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23256" windowHeight="6492"/>
  </bookViews>
  <sheets>
    <sheet name="INPUTS-OUTPUTS" sheetId="2" r:id="rId1"/>
    <sheet name="LOOKUP" sheetId="3" state="hidden" r:id="rId2"/>
    <sheet name="DATA" sheetId="1" state="hidden" r:id="rId3"/>
  </sheets>
  <definedNames>
    <definedName name="_xlnm._FilterDatabase" localSheetId="2" hidden="1">DATA!$A$1:$R$28081</definedName>
    <definedName name="Accounts">'INPUTS-OUTPUTS'!$B$13</definedName>
    <definedName name="criteria1">LOOKUP!$Q$2:$U$3</definedName>
    <definedName name="criteria10">LOOKUP!$Q$29:$U$30</definedName>
    <definedName name="criteria11">LOOKUP!$Q$32:$U$33</definedName>
    <definedName name="criteria12">LOOKUP!$Q$35:$U$36</definedName>
    <definedName name="criteria13">LOOKUP!$Q$38:$U$39</definedName>
    <definedName name="criteria14">LOOKUP!$Q$41:$U$42</definedName>
    <definedName name="criteria15">LOOKUP!$Q$44:$U$45</definedName>
    <definedName name="criteria16">LOOKUP!$Q$47:$U$48</definedName>
    <definedName name="criteria17">LOOKUP!$Q$50:$U$51</definedName>
    <definedName name="criteria18">LOOKUP!$Q$53:$U$54</definedName>
    <definedName name="criteria19">LOOKUP!$Q$56:$U$57</definedName>
    <definedName name="criteria2">LOOKUP!$Q$5:$U$6</definedName>
    <definedName name="criteria20">LOOKUP!$Q$59:$U$60</definedName>
    <definedName name="criteria21">LOOKUP!$Q$62:$U$63</definedName>
    <definedName name="criteria22">LOOKUP!$Q$65:$U$66</definedName>
    <definedName name="criteria23">LOOKUP!$Q$68:$U$69</definedName>
    <definedName name="criteria24">LOOKUP!$Q$71:$U$72</definedName>
    <definedName name="criteria3">LOOKUP!$Q$8:$U$9</definedName>
    <definedName name="criteria4">LOOKUP!$Q$11:$U$12</definedName>
    <definedName name="criteria5">LOOKUP!$Q$14:$U$15</definedName>
    <definedName name="criteria6">LOOKUP!$Q$17:$U$18</definedName>
    <definedName name="criteria7">LOOKUP!$Q$20:$U$21</definedName>
    <definedName name="criteria8">LOOKUP!$Q$23:$U$24</definedName>
    <definedName name="criteria9">LOOKUP!$Q$26:$U$27</definedName>
    <definedName name="CustChar">'INPUTS-OUTPUTS'!$B$11</definedName>
    <definedName name="CustCharList">LOOKUP!$L$2:$L$17</definedName>
    <definedName name="DATA">DATA!$A:$R</definedName>
    <definedName name="DayType">'INPUTS-OUTPUTS'!$B$10</definedName>
    <definedName name="DayTypeList">LOOKUP!$E$2:$E$14</definedName>
    <definedName name="Enrollment">#REF!</definedName>
    <definedName name="EnrollmentCriteria">LOOKUP!#REF!</definedName>
    <definedName name="ForecastYear">'INPUTS-OUTPUTS'!$B$9</definedName>
    <definedName name="ForecastYearList">LOOKUP!$A$2:$A$4</definedName>
    <definedName name="FSL">'INPUTS-OUTPUTS'!$B$14</definedName>
    <definedName name="TypeofResult">'INPUTS-OUTPUTS'!$B$7</definedName>
    <definedName name="TypeofResultList">LOOKUP!$O$2:$O$3</definedName>
    <definedName name="WeatherYear">'INPUTS-OUTPUTS'!$B$8</definedName>
    <definedName name="WeatherYearList">LOOKUP!$C$2:$C$3</definedName>
  </definedNames>
  <calcPr calcId="125725"/>
</workbook>
</file>

<file path=xl/calcChain.xml><?xml version="1.0" encoding="utf-8"?>
<calcChain xmlns="http://schemas.openxmlformats.org/spreadsheetml/2006/main">
  <c r="BB21" i="2"/>
  <c r="BA21"/>
  <c r="AZ21"/>
  <c r="AY21"/>
  <c r="AX21"/>
  <c r="AW21"/>
  <c r="AV21"/>
  <c r="AU21"/>
  <c r="AT21"/>
  <c r="AS21"/>
  <c r="BB22"/>
  <c r="BA22"/>
  <c r="AZ22"/>
  <c r="AY22"/>
  <c r="AX22"/>
  <c r="AW22"/>
  <c r="AV22"/>
  <c r="AU22"/>
  <c r="AT22"/>
  <c r="AS22"/>
  <c r="BB23"/>
  <c r="BA23"/>
  <c r="AZ23"/>
  <c r="AY23"/>
  <c r="AX23"/>
  <c r="AW23"/>
  <c r="AV23"/>
  <c r="AU23"/>
  <c r="AT23"/>
  <c r="AS23"/>
  <c r="A17"/>
  <c r="A16"/>
  <c r="T72" i="3"/>
  <c r="T69"/>
  <c r="T66"/>
  <c r="T63"/>
  <c r="T60"/>
  <c r="T57"/>
  <c r="T54"/>
  <c r="T51"/>
  <c r="T48"/>
  <c r="T45"/>
  <c r="T42"/>
  <c r="T39"/>
  <c r="T36"/>
  <c r="T33"/>
  <c r="T30"/>
  <c r="T27"/>
  <c r="T24"/>
  <c r="T21"/>
  <c r="T18"/>
  <c r="T15"/>
  <c r="T12"/>
  <c r="T9"/>
  <c r="T6"/>
  <c r="T3"/>
  <c r="F32" i="2"/>
  <c r="F6"/>
  <c r="AT26"/>
  <c r="AU26"/>
  <c r="AV26"/>
  <c r="AW26"/>
  <c r="AX26"/>
  <c r="AY26"/>
  <c r="AZ26"/>
  <c r="BA26"/>
  <c r="BB26"/>
  <c r="AT27"/>
  <c r="AU27"/>
  <c r="AV27"/>
  <c r="AW27"/>
  <c r="AX27"/>
  <c r="AY27"/>
  <c r="AZ27"/>
  <c r="BA27"/>
  <c r="BB27"/>
  <c r="AT28"/>
  <c r="AU28"/>
  <c r="AV28"/>
  <c r="AW28"/>
  <c r="AX28"/>
  <c r="AY28"/>
  <c r="AZ28"/>
  <c r="BA28"/>
  <c r="BB28"/>
  <c r="AS27"/>
  <c r="AS28"/>
  <c r="AS26"/>
  <c r="Q3" i="3"/>
  <c r="S3"/>
  <c r="R3"/>
  <c r="Q6"/>
  <c r="L9" i="2" s="1"/>
  <c r="S6" i="3"/>
  <c r="R6"/>
  <c r="Q9"/>
  <c r="S9"/>
  <c r="R9"/>
  <c r="Q12"/>
  <c r="S12"/>
  <c r="R12"/>
  <c r="J11" i="2" s="1"/>
  <c r="Q15" i="3"/>
  <c r="S15"/>
  <c r="R15"/>
  <c r="Q18"/>
  <c r="S18"/>
  <c r="R18"/>
  <c r="Q21"/>
  <c r="S21"/>
  <c r="K14" i="2" s="1"/>
  <c r="R21" i="3"/>
  <c r="Q24"/>
  <c r="S24"/>
  <c r="R24"/>
  <c r="M15" i="2" s="1"/>
  <c r="Q27" i="3"/>
  <c r="S27"/>
  <c r="R27"/>
  <c r="Q30"/>
  <c r="L17" i="2" s="1"/>
  <c r="S30" i="3"/>
  <c r="R30"/>
  <c r="Q33"/>
  <c r="S33"/>
  <c r="R33"/>
  <c r="Q36"/>
  <c r="S36"/>
  <c r="R36"/>
  <c r="Q39"/>
  <c r="L20" i="2" s="1"/>
  <c r="S39" i="3"/>
  <c r="R39"/>
  <c r="Q42"/>
  <c r="S42"/>
  <c r="R42"/>
  <c r="Q45"/>
  <c r="S45"/>
  <c r="J22" i="2" s="1"/>
  <c r="R45" i="3"/>
  <c r="Q48"/>
  <c r="S48"/>
  <c r="R48"/>
  <c r="Q51"/>
  <c r="S51"/>
  <c r="R51"/>
  <c r="Q54"/>
  <c r="J25" i="2" s="1"/>
  <c r="S54" i="3"/>
  <c r="R54"/>
  <c r="Q57"/>
  <c r="S57"/>
  <c r="K26" i="2" s="1"/>
  <c r="R57" i="3"/>
  <c r="Q60"/>
  <c r="S60"/>
  <c r="R60"/>
  <c r="X22" s="1"/>
  <c r="Y22" s="1"/>
  <c r="Q63"/>
  <c r="S63"/>
  <c r="R63"/>
  <c r="Q66"/>
  <c r="S66"/>
  <c r="R66"/>
  <c r="Q69"/>
  <c r="S69"/>
  <c r="R69"/>
  <c r="Q72"/>
  <c r="S72"/>
  <c r="R72"/>
  <c r="J31" i="2" s="1"/>
  <c r="A4"/>
  <c r="A14"/>
  <c r="G32"/>
  <c r="E32"/>
  <c r="G6"/>
  <c r="E6"/>
  <c r="K19"/>
  <c r="I12"/>
  <c r="J27"/>
  <c r="K11"/>
  <c r="X6" i="3"/>
  <c r="Y6" s="1"/>
  <c r="J12" i="2"/>
  <c r="L27"/>
  <c r="H12"/>
  <c r="W7" i="3" s="1"/>
  <c r="M12" i="2"/>
  <c r="F12"/>
  <c r="E11"/>
  <c r="K12"/>
  <c r="H27"/>
  <c r="W22" i="3" s="1"/>
  <c r="M28" i="2"/>
  <c r="F27" l="1"/>
  <c r="M11"/>
  <c r="I11"/>
  <c r="H24"/>
  <c r="W19" i="3" s="1"/>
  <c r="J20" i="2"/>
  <c r="H16"/>
  <c r="W11" i="3" s="1"/>
  <c r="J14" i="2"/>
  <c r="E12"/>
  <c r="E8"/>
  <c r="F11"/>
  <c r="K31"/>
  <c r="X24" i="3"/>
  <c r="Y24" s="1"/>
  <c r="K27" i="2"/>
  <c r="F23"/>
  <c r="X16" i="3"/>
  <c r="Y16" s="1"/>
  <c r="X14"/>
  <c r="Y14" s="1"/>
  <c r="K15" i="2"/>
  <c r="X8" i="3"/>
  <c r="Y8" s="1"/>
  <c r="H11" i="2"/>
  <c r="W6" i="3" s="1"/>
  <c r="M30" i="2"/>
  <c r="X21" i="3"/>
  <c r="Y21" s="1"/>
  <c r="L22" i="2"/>
  <c r="K18"/>
  <c r="L14"/>
  <c r="M10"/>
  <c r="M21"/>
  <c r="E28"/>
  <c r="H10"/>
  <c r="W5" i="3" s="1"/>
  <c r="H20" i="2"/>
  <c r="W15" i="3" s="1"/>
  <c r="X9"/>
  <c r="Y9" s="1"/>
  <c r="H8" i="2"/>
  <c r="W3" i="3" s="1"/>
  <c r="E22" i="2"/>
  <c r="F20"/>
  <c r="M26"/>
  <c r="X7" i="3"/>
  <c r="Y7" s="1"/>
  <c r="L11" i="2"/>
  <c r="E20"/>
  <c r="F14"/>
  <c r="F30"/>
  <c r="L12"/>
  <c r="I26"/>
  <c r="H19"/>
  <c r="W14" i="3" s="1"/>
  <c r="G12" i="2"/>
  <c r="E26"/>
  <c r="F17"/>
  <c r="E18"/>
  <c r="X12" i="3"/>
  <c r="Y12" s="1"/>
  <c r="I25" i="2"/>
  <c r="M18"/>
  <c r="H17"/>
  <c r="W12" i="3" s="1"/>
  <c r="K25" i="2"/>
  <c r="I17"/>
  <c r="H9"/>
  <c r="W4" i="3" s="1"/>
  <c r="K17" i="2"/>
  <c r="E9"/>
  <c r="F26"/>
  <c r="X5" i="3"/>
  <c r="Y5" s="1"/>
  <c r="J26" i="2"/>
  <c r="L10"/>
  <c r="E25"/>
  <c r="B14"/>
  <c r="Z19" i="3" s="1"/>
  <c r="K10" i="2"/>
  <c r="H18"/>
  <c r="W13" i="3" s="1"/>
  <c r="L15" i="2"/>
  <c r="J18"/>
  <c r="E15"/>
  <c r="I31"/>
  <c r="H31"/>
  <c r="W26" i="3" s="1"/>
  <c r="M17" i="2"/>
  <c r="E21"/>
  <c r="X3" i="3"/>
  <c r="Y3" s="1"/>
  <c r="X13"/>
  <c r="Y13" s="1"/>
  <c r="L31" i="2"/>
  <c r="E24"/>
  <c r="M14"/>
  <c r="X17" i="3"/>
  <c r="Y17" s="1"/>
  <c r="F16" i="2"/>
  <c r="I18"/>
  <c r="J17"/>
  <c r="K16"/>
  <c r="K22"/>
  <c r="X18" i="3"/>
  <c r="Y18" s="1"/>
  <c r="J15" i="2"/>
  <c r="K23"/>
  <c r="K29"/>
  <c r="H15"/>
  <c r="W10" i="3" s="1"/>
  <c r="H25" i="2"/>
  <c r="W20" i="3" s="1"/>
  <c r="E30" i="2"/>
  <c r="G30" s="1"/>
  <c r="J21"/>
  <c r="L21"/>
  <c r="I15"/>
  <c r="J24"/>
  <c r="M16"/>
  <c r="K9"/>
  <c r="E31"/>
  <c r="E23"/>
  <c r="G23" s="1"/>
  <c r="F15"/>
  <c r="M23"/>
  <c r="M29"/>
  <c r="I24"/>
  <c r="J30"/>
  <c r="J16"/>
  <c r="H14"/>
  <c r="W9" i="3" s="1"/>
  <c r="F8" i="2"/>
  <c r="G8" s="1"/>
  <c r="K21"/>
  <c r="J8"/>
  <c r="I22"/>
  <c r="L16"/>
  <c r="F31"/>
  <c r="G20"/>
  <c r="I30"/>
  <c r="E17"/>
  <c r="G17" s="1"/>
  <c r="K20"/>
  <c r="H22"/>
  <c r="W17" i="3" s="1"/>
  <c r="X20"/>
  <c r="Y20" s="1"/>
  <c r="J10" i="2"/>
  <c r="L28"/>
  <c r="K13"/>
  <c r="F25"/>
  <c r="G25" s="1"/>
  <c r="L18"/>
  <c r="M22"/>
  <c r="L26"/>
  <c r="E10"/>
  <c r="H21"/>
  <c r="W16" i="3" s="1"/>
  <c r="M8" i="2"/>
  <c r="J23"/>
  <c r="L25"/>
  <c r="H26"/>
  <c r="W21" i="3" s="1"/>
  <c r="I14" i="2"/>
  <c r="B15"/>
  <c r="I21"/>
  <c r="I29"/>
  <c r="E14"/>
  <c r="G14" s="1"/>
  <c r="F10"/>
  <c r="K8"/>
  <c r="L8"/>
  <c r="L29"/>
  <c r="L23"/>
  <c r="F22"/>
  <c r="G22" s="1"/>
  <c r="H29"/>
  <c r="W24" i="3" s="1"/>
  <c r="E27" i="2"/>
  <c r="G3" i="3" s="1"/>
  <c r="E19" i="2"/>
  <c r="H23"/>
  <c r="W18" i="3" s="1"/>
  <c r="H30" i="2"/>
  <c r="W25" i="3" s="1"/>
  <c r="I10" i="2"/>
  <c r="K30"/>
  <c r="X4" i="3"/>
  <c r="Y4" s="1"/>
  <c r="J9" i="2"/>
  <c r="G11"/>
  <c r="F13"/>
  <c r="Z12" i="3"/>
  <c r="Z16"/>
  <c r="Z15"/>
  <c r="Z18"/>
  <c r="Z21"/>
  <c r="Z23"/>
  <c r="Z5"/>
  <c r="Z14"/>
  <c r="Z24"/>
  <c r="Z6"/>
  <c r="Z22"/>
  <c r="Z9"/>
  <c r="Z4"/>
  <c r="Z13"/>
  <c r="Z11"/>
  <c r="Z10"/>
  <c r="Z25"/>
  <c r="Z17"/>
  <c r="M13" i="2"/>
  <c r="H13"/>
  <c r="W8" i="3" s="1"/>
  <c r="E13" i="2"/>
  <c r="J13"/>
  <c r="B6"/>
  <c r="L19"/>
  <c r="H28"/>
  <c r="W23" i="3" s="1"/>
  <c r="X26"/>
  <c r="Y26" s="1"/>
  <c r="I28" i="2"/>
  <c r="M27"/>
  <c r="I9"/>
  <c r="B13"/>
  <c r="X25" i="3"/>
  <c r="Y25" s="1"/>
  <c r="L30" i="2"/>
  <c r="I27"/>
  <c r="J28"/>
  <c r="X15" i="3"/>
  <c r="Y15" s="1"/>
  <c r="M20" i="2"/>
  <c r="F18"/>
  <c r="G18" s="1"/>
  <c r="I13"/>
  <c r="M9"/>
  <c r="I8"/>
  <c r="K24"/>
  <c r="I23"/>
  <c r="F9"/>
  <c r="G9" s="1"/>
  <c r="X10" i="3"/>
  <c r="Y10" s="1"/>
  <c r="Z7"/>
  <c r="Z26"/>
  <c r="Z8"/>
  <c r="Z20"/>
  <c r="Z3"/>
  <c r="X11"/>
  <c r="Y11" s="1"/>
  <c r="J29" i="2"/>
  <c r="E29"/>
  <c r="X23" i="3"/>
  <c r="Y23" s="1"/>
  <c r="E16" i="2"/>
  <c r="G16" s="1"/>
  <c r="I16"/>
  <c r="K28"/>
  <c r="L13"/>
  <c r="I19"/>
  <c r="L24"/>
  <c r="F24"/>
  <c r="G24" s="1"/>
  <c r="M19"/>
  <c r="I20"/>
  <c r="X19" i="3"/>
  <c r="Y19" s="1"/>
  <c r="F29" i="2"/>
  <c r="M24"/>
  <c r="F19"/>
  <c r="G10" i="3"/>
  <c r="F28" i="2"/>
  <c r="M31"/>
  <c r="J19"/>
  <c r="M25"/>
  <c r="F21"/>
  <c r="G15" l="1"/>
  <c r="G29"/>
  <c r="G12" i="3"/>
  <c r="G9"/>
  <c r="G2"/>
  <c r="G31" i="2"/>
  <c r="G8" i="3"/>
  <c r="G11"/>
  <c r="G7"/>
  <c r="G6"/>
  <c r="G26" i="2"/>
  <c r="G4" i="3"/>
  <c r="G27" i="2"/>
  <c r="Y27" i="3"/>
  <c r="X27" s="1"/>
  <c r="H34" i="2"/>
  <c r="E34"/>
  <c r="G5" i="3"/>
  <c r="H8"/>
  <c r="H4"/>
  <c r="I4" s="1"/>
  <c r="J4" s="1"/>
  <c r="G19" i="2"/>
  <c r="G10"/>
  <c r="G14" i="3"/>
  <c r="G13"/>
  <c r="G13" i="2"/>
  <c r="H13" i="3"/>
  <c r="H3"/>
  <c r="I3" s="1"/>
  <c r="J3" s="1"/>
  <c r="H5"/>
  <c r="H14"/>
  <c r="G28" i="2"/>
  <c r="H9" i="3"/>
  <c r="I9" s="1"/>
  <c r="J9" s="1"/>
  <c r="H10"/>
  <c r="I10" s="1"/>
  <c r="J10" s="1"/>
  <c r="G21" i="2"/>
  <c r="H12" i="3"/>
  <c r="I12" s="1"/>
  <c r="J12" s="1"/>
  <c r="H7"/>
  <c r="F34" i="2"/>
  <c r="H11" i="3"/>
  <c r="I11" s="1"/>
  <c r="J11" s="1"/>
  <c r="H2"/>
  <c r="I2" s="1"/>
  <c r="H6"/>
  <c r="I6" s="1"/>
  <c r="J6" s="1"/>
  <c r="I7" l="1"/>
  <c r="J7" s="1"/>
  <c r="I8"/>
  <c r="J8" s="1"/>
  <c r="I13"/>
  <c r="J13" s="1"/>
  <c r="I14"/>
  <c r="J14" s="1"/>
  <c r="I5"/>
  <c r="J5" s="1"/>
  <c r="G34" i="2"/>
  <c r="I34" s="1"/>
  <c r="J2" i="3"/>
  <c r="B17" i="2" s="1"/>
  <c r="B16"/>
  <c r="M34" l="1"/>
  <c r="L34"/>
  <c r="K34"/>
  <c r="J34"/>
</calcChain>
</file>

<file path=xl/sharedStrings.xml><?xml version="1.0" encoding="utf-8"?>
<sst xmlns="http://schemas.openxmlformats.org/spreadsheetml/2006/main" count="81341" uniqueCount="116">
  <si>
    <t>FSL</t>
  </si>
  <si>
    <t>Forecast Year List</t>
  </si>
  <si>
    <t>Forecast Year</t>
  </si>
  <si>
    <t>Type of Result List</t>
  </si>
  <si>
    <t>Aggregate</t>
  </si>
  <si>
    <t>PCTILE10</t>
  </si>
  <si>
    <t>PCTILE30</t>
  </si>
  <si>
    <t>PCTILE50</t>
  </si>
  <si>
    <t>PCTILE70</t>
  </si>
  <si>
    <t>PCTILE90</t>
  </si>
  <si>
    <t>January Monthly Peak</t>
  </si>
  <si>
    <t>February Monthly Peak</t>
  </si>
  <si>
    <t>March Monthly Peak</t>
  </si>
  <si>
    <t>April Monthly Peak</t>
  </si>
  <si>
    <t>May Monthly Peak</t>
  </si>
  <si>
    <t>June Monthly Peak</t>
  </si>
  <si>
    <t>July Monthly Peak</t>
  </si>
  <si>
    <t>August Monthly Peak</t>
  </si>
  <si>
    <t>September Monthly Peak</t>
  </si>
  <si>
    <t>October Monthly Peak</t>
  </si>
  <si>
    <t>November Monthly Peak</t>
  </si>
  <si>
    <t>December Monthly Peak</t>
  </si>
  <si>
    <t>Day Type</t>
  </si>
  <si>
    <t>Hour</t>
  </si>
  <si>
    <t>Reference Load</t>
  </si>
  <si>
    <t>Observed Load</t>
  </si>
  <si>
    <t>Temperature</t>
  </si>
  <si>
    <t>Standard Error</t>
  </si>
  <si>
    <t>TABLE 1: Menu options</t>
  </si>
  <si>
    <t>Hour Ending</t>
  </si>
  <si>
    <t>Weighted Temp (F)</t>
  </si>
  <si>
    <t>Uncertainty Adjusted Impact - Percentiles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</si>
  <si>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</si>
  <si>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</si>
  <si>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</si>
  <si>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</si>
  <si>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</si>
  <si>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</si>
  <si>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</si>
  <si>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</si>
  <si>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Average Enrolled Account</t>
  </si>
  <si>
    <t>Weather Year</t>
  </si>
  <si>
    <t>Weather Year List</t>
  </si>
  <si>
    <t>Day Type List</t>
  </si>
  <si>
    <t>Manufacturing</t>
  </si>
  <si>
    <t>TABLE 2: Output</t>
  </si>
  <si>
    <t>Customer Characteristic</t>
  </si>
  <si>
    <t>Customer Characteristic List</t>
  </si>
  <si>
    <t>All Customers</t>
  </si>
  <si>
    <t>CDH 70</t>
  </si>
  <si>
    <t>Number of Accounts</t>
  </si>
  <si>
    <t>Proxy Date</t>
  </si>
  <si>
    <t>Month</t>
  </si>
  <si>
    <t>Cooling Degree Hours (Base 70)</t>
  </si>
  <si>
    <t>Std Err</t>
  </si>
  <si>
    <t>Variance</t>
  </si>
  <si>
    <t>1-in-10</t>
  </si>
  <si>
    <t>Typical Event Day</t>
  </si>
  <si>
    <t>1-in-2</t>
  </si>
  <si>
    <t>Retail Stores</t>
  </si>
  <si>
    <t>Offices, Hotels, Finance &amp; Services</t>
  </si>
  <si>
    <t>Count</t>
  </si>
  <si>
    <t>Event</t>
  </si>
  <si>
    <t>Event Window</t>
  </si>
  <si>
    <t>4 to 9pm</t>
  </si>
  <si>
    <t>Agriculture, Mining &amp; Construction</t>
  </si>
  <si>
    <t>Wholesale, Transport &amp; Other Utilities</t>
  </si>
  <si>
    <t>Institutional/Government</t>
  </si>
  <si>
    <t>Participants</t>
  </si>
  <si>
    <t>Schools</t>
  </si>
  <si>
    <t>LCA - LA Basin</t>
  </si>
  <si>
    <t>LCA - Outside LA Basin</t>
  </si>
  <si>
    <t>LCA - Ventura</t>
  </si>
  <si>
    <t>Southern California Edison</t>
  </si>
  <si>
    <t>Load with DR</t>
  </si>
  <si>
    <t>Load Impact</t>
  </si>
  <si>
    <t>% Load Impact</t>
  </si>
  <si>
    <t>Southern Orange County</t>
  </si>
  <si>
    <t>South of Lugo</t>
  </si>
  <si>
    <t>1 to 6pm</t>
  </si>
  <si>
    <t>Thirty-minute Notification Group</t>
  </si>
  <si>
    <t>Fifteen-minute Notification Group</t>
  </si>
  <si>
    <t>CustChar</t>
  </si>
  <si>
    <t>WeatherYear</t>
  </si>
  <si>
    <t>daytype</t>
  </si>
  <si>
    <t>ForecastYear</t>
  </si>
  <si>
    <t>hour</t>
  </si>
  <si>
    <t>referenceload</t>
  </si>
  <si>
    <t>observedload</t>
  </si>
  <si>
    <t>temperature</t>
  </si>
  <si>
    <t>stderror</t>
  </si>
  <si>
    <t>pctile10</t>
  </si>
  <si>
    <t>pctile30</t>
  </si>
  <si>
    <t>pctile50</t>
  </si>
  <si>
    <t>pctile70</t>
  </si>
  <si>
    <t>pctile90</t>
  </si>
  <si>
    <t>count</t>
  </si>
  <si>
    <t>fsl</t>
  </si>
  <si>
    <t>month</t>
  </si>
  <si>
    <t>ProxyDate</t>
  </si>
  <si>
    <t>2016-2024</t>
  </si>
  <si>
    <t>region</t>
  </si>
  <si>
    <t>South OC</t>
  </si>
  <si>
    <t>2013 BIP Ex-Ante Load Impact Tables</t>
  </si>
  <si>
    <t>DayType</t>
  </si>
  <si>
    <t>test15</t>
  </si>
  <si>
    <t>all</t>
  </si>
  <si>
    <t>industry</t>
  </si>
  <si>
    <t>lca</t>
  </si>
  <si>
    <t>notification2</t>
  </si>
  <si>
    <t>variance</t>
  </si>
  <si>
    <t>TYPICAL EVENT DAY</t>
  </si>
  <si>
    <t>MONTHLY SYSTEM PEAK DAY</t>
  </si>
  <si>
    <t>LA Basin</t>
  </si>
  <si>
    <t>Ventura</t>
  </si>
  <si>
    <t>Elsewhere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</si>
</sst>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  <numFmt numFmtId="170" formatCode="#,##0.0_);\(#,##0.0\)"/>
  </numFmts>
  <fonts count="23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b/>
      <sz val="10"/>
      <color rgb="FFFF0000"/>
      <name val="Arial"/>
      <family val="2"/>
    </font>
    <font>
      <sz val="14"/>
      <color theme="3"/>
      <name val="Arial"/>
      <family val="2"/>
    </font>
    <font>
      <b/>
      <sz val="2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9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medium">
        <color indexed="56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56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56"/>
      </right>
      <top style="thin">
        <color theme="0"/>
      </top>
      <bottom style="thin">
        <color indexed="64"/>
      </bottom>
      <diagonal/>
    </border>
    <border>
      <left/>
      <right/>
      <top style="thick">
        <color theme="4" tint="0.39994506668294322"/>
      </top>
      <bottom/>
      <diagonal/>
    </border>
    <border>
      <left/>
      <right/>
      <top/>
      <bottom style="thick">
        <color theme="4" tint="0.3999450666829432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4" fontId="4" fillId="3" borderId="3" xfId="0" applyNumberFormat="1" applyFont="1" applyFill="1" applyBorder="1" applyAlignment="1">
      <alignment horizontal="right" indent="1"/>
    </xf>
    <xf numFmtId="168" fontId="4" fillId="3" borderId="4" xfId="0" applyNumberFormat="1" applyFont="1" applyFill="1" applyBorder="1" applyAlignment="1">
      <alignment horizontal="right" indent="1"/>
    </xf>
    <xf numFmtId="164" fontId="4" fillId="3" borderId="5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 indent="1"/>
    </xf>
    <xf numFmtId="0" fontId="9" fillId="0" borderId="0" xfId="0" applyFont="1"/>
    <xf numFmtId="0" fontId="6" fillId="0" borderId="0" xfId="0" applyFont="1" applyFill="1"/>
    <xf numFmtId="4" fontId="4" fillId="0" borderId="0" xfId="0" applyNumberFormat="1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10" fontId="6" fillId="0" borderId="0" xfId="0" applyNumberFormat="1" applyFont="1"/>
    <xf numFmtId="0" fontId="8" fillId="0" borderId="0" xfId="0" applyFont="1"/>
    <xf numFmtId="0" fontId="10" fillId="2" borderId="6" xfId="0" applyFont="1" applyFill="1" applyBorder="1" applyAlignment="1">
      <alignment horizontal="centerContinuous"/>
    </xf>
    <xf numFmtId="0" fontId="11" fillId="2" borderId="6" xfId="0" applyFont="1" applyFill="1" applyBorder="1" applyAlignment="1">
      <alignment horizontal="centerContinuous"/>
    </xf>
    <xf numFmtId="0" fontId="11" fillId="2" borderId="7" xfId="0" applyFont="1" applyFill="1" applyBorder="1" applyAlignment="1">
      <alignment horizontal="centerContinuous"/>
    </xf>
    <xf numFmtId="0" fontId="12" fillId="2" borderId="8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2" borderId="10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right" wrapText="1" indent="1"/>
    </xf>
    <xf numFmtId="0" fontId="13" fillId="2" borderId="12" xfId="0" applyFont="1" applyFill="1" applyBorder="1" applyAlignment="1">
      <alignment horizontal="right" wrapText="1" indent="1"/>
    </xf>
    <xf numFmtId="165" fontId="6" fillId="0" borderId="9" xfId="0" applyNumberFormat="1" applyFont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 indent="1"/>
    </xf>
    <xf numFmtId="3" fontId="6" fillId="0" borderId="0" xfId="0" applyNumberFormat="1" applyFont="1"/>
    <xf numFmtId="0" fontId="11" fillId="2" borderId="14" xfId="0" applyFont="1" applyFill="1" applyBorder="1"/>
    <xf numFmtId="0" fontId="10" fillId="2" borderId="15" xfId="0" applyFont="1" applyFill="1" applyBorder="1" applyAlignment="1">
      <alignment horizontal="centerContinuous"/>
    </xf>
    <xf numFmtId="0" fontId="11" fillId="2" borderId="15" xfId="0" applyFont="1" applyFill="1" applyBorder="1" applyAlignment="1">
      <alignment horizontal="centerContinuous"/>
    </xf>
    <xf numFmtId="0" fontId="11" fillId="2" borderId="16" xfId="0" applyFont="1" applyFill="1" applyBorder="1" applyAlignment="1">
      <alignment horizontal="centerContinuous"/>
    </xf>
    <xf numFmtId="0" fontId="8" fillId="3" borderId="17" xfId="0" applyFont="1" applyFill="1" applyBorder="1"/>
    <xf numFmtId="168" fontId="4" fillId="3" borderId="18" xfId="0" applyNumberFormat="1" applyFont="1" applyFill="1" applyBorder="1" applyAlignment="1">
      <alignment horizontal="right" indent="1"/>
    </xf>
    <xf numFmtId="169" fontId="6" fillId="0" borderId="0" xfId="0" applyNumberFormat="1" applyFont="1"/>
    <xf numFmtId="0" fontId="6" fillId="0" borderId="0" xfId="0" applyFont="1" applyAlignment="1">
      <alignment vertical="top"/>
    </xf>
    <xf numFmtId="0" fontId="4" fillId="3" borderId="19" xfId="0" applyFont="1" applyFill="1" applyBorder="1"/>
    <xf numFmtId="4" fontId="4" fillId="3" borderId="20" xfId="0" applyNumberFormat="1" applyFont="1" applyFill="1" applyBorder="1" applyAlignment="1">
      <alignment horizontal="left" indent="1"/>
    </xf>
    <xf numFmtId="4" fontId="4" fillId="3" borderId="5" xfId="0" applyNumberFormat="1" applyFont="1" applyFill="1" applyBorder="1" applyAlignment="1">
      <alignment horizontal="left" indent="1"/>
    </xf>
    <xf numFmtId="2" fontId="4" fillId="3" borderId="5" xfId="0" applyNumberFormat="1" applyFont="1" applyFill="1" applyBorder="1"/>
    <xf numFmtId="2" fontId="4" fillId="3" borderId="21" xfId="0" applyNumberFormat="1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0" fontId="15" fillId="0" borderId="0" xfId="0" applyFont="1" applyFill="1" applyBorder="1" applyAlignment="1">
      <alignment horizontal="right" wrapText="1" indent="1"/>
    </xf>
    <xf numFmtId="10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right" indent="1"/>
    </xf>
    <xf numFmtId="0" fontId="16" fillId="0" borderId="0" xfId="0" applyFont="1" applyFill="1" applyBorder="1"/>
    <xf numFmtId="0" fontId="6" fillId="0" borderId="0" xfId="0" applyFont="1" applyFill="1" applyBorder="1" applyAlignment="1">
      <alignment horizontal="right" indent="1"/>
    </xf>
    <xf numFmtId="0" fontId="9" fillId="0" borderId="0" xfId="0" applyFont="1" applyFill="1" applyBorder="1"/>
    <xf numFmtId="166" fontId="16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/>
    <xf numFmtId="0" fontId="0" fillId="0" borderId="22" xfId="0" applyBorder="1"/>
    <xf numFmtId="0" fontId="0" fillId="0" borderId="0" xfId="0" applyBorder="1"/>
    <xf numFmtId="0" fontId="12" fillId="2" borderId="23" xfId="0" applyFont="1" applyFill="1" applyBorder="1" applyAlignment="1">
      <alignment horizontal="center" vertical="center"/>
    </xf>
    <xf numFmtId="0" fontId="14" fillId="0" borderId="0" xfId="0" applyFont="1" applyAlignment="1">
      <alignment vertical="top" wrapText="1" readingOrder="1"/>
    </xf>
    <xf numFmtId="0" fontId="11" fillId="0" borderId="0" xfId="0" applyFont="1"/>
    <xf numFmtId="0" fontId="12" fillId="2" borderId="24" xfId="0" applyFont="1" applyFill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4" fillId="0" borderId="3" xfId="0" applyNumberFormat="1" applyFont="1" applyFill="1" applyBorder="1" applyAlignment="1">
      <alignment horizontal="right" indent="1"/>
    </xf>
    <xf numFmtId="164" fontId="4" fillId="0" borderId="25" xfId="0" applyNumberFormat="1" applyFont="1" applyFill="1" applyBorder="1" applyAlignment="1">
      <alignment horizontal="right" indent="1"/>
    </xf>
    <xf numFmtId="164" fontId="18" fillId="3" borderId="4" xfId="0" applyNumberFormat="1" applyFont="1" applyFill="1" applyBorder="1" applyAlignment="1">
      <alignment horizontal="center"/>
    </xf>
    <xf numFmtId="164" fontId="18" fillId="3" borderId="26" xfId="0" applyNumberFormat="1" applyFont="1" applyFill="1" applyBorder="1" applyAlignment="1">
      <alignment horizontal="center"/>
    </xf>
    <xf numFmtId="164" fontId="4" fillId="0" borderId="0" xfId="0" applyNumberFormat="1" applyFont="1"/>
    <xf numFmtId="0" fontId="6" fillId="0" borderId="0" xfId="0" applyFont="1" applyBorder="1"/>
    <xf numFmtId="3" fontId="0" fillId="0" borderId="0" xfId="0" applyNumberFormat="1"/>
    <xf numFmtId="15" fontId="0" fillId="0" borderId="0" xfId="0" applyNumberFormat="1"/>
    <xf numFmtId="0" fontId="10" fillId="2" borderId="33" xfId="0" applyFont="1" applyFill="1" applyBorder="1" applyAlignment="1">
      <alignment horizontal="center" wrapText="1"/>
    </xf>
    <xf numFmtId="0" fontId="10" fillId="2" borderId="34" xfId="0" applyFont="1" applyFill="1" applyBorder="1" applyAlignment="1">
      <alignment horizontal="center" wrapText="1"/>
    </xf>
    <xf numFmtId="0" fontId="10" fillId="2" borderId="3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" fontId="4" fillId="0" borderId="25" xfId="0" applyNumberFormat="1" applyFont="1" applyFill="1" applyBorder="1" applyAlignment="1">
      <alignment horizontal="right" indent="1"/>
    </xf>
    <xf numFmtId="0" fontId="12" fillId="2" borderId="36" xfId="0" applyFont="1" applyFill="1" applyBorder="1" applyAlignment="1">
      <alignment horizontal="center" vertical="center"/>
    </xf>
    <xf numFmtId="1" fontId="17" fillId="3" borderId="27" xfId="0" applyNumberFormat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170" fontId="17" fillId="3" borderId="28" xfId="1" applyNumberFormat="1" applyFont="1" applyFill="1" applyBorder="1" applyAlignment="1">
      <alignment horizontal="center" vertical="center"/>
    </xf>
    <xf numFmtId="166" fontId="17" fillId="3" borderId="28" xfId="0" applyNumberFormat="1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7" fontId="6" fillId="0" borderId="0" xfId="2" applyNumberFormat="1" applyFont="1" applyBorder="1" applyAlignment="1">
      <alignment horizontal="center"/>
    </xf>
    <xf numFmtId="167" fontId="17" fillId="3" borderId="29" xfId="2" applyNumberFormat="1" applyFont="1" applyFill="1" applyBorder="1" applyAlignment="1">
      <alignment horizontal="center" vertical="center"/>
    </xf>
    <xf numFmtId="0" fontId="1" fillId="0" borderId="22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20" fillId="0" borderId="0" xfId="0" applyFont="1" applyAlignment="1">
      <alignment horizontal="center" vertical="center"/>
    </xf>
    <xf numFmtId="11" fontId="0" fillId="0" borderId="0" xfId="0" applyNumberFormat="1"/>
    <xf numFmtId="0" fontId="6" fillId="0" borderId="0" xfId="0" applyNumberFormat="1" applyFont="1" applyAlignment="1">
      <alignment vertical="top" wrapText="1"/>
    </xf>
    <xf numFmtId="0" fontId="11" fillId="2" borderId="30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 wrapText="1" readingOrder="1"/>
    </xf>
    <xf numFmtId="0" fontId="10" fillId="2" borderId="6" xfId="0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top" wrapText="1" readingOrder="1"/>
    </xf>
    <xf numFmtId="0" fontId="5" fillId="0" borderId="39" xfId="0" applyFont="1" applyFill="1" applyBorder="1" applyAlignment="1">
      <alignment vertical="center"/>
    </xf>
    <xf numFmtId="0" fontId="6" fillId="0" borderId="39" xfId="0" applyFont="1" applyFill="1" applyBorder="1"/>
    <xf numFmtId="0" fontId="7" fillId="0" borderId="0" xfId="0" applyFont="1" applyFill="1" applyBorder="1" applyAlignment="1">
      <alignment vertical="center"/>
    </xf>
    <xf numFmtId="0" fontId="8" fillId="0" borderId="40" xfId="0" applyFont="1" applyFill="1" applyBorder="1"/>
    <xf numFmtId="0" fontId="8" fillId="0" borderId="40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/>
    </xf>
    <xf numFmtId="0" fontId="21" fillId="0" borderId="4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3">
    <dxf>
      <fill>
        <patternFill>
          <bgColor rgb="FFFFFFA5"/>
        </patternFill>
      </fill>
    </dxf>
    <dxf>
      <fill>
        <patternFill>
          <bgColor rgb="FFFFFFA5"/>
        </patternFill>
      </fill>
    </dxf>
    <dxf>
      <font>
        <b/>
        <i val="0"/>
        <condense val="0"/>
        <extend val="0"/>
        <color indexed="8"/>
      </font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538310412573674"/>
          <c:y val="0.12555079582400777"/>
          <c:w val="0.79371316306483297"/>
          <c:h val="0.7444941927809583"/>
        </c:manualLayout>
      </c:layout>
      <c:lineChart>
        <c:grouping val="standard"/>
        <c:ser>
          <c:idx val="1"/>
          <c:order val="0"/>
          <c:tx>
            <c:strRef>
              <c:f>'INPUTS-OUTPUTS'!$E$6</c:f>
              <c:strCache>
                <c:ptCount val="1"/>
                <c:pt idx="0">
                  <c:v>Reference Load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'INPUTS-OUTPUTS'!$D$8:$D$31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'INPUTS-OUTPUTS'!$E$8:$E$31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2"/>
          <c:order val="1"/>
          <c:tx>
            <c:strRef>
              <c:f>'INPUTS-OUTPUTS'!$F$6</c:f>
              <c:strCache>
                <c:ptCount val="1"/>
                <c:pt idx="0">
                  <c:v>Estimated Load with DR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'INPUTS-OUTPUTS'!$D$8:$D$31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'INPUTS-OUTPUTS'!$F$8:$F$31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0"/>
          <c:order val="2"/>
          <c:tx>
            <c:strRef>
              <c:f>LOOKUP!$Z$2</c:f>
              <c:strCache>
                <c:ptCount val="1"/>
                <c:pt idx="0">
                  <c:v>FSL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'INPUTS-OUTPUTS'!$D$8:$D$31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0.70833333333333337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LOOKUP!$Z$3:$Z$26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/>
        <c:marker val="1"/>
        <c:axId val="181093504"/>
        <c:axId val="181095040"/>
      </c:lineChart>
      <c:catAx>
        <c:axId val="181093504"/>
        <c:scaling>
          <c:orientation val="minMax"/>
        </c:scaling>
        <c:axPos val="b"/>
        <c:numFmt formatCode="h:mm" sourceLinked="1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81095040"/>
        <c:crosses val="autoZero"/>
        <c:auto val="1"/>
        <c:lblAlgn val="ctr"/>
        <c:lblOffset val="100"/>
        <c:tickLblSkip val="2"/>
        <c:tickMarkSkip val="1"/>
      </c:catAx>
      <c:valAx>
        <c:axId val="181095040"/>
        <c:scaling>
          <c:orientation val="minMax"/>
          <c:min val="0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810935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5242290748898675E-2"/>
          <c:y val="2.6223776223776238E-2"/>
          <c:w val="0.9207071583012475"/>
          <c:h val="5.944055944055944E-2"/>
        </c:manualLayout>
      </c:layout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8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17</xdr:row>
      <xdr:rowOff>175260</xdr:rowOff>
    </xdr:from>
    <xdr:to>
      <xdr:col>2</xdr:col>
      <xdr:colOff>137160</xdr:colOff>
      <xdr:row>34</xdr:row>
      <xdr:rowOff>45720</xdr:rowOff>
    </xdr:to>
    <xdr:graphicFrame macro="">
      <xdr:nvGraphicFramePr>
        <xdr:cNvPr id="142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701040</xdr:colOff>
      <xdr:row>1</xdr:row>
      <xdr:rowOff>129540</xdr:rowOff>
    </xdr:from>
    <xdr:to>
      <xdr:col>12</xdr:col>
      <xdr:colOff>601980</xdr:colOff>
      <xdr:row>3</xdr:row>
      <xdr:rowOff>65314</xdr:rowOff>
    </xdr:to>
    <xdr:pic>
      <xdr:nvPicPr>
        <xdr:cNvPr id="1422" name="Picture 11" descr="SCE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64240" y="129540"/>
          <a:ext cx="1363980" cy="518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141514</xdr:colOff>
      <xdr:row>1</xdr:row>
      <xdr:rowOff>152401</xdr:rowOff>
    </xdr:from>
    <xdr:to>
      <xdr:col>10</xdr:col>
      <xdr:colOff>544285</xdr:colOff>
      <xdr:row>3</xdr:row>
      <xdr:rowOff>19596</xdr:rowOff>
    </xdr:to>
    <xdr:pic>
      <xdr:nvPicPr>
        <xdr:cNvPr id="5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294914" y="152401"/>
          <a:ext cx="2590800" cy="433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1"/>
  <sheetViews>
    <sheetView showGridLines="0" tabSelected="1" zoomScale="70" zoomScaleNormal="70" workbookViewId="0">
      <selection activeCell="R21" sqref="R21"/>
    </sheetView>
  </sheetViews>
  <sheetFormatPr defaultColWidth="9.109375" defaultRowHeight="13.2"/>
  <cols>
    <col min="1" max="1" width="38" style="8" customWidth="1"/>
    <col min="2" max="2" width="36" style="8" customWidth="1"/>
    <col min="3" max="3" width="4" style="8" customWidth="1"/>
    <col min="4" max="4" width="9.109375" style="8"/>
    <col min="5" max="13" width="10.6640625" style="8" customWidth="1"/>
    <col min="14" max="14" width="9.109375" style="8"/>
    <col min="15" max="17" width="10.33203125" style="8" customWidth="1"/>
    <col min="18" max="43" width="9.109375" style="8"/>
    <col min="44" max="44" width="14.88671875" style="8" customWidth="1"/>
    <col min="45" max="45" width="7.109375" style="8" customWidth="1"/>
    <col min="46" max="46" width="7.5546875" style="8" customWidth="1"/>
    <col min="47" max="47" width="7.109375" style="8" customWidth="1"/>
    <col min="48" max="48" width="9.88671875" style="8" customWidth="1"/>
    <col min="49" max="50" width="8.109375" style="8" customWidth="1"/>
    <col min="51" max="51" width="6.6640625" style="8" customWidth="1"/>
    <col min="52" max="52" width="4.44140625" style="8" customWidth="1"/>
    <col min="53" max="53" width="6.5546875" style="8" customWidth="1"/>
    <col min="54" max="54" width="8.44140625" style="8" customWidth="1"/>
    <col min="55" max="16384" width="9.109375" style="8"/>
  </cols>
  <sheetData>
    <row r="1" spans="1:54" ht="13.8" thickBot="1"/>
    <row r="2" spans="1:54" s="108" customFormat="1" ht="18" thickTop="1">
      <c r="A2" s="112" t="s">
        <v>73</v>
      </c>
      <c r="D2" s="107"/>
    </row>
    <row r="3" spans="1:54" s="51" customFormat="1" ht="27.6">
      <c r="A3" s="114" t="s">
        <v>103</v>
      </c>
      <c r="D3" s="109"/>
    </row>
    <row r="4" spans="1:54" s="110" customFormat="1" ht="18" customHeight="1" thickBot="1">
      <c r="A4" s="113" t="str">
        <f>CONCATENATE( CustChar, ", ", WeatherYear, " Weather Year, ", DayType)</f>
        <v>South of Lugo, 1-in-10 Weather Year, Typical Event Day</v>
      </c>
      <c r="D4" s="111"/>
    </row>
    <row r="5" spans="1:54" ht="9" customHeight="1" thickTop="1" thickBot="1">
      <c r="A5" s="9"/>
      <c r="B5" s="10"/>
      <c r="C5" s="11"/>
      <c r="E5" s="12"/>
      <c r="F5" s="13"/>
      <c r="G5" s="14"/>
      <c r="H5" s="15"/>
    </row>
    <row r="6" spans="1:54" ht="33" customHeight="1">
      <c r="A6" s="16" t="s">
        <v>28</v>
      </c>
      <c r="B6" s="96" t="str">
        <f>IF(ISERROR(E8),"Omitted due to Confidentiality", "")</f>
        <v>Omitted due to Confidentiality</v>
      </c>
      <c r="C6" s="11"/>
      <c r="D6" s="104" t="s">
        <v>29</v>
      </c>
      <c r="E6" s="102" t="str">
        <f>IF(TypeofResult="Aggregate", "Reference Load (MW)",  "Reference Load (kW)")</f>
        <v>Reference Load (kW)</v>
      </c>
      <c r="F6" s="102" t="str">
        <f>IF(TypeofResult="Aggregate", "Estimated Load with DR (MW)",  "Estimated Load with DR (kW)")</f>
        <v>Estimated Load with DR (kW)</v>
      </c>
      <c r="G6" s="102" t="str">
        <f>IF(TypeofResult="Aggregate", " Load Impact (MW)",  "Load Impact (kW)")</f>
        <v>Load Impact (kW)</v>
      </c>
      <c r="H6" s="102" t="s">
        <v>30</v>
      </c>
      <c r="I6" s="17" t="s">
        <v>31</v>
      </c>
      <c r="J6" s="18"/>
      <c r="K6" s="18"/>
      <c r="L6" s="18"/>
      <c r="M6" s="19"/>
    </row>
    <row r="7" spans="1:54" ht="19.5" customHeight="1">
      <c r="A7" s="20" t="s">
        <v>32</v>
      </c>
      <c r="B7" s="21" t="s">
        <v>40</v>
      </c>
      <c r="C7" s="22"/>
      <c r="D7" s="105"/>
      <c r="E7" s="103"/>
      <c r="F7" s="103"/>
      <c r="G7" s="103"/>
      <c r="H7" s="103"/>
      <c r="I7" s="24" t="s">
        <v>33</v>
      </c>
      <c r="J7" s="24" t="s">
        <v>34</v>
      </c>
      <c r="K7" s="24" t="s">
        <v>35</v>
      </c>
      <c r="L7" s="24" t="s">
        <v>36</v>
      </c>
      <c r="M7" s="25" t="s">
        <v>37</v>
      </c>
      <c r="AS7" s="76" t="s">
        <v>62</v>
      </c>
      <c r="AT7" s="77" t="s">
        <v>62</v>
      </c>
      <c r="AU7" s="78" t="s">
        <v>62</v>
      </c>
      <c r="AV7" s="78" t="s">
        <v>62</v>
      </c>
      <c r="AW7" s="78" t="s">
        <v>62</v>
      </c>
      <c r="AX7" s="78" t="s">
        <v>62</v>
      </c>
      <c r="AY7" s="78" t="s">
        <v>62</v>
      </c>
      <c r="AZ7" s="78" t="s">
        <v>62</v>
      </c>
      <c r="BA7" s="78" t="s">
        <v>62</v>
      </c>
      <c r="BB7" s="78" t="s">
        <v>62</v>
      </c>
    </row>
    <row r="8" spans="1:54" ht="20.100000000000001" customHeight="1">
      <c r="A8" s="60" t="s">
        <v>41</v>
      </c>
      <c r="B8" s="26" t="s">
        <v>56</v>
      </c>
      <c r="C8" s="11"/>
      <c r="D8" s="27">
        <v>4.1666666666666664E-2</v>
      </c>
      <c r="E8" s="4" t="e">
        <f>DGET(DATA,"Reference Load", criteria1)*IF(TypeofResult="Aggregate",Accounts/1000,1)</f>
        <v>#VALUE!</v>
      </c>
      <c r="F8" s="4" t="e">
        <f>DGET(DATA,"Observed Load", criteria1)*IF(TypeofResult="Aggregate",Accounts/1000,1)</f>
        <v>#VALUE!</v>
      </c>
      <c r="G8" s="4" t="e">
        <f>E8-F8</f>
        <v>#VALUE!</v>
      </c>
      <c r="H8" s="4" t="e">
        <f>DGET(DATA,"Temperature", criteria1)</f>
        <v>#VALUE!</v>
      </c>
      <c r="I8" s="4" t="e">
        <f>DGET(DATA,"PCTILE10", criteria1)*IF(TypeofResult="Aggregate",Accounts/1000,1)</f>
        <v>#VALUE!</v>
      </c>
      <c r="J8" s="4" t="e">
        <f>DGET(DATA,"PCTILE30", criteria1)*IF(TypeofResult="Aggregate",Accounts/1000,1)</f>
        <v>#VALUE!</v>
      </c>
      <c r="K8" s="4" t="e">
        <f>DGET(DATA,"PCTILE50", criteria1)*IF(TypeofResult="Aggregate",Accounts/1000,1)</f>
        <v>#VALUE!</v>
      </c>
      <c r="L8" s="4" t="e">
        <f>DGET(DATA,"PCTILE70", criteria1)*IF(TypeofResult="Aggregate",Accounts/1000,1)</f>
        <v>#VALUE!</v>
      </c>
      <c r="M8" s="4" t="e">
        <f>DGET(DATA,"PCTILE90", criteria1)*IF(TypeofResult="Aggregate",Accounts/1000,1)</f>
        <v>#VALUE!</v>
      </c>
      <c r="N8" s="62"/>
      <c r="AS8" s="81">
        <v>0</v>
      </c>
      <c r="AT8" s="81">
        <v>0</v>
      </c>
      <c r="AU8" s="81">
        <v>0</v>
      </c>
      <c r="AV8" s="81">
        <v>0</v>
      </c>
      <c r="AW8" s="81">
        <v>0</v>
      </c>
      <c r="AX8" s="81">
        <v>0</v>
      </c>
      <c r="AY8" s="81">
        <v>0</v>
      </c>
      <c r="AZ8" s="81">
        <v>0</v>
      </c>
      <c r="BA8" s="81">
        <v>0</v>
      </c>
      <c r="BB8" s="81">
        <v>0</v>
      </c>
    </row>
    <row r="9" spans="1:54" ht="20.100000000000001" customHeight="1">
      <c r="A9" s="60" t="s">
        <v>2</v>
      </c>
      <c r="B9" s="64" t="s">
        <v>100</v>
      </c>
      <c r="C9" s="11"/>
      <c r="D9" s="27">
        <v>8.3333333333333329E-2</v>
      </c>
      <c r="E9" s="4" t="e">
        <f>DGET(DATA,"Reference Load", criteria2)*IF(TypeofResult="Aggregate",Accounts/1000,1)</f>
        <v>#VALUE!</v>
      </c>
      <c r="F9" s="4" t="e">
        <f>DGET(DATA,"Observed Load", criteria2)*IF(TypeofResult="Aggregate",Accounts/1000,1)</f>
        <v>#VALUE!</v>
      </c>
      <c r="G9" s="4" t="e">
        <f t="shared" ref="G9:G31" si="0">E9-F9</f>
        <v>#VALUE!</v>
      </c>
      <c r="H9" s="4" t="e">
        <f>DGET(DATA,"Temperature", criteria2)</f>
        <v>#VALUE!</v>
      </c>
      <c r="I9" s="4" t="e">
        <f>DGET(DATA,"PCTILE10", criteria2)*IF(TypeofResult="Aggregate",Accounts/1000,1)</f>
        <v>#VALUE!</v>
      </c>
      <c r="J9" s="4" t="e">
        <f>DGET(DATA,"PCTILE30", criteria2)*IF(TypeofResult="Aggregate",Accounts/1000,1)</f>
        <v>#VALUE!</v>
      </c>
      <c r="K9" s="4" t="e">
        <f>DGET(DATA,"PCTILE50", criteria2)*IF(TypeofResult="Aggregate",Accounts/1000,1)</f>
        <v>#VALUE!</v>
      </c>
      <c r="L9" s="4" t="e">
        <f>DGET(DATA,"PCTILE70", criteria2)*IF(TypeofResult="Aggregate",Accounts/1000,1)</f>
        <v>#VALUE!</v>
      </c>
      <c r="M9" s="4" t="e">
        <f>DGET(DATA,"PCTILE90", criteria2)*IF(TypeofResult="Aggregate",Accounts/1000,1)</f>
        <v>#VALUE!</v>
      </c>
      <c r="N9" s="62"/>
      <c r="AS9" s="81">
        <v>0</v>
      </c>
      <c r="AT9" s="81">
        <v>0</v>
      </c>
      <c r="AU9" s="81">
        <v>0</v>
      </c>
      <c r="AV9" s="81">
        <v>0</v>
      </c>
      <c r="AW9" s="81">
        <v>0</v>
      </c>
      <c r="AX9" s="81">
        <v>0</v>
      </c>
      <c r="AY9" s="81">
        <v>0</v>
      </c>
      <c r="AZ9" s="81">
        <v>0</v>
      </c>
      <c r="BA9" s="81">
        <v>0</v>
      </c>
      <c r="BB9" s="81">
        <v>0</v>
      </c>
    </row>
    <row r="10" spans="1:54" ht="20.100000000000001" customHeight="1">
      <c r="A10" s="60" t="s">
        <v>22</v>
      </c>
      <c r="B10" s="26" t="s">
        <v>57</v>
      </c>
      <c r="C10" s="11"/>
      <c r="D10" s="27">
        <v>0.125</v>
      </c>
      <c r="E10" s="4" t="e">
        <f>DGET(DATA,"Reference Load", criteria3)*IF(TypeofResult="Aggregate",Accounts/1000,1)</f>
        <v>#VALUE!</v>
      </c>
      <c r="F10" s="4" t="e">
        <f>DGET(DATA,"Observed Load", criteria3)*IF(TypeofResult="Aggregate",Accounts/1000,1)</f>
        <v>#VALUE!</v>
      </c>
      <c r="G10" s="4" t="e">
        <f t="shared" si="0"/>
        <v>#VALUE!</v>
      </c>
      <c r="H10" s="4" t="e">
        <f>DGET(DATA,"Temperature", criteria3)</f>
        <v>#VALUE!</v>
      </c>
      <c r="I10" s="4" t="e">
        <f>DGET(DATA,"PCTILE10", criteria3)*IF(TypeofResult="Aggregate",Accounts/1000,1)</f>
        <v>#VALUE!</v>
      </c>
      <c r="J10" s="4" t="e">
        <f>DGET(DATA,"PCTILE30", criteria3)*IF(TypeofResult="Aggregate",Accounts/1000,1)</f>
        <v>#VALUE!</v>
      </c>
      <c r="K10" s="4" t="e">
        <f>DGET(DATA,"PCTILE50", criteria3)*IF(TypeofResult="Aggregate",Accounts/1000,1)</f>
        <v>#VALUE!</v>
      </c>
      <c r="L10" s="4" t="e">
        <f>DGET(DATA,"PCTILE70", criteria3)*IF(TypeofResult="Aggregate",Accounts/1000,1)</f>
        <v>#VALUE!</v>
      </c>
      <c r="M10" s="4" t="e">
        <f>DGET(DATA,"PCTILE90", criteria3)*IF(TypeofResult="Aggregate",Accounts/1000,1)</f>
        <v>#VALUE!</v>
      </c>
      <c r="N10" s="62"/>
      <c r="AS10" s="81">
        <v>0</v>
      </c>
      <c r="AT10" s="81">
        <v>0</v>
      </c>
      <c r="AU10" s="81">
        <v>0</v>
      </c>
      <c r="AV10" s="81">
        <v>0</v>
      </c>
      <c r="AW10" s="81">
        <v>0</v>
      </c>
      <c r="AX10" s="81">
        <v>0</v>
      </c>
      <c r="AY10" s="81">
        <v>0</v>
      </c>
      <c r="AZ10" s="81">
        <v>0</v>
      </c>
      <c r="BA10" s="81">
        <v>0</v>
      </c>
      <c r="BB10" s="81">
        <v>0</v>
      </c>
    </row>
    <row r="11" spans="1:54" ht="20.100000000000001" customHeight="1">
      <c r="A11" s="63" t="s">
        <v>46</v>
      </c>
      <c r="B11" s="26" t="s">
        <v>78</v>
      </c>
      <c r="C11" s="11"/>
      <c r="D11" s="27">
        <v>0.16666666666666699</v>
      </c>
      <c r="E11" s="4" t="e">
        <f>DGET(DATA,"Reference Load", criteria4)*IF(TypeofResult="Aggregate",Accounts/1000,1)</f>
        <v>#VALUE!</v>
      </c>
      <c r="F11" s="4" t="e">
        <f>DGET(DATA,"Observed Load", criteria4)*IF(TypeofResult="Aggregate",Accounts/1000,1)</f>
        <v>#VALUE!</v>
      </c>
      <c r="G11" s="4" t="e">
        <f t="shared" si="0"/>
        <v>#VALUE!</v>
      </c>
      <c r="H11" s="4" t="e">
        <f>DGET(DATA,"Temperature", criteria4)</f>
        <v>#VALUE!</v>
      </c>
      <c r="I11" s="4" t="e">
        <f>DGET(DATA,"PCTILE10", criteria4)*IF(TypeofResult="Aggregate",Accounts/1000,1)</f>
        <v>#VALUE!</v>
      </c>
      <c r="J11" s="4" t="e">
        <f>DGET(DATA,"PCTILE30", criteria4)*IF(TypeofResult="Aggregate",Accounts/1000,1)</f>
        <v>#VALUE!</v>
      </c>
      <c r="K11" s="4" t="e">
        <f>DGET(DATA,"PCTILE50", criteria4)*IF(TypeofResult="Aggregate",Accounts/1000,1)</f>
        <v>#VALUE!</v>
      </c>
      <c r="L11" s="4" t="e">
        <f>DGET(DATA,"PCTILE70", criteria4)*IF(TypeofResult="Aggregate",Accounts/1000,1)</f>
        <v>#VALUE!</v>
      </c>
      <c r="M11" s="4" t="e">
        <f>DGET(DATA,"PCTILE90", criteria4)*IF(TypeofResult="Aggregate",Accounts/1000,1)</f>
        <v>#VALUE!</v>
      </c>
      <c r="N11" s="62"/>
      <c r="AS11" s="81">
        <v>0</v>
      </c>
      <c r="AT11" s="81">
        <v>0</v>
      </c>
      <c r="AU11" s="81">
        <v>0</v>
      </c>
      <c r="AV11" s="81">
        <v>0</v>
      </c>
      <c r="AW11" s="81">
        <v>0</v>
      </c>
      <c r="AX11" s="81">
        <v>0</v>
      </c>
      <c r="AY11" s="81">
        <v>0</v>
      </c>
      <c r="AZ11" s="81">
        <v>0</v>
      </c>
      <c r="BA11" s="81">
        <v>0</v>
      </c>
      <c r="BB11" s="81">
        <v>0</v>
      </c>
    </row>
    <row r="12" spans="1:54" ht="20.100000000000001" customHeight="1">
      <c r="A12" s="16" t="s">
        <v>45</v>
      </c>
      <c r="C12" s="11"/>
      <c r="D12" s="27">
        <v>0.20833333333333401</v>
      </c>
      <c r="E12" s="4" t="e">
        <f>DGET(DATA,"Reference Load", criteria5)*IF(TypeofResult="Aggregate",Accounts/1000,1)</f>
        <v>#VALUE!</v>
      </c>
      <c r="F12" s="4" t="e">
        <f>DGET(DATA,"Observed Load", criteria5)*IF(TypeofResult="Aggregate",Accounts/1000,1)</f>
        <v>#VALUE!</v>
      </c>
      <c r="G12" s="4" t="e">
        <f t="shared" si="0"/>
        <v>#VALUE!</v>
      </c>
      <c r="H12" s="4" t="e">
        <f>DGET(DATA,"Temperature", criteria5)</f>
        <v>#VALUE!</v>
      </c>
      <c r="I12" s="4" t="e">
        <f>DGET(DATA,"PCTILE10", criteria5)*IF(TypeofResult="Aggregate",Accounts/1000,1)</f>
        <v>#VALUE!</v>
      </c>
      <c r="J12" s="4" t="e">
        <f>DGET(DATA,"PCTILE30", criteria5)*IF(TypeofResult="Aggregate",Accounts/1000,1)</f>
        <v>#VALUE!</v>
      </c>
      <c r="K12" s="4" t="e">
        <f>DGET(DATA,"PCTILE50", criteria5)*IF(TypeofResult="Aggregate",Accounts/1000,1)</f>
        <v>#VALUE!</v>
      </c>
      <c r="L12" s="4" t="e">
        <f>DGET(DATA,"PCTILE70", criteria5)*IF(TypeofResult="Aggregate",Accounts/1000,1)</f>
        <v>#VALUE!</v>
      </c>
      <c r="M12" s="4" t="e">
        <f>DGET(DATA,"PCTILE90", criteria5)*IF(TypeofResult="Aggregate",Accounts/1000,1)</f>
        <v>#VALUE!</v>
      </c>
      <c r="N12" s="62"/>
      <c r="AS12" s="81">
        <v>0</v>
      </c>
      <c r="AT12" s="81">
        <v>0</v>
      </c>
      <c r="AU12" s="81">
        <v>0</v>
      </c>
      <c r="AV12" s="81">
        <v>0</v>
      </c>
      <c r="AW12" s="81">
        <v>0</v>
      </c>
      <c r="AX12" s="81">
        <v>0</v>
      </c>
      <c r="AY12" s="81">
        <v>0</v>
      </c>
      <c r="AZ12" s="81">
        <v>0</v>
      </c>
      <c r="BA12" s="81">
        <v>0</v>
      </c>
      <c r="BB12" s="81">
        <v>0</v>
      </c>
    </row>
    <row r="13" spans="1:54" ht="20.100000000000001" customHeight="1">
      <c r="A13" s="82" t="s">
        <v>50</v>
      </c>
      <c r="B13" s="83" t="e">
        <f>DGET(DATA,"Count", criteria1)</f>
        <v>#VALUE!</v>
      </c>
      <c r="C13" s="28"/>
      <c r="D13" s="27">
        <v>0.25</v>
      </c>
      <c r="E13" s="4" t="e">
        <f>DGET(DATA,"Reference Load", criteria6)*IF(TypeofResult="Aggregate",Accounts/1000,1)</f>
        <v>#VALUE!</v>
      </c>
      <c r="F13" s="4" t="e">
        <f>DGET(DATA,"Observed Load", criteria6)*IF(TypeofResult="Aggregate",Accounts/1000,1)</f>
        <v>#VALUE!</v>
      </c>
      <c r="G13" s="4" t="e">
        <f t="shared" si="0"/>
        <v>#VALUE!</v>
      </c>
      <c r="H13" s="4" t="e">
        <f>DGET(DATA,"Temperature", criteria6)</f>
        <v>#VALUE!</v>
      </c>
      <c r="I13" s="4" t="e">
        <f>DGET(DATA,"PCTILE10", criteria6)*IF(TypeofResult="Aggregate",Accounts/1000,1)</f>
        <v>#VALUE!</v>
      </c>
      <c r="J13" s="4" t="e">
        <f>DGET(DATA,"PCTILE30", criteria6)*IF(TypeofResult="Aggregate",Accounts/1000,1)</f>
        <v>#VALUE!</v>
      </c>
      <c r="K13" s="4" t="e">
        <f>DGET(DATA,"PCTILE50", criteria6)*IF(TypeofResult="Aggregate",Accounts/1000,1)</f>
        <v>#VALUE!</v>
      </c>
      <c r="L13" s="4" t="e">
        <f>DGET(DATA,"PCTILE70", criteria6)*IF(TypeofResult="Aggregate",Accounts/1000,1)</f>
        <v>#VALUE!</v>
      </c>
      <c r="M13" s="4" t="e">
        <f>DGET(DATA,"PCTILE90", criteria6)*IF(TypeofResult="Aggregate",Accounts/1000,1)</f>
        <v>#VALUE!</v>
      </c>
      <c r="N13" s="62"/>
      <c r="AS13" s="81">
        <v>0</v>
      </c>
      <c r="AT13" s="81">
        <v>0</v>
      </c>
      <c r="AU13" s="81">
        <v>0</v>
      </c>
      <c r="AV13" s="81">
        <v>0</v>
      </c>
      <c r="AW13" s="81">
        <v>0</v>
      </c>
      <c r="AX13" s="81">
        <v>0</v>
      </c>
      <c r="AY13" s="81">
        <v>0</v>
      </c>
      <c r="AZ13" s="81">
        <v>0</v>
      </c>
      <c r="BA13" s="81">
        <v>0</v>
      </c>
      <c r="BB13" s="81">
        <v>0</v>
      </c>
    </row>
    <row r="14" spans="1:54" ht="20.100000000000001" customHeight="1">
      <c r="A14" s="84" t="str">
        <f>IF(TypeofResult="Aggregate", "Aggregate FSL (MW)",  "Average FSL (kW)")</f>
        <v>Average FSL (kW)</v>
      </c>
      <c r="B14" s="85" t="e">
        <f>DGET(DATA,"FSL", criteria1)*IF(TypeofResult="Aggregate",Accounts/1000,1)</f>
        <v>#VALUE!</v>
      </c>
      <c r="C14" s="29"/>
      <c r="D14" s="27">
        <v>0.29166666666666702</v>
      </c>
      <c r="E14" s="4" t="e">
        <f>DGET(DATA,"Reference Load", criteria7)*IF(TypeofResult="Aggregate",Accounts/1000,1)</f>
        <v>#VALUE!</v>
      </c>
      <c r="F14" s="4" t="e">
        <f>DGET(DATA,"Observed Load", criteria7)*IF(TypeofResult="Aggregate",Accounts/1000,1)</f>
        <v>#VALUE!</v>
      </c>
      <c r="G14" s="4" t="e">
        <f t="shared" si="0"/>
        <v>#VALUE!</v>
      </c>
      <c r="H14" s="4" t="e">
        <f>DGET(DATA,"Temperature", criteria7)</f>
        <v>#VALUE!</v>
      </c>
      <c r="I14" s="4" t="e">
        <f>DGET(DATA,"PCTILE10", criteria7)*IF(TypeofResult="Aggregate",Accounts/1000,1)</f>
        <v>#VALUE!</v>
      </c>
      <c r="J14" s="4" t="e">
        <f>DGET(DATA,"PCTILE30", criteria7)*IF(TypeofResult="Aggregate",Accounts/1000,1)</f>
        <v>#VALUE!</v>
      </c>
      <c r="K14" s="4" t="e">
        <f>DGET(DATA,"PCTILE50", criteria7)*IF(TypeofResult="Aggregate",Accounts/1000,1)</f>
        <v>#VALUE!</v>
      </c>
      <c r="L14" s="4" t="e">
        <f>DGET(DATA,"PCTILE70", criteria7)*IF(TypeofResult="Aggregate",Accounts/1000,1)</f>
        <v>#VALUE!</v>
      </c>
      <c r="M14" s="4" t="e">
        <f>DGET(DATA,"PCTILE90", criteria7)*IF(TypeofResult="Aggregate",Accounts/1000,1)</f>
        <v>#VALUE!</v>
      </c>
      <c r="N14" s="62"/>
      <c r="AS14" s="81">
        <v>0</v>
      </c>
      <c r="AT14" s="81">
        <v>0</v>
      </c>
      <c r="AU14" s="81">
        <v>0</v>
      </c>
      <c r="AV14" s="81">
        <v>0</v>
      </c>
      <c r="AW14" s="81">
        <v>0</v>
      </c>
      <c r="AX14" s="81">
        <v>0</v>
      </c>
      <c r="AY14" s="81">
        <v>0</v>
      </c>
      <c r="AZ14" s="81">
        <v>0</v>
      </c>
      <c r="BA14" s="81">
        <v>0</v>
      </c>
      <c r="BB14" s="81">
        <v>0</v>
      </c>
    </row>
    <row r="15" spans="1:54" ht="20.100000000000001" customHeight="1">
      <c r="A15" s="84" t="s">
        <v>51</v>
      </c>
      <c r="B15" s="86" t="str">
        <f>IFERROR(DGET(DATA,"Proxy Date", criteria1),"-")</f>
        <v>-</v>
      </c>
      <c r="D15" s="27">
        <v>0.33333333333333398</v>
      </c>
      <c r="E15" s="4" t="e">
        <f>DGET(DATA,"Reference Load", criteria8)*IF(TypeofResult="Aggregate",Accounts/1000,1)</f>
        <v>#VALUE!</v>
      </c>
      <c r="F15" s="4" t="e">
        <f>DGET(DATA,"Observed Load", criteria8)*IF(TypeofResult="Aggregate",Accounts/1000,1)</f>
        <v>#VALUE!</v>
      </c>
      <c r="G15" s="4" t="e">
        <f t="shared" si="0"/>
        <v>#VALUE!</v>
      </c>
      <c r="H15" s="4" t="e">
        <f>DGET(DATA,"Temperature", criteria8)</f>
        <v>#VALUE!</v>
      </c>
      <c r="I15" s="4" t="e">
        <f>DGET(DATA,"PCTILE10", criteria8)*IF(TypeofResult="Aggregate",Accounts/1000,1)</f>
        <v>#VALUE!</v>
      </c>
      <c r="J15" s="4" t="e">
        <f>DGET(DATA,"PCTILE30", criteria8)*IF(TypeofResult="Aggregate",Accounts/1000,1)</f>
        <v>#VALUE!</v>
      </c>
      <c r="K15" s="4" t="e">
        <f>DGET(DATA,"PCTILE50", criteria8)*IF(TypeofResult="Aggregate",Accounts/1000,1)</f>
        <v>#VALUE!</v>
      </c>
      <c r="L15" s="4" t="e">
        <f>DGET(DATA,"PCTILE70", criteria8)*IF(TypeofResult="Aggregate",Accounts/1000,1)</f>
        <v>#VALUE!</v>
      </c>
      <c r="M15" s="4" t="e">
        <f>DGET(DATA,"PCTILE90", criteria8)*IF(TypeofResult="Aggregate",Accounts/1000,1)</f>
        <v>#VALUE!</v>
      </c>
      <c r="N15" s="62"/>
      <c r="AS15" s="81">
        <v>0</v>
      </c>
      <c r="AT15" s="81">
        <v>0</v>
      </c>
      <c r="AU15" s="81">
        <v>0</v>
      </c>
      <c r="AV15" s="81">
        <v>0</v>
      </c>
      <c r="AW15" s="81">
        <v>0</v>
      </c>
      <c r="AX15" s="81">
        <v>0</v>
      </c>
      <c r="AY15" s="81">
        <v>0</v>
      </c>
      <c r="AZ15" s="81">
        <v>0</v>
      </c>
      <c r="BA15" s="81">
        <v>0</v>
      </c>
      <c r="BB15" s="81">
        <v>0</v>
      </c>
    </row>
    <row r="16" spans="1:54" ht="20.100000000000001" customHeight="1">
      <c r="A16" s="84" t="str">
        <f>CONCATENATE(IF(TypeofResult="Aggregate", "Average Load Impact (kW)",  "Average Load Impact (kW)")," (",IF(VLOOKUP(DayType,LOOKUP!E:F,2,FALSE)="1 to 6pm","1-6pm","4-9pm"),")")</f>
        <v>Average Load Impact (kW) (1-6pm)</v>
      </c>
      <c r="B16" s="85" t="e">
        <f>VLOOKUP(DayType,LOOKUP!E:J,5,FALSE)</f>
        <v>#VALUE!</v>
      </c>
      <c r="D16" s="27">
        <v>0.375</v>
      </c>
      <c r="E16" s="4" t="e">
        <f>DGET(DATA,"Reference Load", criteria9)*IF(TypeofResult="Aggregate",Accounts/1000,1)</f>
        <v>#VALUE!</v>
      </c>
      <c r="F16" s="4" t="e">
        <f>DGET(DATA,"Observed Load", criteria9)*IF(TypeofResult="Aggregate",Accounts/1000,1)</f>
        <v>#VALUE!</v>
      </c>
      <c r="G16" s="4" t="e">
        <f t="shared" si="0"/>
        <v>#VALUE!</v>
      </c>
      <c r="H16" s="4" t="e">
        <f>DGET(DATA,"Temperature", criteria9)</f>
        <v>#VALUE!</v>
      </c>
      <c r="I16" s="4" t="e">
        <f>DGET(DATA,"PCTILE10", criteria9)*IF(TypeofResult="Aggregate",Accounts/1000,1)</f>
        <v>#VALUE!</v>
      </c>
      <c r="J16" s="4" t="e">
        <f>DGET(DATA,"PCTILE30", criteria9)*IF(TypeofResult="Aggregate",Accounts/1000,1)</f>
        <v>#VALUE!</v>
      </c>
      <c r="K16" s="4" t="e">
        <f>DGET(DATA,"PCTILE50", criteria9)*IF(TypeofResult="Aggregate",Accounts/1000,1)</f>
        <v>#VALUE!</v>
      </c>
      <c r="L16" s="4" t="e">
        <f>DGET(DATA,"PCTILE70", criteria9)*IF(TypeofResult="Aggregate",Accounts/1000,1)</f>
        <v>#VALUE!</v>
      </c>
      <c r="M16" s="4" t="e">
        <f>DGET(DATA,"PCTILE90", criteria9)*IF(TypeofResult="Aggregate",Accounts/1000,1)</f>
        <v>#VALUE!</v>
      </c>
      <c r="N16" s="62"/>
      <c r="AS16" s="81">
        <v>0</v>
      </c>
      <c r="AT16" s="81">
        <v>0</v>
      </c>
      <c r="AU16" s="81">
        <v>0</v>
      </c>
      <c r="AV16" s="81">
        <v>0</v>
      </c>
      <c r="AW16" s="81">
        <v>0</v>
      </c>
      <c r="AX16" s="81">
        <v>0</v>
      </c>
      <c r="AY16" s="81">
        <v>0</v>
      </c>
      <c r="AZ16" s="81">
        <v>0</v>
      </c>
      <c r="BA16" s="81">
        <v>0</v>
      </c>
      <c r="BB16" s="81">
        <v>0</v>
      </c>
    </row>
    <row r="17" spans="1:54" ht="20.100000000000001" customHeight="1">
      <c r="A17" s="87" t="str">
        <f>CONCATENATE("% Load Impact (",IF(VLOOKUP(DayType,LOOKUP!E:F,2,FALSE)="1 to 6pm","1-6pm","4-9pm"),")")</f>
        <v>% Load Impact (1-6pm)</v>
      </c>
      <c r="B17" s="92" t="e">
        <f>VLOOKUP(DayType,LOOKUP!E:J,6,FALSE)</f>
        <v>#VALUE!</v>
      </c>
      <c r="D17" s="27">
        <v>0.41666666666666702</v>
      </c>
      <c r="E17" s="4" t="e">
        <f>DGET(DATA,"Reference Load", criteria10)*IF(TypeofResult="Aggregate",Accounts/1000,1)</f>
        <v>#VALUE!</v>
      </c>
      <c r="F17" s="4" t="e">
        <f>DGET(DATA,"Observed Load", criteria10)*IF(TypeofResult="Aggregate",Accounts/1000,1)</f>
        <v>#VALUE!</v>
      </c>
      <c r="G17" s="4" t="e">
        <f t="shared" si="0"/>
        <v>#VALUE!</v>
      </c>
      <c r="H17" s="4" t="e">
        <f>DGET(DATA,"Temperature", criteria10)</f>
        <v>#VALUE!</v>
      </c>
      <c r="I17" s="4" t="e">
        <f>DGET(DATA,"PCTILE10", criteria10)*IF(TypeofResult="Aggregate",Accounts/1000,1)</f>
        <v>#VALUE!</v>
      </c>
      <c r="J17" s="4" t="e">
        <f>DGET(DATA,"PCTILE30", criteria10)*IF(TypeofResult="Aggregate",Accounts/1000,1)</f>
        <v>#VALUE!</v>
      </c>
      <c r="K17" s="4" t="e">
        <f>DGET(DATA,"PCTILE50", criteria10)*IF(TypeofResult="Aggregate",Accounts/1000,1)</f>
        <v>#VALUE!</v>
      </c>
      <c r="L17" s="4" t="e">
        <f>DGET(DATA,"PCTILE70", criteria10)*IF(TypeofResult="Aggregate",Accounts/1000,1)</f>
        <v>#VALUE!</v>
      </c>
      <c r="M17" s="4" t="e">
        <f>DGET(DATA,"PCTILE90", criteria10)*IF(TypeofResult="Aggregate",Accounts/1000,1)</f>
        <v>#VALUE!</v>
      </c>
      <c r="N17" s="62"/>
      <c r="AS17" s="81">
        <v>0</v>
      </c>
      <c r="AT17" s="81">
        <v>0</v>
      </c>
      <c r="AU17" s="81">
        <v>0</v>
      </c>
      <c r="AV17" s="81">
        <v>0</v>
      </c>
      <c r="AW17" s="81">
        <v>0</v>
      </c>
      <c r="AX17" s="81">
        <v>0</v>
      </c>
      <c r="AY17" s="81">
        <v>0</v>
      </c>
      <c r="AZ17" s="81">
        <v>0</v>
      </c>
      <c r="BA17" s="81">
        <v>0</v>
      </c>
      <c r="BB17" s="81">
        <v>0</v>
      </c>
    </row>
    <row r="18" spans="1:54" ht="20.100000000000001" customHeight="1">
      <c r="C18" s="8" t="s">
        <v>38</v>
      </c>
      <c r="D18" s="27">
        <v>0.45833333333333398</v>
      </c>
      <c r="E18" s="4" t="e">
        <f>DGET(DATA,"Reference Load", criteria11)*IF(TypeofResult="Aggregate",Accounts/1000,1)</f>
        <v>#VALUE!</v>
      </c>
      <c r="F18" s="4" t="e">
        <f>DGET(DATA,"Observed Load", criteria11)*IF(TypeofResult="Aggregate",Accounts/1000,1)</f>
        <v>#VALUE!</v>
      </c>
      <c r="G18" s="4" t="e">
        <f t="shared" si="0"/>
        <v>#VALUE!</v>
      </c>
      <c r="H18" s="4" t="e">
        <f>DGET(DATA,"Temperature", criteria11)</f>
        <v>#VALUE!</v>
      </c>
      <c r="I18" s="4" t="e">
        <f>DGET(DATA,"PCTILE10", criteria11)*IF(TypeofResult="Aggregate",Accounts/1000,1)</f>
        <v>#VALUE!</v>
      </c>
      <c r="J18" s="4" t="e">
        <f>DGET(DATA,"PCTILE30", criteria11)*IF(TypeofResult="Aggregate",Accounts/1000,1)</f>
        <v>#VALUE!</v>
      </c>
      <c r="K18" s="4" t="e">
        <f>DGET(DATA,"PCTILE50", criteria11)*IF(TypeofResult="Aggregate",Accounts/1000,1)</f>
        <v>#VALUE!</v>
      </c>
      <c r="L18" s="4" t="e">
        <f>DGET(DATA,"PCTILE70", criteria11)*IF(TypeofResult="Aggregate",Accounts/1000,1)</f>
        <v>#VALUE!</v>
      </c>
      <c r="M18" s="4" t="e">
        <f>DGET(DATA,"PCTILE90", criteria11)*IF(TypeofResult="Aggregate",Accounts/1000,1)</f>
        <v>#VALUE!</v>
      </c>
      <c r="N18" s="62"/>
      <c r="AS18" s="81">
        <v>0</v>
      </c>
      <c r="AT18" s="81">
        <v>0</v>
      </c>
      <c r="AU18" s="81">
        <v>0</v>
      </c>
      <c r="AV18" s="81">
        <v>0</v>
      </c>
      <c r="AW18" s="81">
        <v>0</v>
      </c>
      <c r="AX18" s="81">
        <v>0</v>
      </c>
      <c r="AY18" s="81">
        <v>0</v>
      </c>
      <c r="AZ18" s="81">
        <v>0</v>
      </c>
      <c r="BA18" s="81">
        <v>0</v>
      </c>
      <c r="BB18" s="81">
        <v>0</v>
      </c>
    </row>
    <row r="19" spans="1:54" ht="20.100000000000001" customHeight="1">
      <c r="D19" s="27">
        <v>0.5</v>
      </c>
      <c r="E19" s="4" t="e">
        <f>DGET(DATA,"Reference Load", criteria12)*IF(TypeofResult="Aggregate",Accounts/1000,1)</f>
        <v>#VALUE!</v>
      </c>
      <c r="F19" s="4" t="e">
        <f>DGET(DATA,"Observed Load", criteria12)*IF(TypeofResult="Aggregate",Accounts/1000,1)</f>
        <v>#VALUE!</v>
      </c>
      <c r="G19" s="4" t="e">
        <f t="shared" si="0"/>
        <v>#VALUE!</v>
      </c>
      <c r="H19" s="4" t="e">
        <f>DGET(DATA,"Temperature", criteria12)</f>
        <v>#VALUE!</v>
      </c>
      <c r="I19" s="4" t="e">
        <f>DGET(DATA,"PCTILE10", criteria12)*IF(TypeofResult="Aggregate",Accounts/1000,1)</f>
        <v>#VALUE!</v>
      </c>
      <c r="J19" s="4" t="e">
        <f>DGET(DATA,"PCTILE30", criteria12)*IF(TypeofResult="Aggregate",Accounts/1000,1)</f>
        <v>#VALUE!</v>
      </c>
      <c r="K19" s="4" t="e">
        <f>DGET(DATA,"PCTILE50", criteria12)*IF(TypeofResult="Aggregate",Accounts/1000,1)</f>
        <v>#VALUE!</v>
      </c>
      <c r="L19" s="4" t="e">
        <f>DGET(DATA,"PCTILE70", criteria12)*IF(TypeofResult="Aggregate",Accounts/1000,1)</f>
        <v>#VALUE!</v>
      </c>
      <c r="M19" s="4" t="e">
        <f>DGET(DATA,"PCTILE90", criteria12)*IF(TypeofResult="Aggregate",Accounts/1000,1)</f>
        <v>#VALUE!</v>
      </c>
      <c r="N19" s="62"/>
      <c r="AS19" s="81">
        <v>0</v>
      </c>
      <c r="AT19" s="81">
        <v>0</v>
      </c>
      <c r="AU19" s="81">
        <v>0</v>
      </c>
      <c r="AV19" s="81">
        <v>0</v>
      </c>
      <c r="AW19" s="81">
        <v>0</v>
      </c>
      <c r="AX19" s="81">
        <v>0</v>
      </c>
      <c r="AY19" s="81">
        <v>0</v>
      </c>
      <c r="AZ19" s="81">
        <v>0</v>
      </c>
      <c r="BA19" s="81">
        <v>0</v>
      </c>
      <c r="BB19" s="81">
        <v>0</v>
      </c>
    </row>
    <row r="20" spans="1:54" ht="20.100000000000001" customHeight="1">
      <c r="D20" s="27">
        <v>0.54166666666666696</v>
      </c>
      <c r="E20" s="4" t="e">
        <f>DGET(DATA,"Reference Load", criteria13)*IF(TypeofResult="Aggregate",Accounts/1000,1)</f>
        <v>#VALUE!</v>
      </c>
      <c r="F20" s="4" t="e">
        <f>DGET(DATA,"Observed Load", criteria13)*IF(TypeofResult="Aggregate",Accounts/1000,1)</f>
        <v>#VALUE!</v>
      </c>
      <c r="G20" s="4" t="e">
        <f t="shared" si="0"/>
        <v>#VALUE!</v>
      </c>
      <c r="H20" s="4" t="e">
        <f>DGET(DATA,"Temperature", criteria13)</f>
        <v>#VALUE!</v>
      </c>
      <c r="I20" s="4" t="e">
        <f>DGET(DATA,"PCTILE10", criteria13)*IF(TypeofResult="Aggregate",Accounts/1000,1)</f>
        <v>#VALUE!</v>
      </c>
      <c r="J20" s="4" t="e">
        <f>DGET(DATA,"PCTILE30", criteria13)*IF(TypeofResult="Aggregate",Accounts/1000,1)</f>
        <v>#VALUE!</v>
      </c>
      <c r="K20" s="4" t="e">
        <f>DGET(DATA,"PCTILE50", criteria13)*IF(TypeofResult="Aggregate",Accounts/1000,1)</f>
        <v>#VALUE!</v>
      </c>
      <c r="L20" s="4" t="e">
        <f>DGET(DATA,"PCTILE70", criteria13)*IF(TypeofResult="Aggregate",Accounts/1000,1)</f>
        <v>#VALUE!</v>
      </c>
      <c r="M20" s="4" t="e">
        <f>DGET(DATA,"PCTILE90", criteria13)*IF(TypeofResult="Aggregate",Accounts/1000,1)</f>
        <v>#VALUE!</v>
      </c>
      <c r="N20" s="62"/>
      <c r="AS20" s="81">
        <v>0</v>
      </c>
      <c r="AT20" s="81">
        <v>0</v>
      </c>
      <c r="AU20" s="81">
        <v>0</v>
      </c>
      <c r="AV20" s="81">
        <v>0</v>
      </c>
      <c r="AW20" s="81">
        <v>0</v>
      </c>
      <c r="AX20" s="81">
        <v>0</v>
      </c>
      <c r="AY20" s="81">
        <v>0</v>
      </c>
      <c r="AZ20" s="81">
        <v>0</v>
      </c>
      <c r="BA20" s="81">
        <v>0</v>
      </c>
      <c r="BB20" s="81">
        <v>0</v>
      </c>
    </row>
    <row r="21" spans="1:54" ht="20.100000000000001" customHeight="1">
      <c r="D21" s="27">
        <v>0.58333333333333404</v>
      </c>
      <c r="E21" s="4" t="e">
        <f>DGET(DATA,"Reference Load", criteria14)*IF(TypeofResult="Aggregate",Accounts/1000,1)</f>
        <v>#VALUE!</v>
      </c>
      <c r="F21" s="4" t="e">
        <f>DGET(DATA,"Observed Load", criteria14)*IF(TypeofResult="Aggregate",Accounts/1000,1)</f>
        <v>#VALUE!</v>
      </c>
      <c r="G21" s="4" t="e">
        <f t="shared" si="0"/>
        <v>#VALUE!</v>
      </c>
      <c r="H21" s="4" t="e">
        <f>DGET(DATA,"Temperature", criteria14)</f>
        <v>#VALUE!</v>
      </c>
      <c r="I21" s="4" t="e">
        <f>DGET(DATA,"PCTILE10", criteria14)*IF(TypeofResult="Aggregate",Accounts/1000,1)</f>
        <v>#VALUE!</v>
      </c>
      <c r="J21" s="4" t="e">
        <f>DGET(DATA,"PCTILE30", criteria14)*IF(TypeofResult="Aggregate",Accounts/1000,1)</f>
        <v>#VALUE!</v>
      </c>
      <c r="K21" s="4" t="e">
        <f>DGET(DATA,"PCTILE50", criteria14)*IF(TypeofResult="Aggregate",Accounts/1000,1)</f>
        <v>#VALUE!</v>
      </c>
      <c r="L21" s="4" t="e">
        <f>DGET(DATA,"PCTILE70", criteria14)*IF(TypeofResult="Aggregate",Accounts/1000,1)</f>
        <v>#VALUE!</v>
      </c>
      <c r="M21" s="4" t="e">
        <f>DGET(DATA,"PCTILE90", criteria14)*IF(TypeofResult="Aggregate",Accounts/1000,1)</f>
        <v>#VALUE!</v>
      </c>
      <c r="N21" s="62"/>
      <c r="AS21" s="81">
        <f>IF(VLOOKUP(DayType,LOOKUP!$E$2:$F$14,2,FALSE)="1 to 6pm",1,0)</f>
        <v>1</v>
      </c>
      <c r="AT21" s="81">
        <f>IF(VLOOKUP(DayType,LOOKUP!$E$2:$F$14,2,FALSE)="1 to 6pm",1,0)</f>
        <v>1</v>
      </c>
      <c r="AU21" s="81">
        <f>IF(VLOOKUP(DayType,LOOKUP!$E$2:$F$14,2,FALSE)="1 to 6pm",1,0)</f>
        <v>1</v>
      </c>
      <c r="AV21" s="81">
        <f>IF(VLOOKUP(DayType,LOOKUP!$E$2:$F$14,2,FALSE)="1 to 6pm",1,0)</f>
        <v>1</v>
      </c>
      <c r="AW21" s="81">
        <f>IF(VLOOKUP(DayType,LOOKUP!$E$2:$F$14,2,FALSE)="1 to 6pm",1,0)</f>
        <v>1</v>
      </c>
      <c r="AX21" s="81">
        <f>IF(VLOOKUP(DayType,LOOKUP!$E$2:$F$14,2,FALSE)="1 to 6pm",1,0)</f>
        <v>1</v>
      </c>
      <c r="AY21" s="81">
        <f>IF(VLOOKUP(DayType,LOOKUP!$E$2:$F$14,2,FALSE)="1 to 6pm",1,0)</f>
        <v>1</v>
      </c>
      <c r="AZ21" s="81">
        <f>IF(VLOOKUP(DayType,LOOKUP!$E$2:$F$14,2,FALSE)="1 to 6pm",1,0)</f>
        <v>1</v>
      </c>
      <c r="BA21" s="81">
        <f>IF(VLOOKUP(DayType,LOOKUP!$E$2:$F$14,2,FALSE)="1 to 6pm",1,0)</f>
        <v>1</v>
      </c>
      <c r="BB21" s="81">
        <f>IF(VLOOKUP(DayType,LOOKUP!$E$2:$F$14,2,FALSE)="1 to 6pm",1,0)</f>
        <v>1</v>
      </c>
    </row>
    <row r="22" spans="1:54" ht="20.100000000000001" customHeight="1">
      <c r="D22" s="27">
        <v>0.625</v>
      </c>
      <c r="E22" s="4" t="e">
        <f>DGET(DATA,"Reference Load", criteria15)*IF(TypeofResult="Aggregate",Accounts/1000,1)</f>
        <v>#VALUE!</v>
      </c>
      <c r="F22" s="4" t="e">
        <f>DGET(DATA,"Observed Load", criteria15)*IF(TypeofResult="Aggregate",Accounts/1000,1)</f>
        <v>#VALUE!</v>
      </c>
      <c r="G22" s="4" t="e">
        <f t="shared" si="0"/>
        <v>#VALUE!</v>
      </c>
      <c r="H22" s="4" t="e">
        <f>DGET(DATA,"Temperature", criteria15)</f>
        <v>#VALUE!</v>
      </c>
      <c r="I22" s="4" t="e">
        <f>DGET(DATA,"PCTILE10", criteria15)*IF(TypeofResult="Aggregate",Accounts/1000,1)</f>
        <v>#VALUE!</v>
      </c>
      <c r="J22" s="4" t="e">
        <f>DGET(DATA,"PCTILE30", criteria15)*IF(TypeofResult="Aggregate",Accounts/1000,1)</f>
        <v>#VALUE!</v>
      </c>
      <c r="K22" s="4" t="e">
        <f>DGET(DATA,"PCTILE50", criteria15)*IF(TypeofResult="Aggregate",Accounts/1000,1)</f>
        <v>#VALUE!</v>
      </c>
      <c r="L22" s="4" t="e">
        <f>DGET(DATA,"PCTILE70", criteria15)*IF(TypeofResult="Aggregate",Accounts/1000,1)</f>
        <v>#VALUE!</v>
      </c>
      <c r="M22" s="4" t="e">
        <f>DGET(DATA,"PCTILE90", criteria15)*IF(TypeofResult="Aggregate",Accounts/1000,1)</f>
        <v>#VALUE!</v>
      </c>
      <c r="N22" s="62"/>
      <c r="AS22" s="81">
        <f>IF(VLOOKUP(DayType,LOOKUP!$E$2:$F$14,2,FALSE)="1 to 6pm",1,0)</f>
        <v>1</v>
      </c>
      <c r="AT22" s="81">
        <f>IF(VLOOKUP(DayType,LOOKUP!$E$2:$F$14,2,FALSE)="1 to 6pm",1,0)</f>
        <v>1</v>
      </c>
      <c r="AU22" s="81">
        <f>IF(VLOOKUP(DayType,LOOKUP!$E$2:$F$14,2,FALSE)="1 to 6pm",1,0)</f>
        <v>1</v>
      </c>
      <c r="AV22" s="81">
        <f>IF(VLOOKUP(DayType,LOOKUP!$E$2:$F$14,2,FALSE)="1 to 6pm",1,0)</f>
        <v>1</v>
      </c>
      <c r="AW22" s="81">
        <f>IF(VLOOKUP(DayType,LOOKUP!$E$2:$F$14,2,FALSE)="1 to 6pm",1,0)</f>
        <v>1</v>
      </c>
      <c r="AX22" s="81">
        <f>IF(VLOOKUP(DayType,LOOKUP!$E$2:$F$14,2,FALSE)="1 to 6pm",1,0)</f>
        <v>1</v>
      </c>
      <c r="AY22" s="81">
        <f>IF(VLOOKUP(DayType,LOOKUP!$E$2:$F$14,2,FALSE)="1 to 6pm",1,0)</f>
        <v>1</v>
      </c>
      <c r="AZ22" s="81">
        <f>IF(VLOOKUP(DayType,LOOKUP!$E$2:$F$14,2,FALSE)="1 to 6pm",1,0)</f>
        <v>1</v>
      </c>
      <c r="BA22" s="81">
        <f>IF(VLOOKUP(DayType,LOOKUP!$E$2:$F$14,2,FALSE)="1 to 6pm",1,0)</f>
        <v>1</v>
      </c>
      <c r="BB22" s="81">
        <f>IF(VLOOKUP(DayType,LOOKUP!$E$2:$F$14,2,FALSE)="1 to 6pm",1,0)</f>
        <v>1</v>
      </c>
    </row>
    <row r="23" spans="1:54" ht="20.100000000000001" customHeight="1">
      <c r="D23" s="27">
        <v>0.66666666666666696</v>
      </c>
      <c r="E23" s="4" t="e">
        <f>DGET(DATA,"Reference Load", criteria16)*IF(TypeofResult="Aggregate",Accounts/1000,1)</f>
        <v>#VALUE!</v>
      </c>
      <c r="F23" s="4" t="e">
        <f>DGET(DATA,"Observed Load", criteria16)*IF(TypeofResult="Aggregate",Accounts/1000,1)</f>
        <v>#VALUE!</v>
      </c>
      <c r="G23" s="4" t="e">
        <f t="shared" si="0"/>
        <v>#VALUE!</v>
      </c>
      <c r="H23" s="4" t="e">
        <f>DGET(DATA,"Temperature", criteria16)</f>
        <v>#VALUE!</v>
      </c>
      <c r="I23" s="4" t="e">
        <f>DGET(DATA,"PCTILE10", criteria16)*IF(TypeofResult="Aggregate",Accounts/1000,1)</f>
        <v>#VALUE!</v>
      </c>
      <c r="J23" s="4" t="e">
        <f>DGET(DATA,"PCTILE30", criteria16)*IF(TypeofResult="Aggregate",Accounts/1000,1)</f>
        <v>#VALUE!</v>
      </c>
      <c r="K23" s="4" t="e">
        <f>DGET(DATA,"PCTILE50", criteria16)*IF(TypeofResult="Aggregate",Accounts/1000,1)</f>
        <v>#VALUE!</v>
      </c>
      <c r="L23" s="4" t="e">
        <f>DGET(DATA,"PCTILE70", criteria16)*IF(TypeofResult="Aggregate",Accounts/1000,1)</f>
        <v>#VALUE!</v>
      </c>
      <c r="M23" s="4" t="e">
        <f>DGET(DATA,"PCTILE90", criteria16)*IF(TypeofResult="Aggregate",Accounts/1000,1)</f>
        <v>#VALUE!</v>
      </c>
      <c r="N23" s="62"/>
      <c r="AS23" s="81">
        <f>IF(VLOOKUP(DayType,LOOKUP!$E$2:$F$14,2,FALSE)="1 to 6pm",1,0)</f>
        <v>1</v>
      </c>
      <c r="AT23" s="81">
        <f>IF(VLOOKUP(DayType,LOOKUP!$E$2:$F$14,2,FALSE)="1 to 6pm",1,0)</f>
        <v>1</v>
      </c>
      <c r="AU23" s="81">
        <f>IF(VLOOKUP(DayType,LOOKUP!$E$2:$F$14,2,FALSE)="1 to 6pm",1,0)</f>
        <v>1</v>
      </c>
      <c r="AV23" s="81">
        <f>IF(VLOOKUP(DayType,LOOKUP!$E$2:$F$14,2,FALSE)="1 to 6pm",1,0)</f>
        <v>1</v>
      </c>
      <c r="AW23" s="81">
        <f>IF(VLOOKUP(DayType,LOOKUP!$E$2:$F$14,2,FALSE)="1 to 6pm",1,0)</f>
        <v>1</v>
      </c>
      <c r="AX23" s="81">
        <f>IF(VLOOKUP(DayType,LOOKUP!$E$2:$F$14,2,FALSE)="1 to 6pm",1,0)</f>
        <v>1</v>
      </c>
      <c r="AY23" s="81">
        <f>IF(VLOOKUP(DayType,LOOKUP!$E$2:$F$14,2,FALSE)="1 to 6pm",1,0)</f>
        <v>1</v>
      </c>
      <c r="AZ23" s="81">
        <f>IF(VLOOKUP(DayType,LOOKUP!$E$2:$F$14,2,FALSE)="1 to 6pm",1,0)</f>
        <v>1</v>
      </c>
      <c r="BA23" s="81">
        <f>IF(VLOOKUP(DayType,LOOKUP!$E$2:$F$14,2,FALSE)="1 to 6pm",1,0)</f>
        <v>1</v>
      </c>
      <c r="BB23" s="81">
        <f>IF(VLOOKUP(DayType,LOOKUP!$E$2:$F$14,2,FALSE)="1 to 6pm",1,0)</f>
        <v>1</v>
      </c>
    </row>
    <row r="24" spans="1:54" ht="20.100000000000001" customHeight="1">
      <c r="A24" s="106"/>
      <c r="B24" s="106"/>
      <c r="D24" s="27">
        <v>0.70833333333333337</v>
      </c>
      <c r="E24" s="4" t="e">
        <f>DGET(DATA,"Reference Load", criteria17)*IF(TypeofResult="Aggregate",Accounts/1000,1)</f>
        <v>#VALUE!</v>
      </c>
      <c r="F24" s="4" t="e">
        <f>DGET(DATA,"Observed Load", criteria17)*IF(TypeofResult="Aggregate",Accounts/1000,1)</f>
        <v>#VALUE!</v>
      </c>
      <c r="G24" s="4" t="e">
        <f t="shared" si="0"/>
        <v>#VALUE!</v>
      </c>
      <c r="H24" s="4" t="e">
        <f>DGET(DATA,"Temperature", criteria17)</f>
        <v>#VALUE!</v>
      </c>
      <c r="I24" s="4" t="e">
        <f>DGET(DATA,"PCTILE10", criteria17)*IF(TypeofResult="Aggregate",Accounts/1000,1)</f>
        <v>#VALUE!</v>
      </c>
      <c r="J24" s="4" t="e">
        <f>DGET(DATA,"PCTILE30", criteria17)*IF(TypeofResult="Aggregate",Accounts/1000,1)</f>
        <v>#VALUE!</v>
      </c>
      <c r="K24" s="4" t="e">
        <f>DGET(DATA,"PCTILE50", criteria17)*IF(TypeofResult="Aggregate",Accounts/1000,1)</f>
        <v>#VALUE!</v>
      </c>
      <c r="L24" s="4" t="e">
        <f>DGET(DATA,"PCTILE70", criteria17)*IF(TypeofResult="Aggregate",Accounts/1000,1)</f>
        <v>#VALUE!</v>
      </c>
      <c r="M24" s="4" t="e">
        <f>DGET(DATA,"PCTILE90", criteria17)*IF(TypeofResult="Aggregate",Accounts/1000,1)</f>
        <v>#VALUE!</v>
      </c>
      <c r="N24" s="62"/>
      <c r="AS24" s="81">
        <v>1</v>
      </c>
      <c r="AT24" s="81">
        <v>1</v>
      </c>
      <c r="AU24" s="81">
        <v>1</v>
      </c>
      <c r="AV24" s="81">
        <v>1</v>
      </c>
      <c r="AW24" s="81">
        <v>1</v>
      </c>
      <c r="AX24" s="81">
        <v>1</v>
      </c>
      <c r="AY24" s="81">
        <v>1</v>
      </c>
      <c r="AZ24" s="81">
        <v>1</v>
      </c>
      <c r="BA24" s="81">
        <v>1</v>
      </c>
      <c r="BB24" s="81">
        <v>1</v>
      </c>
    </row>
    <row r="25" spans="1:54" ht="20.100000000000001" customHeight="1">
      <c r="A25" s="106"/>
      <c r="B25" s="106"/>
      <c r="C25" s="30"/>
      <c r="D25" s="27">
        <v>0.75</v>
      </c>
      <c r="E25" s="4" t="e">
        <f>DGET(DATA,"Reference Load", criteria18)*IF(TypeofResult="Aggregate",Accounts/1000,1)</f>
        <v>#VALUE!</v>
      </c>
      <c r="F25" s="4" t="e">
        <f>DGET(DATA,"Observed Load", criteria18)*IF(TypeofResult="Aggregate",Accounts/1000,1)</f>
        <v>#VALUE!</v>
      </c>
      <c r="G25" s="4" t="e">
        <f t="shared" si="0"/>
        <v>#VALUE!</v>
      </c>
      <c r="H25" s="4" t="e">
        <f>DGET(DATA,"Temperature", criteria18)</f>
        <v>#VALUE!</v>
      </c>
      <c r="I25" s="4" t="e">
        <f>DGET(DATA,"PCTILE10", criteria18)*IF(TypeofResult="Aggregate",Accounts/1000,1)</f>
        <v>#VALUE!</v>
      </c>
      <c r="J25" s="4" t="e">
        <f>DGET(DATA,"PCTILE30", criteria18)*IF(TypeofResult="Aggregate",Accounts/1000,1)</f>
        <v>#VALUE!</v>
      </c>
      <c r="K25" s="4" t="e">
        <f>DGET(DATA,"PCTILE50", criteria18)*IF(TypeofResult="Aggregate",Accounts/1000,1)</f>
        <v>#VALUE!</v>
      </c>
      <c r="L25" s="4" t="e">
        <f>DGET(DATA,"PCTILE70", criteria18)*IF(TypeofResult="Aggregate",Accounts/1000,1)</f>
        <v>#VALUE!</v>
      </c>
      <c r="M25" s="4" t="e">
        <f>DGET(DATA,"PCTILE90", criteria18)*IF(TypeofResult="Aggregate",Accounts/1000,1)</f>
        <v>#VALUE!</v>
      </c>
      <c r="N25" s="62"/>
      <c r="AS25" s="81">
        <v>1</v>
      </c>
      <c r="AT25" s="81">
        <v>1</v>
      </c>
      <c r="AU25" s="81">
        <v>1</v>
      </c>
      <c r="AV25" s="81">
        <v>1</v>
      </c>
      <c r="AW25" s="81">
        <v>1</v>
      </c>
      <c r="AX25" s="81">
        <v>1</v>
      </c>
      <c r="AY25" s="81">
        <v>1</v>
      </c>
      <c r="AZ25" s="81">
        <v>1</v>
      </c>
      <c r="BA25" s="81">
        <v>1</v>
      </c>
      <c r="BB25" s="81">
        <v>1</v>
      </c>
    </row>
    <row r="26" spans="1:54" ht="20.100000000000001" customHeight="1">
      <c r="A26" s="106"/>
      <c r="B26" s="106"/>
      <c r="C26" s="30"/>
      <c r="D26" s="27">
        <v>0.79166666666666696</v>
      </c>
      <c r="E26" s="4" t="e">
        <f>DGET(DATA,"Reference Load", criteria19)*IF(TypeofResult="Aggregate",Accounts/1000,1)</f>
        <v>#VALUE!</v>
      </c>
      <c r="F26" s="4" t="e">
        <f>DGET(DATA,"Observed Load", criteria19)*IF(TypeofResult="Aggregate",Accounts/1000,1)</f>
        <v>#VALUE!</v>
      </c>
      <c r="G26" s="4" t="e">
        <f t="shared" si="0"/>
        <v>#VALUE!</v>
      </c>
      <c r="H26" s="4" t="e">
        <f>DGET(DATA,"Temperature", criteria19)</f>
        <v>#VALUE!</v>
      </c>
      <c r="I26" s="4" t="e">
        <f>DGET(DATA,"PCTILE10", criteria19)*IF(TypeofResult="Aggregate",Accounts/1000,1)</f>
        <v>#VALUE!</v>
      </c>
      <c r="J26" s="4" t="e">
        <f>DGET(DATA,"PCTILE30", criteria19)*IF(TypeofResult="Aggregate",Accounts/1000,1)</f>
        <v>#VALUE!</v>
      </c>
      <c r="K26" s="4" t="e">
        <f>DGET(DATA,"PCTILE50", criteria19)*IF(TypeofResult="Aggregate",Accounts/1000,1)</f>
        <v>#VALUE!</v>
      </c>
      <c r="L26" s="4" t="e">
        <f>DGET(DATA,"PCTILE70", criteria19)*IF(TypeofResult="Aggregate",Accounts/1000,1)</f>
        <v>#VALUE!</v>
      </c>
      <c r="M26" s="4" t="e">
        <f>DGET(DATA,"PCTILE90", criteria19)*IF(TypeofResult="Aggregate",Accounts/1000,1)</f>
        <v>#VALUE!</v>
      </c>
      <c r="N26" s="62"/>
      <c r="AS26" s="81">
        <f>IF(VLOOKUP(DayType,LOOKUP!$E$2:$F$14,2,FALSE)="4 to 9pm",1,0)</f>
        <v>0</v>
      </c>
      <c r="AT26" s="81">
        <f>IF(VLOOKUP(DayType,LOOKUP!$E$2:$F$14,2,FALSE)="4 to 9pm",1,0)</f>
        <v>0</v>
      </c>
      <c r="AU26" s="81">
        <f>IF(VLOOKUP(DayType,LOOKUP!$E$2:$F$14,2,FALSE)="4 to 9pm",1,0)</f>
        <v>0</v>
      </c>
      <c r="AV26" s="81">
        <f>IF(VLOOKUP(DayType,LOOKUP!$E$2:$F$14,2,FALSE)="4 to 9pm",1,0)</f>
        <v>0</v>
      </c>
      <c r="AW26" s="81">
        <f>IF(VLOOKUP(DayType,LOOKUP!$E$2:$F$14,2,FALSE)="4 to 9pm",1,0)</f>
        <v>0</v>
      </c>
      <c r="AX26" s="81">
        <f>IF(VLOOKUP(DayType,LOOKUP!$E$2:$F$14,2,FALSE)="4 to 9pm",1,0)</f>
        <v>0</v>
      </c>
      <c r="AY26" s="81">
        <f>IF(VLOOKUP(DayType,LOOKUP!$E$2:$F$14,2,FALSE)="4 to 9pm",1,0)</f>
        <v>0</v>
      </c>
      <c r="AZ26" s="81">
        <f>IF(VLOOKUP(DayType,LOOKUP!$E$2:$F$14,2,FALSE)="4 to 9pm",1,0)</f>
        <v>0</v>
      </c>
      <c r="BA26" s="81">
        <f>IF(VLOOKUP(DayType,LOOKUP!$E$2:$F$14,2,FALSE)="4 to 9pm",1,0)</f>
        <v>0</v>
      </c>
      <c r="BB26" s="81">
        <f>IF(VLOOKUP(DayType,LOOKUP!$E$2:$F$14,2,FALSE)="4 to 9pm",1,0)</f>
        <v>0</v>
      </c>
    </row>
    <row r="27" spans="1:54" ht="20.100000000000001" customHeight="1">
      <c r="C27" s="30"/>
      <c r="D27" s="27">
        <v>0.83333333333333404</v>
      </c>
      <c r="E27" s="4" t="e">
        <f>DGET(DATA,"Reference Load", criteria20)*IF(TypeofResult="Aggregate",Accounts/1000,1)</f>
        <v>#VALUE!</v>
      </c>
      <c r="F27" s="4" t="e">
        <f>DGET(DATA,"Observed Load", criteria20)*IF(TypeofResult="Aggregate",Accounts/1000,1)</f>
        <v>#VALUE!</v>
      </c>
      <c r="G27" s="4" t="e">
        <f t="shared" si="0"/>
        <v>#VALUE!</v>
      </c>
      <c r="H27" s="4" t="e">
        <f>DGET(DATA,"Temperature", criteria20)</f>
        <v>#VALUE!</v>
      </c>
      <c r="I27" s="4" t="e">
        <f>DGET(DATA,"PCTILE10", criteria20)*IF(TypeofResult="Aggregate",Accounts/1000,1)</f>
        <v>#VALUE!</v>
      </c>
      <c r="J27" s="4" t="e">
        <f>DGET(DATA,"PCTILE30", criteria20)*IF(TypeofResult="Aggregate",Accounts/1000,1)</f>
        <v>#VALUE!</v>
      </c>
      <c r="K27" s="4" t="e">
        <f>DGET(DATA,"PCTILE50", criteria20)*IF(TypeofResult="Aggregate",Accounts/1000,1)</f>
        <v>#VALUE!</v>
      </c>
      <c r="L27" s="4" t="e">
        <f>DGET(DATA,"PCTILE70", criteria20)*IF(TypeofResult="Aggregate",Accounts/1000,1)</f>
        <v>#VALUE!</v>
      </c>
      <c r="M27" s="4" t="e">
        <f>DGET(DATA,"PCTILE90", criteria20)*IF(TypeofResult="Aggregate",Accounts/1000,1)</f>
        <v>#VALUE!</v>
      </c>
      <c r="N27" s="62"/>
      <c r="AS27" s="81">
        <f>IF(VLOOKUP(DayType,LOOKUP!$E$2:$F$14,2,FALSE)="4 to 9pm",1,0)</f>
        <v>0</v>
      </c>
      <c r="AT27" s="81">
        <f>IF(VLOOKUP(DayType,LOOKUP!$E$2:$F$14,2,FALSE)="4 to 9pm",1,0)</f>
        <v>0</v>
      </c>
      <c r="AU27" s="81">
        <f>IF(VLOOKUP(DayType,LOOKUP!$E$2:$F$14,2,FALSE)="4 to 9pm",1,0)</f>
        <v>0</v>
      </c>
      <c r="AV27" s="81">
        <f>IF(VLOOKUP(DayType,LOOKUP!$E$2:$F$14,2,FALSE)="4 to 9pm",1,0)</f>
        <v>0</v>
      </c>
      <c r="AW27" s="81">
        <f>IF(VLOOKUP(DayType,LOOKUP!$E$2:$F$14,2,FALSE)="4 to 9pm",1,0)</f>
        <v>0</v>
      </c>
      <c r="AX27" s="81">
        <f>IF(VLOOKUP(DayType,LOOKUP!$E$2:$F$14,2,FALSE)="4 to 9pm",1,0)</f>
        <v>0</v>
      </c>
      <c r="AY27" s="81">
        <f>IF(VLOOKUP(DayType,LOOKUP!$E$2:$F$14,2,FALSE)="4 to 9pm",1,0)</f>
        <v>0</v>
      </c>
      <c r="AZ27" s="81">
        <f>IF(VLOOKUP(DayType,LOOKUP!$E$2:$F$14,2,FALSE)="4 to 9pm",1,0)</f>
        <v>0</v>
      </c>
      <c r="BA27" s="81">
        <f>IF(VLOOKUP(DayType,LOOKUP!$E$2:$F$14,2,FALSE)="4 to 9pm",1,0)</f>
        <v>0</v>
      </c>
      <c r="BB27" s="81">
        <f>IF(VLOOKUP(DayType,LOOKUP!$E$2:$F$14,2,FALSE)="4 to 9pm",1,0)</f>
        <v>0</v>
      </c>
    </row>
    <row r="28" spans="1:54" ht="20.100000000000001" customHeight="1">
      <c r="A28" s="61"/>
      <c r="B28" s="61"/>
      <c r="D28" s="27">
        <v>0.875</v>
      </c>
      <c r="E28" s="4" t="e">
        <f>DGET(DATA,"Reference Load", criteria21)*IF(TypeofResult="Aggregate",Accounts/1000,1)</f>
        <v>#VALUE!</v>
      </c>
      <c r="F28" s="4" t="e">
        <f>DGET(DATA,"Observed Load", criteria21)*IF(TypeofResult="Aggregate",Accounts/1000,1)</f>
        <v>#VALUE!</v>
      </c>
      <c r="G28" s="4" t="e">
        <f t="shared" si="0"/>
        <v>#VALUE!</v>
      </c>
      <c r="H28" s="4" t="e">
        <f>DGET(DATA,"Temperature", criteria21)</f>
        <v>#VALUE!</v>
      </c>
      <c r="I28" s="4" t="e">
        <f>DGET(DATA,"PCTILE10", criteria21)*IF(TypeofResult="Aggregate",Accounts/1000,1)</f>
        <v>#VALUE!</v>
      </c>
      <c r="J28" s="4" t="e">
        <f>DGET(DATA,"PCTILE30", criteria21)*IF(TypeofResult="Aggregate",Accounts/1000,1)</f>
        <v>#VALUE!</v>
      </c>
      <c r="K28" s="4" t="e">
        <f>DGET(DATA,"PCTILE50", criteria21)*IF(TypeofResult="Aggregate",Accounts/1000,1)</f>
        <v>#VALUE!</v>
      </c>
      <c r="L28" s="4" t="e">
        <f>DGET(DATA,"PCTILE70", criteria21)*IF(TypeofResult="Aggregate",Accounts/1000,1)</f>
        <v>#VALUE!</v>
      </c>
      <c r="M28" s="4" t="e">
        <f>DGET(DATA,"PCTILE90", criteria21)*IF(TypeofResult="Aggregate",Accounts/1000,1)</f>
        <v>#VALUE!</v>
      </c>
      <c r="N28" s="62"/>
      <c r="AS28" s="81">
        <f>IF(VLOOKUP(DayType,LOOKUP!$E$2:$F$14,2,FALSE)="4 to 9pm",1,0)</f>
        <v>0</v>
      </c>
      <c r="AT28" s="81">
        <f>IF(VLOOKUP(DayType,LOOKUP!$E$2:$F$14,2,FALSE)="4 to 9pm",1,0)</f>
        <v>0</v>
      </c>
      <c r="AU28" s="81">
        <f>IF(VLOOKUP(DayType,LOOKUP!$E$2:$F$14,2,FALSE)="4 to 9pm",1,0)</f>
        <v>0</v>
      </c>
      <c r="AV28" s="81">
        <f>IF(VLOOKUP(DayType,LOOKUP!$E$2:$F$14,2,FALSE)="4 to 9pm",1,0)</f>
        <v>0</v>
      </c>
      <c r="AW28" s="81">
        <f>IF(VLOOKUP(DayType,LOOKUP!$E$2:$F$14,2,FALSE)="4 to 9pm",1,0)</f>
        <v>0</v>
      </c>
      <c r="AX28" s="81">
        <f>IF(VLOOKUP(DayType,LOOKUP!$E$2:$F$14,2,FALSE)="4 to 9pm",1,0)</f>
        <v>0</v>
      </c>
      <c r="AY28" s="81">
        <f>IF(VLOOKUP(DayType,LOOKUP!$E$2:$F$14,2,FALSE)="4 to 9pm",1,0)</f>
        <v>0</v>
      </c>
      <c r="AZ28" s="81">
        <f>IF(VLOOKUP(DayType,LOOKUP!$E$2:$F$14,2,FALSE)="4 to 9pm",1,0)</f>
        <v>0</v>
      </c>
      <c r="BA28" s="81">
        <f>IF(VLOOKUP(DayType,LOOKUP!$E$2:$F$14,2,FALSE)="4 to 9pm",1,0)</f>
        <v>0</v>
      </c>
      <c r="BB28" s="81">
        <f>IF(VLOOKUP(DayType,LOOKUP!$E$2:$F$14,2,FALSE)="4 to 9pm",1,0)</f>
        <v>0</v>
      </c>
    </row>
    <row r="29" spans="1:54" ht="20.100000000000001" customHeight="1">
      <c r="B29" s="61"/>
      <c r="D29" s="27">
        <v>0.91666666666666696</v>
      </c>
      <c r="E29" s="4" t="e">
        <f>DGET(DATA,"Reference Load", criteria22)*IF(TypeofResult="Aggregate",Accounts/1000,1)</f>
        <v>#VALUE!</v>
      </c>
      <c r="F29" s="4" t="e">
        <f>DGET(DATA,"Observed Load", criteria22)*IF(TypeofResult="Aggregate",Accounts/1000,1)</f>
        <v>#VALUE!</v>
      </c>
      <c r="G29" s="4" t="e">
        <f t="shared" si="0"/>
        <v>#VALUE!</v>
      </c>
      <c r="H29" s="4" t="e">
        <f>DGET(DATA,"Temperature", criteria22)</f>
        <v>#VALUE!</v>
      </c>
      <c r="I29" s="4" t="e">
        <f>DGET(DATA,"PCTILE10", criteria22)*IF(TypeofResult="Aggregate",Accounts/1000,1)</f>
        <v>#VALUE!</v>
      </c>
      <c r="J29" s="4" t="e">
        <f>DGET(DATA,"PCTILE30", criteria22)*IF(TypeofResult="Aggregate",Accounts/1000,1)</f>
        <v>#VALUE!</v>
      </c>
      <c r="K29" s="4" t="e">
        <f>DGET(DATA,"PCTILE50", criteria22)*IF(TypeofResult="Aggregate",Accounts/1000,1)</f>
        <v>#VALUE!</v>
      </c>
      <c r="L29" s="4" t="e">
        <f>DGET(DATA,"PCTILE70", criteria22)*IF(TypeofResult="Aggregate",Accounts/1000,1)</f>
        <v>#VALUE!</v>
      </c>
      <c r="M29" s="4" t="e">
        <f>DGET(DATA,"PCTILE90", criteria22)*IF(TypeofResult="Aggregate",Accounts/1000,1)</f>
        <v>#VALUE!</v>
      </c>
      <c r="N29" s="62"/>
      <c r="AS29" s="81">
        <v>0</v>
      </c>
      <c r="AT29" s="81">
        <v>0</v>
      </c>
      <c r="AU29" s="81">
        <v>0</v>
      </c>
      <c r="AV29" s="81">
        <v>0</v>
      </c>
      <c r="AW29" s="81">
        <v>0</v>
      </c>
      <c r="AX29" s="81">
        <v>0</v>
      </c>
      <c r="AY29" s="81">
        <v>0</v>
      </c>
      <c r="AZ29" s="81">
        <v>0</v>
      </c>
      <c r="BA29" s="81">
        <v>0</v>
      </c>
      <c r="BB29" s="81">
        <v>0</v>
      </c>
    </row>
    <row r="30" spans="1:54" ht="20.100000000000001" customHeight="1">
      <c r="A30" s="61"/>
      <c r="B30" s="61"/>
      <c r="D30" s="27">
        <v>0.95833333333333404</v>
      </c>
      <c r="E30" s="4" t="e">
        <f>DGET(DATA,"Reference Load", criteria23)*IF(TypeofResult="Aggregate",Accounts/1000,1)</f>
        <v>#VALUE!</v>
      </c>
      <c r="F30" s="4" t="e">
        <f>DGET(DATA,"Observed Load", criteria23)*IF(TypeofResult="Aggregate",Accounts/1000,1)</f>
        <v>#VALUE!</v>
      </c>
      <c r="G30" s="4" t="e">
        <f t="shared" si="0"/>
        <v>#VALUE!</v>
      </c>
      <c r="H30" s="4" t="e">
        <f>DGET(DATA,"Temperature", criteria23)</f>
        <v>#VALUE!</v>
      </c>
      <c r="I30" s="4" t="e">
        <f>DGET(DATA,"PCTILE10", criteria23)*IF(TypeofResult="Aggregate",Accounts/1000,1)</f>
        <v>#VALUE!</v>
      </c>
      <c r="J30" s="4" t="e">
        <f>DGET(DATA,"PCTILE30", criteria23)*IF(TypeofResult="Aggregate",Accounts/1000,1)</f>
        <v>#VALUE!</v>
      </c>
      <c r="K30" s="4" t="e">
        <f>DGET(DATA,"PCTILE50", criteria23)*IF(TypeofResult="Aggregate",Accounts/1000,1)</f>
        <v>#VALUE!</v>
      </c>
      <c r="L30" s="4" t="e">
        <f>DGET(DATA,"PCTILE70", criteria23)*IF(TypeofResult="Aggregate",Accounts/1000,1)</f>
        <v>#VALUE!</v>
      </c>
      <c r="M30" s="4" t="e">
        <f>DGET(DATA,"PCTILE90", criteria23)*IF(TypeofResult="Aggregate",Accounts/1000,1)</f>
        <v>#VALUE!</v>
      </c>
      <c r="N30" s="62"/>
      <c r="AS30" s="81">
        <v>0</v>
      </c>
      <c r="AT30" s="81">
        <v>0</v>
      </c>
      <c r="AU30" s="81">
        <v>0</v>
      </c>
      <c r="AV30" s="81">
        <v>0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</row>
    <row r="31" spans="1:54" ht="20.100000000000001" customHeight="1">
      <c r="A31" s="61"/>
      <c r="B31" s="61"/>
      <c r="D31" s="27">
        <v>1</v>
      </c>
      <c r="E31" s="4" t="e">
        <f>DGET(DATA,"Reference Load", criteria24)*IF(TypeofResult="Aggregate",Accounts/1000,1)</f>
        <v>#VALUE!</v>
      </c>
      <c r="F31" s="4" t="e">
        <f>DGET(DATA,"Observed Load", criteria24)*IF(TypeofResult="Aggregate",Accounts/1000,1)</f>
        <v>#VALUE!</v>
      </c>
      <c r="G31" s="4" t="e">
        <f t="shared" si="0"/>
        <v>#VALUE!</v>
      </c>
      <c r="H31" s="4" t="e">
        <f>DGET(DATA,"Temperature", criteria24)</f>
        <v>#VALUE!</v>
      </c>
      <c r="I31" s="4" t="e">
        <f>DGET(DATA,"PCTILE10", criteria24)*IF(TypeofResult="Aggregate",Accounts/1000,1)</f>
        <v>#VALUE!</v>
      </c>
      <c r="J31" s="4" t="e">
        <f>DGET(DATA,"PCTILE30", criteria24)*IF(TypeofResult="Aggregate",Accounts/1000,1)</f>
        <v>#VALUE!</v>
      </c>
      <c r="K31" s="4" t="e">
        <f>DGET(DATA,"PCTILE50", criteria24)*IF(TypeofResult="Aggregate",Accounts/1000,1)</f>
        <v>#VALUE!</v>
      </c>
      <c r="L31" s="4" t="e">
        <f>DGET(DATA,"PCTILE70", criteria24)*IF(TypeofResult="Aggregate",Accounts/1000,1)</f>
        <v>#VALUE!</v>
      </c>
      <c r="M31" s="4" t="e">
        <f>DGET(DATA,"PCTILE90", criteria24)*IF(TypeofResult="Aggregate",Accounts/1000,1)</f>
        <v>#VALUE!</v>
      </c>
      <c r="N31" s="62"/>
      <c r="AS31" s="81">
        <v>0</v>
      </c>
      <c r="AT31" s="81">
        <v>0</v>
      </c>
      <c r="AU31" s="81">
        <v>0</v>
      </c>
      <c r="AV31" s="81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</row>
    <row r="32" spans="1:54" ht="26.25" customHeight="1">
      <c r="A32" s="61"/>
      <c r="B32" s="61"/>
      <c r="D32" s="31"/>
      <c r="E32" s="99" t="str">
        <f>IF(TypeofResult="Aggregate", "Reference Energy Use (MWh)", "Reference Energy Use (kWh)")</f>
        <v>Reference Energy Use (kWh)</v>
      </c>
      <c r="F32" s="99" t="str">
        <f>IF(TypeofResult="Aggregate", "Energy Use with DR (MWh)", "Energy Use with DR (kWh)")</f>
        <v>Energy Use with DR (kWh)</v>
      </c>
      <c r="G32" s="99" t="str">
        <f>IF(TypeofResult="Aggregate", "Change in Energy Use (MWh)", "Change in Energy Use (kWh)")</f>
        <v>Change in Energy Use (kWh)</v>
      </c>
      <c r="H32" s="99" t="s">
        <v>53</v>
      </c>
      <c r="I32" s="32" t="s">
        <v>31</v>
      </c>
      <c r="J32" s="33"/>
      <c r="K32" s="33"/>
      <c r="L32" s="33"/>
      <c r="M32" s="34"/>
    </row>
    <row r="33" spans="1:17" ht="26.25" customHeight="1">
      <c r="A33" s="61"/>
      <c r="B33" s="61"/>
      <c r="D33" s="23"/>
      <c r="E33" s="100"/>
      <c r="F33" s="100"/>
      <c r="G33" s="100"/>
      <c r="H33" s="100"/>
      <c r="I33" s="24" t="s">
        <v>33</v>
      </c>
      <c r="J33" s="24" t="s">
        <v>34</v>
      </c>
      <c r="K33" s="24" t="s">
        <v>35</v>
      </c>
      <c r="L33" s="24" t="s">
        <v>36</v>
      </c>
      <c r="M33" s="25" t="s">
        <v>37</v>
      </c>
    </row>
    <row r="34" spans="1:17" ht="24.9" customHeight="1">
      <c r="A34" s="101"/>
      <c r="B34" s="101"/>
      <c r="D34" s="35" t="s">
        <v>39</v>
      </c>
      <c r="E34" s="36" t="e">
        <f>SUM(E8:E31)</f>
        <v>#VALUE!</v>
      </c>
      <c r="F34" s="5" t="e">
        <f>SUM(F8:F31)</f>
        <v>#VALUE!</v>
      </c>
      <c r="G34" s="5" t="e">
        <f>E34-F34</f>
        <v>#VALUE!</v>
      </c>
      <c r="H34" s="5" t="e">
        <f>SUM(LOOKUP!W3:W26)</f>
        <v>#VALUE!</v>
      </c>
      <c r="I34" s="70" t="e">
        <f>NORMINV(0.1,$G$34,LOOKUP!$X$27)</f>
        <v>#VALUE!</v>
      </c>
      <c r="J34" s="70" t="e">
        <f>NORMINV(0.3,$G$34,LOOKUP!$X$27)</f>
        <v>#VALUE!</v>
      </c>
      <c r="K34" s="70" t="e">
        <f>NORMINV(0.5,$G$34,LOOKUP!$X$27)</f>
        <v>#VALUE!</v>
      </c>
      <c r="L34" s="70" t="e">
        <f>NORMINV(0.7,$G$34,LOOKUP!$X$27)</f>
        <v>#VALUE!</v>
      </c>
      <c r="M34" s="71" t="e">
        <f>NORMINV(0.9,$G$34,LOOKUP!$X$27)</f>
        <v>#VALUE!</v>
      </c>
      <c r="Q34" s="37"/>
    </row>
    <row r="35" spans="1:17" ht="7.5" customHeight="1" thickBot="1">
      <c r="A35" s="101"/>
      <c r="B35" s="101"/>
      <c r="C35" s="38"/>
      <c r="D35" s="39"/>
      <c r="E35" s="40"/>
      <c r="F35" s="41"/>
      <c r="G35" s="42"/>
      <c r="H35" s="6"/>
      <c r="I35" s="42"/>
      <c r="J35" s="42"/>
      <c r="K35" s="42"/>
      <c r="L35" s="42"/>
      <c r="M35" s="43"/>
    </row>
    <row r="36" spans="1:17" ht="15" customHeight="1">
      <c r="H36" s="7"/>
      <c r="I36" s="44"/>
      <c r="J36" s="44"/>
      <c r="K36" s="44"/>
      <c r="L36" s="44"/>
      <c r="M36" s="44"/>
    </row>
    <row r="37" spans="1:17" ht="8.25" customHeight="1">
      <c r="D37" s="45"/>
      <c r="E37" s="12"/>
      <c r="F37" s="12"/>
      <c r="G37" s="44"/>
      <c r="H37" s="7"/>
      <c r="I37" s="44"/>
      <c r="J37" s="44"/>
      <c r="K37" s="44"/>
      <c r="L37" s="44"/>
      <c r="M37" s="44"/>
    </row>
    <row r="38" spans="1:17" ht="57" customHeight="1">
      <c r="D38" s="98"/>
      <c r="E38" s="98"/>
      <c r="F38" s="98"/>
      <c r="G38" s="98"/>
      <c r="H38" s="98"/>
      <c r="I38" s="98"/>
      <c r="J38" s="98"/>
      <c r="K38" s="98"/>
      <c r="L38" s="98"/>
      <c r="M38" s="98"/>
      <c r="O38" s="46"/>
      <c r="P38" s="46"/>
    </row>
    <row r="39" spans="1:17">
      <c r="O39" s="47"/>
      <c r="P39" s="48"/>
    </row>
    <row r="40" spans="1:17">
      <c r="C40" s="30"/>
      <c r="O40" s="49"/>
      <c r="P40" s="49"/>
    </row>
    <row r="41" spans="1:17">
      <c r="C41" s="30"/>
      <c r="O41" s="50"/>
      <c r="P41" s="50"/>
    </row>
    <row r="42" spans="1:17">
      <c r="C42" s="30"/>
      <c r="O42" s="50"/>
      <c r="P42" s="50"/>
    </row>
    <row r="43" spans="1:17">
      <c r="A43" s="11"/>
      <c r="B43" s="11"/>
      <c r="C43" s="30"/>
      <c r="D43" s="30"/>
    </row>
    <row r="44" spans="1:17">
      <c r="A44" s="11"/>
      <c r="B44" s="11"/>
      <c r="D44" s="30"/>
    </row>
    <row r="45" spans="1:17">
      <c r="A45" s="11"/>
      <c r="B45" s="11"/>
      <c r="C45" s="30"/>
      <c r="D45" s="30"/>
    </row>
    <row r="46" spans="1:17">
      <c r="A46" s="51"/>
      <c r="B46" s="51"/>
      <c r="D46" s="30"/>
    </row>
    <row r="47" spans="1:17" ht="13.8">
      <c r="A47" s="52"/>
      <c r="B47" s="53"/>
    </row>
    <row r="48" spans="1:17">
      <c r="A48" s="54"/>
      <c r="B48" s="55"/>
      <c r="D48" s="30"/>
    </row>
    <row r="49" spans="1:4" ht="13.8">
      <c r="A49" s="52"/>
      <c r="B49" s="53"/>
      <c r="C49" s="11"/>
    </row>
    <row r="50" spans="1:4" ht="13.8">
      <c r="A50" s="52"/>
      <c r="B50" s="53"/>
      <c r="C50" s="11"/>
    </row>
    <row r="51" spans="1:4">
      <c r="A51" s="51"/>
      <c r="B51" s="51"/>
      <c r="C51" s="11"/>
    </row>
    <row r="52" spans="1:4">
      <c r="A52" s="51"/>
      <c r="B52" s="51"/>
      <c r="C52" s="11"/>
      <c r="D52" s="11"/>
    </row>
    <row r="53" spans="1:4" ht="13.8">
      <c r="A53" s="52"/>
      <c r="B53" s="56"/>
      <c r="C53" s="11"/>
      <c r="D53" s="11"/>
    </row>
    <row r="54" spans="1:4" ht="13.8">
      <c r="A54" s="45"/>
      <c r="B54" s="55"/>
      <c r="D54" s="11"/>
    </row>
    <row r="55" spans="1:4" ht="13.8">
      <c r="A55" s="52"/>
      <c r="B55" s="57"/>
      <c r="D55" s="11"/>
    </row>
    <row r="56" spans="1:4">
      <c r="A56" s="51"/>
      <c r="B56" s="51"/>
      <c r="D56" s="11"/>
    </row>
    <row r="57" spans="1:4">
      <c r="A57" s="11"/>
      <c r="B57" s="11"/>
    </row>
    <row r="58" spans="1:4">
      <c r="A58" s="11"/>
      <c r="B58" s="11"/>
    </row>
    <row r="59" spans="1:4">
      <c r="A59" s="11"/>
      <c r="B59" s="11"/>
    </row>
    <row r="60" spans="1:4">
      <c r="A60" s="11"/>
      <c r="B60" s="11"/>
    </row>
    <row r="61" spans="1:4">
      <c r="A61" s="11"/>
      <c r="B61" s="11"/>
    </row>
  </sheetData>
  <protectedRanges>
    <protectedRange sqref="B53 B49:B50 B13:B14 B8:B11 B16" name="INPUT CELLS"/>
    <protectedRange sqref="B15 B17" name="INPUT CELLS_1"/>
  </protectedRanges>
  <mergeCells count="12">
    <mergeCell ref="A34:B35"/>
    <mergeCell ref="E6:E7"/>
    <mergeCell ref="F6:F7"/>
    <mergeCell ref="H6:H7"/>
    <mergeCell ref="D6:D7"/>
    <mergeCell ref="G6:G7"/>
    <mergeCell ref="A24:B26"/>
    <mergeCell ref="D38:M38"/>
    <mergeCell ref="H32:H33"/>
    <mergeCell ref="E32:E33"/>
    <mergeCell ref="F32:F33"/>
    <mergeCell ref="G32:G33"/>
  </mergeCells>
  <phoneticPr fontId="3" type="noConversion"/>
  <conditionalFormatting sqref="D8:D31">
    <cfRule type="expression" dxfId="1" priority="2" stopIfTrue="1">
      <formula>$AS8=1</formula>
    </cfRule>
  </conditionalFormatting>
  <conditionalFormatting sqref="E8:M31">
    <cfRule type="expression" dxfId="0" priority="1" stopIfTrue="1">
      <formula>AT8=1</formula>
    </cfRule>
  </conditionalFormatting>
  <dataValidations xWindow="451" yWindow="290" count="7">
    <dataValidation type="list" allowBlank="1" showInputMessage="1" showErrorMessage="1" sqref="B49">
      <formula1>"1-in-2 weather year, 1-in-10 weather year"</formula1>
    </dataValidation>
    <dataValidation type="list" allowBlank="1" showInputMessage="1" showErrorMessage="1" sqref="B50 B10">
      <formula1>DayTypeList</formula1>
    </dataValidation>
    <dataValidation type="list" allowBlank="1" showInputMessage="1" showErrorMessage="1" sqref="B47">
      <formula1>"PROTOCOLS, CUSTOM"</formula1>
    </dataValidation>
    <dataValidation type="list" allowBlank="1" showInputMessage="1" showErrorMessage="1" sqref="B9">
      <formula1>ForecastYearList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7">
      <formula1>TypeofResultList</formula1>
    </dataValidation>
    <dataValidation type="list" allowBlank="1" showInputMessage="1" showErrorMessage="1" sqref="B8">
      <formula1>WeatherYearList</formula1>
    </dataValidation>
    <dataValidation type="list" allowBlank="1" showInputMessage="1" showErrorMessage="1" sqref="B11">
      <formula1>CustCharList</formula1>
    </dataValidation>
  </dataValidations>
  <pageMargins left="0.5" right="0.5" top="0.5" bottom="0.5" header="0.5" footer="0.5"/>
  <pageSetup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2"/>
  <sheetViews>
    <sheetView workbookViewId="0">
      <selection activeCell="L21" sqref="L21"/>
    </sheetView>
  </sheetViews>
  <sheetFormatPr defaultRowHeight="13.2"/>
  <cols>
    <col min="1" max="1" width="16.44140625" bestFit="1" customWidth="1"/>
    <col min="2" max="2" width="4.109375" customWidth="1"/>
    <col min="3" max="3" width="16.109375" bestFit="1" customWidth="1"/>
    <col min="4" max="4" width="4.109375" customWidth="1"/>
    <col min="5" max="5" width="27.5546875" bestFit="1" customWidth="1"/>
    <col min="6" max="6" width="13.5546875" style="79" customWidth="1"/>
    <col min="7" max="7" width="14.88671875" style="79" customWidth="1"/>
    <col min="8" max="10" width="13.5546875" style="79" customWidth="1"/>
    <col min="11" max="11" width="4.109375" customWidth="1"/>
    <col min="12" max="12" width="33" bestFit="1" customWidth="1"/>
    <col min="13" max="13" width="12.109375" style="79" customWidth="1"/>
    <col min="14" max="14" width="4.109375" customWidth="1"/>
    <col min="15" max="15" width="22.6640625" bestFit="1" customWidth="1"/>
    <col min="16" max="16" width="4.109375" customWidth="1"/>
    <col min="17" max="17" width="21.44140625" bestFit="1" customWidth="1"/>
    <col min="18" max="18" width="12.44140625" bestFit="1" customWidth="1"/>
    <col min="19" max="19" width="27.5546875" bestFit="1" customWidth="1"/>
    <col min="20" max="20" width="12.6640625" bestFit="1" customWidth="1"/>
    <col min="21" max="21" width="4.88671875" bestFit="1" customWidth="1"/>
    <col min="23" max="26" width="12.109375" customWidth="1"/>
  </cols>
  <sheetData>
    <row r="1" spans="1:26">
      <c r="A1" t="s">
        <v>1</v>
      </c>
      <c r="C1" t="s">
        <v>42</v>
      </c>
      <c r="E1" t="s">
        <v>43</v>
      </c>
      <c r="F1" s="79" t="s">
        <v>63</v>
      </c>
      <c r="G1" s="88" t="s">
        <v>24</v>
      </c>
      <c r="H1" s="88" t="s">
        <v>74</v>
      </c>
      <c r="I1" s="88" t="s">
        <v>75</v>
      </c>
      <c r="J1" s="88" t="s">
        <v>76</v>
      </c>
      <c r="L1" t="s">
        <v>47</v>
      </c>
      <c r="M1" s="79" t="s">
        <v>68</v>
      </c>
      <c r="O1" t="s">
        <v>3</v>
      </c>
    </row>
    <row r="2" spans="1:26" ht="13.8">
      <c r="A2" s="58">
        <v>2014</v>
      </c>
      <c r="C2" s="8" t="s">
        <v>58</v>
      </c>
      <c r="E2" s="73" t="s">
        <v>57</v>
      </c>
      <c r="F2" s="94" t="s">
        <v>79</v>
      </c>
      <c r="G2" s="89" t="e">
        <f>AVERAGE('INPUTS-OUTPUTS'!E$21:E$25)</f>
        <v>#VALUE!</v>
      </c>
      <c r="H2" s="89" t="e">
        <f>AVERAGE('INPUTS-OUTPUTS'!F$21:F$25)</f>
        <v>#VALUE!</v>
      </c>
      <c r="I2" s="89" t="e">
        <f>G2-H2</f>
        <v>#VALUE!</v>
      </c>
      <c r="J2" s="91" t="e">
        <f>I2/G2</f>
        <v>#VALUE!</v>
      </c>
      <c r="L2" t="s">
        <v>48</v>
      </c>
      <c r="M2" s="74">
        <v>647</v>
      </c>
      <c r="O2" t="s">
        <v>4</v>
      </c>
      <c r="Q2" s="66" t="s">
        <v>46</v>
      </c>
      <c r="R2" s="67" t="s">
        <v>41</v>
      </c>
      <c r="S2" s="67" t="s">
        <v>22</v>
      </c>
      <c r="T2" s="67" t="s">
        <v>2</v>
      </c>
      <c r="U2" s="65" t="s">
        <v>23</v>
      </c>
      <c r="W2" s="76" t="s">
        <v>49</v>
      </c>
      <c r="X2" s="77" t="s">
        <v>54</v>
      </c>
      <c r="Y2" s="78" t="s">
        <v>55</v>
      </c>
      <c r="Z2" s="78" t="s">
        <v>0</v>
      </c>
    </row>
    <row r="3" spans="1:26" ht="13.8">
      <c r="A3" s="58">
        <v>2015</v>
      </c>
      <c r="C3" s="8" t="s">
        <v>56</v>
      </c>
      <c r="E3" s="59" t="s">
        <v>10</v>
      </c>
      <c r="F3" s="80" t="s">
        <v>64</v>
      </c>
      <c r="G3" s="90" t="e">
        <f>AVERAGE('INPUTS-OUTPUTS'!E$24:E$28)</f>
        <v>#VALUE!</v>
      </c>
      <c r="H3" s="90" t="e">
        <f>AVERAGE('INPUTS-OUTPUTS'!F$24:F$28)</f>
        <v>#VALUE!</v>
      </c>
      <c r="I3" s="89" t="e">
        <f t="shared" ref="I3:I14" si="0">G3-H3</f>
        <v>#VALUE!</v>
      </c>
      <c r="J3" s="91" t="e">
        <f t="shared" ref="J3:J14" si="1">I3/G3</f>
        <v>#VALUE!</v>
      </c>
      <c r="L3" t="s">
        <v>65</v>
      </c>
      <c r="M3" s="74">
        <v>56</v>
      </c>
      <c r="O3" t="s">
        <v>40</v>
      </c>
      <c r="Q3" t="str">
        <f>CustChar</f>
        <v>South of Lugo</v>
      </c>
      <c r="R3" t="str">
        <f>WeatherYear</f>
        <v>1-in-10</v>
      </c>
      <c r="S3" t="str">
        <f>DayType</f>
        <v>Typical Event Day</v>
      </c>
      <c r="T3" t="str">
        <f>IF(ForecastYear="2015 - 2023", 2015, ForecastYear)</f>
        <v>2016-2024</v>
      </c>
      <c r="U3">
        <v>1</v>
      </c>
      <c r="W3" s="68" t="e">
        <f>MAX(0,'INPUTS-OUTPUTS'!H8-70)</f>
        <v>#VALUE!</v>
      </c>
      <c r="X3" s="68" t="e">
        <f>(DGET(DATA,"Standard Error",criteria1))*(IF(TypeofResult="Aggregate", Accounts/1000, 1))</f>
        <v>#VALUE!</v>
      </c>
      <c r="Y3" s="68" t="e">
        <f t="shared" ref="Y3:Y26" si="2">X3^2</f>
        <v>#VALUE!</v>
      </c>
      <c r="Z3" s="68" t="e">
        <f t="shared" ref="Z3:Z26" si="3">FSL</f>
        <v>#VALUE!</v>
      </c>
    </row>
    <row r="4" spans="1:26" ht="13.8">
      <c r="A4" s="93" t="s">
        <v>100</v>
      </c>
      <c r="E4" s="59" t="s">
        <v>11</v>
      </c>
      <c r="F4" s="80" t="s">
        <v>64</v>
      </c>
      <c r="G4" s="90" t="e">
        <f>AVERAGE('INPUTS-OUTPUTS'!E$24:E$28)</f>
        <v>#VALUE!</v>
      </c>
      <c r="H4" s="90" t="e">
        <f>AVERAGE('INPUTS-OUTPUTS'!F$24:F$28)</f>
        <v>#VALUE!</v>
      </c>
      <c r="I4" s="89" t="e">
        <f t="shared" si="0"/>
        <v>#VALUE!</v>
      </c>
      <c r="J4" s="91" t="e">
        <f t="shared" si="1"/>
        <v>#VALUE!</v>
      </c>
      <c r="L4" t="s">
        <v>44</v>
      </c>
      <c r="M4" s="74">
        <v>377</v>
      </c>
      <c r="W4" s="69" t="e">
        <f>MAX(0,'INPUTS-OUTPUTS'!H9-70)</f>
        <v>#VALUE!</v>
      </c>
      <c r="X4" s="69" t="e">
        <f>(DGET(DATA,"Standard Error",criteria2))*(IF(TypeofResult="Aggregate", Accounts/1000, 1))</f>
        <v>#VALUE!</v>
      </c>
      <c r="Y4" s="68" t="e">
        <f t="shared" si="2"/>
        <v>#VALUE!</v>
      </c>
      <c r="Z4" s="68" t="e">
        <f t="shared" si="3"/>
        <v>#VALUE!</v>
      </c>
    </row>
    <row r="5" spans="1:26" ht="13.8">
      <c r="E5" s="59" t="s">
        <v>12</v>
      </c>
      <c r="F5" s="80" t="s">
        <v>64</v>
      </c>
      <c r="G5" s="90" t="e">
        <f>AVERAGE('INPUTS-OUTPUTS'!E$24:E$28)</f>
        <v>#VALUE!</v>
      </c>
      <c r="H5" s="90" t="e">
        <f>AVERAGE('INPUTS-OUTPUTS'!F$24:F$28)</f>
        <v>#VALUE!</v>
      </c>
      <c r="I5" s="89" t="e">
        <f t="shared" si="0"/>
        <v>#VALUE!</v>
      </c>
      <c r="J5" s="91" t="e">
        <f t="shared" si="1"/>
        <v>#VALUE!</v>
      </c>
      <c r="L5" t="s">
        <v>66</v>
      </c>
      <c r="M5" s="74">
        <v>64</v>
      </c>
      <c r="Q5" s="66" t="s">
        <v>46</v>
      </c>
      <c r="R5" s="67" t="s">
        <v>41</v>
      </c>
      <c r="S5" s="67" t="s">
        <v>22</v>
      </c>
      <c r="T5" s="67" t="s">
        <v>2</v>
      </c>
      <c r="U5" s="65" t="s">
        <v>23</v>
      </c>
      <c r="W5" s="69" t="e">
        <f>MAX(0,'INPUTS-OUTPUTS'!H10-70)</f>
        <v>#VALUE!</v>
      </c>
      <c r="X5" s="69" t="e">
        <f>(DGET(DATA,"Standard Error",criteria3))*(IF(TypeofResult="Aggregate", Accounts/1000, 1))</f>
        <v>#VALUE!</v>
      </c>
      <c r="Y5" s="68" t="e">
        <f t="shared" si="2"/>
        <v>#VALUE!</v>
      </c>
      <c r="Z5" s="68" t="e">
        <f t="shared" si="3"/>
        <v>#VALUE!</v>
      </c>
    </row>
    <row r="6" spans="1:26" ht="13.8">
      <c r="E6" s="59" t="s">
        <v>13</v>
      </c>
      <c r="F6" s="94" t="s">
        <v>79</v>
      </c>
      <c r="G6" s="89" t="e">
        <f>AVERAGE('INPUTS-OUTPUTS'!E$21:E$25)</f>
        <v>#VALUE!</v>
      </c>
      <c r="H6" s="89" t="e">
        <f>AVERAGE('INPUTS-OUTPUTS'!F$21:F$25)</f>
        <v>#VALUE!</v>
      </c>
      <c r="I6" s="89" t="e">
        <f t="shared" si="0"/>
        <v>#VALUE!</v>
      </c>
      <c r="J6" s="91" t="e">
        <f t="shared" si="1"/>
        <v>#VALUE!</v>
      </c>
      <c r="L6" t="s">
        <v>59</v>
      </c>
      <c r="M6" s="74">
        <v>41</v>
      </c>
      <c r="Q6" t="str">
        <f>CustChar</f>
        <v>South of Lugo</v>
      </c>
      <c r="R6" t="str">
        <f>WeatherYear</f>
        <v>1-in-10</v>
      </c>
      <c r="S6" t="str">
        <f>DayType</f>
        <v>Typical Event Day</v>
      </c>
      <c r="T6" t="str">
        <f>IF(ForecastYear="2015 - 2023", 2015, ForecastYear)</f>
        <v>2016-2024</v>
      </c>
      <c r="U6">
        <v>2</v>
      </c>
      <c r="W6" s="69" t="e">
        <f>MAX(0,'INPUTS-OUTPUTS'!H11-70)</f>
        <v>#VALUE!</v>
      </c>
      <c r="X6" s="69" t="e">
        <f>(DGET(DATA,"Standard Error",criteria4))*(IF(TypeofResult="Aggregate", Accounts/1000, 1))</f>
        <v>#VALUE!</v>
      </c>
      <c r="Y6" s="68" t="e">
        <f t="shared" si="2"/>
        <v>#VALUE!</v>
      </c>
      <c r="Z6" s="68" t="e">
        <f t="shared" si="3"/>
        <v>#VALUE!</v>
      </c>
    </row>
    <row r="7" spans="1:26" ht="13.8">
      <c r="E7" s="59" t="s">
        <v>14</v>
      </c>
      <c r="F7" s="94" t="s">
        <v>79</v>
      </c>
      <c r="G7" s="89" t="e">
        <f>AVERAGE('INPUTS-OUTPUTS'!E$21:E$25)</f>
        <v>#VALUE!</v>
      </c>
      <c r="H7" s="89" t="e">
        <f>AVERAGE('INPUTS-OUTPUTS'!F$21:F$25)</f>
        <v>#VALUE!</v>
      </c>
      <c r="I7" s="89" t="e">
        <f t="shared" si="0"/>
        <v>#VALUE!</v>
      </c>
      <c r="J7" s="91" t="e">
        <f t="shared" si="1"/>
        <v>#VALUE!</v>
      </c>
      <c r="L7" t="s">
        <v>60</v>
      </c>
      <c r="M7" s="74">
        <v>36</v>
      </c>
      <c r="W7" s="69" t="e">
        <f>MAX(0,'INPUTS-OUTPUTS'!H12-70)</f>
        <v>#VALUE!</v>
      </c>
      <c r="X7" s="69" t="e">
        <f>(DGET(DATA,"Standard Error",criteria5))*(IF(TypeofResult="Aggregate", Accounts/1000, 1))</f>
        <v>#VALUE!</v>
      </c>
      <c r="Y7" s="68" t="e">
        <f t="shared" si="2"/>
        <v>#VALUE!</v>
      </c>
      <c r="Z7" s="68" t="e">
        <f t="shared" si="3"/>
        <v>#VALUE!</v>
      </c>
    </row>
    <row r="8" spans="1:26" ht="13.8">
      <c r="E8" s="59" t="s">
        <v>15</v>
      </c>
      <c r="F8" s="94" t="s">
        <v>79</v>
      </c>
      <c r="G8" s="89" t="e">
        <f>AVERAGE('INPUTS-OUTPUTS'!E$21:E$25)</f>
        <v>#VALUE!</v>
      </c>
      <c r="H8" s="89" t="e">
        <f>AVERAGE('INPUTS-OUTPUTS'!F$21:F$25)</f>
        <v>#VALUE!</v>
      </c>
      <c r="I8" s="89" t="e">
        <f t="shared" si="0"/>
        <v>#VALUE!</v>
      </c>
      <c r="J8" s="91" t="e">
        <f t="shared" si="1"/>
        <v>#VALUE!</v>
      </c>
      <c r="L8" t="s">
        <v>69</v>
      </c>
      <c r="M8" s="74">
        <v>68</v>
      </c>
      <c r="Q8" s="66" t="s">
        <v>46</v>
      </c>
      <c r="R8" s="67" t="s">
        <v>41</v>
      </c>
      <c r="S8" s="67" t="s">
        <v>22</v>
      </c>
      <c r="T8" s="67" t="s">
        <v>2</v>
      </c>
      <c r="U8" s="65" t="s">
        <v>23</v>
      </c>
      <c r="W8" s="69" t="e">
        <f>MAX(0,'INPUTS-OUTPUTS'!H13-70)</f>
        <v>#VALUE!</v>
      </c>
      <c r="X8" s="69" t="e">
        <f>(DGET(DATA,"Standard Error",criteria6))*(IF(TypeofResult="Aggregate", Accounts/1000, 1))</f>
        <v>#VALUE!</v>
      </c>
      <c r="Y8" s="68" t="e">
        <f t="shared" si="2"/>
        <v>#VALUE!</v>
      </c>
      <c r="Z8" s="68" t="e">
        <f t="shared" si="3"/>
        <v>#VALUE!</v>
      </c>
    </row>
    <row r="9" spans="1:26" ht="13.8">
      <c r="E9" s="59" t="s">
        <v>16</v>
      </c>
      <c r="F9" s="94" t="s">
        <v>79</v>
      </c>
      <c r="G9" s="89" t="e">
        <f>AVERAGE('INPUTS-OUTPUTS'!E$21:E$25)</f>
        <v>#VALUE!</v>
      </c>
      <c r="H9" s="89" t="e">
        <f>AVERAGE('INPUTS-OUTPUTS'!F$21:F$25)</f>
        <v>#VALUE!</v>
      </c>
      <c r="I9" s="89" t="e">
        <f t="shared" si="0"/>
        <v>#VALUE!</v>
      </c>
      <c r="J9" s="91" t="e">
        <f t="shared" si="1"/>
        <v>#VALUE!</v>
      </c>
      <c r="L9" t="s">
        <v>67</v>
      </c>
      <c r="M9" s="74">
        <v>5</v>
      </c>
      <c r="Q9" t="str">
        <f>CustChar</f>
        <v>South of Lugo</v>
      </c>
      <c r="R9" t="str">
        <f>WeatherYear</f>
        <v>1-in-10</v>
      </c>
      <c r="S9" t="str">
        <f>DayType</f>
        <v>Typical Event Day</v>
      </c>
      <c r="T9" t="str">
        <f>IF(ForecastYear="2015 - 2023", 2015, ForecastYear)</f>
        <v>2016-2024</v>
      </c>
      <c r="U9">
        <v>3</v>
      </c>
      <c r="W9" s="69" t="e">
        <f>MAX(0,'INPUTS-OUTPUTS'!H14-70)</f>
        <v>#VALUE!</v>
      </c>
      <c r="X9" s="69" t="e">
        <f>(DGET(DATA,"Standard Error",criteria7))*(IF(TypeofResult="Aggregate", Accounts/1000, 1))</f>
        <v>#VALUE!</v>
      </c>
      <c r="Y9" s="68" t="e">
        <f t="shared" si="2"/>
        <v>#VALUE!</v>
      </c>
      <c r="Z9" s="68" t="e">
        <f t="shared" si="3"/>
        <v>#VALUE!</v>
      </c>
    </row>
    <row r="10" spans="1:26" ht="13.8">
      <c r="E10" s="59" t="s">
        <v>17</v>
      </c>
      <c r="F10" s="94" t="s">
        <v>79</v>
      </c>
      <c r="G10" s="89" t="e">
        <f>AVERAGE('INPUTS-OUTPUTS'!E$21:E$25)</f>
        <v>#VALUE!</v>
      </c>
      <c r="H10" s="89" t="e">
        <f>AVERAGE('INPUTS-OUTPUTS'!F$21:F$25)</f>
        <v>#VALUE!</v>
      </c>
      <c r="I10" s="89" t="e">
        <f t="shared" si="0"/>
        <v>#VALUE!</v>
      </c>
      <c r="J10" s="91" t="e">
        <f t="shared" si="1"/>
        <v>#VALUE!</v>
      </c>
      <c r="L10" t="s">
        <v>70</v>
      </c>
      <c r="M10" s="74">
        <v>552</v>
      </c>
      <c r="W10" s="69" t="e">
        <f>MAX(0,'INPUTS-OUTPUTS'!H15-70)</f>
        <v>#VALUE!</v>
      </c>
      <c r="X10" s="69" t="e">
        <f>(DGET(DATA,"Standard Error",criteria8))*(IF(TypeofResult="Aggregate", Accounts/1000, 1))</f>
        <v>#VALUE!</v>
      </c>
      <c r="Y10" s="68" t="e">
        <f t="shared" si="2"/>
        <v>#VALUE!</v>
      </c>
      <c r="Z10" s="68" t="e">
        <f t="shared" si="3"/>
        <v>#VALUE!</v>
      </c>
    </row>
    <row r="11" spans="1:26" ht="13.8">
      <c r="E11" s="59" t="s">
        <v>18</v>
      </c>
      <c r="F11" s="94" t="s">
        <v>79</v>
      </c>
      <c r="G11" s="89" t="e">
        <f>AVERAGE('INPUTS-OUTPUTS'!E$21:E$25)</f>
        <v>#VALUE!</v>
      </c>
      <c r="H11" s="89" t="e">
        <f>AVERAGE('INPUTS-OUTPUTS'!F$21:F$25)</f>
        <v>#VALUE!</v>
      </c>
      <c r="I11" s="89" t="e">
        <f t="shared" si="0"/>
        <v>#VALUE!</v>
      </c>
      <c r="J11" s="91" t="e">
        <f t="shared" si="1"/>
        <v>#VALUE!</v>
      </c>
      <c r="L11" t="s">
        <v>71</v>
      </c>
      <c r="M11" s="74">
        <v>22</v>
      </c>
      <c r="Q11" s="66" t="s">
        <v>46</v>
      </c>
      <c r="R11" s="67" t="s">
        <v>41</v>
      </c>
      <c r="S11" s="67" t="s">
        <v>22</v>
      </c>
      <c r="T11" s="67" t="s">
        <v>2</v>
      </c>
      <c r="U11" s="65" t="s">
        <v>23</v>
      </c>
      <c r="W11" s="69" t="e">
        <f>MAX(0,'INPUTS-OUTPUTS'!H16-70)</f>
        <v>#VALUE!</v>
      </c>
      <c r="X11" s="69" t="e">
        <f>(DGET(DATA,"Standard Error",criteria9))*(IF(TypeofResult="Aggregate", Accounts/1000, 1))</f>
        <v>#VALUE!</v>
      </c>
      <c r="Y11" s="68" t="e">
        <f t="shared" si="2"/>
        <v>#VALUE!</v>
      </c>
      <c r="Z11" s="68" t="e">
        <f t="shared" si="3"/>
        <v>#VALUE!</v>
      </c>
    </row>
    <row r="12" spans="1:26" ht="13.8">
      <c r="E12" s="59" t="s">
        <v>19</v>
      </c>
      <c r="F12" s="94" t="s">
        <v>79</v>
      </c>
      <c r="G12" s="89" t="e">
        <f>AVERAGE('INPUTS-OUTPUTS'!E$21:E$25)</f>
        <v>#VALUE!</v>
      </c>
      <c r="H12" s="89" t="e">
        <f>AVERAGE('INPUTS-OUTPUTS'!F$21:F$25)</f>
        <v>#VALUE!</v>
      </c>
      <c r="I12" s="89" t="e">
        <f t="shared" si="0"/>
        <v>#VALUE!</v>
      </c>
      <c r="J12" s="91" t="e">
        <f t="shared" si="1"/>
        <v>#VALUE!</v>
      </c>
      <c r="L12" t="s">
        <v>72</v>
      </c>
      <c r="M12" s="74">
        <v>73</v>
      </c>
      <c r="Q12" t="str">
        <f>CustChar</f>
        <v>South of Lugo</v>
      </c>
      <c r="R12" t="str">
        <f>WeatherYear</f>
        <v>1-in-10</v>
      </c>
      <c r="S12" t="str">
        <f>DayType</f>
        <v>Typical Event Day</v>
      </c>
      <c r="T12" t="str">
        <f>IF(ForecastYear="2015 - 2023", 2015, ForecastYear)</f>
        <v>2016-2024</v>
      </c>
      <c r="U12">
        <v>4</v>
      </c>
      <c r="W12" s="69" t="e">
        <f>MAX(0,'INPUTS-OUTPUTS'!H17-70)</f>
        <v>#VALUE!</v>
      </c>
      <c r="X12" s="69" t="e">
        <f>(DGET(DATA,"Standard Error",criteria10))*(IF(TypeofResult="Aggregate", Accounts/1000, 1))</f>
        <v>#VALUE!</v>
      </c>
      <c r="Y12" s="68" t="e">
        <f t="shared" si="2"/>
        <v>#VALUE!</v>
      </c>
      <c r="Z12" s="68" t="e">
        <f t="shared" si="3"/>
        <v>#VALUE!</v>
      </c>
    </row>
    <row r="13" spans="1:26" ht="13.8">
      <c r="E13" s="59" t="s">
        <v>20</v>
      </c>
      <c r="F13" s="80" t="s">
        <v>64</v>
      </c>
      <c r="G13" s="90" t="e">
        <f>AVERAGE('INPUTS-OUTPUTS'!E$24:E$28)</f>
        <v>#VALUE!</v>
      </c>
      <c r="H13" s="90" t="e">
        <f>AVERAGE('INPUTS-OUTPUTS'!F$24:F$28)</f>
        <v>#VALUE!</v>
      </c>
      <c r="I13" s="89" t="e">
        <f t="shared" si="0"/>
        <v>#VALUE!</v>
      </c>
      <c r="J13" s="91" t="e">
        <f t="shared" si="1"/>
        <v>#VALUE!</v>
      </c>
      <c r="L13" t="s">
        <v>77</v>
      </c>
      <c r="M13" s="74">
        <v>49</v>
      </c>
      <c r="W13" s="69" t="e">
        <f>MAX(0,'INPUTS-OUTPUTS'!H18-70)</f>
        <v>#VALUE!</v>
      </c>
      <c r="X13" s="69" t="e">
        <f>(DGET(DATA,"Standard Error",criteria11))*(IF(TypeofResult="Aggregate", Accounts/1000, 1))</f>
        <v>#VALUE!</v>
      </c>
      <c r="Y13" s="68" t="e">
        <f t="shared" si="2"/>
        <v>#VALUE!</v>
      </c>
      <c r="Z13" s="68" t="e">
        <f t="shared" si="3"/>
        <v>#VALUE!</v>
      </c>
    </row>
    <row r="14" spans="1:26" ht="13.8">
      <c r="E14" s="59" t="s">
        <v>21</v>
      </c>
      <c r="F14" s="80" t="s">
        <v>64</v>
      </c>
      <c r="G14" s="90" t="e">
        <f>AVERAGE('INPUTS-OUTPUTS'!E$24:E$28)</f>
        <v>#VALUE!</v>
      </c>
      <c r="H14" s="90" t="e">
        <f>AVERAGE('INPUTS-OUTPUTS'!F$24:F$28)</f>
        <v>#VALUE!</v>
      </c>
      <c r="I14" s="89" t="e">
        <f t="shared" si="0"/>
        <v>#VALUE!</v>
      </c>
      <c r="J14" s="91" t="e">
        <f t="shared" si="1"/>
        <v>#VALUE!</v>
      </c>
      <c r="L14" t="s">
        <v>78</v>
      </c>
      <c r="M14">
        <v>215</v>
      </c>
      <c r="Q14" s="66" t="s">
        <v>46</v>
      </c>
      <c r="R14" s="67" t="s">
        <v>41</v>
      </c>
      <c r="S14" s="67" t="s">
        <v>22</v>
      </c>
      <c r="T14" s="67" t="s">
        <v>2</v>
      </c>
      <c r="U14" s="65" t="s">
        <v>23</v>
      </c>
      <c r="W14" s="69" t="e">
        <f>MAX(0,'INPUTS-OUTPUTS'!H19-70)</f>
        <v>#VALUE!</v>
      </c>
      <c r="X14" s="69" t="e">
        <f>(DGET(DATA,"Standard Error",criteria12))*(IF(TypeofResult="Aggregate", Accounts/1000, 1))</f>
        <v>#VALUE!</v>
      </c>
      <c r="Y14" s="68" t="e">
        <f t="shared" si="2"/>
        <v>#VALUE!</v>
      </c>
      <c r="Z14" s="68" t="e">
        <f t="shared" si="3"/>
        <v>#VALUE!</v>
      </c>
    </row>
    <row r="15" spans="1:26" ht="13.8">
      <c r="E15" s="59"/>
      <c r="F15" s="80"/>
      <c r="G15" s="80"/>
      <c r="H15" s="80"/>
      <c r="I15" s="80"/>
      <c r="J15" s="80"/>
      <c r="L15" t="s">
        <v>115</v>
      </c>
      <c r="M15">
        <v>79</v>
      </c>
      <c r="Q15" t="str">
        <f>CustChar</f>
        <v>South of Lugo</v>
      </c>
      <c r="R15" t="str">
        <f>WeatherYear</f>
        <v>1-in-10</v>
      </c>
      <c r="S15" t="str">
        <f>DayType</f>
        <v>Typical Event Day</v>
      </c>
      <c r="T15" t="str">
        <f>IF(ForecastYear="2015 - 2023", 2015, ForecastYear)</f>
        <v>2016-2024</v>
      </c>
      <c r="U15">
        <v>5</v>
      </c>
      <c r="W15" s="69" t="e">
        <f>MAX(0,'INPUTS-OUTPUTS'!H20-70)</f>
        <v>#VALUE!</v>
      </c>
      <c r="X15" s="69" t="e">
        <f>(DGET(DATA,"Standard Error",criteria13))*(IF(TypeofResult="Aggregate", Accounts/1000, 1))</f>
        <v>#VALUE!</v>
      </c>
      <c r="Y15" s="68" t="e">
        <f t="shared" si="2"/>
        <v>#VALUE!</v>
      </c>
      <c r="Z15" s="68" t="e">
        <f t="shared" si="3"/>
        <v>#VALUE!</v>
      </c>
    </row>
    <row r="16" spans="1:26" ht="13.8">
      <c r="E16" s="59"/>
      <c r="F16" s="80"/>
      <c r="G16" s="80"/>
      <c r="H16" s="80"/>
      <c r="I16" s="80"/>
      <c r="J16" s="80"/>
      <c r="L16" s="95" t="s">
        <v>81</v>
      </c>
      <c r="M16">
        <v>568</v>
      </c>
      <c r="W16" s="69" t="e">
        <f>MAX(0,'INPUTS-OUTPUTS'!H21-70)</f>
        <v>#VALUE!</v>
      </c>
      <c r="X16" s="69" t="e">
        <f>(DGET(DATA,"Standard Error",criteria14))*(IF(TypeofResult="Aggregate", Accounts/1000, 1))</f>
        <v>#VALUE!</v>
      </c>
      <c r="Y16" s="68" t="e">
        <f t="shared" si="2"/>
        <v>#VALUE!</v>
      </c>
      <c r="Z16" s="68" t="e">
        <f t="shared" si="3"/>
        <v>#VALUE!</v>
      </c>
    </row>
    <row r="17" spans="4:26" ht="13.8">
      <c r="E17" s="59"/>
      <c r="F17" s="80"/>
      <c r="G17" s="80"/>
      <c r="H17" s="80"/>
      <c r="I17" s="80"/>
      <c r="J17" s="80"/>
      <c r="L17" s="95" t="s">
        <v>80</v>
      </c>
      <c r="Q17" s="66" t="s">
        <v>46</v>
      </c>
      <c r="R17" s="67" t="s">
        <v>41</v>
      </c>
      <c r="S17" s="67" t="s">
        <v>22</v>
      </c>
      <c r="T17" s="67" t="s">
        <v>2</v>
      </c>
      <c r="U17" s="65" t="s">
        <v>23</v>
      </c>
      <c r="W17" s="69" t="e">
        <f>MAX(0,'INPUTS-OUTPUTS'!H22-70)</f>
        <v>#VALUE!</v>
      </c>
      <c r="X17" s="69" t="e">
        <f>(DGET(DATA,"Standard Error",criteria15))*(IF(TypeofResult="Aggregate", Accounts/1000, 1))</f>
        <v>#VALUE!</v>
      </c>
      <c r="Y17" s="68" t="e">
        <f t="shared" si="2"/>
        <v>#VALUE!</v>
      </c>
      <c r="Z17" s="68" t="e">
        <f t="shared" si="3"/>
        <v>#VALUE!</v>
      </c>
    </row>
    <row r="18" spans="4:26" ht="13.8">
      <c r="E18" s="59"/>
      <c r="F18" s="80"/>
      <c r="G18" s="80"/>
      <c r="H18" s="80"/>
      <c r="I18" s="80"/>
      <c r="J18" s="80"/>
      <c r="Q18" t="str">
        <f>CustChar</f>
        <v>South of Lugo</v>
      </c>
      <c r="R18" t="str">
        <f>WeatherYear</f>
        <v>1-in-10</v>
      </c>
      <c r="S18" t="str">
        <f>DayType</f>
        <v>Typical Event Day</v>
      </c>
      <c r="T18" t="str">
        <f>IF(ForecastYear="2015 - 2023", 2015, ForecastYear)</f>
        <v>2016-2024</v>
      </c>
      <c r="U18">
        <v>6</v>
      </c>
      <c r="W18" s="69" t="e">
        <f>MAX(0,'INPUTS-OUTPUTS'!H23-70)</f>
        <v>#VALUE!</v>
      </c>
      <c r="X18" s="69" t="e">
        <f>(DGET(DATA,"Standard Error",criteria16))*(IF(TypeofResult="Aggregate", Accounts/1000, 1))</f>
        <v>#VALUE!</v>
      </c>
      <c r="Y18" s="68" t="e">
        <f t="shared" si="2"/>
        <v>#VALUE!</v>
      </c>
      <c r="Z18" s="68" t="e">
        <f t="shared" si="3"/>
        <v>#VALUE!</v>
      </c>
    </row>
    <row r="19" spans="4:26" ht="13.8">
      <c r="E19" s="59"/>
      <c r="F19" s="80"/>
      <c r="G19" s="80"/>
      <c r="H19" s="80"/>
      <c r="I19" s="80"/>
      <c r="J19" s="80"/>
      <c r="W19" s="69" t="e">
        <f>MAX(0,'INPUTS-OUTPUTS'!H24-70)</f>
        <v>#VALUE!</v>
      </c>
      <c r="X19" s="69" t="e">
        <f>(DGET(DATA,"Standard Error",criteria17))*(IF(TypeofResult="Aggregate", Accounts/1000, 1))</f>
        <v>#VALUE!</v>
      </c>
      <c r="Y19" s="68" t="e">
        <f t="shared" si="2"/>
        <v>#VALUE!</v>
      </c>
      <c r="Z19" s="68" t="e">
        <f t="shared" si="3"/>
        <v>#VALUE!</v>
      </c>
    </row>
    <row r="20" spans="4:26" ht="13.8">
      <c r="D20" s="74"/>
      <c r="Q20" s="66" t="s">
        <v>46</v>
      </c>
      <c r="R20" s="67" t="s">
        <v>41</v>
      </c>
      <c r="S20" s="67" t="s">
        <v>22</v>
      </c>
      <c r="T20" s="67" t="s">
        <v>2</v>
      </c>
      <c r="U20" s="65" t="s">
        <v>23</v>
      </c>
      <c r="W20" s="69" t="e">
        <f>MAX(0,'INPUTS-OUTPUTS'!H25-70)</f>
        <v>#VALUE!</v>
      </c>
      <c r="X20" s="69" t="e">
        <f>(DGET(DATA,"Standard Error",criteria18))*(IF(TypeofResult="Aggregate", Accounts/1000, 1))</f>
        <v>#VALUE!</v>
      </c>
      <c r="Y20" s="68" t="e">
        <f t="shared" si="2"/>
        <v>#VALUE!</v>
      </c>
      <c r="Z20" s="68" t="e">
        <f t="shared" si="3"/>
        <v>#VALUE!</v>
      </c>
    </row>
    <row r="21" spans="4:26" ht="13.8">
      <c r="D21" s="74"/>
      <c r="Q21" t="str">
        <f>CustChar</f>
        <v>South of Lugo</v>
      </c>
      <c r="R21" t="str">
        <f>WeatherYear</f>
        <v>1-in-10</v>
      </c>
      <c r="S21" t="str">
        <f>DayType</f>
        <v>Typical Event Day</v>
      </c>
      <c r="T21" t="str">
        <f>IF(ForecastYear="2015 - 2023", 2015, ForecastYear)</f>
        <v>2016-2024</v>
      </c>
      <c r="U21">
        <v>7</v>
      </c>
      <c r="W21" s="69" t="e">
        <f>MAX(0,'INPUTS-OUTPUTS'!H26-70)</f>
        <v>#VALUE!</v>
      </c>
      <c r="X21" s="69" t="e">
        <f>(DGET(DATA,"Standard Error",criteria19))*(IF(TypeofResult="Aggregate", Accounts/1000, 1))</f>
        <v>#VALUE!</v>
      </c>
      <c r="Y21" s="68" t="e">
        <f t="shared" si="2"/>
        <v>#VALUE!</v>
      </c>
      <c r="Z21" s="68" t="e">
        <f t="shared" si="3"/>
        <v>#VALUE!</v>
      </c>
    </row>
    <row r="22" spans="4:26" ht="13.8">
      <c r="D22" s="74"/>
      <c r="W22" s="69" t="e">
        <f>MAX(0,'INPUTS-OUTPUTS'!H27-70)</f>
        <v>#VALUE!</v>
      </c>
      <c r="X22" s="69" t="e">
        <f>(DGET(DATA,"Standard Error",criteria20))*(IF(TypeofResult="Aggregate", Accounts/1000, 1))</f>
        <v>#VALUE!</v>
      </c>
      <c r="Y22" s="68" t="e">
        <f t="shared" si="2"/>
        <v>#VALUE!</v>
      </c>
      <c r="Z22" s="68" t="e">
        <f t="shared" si="3"/>
        <v>#VALUE!</v>
      </c>
    </row>
    <row r="23" spans="4:26" ht="13.8">
      <c r="D23" s="74"/>
      <c r="Q23" s="66" t="s">
        <v>46</v>
      </c>
      <c r="R23" s="67" t="s">
        <v>41</v>
      </c>
      <c r="S23" s="67" t="s">
        <v>22</v>
      </c>
      <c r="T23" s="67" t="s">
        <v>2</v>
      </c>
      <c r="U23" s="65" t="s">
        <v>23</v>
      </c>
      <c r="W23" s="69" t="e">
        <f>MAX(0,'INPUTS-OUTPUTS'!H28-70)</f>
        <v>#VALUE!</v>
      </c>
      <c r="X23" s="69" t="e">
        <f>(DGET(DATA,"Standard Error",criteria21))*(IF(TypeofResult="Aggregate", Accounts/1000, 1))</f>
        <v>#VALUE!</v>
      </c>
      <c r="Y23" s="68" t="e">
        <f t="shared" si="2"/>
        <v>#VALUE!</v>
      </c>
      <c r="Z23" s="68" t="e">
        <f t="shared" si="3"/>
        <v>#VALUE!</v>
      </c>
    </row>
    <row r="24" spans="4:26" ht="13.8">
      <c r="D24" s="74"/>
      <c r="Q24" t="str">
        <f>CustChar</f>
        <v>South of Lugo</v>
      </c>
      <c r="R24" t="str">
        <f>WeatherYear</f>
        <v>1-in-10</v>
      </c>
      <c r="S24" t="str">
        <f>DayType</f>
        <v>Typical Event Day</v>
      </c>
      <c r="T24" t="str">
        <f>IF(ForecastYear="2015 - 2023", 2015, ForecastYear)</f>
        <v>2016-2024</v>
      </c>
      <c r="U24">
        <v>8</v>
      </c>
      <c r="W24" s="69" t="e">
        <f>MAX(0,'INPUTS-OUTPUTS'!H29-70)</f>
        <v>#VALUE!</v>
      </c>
      <c r="X24" s="69" t="e">
        <f>(DGET(DATA,"Standard Error",criteria22))*(IF(TypeofResult="Aggregate", Accounts/1000, 1))</f>
        <v>#VALUE!</v>
      </c>
      <c r="Y24" s="68" t="e">
        <f t="shared" si="2"/>
        <v>#VALUE!</v>
      </c>
      <c r="Z24" s="68" t="e">
        <f t="shared" si="3"/>
        <v>#VALUE!</v>
      </c>
    </row>
    <row r="25" spans="4:26" ht="13.8">
      <c r="D25" s="74"/>
      <c r="W25" s="69" t="e">
        <f>MAX(0,'INPUTS-OUTPUTS'!H30-70)</f>
        <v>#VALUE!</v>
      </c>
      <c r="X25" s="69" t="e">
        <f>(DGET(DATA,"Standard Error",criteria23))*(IF(TypeofResult="Aggregate", Accounts/1000, 1))</f>
        <v>#VALUE!</v>
      </c>
      <c r="Y25" s="68" t="e">
        <f t="shared" si="2"/>
        <v>#VALUE!</v>
      </c>
      <c r="Z25" s="68" t="e">
        <f t="shared" si="3"/>
        <v>#VALUE!</v>
      </c>
    </row>
    <row r="26" spans="4:26" ht="13.8">
      <c r="D26" s="74"/>
      <c r="Q26" s="66" t="s">
        <v>46</v>
      </c>
      <c r="R26" s="67" t="s">
        <v>41</v>
      </c>
      <c r="S26" s="67" t="s">
        <v>22</v>
      </c>
      <c r="T26" s="67" t="s">
        <v>2</v>
      </c>
      <c r="U26" s="65" t="s">
        <v>23</v>
      </c>
      <c r="W26" s="69" t="e">
        <f>MAX(0,'INPUTS-OUTPUTS'!H31-70)</f>
        <v>#VALUE!</v>
      </c>
      <c r="X26" s="69" t="e">
        <f>(DGET(DATA,"Standard Error",criteria24))*(IF(TypeofResult="Aggregate", Accounts/1000, 1))</f>
        <v>#VALUE!</v>
      </c>
      <c r="Y26" s="68" t="e">
        <f t="shared" si="2"/>
        <v>#VALUE!</v>
      </c>
      <c r="Z26" s="68" t="e">
        <f t="shared" si="3"/>
        <v>#VALUE!</v>
      </c>
    </row>
    <row r="27" spans="4:26" ht="13.8">
      <c r="D27" s="74"/>
      <c r="Q27" t="str">
        <f>CustChar</f>
        <v>South of Lugo</v>
      </c>
      <c r="R27" t="str">
        <f>WeatherYear</f>
        <v>1-in-10</v>
      </c>
      <c r="S27" t="str">
        <f>DayType</f>
        <v>Typical Event Day</v>
      </c>
      <c r="T27" t="str">
        <f>IF(ForecastYear="2015 - 2023", 2015, ForecastYear)</f>
        <v>2016-2024</v>
      </c>
      <c r="U27">
        <v>9</v>
      </c>
      <c r="W27" s="8"/>
      <c r="X27" s="72" t="e">
        <f>SQRT(Y27)</f>
        <v>#VALUE!</v>
      </c>
      <c r="Y27" s="72" t="e">
        <f>SUM(Y3:Y26)</f>
        <v>#VALUE!</v>
      </c>
      <c r="Z27" s="8"/>
    </row>
    <row r="28" spans="4:26">
      <c r="D28" s="74"/>
    </row>
    <row r="29" spans="4:26">
      <c r="D29" s="74"/>
      <c r="Q29" s="66" t="s">
        <v>46</v>
      </c>
      <c r="R29" s="67" t="s">
        <v>41</v>
      </c>
      <c r="S29" s="67" t="s">
        <v>22</v>
      </c>
      <c r="T29" s="67" t="s">
        <v>2</v>
      </c>
      <c r="U29" s="65" t="s">
        <v>23</v>
      </c>
    </row>
    <row r="30" spans="4:26">
      <c r="D30" s="74"/>
      <c r="Q30" t="str">
        <f>CustChar</f>
        <v>South of Lugo</v>
      </c>
      <c r="R30" t="str">
        <f>WeatherYear</f>
        <v>1-in-10</v>
      </c>
      <c r="S30" t="str">
        <f>DayType</f>
        <v>Typical Event Day</v>
      </c>
      <c r="T30" t="str">
        <f>IF(ForecastYear="2015 - 2023", 2015, ForecastYear)</f>
        <v>2016-2024</v>
      </c>
      <c r="U30">
        <v>10</v>
      </c>
    </row>
    <row r="31" spans="4:26">
      <c r="D31" s="74"/>
    </row>
    <row r="32" spans="4:26">
      <c r="D32" s="74"/>
      <c r="Q32" s="66" t="s">
        <v>46</v>
      </c>
      <c r="R32" s="67" t="s">
        <v>41</v>
      </c>
      <c r="S32" s="67" t="s">
        <v>22</v>
      </c>
      <c r="T32" s="67" t="s">
        <v>2</v>
      </c>
      <c r="U32" s="65" t="s">
        <v>23</v>
      </c>
    </row>
    <row r="33" spans="4:21">
      <c r="D33" s="74"/>
      <c r="Q33" t="str">
        <f>CustChar</f>
        <v>South of Lugo</v>
      </c>
      <c r="R33" t="str">
        <f>WeatherYear</f>
        <v>1-in-10</v>
      </c>
      <c r="S33" t="str">
        <f>DayType</f>
        <v>Typical Event Day</v>
      </c>
      <c r="T33" t="str">
        <f>IF(ForecastYear="2015 - 2023", 2015, ForecastYear)</f>
        <v>2016-2024</v>
      </c>
      <c r="U33">
        <v>11</v>
      </c>
    </row>
    <row r="34" spans="4:21">
      <c r="D34" s="74"/>
    </row>
    <row r="35" spans="4:21">
      <c r="D35" s="74"/>
      <c r="Q35" s="66" t="s">
        <v>46</v>
      </c>
      <c r="R35" s="67" t="s">
        <v>41</v>
      </c>
      <c r="S35" s="67" t="s">
        <v>22</v>
      </c>
      <c r="T35" s="67" t="s">
        <v>2</v>
      </c>
      <c r="U35" s="65" t="s">
        <v>23</v>
      </c>
    </row>
    <row r="36" spans="4:21">
      <c r="Q36" t="str">
        <f>CustChar</f>
        <v>South of Lugo</v>
      </c>
      <c r="R36" t="str">
        <f>WeatherYear</f>
        <v>1-in-10</v>
      </c>
      <c r="S36" t="str">
        <f>DayType</f>
        <v>Typical Event Day</v>
      </c>
      <c r="T36" t="str">
        <f>IF(ForecastYear="2015 - 2023", 2015, ForecastYear)</f>
        <v>2016-2024</v>
      </c>
      <c r="U36">
        <v>12</v>
      </c>
    </row>
    <row r="38" spans="4:21">
      <c r="Q38" s="66" t="s">
        <v>46</v>
      </c>
      <c r="R38" s="67" t="s">
        <v>41</v>
      </c>
      <c r="S38" s="67" t="s">
        <v>22</v>
      </c>
      <c r="T38" s="67" t="s">
        <v>2</v>
      </c>
      <c r="U38" s="65" t="s">
        <v>23</v>
      </c>
    </row>
    <row r="39" spans="4:21">
      <c r="Q39" t="str">
        <f>CustChar</f>
        <v>South of Lugo</v>
      </c>
      <c r="R39" t="str">
        <f>WeatherYear</f>
        <v>1-in-10</v>
      </c>
      <c r="S39" t="str">
        <f>DayType</f>
        <v>Typical Event Day</v>
      </c>
      <c r="T39" t="str">
        <f>IF(ForecastYear="2015 - 2023", 2015, ForecastYear)</f>
        <v>2016-2024</v>
      </c>
      <c r="U39">
        <v>13</v>
      </c>
    </row>
    <row r="41" spans="4:21">
      <c r="Q41" s="66" t="s">
        <v>46</v>
      </c>
      <c r="R41" s="67" t="s">
        <v>41</v>
      </c>
      <c r="S41" s="67" t="s">
        <v>22</v>
      </c>
      <c r="T41" s="67" t="s">
        <v>2</v>
      </c>
      <c r="U41" s="65" t="s">
        <v>23</v>
      </c>
    </row>
    <row r="42" spans="4:21">
      <c r="Q42" t="str">
        <f>CustChar</f>
        <v>South of Lugo</v>
      </c>
      <c r="R42" t="str">
        <f>WeatherYear</f>
        <v>1-in-10</v>
      </c>
      <c r="S42" t="str">
        <f>DayType</f>
        <v>Typical Event Day</v>
      </c>
      <c r="T42" t="str">
        <f>IF(ForecastYear="2015 - 2023", 2015, ForecastYear)</f>
        <v>2016-2024</v>
      </c>
      <c r="U42">
        <v>14</v>
      </c>
    </row>
    <row r="44" spans="4:21">
      <c r="Q44" s="66" t="s">
        <v>46</v>
      </c>
      <c r="R44" s="67" t="s">
        <v>41</v>
      </c>
      <c r="S44" s="67" t="s">
        <v>22</v>
      </c>
      <c r="T44" s="67" t="s">
        <v>2</v>
      </c>
      <c r="U44" s="65" t="s">
        <v>23</v>
      </c>
    </row>
    <row r="45" spans="4:21">
      <c r="Q45" t="str">
        <f>CustChar</f>
        <v>South of Lugo</v>
      </c>
      <c r="R45" t="str">
        <f>WeatherYear</f>
        <v>1-in-10</v>
      </c>
      <c r="S45" t="str">
        <f>DayType</f>
        <v>Typical Event Day</v>
      </c>
      <c r="T45" t="str">
        <f>IF(ForecastYear="2015 - 2023", 2015, ForecastYear)</f>
        <v>2016-2024</v>
      </c>
      <c r="U45">
        <v>15</v>
      </c>
    </row>
    <row r="47" spans="4:21">
      <c r="Q47" s="66" t="s">
        <v>46</v>
      </c>
      <c r="R47" s="67" t="s">
        <v>41</v>
      </c>
      <c r="S47" s="67" t="s">
        <v>22</v>
      </c>
      <c r="T47" s="67" t="s">
        <v>2</v>
      </c>
      <c r="U47" s="65" t="s">
        <v>23</v>
      </c>
    </row>
    <row r="48" spans="4:21">
      <c r="Q48" t="str">
        <f>CustChar</f>
        <v>South of Lugo</v>
      </c>
      <c r="R48" t="str">
        <f>WeatherYear</f>
        <v>1-in-10</v>
      </c>
      <c r="S48" t="str">
        <f>DayType</f>
        <v>Typical Event Day</v>
      </c>
      <c r="T48" t="str">
        <f>IF(ForecastYear="2015 - 2023", 2015, ForecastYear)</f>
        <v>2016-2024</v>
      </c>
      <c r="U48">
        <v>16</v>
      </c>
    </row>
    <row r="50" spans="17:21">
      <c r="Q50" s="66" t="s">
        <v>46</v>
      </c>
      <c r="R50" s="67" t="s">
        <v>41</v>
      </c>
      <c r="S50" s="67" t="s">
        <v>22</v>
      </c>
      <c r="T50" s="67" t="s">
        <v>2</v>
      </c>
      <c r="U50" s="65" t="s">
        <v>23</v>
      </c>
    </row>
    <row r="51" spans="17:21">
      <c r="Q51" t="str">
        <f>CustChar</f>
        <v>South of Lugo</v>
      </c>
      <c r="R51" t="str">
        <f>WeatherYear</f>
        <v>1-in-10</v>
      </c>
      <c r="S51" t="str">
        <f>DayType</f>
        <v>Typical Event Day</v>
      </c>
      <c r="T51" t="str">
        <f>IF(ForecastYear="2015 - 2023", 2015, ForecastYear)</f>
        <v>2016-2024</v>
      </c>
      <c r="U51">
        <v>17</v>
      </c>
    </row>
    <row r="53" spans="17:21">
      <c r="Q53" s="66" t="s">
        <v>46</v>
      </c>
      <c r="R53" s="67" t="s">
        <v>41</v>
      </c>
      <c r="S53" s="67" t="s">
        <v>22</v>
      </c>
      <c r="T53" s="67" t="s">
        <v>2</v>
      </c>
      <c r="U53" s="65" t="s">
        <v>23</v>
      </c>
    </row>
    <row r="54" spans="17:21">
      <c r="Q54" t="str">
        <f>CustChar</f>
        <v>South of Lugo</v>
      </c>
      <c r="R54" t="str">
        <f>WeatherYear</f>
        <v>1-in-10</v>
      </c>
      <c r="S54" t="str">
        <f>DayType</f>
        <v>Typical Event Day</v>
      </c>
      <c r="T54" t="str">
        <f>IF(ForecastYear="2015 - 2023", 2015, ForecastYear)</f>
        <v>2016-2024</v>
      </c>
      <c r="U54">
        <v>18</v>
      </c>
    </row>
    <row r="56" spans="17:21">
      <c r="Q56" s="66" t="s">
        <v>46</v>
      </c>
      <c r="R56" s="67" t="s">
        <v>41</v>
      </c>
      <c r="S56" s="67" t="s">
        <v>22</v>
      </c>
      <c r="T56" s="67" t="s">
        <v>2</v>
      </c>
      <c r="U56" s="65" t="s">
        <v>23</v>
      </c>
    </row>
    <row r="57" spans="17:21">
      <c r="Q57" t="str">
        <f>CustChar</f>
        <v>South of Lugo</v>
      </c>
      <c r="R57" t="str">
        <f>WeatherYear</f>
        <v>1-in-10</v>
      </c>
      <c r="S57" t="str">
        <f>DayType</f>
        <v>Typical Event Day</v>
      </c>
      <c r="T57" t="str">
        <f>IF(ForecastYear="2015 - 2023", 2015, ForecastYear)</f>
        <v>2016-2024</v>
      </c>
      <c r="U57">
        <v>19</v>
      </c>
    </row>
    <row r="59" spans="17:21">
      <c r="Q59" s="66" t="s">
        <v>46</v>
      </c>
      <c r="R59" s="67" t="s">
        <v>41</v>
      </c>
      <c r="S59" s="67" t="s">
        <v>22</v>
      </c>
      <c r="T59" s="67" t="s">
        <v>2</v>
      </c>
      <c r="U59" s="65" t="s">
        <v>23</v>
      </c>
    </row>
    <row r="60" spans="17:21">
      <c r="Q60" t="str">
        <f>CustChar</f>
        <v>South of Lugo</v>
      </c>
      <c r="R60" t="str">
        <f>WeatherYear</f>
        <v>1-in-10</v>
      </c>
      <c r="S60" t="str">
        <f>DayType</f>
        <v>Typical Event Day</v>
      </c>
      <c r="T60" t="str">
        <f>IF(ForecastYear="2015 - 2023", 2015, ForecastYear)</f>
        <v>2016-2024</v>
      </c>
      <c r="U60">
        <v>20</v>
      </c>
    </row>
    <row r="62" spans="17:21">
      <c r="Q62" s="66" t="s">
        <v>46</v>
      </c>
      <c r="R62" s="67" t="s">
        <v>41</v>
      </c>
      <c r="S62" s="67" t="s">
        <v>22</v>
      </c>
      <c r="T62" s="67" t="s">
        <v>2</v>
      </c>
      <c r="U62" s="65" t="s">
        <v>23</v>
      </c>
    </row>
    <row r="63" spans="17:21">
      <c r="Q63" t="str">
        <f>CustChar</f>
        <v>South of Lugo</v>
      </c>
      <c r="R63" t="str">
        <f>WeatherYear</f>
        <v>1-in-10</v>
      </c>
      <c r="S63" t="str">
        <f>DayType</f>
        <v>Typical Event Day</v>
      </c>
      <c r="T63" t="str">
        <f>IF(ForecastYear="2015 - 2023", 2015, ForecastYear)</f>
        <v>2016-2024</v>
      </c>
      <c r="U63">
        <v>21</v>
      </c>
    </row>
    <row r="65" spans="17:21">
      <c r="Q65" s="66" t="s">
        <v>46</v>
      </c>
      <c r="R65" s="67" t="s">
        <v>41</v>
      </c>
      <c r="S65" s="67" t="s">
        <v>22</v>
      </c>
      <c r="T65" s="67" t="s">
        <v>2</v>
      </c>
      <c r="U65" s="65" t="s">
        <v>23</v>
      </c>
    </row>
    <row r="66" spans="17:21">
      <c r="Q66" t="str">
        <f>CustChar</f>
        <v>South of Lugo</v>
      </c>
      <c r="R66" t="str">
        <f>WeatherYear</f>
        <v>1-in-10</v>
      </c>
      <c r="S66" t="str">
        <f>DayType</f>
        <v>Typical Event Day</v>
      </c>
      <c r="T66" t="str">
        <f>IF(ForecastYear="2015 - 2023", 2015, ForecastYear)</f>
        <v>2016-2024</v>
      </c>
      <c r="U66">
        <v>22</v>
      </c>
    </row>
    <row r="68" spans="17:21">
      <c r="Q68" s="66" t="s">
        <v>46</v>
      </c>
      <c r="R68" s="67" t="s">
        <v>41</v>
      </c>
      <c r="S68" s="67" t="s">
        <v>22</v>
      </c>
      <c r="T68" s="67" t="s">
        <v>2</v>
      </c>
      <c r="U68" s="65" t="s">
        <v>23</v>
      </c>
    </row>
    <row r="69" spans="17:21">
      <c r="Q69" t="str">
        <f>CustChar</f>
        <v>South of Lugo</v>
      </c>
      <c r="R69" t="str">
        <f>WeatherYear</f>
        <v>1-in-10</v>
      </c>
      <c r="S69" t="str">
        <f>DayType</f>
        <v>Typical Event Day</v>
      </c>
      <c r="T69" t="str">
        <f>IF(ForecastYear="2015 - 2023", 2015, ForecastYear)</f>
        <v>2016-2024</v>
      </c>
      <c r="U69">
        <v>23</v>
      </c>
    </row>
    <row r="71" spans="17:21">
      <c r="Q71" s="66" t="s">
        <v>46</v>
      </c>
      <c r="R71" s="67" t="s">
        <v>41</v>
      </c>
      <c r="S71" s="67" t="s">
        <v>22</v>
      </c>
      <c r="T71" s="67" t="s">
        <v>2</v>
      </c>
      <c r="U71" s="65" t="s">
        <v>23</v>
      </c>
    </row>
    <row r="72" spans="17:21">
      <c r="Q72" t="str">
        <f>CustChar</f>
        <v>South of Lugo</v>
      </c>
      <c r="R72" t="str">
        <f>WeatherYear</f>
        <v>1-in-10</v>
      </c>
      <c r="S72" t="str">
        <f>DayType</f>
        <v>Typical Event Day</v>
      </c>
      <c r="T72" t="str">
        <f>IF(ForecastYear="2015 - 2023", 2015, ForecastYear)</f>
        <v>2016-2024</v>
      </c>
      <c r="U72">
        <v>24</v>
      </c>
    </row>
  </sheetData>
  <phoneticPr fontId="3" type="noConversion"/>
  <conditionalFormatting sqref="W3:Z26">
    <cfRule type="expression" dxfId="2" priority="4" stopIfTrue="1">
      <formula>($B$46="CUSTOM")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7426"/>
  <sheetViews>
    <sheetView topLeftCell="A19944" workbookViewId="0">
      <selection activeCell="D19979" sqref="D19979"/>
    </sheetView>
  </sheetViews>
  <sheetFormatPr defaultRowHeight="13.2"/>
  <cols>
    <col min="1" max="1" width="31" bestFit="1" customWidth="1"/>
    <col min="2" max="2" width="12.33203125" bestFit="1" customWidth="1"/>
    <col min="3" max="3" width="23.109375" bestFit="1" customWidth="1"/>
    <col min="4" max="4" width="8.44140625" customWidth="1"/>
    <col min="5" max="5" width="4.88671875" bestFit="1" customWidth="1"/>
    <col min="6" max="6" width="14" bestFit="1" customWidth="1"/>
    <col min="7" max="7" width="13.44140625" bestFit="1" customWidth="1"/>
    <col min="8" max="8" width="11.33203125" bestFit="1" customWidth="1"/>
    <col min="9" max="9" width="13.109375" bestFit="1" customWidth="1"/>
    <col min="10" max="10" width="9.5546875" bestFit="1" customWidth="1"/>
    <col min="11" max="13" width="10.5546875" bestFit="1" customWidth="1"/>
    <col min="14" max="14" width="9.5546875" bestFit="1" customWidth="1"/>
    <col min="15" max="15" width="5.5546875" bestFit="1" customWidth="1"/>
    <col min="16" max="16" width="9.6640625" bestFit="1" customWidth="1"/>
    <col min="17" max="17" width="6.33203125" customWidth="1"/>
    <col min="18" max="18" width="29.33203125" bestFit="1" customWidth="1"/>
  </cols>
  <sheetData>
    <row r="1" spans="1:26" s="3" customFormat="1" ht="26.25" customHeight="1">
      <c r="A1" s="1" t="s">
        <v>46</v>
      </c>
      <c r="B1" s="2" t="s">
        <v>41</v>
      </c>
      <c r="C1" s="2" t="s">
        <v>22</v>
      </c>
      <c r="D1" s="2" t="s">
        <v>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61</v>
      </c>
      <c r="P1" s="2" t="s">
        <v>0</v>
      </c>
      <c r="Q1" s="2" t="s">
        <v>52</v>
      </c>
      <c r="R1" s="2" t="s">
        <v>51</v>
      </c>
    </row>
    <row r="2" spans="1:26">
      <c r="A2" t="s">
        <v>82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 t="s">
        <v>91</v>
      </c>
      <c r="K2" t="s">
        <v>92</v>
      </c>
      <c r="L2" t="s">
        <v>93</v>
      </c>
      <c r="M2" t="s">
        <v>94</v>
      </c>
      <c r="N2" t="s">
        <v>95</v>
      </c>
      <c r="O2" t="s">
        <v>96</v>
      </c>
      <c r="P2" t="s">
        <v>97</v>
      </c>
      <c r="Q2" t="s">
        <v>98</v>
      </c>
      <c r="R2" t="s">
        <v>99</v>
      </c>
      <c r="S2" t="s">
        <v>101</v>
      </c>
      <c r="T2" t="s">
        <v>104</v>
      </c>
      <c r="U2" t="s">
        <v>105</v>
      </c>
      <c r="V2" t="s">
        <v>106</v>
      </c>
      <c r="W2" t="s">
        <v>107</v>
      </c>
      <c r="X2" t="s">
        <v>108</v>
      </c>
      <c r="Y2" t="s">
        <v>109</v>
      </c>
      <c r="Z2" t="s">
        <v>110</v>
      </c>
    </row>
    <row r="3" spans="1:26">
      <c r="A3" t="s">
        <v>48</v>
      </c>
      <c r="B3" t="s">
        <v>56</v>
      </c>
      <c r="C3" t="s">
        <v>57</v>
      </c>
      <c r="D3">
        <v>2014</v>
      </c>
      <c r="E3">
        <v>1</v>
      </c>
      <c r="F3">
        <v>1178.28</v>
      </c>
      <c r="G3">
        <v>1178.28</v>
      </c>
      <c r="H3">
        <v>76.065870000000004</v>
      </c>
      <c r="I3">
        <v>56.466140000000003</v>
      </c>
      <c r="J3">
        <v>-72.364270000000005</v>
      </c>
      <c r="K3">
        <v>-29.610869999999998</v>
      </c>
      <c r="L3">
        <v>0</v>
      </c>
      <c r="M3">
        <v>29.610869999999998</v>
      </c>
      <c r="N3">
        <v>72.364270000000005</v>
      </c>
      <c r="O3">
        <v>621</v>
      </c>
      <c r="P3">
        <v>132.95657</v>
      </c>
      <c r="Q3">
        <v>8</v>
      </c>
      <c r="T3" t="s">
        <v>111</v>
      </c>
      <c r="U3">
        <v>4.6624800000000001E-2</v>
      </c>
      <c r="V3">
        <v>1</v>
      </c>
      <c r="Z3" s="97">
        <v>1230000000</v>
      </c>
    </row>
    <row r="4" spans="1:26">
      <c r="A4" t="s">
        <v>48</v>
      </c>
      <c r="B4" t="s">
        <v>56</v>
      </c>
      <c r="C4" t="s">
        <v>57</v>
      </c>
      <c r="D4">
        <v>2014</v>
      </c>
      <c r="E4">
        <v>2</v>
      </c>
      <c r="F4">
        <v>1169.452</v>
      </c>
      <c r="G4">
        <v>1169.452</v>
      </c>
      <c r="H4">
        <v>74.598079999999996</v>
      </c>
      <c r="I4">
        <v>56.418579999999999</v>
      </c>
      <c r="J4">
        <v>-72.303309999999996</v>
      </c>
      <c r="K4">
        <v>-29.585930000000001</v>
      </c>
      <c r="L4">
        <v>0</v>
      </c>
      <c r="M4">
        <v>29.585930000000001</v>
      </c>
      <c r="N4">
        <v>72.303309999999996</v>
      </c>
      <c r="O4">
        <v>621</v>
      </c>
      <c r="P4">
        <v>132.95657</v>
      </c>
      <c r="Q4">
        <v>8</v>
      </c>
      <c r="T4" t="s">
        <v>111</v>
      </c>
      <c r="U4">
        <v>4.6624800000000001E-2</v>
      </c>
      <c r="V4">
        <v>1</v>
      </c>
      <c r="Z4" s="97">
        <v>1230000000</v>
      </c>
    </row>
    <row r="5" spans="1:26">
      <c r="A5" t="s">
        <v>48</v>
      </c>
      <c r="B5" t="s">
        <v>56</v>
      </c>
      <c r="C5" t="s">
        <v>57</v>
      </c>
      <c r="D5">
        <v>2014</v>
      </c>
      <c r="E5">
        <v>3</v>
      </c>
      <c r="F5">
        <v>1170.8</v>
      </c>
      <c r="G5">
        <v>1170.8</v>
      </c>
      <c r="H5">
        <v>73.674610000000001</v>
      </c>
      <c r="I5">
        <v>56.46331</v>
      </c>
      <c r="J5">
        <v>-72.360640000000004</v>
      </c>
      <c r="K5">
        <v>-29.609390000000001</v>
      </c>
      <c r="L5">
        <v>0</v>
      </c>
      <c r="M5">
        <v>29.609390000000001</v>
      </c>
      <c r="N5">
        <v>72.360640000000004</v>
      </c>
      <c r="O5">
        <v>621</v>
      </c>
      <c r="P5">
        <v>132.95657</v>
      </c>
      <c r="Q5">
        <v>8</v>
      </c>
      <c r="T5" t="s">
        <v>111</v>
      </c>
      <c r="U5">
        <v>4.6624800000000001E-2</v>
      </c>
      <c r="V5">
        <v>1</v>
      </c>
      <c r="Z5" s="97">
        <v>1230000000</v>
      </c>
    </row>
    <row r="6" spans="1:26">
      <c r="A6" t="s">
        <v>48</v>
      </c>
      <c r="B6" t="s">
        <v>56</v>
      </c>
      <c r="C6" t="s">
        <v>57</v>
      </c>
      <c r="D6">
        <v>2014</v>
      </c>
      <c r="E6">
        <v>4</v>
      </c>
      <c r="F6">
        <v>1174.963</v>
      </c>
      <c r="G6">
        <v>1174.963</v>
      </c>
      <c r="H6">
        <v>72.853179999999995</v>
      </c>
      <c r="I6">
        <v>56.44032</v>
      </c>
      <c r="J6">
        <v>-72.331180000000003</v>
      </c>
      <c r="K6">
        <v>-29.597329999999999</v>
      </c>
      <c r="L6">
        <v>0</v>
      </c>
      <c r="M6">
        <v>29.597329999999999</v>
      </c>
      <c r="N6">
        <v>72.331180000000003</v>
      </c>
      <c r="O6">
        <v>621</v>
      </c>
      <c r="P6">
        <v>132.95657</v>
      </c>
      <c r="Q6">
        <v>8</v>
      </c>
      <c r="T6" t="s">
        <v>111</v>
      </c>
      <c r="U6">
        <v>4.6624800000000001E-2</v>
      </c>
      <c r="V6">
        <v>1</v>
      </c>
      <c r="Z6" s="97">
        <v>1230000000</v>
      </c>
    </row>
    <row r="7" spans="1:26">
      <c r="A7" t="s">
        <v>48</v>
      </c>
      <c r="B7" t="s">
        <v>56</v>
      </c>
      <c r="C7" t="s">
        <v>57</v>
      </c>
      <c r="D7">
        <v>2014</v>
      </c>
      <c r="E7">
        <v>5</v>
      </c>
      <c r="F7">
        <v>1202.7539999999999</v>
      </c>
      <c r="G7">
        <v>1202.7539999999999</v>
      </c>
      <c r="H7">
        <v>72.261349999999993</v>
      </c>
      <c r="I7">
        <v>56.462069999999997</v>
      </c>
      <c r="J7">
        <v>-72.359059999999999</v>
      </c>
      <c r="K7">
        <v>-29.608740000000001</v>
      </c>
      <c r="L7">
        <v>0</v>
      </c>
      <c r="M7">
        <v>29.608740000000001</v>
      </c>
      <c r="N7">
        <v>72.359059999999999</v>
      </c>
      <c r="O7">
        <v>621</v>
      </c>
      <c r="P7">
        <v>132.95657</v>
      </c>
      <c r="Q7">
        <v>8</v>
      </c>
      <c r="T7" t="s">
        <v>111</v>
      </c>
      <c r="U7">
        <v>4.6624800000000001E-2</v>
      </c>
      <c r="V7">
        <v>1</v>
      </c>
      <c r="Z7" s="97">
        <v>1230000000</v>
      </c>
    </row>
    <row r="8" spans="1:26">
      <c r="A8" t="s">
        <v>48</v>
      </c>
      <c r="B8" t="s">
        <v>56</v>
      </c>
      <c r="C8" t="s">
        <v>57</v>
      </c>
      <c r="D8">
        <v>2014</v>
      </c>
      <c r="E8">
        <v>6</v>
      </c>
      <c r="F8">
        <v>1250.203</v>
      </c>
      <c r="G8">
        <v>1250.203</v>
      </c>
      <c r="H8">
        <v>71.817999999999998</v>
      </c>
      <c r="I8">
        <v>56.519460000000002</v>
      </c>
      <c r="J8">
        <v>-72.432599999999994</v>
      </c>
      <c r="K8">
        <v>-29.638829999999999</v>
      </c>
      <c r="L8">
        <v>0</v>
      </c>
      <c r="M8">
        <v>29.638829999999999</v>
      </c>
      <c r="N8">
        <v>72.432599999999994</v>
      </c>
      <c r="O8">
        <v>621</v>
      </c>
      <c r="P8">
        <v>132.95657</v>
      </c>
      <c r="Q8">
        <v>8</v>
      </c>
      <c r="T8" t="s">
        <v>111</v>
      </c>
      <c r="U8">
        <v>4.6624800000000001E-2</v>
      </c>
      <c r="V8">
        <v>1</v>
      </c>
      <c r="Z8" s="97">
        <v>1230000000</v>
      </c>
    </row>
    <row r="9" spans="1:26">
      <c r="A9" t="s">
        <v>48</v>
      </c>
      <c r="B9" t="s">
        <v>56</v>
      </c>
      <c r="C9" t="s">
        <v>57</v>
      </c>
      <c r="D9">
        <v>2014</v>
      </c>
      <c r="E9">
        <v>7</v>
      </c>
      <c r="F9">
        <v>1280.617</v>
      </c>
      <c r="G9">
        <v>1280.617</v>
      </c>
      <c r="H9">
        <v>72.047849999999997</v>
      </c>
      <c r="I9">
        <v>56.460619999999999</v>
      </c>
      <c r="J9">
        <v>-72.357200000000006</v>
      </c>
      <c r="K9">
        <v>-29.607980000000001</v>
      </c>
      <c r="L9">
        <v>0</v>
      </c>
      <c r="M9">
        <v>29.607980000000001</v>
      </c>
      <c r="N9">
        <v>72.357200000000006</v>
      </c>
      <c r="O9">
        <v>621</v>
      </c>
      <c r="P9">
        <v>132.95657</v>
      </c>
      <c r="Q9">
        <v>8</v>
      </c>
      <c r="T9" t="s">
        <v>111</v>
      </c>
      <c r="U9">
        <v>4.6624800000000001E-2</v>
      </c>
      <c r="V9">
        <v>1</v>
      </c>
      <c r="Z9" s="97">
        <v>1230000000</v>
      </c>
    </row>
    <row r="10" spans="1:26">
      <c r="A10" t="s">
        <v>48</v>
      </c>
      <c r="B10" t="s">
        <v>56</v>
      </c>
      <c r="C10" t="s">
        <v>57</v>
      </c>
      <c r="D10">
        <v>2014</v>
      </c>
      <c r="E10">
        <v>8</v>
      </c>
      <c r="F10">
        <v>1319.893</v>
      </c>
      <c r="G10">
        <v>1319.893</v>
      </c>
      <c r="H10">
        <v>74.669380000000004</v>
      </c>
      <c r="I10">
        <v>56.683509999999998</v>
      </c>
      <c r="J10">
        <v>-72.642840000000007</v>
      </c>
      <c r="K10">
        <v>-29.72486</v>
      </c>
      <c r="L10">
        <v>0</v>
      </c>
      <c r="M10">
        <v>29.72486</v>
      </c>
      <c r="N10">
        <v>72.642840000000007</v>
      </c>
      <c r="O10">
        <v>621</v>
      </c>
      <c r="P10">
        <v>132.95657</v>
      </c>
      <c r="Q10">
        <v>8</v>
      </c>
      <c r="T10" t="s">
        <v>111</v>
      </c>
      <c r="U10">
        <v>4.6624800000000001E-2</v>
      </c>
      <c r="V10">
        <v>1</v>
      </c>
      <c r="Z10" s="97">
        <v>1240000000</v>
      </c>
    </row>
    <row r="11" spans="1:26">
      <c r="A11" t="s">
        <v>48</v>
      </c>
      <c r="B11" t="s">
        <v>56</v>
      </c>
      <c r="C11" t="s">
        <v>57</v>
      </c>
      <c r="D11">
        <v>2014</v>
      </c>
      <c r="E11">
        <v>9</v>
      </c>
      <c r="F11">
        <v>1335.9359999999999</v>
      </c>
      <c r="G11">
        <v>1335.9359999999999</v>
      </c>
      <c r="H11">
        <v>78.994460000000004</v>
      </c>
      <c r="I11">
        <v>56.598529999999997</v>
      </c>
      <c r="J11">
        <v>-72.533940000000001</v>
      </c>
      <c r="K11">
        <v>-29.680299999999999</v>
      </c>
      <c r="L11">
        <v>0</v>
      </c>
      <c r="M11">
        <v>29.680299999999999</v>
      </c>
      <c r="N11">
        <v>72.533940000000001</v>
      </c>
      <c r="O11">
        <v>621</v>
      </c>
      <c r="P11">
        <v>132.95657</v>
      </c>
      <c r="Q11">
        <v>8</v>
      </c>
      <c r="T11" t="s">
        <v>111</v>
      </c>
      <c r="U11">
        <v>4.6624800000000001E-2</v>
      </c>
      <c r="V11">
        <v>1</v>
      </c>
      <c r="Z11" s="97">
        <v>1240000000</v>
      </c>
    </row>
    <row r="12" spans="1:26">
      <c r="A12" t="s">
        <v>48</v>
      </c>
      <c r="B12" t="s">
        <v>56</v>
      </c>
      <c r="C12" t="s">
        <v>57</v>
      </c>
      <c r="D12">
        <v>2014</v>
      </c>
      <c r="E12">
        <v>10</v>
      </c>
      <c r="F12">
        <v>1348.9059999999999</v>
      </c>
      <c r="G12">
        <v>1348.9059999999999</v>
      </c>
      <c r="H12">
        <v>82.985079999999996</v>
      </c>
      <c r="I12">
        <v>56.616160000000001</v>
      </c>
      <c r="J12">
        <v>-72.556529999999995</v>
      </c>
      <c r="K12">
        <v>-29.689540000000001</v>
      </c>
      <c r="L12">
        <v>0</v>
      </c>
      <c r="M12">
        <v>29.689540000000001</v>
      </c>
      <c r="N12">
        <v>72.556529999999995</v>
      </c>
      <c r="O12">
        <v>621</v>
      </c>
      <c r="P12">
        <v>132.95657</v>
      </c>
      <c r="Q12">
        <v>8</v>
      </c>
      <c r="T12" t="s">
        <v>111</v>
      </c>
      <c r="U12">
        <v>4.6624800000000001E-2</v>
      </c>
      <c r="V12">
        <v>1</v>
      </c>
      <c r="Z12" s="97">
        <v>1240000000</v>
      </c>
    </row>
    <row r="13" spans="1:26">
      <c r="A13" t="s">
        <v>48</v>
      </c>
      <c r="B13" t="s">
        <v>56</v>
      </c>
      <c r="C13" t="s">
        <v>57</v>
      </c>
      <c r="D13">
        <v>2014</v>
      </c>
      <c r="E13">
        <v>11</v>
      </c>
      <c r="F13">
        <v>1358.4949999999999</v>
      </c>
      <c r="G13">
        <v>1359.115</v>
      </c>
      <c r="H13">
        <v>86.082579999999993</v>
      </c>
      <c r="I13">
        <v>56.648420000000002</v>
      </c>
      <c r="J13">
        <v>-73.218350000000001</v>
      </c>
      <c r="K13">
        <v>-30.32694</v>
      </c>
      <c r="L13">
        <v>-0.62048340000000002</v>
      </c>
      <c r="M13">
        <v>29.085979999999999</v>
      </c>
      <c r="N13">
        <v>71.97739</v>
      </c>
      <c r="O13">
        <v>621</v>
      </c>
      <c r="P13">
        <v>132.95657</v>
      </c>
      <c r="Q13">
        <v>8</v>
      </c>
      <c r="T13" t="s">
        <v>111</v>
      </c>
      <c r="U13">
        <v>4.6624800000000001E-2</v>
      </c>
      <c r="V13">
        <v>1</v>
      </c>
      <c r="Z13" s="97">
        <v>1240000000</v>
      </c>
    </row>
    <row r="14" spans="1:26">
      <c r="A14" t="s">
        <v>48</v>
      </c>
      <c r="B14" t="s">
        <v>56</v>
      </c>
      <c r="C14" t="s">
        <v>57</v>
      </c>
      <c r="D14">
        <v>2014</v>
      </c>
      <c r="E14">
        <v>12</v>
      </c>
      <c r="F14">
        <v>1342.0940000000001</v>
      </c>
      <c r="G14">
        <v>1353.0160000000001</v>
      </c>
      <c r="H14">
        <v>88.532560000000004</v>
      </c>
      <c r="I14">
        <v>56.510440000000003</v>
      </c>
      <c r="J14">
        <v>-83.342910000000003</v>
      </c>
      <c r="K14">
        <v>-40.555979999999998</v>
      </c>
      <c r="L14">
        <v>-10.92188</v>
      </c>
      <c r="M14">
        <v>18.712230000000002</v>
      </c>
      <c r="N14">
        <v>61.499160000000003</v>
      </c>
      <c r="O14">
        <v>621</v>
      </c>
      <c r="P14">
        <v>132.95657</v>
      </c>
      <c r="Q14">
        <v>8</v>
      </c>
      <c r="T14" t="s">
        <v>111</v>
      </c>
      <c r="U14">
        <v>4.6624800000000001E-2</v>
      </c>
      <c r="V14">
        <v>1</v>
      </c>
      <c r="Z14" s="97">
        <v>1230000000</v>
      </c>
    </row>
    <row r="15" spans="1:26">
      <c r="A15" t="s">
        <v>48</v>
      </c>
      <c r="B15" t="s">
        <v>56</v>
      </c>
      <c r="C15" t="s">
        <v>57</v>
      </c>
      <c r="D15">
        <v>2014</v>
      </c>
      <c r="E15">
        <v>13</v>
      </c>
      <c r="F15">
        <v>1314.0260000000001</v>
      </c>
      <c r="G15">
        <v>811.97500000000002</v>
      </c>
      <c r="H15">
        <v>90.681039999999996</v>
      </c>
      <c r="I15">
        <v>56.50609</v>
      </c>
      <c r="J15">
        <v>429.63569999999999</v>
      </c>
      <c r="K15">
        <v>472.4194</v>
      </c>
      <c r="L15">
        <v>502.05119999999999</v>
      </c>
      <c r="M15">
        <v>531.68299999999999</v>
      </c>
      <c r="N15">
        <v>574.46669999999995</v>
      </c>
      <c r="O15">
        <v>621</v>
      </c>
      <c r="P15">
        <v>132.95657</v>
      </c>
      <c r="Q15">
        <v>8</v>
      </c>
      <c r="T15" t="s">
        <v>111</v>
      </c>
      <c r="U15">
        <v>4.6624800000000001E-2</v>
      </c>
      <c r="V15">
        <v>1</v>
      </c>
      <c r="Z15" s="97">
        <v>1230000000</v>
      </c>
    </row>
    <row r="16" spans="1:26">
      <c r="A16" t="s">
        <v>48</v>
      </c>
      <c r="B16" t="s">
        <v>56</v>
      </c>
      <c r="C16" t="s">
        <v>57</v>
      </c>
      <c r="D16">
        <v>2014</v>
      </c>
      <c r="E16">
        <v>14</v>
      </c>
      <c r="F16">
        <v>1303.08</v>
      </c>
      <c r="G16">
        <v>215.04839999999999</v>
      </c>
      <c r="H16">
        <v>92.343779999999995</v>
      </c>
      <c r="I16">
        <v>56.455889999999997</v>
      </c>
      <c r="J16">
        <v>1015.68</v>
      </c>
      <c r="K16">
        <v>1058.4259999999999</v>
      </c>
      <c r="L16">
        <v>1088.0309999999999</v>
      </c>
      <c r="M16">
        <v>1117.6369999999999</v>
      </c>
      <c r="N16">
        <v>1160.3820000000001</v>
      </c>
      <c r="O16">
        <v>621</v>
      </c>
      <c r="P16">
        <v>132.95657</v>
      </c>
      <c r="Q16">
        <v>8</v>
      </c>
      <c r="T16" t="s">
        <v>111</v>
      </c>
      <c r="U16">
        <v>4.6624800000000001E-2</v>
      </c>
      <c r="V16">
        <v>1</v>
      </c>
      <c r="Z16" s="97">
        <v>1230000000</v>
      </c>
    </row>
    <row r="17" spans="1:26">
      <c r="A17" t="s">
        <v>48</v>
      </c>
      <c r="B17" t="s">
        <v>56</v>
      </c>
      <c r="C17" t="s">
        <v>57</v>
      </c>
      <c r="D17">
        <v>2014</v>
      </c>
      <c r="E17">
        <v>15</v>
      </c>
      <c r="F17">
        <v>1276.213</v>
      </c>
      <c r="G17">
        <v>214.4111</v>
      </c>
      <c r="H17">
        <v>93.053870000000003</v>
      </c>
      <c r="I17">
        <v>56.335160000000002</v>
      </c>
      <c r="J17">
        <v>989.60569999999996</v>
      </c>
      <c r="K17">
        <v>1032.26</v>
      </c>
      <c r="L17">
        <v>1061.8019999999999</v>
      </c>
      <c r="M17">
        <v>1091.3440000000001</v>
      </c>
      <c r="N17">
        <v>1133.999</v>
      </c>
      <c r="O17">
        <v>621</v>
      </c>
      <c r="P17">
        <v>132.95657</v>
      </c>
      <c r="Q17">
        <v>8</v>
      </c>
      <c r="T17" t="s">
        <v>111</v>
      </c>
      <c r="U17">
        <v>4.6624800000000001E-2</v>
      </c>
      <c r="V17">
        <v>1</v>
      </c>
      <c r="Z17" s="97">
        <v>1220000000</v>
      </c>
    </row>
    <row r="18" spans="1:26">
      <c r="A18" t="s">
        <v>48</v>
      </c>
      <c r="B18" t="s">
        <v>56</v>
      </c>
      <c r="C18" t="s">
        <v>57</v>
      </c>
      <c r="D18">
        <v>2014</v>
      </c>
      <c r="E18">
        <v>16</v>
      </c>
      <c r="F18">
        <v>1251.9290000000001</v>
      </c>
      <c r="G18">
        <v>213.51750000000001</v>
      </c>
      <c r="H18">
        <v>92.719539999999995</v>
      </c>
      <c r="I18">
        <v>56.429430000000004</v>
      </c>
      <c r="J18">
        <v>966.09389999999996</v>
      </c>
      <c r="K18">
        <v>1008.819</v>
      </c>
      <c r="L18">
        <v>1038.4110000000001</v>
      </c>
      <c r="M18">
        <v>1068.0029999999999</v>
      </c>
      <c r="N18">
        <v>1110.7280000000001</v>
      </c>
      <c r="O18">
        <v>621</v>
      </c>
      <c r="P18">
        <v>132.95657</v>
      </c>
      <c r="Q18">
        <v>8</v>
      </c>
      <c r="T18" t="s">
        <v>111</v>
      </c>
      <c r="U18">
        <v>4.6624800000000001E-2</v>
      </c>
      <c r="V18">
        <v>1</v>
      </c>
      <c r="Z18" s="97">
        <v>1230000000</v>
      </c>
    </row>
    <row r="19" spans="1:26">
      <c r="A19" t="s">
        <v>48</v>
      </c>
      <c r="B19" t="s">
        <v>56</v>
      </c>
      <c r="C19" t="s">
        <v>57</v>
      </c>
      <c r="D19">
        <v>2014</v>
      </c>
      <c r="E19">
        <v>17</v>
      </c>
      <c r="F19">
        <v>1224.095</v>
      </c>
      <c r="G19">
        <v>212.19059999999999</v>
      </c>
      <c r="H19">
        <v>91.425830000000005</v>
      </c>
      <c r="I19">
        <v>56.432510000000001</v>
      </c>
      <c r="J19">
        <v>939.58360000000005</v>
      </c>
      <c r="K19">
        <v>982.3116</v>
      </c>
      <c r="L19">
        <v>1011.905</v>
      </c>
      <c r="M19">
        <v>1041.498</v>
      </c>
      <c r="N19">
        <v>1084.2260000000001</v>
      </c>
      <c r="O19">
        <v>621</v>
      </c>
      <c r="P19">
        <v>132.95657</v>
      </c>
      <c r="Q19">
        <v>8</v>
      </c>
      <c r="T19" t="s">
        <v>111</v>
      </c>
      <c r="U19">
        <v>4.6624800000000001E-2</v>
      </c>
      <c r="V19">
        <v>1</v>
      </c>
      <c r="Z19" s="97">
        <v>1230000000</v>
      </c>
    </row>
    <row r="20" spans="1:26">
      <c r="A20" t="s">
        <v>48</v>
      </c>
      <c r="B20" t="s">
        <v>56</v>
      </c>
      <c r="C20" t="s">
        <v>57</v>
      </c>
      <c r="D20">
        <v>2014</v>
      </c>
      <c r="E20">
        <v>18</v>
      </c>
      <c r="F20">
        <v>1208.527</v>
      </c>
      <c r="G20">
        <v>211.1362</v>
      </c>
      <c r="H20">
        <v>89.165530000000004</v>
      </c>
      <c r="I20">
        <v>56.439169999999997</v>
      </c>
      <c r="J20">
        <v>925.06119999999999</v>
      </c>
      <c r="K20">
        <v>967.79409999999996</v>
      </c>
      <c r="L20">
        <v>997.39089999999999</v>
      </c>
      <c r="M20">
        <v>1026.9880000000001</v>
      </c>
      <c r="N20">
        <v>1069.721</v>
      </c>
      <c r="O20">
        <v>621</v>
      </c>
      <c r="P20">
        <v>132.95657</v>
      </c>
      <c r="Q20">
        <v>8</v>
      </c>
      <c r="T20" t="s">
        <v>111</v>
      </c>
      <c r="U20">
        <v>4.6624800000000001E-2</v>
      </c>
      <c r="V20">
        <v>1</v>
      </c>
      <c r="Z20" s="97">
        <v>1230000000</v>
      </c>
    </row>
    <row r="21" spans="1:26">
      <c r="A21" t="s">
        <v>48</v>
      </c>
      <c r="B21" t="s">
        <v>56</v>
      </c>
      <c r="C21" t="s">
        <v>57</v>
      </c>
      <c r="D21">
        <v>2014</v>
      </c>
      <c r="E21">
        <v>19</v>
      </c>
      <c r="F21">
        <v>1209.2660000000001</v>
      </c>
      <c r="G21">
        <v>596.12490000000003</v>
      </c>
      <c r="H21">
        <v>85.943809999999999</v>
      </c>
      <c r="I21">
        <v>56.398569999999999</v>
      </c>
      <c r="J21">
        <v>540.86350000000004</v>
      </c>
      <c r="K21">
        <v>583.56569999999999</v>
      </c>
      <c r="L21">
        <v>613.14120000000003</v>
      </c>
      <c r="M21">
        <v>642.71659999999997</v>
      </c>
      <c r="N21">
        <v>685.41880000000003</v>
      </c>
      <c r="O21">
        <v>621</v>
      </c>
      <c r="P21">
        <v>132.95657</v>
      </c>
      <c r="Q21">
        <v>8</v>
      </c>
      <c r="T21" t="s">
        <v>111</v>
      </c>
      <c r="U21">
        <v>4.6624800000000001E-2</v>
      </c>
      <c r="V21">
        <v>1</v>
      </c>
      <c r="Z21" s="97">
        <v>1230000000</v>
      </c>
    </row>
    <row r="22" spans="1:26">
      <c r="A22" t="s">
        <v>48</v>
      </c>
      <c r="B22" t="s">
        <v>56</v>
      </c>
      <c r="C22" t="s">
        <v>57</v>
      </c>
      <c r="D22">
        <v>2014</v>
      </c>
      <c r="E22">
        <v>20</v>
      </c>
      <c r="F22">
        <v>1213.5530000000001</v>
      </c>
      <c r="G22">
        <v>977.22590000000002</v>
      </c>
      <c r="H22">
        <v>81.769210000000001</v>
      </c>
      <c r="I22">
        <v>56.435409999999997</v>
      </c>
      <c r="J22">
        <v>164.00229999999999</v>
      </c>
      <c r="K22">
        <v>206.73249999999999</v>
      </c>
      <c r="L22">
        <v>236.3272</v>
      </c>
      <c r="M22">
        <v>265.92200000000003</v>
      </c>
      <c r="N22">
        <v>308.65210000000002</v>
      </c>
      <c r="O22">
        <v>621</v>
      </c>
      <c r="P22">
        <v>132.95657</v>
      </c>
      <c r="Q22">
        <v>8</v>
      </c>
      <c r="T22" t="s">
        <v>111</v>
      </c>
      <c r="U22">
        <v>4.6624800000000001E-2</v>
      </c>
      <c r="V22">
        <v>1</v>
      </c>
      <c r="Z22" s="97">
        <v>1230000000</v>
      </c>
    </row>
    <row r="23" spans="1:26">
      <c r="A23" t="s">
        <v>48</v>
      </c>
      <c r="B23" t="s">
        <v>56</v>
      </c>
      <c r="C23" t="s">
        <v>57</v>
      </c>
      <c r="D23">
        <v>2014</v>
      </c>
      <c r="E23">
        <v>21</v>
      </c>
      <c r="F23">
        <v>1234.4929999999999</v>
      </c>
      <c r="G23">
        <v>1060.0820000000001</v>
      </c>
      <c r="H23">
        <v>78.173900000000003</v>
      </c>
      <c r="I23">
        <v>56.425429999999999</v>
      </c>
      <c r="J23">
        <v>102.0989</v>
      </c>
      <c r="K23">
        <v>144.82149999999999</v>
      </c>
      <c r="L23">
        <v>174.411</v>
      </c>
      <c r="M23">
        <v>204.00049999999999</v>
      </c>
      <c r="N23">
        <v>246.72309999999999</v>
      </c>
      <c r="O23">
        <v>621</v>
      </c>
      <c r="P23">
        <v>132.95657</v>
      </c>
      <c r="Q23">
        <v>8</v>
      </c>
      <c r="T23" t="s">
        <v>111</v>
      </c>
      <c r="U23">
        <v>4.6624800000000001E-2</v>
      </c>
      <c r="V23">
        <v>1</v>
      </c>
      <c r="Z23" s="97">
        <v>1230000000</v>
      </c>
    </row>
    <row r="24" spans="1:26">
      <c r="A24" t="s">
        <v>48</v>
      </c>
      <c r="B24" t="s">
        <v>56</v>
      </c>
      <c r="C24" t="s">
        <v>57</v>
      </c>
      <c r="D24">
        <v>2014</v>
      </c>
      <c r="E24">
        <v>22</v>
      </c>
      <c r="F24">
        <v>1228.28</v>
      </c>
      <c r="G24">
        <v>1121.7439999999999</v>
      </c>
      <c r="H24">
        <v>76.065960000000004</v>
      </c>
      <c r="I24">
        <v>56.521389999999997</v>
      </c>
      <c r="J24">
        <v>34.101300000000002</v>
      </c>
      <c r="K24">
        <v>76.896529999999998</v>
      </c>
      <c r="L24">
        <v>106.5364</v>
      </c>
      <c r="M24">
        <v>136.17619999999999</v>
      </c>
      <c r="N24">
        <v>178.97149999999999</v>
      </c>
      <c r="O24">
        <v>621</v>
      </c>
      <c r="P24">
        <v>132.95657</v>
      </c>
      <c r="Q24">
        <v>8</v>
      </c>
      <c r="T24" t="s">
        <v>111</v>
      </c>
      <c r="U24">
        <v>4.6624800000000001E-2</v>
      </c>
      <c r="V24">
        <v>1</v>
      </c>
      <c r="Z24" s="97">
        <v>1230000000</v>
      </c>
    </row>
    <row r="25" spans="1:26">
      <c r="A25" t="s">
        <v>48</v>
      </c>
      <c r="B25" t="s">
        <v>56</v>
      </c>
      <c r="C25" t="s">
        <v>57</v>
      </c>
      <c r="D25">
        <v>2014</v>
      </c>
      <c r="E25">
        <v>23</v>
      </c>
      <c r="F25">
        <v>1241.643</v>
      </c>
      <c r="G25">
        <v>1133.241</v>
      </c>
      <c r="H25">
        <v>74.283500000000004</v>
      </c>
      <c r="I25">
        <v>56.58511</v>
      </c>
      <c r="J25">
        <v>35.885730000000002</v>
      </c>
      <c r="K25">
        <v>78.729200000000006</v>
      </c>
      <c r="L25">
        <v>108.4025</v>
      </c>
      <c r="M25">
        <v>138.07570000000001</v>
      </c>
      <c r="N25">
        <v>180.91919999999999</v>
      </c>
      <c r="O25">
        <v>621</v>
      </c>
      <c r="P25">
        <v>132.95657</v>
      </c>
      <c r="Q25">
        <v>8</v>
      </c>
      <c r="T25" t="s">
        <v>111</v>
      </c>
      <c r="U25">
        <v>4.6624800000000001E-2</v>
      </c>
      <c r="V25">
        <v>1</v>
      </c>
      <c r="Z25" s="97">
        <v>1230000000</v>
      </c>
    </row>
    <row r="26" spans="1:26">
      <c r="A26" t="s">
        <v>48</v>
      </c>
      <c r="B26" t="s">
        <v>56</v>
      </c>
      <c r="C26" t="s">
        <v>57</v>
      </c>
      <c r="D26">
        <v>2014</v>
      </c>
      <c r="E26">
        <v>24</v>
      </c>
      <c r="F26">
        <v>1230.4369999999999</v>
      </c>
      <c r="G26">
        <v>1131.145</v>
      </c>
      <c r="H26">
        <v>73.193579999999997</v>
      </c>
      <c r="I26">
        <v>56.495539999999998</v>
      </c>
      <c r="J26">
        <v>26.889669999999999</v>
      </c>
      <c r="K26">
        <v>69.66534</v>
      </c>
      <c r="L26">
        <v>99.291629999999998</v>
      </c>
      <c r="M26">
        <v>128.9179</v>
      </c>
      <c r="N26">
        <v>171.6936</v>
      </c>
      <c r="O26">
        <v>621</v>
      </c>
      <c r="P26">
        <v>132.95657</v>
      </c>
      <c r="Q26">
        <v>8</v>
      </c>
      <c r="R26" s="75"/>
      <c r="T26" t="s">
        <v>111</v>
      </c>
      <c r="U26">
        <v>4.6624800000000001E-2</v>
      </c>
      <c r="V26">
        <v>1</v>
      </c>
      <c r="Z26" s="97">
        <v>1230000000</v>
      </c>
    </row>
    <row r="27" spans="1:26">
      <c r="A27" t="s">
        <v>48</v>
      </c>
      <c r="B27" t="s">
        <v>56</v>
      </c>
      <c r="C27" t="s">
        <v>10</v>
      </c>
      <c r="D27">
        <v>2014</v>
      </c>
      <c r="E27">
        <v>1</v>
      </c>
      <c r="F27">
        <v>1019.808</v>
      </c>
      <c r="G27">
        <v>1019.808</v>
      </c>
      <c r="H27">
        <v>44.150370000000002</v>
      </c>
      <c r="I27">
        <v>58.626309999999997</v>
      </c>
      <c r="J27">
        <v>-75.132639999999995</v>
      </c>
      <c r="K27">
        <v>-30.743670000000002</v>
      </c>
      <c r="L27">
        <v>0</v>
      </c>
      <c r="M27">
        <v>30.743670000000002</v>
      </c>
      <c r="N27">
        <v>75.132639999999995</v>
      </c>
      <c r="O27">
        <v>626</v>
      </c>
      <c r="P27">
        <v>132.98679999999999</v>
      </c>
      <c r="Q27">
        <v>1</v>
      </c>
      <c r="R27" s="75">
        <v>32890</v>
      </c>
      <c r="T27" t="s">
        <v>112</v>
      </c>
      <c r="U27">
        <v>5.8270599999999999E-2</v>
      </c>
      <c r="V27">
        <v>1</v>
      </c>
      <c r="Z27" s="97">
        <v>1350000000</v>
      </c>
    </row>
    <row r="28" spans="1:26">
      <c r="A28" t="s">
        <v>48</v>
      </c>
      <c r="B28" t="s">
        <v>56</v>
      </c>
      <c r="C28" t="s">
        <v>10</v>
      </c>
      <c r="D28">
        <v>2014</v>
      </c>
      <c r="E28">
        <v>2</v>
      </c>
      <c r="F28">
        <v>1018.3920000000001</v>
      </c>
      <c r="G28">
        <v>1018.3920000000001</v>
      </c>
      <c r="H28">
        <v>43.488169999999997</v>
      </c>
      <c r="I28">
        <v>58.995150000000002</v>
      </c>
      <c r="J28">
        <v>-75.605329999999995</v>
      </c>
      <c r="K28">
        <v>-30.937090000000001</v>
      </c>
      <c r="L28">
        <v>0</v>
      </c>
      <c r="M28">
        <v>30.937090000000001</v>
      </c>
      <c r="N28">
        <v>75.605329999999995</v>
      </c>
      <c r="O28">
        <v>626</v>
      </c>
      <c r="P28">
        <v>132.98679999999999</v>
      </c>
      <c r="Q28">
        <v>1</v>
      </c>
      <c r="R28" s="75">
        <v>32890</v>
      </c>
      <c r="T28" t="s">
        <v>112</v>
      </c>
      <c r="U28">
        <v>5.8270599999999999E-2</v>
      </c>
      <c r="V28">
        <v>1</v>
      </c>
      <c r="Z28" s="97">
        <v>1360000000</v>
      </c>
    </row>
    <row r="29" spans="1:26">
      <c r="A29" t="s">
        <v>48</v>
      </c>
      <c r="B29" t="s">
        <v>56</v>
      </c>
      <c r="C29" t="s">
        <v>10</v>
      </c>
      <c r="D29">
        <v>2014</v>
      </c>
      <c r="E29">
        <v>3</v>
      </c>
      <c r="F29">
        <v>1032.998</v>
      </c>
      <c r="G29">
        <v>1032.998</v>
      </c>
      <c r="H29">
        <v>42.812010000000001</v>
      </c>
      <c r="I29">
        <v>58.80809</v>
      </c>
      <c r="J29">
        <v>-75.365589999999997</v>
      </c>
      <c r="K29">
        <v>-30.838989999999999</v>
      </c>
      <c r="L29">
        <v>0</v>
      </c>
      <c r="M29">
        <v>30.838989999999999</v>
      </c>
      <c r="N29">
        <v>75.365589999999997</v>
      </c>
      <c r="O29">
        <v>626</v>
      </c>
      <c r="P29">
        <v>132.98679999999999</v>
      </c>
      <c r="Q29">
        <v>1</v>
      </c>
      <c r="R29" s="75">
        <v>32890</v>
      </c>
      <c r="T29" t="s">
        <v>112</v>
      </c>
      <c r="U29">
        <v>5.8270599999999999E-2</v>
      </c>
      <c r="V29">
        <v>1</v>
      </c>
      <c r="Z29" s="97">
        <v>1360000000</v>
      </c>
    </row>
    <row r="30" spans="1:26">
      <c r="A30" t="s">
        <v>48</v>
      </c>
      <c r="B30" t="s">
        <v>56</v>
      </c>
      <c r="C30" t="s">
        <v>10</v>
      </c>
      <c r="D30">
        <v>2014</v>
      </c>
      <c r="E30">
        <v>4</v>
      </c>
      <c r="F30">
        <v>1056.8340000000001</v>
      </c>
      <c r="G30">
        <v>1056.8340000000001</v>
      </c>
      <c r="H30">
        <v>42.229689999999998</v>
      </c>
      <c r="I30">
        <v>58.933970000000002</v>
      </c>
      <c r="J30">
        <v>-75.526920000000004</v>
      </c>
      <c r="K30">
        <v>-30.905000000000001</v>
      </c>
      <c r="L30">
        <v>0</v>
      </c>
      <c r="M30">
        <v>30.905000000000001</v>
      </c>
      <c r="N30">
        <v>75.526920000000004</v>
      </c>
      <c r="O30">
        <v>626</v>
      </c>
      <c r="P30">
        <v>132.98679999999999</v>
      </c>
      <c r="Q30">
        <v>1</v>
      </c>
      <c r="R30" s="75">
        <v>32890</v>
      </c>
      <c r="T30" t="s">
        <v>112</v>
      </c>
      <c r="U30">
        <v>5.8270599999999999E-2</v>
      </c>
      <c r="V30">
        <v>1</v>
      </c>
      <c r="Z30" s="97">
        <v>1360000000</v>
      </c>
    </row>
    <row r="31" spans="1:26">
      <c r="A31" t="s">
        <v>48</v>
      </c>
      <c r="B31" t="s">
        <v>56</v>
      </c>
      <c r="C31" t="s">
        <v>10</v>
      </c>
      <c r="D31">
        <v>2014</v>
      </c>
      <c r="E31">
        <v>5</v>
      </c>
      <c r="F31">
        <v>1074.9269999999999</v>
      </c>
      <c r="G31">
        <v>1074.9269999999999</v>
      </c>
      <c r="H31">
        <v>41.756030000000003</v>
      </c>
      <c r="I31">
        <v>58.926749999999998</v>
      </c>
      <c r="J31">
        <v>-75.517679999999999</v>
      </c>
      <c r="K31">
        <v>-30.901219999999999</v>
      </c>
      <c r="L31">
        <v>0</v>
      </c>
      <c r="M31">
        <v>30.901219999999999</v>
      </c>
      <c r="N31">
        <v>75.517679999999999</v>
      </c>
      <c r="O31">
        <v>626</v>
      </c>
      <c r="P31">
        <v>132.98679999999999</v>
      </c>
      <c r="Q31">
        <v>1</v>
      </c>
      <c r="R31" s="75">
        <v>32890</v>
      </c>
      <c r="T31" t="s">
        <v>112</v>
      </c>
      <c r="U31">
        <v>5.8270599999999999E-2</v>
      </c>
      <c r="V31">
        <v>1</v>
      </c>
      <c r="Z31" s="97">
        <v>1360000000</v>
      </c>
    </row>
    <row r="32" spans="1:26">
      <c r="A32" t="s">
        <v>48</v>
      </c>
      <c r="B32" t="s">
        <v>56</v>
      </c>
      <c r="C32" t="s">
        <v>10</v>
      </c>
      <c r="D32">
        <v>2014</v>
      </c>
      <c r="E32">
        <v>6</v>
      </c>
      <c r="F32">
        <v>1116.9269999999999</v>
      </c>
      <c r="G32">
        <v>1116.9269999999999</v>
      </c>
      <c r="H32">
        <v>41.351799999999997</v>
      </c>
      <c r="I32">
        <v>59.154319999999998</v>
      </c>
      <c r="J32">
        <v>-75.809299999999993</v>
      </c>
      <c r="K32">
        <v>-31.02055</v>
      </c>
      <c r="L32">
        <v>0</v>
      </c>
      <c r="M32">
        <v>31.02055</v>
      </c>
      <c r="N32">
        <v>75.809299999999993</v>
      </c>
      <c r="O32">
        <v>626</v>
      </c>
      <c r="P32">
        <v>132.98679999999999</v>
      </c>
      <c r="Q32">
        <v>1</v>
      </c>
      <c r="R32" s="75">
        <v>32890</v>
      </c>
      <c r="T32" t="s">
        <v>112</v>
      </c>
      <c r="U32">
        <v>5.8270599999999999E-2</v>
      </c>
      <c r="V32">
        <v>1</v>
      </c>
      <c r="Z32" s="97">
        <v>1370000000</v>
      </c>
    </row>
    <row r="33" spans="1:26">
      <c r="A33" t="s">
        <v>48</v>
      </c>
      <c r="B33" t="s">
        <v>56</v>
      </c>
      <c r="C33" t="s">
        <v>10</v>
      </c>
      <c r="D33">
        <v>2014</v>
      </c>
      <c r="E33">
        <v>7</v>
      </c>
      <c r="F33">
        <v>1139.9739999999999</v>
      </c>
      <c r="G33">
        <v>1139.9739999999999</v>
      </c>
      <c r="H33">
        <v>40.952559999999998</v>
      </c>
      <c r="I33">
        <v>58.719639999999998</v>
      </c>
      <c r="J33">
        <v>-75.252250000000004</v>
      </c>
      <c r="K33">
        <v>-30.79261</v>
      </c>
      <c r="L33">
        <v>0</v>
      </c>
      <c r="M33">
        <v>30.79261</v>
      </c>
      <c r="N33">
        <v>75.252250000000004</v>
      </c>
      <c r="O33">
        <v>626</v>
      </c>
      <c r="P33">
        <v>132.98679999999999</v>
      </c>
      <c r="Q33">
        <v>1</v>
      </c>
      <c r="R33" s="75">
        <v>32890</v>
      </c>
      <c r="T33" t="s">
        <v>112</v>
      </c>
      <c r="U33">
        <v>5.8270599999999999E-2</v>
      </c>
      <c r="V33">
        <v>1</v>
      </c>
      <c r="Z33" s="97">
        <v>1350000000</v>
      </c>
    </row>
    <row r="34" spans="1:26">
      <c r="A34" t="s">
        <v>48</v>
      </c>
      <c r="B34" t="s">
        <v>56</v>
      </c>
      <c r="C34" t="s">
        <v>10</v>
      </c>
      <c r="D34">
        <v>2014</v>
      </c>
      <c r="E34">
        <v>8</v>
      </c>
      <c r="F34">
        <v>1162.316</v>
      </c>
      <c r="G34">
        <v>1162.316</v>
      </c>
      <c r="H34">
        <v>40.918770000000002</v>
      </c>
      <c r="I34">
        <v>58.560070000000003</v>
      </c>
      <c r="J34">
        <v>-75.047740000000005</v>
      </c>
      <c r="K34">
        <v>-30.708929999999999</v>
      </c>
      <c r="L34">
        <v>0</v>
      </c>
      <c r="M34">
        <v>30.708929999999999</v>
      </c>
      <c r="N34">
        <v>75.047740000000005</v>
      </c>
      <c r="O34">
        <v>626</v>
      </c>
      <c r="P34">
        <v>132.98679999999999</v>
      </c>
      <c r="Q34">
        <v>1</v>
      </c>
      <c r="R34" s="75">
        <v>32890</v>
      </c>
      <c r="T34" t="s">
        <v>112</v>
      </c>
      <c r="U34">
        <v>5.8270599999999999E-2</v>
      </c>
      <c r="V34">
        <v>1</v>
      </c>
      <c r="Z34" s="97">
        <v>1340000000</v>
      </c>
    </row>
    <row r="35" spans="1:26">
      <c r="A35" t="s">
        <v>48</v>
      </c>
      <c r="B35" t="s">
        <v>56</v>
      </c>
      <c r="C35" t="s">
        <v>10</v>
      </c>
      <c r="D35">
        <v>2014</v>
      </c>
      <c r="E35">
        <v>9</v>
      </c>
      <c r="F35">
        <v>1163.836</v>
      </c>
      <c r="G35">
        <v>1163.836</v>
      </c>
      <c r="H35">
        <v>41.03613</v>
      </c>
      <c r="I35">
        <v>58.330100000000002</v>
      </c>
      <c r="J35">
        <v>-74.753039999999999</v>
      </c>
      <c r="K35">
        <v>-30.588339999999999</v>
      </c>
      <c r="L35">
        <v>0</v>
      </c>
      <c r="M35">
        <v>30.588339999999999</v>
      </c>
      <c r="N35">
        <v>74.753039999999999</v>
      </c>
      <c r="O35">
        <v>626</v>
      </c>
      <c r="P35">
        <v>132.98679999999999</v>
      </c>
      <c r="Q35">
        <v>1</v>
      </c>
      <c r="R35" s="75">
        <v>32890</v>
      </c>
      <c r="T35" t="s">
        <v>112</v>
      </c>
      <c r="U35">
        <v>5.8270599999999999E-2</v>
      </c>
      <c r="V35">
        <v>1</v>
      </c>
      <c r="Z35" s="97">
        <v>1330000000</v>
      </c>
    </row>
    <row r="36" spans="1:26">
      <c r="A36" t="s">
        <v>48</v>
      </c>
      <c r="B36" t="s">
        <v>56</v>
      </c>
      <c r="C36" t="s">
        <v>10</v>
      </c>
      <c r="D36">
        <v>2014</v>
      </c>
      <c r="E36">
        <v>10</v>
      </c>
      <c r="F36">
        <v>1165</v>
      </c>
      <c r="G36">
        <v>1165</v>
      </c>
      <c r="H36">
        <v>42.905169999999998</v>
      </c>
      <c r="I36">
        <v>59.028970000000001</v>
      </c>
      <c r="J36">
        <v>-75.648669999999996</v>
      </c>
      <c r="K36">
        <v>-30.954820000000002</v>
      </c>
      <c r="L36">
        <v>0</v>
      </c>
      <c r="M36">
        <v>30.954820000000002</v>
      </c>
      <c r="N36">
        <v>75.648669999999996</v>
      </c>
      <c r="O36">
        <v>626</v>
      </c>
      <c r="P36">
        <v>132.98679999999999</v>
      </c>
      <c r="Q36">
        <v>1</v>
      </c>
      <c r="R36" s="75">
        <v>32890</v>
      </c>
      <c r="T36" t="s">
        <v>112</v>
      </c>
      <c r="U36">
        <v>5.8270599999999999E-2</v>
      </c>
      <c r="V36">
        <v>1</v>
      </c>
      <c r="Z36" s="97">
        <v>1370000000</v>
      </c>
    </row>
    <row r="37" spans="1:26">
      <c r="A37" t="s">
        <v>48</v>
      </c>
      <c r="B37" t="s">
        <v>56</v>
      </c>
      <c r="C37" t="s">
        <v>10</v>
      </c>
      <c r="D37">
        <v>2014</v>
      </c>
      <c r="E37">
        <v>11</v>
      </c>
      <c r="F37">
        <v>1163.068</v>
      </c>
      <c r="G37">
        <v>1163.068</v>
      </c>
      <c r="H37">
        <v>45.732120000000002</v>
      </c>
      <c r="I37">
        <v>58.880650000000003</v>
      </c>
      <c r="J37">
        <v>-75.458590000000001</v>
      </c>
      <c r="K37">
        <v>-30.877040000000001</v>
      </c>
      <c r="L37">
        <v>0</v>
      </c>
      <c r="M37">
        <v>30.877040000000001</v>
      </c>
      <c r="N37">
        <v>75.458590000000001</v>
      </c>
      <c r="O37">
        <v>626</v>
      </c>
      <c r="P37">
        <v>132.98679999999999</v>
      </c>
      <c r="Q37">
        <v>1</v>
      </c>
      <c r="R37" s="75">
        <v>32890</v>
      </c>
      <c r="T37" t="s">
        <v>112</v>
      </c>
      <c r="U37">
        <v>5.8270599999999999E-2</v>
      </c>
      <c r="V37">
        <v>1</v>
      </c>
      <c r="Z37" s="97">
        <v>1360000000</v>
      </c>
    </row>
    <row r="38" spans="1:26">
      <c r="A38" t="s">
        <v>48</v>
      </c>
      <c r="B38" t="s">
        <v>56</v>
      </c>
      <c r="C38" t="s">
        <v>10</v>
      </c>
      <c r="D38">
        <v>2014</v>
      </c>
      <c r="E38">
        <v>12</v>
      </c>
      <c r="F38">
        <v>1166.5309999999999</v>
      </c>
      <c r="G38">
        <v>1166.5309999999999</v>
      </c>
      <c r="H38">
        <v>46.938130000000001</v>
      </c>
      <c r="I38">
        <v>59.050179999999997</v>
      </c>
      <c r="J38">
        <v>-75.675849999999997</v>
      </c>
      <c r="K38">
        <v>-30.965949999999999</v>
      </c>
      <c r="L38">
        <v>0</v>
      </c>
      <c r="M38">
        <v>30.965949999999999</v>
      </c>
      <c r="N38">
        <v>75.675849999999997</v>
      </c>
      <c r="O38">
        <v>626</v>
      </c>
      <c r="P38">
        <v>132.98679999999999</v>
      </c>
      <c r="Q38">
        <v>1</v>
      </c>
      <c r="R38" s="75">
        <v>32890</v>
      </c>
      <c r="T38" t="s">
        <v>112</v>
      </c>
      <c r="U38">
        <v>5.8270599999999999E-2</v>
      </c>
      <c r="V38">
        <v>1</v>
      </c>
      <c r="Z38" s="97">
        <v>1370000000</v>
      </c>
    </row>
    <row r="39" spans="1:26">
      <c r="A39" t="s">
        <v>48</v>
      </c>
      <c r="B39" t="s">
        <v>56</v>
      </c>
      <c r="C39" t="s">
        <v>10</v>
      </c>
      <c r="D39">
        <v>2014</v>
      </c>
      <c r="E39">
        <v>13</v>
      </c>
      <c r="F39">
        <v>1144.01</v>
      </c>
      <c r="G39">
        <v>1144.01</v>
      </c>
      <c r="H39">
        <v>48.007260000000002</v>
      </c>
      <c r="I39">
        <v>58.997329999999998</v>
      </c>
      <c r="J39">
        <v>-75.60812</v>
      </c>
      <c r="K39">
        <v>-30.938230000000001</v>
      </c>
      <c r="L39">
        <v>0</v>
      </c>
      <c r="M39">
        <v>30.938230000000001</v>
      </c>
      <c r="N39">
        <v>75.60812</v>
      </c>
      <c r="O39">
        <v>626</v>
      </c>
      <c r="P39">
        <v>132.98679999999999</v>
      </c>
      <c r="Q39">
        <v>1</v>
      </c>
      <c r="R39" s="75">
        <v>32890</v>
      </c>
      <c r="T39" t="s">
        <v>112</v>
      </c>
      <c r="U39">
        <v>5.8270599999999999E-2</v>
      </c>
      <c r="V39">
        <v>1</v>
      </c>
      <c r="Z39" s="97">
        <v>1360000000</v>
      </c>
    </row>
    <row r="40" spans="1:26">
      <c r="A40" t="s">
        <v>48</v>
      </c>
      <c r="B40" t="s">
        <v>56</v>
      </c>
      <c r="C40" t="s">
        <v>10</v>
      </c>
      <c r="D40">
        <v>2014</v>
      </c>
      <c r="E40">
        <v>14</v>
      </c>
      <c r="F40">
        <v>1118.808</v>
      </c>
      <c r="G40">
        <v>1119.3340000000001</v>
      </c>
      <c r="H40">
        <v>49.091169999999998</v>
      </c>
      <c r="I40">
        <v>58.764870000000002</v>
      </c>
      <c r="J40">
        <v>-75.835350000000005</v>
      </c>
      <c r="K40">
        <v>-31.341470000000001</v>
      </c>
      <c r="L40">
        <v>-0.52514649999999996</v>
      </c>
      <c r="M40">
        <v>30.291180000000001</v>
      </c>
      <c r="N40">
        <v>74.785060000000001</v>
      </c>
      <c r="O40">
        <v>626</v>
      </c>
      <c r="P40">
        <v>132.98679999999999</v>
      </c>
      <c r="Q40">
        <v>1</v>
      </c>
      <c r="R40" s="75">
        <v>32890</v>
      </c>
      <c r="T40" t="s">
        <v>112</v>
      </c>
      <c r="U40">
        <v>5.8270599999999999E-2</v>
      </c>
      <c r="V40">
        <v>1</v>
      </c>
      <c r="Z40" s="97">
        <v>1350000000</v>
      </c>
    </row>
    <row r="41" spans="1:26">
      <c r="A41" t="s">
        <v>48</v>
      </c>
      <c r="B41" t="s">
        <v>56</v>
      </c>
      <c r="C41" t="s">
        <v>10</v>
      </c>
      <c r="D41">
        <v>2014</v>
      </c>
      <c r="E41">
        <v>15</v>
      </c>
      <c r="F41">
        <v>1105.874</v>
      </c>
      <c r="G41">
        <v>1112.5830000000001</v>
      </c>
      <c r="H41">
        <v>50.109110000000001</v>
      </c>
      <c r="I41">
        <v>58.673520000000003</v>
      </c>
      <c r="J41">
        <v>-81.902119999999996</v>
      </c>
      <c r="K41">
        <v>-37.477409999999999</v>
      </c>
      <c r="L41">
        <v>-6.7089840000000001</v>
      </c>
      <c r="M41">
        <v>24.059439999999999</v>
      </c>
      <c r="N41">
        <v>68.48415</v>
      </c>
      <c r="O41">
        <v>626</v>
      </c>
      <c r="P41">
        <v>132.98679999999999</v>
      </c>
      <c r="Q41">
        <v>1</v>
      </c>
      <c r="R41" s="75">
        <v>32890</v>
      </c>
      <c r="T41" t="s">
        <v>112</v>
      </c>
      <c r="U41">
        <v>5.8270599999999999E-2</v>
      </c>
      <c r="V41">
        <v>1</v>
      </c>
      <c r="Z41" s="97">
        <v>1350000000</v>
      </c>
    </row>
    <row r="42" spans="1:26">
      <c r="A42" t="s">
        <v>48</v>
      </c>
      <c r="B42" t="s">
        <v>56</v>
      </c>
      <c r="C42" t="s">
        <v>10</v>
      </c>
      <c r="D42">
        <v>2014</v>
      </c>
      <c r="E42">
        <v>16</v>
      </c>
      <c r="F42">
        <v>1101.078</v>
      </c>
      <c r="G42">
        <v>674.04480000000001</v>
      </c>
      <c r="H42">
        <v>50.75723</v>
      </c>
      <c r="I42">
        <v>58.396099999999997</v>
      </c>
      <c r="J42">
        <v>352.19549999999998</v>
      </c>
      <c r="K42">
        <v>396.4101</v>
      </c>
      <c r="L42">
        <v>427.03309999999999</v>
      </c>
      <c r="M42">
        <v>457.65600000000001</v>
      </c>
      <c r="N42">
        <v>501.8707</v>
      </c>
      <c r="O42">
        <v>626</v>
      </c>
      <c r="P42">
        <v>132.98679999999999</v>
      </c>
      <c r="Q42">
        <v>1</v>
      </c>
      <c r="R42" s="75">
        <v>32890</v>
      </c>
      <c r="T42" t="s">
        <v>112</v>
      </c>
      <c r="U42">
        <v>5.8270599999999999E-2</v>
      </c>
      <c r="V42">
        <v>1</v>
      </c>
      <c r="Z42" s="97">
        <v>1340000000</v>
      </c>
    </row>
    <row r="43" spans="1:26">
      <c r="A43" t="s">
        <v>48</v>
      </c>
      <c r="B43" t="s">
        <v>56</v>
      </c>
      <c r="C43" t="s">
        <v>10</v>
      </c>
      <c r="D43">
        <v>2014</v>
      </c>
      <c r="E43">
        <v>17</v>
      </c>
      <c r="F43">
        <v>1062.027</v>
      </c>
      <c r="G43">
        <v>190.72800000000001</v>
      </c>
      <c r="H43">
        <v>50.378439999999998</v>
      </c>
      <c r="I43">
        <v>58.143230000000003</v>
      </c>
      <c r="J43">
        <v>796.78520000000003</v>
      </c>
      <c r="K43">
        <v>840.80840000000001</v>
      </c>
      <c r="L43">
        <v>871.29870000000005</v>
      </c>
      <c r="M43">
        <v>901.78909999999996</v>
      </c>
      <c r="N43">
        <v>945.81230000000005</v>
      </c>
      <c r="O43">
        <v>626</v>
      </c>
      <c r="P43">
        <v>132.98679999999999</v>
      </c>
      <c r="Q43">
        <v>1</v>
      </c>
      <c r="R43" s="75">
        <v>32890</v>
      </c>
      <c r="T43" t="s">
        <v>112</v>
      </c>
      <c r="U43">
        <v>5.8270599999999999E-2</v>
      </c>
      <c r="V43">
        <v>1</v>
      </c>
      <c r="Z43" s="97">
        <v>1320000000</v>
      </c>
    </row>
    <row r="44" spans="1:26">
      <c r="A44" t="s">
        <v>48</v>
      </c>
      <c r="B44" t="s">
        <v>56</v>
      </c>
      <c r="C44" t="s">
        <v>10</v>
      </c>
      <c r="D44">
        <v>2014</v>
      </c>
      <c r="E44">
        <v>18</v>
      </c>
      <c r="F44">
        <v>1058.577</v>
      </c>
      <c r="G44">
        <v>186.02369999999999</v>
      </c>
      <c r="H44">
        <v>49.044559999999997</v>
      </c>
      <c r="I44">
        <v>58.385399999999997</v>
      </c>
      <c r="J44">
        <v>797.72940000000006</v>
      </c>
      <c r="K44">
        <v>841.93600000000004</v>
      </c>
      <c r="L44">
        <v>872.55330000000004</v>
      </c>
      <c r="M44">
        <v>903.17060000000004</v>
      </c>
      <c r="N44">
        <v>947.37720000000002</v>
      </c>
      <c r="O44">
        <v>626</v>
      </c>
      <c r="P44">
        <v>132.98679999999999</v>
      </c>
      <c r="Q44">
        <v>1</v>
      </c>
      <c r="R44" s="75">
        <v>32890</v>
      </c>
      <c r="T44" t="s">
        <v>112</v>
      </c>
      <c r="U44">
        <v>5.8270599999999999E-2</v>
      </c>
      <c r="V44">
        <v>1</v>
      </c>
      <c r="Z44" s="97">
        <v>1340000000</v>
      </c>
    </row>
    <row r="45" spans="1:26">
      <c r="A45" t="s">
        <v>48</v>
      </c>
      <c r="B45" t="s">
        <v>56</v>
      </c>
      <c r="C45" t="s">
        <v>10</v>
      </c>
      <c r="D45">
        <v>2014</v>
      </c>
      <c r="E45">
        <v>19</v>
      </c>
      <c r="F45">
        <v>1059.57</v>
      </c>
      <c r="G45">
        <v>184.5513</v>
      </c>
      <c r="H45">
        <v>47.01529</v>
      </c>
      <c r="I45">
        <v>58.383740000000003</v>
      </c>
      <c r="J45">
        <v>800.19680000000005</v>
      </c>
      <c r="K45">
        <v>844.40219999999999</v>
      </c>
      <c r="L45">
        <v>875.01859999999999</v>
      </c>
      <c r="M45">
        <v>905.63509999999997</v>
      </c>
      <c r="N45">
        <v>949.84040000000005</v>
      </c>
      <c r="O45">
        <v>626</v>
      </c>
      <c r="P45">
        <v>132.98679999999999</v>
      </c>
      <c r="Q45">
        <v>1</v>
      </c>
      <c r="R45" s="75">
        <v>32890</v>
      </c>
      <c r="T45" t="s">
        <v>112</v>
      </c>
      <c r="U45">
        <v>5.8270599999999999E-2</v>
      </c>
      <c r="V45">
        <v>1</v>
      </c>
      <c r="Z45" s="97">
        <v>1340000000</v>
      </c>
    </row>
    <row r="46" spans="1:26">
      <c r="A46" t="s">
        <v>48</v>
      </c>
      <c r="B46" t="s">
        <v>56</v>
      </c>
      <c r="C46" t="s">
        <v>10</v>
      </c>
      <c r="D46">
        <v>2014</v>
      </c>
      <c r="E46">
        <v>20</v>
      </c>
      <c r="F46">
        <v>1064.18</v>
      </c>
      <c r="G46">
        <v>183.4907</v>
      </c>
      <c r="H46">
        <v>45.494109999999999</v>
      </c>
      <c r="I46">
        <v>58.157559999999997</v>
      </c>
      <c r="J46">
        <v>806.15750000000003</v>
      </c>
      <c r="K46">
        <v>850.19159999999999</v>
      </c>
      <c r="L46">
        <v>880.68949999999995</v>
      </c>
      <c r="M46">
        <v>911.18730000000005</v>
      </c>
      <c r="N46">
        <v>955.22140000000002</v>
      </c>
      <c r="O46">
        <v>626</v>
      </c>
      <c r="P46">
        <v>132.98679999999999</v>
      </c>
      <c r="Q46">
        <v>1</v>
      </c>
      <c r="R46" s="75">
        <v>32890</v>
      </c>
      <c r="T46" t="s">
        <v>112</v>
      </c>
      <c r="U46">
        <v>5.8270599999999999E-2</v>
      </c>
      <c r="V46">
        <v>1</v>
      </c>
      <c r="Z46" s="97">
        <v>1330000000</v>
      </c>
    </row>
    <row r="47" spans="1:26">
      <c r="A47" t="s">
        <v>48</v>
      </c>
      <c r="B47" t="s">
        <v>56</v>
      </c>
      <c r="C47" t="s">
        <v>10</v>
      </c>
      <c r="D47">
        <v>2014</v>
      </c>
      <c r="E47">
        <v>21</v>
      </c>
      <c r="F47">
        <v>1065.8699999999999</v>
      </c>
      <c r="G47">
        <v>186.84389999999999</v>
      </c>
      <c r="H47">
        <v>44.37312</v>
      </c>
      <c r="I47">
        <v>59.479399999999998</v>
      </c>
      <c r="J47">
        <v>802.79970000000003</v>
      </c>
      <c r="K47">
        <v>847.83450000000005</v>
      </c>
      <c r="L47">
        <v>879.02560000000005</v>
      </c>
      <c r="M47">
        <v>910.21659999999997</v>
      </c>
      <c r="N47">
        <v>955.25149999999996</v>
      </c>
      <c r="O47">
        <v>626</v>
      </c>
      <c r="P47">
        <v>132.98679999999999</v>
      </c>
      <c r="Q47">
        <v>1</v>
      </c>
      <c r="R47" s="75">
        <v>32890</v>
      </c>
      <c r="T47" t="s">
        <v>112</v>
      </c>
      <c r="U47">
        <v>5.8270599999999999E-2</v>
      </c>
      <c r="V47">
        <v>1</v>
      </c>
      <c r="Z47" s="97">
        <v>1390000000</v>
      </c>
    </row>
    <row r="48" spans="1:26">
      <c r="A48" t="s">
        <v>48</v>
      </c>
      <c r="B48" t="s">
        <v>56</v>
      </c>
      <c r="C48" t="s">
        <v>10</v>
      </c>
      <c r="D48">
        <v>2014</v>
      </c>
      <c r="E48">
        <v>22</v>
      </c>
      <c r="F48">
        <v>1069.8579999999999</v>
      </c>
      <c r="G48">
        <v>499.66</v>
      </c>
      <c r="H48">
        <v>43.597740000000002</v>
      </c>
      <c r="I48">
        <v>59.891660000000002</v>
      </c>
      <c r="J48">
        <v>493.44400000000002</v>
      </c>
      <c r="K48">
        <v>538.79100000000005</v>
      </c>
      <c r="L48">
        <v>570.19820000000004</v>
      </c>
      <c r="M48">
        <v>601.60550000000001</v>
      </c>
      <c r="N48">
        <v>646.95249999999999</v>
      </c>
      <c r="O48">
        <v>626</v>
      </c>
      <c r="P48">
        <v>132.98679999999999</v>
      </c>
      <c r="Q48">
        <v>1</v>
      </c>
      <c r="R48" s="75">
        <v>32890</v>
      </c>
      <c r="T48" t="s">
        <v>112</v>
      </c>
      <c r="U48">
        <v>5.8270599999999999E-2</v>
      </c>
      <c r="V48">
        <v>1</v>
      </c>
      <c r="Z48" s="97">
        <v>1410000000</v>
      </c>
    </row>
    <row r="49" spans="1:26">
      <c r="A49" t="s">
        <v>48</v>
      </c>
      <c r="B49" t="s">
        <v>56</v>
      </c>
      <c r="C49" t="s">
        <v>10</v>
      </c>
      <c r="D49">
        <v>2014</v>
      </c>
      <c r="E49">
        <v>23</v>
      </c>
      <c r="F49">
        <v>1065.1089999999999</v>
      </c>
      <c r="G49">
        <v>805.73990000000003</v>
      </c>
      <c r="H49">
        <v>43.172080000000001</v>
      </c>
      <c r="I49">
        <v>60.158160000000002</v>
      </c>
      <c r="J49">
        <v>182.27350000000001</v>
      </c>
      <c r="K49">
        <v>227.82239999999999</v>
      </c>
      <c r="L49">
        <v>259.36930000000001</v>
      </c>
      <c r="M49">
        <v>290.91629999999998</v>
      </c>
      <c r="N49">
        <v>336.46510000000001</v>
      </c>
      <c r="O49">
        <v>626</v>
      </c>
      <c r="P49">
        <v>132.98679999999999</v>
      </c>
      <c r="Q49">
        <v>1</v>
      </c>
      <c r="R49" s="75">
        <v>32890</v>
      </c>
      <c r="T49" t="s">
        <v>112</v>
      </c>
      <c r="U49">
        <v>5.8270599999999999E-2</v>
      </c>
      <c r="V49">
        <v>1</v>
      </c>
      <c r="Z49" s="97">
        <v>1420000000</v>
      </c>
    </row>
    <row r="50" spans="1:26">
      <c r="A50" t="s">
        <v>48</v>
      </c>
      <c r="B50" t="s">
        <v>56</v>
      </c>
      <c r="C50" t="s">
        <v>10</v>
      </c>
      <c r="D50">
        <v>2014</v>
      </c>
      <c r="E50">
        <v>24</v>
      </c>
      <c r="F50">
        <v>1033.605</v>
      </c>
      <c r="G50">
        <v>865.98239999999998</v>
      </c>
      <c r="H50">
        <v>43.116329999999998</v>
      </c>
      <c r="I50">
        <v>58.491889999999998</v>
      </c>
      <c r="J50">
        <v>92.662000000000006</v>
      </c>
      <c r="K50">
        <v>136.94919999999999</v>
      </c>
      <c r="L50">
        <v>167.6224</v>
      </c>
      <c r="M50">
        <v>198.2955</v>
      </c>
      <c r="N50">
        <v>242.58269999999999</v>
      </c>
      <c r="O50">
        <v>626</v>
      </c>
      <c r="P50">
        <v>132.98679999999999</v>
      </c>
      <c r="Q50">
        <v>1</v>
      </c>
      <c r="R50" s="75">
        <v>32890</v>
      </c>
      <c r="T50" t="s">
        <v>112</v>
      </c>
      <c r="U50">
        <v>5.8270599999999999E-2</v>
      </c>
      <c r="V50">
        <v>1</v>
      </c>
      <c r="Z50" s="97">
        <v>1340000000</v>
      </c>
    </row>
    <row r="51" spans="1:26">
      <c r="A51" t="s">
        <v>48</v>
      </c>
      <c r="B51" t="s">
        <v>56</v>
      </c>
      <c r="C51" t="s">
        <v>11</v>
      </c>
      <c r="D51">
        <v>2014</v>
      </c>
      <c r="E51">
        <v>1</v>
      </c>
      <c r="F51">
        <v>1091.8520000000001</v>
      </c>
      <c r="G51">
        <v>1091.8520000000001</v>
      </c>
      <c r="H51">
        <v>60.40455</v>
      </c>
      <c r="I51">
        <v>57.239809999999999</v>
      </c>
      <c r="J51">
        <v>-73.355770000000007</v>
      </c>
      <c r="K51">
        <v>-30.016580000000001</v>
      </c>
      <c r="L51">
        <v>0</v>
      </c>
      <c r="M51">
        <v>30.016580000000001</v>
      </c>
      <c r="N51">
        <v>73.355770000000007</v>
      </c>
      <c r="O51">
        <v>624</v>
      </c>
      <c r="P51">
        <v>132.97476</v>
      </c>
      <c r="Q51">
        <v>2</v>
      </c>
      <c r="R51" s="75">
        <v>34731</v>
      </c>
      <c r="T51" t="s">
        <v>112</v>
      </c>
      <c r="U51">
        <v>5.0625799999999999E-2</v>
      </c>
      <c r="V51">
        <v>1</v>
      </c>
      <c r="Z51" s="97">
        <v>1280000000</v>
      </c>
    </row>
    <row r="52" spans="1:26">
      <c r="A52" t="s">
        <v>48</v>
      </c>
      <c r="B52" t="s">
        <v>56</v>
      </c>
      <c r="C52" t="s">
        <v>11</v>
      </c>
      <c r="D52">
        <v>2014</v>
      </c>
      <c r="E52">
        <v>2</v>
      </c>
      <c r="F52">
        <v>1080.2670000000001</v>
      </c>
      <c r="G52">
        <v>1080.2670000000001</v>
      </c>
      <c r="H52">
        <v>60.138649999999998</v>
      </c>
      <c r="I52">
        <v>57.074300000000001</v>
      </c>
      <c r="J52">
        <v>-73.143649999999994</v>
      </c>
      <c r="K52">
        <v>-29.929790000000001</v>
      </c>
      <c r="L52">
        <v>0</v>
      </c>
      <c r="M52">
        <v>29.929790000000001</v>
      </c>
      <c r="N52">
        <v>73.143649999999994</v>
      </c>
      <c r="O52">
        <v>624</v>
      </c>
      <c r="P52">
        <v>132.97476</v>
      </c>
      <c r="Q52">
        <v>2</v>
      </c>
      <c r="R52" s="75">
        <v>34731</v>
      </c>
      <c r="T52" t="s">
        <v>112</v>
      </c>
      <c r="U52">
        <v>5.0625799999999999E-2</v>
      </c>
      <c r="V52">
        <v>1</v>
      </c>
      <c r="Z52" s="97">
        <v>1270000000</v>
      </c>
    </row>
    <row r="53" spans="1:26">
      <c r="A53" t="s">
        <v>48</v>
      </c>
      <c r="B53" t="s">
        <v>56</v>
      </c>
      <c r="C53" t="s">
        <v>11</v>
      </c>
      <c r="D53">
        <v>2014</v>
      </c>
      <c r="E53">
        <v>3</v>
      </c>
      <c r="F53">
        <v>1078.682</v>
      </c>
      <c r="G53">
        <v>1078.682</v>
      </c>
      <c r="H53">
        <v>59.22119</v>
      </c>
      <c r="I53">
        <v>57.142650000000003</v>
      </c>
      <c r="J53">
        <v>-73.231250000000003</v>
      </c>
      <c r="K53">
        <v>-29.96564</v>
      </c>
      <c r="L53">
        <v>0</v>
      </c>
      <c r="M53">
        <v>29.96564</v>
      </c>
      <c r="N53">
        <v>73.231250000000003</v>
      </c>
      <c r="O53">
        <v>624</v>
      </c>
      <c r="P53">
        <v>132.97476</v>
      </c>
      <c r="Q53">
        <v>2</v>
      </c>
      <c r="R53" s="75">
        <v>34731</v>
      </c>
      <c r="T53" t="s">
        <v>112</v>
      </c>
      <c r="U53">
        <v>5.0625799999999999E-2</v>
      </c>
      <c r="V53">
        <v>1</v>
      </c>
      <c r="Z53" s="97">
        <v>1270000000</v>
      </c>
    </row>
    <row r="54" spans="1:26">
      <c r="A54" t="s">
        <v>48</v>
      </c>
      <c r="B54" t="s">
        <v>56</v>
      </c>
      <c r="C54" t="s">
        <v>11</v>
      </c>
      <c r="D54">
        <v>2014</v>
      </c>
      <c r="E54">
        <v>4</v>
      </c>
      <c r="F54">
        <v>1092.4490000000001</v>
      </c>
      <c r="G54">
        <v>1092.4490000000001</v>
      </c>
      <c r="H54">
        <v>58.836199999999998</v>
      </c>
      <c r="I54">
        <v>57.371009999999998</v>
      </c>
      <c r="J54">
        <v>-73.523910000000001</v>
      </c>
      <c r="K54">
        <v>-30.08539</v>
      </c>
      <c r="L54">
        <v>0</v>
      </c>
      <c r="M54">
        <v>30.08539</v>
      </c>
      <c r="N54">
        <v>73.523910000000001</v>
      </c>
      <c r="O54">
        <v>624</v>
      </c>
      <c r="P54">
        <v>132.97476</v>
      </c>
      <c r="Q54">
        <v>2</v>
      </c>
      <c r="R54" s="75">
        <v>34731</v>
      </c>
      <c r="T54" t="s">
        <v>112</v>
      </c>
      <c r="U54">
        <v>5.0625799999999999E-2</v>
      </c>
      <c r="V54">
        <v>1</v>
      </c>
      <c r="Z54" s="97">
        <v>1280000000</v>
      </c>
    </row>
    <row r="55" spans="1:26">
      <c r="A55" t="s">
        <v>48</v>
      </c>
      <c r="B55" t="s">
        <v>56</v>
      </c>
      <c r="C55" t="s">
        <v>11</v>
      </c>
      <c r="D55">
        <v>2014</v>
      </c>
      <c r="E55">
        <v>5</v>
      </c>
      <c r="F55">
        <v>1114.1320000000001</v>
      </c>
      <c r="G55">
        <v>1114.1320000000001</v>
      </c>
      <c r="H55">
        <v>57.648490000000002</v>
      </c>
      <c r="I55">
        <v>57.203049999999998</v>
      </c>
      <c r="J55">
        <v>-73.308660000000003</v>
      </c>
      <c r="K55">
        <v>-29.997309999999999</v>
      </c>
      <c r="L55">
        <v>0</v>
      </c>
      <c r="M55">
        <v>29.997309999999999</v>
      </c>
      <c r="N55">
        <v>73.308660000000003</v>
      </c>
      <c r="O55">
        <v>624</v>
      </c>
      <c r="P55">
        <v>132.97476</v>
      </c>
      <c r="Q55">
        <v>2</v>
      </c>
      <c r="R55" s="75">
        <v>34731</v>
      </c>
      <c r="T55" t="s">
        <v>112</v>
      </c>
      <c r="U55">
        <v>5.0625799999999999E-2</v>
      </c>
      <c r="V55">
        <v>1</v>
      </c>
      <c r="Z55" s="97">
        <v>1270000000</v>
      </c>
    </row>
    <row r="56" spans="1:26">
      <c r="A56" t="s">
        <v>48</v>
      </c>
      <c r="B56" t="s">
        <v>56</v>
      </c>
      <c r="C56" t="s">
        <v>11</v>
      </c>
      <c r="D56">
        <v>2014</v>
      </c>
      <c r="E56">
        <v>6</v>
      </c>
      <c r="F56">
        <v>1160.9649999999999</v>
      </c>
      <c r="G56">
        <v>1160.9649999999999</v>
      </c>
      <c r="H56">
        <v>56.719760000000001</v>
      </c>
      <c r="I56">
        <v>57.182290000000002</v>
      </c>
      <c r="J56">
        <v>-73.282039999999995</v>
      </c>
      <c r="K56">
        <v>-29.986419999999999</v>
      </c>
      <c r="L56">
        <v>0</v>
      </c>
      <c r="M56">
        <v>29.986419999999999</v>
      </c>
      <c r="N56">
        <v>73.282039999999995</v>
      </c>
      <c r="O56">
        <v>624</v>
      </c>
      <c r="P56">
        <v>132.97476</v>
      </c>
      <c r="Q56">
        <v>2</v>
      </c>
      <c r="R56" s="75">
        <v>34731</v>
      </c>
      <c r="T56" t="s">
        <v>112</v>
      </c>
      <c r="U56">
        <v>5.0625799999999999E-2</v>
      </c>
      <c r="V56">
        <v>1</v>
      </c>
      <c r="Z56" s="97">
        <v>1270000000</v>
      </c>
    </row>
    <row r="57" spans="1:26">
      <c r="A57" t="s">
        <v>48</v>
      </c>
      <c r="B57" t="s">
        <v>56</v>
      </c>
      <c r="C57" t="s">
        <v>11</v>
      </c>
      <c r="D57">
        <v>2014</v>
      </c>
      <c r="E57">
        <v>7</v>
      </c>
      <c r="F57">
        <v>1198.7739999999999</v>
      </c>
      <c r="G57">
        <v>1198.7739999999999</v>
      </c>
      <c r="H57">
        <v>56.22383</v>
      </c>
      <c r="I57">
        <v>57.148060000000001</v>
      </c>
      <c r="J57">
        <v>-73.238190000000003</v>
      </c>
      <c r="K57">
        <v>-29.96847</v>
      </c>
      <c r="L57">
        <v>0</v>
      </c>
      <c r="M57">
        <v>29.96847</v>
      </c>
      <c r="N57">
        <v>73.238190000000003</v>
      </c>
      <c r="O57">
        <v>624</v>
      </c>
      <c r="P57">
        <v>132.97476</v>
      </c>
      <c r="Q57">
        <v>2</v>
      </c>
      <c r="R57" s="75">
        <v>34731</v>
      </c>
      <c r="T57" t="s">
        <v>112</v>
      </c>
      <c r="U57">
        <v>5.0625799999999999E-2</v>
      </c>
      <c r="V57">
        <v>1</v>
      </c>
      <c r="Z57" s="97">
        <v>1270000000</v>
      </c>
    </row>
    <row r="58" spans="1:26">
      <c r="A58" t="s">
        <v>48</v>
      </c>
      <c r="B58" t="s">
        <v>56</v>
      </c>
      <c r="C58" t="s">
        <v>11</v>
      </c>
      <c r="D58">
        <v>2014</v>
      </c>
      <c r="E58">
        <v>8</v>
      </c>
      <c r="F58">
        <v>1240.1389999999999</v>
      </c>
      <c r="G58">
        <v>1240.1389999999999</v>
      </c>
      <c r="H58">
        <v>56.026389999999999</v>
      </c>
      <c r="I58">
        <v>57.046779999999998</v>
      </c>
      <c r="J58">
        <v>-73.10839</v>
      </c>
      <c r="K58">
        <v>-29.91536</v>
      </c>
      <c r="L58">
        <v>0</v>
      </c>
      <c r="M58">
        <v>29.91536</v>
      </c>
      <c r="N58">
        <v>73.10839</v>
      </c>
      <c r="O58">
        <v>624</v>
      </c>
      <c r="P58">
        <v>132.97476</v>
      </c>
      <c r="Q58">
        <v>2</v>
      </c>
      <c r="R58" s="75">
        <v>34731</v>
      </c>
      <c r="T58" t="s">
        <v>112</v>
      </c>
      <c r="U58">
        <v>5.0625799999999999E-2</v>
      </c>
      <c r="V58">
        <v>1</v>
      </c>
      <c r="Z58" s="97">
        <v>1270000000</v>
      </c>
    </row>
    <row r="59" spans="1:26">
      <c r="A59" t="s">
        <v>48</v>
      </c>
      <c r="B59" t="s">
        <v>56</v>
      </c>
      <c r="C59" t="s">
        <v>11</v>
      </c>
      <c r="D59">
        <v>2014</v>
      </c>
      <c r="E59">
        <v>9</v>
      </c>
      <c r="F59">
        <v>1237.836</v>
      </c>
      <c r="G59">
        <v>1237.836</v>
      </c>
      <c r="H59">
        <v>57.85492</v>
      </c>
      <c r="I59">
        <v>57.022120000000001</v>
      </c>
      <c r="J59">
        <v>-73.076779999999999</v>
      </c>
      <c r="K59">
        <v>-29.902429999999999</v>
      </c>
      <c r="L59">
        <v>0</v>
      </c>
      <c r="M59">
        <v>29.902429999999999</v>
      </c>
      <c r="N59">
        <v>73.076779999999999</v>
      </c>
      <c r="O59">
        <v>624</v>
      </c>
      <c r="P59">
        <v>132.97476</v>
      </c>
      <c r="Q59">
        <v>2</v>
      </c>
      <c r="R59" s="75">
        <v>34731</v>
      </c>
      <c r="T59" t="s">
        <v>112</v>
      </c>
      <c r="U59">
        <v>5.0625799999999999E-2</v>
      </c>
      <c r="V59">
        <v>1</v>
      </c>
      <c r="Z59" s="97">
        <v>1270000000</v>
      </c>
    </row>
    <row r="60" spans="1:26">
      <c r="A60" t="s">
        <v>48</v>
      </c>
      <c r="B60" t="s">
        <v>56</v>
      </c>
      <c r="C60" t="s">
        <v>11</v>
      </c>
      <c r="D60">
        <v>2014</v>
      </c>
      <c r="E60">
        <v>10</v>
      </c>
      <c r="F60">
        <v>1252.2249999999999</v>
      </c>
      <c r="G60">
        <v>1252.2249999999999</v>
      </c>
      <c r="H60">
        <v>62.405670000000001</v>
      </c>
      <c r="I60">
        <v>56.999310000000001</v>
      </c>
      <c r="J60">
        <v>-73.047550000000001</v>
      </c>
      <c r="K60">
        <v>-29.890460000000001</v>
      </c>
      <c r="L60">
        <v>0</v>
      </c>
      <c r="M60">
        <v>29.890460000000001</v>
      </c>
      <c r="N60">
        <v>73.047550000000001</v>
      </c>
      <c r="O60">
        <v>624</v>
      </c>
      <c r="P60">
        <v>132.97476</v>
      </c>
      <c r="Q60">
        <v>2</v>
      </c>
      <c r="R60" s="75">
        <v>34731</v>
      </c>
      <c r="T60" t="s">
        <v>112</v>
      </c>
      <c r="U60">
        <v>5.0625799999999999E-2</v>
      </c>
      <c r="V60">
        <v>1</v>
      </c>
      <c r="Z60" s="97">
        <v>1270000000</v>
      </c>
    </row>
    <row r="61" spans="1:26">
      <c r="A61" t="s">
        <v>48</v>
      </c>
      <c r="B61" t="s">
        <v>56</v>
      </c>
      <c r="C61" t="s">
        <v>11</v>
      </c>
      <c r="D61">
        <v>2014</v>
      </c>
      <c r="E61">
        <v>11</v>
      </c>
      <c r="F61">
        <v>1250.576</v>
      </c>
      <c r="G61">
        <v>1250.576</v>
      </c>
      <c r="H61">
        <v>67.224130000000002</v>
      </c>
      <c r="I61">
        <v>57.135959999999997</v>
      </c>
      <c r="J61">
        <v>-73.222679999999997</v>
      </c>
      <c r="K61">
        <v>-29.962129999999998</v>
      </c>
      <c r="L61">
        <v>0</v>
      </c>
      <c r="M61">
        <v>29.962129999999998</v>
      </c>
      <c r="N61">
        <v>73.222679999999997</v>
      </c>
      <c r="O61">
        <v>624</v>
      </c>
      <c r="P61">
        <v>132.97476</v>
      </c>
      <c r="Q61">
        <v>2</v>
      </c>
      <c r="R61" s="75">
        <v>34731</v>
      </c>
      <c r="T61" t="s">
        <v>112</v>
      </c>
      <c r="U61">
        <v>5.0625799999999999E-2</v>
      </c>
      <c r="V61">
        <v>1</v>
      </c>
      <c r="Z61" s="97">
        <v>1270000000</v>
      </c>
    </row>
    <row r="62" spans="1:26">
      <c r="A62" t="s">
        <v>48</v>
      </c>
      <c r="B62" t="s">
        <v>56</v>
      </c>
      <c r="C62" t="s">
        <v>11</v>
      </c>
      <c r="D62">
        <v>2014</v>
      </c>
      <c r="E62">
        <v>12</v>
      </c>
      <c r="F62">
        <v>1251.94</v>
      </c>
      <c r="G62">
        <v>1251.94</v>
      </c>
      <c r="H62">
        <v>72.158709999999999</v>
      </c>
      <c r="I62">
        <v>57.005760000000002</v>
      </c>
      <c r="J62">
        <v>-73.055819999999997</v>
      </c>
      <c r="K62">
        <v>-29.89385</v>
      </c>
      <c r="L62">
        <v>0</v>
      </c>
      <c r="M62">
        <v>29.89385</v>
      </c>
      <c r="N62">
        <v>73.055819999999997</v>
      </c>
      <c r="O62">
        <v>624</v>
      </c>
      <c r="P62">
        <v>132.97476</v>
      </c>
      <c r="Q62">
        <v>2</v>
      </c>
      <c r="R62" s="75">
        <v>34731</v>
      </c>
      <c r="T62" t="s">
        <v>112</v>
      </c>
      <c r="U62">
        <v>5.0625799999999999E-2</v>
      </c>
      <c r="V62">
        <v>1</v>
      </c>
      <c r="Z62" s="97">
        <v>1270000000</v>
      </c>
    </row>
    <row r="63" spans="1:26">
      <c r="A63" t="s">
        <v>48</v>
      </c>
      <c r="B63" t="s">
        <v>56</v>
      </c>
      <c r="C63" t="s">
        <v>11</v>
      </c>
      <c r="D63">
        <v>2014</v>
      </c>
      <c r="E63">
        <v>13</v>
      </c>
      <c r="F63">
        <v>1249.607</v>
      </c>
      <c r="G63">
        <v>1249.607</v>
      </c>
      <c r="H63">
        <v>75.755899999999997</v>
      </c>
      <c r="I63">
        <v>56.725990000000003</v>
      </c>
      <c r="J63">
        <v>-72.697280000000006</v>
      </c>
      <c r="K63">
        <v>-29.747140000000002</v>
      </c>
      <c r="L63">
        <v>0</v>
      </c>
      <c r="M63">
        <v>29.747140000000002</v>
      </c>
      <c r="N63">
        <v>72.697280000000006</v>
      </c>
      <c r="O63">
        <v>624</v>
      </c>
      <c r="P63">
        <v>132.97476</v>
      </c>
      <c r="Q63">
        <v>2</v>
      </c>
      <c r="R63" s="75">
        <v>34731</v>
      </c>
      <c r="T63" t="s">
        <v>112</v>
      </c>
      <c r="U63">
        <v>5.0625799999999999E-2</v>
      </c>
      <c r="V63">
        <v>1</v>
      </c>
      <c r="Z63" s="97">
        <v>1250000000</v>
      </c>
    </row>
    <row r="64" spans="1:26">
      <c r="A64" t="s">
        <v>48</v>
      </c>
      <c r="B64" t="s">
        <v>56</v>
      </c>
      <c r="C64" t="s">
        <v>11</v>
      </c>
      <c r="D64">
        <v>2014</v>
      </c>
      <c r="E64">
        <v>14</v>
      </c>
      <c r="F64">
        <v>1213.3510000000001</v>
      </c>
      <c r="G64">
        <v>1213.8900000000001</v>
      </c>
      <c r="H64">
        <v>77.992099999999994</v>
      </c>
      <c r="I64">
        <v>56.407739999999997</v>
      </c>
      <c r="J64">
        <v>-72.829099999999997</v>
      </c>
      <c r="K64">
        <v>-30.11992</v>
      </c>
      <c r="L64">
        <v>-0.53967290000000001</v>
      </c>
      <c r="M64">
        <v>29.040579999999999</v>
      </c>
      <c r="N64">
        <v>71.749759999999995</v>
      </c>
      <c r="O64">
        <v>624</v>
      </c>
      <c r="P64">
        <v>132.97476</v>
      </c>
      <c r="Q64">
        <v>2</v>
      </c>
      <c r="R64" s="75">
        <v>34731</v>
      </c>
      <c r="T64" t="s">
        <v>112</v>
      </c>
      <c r="U64">
        <v>5.0625799999999999E-2</v>
      </c>
      <c r="V64">
        <v>1</v>
      </c>
      <c r="Z64" s="97">
        <v>1240000000</v>
      </c>
    </row>
    <row r="65" spans="1:26">
      <c r="A65" t="s">
        <v>48</v>
      </c>
      <c r="B65" t="s">
        <v>56</v>
      </c>
      <c r="C65" t="s">
        <v>11</v>
      </c>
      <c r="D65">
        <v>2014</v>
      </c>
      <c r="E65">
        <v>15</v>
      </c>
      <c r="F65">
        <v>1185.826</v>
      </c>
      <c r="G65">
        <v>1209.2919999999999</v>
      </c>
      <c r="H65">
        <v>79.134960000000007</v>
      </c>
      <c r="I65">
        <v>56.321959999999997</v>
      </c>
      <c r="J65">
        <v>-95.646299999999997</v>
      </c>
      <c r="K65">
        <v>-53.00206</v>
      </c>
      <c r="L65">
        <v>-23.466799999999999</v>
      </c>
      <c r="M65">
        <v>6.0684699999999996</v>
      </c>
      <c r="N65">
        <v>48.712699999999998</v>
      </c>
      <c r="O65">
        <v>624</v>
      </c>
      <c r="P65">
        <v>132.97476</v>
      </c>
      <c r="Q65">
        <v>2</v>
      </c>
      <c r="R65" s="75">
        <v>34731</v>
      </c>
      <c r="T65" t="s">
        <v>112</v>
      </c>
      <c r="U65">
        <v>5.0625799999999999E-2</v>
      </c>
      <c r="V65">
        <v>1</v>
      </c>
      <c r="Z65" s="97">
        <v>1240000000</v>
      </c>
    </row>
    <row r="66" spans="1:26">
      <c r="A66" t="s">
        <v>48</v>
      </c>
      <c r="B66" t="s">
        <v>56</v>
      </c>
      <c r="C66" t="s">
        <v>11</v>
      </c>
      <c r="D66">
        <v>2014</v>
      </c>
      <c r="E66">
        <v>16</v>
      </c>
      <c r="F66">
        <v>1160.6500000000001</v>
      </c>
      <c r="G66">
        <v>730.16819999999996</v>
      </c>
      <c r="H66">
        <v>79.743639999999999</v>
      </c>
      <c r="I66">
        <v>56.262</v>
      </c>
      <c r="J66">
        <v>358.37889999999999</v>
      </c>
      <c r="K66">
        <v>400.9778</v>
      </c>
      <c r="L66">
        <v>430.48160000000001</v>
      </c>
      <c r="M66">
        <v>459.98540000000003</v>
      </c>
      <c r="N66">
        <v>502.58420000000001</v>
      </c>
      <c r="O66">
        <v>624</v>
      </c>
      <c r="P66">
        <v>132.97476</v>
      </c>
      <c r="Q66">
        <v>2</v>
      </c>
      <c r="R66" s="75">
        <v>34731</v>
      </c>
      <c r="T66" t="s">
        <v>112</v>
      </c>
      <c r="U66">
        <v>5.0625799999999999E-2</v>
      </c>
      <c r="V66">
        <v>1</v>
      </c>
      <c r="Z66" s="97">
        <v>1230000000</v>
      </c>
    </row>
    <row r="67" spans="1:26">
      <c r="A67" t="s">
        <v>48</v>
      </c>
      <c r="B67" t="s">
        <v>56</v>
      </c>
      <c r="C67" t="s">
        <v>11</v>
      </c>
      <c r="D67">
        <v>2014</v>
      </c>
      <c r="E67">
        <v>17</v>
      </c>
      <c r="F67">
        <v>1140.0319999999999</v>
      </c>
      <c r="G67">
        <v>202.01150000000001</v>
      </c>
      <c r="H67">
        <v>79.04034</v>
      </c>
      <c r="I67">
        <v>56.212409999999998</v>
      </c>
      <c r="J67">
        <v>865.98119999999994</v>
      </c>
      <c r="K67">
        <v>908.54250000000002</v>
      </c>
      <c r="L67">
        <v>938.02030000000002</v>
      </c>
      <c r="M67">
        <v>967.4982</v>
      </c>
      <c r="N67">
        <v>1010.059</v>
      </c>
      <c r="O67">
        <v>624</v>
      </c>
      <c r="P67">
        <v>132.97476</v>
      </c>
      <c r="Q67">
        <v>2</v>
      </c>
      <c r="R67" s="75">
        <v>34731</v>
      </c>
      <c r="T67" t="s">
        <v>112</v>
      </c>
      <c r="U67">
        <v>5.0625799999999999E-2</v>
      </c>
      <c r="V67">
        <v>1</v>
      </c>
      <c r="Z67" s="97">
        <v>1230000000</v>
      </c>
    </row>
    <row r="68" spans="1:26">
      <c r="A68" t="s">
        <v>48</v>
      </c>
      <c r="B68" t="s">
        <v>56</v>
      </c>
      <c r="C68" t="s">
        <v>11</v>
      </c>
      <c r="D68">
        <v>2014</v>
      </c>
      <c r="E68">
        <v>18</v>
      </c>
      <c r="F68">
        <v>1124.962</v>
      </c>
      <c r="G68">
        <v>201.17420000000001</v>
      </c>
      <c r="H68">
        <v>76.912480000000002</v>
      </c>
      <c r="I68">
        <v>56.220869999999998</v>
      </c>
      <c r="J68">
        <v>851.73760000000004</v>
      </c>
      <c r="K68">
        <v>894.30529999999999</v>
      </c>
      <c r="L68">
        <v>923.78750000000002</v>
      </c>
      <c r="M68">
        <v>953.26980000000003</v>
      </c>
      <c r="N68">
        <v>995.83749999999998</v>
      </c>
      <c r="O68">
        <v>624</v>
      </c>
      <c r="P68">
        <v>132.97476</v>
      </c>
      <c r="Q68">
        <v>2</v>
      </c>
      <c r="R68" s="75">
        <v>34731</v>
      </c>
      <c r="T68" t="s">
        <v>112</v>
      </c>
      <c r="U68">
        <v>5.0625799999999999E-2</v>
      </c>
      <c r="V68">
        <v>1</v>
      </c>
      <c r="Z68" s="97">
        <v>1230000000</v>
      </c>
    </row>
    <row r="69" spans="1:26">
      <c r="A69" t="s">
        <v>48</v>
      </c>
      <c r="B69" t="s">
        <v>56</v>
      </c>
      <c r="C69" t="s">
        <v>11</v>
      </c>
      <c r="D69">
        <v>2014</v>
      </c>
      <c r="E69">
        <v>19</v>
      </c>
      <c r="F69">
        <v>1131.614</v>
      </c>
      <c r="G69">
        <v>200.4289</v>
      </c>
      <c r="H69">
        <v>73.039689999999993</v>
      </c>
      <c r="I69">
        <v>56.43235</v>
      </c>
      <c r="J69">
        <v>858.86429999999996</v>
      </c>
      <c r="K69">
        <v>901.59209999999996</v>
      </c>
      <c r="L69">
        <v>931.18520000000001</v>
      </c>
      <c r="M69">
        <v>960.77840000000003</v>
      </c>
      <c r="N69">
        <v>1003.506</v>
      </c>
      <c r="O69">
        <v>624</v>
      </c>
      <c r="P69">
        <v>132.97476</v>
      </c>
      <c r="Q69">
        <v>2</v>
      </c>
      <c r="R69" s="75">
        <v>34731</v>
      </c>
      <c r="T69" t="s">
        <v>112</v>
      </c>
      <c r="U69">
        <v>5.0625799999999999E-2</v>
      </c>
      <c r="V69">
        <v>1</v>
      </c>
      <c r="Z69" s="97">
        <v>1240000000</v>
      </c>
    </row>
    <row r="70" spans="1:26">
      <c r="A70" t="s">
        <v>48</v>
      </c>
      <c r="B70" t="s">
        <v>56</v>
      </c>
      <c r="C70" t="s">
        <v>11</v>
      </c>
      <c r="D70">
        <v>2014</v>
      </c>
      <c r="E70">
        <v>20</v>
      </c>
      <c r="F70">
        <v>1115.81</v>
      </c>
      <c r="G70">
        <v>199.80250000000001</v>
      </c>
      <c r="H70">
        <v>69.966859999999997</v>
      </c>
      <c r="I70">
        <v>56.276809999999998</v>
      </c>
      <c r="J70">
        <v>843.88559999999995</v>
      </c>
      <c r="K70">
        <v>886.49559999999997</v>
      </c>
      <c r="L70">
        <v>916.00720000000001</v>
      </c>
      <c r="M70">
        <v>945.51880000000006</v>
      </c>
      <c r="N70">
        <v>988.12879999999996</v>
      </c>
      <c r="O70">
        <v>624</v>
      </c>
      <c r="P70">
        <v>132.97476</v>
      </c>
      <c r="Q70">
        <v>2</v>
      </c>
      <c r="R70" s="75">
        <v>34731</v>
      </c>
      <c r="T70" t="s">
        <v>112</v>
      </c>
      <c r="U70">
        <v>5.0625799999999999E-2</v>
      </c>
      <c r="V70">
        <v>1</v>
      </c>
      <c r="Z70" s="97">
        <v>1230000000</v>
      </c>
    </row>
    <row r="71" spans="1:26">
      <c r="A71" t="s">
        <v>48</v>
      </c>
      <c r="B71" t="s">
        <v>56</v>
      </c>
      <c r="C71" t="s">
        <v>11</v>
      </c>
      <c r="D71">
        <v>2014</v>
      </c>
      <c r="E71">
        <v>21</v>
      </c>
      <c r="F71">
        <v>1127.077</v>
      </c>
      <c r="G71">
        <v>199.70509999999999</v>
      </c>
      <c r="H71">
        <v>67.281400000000005</v>
      </c>
      <c r="I71">
        <v>57.043059999999997</v>
      </c>
      <c r="J71">
        <v>854.26869999999997</v>
      </c>
      <c r="K71">
        <v>897.45889999999997</v>
      </c>
      <c r="L71">
        <v>927.3723</v>
      </c>
      <c r="M71">
        <v>957.28570000000002</v>
      </c>
      <c r="N71">
        <v>1000.476</v>
      </c>
      <c r="O71">
        <v>624</v>
      </c>
      <c r="P71">
        <v>132.97476</v>
      </c>
      <c r="Q71">
        <v>2</v>
      </c>
      <c r="R71" s="75">
        <v>34731</v>
      </c>
      <c r="T71" t="s">
        <v>112</v>
      </c>
      <c r="U71">
        <v>5.0625799999999999E-2</v>
      </c>
      <c r="V71">
        <v>1</v>
      </c>
      <c r="Z71" s="97">
        <v>1270000000</v>
      </c>
    </row>
    <row r="72" spans="1:26">
      <c r="A72" t="s">
        <v>48</v>
      </c>
      <c r="B72" t="s">
        <v>56</v>
      </c>
      <c r="C72" t="s">
        <v>11</v>
      </c>
      <c r="D72">
        <v>2014</v>
      </c>
      <c r="E72">
        <v>22</v>
      </c>
      <c r="F72">
        <v>1120.7750000000001</v>
      </c>
      <c r="G72">
        <v>538.91330000000005</v>
      </c>
      <c r="H72">
        <v>65.941149999999993</v>
      </c>
      <c r="I72">
        <v>57.0642</v>
      </c>
      <c r="J72">
        <v>508.73099999999999</v>
      </c>
      <c r="K72">
        <v>551.93719999999996</v>
      </c>
      <c r="L72">
        <v>581.86170000000004</v>
      </c>
      <c r="M72">
        <v>611.78620000000001</v>
      </c>
      <c r="N72">
        <v>654.99239999999998</v>
      </c>
      <c r="O72">
        <v>624</v>
      </c>
      <c r="P72">
        <v>132.97476</v>
      </c>
      <c r="Q72">
        <v>2</v>
      </c>
      <c r="R72" s="75">
        <v>34731</v>
      </c>
      <c r="T72" t="s">
        <v>112</v>
      </c>
      <c r="U72">
        <v>5.0625799999999999E-2</v>
      </c>
      <c r="V72">
        <v>1</v>
      </c>
      <c r="Z72" s="97">
        <v>1270000000</v>
      </c>
    </row>
    <row r="73" spans="1:26">
      <c r="A73" t="s">
        <v>48</v>
      </c>
      <c r="B73" t="s">
        <v>56</v>
      </c>
      <c r="C73" t="s">
        <v>11</v>
      </c>
      <c r="D73">
        <v>2014</v>
      </c>
      <c r="E73">
        <v>23</v>
      </c>
      <c r="F73">
        <v>1154.3019999999999</v>
      </c>
      <c r="G73">
        <v>872.97940000000006</v>
      </c>
      <c r="H73">
        <v>64.928349999999995</v>
      </c>
      <c r="I73">
        <v>57.2393</v>
      </c>
      <c r="J73">
        <v>207.9674</v>
      </c>
      <c r="K73">
        <v>251.30619999999999</v>
      </c>
      <c r="L73">
        <v>281.32249999999999</v>
      </c>
      <c r="M73">
        <v>311.33879999999999</v>
      </c>
      <c r="N73">
        <v>354.67759999999998</v>
      </c>
      <c r="O73">
        <v>624</v>
      </c>
      <c r="P73">
        <v>132.97476</v>
      </c>
      <c r="Q73">
        <v>2</v>
      </c>
      <c r="R73" s="75">
        <v>34731</v>
      </c>
      <c r="T73" t="s">
        <v>112</v>
      </c>
      <c r="U73">
        <v>5.0625799999999999E-2</v>
      </c>
      <c r="V73">
        <v>1</v>
      </c>
      <c r="Z73" s="97">
        <v>1280000000</v>
      </c>
    </row>
    <row r="74" spans="1:26">
      <c r="A74" t="s">
        <v>48</v>
      </c>
      <c r="B74" t="s">
        <v>56</v>
      </c>
      <c r="C74" t="s">
        <v>11</v>
      </c>
      <c r="D74">
        <v>2014</v>
      </c>
      <c r="E74">
        <v>24</v>
      </c>
      <c r="F74">
        <v>1128.9369999999999</v>
      </c>
      <c r="G74">
        <v>939.65250000000003</v>
      </c>
      <c r="H74">
        <v>64.103840000000005</v>
      </c>
      <c r="I74">
        <v>56.97681</v>
      </c>
      <c r="J74">
        <v>116.26560000000001</v>
      </c>
      <c r="K74">
        <v>159.40559999999999</v>
      </c>
      <c r="L74">
        <v>189.2843</v>
      </c>
      <c r="M74">
        <v>219.16300000000001</v>
      </c>
      <c r="N74">
        <v>262.303</v>
      </c>
      <c r="O74">
        <v>624</v>
      </c>
      <c r="P74">
        <v>132.97476</v>
      </c>
      <c r="Q74">
        <v>2</v>
      </c>
      <c r="R74" s="75">
        <v>34731</v>
      </c>
      <c r="T74" t="s">
        <v>112</v>
      </c>
      <c r="U74">
        <v>5.0625799999999999E-2</v>
      </c>
      <c r="V74">
        <v>1</v>
      </c>
      <c r="Z74" s="97">
        <v>1260000000</v>
      </c>
    </row>
    <row r="75" spans="1:26">
      <c r="A75" t="s">
        <v>48</v>
      </c>
      <c r="B75" t="s">
        <v>56</v>
      </c>
      <c r="C75" t="s">
        <v>12</v>
      </c>
      <c r="D75">
        <v>2014</v>
      </c>
      <c r="E75">
        <v>1</v>
      </c>
      <c r="F75">
        <v>1112.8240000000001</v>
      </c>
      <c r="G75">
        <v>1112.8240000000001</v>
      </c>
      <c r="H75">
        <v>64.092569999999995</v>
      </c>
      <c r="I75">
        <v>57.083730000000003</v>
      </c>
      <c r="J75">
        <v>-73.155749999999998</v>
      </c>
      <c r="K75">
        <v>-29.934740000000001</v>
      </c>
      <c r="L75">
        <v>0</v>
      </c>
      <c r="M75">
        <v>29.934740000000001</v>
      </c>
      <c r="N75">
        <v>73.155749999999998</v>
      </c>
      <c r="O75">
        <v>622</v>
      </c>
      <c r="P75">
        <v>132.96266</v>
      </c>
      <c r="Q75">
        <v>3</v>
      </c>
      <c r="R75" s="75">
        <v>35509</v>
      </c>
      <c r="T75" t="s">
        <v>112</v>
      </c>
      <c r="U75">
        <v>5.25903E-2</v>
      </c>
      <c r="V75">
        <v>1</v>
      </c>
      <c r="Z75" s="97">
        <v>1260000000</v>
      </c>
    </row>
    <row r="76" spans="1:26">
      <c r="A76" t="s">
        <v>48</v>
      </c>
      <c r="B76" t="s">
        <v>56</v>
      </c>
      <c r="C76" t="s">
        <v>12</v>
      </c>
      <c r="D76">
        <v>2014</v>
      </c>
      <c r="E76">
        <v>2</v>
      </c>
      <c r="F76">
        <v>1101.962</v>
      </c>
      <c r="G76">
        <v>1101.962</v>
      </c>
      <c r="H76">
        <v>62.325699999999998</v>
      </c>
      <c r="I76">
        <v>57.051479999999998</v>
      </c>
      <c r="J76">
        <v>-73.114410000000007</v>
      </c>
      <c r="K76">
        <v>-29.917819999999999</v>
      </c>
      <c r="L76">
        <v>0</v>
      </c>
      <c r="M76">
        <v>29.917819999999999</v>
      </c>
      <c r="N76">
        <v>73.114410000000007</v>
      </c>
      <c r="O76">
        <v>622</v>
      </c>
      <c r="P76">
        <v>132.96266</v>
      </c>
      <c r="Q76">
        <v>3</v>
      </c>
      <c r="R76" s="75">
        <v>35509</v>
      </c>
      <c r="T76" t="s">
        <v>112</v>
      </c>
      <c r="U76">
        <v>5.25903E-2</v>
      </c>
      <c r="V76">
        <v>1</v>
      </c>
      <c r="Z76" s="97">
        <v>1260000000</v>
      </c>
    </row>
    <row r="77" spans="1:26">
      <c r="A77" t="s">
        <v>48</v>
      </c>
      <c r="B77" t="s">
        <v>56</v>
      </c>
      <c r="C77" t="s">
        <v>12</v>
      </c>
      <c r="D77">
        <v>2014</v>
      </c>
      <c r="E77">
        <v>3</v>
      </c>
      <c r="F77">
        <v>1090.0999999999999</v>
      </c>
      <c r="G77">
        <v>1090.0999999999999</v>
      </c>
      <c r="H77">
        <v>61.13937</v>
      </c>
      <c r="I77">
        <v>57.040599999999998</v>
      </c>
      <c r="J77">
        <v>-73.100470000000001</v>
      </c>
      <c r="K77">
        <v>-29.912120000000002</v>
      </c>
      <c r="L77">
        <v>0</v>
      </c>
      <c r="M77">
        <v>29.912120000000002</v>
      </c>
      <c r="N77">
        <v>73.100470000000001</v>
      </c>
      <c r="O77">
        <v>622</v>
      </c>
      <c r="P77">
        <v>132.96266</v>
      </c>
      <c r="Q77">
        <v>3</v>
      </c>
      <c r="R77" s="75">
        <v>35509</v>
      </c>
      <c r="T77" t="s">
        <v>112</v>
      </c>
      <c r="U77">
        <v>5.25903E-2</v>
      </c>
      <c r="V77">
        <v>1</v>
      </c>
      <c r="Z77" s="97">
        <v>1260000000</v>
      </c>
    </row>
    <row r="78" spans="1:26">
      <c r="A78" t="s">
        <v>48</v>
      </c>
      <c r="B78" t="s">
        <v>56</v>
      </c>
      <c r="C78" t="s">
        <v>12</v>
      </c>
      <c r="D78">
        <v>2014</v>
      </c>
      <c r="E78">
        <v>4</v>
      </c>
      <c r="F78">
        <v>1097.6669999999999</v>
      </c>
      <c r="G78">
        <v>1097.6669999999999</v>
      </c>
      <c r="H78">
        <v>60.016770000000001</v>
      </c>
      <c r="I78">
        <v>57.043259999999997</v>
      </c>
      <c r="J78">
        <v>-73.103880000000004</v>
      </c>
      <c r="K78">
        <v>-29.913519999999998</v>
      </c>
      <c r="L78">
        <v>0</v>
      </c>
      <c r="M78">
        <v>29.913519999999998</v>
      </c>
      <c r="N78">
        <v>73.103880000000004</v>
      </c>
      <c r="O78">
        <v>622</v>
      </c>
      <c r="P78">
        <v>132.96266</v>
      </c>
      <c r="Q78">
        <v>3</v>
      </c>
      <c r="R78" s="75">
        <v>35509</v>
      </c>
      <c r="T78" t="s">
        <v>112</v>
      </c>
      <c r="U78">
        <v>5.25903E-2</v>
      </c>
      <c r="V78">
        <v>1</v>
      </c>
      <c r="Z78" s="97">
        <v>1260000000</v>
      </c>
    </row>
    <row r="79" spans="1:26">
      <c r="A79" t="s">
        <v>48</v>
      </c>
      <c r="B79" t="s">
        <v>56</v>
      </c>
      <c r="C79" t="s">
        <v>12</v>
      </c>
      <c r="D79">
        <v>2014</v>
      </c>
      <c r="E79">
        <v>5</v>
      </c>
      <c r="F79">
        <v>1125.837</v>
      </c>
      <c r="G79">
        <v>1125.837</v>
      </c>
      <c r="H79">
        <v>58.99024</v>
      </c>
      <c r="I79">
        <v>57.189109999999999</v>
      </c>
      <c r="J79">
        <v>-73.290790000000001</v>
      </c>
      <c r="K79">
        <v>-29.99</v>
      </c>
      <c r="L79">
        <v>0</v>
      </c>
      <c r="M79">
        <v>29.99</v>
      </c>
      <c r="N79">
        <v>73.290790000000001</v>
      </c>
      <c r="O79">
        <v>622</v>
      </c>
      <c r="P79">
        <v>132.96266</v>
      </c>
      <c r="Q79">
        <v>3</v>
      </c>
      <c r="R79" s="75">
        <v>35509</v>
      </c>
      <c r="T79" t="s">
        <v>112</v>
      </c>
      <c r="U79">
        <v>5.25903E-2</v>
      </c>
      <c r="V79">
        <v>1</v>
      </c>
      <c r="Z79" s="97">
        <v>1270000000</v>
      </c>
    </row>
    <row r="80" spans="1:26">
      <c r="A80" t="s">
        <v>48</v>
      </c>
      <c r="B80" t="s">
        <v>56</v>
      </c>
      <c r="C80" t="s">
        <v>12</v>
      </c>
      <c r="D80">
        <v>2014</v>
      </c>
      <c r="E80">
        <v>6</v>
      </c>
      <c r="F80">
        <v>1168.7470000000001</v>
      </c>
      <c r="G80">
        <v>1168.7470000000001</v>
      </c>
      <c r="H80">
        <v>57.714449999999999</v>
      </c>
      <c r="I80">
        <v>57.230339999999998</v>
      </c>
      <c r="J80">
        <v>-73.343639999999994</v>
      </c>
      <c r="K80">
        <v>-30.011620000000001</v>
      </c>
      <c r="L80">
        <v>0</v>
      </c>
      <c r="M80">
        <v>30.011620000000001</v>
      </c>
      <c r="N80">
        <v>73.343639999999994</v>
      </c>
      <c r="O80">
        <v>622</v>
      </c>
      <c r="P80">
        <v>132.96266</v>
      </c>
      <c r="Q80">
        <v>3</v>
      </c>
      <c r="R80" s="75">
        <v>35509</v>
      </c>
      <c r="T80" t="s">
        <v>112</v>
      </c>
      <c r="U80">
        <v>5.25903E-2</v>
      </c>
      <c r="V80">
        <v>1</v>
      </c>
      <c r="Z80" s="97">
        <v>1270000000</v>
      </c>
    </row>
    <row r="81" spans="1:26">
      <c r="A81" t="s">
        <v>48</v>
      </c>
      <c r="B81" t="s">
        <v>56</v>
      </c>
      <c r="C81" t="s">
        <v>12</v>
      </c>
      <c r="D81">
        <v>2014</v>
      </c>
      <c r="E81">
        <v>7</v>
      </c>
      <c r="F81">
        <v>1209.395</v>
      </c>
      <c r="G81">
        <v>1209.395</v>
      </c>
      <c r="H81">
        <v>57.6389</v>
      </c>
      <c r="I81">
        <v>57.163589999999999</v>
      </c>
      <c r="J81">
        <v>-73.258089999999996</v>
      </c>
      <c r="K81">
        <v>-29.97662</v>
      </c>
      <c r="L81">
        <v>0</v>
      </c>
      <c r="M81">
        <v>29.97662</v>
      </c>
      <c r="N81">
        <v>73.258089999999996</v>
      </c>
      <c r="O81">
        <v>622</v>
      </c>
      <c r="P81">
        <v>132.96266</v>
      </c>
      <c r="Q81">
        <v>3</v>
      </c>
      <c r="R81" s="75">
        <v>35509</v>
      </c>
      <c r="T81" t="s">
        <v>112</v>
      </c>
      <c r="U81">
        <v>5.25903E-2</v>
      </c>
      <c r="V81">
        <v>1</v>
      </c>
      <c r="Z81" s="97">
        <v>1260000000</v>
      </c>
    </row>
    <row r="82" spans="1:26">
      <c r="A82" t="s">
        <v>48</v>
      </c>
      <c r="B82" t="s">
        <v>56</v>
      </c>
      <c r="C82" t="s">
        <v>12</v>
      </c>
      <c r="D82">
        <v>2014</v>
      </c>
      <c r="E82">
        <v>8</v>
      </c>
      <c r="F82">
        <v>1260.8130000000001</v>
      </c>
      <c r="G82">
        <v>1260.8130000000001</v>
      </c>
      <c r="H82">
        <v>59.058149999999998</v>
      </c>
      <c r="I82">
        <v>57.151319999999998</v>
      </c>
      <c r="J82">
        <v>-73.242360000000005</v>
      </c>
      <c r="K82">
        <v>-29.970179999999999</v>
      </c>
      <c r="L82">
        <v>0</v>
      </c>
      <c r="M82">
        <v>29.970179999999999</v>
      </c>
      <c r="N82">
        <v>73.242360000000005</v>
      </c>
      <c r="O82">
        <v>622</v>
      </c>
      <c r="P82">
        <v>132.96266</v>
      </c>
      <c r="Q82">
        <v>3</v>
      </c>
      <c r="R82" s="75">
        <v>35509</v>
      </c>
      <c r="T82" t="s">
        <v>112</v>
      </c>
      <c r="U82">
        <v>5.25903E-2</v>
      </c>
      <c r="V82">
        <v>1</v>
      </c>
      <c r="Z82" s="97">
        <v>1260000000</v>
      </c>
    </row>
    <row r="83" spans="1:26">
      <c r="A83" t="s">
        <v>48</v>
      </c>
      <c r="B83" t="s">
        <v>56</v>
      </c>
      <c r="C83" t="s">
        <v>12</v>
      </c>
      <c r="D83">
        <v>2014</v>
      </c>
      <c r="E83">
        <v>9</v>
      </c>
      <c r="F83">
        <v>1270.116</v>
      </c>
      <c r="G83">
        <v>1270.116</v>
      </c>
      <c r="H83">
        <v>64.18092</v>
      </c>
      <c r="I83">
        <v>57.056550000000001</v>
      </c>
      <c r="J83">
        <v>-73.120900000000006</v>
      </c>
      <c r="K83">
        <v>-29.920480000000001</v>
      </c>
      <c r="L83">
        <v>0</v>
      </c>
      <c r="M83">
        <v>29.920480000000001</v>
      </c>
      <c r="N83">
        <v>73.120900000000006</v>
      </c>
      <c r="O83">
        <v>622</v>
      </c>
      <c r="P83">
        <v>132.96266</v>
      </c>
      <c r="Q83">
        <v>3</v>
      </c>
      <c r="R83" s="75">
        <v>35509</v>
      </c>
      <c r="T83" t="s">
        <v>112</v>
      </c>
      <c r="U83">
        <v>5.25903E-2</v>
      </c>
      <c r="V83">
        <v>1</v>
      </c>
      <c r="Z83" s="97">
        <v>1260000000</v>
      </c>
    </row>
    <row r="84" spans="1:26">
      <c r="A84" t="s">
        <v>48</v>
      </c>
      <c r="B84" t="s">
        <v>56</v>
      </c>
      <c r="C84" t="s">
        <v>12</v>
      </c>
      <c r="D84">
        <v>2014</v>
      </c>
      <c r="E84">
        <v>10</v>
      </c>
      <c r="F84">
        <v>1279.097</v>
      </c>
      <c r="G84">
        <v>1279.097</v>
      </c>
      <c r="H84">
        <v>70.719130000000007</v>
      </c>
      <c r="I84">
        <v>57.057160000000003</v>
      </c>
      <c r="J84">
        <v>-73.121690000000001</v>
      </c>
      <c r="K84">
        <v>-29.9208</v>
      </c>
      <c r="L84">
        <v>0</v>
      </c>
      <c r="M84">
        <v>29.9208</v>
      </c>
      <c r="N84">
        <v>73.121690000000001</v>
      </c>
      <c r="O84">
        <v>622</v>
      </c>
      <c r="P84">
        <v>132.96266</v>
      </c>
      <c r="Q84">
        <v>3</v>
      </c>
      <c r="R84" s="75">
        <v>35509</v>
      </c>
      <c r="T84" t="s">
        <v>112</v>
      </c>
      <c r="U84">
        <v>5.25903E-2</v>
      </c>
      <c r="V84">
        <v>1</v>
      </c>
      <c r="Z84" s="97">
        <v>1260000000</v>
      </c>
    </row>
    <row r="85" spans="1:26">
      <c r="A85" t="s">
        <v>48</v>
      </c>
      <c r="B85" t="s">
        <v>56</v>
      </c>
      <c r="C85" t="s">
        <v>12</v>
      </c>
      <c r="D85">
        <v>2014</v>
      </c>
      <c r="E85">
        <v>11</v>
      </c>
      <c r="F85">
        <v>1286.6780000000001</v>
      </c>
      <c r="G85">
        <v>1286.6780000000001</v>
      </c>
      <c r="H85">
        <v>76.838449999999995</v>
      </c>
      <c r="I85">
        <v>57.256129999999999</v>
      </c>
      <c r="J85">
        <v>-73.376679999999993</v>
      </c>
      <c r="K85">
        <v>-30.02514</v>
      </c>
      <c r="L85">
        <v>0</v>
      </c>
      <c r="M85">
        <v>30.02514</v>
      </c>
      <c r="N85">
        <v>73.376679999999993</v>
      </c>
      <c r="O85">
        <v>622</v>
      </c>
      <c r="P85">
        <v>132.96266</v>
      </c>
      <c r="Q85">
        <v>3</v>
      </c>
      <c r="R85" s="75">
        <v>35509</v>
      </c>
      <c r="T85" t="s">
        <v>112</v>
      </c>
      <c r="U85">
        <v>5.25903E-2</v>
      </c>
      <c r="V85">
        <v>1</v>
      </c>
      <c r="Z85" s="97">
        <v>1270000000</v>
      </c>
    </row>
    <row r="86" spans="1:26">
      <c r="A86" t="s">
        <v>48</v>
      </c>
      <c r="B86" t="s">
        <v>56</v>
      </c>
      <c r="C86" t="s">
        <v>12</v>
      </c>
      <c r="D86">
        <v>2014</v>
      </c>
      <c r="E86">
        <v>12</v>
      </c>
      <c r="F86">
        <v>1273.9839999999999</v>
      </c>
      <c r="G86">
        <v>1273.9839999999999</v>
      </c>
      <c r="H86">
        <v>81.794989999999999</v>
      </c>
      <c r="I86">
        <v>57.121549999999999</v>
      </c>
      <c r="J86">
        <v>-73.204220000000007</v>
      </c>
      <c r="K86">
        <v>-29.95457</v>
      </c>
      <c r="L86">
        <v>0</v>
      </c>
      <c r="M86">
        <v>29.95457</v>
      </c>
      <c r="N86">
        <v>73.204220000000007</v>
      </c>
      <c r="O86">
        <v>622</v>
      </c>
      <c r="P86">
        <v>132.96266</v>
      </c>
      <c r="Q86">
        <v>3</v>
      </c>
      <c r="R86" s="75">
        <v>35509</v>
      </c>
      <c r="T86" t="s">
        <v>112</v>
      </c>
      <c r="U86">
        <v>5.25903E-2</v>
      </c>
      <c r="V86">
        <v>1</v>
      </c>
      <c r="Z86" s="97">
        <v>1260000000</v>
      </c>
    </row>
    <row r="87" spans="1:26">
      <c r="A87" t="s">
        <v>48</v>
      </c>
      <c r="B87" t="s">
        <v>56</v>
      </c>
      <c r="C87" t="s">
        <v>12</v>
      </c>
      <c r="D87">
        <v>2014</v>
      </c>
      <c r="E87">
        <v>13</v>
      </c>
      <c r="F87">
        <v>1246.269</v>
      </c>
      <c r="G87">
        <v>1246.269</v>
      </c>
      <c r="H87">
        <v>85.337710000000001</v>
      </c>
      <c r="I87">
        <v>56.888710000000003</v>
      </c>
      <c r="J87">
        <v>-72.905810000000002</v>
      </c>
      <c r="K87">
        <v>-29.832470000000001</v>
      </c>
      <c r="L87">
        <v>0</v>
      </c>
      <c r="M87">
        <v>29.832470000000001</v>
      </c>
      <c r="N87">
        <v>72.905810000000002</v>
      </c>
      <c r="O87">
        <v>622</v>
      </c>
      <c r="P87">
        <v>132.96266</v>
      </c>
      <c r="Q87">
        <v>3</v>
      </c>
      <c r="R87" s="75">
        <v>35509</v>
      </c>
      <c r="T87" t="s">
        <v>112</v>
      </c>
      <c r="U87">
        <v>5.25903E-2</v>
      </c>
      <c r="V87">
        <v>1</v>
      </c>
      <c r="Z87" s="97">
        <v>1250000000</v>
      </c>
    </row>
    <row r="88" spans="1:26">
      <c r="A88" t="s">
        <v>48</v>
      </c>
      <c r="B88" t="s">
        <v>56</v>
      </c>
      <c r="C88" t="s">
        <v>12</v>
      </c>
      <c r="D88">
        <v>2014</v>
      </c>
      <c r="E88">
        <v>14</v>
      </c>
      <c r="F88">
        <v>1223.2550000000001</v>
      </c>
      <c r="G88">
        <v>1223.787</v>
      </c>
      <c r="H88">
        <v>87.150180000000006</v>
      </c>
      <c r="I88">
        <v>56.396970000000003</v>
      </c>
      <c r="J88">
        <v>-72.808099999999996</v>
      </c>
      <c r="K88">
        <v>-30.10707</v>
      </c>
      <c r="L88">
        <v>-0.53247069999999996</v>
      </c>
      <c r="M88">
        <v>29.04213</v>
      </c>
      <c r="N88">
        <v>71.743160000000003</v>
      </c>
      <c r="O88">
        <v>622</v>
      </c>
      <c r="P88">
        <v>132.96266</v>
      </c>
      <c r="Q88">
        <v>3</v>
      </c>
      <c r="R88" s="75">
        <v>35509</v>
      </c>
      <c r="T88" t="s">
        <v>112</v>
      </c>
      <c r="U88">
        <v>5.25903E-2</v>
      </c>
      <c r="V88">
        <v>1</v>
      </c>
      <c r="Z88" s="97">
        <v>1230000000</v>
      </c>
    </row>
    <row r="89" spans="1:26">
      <c r="A89" t="s">
        <v>48</v>
      </c>
      <c r="B89" t="s">
        <v>56</v>
      </c>
      <c r="C89" t="s">
        <v>12</v>
      </c>
      <c r="D89">
        <v>2014</v>
      </c>
      <c r="E89">
        <v>15</v>
      </c>
      <c r="F89">
        <v>1204.04</v>
      </c>
      <c r="G89">
        <v>1219.3209999999999</v>
      </c>
      <c r="H89">
        <v>88.070070000000001</v>
      </c>
      <c r="I89">
        <v>56.34158</v>
      </c>
      <c r="J89">
        <v>-87.485759999999999</v>
      </c>
      <c r="K89">
        <v>-44.826680000000003</v>
      </c>
      <c r="L89">
        <v>-15.281129999999999</v>
      </c>
      <c r="M89">
        <v>14.264419999999999</v>
      </c>
      <c r="N89">
        <v>56.92351</v>
      </c>
      <c r="O89">
        <v>622</v>
      </c>
      <c r="P89">
        <v>132.96266</v>
      </c>
      <c r="Q89">
        <v>3</v>
      </c>
      <c r="R89" s="75">
        <v>35509</v>
      </c>
      <c r="T89" t="s">
        <v>112</v>
      </c>
      <c r="U89">
        <v>5.25903E-2</v>
      </c>
      <c r="V89">
        <v>1</v>
      </c>
      <c r="Z89" s="97">
        <v>1230000000</v>
      </c>
    </row>
    <row r="90" spans="1:26">
      <c r="A90" t="s">
        <v>48</v>
      </c>
      <c r="B90" t="s">
        <v>56</v>
      </c>
      <c r="C90" t="s">
        <v>12</v>
      </c>
      <c r="D90">
        <v>2014</v>
      </c>
      <c r="E90">
        <v>16</v>
      </c>
      <c r="F90">
        <v>1174.443</v>
      </c>
      <c r="G90">
        <v>735.68960000000004</v>
      </c>
      <c r="H90">
        <v>87.905119999999997</v>
      </c>
      <c r="I90">
        <v>56.31373</v>
      </c>
      <c r="J90">
        <v>366.58409999999998</v>
      </c>
      <c r="K90">
        <v>409.22210000000001</v>
      </c>
      <c r="L90">
        <v>438.75310000000002</v>
      </c>
      <c r="M90">
        <v>468.28399999999999</v>
      </c>
      <c r="N90">
        <v>510.92200000000003</v>
      </c>
      <c r="O90">
        <v>622</v>
      </c>
      <c r="P90">
        <v>132.96266</v>
      </c>
      <c r="Q90">
        <v>3</v>
      </c>
      <c r="R90" s="75">
        <v>35509</v>
      </c>
      <c r="T90" t="s">
        <v>112</v>
      </c>
      <c r="U90">
        <v>5.25903E-2</v>
      </c>
      <c r="V90">
        <v>1</v>
      </c>
      <c r="Z90" s="97">
        <v>1230000000</v>
      </c>
    </row>
    <row r="91" spans="1:26">
      <c r="A91" t="s">
        <v>48</v>
      </c>
      <c r="B91" t="s">
        <v>56</v>
      </c>
      <c r="C91" t="s">
        <v>12</v>
      </c>
      <c r="D91">
        <v>2014</v>
      </c>
      <c r="E91">
        <v>17</v>
      </c>
      <c r="F91">
        <v>1157.691</v>
      </c>
      <c r="G91">
        <v>202.6353</v>
      </c>
      <c r="H91">
        <v>86.1935</v>
      </c>
      <c r="I91">
        <v>56.312130000000003</v>
      </c>
      <c r="J91">
        <v>882.88919999999996</v>
      </c>
      <c r="K91">
        <v>925.52589999999998</v>
      </c>
      <c r="L91">
        <v>955.05610000000001</v>
      </c>
      <c r="M91">
        <v>984.58619999999996</v>
      </c>
      <c r="N91">
        <v>1027.223</v>
      </c>
      <c r="O91">
        <v>622</v>
      </c>
      <c r="P91">
        <v>132.96266</v>
      </c>
      <c r="Q91">
        <v>3</v>
      </c>
      <c r="R91" s="75">
        <v>35509</v>
      </c>
      <c r="T91" t="s">
        <v>112</v>
      </c>
      <c r="U91">
        <v>5.25903E-2</v>
      </c>
      <c r="V91">
        <v>1</v>
      </c>
      <c r="Z91" s="97">
        <v>1230000000</v>
      </c>
    </row>
    <row r="92" spans="1:26">
      <c r="A92" t="s">
        <v>48</v>
      </c>
      <c r="B92" t="s">
        <v>56</v>
      </c>
      <c r="C92" t="s">
        <v>12</v>
      </c>
      <c r="D92">
        <v>2014</v>
      </c>
      <c r="E92">
        <v>18</v>
      </c>
      <c r="F92">
        <v>1136.51</v>
      </c>
      <c r="G92">
        <v>201.5265</v>
      </c>
      <c r="H92">
        <v>83.558130000000006</v>
      </c>
      <c r="I92">
        <v>56.281089999999999</v>
      </c>
      <c r="J92">
        <v>862.85680000000002</v>
      </c>
      <c r="K92">
        <v>905.4701</v>
      </c>
      <c r="L92">
        <v>934.98389999999995</v>
      </c>
      <c r="M92">
        <v>964.49770000000001</v>
      </c>
      <c r="N92">
        <v>1007.111</v>
      </c>
      <c r="O92">
        <v>622</v>
      </c>
      <c r="P92">
        <v>132.96266</v>
      </c>
      <c r="Q92">
        <v>3</v>
      </c>
      <c r="R92" s="75">
        <v>35509</v>
      </c>
      <c r="T92" t="s">
        <v>112</v>
      </c>
      <c r="U92">
        <v>5.25903E-2</v>
      </c>
      <c r="V92">
        <v>1</v>
      </c>
      <c r="Z92" s="97">
        <v>1230000000</v>
      </c>
    </row>
    <row r="93" spans="1:26">
      <c r="A93" t="s">
        <v>48</v>
      </c>
      <c r="B93" t="s">
        <v>56</v>
      </c>
      <c r="C93" t="s">
        <v>12</v>
      </c>
      <c r="D93">
        <v>2014</v>
      </c>
      <c r="E93">
        <v>19</v>
      </c>
      <c r="F93">
        <v>1137.7750000000001</v>
      </c>
      <c r="G93">
        <v>200.54580000000001</v>
      </c>
      <c r="H93">
        <v>79.034120000000001</v>
      </c>
      <c r="I93">
        <v>56.416519999999998</v>
      </c>
      <c r="J93">
        <v>864.92899999999997</v>
      </c>
      <c r="K93">
        <v>907.64480000000003</v>
      </c>
      <c r="L93">
        <v>937.2296</v>
      </c>
      <c r="M93">
        <v>966.81449999999995</v>
      </c>
      <c r="N93">
        <v>1009.53</v>
      </c>
      <c r="O93">
        <v>622</v>
      </c>
      <c r="P93">
        <v>132.96266</v>
      </c>
      <c r="Q93">
        <v>3</v>
      </c>
      <c r="R93" s="75">
        <v>35509</v>
      </c>
      <c r="T93" t="s">
        <v>112</v>
      </c>
      <c r="U93">
        <v>5.25903E-2</v>
      </c>
      <c r="V93">
        <v>1</v>
      </c>
      <c r="Z93" s="97">
        <v>1230000000</v>
      </c>
    </row>
    <row r="94" spans="1:26">
      <c r="A94" t="s">
        <v>48</v>
      </c>
      <c r="B94" t="s">
        <v>56</v>
      </c>
      <c r="C94" t="s">
        <v>12</v>
      </c>
      <c r="D94">
        <v>2014</v>
      </c>
      <c r="E94">
        <v>20</v>
      </c>
      <c r="F94">
        <v>1128.6690000000001</v>
      </c>
      <c r="G94">
        <v>200.11789999999999</v>
      </c>
      <c r="H94">
        <v>73.655929999999998</v>
      </c>
      <c r="I94">
        <v>56.358409999999999</v>
      </c>
      <c r="J94">
        <v>856.32500000000005</v>
      </c>
      <c r="K94">
        <v>898.99680000000001</v>
      </c>
      <c r="L94">
        <v>928.55119999999999</v>
      </c>
      <c r="M94">
        <v>958.10559999999998</v>
      </c>
      <c r="N94">
        <v>1000.777</v>
      </c>
      <c r="O94">
        <v>622</v>
      </c>
      <c r="P94">
        <v>132.96266</v>
      </c>
      <c r="Q94">
        <v>3</v>
      </c>
      <c r="R94" s="75">
        <v>35509</v>
      </c>
      <c r="T94" t="s">
        <v>112</v>
      </c>
      <c r="U94">
        <v>5.25903E-2</v>
      </c>
      <c r="V94">
        <v>1</v>
      </c>
      <c r="Z94" s="97">
        <v>1230000000</v>
      </c>
    </row>
    <row r="95" spans="1:26">
      <c r="A95" t="s">
        <v>48</v>
      </c>
      <c r="B95" t="s">
        <v>56</v>
      </c>
      <c r="C95" t="s">
        <v>12</v>
      </c>
      <c r="D95">
        <v>2014</v>
      </c>
      <c r="E95">
        <v>21</v>
      </c>
      <c r="F95">
        <v>1181.9780000000001</v>
      </c>
      <c r="G95">
        <v>199.83330000000001</v>
      </c>
      <c r="H95">
        <v>70.201970000000003</v>
      </c>
      <c r="I95">
        <v>57.204180000000001</v>
      </c>
      <c r="J95">
        <v>908.83420000000001</v>
      </c>
      <c r="K95">
        <v>952.14639999999997</v>
      </c>
      <c r="L95">
        <v>982.14419999999996</v>
      </c>
      <c r="M95">
        <v>1012.1420000000001</v>
      </c>
      <c r="N95">
        <v>1055.454</v>
      </c>
      <c r="O95">
        <v>622</v>
      </c>
      <c r="P95">
        <v>132.96266</v>
      </c>
      <c r="Q95">
        <v>3</v>
      </c>
      <c r="R95" s="75">
        <v>35509</v>
      </c>
      <c r="T95" t="s">
        <v>112</v>
      </c>
      <c r="U95">
        <v>5.25903E-2</v>
      </c>
      <c r="V95">
        <v>1</v>
      </c>
      <c r="Z95" s="97">
        <v>1270000000</v>
      </c>
    </row>
    <row r="96" spans="1:26">
      <c r="A96" t="s">
        <v>48</v>
      </c>
      <c r="B96" t="s">
        <v>56</v>
      </c>
      <c r="C96" t="s">
        <v>12</v>
      </c>
      <c r="D96">
        <v>2014</v>
      </c>
      <c r="E96">
        <v>22</v>
      </c>
      <c r="F96">
        <v>1176.104</v>
      </c>
      <c r="G96">
        <v>541.35940000000005</v>
      </c>
      <c r="H96">
        <v>67.765159999999995</v>
      </c>
      <c r="I96">
        <v>57.256860000000003</v>
      </c>
      <c r="J96">
        <v>561.36680000000001</v>
      </c>
      <c r="K96">
        <v>604.71889999999996</v>
      </c>
      <c r="L96">
        <v>634.74440000000004</v>
      </c>
      <c r="M96">
        <v>664.77</v>
      </c>
      <c r="N96">
        <v>708.12210000000005</v>
      </c>
      <c r="O96">
        <v>622</v>
      </c>
      <c r="P96">
        <v>132.96266</v>
      </c>
      <c r="Q96">
        <v>3</v>
      </c>
      <c r="R96" s="75">
        <v>35509</v>
      </c>
      <c r="T96" t="s">
        <v>112</v>
      </c>
      <c r="U96">
        <v>5.25903E-2</v>
      </c>
      <c r="V96">
        <v>1</v>
      </c>
      <c r="Z96" s="97">
        <v>1270000000</v>
      </c>
    </row>
    <row r="97" spans="1:26">
      <c r="A97" t="s">
        <v>48</v>
      </c>
      <c r="B97" t="s">
        <v>56</v>
      </c>
      <c r="C97" t="s">
        <v>12</v>
      </c>
      <c r="D97">
        <v>2014</v>
      </c>
      <c r="E97">
        <v>23</v>
      </c>
      <c r="F97">
        <v>1163.3209999999999</v>
      </c>
      <c r="G97">
        <v>877.82</v>
      </c>
      <c r="H97">
        <v>64.98639</v>
      </c>
      <c r="I97">
        <v>57.156590000000001</v>
      </c>
      <c r="J97">
        <v>212.2516</v>
      </c>
      <c r="K97">
        <v>255.52770000000001</v>
      </c>
      <c r="L97">
        <v>285.50069999999999</v>
      </c>
      <c r="M97">
        <v>315.47359999999998</v>
      </c>
      <c r="N97">
        <v>358.74979999999999</v>
      </c>
      <c r="O97">
        <v>622</v>
      </c>
      <c r="P97">
        <v>132.96266</v>
      </c>
      <c r="Q97">
        <v>3</v>
      </c>
      <c r="R97" s="75">
        <v>35509</v>
      </c>
      <c r="T97" t="s">
        <v>112</v>
      </c>
      <c r="U97">
        <v>5.25903E-2</v>
      </c>
      <c r="V97">
        <v>1</v>
      </c>
      <c r="Z97" s="97">
        <v>1260000000</v>
      </c>
    </row>
    <row r="98" spans="1:26">
      <c r="A98" t="s">
        <v>48</v>
      </c>
      <c r="B98" t="s">
        <v>56</v>
      </c>
      <c r="C98" t="s">
        <v>12</v>
      </c>
      <c r="D98">
        <v>2014</v>
      </c>
      <c r="E98">
        <v>24</v>
      </c>
      <c r="F98">
        <v>1139.2929999999999</v>
      </c>
      <c r="G98">
        <v>948.33810000000005</v>
      </c>
      <c r="H98">
        <v>62.372970000000002</v>
      </c>
      <c r="I98">
        <v>57.067329999999998</v>
      </c>
      <c r="J98">
        <v>117.8197</v>
      </c>
      <c r="K98">
        <v>161.0283</v>
      </c>
      <c r="L98">
        <v>190.9545</v>
      </c>
      <c r="M98">
        <v>220.88059999999999</v>
      </c>
      <c r="N98">
        <v>264.08920000000001</v>
      </c>
      <c r="O98">
        <v>622</v>
      </c>
      <c r="P98">
        <v>132.96266</v>
      </c>
      <c r="Q98">
        <v>3</v>
      </c>
      <c r="R98" s="75">
        <v>35509</v>
      </c>
      <c r="T98" t="s">
        <v>112</v>
      </c>
      <c r="U98">
        <v>5.25903E-2</v>
      </c>
      <c r="V98">
        <v>1</v>
      </c>
      <c r="Z98" s="97">
        <v>1260000000</v>
      </c>
    </row>
    <row r="99" spans="1:26">
      <c r="A99" t="s">
        <v>48</v>
      </c>
      <c r="B99" t="s">
        <v>56</v>
      </c>
      <c r="C99" t="s">
        <v>13</v>
      </c>
      <c r="D99">
        <v>2014</v>
      </c>
      <c r="E99">
        <v>1</v>
      </c>
      <c r="F99">
        <v>1153.1420000000001</v>
      </c>
      <c r="G99">
        <v>1153.1420000000001</v>
      </c>
      <c r="H99">
        <v>64.975229999999996</v>
      </c>
      <c r="I99">
        <v>57.496270000000003</v>
      </c>
      <c r="J99">
        <v>-73.684430000000006</v>
      </c>
      <c r="K99">
        <v>-30.151070000000001</v>
      </c>
      <c r="L99">
        <v>0</v>
      </c>
      <c r="M99">
        <v>30.151070000000001</v>
      </c>
      <c r="N99">
        <v>73.684430000000006</v>
      </c>
      <c r="O99">
        <v>621</v>
      </c>
      <c r="P99">
        <v>132.95657</v>
      </c>
      <c r="Q99">
        <v>4</v>
      </c>
      <c r="R99" s="75">
        <v>35184</v>
      </c>
      <c r="T99" t="s">
        <v>112</v>
      </c>
      <c r="U99">
        <v>5.9268599999999998E-2</v>
      </c>
      <c r="V99">
        <v>1</v>
      </c>
      <c r="Z99" s="97">
        <v>1270000000</v>
      </c>
    </row>
    <row r="100" spans="1:26">
      <c r="A100" t="s">
        <v>48</v>
      </c>
      <c r="B100" t="s">
        <v>56</v>
      </c>
      <c r="C100" t="s">
        <v>13</v>
      </c>
      <c r="D100">
        <v>2014</v>
      </c>
      <c r="E100">
        <v>2</v>
      </c>
      <c r="F100">
        <v>1141.481</v>
      </c>
      <c r="G100">
        <v>1141.481</v>
      </c>
      <c r="H100">
        <v>63.792769999999997</v>
      </c>
      <c r="I100">
        <v>57.408749999999998</v>
      </c>
      <c r="J100">
        <v>-73.572270000000003</v>
      </c>
      <c r="K100">
        <v>-30.105180000000001</v>
      </c>
      <c r="L100">
        <v>0</v>
      </c>
      <c r="M100">
        <v>30.105180000000001</v>
      </c>
      <c r="N100">
        <v>73.572270000000003</v>
      </c>
      <c r="O100">
        <v>621</v>
      </c>
      <c r="P100">
        <v>132.95657</v>
      </c>
      <c r="Q100">
        <v>4</v>
      </c>
      <c r="R100" s="75">
        <v>35184</v>
      </c>
      <c r="T100" t="s">
        <v>112</v>
      </c>
      <c r="U100">
        <v>5.9268599999999998E-2</v>
      </c>
      <c r="V100">
        <v>1</v>
      </c>
      <c r="Z100" s="97">
        <v>1270000000</v>
      </c>
    </row>
    <row r="101" spans="1:26">
      <c r="A101" t="s">
        <v>48</v>
      </c>
      <c r="B101" t="s">
        <v>56</v>
      </c>
      <c r="C101" t="s">
        <v>13</v>
      </c>
      <c r="D101">
        <v>2014</v>
      </c>
      <c r="E101">
        <v>3</v>
      </c>
      <c r="F101">
        <v>1138.3130000000001</v>
      </c>
      <c r="G101">
        <v>1138.3130000000001</v>
      </c>
      <c r="H101">
        <v>62.680070000000001</v>
      </c>
      <c r="I101">
        <v>57.480609999999999</v>
      </c>
      <c r="J101">
        <v>-73.664370000000005</v>
      </c>
      <c r="K101">
        <v>-30.142859999999999</v>
      </c>
      <c r="L101">
        <v>0</v>
      </c>
      <c r="M101">
        <v>30.142859999999999</v>
      </c>
      <c r="N101">
        <v>73.664370000000005</v>
      </c>
      <c r="O101">
        <v>621</v>
      </c>
      <c r="P101">
        <v>132.95657</v>
      </c>
      <c r="Q101">
        <v>4</v>
      </c>
      <c r="R101" s="75">
        <v>35184</v>
      </c>
      <c r="T101" t="s">
        <v>112</v>
      </c>
      <c r="U101">
        <v>5.9268599999999998E-2</v>
      </c>
      <c r="V101">
        <v>1</v>
      </c>
      <c r="Z101" s="97">
        <v>1270000000</v>
      </c>
    </row>
    <row r="102" spans="1:26">
      <c r="A102" t="s">
        <v>48</v>
      </c>
      <c r="B102" t="s">
        <v>56</v>
      </c>
      <c r="C102" t="s">
        <v>13</v>
      </c>
      <c r="D102">
        <v>2014</v>
      </c>
      <c r="E102">
        <v>4</v>
      </c>
      <c r="F102">
        <v>1140.2570000000001</v>
      </c>
      <c r="G102">
        <v>1140.2570000000001</v>
      </c>
      <c r="H102">
        <v>61.856290000000001</v>
      </c>
      <c r="I102">
        <v>57.4634</v>
      </c>
      <c r="J102">
        <v>-73.642309999999995</v>
      </c>
      <c r="K102">
        <v>-30.133839999999999</v>
      </c>
      <c r="L102">
        <v>0</v>
      </c>
      <c r="M102">
        <v>30.133839999999999</v>
      </c>
      <c r="N102">
        <v>73.642309999999995</v>
      </c>
      <c r="O102">
        <v>621</v>
      </c>
      <c r="P102">
        <v>132.95657</v>
      </c>
      <c r="Q102">
        <v>4</v>
      </c>
      <c r="R102" s="75">
        <v>35184</v>
      </c>
      <c r="T102" t="s">
        <v>112</v>
      </c>
      <c r="U102">
        <v>5.9268599999999998E-2</v>
      </c>
      <c r="V102">
        <v>1</v>
      </c>
      <c r="Z102" s="97">
        <v>1270000000</v>
      </c>
    </row>
    <row r="103" spans="1:26">
      <c r="A103" t="s">
        <v>48</v>
      </c>
      <c r="B103" t="s">
        <v>56</v>
      </c>
      <c r="C103" t="s">
        <v>13</v>
      </c>
      <c r="D103">
        <v>2014</v>
      </c>
      <c r="E103">
        <v>5</v>
      </c>
      <c r="F103">
        <v>1168.569</v>
      </c>
      <c r="G103">
        <v>1168.569</v>
      </c>
      <c r="H103">
        <v>61.756039999999999</v>
      </c>
      <c r="I103">
        <v>57.357170000000004</v>
      </c>
      <c r="J103">
        <v>-73.506159999999994</v>
      </c>
      <c r="K103">
        <v>-30.078130000000002</v>
      </c>
      <c r="L103">
        <v>0</v>
      </c>
      <c r="M103">
        <v>30.078130000000002</v>
      </c>
      <c r="N103">
        <v>73.506159999999994</v>
      </c>
      <c r="O103">
        <v>621</v>
      </c>
      <c r="P103">
        <v>132.95657</v>
      </c>
      <c r="Q103">
        <v>4</v>
      </c>
      <c r="R103" s="75">
        <v>35184</v>
      </c>
      <c r="T103" t="s">
        <v>112</v>
      </c>
      <c r="U103">
        <v>5.9268599999999998E-2</v>
      </c>
      <c r="V103">
        <v>1</v>
      </c>
      <c r="Z103" s="97">
        <v>1270000000</v>
      </c>
    </row>
    <row r="104" spans="1:26">
      <c r="A104" t="s">
        <v>48</v>
      </c>
      <c r="B104" t="s">
        <v>56</v>
      </c>
      <c r="C104" t="s">
        <v>13</v>
      </c>
      <c r="D104">
        <v>2014</v>
      </c>
      <c r="E104">
        <v>6</v>
      </c>
      <c r="F104">
        <v>1212.453</v>
      </c>
      <c r="G104">
        <v>1212.453</v>
      </c>
      <c r="H104">
        <v>60.750720000000001</v>
      </c>
      <c r="I104">
        <v>57.390450000000001</v>
      </c>
      <c r="J104">
        <v>-73.548829999999995</v>
      </c>
      <c r="K104">
        <v>-30.095580000000002</v>
      </c>
      <c r="L104">
        <v>0</v>
      </c>
      <c r="M104">
        <v>30.095580000000002</v>
      </c>
      <c r="N104">
        <v>73.548829999999995</v>
      </c>
      <c r="O104">
        <v>621</v>
      </c>
      <c r="P104">
        <v>132.95657</v>
      </c>
      <c r="Q104">
        <v>4</v>
      </c>
      <c r="R104" s="75">
        <v>35184</v>
      </c>
      <c r="T104" t="s">
        <v>112</v>
      </c>
      <c r="U104">
        <v>5.9268599999999998E-2</v>
      </c>
      <c r="V104">
        <v>1</v>
      </c>
      <c r="Z104" s="97">
        <v>1270000000</v>
      </c>
    </row>
    <row r="105" spans="1:26">
      <c r="A105" t="s">
        <v>48</v>
      </c>
      <c r="B105" t="s">
        <v>56</v>
      </c>
      <c r="C105" t="s">
        <v>13</v>
      </c>
      <c r="D105">
        <v>2014</v>
      </c>
      <c r="E105">
        <v>7</v>
      </c>
      <c r="F105">
        <v>1245.2829999999999</v>
      </c>
      <c r="G105">
        <v>1245.2829999999999</v>
      </c>
      <c r="H105">
        <v>62.464419999999997</v>
      </c>
      <c r="I105">
        <v>57.524610000000003</v>
      </c>
      <c r="J105">
        <v>-73.720759999999999</v>
      </c>
      <c r="K105">
        <v>-30.165939999999999</v>
      </c>
      <c r="L105">
        <v>0</v>
      </c>
      <c r="M105">
        <v>30.165939999999999</v>
      </c>
      <c r="N105">
        <v>73.720759999999999</v>
      </c>
      <c r="O105">
        <v>621</v>
      </c>
      <c r="P105">
        <v>132.95657</v>
      </c>
      <c r="Q105">
        <v>4</v>
      </c>
      <c r="R105" s="75">
        <v>35184</v>
      </c>
      <c r="T105" t="s">
        <v>112</v>
      </c>
      <c r="U105">
        <v>5.9268599999999998E-2</v>
      </c>
      <c r="V105">
        <v>1</v>
      </c>
      <c r="Z105" s="97">
        <v>1280000000</v>
      </c>
    </row>
    <row r="106" spans="1:26">
      <c r="A106" t="s">
        <v>48</v>
      </c>
      <c r="B106" t="s">
        <v>56</v>
      </c>
      <c r="C106" t="s">
        <v>13</v>
      </c>
      <c r="D106">
        <v>2014</v>
      </c>
      <c r="E106">
        <v>8</v>
      </c>
      <c r="F106">
        <v>1292.2149999999999</v>
      </c>
      <c r="G106">
        <v>1292.2149999999999</v>
      </c>
      <c r="H106">
        <v>67.515879999999996</v>
      </c>
      <c r="I106">
        <v>57.330399999999997</v>
      </c>
      <c r="J106">
        <v>-73.471869999999996</v>
      </c>
      <c r="K106">
        <v>-30.06409</v>
      </c>
      <c r="L106">
        <v>0</v>
      </c>
      <c r="M106">
        <v>30.06409</v>
      </c>
      <c r="N106">
        <v>73.471869999999996</v>
      </c>
      <c r="O106">
        <v>621</v>
      </c>
      <c r="P106">
        <v>132.95657</v>
      </c>
      <c r="Q106">
        <v>4</v>
      </c>
      <c r="R106" s="75">
        <v>35184</v>
      </c>
      <c r="T106" t="s">
        <v>112</v>
      </c>
      <c r="U106">
        <v>5.9268599999999998E-2</v>
      </c>
      <c r="V106">
        <v>1</v>
      </c>
      <c r="Z106" s="97">
        <v>1270000000</v>
      </c>
    </row>
    <row r="107" spans="1:26">
      <c r="A107" t="s">
        <v>48</v>
      </c>
      <c r="B107" t="s">
        <v>56</v>
      </c>
      <c r="C107" t="s">
        <v>13</v>
      </c>
      <c r="D107">
        <v>2014</v>
      </c>
      <c r="E107">
        <v>9</v>
      </c>
      <c r="F107">
        <v>1303.9680000000001</v>
      </c>
      <c r="G107">
        <v>1303.9680000000001</v>
      </c>
      <c r="H107">
        <v>74.630790000000005</v>
      </c>
      <c r="I107">
        <v>57.24738</v>
      </c>
      <c r="J107">
        <v>-73.365470000000002</v>
      </c>
      <c r="K107">
        <v>-30.02056</v>
      </c>
      <c r="L107">
        <v>0</v>
      </c>
      <c r="M107">
        <v>30.02056</v>
      </c>
      <c r="N107">
        <v>73.365470000000002</v>
      </c>
      <c r="O107">
        <v>621</v>
      </c>
      <c r="P107">
        <v>132.95657</v>
      </c>
      <c r="Q107">
        <v>4</v>
      </c>
      <c r="R107" s="75">
        <v>35184</v>
      </c>
      <c r="T107" t="s">
        <v>112</v>
      </c>
      <c r="U107">
        <v>5.9268599999999998E-2</v>
      </c>
      <c r="V107">
        <v>1</v>
      </c>
      <c r="Z107" s="97">
        <v>1260000000</v>
      </c>
    </row>
    <row r="108" spans="1:26">
      <c r="A108" t="s">
        <v>48</v>
      </c>
      <c r="B108" t="s">
        <v>56</v>
      </c>
      <c r="C108" t="s">
        <v>13</v>
      </c>
      <c r="D108">
        <v>2014</v>
      </c>
      <c r="E108">
        <v>10</v>
      </c>
      <c r="F108">
        <v>1308.7819999999999</v>
      </c>
      <c r="G108">
        <v>1308.7819999999999</v>
      </c>
      <c r="H108">
        <v>78.827330000000003</v>
      </c>
      <c r="I108">
        <v>57.341450000000002</v>
      </c>
      <c r="J108">
        <v>-73.486019999999996</v>
      </c>
      <c r="K108">
        <v>-30.069890000000001</v>
      </c>
      <c r="L108">
        <v>0</v>
      </c>
      <c r="M108">
        <v>30.069890000000001</v>
      </c>
      <c r="N108">
        <v>73.486019999999996</v>
      </c>
      <c r="O108">
        <v>621</v>
      </c>
      <c r="P108">
        <v>132.95657</v>
      </c>
      <c r="Q108">
        <v>4</v>
      </c>
      <c r="R108" s="75">
        <v>35184</v>
      </c>
      <c r="T108" t="s">
        <v>112</v>
      </c>
      <c r="U108">
        <v>5.9268599999999998E-2</v>
      </c>
      <c r="V108">
        <v>1</v>
      </c>
      <c r="Z108" s="97">
        <v>1270000000</v>
      </c>
    </row>
    <row r="109" spans="1:26">
      <c r="A109" t="s">
        <v>48</v>
      </c>
      <c r="B109" t="s">
        <v>56</v>
      </c>
      <c r="C109" t="s">
        <v>13</v>
      </c>
      <c r="D109">
        <v>2014</v>
      </c>
      <c r="E109">
        <v>11</v>
      </c>
      <c r="F109">
        <v>1315.5509999999999</v>
      </c>
      <c r="G109">
        <v>1316.2460000000001</v>
      </c>
      <c r="H109">
        <v>82.588319999999996</v>
      </c>
      <c r="I109">
        <v>57.32985</v>
      </c>
      <c r="J109">
        <v>-74.166110000000003</v>
      </c>
      <c r="K109">
        <v>-30.758749999999999</v>
      </c>
      <c r="L109">
        <v>-0.69494630000000002</v>
      </c>
      <c r="M109">
        <v>29.368860000000002</v>
      </c>
      <c r="N109">
        <v>72.776210000000006</v>
      </c>
      <c r="O109">
        <v>621</v>
      </c>
      <c r="P109">
        <v>132.95657</v>
      </c>
      <c r="Q109">
        <v>4</v>
      </c>
      <c r="R109" s="75">
        <v>35184</v>
      </c>
      <c r="T109" t="s">
        <v>112</v>
      </c>
      <c r="U109">
        <v>5.9268599999999998E-2</v>
      </c>
      <c r="V109">
        <v>1</v>
      </c>
      <c r="Z109" s="97">
        <v>1270000000</v>
      </c>
    </row>
    <row r="110" spans="1:26">
      <c r="A110" t="s">
        <v>48</v>
      </c>
      <c r="B110" t="s">
        <v>56</v>
      </c>
      <c r="C110" t="s">
        <v>13</v>
      </c>
      <c r="D110">
        <v>2014</v>
      </c>
      <c r="E110">
        <v>12</v>
      </c>
      <c r="F110">
        <v>1295.3430000000001</v>
      </c>
      <c r="G110">
        <v>1311.8330000000001</v>
      </c>
      <c r="H110">
        <v>85.371759999999995</v>
      </c>
      <c r="I110">
        <v>57.283859999999997</v>
      </c>
      <c r="J110">
        <v>-89.902699999999996</v>
      </c>
      <c r="K110">
        <v>-46.530169999999998</v>
      </c>
      <c r="L110">
        <v>-16.490480000000002</v>
      </c>
      <c r="M110">
        <v>13.54921</v>
      </c>
      <c r="N110">
        <v>56.921750000000003</v>
      </c>
      <c r="O110">
        <v>621</v>
      </c>
      <c r="P110">
        <v>132.95657</v>
      </c>
      <c r="Q110">
        <v>4</v>
      </c>
      <c r="R110" s="75">
        <v>35184</v>
      </c>
      <c r="T110" t="s">
        <v>112</v>
      </c>
      <c r="U110">
        <v>5.9268599999999998E-2</v>
      </c>
      <c r="V110">
        <v>1</v>
      </c>
      <c r="Z110" s="97">
        <v>1270000000</v>
      </c>
    </row>
    <row r="111" spans="1:26">
      <c r="A111" t="s">
        <v>48</v>
      </c>
      <c r="B111" t="s">
        <v>56</v>
      </c>
      <c r="C111" t="s">
        <v>13</v>
      </c>
      <c r="D111">
        <v>2014</v>
      </c>
      <c r="E111">
        <v>13</v>
      </c>
      <c r="F111">
        <v>1247.3820000000001</v>
      </c>
      <c r="G111">
        <v>790.33370000000002</v>
      </c>
      <c r="H111">
        <v>87.268529999999998</v>
      </c>
      <c r="I111">
        <v>56.84543</v>
      </c>
      <c r="J111">
        <v>384.19819999999999</v>
      </c>
      <c r="K111">
        <v>427.23869999999999</v>
      </c>
      <c r="L111">
        <v>457.04849999999999</v>
      </c>
      <c r="M111">
        <v>486.85829999999999</v>
      </c>
      <c r="N111">
        <v>529.89890000000003</v>
      </c>
      <c r="O111">
        <v>621</v>
      </c>
      <c r="P111">
        <v>132.95657</v>
      </c>
      <c r="Q111">
        <v>4</v>
      </c>
      <c r="R111" s="75">
        <v>35184</v>
      </c>
      <c r="T111" t="s">
        <v>112</v>
      </c>
      <c r="U111">
        <v>5.9268599999999998E-2</v>
      </c>
      <c r="V111">
        <v>1</v>
      </c>
      <c r="Z111" s="97">
        <v>1250000000</v>
      </c>
    </row>
    <row r="112" spans="1:26">
      <c r="A112" t="s">
        <v>48</v>
      </c>
      <c r="B112" t="s">
        <v>56</v>
      </c>
      <c r="C112" t="s">
        <v>13</v>
      </c>
      <c r="D112">
        <v>2014</v>
      </c>
      <c r="E112">
        <v>14</v>
      </c>
      <c r="F112">
        <v>1223.4870000000001</v>
      </c>
      <c r="G112">
        <v>211.03370000000001</v>
      </c>
      <c r="H112">
        <v>88.814639999999997</v>
      </c>
      <c r="I112">
        <v>56.704799999999999</v>
      </c>
      <c r="J112">
        <v>939.78330000000005</v>
      </c>
      <c r="K112">
        <v>982.71749999999997</v>
      </c>
      <c r="L112">
        <v>1012.453</v>
      </c>
      <c r="M112">
        <v>1042.1890000000001</v>
      </c>
      <c r="N112">
        <v>1085.124</v>
      </c>
      <c r="O112">
        <v>621</v>
      </c>
      <c r="P112">
        <v>132.95657</v>
      </c>
      <c r="Q112">
        <v>4</v>
      </c>
      <c r="R112" s="75">
        <v>35184</v>
      </c>
      <c r="T112" t="s">
        <v>112</v>
      </c>
      <c r="U112">
        <v>5.9268599999999998E-2</v>
      </c>
      <c r="V112">
        <v>1</v>
      </c>
      <c r="Z112" s="97">
        <v>1240000000</v>
      </c>
    </row>
    <row r="113" spans="1:26">
      <c r="A113" t="s">
        <v>48</v>
      </c>
      <c r="B113" t="s">
        <v>56</v>
      </c>
      <c r="C113" t="s">
        <v>13</v>
      </c>
      <c r="D113">
        <v>2014</v>
      </c>
      <c r="E113">
        <v>15</v>
      </c>
      <c r="F113">
        <v>1209.076</v>
      </c>
      <c r="G113">
        <v>211.09270000000001</v>
      </c>
      <c r="H113">
        <v>89.845160000000007</v>
      </c>
      <c r="I113">
        <v>56.599040000000002</v>
      </c>
      <c r="J113">
        <v>925.44910000000004</v>
      </c>
      <c r="K113">
        <v>968.30319999999995</v>
      </c>
      <c r="L113">
        <v>997.9837</v>
      </c>
      <c r="M113">
        <v>1027.664</v>
      </c>
      <c r="N113">
        <v>1070.518</v>
      </c>
      <c r="O113">
        <v>621</v>
      </c>
      <c r="P113">
        <v>132.95657</v>
      </c>
      <c r="Q113">
        <v>4</v>
      </c>
      <c r="R113" s="75">
        <v>35184</v>
      </c>
      <c r="T113" t="s">
        <v>112</v>
      </c>
      <c r="U113">
        <v>5.9268599999999998E-2</v>
      </c>
      <c r="V113">
        <v>1</v>
      </c>
      <c r="Z113" s="97">
        <v>1240000000</v>
      </c>
    </row>
    <row r="114" spans="1:26">
      <c r="A114" t="s">
        <v>48</v>
      </c>
      <c r="B114" t="s">
        <v>56</v>
      </c>
      <c r="C114" t="s">
        <v>13</v>
      </c>
      <c r="D114">
        <v>2014</v>
      </c>
      <c r="E114">
        <v>16</v>
      </c>
      <c r="F114">
        <v>1190.3489999999999</v>
      </c>
      <c r="G114">
        <v>210.2921</v>
      </c>
      <c r="H114">
        <v>90.28716</v>
      </c>
      <c r="I114">
        <v>56.57573</v>
      </c>
      <c r="J114">
        <v>907.5521</v>
      </c>
      <c r="K114">
        <v>950.38840000000005</v>
      </c>
      <c r="L114">
        <v>980.05679999999995</v>
      </c>
      <c r="M114">
        <v>1009.725</v>
      </c>
      <c r="N114">
        <v>1052.5619999999999</v>
      </c>
      <c r="O114">
        <v>621</v>
      </c>
      <c r="P114">
        <v>132.95657</v>
      </c>
      <c r="Q114">
        <v>4</v>
      </c>
      <c r="R114" s="75">
        <v>35184</v>
      </c>
      <c r="T114" t="s">
        <v>112</v>
      </c>
      <c r="U114">
        <v>5.9268599999999998E-2</v>
      </c>
      <c r="V114">
        <v>1</v>
      </c>
      <c r="Z114" s="97">
        <v>1230000000</v>
      </c>
    </row>
    <row r="115" spans="1:26">
      <c r="A115" t="s">
        <v>48</v>
      </c>
      <c r="B115" t="s">
        <v>56</v>
      </c>
      <c r="C115" t="s">
        <v>13</v>
      </c>
      <c r="D115">
        <v>2014</v>
      </c>
      <c r="E115">
        <v>17</v>
      </c>
      <c r="F115">
        <v>1161.538</v>
      </c>
      <c r="G115">
        <v>209.33330000000001</v>
      </c>
      <c r="H115">
        <v>89.914069999999995</v>
      </c>
      <c r="I115">
        <v>56.568480000000001</v>
      </c>
      <c r="J115">
        <v>879.70960000000002</v>
      </c>
      <c r="K115">
        <v>922.54049999999995</v>
      </c>
      <c r="L115">
        <v>952.20500000000004</v>
      </c>
      <c r="M115">
        <v>981.86950000000002</v>
      </c>
      <c r="N115">
        <v>1024.7</v>
      </c>
      <c r="O115">
        <v>621</v>
      </c>
      <c r="P115">
        <v>132.95657</v>
      </c>
      <c r="Q115">
        <v>4</v>
      </c>
      <c r="R115" s="75">
        <v>35184</v>
      </c>
      <c r="T115" t="s">
        <v>112</v>
      </c>
      <c r="U115">
        <v>5.9268599999999998E-2</v>
      </c>
      <c r="V115">
        <v>1</v>
      </c>
      <c r="Z115" s="97">
        <v>1230000000</v>
      </c>
    </row>
    <row r="116" spans="1:26">
      <c r="A116" t="s">
        <v>48</v>
      </c>
      <c r="B116" t="s">
        <v>56</v>
      </c>
      <c r="C116" t="s">
        <v>13</v>
      </c>
      <c r="D116">
        <v>2014</v>
      </c>
      <c r="E116">
        <v>18</v>
      </c>
      <c r="F116">
        <v>1140.807</v>
      </c>
      <c r="G116">
        <v>207.87029999999999</v>
      </c>
      <c r="H116">
        <v>88.189089999999993</v>
      </c>
      <c r="I116">
        <v>56.542789999999997</v>
      </c>
      <c r="J116">
        <v>860.47410000000002</v>
      </c>
      <c r="K116">
        <v>903.28549999999996</v>
      </c>
      <c r="L116">
        <v>932.93650000000002</v>
      </c>
      <c r="M116">
        <v>962.58759999999995</v>
      </c>
      <c r="N116">
        <v>1005.399</v>
      </c>
      <c r="O116">
        <v>621</v>
      </c>
      <c r="P116">
        <v>132.95657</v>
      </c>
      <c r="Q116">
        <v>4</v>
      </c>
      <c r="R116" s="75">
        <v>35184</v>
      </c>
      <c r="T116" t="s">
        <v>112</v>
      </c>
      <c r="U116">
        <v>5.9268599999999998E-2</v>
      </c>
      <c r="V116">
        <v>1</v>
      </c>
      <c r="Z116" s="97">
        <v>1230000000</v>
      </c>
    </row>
    <row r="117" spans="1:26">
      <c r="A117" t="s">
        <v>48</v>
      </c>
      <c r="B117" t="s">
        <v>56</v>
      </c>
      <c r="C117" t="s">
        <v>13</v>
      </c>
      <c r="D117">
        <v>2014</v>
      </c>
      <c r="E117">
        <v>19</v>
      </c>
      <c r="F117">
        <v>1141.1969999999999</v>
      </c>
      <c r="G117">
        <v>577.41160000000002</v>
      </c>
      <c r="H117">
        <v>85.580669999999998</v>
      </c>
      <c r="I117">
        <v>56.73019</v>
      </c>
      <c r="J117">
        <v>491.08319999999998</v>
      </c>
      <c r="K117">
        <v>534.03650000000005</v>
      </c>
      <c r="L117">
        <v>563.78579999999999</v>
      </c>
      <c r="M117">
        <v>593.53520000000003</v>
      </c>
      <c r="N117">
        <v>636.48850000000004</v>
      </c>
      <c r="O117">
        <v>621</v>
      </c>
      <c r="P117">
        <v>132.95657</v>
      </c>
      <c r="Q117">
        <v>4</v>
      </c>
      <c r="R117" s="75">
        <v>35184</v>
      </c>
      <c r="T117" t="s">
        <v>112</v>
      </c>
      <c r="U117">
        <v>5.9268599999999998E-2</v>
      </c>
      <c r="V117">
        <v>1</v>
      </c>
      <c r="Z117" s="97">
        <v>1240000000</v>
      </c>
    </row>
    <row r="118" spans="1:26">
      <c r="A118" t="s">
        <v>48</v>
      </c>
      <c r="B118" t="s">
        <v>56</v>
      </c>
      <c r="C118" t="s">
        <v>13</v>
      </c>
      <c r="D118">
        <v>2014</v>
      </c>
      <c r="E118">
        <v>20</v>
      </c>
      <c r="F118">
        <v>1140.471</v>
      </c>
      <c r="G118">
        <v>946.06539999999995</v>
      </c>
      <c r="H118">
        <v>81.841570000000004</v>
      </c>
      <c r="I118">
        <v>56.686839999999997</v>
      </c>
      <c r="J118">
        <v>121.7587</v>
      </c>
      <c r="K118">
        <v>164.67920000000001</v>
      </c>
      <c r="L118">
        <v>194.4058</v>
      </c>
      <c r="M118">
        <v>224.13239999999999</v>
      </c>
      <c r="N118">
        <v>267.05290000000002</v>
      </c>
      <c r="O118">
        <v>621</v>
      </c>
      <c r="P118">
        <v>132.95657</v>
      </c>
      <c r="Q118">
        <v>4</v>
      </c>
      <c r="R118" s="75">
        <v>35184</v>
      </c>
      <c r="T118" t="s">
        <v>112</v>
      </c>
      <c r="U118">
        <v>5.9268599999999998E-2</v>
      </c>
      <c r="V118">
        <v>1</v>
      </c>
      <c r="Z118" s="97">
        <v>1240000000</v>
      </c>
    </row>
    <row r="119" spans="1:26">
      <c r="A119" t="s">
        <v>48</v>
      </c>
      <c r="B119" t="s">
        <v>56</v>
      </c>
      <c r="C119" t="s">
        <v>13</v>
      </c>
      <c r="D119">
        <v>2014</v>
      </c>
      <c r="E119">
        <v>21</v>
      </c>
      <c r="F119">
        <v>1218.018</v>
      </c>
      <c r="G119">
        <v>1023.272</v>
      </c>
      <c r="H119">
        <v>78.519090000000006</v>
      </c>
      <c r="I119">
        <v>57.433250000000001</v>
      </c>
      <c r="J119">
        <v>121.1425</v>
      </c>
      <c r="K119">
        <v>164.62819999999999</v>
      </c>
      <c r="L119">
        <v>194.74619999999999</v>
      </c>
      <c r="M119">
        <v>224.86420000000001</v>
      </c>
      <c r="N119">
        <v>268.34989999999999</v>
      </c>
      <c r="O119">
        <v>621</v>
      </c>
      <c r="P119">
        <v>132.95657</v>
      </c>
      <c r="Q119">
        <v>4</v>
      </c>
      <c r="R119" s="75">
        <v>35184</v>
      </c>
      <c r="T119" t="s">
        <v>112</v>
      </c>
      <c r="U119">
        <v>5.9268599999999998E-2</v>
      </c>
      <c r="V119">
        <v>1</v>
      </c>
      <c r="Z119" s="97">
        <v>1270000000</v>
      </c>
    </row>
    <row r="120" spans="1:26">
      <c r="A120" t="s">
        <v>48</v>
      </c>
      <c r="B120" t="s">
        <v>56</v>
      </c>
      <c r="C120" t="s">
        <v>13</v>
      </c>
      <c r="D120">
        <v>2014</v>
      </c>
      <c r="E120">
        <v>22</v>
      </c>
      <c r="F120">
        <v>1214.6600000000001</v>
      </c>
      <c r="G120">
        <v>1082.33</v>
      </c>
      <c r="H120">
        <v>74.857420000000005</v>
      </c>
      <c r="I120">
        <v>57.397709999999996</v>
      </c>
      <c r="J120">
        <v>58.772080000000003</v>
      </c>
      <c r="K120">
        <v>102.2308</v>
      </c>
      <c r="L120">
        <v>132.33019999999999</v>
      </c>
      <c r="M120">
        <v>162.42959999999999</v>
      </c>
      <c r="N120">
        <v>205.88829999999999</v>
      </c>
      <c r="O120">
        <v>621</v>
      </c>
      <c r="P120">
        <v>132.95657</v>
      </c>
      <c r="Q120">
        <v>4</v>
      </c>
      <c r="R120" s="75">
        <v>35184</v>
      </c>
      <c r="T120" t="s">
        <v>112</v>
      </c>
      <c r="U120">
        <v>5.9268599999999998E-2</v>
      </c>
      <c r="V120">
        <v>1</v>
      </c>
      <c r="Z120" s="97">
        <v>1270000000</v>
      </c>
    </row>
    <row r="121" spans="1:26">
      <c r="A121" t="s">
        <v>48</v>
      </c>
      <c r="B121" t="s">
        <v>56</v>
      </c>
      <c r="C121" t="s">
        <v>13</v>
      </c>
      <c r="D121">
        <v>2014</v>
      </c>
      <c r="E121">
        <v>23</v>
      </c>
      <c r="F121">
        <v>1205.1890000000001</v>
      </c>
      <c r="G121">
        <v>1093.06</v>
      </c>
      <c r="H121">
        <v>71.734989999999996</v>
      </c>
      <c r="I121">
        <v>57.390369999999997</v>
      </c>
      <c r="J121">
        <v>38.580060000000003</v>
      </c>
      <c r="K121">
        <v>82.033240000000006</v>
      </c>
      <c r="L121">
        <v>112.1288</v>
      </c>
      <c r="M121">
        <v>142.2243</v>
      </c>
      <c r="N121">
        <v>185.67750000000001</v>
      </c>
      <c r="O121">
        <v>621</v>
      </c>
      <c r="P121">
        <v>132.95657</v>
      </c>
      <c r="Q121">
        <v>4</v>
      </c>
      <c r="R121" s="75">
        <v>35184</v>
      </c>
      <c r="T121" t="s">
        <v>112</v>
      </c>
      <c r="U121">
        <v>5.9268599999999998E-2</v>
      </c>
      <c r="V121">
        <v>1</v>
      </c>
      <c r="Z121" s="97">
        <v>1270000000</v>
      </c>
    </row>
    <row r="122" spans="1:26">
      <c r="A122" t="s">
        <v>48</v>
      </c>
      <c r="B122" t="s">
        <v>56</v>
      </c>
      <c r="C122" t="s">
        <v>13</v>
      </c>
      <c r="D122">
        <v>2014</v>
      </c>
      <c r="E122">
        <v>24</v>
      </c>
      <c r="F122">
        <v>1195.4749999999999</v>
      </c>
      <c r="G122">
        <v>1087.6279999999999</v>
      </c>
      <c r="H122">
        <v>69.161180000000002</v>
      </c>
      <c r="I122">
        <v>57.500279999999997</v>
      </c>
      <c r="J122">
        <v>34.157719999999998</v>
      </c>
      <c r="K122">
        <v>77.694109999999995</v>
      </c>
      <c r="L122">
        <v>107.8473</v>
      </c>
      <c r="M122">
        <v>138.00049999999999</v>
      </c>
      <c r="N122">
        <v>181.5369</v>
      </c>
      <c r="O122">
        <v>621</v>
      </c>
      <c r="P122">
        <v>132.95657</v>
      </c>
      <c r="Q122">
        <v>4</v>
      </c>
      <c r="R122" s="75">
        <v>35184</v>
      </c>
      <c r="T122" t="s">
        <v>112</v>
      </c>
      <c r="U122">
        <v>5.9268599999999998E-2</v>
      </c>
      <c r="V122">
        <v>1</v>
      </c>
      <c r="Z122" s="97">
        <v>1280000000</v>
      </c>
    </row>
    <row r="123" spans="1:26">
      <c r="A123" t="s">
        <v>48</v>
      </c>
      <c r="B123" t="s">
        <v>56</v>
      </c>
      <c r="C123" t="s">
        <v>14</v>
      </c>
      <c r="D123">
        <v>2014</v>
      </c>
      <c r="E123">
        <v>1</v>
      </c>
      <c r="F123">
        <v>1171.3409999999999</v>
      </c>
      <c r="G123">
        <v>1171.3409999999999</v>
      </c>
      <c r="H123">
        <v>71.809579999999997</v>
      </c>
      <c r="I123">
        <v>57.276789999999998</v>
      </c>
      <c r="J123">
        <v>-73.40316</v>
      </c>
      <c r="K123">
        <v>-30.035979999999999</v>
      </c>
      <c r="L123">
        <v>0</v>
      </c>
      <c r="M123">
        <v>30.035979999999999</v>
      </c>
      <c r="N123">
        <v>73.40316</v>
      </c>
      <c r="O123">
        <v>621</v>
      </c>
      <c r="P123">
        <v>132.95657</v>
      </c>
      <c r="Q123">
        <v>5</v>
      </c>
      <c r="R123" s="75">
        <v>39587</v>
      </c>
      <c r="T123" t="s">
        <v>112</v>
      </c>
      <c r="U123">
        <v>5.78754E-2</v>
      </c>
      <c r="V123">
        <v>1</v>
      </c>
      <c r="Z123" s="97">
        <v>1270000000</v>
      </c>
    </row>
    <row r="124" spans="1:26">
      <c r="A124" t="s">
        <v>48</v>
      </c>
      <c r="B124" t="s">
        <v>56</v>
      </c>
      <c r="C124" t="s">
        <v>14</v>
      </c>
      <c r="D124">
        <v>2014</v>
      </c>
      <c r="E124">
        <v>2</v>
      </c>
      <c r="F124">
        <v>1159.27</v>
      </c>
      <c r="G124">
        <v>1159.27</v>
      </c>
      <c r="H124">
        <v>70.005799999999994</v>
      </c>
      <c r="I124">
        <v>57.221469999999997</v>
      </c>
      <c r="J124">
        <v>-73.332260000000005</v>
      </c>
      <c r="K124">
        <v>-30.006969999999999</v>
      </c>
      <c r="L124">
        <v>0</v>
      </c>
      <c r="M124">
        <v>30.006969999999999</v>
      </c>
      <c r="N124">
        <v>73.332260000000005</v>
      </c>
      <c r="O124">
        <v>621</v>
      </c>
      <c r="P124">
        <v>132.95657</v>
      </c>
      <c r="Q124">
        <v>5</v>
      </c>
      <c r="R124" s="75">
        <v>39587</v>
      </c>
      <c r="T124" t="s">
        <v>112</v>
      </c>
      <c r="U124">
        <v>5.78754E-2</v>
      </c>
      <c r="V124">
        <v>1</v>
      </c>
      <c r="Z124" s="97">
        <v>1260000000</v>
      </c>
    </row>
    <row r="125" spans="1:26">
      <c r="A125" t="s">
        <v>48</v>
      </c>
      <c r="B125" t="s">
        <v>56</v>
      </c>
      <c r="C125" t="s">
        <v>14</v>
      </c>
      <c r="D125">
        <v>2014</v>
      </c>
      <c r="E125">
        <v>3</v>
      </c>
      <c r="F125">
        <v>1161.5609999999999</v>
      </c>
      <c r="G125">
        <v>1161.5609999999999</v>
      </c>
      <c r="H125">
        <v>69.439250000000001</v>
      </c>
      <c r="I125">
        <v>57.2896</v>
      </c>
      <c r="J125">
        <v>-73.419579999999996</v>
      </c>
      <c r="K125">
        <v>-30.0427</v>
      </c>
      <c r="L125">
        <v>0</v>
      </c>
      <c r="M125">
        <v>30.0427</v>
      </c>
      <c r="N125">
        <v>73.419579999999996</v>
      </c>
      <c r="O125">
        <v>621</v>
      </c>
      <c r="P125">
        <v>132.95657</v>
      </c>
      <c r="Q125">
        <v>5</v>
      </c>
      <c r="R125" s="75">
        <v>39587</v>
      </c>
      <c r="T125" t="s">
        <v>112</v>
      </c>
      <c r="U125">
        <v>5.78754E-2</v>
      </c>
      <c r="V125">
        <v>1</v>
      </c>
      <c r="Z125" s="97">
        <v>1270000000</v>
      </c>
    </row>
    <row r="126" spans="1:26">
      <c r="A126" t="s">
        <v>48</v>
      </c>
      <c r="B126" t="s">
        <v>56</v>
      </c>
      <c r="C126" t="s">
        <v>14</v>
      </c>
      <c r="D126">
        <v>2014</v>
      </c>
      <c r="E126">
        <v>4</v>
      </c>
      <c r="F126">
        <v>1169.0889999999999</v>
      </c>
      <c r="G126">
        <v>1169.0889999999999</v>
      </c>
      <c r="H126">
        <v>68.827590000000001</v>
      </c>
      <c r="I126">
        <v>57.264870000000002</v>
      </c>
      <c r="J126">
        <v>-73.387879999999996</v>
      </c>
      <c r="K126">
        <v>-30.029720000000001</v>
      </c>
      <c r="L126">
        <v>0</v>
      </c>
      <c r="M126">
        <v>30.029720000000001</v>
      </c>
      <c r="N126">
        <v>73.387879999999996</v>
      </c>
      <c r="O126">
        <v>621</v>
      </c>
      <c r="P126">
        <v>132.95657</v>
      </c>
      <c r="Q126">
        <v>5</v>
      </c>
      <c r="R126" s="75">
        <v>39587</v>
      </c>
      <c r="T126" t="s">
        <v>112</v>
      </c>
      <c r="U126">
        <v>5.78754E-2</v>
      </c>
      <c r="V126">
        <v>1</v>
      </c>
      <c r="Z126" s="97">
        <v>1260000000</v>
      </c>
    </row>
    <row r="127" spans="1:26">
      <c r="A127" t="s">
        <v>48</v>
      </c>
      <c r="B127" t="s">
        <v>56</v>
      </c>
      <c r="C127" t="s">
        <v>14</v>
      </c>
      <c r="D127">
        <v>2014</v>
      </c>
      <c r="E127">
        <v>5</v>
      </c>
      <c r="F127">
        <v>1198.979</v>
      </c>
      <c r="G127">
        <v>1198.979</v>
      </c>
      <c r="H127">
        <v>67.705389999999994</v>
      </c>
      <c r="I127">
        <v>57.230699999999999</v>
      </c>
      <c r="J127">
        <v>-73.344089999999994</v>
      </c>
      <c r="K127">
        <v>-30.011810000000001</v>
      </c>
      <c r="L127">
        <v>0</v>
      </c>
      <c r="M127">
        <v>30.011810000000001</v>
      </c>
      <c r="N127">
        <v>73.344089999999994</v>
      </c>
      <c r="O127">
        <v>621</v>
      </c>
      <c r="P127">
        <v>132.95657</v>
      </c>
      <c r="Q127">
        <v>5</v>
      </c>
      <c r="R127" s="75">
        <v>39587</v>
      </c>
      <c r="T127" t="s">
        <v>112</v>
      </c>
      <c r="U127">
        <v>5.78754E-2</v>
      </c>
      <c r="V127">
        <v>1</v>
      </c>
      <c r="Z127" s="97">
        <v>1260000000</v>
      </c>
    </row>
    <row r="128" spans="1:26">
      <c r="A128" t="s">
        <v>48</v>
      </c>
      <c r="B128" t="s">
        <v>56</v>
      </c>
      <c r="C128" t="s">
        <v>14</v>
      </c>
      <c r="D128">
        <v>2014</v>
      </c>
      <c r="E128">
        <v>6</v>
      </c>
      <c r="F128">
        <v>1239.2170000000001</v>
      </c>
      <c r="G128">
        <v>1239.2170000000001</v>
      </c>
      <c r="H128">
        <v>66.933440000000004</v>
      </c>
      <c r="I128">
        <v>57.22148</v>
      </c>
      <c r="J128">
        <v>-73.332279999999997</v>
      </c>
      <c r="K128">
        <v>-30.006969999999999</v>
      </c>
      <c r="L128">
        <v>0</v>
      </c>
      <c r="M128">
        <v>30.006969999999999</v>
      </c>
      <c r="N128">
        <v>73.332279999999997</v>
      </c>
      <c r="O128">
        <v>621</v>
      </c>
      <c r="P128">
        <v>132.95657</v>
      </c>
      <c r="Q128">
        <v>5</v>
      </c>
      <c r="R128" s="75">
        <v>39587</v>
      </c>
      <c r="T128" t="s">
        <v>112</v>
      </c>
      <c r="U128">
        <v>5.78754E-2</v>
      </c>
      <c r="V128">
        <v>1</v>
      </c>
      <c r="Z128" s="97">
        <v>1260000000</v>
      </c>
    </row>
    <row r="129" spans="1:26">
      <c r="A129" t="s">
        <v>48</v>
      </c>
      <c r="B129" t="s">
        <v>56</v>
      </c>
      <c r="C129" t="s">
        <v>14</v>
      </c>
      <c r="D129">
        <v>2014</v>
      </c>
      <c r="E129">
        <v>7</v>
      </c>
      <c r="F129">
        <v>1261.2070000000001</v>
      </c>
      <c r="G129">
        <v>1261.2070000000001</v>
      </c>
      <c r="H129">
        <v>67.776849999999996</v>
      </c>
      <c r="I129">
        <v>57.253360000000001</v>
      </c>
      <c r="J129">
        <v>-73.373130000000003</v>
      </c>
      <c r="K129">
        <v>-30.023689999999998</v>
      </c>
      <c r="L129">
        <v>0</v>
      </c>
      <c r="M129">
        <v>30.023689999999998</v>
      </c>
      <c r="N129">
        <v>73.373130000000003</v>
      </c>
      <c r="O129">
        <v>621</v>
      </c>
      <c r="P129">
        <v>132.95657</v>
      </c>
      <c r="Q129">
        <v>5</v>
      </c>
      <c r="R129" s="75">
        <v>39587</v>
      </c>
      <c r="T129" t="s">
        <v>112</v>
      </c>
      <c r="U129">
        <v>5.78754E-2</v>
      </c>
      <c r="V129">
        <v>1</v>
      </c>
      <c r="Z129" s="97">
        <v>1260000000</v>
      </c>
    </row>
    <row r="130" spans="1:26">
      <c r="A130" t="s">
        <v>48</v>
      </c>
      <c r="B130" t="s">
        <v>56</v>
      </c>
      <c r="C130" t="s">
        <v>14</v>
      </c>
      <c r="D130">
        <v>2014</v>
      </c>
      <c r="E130">
        <v>8</v>
      </c>
      <c r="F130">
        <v>1314.432</v>
      </c>
      <c r="G130">
        <v>1314.432</v>
      </c>
      <c r="H130">
        <v>71.881259999999997</v>
      </c>
      <c r="I130">
        <v>57.235500000000002</v>
      </c>
      <c r="J130">
        <v>-73.350250000000003</v>
      </c>
      <c r="K130">
        <v>-30.014330000000001</v>
      </c>
      <c r="L130">
        <v>0</v>
      </c>
      <c r="M130">
        <v>30.014330000000001</v>
      </c>
      <c r="N130">
        <v>73.350250000000003</v>
      </c>
      <c r="O130">
        <v>621</v>
      </c>
      <c r="P130">
        <v>132.95657</v>
      </c>
      <c r="Q130">
        <v>5</v>
      </c>
      <c r="R130" s="75">
        <v>39587</v>
      </c>
      <c r="T130" t="s">
        <v>112</v>
      </c>
      <c r="U130">
        <v>5.78754E-2</v>
      </c>
      <c r="V130">
        <v>1</v>
      </c>
      <c r="Z130" s="97">
        <v>1260000000</v>
      </c>
    </row>
    <row r="131" spans="1:26">
      <c r="A131" t="s">
        <v>48</v>
      </c>
      <c r="B131" t="s">
        <v>56</v>
      </c>
      <c r="C131" t="s">
        <v>14</v>
      </c>
      <c r="D131">
        <v>2014</v>
      </c>
      <c r="E131">
        <v>9</v>
      </c>
      <c r="F131">
        <v>1337.4169999999999</v>
      </c>
      <c r="G131">
        <v>1337.4169999999999</v>
      </c>
      <c r="H131">
        <v>76.536709999999999</v>
      </c>
      <c r="I131">
        <v>57.30142</v>
      </c>
      <c r="J131">
        <v>-73.434719999999999</v>
      </c>
      <c r="K131">
        <v>-30.04889</v>
      </c>
      <c r="L131">
        <v>0</v>
      </c>
      <c r="M131">
        <v>30.04889</v>
      </c>
      <c r="N131">
        <v>73.434719999999999</v>
      </c>
      <c r="O131">
        <v>621</v>
      </c>
      <c r="P131">
        <v>132.95657</v>
      </c>
      <c r="Q131">
        <v>5</v>
      </c>
      <c r="R131" s="75">
        <v>39587</v>
      </c>
      <c r="T131" t="s">
        <v>112</v>
      </c>
      <c r="U131">
        <v>5.78754E-2</v>
      </c>
      <c r="V131">
        <v>1</v>
      </c>
      <c r="Z131" s="97">
        <v>1270000000</v>
      </c>
    </row>
    <row r="132" spans="1:26">
      <c r="A132" t="s">
        <v>48</v>
      </c>
      <c r="B132" t="s">
        <v>56</v>
      </c>
      <c r="C132" t="s">
        <v>14</v>
      </c>
      <c r="D132">
        <v>2014</v>
      </c>
      <c r="E132">
        <v>10</v>
      </c>
      <c r="F132">
        <v>1347.05</v>
      </c>
      <c r="G132">
        <v>1347.05</v>
      </c>
      <c r="H132">
        <v>80.380619999999993</v>
      </c>
      <c r="I132">
        <v>57.139539999999997</v>
      </c>
      <c r="J132">
        <v>-73.227260000000001</v>
      </c>
      <c r="K132">
        <v>-29.963999999999999</v>
      </c>
      <c r="L132">
        <v>0</v>
      </c>
      <c r="M132">
        <v>29.963999999999999</v>
      </c>
      <c r="N132">
        <v>73.227260000000001</v>
      </c>
      <c r="O132">
        <v>621</v>
      </c>
      <c r="P132">
        <v>132.95657</v>
      </c>
      <c r="Q132">
        <v>5</v>
      </c>
      <c r="R132" s="75">
        <v>39587</v>
      </c>
      <c r="T132" t="s">
        <v>112</v>
      </c>
      <c r="U132">
        <v>5.78754E-2</v>
      </c>
      <c r="V132">
        <v>1</v>
      </c>
      <c r="Z132" s="97">
        <v>1260000000</v>
      </c>
    </row>
    <row r="133" spans="1:26">
      <c r="A133" t="s">
        <v>48</v>
      </c>
      <c r="B133" t="s">
        <v>56</v>
      </c>
      <c r="C133" t="s">
        <v>14</v>
      </c>
      <c r="D133">
        <v>2014</v>
      </c>
      <c r="E133">
        <v>11</v>
      </c>
      <c r="F133">
        <v>1365.124</v>
      </c>
      <c r="G133">
        <v>1365.7449999999999</v>
      </c>
      <c r="H133">
        <v>83.204480000000004</v>
      </c>
      <c r="I133">
        <v>57.175229999999999</v>
      </c>
      <c r="J133">
        <v>-73.894350000000003</v>
      </c>
      <c r="K133">
        <v>-30.60406</v>
      </c>
      <c r="L133">
        <v>-0.6213379</v>
      </c>
      <c r="M133">
        <v>29.36138</v>
      </c>
      <c r="N133">
        <v>72.651669999999996</v>
      </c>
      <c r="O133">
        <v>621</v>
      </c>
      <c r="P133">
        <v>132.95657</v>
      </c>
      <c r="Q133">
        <v>5</v>
      </c>
      <c r="R133" s="75">
        <v>39587</v>
      </c>
      <c r="T133" t="s">
        <v>112</v>
      </c>
      <c r="U133">
        <v>5.78754E-2</v>
      </c>
      <c r="V133">
        <v>1</v>
      </c>
      <c r="Z133" s="97">
        <v>1260000000</v>
      </c>
    </row>
    <row r="134" spans="1:26">
      <c r="A134" t="s">
        <v>48</v>
      </c>
      <c r="B134" t="s">
        <v>56</v>
      </c>
      <c r="C134" t="s">
        <v>14</v>
      </c>
      <c r="D134">
        <v>2014</v>
      </c>
      <c r="E134">
        <v>12</v>
      </c>
      <c r="F134">
        <v>1335.529</v>
      </c>
      <c r="G134">
        <v>1360.809</v>
      </c>
      <c r="H134">
        <v>85.393519999999995</v>
      </c>
      <c r="I134">
        <v>57.1432</v>
      </c>
      <c r="J134">
        <v>-98.511870000000002</v>
      </c>
      <c r="K134">
        <v>-55.245829999999998</v>
      </c>
      <c r="L134">
        <v>-25.279910000000001</v>
      </c>
      <c r="M134">
        <v>4.6860179999999998</v>
      </c>
      <c r="N134">
        <v>47.952060000000003</v>
      </c>
      <c r="O134">
        <v>621</v>
      </c>
      <c r="P134">
        <v>132.95657</v>
      </c>
      <c r="Q134">
        <v>5</v>
      </c>
      <c r="R134" s="75">
        <v>39587</v>
      </c>
      <c r="T134" t="s">
        <v>112</v>
      </c>
      <c r="U134">
        <v>5.78754E-2</v>
      </c>
      <c r="V134">
        <v>1</v>
      </c>
      <c r="Z134" s="97">
        <v>1260000000</v>
      </c>
    </row>
    <row r="135" spans="1:26">
      <c r="A135" t="s">
        <v>48</v>
      </c>
      <c r="B135" t="s">
        <v>56</v>
      </c>
      <c r="C135" t="s">
        <v>14</v>
      </c>
      <c r="D135">
        <v>2014</v>
      </c>
      <c r="E135">
        <v>13</v>
      </c>
      <c r="F135">
        <v>1304.4829999999999</v>
      </c>
      <c r="G135">
        <v>818.23940000000005</v>
      </c>
      <c r="H135">
        <v>87.21687</v>
      </c>
      <c r="I135">
        <v>56.911389999999997</v>
      </c>
      <c r="J135">
        <v>413.3091</v>
      </c>
      <c r="K135">
        <v>456.39960000000002</v>
      </c>
      <c r="L135">
        <v>486.24400000000003</v>
      </c>
      <c r="M135">
        <v>516.0883</v>
      </c>
      <c r="N135">
        <v>559.17880000000002</v>
      </c>
      <c r="O135">
        <v>621</v>
      </c>
      <c r="P135">
        <v>132.95657</v>
      </c>
      <c r="Q135">
        <v>5</v>
      </c>
      <c r="R135" s="75">
        <v>39587</v>
      </c>
      <c r="T135" t="s">
        <v>112</v>
      </c>
      <c r="U135">
        <v>5.78754E-2</v>
      </c>
      <c r="V135">
        <v>1</v>
      </c>
      <c r="Z135" s="97">
        <v>1250000000</v>
      </c>
    </row>
    <row r="136" spans="1:26">
      <c r="A136" t="s">
        <v>48</v>
      </c>
      <c r="B136" t="s">
        <v>56</v>
      </c>
      <c r="C136" t="s">
        <v>14</v>
      </c>
      <c r="D136">
        <v>2014</v>
      </c>
      <c r="E136">
        <v>14</v>
      </c>
      <c r="F136">
        <v>1279.6400000000001</v>
      </c>
      <c r="G136">
        <v>215.4581</v>
      </c>
      <c r="H136">
        <v>88.593860000000006</v>
      </c>
      <c r="I136">
        <v>56.793489999999998</v>
      </c>
      <c r="J136">
        <v>991.39819999999997</v>
      </c>
      <c r="K136">
        <v>1034.3989999999999</v>
      </c>
      <c r="L136">
        <v>1064.182</v>
      </c>
      <c r="M136">
        <v>1093.9639999999999</v>
      </c>
      <c r="N136">
        <v>1136.9659999999999</v>
      </c>
      <c r="O136">
        <v>621</v>
      </c>
      <c r="P136">
        <v>132.95657</v>
      </c>
      <c r="Q136">
        <v>5</v>
      </c>
      <c r="R136" s="75">
        <v>39587</v>
      </c>
      <c r="T136" t="s">
        <v>112</v>
      </c>
      <c r="U136">
        <v>5.78754E-2</v>
      </c>
      <c r="V136">
        <v>1</v>
      </c>
      <c r="Z136" s="97">
        <v>1240000000</v>
      </c>
    </row>
    <row r="137" spans="1:26">
      <c r="A137" t="s">
        <v>48</v>
      </c>
      <c r="B137" t="s">
        <v>56</v>
      </c>
      <c r="C137" t="s">
        <v>14</v>
      </c>
      <c r="D137">
        <v>2014</v>
      </c>
      <c r="E137">
        <v>15</v>
      </c>
      <c r="F137">
        <v>1250.9349999999999</v>
      </c>
      <c r="G137">
        <v>215.04230000000001</v>
      </c>
      <c r="H137">
        <v>89.043099999999995</v>
      </c>
      <c r="I137">
        <v>56.62529</v>
      </c>
      <c r="J137">
        <v>963.32500000000005</v>
      </c>
      <c r="K137">
        <v>1006.199</v>
      </c>
      <c r="L137">
        <v>1035.893</v>
      </c>
      <c r="M137">
        <v>1065.588</v>
      </c>
      <c r="N137">
        <v>1108.461</v>
      </c>
      <c r="O137">
        <v>621</v>
      </c>
      <c r="P137">
        <v>132.95657</v>
      </c>
      <c r="Q137">
        <v>5</v>
      </c>
      <c r="R137" s="75">
        <v>39587</v>
      </c>
      <c r="T137" t="s">
        <v>112</v>
      </c>
      <c r="U137">
        <v>5.78754E-2</v>
      </c>
      <c r="V137">
        <v>1</v>
      </c>
      <c r="Z137" s="97">
        <v>1240000000</v>
      </c>
    </row>
    <row r="138" spans="1:26">
      <c r="A138" t="s">
        <v>48</v>
      </c>
      <c r="B138" t="s">
        <v>56</v>
      </c>
      <c r="C138" t="s">
        <v>14</v>
      </c>
      <c r="D138">
        <v>2014</v>
      </c>
      <c r="E138">
        <v>16</v>
      </c>
      <c r="F138">
        <v>1228.9169999999999</v>
      </c>
      <c r="G138">
        <v>214.24209999999999</v>
      </c>
      <c r="H138">
        <v>88.376540000000006</v>
      </c>
      <c r="I138">
        <v>56.683459999999997</v>
      </c>
      <c r="J138">
        <v>942.03189999999995</v>
      </c>
      <c r="K138">
        <v>984.94979999999998</v>
      </c>
      <c r="L138">
        <v>1014.675</v>
      </c>
      <c r="M138">
        <v>1044.4000000000001</v>
      </c>
      <c r="N138">
        <v>1087.318</v>
      </c>
      <c r="O138">
        <v>621</v>
      </c>
      <c r="P138">
        <v>132.95657</v>
      </c>
      <c r="Q138">
        <v>5</v>
      </c>
      <c r="R138" s="75">
        <v>39587</v>
      </c>
      <c r="T138" t="s">
        <v>112</v>
      </c>
      <c r="U138">
        <v>5.78754E-2</v>
      </c>
      <c r="V138">
        <v>1</v>
      </c>
      <c r="Z138" s="97">
        <v>1240000000</v>
      </c>
    </row>
    <row r="139" spans="1:26">
      <c r="A139" t="s">
        <v>48</v>
      </c>
      <c r="B139" t="s">
        <v>56</v>
      </c>
      <c r="C139" t="s">
        <v>14</v>
      </c>
      <c r="D139">
        <v>2014</v>
      </c>
      <c r="E139">
        <v>17</v>
      </c>
      <c r="F139">
        <v>1203.277</v>
      </c>
      <c r="G139">
        <v>213.27889999999999</v>
      </c>
      <c r="H139">
        <v>85.952950000000001</v>
      </c>
      <c r="I139">
        <v>56.732799999999997</v>
      </c>
      <c r="J139">
        <v>917.29229999999995</v>
      </c>
      <c r="K139">
        <v>960.24760000000003</v>
      </c>
      <c r="L139">
        <v>989.99829999999997</v>
      </c>
      <c r="M139">
        <v>1019.749</v>
      </c>
      <c r="N139">
        <v>1062.704</v>
      </c>
      <c r="O139">
        <v>621</v>
      </c>
      <c r="P139">
        <v>132.95657</v>
      </c>
      <c r="Q139">
        <v>5</v>
      </c>
      <c r="R139" s="75">
        <v>39587</v>
      </c>
      <c r="T139" t="s">
        <v>112</v>
      </c>
      <c r="U139">
        <v>5.78754E-2</v>
      </c>
      <c r="V139">
        <v>1</v>
      </c>
      <c r="Z139" s="97">
        <v>1240000000</v>
      </c>
    </row>
    <row r="140" spans="1:26">
      <c r="A140" t="s">
        <v>48</v>
      </c>
      <c r="B140" t="s">
        <v>56</v>
      </c>
      <c r="C140" t="s">
        <v>14</v>
      </c>
      <c r="D140">
        <v>2014</v>
      </c>
      <c r="E140">
        <v>18</v>
      </c>
      <c r="F140">
        <v>1178.0229999999999</v>
      </c>
      <c r="G140">
        <v>212.12209999999999</v>
      </c>
      <c r="H140">
        <v>83.517070000000004</v>
      </c>
      <c r="I140">
        <v>56.715139999999998</v>
      </c>
      <c r="J140">
        <v>893.21699999999998</v>
      </c>
      <c r="K140">
        <v>936.15899999999999</v>
      </c>
      <c r="L140">
        <v>965.90049999999997</v>
      </c>
      <c r="M140">
        <v>995.64189999999996</v>
      </c>
      <c r="N140">
        <v>1038.5840000000001</v>
      </c>
      <c r="O140">
        <v>621</v>
      </c>
      <c r="P140">
        <v>132.95657</v>
      </c>
      <c r="Q140">
        <v>5</v>
      </c>
      <c r="R140" s="75">
        <v>39587</v>
      </c>
      <c r="T140" t="s">
        <v>112</v>
      </c>
      <c r="U140">
        <v>5.78754E-2</v>
      </c>
      <c r="V140">
        <v>1</v>
      </c>
      <c r="Z140" s="97">
        <v>1240000000</v>
      </c>
    </row>
    <row r="141" spans="1:26">
      <c r="A141" t="s">
        <v>48</v>
      </c>
      <c r="B141" t="s">
        <v>56</v>
      </c>
      <c r="C141" t="s">
        <v>14</v>
      </c>
      <c r="D141">
        <v>2014</v>
      </c>
      <c r="E141">
        <v>19</v>
      </c>
      <c r="F141">
        <v>1194.827</v>
      </c>
      <c r="G141">
        <v>596.27390000000003</v>
      </c>
      <c r="H141">
        <v>80.370599999999996</v>
      </c>
      <c r="I141">
        <v>57.49239</v>
      </c>
      <c r="J141">
        <v>524.87350000000004</v>
      </c>
      <c r="K141">
        <v>568.40390000000002</v>
      </c>
      <c r="L141">
        <v>598.553</v>
      </c>
      <c r="M141">
        <v>628.702</v>
      </c>
      <c r="N141">
        <v>672.23239999999998</v>
      </c>
      <c r="O141">
        <v>621</v>
      </c>
      <c r="P141">
        <v>132.95657</v>
      </c>
      <c r="Q141">
        <v>5</v>
      </c>
      <c r="R141" s="75">
        <v>39587</v>
      </c>
      <c r="T141" t="s">
        <v>112</v>
      </c>
      <c r="U141">
        <v>5.78754E-2</v>
      </c>
      <c r="V141">
        <v>1</v>
      </c>
      <c r="Z141" s="97">
        <v>1270000000</v>
      </c>
    </row>
    <row r="142" spans="1:26">
      <c r="A142" t="s">
        <v>48</v>
      </c>
      <c r="B142" t="s">
        <v>56</v>
      </c>
      <c r="C142" t="s">
        <v>14</v>
      </c>
      <c r="D142">
        <v>2014</v>
      </c>
      <c r="E142">
        <v>20</v>
      </c>
      <c r="F142">
        <v>1186.0889999999999</v>
      </c>
      <c r="G142">
        <v>979.10569999999996</v>
      </c>
      <c r="H142">
        <v>76.338329999999999</v>
      </c>
      <c r="I142">
        <v>57.406410000000001</v>
      </c>
      <c r="J142">
        <v>133.41419999999999</v>
      </c>
      <c r="K142">
        <v>176.87960000000001</v>
      </c>
      <c r="L142">
        <v>206.98349999999999</v>
      </c>
      <c r="M142">
        <v>237.08750000000001</v>
      </c>
      <c r="N142">
        <v>280.55279999999999</v>
      </c>
      <c r="O142">
        <v>621</v>
      </c>
      <c r="P142">
        <v>132.95657</v>
      </c>
      <c r="Q142">
        <v>5</v>
      </c>
      <c r="R142" s="75">
        <v>39587</v>
      </c>
      <c r="T142" t="s">
        <v>112</v>
      </c>
      <c r="U142">
        <v>5.78754E-2</v>
      </c>
      <c r="V142">
        <v>1</v>
      </c>
      <c r="Z142" s="97">
        <v>1270000000</v>
      </c>
    </row>
    <row r="143" spans="1:26">
      <c r="A143" t="s">
        <v>48</v>
      </c>
      <c r="B143" t="s">
        <v>56</v>
      </c>
      <c r="C143" t="s">
        <v>14</v>
      </c>
      <c r="D143">
        <v>2014</v>
      </c>
      <c r="E143">
        <v>21</v>
      </c>
      <c r="F143">
        <v>1250.7570000000001</v>
      </c>
      <c r="G143">
        <v>1061.82</v>
      </c>
      <c r="H143">
        <v>71.94744</v>
      </c>
      <c r="I143">
        <v>57.383459999999999</v>
      </c>
      <c r="J143">
        <v>115.39790000000001</v>
      </c>
      <c r="K143">
        <v>158.8458</v>
      </c>
      <c r="L143">
        <v>188.93770000000001</v>
      </c>
      <c r="M143">
        <v>219.02969999999999</v>
      </c>
      <c r="N143">
        <v>262.4776</v>
      </c>
      <c r="O143">
        <v>621</v>
      </c>
      <c r="P143">
        <v>132.95657</v>
      </c>
      <c r="Q143">
        <v>5</v>
      </c>
      <c r="R143" s="75">
        <v>39587</v>
      </c>
      <c r="T143" t="s">
        <v>112</v>
      </c>
      <c r="U143">
        <v>5.78754E-2</v>
      </c>
      <c r="V143">
        <v>1</v>
      </c>
      <c r="Z143" s="97">
        <v>1270000000</v>
      </c>
    </row>
    <row r="144" spans="1:26">
      <c r="A144" t="s">
        <v>48</v>
      </c>
      <c r="B144" t="s">
        <v>56</v>
      </c>
      <c r="C144" t="s">
        <v>14</v>
      </c>
      <c r="D144">
        <v>2014</v>
      </c>
      <c r="E144">
        <v>22</v>
      </c>
      <c r="F144">
        <v>1250.662</v>
      </c>
      <c r="G144">
        <v>1124.953</v>
      </c>
      <c r="H144">
        <v>70.038690000000003</v>
      </c>
      <c r="I144">
        <v>57.380940000000002</v>
      </c>
      <c r="J144">
        <v>52.172229999999999</v>
      </c>
      <c r="K144">
        <v>95.618269999999995</v>
      </c>
      <c r="L144">
        <v>125.7089</v>
      </c>
      <c r="M144">
        <v>155.79949999999999</v>
      </c>
      <c r="N144">
        <v>199.24549999999999</v>
      </c>
      <c r="O144">
        <v>621</v>
      </c>
      <c r="P144">
        <v>132.95657</v>
      </c>
      <c r="Q144">
        <v>5</v>
      </c>
      <c r="R144" s="75">
        <v>39587</v>
      </c>
      <c r="T144" t="s">
        <v>112</v>
      </c>
      <c r="U144">
        <v>5.78754E-2</v>
      </c>
      <c r="V144">
        <v>1</v>
      </c>
      <c r="Z144" s="97">
        <v>1270000000</v>
      </c>
    </row>
    <row r="145" spans="1:26">
      <c r="A145" t="s">
        <v>48</v>
      </c>
      <c r="B145" t="s">
        <v>56</v>
      </c>
      <c r="C145" t="s">
        <v>14</v>
      </c>
      <c r="D145">
        <v>2014</v>
      </c>
      <c r="E145">
        <v>23</v>
      </c>
      <c r="F145">
        <v>1241.114</v>
      </c>
      <c r="G145">
        <v>1134.463</v>
      </c>
      <c r="H145">
        <v>67.875659999999996</v>
      </c>
      <c r="I145">
        <v>57.384680000000003</v>
      </c>
      <c r="J145">
        <v>33.109699999999997</v>
      </c>
      <c r="K145">
        <v>76.55856</v>
      </c>
      <c r="L145">
        <v>106.6511</v>
      </c>
      <c r="M145">
        <v>136.74369999999999</v>
      </c>
      <c r="N145">
        <v>180.1926</v>
      </c>
      <c r="O145">
        <v>621</v>
      </c>
      <c r="P145">
        <v>132.95657</v>
      </c>
      <c r="Q145">
        <v>5</v>
      </c>
      <c r="R145" s="75">
        <v>39587</v>
      </c>
      <c r="T145" t="s">
        <v>112</v>
      </c>
      <c r="U145">
        <v>5.78754E-2</v>
      </c>
      <c r="V145">
        <v>1</v>
      </c>
      <c r="Z145" s="97">
        <v>1270000000</v>
      </c>
    </row>
    <row r="146" spans="1:26">
      <c r="A146" t="s">
        <v>48</v>
      </c>
      <c r="B146" t="s">
        <v>56</v>
      </c>
      <c r="C146" t="s">
        <v>14</v>
      </c>
      <c r="D146">
        <v>2014</v>
      </c>
      <c r="E146">
        <v>24</v>
      </c>
      <c r="F146">
        <v>1217.741</v>
      </c>
      <c r="G146">
        <v>1130.7059999999999</v>
      </c>
      <c r="H146">
        <v>66.362660000000005</v>
      </c>
      <c r="I146">
        <v>57.508069999999996</v>
      </c>
      <c r="J146">
        <v>13.335470000000001</v>
      </c>
      <c r="K146">
        <v>56.877769999999998</v>
      </c>
      <c r="L146">
        <v>87.035030000000006</v>
      </c>
      <c r="M146">
        <v>117.1923</v>
      </c>
      <c r="N146">
        <v>160.7346</v>
      </c>
      <c r="O146">
        <v>621</v>
      </c>
      <c r="P146">
        <v>132.95657</v>
      </c>
      <c r="Q146">
        <v>5</v>
      </c>
      <c r="R146" s="75">
        <v>39587</v>
      </c>
      <c r="T146" t="s">
        <v>112</v>
      </c>
      <c r="U146">
        <v>5.78754E-2</v>
      </c>
      <c r="V146">
        <v>1</v>
      </c>
      <c r="Z146" s="97">
        <v>1280000000</v>
      </c>
    </row>
    <row r="147" spans="1:26">
      <c r="A147" t="s">
        <v>48</v>
      </c>
      <c r="B147" t="s">
        <v>56</v>
      </c>
      <c r="C147" t="s">
        <v>15</v>
      </c>
      <c r="D147">
        <v>2014</v>
      </c>
      <c r="E147">
        <v>1</v>
      </c>
      <c r="F147">
        <v>1173.2629999999999</v>
      </c>
      <c r="G147">
        <v>1173.2629999999999</v>
      </c>
      <c r="H147">
        <v>74.533839999999998</v>
      </c>
      <c r="I147">
        <v>57.354210000000002</v>
      </c>
      <c r="J147">
        <v>-73.502380000000002</v>
      </c>
      <c r="K147">
        <v>-30.07658</v>
      </c>
      <c r="L147">
        <v>0</v>
      </c>
      <c r="M147">
        <v>30.07658</v>
      </c>
      <c r="N147">
        <v>73.502380000000002</v>
      </c>
      <c r="O147">
        <v>621</v>
      </c>
      <c r="P147">
        <v>132.95657</v>
      </c>
      <c r="Q147">
        <v>6</v>
      </c>
      <c r="R147" s="75">
        <v>34512</v>
      </c>
      <c r="T147" t="s">
        <v>112</v>
      </c>
      <c r="U147">
        <v>5.2956000000000003E-2</v>
      </c>
      <c r="V147">
        <v>1</v>
      </c>
      <c r="Z147" s="97">
        <v>1270000000</v>
      </c>
    </row>
    <row r="148" spans="1:26">
      <c r="A148" t="s">
        <v>48</v>
      </c>
      <c r="B148" t="s">
        <v>56</v>
      </c>
      <c r="C148" t="s">
        <v>15</v>
      </c>
      <c r="D148">
        <v>2014</v>
      </c>
      <c r="E148">
        <v>2</v>
      </c>
      <c r="F148">
        <v>1158.9970000000001</v>
      </c>
      <c r="G148">
        <v>1158.9970000000001</v>
      </c>
      <c r="H148">
        <v>72.759609999999995</v>
      </c>
      <c r="I148">
        <v>57.264569999999999</v>
      </c>
      <c r="J148">
        <v>-73.387500000000003</v>
      </c>
      <c r="K148">
        <v>-30.02957</v>
      </c>
      <c r="L148">
        <v>0</v>
      </c>
      <c r="M148">
        <v>30.02957</v>
      </c>
      <c r="N148">
        <v>73.387500000000003</v>
      </c>
      <c r="O148">
        <v>621</v>
      </c>
      <c r="P148">
        <v>132.95657</v>
      </c>
      <c r="Q148">
        <v>6</v>
      </c>
      <c r="R148" s="75">
        <v>34512</v>
      </c>
      <c r="T148" t="s">
        <v>112</v>
      </c>
      <c r="U148">
        <v>5.2956000000000003E-2</v>
      </c>
      <c r="V148">
        <v>1</v>
      </c>
      <c r="Z148" s="97">
        <v>1260000000</v>
      </c>
    </row>
    <row r="149" spans="1:26">
      <c r="A149" t="s">
        <v>48</v>
      </c>
      <c r="B149" t="s">
        <v>56</v>
      </c>
      <c r="C149" t="s">
        <v>15</v>
      </c>
      <c r="D149">
        <v>2014</v>
      </c>
      <c r="E149">
        <v>3</v>
      </c>
      <c r="F149">
        <v>1152.521</v>
      </c>
      <c r="G149">
        <v>1152.521</v>
      </c>
      <c r="H149">
        <v>71.754589999999993</v>
      </c>
      <c r="I149">
        <v>57.3185</v>
      </c>
      <c r="J149">
        <v>-73.456609999999998</v>
      </c>
      <c r="K149">
        <v>-30.057849999999998</v>
      </c>
      <c r="L149">
        <v>0</v>
      </c>
      <c r="M149">
        <v>30.057849999999998</v>
      </c>
      <c r="N149">
        <v>73.456609999999998</v>
      </c>
      <c r="O149">
        <v>621</v>
      </c>
      <c r="P149">
        <v>132.95657</v>
      </c>
      <c r="Q149">
        <v>6</v>
      </c>
      <c r="R149" s="75">
        <v>34512</v>
      </c>
      <c r="T149" t="s">
        <v>112</v>
      </c>
      <c r="U149">
        <v>5.2956000000000003E-2</v>
      </c>
      <c r="V149">
        <v>1</v>
      </c>
      <c r="Z149" s="97">
        <v>1270000000</v>
      </c>
    </row>
    <row r="150" spans="1:26">
      <c r="A150" t="s">
        <v>48</v>
      </c>
      <c r="B150" t="s">
        <v>56</v>
      </c>
      <c r="C150" t="s">
        <v>15</v>
      </c>
      <c r="D150">
        <v>2014</v>
      </c>
      <c r="E150">
        <v>4</v>
      </c>
      <c r="F150">
        <v>1155.116</v>
      </c>
      <c r="G150">
        <v>1155.116</v>
      </c>
      <c r="H150">
        <v>70.893770000000004</v>
      </c>
      <c r="I150">
        <v>57.337800000000001</v>
      </c>
      <c r="J150">
        <v>-73.481350000000006</v>
      </c>
      <c r="K150">
        <v>-30.067969999999999</v>
      </c>
      <c r="L150">
        <v>0</v>
      </c>
      <c r="M150">
        <v>30.067969999999999</v>
      </c>
      <c r="N150">
        <v>73.481350000000006</v>
      </c>
      <c r="O150">
        <v>621</v>
      </c>
      <c r="P150">
        <v>132.95657</v>
      </c>
      <c r="Q150">
        <v>6</v>
      </c>
      <c r="R150" s="75">
        <v>34512</v>
      </c>
      <c r="T150" t="s">
        <v>112</v>
      </c>
      <c r="U150">
        <v>5.2956000000000003E-2</v>
      </c>
      <c r="V150">
        <v>1</v>
      </c>
      <c r="Z150" s="97">
        <v>1270000000</v>
      </c>
    </row>
    <row r="151" spans="1:26">
      <c r="A151" t="s">
        <v>48</v>
      </c>
      <c r="B151" t="s">
        <v>56</v>
      </c>
      <c r="C151" t="s">
        <v>15</v>
      </c>
      <c r="D151">
        <v>2014</v>
      </c>
      <c r="E151">
        <v>5</v>
      </c>
      <c r="F151">
        <v>1190.412</v>
      </c>
      <c r="G151">
        <v>1190.412</v>
      </c>
      <c r="H151">
        <v>70.451030000000003</v>
      </c>
      <c r="I151">
        <v>57.416820000000001</v>
      </c>
      <c r="J151">
        <v>-73.582610000000003</v>
      </c>
      <c r="K151">
        <v>-30.10941</v>
      </c>
      <c r="L151">
        <v>0</v>
      </c>
      <c r="M151">
        <v>30.10941</v>
      </c>
      <c r="N151">
        <v>73.582610000000003</v>
      </c>
      <c r="O151">
        <v>621</v>
      </c>
      <c r="P151">
        <v>132.95657</v>
      </c>
      <c r="Q151">
        <v>6</v>
      </c>
      <c r="R151" s="75">
        <v>34512</v>
      </c>
      <c r="T151" t="s">
        <v>112</v>
      </c>
      <c r="U151">
        <v>5.2956000000000003E-2</v>
      </c>
      <c r="V151">
        <v>1</v>
      </c>
      <c r="Z151" s="97">
        <v>1270000000</v>
      </c>
    </row>
    <row r="152" spans="1:26">
      <c r="A152" t="s">
        <v>48</v>
      </c>
      <c r="B152" t="s">
        <v>56</v>
      </c>
      <c r="C152" t="s">
        <v>15</v>
      </c>
      <c r="D152">
        <v>2014</v>
      </c>
      <c r="E152">
        <v>6</v>
      </c>
      <c r="F152">
        <v>1230.684</v>
      </c>
      <c r="G152">
        <v>1230.684</v>
      </c>
      <c r="H152">
        <v>70.043909999999997</v>
      </c>
      <c r="I152">
        <v>57.414709999999999</v>
      </c>
      <c r="J152">
        <v>-73.579909999999998</v>
      </c>
      <c r="K152">
        <v>-30.1083</v>
      </c>
      <c r="L152">
        <v>0</v>
      </c>
      <c r="M152">
        <v>30.1083</v>
      </c>
      <c r="N152">
        <v>73.579909999999998</v>
      </c>
      <c r="O152">
        <v>621</v>
      </c>
      <c r="P152">
        <v>132.95657</v>
      </c>
      <c r="Q152">
        <v>6</v>
      </c>
      <c r="R152" s="75">
        <v>34512</v>
      </c>
      <c r="T152" t="s">
        <v>112</v>
      </c>
      <c r="U152">
        <v>5.2956000000000003E-2</v>
      </c>
      <c r="V152">
        <v>1</v>
      </c>
      <c r="Z152" s="97">
        <v>1270000000</v>
      </c>
    </row>
    <row r="153" spans="1:26">
      <c r="A153" t="s">
        <v>48</v>
      </c>
      <c r="B153" t="s">
        <v>56</v>
      </c>
      <c r="C153" t="s">
        <v>15</v>
      </c>
      <c r="D153">
        <v>2014</v>
      </c>
      <c r="E153">
        <v>7</v>
      </c>
      <c r="F153">
        <v>1250.0709999999999</v>
      </c>
      <c r="G153">
        <v>1250.0709999999999</v>
      </c>
      <c r="H153">
        <v>70.728520000000003</v>
      </c>
      <c r="I153">
        <v>57.379219999999997</v>
      </c>
      <c r="J153">
        <v>-73.534419999999997</v>
      </c>
      <c r="K153">
        <v>-30.089690000000001</v>
      </c>
      <c r="L153">
        <v>0</v>
      </c>
      <c r="M153">
        <v>30.089690000000001</v>
      </c>
      <c r="N153">
        <v>73.534419999999997</v>
      </c>
      <c r="O153">
        <v>621</v>
      </c>
      <c r="P153">
        <v>132.95657</v>
      </c>
      <c r="Q153">
        <v>6</v>
      </c>
      <c r="R153" s="75">
        <v>34512</v>
      </c>
      <c r="T153" t="s">
        <v>112</v>
      </c>
      <c r="U153">
        <v>5.2956000000000003E-2</v>
      </c>
      <c r="V153">
        <v>1</v>
      </c>
      <c r="Z153" s="97">
        <v>1270000000</v>
      </c>
    </row>
    <row r="154" spans="1:26">
      <c r="A154" t="s">
        <v>48</v>
      </c>
      <c r="B154" t="s">
        <v>56</v>
      </c>
      <c r="C154" t="s">
        <v>15</v>
      </c>
      <c r="D154">
        <v>2014</v>
      </c>
      <c r="E154">
        <v>8</v>
      </c>
      <c r="F154">
        <v>1328.595</v>
      </c>
      <c r="G154">
        <v>1328.595</v>
      </c>
      <c r="H154">
        <v>73.776589999999999</v>
      </c>
      <c r="I154">
        <v>57.915469999999999</v>
      </c>
      <c r="J154">
        <v>-74.22166</v>
      </c>
      <c r="K154">
        <v>-30.370899999999999</v>
      </c>
      <c r="L154">
        <v>0</v>
      </c>
      <c r="M154">
        <v>30.370899999999999</v>
      </c>
      <c r="N154">
        <v>74.22166</v>
      </c>
      <c r="O154">
        <v>621</v>
      </c>
      <c r="P154">
        <v>132.95657</v>
      </c>
      <c r="Q154">
        <v>6</v>
      </c>
      <c r="R154" s="75">
        <v>34512</v>
      </c>
      <c r="T154" t="s">
        <v>112</v>
      </c>
      <c r="U154">
        <v>5.2956000000000003E-2</v>
      </c>
      <c r="V154">
        <v>1</v>
      </c>
      <c r="Z154" s="97">
        <v>1290000000</v>
      </c>
    </row>
    <row r="155" spans="1:26">
      <c r="A155" t="s">
        <v>48</v>
      </c>
      <c r="B155" t="s">
        <v>56</v>
      </c>
      <c r="C155" t="s">
        <v>15</v>
      </c>
      <c r="D155">
        <v>2014</v>
      </c>
      <c r="E155">
        <v>9</v>
      </c>
      <c r="F155">
        <v>1349.4280000000001</v>
      </c>
      <c r="G155">
        <v>1349.4280000000001</v>
      </c>
      <c r="H155">
        <v>78.040869999999998</v>
      </c>
      <c r="I155">
        <v>57.81409</v>
      </c>
      <c r="J155">
        <v>-74.091740000000001</v>
      </c>
      <c r="K155">
        <v>-30.317740000000001</v>
      </c>
      <c r="L155">
        <v>0</v>
      </c>
      <c r="M155">
        <v>30.317740000000001</v>
      </c>
      <c r="N155">
        <v>74.091740000000001</v>
      </c>
      <c r="O155">
        <v>621</v>
      </c>
      <c r="P155">
        <v>132.95657</v>
      </c>
      <c r="Q155">
        <v>6</v>
      </c>
      <c r="R155" s="75">
        <v>34512</v>
      </c>
      <c r="T155" t="s">
        <v>112</v>
      </c>
      <c r="U155">
        <v>5.2956000000000003E-2</v>
      </c>
      <c r="V155">
        <v>1</v>
      </c>
      <c r="Z155" s="97">
        <v>1290000000</v>
      </c>
    </row>
    <row r="156" spans="1:26">
      <c r="A156" t="s">
        <v>48</v>
      </c>
      <c r="B156" t="s">
        <v>56</v>
      </c>
      <c r="C156" t="s">
        <v>15</v>
      </c>
      <c r="D156">
        <v>2014</v>
      </c>
      <c r="E156">
        <v>10</v>
      </c>
      <c r="F156">
        <v>1344.133</v>
      </c>
      <c r="G156">
        <v>1344.133</v>
      </c>
      <c r="H156">
        <v>81.405799999999999</v>
      </c>
      <c r="I156">
        <v>57.647959999999998</v>
      </c>
      <c r="J156">
        <v>-73.878839999999997</v>
      </c>
      <c r="K156">
        <v>-30.230619999999998</v>
      </c>
      <c r="L156">
        <v>0</v>
      </c>
      <c r="M156">
        <v>30.230619999999998</v>
      </c>
      <c r="N156">
        <v>73.878839999999997</v>
      </c>
      <c r="O156">
        <v>621</v>
      </c>
      <c r="P156">
        <v>132.95657</v>
      </c>
      <c r="Q156">
        <v>6</v>
      </c>
      <c r="R156" s="75">
        <v>34512</v>
      </c>
      <c r="T156" t="s">
        <v>112</v>
      </c>
      <c r="U156">
        <v>5.2956000000000003E-2</v>
      </c>
      <c r="V156">
        <v>1</v>
      </c>
      <c r="Z156" s="97">
        <v>1280000000</v>
      </c>
    </row>
    <row r="157" spans="1:26">
      <c r="A157" t="s">
        <v>48</v>
      </c>
      <c r="B157" t="s">
        <v>56</v>
      </c>
      <c r="C157" t="s">
        <v>15</v>
      </c>
      <c r="D157">
        <v>2014</v>
      </c>
      <c r="E157">
        <v>11</v>
      </c>
      <c r="F157">
        <v>1340.5319999999999</v>
      </c>
      <c r="G157">
        <v>1341.13</v>
      </c>
      <c r="H157">
        <v>83.370919999999998</v>
      </c>
      <c r="I157">
        <v>57.708939999999998</v>
      </c>
      <c r="J157">
        <v>-74.555369999999996</v>
      </c>
      <c r="K157">
        <v>-30.860990000000001</v>
      </c>
      <c r="L157">
        <v>-0.5983887</v>
      </c>
      <c r="M157">
        <v>29.664210000000001</v>
      </c>
      <c r="N157">
        <v>73.358599999999996</v>
      </c>
      <c r="O157">
        <v>621</v>
      </c>
      <c r="P157">
        <v>132.95657</v>
      </c>
      <c r="Q157">
        <v>6</v>
      </c>
      <c r="R157" s="75">
        <v>34512</v>
      </c>
      <c r="T157" t="s">
        <v>112</v>
      </c>
      <c r="U157">
        <v>5.2956000000000003E-2</v>
      </c>
      <c r="V157">
        <v>1</v>
      </c>
      <c r="Z157" s="97">
        <v>1280000000</v>
      </c>
    </row>
    <row r="158" spans="1:26">
      <c r="A158" t="s">
        <v>48</v>
      </c>
      <c r="B158" t="s">
        <v>56</v>
      </c>
      <c r="C158" t="s">
        <v>15</v>
      </c>
      <c r="D158">
        <v>2014</v>
      </c>
      <c r="E158">
        <v>12</v>
      </c>
      <c r="F158">
        <v>1336.914</v>
      </c>
      <c r="G158">
        <v>1334.211</v>
      </c>
      <c r="H158">
        <v>85.679699999999997</v>
      </c>
      <c r="I158">
        <v>57.65869</v>
      </c>
      <c r="J158">
        <v>-71.189220000000006</v>
      </c>
      <c r="K158">
        <v>-27.532879999999999</v>
      </c>
      <c r="L158">
        <v>2.7033689999999999</v>
      </c>
      <c r="M158">
        <v>32.939619999999998</v>
      </c>
      <c r="N158">
        <v>76.595950000000002</v>
      </c>
      <c r="O158">
        <v>621</v>
      </c>
      <c r="P158">
        <v>132.95657</v>
      </c>
      <c r="Q158">
        <v>6</v>
      </c>
      <c r="R158" s="75">
        <v>34512</v>
      </c>
      <c r="T158" t="s">
        <v>112</v>
      </c>
      <c r="U158">
        <v>5.2956000000000003E-2</v>
      </c>
      <c r="V158">
        <v>1</v>
      </c>
      <c r="Z158" s="97">
        <v>1280000000</v>
      </c>
    </row>
    <row r="159" spans="1:26">
      <c r="A159" t="s">
        <v>48</v>
      </c>
      <c r="B159" t="s">
        <v>56</v>
      </c>
      <c r="C159" t="s">
        <v>15</v>
      </c>
      <c r="D159">
        <v>2014</v>
      </c>
      <c r="E159">
        <v>13</v>
      </c>
      <c r="F159">
        <v>1320.0129999999999</v>
      </c>
      <c r="G159">
        <v>798.63319999999999</v>
      </c>
      <c r="H159">
        <v>88.047160000000005</v>
      </c>
      <c r="I159">
        <v>57.63514</v>
      </c>
      <c r="J159">
        <v>447.51749999999998</v>
      </c>
      <c r="K159">
        <v>491.15600000000001</v>
      </c>
      <c r="L159">
        <v>521.37990000000002</v>
      </c>
      <c r="M159">
        <v>551.60379999999998</v>
      </c>
      <c r="N159">
        <v>595.2423</v>
      </c>
      <c r="O159">
        <v>621</v>
      </c>
      <c r="P159">
        <v>132.95657</v>
      </c>
      <c r="Q159">
        <v>6</v>
      </c>
      <c r="R159" s="75">
        <v>34512</v>
      </c>
      <c r="T159" t="s">
        <v>112</v>
      </c>
      <c r="U159">
        <v>5.2956000000000003E-2</v>
      </c>
      <c r="V159">
        <v>1</v>
      </c>
      <c r="Z159" s="97">
        <v>1280000000</v>
      </c>
    </row>
    <row r="160" spans="1:26">
      <c r="A160" t="s">
        <v>48</v>
      </c>
      <c r="B160" t="s">
        <v>56</v>
      </c>
      <c r="C160" t="s">
        <v>15</v>
      </c>
      <c r="D160">
        <v>2014</v>
      </c>
      <c r="E160">
        <v>14</v>
      </c>
      <c r="F160">
        <v>1294.7360000000001</v>
      </c>
      <c r="G160">
        <v>208.5624</v>
      </c>
      <c r="H160">
        <v>89.557879999999997</v>
      </c>
      <c r="I160">
        <v>57.604390000000002</v>
      </c>
      <c r="J160">
        <v>1012.35</v>
      </c>
      <c r="K160">
        <v>1055.9649999999999</v>
      </c>
      <c r="L160">
        <v>1086.173</v>
      </c>
      <c r="M160">
        <v>1116.3810000000001</v>
      </c>
      <c r="N160">
        <v>1159.9960000000001</v>
      </c>
      <c r="O160">
        <v>621</v>
      </c>
      <c r="P160">
        <v>132.95657</v>
      </c>
      <c r="Q160">
        <v>6</v>
      </c>
      <c r="R160" s="75">
        <v>34512</v>
      </c>
      <c r="T160" t="s">
        <v>112</v>
      </c>
      <c r="U160">
        <v>5.2956000000000003E-2</v>
      </c>
      <c r="V160">
        <v>1</v>
      </c>
      <c r="Z160" s="97">
        <v>1280000000</v>
      </c>
    </row>
    <row r="161" spans="1:26">
      <c r="A161" t="s">
        <v>48</v>
      </c>
      <c r="B161" t="s">
        <v>56</v>
      </c>
      <c r="C161" t="s">
        <v>15</v>
      </c>
      <c r="D161">
        <v>2014</v>
      </c>
      <c r="E161">
        <v>15</v>
      </c>
      <c r="F161">
        <v>1285.797</v>
      </c>
      <c r="G161">
        <v>208.352</v>
      </c>
      <c r="H161">
        <v>90.76052</v>
      </c>
      <c r="I161">
        <v>57.531570000000002</v>
      </c>
      <c r="J161">
        <v>1003.715</v>
      </c>
      <c r="K161">
        <v>1047.2750000000001</v>
      </c>
      <c r="L161">
        <v>1077.4449999999999</v>
      </c>
      <c r="M161">
        <v>1107.615</v>
      </c>
      <c r="N161">
        <v>1151.175</v>
      </c>
      <c r="O161">
        <v>621</v>
      </c>
      <c r="P161">
        <v>132.95657</v>
      </c>
      <c r="Q161">
        <v>6</v>
      </c>
      <c r="R161" s="75">
        <v>34512</v>
      </c>
      <c r="T161" t="s">
        <v>112</v>
      </c>
      <c r="U161">
        <v>5.2956000000000003E-2</v>
      </c>
      <c r="V161">
        <v>1</v>
      </c>
      <c r="Z161" s="97">
        <v>1280000000</v>
      </c>
    </row>
    <row r="162" spans="1:26">
      <c r="A162" t="s">
        <v>48</v>
      </c>
      <c r="B162" t="s">
        <v>56</v>
      </c>
      <c r="C162" t="s">
        <v>15</v>
      </c>
      <c r="D162">
        <v>2014</v>
      </c>
      <c r="E162">
        <v>16</v>
      </c>
      <c r="F162">
        <v>1253.1199999999999</v>
      </c>
      <c r="G162">
        <v>207.22049999999999</v>
      </c>
      <c r="H162">
        <v>90.489750000000001</v>
      </c>
      <c r="I162">
        <v>57.709539999999997</v>
      </c>
      <c r="J162">
        <v>971.94200000000001</v>
      </c>
      <c r="K162">
        <v>1015.6369999999999</v>
      </c>
      <c r="L162">
        <v>1045.9000000000001</v>
      </c>
      <c r="M162">
        <v>1076.163</v>
      </c>
      <c r="N162">
        <v>1119.8579999999999</v>
      </c>
      <c r="O162">
        <v>621</v>
      </c>
      <c r="P162">
        <v>132.95657</v>
      </c>
      <c r="Q162">
        <v>6</v>
      </c>
      <c r="R162" s="75">
        <v>34512</v>
      </c>
      <c r="T162" t="s">
        <v>112</v>
      </c>
      <c r="U162">
        <v>5.2956000000000003E-2</v>
      </c>
      <c r="V162">
        <v>1</v>
      </c>
      <c r="Z162" s="97">
        <v>1280000000</v>
      </c>
    </row>
    <row r="163" spans="1:26">
      <c r="A163" t="s">
        <v>48</v>
      </c>
      <c r="B163" t="s">
        <v>56</v>
      </c>
      <c r="C163" t="s">
        <v>15</v>
      </c>
      <c r="D163">
        <v>2014</v>
      </c>
      <c r="E163">
        <v>17</v>
      </c>
      <c r="F163">
        <v>1229.115</v>
      </c>
      <c r="G163">
        <v>206.0986</v>
      </c>
      <c r="H163">
        <v>89.165959999999998</v>
      </c>
      <c r="I163">
        <v>57.848059999999997</v>
      </c>
      <c r="J163">
        <v>948.88059999999996</v>
      </c>
      <c r="K163">
        <v>992.68029999999999</v>
      </c>
      <c r="L163">
        <v>1023.016</v>
      </c>
      <c r="M163">
        <v>1053.3510000000001</v>
      </c>
      <c r="N163">
        <v>1097.1510000000001</v>
      </c>
      <c r="O163">
        <v>621</v>
      </c>
      <c r="P163">
        <v>132.95657</v>
      </c>
      <c r="Q163">
        <v>6</v>
      </c>
      <c r="R163" s="75">
        <v>34512</v>
      </c>
      <c r="T163" t="s">
        <v>112</v>
      </c>
      <c r="U163">
        <v>5.2956000000000003E-2</v>
      </c>
      <c r="V163">
        <v>1</v>
      </c>
      <c r="Z163" s="97">
        <v>1290000000</v>
      </c>
    </row>
    <row r="164" spans="1:26">
      <c r="A164" t="s">
        <v>48</v>
      </c>
      <c r="B164" t="s">
        <v>56</v>
      </c>
      <c r="C164" t="s">
        <v>15</v>
      </c>
      <c r="D164">
        <v>2014</v>
      </c>
      <c r="E164">
        <v>18</v>
      </c>
      <c r="F164">
        <v>1210.7339999999999</v>
      </c>
      <c r="G164">
        <v>205.0926</v>
      </c>
      <c r="H164">
        <v>86.483919999999998</v>
      </c>
      <c r="I164">
        <v>57.695189999999997</v>
      </c>
      <c r="J164">
        <v>931.70169999999996</v>
      </c>
      <c r="K164">
        <v>975.38559999999995</v>
      </c>
      <c r="L164">
        <v>1005.641</v>
      </c>
      <c r="M164">
        <v>1035.896</v>
      </c>
      <c r="N164">
        <v>1079.58</v>
      </c>
      <c r="O164">
        <v>621</v>
      </c>
      <c r="P164">
        <v>132.95657</v>
      </c>
      <c r="Q164">
        <v>6</v>
      </c>
      <c r="R164" s="75">
        <v>34512</v>
      </c>
      <c r="T164" t="s">
        <v>112</v>
      </c>
      <c r="U164">
        <v>5.2956000000000003E-2</v>
      </c>
      <c r="V164">
        <v>1</v>
      </c>
      <c r="Z164" s="97">
        <v>1280000000</v>
      </c>
    </row>
    <row r="165" spans="1:26">
      <c r="A165" t="s">
        <v>48</v>
      </c>
      <c r="B165" t="s">
        <v>56</v>
      </c>
      <c r="C165" t="s">
        <v>15</v>
      </c>
      <c r="D165">
        <v>2014</v>
      </c>
      <c r="E165">
        <v>19</v>
      </c>
      <c r="F165">
        <v>1220.3309999999999</v>
      </c>
      <c r="G165">
        <v>586.86429999999996</v>
      </c>
      <c r="H165">
        <v>83.260440000000003</v>
      </c>
      <c r="I165">
        <v>57.694769999999998</v>
      </c>
      <c r="J165">
        <v>559.52750000000003</v>
      </c>
      <c r="K165">
        <v>603.21109999999999</v>
      </c>
      <c r="L165">
        <v>633.46630000000005</v>
      </c>
      <c r="M165">
        <v>663.72149999999999</v>
      </c>
      <c r="N165">
        <v>707.40520000000004</v>
      </c>
      <c r="O165">
        <v>621</v>
      </c>
      <c r="P165">
        <v>132.95657</v>
      </c>
      <c r="Q165">
        <v>6</v>
      </c>
      <c r="R165" s="75">
        <v>34512</v>
      </c>
      <c r="T165" t="s">
        <v>112</v>
      </c>
      <c r="U165">
        <v>5.2956000000000003E-2</v>
      </c>
      <c r="V165">
        <v>1</v>
      </c>
      <c r="Z165" s="97">
        <v>1280000000</v>
      </c>
    </row>
    <row r="166" spans="1:26">
      <c r="A166" t="s">
        <v>48</v>
      </c>
      <c r="B166" t="s">
        <v>56</v>
      </c>
      <c r="C166" t="s">
        <v>15</v>
      </c>
      <c r="D166">
        <v>2014</v>
      </c>
      <c r="E166">
        <v>20</v>
      </c>
      <c r="F166">
        <v>1220.2049999999999</v>
      </c>
      <c r="G166">
        <v>964.29790000000003</v>
      </c>
      <c r="H166">
        <v>78.969620000000006</v>
      </c>
      <c r="I166">
        <v>57.712589999999999</v>
      </c>
      <c r="J166">
        <v>181.9451</v>
      </c>
      <c r="K166">
        <v>225.6422</v>
      </c>
      <c r="L166">
        <v>255.9067</v>
      </c>
      <c r="M166">
        <v>286.1712</v>
      </c>
      <c r="N166">
        <v>329.86840000000001</v>
      </c>
      <c r="O166">
        <v>621</v>
      </c>
      <c r="P166">
        <v>132.95657</v>
      </c>
      <c r="Q166">
        <v>6</v>
      </c>
      <c r="R166" s="75">
        <v>34512</v>
      </c>
      <c r="T166" t="s">
        <v>112</v>
      </c>
      <c r="U166">
        <v>5.2956000000000003E-2</v>
      </c>
      <c r="V166">
        <v>1</v>
      </c>
      <c r="Z166" s="97">
        <v>1280000000</v>
      </c>
    </row>
    <row r="167" spans="1:26">
      <c r="A167" t="s">
        <v>48</v>
      </c>
      <c r="B167" t="s">
        <v>56</v>
      </c>
      <c r="C167" t="s">
        <v>15</v>
      </c>
      <c r="D167">
        <v>2014</v>
      </c>
      <c r="E167">
        <v>21</v>
      </c>
      <c r="F167">
        <v>1232.059</v>
      </c>
      <c r="G167">
        <v>1047.3620000000001</v>
      </c>
      <c r="H167">
        <v>75.734920000000002</v>
      </c>
      <c r="I167">
        <v>57.731009999999998</v>
      </c>
      <c r="J167">
        <v>110.7116</v>
      </c>
      <c r="K167">
        <v>154.42269999999999</v>
      </c>
      <c r="L167">
        <v>184.6969</v>
      </c>
      <c r="M167">
        <v>214.97110000000001</v>
      </c>
      <c r="N167">
        <v>258.68220000000002</v>
      </c>
      <c r="O167">
        <v>621</v>
      </c>
      <c r="P167">
        <v>132.95657</v>
      </c>
      <c r="Q167">
        <v>6</v>
      </c>
      <c r="R167" s="75">
        <v>34512</v>
      </c>
      <c r="T167" t="s">
        <v>112</v>
      </c>
      <c r="U167">
        <v>5.2956000000000003E-2</v>
      </c>
      <c r="V167">
        <v>1</v>
      </c>
      <c r="Z167" s="97">
        <v>1290000000</v>
      </c>
    </row>
    <row r="168" spans="1:26">
      <c r="A168" t="s">
        <v>48</v>
      </c>
      <c r="B168" t="s">
        <v>56</v>
      </c>
      <c r="C168" t="s">
        <v>15</v>
      </c>
      <c r="D168">
        <v>2014</v>
      </c>
      <c r="E168">
        <v>22</v>
      </c>
      <c r="F168">
        <v>1234.77</v>
      </c>
      <c r="G168">
        <v>1107.221</v>
      </c>
      <c r="H168">
        <v>74.303920000000005</v>
      </c>
      <c r="I168">
        <v>57.930979999999998</v>
      </c>
      <c r="J168">
        <v>53.306919999999998</v>
      </c>
      <c r="K168">
        <v>97.169430000000006</v>
      </c>
      <c r="L168">
        <v>127.5485</v>
      </c>
      <c r="M168">
        <v>157.92750000000001</v>
      </c>
      <c r="N168">
        <v>201.79</v>
      </c>
      <c r="O168">
        <v>621</v>
      </c>
      <c r="P168">
        <v>132.95657</v>
      </c>
      <c r="Q168">
        <v>6</v>
      </c>
      <c r="R168" s="75">
        <v>34512</v>
      </c>
      <c r="T168" t="s">
        <v>112</v>
      </c>
      <c r="U168">
        <v>5.2956000000000003E-2</v>
      </c>
      <c r="V168">
        <v>1</v>
      </c>
      <c r="Z168" s="97">
        <v>1290000000</v>
      </c>
    </row>
    <row r="169" spans="1:26">
      <c r="A169" t="s">
        <v>48</v>
      </c>
      <c r="B169" t="s">
        <v>56</v>
      </c>
      <c r="C169" t="s">
        <v>15</v>
      </c>
      <c r="D169">
        <v>2014</v>
      </c>
      <c r="E169">
        <v>23</v>
      </c>
      <c r="F169">
        <v>1232.5999999999999</v>
      </c>
      <c r="G169">
        <v>1117.8579999999999</v>
      </c>
      <c r="H169">
        <v>72.954610000000002</v>
      </c>
      <c r="I169">
        <v>57.274929999999998</v>
      </c>
      <c r="J169">
        <v>41.340429999999998</v>
      </c>
      <c r="K169">
        <v>84.706209999999999</v>
      </c>
      <c r="L169">
        <v>114.74120000000001</v>
      </c>
      <c r="M169">
        <v>144.77619999999999</v>
      </c>
      <c r="N169">
        <v>188.142</v>
      </c>
      <c r="O169">
        <v>621</v>
      </c>
      <c r="P169">
        <v>132.95657</v>
      </c>
      <c r="Q169">
        <v>6</v>
      </c>
      <c r="R169" s="75">
        <v>34512</v>
      </c>
      <c r="T169" t="s">
        <v>112</v>
      </c>
      <c r="U169">
        <v>5.2956000000000003E-2</v>
      </c>
      <c r="V169">
        <v>1</v>
      </c>
      <c r="Z169" s="97">
        <v>1270000000</v>
      </c>
    </row>
    <row r="170" spans="1:26">
      <c r="A170" t="s">
        <v>48</v>
      </c>
      <c r="B170" t="s">
        <v>56</v>
      </c>
      <c r="C170" t="s">
        <v>15</v>
      </c>
      <c r="D170">
        <v>2014</v>
      </c>
      <c r="E170">
        <v>24</v>
      </c>
      <c r="F170">
        <v>1202.1949999999999</v>
      </c>
      <c r="G170">
        <v>1114.537</v>
      </c>
      <c r="H170">
        <v>71.704340000000002</v>
      </c>
      <c r="I170">
        <v>57.162219999999998</v>
      </c>
      <c r="J170">
        <v>14.40175</v>
      </c>
      <c r="K170">
        <v>57.682189999999999</v>
      </c>
      <c r="L170">
        <v>87.658079999999998</v>
      </c>
      <c r="M170">
        <v>117.634</v>
      </c>
      <c r="N170">
        <v>160.9144</v>
      </c>
      <c r="O170">
        <v>621</v>
      </c>
      <c r="P170">
        <v>132.95657</v>
      </c>
      <c r="Q170">
        <v>6</v>
      </c>
      <c r="R170" s="75">
        <v>34512</v>
      </c>
      <c r="T170" t="s">
        <v>112</v>
      </c>
      <c r="U170">
        <v>5.2956000000000003E-2</v>
      </c>
      <c r="V170">
        <v>1</v>
      </c>
      <c r="Z170" s="97">
        <v>1260000000</v>
      </c>
    </row>
    <row r="171" spans="1:26">
      <c r="A171" t="s">
        <v>48</v>
      </c>
      <c r="B171" t="s">
        <v>56</v>
      </c>
      <c r="C171" t="s">
        <v>16</v>
      </c>
      <c r="D171">
        <v>2014</v>
      </c>
      <c r="E171">
        <v>1</v>
      </c>
      <c r="F171">
        <v>1140.404</v>
      </c>
      <c r="G171">
        <v>1140.404</v>
      </c>
      <c r="H171">
        <v>75.104320000000001</v>
      </c>
      <c r="I171">
        <v>57.18139</v>
      </c>
      <c r="J171">
        <v>-73.280900000000003</v>
      </c>
      <c r="K171">
        <v>-29.985949999999999</v>
      </c>
      <c r="L171">
        <v>0</v>
      </c>
      <c r="M171">
        <v>29.985949999999999</v>
      </c>
      <c r="N171">
        <v>73.280900000000003</v>
      </c>
      <c r="O171">
        <v>621</v>
      </c>
      <c r="P171">
        <v>132.95657</v>
      </c>
      <c r="Q171">
        <v>7</v>
      </c>
      <c r="R171" s="75">
        <v>38555</v>
      </c>
      <c r="T171" t="s">
        <v>112</v>
      </c>
      <c r="U171">
        <v>4.7160100000000003E-2</v>
      </c>
      <c r="V171">
        <v>1</v>
      </c>
      <c r="Z171" s="97">
        <v>1260000000</v>
      </c>
    </row>
    <row r="172" spans="1:26">
      <c r="A172" t="s">
        <v>48</v>
      </c>
      <c r="B172" t="s">
        <v>56</v>
      </c>
      <c r="C172" t="s">
        <v>16</v>
      </c>
      <c r="D172">
        <v>2014</v>
      </c>
      <c r="E172">
        <v>2</v>
      </c>
      <c r="F172">
        <v>1130.7919999999999</v>
      </c>
      <c r="G172">
        <v>1130.7919999999999</v>
      </c>
      <c r="H172">
        <v>73.714010000000002</v>
      </c>
      <c r="I172">
        <v>57.15314</v>
      </c>
      <c r="J172">
        <v>-73.244709999999998</v>
      </c>
      <c r="K172">
        <v>-29.971139999999998</v>
      </c>
      <c r="L172">
        <v>0</v>
      </c>
      <c r="M172">
        <v>29.971139999999998</v>
      </c>
      <c r="N172">
        <v>73.244709999999998</v>
      </c>
      <c r="O172">
        <v>621</v>
      </c>
      <c r="P172">
        <v>132.95657</v>
      </c>
      <c r="Q172">
        <v>7</v>
      </c>
      <c r="R172" s="75">
        <v>38555</v>
      </c>
      <c r="T172" t="s">
        <v>112</v>
      </c>
      <c r="U172">
        <v>4.7160100000000003E-2</v>
      </c>
      <c r="V172">
        <v>1</v>
      </c>
      <c r="Z172" s="97">
        <v>1260000000</v>
      </c>
    </row>
    <row r="173" spans="1:26">
      <c r="A173" t="s">
        <v>48</v>
      </c>
      <c r="B173" t="s">
        <v>56</v>
      </c>
      <c r="C173" t="s">
        <v>16</v>
      </c>
      <c r="D173">
        <v>2014</v>
      </c>
      <c r="E173">
        <v>3</v>
      </c>
      <c r="F173">
        <v>1133.452</v>
      </c>
      <c r="G173">
        <v>1133.452</v>
      </c>
      <c r="H173">
        <v>72.725740000000002</v>
      </c>
      <c r="I173">
        <v>57.197110000000002</v>
      </c>
      <c r="J173">
        <v>-73.301050000000004</v>
      </c>
      <c r="K173">
        <v>-29.994199999999999</v>
      </c>
      <c r="L173">
        <v>0</v>
      </c>
      <c r="M173">
        <v>29.994199999999999</v>
      </c>
      <c r="N173">
        <v>73.301050000000004</v>
      </c>
      <c r="O173">
        <v>621</v>
      </c>
      <c r="P173">
        <v>132.95657</v>
      </c>
      <c r="Q173">
        <v>7</v>
      </c>
      <c r="R173" s="75">
        <v>38555</v>
      </c>
      <c r="T173" t="s">
        <v>112</v>
      </c>
      <c r="U173">
        <v>4.7160100000000003E-2</v>
      </c>
      <c r="V173">
        <v>1</v>
      </c>
      <c r="Z173" s="97">
        <v>1260000000</v>
      </c>
    </row>
    <row r="174" spans="1:26">
      <c r="A174" t="s">
        <v>48</v>
      </c>
      <c r="B174" t="s">
        <v>56</v>
      </c>
      <c r="C174" t="s">
        <v>16</v>
      </c>
      <c r="D174">
        <v>2014</v>
      </c>
      <c r="E174">
        <v>4</v>
      </c>
      <c r="F174">
        <v>1138.7950000000001</v>
      </c>
      <c r="G174">
        <v>1138.7950000000001</v>
      </c>
      <c r="H174">
        <v>72.041460000000001</v>
      </c>
      <c r="I174">
        <v>57.181890000000003</v>
      </c>
      <c r="J174">
        <v>-73.281540000000007</v>
      </c>
      <c r="K174">
        <v>-29.98621</v>
      </c>
      <c r="L174">
        <v>0</v>
      </c>
      <c r="M174">
        <v>29.98621</v>
      </c>
      <c r="N174">
        <v>73.281540000000007</v>
      </c>
      <c r="O174">
        <v>621</v>
      </c>
      <c r="P174">
        <v>132.95657</v>
      </c>
      <c r="Q174">
        <v>7</v>
      </c>
      <c r="R174" s="75">
        <v>38555</v>
      </c>
      <c r="T174" t="s">
        <v>112</v>
      </c>
      <c r="U174">
        <v>4.7160100000000003E-2</v>
      </c>
      <c r="V174">
        <v>1</v>
      </c>
      <c r="Z174" s="97">
        <v>1260000000</v>
      </c>
    </row>
    <row r="175" spans="1:26">
      <c r="A175" t="s">
        <v>48</v>
      </c>
      <c r="B175" t="s">
        <v>56</v>
      </c>
      <c r="C175" t="s">
        <v>16</v>
      </c>
      <c r="D175">
        <v>2014</v>
      </c>
      <c r="E175">
        <v>5</v>
      </c>
      <c r="F175">
        <v>1175.2090000000001</v>
      </c>
      <c r="G175">
        <v>1175.2090000000001</v>
      </c>
      <c r="H175">
        <v>71.585239999999999</v>
      </c>
      <c r="I175">
        <v>57.46087</v>
      </c>
      <c r="J175">
        <v>-73.639070000000004</v>
      </c>
      <c r="K175">
        <v>-30.13251</v>
      </c>
      <c r="L175">
        <v>0</v>
      </c>
      <c r="M175">
        <v>30.13251</v>
      </c>
      <c r="N175">
        <v>73.639070000000004</v>
      </c>
      <c r="O175">
        <v>621</v>
      </c>
      <c r="P175">
        <v>132.95657</v>
      </c>
      <c r="Q175">
        <v>7</v>
      </c>
      <c r="R175" s="75">
        <v>38555</v>
      </c>
      <c r="T175" t="s">
        <v>112</v>
      </c>
      <c r="U175">
        <v>4.7160100000000003E-2</v>
      </c>
      <c r="V175">
        <v>1</v>
      </c>
      <c r="Z175" s="97">
        <v>1270000000</v>
      </c>
    </row>
    <row r="176" spans="1:26">
      <c r="A176" t="s">
        <v>48</v>
      </c>
      <c r="B176" t="s">
        <v>56</v>
      </c>
      <c r="C176" t="s">
        <v>16</v>
      </c>
      <c r="D176">
        <v>2014</v>
      </c>
      <c r="E176">
        <v>6</v>
      </c>
      <c r="F176">
        <v>1219.604</v>
      </c>
      <c r="G176">
        <v>1219.604</v>
      </c>
      <c r="H176">
        <v>71.221860000000007</v>
      </c>
      <c r="I176">
        <v>57.512070000000001</v>
      </c>
      <c r="J176">
        <v>-73.704679999999996</v>
      </c>
      <c r="K176">
        <v>-30.15936</v>
      </c>
      <c r="L176">
        <v>0</v>
      </c>
      <c r="M176">
        <v>30.15936</v>
      </c>
      <c r="N176">
        <v>73.704679999999996</v>
      </c>
      <c r="O176">
        <v>621</v>
      </c>
      <c r="P176">
        <v>132.95657</v>
      </c>
      <c r="Q176">
        <v>7</v>
      </c>
      <c r="R176" s="75">
        <v>38555</v>
      </c>
      <c r="T176" t="s">
        <v>112</v>
      </c>
      <c r="U176">
        <v>4.7160100000000003E-2</v>
      </c>
      <c r="V176">
        <v>1</v>
      </c>
      <c r="Z176" s="97">
        <v>1280000000</v>
      </c>
    </row>
    <row r="177" spans="1:26">
      <c r="A177" t="s">
        <v>48</v>
      </c>
      <c r="B177" t="s">
        <v>56</v>
      </c>
      <c r="C177" t="s">
        <v>16</v>
      </c>
      <c r="D177">
        <v>2014</v>
      </c>
      <c r="E177">
        <v>7</v>
      </c>
      <c r="F177">
        <v>1247.4849999999999</v>
      </c>
      <c r="G177">
        <v>1247.4849999999999</v>
      </c>
      <c r="H177">
        <v>71.70147</v>
      </c>
      <c r="I177">
        <v>57.448129999999999</v>
      </c>
      <c r="J177">
        <v>-73.622739999999993</v>
      </c>
      <c r="K177">
        <v>-30.125830000000001</v>
      </c>
      <c r="L177">
        <v>0</v>
      </c>
      <c r="M177">
        <v>30.125830000000001</v>
      </c>
      <c r="N177">
        <v>73.622739999999993</v>
      </c>
      <c r="O177">
        <v>621</v>
      </c>
      <c r="P177">
        <v>132.95657</v>
      </c>
      <c r="Q177">
        <v>7</v>
      </c>
      <c r="R177" s="75">
        <v>38555</v>
      </c>
      <c r="T177" t="s">
        <v>112</v>
      </c>
      <c r="U177">
        <v>4.7160100000000003E-2</v>
      </c>
      <c r="V177">
        <v>1</v>
      </c>
      <c r="Z177" s="97">
        <v>1270000000</v>
      </c>
    </row>
    <row r="178" spans="1:26">
      <c r="A178" t="s">
        <v>48</v>
      </c>
      <c r="B178" t="s">
        <v>56</v>
      </c>
      <c r="C178" t="s">
        <v>16</v>
      </c>
      <c r="D178">
        <v>2014</v>
      </c>
      <c r="E178">
        <v>8</v>
      </c>
      <c r="F178">
        <v>1311.883</v>
      </c>
      <c r="G178">
        <v>1311.883</v>
      </c>
      <c r="H178">
        <v>75.268879999999996</v>
      </c>
      <c r="I178">
        <v>57.841850000000001</v>
      </c>
      <c r="J178">
        <v>-74.127309999999994</v>
      </c>
      <c r="K178">
        <v>-30.3323</v>
      </c>
      <c r="L178">
        <v>0</v>
      </c>
      <c r="M178">
        <v>30.3323</v>
      </c>
      <c r="N178">
        <v>74.127309999999994</v>
      </c>
      <c r="O178">
        <v>621</v>
      </c>
      <c r="P178">
        <v>132.95657</v>
      </c>
      <c r="Q178">
        <v>7</v>
      </c>
      <c r="R178" s="75">
        <v>38555</v>
      </c>
      <c r="T178" t="s">
        <v>112</v>
      </c>
      <c r="U178">
        <v>4.7160100000000003E-2</v>
      </c>
      <c r="V178">
        <v>1</v>
      </c>
      <c r="Z178" s="97">
        <v>1290000000</v>
      </c>
    </row>
    <row r="179" spans="1:26">
      <c r="A179" t="s">
        <v>48</v>
      </c>
      <c r="B179" t="s">
        <v>56</v>
      </c>
      <c r="C179" t="s">
        <v>16</v>
      </c>
      <c r="D179">
        <v>2014</v>
      </c>
      <c r="E179">
        <v>9</v>
      </c>
      <c r="F179">
        <v>1332.835</v>
      </c>
      <c r="G179">
        <v>1332.835</v>
      </c>
      <c r="H179">
        <v>79.278409999999994</v>
      </c>
      <c r="I179">
        <v>57.698430000000002</v>
      </c>
      <c r="J179">
        <v>-73.9435</v>
      </c>
      <c r="K179">
        <v>-30.257079999999998</v>
      </c>
      <c r="L179">
        <v>0</v>
      </c>
      <c r="M179">
        <v>30.257079999999998</v>
      </c>
      <c r="N179">
        <v>73.9435</v>
      </c>
      <c r="O179">
        <v>621</v>
      </c>
      <c r="P179">
        <v>132.95657</v>
      </c>
      <c r="Q179">
        <v>7</v>
      </c>
      <c r="R179" s="75">
        <v>38555</v>
      </c>
      <c r="T179" t="s">
        <v>112</v>
      </c>
      <c r="U179">
        <v>4.7160100000000003E-2</v>
      </c>
      <c r="V179">
        <v>1</v>
      </c>
      <c r="Z179" s="97">
        <v>1280000000</v>
      </c>
    </row>
    <row r="180" spans="1:26">
      <c r="A180" t="s">
        <v>48</v>
      </c>
      <c r="B180" t="s">
        <v>56</v>
      </c>
      <c r="C180" t="s">
        <v>16</v>
      </c>
      <c r="D180">
        <v>2014</v>
      </c>
      <c r="E180">
        <v>10</v>
      </c>
      <c r="F180">
        <v>1332.106</v>
      </c>
      <c r="G180">
        <v>1332.106</v>
      </c>
      <c r="H180">
        <v>82.947230000000005</v>
      </c>
      <c r="I180">
        <v>57.666679999999999</v>
      </c>
      <c r="J180">
        <v>-73.902820000000006</v>
      </c>
      <c r="K180">
        <v>-30.24044</v>
      </c>
      <c r="L180">
        <v>0</v>
      </c>
      <c r="M180">
        <v>30.24044</v>
      </c>
      <c r="N180">
        <v>73.902820000000006</v>
      </c>
      <c r="O180">
        <v>621</v>
      </c>
      <c r="P180">
        <v>132.95657</v>
      </c>
      <c r="Q180">
        <v>7</v>
      </c>
      <c r="R180" s="75">
        <v>38555</v>
      </c>
      <c r="T180" t="s">
        <v>112</v>
      </c>
      <c r="U180">
        <v>4.7160100000000003E-2</v>
      </c>
      <c r="V180">
        <v>1</v>
      </c>
      <c r="Z180" s="97">
        <v>1280000000</v>
      </c>
    </row>
    <row r="181" spans="1:26">
      <c r="A181" t="s">
        <v>48</v>
      </c>
      <c r="B181" t="s">
        <v>56</v>
      </c>
      <c r="C181" t="s">
        <v>16</v>
      </c>
      <c r="D181">
        <v>2014</v>
      </c>
      <c r="E181">
        <v>11</v>
      </c>
      <c r="F181">
        <v>1337.989</v>
      </c>
      <c r="G181">
        <v>1338.623</v>
      </c>
      <c r="H181">
        <v>86.057040000000001</v>
      </c>
      <c r="I181">
        <v>58.018549999999998</v>
      </c>
      <c r="J181">
        <v>-74.987430000000003</v>
      </c>
      <c r="K181">
        <v>-31.058630000000001</v>
      </c>
      <c r="L181">
        <v>-0.63366699999999998</v>
      </c>
      <c r="M181">
        <v>29.79129</v>
      </c>
      <c r="N181">
        <v>73.720100000000002</v>
      </c>
      <c r="O181">
        <v>621</v>
      </c>
      <c r="P181">
        <v>132.95657</v>
      </c>
      <c r="Q181">
        <v>7</v>
      </c>
      <c r="R181" s="75">
        <v>38555</v>
      </c>
      <c r="T181" t="s">
        <v>112</v>
      </c>
      <c r="U181">
        <v>4.7160100000000003E-2</v>
      </c>
      <c r="V181">
        <v>1</v>
      </c>
      <c r="Z181" s="97">
        <v>1300000000</v>
      </c>
    </row>
    <row r="182" spans="1:26">
      <c r="A182" t="s">
        <v>48</v>
      </c>
      <c r="B182" t="s">
        <v>56</v>
      </c>
      <c r="C182" t="s">
        <v>16</v>
      </c>
      <c r="D182">
        <v>2014</v>
      </c>
      <c r="E182">
        <v>12</v>
      </c>
      <c r="F182">
        <v>1326.9490000000001</v>
      </c>
      <c r="G182">
        <v>1331.527</v>
      </c>
      <c r="H182">
        <v>88.339439999999996</v>
      </c>
      <c r="I182">
        <v>57.620130000000003</v>
      </c>
      <c r="J182">
        <v>-78.4208</v>
      </c>
      <c r="K182">
        <v>-34.793660000000003</v>
      </c>
      <c r="L182">
        <v>-4.5776370000000002</v>
      </c>
      <c r="M182">
        <v>25.638390000000001</v>
      </c>
      <c r="N182">
        <v>69.265529999999998</v>
      </c>
      <c r="O182">
        <v>621</v>
      </c>
      <c r="P182">
        <v>132.95657</v>
      </c>
      <c r="Q182">
        <v>7</v>
      </c>
      <c r="R182" s="75">
        <v>38555</v>
      </c>
      <c r="T182" t="s">
        <v>112</v>
      </c>
      <c r="U182">
        <v>4.7160100000000003E-2</v>
      </c>
      <c r="V182">
        <v>1</v>
      </c>
      <c r="Z182" s="97">
        <v>1280000000</v>
      </c>
    </row>
    <row r="183" spans="1:26">
      <c r="A183" t="s">
        <v>48</v>
      </c>
      <c r="B183" t="s">
        <v>56</v>
      </c>
      <c r="C183" t="s">
        <v>16</v>
      </c>
      <c r="D183">
        <v>2014</v>
      </c>
      <c r="E183">
        <v>13</v>
      </c>
      <c r="F183">
        <v>1305.068</v>
      </c>
      <c r="G183">
        <v>799.04489999999998</v>
      </c>
      <c r="H183">
        <v>90.894279999999995</v>
      </c>
      <c r="I183">
        <v>57.754710000000003</v>
      </c>
      <c r="J183">
        <v>432.00729999999999</v>
      </c>
      <c r="K183">
        <v>475.7364</v>
      </c>
      <c r="L183">
        <v>506.02289999999999</v>
      </c>
      <c r="M183">
        <v>536.30960000000005</v>
      </c>
      <c r="N183">
        <v>580.03859999999997</v>
      </c>
      <c r="O183">
        <v>621</v>
      </c>
      <c r="P183">
        <v>132.95657</v>
      </c>
      <c r="Q183">
        <v>7</v>
      </c>
      <c r="R183" s="75">
        <v>38555</v>
      </c>
      <c r="T183" t="s">
        <v>112</v>
      </c>
      <c r="U183">
        <v>4.7160100000000003E-2</v>
      </c>
      <c r="V183">
        <v>1</v>
      </c>
      <c r="Z183" s="97">
        <v>1290000000</v>
      </c>
    </row>
    <row r="184" spans="1:26">
      <c r="A184" t="s">
        <v>48</v>
      </c>
      <c r="B184" t="s">
        <v>56</v>
      </c>
      <c r="C184" t="s">
        <v>16</v>
      </c>
      <c r="D184">
        <v>2014</v>
      </c>
      <c r="E184">
        <v>14</v>
      </c>
      <c r="F184">
        <v>1279.4179999999999</v>
      </c>
      <c r="G184">
        <v>210.03630000000001</v>
      </c>
      <c r="H184">
        <v>92.771820000000005</v>
      </c>
      <c r="I184">
        <v>57.695259999999998</v>
      </c>
      <c r="J184">
        <v>995.44209999999998</v>
      </c>
      <c r="K184">
        <v>1039.126</v>
      </c>
      <c r="L184">
        <v>1069.3810000000001</v>
      </c>
      <c r="M184">
        <v>1099.6369999999999</v>
      </c>
      <c r="N184">
        <v>1143.3209999999999</v>
      </c>
      <c r="O184">
        <v>621</v>
      </c>
      <c r="P184">
        <v>132.95657</v>
      </c>
      <c r="Q184">
        <v>7</v>
      </c>
      <c r="R184" s="75">
        <v>38555</v>
      </c>
      <c r="T184" t="s">
        <v>112</v>
      </c>
      <c r="U184">
        <v>4.7160100000000003E-2</v>
      </c>
      <c r="V184">
        <v>1</v>
      </c>
      <c r="Z184" s="97">
        <v>1280000000</v>
      </c>
    </row>
    <row r="185" spans="1:26">
      <c r="A185" t="s">
        <v>48</v>
      </c>
      <c r="B185" t="s">
        <v>56</v>
      </c>
      <c r="C185" t="s">
        <v>16</v>
      </c>
      <c r="D185">
        <v>2014</v>
      </c>
      <c r="E185">
        <v>15</v>
      </c>
      <c r="F185">
        <v>1265.1880000000001</v>
      </c>
      <c r="G185">
        <v>209.4401</v>
      </c>
      <c r="H185">
        <v>92.792299999999997</v>
      </c>
      <c r="I185">
        <v>57.487000000000002</v>
      </c>
      <c r="J185">
        <v>982.07529999999997</v>
      </c>
      <c r="K185">
        <v>1025.6020000000001</v>
      </c>
      <c r="L185">
        <v>1055.748</v>
      </c>
      <c r="M185">
        <v>1085.894</v>
      </c>
      <c r="N185">
        <v>1129.42</v>
      </c>
      <c r="O185">
        <v>621</v>
      </c>
      <c r="P185">
        <v>132.95657</v>
      </c>
      <c r="Q185">
        <v>7</v>
      </c>
      <c r="R185" s="75">
        <v>38555</v>
      </c>
      <c r="T185" t="s">
        <v>112</v>
      </c>
      <c r="U185">
        <v>4.7160100000000003E-2</v>
      </c>
      <c r="V185">
        <v>1</v>
      </c>
      <c r="Z185" s="97">
        <v>1270000000</v>
      </c>
    </row>
    <row r="186" spans="1:26">
      <c r="A186" t="s">
        <v>48</v>
      </c>
      <c r="B186" t="s">
        <v>56</v>
      </c>
      <c r="C186" t="s">
        <v>16</v>
      </c>
      <c r="D186">
        <v>2014</v>
      </c>
      <c r="E186">
        <v>16</v>
      </c>
      <c r="F186">
        <v>1237.3430000000001</v>
      </c>
      <c r="G186">
        <v>208.40289999999999</v>
      </c>
      <c r="H186">
        <v>92.342320000000001</v>
      </c>
      <c r="I186">
        <v>57.815240000000003</v>
      </c>
      <c r="J186">
        <v>954.84690000000001</v>
      </c>
      <c r="K186">
        <v>998.62180000000001</v>
      </c>
      <c r="L186">
        <v>1028.94</v>
      </c>
      <c r="M186">
        <v>1059.258</v>
      </c>
      <c r="N186">
        <v>1103.0329999999999</v>
      </c>
      <c r="O186">
        <v>621</v>
      </c>
      <c r="P186">
        <v>132.95657</v>
      </c>
      <c r="Q186">
        <v>7</v>
      </c>
      <c r="R186" s="75">
        <v>38555</v>
      </c>
      <c r="T186" t="s">
        <v>112</v>
      </c>
      <c r="U186">
        <v>4.7160100000000003E-2</v>
      </c>
      <c r="V186">
        <v>1</v>
      </c>
      <c r="Z186" s="97">
        <v>1290000000</v>
      </c>
    </row>
    <row r="187" spans="1:26">
      <c r="A187" t="s">
        <v>48</v>
      </c>
      <c r="B187" t="s">
        <v>56</v>
      </c>
      <c r="C187" t="s">
        <v>16</v>
      </c>
      <c r="D187">
        <v>2014</v>
      </c>
      <c r="E187">
        <v>17</v>
      </c>
      <c r="F187">
        <v>1207.8330000000001</v>
      </c>
      <c r="G187">
        <v>207.13509999999999</v>
      </c>
      <c r="H187">
        <v>91.743610000000004</v>
      </c>
      <c r="I187">
        <v>57.846800000000002</v>
      </c>
      <c r="J187">
        <v>926.56380000000001</v>
      </c>
      <c r="K187">
        <v>970.36260000000004</v>
      </c>
      <c r="L187">
        <v>1000.698</v>
      </c>
      <c r="M187">
        <v>1031.0319999999999</v>
      </c>
      <c r="N187">
        <v>1074.8309999999999</v>
      </c>
      <c r="O187">
        <v>621</v>
      </c>
      <c r="P187">
        <v>132.95657</v>
      </c>
      <c r="Q187">
        <v>7</v>
      </c>
      <c r="R187" s="75">
        <v>38555</v>
      </c>
      <c r="T187" t="s">
        <v>112</v>
      </c>
      <c r="U187">
        <v>4.7160100000000003E-2</v>
      </c>
      <c r="V187">
        <v>1</v>
      </c>
      <c r="Z187" s="97">
        <v>1290000000</v>
      </c>
    </row>
    <row r="188" spans="1:26">
      <c r="A188" t="s">
        <v>48</v>
      </c>
      <c r="B188" t="s">
        <v>56</v>
      </c>
      <c r="C188" t="s">
        <v>16</v>
      </c>
      <c r="D188">
        <v>2014</v>
      </c>
      <c r="E188">
        <v>18</v>
      </c>
      <c r="F188">
        <v>1199.143</v>
      </c>
      <c r="G188">
        <v>206.03659999999999</v>
      </c>
      <c r="H188">
        <v>90.007530000000003</v>
      </c>
      <c r="I188">
        <v>57.876469999999998</v>
      </c>
      <c r="J188">
        <v>918.93510000000003</v>
      </c>
      <c r="K188">
        <v>962.75630000000001</v>
      </c>
      <c r="L188">
        <v>993.10670000000005</v>
      </c>
      <c r="M188">
        <v>1023.457</v>
      </c>
      <c r="N188">
        <v>1067.278</v>
      </c>
      <c r="O188">
        <v>621</v>
      </c>
      <c r="P188">
        <v>132.95657</v>
      </c>
      <c r="Q188">
        <v>7</v>
      </c>
      <c r="R188" s="75">
        <v>38555</v>
      </c>
      <c r="T188" t="s">
        <v>112</v>
      </c>
      <c r="U188">
        <v>4.7160100000000003E-2</v>
      </c>
      <c r="V188">
        <v>1</v>
      </c>
      <c r="Z188" s="97">
        <v>1290000000</v>
      </c>
    </row>
    <row r="189" spans="1:26">
      <c r="A189" t="s">
        <v>48</v>
      </c>
      <c r="B189" t="s">
        <v>56</v>
      </c>
      <c r="C189" t="s">
        <v>16</v>
      </c>
      <c r="D189">
        <v>2014</v>
      </c>
      <c r="E189">
        <v>19</v>
      </c>
      <c r="F189">
        <v>1196.511</v>
      </c>
      <c r="G189">
        <v>585.2473</v>
      </c>
      <c r="H189">
        <v>87.83372</v>
      </c>
      <c r="I189">
        <v>57.714030000000001</v>
      </c>
      <c r="J189">
        <v>537.30020000000002</v>
      </c>
      <c r="K189">
        <v>580.99850000000004</v>
      </c>
      <c r="L189">
        <v>611.26369999999997</v>
      </c>
      <c r="M189">
        <v>641.529</v>
      </c>
      <c r="N189">
        <v>685.22720000000004</v>
      </c>
      <c r="O189">
        <v>621</v>
      </c>
      <c r="P189">
        <v>132.95657</v>
      </c>
      <c r="Q189">
        <v>7</v>
      </c>
      <c r="R189" s="75">
        <v>38555</v>
      </c>
      <c r="T189" t="s">
        <v>112</v>
      </c>
      <c r="U189">
        <v>4.7160100000000003E-2</v>
      </c>
      <c r="V189">
        <v>1</v>
      </c>
      <c r="Z189" s="97">
        <v>1280000000</v>
      </c>
    </row>
    <row r="190" spans="1:26">
      <c r="A190" t="s">
        <v>48</v>
      </c>
      <c r="B190" t="s">
        <v>56</v>
      </c>
      <c r="C190" t="s">
        <v>16</v>
      </c>
      <c r="D190">
        <v>2014</v>
      </c>
      <c r="E190">
        <v>20</v>
      </c>
      <c r="F190">
        <v>1179.6990000000001</v>
      </c>
      <c r="G190">
        <v>960.39170000000001</v>
      </c>
      <c r="H190">
        <v>84.580110000000005</v>
      </c>
      <c r="I190">
        <v>57.650080000000003</v>
      </c>
      <c r="J190">
        <v>145.42590000000001</v>
      </c>
      <c r="K190">
        <v>189.07579999999999</v>
      </c>
      <c r="L190">
        <v>219.3075</v>
      </c>
      <c r="M190">
        <v>249.53919999999999</v>
      </c>
      <c r="N190">
        <v>293.1891</v>
      </c>
      <c r="O190">
        <v>621</v>
      </c>
      <c r="P190">
        <v>132.95657</v>
      </c>
      <c r="Q190">
        <v>7</v>
      </c>
      <c r="R190" s="75">
        <v>38555</v>
      </c>
      <c r="T190" t="s">
        <v>112</v>
      </c>
      <c r="U190">
        <v>4.7160100000000003E-2</v>
      </c>
      <c r="V190">
        <v>1</v>
      </c>
      <c r="Z190" s="97">
        <v>1280000000</v>
      </c>
    </row>
    <row r="191" spans="1:26">
      <c r="A191" t="s">
        <v>48</v>
      </c>
      <c r="B191" t="s">
        <v>56</v>
      </c>
      <c r="C191" t="s">
        <v>16</v>
      </c>
      <c r="D191">
        <v>2014</v>
      </c>
      <c r="E191">
        <v>21</v>
      </c>
      <c r="F191">
        <v>1200.4960000000001</v>
      </c>
      <c r="G191">
        <v>1043.1780000000001</v>
      </c>
      <c r="H191">
        <v>79.930090000000007</v>
      </c>
      <c r="I191">
        <v>57.714599999999997</v>
      </c>
      <c r="J191">
        <v>83.354489999999998</v>
      </c>
      <c r="K191">
        <v>127.0532</v>
      </c>
      <c r="L191">
        <v>157.31870000000001</v>
      </c>
      <c r="M191">
        <v>187.58430000000001</v>
      </c>
      <c r="N191">
        <v>231.28299999999999</v>
      </c>
      <c r="O191">
        <v>621</v>
      </c>
      <c r="P191">
        <v>132.95657</v>
      </c>
      <c r="Q191">
        <v>7</v>
      </c>
      <c r="R191" s="75">
        <v>38555</v>
      </c>
      <c r="T191" t="s">
        <v>112</v>
      </c>
      <c r="U191">
        <v>4.7160100000000003E-2</v>
      </c>
      <c r="V191">
        <v>1</v>
      </c>
      <c r="Z191" s="97">
        <v>1280000000</v>
      </c>
    </row>
    <row r="192" spans="1:26">
      <c r="A192" t="s">
        <v>48</v>
      </c>
      <c r="B192" t="s">
        <v>56</v>
      </c>
      <c r="C192" t="s">
        <v>16</v>
      </c>
      <c r="D192">
        <v>2014</v>
      </c>
      <c r="E192">
        <v>22</v>
      </c>
      <c r="F192">
        <v>1197.5889999999999</v>
      </c>
      <c r="G192">
        <v>1104.6010000000001</v>
      </c>
      <c r="H192">
        <v>77.352119999999999</v>
      </c>
      <c r="I192">
        <v>57.91028</v>
      </c>
      <c r="J192">
        <v>18.77327</v>
      </c>
      <c r="K192">
        <v>62.620100000000001</v>
      </c>
      <c r="L192">
        <v>92.988280000000003</v>
      </c>
      <c r="M192">
        <v>123.3565</v>
      </c>
      <c r="N192">
        <v>167.20330000000001</v>
      </c>
      <c r="O192">
        <v>621</v>
      </c>
      <c r="P192">
        <v>132.95657</v>
      </c>
      <c r="Q192">
        <v>7</v>
      </c>
      <c r="R192" s="75">
        <v>38555</v>
      </c>
      <c r="T192" t="s">
        <v>112</v>
      </c>
      <c r="U192">
        <v>4.7160100000000003E-2</v>
      </c>
      <c r="V192">
        <v>1</v>
      </c>
      <c r="Z192" s="97">
        <v>1290000000</v>
      </c>
    </row>
    <row r="193" spans="1:26">
      <c r="A193" t="s">
        <v>48</v>
      </c>
      <c r="B193" t="s">
        <v>56</v>
      </c>
      <c r="C193" t="s">
        <v>16</v>
      </c>
      <c r="D193">
        <v>2014</v>
      </c>
      <c r="E193">
        <v>23</v>
      </c>
      <c r="F193">
        <v>1215.848</v>
      </c>
      <c r="G193">
        <v>1118.0609999999999</v>
      </c>
      <c r="H193">
        <v>75.828280000000007</v>
      </c>
      <c r="I193">
        <v>57.533290000000001</v>
      </c>
      <c r="J193">
        <v>24.055350000000001</v>
      </c>
      <c r="K193">
        <v>67.616739999999993</v>
      </c>
      <c r="L193">
        <v>97.787229999999994</v>
      </c>
      <c r="M193">
        <v>127.9577</v>
      </c>
      <c r="N193">
        <v>171.51910000000001</v>
      </c>
      <c r="O193">
        <v>621</v>
      </c>
      <c r="P193">
        <v>132.95657</v>
      </c>
      <c r="Q193">
        <v>7</v>
      </c>
      <c r="R193" s="75">
        <v>38555</v>
      </c>
      <c r="T193" t="s">
        <v>112</v>
      </c>
      <c r="U193">
        <v>4.7160100000000003E-2</v>
      </c>
      <c r="V193">
        <v>1</v>
      </c>
      <c r="Z193" s="97">
        <v>1280000000</v>
      </c>
    </row>
    <row r="194" spans="1:26">
      <c r="A194" t="s">
        <v>48</v>
      </c>
      <c r="B194" t="s">
        <v>56</v>
      </c>
      <c r="C194" t="s">
        <v>16</v>
      </c>
      <c r="D194">
        <v>2014</v>
      </c>
      <c r="E194">
        <v>24</v>
      </c>
      <c r="F194">
        <v>1195.723</v>
      </c>
      <c r="G194">
        <v>1114.9390000000001</v>
      </c>
      <c r="H194">
        <v>75.041200000000003</v>
      </c>
      <c r="I194">
        <v>57.218649999999997</v>
      </c>
      <c r="J194">
        <v>7.4555280000000002</v>
      </c>
      <c r="K194">
        <v>50.778689999999997</v>
      </c>
      <c r="L194">
        <v>80.784180000000006</v>
      </c>
      <c r="M194">
        <v>110.7897</v>
      </c>
      <c r="N194">
        <v>154.11279999999999</v>
      </c>
      <c r="O194">
        <v>621</v>
      </c>
      <c r="P194">
        <v>132.95657</v>
      </c>
      <c r="Q194">
        <v>7</v>
      </c>
      <c r="R194" s="75">
        <v>38555</v>
      </c>
      <c r="T194" t="s">
        <v>112</v>
      </c>
      <c r="U194">
        <v>4.7160100000000003E-2</v>
      </c>
      <c r="V194">
        <v>1</v>
      </c>
      <c r="Z194" s="97">
        <v>1260000000</v>
      </c>
    </row>
    <row r="195" spans="1:26">
      <c r="A195" t="s">
        <v>48</v>
      </c>
      <c r="B195" t="s">
        <v>56</v>
      </c>
      <c r="C195" t="s">
        <v>17</v>
      </c>
      <c r="D195">
        <v>2014</v>
      </c>
      <c r="E195">
        <v>1</v>
      </c>
      <c r="F195">
        <v>1173.992</v>
      </c>
      <c r="G195">
        <v>1173.992</v>
      </c>
      <c r="H195">
        <v>76.128150000000005</v>
      </c>
      <c r="I195">
        <v>57.02055</v>
      </c>
      <c r="J195">
        <v>-73.074770000000001</v>
      </c>
      <c r="K195">
        <v>-29.901599999999998</v>
      </c>
      <c r="L195">
        <v>0</v>
      </c>
      <c r="M195">
        <v>29.901599999999998</v>
      </c>
      <c r="N195">
        <v>73.074770000000001</v>
      </c>
      <c r="O195">
        <v>621</v>
      </c>
      <c r="P195">
        <v>132.95657</v>
      </c>
      <c r="Q195">
        <v>8</v>
      </c>
      <c r="R195" s="75">
        <v>33833</v>
      </c>
      <c r="T195" t="s">
        <v>112</v>
      </c>
      <c r="U195">
        <v>4.4651499999999997E-2</v>
      </c>
      <c r="V195">
        <v>1</v>
      </c>
      <c r="Z195" s="97">
        <v>1250000000</v>
      </c>
    </row>
    <row r="196" spans="1:26">
      <c r="A196" t="s">
        <v>48</v>
      </c>
      <c r="B196" t="s">
        <v>56</v>
      </c>
      <c r="C196" t="s">
        <v>17</v>
      </c>
      <c r="D196">
        <v>2014</v>
      </c>
      <c r="E196">
        <v>2</v>
      </c>
      <c r="F196">
        <v>1166.3910000000001</v>
      </c>
      <c r="G196">
        <v>1166.3910000000001</v>
      </c>
      <c r="H196">
        <v>74.694829999999996</v>
      </c>
      <c r="I196">
        <v>56.93459</v>
      </c>
      <c r="J196">
        <v>-72.964609999999993</v>
      </c>
      <c r="K196">
        <v>-29.856529999999999</v>
      </c>
      <c r="L196">
        <v>0</v>
      </c>
      <c r="M196">
        <v>29.856529999999999</v>
      </c>
      <c r="N196">
        <v>72.964609999999993</v>
      </c>
      <c r="O196">
        <v>621</v>
      </c>
      <c r="P196">
        <v>132.95657</v>
      </c>
      <c r="Q196">
        <v>8</v>
      </c>
      <c r="R196" s="75">
        <v>33833</v>
      </c>
      <c r="T196" t="s">
        <v>112</v>
      </c>
      <c r="U196">
        <v>4.4651499999999997E-2</v>
      </c>
      <c r="V196">
        <v>1</v>
      </c>
      <c r="Z196" s="97">
        <v>1250000000</v>
      </c>
    </row>
    <row r="197" spans="1:26">
      <c r="A197" t="s">
        <v>48</v>
      </c>
      <c r="B197" t="s">
        <v>56</v>
      </c>
      <c r="C197" t="s">
        <v>17</v>
      </c>
      <c r="D197">
        <v>2014</v>
      </c>
      <c r="E197">
        <v>3</v>
      </c>
      <c r="F197">
        <v>1171.3969999999999</v>
      </c>
      <c r="G197">
        <v>1171.3969999999999</v>
      </c>
      <c r="H197">
        <v>73.839839999999995</v>
      </c>
      <c r="I197">
        <v>56.99492</v>
      </c>
      <c r="J197">
        <v>-73.041920000000005</v>
      </c>
      <c r="K197">
        <v>-29.888159999999999</v>
      </c>
      <c r="L197">
        <v>0</v>
      </c>
      <c r="M197">
        <v>29.888159999999999</v>
      </c>
      <c r="N197">
        <v>73.041920000000005</v>
      </c>
      <c r="O197">
        <v>621</v>
      </c>
      <c r="P197">
        <v>132.95657</v>
      </c>
      <c r="Q197">
        <v>8</v>
      </c>
      <c r="R197" s="75">
        <v>33833</v>
      </c>
      <c r="T197" t="s">
        <v>112</v>
      </c>
      <c r="U197">
        <v>4.4651499999999997E-2</v>
      </c>
      <c r="V197">
        <v>1</v>
      </c>
      <c r="Z197" s="97">
        <v>1250000000</v>
      </c>
    </row>
    <row r="198" spans="1:26">
      <c r="A198" t="s">
        <v>48</v>
      </c>
      <c r="B198" t="s">
        <v>56</v>
      </c>
      <c r="C198" t="s">
        <v>17</v>
      </c>
      <c r="D198">
        <v>2014</v>
      </c>
      <c r="E198">
        <v>4</v>
      </c>
      <c r="F198">
        <v>1174.2819999999999</v>
      </c>
      <c r="G198">
        <v>1174.2819999999999</v>
      </c>
      <c r="H198">
        <v>72.982380000000006</v>
      </c>
      <c r="I198">
        <v>56.935229999999997</v>
      </c>
      <c r="J198">
        <v>-72.965429999999998</v>
      </c>
      <c r="K198">
        <v>-29.856860000000001</v>
      </c>
      <c r="L198">
        <v>0</v>
      </c>
      <c r="M198">
        <v>29.856860000000001</v>
      </c>
      <c r="N198">
        <v>72.965429999999998</v>
      </c>
      <c r="O198">
        <v>621</v>
      </c>
      <c r="P198">
        <v>132.95657</v>
      </c>
      <c r="Q198">
        <v>8</v>
      </c>
      <c r="R198" s="75">
        <v>33833</v>
      </c>
      <c r="T198" t="s">
        <v>112</v>
      </c>
      <c r="U198">
        <v>4.4651499999999997E-2</v>
      </c>
      <c r="V198">
        <v>1</v>
      </c>
      <c r="Z198" s="97">
        <v>1250000000</v>
      </c>
    </row>
    <row r="199" spans="1:26">
      <c r="A199" t="s">
        <v>48</v>
      </c>
      <c r="B199" t="s">
        <v>56</v>
      </c>
      <c r="C199" t="s">
        <v>17</v>
      </c>
      <c r="D199">
        <v>2014</v>
      </c>
      <c r="E199">
        <v>5</v>
      </c>
      <c r="F199">
        <v>1201.5409999999999</v>
      </c>
      <c r="G199">
        <v>1201.5409999999999</v>
      </c>
      <c r="H199">
        <v>72.114689999999996</v>
      </c>
      <c r="I199">
        <v>56.955800000000004</v>
      </c>
      <c r="J199">
        <v>-72.991799999999998</v>
      </c>
      <c r="K199">
        <v>-29.867650000000001</v>
      </c>
      <c r="L199">
        <v>0</v>
      </c>
      <c r="M199">
        <v>29.867650000000001</v>
      </c>
      <c r="N199">
        <v>72.991799999999998</v>
      </c>
      <c r="O199">
        <v>621</v>
      </c>
      <c r="P199">
        <v>132.95657</v>
      </c>
      <c r="Q199">
        <v>8</v>
      </c>
      <c r="R199" s="75">
        <v>33833</v>
      </c>
      <c r="T199" t="s">
        <v>112</v>
      </c>
      <c r="U199">
        <v>4.4651499999999997E-2</v>
      </c>
      <c r="V199">
        <v>1</v>
      </c>
      <c r="Z199" s="97">
        <v>1250000000</v>
      </c>
    </row>
    <row r="200" spans="1:26">
      <c r="A200" t="s">
        <v>48</v>
      </c>
      <c r="B200" t="s">
        <v>56</v>
      </c>
      <c r="C200" t="s">
        <v>17</v>
      </c>
      <c r="D200">
        <v>2014</v>
      </c>
      <c r="E200">
        <v>6</v>
      </c>
      <c r="F200">
        <v>1248.3800000000001</v>
      </c>
      <c r="G200">
        <v>1248.3800000000001</v>
      </c>
      <c r="H200">
        <v>71.557239999999993</v>
      </c>
      <c r="I200">
        <v>57.046840000000003</v>
      </c>
      <c r="J200">
        <v>-73.108469999999997</v>
      </c>
      <c r="K200">
        <v>-29.915389999999999</v>
      </c>
      <c r="L200">
        <v>0</v>
      </c>
      <c r="M200">
        <v>29.915389999999999</v>
      </c>
      <c r="N200">
        <v>73.108469999999997</v>
      </c>
      <c r="O200">
        <v>621</v>
      </c>
      <c r="P200">
        <v>132.95657</v>
      </c>
      <c r="Q200">
        <v>8</v>
      </c>
      <c r="R200" s="75">
        <v>33833</v>
      </c>
      <c r="T200" t="s">
        <v>112</v>
      </c>
      <c r="U200">
        <v>4.4651499999999997E-2</v>
      </c>
      <c r="V200">
        <v>1</v>
      </c>
      <c r="Z200" s="97">
        <v>1260000000</v>
      </c>
    </row>
    <row r="201" spans="1:26">
      <c r="A201" t="s">
        <v>48</v>
      </c>
      <c r="B201" t="s">
        <v>56</v>
      </c>
      <c r="C201" t="s">
        <v>17</v>
      </c>
      <c r="D201">
        <v>2014</v>
      </c>
      <c r="E201">
        <v>7</v>
      </c>
      <c r="F201">
        <v>1280.508</v>
      </c>
      <c r="G201">
        <v>1280.508</v>
      </c>
      <c r="H201">
        <v>71.525639999999996</v>
      </c>
      <c r="I201">
        <v>56.988349999999997</v>
      </c>
      <c r="J201">
        <v>-73.033500000000004</v>
      </c>
      <c r="K201">
        <v>-29.884720000000002</v>
      </c>
      <c r="L201">
        <v>0</v>
      </c>
      <c r="M201">
        <v>29.884720000000002</v>
      </c>
      <c r="N201">
        <v>73.033500000000004</v>
      </c>
      <c r="O201">
        <v>621</v>
      </c>
      <c r="P201">
        <v>132.95657</v>
      </c>
      <c r="Q201">
        <v>8</v>
      </c>
      <c r="R201" s="75">
        <v>33833</v>
      </c>
      <c r="T201" t="s">
        <v>112</v>
      </c>
      <c r="U201">
        <v>4.4651499999999997E-2</v>
      </c>
      <c r="V201">
        <v>1</v>
      </c>
      <c r="Z201" s="97">
        <v>1250000000</v>
      </c>
    </row>
    <row r="202" spans="1:26">
      <c r="A202" t="s">
        <v>48</v>
      </c>
      <c r="B202" t="s">
        <v>56</v>
      </c>
      <c r="C202" t="s">
        <v>17</v>
      </c>
      <c r="D202">
        <v>2014</v>
      </c>
      <c r="E202">
        <v>8</v>
      </c>
      <c r="F202">
        <v>1320.327</v>
      </c>
      <c r="G202">
        <v>1320.327</v>
      </c>
      <c r="H202">
        <v>73.806820000000002</v>
      </c>
      <c r="I202">
        <v>57.189579999999999</v>
      </c>
      <c r="J202">
        <v>-73.291399999999996</v>
      </c>
      <c r="K202">
        <v>-29.99024</v>
      </c>
      <c r="L202">
        <v>0</v>
      </c>
      <c r="M202">
        <v>29.99024</v>
      </c>
      <c r="N202">
        <v>73.291399999999996</v>
      </c>
      <c r="O202">
        <v>621</v>
      </c>
      <c r="P202">
        <v>132.95657</v>
      </c>
      <c r="Q202">
        <v>8</v>
      </c>
      <c r="R202" s="75">
        <v>33833</v>
      </c>
      <c r="T202" t="s">
        <v>112</v>
      </c>
      <c r="U202">
        <v>4.4651499999999997E-2</v>
      </c>
      <c r="V202">
        <v>1</v>
      </c>
      <c r="Z202" s="97">
        <v>1260000000</v>
      </c>
    </row>
    <row r="203" spans="1:26">
      <c r="A203" t="s">
        <v>48</v>
      </c>
      <c r="B203" t="s">
        <v>56</v>
      </c>
      <c r="C203" t="s">
        <v>17</v>
      </c>
      <c r="D203">
        <v>2014</v>
      </c>
      <c r="E203">
        <v>9</v>
      </c>
      <c r="F203">
        <v>1336.873</v>
      </c>
      <c r="G203">
        <v>1336.873</v>
      </c>
      <c r="H203">
        <v>78.771850000000001</v>
      </c>
      <c r="I203">
        <v>57.07311</v>
      </c>
      <c r="J203">
        <v>-73.142139999999998</v>
      </c>
      <c r="K203">
        <v>-29.929169999999999</v>
      </c>
      <c r="L203">
        <v>0</v>
      </c>
      <c r="M203">
        <v>29.929169999999999</v>
      </c>
      <c r="N203">
        <v>73.142139999999998</v>
      </c>
      <c r="O203">
        <v>621</v>
      </c>
      <c r="P203">
        <v>132.95657</v>
      </c>
      <c r="Q203">
        <v>8</v>
      </c>
      <c r="R203" s="75">
        <v>33833</v>
      </c>
      <c r="T203" t="s">
        <v>112</v>
      </c>
      <c r="U203">
        <v>4.4651499999999997E-2</v>
      </c>
      <c r="V203">
        <v>1</v>
      </c>
      <c r="Z203" s="97">
        <v>1260000000</v>
      </c>
    </row>
    <row r="204" spans="1:26">
      <c r="A204" t="s">
        <v>48</v>
      </c>
      <c r="B204" t="s">
        <v>56</v>
      </c>
      <c r="C204" t="s">
        <v>17</v>
      </c>
      <c r="D204">
        <v>2014</v>
      </c>
      <c r="E204">
        <v>10</v>
      </c>
      <c r="F204">
        <v>1348.143</v>
      </c>
      <c r="G204">
        <v>1348.143</v>
      </c>
      <c r="H204">
        <v>84.202539999999999</v>
      </c>
      <c r="I204">
        <v>57.080710000000003</v>
      </c>
      <c r="J204">
        <v>-73.151870000000002</v>
      </c>
      <c r="K204">
        <v>-29.933150000000001</v>
      </c>
      <c r="L204">
        <v>0</v>
      </c>
      <c r="M204">
        <v>29.933150000000001</v>
      </c>
      <c r="N204">
        <v>73.151870000000002</v>
      </c>
      <c r="O204">
        <v>621</v>
      </c>
      <c r="P204">
        <v>132.95657</v>
      </c>
      <c r="Q204">
        <v>8</v>
      </c>
      <c r="R204" s="75">
        <v>33833</v>
      </c>
      <c r="T204" t="s">
        <v>112</v>
      </c>
      <c r="U204">
        <v>4.4651499999999997E-2</v>
      </c>
      <c r="V204">
        <v>1</v>
      </c>
      <c r="Z204" s="97">
        <v>1260000000</v>
      </c>
    </row>
    <row r="205" spans="1:26">
      <c r="A205" t="s">
        <v>48</v>
      </c>
      <c r="B205" t="s">
        <v>56</v>
      </c>
      <c r="C205" t="s">
        <v>17</v>
      </c>
      <c r="D205">
        <v>2014</v>
      </c>
      <c r="E205">
        <v>11</v>
      </c>
      <c r="F205">
        <v>1359.8119999999999</v>
      </c>
      <c r="G205">
        <v>1360.473</v>
      </c>
      <c r="H205">
        <v>88.460459999999998</v>
      </c>
      <c r="I205">
        <v>57.182720000000003</v>
      </c>
      <c r="J205">
        <v>-73.943370000000002</v>
      </c>
      <c r="K205">
        <v>-30.64742</v>
      </c>
      <c r="L205">
        <v>-0.66076659999999998</v>
      </c>
      <c r="M205">
        <v>29.325880000000002</v>
      </c>
      <c r="N205">
        <v>72.621840000000006</v>
      </c>
      <c r="O205">
        <v>621</v>
      </c>
      <c r="P205">
        <v>132.95657</v>
      </c>
      <c r="Q205">
        <v>8</v>
      </c>
      <c r="R205" s="75">
        <v>33833</v>
      </c>
      <c r="T205" t="s">
        <v>112</v>
      </c>
      <c r="U205">
        <v>4.4651499999999997E-2</v>
      </c>
      <c r="V205">
        <v>1</v>
      </c>
      <c r="Z205" s="97">
        <v>1260000000</v>
      </c>
    </row>
    <row r="206" spans="1:26">
      <c r="A206" t="s">
        <v>48</v>
      </c>
      <c r="B206" t="s">
        <v>56</v>
      </c>
      <c r="C206" t="s">
        <v>17</v>
      </c>
      <c r="D206">
        <v>2014</v>
      </c>
      <c r="E206">
        <v>12</v>
      </c>
      <c r="F206">
        <v>1339.521</v>
      </c>
      <c r="G206">
        <v>1354.5509999999999</v>
      </c>
      <c r="H206">
        <v>91.709180000000003</v>
      </c>
      <c r="I206">
        <v>57.009729999999998</v>
      </c>
      <c r="J206">
        <v>-88.090329999999994</v>
      </c>
      <c r="K206">
        <v>-44.925350000000002</v>
      </c>
      <c r="L206">
        <v>-15.02942</v>
      </c>
      <c r="M206">
        <v>14.86651</v>
      </c>
      <c r="N206">
        <v>58.031489999999998</v>
      </c>
      <c r="O206">
        <v>621</v>
      </c>
      <c r="P206">
        <v>132.95657</v>
      </c>
      <c r="Q206">
        <v>8</v>
      </c>
      <c r="R206" s="75">
        <v>33833</v>
      </c>
      <c r="T206" t="s">
        <v>112</v>
      </c>
      <c r="U206">
        <v>4.4651499999999997E-2</v>
      </c>
      <c r="V206">
        <v>1</v>
      </c>
      <c r="Z206" s="97">
        <v>1250000000</v>
      </c>
    </row>
    <row r="207" spans="1:26">
      <c r="A207" t="s">
        <v>48</v>
      </c>
      <c r="B207" t="s">
        <v>56</v>
      </c>
      <c r="C207" t="s">
        <v>17</v>
      </c>
      <c r="D207">
        <v>2014</v>
      </c>
      <c r="E207">
        <v>13</v>
      </c>
      <c r="F207">
        <v>1307.201</v>
      </c>
      <c r="G207">
        <v>813.08659999999998</v>
      </c>
      <c r="H207">
        <v>94.053889999999996</v>
      </c>
      <c r="I207">
        <v>56.999650000000003</v>
      </c>
      <c r="J207">
        <v>421.06639999999999</v>
      </c>
      <c r="K207">
        <v>464.22379999999998</v>
      </c>
      <c r="L207">
        <v>494.11439999999999</v>
      </c>
      <c r="M207">
        <v>524.00509999999997</v>
      </c>
      <c r="N207">
        <v>567.16240000000005</v>
      </c>
      <c r="O207">
        <v>621</v>
      </c>
      <c r="P207">
        <v>132.95657</v>
      </c>
      <c r="Q207">
        <v>8</v>
      </c>
      <c r="R207" s="75">
        <v>33833</v>
      </c>
      <c r="T207" t="s">
        <v>112</v>
      </c>
      <c r="U207">
        <v>4.4651499999999997E-2</v>
      </c>
      <c r="V207">
        <v>1</v>
      </c>
      <c r="Z207" s="97">
        <v>1250000000</v>
      </c>
    </row>
    <row r="208" spans="1:26">
      <c r="A208" t="s">
        <v>48</v>
      </c>
      <c r="B208" t="s">
        <v>56</v>
      </c>
      <c r="C208" t="s">
        <v>17</v>
      </c>
      <c r="D208">
        <v>2014</v>
      </c>
      <c r="E208">
        <v>14</v>
      </c>
      <c r="F208">
        <v>1291.7239999999999</v>
      </c>
      <c r="G208">
        <v>216.22710000000001</v>
      </c>
      <c r="H208">
        <v>96.126990000000006</v>
      </c>
      <c r="I208">
        <v>56.894449999999999</v>
      </c>
      <c r="J208">
        <v>1002.5839999999999</v>
      </c>
      <c r="K208">
        <v>1045.6610000000001</v>
      </c>
      <c r="L208">
        <v>1075.4970000000001</v>
      </c>
      <c r="M208">
        <v>1105.3330000000001</v>
      </c>
      <c r="N208">
        <v>1148.4100000000001</v>
      </c>
      <c r="O208">
        <v>621</v>
      </c>
      <c r="P208">
        <v>132.95657</v>
      </c>
      <c r="Q208">
        <v>8</v>
      </c>
      <c r="R208" s="75">
        <v>33833</v>
      </c>
      <c r="T208" t="s">
        <v>112</v>
      </c>
      <c r="U208">
        <v>4.4651499999999997E-2</v>
      </c>
      <c r="V208">
        <v>1</v>
      </c>
      <c r="Z208" s="97">
        <v>1250000000</v>
      </c>
    </row>
    <row r="209" spans="1:26">
      <c r="A209" t="s">
        <v>48</v>
      </c>
      <c r="B209" t="s">
        <v>56</v>
      </c>
      <c r="C209" t="s">
        <v>17</v>
      </c>
      <c r="D209">
        <v>2014</v>
      </c>
      <c r="E209">
        <v>15</v>
      </c>
      <c r="F209">
        <v>1266.8440000000001</v>
      </c>
      <c r="G209">
        <v>215.6105</v>
      </c>
      <c r="H209">
        <v>97.317729999999997</v>
      </c>
      <c r="I209">
        <v>56.687150000000003</v>
      </c>
      <c r="J209">
        <v>978.58609999999999</v>
      </c>
      <c r="K209">
        <v>1021.5069999999999</v>
      </c>
      <c r="L209">
        <v>1051.2339999999999</v>
      </c>
      <c r="M209">
        <v>1080.96</v>
      </c>
      <c r="N209">
        <v>1123.8810000000001</v>
      </c>
      <c r="O209">
        <v>621</v>
      </c>
      <c r="P209">
        <v>132.95657</v>
      </c>
      <c r="Q209">
        <v>8</v>
      </c>
      <c r="R209" s="75">
        <v>33833</v>
      </c>
      <c r="T209" t="s">
        <v>112</v>
      </c>
      <c r="U209">
        <v>4.4651499999999997E-2</v>
      </c>
      <c r="V209">
        <v>1</v>
      </c>
      <c r="Z209" s="97">
        <v>1240000000</v>
      </c>
    </row>
    <row r="210" spans="1:26">
      <c r="A210" t="s">
        <v>48</v>
      </c>
      <c r="B210" t="s">
        <v>56</v>
      </c>
      <c r="C210" t="s">
        <v>17</v>
      </c>
      <c r="D210">
        <v>2014</v>
      </c>
      <c r="E210">
        <v>16</v>
      </c>
      <c r="F210">
        <v>1238.0319999999999</v>
      </c>
      <c r="G210">
        <v>214.51249999999999</v>
      </c>
      <c r="H210">
        <v>96.603489999999994</v>
      </c>
      <c r="I210">
        <v>56.845050000000001</v>
      </c>
      <c r="J210">
        <v>950.67010000000005</v>
      </c>
      <c r="K210">
        <v>993.71040000000005</v>
      </c>
      <c r="L210">
        <v>1023.52</v>
      </c>
      <c r="M210">
        <v>1053.33</v>
      </c>
      <c r="N210">
        <v>1096.3699999999999</v>
      </c>
      <c r="O210">
        <v>621</v>
      </c>
      <c r="P210">
        <v>132.95657</v>
      </c>
      <c r="Q210">
        <v>8</v>
      </c>
      <c r="R210" s="75">
        <v>33833</v>
      </c>
      <c r="T210" t="s">
        <v>112</v>
      </c>
      <c r="U210">
        <v>4.4651499999999997E-2</v>
      </c>
      <c r="V210">
        <v>1</v>
      </c>
      <c r="Z210" s="97">
        <v>1250000000</v>
      </c>
    </row>
    <row r="211" spans="1:26">
      <c r="A211" t="s">
        <v>48</v>
      </c>
      <c r="B211" t="s">
        <v>56</v>
      </c>
      <c r="C211" t="s">
        <v>17</v>
      </c>
      <c r="D211">
        <v>2014</v>
      </c>
      <c r="E211">
        <v>17</v>
      </c>
      <c r="F211">
        <v>1210.6980000000001</v>
      </c>
      <c r="G211">
        <v>213.26079999999999</v>
      </c>
      <c r="H211">
        <v>95.408619999999999</v>
      </c>
      <c r="I211">
        <v>56.897590000000001</v>
      </c>
      <c r="J211">
        <v>924.52</v>
      </c>
      <c r="K211">
        <v>967.6</v>
      </c>
      <c r="L211">
        <v>997.43709999999999</v>
      </c>
      <c r="M211">
        <v>1027.2739999999999</v>
      </c>
      <c r="N211">
        <v>1070.354</v>
      </c>
      <c r="O211">
        <v>621</v>
      </c>
      <c r="P211">
        <v>132.95657</v>
      </c>
      <c r="Q211">
        <v>8</v>
      </c>
      <c r="R211" s="75">
        <v>33833</v>
      </c>
      <c r="T211" t="s">
        <v>112</v>
      </c>
      <c r="U211">
        <v>4.4651499999999997E-2</v>
      </c>
      <c r="V211">
        <v>1</v>
      </c>
      <c r="Z211" s="97">
        <v>1250000000</v>
      </c>
    </row>
    <row r="212" spans="1:26">
      <c r="A212" t="s">
        <v>48</v>
      </c>
      <c r="B212" t="s">
        <v>56</v>
      </c>
      <c r="C212" t="s">
        <v>17</v>
      </c>
      <c r="D212">
        <v>2014</v>
      </c>
      <c r="E212">
        <v>18</v>
      </c>
      <c r="F212">
        <v>1195.8720000000001</v>
      </c>
      <c r="G212">
        <v>212.08969999999999</v>
      </c>
      <c r="H212">
        <v>92.934960000000004</v>
      </c>
      <c r="I212">
        <v>56.858170000000001</v>
      </c>
      <c r="J212">
        <v>910.91520000000003</v>
      </c>
      <c r="K212">
        <v>953.96550000000002</v>
      </c>
      <c r="L212">
        <v>983.78189999999995</v>
      </c>
      <c r="M212">
        <v>1013.598</v>
      </c>
      <c r="N212">
        <v>1056.6489999999999</v>
      </c>
      <c r="O212">
        <v>621</v>
      </c>
      <c r="P212">
        <v>132.95657</v>
      </c>
      <c r="Q212">
        <v>8</v>
      </c>
      <c r="R212" s="75">
        <v>33833</v>
      </c>
      <c r="T212" t="s">
        <v>112</v>
      </c>
      <c r="U212">
        <v>4.4651499999999997E-2</v>
      </c>
      <c r="V212">
        <v>1</v>
      </c>
      <c r="Z212" s="97">
        <v>1250000000</v>
      </c>
    </row>
    <row r="213" spans="1:26">
      <c r="A213" t="s">
        <v>48</v>
      </c>
      <c r="B213" t="s">
        <v>56</v>
      </c>
      <c r="C213" t="s">
        <v>17</v>
      </c>
      <c r="D213">
        <v>2014</v>
      </c>
      <c r="E213">
        <v>19</v>
      </c>
      <c r="F213">
        <v>1200.6110000000001</v>
      </c>
      <c r="G213">
        <v>596.75109999999995</v>
      </c>
      <c r="H213">
        <v>88.909379999999999</v>
      </c>
      <c r="I213">
        <v>56.800669999999997</v>
      </c>
      <c r="J213">
        <v>531.06740000000002</v>
      </c>
      <c r="K213">
        <v>574.07399999999996</v>
      </c>
      <c r="L213">
        <v>603.86040000000003</v>
      </c>
      <c r="M213">
        <v>633.64670000000001</v>
      </c>
      <c r="N213">
        <v>676.65329999999994</v>
      </c>
      <c r="O213">
        <v>621</v>
      </c>
      <c r="P213">
        <v>132.95657</v>
      </c>
      <c r="Q213">
        <v>8</v>
      </c>
      <c r="R213" s="75">
        <v>33833</v>
      </c>
      <c r="T213" t="s">
        <v>112</v>
      </c>
      <c r="U213">
        <v>4.4651499999999997E-2</v>
      </c>
      <c r="V213">
        <v>1</v>
      </c>
      <c r="Z213" s="97">
        <v>1240000000</v>
      </c>
    </row>
    <row r="214" spans="1:26">
      <c r="A214" t="s">
        <v>48</v>
      </c>
      <c r="B214" t="s">
        <v>56</v>
      </c>
      <c r="C214" t="s">
        <v>17</v>
      </c>
      <c r="D214">
        <v>2014</v>
      </c>
      <c r="E214">
        <v>20</v>
      </c>
      <c r="F214">
        <v>1207.751</v>
      </c>
      <c r="G214">
        <v>978.05489999999998</v>
      </c>
      <c r="H214">
        <v>83.888890000000004</v>
      </c>
      <c r="I214">
        <v>56.894269999999999</v>
      </c>
      <c r="J214">
        <v>156.78319999999999</v>
      </c>
      <c r="K214">
        <v>199.86070000000001</v>
      </c>
      <c r="L214">
        <v>229.6961</v>
      </c>
      <c r="M214">
        <v>259.53149999999999</v>
      </c>
      <c r="N214">
        <v>302.60899999999998</v>
      </c>
      <c r="O214">
        <v>621</v>
      </c>
      <c r="P214">
        <v>132.95657</v>
      </c>
      <c r="Q214">
        <v>8</v>
      </c>
      <c r="R214" s="75">
        <v>33833</v>
      </c>
      <c r="T214" t="s">
        <v>112</v>
      </c>
      <c r="U214">
        <v>4.4651499999999997E-2</v>
      </c>
      <c r="V214">
        <v>1</v>
      </c>
      <c r="Z214" s="97">
        <v>1250000000</v>
      </c>
    </row>
    <row r="215" spans="1:26">
      <c r="A215" t="s">
        <v>48</v>
      </c>
      <c r="B215" t="s">
        <v>56</v>
      </c>
      <c r="C215" t="s">
        <v>17</v>
      </c>
      <c r="D215">
        <v>2014</v>
      </c>
      <c r="E215">
        <v>21</v>
      </c>
      <c r="F215">
        <v>1232.1510000000001</v>
      </c>
      <c r="G215">
        <v>1061.123</v>
      </c>
      <c r="H215">
        <v>80.623369999999994</v>
      </c>
      <c r="I215">
        <v>56.88758</v>
      </c>
      <c r="J215">
        <v>98.123949999999994</v>
      </c>
      <c r="K215">
        <v>141.19640000000001</v>
      </c>
      <c r="L215">
        <v>171.0283</v>
      </c>
      <c r="M215">
        <v>200.86019999999999</v>
      </c>
      <c r="N215">
        <v>243.93270000000001</v>
      </c>
      <c r="O215">
        <v>621</v>
      </c>
      <c r="P215">
        <v>132.95657</v>
      </c>
      <c r="Q215">
        <v>8</v>
      </c>
      <c r="R215" s="75">
        <v>33833</v>
      </c>
      <c r="T215" t="s">
        <v>112</v>
      </c>
      <c r="U215">
        <v>4.4651499999999997E-2</v>
      </c>
      <c r="V215">
        <v>1</v>
      </c>
      <c r="Z215" s="97">
        <v>1250000000</v>
      </c>
    </row>
    <row r="216" spans="1:26">
      <c r="A216" t="s">
        <v>48</v>
      </c>
      <c r="B216" t="s">
        <v>56</v>
      </c>
      <c r="C216" t="s">
        <v>17</v>
      </c>
      <c r="D216">
        <v>2014</v>
      </c>
      <c r="E216">
        <v>22</v>
      </c>
      <c r="F216">
        <v>1226.316</v>
      </c>
      <c r="G216">
        <v>1121.05</v>
      </c>
      <c r="H216">
        <v>78.671620000000004</v>
      </c>
      <c r="I216">
        <v>57.02731</v>
      </c>
      <c r="J216">
        <v>32.18206</v>
      </c>
      <c r="K216">
        <v>75.360349999999997</v>
      </c>
      <c r="L216">
        <v>105.2655</v>
      </c>
      <c r="M216">
        <v>135.17070000000001</v>
      </c>
      <c r="N216">
        <v>178.34889999999999</v>
      </c>
      <c r="O216">
        <v>621</v>
      </c>
      <c r="P216">
        <v>132.95657</v>
      </c>
      <c r="Q216">
        <v>8</v>
      </c>
      <c r="R216" s="75">
        <v>33833</v>
      </c>
      <c r="T216" t="s">
        <v>112</v>
      </c>
      <c r="U216">
        <v>4.4651499999999997E-2</v>
      </c>
      <c r="V216">
        <v>1</v>
      </c>
      <c r="Z216" s="97">
        <v>1250000000</v>
      </c>
    </row>
    <row r="217" spans="1:26">
      <c r="A217" t="s">
        <v>48</v>
      </c>
      <c r="B217" t="s">
        <v>56</v>
      </c>
      <c r="C217" t="s">
        <v>17</v>
      </c>
      <c r="D217">
        <v>2014</v>
      </c>
      <c r="E217">
        <v>23</v>
      </c>
      <c r="F217">
        <v>1246.5550000000001</v>
      </c>
      <c r="G217">
        <v>1133.076</v>
      </c>
      <c r="H217">
        <v>77.093720000000005</v>
      </c>
      <c r="I217">
        <v>57.17915</v>
      </c>
      <c r="J217">
        <v>40.200969999999998</v>
      </c>
      <c r="K217">
        <v>83.494230000000002</v>
      </c>
      <c r="L217">
        <v>113.479</v>
      </c>
      <c r="M217">
        <v>143.46379999999999</v>
      </c>
      <c r="N217">
        <v>186.75700000000001</v>
      </c>
      <c r="O217">
        <v>621</v>
      </c>
      <c r="P217">
        <v>132.95657</v>
      </c>
      <c r="Q217">
        <v>8</v>
      </c>
      <c r="R217" s="75">
        <v>33833</v>
      </c>
      <c r="T217" t="s">
        <v>112</v>
      </c>
      <c r="U217">
        <v>4.4651499999999997E-2</v>
      </c>
      <c r="V217">
        <v>1</v>
      </c>
      <c r="Z217" s="97">
        <v>1260000000</v>
      </c>
    </row>
    <row r="218" spans="1:26">
      <c r="A218" t="s">
        <v>48</v>
      </c>
      <c r="B218" t="s">
        <v>56</v>
      </c>
      <c r="C218" t="s">
        <v>17</v>
      </c>
      <c r="D218">
        <v>2014</v>
      </c>
      <c r="E218">
        <v>24</v>
      </c>
      <c r="F218">
        <v>1240.759</v>
      </c>
      <c r="G218">
        <v>1131.6020000000001</v>
      </c>
      <c r="H218">
        <v>75.779949999999999</v>
      </c>
      <c r="I218">
        <v>57.24174</v>
      </c>
      <c r="J218">
        <v>35.79862</v>
      </c>
      <c r="K218">
        <v>79.139259999999993</v>
      </c>
      <c r="L218">
        <v>109.15689999999999</v>
      </c>
      <c r="M218">
        <v>139.17449999999999</v>
      </c>
      <c r="N218">
        <v>182.51509999999999</v>
      </c>
      <c r="O218">
        <v>621</v>
      </c>
      <c r="P218">
        <v>132.95657</v>
      </c>
      <c r="Q218">
        <v>8</v>
      </c>
      <c r="R218" s="75">
        <v>33833</v>
      </c>
      <c r="T218" t="s">
        <v>112</v>
      </c>
      <c r="U218">
        <v>4.4651499999999997E-2</v>
      </c>
      <c r="V218">
        <v>1</v>
      </c>
      <c r="Z218" s="97">
        <v>1260000000</v>
      </c>
    </row>
    <row r="219" spans="1:26">
      <c r="A219" t="s">
        <v>48</v>
      </c>
      <c r="B219" t="s">
        <v>56</v>
      </c>
      <c r="C219" t="s">
        <v>18</v>
      </c>
      <c r="D219">
        <v>2014</v>
      </c>
      <c r="E219">
        <v>1</v>
      </c>
      <c r="F219">
        <v>1157.0260000000001</v>
      </c>
      <c r="G219">
        <v>1157.0260000000001</v>
      </c>
      <c r="H219">
        <v>78.497200000000007</v>
      </c>
      <c r="I219">
        <v>56.890169999999998</v>
      </c>
      <c r="J219">
        <v>-72.907679999999999</v>
      </c>
      <c r="K219">
        <v>-29.83323</v>
      </c>
      <c r="L219">
        <v>0</v>
      </c>
      <c r="M219">
        <v>29.83323</v>
      </c>
      <c r="N219">
        <v>72.907679999999999</v>
      </c>
      <c r="O219">
        <v>621</v>
      </c>
      <c r="P219">
        <v>132.95657</v>
      </c>
      <c r="Q219">
        <v>9</v>
      </c>
      <c r="R219" s="75">
        <v>39329</v>
      </c>
      <c r="T219" t="s">
        <v>112</v>
      </c>
      <c r="U219">
        <v>4.6341399999999998E-2</v>
      </c>
      <c r="V219">
        <v>1</v>
      </c>
      <c r="Z219" s="97">
        <v>1250000000</v>
      </c>
    </row>
    <row r="220" spans="1:26">
      <c r="A220" t="s">
        <v>48</v>
      </c>
      <c r="B220" t="s">
        <v>56</v>
      </c>
      <c r="C220" t="s">
        <v>18</v>
      </c>
      <c r="D220">
        <v>2014</v>
      </c>
      <c r="E220">
        <v>2</v>
      </c>
      <c r="F220">
        <v>1149.1610000000001</v>
      </c>
      <c r="G220">
        <v>1149.1610000000001</v>
      </c>
      <c r="H220">
        <v>77.223870000000005</v>
      </c>
      <c r="I220">
        <v>56.849539999999998</v>
      </c>
      <c r="J220">
        <v>-72.855609999999999</v>
      </c>
      <c r="K220">
        <v>-29.81193</v>
      </c>
      <c r="L220">
        <v>0</v>
      </c>
      <c r="M220">
        <v>29.81193</v>
      </c>
      <c r="N220">
        <v>72.855609999999999</v>
      </c>
      <c r="O220">
        <v>621</v>
      </c>
      <c r="P220">
        <v>132.95657</v>
      </c>
      <c r="Q220">
        <v>9</v>
      </c>
      <c r="R220" s="75">
        <v>39329</v>
      </c>
      <c r="T220" t="s">
        <v>112</v>
      </c>
      <c r="U220">
        <v>4.6341399999999998E-2</v>
      </c>
      <c r="V220">
        <v>1</v>
      </c>
      <c r="Z220" s="97">
        <v>1250000000</v>
      </c>
    </row>
    <row r="221" spans="1:26">
      <c r="A221" t="s">
        <v>48</v>
      </c>
      <c r="B221" t="s">
        <v>56</v>
      </c>
      <c r="C221" t="s">
        <v>18</v>
      </c>
      <c r="D221">
        <v>2014</v>
      </c>
      <c r="E221">
        <v>3</v>
      </c>
      <c r="F221">
        <v>1145.1300000000001</v>
      </c>
      <c r="G221">
        <v>1145.1300000000001</v>
      </c>
      <c r="H221">
        <v>76.378249999999994</v>
      </c>
      <c r="I221">
        <v>56.916420000000002</v>
      </c>
      <c r="J221">
        <v>-72.941329999999994</v>
      </c>
      <c r="K221">
        <v>-29.847000000000001</v>
      </c>
      <c r="L221">
        <v>0</v>
      </c>
      <c r="M221">
        <v>29.847000000000001</v>
      </c>
      <c r="N221">
        <v>72.941329999999994</v>
      </c>
      <c r="O221">
        <v>621</v>
      </c>
      <c r="P221">
        <v>132.95657</v>
      </c>
      <c r="Q221">
        <v>9</v>
      </c>
      <c r="R221" s="75">
        <v>39329</v>
      </c>
      <c r="T221" t="s">
        <v>112</v>
      </c>
      <c r="U221">
        <v>4.6341399999999998E-2</v>
      </c>
      <c r="V221">
        <v>1</v>
      </c>
      <c r="Z221" s="97">
        <v>1250000000</v>
      </c>
    </row>
    <row r="222" spans="1:26">
      <c r="A222" t="s">
        <v>48</v>
      </c>
      <c r="B222" t="s">
        <v>56</v>
      </c>
      <c r="C222" t="s">
        <v>18</v>
      </c>
      <c r="D222">
        <v>2014</v>
      </c>
      <c r="E222">
        <v>4</v>
      </c>
      <c r="F222">
        <v>1150.183</v>
      </c>
      <c r="G222">
        <v>1150.183</v>
      </c>
      <c r="H222">
        <v>75.495090000000005</v>
      </c>
      <c r="I222">
        <v>56.886499999999998</v>
      </c>
      <c r="J222">
        <v>-72.902979999999999</v>
      </c>
      <c r="K222">
        <v>-29.831309999999998</v>
      </c>
      <c r="L222">
        <v>0</v>
      </c>
      <c r="M222">
        <v>29.831309999999998</v>
      </c>
      <c r="N222">
        <v>72.902979999999999</v>
      </c>
      <c r="O222">
        <v>621</v>
      </c>
      <c r="P222">
        <v>132.95657</v>
      </c>
      <c r="Q222">
        <v>9</v>
      </c>
      <c r="R222" s="75">
        <v>39329</v>
      </c>
      <c r="T222" t="s">
        <v>112</v>
      </c>
      <c r="U222">
        <v>4.6341399999999998E-2</v>
      </c>
      <c r="V222">
        <v>1</v>
      </c>
      <c r="Z222" s="97">
        <v>1250000000</v>
      </c>
    </row>
    <row r="223" spans="1:26">
      <c r="A223" t="s">
        <v>48</v>
      </c>
      <c r="B223" t="s">
        <v>56</v>
      </c>
      <c r="C223" t="s">
        <v>18</v>
      </c>
      <c r="D223">
        <v>2014</v>
      </c>
      <c r="E223">
        <v>5</v>
      </c>
      <c r="F223">
        <v>1180.856</v>
      </c>
      <c r="G223">
        <v>1180.856</v>
      </c>
      <c r="H223">
        <v>74.894450000000006</v>
      </c>
      <c r="I223">
        <v>56.910179999999997</v>
      </c>
      <c r="J223">
        <v>-72.933329999999998</v>
      </c>
      <c r="K223">
        <v>-29.843730000000001</v>
      </c>
      <c r="L223">
        <v>0</v>
      </c>
      <c r="M223">
        <v>29.843730000000001</v>
      </c>
      <c r="N223">
        <v>72.933329999999998</v>
      </c>
      <c r="O223">
        <v>621</v>
      </c>
      <c r="P223">
        <v>132.95657</v>
      </c>
      <c r="Q223">
        <v>9</v>
      </c>
      <c r="R223" s="75">
        <v>39329</v>
      </c>
      <c r="T223" t="s">
        <v>112</v>
      </c>
      <c r="U223">
        <v>4.6341399999999998E-2</v>
      </c>
      <c r="V223">
        <v>1</v>
      </c>
      <c r="Z223" s="97">
        <v>1250000000</v>
      </c>
    </row>
    <row r="224" spans="1:26">
      <c r="A224" t="s">
        <v>48</v>
      </c>
      <c r="B224" t="s">
        <v>56</v>
      </c>
      <c r="C224" t="s">
        <v>18</v>
      </c>
      <c r="D224">
        <v>2014</v>
      </c>
      <c r="E224">
        <v>6</v>
      </c>
      <c r="F224">
        <v>1227.4960000000001</v>
      </c>
      <c r="G224">
        <v>1227.4960000000001</v>
      </c>
      <c r="H224">
        <v>74.449010000000001</v>
      </c>
      <c r="I224">
        <v>56.850349999999999</v>
      </c>
      <c r="J224">
        <v>-72.856660000000005</v>
      </c>
      <c r="K224">
        <v>-29.812360000000002</v>
      </c>
      <c r="L224">
        <v>0</v>
      </c>
      <c r="M224">
        <v>29.812360000000002</v>
      </c>
      <c r="N224">
        <v>72.856660000000005</v>
      </c>
      <c r="O224">
        <v>621</v>
      </c>
      <c r="P224">
        <v>132.95657</v>
      </c>
      <c r="Q224">
        <v>9</v>
      </c>
      <c r="R224" s="75">
        <v>39329</v>
      </c>
      <c r="T224" t="s">
        <v>112</v>
      </c>
      <c r="U224">
        <v>4.6341399999999998E-2</v>
      </c>
      <c r="V224">
        <v>1</v>
      </c>
      <c r="Z224" s="97">
        <v>1250000000</v>
      </c>
    </row>
    <row r="225" spans="1:26">
      <c r="A225" t="s">
        <v>48</v>
      </c>
      <c r="B225" t="s">
        <v>56</v>
      </c>
      <c r="C225" t="s">
        <v>18</v>
      </c>
      <c r="D225">
        <v>2014</v>
      </c>
      <c r="E225">
        <v>7</v>
      </c>
      <c r="F225">
        <v>1268.7550000000001</v>
      </c>
      <c r="G225">
        <v>1268.7550000000001</v>
      </c>
      <c r="H225">
        <v>74.235780000000005</v>
      </c>
      <c r="I225">
        <v>56.841799999999999</v>
      </c>
      <c r="J225">
        <v>-72.845699999999994</v>
      </c>
      <c r="K225">
        <v>-29.807870000000001</v>
      </c>
      <c r="L225">
        <v>0</v>
      </c>
      <c r="M225">
        <v>29.807870000000001</v>
      </c>
      <c r="N225">
        <v>72.845699999999994</v>
      </c>
      <c r="O225">
        <v>621</v>
      </c>
      <c r="P225">
        <v>132.95657</v>
      </c>
      <c r="Q225">
        <v>9</v>
      </c>
      <c r="R225" s="75">
        <v>39329</v>
      </c>
      <c r="T225" t="s">
        <v>112</v>
      </c>
      <c r="U225">
        <v>4.6341399999999998E-2</v>
      </c>
      <c r="V225">
        <v>1</v>
      </c>
      <c r="Z225" s="97">
        <v>1250000000</v>
      </c>
    </row>
    <row r="226" spans="1:26">
      <c r="A226" t="s">
        <v>48</v>
      </c>
      <c r="B226" t="s">
        <v>56</v>
      </c>
      <c r="C226" t="s">
        <v>18</v>
      </c>
      <c r="D226">
        <v>2014</v>
      </c>
      <c r="E226">
        <v>8</v>
      </c>
      <c r="F226">
        <v>1350.95</v>
      </c>
      <c r="G226">
        <v>1350.95</v>
      </c>
      <c r="H226">
        <v>75.825220000000002</v>
      </c>
      <c r="I226">
        <v>57.570010000000003</v>
      </c>
      <c r="J226">
        <v>-73.778930000000003</v>
      </c>
      <c r="K226">
        <v>-30.18974</v>
      </c>
      <c r="L226">
        <v>0</v>
      </c>
      <c r="M226">
        <v>30.18974</v>
      </c>
      <c r="N226">
        <v>73.778930000000003</v>
      </c>
      <c r="O226">
        <v>621</v>
      </c>
      <c r="P226">
        <v>132.95657</v>
      </c>
      <c r="Q226">
        <v>9</v>
      </c>
      <c r="R226" s="75">
        <v>39329</v>
      </c>
      <c r="T226" t="s">
        <v>112</v>
      </c>
      <c r="U226">
        <v>4.6341399999999998E-2</v>
      </c>
      <c r="V226">
        <v>1</v>
      </c>
      <c r="Z226" s="97">
        <v>1280000000</v>
      </c>
    </row>
    <row r="227" spans="1:26">
      <c r="A227" t="s">
        <v>48</v>
      </c>
      <c r="B227" t="s">
        <v>56</v>
      </c>
      <c r="C227" t="s">
        <v>18</v>
      </c>
      <c r="D227">
        <v>2014</v>
      </c>
      <c r="E227">
        <v>9</v>
      </c>
      <c r="F227">
        <v>1378.2760000000001</v>
      </c>
      <c r="G227">
        <v>1378.2760000000001</v>
      </c>
      <c r="H227">
        <v>79.88673</v>
      </c>
      <c r="I227">
        <v>57.311480000000003</v>
      </c>
      <c r="J227">
        <v>-73.447620000000001</v>
      </c>
      <c r="K227">
        <v>-30.054169999999999</v>
      </c>
      <c r="L227">
        <v>0</v>
      </c>
      <c r="M227">
        <v>30.054169999999999</v>
      </c>
      <c r="N227">
        <v>73.447620000000001</v>
      </c>
      <c r="O227">
        <v>621</v>
      </c>
      <c r="P227">
        <v>132.95657</v>
      </c>
      <c r="Q227">
        <v>9</v>
      </c>
      <c r="R227" s="75">
        <v>39329</v>
      </c>
      <c r="T227" t="s">
        <v>112</v>
      </c>
      <c r="U227">
        <v>4.6341399999999998E-2</v>
      </c>
      <c r="V227">
        <v>1</v>
      </c>
      <c r="Z227" s="97">
        <v>1270000000</v>
      </c>
    </row>
    <row r="228" spans="1:26">
      <c r="A228" t="s">
        <v>48</v>
      </c>
      <c r="B228" t="s">
        <v>56</v>
      </c>
      <c r="C228" t="s">
        <v>18</v>
      </c>
      <c r="D228">
        <v>2014</v>
      </c>
      <c r="E228">
        <v>10</v>
      </c>
      <c r="F228">
        <v>1370.7249999999999</v>
      </c>
      <c r="G228">
        <v>1370.7249999999999</v>
      </c>
      <c r="H228">
        <v>83.38476</v>
      </c>
      <c r="I228">
        <v>57.235720000000001</v>
      </c>
      <c r="J228">
        <v>-73.350520000000003</v>
      </c>
      <c r="K228">
        <v>-30.01444</v>
      </c>
      <c r="L228">
        <v>0</v>
      </c>
      <c r="M228">
        <v>30.01444</v>
      </c>
      <c r="N228">
        <v>73.350520000000003</v>
      </c>
      <c r="O228">
        <v>621</v>
      </c>
      <c r="P228">
        <v>132.95657</v>
      </c>
      <c r="Q228">
        <v>9</v>
      </c>
      <c r="R228" s="75">
        <v>39329</v>
      </c>
      <c r="T228" t="s">
        <v>112</v>
      </c>
      <c r="U228">
        <v>4.6341399999999998E-2</v>
      </c>
      <c r="V228">
        <v>1</v>
      </c>
      <c r="Z228" s="97">
        <v>1260000000</v>
      </c>
    </row>
    <row r="229" spans="1:26">
      <c r="A229" t="s">
        <v>48</v>
      </c>
      <c r="B229" t="s">
        <v>56</v>
      </c>
      <c r="C229" t="s">
        <v>18</v>
      </c>
      <c r="D229">
        <v>2014</v>
      </c>
      <c r="E229">
        <v>11</v>
      </c>
      <c r="F229">
        <v>1374.8430000000001</v>
      </c>
      <c r="G229">
        <v>1375.4639999999999</v>
      </c>
      <c r="H229">
        <v>86.441929999999999</v>
      </c>
      <c r="I229">
        <v>57.604039999999998</v>
      </c>
      <c r="J229">
        <v>-74.443759999999997</v>
      </c>
      <c r="K229">
        <v>-30.828810000000001</v>
      </c>
      <c r="L229">
        <v>-0.62121579999999998</v>
      </c>
      <c r="M229">
        <v>29.586369999999999</v>
      </c>
      <c r="N229">
        <v>73.201329999999999</v>
      </c>
      <c r="O229">
        <v>621</v>
      </c>
      <c r="P229">
        <v>132.95657</v>
      </c>
      <c r="Q229">
        <v>9</v>
      </c>
      <c r="R229" s="75">
        <v>39329</v>
      </c>
      <c r="T229" t="s">
        <v>112</v>
      </c>
      <c r="U229">
        <v>4.6341399999999998E-2</v>
      </c>
      <c r="V229">
        <v>1</v>
      </c>
      <c r="Z229" s="97">
        <v>1280000000</v>
      </c>
    </row>
    <row r="230" spans="1:26">
      <c r="A230" t="s">
        <v>48</v>
      </c>
      <c r="B230" t="s">
        <v>56</v>
      </c>
      <c r="C230" t="s">
        <v>18</v>
      </c>
      <c r="D230">
        <v>2014</v>
      </c>
      <c r="E230">
        <v>12</v>
      </c>
      <c r="F230">
        <v>1363.5139999999999</v>
      </c>
      <c r="G230">
        <v>1369.9079999999999</v>
      </c>
      <c r="H230">
        <v>88.401949999999999</v>
      </c>
      <c r="I230">
        <v>57.289760000000001</v>
      </c>
      <c r="J230">
        <v>-79.814189999999996</v>
      </c>
      <c r="K230">
        <v>-36.437190000000001</v>
      </c>
      <c r="L230">
        <v>-6.3944089999999996</v>
      </c>
      <c r="M230">
        <v>23.64837</v>
      </c>
      <c r="N230">
        <v>67.025369999999995</v>
      </c>
      <c r="O230">
        <v>621</v>
      </c>
      <c r="P230">
        <v>132.95657</v>
      </c>
      <c r="Q230">
        <v>9</v>
      </c>
      <c r="R230" s="75">
        <v>39329</v>
      </c>
      <c r="T230" t="s">
        <v>112</v>
      </c>
      <c r="U230">
        <v>4.6341399999999998E-2</v>
      </c>
      <c r="V230">
        <v>1</v>
      </c>
      <c r="Z230" s="97">
        <v>1270000000</v>
      </c>
    </row>
    <row r="231" spans="1:26">
      <c r="A231" t="s">
        <v>48</v>
      </c>
      <c r="B231" t="s">
        <v>56</v>
      </c>
      <c r="C231" t="s">
        <v>18</v>
      </c>
      <c r="D231">
        <v>2014</v>
      </c>
      <c r="E231">
        <v>13</v>
      </c>
      <c r="F231">
        <v>1349.519</v>
      </c>
      <c r="G231">
        <v>821.75919999999996</v>
      </c>
      <c r="H231">
        <v>89.728830000000002</v>
      </c>
      <c r="I231">
        <v>57.293939999999999</v>
      </c>
      <c r="J231">
        <v>454.33440000000002</v>
      </c>
      <c r="K231">
        <v>497.71460000000002</v>
      </c>
      <c r="L231">
        <v>527.75959999999998</v>
      </c>
      <c r="M231">
        <v>557.80460000000005</v>
      </c>
      <c r="N231">
        <v>601.1848</v>
      </c>
      <c r="O231">
        <v>621</v>
      </c>
      <c r="P231">
        <v>132.95657</v>
      </c>
      <c r="Q231">
        <v>9</v>
      </c>
      <c r="R231" s="75">
        <v>39329</v>
      </c>
      <c r="T231" t="s">
        <v>112</v>
      </c>
      <c r="U231">
        <v>4.6341399999999998E-2</v>
      </c>
      <c r="V231">
        <v>1</v>
      </c>
      <c r="Z231" s="97">
        <v>1270000000</v>
      </c>
    </row>
    <row r="232" spans="1:26">
      <c r="A232" t="s">
        <v>48</v>
      </c>
      <c r="B232" t="s">
        <v>56</v>
      </c>
      <c r="C232" t="s">
        <v>18</v>
      </c>
      <c r="D232">
        <v>2014</v>
      </c>
      <c r="E232">
        <v>14</v>
      </c>
      <c r="F232">
        <v>1337.884</v>
      </c>
      <c r="G232">
        <v>218.21360000000001</v>
      </c>
      <c r="H232">
        <v>90.918430000000001</v>
      </c>
      <c r="I232">
        <v>57.254649999999998</v>
      </c>
      <c r="J232">
        <v>1046.296</v>
      </c>
      <c r="K232">
        <v>1089.646</v>
      </c>
      <c r="L232">
        <v>1119.671</v>
      </c>
      <c r="M232">
        <v>1149.6949999999999</v>
      </c>
      <c r="N232">
        <v>1193.046</v>
      </c>
      <c r="O232">
        <v>621</v>
      </c>
      <c r="P232">
        <v>132.95657</v>
      </c>
      <c r="Q232">
        <v>9</v>
      </c>
      <c r="R232" s="75">
        <v>39329</v>
      </c>
      <c r="T232" t="s">
        <v>112</v>
      </c>
      <c r="U232">
        <v>4.6341399999999998E-2</v>
      </c>
      <c r="V232">
        <v>1</v>
      </c>
      <c r="Z232" s="97">
        <v>1260000000</v>
      </c>
    </row>
    <row r="233" spans="1:26">
      <c r="A233" t="s">
        <v>48</v>
      </c>
      <c r="B233" t="s">
        <v>56</v>
      </c>
      <c r="C233" t="s">
        <v>18</v>
      </c>
      <c r="D233">
        <v>2014</v>
      </c>
      <c r="E233">
        <v>15</v>
      </c>
      <c r="F233">
        <v>1301.998</v>
      </c>
      <c r="G233">
        <v>217.78829999999999</v>
      </c>
      <c r="H233">
        <v>91.344909999999999</v>
      </c>
      <c r="I233">
        <v>56.862769999999998</v>
      </c>
      <c r="J233">
        <v>1011.337</v>
      </c>
      <c r="K233">
        <v>1054.3910000000001</v>
      </c>
      <c r="L233">
        <v>1084.2090000000001</v>
      </c>
      <c r="M233">
        <v>1114.028</v>
      </c>
      <c r="N233">
        <v>1157.0820000000001</v>
      </c>
      <c r="O233">
        <v>621</v>
      </c>
      <c r="P233">
        <v>132.95657</v>
      </c>
      <c r="Q233">
        <v>9</v>
      </c>
      <c r="R233" s="75">
        <v>39329</v>
      </c>
      <c r="T233" t="s">
        <v>112</v>
      </c>
      <c r="U233">
        <v>4.6341399999999998E-2</v>
      </c>
      <c r="V233">
        <v>1</v>
      </c>
      <c r="Z233" s="97">
        <v>1250000000</v>
      </c>
    </row>
    <row r="234" spans="1:26">
      <c r="A234" t="s">
        <v>48</v>
      </c>
      <c r="B234" t="s">
        <v>56</v>
      </c>
      <c r="C234" t="s">
        <v>18</v>
      </c>
      <c r="D234">
        <v>2014</v>
      </c>
      <c r="E234">
        <v>16</v>
      </c>
      <c r="F234">
        <v>1271.144</v>
      </c>
      <c r="G234">
        <v>216.90870000000001</v>
      </c>
      <c r="H234">
        <v>91.442580000000007</v>
      </c>
      <c r="I234">
        <v>57.207439999999998</v>
      </c>
      <c r="J234">
        <v>980.92129999999997</v>
      </c>
      <c r="K234">
        <v>1024.2360000000001</v>
      </c>
      <c r="L234">
        <v>1054.2360000000001</v>
      </c>
      <c r="M234">
        <v>1084.2349999999999</v>
      </c>
      <c r="N234">
        <v>1127.55</v>
      </c>
      <c r="O234">
        <v>621</v>
      </c>
      <c r="P234">
        <v>132.95657</v>
      </c>
      <c r="Q234">
        <v>9</v>
      </c>
      <c r="R234" s="75">
        <v>39329</v>
      </c>
      <c r="T234" t="s">
        <v>112</v>
      </c>
      <c r="U234">
        <v>4.6341399999999998E-2</v>
      </c>
      <c r="V234">
        <v>1</v>
      </c>
      <c r="Z234" s="97">
        <v>1260000000</v>
      </c>
    </row>
    <row r="235" spans="1:26">
      <c r="A235" t="s">
        <v>48</v>
      </c>
      <c r="B235" t="s">
        <v>56</v>
      </c>
      <c r="C235" t="s">
        <v>18</v>
      </c>
      <c r="D235">
        <v>2014</v>
      </c>
      <c r="E235">
        <v>17</v>
      </c>
      <c r="F235">
        <v>1254.893</v>
      </c>
      <c r="G235">
        <v>215.5891</v>
      </c>
      <c r="H235">
        <v>89.385170000000002</v>
      </c>
      <c r="I235">
        <v>57.540770000000002</v>
      </c>
      <c r="J235">
        <v>965.56219999999996</v>
      </c>
      <c r="K235">
        <v>1009.129</v>
      </c>
      <c r="L235">
        <v>1039.3040000000001</v>
      </c>
      <c r="M235">
        <v>1069.4780000000001</v>
      </c>
      <c r="N235">
        <v>1113.0450000000001</v>
      </c>
      <c r="O235">
        <v>621</v>
      </c>
      <c r="P235">
        <v>132.95657</v>
      </c>
      <c r="Q235">
        <v>9</v>
      </c>
      <c r="R235" s="75">
        <v>39329</v>
      </c>
      <c r="T235" t="s">
        <v>112</v>
      </c>
      <c r="U235">
        <v>4.6341399999999998E-2</v>
      </c>
      <c r="V235">
        <v>1</v>
      </c>
      <c r="Z235" s="97">
        <v>1280000000</v>
      </c>
    </row>
    <row r="236" spans="1:26">
      <c r="A236" t="s">
        <v>48</v>
      </c>
      <c r="B236" t="s">
        <v>56</v>
      </c>
      <c r="C236" t="s">
        <v>18</v>
      </c>
      <c r="D236">
        <v>2014</v>
      </c>
      <c r="E236">
        <v>18</v>
      </c>
      <c r="F236">
        <v>1225.913</v>
      </c>
      <c r="G236">
        <v>214.47239999999999</v>
      </c>
      <c r="H236">
        <v>87.235730000000004</v>
      </c>
      <c r="I236">
        <v>57.313630000000003</v>
      </c>
      <c r="J236">
        <v>937.98990000000003</v>
      </c>
      <c r="K236">
        <v>981.38490000000002</v>
      </c>
      <c r="L236">
        <v>1011.44</v>
      </c>
      <c r="M236">
        <v>1041.4960000000001</v>
      </c>
      <c r="N236">
        <v>1084.8910000000001</v>
      </c>
      <c r="O236">
        <v>621</v>
      </c>
      <c r="P236">
        <v>132.95657</v>
      </c>
      <c r="Q236">
        <v>9</v>
      </c>
      <c r="R236" s="75">
        <v>39329</v>
      </c>
      <c r="T236" t="s">
        <v>112</v>
      </c>
      <c r="U236">
        <v>4.6341399999999998E-2</v>
      </c>
      <c r="V236">
        <v>1</v>
      </c>
      <c r="Z236" s="97">
        <v>1270000000</v>
      </c>
    </row>
    <row r="237" spans="1:26">
      <c r="A237" t="s">
        <v>48</v>
      </c>
      <c r="B237" t="s">
        <v>56</v>
      </c>
      <c r="C237" t="s">
        <v>18</v>
      </c>
      <c r="D237">
        <v>2014</v>
      </c>
      <c r="E237">
        <v>19</v>
      </c>
      <c r="F237">
        <v>1240.828</v>
      </c>
      <c r="G237">
        <v>602.31960000000004</v>
      </c>
      <c r="H237">
        <v>83.771709999999999</v>
      </c>
      <c r="I237">
        <v>57.070770000000003</v>
      </c>
      <c r="J237">
        <v>565.36969999999997</v>
      </c>
      <c r="K237">
        <v>608.58090000000004</v>
      </c>
      <c r="L237">
        <v>638.50890000000004</v>
      </c>
      <c r="M237">
        <v>668.43679999999995</v>
      </c>
      <c r="N237">
        <v>711.64800000000002</v>
      </c>
      <c r="O237">
        <v>621</v>
      </c>
      <c r="P237">
        <v>132.95657</v>
      </c>
      <c r="Q237">
        <v>9</v>
      </c>
      <c r="R237" s="75">
        <v>39329</v>
      </c>
      <c r="T237" t="s">
        <v>112</v>
      </c>
      <c r="U237">
        <v>4.6341399999999998E-2</v>
      </c>
      <c r="V237">
        <v>1</v>
      </c>
      <c r="Z237" s="97">
        <v>1260000000</v>
      </c>
    </row>
    <row r="238" spans="1:26">
      <c r="A238" t="s">
        <v>48</v>
      </c>
      <c r="B238" t="s">
        <v>56</v>
      </c>
      <c r="C238" t="s">
        <v>18</v>
      </c>
      <c r="D238">
        <v>2014</v>
      </c>
      <c r="E238">
        <v>20</v>
      </c>
      <c r="F238">
        <v>1245.1079999999999</v>
      </c>
      <c r="G238">
        <v>985.54459999999995</v>
      </c>
      <c r="H238">
        <v>79.638249999999999</v>
      </c>
      <c r="I238">
        <v>57.343200000000003</v>
      </c>
      <c r="J238">
        <v>186.07560000000001</v>
      </c>
      <c r="K238">
        <v>229.49299999999999</v>
      </c>
      <c r="L238">
        <v>259.56380000000001</v>
      </c>
      <c r="M238">
        <v>289.63459999999998</v>
      </c>
      <c r="N238">
        <v>333.0521</v>
      </c>
      <c r="O238">
        <v>621</v>
      </c>
      <c r="P238">
        <v>132.95657</v>
      </c>
      <c r="Q238">
        <v>9</v>
      </c>
      <c r="R238" s="75">
        <v>39329</v>
      </c>
      <c r="T238" t="s">
        <v>112</v>
      </c>
      <c r="U238">
        <v>4.6341399999999998E-2</v>
      </c>
      <c r="V238">
        <v>1</v>
      </c>
      <c r="Z238" s="97">
        <v>1270000000</v>
      </c>
    </row>
    <row r="239" spans="1:26">
      <c r="A239" t="s">
        <v>48</v>
      </c>
      <c r="B239" t="s">
        <v>56</v>
      </c>
      <c r="C239" t="s">
        <v>18</v>
      </c>
      <c r="D239">
        <v>2014</v>
      </c>
      <c r="E239">
        <v>21</v>
      </c>
      <c r="F239">
        <v>1261.002</v>
      </c>
      <c r="G239">
        <v>1068.3409999999999</v>
      </c>
      <c r="H239">
        <v>76.407200000000003</v>
      </c>
      <c r="I239">
        <v>57.375100000000003</v>
      </c>
      <c r="J239">
        <v>119.13200000000001</v>
      </c>
      <c r="K239">
        <v>162.5736</v>
      </c>
      <c r="L239">
        <v>192.6611</v>
      </c>
      <c r="M239">
        <v>222.74870000000001</v>
      </c>
      <c r="N239">
        <v>266.19029999999998</v>
      </c>
      <c r="O239">
        <v>621</v>
      </c>
      <c r="P239">
        <v>132.95657</v>
      </c>
      <c r="Q239">
        <v>9</v>
      </c>
      <c r="R239" s="75">
        <v>39329</v>
      </c>
      <c r="T239" t="s">
        <v>112</v>
      </c>
      <c r="U239">
        <v>4.6341399999999998E-2</v>
      </c>
      <c r="V239">
        <v>1</v>
      </c>
      <c r="Z239" s="97">
        <v>1270000000</v>
      </c>
    </row>
    <row r="240" spans="1:26">
      <c r="A240" t="s">
        <v>48</v>
      </c>
      <c r="B240" t="s">
        <v>56</v>
      </c>
      <c r="C240" t="s">
        <v>18</v>
      </c>
      <c r="D240">
        <v>2014</v>
      </c>
      <c r="E240">
        <v>22</v>
      </c>
      <c r="F240">
        <v>1251.3889999999999</v>
      </c>
      <c r="G240">
        <v>1129.127</v>
      </c>
      <c r="H240">
        <v>73.936130000000006</v>
      </c>
      <c r="I240">
        <v>57.628799999999998</v>
      </c>
      <c r="J240">
        <v>48.408050000000003</v>
      </c>
      <c r="K240">
        <v>92.041759999999996</v>
      </c>
      <c r="L240">
        <v>122.2623</v>
      </c>
      <c r="M240">
        <v>152.4829</v>
      </c>
      <c r="N240">
        <v>196.11660000000001</v>
      </c>
      <c r="O240">
        <v>621</v>
      </c>
      <c r="P240">
        <v>132.95657</v>
      </c>
      <c r="Q240">
        <v>9</v>
      </c>
      <c r="R240" s="75">
        <v>39329</v>
      </c>
      <c r="T240" t="s">
        <v>112</v>
      </c>
      <c r="U240">
        <v>4.6341399999999998E-2</v>
      </c>
      <c r="V240">
        <v>1</v>
      </c>
      <c r="Z240" s="97">
        <v>1280000000</v>
      </c>
    </row>
    <row r="241" spans="1:26">
      <c r="A241" t="s">
        <v>48</v>
      </c>
      <c r="B241" t="s">
        <v>56</v>
      </c>
      <c r="C241" t="s">
        <v>18</v>
      </c>
      <c r="D241">
        <v>2014</v>
      </c>
      <c r="E241">
        <v>23</v>
      </c>
      <c r="F241">
        <v>1239.116</v>
      </c>
      <c r="G241">
        <v>1142.461</v>
      </c>
      <c r="H241">
        <v>71.257390000000001</v>
      </c>
      <c r="I241">
        <v>57.007559999999998</v>
      </c>
      <c r="J241">
        <v>23.59666</v>
      </c>
      <c r="K241">
        <v>66.759990000000002</v>
      </c>
      <c r="L241">
        <v>96.654790000000006</v>
      </c>
      <c r="M241">
        <v>126.5496</v>
      </c>
      <c r="N241">
        <v>169.71289999999999</v>
      </c>
      <c r="O241">
        <v>621</v>
      </c>
      <c r="P241">
        <v>132.95657</v>
      </c>
      <c r="Q241">
        <v>9</v>
      </c>
      <c r="R241" s="75">
        <v>39329</v>
      </c>
      <c r="T241" t="s">
        <v>112</v>
      </c>
      <c r="U241">
        <v>4.6341399999999998E-2</v>
      </c>
      <c r="V241">
        <v>1</v>
      </c>
      <c r="Z241" s="97">
        <v>1250000000</v>
      </c>
    </row>
    <row r="242" spans="1:26">
      <c r="A242" t="s">
        <v>48</v>
      </c>
      <c r="B242" t="s">
        <v>56</v>
      </c>
      <c r="C242" t="s">
        <v>18</v>
      </c>
      <c r="D242">
        <v>2014</v>
      </c>
      <c r="E242">
        <v>24</v>
      </c>
      <c r="F242">
        <v>1220.6759999999999</v>
      </c>
      <c r="G242">
        <v>1136.3800000000001</v>
      </c>
      <c r="H242">
        <v>70.248840000000001</v>
      </c>
      <c r="I242">
        <v>56.85389</v>
      </c>
      <c r="J242">
        <v>11.43446</v>
      </c>
      <c r="K242">
        <v>54.481450000000002</v>
      </c>
      <c r="L242">
        <v>84.295649999999995</v>
      </c>
      <c r="M242">
        <v>114.1099</v>
      </c>
      <c r="N242">
        <v>157.1568</v>
      </c>
      <c r="O242">
        <v>621</v>
      </c>
      <c r="P242">
        <v>132.95657</v>
      </c>
      <c r="Q242">
        <v>9</v>
      </c>
      <c r="R242" s="75">
        <v>39329</v>
      </c>
      <c r="T242" t="s">
        <v>112</v>
      </c>
      <c r="U242">
        <v>4.6341399999999998E-2</v>
      </c>
      <c r="V242">
        <v>1</v>
      </c>
      <c r="Z242" s="97">
        <v>1250000000</v>
      </c>
    </row>
    <row r="243" spans="1:26">
      <c r="A243" t="s">
        <v>48</v>
      </c>
      <c r="B243" t="s">
        <v>56</v>
      </c>
      <c r="C243" t="s">
        <v>19</v>
      </c>
      <c r="D243">
        <v>2014</v>
      </c>
      <c r="E243">
        <v>1</v>
      </c>
      <c r="F243">
        <v>1156.5640000000001</v>
      </c>
      <c r="G243">
        <v>1156.5640000000001</v>
      </c>
      <c r="H243">
        <v>69.097160000000002</v>
      </c>
      <c r="I243">
        <v>56.785710000000002</v>
      </c>
      <c r="J243">
        <v>-72.773820000000001</v>
      </c>
      <c r="K243">
        <v>-29.778459999999999</v>
      </c>
      <c r="L243">
        <v>0</v>
      </c>
      <c r="M243">
        <v>29.778459999999999</v>
      </c>
      <c r="N243">
        <v>72.773820000000001</v>
      </c>
      <c r="O243">
        <v>621</v>
      </c>
      <c r="P243">
        <v>132.95657</v>
      </c>
      <c r="Q243">
        <v>10</v>
      </c>
      <c r="R243" s="75">
        <v>37915</v>
      </c>
      <c r="T243" t="s">
        <v>112</v>
      </c>
      <c r="U243">
        <v>6.1265199999999999E-2</v>
      </c>
      <c r="V243">
        <v>1</v>
      </c>
      <c r="Z243" s="97">
        <v>1240000000</v>
      </c>
    </row>
    <row r="244" spans="1:26">
      <c r="A244" t="s">
        <v>48</v>
      </c>
      <c r="B244" t="s">
        <v>56</v>
      </c>
      <c r="C244" t="s">
        <v>19</v>
      </c>
      <c r="D244">
        <v>2014</v>
      </c>
      <c r="E244">
        <v>2</v>
      </c>
      <c r="F244">
        <v>1148.463</v>
      </c>
      <c r="G244">
        <v>1148.463</v>
      </c>
      <c r="H244">
        <v>68.068979999999996</v>
      </c>
      <c r="I244">
        <v>56.703940000000003</v>
      </c>
      <c r="J244">
        <v>-72.669020000000003</v>
      </c>
      <c r="K244">
        <v>-29.735579999999999</v>
      </c>
      <c r="L244">
        <v>0</v>
      </c>
      <c r="M244">
        <v>29.735579999999999</v>
      </c>
      <c r="N244">
        <v>72.669020000000003</v>
      </c>
      <c r="O244">
        <v>621</v>
      </c>
      <c r="P244">
        <v>132.95657</v>
      </c>
      <c r="Q244">
        <v>10</v>
      </c>
      <c r="R244" s="75">
        <v>37915</v>
      </c>
      <c r="T244" t="s">
        <v>112</v>
      </c>
      <c r="U244">
        <v>6.1265199999999999E-2</v>
      </c>
      <c r="V244">
        <v>1</v>
      </c>
      <c r="Z244" s="97">
        <v>1240000000</v>
      </c>
    </row>
    <row r="245" spans="1:26">
      <c r="A245" t="s">
        <v>48</v>
      </c>
      <c r="B245" t="s">
        <v>56</v>
      </c>
      <c r="C245" t="s">
        <v>19</v>
      </c>
      <c r="D245">
        <v>2014</v>
      </c>
      <c r="E245">
        <v>3</v>
      </c>
      <c r="F245">
        <v>1156.7529999999999</v>
      </c>
      <c r="G245">
        <v>1156.7529999999999</v>
      </c>
      <c r="H245">
        <v>67.154870000000003</v>
      </c>
      <c r="I245">
        <v>56.764530000000001</v>
      </c>
      <c r="J245">
        <v>-72.746679999999998</v>
      </c>
      <c r="K245">
        <v>-29.76735</v>
      </c>
      <c r="L245">
        <v>0</v>
      </c>
      <c r="M245">
        <v>29.76735</v>
      </c>
      <c r="N245">
        <v>72.746679999999998</v>
      </c>
      <c r="O245">
        <v>621</v>
      </c>
      <c r="P245">
        <v>132.95657</v>
      </c>
      <c r="Q245">
        <v>10</v>
      </c>
      <c r="R245" s="75">
        <v>37915</v>
      </c>
      <c r="T245" t="s">
        <v>112</v>
      </c>
      <c r="U245">
        <v>6.1265199999999999E-2</v>
      </c>
      <c r="V245">
        <v>1</v>
      </c>
      <c r="Z245" s="97">
        <v>1240000000</v>
      </c>
    </row>
    <row r="246" spans="1:26">
      <c r="A246" t="s">
        <v>48</v>
      </c>
      <c r="B246" t="s">
        <v>56</v>
      </c>
      <c r="C246" t="s">
        <v>19</v>
      </c>
      <c r="D246">
        <v>2014</v>
      </c>
      <c r="E246">
        <v>4</v>
      </c>
      <c r="F246">
        <v>1183.3520000000001</v>
      </c>
      <c r="G246">
        <v>1183.3520000000001</v>
      </c>
      <c r="H246">
        <v>66.514629999999997</v>
      </c>
      <c r="I246">
        <v>56.744630000000001</v>
      </c>
      <c r="J246">
        <v>-72.721180000000004</v>
      </c>
      <c r="K246">
        <v>-29.756910000000001</v>
      </c>
      <c r="L246">
        <v>0</v>
      </c>
      <c r="M246">
        <v>29.756910000000001</v>
      </c>
      <c r="N246">
        <v>72.721180000000004</v>
      </c>
      <c r="O246">
        <v>621</v>
      </c>
      <c r="P246">
        <v>132.95657</v>
      </c>
      <c r="Q246">
        <v>10</v>
      </c>
      <c r="R246" s="75">
        <v>37915</v>
      </c>
      <c r="T246" t="s">
        <v>112</v>
      </c>
      <c r="U246">
        <v>6.1265199999999999E-2</v>
      </c>
      <c r="V246">
        <v>1</v>
      </c>
      <c r="Z246" s="97">
        <v>1240000000</v>
      </c>
    </row>
    <row r="247" spans="1:26">
      <c r="A247" t="s">
        <v>48</v>
      </c>
      <c r="B247" t="s">
        <v>56</v>
      </c>
      <c r="C247" t="s">
        <v>19</v>
      </c>
      <c r="D247">
        <v>2014</v>
      </c>
      <c r="E247">
        <v>5</v>
      </c>
      <c r="F247">
        <v>1235.915</v>
      </c>
      <c r="G247">
        <v>1235.915</v>
      </c>
      <c r="H247">
        <v>66.05592</v>
      </c>
      <c r="I247">
        <v>56.736269999999998</v>
      </c>
      <c r="J247">
        <v>-72.710459999999998</v>
      </c>
      <c r="K247">
        <v>-29.75253</v>
      </c>
      <c r="L247">
        <v>0</v>
      </c>
      <c r="M247">
        <v>29.75253</v>
      </c>
      <c r="N247">
        <v>72.710459999999998</v>
      </c>
      <c r="O247">
        <v>621</v>
      </c>
      <c r="P247">
        <v>132.95657</v>
      </c>
      <c r="Q247">
        <v>10</v>
      </c>
      <c r="R247" s="75">
        <v>37915</v>
      </c>
      <c r="T247" t="s">
        <v>112</v>
      </c>
      <c r="U247">
        <v>6.1265199999999999E-2</v>
      </c>
      <c r="V247">
        <v>1</v>
      </c>
      <c r="Z247" s="97">
        <v>1240000000</v>
      </c>
    </row>
    <row r="248" spans="1:26">
      <c r="A248" t="s">
        <v>48</v>
      </c>
      <c r="B248" t="s">
        <v>56</v>
      </c>
      <c r="C248" t="s">
        <v>19</v>
      </c>
      <c r="D248">
        <v>2014</v>
      </c>
      <c r="E248">
        <v>6</v>
      </c>
      <c r="F248">
        <v>1277.527</v>
      </c>
      <c r="G248">
        <v>1277.527</v>
      </c>
      <c r="H248">
        <v>66.051680000000005</v>
      </c>
      <c r="I248">
        <v>56.773569999999999</v>
      </c>
      <c r="J248">
        <v>-72.758260000000007</v>
      </c>
      <c r="K248">
        <v>-29.772089999999999</v>
      </c>
      <c r="L248">
        <v>0</v>
      </c>
      <c r="M248">
        <v>29.772089999999999</v>
      </c>
      <c r="N248">
        <v>72.758260000000007</v>
      </c>
      <c r="O248">
        <v>621</v>
      </c>
      <c r="P248">
        <v>132.95657</v>
      </c>
      <c r="Q248">
        <v>10</v>
      </c>
      <c r="R248" s="75">
        <v>37915</v>
      </c>
      <c r="T248" t="s">
        <v>112</v>
      </c>
      <c r="U248">
        <v>6.1265199999999999E-2</v>
      </c>
      <c r="V248">
        <v>1</v>
      </c>
      <c r="Z248" s="97">
        <v>1240000000</v>
      </c>
    </row>
    <row r="249" spans="1:26">
      <c r="A249" t="s">
        <v>48</v>
      </c>
      <c r="B249" t="s">
        <v>56</v>
      </c>
      <c r="C249" t="s">
        <v>19</v>
      </c>
      <c r="D249">
        <v>2014</v>
      </c>
      <c r="E249">
        <v>7</v>
      </c>
      <c r="F249">
        <v>1286.9100000000001</v>
      </c>
      <c r="G249">
        <v>1286.9100000000001</v>
      </c>
      <c r="H249">
        <v>65.416409999999999</v>
      </c>
      <c r="I249">
        <v>56.713050000000003</v>
      </c>
      <c r="J249">
        <v>-72.680689999999998</v>
      </c>
      <c r="K249">
        <v>-29.740349999999999</v>
      </c>
      <c r="L249">
        <v>0</v>
      </c>
      <c r="M249">
        <v>29.740349999999999</v>
      </c>
      <c r="N249">
        <v>72.680689999999998</v>
      </c>
      <c r="O249">
        <v>621</v>
      </c>
      <c r="P249">
        <v>132.95657</v>
      </c>
      <c r="Q249">
        <v>10</v>
      </c>
      <c r="R249" s="75">
        <v>37915</v>
      </c>
      <c r="T249" t="s">
        <v>112</v>
      </c>
      <c r="U249">
        <v>6.1265199999999999E-2</v>
      </c>
      <c r="V249">
        <v>1</v>
      </c>
      <c r="Z249" s="97">
        <v>1240000000</v>
      </c>
    </row>
    <row r="250" spans="1:26">
      <c r="A250" t="s">
        <v>48</v>
      </c>
      <c r="B250" t="s">
        <v>56</v>
      </c>
      <c r="C250" t="s">
        <v>19</v>
      </c>
      <c r="D250">
        <v>2014</v>
      </c>
      <c r="E250">
        <v>8</v>
      </c>
      <c r="F250">
        <v>1310.674</v>
      </c>
      <c r="G250">
        <v>1310.674</v>
      </c>
      <c r="H250">
        <v>66.373760000000004</v>
      </c>
      <c r="I250">
        <v>56.79918</v>
      </c>
      <c r="J250">
        <v>-72.791079999999994</v>
      </c>
      <c r="K250">
        <v>-29.785520000000002</v>
      </c>
      <c r="L250">
        <v>0</v>
      </c>
      <c r="M250">
        <v>29.785520000000002</v>
      </c>
      <c r="N250">
        <v>72.791079999999994</v>
      </c>
      <c r="O250">
        <v>621</v>
      </c>
      <c r="P250">
        <v>132.95657</v>
      </c>
      <c r="Q250">
        <v>10</v>
      </c>
      <c r="R250" s="75">
        <v>37915</v>
      </c>
      <c r="T250" t="s">
        <v>112</v>
      </c>
      <c r="U250">
        <v>6.1265199999999999E-2</v>
      </c>
      <c r="V250">
        <v>1</v>
      </c>
      <c r="Z250" s="97">
        <v>1240000000</v>
      </c>
    </row>
    <row r="251" spans="1:26">
      <c r="A251" t="s">
        <v>48</v>
      </c>
      <c r="B251" t="s">
        <v>56</v>
      </c>
      <c r="C251" t="s">
        <v>19</v>
      </c>
      <c r="D251">
        <v>2014</v>
      </c>
      <c r="E251">
        <v>9</v>
      </c>
      <c r="F251">
        <v>1316.777</v>
      </c>
      <c r="G251">
        <v>1316.777</v>
      </c>
      <c r="H251">
        <v>70.403499999999994</v>
      </c>
      <c r="I251">
        <v>56.78407</v>
      </c>
      <c r="J251">
        <v>-72.771709999999999</v>
      </c>
      <c r="K251">
        <v>-29.7776</v>
      </c>
      <c r="L251">
        <v>0</v>
      </c>
      <c r="M251">
        <v>29.7776</v>
      </c>
      <c r="N251">
        <v>72.771709999999999</v>
      </c>
      <c r="O251">
        <v>621</v>
      </c>
      <c r="P251">
        <v>132.95657</v>
      </c>
      <c r="Q251">
        <v>10</v>
      </c>
      <c r="R251" s="75">
        <v>37915</v>
      </c>
      <c r="T251" t="s">
        <v>112</v>
      </c>
      <c r="U251">
        <v>6.1265199999999999E-2</v>
      </c>
      <c r="V251">
        <v>1</v>
      </c>
      <c r="Z251" s="97">
        <v>1240000000</v>
      </c>
    </row>
    <row r="252" spans="1:26">
      <c r="A252" t="s">
        <v>48</v>
      </c>
      <c r="B252" t="s">
        <v>56</v>
      </c>
      <c r="C252" t="s">
        <v>19</v>
      </c>
      <c r="D252">
        <v>2014</v>
      </c>
      <c r="E252">
        <v>10</v>
      </c>
      <c r="F252">
        <v>1327.5219999999999</v>
      </c>
      <c r="G252">
        <v>1327.5219999999999</v>
      </c>
      <c r="H252">
        <v>76.544409999999999</v>
      </c>
      <c r="I252">
        <v>56.739710000000002</v>
      </c>
      <c r="J252">
        <v>-72.714860000000002</v>
      </c>
      <c r="K252">
        <v>-29.75433</v>
      </c>
      <c r="L252">
        <v>0</v>
      </c>
      <c r="M252">
        <v>29.75433</v>
      </c>
      <c r="N252">
        <v>72.714860000000002</v>
      </c>
      <c r="O252">
        <v>621</v>
      </c>
      <c r="P252">
        <v>132.95657</v>
      </c>
      <c r="Q252">
        <v>10</v>
      </c>
      <c r="R252" s="75">
        <v>37915</v>
      </c>
      <c r="T252" t="s">
        <v>112</v>
      </c>
      <c r="U252">
        <v>6.1265199999999999E-2</v>
      </c>
      <c r="V252">
        <v>1</v>
      </c>
      <c r="Z252" s="97">
        <v>1240000000</v>
      </c>
    </row>
    <row r="253" spans="1:26">
      <c r="A253" t="s">
        <v>48</v>
      </c>
      <c r="B253" t="s">
        <v>56</v>
      </c>
      <c r="C253" t="s">
        <v>19</v>
      </c>
      <c r="D253">
        <v>2014</v>
      </c>
      <c r="E253">
        <v>11</v>
      </c>
      <c r="F253">
        <v>1332.106</v>
      </c>
      <c r="G253">
        <v>1332.5609999999999</v>
      </c>
      <c r="H253">
        <v>83.002489999999995</v>
      </c>
      <c r="I253">
        <v>56.789850000000001</v>
      </c>
      <c r="J253">
        <v>-73.234440000000006</v>
      </c>
      <c r="K253">
        <v>-30.235949999999999</v>
      </c>
      <c r="L253">
        <v>-0.45532230000000001</v>
      </c>
      <c r="M253">
        <v>29.325299999999999</v>
      </c>
      <c r="N253">
        <v>72.323800000000006</v>
      </c>
      <c r="O253">
        <v>621</v>
      </c>
      <c r="P253">
        <v>132.95657</v>
      </c>
      <c r="Q253">
        <v>10</v>
      </c>
      <c r="R253" s="75">
        <v>37915</v>
      </c>
      <c r="T253" t="s">
        <v>112</v>
      </c>
      <c r="U253">
        <v>6.1265199999999999E-2</v>
      </c>
      <c r="V253">
        <v>1</v>
      </c>
      <c r="Z253" s="97">
        <v>1240000000</v>
      </c>
    </row>
    <row r="254" spans="1:26">
      <c r="A254" t="s">
        <v>48</v>
      </c>
      <c r="B254" t="s">
        <v>56</v>
      </c>
      <c r="C254" t="s">
        <v>19</v>
      </c>
      <c r="D254">
        <v>2014</v>
      </c>
      <c r="E254">
        <v>12</v>
      </c>
      <c r="F254">
        <v>1304.2139999999999</v>
      </c>
      <c r="G254">
        <v>1327.4010000000001</v>
      </c>
      <c r="H254">
        <v>88.279619999999994</v>
      </c>
      <c r="I254">
        <v>56.83717</v>
      </c>
      <c r="J254">
        <v>-96.026780000000002</v>
      </c>
      <c r="K254">
        <v>-52.992449999999998</v>
      </c>
      <c r="L254">
        <v>-23.187010000000001</v>
      </c>
      <c r="M254">
        <v>6.6184289999999999</v>
      </c>
      <c r="N254">
        <v>49.652749999999997</v>
      </c>
      <c r="O254">
        <v>621</v>
      </c>
      <c r="P254">
        <v>132.95657</v>
      </c>
      <c r="Q254">
        <v>10</v>
      </c>
      <c r="R254" s="75">
        <v>37915</v>
      </c>
      <c r="T254" t="s">
        <v>112</v>
      </c>
      <c r="U254">
        <v>6.1265199999999999E-2</v>
      </c>
      <c r="V254">
        <v>1</v>
      </c>
      <c r="Z254" s="97">
        <v>1250000000</v>
      </c>
    </row>
    <row r="255" spans="1:26">
      <c r="A255" t="s">
        <v>48</v>
      </c>
      <c r="B255" t="s">
        <v>56</v>
      </c>
      <c r="C255" t="s">
        <v>19</v>
      </c>
      <c r="D255">
        <v>2014</v>
      </c>
      <c r="E255">
        <v>13</v>
      </c>
      <c r="F255">
        <v>1279.376</v>
      </c>
      <c r="G255">
        <v>799.67719999999997</v>
      </c>
      <c r="H255">
        <v>91.2761</v>
      </c>
      <c r="I255">
        <v>56.751260000000002</v>
      </c>
      <c r="J255">
        <v>406.9692</v>
      </c>
      <c r="K255">
        <v>449.93849999999998</v>
      </c>
      <c r="L255">
        <v>479.69889999999998</v>
      </c>
      <c r="M255">
        <v>509.45929999999998</v>
      </c>
      <c r="N255">
        <v>552.42859999999996</v>
      </c>
      <c r="O255">
        <v>621</v>
      </c>
      <c r="P255">
        <v>132.95657</v>
      </c>
      <c r="Q255">
        <v>10</v>
      </c>
      <c r="R255" s="75">
        <v>37915</v>
      </c>
      <c r="T255" t="s">
        <v>112</v>
      </c>
      <c r="U255">
        <v>6.1265199999999999E-2</v>
      </c>
      <c r="V255">
        <v>1</v>
      </c>
      <c r="Z255" s="97">
        <v>1240000000</v>
      </c>
    </row>
    <row r="256" spans="1:26">
      <c r="A256" t="s">
        <v>48</v>
      </c>
      <c r="B256" t="s">
        <v>56</v>
      </c>
      <c r="C256" t="s">
        <v>19</v>
      </c>
      <c r="D256">
        <v>2014</v>
      </c>
      <c r="E256">
        <v>14</v>
      </c>
      <c r="F256">
        <v>1247.444</v>
      </c>
      <c r="G256">
        <v>213.4973</v>
      </c>
      <c r="H256">
        <v>92.590119999999999</v>
      </c>
      <c r="I256">
        <v>56.616459999999996</v>
      </c>
      <c r="J256">
        <v>961.3895</v>
      </c>
      <c r="K256">
        <v>1004.2569999999999</v>
      </c>
      <c r="L256">
        <v>1033.9459999999999</v>
      </c>
      <c r="M256">
        <v>1063.636</v>
      </c>
      <c r="N256">
        <v>1106.5029999999999</v>
      </c>
      <c r="O256">
        <v>621</v>
      </c>
      <c r="P256">
        <v>132.95657</v>
      </c>
      <c r="Q256">
        <v>10</v>
      </c>
      <c r="R256" s="75">
        <v>37915</v>
      </c>
      <c r="T256" t="s">
        <v>112</v>
      </c>
      <c r="U256">
        <v>6.1265199999999999E-2</v>
      </c>
      <c r="V256">
        <v>1</v>
      </c>
      <c r="Z256" s="97">
        <v>1240000000</v>
      </c>
    </row>
    <row r="257" spans="1:26">
      <c r="A257" t="s">
        <v>48</v>
      </c>
      <c r="B257" t="s">
        <v>56</v>
      </c>
      <c r="C257" t="s">
        <v>19</v>
      </c>
      <c r="D257">
        <v>2014</v>
      </c>
      <c r="E257">
        <v>15</v>
      </c>
      <c r="F257">
        <v>1221.9949999999999</v>
      </c>
      <c r="G257">
        <v>212.69479999999999</v>
      </c>
      <c r="H257">
        <v>92.828490000000002</v>
      </c>
      <c r="I257">
        <v>56.536999999999999</v>
      </c>
      <c r="J257">
        <v>936.84479999999996</v>
      </c>
      <c r="K257">
        <v>979.65189999999996</v>
      </c>
      <c r="L257">
        <v>1009.3</v>
      </c>
      <c r="M257">
        <v>1038.9480000000001</v>
      </c>
      <c r="N257">
        <v>1081.7550000000001</v>
      </c>
      <c r="O257">
        <v>621</v>
      </c>
      <c r="P257">
        <v>132.95657</v>
      </c>
      <c r="Q257">
        <v>10</v>
      </c>
      <c r="R257" s="75">
        <v>37915</v>
      </c>
      <c r="T257" t="s">
        <v>112</v>
      </c>
      <c r="U257">
        <v>6.1265199999999999E-2</v>
      </c>
      <c r="V257">
        <v>1</v>
      </c>
      <c r="Z257" s="97">
        <v>1230000000</v>
      </c>
    </row>
    <row r="258" spans="1:26">
      <c r="A258" t="s">
        <v>48</v>
      </c>
      <c r="B258" t="s">
        <v>56</v>
      </c>
      <c r="C258" t="s">
        <v>19</v>
      </c>
      <c r="D258">
        <v>2014</v>
      </c>
      <c r="E258">
        <v>16</v>
      </c>
      <c r="F258">
        <v>1195.3309999999999</v>
      </c>
      <c r="G258">
        <v>212.4222</v>
      </c>
      <c r="H258">
        <v>91.950779999999995</v>
      </c>
      <c r="I258">
        <v>56.583419999999997</v>
      </c>
      <c r="J258">
        <v>910.39419999999996</v>
      </c>
      <c r="K258">
        <v>953.23649999999998</v>
      </c>
      <c r="L258">
        <v>982.90880000000004</v>
      </c>
      <c r="M258">
        <v>1012.581</v>
      </c>
      <c r="N258">
        <v>1055.423</v>
      </c>
      <c r="O258">
        <v>621</v>
      </c>
      <c r="P258">
        <v>132.95657</v>
      </c>
      <c r="Q258">
        <v>10</v>
      </c>
      <c r="R258" s="75">
        <v>37915</v>
      </c>
      <c r="T258" t="s">
        <v>112</v>
      </c>
      <c r="U258">
        <v>6.1265199999999999E-2</v>
      </c>
      <c r="V258">
        <v>1</v>
      </c>
      <c r="Z258" s="97">
        <v>1230000000</v>
      </c>
    </row>
    <row r="259" spans="1:26">
      <c r="A259" t="s">
        <v>48</v>
      </c>
      <c r="B259" t="s">
        <v>56</v>
      </c>
      <c r="C259" t="s">
        <v>19</v>
      </c>
      <c r="D259">
        <v>2014</v>
      </c>
      <c r="E259">
        <v>17</v>
      </c>
      <c r="F259">
        <v>1179.5139999999999</v>
      </c>
      <c r="G259">
        <v>211.4736</v>
      </c>
      <c r="H259">
        <v>90.270430000000005</v>
      </c>
      <c r="I259">
        <v>56.579070000000002</v>
      </c>
      <c r="J259">
        <v>895.53139999999996</v>
      </c>
      <c r="K259">
        <v>938.37030000000004</v>
      </c>
      <c r="L259">
        <v>968.04039999999998</v>
      </c>
      <c r="M259">
        <v>997.71050000000002</v>
      </c>
      <c r="N259">
        <v>1040.549</v>
      </c>
      <c r="O259">
        <v>621</v>
      </c>
      <c r="P259">
        <v>132.95657</v>
      </c>
      <c r="Q259">
        <v>10</v>
      </c>
      <c r="R259" s="75">
        <v>37915</v>
      </c>
      <c r="T259" t="s">
        <v>112</v>
      </c>
      <c r="U259">
        <v>6.1265199999999999E-2</v>
      </c>
      <c r="V259">
        <v>1</v>
      </c>
      <c r="Z259" s="97">
        <v>1230000000</v>
      </c>
    </row>
    <row r="260" spans="1:26">
      <c r="A260" t="s">
        <v>48</v>
      </c>
      <c r="B260" t="s">
        <v>56</v>
      </c>
      <c r="C260" t="s">
        <v>19</v>
      </c>
      <c r="D260">
        <v>2014</v>
      </c>
      <c r="E260">
        <v>18</v>
      </c>
      <c r="F260">
        <v>1185.54</v>
      </c>
      <c r="G260">
        <v>211.76519999999999</v>
      </c>
      <c r="H260">
        <v>86.709090000000003</v>
      </c>
      <c r="I260">
        <v>56.607999999999997</v>
      </c>
      <c r="J260">
        <v>901.22910000000002</v>
      </c>
      <c r="K260">
        <v>944.08979999999997</v>
      </c>
      <c r="L260">
        <v>973.77509999999995</v>
      </c>
      <c r="M260">
        <v>1003.46</v>
      </c>
      <c r="N260">
        <v>1046.3209999999999</v>
      </c>
      <c r="O260">
        <v>621</v>
      </c>
      <c r="P260">
        <v>132.95657</v>
      </c>
      <c r="Q260">
        <v>10</v>
      </c>
      <c r="R260" s="75">
        <v>37915</v>
      </c>
      <c r="T260" t="s">
        <v>112</v>
      </c>
      <c r="U260">
        <v>6.1265199999999999E-2</v>
      </c>
      <c r="V260">
        <v>1</v>
      </c>
      <c r="Z260" s="97">
        <v>1240000000</v>
      </c>
    </row>
    <row r="261" spans="1:26">
      <c r="A261" t="s">
        <v>48</v>
      </c>
      <c r="B261" t="s">
        <v>56</v>
      </c>
      <c r="C261" t="s">
        <v>19</v>
      </c>
      <c r="D261">
        <v>2014</v>
      </c>
      <c r="E261">
        <v>19</v>
      </c>
      <c r="F261">
        <v>1192.08</v>
      </c>
      <c r="G261">
        <v>584.45510000000002</v>
      </c>
      <c r="H261">
        <v>81.25291</v>
      </c>
      <c r="I261">
        <v>56.703850000000003</v>
      </c>
      <c r="J261">
        <v>534.95609999999999</v>
      </c>
      <c r="K261">
        <v>577.8895</v>
      </c>
      <c r="L261">
        <v>607.625</v>
      </c>
      <c r="M261">
        <v>637.3605</v>
      </c>
      <c r="N261">
        <v>680.29390000000001</v>
      </c>
      <c r="O261">
        <v>621</v>
      </c>
      <c r="P261">
        <v>132.95657</v>
      </c>
      <c r="Q261">
        <v>10</v>
      </c>
      <c r="R261" s="75">
        <v>37915</v>
      </c>
      <c r="T261" t="s">
        <v>112</v>
      </c>
      <c r="U261">
        <v>6.1265199999999999E-2</v>
      </c>
      <c r="V261">
        <v>1</v>
      </c>
      <c r="Z261" s="97">
        <v>1240000000</v>
      </c>
    </row>
    <row r="262" spans="1:26">
      <c r="A262" t="s">
        <v>48</v>
      </c>
      <c r="B262" t="s">
        <v>56</v>
      </c>
      <c r="C262" t="s">
        <v>19</v>
      </c>
      <c r="D262">
        <v>2014</v>
      </c>
      <c r="E262">
        <v>20</v>
      </c>
      <c r="F262">
        <v>1187.6769999999999</v>
      </c>
      <c r="G262">
        <v>956.82979999999998</v>
      </c>
      <c r="H262">
        <v>77.566929999999999</v>
      </c>
      <c r="I262">
        <v>56.644159999999999</v>
      </c>
      <c r="J262">
        <v>158.2544</v>
      </c>
      <c r="K262">
        <v>201.14259999999999</v>
      </c>
      <c r="L262">
        <v>230.8468</v>
      </c>
      <c r="M262">
        <v>260.55099999999999</v>
      </c>
      <c r="N262">
        <v>303.43920000000003</v>
      </c>
      <c r="O262">
        <v>621</v>
      </c>
      <c r="P262">
        <v>132.95657</v>
      </c>
      <c r="Q262">
        <v>10</v>
      </c>
      <c r="R262" s="75">
        <v>37915</v>
      </c>
      <c r="T262" t="s">
        <v>112</v>
      </c>
      <c r="U262">
        <v>6.1265199999999999E-2</v>
      </c>
      <c r="V262">
        <v>1</v>
      </c>
      <c r="Z262" s="97">
        <v>1240000000</v>
      </c>
    </row>
    <row r="263" spans="1:26">
      <c r="A263" t="s">
        <v>48</v>
      </c>
      <c r="B263" t="s">
        <v>56</v>
      </c>
      <c r="C263" t="s">
        <v>19</v>
      </c>
      <c r="D263">
        <v>2014</v>
      </c>
      <c r="E263">
        <v>21</v>
      </c>
      <c r="F263">
        <v>1186.924</v>
      </c>
      <c r="G263">
        <v>1038.866</v>
      </c>
      <c r="H263">
        <v>74.825860000000006</v>
      </c>
      <c r="I263">
        <v>56.72542</v>
      </c>
      <c r="J263">
        <v>75.361680000000007</v>
      </c>
      <c r="K263">
        <v>118.31140000000001</v>
      </c>
      <c r="L263">
        <v>148.0582</v>
      </c>
      <c r="M263">
        <v>177.80510000000001</v>
      </c>
      <c r="N263">
        <v>220.75479999999999</v>
      </c>
      <c r="O263">
        <v>621</v>
      </c>
      <c r="P263">
        <v>132.95657</v>
      </c>
      <c r="Q263">
        <v>10</v>
      </c>
      <c r="R263" s="75">
        <v>37915</v>
      </c>
      <c r="T263" t="s">
        <v>112</v>
      </c>
      <c r="U263">
        <v>6.1265199999999999E-2</v>
      </c>
      <c r="V263">
        <v>1</v>
      </c>
      <c r="Z263" s="97">
        <v>1240000000</v>
      </c>
    </row>
    <row r="264" spans="1:26">
      <c r="A264" t="s">
        <v>48</v>
      </c>
      <c r="B264" t="s">
        <v>56</v>
      </c>
      <c r="C264" t="s">
        <v>19</v>
      </c>
      <c r="D264">
        <v>2014</v>
      </c>
      <c r="E264">
        <v>22</v>
      </c>
      <c r="F264">
        <v>1192.0899999999999</v>
      </c>
      <c r="G264">
        <v>1092.2919999999999</v>
      </c>
      <c r="H264">
        <v>72.438320000000004</v>
      </c>
      <c r="I264">
        <v>56.900669999999998</v>
      </c>
      <c r="J264">
        <v>26.876580000000001</v>
      </c>
      <c r="K264">
        <v>69.958979999999997</v>
      </c>
      <c r="L264">
        <v>99.797730000000001</v>
      </c>
      <c r="M264">
        <v>129.63650000000001</v>
      </c>
      <c r="N264">
        <v>172.71889999999999</v>
      </c>
      <c r="O264">
        <v>621</v>
      </c>
      <c r="P264">
        <v>132.95657</v>
      </c>
      <c r="Q264">
        <v>10</v>
      </c>
      <c r="R264" s="75">
        <v>37915</v>
      </c>
      <c r="T264" t="s">
        <v>112</v>
      </c>
      <c r="U264">
        <v>6.1265199999999999E-2</v>
      </c>
      <c r="V264">
        <v>1</v>
      </c>
      <c r="Z264" s="97">
        <v>1250000000</v>
      </c>
    </row>
    <row r="265" spans="1:26">
      <c r="A265" t="s">
        <v>48</v>
      </c>
      <c r="B265" t="s">
        <v>56</v>
      </c>
      <c r="C265" t="s">
        <v>19</v>
      </c>
      <c r="D265">
        <v>2014</v>
      </c>
      <c r="E265">
        <v>23</v>
      </c>
      <c r="F265">
        <v>1197.923</v>
      </c>
      <c r="G265">
        <v>1104.5630000000001</v>
      </c>
      <c r="H265">
        <v>70.458209999999994</v>
      </c>
      <c r="I265">
        <v>56.857930000000003</v>
      </c>
      <c r="J265">
        <v>20.49325</v>
      </c>
      <c r="K265">
        <v>63.543289999999999</v>
      </c>
      <c r="L265">
        <v>93.359620000000007</v>
      </c>
      <c r="M265">
        <v>123.1759</v>
      </c>
      <c r="N265">
        <v>166.226</v>
      </c>
      <c r="O265">
        <v>621</v>
      </c>
      <c r="P265">
        <v>132.95657</v>
      </c>
      <c r="Q265">
        <v>10</v>
      </c>
      <c r="R265" s="75">
        <v>37915</v>
      </c>
      <c r="T265" t="s">
        <v>112</v>
      </c>
      <c r="U265">
        <v>6.1265199999999999E-2</v>
      </c>
      <c r="V265">
        <v>1</v>
      </c>
      <c r="Z265" s="97">
        <v>1250000000</v>
      </c>
    </row>
    <row r="266" spans="1:26">
      <c r="A266" t="s">
        <v>48</v>
      </c>
      <c r="B266" t="s">
        <v>56</v>
      </c>
      <c r="C266" t="s">
        <v>19</v>
      </c>
      <c r="D266">
        <v>2014</v>
      </c>
      <c r="E266">
        <v>24</v>
      </c>
      <c r="F266">
        <v>1182.6949999999999</v>
      </c>
      <c r="G266">
        <v>1102.4839999999999</v>
      </c>
      <c r="H266">
        <v>69.186089999999993</v>
      </c>
      <c r="I266">
        <v>56.83475</v>
      </c>
      <c r="J266">
        <v>7.3742780000000003</v>
      </c>
      <c r="K266">
        <v>50.406759999999998</v>
      </c>
      <c r="L266">
        <v>80.210939999999994</v>
      </c>
      <c r="M266">
        <v>110.0151</v>
      </c>
      <c r="N266">
        <v>153.04759999999999</v>
      </c>
      <c r="O266">
        <v>621</v>
      </c>
      <c r="P266">
        <v>132.95657</v>
      </c>
      <c r="Q266">
        <v>10</v>
      </c>
      <c r="R266" s="75">
        <v>37915</v>
      </c>
      <c r="T266" t="s">
        <v>112</v>
      </c>
      <c r="U266">
        <v>6.1265199999999999E-2</v>
      </c>
      <c r="V266">
        <v>1</v>
      </c>
      <c r="Z266" s="97">
        <v>1250000000</v>
      </c>
    </row>
    <row r="267" spans="1:26">
      <c r="A267" t="s">
        <v>48</v>
      </c>
      <c r="B267" t="s">
        <v>56</v>
      </c>
      <c r="C267" t="s">
        <v>20</v>
      </c>
      <c r="D267">
        <v>2014</v>
      </c>
      <c r="E267">
        <v>1</v>
      </c>
      <c r="F267">
        <v>1113.3109999999999</v>
      </c>
      <c r="G267">
        <v>1113.3109999999999</v>
      </c>
      <c r="H267">
        <v>71.622140000000002</v>
      </c>
      <c r="I267">
        <v>58.436869999999999</v>
      </c>
      <c r="J267">
        <v>-74.889870000000002</v>
      </c>
      <c r="K267">
        <v>-30.64433</v>
      </c>
      <c r="L267">
        <v>0</v>
      </c>
      <c r="M267">
        <v>30.64433</v>
      </c>
      <c r="N267">
        <v>74.889870000000002</v>
      </c>
      <c r="O267">
        <v>621</v>
      </c>
      <c r="P267">
        <v>132.95657</v>
      </c>
      <c r="Q267">
        <v>11</v>
      </c>
      <c r="R267" s="75">
        <v>37580</v>
      </c>
      <c r="T267" t="s">
        <v>112</v>
      </c>
      <c r="U267">
        <v>5.7105099999999999E-2</v>
      </c>
      <c r="V267">
        <v>1</v>
      </c>
      <c r="Z267" s="97">
        <v>1320000000</v>
      </c>
    </row>
    <row r="268" spans="1:26">
      <c r="A268" t="s">
        <v>48</v>
      </c>
      <c r="B268" t="s">
        <v>56</v>
      </c>
      <c r="C268" t="s">
        <v>20</v>
      </c>
      <c r="D268">
        <v>2014</v>
      </c>
      <c r="E268">
        <v>2</v>
      </c>
      <c r="F268">
        <v>1100.6859999999999</v>
      </c>
      <c r="G268">
        <v>1100.6859999999999</v>
      </c>
      <c r="H268">
        <v>71.075289999999995</v>
      </c>
      <c r="I268">
        <v>58.33305</v>
      </c>
      <c r="J268">
        <v>-74.756810000000002</v>
      </c>
      <c r="K268">
        <v>-30.589880000000001</v>
      </c>
      <c r="L268">
        <v>0</v>
      </c>
      <c r="M268">
        <v>30.589880000000001</v>
      </c>
      <c r="N268">
        <v>74.756810000000002</v>
      </c>
      <c r="O268">
        <v>621</v>
      </c>
      <c r="P268">
        <v>132.95657</v>
      </c>
      <c r="Q268">
        <v>11</v>
      </c>
      <c r="R268" s="75">
        <v>37580</v>
      </c>
      <c r="T268" t="s">
        <v>112</v>
      </c>
      <c r="U268">
        <v>5.7105099999999999E-2</v>
      </c>
      <c r="V268">
        <v>1</v>
      </c>
      <c r="Z268" s="97">
        <v>1310000000</v>
      </c>
    </row>
    <row r="269" spans="1:26">
      <c r="A269" t="s">
        <v>48</v>
      </c>
      <c r="B269" t="s">
        <v>56</v>
      </c>
      <c r="C269" t="s">
        <v>20</v>
      </c>
      <c r="D269">
        <v>2014</v>
      </c>
      <c r="E269">
        <v>3</v>
      </c>
      <c r="F269">
        <v>1098.8589999999999</v>
      </c>
      <c r="G269">
        <v>1098.8589999999999</v>
      </c>
      <c r="H269">
        <v>72.298969999999997</v>
      </c>
      <c r="I269">
        <v>58.431530000000002</v>
      </c>
      <c r="J269">
        <v>-74.883020000000002</v>
      </c>
      <c r="K269">
        <v>-30.64152</v>
      </c>
      <c r="L269">
        <v>0</v>
      </c>
      <c r="M269">
        <v>30.64152</v>
      </c>
      <c r="N269">
        <v>74.883020000000002</v>
      </c>
      <c r="O269">
        <v>621</v>
      </c>
      <c r="P269">
        <v>132.95657</v>
      </c>
      <c r="Q269">
        <v>11</v>
      </c>
      <c r="R269" s="75">
        <v>37580</v>
      </c>
      <c r="T269" t="s">
        <v>112</v>
      </c>
      <c r="U269">
        <v>5.7105099999999999E-2</v>
      </c>
      <c r="V269">
        <v>1</v>
      </c>
      <c r="Z269" s="97">
        <v>1320000000</v>
      </c>
    </row>
    <row r="270" spans="1:26">
      <c r="A270" t="s">
        <v>48</v>
      </c>
      <c r="B270" t="s">
        <v>56</v>
      </c>
      <c r="C270" t="s">
        <v>20</v>
      </c>
      <c r="D270">
        <v>2014</v>
      </c>
      <c r="E270">
        <v>4</v>
      </c>
      <c r="F270">
        <v>1112.4469999999999</v>
      </c>
      <c r="G270">
        <v>1112.4469999999999</v>
      </c>
      <c r="H270">
        <v>70.348219999999998</v>
      </c>
      <c r="I270">
        <v>58.425789999999999</v>
      </c>
      <c r="J270">
        <v>-74.875659999999996</v>
      </c>
      <c r="K270">
        <v>-30.63851</v>
      </c>
      <c r="L270">
        <v>0</v>
      </c>
      <c r="M270">
        <v>30.63851</v>
      </c>
      <c r="N270">
        <v>74.875659999999996</v>
      </c>
      <c r="O270">
        <v>621</v>
      </c>
      <c r="P270">
        <v>132.95657</v>
      </c>
      <c r="Q270">
        <v>11</v>
      </c>
      <c r="R270" s="75">
        <v>37580</v>
      </c>
      <c r="T270" t="s">
        <v>112</v>
      </c>
      <c r="U270">
        <v>5.7105099999999999E-2</v>
      </c>
      <c r="V270">
        <v>1</v>
      </c>
      <c r="Z270" s="97">
        <v>1320000000</v>
      </c>
    </row>
    <row r="271" spans="1:26">
      <c r="A271" t="s">
        <v>48</v>
      </c>
      <c r="B271" t="s">
        <v>56</v>
      </c>
      <c r="C271" t="s">
        <v>20</v>
      </c>
      <c r="D271">
        <v>2014</v>
      </c>
      <c r="E271">
        <v>5</v>
      </c>
      <c r="F271">
        <v>1145.085</v>
      </c>
      <c r="G271">
        <v>1145.085</v>
      </c>
      <c r="H271">
        <v>70.321150000000003</v>
      </c>
      <c r="I271">
        <v>58.391010000000001</v>
      </c>
      <c r="J271">
        <v>-74.831090000000003</v>
      </c>
      <c r="K271">
        <v>-30.620280000000001</v>
      </c>
      <c r="L271">
        <v>0</v>
      </c>
      <c r="M271">
        <v>30.620280000000001</v>
      </c>
      <c r="N271">
        <v>74.831090000000003</v>
      </c>
      <c r="O271">
        <v>621</v>
      </c>
      <c r="P271">
        <v>132.95657</v>
      </c>
      <c r="Q271">
        <v>11</v>
      </c>
      <c r="R271" s="75">
        <v>37580</v>
      </c>
      <c r="T271" t="s">
        <v>112</v>
      </c>
      <c r="U271">
        <v>5.7105099999999999E-2</v>
      </c>
      <c r="V271">
        <v>1</v>
      </c>
      <c r="Z271" s="97">
        <v>1310000000</v>
      </c>
    </row>
    <row r="272" spans="1:26">
      <c r="A272" t="s">
        <v>48</v>
      </c>
      <c r="B272" t="s">
        <v>56</v>
      </c>
      <c r="C272" t="s">
        <v>20</v>
      </c>
      <c r="D272">
        <v>2014</v>
      </c>
      <c r="E272">
        <v>6</v>
      </c>
      <c r="F272">
        <v>1183.1579999999999</v>
      </c>
      <c r="G272">
        <v>1183.1579999999999</v>
      </c>
      <c r="H272">
        <v>68.861379999999997</v>
      </c>
      <c r="I272">
        <v>58.315379999999998</v>
      </c>
      <c r="J272">
        <v>-74.734170000000006</v>
      </c>
      <c r="K272">
        <v>-30.58062</v>
      </c>
      <c r="L272">
        <v>0</v>
      </c>
      <c r="M272">
        <v>30.58062</v>
      </c>
      <c r="N272">
        <v>74.734170000000006</v>
      </c>
      <c r="O272">
        <v>621</v>
      </c>
      <c r="P272">
        <v>132.95657</v>
      </c>
      <c r="Q272">
        <v>11</v>
      </c>
      <c r="R272" s="75">
        <v>37580</v>
      </c>
      <c r="T272" t="s">
        <v>112</v>
      </c>
      <c r="U272">
        <v>5.7105099999999999E-2</v>
      </c>
      <c r="V272">
        <v>1</v>
      </c>
      <c r="Z272" s="97">
        <v>1310000000</v>
      </c>
    </row>
    <row r="273" spans="1:26">
      <c r="A273" t="s">
        <v>48</v>
      </c>
      <c r="B273" t="s">
        <v>56</v>
      </c>
      <c r="C273" t="s">
        <v>20</v>
      </c>
      <c r="D273">
        <v>2014</v>
      </c>
      <c r="E273">
        <v>7</v>
      </c>
      <c r="F273">
        <v>1209.001</v>
      </c>
      <c r="G273">
        <v>1209.001</v>
      </c>
      <c r="H273">
        <v>68.777479999999997</v>
      </c>
      <c r="I273">
        <v>58.304580000000001</v>
      </c>
      <c r="J273">
        <v>-74.720330000000004</v>
      </c>
      <c r="K273">
        <v>-30.574950000000001</v>
      </c>
      <c r="L273">
        <v>0</v>
      </c>
      <c r="M273">
        <v>30.574950000000001</v>
      </c>
      <c r="N273">
        <v>74.720330000000004</v>
      </c>
      <c r="O273">
        <v>621</v>
      </c>
      <c r="P273">
        <v>132.95657</v>
      </c>
      <c r="Q273">
        <v>11</v>
      </c>
      <c r="R273" s="75">
        <v>37580</v>
      </c>
      <c r="T273" t="s">
        <v>112</v>
      </c>
      <c r="U273">
        <v>5.7105099999999999E-2</v>
      </c>
      <c r="V273">
        <v>1</v>
      </c>
      <c r="Z273" s="97">
        <v>1310000000</v>
      </c>
    </row>
    <row r="274" spans="1:26">
      <c r="A274" t="s">
        <v>48</v>
      </c>
      <c r="B274" t="s">
        <v>56</v>
      </c>
      <c r="C274" t="s">
        <v>20</v>
      </c>
      <c r="D274">
        <v>2014</v>
      </c>
      <c r="E274">
        <v>8</v>
      </c>
      <c r="F274">
        <v>1244.8409999999999</v>
      </c>
      <c r="G274">
        <v>1244.8409999999999</v>
      </c>
      <c r="H274">
        <v>68.718869999999995</v>
      </c>
      <c r="I274">
        <v>58.291649999999997</v>
      </c>
      <c r="J274">
        <v>-74.703760000000003</v>
      </c>
      <c r="K274">
        <v>-30.568169999999999</v>
      </c>
      <c r="L274">
        <v>0</v>
      </c>
      <c r="M274">
        <v>30.568169999999999</v>
      </c>
      <c r="N274">
        <v>74.703760000000003</v>
      </c>
      <c r="O274">
        <v>621</v>
      </c>
      <c r="P274">
        <v>132.95657</v>
      </c>
      <c r="Q274">
        <v>11</v>
      </c>
      <c r="R274" s="75">
        <v>37580</v>
      </c>
      <c r="T274" t="s">
        <v>112</v>
      </c>
      <c r="U274">
        <v>5.7105099999999999E-2</v>
      </c>
      <c r="V274">
        <v>1</v>
      </c>
      <c r="Z274" s="97">
        <v>1310000000</v>
      </c>
    </row>
    <row r="275" spans="1:26">
      <c r="A275" t="s">
        <v>48</v>
      </c>
      <c r="B275" t="s">
        <v>56</v>
      </c>
      <c r="C275" t="s">
        <v>20</v>
      </c>
      <c r="D275">
        <v>2014</v>
      </c>
      <c r="E275">
        <v>9</v>
      </c>
      <c r="F275">
        <v>1255.3389999999999</v>
      </c>
      <c r="G275">
        <v>1255.3389999999999</v>
      </c>
      <c r="H275">
        <v>69.405600000000007</v>
      </c>
      <c r="I275">
        <v>58.221350000000001</v>
      </c>
      <c r="J275">
        <v>-74.613659999999996</v>
      </c>
      <c r="K275">
        <v>-30.531310000000001</v>
      </c>
      <c r="L275">
        <v>0</v>
      </c>
      <c r="M275">
        <v>30.531310000000001</v>
      </c>
      <c r="N275">
        <v>74.613659999999996</v>
      </c>
      <c r="O275">
        <v>621</v>
      </c>
      <c r="P275">
        <v>132.95657</v>
      </c>
      <c r="Q275">
        <v>11</v>
      </c>
      <c r="R275" s="75">
        <v>37580</v>
      </c>
      <c r="T275" t="s">
        <v>112</v>
      </c>
      <c r="U275">
        <v>5.7105099999999999E-2</v>
      </c>
      <c r="V275">
        <v>1</v>
      </c>
      <c r="Z275" s="97">
        <v>1310000000</v>
      </c>
    </row>
    <row r="276" spans="1:26">
      <c r="A276" t="s">
        <v>48</v>
      </c>
      <c r="B276" t="s">
        <v>56</v>
      </c>
      <c r="C276" t="s">
        <v>20</v>
      </c>
      <c r="D276">
        <v>2014</v>
      </c>
      <c r="E276">
        <v>10</v>
      </c>
      <c r="F276">
        <v>1262.2270000000001</v>
      </c>
      <c r="G276">
        <v>1262.2270000000001</v>
      </c>
      <c r="H276">
        <v>73.129429999999999</v>
      </c>
      <c r="I276">
        <v>58.162559999999999</v>
      </c>
      <c r="J276">
        <v>-74.538319999999999</v>
      </c>
      <c r="K276">
        <v>-30.50048</v>
      </c>
      <c r="L276">
        <v>0</v>
      </c>
      <c r="M276">
        <v>30.50048</v>
      </c>
      <c r="N276">
        <v>74.538319999999999</v>
      </c>
      <c r="O276">
        <v>621</v>
      </c>
      <c r="P276">
        <v>132.95657</v>
      </c>
      <c r="Q276">
        <v>11</v>
      </c>
      <c r="R276" s="75">
        <v>37580</v>
      </c>
      <c r="T276" t="s">
        <v>112</v>
      </c>
      <c r="U276">
        <v>5.7105099999999999E-2</v>
      </c>
      <c r="V276">
        <v>1</v>
      </c>
      <c r="Z276" s="97">
        <v>1300000000</v>
      </c>
    </row>
    <row r="277" spans="1:26">
      <c r="A277" t="s">
        <v>48</v>
      </c>
      <c r="B277" t="s">
        <v>56</v>
      </c>
      <c r="C277" t="s">
        <v>20</v>
      </c>
      <c r="D277">
        <v>2014</v>
      </c>
      <c r="E277">
        <v>11</v>
      </c>
      <c r="F277">
        <v>1269.231</v>
      </c>
      <c r="G277">
        <v>1269.231</v>
      </c>
      <c r="H277">
        <v>77.451599999999999</v>
      </c>
      <c r="I277">
        <v>58.287460000000003</v>
      </c>
      <c r="J277">
        <v>-74.698390000000003</v>
      </c>
      <c r="K277">
        <v>-30.56598</v>
      </c>
      <c r="L277">
        <v>0</v>
      </c>
      <c r="M277">
        <v>30.56598</v>
      </c>
      <c r="N277">
        <v>74.698390000000003</v>
      </c>
      <c r="O277">
        <v>621</v>
      </c>
      <c r="P277">
        <v>132.95657</v>
      </c>
      <c r="Q277">
        <v>11</v>
      </c>
      <c r="R277" s="75">
        <v>37580</v>
      </c>
      <c r="T277" t="s">
        <v>112</v>
      </c>
      <c r="U277">
        <v>5.7105099999999999E-2</v>
      </c>
      <c r="V277">
        <v>1</v>
      </c>
      <c r="Z277" s="97">
        <v>1310000000</v>
      </c>
    </row>
    <row r="278" spans="1:26">
      <c r="A278" t="s">
        <v>48</v>
      </c>
      <c r="B278" t="s">
        <v>56</v>
      </c>
      <c r="C278" t="s">
        <v>20</v>
      </c>
      <c r="D278">
        <v>2014</v>
      </c>
      <c r="E278">
        <v>12</v>
      </c>
      <c r="F278">
        <v>1270.954</v>
      </c>
      <c r="G278">
        <v>1270.954</v>
      </c>
      <c r="H278">
        <v>81.028959999999998</v>
      </c>
      <c r="I278">
        <v>58.477119999999999</v>
      </c>
      <c r="J278">
        <v>-74.94144</v>
      </c>
      <c r="K278">
        <v>-30.665430000000001</v>
      </c>
      <c r="L278">
        <v>0</v>
      </c>
      <c r="M278">
        <v>30.665430000000001</v>
      </c>
      <c r="N278">
        <v>74.94144</v>
      </c>
      <c r="O278">
        <v>621</v>
      </c>
      <c r="P278">
        <v>132.95657</v>
      </c>
      <c r="Q278">
        <v>11</v>
      </c>
      <c r="R278" s="75">
        <v>37580</v>
      </c>
      <c r="T278" t="s">
        <v>112</v>
      </c>
      <c r="U278">
        <v>5.7105099999999999E-2</v>
      </c>
      <c r="V278">
        <v>1</v>
      </c>
      <c r="Z278" s="97">
        <v>1320000000</v>
      </c>
    </row>
    <row r="279" spans="1:26">
      <c r="A279" t="s">
        <v>48</v>
      </c>
      <c r="B279" t="s">
        <v>56</v>
      </c>
      <c r="C279" t="s">
        <v>20</v>
      </c>
      <c r="D279">
        <v>2014</v>
      </c>
      <c r="E279">
        <v>13</v>
      </c>
      <c r="F279">
        <v>1246.252</v>
      </c>
      <c r="G279">
        <v>1246.252</v>
      </c>
      <c r="H279">
        <v>83.484359999999995</v>
      </c>
      <c r="I279">
        <v>57.935200000000002</v>
      </c>
      <c r="J279">
        <v>-74.246949999999998</v>
      </c>
      <c r="K279">
        <v>-30.381250000000001</v>
      </c>
      <c r="L279">
        <v>0</v>
      </c>
      <c r="M279">
        <v>30.381250000000001</v>
      </c>
      <c r="N279">
        <v>74.246949999999998</v>
      </c>
      <c r="O279">
        <v>621</v>
      </c>
      <c r="P279">
        <v>132.95657</v>
      </c>
      <c r="Q279">
        <v>11</v>
      </c>
      <c r="R279" s="75">
        <v>37580</v>
      </c>
      <c r="T279" t="s">
        <v>112</v>
      </c>
      <c r="U279">
        <v>5.7105099999999999E-2</v>
      </c>
      <c r="V279">
        <v>1</v>
      </c>
      <c r="Z279" s="97">
        <v>1290000000</v>
      </c>
    </row>
    <row r="280" spans="1:26">
      <c r="A280" t="s">
        <v>48</v>
      </c>
      <c r="B280" t="s">
        <v>56</v>
      </c>
      <c r="C280" t="s">
        <v>20</v>
      </c>
      <c r="D280">
        <v>2014</v>
      </c>
      <c r="E280">
        <v>14</v>
      </c>
      <c r="F280">
        <v>1216.164</v>
      </c>
      <c r="G280">
        <v>1216.684</v>
      </c>
      <c r="H280">
        <v>85.09093</v>
      </c>
      <c r="I280">
        <v>57.754660000000001</v>
      </c>
      <c r="J280">
        <v>-74.536079999999998</v>
      </c>
      <c r="K280">
        <v>-30.807079999999999</v>
      </c>
      <c r="L280">
        <v>-0.52050779999999996</v>
      </c>
      <c r="M280">
        <v>29.76606</v>
      </c>
      <c r="N280">
        <v>73.495059999999995</v>
      </c>
      <c r="O280">
        <v>621</v>
      </c>
      <c r="P280">
        <v>132.95657</v>
      </c>
      <c r="Q280">
        <v>11</v>
      </c>
      <c r="R280" s="75">
        <v>37580</v>
      </c>
      <c r="T280" t="s">
        <v>112</v>
      </c>
      <c r="U280">
        <v>5.7105099999999999E-2</v>
      </c>
      <c r="V280">
        <v>1</v>
      </c>
      <c r="Z280" s="97">
        <v>1290000000</v>
      </c>
    </row>
    <row r="281" spans="1:26">
      <c r="A281" t="s">
        <v>48</v>
      </c>
      <c r="B281" t="s">
        <v>56</v>
      </c>
      <c r="C281" t="s">
        <v>20</v>
      </c>
      <c r="D281">
        <v>2014</v>
      </c>
      <c r="E281">
        <v>15</v>
      </c>
      <c r="F281">
        <v>1202.9549999999999</v>
      </c>
      <c r="G281">
        <v>1214.5640000000001</v>
      </c>
      <c r="H281">
        <v>85.757239999999996</v>
      </c>
      <c r="I281">
        <v>57.63794</v>
      </c>
      <c r="J281">
        <v>-85.47439</v>
      </c>
      <c r="K281">
        <v>-41.833759999999998</v>
      </c>
      <c r="L281">
        <v>-11.6084</v>
      </c>
      <c r="M281">
        <v>18.616969999999998</v>
      </c>
      <c r="N281">
        <v>62.25759</v>
      </c>
      <c r="O281">
        <v>621</v>
      </c>
      <c r="P281">
        <v>132.95657</v>
      </c>
      <c r="Q281">
        <v>11</v>
      </c>
      <c r="R281" s="75">
        <v>37580</v>
      </c>
      <c r="T281" t="s">
        <v>112</v>
      </c>
      <c r="U281">
        <v>5.7105099999999999E-2</v>
      </c>
      <c r="V281">
        <v>1</v>
      </c>
      <c r="Z281" s="97">
        <v>1280000000</v>
      </c>
    </row>
    <row r="282" spans="1:26">
      <c r="A282" t="s">
        <v>48</v>
      </c>
      <c r="B282" t="s">
        <v>56</v>
      </c>
      <c r="C282" t="s">
        <v>20</v>
      </c>
      <c r="D282">
        <v>2014</v>
      </c>
      <c r="E282">
        <v>16</v>
      </c>
      <c r="F282">
        <v>1174.3579999999999</v>
      </c>
      <c r="G282">
        <v>730.94780000000003</v>
      </c>
      <c r="H282">
        <v>85.774280000000005</v>
      </c>
      <c r="I282">
        <v>57.722299999999997</v>
      </c>
      <c r="J282">
        <v>369.4359</v>
      </c>
      <c r="K282">
        <v>413.1404</v>
      </c>
      <c r="L282">
        <v>443.41</v>
      </c>
      <c r="M282">
        <v>473.67959999999999</v>
      </c>
      <c r="N282">
        <v>517.38409999999999</v>
      </c>
      <c r="O282">
        <v>621</v>
      </c>
      <c r="P282">
        <v>132.95657</v>
      </c>
      <c r="Q282">
        <v>11</v>
      </c>
      <c r="R282" s="75">
        <v>37580</v>
      </c>
      <c r="T282" t="s">
        <v>112</v>
      </c>
      <c r="U282">
        <v>5.7105099999999999E-2</v>
      </c>
      <c r="V282">
        <v>1</v>
      </c>
      <c r="Z282" s="97">
        <v>1280000000</v>
      </c>
    </row>
    <row r="283" spans="1:26">
      <c r="A283" t="s">
        <v>48</v>
      </c>
      <c r="B283" t="s">
        <v>56</v>
      </c>
      <c r="C283" t="s">
        <v>20</v>
      </c>
      <c r="D283">
        <v>2014</v>
      </c>
      <c r="E283">
        <v>17</v>
      </c>
      <c r="F283">
        <v>1150.873</v>
      </c>
      <c r="G283">
        <v>198.74250000000001</v>
      </c>
      <c r="H283">
        <v>85.672030000000007</v>
      </c>
      <c r="I283">
        <v>57.727939999999997</v>
      </c>
      <c r="J283">
        <v>878.14869999999996</v>
      </c>
      <c r="K283">
        <v>921.85749999999996</v>
      </c>
      <c r="L283">
        <v>952.13009999999997</v>
      </c>
      <c r="M283">
        <v>982.40260000000001</v>
      </c>
      <c r="N283">
        <v>1026.1110000000001</v>
      </c>
      <c r="O283">
        <v>621</v>
      </c>
      <c r="P283">
        <v>132.95657</v>
      </c>
      <c r="Q283">
        <v>11</v>
      </c>
      <c r="R283" s="75">
        <v>37580</v>
      </c>
      <c r="T283" t="s">
        <v>112</v>
      </c>
      <c r="U283">
        <v>5.7105099999999999E-2</v>
      </c>
      <c r="V283">
        <v>1</v>
      </c>
      <c r="Z283" s="97">
        <v>1290000000</v>
      </c>
    </row>
    <row r="284" spans="1:26">
      <c r="A284" t="s">
        <v>48</v>
      </c>
      <c r="B284" t="s">
        <v>56</v>
      </c>
      <c r="C284" t="s">
        <v>20</v>
      </c>
      <c r="D284">
        <v>2014</v>
      </c>
      <c r="E284">
        <v>18</v>
      </c>
      <c r="F284">
        <v>1140.577</v>
      </c>
      <c r="G284">
        <v>198.37809999999999</v>
      </c>
      <c r="H284">
        <v>83.221299999999999</v>
      </c>
      <c r="I284">
        <v>57.668190000000003</v>
      </c>
      <c r="J284">
        <v>868.29390000000001</v>
      </c>
      <c r="K284">
        <v>911.95740000000001</v>
      </c>
      <c r="L284">
        <v>942.19870000000003</v>
      </c>
      <c r="M284">
        <v>972.43989999999997</v>
      </c>
      <c r="N284">
        <v>1016.103</v>
      </c>
      <c r="O284">
        <v>621</v>
      </c>
      <c r="P284">
        <v>132.95657</v>
      </c>
      <c r="Q284">
        <v>11</v>
      </c>
      <c r="R284" s="75">
        <v>37580</v>
      </c>
      <c r="T284" t="s">
        <v>112</v>
      </c>
      <c r="U284">
        <v>5.7105099999999999E-2</v>
      </c>
      <c r="V284">
        <v>1</v>
      </c>
      <c r="Z284" s="97">
        <v>1280000000</v>
      </c>
    </row>
    <row r="285" spans="1:26">
      <c r="A285" t="s">
        <v>48</v>
      </c>
      <c r="B285" t="s">
        <v>56</v>
      </c>
      <c r="C285" t="s">
        <v>20</v>
      </c>
      <c r="D285">
        <v>2014</v>
      </c>
      <c r="E285">
        <v>19</v>
      </c>
      <c r="F285">
        <v>1144.384</v>
      </c>
      <c r="G285">
        <v>195.80070000000001</v>
      </c>
      <c r="H285">
        <v>79.684420000000003</v>
      </c>
      <c r="I285">
        <v>57.886510000000001</v>
      </c>
      <c r="J285">
        <v>874.39890000000003</v>
      </c>
      <c r="K285">
        <v>918.2278</v>
      </c>
      <c r="L285">
        <v>948.58349999999996</v>
      </c>
      <c r="M285">
        <v>978.93920000000003</v>
      </c>
      <c r="N285">
        <v>1022.768</v>
      </c>
      <c r="O285">
        <v>621</v>
      </c>
      <c r="P285">
        <v>132.95657</v>
      </c>
      <c r="Q285">
        <v>11</v>
      </c>
      <c r="R285" s="75">
        <v>37580</v>
      </c>
      <c r="T285" t="s">
        <v>112</v>
      </c>
      <c r="U285">
        <v>5.7105099999999999E-2</v>
      </c>
      <c r="V285">
        <v>1</v>
      </c>
      <c r="Z285" s="97">
        <v>1290000000</v>
      </c>
    </row>
    <row r="286" spans="1:26">
      <c r="A286" t="s">
        <v>48</v>
      </c>
      <c r="B286" t="s">
        <v>56</v>
      </c>
      <c r="C286" t="s">
        <v>20</v>
      </c>
      <c r="D286">
        <v>2014</v>
      </c>
      <c r="E286">
        <v>20</v>
      </c>
      <c r="F286">
        <v>1137.56</v>
      </c>
      <c r="G286">
        <v>194.7243</v>
      </c>
      <c r="H286">
        <v>76.516149999999996</v>
      </c>
      <c r="I286">
        <v>57.767009999999999</v>
      </c>
      <c r="J286">
        <v>868.80409999999995</v>
      </c>
      <c r="K286">
        <v>912.54250000000002</v>
      </c>
      <c r="L286">
        <v>942.8356</v>
      </c>
      <c r="M286">
        <v>973.12860000000001</v>
      </c>
      <c r="N286">
        <v>1016.867</v>
      </c>
      <c r="O286">
        <v>621</v>
      </c>
      <c r="P286">
        <v>132.95657</v>
      </c>
      <c r="Q286">
        <v>11</v>
      </c>
      <c r="R286" s="75">
        <v>37580</v>
      </c>
      <c r="T286" t="s">
        <v>112</v>
      </c>
      <c r="U286">
        <v>5.7105099999999999E-2</v>
      </c>
      <c r="V286">
        <v>1</v>
      </c>
      <c r="Z286" s="97">
        <v>1290000000</v>
      </c>
    </row>
    <row r="287" spans="1:26">
      <c r="A287" t="s">
        <v>48</v>
      </c>
      <c r="B287" t="s">
        <v>56</v>
      </c>
      <c r="C287" t="s">
        <v>20</v>
      </c>
      <c r="D287">
        <v>2014</v>
      </c>
      <c r="E287">
        <v>21</v>
      </c>
      <c r="F287">
        <v>1153.375</v>
      </c>
      <c r="G287">
        <v>193.12610000000001</v>
      </c>
      <c r="H287">
        <v>74.152429999999995</v>
      </c>
      <c r="I287">
        <v>58.31588</v>
      </c>
      <c r="J287">
        <v>885.5145</v>
      </c>
      <c r="K287">
        <v>929.66840000000002</v>
      </c>
      <c r="L287">
        <v>960.24929999999995</v>
      </c>
      <c r="M287">
        <v>990.83019999999999</v>
      </c>
      <c r="N287">
        <v>1034.9839999999999</v>
      </c>
      <c r="O287">
        <v>621</v>
      </c>
      <c r="P287">
        <v>132.95657</v>
      </c>
      <c r="Q287">
        <v>11</v>
      </c>
      <c r="R287" s="75">
        <v>37580</v>
      </c>
      <c r="T287" t="s">
        <v>112</v>
      </c>
      <c r="U287">
        <v>5.7105099999999999E-2</v>
      </c>
      <c r="V287">
        <v>1</v>
      </c>
      <c r="Z287" s="97">
        <v>1310000000</v>
      </c>
    </row>
    <row r="288" spans="1:26">
      <c r="A288" t="s">
        <v>48</v>
      </c>
      <c r="B288" t="s">
        <v>56</v>
      </c>
      <c r="C288" t="s">
        <v>20</v>
      </c>
      <c r="D288">
        <v>2014</v>
      </c>
      <c r="E288">
        <v>22</v>
      </c>
      <c r="F288">
        <v>1147.903</v>
      </c>
      <c r="G288">
        <v>533.72019999999998</v>
      </c>
      <c r="H288">
        <v>72.284049999999993</v>
      </c>
      <c r="I288">
        <v>58.39817</v>
      </c>
      <c r="J288">
        <v>539.34220000000005</v>
      </c>
      <c r="K288">
        <v>583.55840000000001</v>
      </c>
      <c r="L288">
        <v>614.18240000000003</v>
      </c>
      <c r="M288">
        <v>644.80650000000003</v>
      </c>
      <c r="N288">
        <v>689.02269999999999</v>
      </c>
      <c r="O288">
        <v>621</v>
      </c>
      <c r="P288">
        <v>132.95657</v>
      </c>
      <c r="Q288">
        <v>11</v>
      </c>
      <c r="R288" s="75">
        <v>37580</v>
      </c>
      <c r="T288" t="s">
        <v>112</v>
      </c>
      <c r="U288">
        <v>5.7105099999999999E-2</v>
      </c>
      <c r="V288">
        <v>1</v>
      </c>
      <c r="Z288" s="97">
        <v>1320000000</v>
      </c>
    </row>
    <row r="289" spans="1:26">
      <c r="A289" t="s">
        <v>48</v>
      </c>
      <c r="B289" t="s">
        <v>56</v>
      </c>
      <c r="C289" t="s">
        <v>20</v>
      </c>
      <c r="D289">
        <v>2014</v>
      </c>
      <c r="E289">
        <v>23</v>
      </c>
      <c r="F289">
        <v>1133.7929999999999</v>
      </c>
      <c r="G289">
        <v>873.00649999999996</v>
      </c>
      <c r="H289">
        <v>70.028850000000006</v>
      </c>
      <c r="I289">
        <v>58.187869999999997</v>
      </c>
      <c r="J289">
        <v>186.21619999999999</v>
      </c>
      <c r="K289">
        <v>230.2732</v>
      </c>
      <c r="L289">
        <v>260.78699999999998</v>
      </c>
      <c r="M289">
        <v>291.30070000000001</v>
      </c>
      <c r="N289">
        <v>335.35770000000002</v>
      </c>
      <c r="O289">
        <v>621</v>
      </c>
      <c r="P289">
        <v>132.95657</v>
      </c>
      <c r="Q289">
        <v>11</v>
      </c>
      <c r="R289" s="75">
        <v>37580</v>
      </c>
      <c r="T289" t="s">
        <v>112</v>
      </c>
      <c r="U289">
        <v>5.7105099999999999E-2</v>
      </c>
      <c r="V289">
        <v>1</v>
      </c>
      <c r="Z289" s="97">
        <v>1310000000</v>
      </c>
    </row>
    <row r="290" spans="1:26">
      <c r="A290" t="s">
        <v>48</v>
      </c>
      <c r="B290" t="s">
        <v>56</v>
      </c>
      <c r="C290" t="s">
        <v>20</v>
      </c>
      <c r="D290">
        <v>2014</v>
      </c>
      <c r="E290">
        <v>24</v>
      </c>
      <c r="F290">
        <v>1121.191</v>
      </c>
      <c r="G290">
        <v>944.7758</v>
      </c>
      <c r="H290">
        <v>68.506529999999998</v>
      </c>
      <c r="I290">
        <v>58.131970000000003</v>
      </c>
      <c r="J290">
        <v>101.9162</v>
      </c>
      <c r="K290">
        <v>145.9308</v>
      </c>
      <c r="L290">
        <v>176.4153</v>
      </c>
      <c r="M290">
        <v>206.8997</v>
      </c>
      <c r="N290">
        <v>250.9144</v>
      </c>
      <c r="O290">
        <v>621</v>
      </c>
      <c r="P290">
        <v>132.95657</v>
      </c>
      <c r="Q290">
        <v>11</v>
      </c>
      <c r="R290" s="75">
        <v>37580</v>
      </c>
      <c r="T290" t="s">
        <v>112</v>
      </c>
      <c r="U290">
        <v>5.7105099999999999E-2</v>
      </c>
      <c r="V290">
        <v>1</v>
      </c>
      <c r="Z290" s="97">
        <v>1300000000</v>
      </c>
    </row>
    <row r="291" spans="1:26">
      <c r="A291" t="s">
        <v>48</v>
      </c>
      <c r="B291" t="s">
        <v>56</v>
      </c>
      <c r="C291" t="s">
        <v>21</v>
      </c>
      <c r="D291">
        <v>2014</v>
      </c>
      <c r="E291">
        <v>1</v>
      </c>
      <c r="F291">
        <v>1036.3900000000001</v>
      </c>
      <c r="G291">
        <v>1036.3900000000001</v>
      </c>
      <c r="H291">
        <v>45.250520000000002</v>
      </c>
      <c r="I291">
        <v>59.201889999999999</v>
      </c>
      <c r="J291">
        <v>-75.870270000000005</v>
      </c>
      <c r="K291">
        <v>-31.045500000000001</v>
      </c>
      <c r="L291">
        <v>0</v>
      </c>
      <c r="M291">
        <v>31.045500000000001</v>
      </c>
      <c r="N291">
        <v>75.870270000000005</v>
      </c>
      <c r="O291">
        <v>610</v>
      </c>
      <c r="P291">
        <v>132.94110000000001</v>
      </c>
      <c r="Q291">
        <v>12</v>
      </c>
      <c r="R291" s="75">
        <v>37239</v>
      </c>
      <c r="T291" t="s">
        <v>112</v>
      </c>
      <c r="U291">
        <v>6.1942400000000002E-2</v>
      </c>
      <c r="V291">
        <v>1</v>
      </c>
      <c r="Z291" s="97">
        <v>1300000000</v>
      </c>
    </row>
    <row r="292" spans="1:26">
      <c r="A292" t="s">
        <v>48</v>
      </c>
      <c r="B292" t="s">
        <v>56</v>
      </c>
      <c r="C292" t="s">
        <v>21</v>
      </c>
      <c r="D292">
        <v>2014</v>
      </c>
      <c r="E292">
        <v>2</v>
      </c>
      <c r="F292">
        <v>1030.941</v>
      </c>
      <c r="G292">
        <v>1030.941</v>
      </c>
      <c r="H292">
        <v>44.903060000000004</v>
      </c>
      <c r="I292">
        <v>59.419699999999999</v>
      </c>
      <c r="J292">
        <v>-76.149410000000003</v>
      </c>
      <c r="K292">
        <v>-31.15972</v>
      </c>
      <c r="L292">
        <v>0</v>
      </c>
      <c r="M292">
        <v>31.15972</v>
      </c>
      <c r="N292">
        <v>76.149410000000003</v>
      </c>
      <c r="O292">
        <v>610</v>
      </c>
      <c r="P292">
        <v>132.94110000000001</v>
      </c>
      <c r="Q292">
        <v>12</v>
      </c>
      <c r="R292" s="75">
        <v>37239</v>
      </c>
      <c r="T292" t="s">
        <v>112</v>
      </c>
      <c r="U292">
        <v>6.1942400000000002E-2</v>
      </c>
      <c r="V292">
        <v>1</v>
      </c>
      <c r="Z292" s="97">
        <v>1310000000</v>
      </c>
    </row>
    <row r="293" spans="1:26">
      <c r="A293" t="s">
        <v>48</v>
      </c>
      <c r="B293" t="s">
        <v>56</v>
      </c>
      <c r="C293" t="s">
        <v>21</v>
      </c>
      <c r="D293">
        <v>2014</v>
      </c>
      <c r="E293">
        <v>3</v>
      </c>
      <c r="F293">
        <v>1037.8710000000001</v>
      </c>
      <c r="G293">
        <v>1037.8710000000001</v>
      </c>
      <c r="H293">
        <v>44.44688</v>
      </c>
      <c r="I293">
        <v>59.373699999999999</v>
      </c>
      <c r="J293">
        <v>-76.090450000000004</v>
      </c>
      <c r="K293">
        <v>-31.1356</v>
      </c>
      <c r="L293">
        <v>0</v>
      </c>
      <c r="M293">
        <v>31.1356</v>
      </c>
      <c r="N293">
        <v>76.090450000000004</v>
      </c>
      <c r="O293">
        <v>610</v>
      </c>
      <c r="P293">
        <v>132.94110000000001</v>
      </c>
      <c r="Q293">
        <v>12</v>
      </c>
      <c r="R293" s="75">
        <v>37239</v>
      </c>
      <c r="T293" t="s">
        <v>112</v>
      </c>
      <c r="U293">
        <v>6.1942400000000002E-2</v>
      </c>
      <c r="V293">
        <v>1</v>
      </c>
      <c r="Z293" s="97">
        <v>1310000000</v>
      </c>
    </row>
    <row r="294" spans="1:26">
      <c r="A294" t="s">
        <v>48</v>
      </c>
      <c r="B294" t="s">
        <v>56</v>
      </c>
      <c r="C294" t="s">
        <v>21</v>
      </c>
      <c r="D294">
        <v>2014</v>
      </c>
      <c r="E294">
        <v>4</v>
      </c>
      <c r="F294">
        <v>1060.26</v>
      </c>
      <c r="G294">
        <v>1060.26</v>
      </c>
      <c r="H294">
        <v>43.730060000000002</v>
      </c>
      <c r="I294">
        <v>59.476210000000002</v>
      </c>
      <c r="J294">
        <v>-76.221819999999994</v>
      </c>
      <c r="K294">
        <v>-31.189350000000001</v>
      </c>
      <c r="L294">
        <v>0</v>
      </c>
      <c r="M294">
        <v>31.189350000000001</v>
      </c>
      <c r="N294">
        <v>76.221819999999994</v>
      </c>
      <c r="O294">
        <v>610</v>
      </c>
      <c r="P294">
        <v>132.94110000000001</v>
      </c>
      <c r="Q294">
        <v>12</v>
      </c>
      <c r="R294" s="75">
        <v>37239</v>
      </c>
      <c r="T294" t="s">
        <v>112</v>
      </c>
      <c r="U294">
        <v>6.1942400000000002E-2</v>
      </c>
      <c r="V294">
        <v>1</v>
      </c>
      <c r="Z294" s="97">
        <v>1320000000</v>
      </c>
    </row>
    <row r="295" spans="1:26">
      <c r="A295" t="s">
        <v>48</v>
      </c>
      <c r="B295" t="s">
        <v>56</v>
      </c>
      <c r="C295" t="s">
        <v>21</v>
      </c>
      <c r="D295">
        <v>2014</v>
      </c>
      <c r="E295">
        <v>5</v>
      </c>
      <c r="F295">
        <v>1075.7180000000001</v>
      </c>
      <c r="G295">
        <v>1075.7180000000001</v>
      </c>
      <c r="H295">
        <v>43.59948</v>
      </c>
      <c r="I295">
        <v>59.554879999999997</v>
      </c>
      <c r="J295">
        <v>-76.322649999999996</v>
      </c>
      <c r="K295">
        <v>-31.230609999999999</v>
      </c>
      <c r="L295">
        <v>0</v>
      </c>
      <c r="M295">
        <v>31.230609999999999</v>
      </c>
      <c r="N295">
        <v>76.322649999999996</v>
      </c>
      <c r="O295">
        <v>610</v>
      </c>
      <c r="P295">
        <v>132.94110000000001</v>
      </c>
      <c r="Q295">
        <v>12</v>
      </c>
      <c r="R295" s="75">
        <v>37239</v>
      </c>
      <c r="T295" t="s">
        <v>112</v>
      </c>
      <c r="U295">
        <v>6.1942400000000002E-2</v>
      </c>
      <c r="V295">
        <v>1</v>
      </c>
      <c r="Z295" s="97">
        <v>1320000000</v>
      </c>
    </row>
    <row r="296" spans="1:26">
      <c r="A296" t="s">
        <v>48</v>
      </c>
      <c r="B296" t="s">
        <v>56</v>
      </c>
      <c r="C296" t="s">
        <v>21</v>
      </c>
      <c r="D296">
        <v>2014</v>
      </c>
      <c r="E296">
        <v>6</v>
      </c>
      <c r="F296">
        <v>1112.8589999999999</v>
      </c>
      <c r="G296">
        <v>1112.8589999999999</v>
      </c>
      <c r="H296">
        <v>43.490940000000002</v>
      </c>
      <c r="I296">
        <v>59.762129999999999</v>
      </c>
      <c r="J296">
        <v>-76.588250000000002</v>
      </c>
      <c r="K296">
        <v>-31.339289999999998</v>
      </c>
      <c r="L296">
        <v>0</v>
      </c>
      <c r="M296">
        <v>31.339289999999998</v>
      </c>
      <c r="N296">
        <v>76.588250000000002</v>
      </c>
      <c r="O296">
        <v>610</v>
      </c>
      <c r="P296">
        <v>132.94110000000001</v>
      </c>
      <c r="Q296">
        <v>12</v>
      </c>
      <c r="R296" s="75">
        <v>37239</v>
      </c>
      <c r="T296" t="s">
        <v>112</v>
      </c>
      <c r="U296">
        <v>6.1942400000000002E-2</v>
      </c>
      <c r="V296">
        <v>1</v>
      </c>
      <c r="Z296" s="97">
        <v>1330000000</v>
      </c>
    </row>
    <row r="297" spans="1:26">
      <c r="A297" t="s">
        <v>48</v>
      </c>
      <c r="B297" t="s">
        <v>56</v>
      </c>
      <c r="C297" t="s">
        <v>21</v>
      </c>
      <c r="D297">
        <v>2014</v>
      </c>
      <c r="E297">
        <v>7</v>
      </c>
      <c r="F297">
        <v>1129.5730000000001</v>
      </c>
      <c r="G297">
        <v>1129.5730000000001</v>
      </c>
      <c r="H297">
        <v>43.860289999999999</v>
      </c>
      <c r="I297">
        <v>59.463970000000003</v>
      </c>
      <c r="J297">
        <v>-76.206149999999994</v>
      </c>
      <c r="K297">
        <v>-31.182939999999999</v>
      </c>
      <c r="L297">
        <v>0</v>
      </c>
      <c r="M297">
        <v>31.182939999999999</v>
      </c>
      <c r="N297">
        <v>76.206149999999994</v>
      </c>
      <c r="O297">
        <v>610</v>
      </c>
      <c r="P297">
        <v>132.94110000000001</v>
      </c>
      <c r="Q297">
        <v>12</v>
      </c>
      <c r="R297" s="75">
        <v>37239</v>
      </c>
      <c r="T297" t="s">
        <v>112</v>
      </c>
      <c r="U297">
        <v>6.1942400000000002E-2</v>
      </c>
      <c r="V297">
        <v>1</v>
      </c>
      <c r="Z297" s="97">
        <v>1320000000</v>
      </c>
    </row>
    <row r="298" spans="1:26">
      <c r="A298" t="s">
        <v>48</v>
      </c>
      <c r="B298" t="s">
        <v>56</v>
      </c>
      <c r="C298" t="s">
        <v>21</v>
      </c>
      <c r="D298">
        <v>2014</v>
      </c>
      <c r="E298">
        <v>8</v>
      </c>
      <c r="F298">
        <v>1139.759</v>
      </c>
      <c r="G298">
        <v>1139.759</v>
      </c>
      <c r="H298">
        <v>44.234839999999998</v>
      </c>
      <c r="I298">
        <v>59.328609999999998</v>
      </c>
      <c r="J298">
        <v>-76.032669999999996</v>
      </c>
      <c r="K298">
        <v>-31.11195</v>
      </c>
      <c r="L298">
        <v>0</v>
      </c>
      <c r="M298">
        <v>31.11195</v>
      </c>
      <c r="N298">
        <v>76.032669999999996</v>
      </c>
      <c r="O298">
        <v>610</v>
      </c>
      <c r="P298">
        <v>132.94110000000001</v>
      </c>
      <c r="Q298">
        <v>12</v>
      </c>
      <c r="R298" s="75">
        <v>37239</v>
      </c>
      <c r="T298" t="s">
        <v>112</v>
      </c>
      <c r="U298">
        <v>6.1942400000000002E-2</v>
      </c>
      <c r="V298">
        <v>1</v>
      </c>
      <c r="Z298" s="97">
        <v>1310000000</v>
      </c>
    </row>
    <row r="299" spans="1:26">
      <c r="A299" t="s">
        <v>48</v>
      </c>
      <c r="B299" t="s">
        <v>56</v>
      </c>
      <c r="C299" t="s">
        <v>21</v>
      </c>
      <c r="D299">
        <v>2014</v>
      </c>
      <c r="E299">
        <v>9</v>
      </c>
      <c r="F299">
        <v>1140.7750000000001</v>
      </c>
      <c r="G299">
        <v>1140.7750000000001</v>
      </c>
      <c r="H299">
        <v>44.837409999999998</v>
      </c>
      <c r="I299">
        <v>59.12086</v>
      </c>
      <c r="J299">
        <v>-75.76643</v>
      </c>
      <c r="K299">
        <v>-31.00301</v>
      </c>
      <c r="L299">
        <v>0</v>
      </c>
      <c r="M299">
        <v>31.00301</v>
      </c>
      <c r="N299">
        <v>75.76643</v>
      </c>
      <c r="O299">
        <v>610</v>
      </c>
      <c r="P299">
        <v>132.94110000000001</v>
      </c>
      <c r="Q299">
        <v>12</v>
      </c>
      <c r="R299" s="75">
        <v>37239</v>
      </c>
      <c r="T299" t="s">
        <v>112</v>
      </c>
      <c r="U299">
        <v>6.1942400000000002E-2</v>
      </c>
      <c r="V299">
        <v>1</v>
      </c>
      <c r="Z299" s="97">
        <v>1300000000</v>
      </c>
    </row>
    <row r="300" spans="1:26">
      <c r="A300" t="s">
        <v>48</v>
      </c>
      <c r="B300" t="s">
        <v>56</v>
      </c>
      <c r="C300" t="s">
        <v>21</v>
      </c>
      <c r="D300">
        <v>2014</v>
      </c>
      <c r="E300">
        <v>10</v>
      </c>
      <c r="F300">
        <v>1150.883</v>
      </c>
      <c r="G300">
        <v>1150.883</v>
      </c>
      <c r="H300">
        <v>46.579880000000003</v>
      </c>
      <c r="I300">
        <v>59.665939999999999</v>
      </c>
      <c r="J300">
        <v>-76.464979999999997</v>
      </c>
      <c r="K300">
        <v>-31.28885</v>
      </c>
      <c r="L300">
        <v>0</v>
      </c>
      <c r="M300">
        <v>31.28885</v>
      </c>
      <c r="N300">
        <v>76.464979999999997</v>
      </c>
      <c r="O300">
        <v>610</v>
      </c>
      <c r="P300">
        <v>132.94110000000001</v>
      </c>
      <c r="Q300">
        <v>12</v>
      </c>
      <c r="R300" s="75">
        <v>37239</v>
      </c>
      <c r="T300" t="s">
        <v>112</v>
      </c>
      <c r="U300">
        <v>6.1942400000000002E-2</v>
      </c>
      <c r="V300">
        <v>1</v>
      </c>
      <c r="Z300" s="97">
        <v>1320000000</v>
      </c>
    </row>
    <row r="301" spans="1:26">
      <c r="A301" t="s">
        <v>48</v>
      </c>
      <c r="B301" t="s">
        <v>56</v>
      </c>
      <c r="C301" t="s">
        <v>21</v>
      </c>
      <c r="D301">
        <v>2014</v>
      </c>
      <c r="E301">
        <v>11</v>
      </c>
      <c r="F301">
        <v>1156.568</v>
      </c>
      <c r="G301">
        <v>1156.568</v>
      </c>
      <c r="H301">
        <v>48.511920000000003</v>
      </c>
      <c r="I301">
        <v>59.588819999999998</v>
      </c>
      <c r="J301">
        <v>-76.366150000000005</v>
      </c>
      <c r="K301">
        <v>-31.24841</v>
      </c>
      <c r="L301">
        <v>0</v>
      </c>
      <c r="M301">
        <v>31.24841</v>
      </c>
      <c r="N301">
        <v>76.366150000000005</v>
      </c>
      <c r="O301">
        <v>610</v>
      </c>
      <c r="P301">
        <v>132.94110000000001</v>
      </c>
      <c r="Q301">
        <v>12</v>
      </c>
      <c r="R301" s="75">
        <v>37239</v>
      </c>
      <c r="T301" t="s">
        <v>112</v>
      </c>
      <c r="U301">
        <v>6.1942400000000002E-2</v>
      </c>
      <c r="V301">
        <v>1</v>
      </c>
      <c r="Z301" s="97">
        <v>1320000000</v>
      </c>
    </row>
    <row r="302" spans="1:26">
      <c r="A302" t="s">
        <v>48</v>
      </c>
      <c r="B302" t="s">
        <v>56</v>
      </c>
      <c r="C302" t="s">
        <v>21</v>
      </c>
      <c r="D302">
        <v>2014</v>
      </c>
      <c r="E302">
        <v>12</v>
      </c>
      <c r="F302">
        <v>1157.3209999999999</v>
      </c>
      <c r="G302">
        <v>1157.3209999999999</v>
      </c>
      <c r="H302">
        <v>48.686210000000003</v>
      </c>
      <c r="I302">
        <v>59.790419999999997</v>
      </c>
      <c r="J302">
        <v>-76.624510000000001</v>
      </c>
      <c r="K302">
        <v>-31.354130000000001</v>
      </c>
      <c r="L302">
        <v>0</v>
      </c>
      <c r="M302">
        <v>31.354130000000001</v>
      </c>
      <c r="N302">
        <v>76.624510000000001</v>
      </c>
      <c r="O302">
        <v>610</v>
      </c>
      <c r="P302">
        <v>132.94110000000001</v>
      </c>
      <c r="Q302">
        <v>12</v>
      </c>
      <c r="R302" s="75">
        <v>37239</v>
      </c>
      <c r="T302" t="s">
        <v>112</v>
      </c>
      <c r="U302">
        <v>6.1942400000000002E-2</v>
      </c>
      <c r="V302">
        <v>1</v>
      </c>
      <c r="Z302" s="97">
        <v>1330000000</v>
      </c>
    </row>
    <row r="303" spans="1:26">
      <c r="A303" t="s">
        <v>48</v>
      </c>
      <c r="B303" t="s">
        <v>56</v>
      </c>
      <c r="C303" t="s">
        <v>21</v>
      </c>
      <c r="D303">
        <v>2014</v>
      </c>
      <c r="E303">
        <v>13</v>
      </c>
      <c r="F303">
        <v>1133.521</v>
      </c>
      <c r="G303">
        <v>1133.521</v>
      </c>
      <c r="H303">
        <v>47.984650000000002</v>
      </c>
      <c r="I303">
        <v>59.67557</v>
      </c>
      <c r="J303">
        <v>-76.477329999999995</v>
      </c>
      <c r="K303">
        <v>-31.293900000000001</v>
      </c>
      <c r="L303">
        <v>0</v>
      </c>
      <c r="M303">
        <v>31.293900000000001</v>
      </c>
      <c r="N303">
        <v>76.477329999999995</v>
      </c>
      <c r="O303">
        <v>610</v>
      </c>
      <c r="P303">
        <v>132.94110000000001</v>
      </c>
      <c r="Q303">
        <v>12</v>
      </c>
      <c r="R303" s="75">
        <v>37239</v>
      </c>
      <c r="T303" t="s">
        <v>112</v>
      </c>
      <c r="U303">
        <v>6.1942400000000002E-2</v>
      </c>
      <c r="V303">
        <v>1</v>
      </c>
      <c r="Z303" s="97">
        <v>1330000000</v>
      </c>
    </row>
    <row r="304" spans="1:26">
      <c r="A304" t="s">
        <v>48</v>
      </c>
      <c r="B304" t="s">
        <v>56</v>
      </c>
      <c r="C304" t="s">
        <v>21</v>
      </c>
      <c r="D304">
        <v>2014</v>
      </c>
      <c r="E304">
        <v>14</v>
      </c>
      <c r="F304">
        <v>1107.163</v>
      </c>
      <c r="G304">
        <v>1107.354</v>
      </c>
      <c r="H304">
        <v>47.784149999999997</v>
      </c>
      <c r="I304">
        <v>59.492609999999999</v>
      </c>
      <c r="J304">
        <v>-76.433269999999993</v>
      </c>
      <c r="K304">
        <v>-31.388380000000002</v>
      </c>
      <c r="L304">
        <v>-0.19042970000000001</v>
      </c>
      <c r="M304">
        <v>31.00752</v>
      </c>
      <c r="N304">
        <v>76.052409999999995</v>
      </c>
      <c r="O304">
        <v>610</v>
      </c>
      <c r="P304">
        <v>132.94110000000001</v>
      </c>
      <c r="Q304">
        <v>12</v>
      </c>
      <c r="R304" s="75">
        <v>37239</v>
      </c>
      <c r="T304" t="s">
        <v>112</v>
      </c>
      <c r="U304">
        <v>6.1942400000000002E-2</v>
      </c>
      <c r="V304">
        <v>1</v>
      </c>
      <c r="Z304" s="97">
        <v>1320000000</v>
      </c>
    </row>
    <row r="305" spans="1:26">
      <c r="A305" t="s">
        <v>48</v>
      </c>
      <c r="B305" t="s">
        <v>56</v>
      </c>
      <c r="C305" t="s">
        <v>21</v>
      </c>
      <c r="D305">
        <v>2014</v>
      </c>
      <c r="E305">
        <v>15</v>
      </c>
      <c r="F305">
        <v>1076.8810000000001</v>
      </c>
      <c r="G305">
        <v>1099.6300000000001</v>
      </c>
      <c r="H305">
        <v>48.142719999999997</v>
      </c>
      <c r="I305">
        <v>59.42033</v>
      </c>
      <c r="J305">
        <v>-98.899119999999996</v>
      </c>
      <c r="K305">
        <v>-53.908949999999997</v>
      </c>
      <c r="L305">
        <v>-22.748899999999999</v>
      </c>
      <c r="M305">
        <v>8.4111519999999995</v>
      </c>
      <c r="N305">
        <v>53.401319999999998</v>
      </c>
      <c r="O305">
        <v>610</v>
      </c>
      <c r="P305">
        <v>132.94110000000001</v>
      </c>
      <c r="Q305">
        <v>12</v>
      </c>
      <c r="R305" s="75">
        <v>37239</v>
      </c>
      <c r="T305" t="s">
        <v>112</v>
      </c>
      <c r="U305">
        <v>6.1942400000000002E-2</v>
      </c>
      <c r="V305">
        <v>1</v>
      </c>
      <c r="Z305" s="97">
        <v>1310000000</v>
      </c>
    </row>
    <row r="306" spans="1:26">
      <c r="A306" t="s">
        <v>48</v>
      </c>
      <c r="B306" t="s">
        <v>56</v>
      </c>
      <c r="C306" t="s">
        <v>21</v>
      </c>
      <c r="D306">
        <v>2014</v>
      </c>
      <c r="E306">
        <v>16</v>
      </c>
      <c r="F306">
        <v>1071.038</v>
      </c>
      <c r="G306">
        <v>666.90359999999998</v>
      </c>
      <c r="H306">
        <v>48.324489999999997</v>
      </c>
      <c r="I306">
        <v>59.268590000000003</v>
      </c>
      <c r="J306">
        <v>328.17829999999998</v>
      </c>
      <c r="K306">
        <v>373.05360000000002</v>
      </c>
      <c r="L306">
        <v>404.13409999999999</v>
      </c>
      <c r="M306">
        <v>435.21460000000002</v>
      </c>
      <c r="N306">
        <v>480.08980000000003</v>
      </c>
      <c r="O306">
        <v>610</v>
      </c>
      <c r="P306">
        <v>132.94110000000001</v>
      </c>
      <c r="Q306">
        <v>12</v>
      </c>
      <c r="R306" s="75">
        <v>37239</v>
      </c>
      <c r="T306" t="s">
        <v>112</v>
      </c>
      <c r="U306">
        <v>6.1942400000000002E-2</v>
      </c>
      <c r="V306">
        <v>1</v>
      </c>
      <c r="Z306" s="97">
        <v>1310000000</v>
      </c>
    </row>
    <row r="307" spans="1:26">
      <c r="A307" t="s">
        <v>48</v>
      </c>
      <c r="B307" t="s">
        <v>56</v>
      </c>
      <c r="C307" t="s">
        <v>21</v>
      </c>
      <c r="D307">
        <v>2014</v>
      </c>
      <c r="E307">
        <v>17</v>
      </c>
      <c r="F307">
        <v>1046.4549999999999</v>
      </c>
      <c r="G307">
        <v>188.5685</v>
      </c>
      <c r="H307">
        <v>48.194490000000002</v>
      </c>
      <c r="I307">
        <v>59.222119999999997</v>
      </c>
      <c r="J307">
        <v>781.99040000000002</v>
      </c>
      <c r="K307">
        <v>826.83050000000003</v>
      </c>
      <c r="L307">
        <v>857.88660000000004</v>
      </c>
      <c r="M307">
        <v>888.94269999999995</v>
      </c>
      <c r="N307">
        <v>933.78279999999995</v>
      </c>
      <c r="O307">
        <v>610</v>
      </c>
      <c r="P307">
        <v>132.94110000000001</v>
      </c>
      <c r="Q307">
        <v>12</v>
      </c>
      <c r="R307" s="75">
        <v>37239</v>
      </c>
      <c r="T307" t="s">
        <v>112</v>
      </c>
      <c r="U307">
        <v>6.1942400000000002E-2</v>
      </c>
      <c r="V307">
        <v>1</v>
      </c>
      <c r="Z307" s="97">
        <v>1310000000</v>
      </c>
    </row>
    <row r="308" spans="1:26">
      <c r="A308" t="s">
        <v>48</v>
      </c>
      <c r="B308" t="s">
        <v>56</v>
      </c>
      <c r="C308" t="s">
        <v>21</v>
      </c>
      <c r="D308">
        <v>2014</v>
      </c>
      <c r="E308">
        <v>18</v>
      </c>
      <c r="F308">
        <v>1038.7860000000001</v>
      </c>
      <c r="G308">
        <v>184.1644</v>
      </c>
      <c r="H308">
        <v>47.940049999999999</v>
      </c>
      <c r="I308">
        <v>59.465000000000003</v>
      </c>
      <c r="J308">
        <v>778.41399999999999</v>
      </c>
      <c r="K308">
        <v>823.43799999999999</v>
      </c>
      <c r="L308">
        <v>854.62149999999997</v>
      </c>
      <c r="M308">
        <v>885.80489999999998</v>
      </c>
      <c r="N308">
        <v>930.82889999999998</v>
      </c>
      <c r="O308">
        <v>610</v>
      </c>
      <c r="P308">
        <v>132.94110000000001</v>
      </c>
      <c r="Q308">
        <v>12</v>
      </c>
      <c r="R308" s="75">
        <v>37239</v>
      </c>
      <c r="T308" t="s">
        <v>112</v>
      </c>
      <c r="U308">
        <v>6.1942400000000002E-2</v>
      </c>
      <c r="V308">
        <v>1</v>
      </c>
      <c r="Z308" s="97">
        <v>1320000000</v>
      </c>
    </row>
    <row r="309" spans="1:26">
      <c r="A309" t="s">
        <v>48</v>
      </c>
      <c r="B309" t="s">
        <v>56</v>
      </c>
      <c r="C309" t="s">
        <v>21</v>
      </c>
      <c r="D309">
        <v>2014</v>
      </c>
      <c r="E309">
        <v>19</v>
      </c>
      <c r="F309">
        <v>1038.94</v>
      </c>
      <c r="G309">
        <v>182.82550000000001</v>
      </c>
      <c r="H309">
        <v>47.282809999999998</v>
      </c>
      <c r="I309">
        <v>59.42165</v>
      </c>
      <c r="J309">
        <v>779.96289999999999</v>
      </c>
      <c r="K309">
        <v>824.95399999999995</v>
      </c>
      <c r="L309">
        <v>856.11469999999997</v>
      </c>
      <c r="M309">
        <v>887.27549999999997</v>
      </c>
      <c r="N309">
        <v>932.26670000000001</v>
      </c>
      <c r="O309">
        <v>610</v>
      </c>
      <c r="P309">
        <v>132.94110000000001</v>
      </c>
      <c r="Q309">
        <v>12</v>
      </c>
      <c r="R309" s="75">
        <v>37239</v>
      </c>
      <c r="T309" t="s">
        <v>112</v>
      </c>
      <c r="U309">
        <v>6.1942400000000002E-2</v>
      </c>
      <c r="V309">
        <v>1</v>
      </c>
      <c r="Z309" s="97">
        <v>1310000000</v>
      </c>
    </row>
    <row r="310" spans="1:26">
      <c r="A310" t="s">
        <v>48</v>
      </c>
      <c r="B310" t="s">
        <v>56</v>
      </c>
      <c r="C310" t="s">
        <v>21</v>
      </c>
      <c r="D310">
        <v>2014</v>
      </c>
      <c r="E310">
        <v>20</v>
      </c>
      <c r="F310">
        <v>1040.32</v>
      </c>
      <c r="G310">
        <v>181.52670000000001</v>
      </c>
      <c r="H310">
        <v>46.687190000000001</v>
      </c>
      <c r="I310">
        <v>59.187289999999997</v>
      </c>
      <c r="J310">
        <v>782.94209999999998</v>
      </c>
      <c r="K310">
        <v>827.7559</v>
      </c>
      <c r="L310">
        <v>858.79369999999994</v>
      </c>
      <c r="M310">
        <v>889.83150000000001</v>
      </c>
      <c r="N310">
        <v>934.64530000000002</v>
      </c>
      <c r="O310">
        <v>610</v>
      </c>
      <c r="P310">
        <v>132.94110000000001</v>
      </c>
      <c r="Q310">
        <v>12</v>
      </c>
      <c r="R310" s="75">
        <v>37239</v>
      </c>
      <c r="T310" t="s">
        <v>112</v>
      </c>
      <c r="U310">
        <v>6.1942400000000002E-2</v>
      </c>
      <c r="V310">
        <v>1</v>
      </c>
      <c r="Z310" s="97">
        <v>1300000000</v>
      </c>
    </row>
    <row r="311" spans="1:26">
      <c r="A311" t="s">
        <v>48</v>
      </c>
      <c r="B311" t="s">
        <v>56</v>
      </c>
      <c r="C311" t="s">
        <v>21</v>
      </c>
      <c r="D311">
        <v>2014</v>
      </c>
      <c r="E311">
        <v>21</v>
      </c>
      <c r="F311">
        <v>1037.296</v>
      </c>
      <c r="G311">
        <v>184.9127</v>
      </c>
      <c r="H311">
        <v>45.709820000000001</v>
      </c>
      <c r="I311">
        <v>60.2684</v>
      </c>
      <c r="J311">
        <v>775.14610000000005</v>
      </c>
      <c r="K311">
        <v>820.77829999999994</v>
      </c>
      <c r="L311">
        <v>852.38310000000001</v>
      </c>
      <c r="M311">
        <v>883.98789999999997</v>
      </c>
      <c r="N311">
        <v>929.62019999999995</v>
      </c>
      <c r="O311">
        <v>610</v>
      </c>
      <c r="P311">
        <v>132.94110000000001</v>
      </c>
      <c r="Q311">
        <v>12</v>
      </c>
      <c r="R311" s="75">
        <v>37239</v>
      </c>
      <c r="T311" t="s">
        <v>112</v>
      </c>
      <c r="U311">
        <v>6.1942400000000002E-2</v>
      </c>
      <c r="V311">
        <v>1</v>
      </c>
      <c r="Z311" s="97">
        <v>1350000000</v>
      </c>
    </row>
    <row r="312" spans="1:26">
      <c r="A312" t="s">
        <v>48</v>
      </c>
      <c r="B312" t="s">
        <v>56</v>
      </c>
      <c r="C312" t="s">
        <v>21</v>
      </c>
      <c r="D312">
        <v>2014</v>
      </c>
      <c r="E312">
        <v>22</v>
      </c>
      <c r="F312">
        <v>1041.212</v>
      </c>
      <c r="G312">
        <v>494.71289999999999</v>
      </c>
      <c r="H312">
        <v>44.88579</v>
      </c>
      <c r="I312">
        <v>60.690080000000002</v>
      </c>
      <c r="J312">
        <v>468.72160000000002</v>
      </c>
      <c r="K312">
        <v>514.67319999999995</v>
      </c>
      <c r="L312">
        <v>546.49900000000002</v>
      </c>
      <c r="M312">
        <v>578.32500000000005</v>
      </c>
      <c r="N312">
        <v>624.27650000000006</v>
      </c>
      <c r="O312">
        <v>610</v>
      </c>
      <c r="P312">
        <v>132.94110000000001</v>
      </c>
      <c r="Q312">
        <v>12</v>
      </c>
      <c r="R312" s="75">
        <v>37239</v>
      </c>
      <c r="T312" t="s">
        <v>112</v>
      </c>
      <c r="U312">
        <v>6.1942400000000002E-2</v>
      </c>
      <c r="V312">
        <v>1</v>
      </c>
      <c r="Z312" s="97">
        <v>1370000000</v>
      </c>
    </row>
    <row r="313" spans="1:26">
      <c r="A313" t="s">
        <v>48</v>
      </c>
      <c r="B313" t="s">
        <v>56</v>
      </c>
      <c r="C313" t="s">
        <v>21</v>
      </c>
      <c r="D313">
        <v>2014</v>
      </c>
      <c r="E313">
        <v>23</v>
      </c>
      <c r="F313">
        <v>1051.443</v>
      </c>
      <c r="G313">
        <v>799.82920000000001</v>
      </c>
      <c r="H313">
        <v>44.114040000000003</v>
      </c>
      <c r="I313">
        <v>60.512909999999998</v>
      </c>
      <c r="J313">
        <v>174.06299999999999</v>
      </c>
      <c r="K313">
        <v>219.88050000000001</v>
      </c>
      <c r="L313">
        <v>251.61349999999999</v>
      </c>
      <c r="M313">
        <v>283.34649999999999</v>
      </c>
      <c r="N313">
        <v>329.16390000000001</v>
      </c>
      <c r="O313">
        <v>610</v>
      </c>
      <c r="P313">
        <v>132.94110000000001</v>
      </c>
      <c r="Q313">
        <v>12</v>
      </c>
      <c r="R313" s="75">
        <v>37239</v>
      </c>
      <c r="T313" t="s">
        <v>112</v>
      </c>
      <c r="U313">
        <v>6.1942400000000002E-2</v>
      </c>
      <c r="V313">
        <v>1</v>
      </c>
      <c r="Z313" s="97">
        <v>1360000000</v>
      </c>
    </row>
    <row r="314" spans="1:26">
      <c r="A314" t="s">
        <v>48</v>
      </c>
      <c r="B314" t="s">
        <v>56</v>
      </c>
      <c r="C314" t="s">
        <v>21</v>
      </c>
      <c r="D314">
        <v>2014</v>
      </c>
      <c r="E314">
        <v>24</v>
      </c>
      <c r="F314">
        <v>1024.4390000000001</v>
      </c>
      <c r="G314">
        <v>859.65660000000003</v>
      </c>
      <c r="H314">
        <v>43.398629999999997</v>
      </c>
      <c r="I314">
        <v>59.206470000000003</v>
      </c>
      <c r="J314">
        <v>88.905900000000003</v>
      </c>
      <c r="K314">
        <v>133.73410000000001</v>
      </c>
      <c r="L314">
        <v>164.78200000000001</v>
      </c>
      <c r="M314">
        <v>195.82990000000001</v>
      </c>
      <c r="N314">
        <v>240.65819999999999</v>
      </c>
      <c r="O314">
        <v>610</v>
      </c>
      <c r="P314">
        <v>132.94110000000001</v>
      </c>
      <c r="Q314">
        <v>12</v>
      </c>
      <c r="R314" s="75">
        <v>37239</v>
      </c>
      <c r="T314" t="s">
        <v>112</v>
      </c>
      <c r="U314">
        <v>6.1942400000000002E-2</v>
      </c>
      <c r="V314">
        <v>1</v>
      </c>
      <c r="Z314" s="97">
        <v>1300000000</v>
      </c>
    </row>
    <row r="315" spans="1:26">
      <c r="A315" t="s">
        <v>48</v>
      </c>
      <c r="B315" t="s">
        <v>58</v>
      </c>
      <c r="C315" t="s">
        <v>57</v>
      </c>
      <c r="D315">
        <v>2014</v>
      </c>
      <c r="E315">
        <v>1</v>
      </c>
      <c r="F315">
        <v>1177.873</v>
      </c>
      <c r="G315">
        <v>1177.873</v>
      </c>
      <c r="H315">
        <v>69.235590000000002</v>
      </c>
      <c r="I315">
        <v>56.127540000000003</v>
      </c>
      <c r="J315">
        <v>-71.930340000000001</v>
      </c>
      <c r="K315">
        <v>-29.433309999999999</v>
      </c>
      <c r="L315">
        <v>0</v>
      </c>
      <c r="M315">
        <v>29.433309999999999</v>
      </c>
      <c r="N315">
        <v>71.930340000000001</v>
      </c>
      <c r="O315">
        <v>621</v>
      </c>
      <c r="P315">
        <v>132.95657</v>
      </c>
      <c r="Q315">
        <v>8</v>
      </c>
      <c r="T315" t="s">
        <v>111</v>
      </c>
      <c r="U315">
        <v>4.5489500000000002E-2</v>
      </c>
      <c r="V315">
        <v>1</v>
      </c>
      <c r="Z315" s="97">
        <v>1210000000</v>
      </c>
    </row>
    <row r="316" spans="1:26">
      <c r="A316" t="s">
        <v>48</v>
      </c>
      <c r="B316" t="s">
        <v>58</v>
      </c>
      <c r="C316" t="s">
        <v>57</v>
      </c>
      <c r="D316">
        <v>2014</v>
      </c>
      <c r="E316">
        <v>2</v>
      </c>
      <c r="F316">
        <v>1171.1759999999999</v>
      </c>
      <c r="G316">
        <v>1171.1759999999999</v>
      </c>
      <c r="H316">
        <v>68.156679999999994</v>
      </c>
      <c r="I316">
        <v>56.100059999999999</v>
      </c>
      <c r="J316">
        <v>-71.895120000000006</v>
      </c>
      <c r="K316">
        <v>-29.418900000000001</v>
      </c>
      <c r="L316">
        <v>0</v>
      </c>
      <c r="M316">
        <v>29.418900000000001</v>
      </c>
      <c r="N316">
        <v>71.895120000000006</v>
      </c>
      <c r="O316">
        <v>621</v>
      </c>
      <c r="P316">
        <v>132.95657</v>
      </c>
      <c r="Q316">
        <v>8</v>
      </c>
      <c r="T316" t="s">
        <v>111</v>
      </c>
      <c r="U316">
        <v>4.5489500000000002E-2</v>
      </c>
      <c r="V316">
        <v>1</v>
      </c>
      <c r="Z316" s="97">
        <v>1210000000</v>
      </c>
    </row>
    <row r="317" spans="1:26">
      <c r="A317" t="s">
        <v>48</v>
      </c>
      <c r="B317" t="s">
        <v>58</v>
      </c>
      <c r="C317" t="s">
        <v>57</v>
      </c>
      <c r="D317">
        <v>2014</v>
      </c>
      <c r="E317">
        <v>3</v>
      </c>
      <c r="F317">
        <v>1170.4380000000001</v>
      </c>
      <c r="G317">
        <v>1170.4380000000001</v>
      </c>
      <c r="H317">
        <v>66.89255</v>
      </c>
      <c r="I317">
        <v>56.119720000000001</v>
      </c>
      <c r="J317">
        <v>-71.920310000000001</v>
      </c>
      <c r="K317">
        <v>-29.429210000000001</v>
      </c>
      <c r="L317">
        <v>0</v>
      </c>
      <c r="M317">
        <v>29.429210000000001</v>
      </c>
      <c r="N317">
        <v>71.920310000000001</v>
      </c>
      <c r="O317">
        <v>621</v>
      </c>
      <c r="P317">
        <v>132.95657</v>
      </c>
      <c r="Q317">
        <v>8</v>
      </c>
      <c r="T317" t="s">
        <v>111</v>
      </c>
      <c r="U317">
        <v>4.5489500000000002E-2</v>
      </c>
      <c r="V317">
        <v>1</v>
      </c>
      <c r="Z317" s="97">
        <v>1210000000</v>
      </c>
    </row>
    <row r="318" spans="1:26">
      <c r="A318" t="s">
        <v>48</v>
      </c>
      <c r="B318" t="s">
        <v>58</v>
      </c>
      <c r="C318" t="s">
        <v>57</v>
      </c>
      <c r="D318">
        <v>2014</v>
      </c>
      <c r="E318">
        <v>4</v>
      </c>
      <c r="F318">
        <v>1175.422</v>
      </c>
      <c r="G318">
        <v>1175.422</v>
      </c>
      <c r="H318">
        <v>66.289259999999999</v>
      </c>
      <c r="I318">
        <v>56.102229999999999</v>
      </c>
      <c r="J318">
        <v>-71.897900000000007</v>
      </c>
      <c r="K318">
        <v>-29.42004</v>
      </c>
      <c r="L318">
        <v>0</v>
      </c>
      <c r="M318">
        <v>29.42004</v>
      </c>
      <c r="N318">
        <v>71.897900000000007</v>
      </c>
      <c r="O318">
        <v>621</v>
      </c>
      <c r="P318">
        <v>132.95657</v>
      </c>
      <c r="Q318">
        <v>8</v>
      </c>
      <c r="T318" t="s">
        <v>111</v>
      </c>
      <c r="U318">
        <v>4.5489500000000002E-2</v>
      </c>
      <c r="V318">
        <v>1</v>
      </c>
      <c r="Z318" s="97">
        <v>1210000000</v>
      </c>
    </row>
    <row r="319" spans="1:26">
      <c r="A319" t="s">
        <v>48</v>
      </c>
      <c r="B319" t="s">
        <v>58</v>
      </c>
      <c r="C319" t="s">
        <v>57</v>
      </c>
      <c r="D319">
        <v>2014</v>
      </c>
      <c r="E319">
        <v>5</v>
      </c>
      <c r="F319">
        <v>1202.405</v>
      </c>
      <c r="G319">
        <v>1202.405</v>
      </c>
      <c r="H319">
        <v>65.48</v>
      </c>
      <c r="I319">
        <v>56.116970000000002</v>
      </c>
      <c r="J319">
        <v>-71.916790000000006</v>
      </c>
      <c r="K319">
        <v>-29.427769999999999</v>
      </c>
      <c r="L319">
        <v>0</v>
      </c>
      <c r="M319">
        <v>29.427769999999999</v>
      </c>
      <c r="N319">
        <v>71.916790000000006</v>
      </c>
      <c r="O319">
        <v>621</v>
      </c>
      <c r="P319">
        <v>132.95657</v>
      </c>
      <c r="Q319">
        <v>8</v>
      </c>
      <c r="T319" t="s">
        <v>111</v>
      </c>
      <c r="U319">
        <v>4.5489500000000002E-2</v>
      </c>
      <c r="V319">
        <v>1</v>
      </c>
      <c r="Z319" s="97">
        <v>1210000000</v>
      </c>
    </row>
    <row r="320" spans="1:26">
      <c r="A320" t="s">
        <v>48</v>
      </c>
      <c r="B320" t="s">
        <v>58</v>
      </c>
      <c r="C320" t="s">
        <v>57</v>
      </c>
      <c r="D320">
        <v>2014</v>
      </c>
      <c r="E320">
        <v>6</v>
      </c>
      <c r="F320">
        <v>1249.6980000000001</v>
      </c>
      <c r="G320">
        <v>1249.6980000000001</v>
      </c>
      <c r="H320">
        <v>64.98639</v>
      </c>
      <c r="I320">
        <v>56.165900000000001</v>
      </c>
      <c r="J320">
        <v>-71.979489999999998</v>
      </c>
      <c r="K320">
        <v>-29.453420000000001</v>
      </c>
      <c r="L320">
        <v>0</v>
      </c>
      <c r="M320">
        <v>29.453420000000001</v>
      </c>
      <c r="N320">
        <v>71.979489999999998</v>
      </c>
      <c r="O320">
        <v>621</v>
      </c>
      <c r="P320">
        <v>132.95657</v>
      </c>
      <c r="Q320">
        <v>8</v>
      </c>
      <c r="T320" t="s">
        <v>111</v>
      </c>
      <c r="U320">
        <v>4.5489500000000002E-2</v>
      </c>
      <c r="V320">
        <v>1</v>
      </c>
      <c r="Z320" s="97">
        <v>1220000000</v>
      </c>
    </row>
    <row r="321" spans="1:26">
      <c r="A321" t="s">
        <v>48</v>
      </c>
      <c r="B321" t="s">
        <v>58</v>
      </c>
      <c r="C321" t="s">
        <v>57</v>
      </c>
      <c r="D321">
        <v>2014</v>
      </c>
      <c r="E321">
        <v>7</v>
      </c>
      <c r="F321">
        <v>1283.432</v>
      </c>
      <c r="G321">
        <v>1283.432</v>
      </c>
      <c r="H321">
        <v>65.525499999999994</v>
      </c>
      <c r="I321">
        <v>56.121429999999997</v>
      </c>
      <c r="J321">
        <v>-71.922510000000003</v>
      </c>
      <c r="K321">
        <v>-29.430109999999999</v>
      </c>
      <c r="L321">
        <v>0</v>
      </c>
      <c r="M321">
        <v>29.430109999999999</v>
      </c>
      <c r="N321">
        <v>71.922510000000003</v>
      </c>
      <c r="O321">
        <v>621</v>
      </c>
      <c r="P321">
        <v>132.95657</v>
      </c>
      <c r="Q321">
        <v>8</v>
      </c>
      <c r="T321" t="s">
        <v>111</v>
      </c>
      <c r="U321">
        <v>4.5489500000000002E-2</v>
      </c>
      <c r="V321">
        <v>1</v>
      </c>
      <c r="Z321" s="97">
        <v>1210000000</v>
      </c>
    </row>
    <row r="322" spans="1:26">
      <c r="A322" t="s">
        <v>48</v>
      </c>
      <c r="B322" t="s">
        <v>58</v>
      </c>
      <c r="C322" t="s">
        <v>57</v>
      </c>
      <c r="D322">
        <v>2014</v>
      </c>
      <c r="E322">
        <v>8</v>
      </c>
      <c r="F322">
        <v>1324.9870000000001</v>
      </c>
      <c r="G322">
        <v>1324.9870000000001</v>
      </c>
      <c r="H322">
        <v>68.884370000000004</v>
      </c>
      <c r="I322">
        <v>56.428669999999997</v>
      </c>
      <c r="J322">
        <v>-72.316249999999997</v>
      </c>
      <c r="K322">
        <v>-29.59122</v>
      </c>
      <c r="L322">
        <v>0</v>
      </c>
      <c r="M322">
        <v>29.59122</v>
      </c>
      <c r="N322">
        <v>72.316249999999997</v>
      </c>
      <c r="O322">
        <v>621</v>
      </c>
      <c r="P322">
        <v>132.95657</v>
      </c>
      <c r="Q322">
        <v>8</v>
      </c>
      <c r="T322" t="s">
        <v>111</v>
      </c>
      <c r="U322">
        <v>4.5489500000000002E-2</v>
      </c>
      <c r="V322">
        <v>1</v>
      </c>
      <c r="Z322" s="97">
        <v>1230000000</v>
      </c>
    </row>
    <row r="323" spans="1:26">
      <c r="A323" t="s">
        <v>48</v>
      </c>
      <c r="B323" t="s">
        <v>58</v>
      </c>
      <c r="C323" t="s">
        <v>57</v>
      </c>
      <c r="D323">
        <v>2014</v>
      </c>
      <c r="E323">
        <v>9</v>
      </c>
      <c r="F323">
        <v>1340.5640000000001</v>
      </c>
      <c r="G323">
        <v>1340.5640000000001</v>
      </c>
      <c r="H323">
        <v>74.427199999999999</v>
      </c>
      <c r="I323">
        <v>56.353490000000001</v>
      </c>
      <c r="J323">
        <v>-72.219899999999996</v>
      </c>
      <c r="K323">
        <v>-29.5518</v>
      </c>
      <c r="L323">
        <v>0</v>
      </c>
      <c r="M323">
        <v>29.5518</v>
      </c>
      <c r="N323">
        <v>72.219899999999996</v>
      </c>
      <c r="O323">
        <v>621</v>
      </c>
      <c r="P323">
        <v>132.95657</v>
      </c>
      <c r="Q323">
        <v>8</v>
      </c>
      <c r="T323" t="s">
        <v>111</v>
      </c>
      <c r="U323">
        <v>4.5489500000000002E-2</v>
      </c>
      <c r="V323">
        <v>1</v>
      </c>
      <c r="Z323" s="97">
        <v>1220000000</v>
      </c>
    </row>
    <row r="324" spans="1:26">
      <c r="A324" t="s">
        <v>48</v>
      </c>
      <c r="B324" t="s">
        <v>58</v>
      </c>
      <c r="C324" t="s">
        <v>57</v>
      </c>
      <c r="D324">
        <v>2014</v>
      </c>
      <c r="E324">
        <v>10</v>
      </c>
      <c r="F324">
        <v>1355.2929999999999</v>
      </c>
      <c r="G324">
        <v>1355.2929999999999</v>
      </c>
      <c r="H324">
        <v>79.585719999999995</v>
      </c>
      <c r="I324">
        <v>56.401049999999998</v>
      </c>
      <c r="J324">
        <v>-72.280850000000001</v>
      </c>
      <c r="K324">
        <v>-29.576740000000001</v>
      </c>
      <c r="L324">
        <v>0</v>
      </c>
      <c r="M324">
        <v>29.576740000000001</v>
      </c>
      <c r="N324">
        <v>72.280850000000001</v>
      </c>
      <c r="O324">
        <v>621</v>
      </c>
      <c r="P324">
        <v>132.95657</v>
      </c>
      <c r="Q324">
        <v>8</v>
      </c>
      <c r="T324" t="s">
        <v>111</v>
      </c>
      <c r="U324">
        <v>4.5489500000000002E-2</v>
      </c>
      <c r="V324">
        <v>1</v>
      </c>
      <c r="Z324" s="97">
        <v>1230000000</v>
      </c>
    </row>
    <row r="325" spans="1:26">
      <c r="A325" t="s">
        <v>48</v>
      </c>
      <c r="B325" t="s">
        <v>58</v>
      </c>
      <c r="C325" t="s">
        <v>57</v>
      </c>
      <c r="D325">
        <v>2014</v>
      </c>
      <c r="E325">
        <v>11</v>
      </c>
      <c r="F325">
        <v>1361.433</v>
      </c>
      <c r="G325">
        <v>1362.0039999999999</v>
      </c>
      <c r="H325">
        <v>83.914699999999996</v>
      </c>
      <c r="I325">
        <v>56.392809999999997</v>
      </c>
      <c r="J325">
        <v>-72.841350000000006</v>
      </c>
      <c r="K325">
        <v>-30.143470000000001</v>
      </c>
      <c r="L325">
        <v>-0.57104489999999997</v>
      </c>
      <c r="M325">
        <v>29.001380000000001</v>
      </c>
      <c r="N325">
        <v>71.699259999999995</v>
      </c>
      <c r="O325">
        <v>621</v>
      </c>
      <c r="P325">
        <v>132.95657</v>
      </c>
      <c r="Q325">
        <v>8</v>
      </c>
      <c r="T325" t="s">
        <v>111</v>
      </c>
      <c r="U325">
        <v>4.5489500000000002E-2</v>
      </c>
      <c r="V325">
        <v>1</v>
      </c>
      <c r="Z325" s="97">
        <v>1230000000</v>
      </c>
    </row>
    <row r="326" spans="1:26">
      <c r="A326" t="s">
        <v>48</v>
      </c>
      <c r="B326" t="s">
        <v>58</v>
      </c>
      <c r="C326" t="s">
        <v>57</v>
      </c>
      <c r="D326">
        <v>2014</v>
      </c>
      <c r="E326">
        <v>12</v>
      </c>
      <c r="F326">
        <v>1348.4649999999999</v>
      </c>
      <c r="G326">
        <v>1355.7</v>
      </c>
      <c r="H326">
        <v>87.097930000000005</v>
      </c>
      <c r="I326">
        <v>56.28613</v>
      </c>
      <c r="J326">
        <v>-79.367829999999998</v>
      </c>
      <c r="K326">
        <v>-36.750729999999997</v>
      </c>
      <c r="L326">
        <v>-7.2342529999999998</v>
      </c>
      <c r="M326">
        <v>22.282219999999999</v>
      </c>
      <c r="N326">
        <v>64.899320000000003</v>
      </c>
      <c r="O326">
        <v>621</v>
      </c>
      <c r="P326">
        <v>132.95657</v>
      </c>
      <c r="Q326">
        <v>8</v>
      </c>
      <c r="T326" t="s">
        <v>111</v>
      </c>
      <c r="U326">
        <v>4.5489500000000002E-2</v>
      </c>
      <c r="V326">
        <v>1</v>
      </c>
      <c r="Z326" s="97">
        <v>1220000000</v>
      </c>
    </row>
    <row r="327" spans="1:26">
      <c r="A327" t="s">
        <v>48</v>
      </c>
      <c r="B327" t="s">
        <v>58</v>
      </c>
      <c r="C327" t="s">
        <v>57</v>
      </c>
      <c r="D327">
        <v>2014</v>
      </c>
      <c r="E327">
        <v>13</v>
      </c>
      <c r="F327">
        <v>1322.752</v>
      </c>
      <c r="G327">
        <v>812.49270000000001</v>
      </c>
      <c r="H327">
        <v>89.51003</v>
      </c>
      <c r="I327">
        <v>56.301450000000003</v>
      </c>
      <c r="J327">
        <v>438.10629999999998</v>
      </c>
      <c r="K327">
        <v>480.73500000000001</v>
      </c>
      <c r="L327">
        <v>510.2595</v>
      </c>
      <c r="M327">
        <v>539.78399999999999</v>
      </c>
      <c r="N327">
        <v>582.41269999999997</v>
      </c>
      <c r="O327">
        <v>621</v>
      </c>
      <c r="P327">
        <v>132.95657</v>
      </c>
      <c r="Q327">
        <v>8</v>
      </c>
      <c r="T327" t="s">
        <v>111</v>
      </c>
      <c r="U327">
        <v>4.5489500000000002E-2</v>
      </c>
      <c r="V327">
        <v>1</v>
      </c>
      <c r="Z327" s="97">
        <v>1220000000</v>
      </c>
    </row>
    <row r="328" spans="1:26">
      <c r="A328" t="s">
        <v>48</v>
      </c>
      <c r="B328" t="s">
        <v>58</v>
      </c>
      <c r="C328" t="s">
        <v>57</v>
      </c>
      <c r="D328">
        <v>2014</v>
      </c>
      <c r="E328">
        <v>14</v>
      </c>
      <c r="F328">
        <v>1317.0429999999999</v>
      </c>
      <c r="G328">
        <v>213.8989</v>
      </c>
      <c r="H328">
        <v>91.153649999999999</v>
      </c>
      <c r="I328">
        <v>56.260539999999999</v>
      </c>
      <c r="J328">
        <v>1031.0429999999999</v>
      </c>
      <c r="K328">
        <v>1073.6410000000001</v>
      </c>
      <c r="L328">
        <v>1103.144</v>
      </c>
      <c r="M328">
        <v>1132.6469999999999</v>
      </c>
      <c r="N328">
        <v>1175.2449999999999</v>
      </c>
      <c r="O328">
        <v>621</v>
      </c>
      <c r="P328">
        <v>132.95657</v>
      </c>
      <c r="Q328">
        <v>8</v>
      </c>
      <c r="T328" t="s">
        <v>111</v>
      </c>
      <c r="U328">
        <v>4.5489500000000002E-2</v>
      </c>
      <c r="V328">
        <v>1</v>
      </c>
      <c r="Z328" s="97">
        <v>1220000000</v>
      </c>
    </row>
    <row r="329" spans="1:26">
      <c r="A329" t="s">
        <v>48</v>
      </c>
      <c r="B329" t="s">
        <v>58</v>
      </c>
      <c r="C329" t="s">
        <v>57</v>
      </c>
      <c r="D329">
        <v>2014</v>
      </c>
      <c r="E329">
        <v>15</v>
      </c>
      <c r="F329">
        <v>1289.5409999999999</v>
      </c>
      <c r="G329">
        <v>213.59389999999999</v>
      </c>
      <c r="H329">
        <v>91.813730000000007</v>
      </c>
      <c r="I329">
        <v>56.205480000000001</v>
      </c>
      <c r="J329">
        <v>1003.917</v>
      </c>
      <c r="K329">
        <v>1046.473</v>
      </c>
      <c r="L329">
        <v>1075.9469999999999</v>
      </c>
      <c r="M329">
        <v>1105.422</v>
      </c>
      <c r="N329">
        <v>1147.9780000000001</v>
      </c>
      <c r="O329">
        <v>621</v>
      </c>
      <c r="P329">
        <v>132.95657</v>
      </c>
      <c r="Q329">
        <v>8</v>
      </c>
      <c r="T329" t="s">
        <v>111</v>
      </c>
      <c r="U329">
        <v>4.5489500000000002E-2</v>
      </c>
      <c r="V329">
        <v>1</v>
      </c>
      <c r="Z329" s="97">
        <v>1220000000</v>
      </c>
    </row>
    <row r="330" spans="1:26">
      <c r="A330" t="s">
        <v>48</v>
      </c>
      <c r="B330" t="s">
        <v>58</v>
      </c>
      <c r="C330" t="s">
        <v>57</v>
      </c>
      <c r="D330">
        <v>2014</v>
      </c>
      <c r="E330">
        <v>16</v>
      </c>
      <c r="F330">
        <v>1270.402</v>
      </c>
      <c r="G330">
        <v>212.59389999999999</v>
      </c>
      <c r="H330">
        <v>91.863069999999993</v>
      </c>
      <c r="I330">
        <v>56.272790000000001</v>
      </c>
      <c r="J330">
        <v>985.69150000000002</v>
      </c>
      <c r="K330">
        <v>1028.298</v>
      </c>
      <c r="L330">
        <v>1057.808</v>
      </c>
      <c r="M330">
        <v>1087.317</v>
      </c>
      <c r="N330">
        <v>1129.924</v>
      </c>
      <c r="O330">
        <v>621</v>
      </c>
      <c r="P330">
        <v>132.95657</v>
      </c>
      <c r="Q330">
        <v>8</v>
      </c>
      <c r="T330" t="s">
        <v>111</v>
      </c>
      <c r="U330">
        <v>4.5489500000000002E-2</v>
      </c>
      <c r="V330">
        <v>1</v>
      </c>
      <c r="Z330" s="97">
        <v>1220000000</v>
      </c>
    </row>
    <row r="331" spans="1:26">
      <c r="A331" t="s">
        <v>48</v>
      </c>
      <c r="B331" t="s">
        <v>58</v>
      </c>
      <c r="C331" t="s">
        <v>57</v>
      </c>
      <c r="D331">
        <v>2014</v>
      </c>
      <c r="E331">
        <v>17</v>
      </c>
      <c r="F331">
        <v>1243.944</v>
      </c>
      <c r="G331">
        <v>211.28440000000001</v>
      </c>
      <c r="H331">
        <v>90.821399999999997</v>
      </c>
      <c r="I331">
        <v>56.217759999999998</v>
      </c>
      <c r="J331">
        <v>960.61379999999997</v>
      </c>
      <c r="K331">
        <v>1003.179</v>
      </c>
      <c r="L331">
        <v>1032.6600000000001</v>
      </c>
      <c r="M331">
        <v>1062.1400000000001</v>
      </c>
      <c r="N331">
        <v>1104.7059999999999</v>
      </c>
      <c r="O331">
        <v>621</v>
      </c>
      <c r="P331">
        <v>132.95657</v>
      </c>
      <c r="Q331">
        <v>8</v>
      </c>
      <c r="T331" t="s">
        <v>111</v>
      </c>
      <c r="U331">
        <v>4.5489500000000002E-2</v>
      </c>
      <c r="V331">
        <v>1</v>
      </c>
      <c r="Z331" s="97">
        <v>1220000000</v>
      </c>
    </row>
    <row r="332" spans="1:26">
      <c r="A332" t="s">
        <v>48</v>
      </c>
      <c r="B332" t="s">
        <v>58</v>
      </c>
      <c r="C332" t="s">
        <v>57</v>
      </c>
      <c r="D332">
        <v>2014</v>
      </c>
      <c r="E332">
        <v>18</v>
      </c>
      <c r="F332">
        <v>1227.5740000000001</v>
      </c>
      <c r="G332">
        <v>210.3434</v>
      </c>
      <c r="H332">
        <v>88.588949999999997</v>
      </c>
      <c r="I332">
        <v>56.288809999999998</v>
      </c>
      <c r="J332">
        <v>945.09379999999999</v>
      </c>
      <c r="K332">
        <v>987.71299999999997</v>
      </c>
      <c r="L332">
        <v>1017.231</v>
      </c>
      <c r="M332">
        <v>1046.749</v>
      </c>
      <c r="N332">
        <v>1089.3679999999999</v>
      </c>
      <c r="O332">
        <v>621</v>
      </c>
      <c r="P332">
        <v>132.95657</v>
      </c>
      <c r="Q332">
        <v>8</v>
      </c>
      <c r="T332" t="s">
        <v>111</v>
      </c>
      <c r="U332">
        <v>4.5489500000000002E-2</v>
      </c>
      <c r="V332">
        <v>1</v>
      </c>
      <c r="Z332" s="97">
        <v>1220000000</v>
      </c>
    </row>
    <row r="333" spans="1:26">
      <c r="A333" t="s">
        <v>48</v>
      </c>
      <c r="B333" t="s">
        <v>58</v>
      </c>
      <c r="C333" t="s">
        <v>57</v>
      </c>
      <c r="D333">
        <v>2014</v>
      </c>
      <c r="E333">
        <v>19</v>
      </c>
      <c r="F333">
        <v>1223.579</v>
      </c>
      <c r="G333">
        <v>596.76900000000001</v>
      </c>
      <c r="H333">
        <v>85.441130000000001</v>
      </c>
      <c r="I333">
        <v>56.237650000000002</v>
      </c>
      <c r="J333">
        <v>554.73829999999998</v>
      </c>
      <c r="K333">
        <v>597.31880000000001</v>
      </c>
      <c r="L333">
        <v>626.8098</v>
      </c>
      <c r="M333">
        <v>656.30079999999998</v>
      </c>
      <c r="N333">
        <v>698.88130000000001</v>
      </c>
      <c r="O333">
        <v>621</v>
      </c>
      <c r="P333">
        <v>132.95657</v>
      </c>
      <c r="Q333">
        <v>8</v>
      </c>
      <c r="T333" t="s">
        <v>111</v>
      </c>
      <c r="U333">
        <v>4.5489500000000002E-2</v>
      </c>
      <c r="V333">
        <v>1</v>
      </c>
      <c r="Z333" s="97">
        <v>1220000000</v>
      </c>
    </row>
    <row r="334" spans="1:26">
      <c r="A334" t="s">
        <v>48</v>
      </c>
      <c r="B334" t="s">
        <v>58</v>
      </c>
      <c r="C334" t="s">
        <v>57</v>
      </c>
      <c r="D334">
        <v>2014</v>
      </c>
      <c r="E334">
        <v>20</v>
      </c>
      <c r="F334">
        <v>1227.2739999999999</v>
      </c>
      <c r="G334">
        <v>979.50739999999996</v>
      </c>
      <c r="H334">
        <v>81.671530000000004</v>
      </c>
      <c r="I334">
        <v>56.243000000000002</v>
      </c>
      <c r="J334">
        <v>175.68799999999999</v>
      </c>
      <c r="K334">
        <v>218.27250000000001</v>
      </c>
      <c r="L334">
        <v>247.7664</v>
      </c>
      <c r="M334">
        <v>277.2602</v>
      </c>
      <c r="N334">
        <v>319.84469999999999</v>
      </c>
      <c r="O334">
        <v>621</v>
      </c>
      <c r="P334">
        <v>132.95657</v>
      </c>
      <c r="Q334">
        <v>8</v>
      </c>
      <c r="T334" t="s">
        <v>111</v>
      </c>
      <c r="U334">
        <v>4.5489500000000002E-2</v>
      </c>
      <c r="V334">
        <v>1</v>
      </c>
      <c r="Z334" s="97">
        <v>1220000000</v>
      </c>
    </row>
    <row r="335" spans="1:26">
      <c r="A335" t="s">
        <v>48</v>
      </c>
      <c r="B335" t="s">
        <v>58</v>
      </c>
      <c r="C335" t="s">
        <v>57</v>
      </c>
      <c r="D335">
        <v>2014</v>
      </c>
      <c r="E335">
        <v>21</v>
      </c>
      <c r="F335">
        <v>1242.807</v>
      </c>
      <c r="G335">
        <v>1063.5889999999999</v>
      </c>
      <c r="H335">
        <v>77.566059999999993</v>
      </c>
      <c r="I335">
        <v>56.250019999999999</v>
      </c>
      <c r="J335">
        <v>107.1315</v>
      </c>
      <c r="K335">
        <v>149.72120000000001</v>
      </c>
      <c r="L335">
        <v>179.21879999999999</v>
      </c>
      <c r="M335">
        <v>208.71629999999999</v>
      </c>
      <c r="N335">
        <v>251.30600000000001</v>
      </c>
      <c r="O335">
        <v>621</v>
      </c>
      <c r="P335">
        <v>132.95657</v>
      </c>
      <c r="Q335">
        <v>8</v>
      </c>
      <c r="T335" t="s">
        <v>111</v>
      </c>
      <c r="U335">
        <v>4.5489500000000002E-2</v>
      </c>
      <c r="V335">
        <v>1</v>
      </c>
      <c r="Z335" s="97">
        <v>1220000000</v>
      </c>
    </row>
    <row r="336" spans="1:26">
      <c r="A336" t="s">
        <v>48</v>
      </c>
      <c r="B336" t="s">
        <v>58</v>
      </c>
      <c r="C336" t="s">
        <v>57</v>
      </c>
      <c r="D336">
        <v>2014</v>
      </c>
      <c r="E336">
        <v>22</v>
      </c>
      <c r="F336">
        <v>1235.027</v>
      </c>
      <c r="G336">
        <v>1125.0239999999999</v>
      </c>
      <c r="H336">
        <v>75.087010000000006</v>
      </c>
      <c r="I336">
        <v>56.301960000000001</v>
      </c>
      <c r="J336">
        <v>37.849670000000003</v>
      </c>
      <c r="K336">
        <v>80.478759999999994</v>
      </c>
      <c r="L336">
        <v>110.0035</v>
      </c>
      <c r="M336">
        <v>139.5283</v>
      </c>
      <c r="N336">
        <v>182.1574</v>
      </c>
      <c r="O336">
        <v>621</v>
      </c>
      <c r="P336">
        <v>132.95657</v>
      </c>
      <c r="Q336">
        <v>8</v>
      </c>
      <c r="T336" t="s">
        <v>111</v>
      </c>
      <c r="U336">
        <v>4.5489500000000002E-2</v>
      </c>
      <c r="V336">
        <v>1</v>
      </c>
      <c r="Z336" s="97">
        <v>1220000000</v>
      </c>
    </row>
    <row r="337" spans="1:26">
      <c r="A337" t="s">
        <v>48</v>
      </c>
      <c r="B337" t="s">
        <v>58</v>
      </c>
      <c r="C337" t="s">
        <v>57</v>
      </c>
      <c r="D337">
        <v>2014</v>
      </c>
      <c r="E337">
        <v>23</v>
      </c>
      <c r="F337">
        <v>1235.6659999999999</v>
      </c>
      <c r="G337">
        <v>1137.6189999999999</v>
      </c>
      <c r="H337">
        <v>73.181319999999999</v>
      </c>
      <c r="I337">
        <v>56.200159999999997</v>
      </c>
      <c r="J337">
        <v>26.02347</v>
      </c>
      <c r="K337">
        <v>68.575479999999999</v>
      </c>
      <c r="L337">
        <v>98.046880000000002</v>
      </c>
      <c r="M337">
        <v>127.5183</v>
      </c>
      <c r="N337">
        <v>170.0703</v>
      </c>
      <c r="O337">
        <v>621</v>
      </c>
      <c r="P337">
        <v>132.95657</v>
      </c>
      <c r="Q337">
        <v>8</v>
      </c>
      <c r="T337" t="s">
        <v>111</v>
      </c>
      <c r="U337">
        <v>4.5489500000000002E-2</v>
      </c>
      <c r="V337">
        <v>1</v>
      </c>
      <c r="Z337" s="97">
        <v>1220000000</v>
      </c>
    </row>
    <row r="338" spans="1:26">
      <c r="A338" t="s">
        <v>48</v>
      </c>
      <c r="B338" t="s">
        <v>58</v>
      </c>
      <c r="C338" t="s">
        <v>57</v>
      </c>
      <c r="D338">
        <v>2014</v>
      </c>
      <c r="E338">
        <v>24</v>
      </c>
      <c r="F338">
        <v>1222.8810000000001</v>
      </c>
      <c r="G338">
        <v>1131.4939999999999</v>
      </c>
      <c r="H338">
        <v>71.364559999999997</v>
      </c>
      <c r="I338">
        <v>56.107759999999999</v>
      </c>
      <c r="J338">
        <v>19.48198</v>
      </c>
      <c r="K338">
        <v>61.964030000000001</v>
      </c>
      <c r="L338">
        <v>91.386960000000002</v>
      </c>
      <c r="M338">
        <v>120.8099</v>
      </c>
      <c r="N338">
        <v>163.2919</v>
      </c>
      <c r="O338">
        <v>621</v>
      </c>
      <c r="P338">
        <v>132.95657</v>
      </c>
      <c r="Q338">
        <v>8</v>
      </c>
      <c r="R338" s="75"/>
      <c r="T338" t="s">
        <v>111</v>
      </c>
      <c r="U338">
        <v>4.5489500000000002E-2</v>
      </c>
      <c r="V338">
        <v>1</v>
      </c>
      <c r="Z338" s="97">
        <v>1210000000</v>
      </c>
    </row>
    <row r="339" spans="1:26">
      <c r="A339" t="s">
        <v>48</v>
      </c>
      <c r="B339" t="s">
        <v>58</v>
      </c>
      <c r="C339" t="s">
        <v>10</v>
      </c>
      <c r="D339">
        <v>2014</v>
      </c>
      <c r="E339">
        <v>1</v>
      </c>
      <c r="F339">
        <v>1022.727</v>
      </c>
      <c r="G339">
        <v>1022.727</v>
      </c>
      <c r="H339">
        <v>46.722259999999999</v>
      </c>
      <c r="I339">
        <v>56.525530000000003</v>
      </c>
      <c r="J339">
        <v>-72.440380000000005</v>
      </c>
      <c r="K339">
        <v>-29.642019999999999</v>
      </c>
      <c r="L339">
        <v>0</v>
      </c>
      <c r="M339">
        <v>29.642019999999999</v>
      </c>
      <c r="N339">
        <v>72.440380000000005</v>
      </c>
      <c r="O339">
        <v>626</v>
      </c>
      <c r="P339">
        <v>132.98679999999999</v>
      </c>
      <c r="Q339">
        <v>1</v>
      </c>
      <c r="R339" s="75">
        <v>39470</v>
      </c>
      <c r="T339" t="s">
        <v>112</v>
      </c>
      <c r="U339">
        <v>5.8350899999999997E-2</v>
      </c>
      <c r="V339">
        <v>1</v>
      </c>
      <c r="Z339" s="97">
        <v>1250000000</v>
      </c>
    </row>
    <row r="340" spans="1:26">
      <c r="A340" t="s">
        <v>48</v>
      </c>
      <c r="B340" t="s">
        <v>58</v>
      </c>
      <c r="C340" t="s">
        <v>10</v>
      </c>
      <c r="D340">
        <v>2014</v>
      </c>
      <c r="E340">
        <v>2</v>
      </c>
      <c r="F340">
        <v>1015.4059999999999</v>
      </c>
      <c r="G340">
        <v>1015.4059999999999</v>
      </c>
      <c r="H340">
        <v>45.583750000000002</v>
      </c>
      <c r="I340">
        <v>56.80527</v>
      </c>
      <c r="J340">
        <v>-72.798879999999997</v>
      </c>
      <c r="K340">
        <v>-29.788709999999998</v>
      </c>
      <c r="L340">
        <v>0</v>
      </c>
      <c r="M340">
        <v>29.788709999999998</v>
      </c>
      <c r="N340">
        <v>72.798879999999997</v>
      </c>
      <c r="O340">
        <v>626</v>
      </c>
      <c r="P340">
        <v>132.98679999999999</v>
      </c>
      <c r="Q340">
        <v>1</v>
      </c>
      <c r="R340" s="75">
        <v>39470</v>
      </c>
      <c r="T340" t="s">
        <v>112</v>
      </c>
      <c r="U340">
        <v>5.8350899999999997E-2</v>
      </c>
      <c r="V340">
        <v>1</v>
      </c>
      <c r="Z340" s="97">
        <v>1260000000</v>
      </c>
    </row>
    <row r="341" spans="1:26">
      <c r="A341" t="s">
        <v>48</v>
      </c>
      <c r="B341" t="s">
        <v>58</v>
      </c>
      <c r="C341" t="s">
        <v>10</v>
      </c>
      <c r="D341">
        <v>2014</v>
      </c>
      <c r="E341">
        <v>3</v>
      </c>
      <c r="F341">
        <v>1024.856</v>
      </c>
      <c r="G341">
        <v>1024.856</v>
      </c>
      <c r="H341">
        <v>44.636519999999997</v>
      </c>
      <c r="I341">
        <v>56.822659999999999</v>
      </c>
      <c r="J341">
        <v>-72.821169999999995</v>
      </c>
      <c r="K341">
        <v>-29.797830000000001</v>
      </c>
      <c r="L341">
        <v>0</v>
      </c>
      <c r="M341">
        <v>29.797830000000001</v>
      </c>
      <c r="N341">
        <v>72.821169999999995</v>
      </c>
      <c r="O341">
        <v>626</v>
      </c>
      <c r="P341">
        <v>132.98679999999999</v>
      </c>
      <c r="Q341">
        <v>1</v>
      </c>
      <c r="R341" s="75">
        <v>39470</v>
      </c>
      <c r="T341" t="s">
        <v>112</v>
      </c>
      <c r="U341">
        <v>5.8350899999999997E-2</v>
      </c>
      <c r="V341">
        <v>1</v>
      </c>
      <c r="Z341" s="97">
        <v>1270000000</v>
      </c>
    </row>
    <row r="342" spans="1:26">
      <c r="A342" t="s">
        <v>48</v>
      </c>
      <c r="B342" t="s">
        <v>58</v>
      </c>
      <c r="C342" t="s">
        <v>10</v>
      </c>
      <c r="D342">
        <v>2014</v>
      </c>
      <c r="E342">
        <v>4</v>
      </c>
      <c r="F342">
        <v>1049.0319999999999</v>
      </c>
      <c r="G342">
        <v>1049.0319999999999</v>
      </c>
      <c r="H342">
        <v>44.128790000000002</v>
      </c>
      <c r="I342">
        <v>56.904679999999999</v>
      </c>
      <c r="J342">
        <v>-72.926280000000006</v>
      </c>
      <c r="K342">
        <v>-29.84085</v>
      </c>
      <c r="L342">
        <v>0</v>
      </c>
      <c r="M342">
        <v>29.84085</v>
      </c>
      <c r="N342">
        <v>72.926280000000006</v>
      </c>
      <c r="O342">
        <v>626</v>
      </c>
      <c r="P342">
        <v>132.98679999999999</v>
      </c>
      <c r="Q342">
        <v>1</v>
      </c>
      <c r="R342" s="75">
        <v>39470</v>
      </c>
      <c r="T342" t="s">
        <v>112</v>
      </c>
      <c r="U342">
        <v>5.8350899999999997E-2</v>
      </c>
      <c r="V342">
        <v>1</v>
      </c>
      <c r="Z342" s="97">
        <v>1270000000</v>
      </c>
    </row>
    <row r="343" spans="1:26">
      <c r="A343" t="s">
        <v>48</v>
      </c>
      <c r="B343" t="s">
        <v>58</v>
      </c>
      <c r="C343" t="s">
        <v>10</v>
      </c>
      <c r="D343">
        <v>2014</v>
      </c>
      <c r="E343">
        <v>5</v>
      </c>
      <c r="F343">
        <v>1066.116</v>
      </c>
      <c r="G343">
        <v>1066.116</v>
      </c>
      <c r="H343">
        <v>43.169800000000002</v>
      </c>
      <c r="I343">
        <v>56.903759999999998</v>
      </c>
      <c r="J343">
        <v>-72.925089999999997</v>
      </c>
      <c r="K343">
        <v>-29.84036</v>
      </c>
      <c r="L343">
        <v>0</v>
      </c>
      <c r="M343">
        <v>29.84036</v>
      </c>
      <c r="N343">
        <v>72.925089999999997</v>
      </c>
      <c r="O343">
        <v>626</v>
      </c>
      <c r="P343">
        <v>132.98679999999999</v>
      </c>
      <c r="Q343">
        <v>1</v>
      </c>
      <c r="R343" s="75">
        <v>39470</v>
      </c>
      <c r="T343" t="s">
        <v>112</v>
      </c>
      <c r="U343">
        <v>5.8350899999999997E-2</v>
      </c>
      <c r="V343">
        <v>1</v>
      </c>
      <c r="Z343" s="97">
        <v>1270000000</v>
      </c>
    </row>
    <row r="344" spans="1:26">
      <c r="A344" t="s">
        <v>48</v>
      </c>
      <c r="B344" t="s">
        <v>58</v>
      </c>
      <c r="C344" t="s">
        <v>10</v>
      </c>
      <c r="D344">
        <v>2014</v>
      </c>
      <c r="E344">
        <v>6</v>
      </c>
      <c r="F344">
        <v>1117.337</v>
      </c>
      <c r="G344">
        <v>1117.337</v>
      </c>
      <c r="H344">
        <v>42.713369999999998</v>
      </c>
      <c r="I344">
        <v>57.080930000000002</v>
      </c>
      <c r="J344">
        <v>-73.152150000000006</v>
      </c>
      <c r="K344">
        <v>-29.93327</v>
      </c>
      <c r="L344">
        <v>0</v>
      </c>
      <c r="M344">
        <v>29.93327</v>
      </c>
      <c r="N344">
        <v>73.152150000000006</v>
      </c>
      <c r="O344">
        <v>626</v>
      </c>
      <c r="P344">
        <v>132.98679999999999</v>
      </c>
      <c r="Q344">
        <v>1</v>
      </c>
      <c r="R344" s="75">
        <v>39470</v>
      </c>
      <c r="T344" t="s">
        <v>112</v>
      </c>
      <c r="U344">
        <v>5.8350899999999997E-2</v>
      </c>
      <c r="V344">
        <v>1</v>
      </c>
      <c r="Z344" s="97">
        <v>1280000000</v>
      </c>
    </row>
    <row r="345" spans="1:26">
      <c r="A345" t="s">
        <v>48</v>
      </c>
      <c r="B345" t="s">
        <v>58</v>
      </c>
      <c r="C345" t="s">
        <v>10</v>
      </c>
      <c r="D345">
        <v>2014</v>
      </c>
      <c r="E345">
        <v>7</v>
      </c>
      <c r="F345">
        <v>1143.2950000000001</v>
      </c>
      <c r="G345">
        <v>1143.2950000000001</v>
      </c>
      <c r="H345">
        <v>42.441920000000003</v>
      </c>
      <c r="I345">
        <v>56.826369999999997</v>
      </c>
      <c r="J345">
        <v>-72.825919999999996</v>
      </c>
      <c r="K345">
        <v>-29.799779999999998</v>
      </c>
      <c r="L345">
        <v>0</v>
      </c>
      <c r="M345">
        <v>29.799779999999998</v>
      </c>
      <c r="N345">
        <v>72.825919999999996</v>
      </c>
      <c r="O345">
        <v>626</v>
      </c>
      <c r="P345">
        <v>132.98679999999999</v>
      </c>
      <c r="Q345">
        <v>1</v>
      </c>
      <c r="R345" s="75">
        <v>39470</v>
      </c>
      <c r="T345" t="s">
        <v>112</v>
      </c>
      <c r="U345">
        <v>5.8350899999999997E-2</v>
      </c>
      <c r="V345">
        <v>1</v>
      </c>
      <c r="Z345" s="97">
        <v>1270000000</v>
      </c>
    </row>
    <row r="346" spans="1:26">
      <c r="A346" t="s">
        <v>48</v>
      </c>
      <c r="B346" t="s">
        <v>58</v>
      </c>
      <c r="C346" t="s">
        <v>10</v>
      </c>
      <c r="D346">
        <v>2014</v>
      </c>
      <c r="E346">
        <v>8</v>
      </c>
      <c r="F346">
        <v>1172.538</v>
      </c>
      <c r="G346">
        <v>1172.538</v>
      </c>
      <c r="H346">
        <v>42.565519999999999</v>
      </c>
      <c r="I346">
        <v>56.798160000000003</v>
      </c>
      <c r="J346">
        <v>-72.789770000000004</v>
      </c>
      <c r="K346">
        <v>-29.784980000000001</v>
      </c>
      <c r="L346">
        <v>0</v>
      </c>
      <c r="M346">
        <v>29.784980000000001</v>
      </c>
      <c r="N346">
        <v>72.789770000000004</v>
      </c>
      <c r="O346">
        <v>626</v>
      </c>
      <c r="P346">
        <v>132.98679999999999</v>
      </c>
      <c r="Q346">
        <v>1</v>
      </c>
      <c r="R346" s="75">
        <v>39470</v>
      </c>
      <c r="T346" t="s">
        <v>112</v>
      </c>
      <c r="U346">
        <v>5.8350899999999997E-2</v>
      </c>
      <c r="V346">
        <v>1</v>
      </c>
      <c r="Z346" s="97">
        <v>1260000000</v>
      </c>
    </row>
    <row r="347" spans="1:26">
      <c r="A347" t="s">
        <v>48</v>
      </c>
      <c r="B347" t="s">
        <v>58</v>
      </c>
      <c r="C347" t="s">
        <v>10</v>
      </c>
      <c r="D347">
        <v>2014</v>
      </c>
      <c r="E347">
        <v>9</v>
      </c>
      <c r="F347">
        <v>1182.6420000000001</v>
      </c>
      <c r="G347">
        <v>1182.6420000000001</v>
      </c>
      <c r="H347">
        <v>43.413719999999998</v>
      </c>
      <c r="I347">
        <v>56.752389999999998</v>
      </c>
      <c r="J347">
        <v>-72.731110000000001</v>
      </c>
      <c r="K347">
        <v>-29.76098</v>
      </c>
      <c r="L347">
        <v>0</v>
      </c>
      <c r="M347">
        <v>29.76098</v>
      </c>
      <c r="N347">
        <v>72.731110000000001</v>
      </c>
      <c r="O347">
        <v>626</v>
      </c>
      <c r="P347">
        <v>132.98679999999999</v>
      </c>
      <c r="Q347">
        <v>1</v>
      </c>
      <c r="R347" s="75">
        <v>39470</v>
      </c>
      <c r="T347" t="s">
        <v>112</v>
      </c>
      <c r="U347">
        <v>5.8350899999999997E-2</v>
      </c>
      <c r="V347">
        <v>1</v>
      </c>
      <c r="Z347" s="97">
        <v>1260000000</v>
      </c>
    </row>
    <row r="348" spans="1:26">
      <c r="A348" t="s">
        <v>48</v>
      </c>
      <c r="B348" t="s">
        <v>58</v>
      </c>
      <c r="C348" t="s">
        <v>10</v>
      </c>
      <c r="D348">
        <v>2014</v>
      </c>
      <c r="E348">
        <v>10</v>
      </c>
      <c r="F348">
        <v>1187.82</v>
      </c>
      <c r="G348">
        <v>1187.82</v>
      </c>
      <c r="H348">
        <v>46.951880000000003</v>
      </c>
      <c r="I348">
        <v>56.892249999999997</v>
      </c>
      <c r="J348">
        <v>-72.910349999999994</v>
      </c>
      <c r="K348">
        <v>-29.834330000000001</v>
      </c>
      <c r="L348">
        <v>0</v>
      </c>
      <c r="M348">
        <v>29.834330000000001</v>
      </c>
      <c r="N348">
        <v>72.910349999999994</v>
      </c>
      <c r="O348">
        <v>626</v>
      </c>
      <c r="P348">
        <v>132.98679999999999</v>
      </c>
      <c r="Q348">
        <v>1</v>
      </c>
      <c r="R348" s="75">
        <v>39470</v>
      </c>
      <c r="T348" t="s">
        <v>112</v>
      </c>
      <c r="U348">
        <v>5.8350899999999997E-2</v>
      </c>
      <c r="V348">
        <v>1</v>
      </c>
      <c r="Z348" s="97">
        <v>1270000000</v>
      </c>
    </row>
    <row r="349" spans="1:26">
      <c r="A349" t="s">
        <v>48</v>
      </c>
      <c r="B349" t="s">
        <v>58</v>
      </c>
      <c r="C349" t="s">
        <v>10</v>
      </c>
      <c r="D349">
        <v>2014</v>
      </c>
      <c r="E349">
        <v>11</v>
      </c>
      <c r="F349">
        <v>1191.7550000000001</v>
      </c>
      <c r="G349">
        <v>1191.7550000000001</v>
      </c>
      <c r="H349">
        <v>50.474400000000003</v>
      </c>
      <c r="I349">
        <v>56.979030000000002</v>
      </c>
      <c r="J349">
        <v>-73.021569999999997</v>
      </c>
      <c r="K349">
        <v>-29.879829999999998</v>
      </c>
      <c r="L349">
        <v>0</v>
      </c>
      <c r="M349">
        <v>29.879829999999998</v>
      </c>
      <c r="N349">
        <v>73.021569999999997</v>
      </c>
      <c r="O349">
        <v>626</v>
      </c>
      <c r="P349">
        <v>132.98679999999999</v>
      </c>
      <c r="Q349">
        <v>1</v>
      </c>
      <c r="R349" s="75">
        <v>39470</v>
      </c>
      <c r="T349" t="s">
        <v>112</v>
      </c>
      <c r="U349">
        <v>5.8350899999999997E-2</v>
      </c>
      <c r="V349">
        <v>1</v>
      </c>
      <c r="Z349" s="97">
        <v>1270000000</v>
      </c>
    </row>
    <row r="350" spans="1:26">
      <c r="A350" t="s">
        <v>48</v>
      </c>
      <c r="B350" t="s">
        <v>58</v>
      </c>
      <c r="C350" t="s">
        <v>10</v>
      </c>
      <c r="D350">
        <v>2014</v>
      </c>
      <c r="E350">
        <v>12</v>
      </c>
      <c r="F350">
        <v>1187.355</v>
      </c>
      <c r="G350">
        <v>1187.355</v>
      </c>
      <c r="H350">
        <v>52.965609999999998</v>
      </c>
      <c r="I350">
        <v>57.126460000000002</v>
      </c>
      <c r="J350">
        <v>-73.210499999999996</v>
      </c>
      <c r="K350">
        <v>-29.957139999999999</v>
      </c>
      <c r="L350">
        <v>0</v>
      </c>
      <c r="M350">
        <v>29.957139999999999</v>
      </c>
      <c r="N350">
        <v>73.210499999999996</v>
      </c>
      <c r="O350">
        <v>626</v>
      </c>
      <c r="P350">
        <v>132.98679999999999</v>
      </c>
      <c r="Q350">
        <v>1</v>
      </c>
      <c r="R350" s="75">
        <v>39470</v>
      </c>
      <c r="T350" t="s">
        <v>112</v>
      </c>
      <c r="U350">
        <v>5.8350899999999997E-2</v>
      </c>
      <c r="V350">
        <v>1</v>
      </c>
      <c r="Z350" s="97">
        <v>1280000000</v>
      </c>
    </row>
    <row r="351" spans="1:26">
      <c r="A351" t="s">
        <v>48</v>
      </c>
      <c r="B351" t="s">
        <v>58</v>
      </c>
      <c r="C351" t="s">
        <v>10</v>
      </c>
      <c r="D351">
        <v>2014</v>
      </c>
      <c r="E351">
        <v>13</v>
      </c>
      <c r="F351">
        <v>1170.6479999999999</v>
      </c>
      <c r="G351">
        <v>1170.6479999999999</v>
      </c>
      <c r="H351">
        <v>54.850439999999999</v>
      </c>
      <c r="I351">
        <v>57.121540000000003</v>
      </c>
      <c r="J351">
        <v>-73.2042</v>
      </c>
      <c r="K351">
        <v>-29.95457</v>
      </c>
      <c r="L351">
        <v>0</v>
      </c>
      <c r="M351">
        <v>29.95457</v>
      </c>
      <c r="N351">
        <v>73.2042</v>
      </c>
      <c r="O351">
        <v>626</v>
      </c>
      <c r="P351">
        <v>132.98679999999999</v>
      </c>
      <c r="Q351">
        <v>1</v>
      </c>
      <c r="R351" s="75">
        <v>39470</v>
      </c>
      <c r="T351" t="s">
        <v>112</v>
      </c>
      <c r="U351">
        <v>5.8350899999999997E-2</v>
      </c>
      <c r="V351">
        <v>1</v>
      </c>
      <c r="Z351" s="97">
        <v>1280000000</v>
      </c>
    </row>
    <row r="352" spans="1:26">
      <c r="A352" t="s">
        <v>48</v>
      </c>
      <c r="B352" t="s">
        <v>58</v>
      </c>
      <c r="C352" t="s">
        <v>10</v>
      </c>
      <c r="D352">
        <v>2014</v>
      </c>
      <c r="E352">
        <v>14</v>
      </c>
      <c r="F352">
        <v>1155.0509999999999</v>
      </c>
      <c r="G352">
        <v>1155.576</v>
      </c>
      <c r="H352">
        <v>55.050379999999997</v>
      </c>
      <c r="I352">
        <v>57.116889999999998</v>
      </c>
      <c r="J352">
        <v>-73.722769999999997</v>
      </c>
      <c r="K352">
        <v>-30.476659999999999</v>
      </c>
      <c r="L352">
        <v>-0.52453609999999995</v>
      </c>
      <c r="M352">
        <v>29.427589999999999</v>
      </c>
      <c r="N352">
        <v>72.673699999999997</v>
      </c>
      <c r="O352">
        <v>626</v>
      </c>
      <c r="P352">
        <v>132.98679999999999</v>
      </c>
      <c r="Q352">
        <v>1</v>
      </c>
      <c r="R352" s="75">
        <v>39470</v>
      </c>
      <c r="T352" t="s">
        <v>112</v>
      </c>
      <c r="U352">
        <v>5.8350899999999997E-2</v>
      </c>
      <c r="V352">
        <v>1</v>
      </c>
      <c r="Z352" s="97">
        <v>1280000000</v>
      </c>
    </row>
    <row r="353" spans="1:26">
      <c r="A353" t="s">
        <v>48</v>
      </c>
      <c r="B353" t="s">
        <v>58</v>
      </c>
      <c r="C353" t="s">
        <v>10</v>
      </c>
      <c r="D353">
        <v>2014</v>
      </c>
      <c r="E353">
        <v>15</v>
      </c>
      <c r="F353">
        <v>1134.7329999999999</v>
      </c>
      <c r="G353">
        <v>1149.4939999999999</v>
      </c>
      <c r="H353">
        <v>54.804830000000003</v>
      </c>
      <c r="I353">
        <v>57.154200000000003</v>
      </c>
      <c r="J353">
        <v>-88.007409999999993</v>
      </c>
      <c r="K353">
        <v>-44.733040000000003</v>
      </c>
      <c r="L353">
        <v>-14.76135</v>
      </c>
      <c r="M353">
        <v>15.21034</v>
      </c>
      <c r="N353">
        <v>58.484699999999997</v>
      </c>
      <c r="O353">
        <v>626</v>
      </c>
      <c r="P353">
        <v>132.98679999999999</v>
      </c>
      <c r="Q353">
        <v>1</v>
      </c>
      <c r="R353" s="75">
        <v>39470</v>
      </c>
      <c r="T353" t="s">
        <v>112</v>
      </c>
      <c r="U353">
        <v>5.8350899999999997E-2</v>
      </c>
      <c r="V353">
        <v>1</v>
      </c>
      <c r="Z353" s="97">
        <v>1280000000</v>
      </c>
    </row>
    <row r="354" spans="1:26">
      <c r="A354" t="s">
        <v>48</v>
      </c>
      <c r="B354" t="s">
        <v>58</v>
      </c>
      <c r="C354" t="s">
        <v>10</v>
      </c>
      <c r="D354">
        <v>2014</v>
      </c>
      <c r="E354">
        <v>16</v>
      </c>
      <c r="F354">
        <v>1120.116</v>
      </c>
      <c r="G354">
        <v>694.56799999999998</v>
      </c>
      <c r="H354">
        <v>54.245100000000001</v>
      </c>
      <c r="I354">
        <v>57.024340000000002</v>
      </c>
      <c r="J354">
        <v>352.46879999999999</v>
      </c>
      <c r="K354">
        <v>395.64490000000001</v>
      </c>
      <c r="L354">
        <v>425.54849999999999</v>
      </c>
      <c r="M354">
        <v>455.45209999999997</v>
      </c>
      <c r="N354">
        <v>498.62810000000002</v>
      </c>
      <c r="O354">
        <v>626</v>
      </c>
      <c r="P354">
        <v>132.98679999999999</v>
      </c>
      <c r="Q354">
        <v>1</v>
      </c>
      <c r="R354" s="75">
        <v>39470</v>
      </c>
      <c r="T354" t="s">
        <v>112</v>
      </c>
      <c r="U354">
        <v>5.8350899999999997E-2</v>
      </c>
      <c r="V354">
        <v>1</v>
      </c>
      <c r="Z354" s="97">
        <v>1270000000</v>
      </c>
    </row>
    <row r="355" spans="1:26">
      <c r="A355" t="s">
        <v>48</v>
      </c>
      <c r="B355" t="s">
        <v>58</v>
      </c>
      <c r="C355" t="s">
        <v>10</v>
      </c>
      <c r="D355">
        <v>2014</v>
      </c>
      <c r="E355">
        <v>17</v>
      </c>
      <c r="F355">
        <v>1087.549</v>
      </c>
      <c r="G355">
        <v>193.2329</v>
      </c>
      <c r="H355">
        <v>51.669060000000002</v>
      </c>
      <c r="I355">
        <v>57.056319999999999</v>
      </c>
      <c r="J355">
        <v>821.19590000000005</v>
      </c>
      <c r="K355">
        <v>864.39620000000002</v>
      </c>
      <c r="L355">
        <v>894.31650000000002</v>
      </c>
      <c r="M355">
        <v>924.23689999999999</v>
      </c>
      <c r="N355">
        <v>967.43719999999996</v>
      </c>
      <c r="O355">
        <v>626</v>
      </c>
      <c r="P355">
        <v>132.98679999999999</v>
      </c>
      <c r="Q355">
        <v>1</v>
      </c>
      <c r="R355" s="75">
        <v>39470</v>
      </c>
      <c r="T355" t="s">
        <v>112</v>
      </c>
      <c r="U355">
        <v>5.8350899999999997E-2</v>
      </c>
      <c r="V355">
        <v>1</v>
      </c>
      <c r="Z355" s="97">
        <v>1280000000</v>
      </c>
    </row>
    <row r="356" spans="1:26">
      <c r="A356" t="s">
        <v>48</v>
      </c>
      <c r="B356" t="s">
        <v>58</v>
      </c>
      <c r="C356" t="s">
        <v>10</v>
      </c>
      <c r="D356">
        <v>2014</v>
      </c>
      <c r="E356">
        <v>18</v>
      </c>
      <c r="F356">
        <v>1078.943</v>
      </c>
      <c r="G356">
        <v>189.29900000000001</v>
      </c>
      <c r="H356">
        <v>49.09751</v>
      </c>
      <c r="I356">
        <v>57.277389999999997</v>
      </c>
      <c r="J356">
        <v>816.24059999999997</v>
      </c>
      <c r="K356">
        <v>859.60820000000001</v>
      </c>
      <c r="L356">
        <v>889.64449999999999</v>
      </c>
      <c r="M356">
        <v>919.68079999999998</v>
      </c>
      <c r="N356">
        <v>963.04849999999999</v>
      </c>
      <c r="O356">
        <v>626</v>
      </c>
      <c r="P356">
        <v>132.98679999999999</v>
      </c>
      <c r="Q356">
        <v>1</v>
      </c>
      <c r="R356" s="75">
        <v>39470</v>
      </c>
      <c r="T356" t="s">
        <v>112</v>
      </c>
      <c r="U356">
        <v>5.8350899999999997E-2</v>
      </c>
      <c r="V356">
        <v>1</v>
      </c>
      <c r="Z356" s="97">
        <v>1290000000</v>
      </c>
    </row>
    <row r="357" spans="1:26">
      <c r="A357" t="s">
        <v>48</v>
      </c>
      <c r="B357" t="s">
        <v>58</v>
      </c>
      <c r="C357" t="s">
        <v>10</v>
      </c>
      <c r="D357">
        <v>2014</v>
      </c>
      <c r="E357">
        <v>19</v>
      </c>
      <c r="F357">
        <v>1074.32</v>
      </c>
      <c r="G357">
        <v>188.02010000000001</v>
      </c>
      <c r="H357">
        <v>46.971310000000003</v>
      </c>
      <c r="I357">
        <v>57.167149999999999</v>
      </c>
      <c r="J357">
        <v>813.03679999999997</v>
      </c>
      <c r="K357">
        <v>856.32100000000003</v>
      </c>
      <c r="L357">
        <v>886.29939999999999</v>
      </c>
      <c r="M357">
        <v>916.27800000000002</v>
      </c>
      <c r="N357">
        <v>959.56209999999999</v>
      </c>
      <c r="O357">
        <v>626</v>
      </c>
      <c r="P357">
        <v>132.98679999999999</v>
      </c>
      <c r="Q357">
        <v>1</v>
      </c>
      <c r="R357" s="75">
        <v>39470</v>
      </c>
      <c r="T357" t="s">
        <v>112</v>
      </c>
      <c r="U357">
        <v>5.8350899999999997E-2</v>
      </c>
      <c r="V357">
        <v>1</v>
      </c>
      <c r="Z357" s="97">
        <v>1280000000</v>
      </c>
    </row>
    <row r="358" spans="1:26">
      <c r="A358" t="s">
        <v>48</v>
      </c>
      <c r="B358" t="s">
        <v>58</v>
      </c>
      <c r="C358" t="s">
        <v>10</v>
      </c>
      <c r="D358">
        <v>2014</v>
      </c>
      <c r="E358">
        <v>20</v>
      </c>
      <c r="F358">
        <v>1073.5840000000001</v>
      </c>
      <c r="G358">
        <v>186.85910000000001</v>
      </c>
      <c r="H358">
        <v>44.836509999999997</v>
      </c>
      <c r="I358">
        <v>56.952399999999997</v>
      </c>
      <c r="J358">
        <v>813.73789999999997</v>
      </c>
      <c r="K358">
        <v>856.85950000000003</v>
      </c>
      <c r="L358">
        <v>886.72529999999995</v>
      </c>
      <c r="M358">
        <v>916.59119999999996</v>
      </c>
      <c r="N358">
        <v>959.71280000000002</v>
      </c>
      <c r="O358">
        <v>626</v>
      </c>
      <c r="P358">
        <v>132.98679999999999</v>
      </c>
      <c r="Q358">
        <v>1</v>
      </c>
      <c r="R358" s="75">
        <v>39470</v>
      </c>
      <c r="T358" t="s">
        <v>112</v>
      </c>
      <c r="U358">
        <v>5.8350899999999997E-2</v>
      </c>
      <c r="V358">
        <v>1</v>
      </c>
      <c r="Z358" s="97">
        <v>1270000000</v>
      </c>
    </row>
    <row r="359" spans="1:26">
      <c r="A359" t="s">
        <v>48</v>
      </c>
      <c r="B359" t="s">
        <v>58</v>
      </c>
      <c r="C359" t="s">
        <v>10</v>
      </c>
      <c r="D359">
        <v>2014</v>
      </c>
      <c r="E359">
        <v>21</v>
      </c>
      <c r="F359">
        <v>1095.9770000000001</v>
      </c>
      <c r="G359">
        <v>189.89070000000001</v>
      </c>
      <c r="H359">
        <v>44.08155</v>
      </c>
      <c r="I359">
        <v>57.746830000000003</v>
      </c>
      <c r="J359">
        <v>832.08069999999998</v>
      </c>
      <c r="K359">
        <v>875.80380000000002</v>
      </c>
      <c r="L359">
        <v>906.08619999999996</v>
      </c>
      <c r="M359">
        <v>936.36869999999999</v>
      </c>
      <c r="N359">
        <v>980.09180000000003</v>
      </c>
      <c r="O359">
        <v>626</v>
      </c>
      <c r="P359">
        <v>132.98679999999999</v>
      </c>
      <c r="Q359">
        <v>1</v>
      </c>
      <c r="R359" s="75">
        <v>39470</v>
      </c>
      <c r="T359" t="s">
        <v>112</v>
      </c>
      <c r="U359">
        <v>5.8350899999999997E-2</v>
      </c>
      <c r="V359">
        <v>1</v>
      </c>
      <c r="Z359" s="97">
        <v>1310000000</v>
      </c>
    </row>
    <row r="360" spans="1:26">
      <c r="A360" t="s">
        <v>48</v>
      </c>
      <c r="B360" t="s">
        <v>58</v>
      </c>
      <c r="C360" t="s">
        <v>10</v>
      </c>
      <c r="D360">
        <v>2014</v>
      </c>
      <c r="E360">
        <v>22</v>
      </c>
      <c r="F360">
        <v>1098.2280000000001</v>
      </c>
      <c r="G360">
        <v>514.57979999999998</v>
      </c>
      <c r="H360">
        <v>43.829859999999996</v>
      </c>
      <c r="I360">
        <v>58.148269999999997</v>
      </c>
      <c r="J360">
        <v>509.12810000000002</v>
      </c>
      <c r="K360">
        <v>553.15509999999995</v>
      </c>
      <c r="L360">
        <v>583.6481</v>
      </c>
      <c r="M360">
        <v>614.14110000000005</v>
      </c>
      <c r="N360">
        <v>658.16809999999998</v>
      </c>
      <c r="O360">
        <v>626</v>
      </c>
      <c r="P360">
        <v>132.98679999999999</v>
      </c>
      <c r="Q360">
        <v>1</v>
      </c>
      <c r="R360" s="75">
        <v>39470</v>
      </c>
      <c r="T360" t="s">
        <v>112</v>
      </c>
      <c r="U360">
        <v>5.8350899999999997E-2</v>
      </c>
      <c r="V360">
        <v>1</v>
      </c>
      <c r="Z360" s="97">
        <v>1330000000</v>
      </c>
    </row>
    <row r="361" spans="1:26">
      <c r="A361" t="s">
        <v>48</v>
      </c>
      <c r="B361" t="s">
        <v>58</v>
      </c>
      <c r="C361" t="s">
        <v>10</v>
      </c>
      <c r="D361">
        <v>2014</v>
      </c>
      <c r="E361">
        <v>23</v>
      </c>
      <c r="F361">
        <v>1086.0619999999999</v>
      </c>
      <c r="G361">
        <v>831.94420000000002</v>
      </c>
      <c r="H361">
        <v>44.200449999999996</v>
      </c>
      <c r="I361">
        <v>57.634320000000002</v>
      </c>
      <c r="J361">
        <v>180.25659999999999</v>
      </c>
      <c r="K361">
        <v>223.89449999999999</v>
      </c>
      <c r="L361">
        <v>254.11789999999999</v>
      </c>
      <c r="M361">
        <v>284.34140000000002</v>
      </c>
      <c r="N361">
        <v>327.97930000000002</v>
      </c>
      <c r="O361">
        <v>626</v>
      </c>
      <c r="P361">
        <v>132.98679999999999</v>
      </c>
      <c r="Q361">
        <v>1</v>
      </c>
      <c r="R361" s="75">
        <v>39470</v>
      </c>
      <c r="T361" t="s">
        <v>112</v>
      </c>
      <c r="U361">
        <v>5.8350899999999997E-2</v>
      </c>
      <c r="V361">
        <v>1</v>
      </c>
      <c r="Z361" s="97">
        <v>1300000000</v>
      </c>
    </row>
    <row r="362" spans="1:26">
      <c r="A362" t="s">
        <v>48</v>
      </c>
      <c r="B362" t="s">
        <v>58</v>
      </c>
      <c r="C362" t="s">
        <v>10</v>
      </c>
      <c r="D362">
        <v>2014</v>
      </c>
      <c r="E362">
        <v>24</v>
      </c>
      <c r="F362">
        <v>1052.0730000000001</v>
      </c>
      <c r="G362">
        <v>894.1644</v>
      </c>
      <c r="H362">
        <v>44.129570000000001</v>
      </c>
      <c r="I362">
        <v>56.69144</v>
      </c>
      <c r="J362">
        <v>85.255129999999994</v>
      </c>
      <c r="K362">
        <v>128.17910000000001</v>
      </c>
      <c r="L362">
        <v>157.90809999999999</v>
      </c>
      <c r="M362">
        <v>187.63720000000001</v>
      </c>
      <c r="N362">
        <v>230.56120000000001</v>
      </c>
      <c r="O362">
        <v>626</v>
      </c>
      <c r="P362">
        <v>132.98679999999999</v>
      </c>
      <c r="Q362">
        <v>1</v>
      </c>
      <c r="R362" s="75">
        <v>39470</v>
      </c>
      <c r="T362" t="s">
        <v>112</v>
      </c>
      <c r="U362">
        <v>5.8350899999999997E-2</v>
      </c>
      <c r="V362">
        <v>1</v>
      </c>
      <c r="Z362" s="97">
        <v>1260000000</v>
      </c>
    </row>
    <row r="363" spans="1:26">
      <c r="A363" t="s">
        <v>48</v>
      </c>
      <c r="B363" t="s">
        <v>58</v>
      </c>
      <c r="C363" t="s">
        <v>11</v>
      </c>
      <c r="D363">
        <v>2014</v>
      </c>
      <c r="E363">
        <v>1</v>
      </c>
      <c r="F363">
        <v>1087.933</v>
      </c>
      <c r="G363">
        <v>1087.933</v>
      </c>
      <c r="H363">
        <v>53.532170000000001</v>
      </c>
      <c r="I363">
        <v>56.616100000000003</v>
      </c>
      <c r="J363">
        <v>-72.556449999999998</v>
      </c>
      <c r="K363">
        <v>-29.689509999999999</v>
      </c>
      <c r="L363">
        <v>0</v>
      </c>
      <c r="M363">
        <v>29.689509999999999</v>
      </c>
      <c r="N363">
        <v>72.556449999999998</v>
      </c>
      <c r="O363">
        <v>624</v>
      </c>
      <c r="P363">
        <v>132.97476</v>
      </c>
      <c r="Q363">
        <v>2</v>
      </c>
      <c r="R363" s="75">
        <v>38035</v>
      </c>
      <c r="T363" t="s">
        <v>112</v>
      </c>
      <c r="U363">
        <v>5.5261699999999997E-2</v>
      </c>
      <c r="V363">
        <v>1</v>
      </c>
      <c r="Z363" s="97">
        <v>1250000000</v>
      </c>
    </row>
    <row r="364" spans="1:26">
      <c r="A364" t="s">
        <v>48</v>
      </c>
      <c r="B364" t="s">
        <v>58</v>
      </c>
      <c r="C364" t="s">
        <v>11</v>
      </c>
      <c r="D364">
        <v>2014</v>
      </c>
      <c r="E364">
        <v>2</v>
      </c>
      <c r="F364">
        <v>1073.7729999999999</v>
      </c>
      <c r="G364">
        <v>1073.7729999999999</v>
      </c>
      <c r="H364">
        <v>52.507289999999998</v>
      </c>
      <c r="I364">
        <v>56.574080000000002</v>
      </c>
      <c r="J364">
        <v>-72.502589999999998</v>
      </c>
      <c r="K364">
        <v>-29.667470000000002</v>
      </c>
      <c r="L364">
        <v>0</v>
      </c>
      <c r="M364">
        <v>29.667470000000002</v>
      </c>
      <c r="N364">
        <v>72.502589999999998</v>
      </c>
      <c r="O364">
        <v>624</v>
      </c>
      <c r="P364">
        <v>132.97476</v>
      </c>
      <c r="Q364">
        <v>2</v>
      </c>
      <c r="R364" s="75">
        <v>38035</v>
      </c>
      <c r="T364" t="s">
        <v>112</v>
      </c>
      <c r="U364">
        <v>5.5261699999999997E-2</v>
      </c>
      <c r="V364">
        <v>1</v>
      </c>
      <c r="Z364" s="97">
        <v>1250000000</v>
      </c>
    </row>
    <row r="365" spans="1:26">
      <c r="A365" t="s">
        <v>48</v>
      </c>
      <c r="B365" t="s">
        <v>58</v>
      </c>
      <c r="C365" t="s">
        <v>11</v>
      </c>
      <c r="D365">
        <v>2014</v>
      </c>
      <c r="E365">
        <v>3</v>
      </c>
      <c r="F365">
        <v>1076.1849999999999</v>
      </c>
      <c r="G365">
        <v>1076.1849999999999</v>
      </c>
      <c r="H365">
        <v>50.951569999999997</v>
      </c>
      <c r="I365">
        <v>56.655099999999997</v>
      </c>
      <c r="J365">
        <v>-72.606440000000006</v>
      </c>
      <c r="K365">
        <v>-29.709959999999999</v>
      </c>
      <c r="L365">
        <v>0</v>
      </c>
      <c r="M365">
        <v>29.709959999999999</v>
      </c>
      <c r="N365">
        <v>72.606440000000006</v>
      </c>
      <c r="O365">
        <v>624</v>
      </c>
      <c r="P365">
        <v>132.97476</v>
      </c>
      <c r="Q365">
        <v>2</v>
      </c>
      <c r="R365" s="75">
        <v>38035</v>
      </c>
      <c r="T365" t="s">
        <v>112</v>
      </c>
      <c r="U365">
        <v>5.5261699999999997E-2</v>
      </c>
      <c r="V365">
        <v>1</v>
      </c>
      <c r="Z365" s="97">
        <v>1250000000</v>
      </c>
    </row>
    <row r="366" spans="1:26">
      <c r="A366" t="s">
        <v>48</v>
      </c>
      <c r="B366" t="s">
        <v>58</v>
      </c>
      <c r="C366" t="s">
        <v>11</v>
      </c>
      <c r="D366">
        <v>2014</v>
      </c>
      <c r="E366">
        <v>4</v>
      </c>
      <c r="F366">
        <v>1096.4639999999999</v>
      </c>
      <c r="G366">
        <v>1096.4639999999999</v>
      </c>
      <c r="H366">
        <v>50.2254</v>
      </c>
      <c r="I366">
        <v>56.941160000000004</v>
      </c>
      <c r="J366">
        <v>-72.973029999999994</v>
      </c>
      <c r="K366">
        <v>-29.859970000000001</v>
      </c>
      <c r="L366">
        <v>0</v>
      </c>
      <c r="M366">
        <v>29.859970000000001</v>
      </c>
      <c r="N366">
        <v>72.973029999999994</v>
      </c>
      <c r="O366">
        <v>624</v>
      </c>
      <c r="P366">
        <v>132.97476</v>
      </c>
      <c r="Q366">
        <v>2</v>
      </c>
      <c r="R366" s="75">
        <v>38035</v>
      </c>
      <c r="T366" t="s">
        <v>112</v>
      </c>
      <c r="U366">
        <v>5.5261699999999997E-2</v>
      </c>
      <c r="V366">
        <v>1</v>
      </c>
      <c r="Z366" s="97">
        <v>1260000000</v>
      </c>
    </row>
    <row r="367" spans="1:26">
      <c r="A367" t="s">
        <v>48</v>
      </c>
      <c r="B367" t="s">
        <v>58</v>
      </c>
      <c r="C367" t="s">
        <v>11</v>
      </c>
      <c r="D367">
        <v>2014</v>
      </c>
      <c r="E367">
        <v>5</v>
      </c>
      <c r="F367">
        <v>1111.9259999999999</v>
      </c>
      <c r="G367">
        <v>1111.9259999999999</v>
      </c>
      <c r="H367">
        <v>49.977899999999998</v>
      </c>
      <c r="I367">
        <v>56.722679999999997</v>
      </c>
      <c r="J367">
        <v>-72.693039999999996</v>
      </c>
      <c r="K367">
        <v>-29.7454</v>
      </c>
      <c r="L367">
        <v>0</v>
      </c>
      <c r="M367">
        <v>29.7454</v>
      </c>
      <c r="N367">
        <v>72.693039999999996</v>
      </c>
      <c r="O367">
        <v>624</v>
      </c>
      <c r="P367">
        <v>132.97476</v>
      </c>
      <c r="Q367">
        <v>2</v>
      </c>
      <c r="R367" s="75">
        <v>38035</v>
      </c>
      <c r="T367" t="s">
        <v>112</v>
      </c>
      <c r="U367">
        <v>5.5261699999999997E-2</v>
      </c>
      <c r="V367">
        <v>1</v>
      </c>
      <c r="Z367" s="97">
        <v>1250000000</v>
      </c>
    </row>
    <row r="368" spans="1:26">
      <c r="A368" t="s">
        <v>48</v>
      </c>
      <c r="B368" t="s">
        <v>58</v>
      </c>
      <c r="C368" t="s">
        <v>11</v>
      </c>
      <c r="D368">
        <v>2014</v>
      </c>
      <c r="E368">
        <v>6</v>
      </c>
      <c r="F368">
        <v>1168.223</v>
      </c>
      <c r="G368">
        <v>1168.223</v>
      </c>
      <c r="H368">
        <v>48.960819999999998</v>
      </c>
      <c r="I368">
        <v>56.796300000000002</v>
      </c>
      <c r="J368">
        <v>-72.787379999999999</v>
      </c>
      <c r="K368">
        <v>-29.784009999999999</v>
      </c>
      <c r="L368">
        <v>0</v>
      </c>
      <c r="M368">
        <v>29.784009999999999</v>
      </c>
      <c r="N368">
        <v>72.787379999999999</v>
      </c>
      <c r="O368">
        <v>624</v>
      </c>
      <c r="P368">
        <v>132.97476</v>
      </c>
      <c r="Q368">
        <v>2</v>
      </c>
      <c r="R368" s="75">
        <v>38035</v>
      </c>
      <c r="T368" t="s">
        <v>112</v>
      </c>
      <c r="U368">
        <v>5.5261699999999997E-2</v>
      </c>
      <c r="V368">
        <v>1</v>
      </c>
      <c r="Z368" s="97">
        <v>1260000000</v>
      </c>
    </row>
    <row r="369" spans="1:26">
      <c r="A369" t="s">
        <v>48</v>
      </c>
      <c r="B369" t="s">
        <v>58</v>
      </c>
      <c r="C369" t="s">
        <v>11</v>
      </c>
      <c r="D369">
        <v>2014</v>
      </c>
      <c r="E369">
        <v>7</v>
      </c>
      <c r="F369">
        <v>1202.269</v>
      </c>
      <c r="G369">
        <v>1202.269</v>
      </c>
      <c r="H369">
        <v>48.705469999999998</v>
      </c>
      <c r="I369">
        <v>56.693820000000002</v>
      </c>
      <c r="J369">
        <v>-72.656049999999993</v>
      </c>
      <c r="K369">
        <v>-29.730270000000001</v>
      </c>
      <c r="L369">
        <v>0</v>
      </c>
      <c r="M369">
        <v>29.730270000000001</v>
      </c>
      <c r="N369">
        <v>72.656049999999993</v>
      </c>
      <c r="O369">
        <v>624</v>
      </c>
      <c r="P369">
        <v>132.97476</v>
      </c>
      <c r="Q369">
        <v>2</v>
      </c>
      <c r="R369" s="75">
        <v>38035</v>
      </c>
      <c r="T369" t="s">
        <v>112</v>
      </c>
      <c r="U369">
        <v>5.5261699999999997E-2</v>
      </c>
      <c r="V369">
        <v>1</v>
      </c>
      <c r="Z369" s="97">
        <v>1250000000</v>
      </c>
    </row>
    <row r="370" spans="1:26">
      <c r="A370" t="s">
        <v>48</v>
      </c>
      <c r="B370" t="s">
        <v>58</v>
      </c>
      <c r="C370" t="s">
        <v>11</v>
      </c>
      <c r="D370">
        <v>2014</v>
      </c>
      <c r="E370">
        <v>8</v>
      </c>
      <c r="F370">
        <v>1233.8510000000001</v>
      </c>
      <c r="G370">
        <v>1233.8510000000001</v>
      </c>
      <c r="H370">
        <v>48.812570000000001</v>
      </c>
      <c r="I370">
        <v>56.576970000000003</v>
      </c>
      <c r="J370">
        <v>-72.506309999999999</v>
      </c>
      <c r="K370">
        <v>-29.668990000000001</v>
      </c>
      <c r="L370">
        <v>0</v>
      </c>
      <c r="M370">
        <v>29.668990000000001</v>
      </c>
      <c r="N370">
        <v>72.506309999999999</v>
      </c>
      <c r="O370">
        <v>624</v>
      </c>
      <c r="P370">
        <v>132.97476</v>
      </c>
      <c r="Q370">
        <v>2</v>
      </c>
      <c r="R370" s="75">
        <v>38035</v>
      </c>
      <c r="T370" t="s">
        <v>112</v>
      </c>
      <c r="U370">
        <v>5.5261699999999997E-2</v>
      </c>
      <c r="V370">
        <v>1</v>
      </c>
      <c r="Z370" s="97">
        <v>1250000000</v>
      </c>
    </row>
    <row r="371" spans="1:26">
      <c r="A371" t="s">
        <v>48</v>
      </c>
      <c r="B371" t="s">
        <v>58</v>
      </c>
      <c r="C371" t="s">
        <v>11</v>
      </c>
      <c r="D371">
        <v>2014</v>
      </c>
      <c r="E371">
        <v>9</v>
      </c>
      <c r="F371">
        <v>1238.826</v>
      </c>
      <c r="G371">
        <v>1238.826</v>
      </c>
      <c r="H371">
        <v>49.779209999999999</v>
      </c>
      <c r="I371">
        <v>56.486449999999998</v>
      </c>
      <c r="J371">
        <v>-72.390299999999996</v>
      </c>
      <c r="K371">
        <v>-29.62152</v>
      </c>
      <c r="L371">
        <v>0</v>
      </c>
      <c r="M371">
        <v>29.62152</v>
      </c>
      <c r="N371">
        <v>72.390299999999996</v>
      </c>
      <c r="O371">
        <v>624</v>
      </c>
      <c r="P371">
        <v>132.97476</v>
      </c>
      <c r="Q371">
        <v>2</v>
      </c>
      <c r="R371" s="75">
        <v>38035</v>
      </c>
      <c r="T371" t="s">
        <v>112</v>
      </c>
      <c r="U371">
        <v>5.5261699999999997E-2</v>
      </c>
      <c r="V371">
        <v>1</v>
      </c>
      <c r="Z371" s="97">
        <v>1240000000</v>
      </c>
    </row>
    <row r="372" spans="1:26">
      <c r="A372" t="s">
        <v>48</v>
      </c>
      <c r="B372" t="s">
        <v>58</v>
      </c>
      <c r="C372" t="s">
        <v>11</v>
      </c>
      <c r="D372">
        <v>2014</v>
      </c>
      <c r="E372">
        <v>10</v>
      </c>
      <c r="F372">
        <v>1254.079</v>
      </c>
      <c r="G372">
        <v>1254.079</v>
      </c>
      <c r="H372">
        <v>51.461530000000003</v>
      </c>
      <c r="I372">
        <v>56.589289999999998</v>
      </c>
      <c r="J372">
        <v>-72.522099999999995</v>
      </c>
      <c r="K372">
        <v>-29.675460000000001</v>
      </c>
      <c r="L372">
        <v>0</v>
      </c>
      <c r="M372">
        <v>29.675460000000001</v>
      </c>
      <c r="N372">
        <v>72.522099999999995</v>
      </c>
      <c r="O372">
        <v>624</v>
      </c>
      <c r="P372">
        <v>132.97476</v>
      </c>
      <c r="Q372">
        <v>2</v>
      </c>
      <c r="R372" s="75">
        <v>38035</v>
      </c>
      <c r="T372" t="s">
        <v>112</v>
      </c>
      <c r="U372">
        <v>5.5261699999999997E-2</v>
      </c>
      <c r="V372">
        <v>1</v>
      </c>
      <c r="Z372" s="97">
        <v>1250000000</v>
      </c>
    </row>
    <row r="373" spans="1:26">
      <c r="A373" t="s">
        <v>48</v>
      </c>
      <c r="B373" t="s">
        <v>58</v>
      </c>
      <c r="C373" t="s">
        <v>11</v>
      </c>
      <c r="D373">
        <v>2014</v>
      </c>
      <c r="E373">
        <v>11</v>
      </c>
      <c r="F373">
        <v>1261.077</v>
      </c>
      <c r="G373">
        <v>1261.077</v>
      </c>
      <c r="H373">
        <v>53.966149999999999</v>
      </c>
      <c r="I373">
        <v>56.63223</v>
      </c>
      <c r="J373">
        <v>-72.577119999999994</v>
      </c>
      <c r="K373">
        <v>-29.697970000000002</v>
      </c>
      <c r="L373">
        <v>0</v>
      </c>
      <c r="M373">
        <v>29.697970000000002</v>
      </c>
      <c r="N373">
        <v>72.577119999999994</v>
      </c>
      <c r="O373">
        <v>624</v>
      </c>
      <c r="P373">
        <v>132.97476</v>
      </c>
      <c r="Q373">
        <v>2</v>
      </c>
      <c r="R373" s="75">
        <v>38035</v>
      </c>
      <c r="T373" t="s">
        <v>112</v>
      </c>
      <c r="U373">
        <v>5.5261699999999997E-2</v>
      </c>
      <c r="V373">
        <v>1</v>
      </c>
      <c r="Z373" s="97">
        <v>1250000000</v>
      </c>
    </row>
    <row r="374" spans="1:26">
      <c r="A374" t="s">
        <v>48</v>
      </c>
      <c r="B374" t="s">
        <v>58</v>
      </c>
      <c r="C374" t="s">
        <v>11</v>
      </c>
      <c r="D374">
        <v>2014</v>
      </c>
      <c r="E374">
        <v>12</v>
      </c>
      <c r="F374">
        <v>1253.9880000000001</v>
      </c>
      <c r="G374">
        <v>1253.9880000000001</v>
      </c>
      <c r="H374">
        <v>55.91628</v>
      </c>
      <c r="I374">
        <v>56.70861</v>
      </c>
      <c r="J374">
        <v>-72.67501</v>
      </c>
      <c r="K374">
        <v>-29.738019999999999</v>
      </c>
      <c r="L374">
        <v>0</v>
      </c>
      <c r="M374">
        <v>29.738019999999999</v>
      </c>
      <c r="N374">
        <v>72.67501</v>
      </c>
      <c r="O374">
        <v>624</v>
      </c>
      <c r="P374">
        <v>132.97476</v>
      </c>
      <c r="Q374">
        <v>2</v>
      </c>
      <c r="R374" s="75">
        <v>38035</v>
      </c>
      <c r="T374" t="s">
        <v>112</v>
      </c>
      <c r="U374">
        <v>5.5261699999999997E-2</v>
      </c>
      <c r="V374">
        <v>1</v>
      </c>
      <c r="Z374" s="97">
        <v>1250000000</v>
      </c>
    </row>
    <row r="375" spans="1:26">
      <c r="A375" t="s">
        <v>48</v>
      </c>
      <c r="B375" t="s">
        <v>58</v>
      </c>
      <c r="C375" t="s">
        <v>11</v>
      </c>
      <c r="D375">
        <v>2014</v>
      </c>
      <c r="E375">
        <v>13</v>
      </c>
      <c r="F375">
        <v>1242.904</v>
      </c>
      <c r="G375">
        <v>1242.904</v>
      </c>
      <c r="H375">
        <v>57.141930000000002</v>
      </c>
      <c r="I375">
        <v>56.582799999999999</v>
      </c>
      <c r="J375">
        <v>-72.513779999999997</v>
      </c>
      <c r="K375">
        <v>-29.672049999999999</v>
      </c>
      <c r="L375">
        <v>0</v>
      </c>
      <c r="M375">
        <v>29.672049999999999</v>
      </c>
      <c r="N375">
        <v>72.513779999999997</v>
      </c>
      <c r="O375">
        <v>624</v>
      </c>
      <c r="P375">
        <v>132.97476</v>
      </c>
      <c r="Q375">
        <v>2</v>
      </c>
      <c r="R375" s="75">
        <v>38035</v>
      </c>
      <c r="T375" t="s">
        <v>112</v>
      </c>
      <c r="U375">
        <v>5.5261699999999997E-2</v>
      </c>
      <c r="V375">
        <v>1</v>
      </c>
      <c r="Z375" s="97">
        <v>1250000000</v>
      </c>
    </row>
    <row r="376" spans="1:26">
      <c r="A376" t="s">
        <v>48</v>
      </c>
      <c r="B376" t="s">
        <v>58</v>
      </c>
      <c r="C376" t="s">
        <v>11</v>
      </c>
      <c r="D376">
        <v>2014</v>
      </c>
      <c r="E376">
        <v>14</v>
      </c>
      <c r="F376">
        <v>1226.875</v>
      </c>
      <c r="G376">
        <v>1227.373</v>
      </c>
      <c r="H376">
        <v>57.09807</v>
      </c>
      <c r="I376">
        <v>56.455530000000003</v>
      </c>
      <c r="J376">
        <v>-72.848600000000005</v>
      </c>
      <c r="K376">
        <v>-30.10324</v>
      </c>
      <c r="L376">
        <v>-0.4979248</v>
      </c>
      <c r="M376">
        <v>29.107389999999999</v>
      </c>
      <c r="N376">
        <v>71.85275</v>
      </c>
      <c r="O376">
        <v>624</v>
      </c>
      <c r="P376">
        <v>132.97476</v>
      </c>
      <c r="Q376">
        <v>2</v>
      </c>
      <c r="R376" s="75">
        <v>38035</v>
      </c>
      <c r="T376" t="s">
        <v>112</v>
      </c>
      <c r="U376">
        <v>5.5261699999999997E-2</v>
      </c>
      <c r="V376">
        <v>1</v>
      </c>
      <c r="Z376" s="97">
        <v>1240000000</v>
      </c>
    </row>
    <row r="377" spans="1:26">
      <c r="A377" t="s">
        <v>48</v>
      </c>
      <c r="B377" t="s">
        <v>58</v>
      </c>
      <c r="C377" t="s">
        <v>11</v>
      </c>
      <c r="D377">
        <v>2014</v>
      </c>
      <c r="E377">
        <v>15</v>
      </c>
      <c r="F377">
        <v>1191.3109999999999</v>
      </c>
      <c r="G377">
        <v>1222.125</v>
      </c>
      <c r="H377">
        <v>56.358199999999997</v>
      </c>
      <c r="I377">
        <v>56.3491</v>
      </c>
      <c r="J377">
        <v>-103.02849999999999</v>
      </c>
      <c r="K377">
        <v>-60.363709999999998</v>
      </c>
      <c r="L377">
        <v>-30.814209999999999</v>
      </c>
      <c r="M377">
        <v>-1.2647109999999999</v>
      </c>
      <c r="N377">
        <v>41.400069999999999</v>
      </c>
      <c r="O377">
        <v>624</v>
      </c>
      <c r="P377">
        <v>132.97476</v>
      </c>
      <c r="Q377">
        <v>2</v>
      </c>
      <c r="R377" s="75">
        <v>38035</v>
      </c>
      <c r="T377" t="s">
        <v>112</v>
      </c>
      <c r="U377">
        <v>5.5261699999999997E-2</v>
      </c>
      <c r="V377">
        <v>1</v>
      </c>
      <c r="Z377" s="97">
        <v>1240000000</v>
      </c>
    </row>
    <row r="378" spans="1:26">
      <c r="A378" t="s">
        <v>48</v>
      </c>
      <c r="B378" t="s">
        <v>58</v>
      </c>
      <c r="C378" t="s">
        <v>11</v>
      </c>
      <c r="D378">
        <v>2014</v>
      </c>
      <c r="E378">
        <v>16</v>
      </c>
      <c r="F378">
        <v>1168.5050000000001</v>
      </c>
      <c r="G378">
        <v>736.38750000000005</v>
      </c>
      <c r="H378">
        <v>53.587409999999998</v>
      </c>
      <c r="I378">
        <v>56.301789999999997</v>
      </c>
      <c r="J378">
        <v>359.96350000000001</v>
      </c>
      <c r="K378">
        <v>402.59249999999997</v>
      </c>
      <c r="L378">
        <v>432.11720000000003</v>
      </c>
      <c r="M378">
        <v>461.64190000000002</v>
      </c>
      <c r="N378">
        <v>504.27080000000001</v>
      </c>
      <c r="O378">
        <v>624</v>
      </c>
      <c r="P378">
        <v>132.97476</v>
      </c>
      <c r="Q378">
        <v>2</v>
      </c>
      <c r="R378" s="75">
        <v>38035</v>
      </c>
      <c r="T378" t="s">
        <v>112</v>
      </c>
      <c r="U378">
        <v>5.5261699999999997E-2</v>
      </c>
      <c r="V378">
        <v>1</v>
      </c>
      <c r="Z378" s="97">
        <v>1230000000</v>
      </c>
    </row>
    <row r="379" spans="1:26">
      <c r="A379" t="s">
        <v>48</v>
      </c>
      <c r="B379" t="s">
        <v>58</v>
      </c>
      <c r="C379" t="s">
        <v>11</v>
      </c>
      <c r="D379">
        <v>2014</v>
      </c>
      <c r="E379">
        <v>17</v>
      </c>
      <c r="F379">
        <v>1148.6600000000001</v>
      </c>
      <c r="G379">
        <v>199.95060000000001</v>
      </c>
      <c r="H379">
        <v>50.890880000000003</v>
      </c>
      <c r="I379">
        <v>56.390929999999997</v>
      </c>
      <c r="J379">
        <v>876.44169999999997</v>
      </c>
      <c r="K379">
        <v>919.13810000000001</v>
      </c>
      <c r="L379">
        <v>948.70950000000005</v>
      </c>
      <c r="M379">
        <v>978.28089999999997</v>
      </c>
      <c r="N379">
        <v>1020.977</v>
      </c>
      <c r="O379">
        <v>624</v>
      </c>
      <c r="P379">
        <v>132.97476</v>
      </c>
      <c r="Q379">
        <v>2</v>
      </c>
      <c r="R379" s="75">
        <v>38035</v>
      </c>
      <c r="T379" t="s">
        <v>112</v>
      </c>
      <c r="U379">
        <v>5.5261699999999997E-2</v>
      </c>
      <c r="V379">
        <v>1</v>
      </c>
      <c r="Z379" s="97">
        <v>1240000000</v>
      </c>
    </row>
    <row r="380" spans="1:26">
      <c r="A380" t="s">
        <v>48</v>
      </c>
      <c r="B380" t="s">
        <v>58</v>
      </c>
      <c r="C380" t="s">
        <v>11</v>
      </c>
      <c r="D380">
        <v>2014</v>
      </c>
      <c r="E380">
        <v>18</v>
      </c>
      <c r="F380">
        <v>1135.375</v>
      </c>
      <c r="G380">
        <v>197.57910000000001</v>
      </c>
      <c r="H380">
        <v>50.733069999999998</v>
      </c>
      <c r="I380">
        <v>56.49653</v>
      </c>
      <c r="J380">
        <v>865.39279999999997</v>
      </c>
      <c r="K380">
        <v>908.16920000000005</v>
      </c>
      <c r="L380">
        <v>937.79600000000005</v>
      </c>
      <c r="M380">
        <v>967.42280000000005</v>
      </c>
      <c r="N380">
        <v>1010.199</v>
      </c>
      <c r="O380">
        <v>624</v>
      </c>
      <c r="P380">
        <v>132.97476</v>
      </c>
      <c r="Q380">
        <v>2</v>
      </c>
      <c r="R380" s="75">
        <v>38035</v>
      </c>
      <c r="T380" t="s">
        <v>112</v>
      </c>
      <c r="U380">
        <v>5.5261699999999997E-2</v>
      </c>
      <c r="V380">
        <v>1</v>
      </c>
      <c r="Z380" s="97">
        <v>1240000000</v>
      </c>
    </row>
    <row r="381" spans="1:26">
      <c r="A381" t="s">
        <v>48</v>
      </c>
      <c r="B381" t="s">
        <v>58</v>
      </c>
      <c r="C381" t="s">
        <v>11</v>
      </c>
      <c r="D381">
        <v>2014</v>
      </c>
      <c r="E381">
        <v>19</v>
      </c>
      <c r="F381">
        <v>1137.6089999999999</v>
      </c>
      <c r="G381">
        <v>196.24379999999999</v>
      </c>
      <c r="H381">
        <v>51.597520000000003</v>
      </c>
      <c r="I381">
        <v>56.445839999999997</v>
      </c>
      <c r="J381">
        <v>869.02639999999997</v>
      </c>
      <c r="K381">
        <v>911.7645</v>
      </c>
      <c r="L381">
        <v>941.36469999999997</v>
      </c>
      <c r="M381">
        <v>970.96489999999994</v>
      </c>
      <c r="N381">
        <v>1013.703</v>
      </c>
      <c r="O381">
        <v>624</v>
      </c>
      <c r="P381">
        <v>132.97476</v>
      </c>
      <c r="Q381">
        <v>2</v>
      </c>
      <c r="R381" s="75">
        <v>38035</v>
      </c>
      <c r="T381" t="s">
        <v>112</v>
      </c>
      <c r="U381">
        <v>5.5261699999999997E-2</v>
      </c>
      <c r="V381">
        <v>1</v>
      </c>
      <c r="Z381" s="97">
        <v>1240000000</v>
      </c>
    </row>
    <row r="382" spans="1:26">
      <c r="A382" t="s">
        <v>48</v>
      </c>
      <c r="B382" t="s">
        <v>58</v>
      </c>
      <c r="C382" t="s">
        <v>11</v>
      </c>
      <c r="D382">
        <v>2014</v>
      </c>
      <c r="E382">
        <v>20</v>
      </c>
      <c r="F382">
        <v>1126.9349999999999</v>
      </c>
      <c r="G382">
        <v>195.28219999999999</v>
      </c>
      <c r="H382">
        <v>51.638069999999999</v>
      </c>
      <c r="I382">
        <v>56.312809999999999</v>
      </c>
      <c r="J382">
        <v>859.48519999999996</v>
      </c>
      <c r="K382">
        <v>902.12260000000003</v>
      </c>
      <c r="L382">
        <v>931.65300000000002</v>
      </c>
      <c r="M382">
        <v>961.18349999999998</v>
      </c>
      <c r="N382">
        <v>1003.821</v>
      </c>
      <c r="O382">
        <v>624</v>
      </c>
      <c r="P382">
        <v>132.97476</v>
      </c>
      <c r="Q382">
        <v>2</v>
      </c>
      <c r="R382" s="75">
        <v>38035</v>
      </c>
      <c r="T382" t="s">
        <v>112</v>
      </c>
      <c r="U382">
        <v>5.5261699999999997E-2</v>
      </c>
      <c r="V382">
        <v>1</v>
      </c>
      <c r="Z382" s="97">
        <v>1230000000</v>
      </c>
    </row>
    <row r="383" spans="1:26">
      <c r="A383" t="s">
        <v>48</v>
      </c>
      <c r="B383" t="s">
        <v>58</v>
      </c>
      <c r="C383" t="s">
        <v>11</v>
      </c>
      <c r="D383">
        <v>2014</v>
      </c>
      <c r="E383">
        <v>21</v>
      </c>
      <c r="F383">
        <v>1151.4380000000001</v>
      </c>
      <c r="G383">
        <v>197.12700000000001</v>
      </c>
      <c r="H383">
        <v>51.50817</v>
      </c>
      <c r="I383">
        <v>56.841239999999999</v>
      </c>
      <c r="J383">
        <v>881.46609999999998</v>
      </c>
      <c r="K383">
        <v>924.50350000000003</v>
      </c>
      <c r="L383">
        <v>954.31110000000001</v>
      </c>
      <c r="M383">
        <v>984.11869999999999</v>
      </c>
      <c r="N383">
        <v>1027.1559999999999</v>
      </c>
      <c r="O383">
        <v>624</v>
      </c>
      <c r="P383">
        <v>132.97476</v>
      </c>
      <c r="Q383">
        <v>2</v>
      </c>
      <c r="R383" s="75">
        <v>38035</v>
      </c>
      <c r="T383" t="s">
        <v>112</v>
      </c>
      <c r="U383">
        <v>5.5261699999999997E-2</v>
      </c>
      <c r="V383">
        <v>1</v>
      </c>
      <c r="Z383" s="97">
        <v>1260000000</v>
      </c>
    </row>
    <row r="384" spans="1:26">
      <c r="A384" t="s">
        <v>48</v>
      </c>
      <c r="B384" t="s">
        <v>58</v>
      </c>
      <c r="C384" t="s">
        <v>11</v>
      </c>
      <c r="D384">
        <v>2014</v>
      </c>
      <c r="E384">
        <v>22</v>
      </c>
      <c r="F384">
        <v>1148.249</v>
      </c>
      <c r="G384">
        <v>543.79330000000004</v>
      </c>
      <c r="H384">
        <v>51.652450000000002</v>
      </c>
      <c r="I384">
        <v>56.996940000000002</v>
      </c>
      <c r="J384">
        <v>531.41139999999996</v>
      </c>
      <c r="K384">
        <v>574.56669999999997</v>
      </c>
      <c r="L384">
        <v>604.45590000000004</v>
      </c>
      <c r="M384">
        <v>634.3451</v>
      </c>
      <c r="N384">
        <v>677.50040000000001</v>
      </c>
      <c r="O384">
        <v>624</v>
      </c>
      <c r="P384">
        <v>132.97476</v>
      </c>
      <c r="Q384">
        <v>2</v>
      </c>
      <c r="R384" s="75">
        <v>38035</v>
      </c>
      <c r="T384" t="s">
        <v>112</v>
      </c>
      <c r="U384">
        <v>5.5261699999999997E-2</v>
      </c>
      <c r="V384">
        <v>1</v>
      </c>
      <c r="Z384" s="97">
        <v>1260000000</v>
      </c>
    </row>
    <row r="385" spans="1:26">
      <c r="A385" t="s">
        <v>48</v>
      </c>
      <c r="B385" t="s">
        <v>58</v>
      </c>
      <c r="C385" t="s">
        <v>11</v>
      </c>
      <c r="D385">
        <v>2014</v>
      </c>
      <c r="E385">
        <v>23</v>
      </c>
      <c r="F385">
        <v>1167.8240000000001</v>
      </c>
      <c r="G385">
        <v>884.62279999999998</v>
      </c>
      <c r="H385">
        <v>51.309510000000003</v>
      </c>
      <c r="I385">
        <v>57.226669999999999</v>
      </c>
      <c r="J385">
        <v>209.86259999999999</v>
      </c>
      <c r="K385">
        <v>253.1918</v>
      </c>
      <c r="L385">
        <v>283.20150000000001</v>
      </c>
      <c r="M385">
        <v>313.21120000000002</v>
      </c>
      <c r="N385">
        <v>356.54050000000001</v>
      </c>
      <c r="O385">
        <v>624</v>
      </c>
      <c r="P385">
        <v>132.97476</v>
      </c>
      <c r="Q385">
        <v>2</v>
      </c>
      <c r="R385" s="75">
        <v>38035</v>
      </c>
      <c r="T385" t="s">
        <v>112</v>
      </c>
      <c r="U385">
        <v>5.5261699999999997E-2</v>
      </c>
      <c r="V385">
        <v>1</v>
      </c>
      <c r="Z385" s="97">
        <v>1280000000</v>
      </c>
    </row>
    <row r="386" spans="1:26">
      <c r="A386" t="s">
        <v>48</v>
      </c>
      <c r="B386" t="s">
        <v>58</v>
      </c>
      <c r="C386" t="s">
        <v>11</v>
      </c>
      <c r="D386">
        <v>2014</v>
      </c>
      <c r="E386">
        <v>24</v>
      </c>
      <c r="F386">
        <v>1135.463</v>
      </c>
      <c r="G386">
        <v>947.23249999999996</v>
      </c>
      <c r="H386">
        <v>50.968350000000001</v>
      </c>
      <c r="I386">
        <v>56.750839999999997</v>
      </c>
      <c r="J386">
        <v>115.5013</v>
      </c>
      <c r="K386">
        <v>158.47020000000001</v>
      </c>
      <c r="L386">
        <v>188.2304</v>
      </c>
      <c r="M386">
        <v>217.9906</v>
      </c>
      <c r="N386">
        <v>260.95949999999999</v>
      </c>
      <c r="O386">
        <v>624</v>
      </c>
      <c r="P386">
        <v>132.97476</v>
      </c>
      <c r="Q386">
        <v>2</v>
      </c>
      <c r="R386" s="75">
        <v>38035</v>
      </c>
      <c r="T386" t="s">
        <v>112</v>
      </c>
      <c r="U386">
        <v>5.5261699999999997E-2</v>
      </c>
      <c r="V386">
        <v>1</v>
      </c>
      <c r="Z386" s="97">
        <v>1250000000</v>
      </c>
    </row>
    <row r="387" spans="1:26">
      <c r="A387" t="s">
        <v>48</v>
      </c>
      <c r="B387" t="s">
        <v>58</v>
      </c>
      <c r="C387" t="s">
        <v>12</v>
      </c>
      <c r="D387">
        <v>2014</v>
      </c>
      <c r="E387">
        <v>1</v>
      </c>
      <c r="F387">
        <v>1108.8879999999999</v>
      </c>
      <c r="G387">
        <v>1108.8879999999999</v>
      </c>
      <c r="H387">
        <v>48.293370000000003</v>
      </c>
      <c r="I387">
        <v>58.190100000000001</v>
      </c>
      <c r="J387">
        <v>-74.573620000000005</v>
      </c>
      <c r="K387">
        <v>-30.51492</v>
      </c>
      <c r="L387">
        <v>0</v>
      </c>
      <c r="M387">
        <v>30.51492</v>
      </c>
      <c r="N387">
        <v>74.573620000000005</v>
      </c>
      <c r="O387">
        <v>622</v>
      </c>
      <c r="P387">
        <v>132.96266</v>
      </c>
      <c r="Q387">
        <v>3</v>
      </c>
      <c r="R387" s="75">
        <v>38786</v>
      </c>
      <c r="T387" t="s">
        <v>112</v>
      </c>
      <c r="U387">
        <v>5.7323899999999997E-2</v>
      </c>
      <c r="V387">
        <v>1</v>
      </c>
      <c r="Z387" s="97">
        <v>1310000000</v>
      </c>
    </row>
    <row r="388" spans="1:26">
      <c r="A388" t="s">
        <v>48</v>
      </c>
      <c r="B388" t="s">
        <v>58</v>
      </c>
      <c r="C388" t="s">
        <v>12</v>
      </c>
      <c r="D388">
        <v>2014</v>
      </c>
      <c r="E388">
        <v>2</v>
      </c>
      <c r="F388">
        <v>1102.3520000000001</v>
      </c>
      <c r="G388">
        <v>1102.3520000000001</v>
      </c>
      <c r="H388">
        <v>47.549169999999997</v>
      </c>
      <c r="I388">
        <v>58.320120000000003</v>
      </c>
      <c r="J388">
        <v>-74.74024</v>
      </c>
      <c r="K388">
        <v>-30.583100000000002</v>
      </c>
      <c r="L388">
        <v>0</v>
      </c>
      <c r="M388">
        <v>30.583100000000002</v>
      </c>
      <c r="N388">
        <v>74.74024</v>
      </c>
      <c r="O388">
        <v>622</v>
      </c>
      <c r="P388">
        <v>132.96266</v>
      </c>
      <c r="Q388">
        <v>3</v>
      </c>
      <c r="R388" s="75">
        <v>38786</v>
      </c>
      <c r="T388" t="s">
        <v>112</v>
      </c>
      <c r="U388">
        <v>5.7323899999999997E-2</v>
      </c>
      <c r="V388">
        <v>1</v>
      </c>
      <c r="Z388" s="97">
        <v>1320000000</v>
      </c>
    </row>
    <row r="389" spans="1:26">
      <c r="A389" t="s">
        <v>48</v>
      </c>
      <c r="B389" t="s">
        <v>58</v>
      </c>
      <c r="C389" t="s">
        <v>12</v>
      </c>
      <c r="D389">
        <v>2014</v>
      </c>
      <c r="E389">
        <v>3</v>
      </c>
      <c r="F389">
        <v>1103.962</v>
      </c>
      <c r="G389">
        <v>1103.962</v>
      </c>
      <c r="H389">
        <v>46.78304</v>
      </c>
      <c r="I389">
        <v>58.141680000000001</v>
      </c>
      <c r="J389">
        <v>-74.511570000000006</v>
      </c>
      <c r="K389">
        <v>-30.489529999999998</v>
      </c>
      <c r="L389">
        <v>0</v>
      </c>
      <c r="M389">
        <v>30.489529999999998</v>
      </c>
      <c r="N389">
        <v>74.511570000000006</v>
      </c>
      <c r="O389">
        <v>622</v>
      </c>
      <c r="P389">
        <v>132.96266</v>
      </c>
      <c r="Q389">
        <v>3</v>
      </c>
      <c r="R389" s="75">
        <v>38786</v>
      </c>
      <c r="T389" t="s">
        <v>112</v>
      </c>
      <c r="U389">
        <v>5.7323899999999997E-2</v>
      </c>
      <c r="V389">
        <v>1</v>
      </c>
      <c r="Z389" s="97">
        <v>1310000000</v>
      </c>
    </row>
    <row r="390" spans="1:26">
      <c r="A390" t="s">
        <v>48</v>
      </c>
      <c r="B390" t="s">
        <v>58</v>
      </c>
      <c r="C390" t="s">
        <v>12</v>
      </c>
      <c r="D390">
        <v>2014</v>
      </c>
      <c r="E390">
        <v>4</v>
      </c>
      <c r="F390">
        <v>1117.55</v>
      </c>
      <c r="G390">
        <v>1117.55</v>
      </c>
      <c r="H390">
        <v>46.222560000000001</v>
      </c>
      <c r="I390">
        <v>58.284469999999999</v>
      </c>
      <c r="J390">
        <v>-74.694550000000007</v>
      </c>
      <c r="K390">
        <v>-30.564399999999999</v>
      </c>
      <c r="L390">
        <v>0</v>
      </c>
      <c r="M390">
        <v>30.564399999999999</v>
      </c>
      <c r="N390">
        <v>74.694550000000007</v>
      </c>
      <c r="O390">
        <v>622</v>
      </c>
      <c r="P390">
        <v>132.96266</v>
      </c>
      <c r="Q390">
        <v>3</v>
      </c>
      <c r="R390" s="75">
        <v>38786</v>
      </c>
      <c r="T390" t="s">
        <v>112</v>
      </c>
      <c r="U390">
        <v>5.7323899999999997E-2</v>
      </c>
      <c r="V390">
        <v>1</v>
      </c>
      <c r="Z390" s="97">
        <v>1310000000</v>
      </c>
    </row>
    <row r="391" spans="1:26">
      <c r="A391" t="s">
        <v>48</v>
      </c>
      <c r="B391" t="s">
        <v>58</v>
      </c>
      <c r="C391" t="s">
        <v>12</v>
      </c>
      <c r="D391">
        <v>2014</v>
      </c>
      <c r="E391">
        <v>5</v>
      </c>
      <c r="F391">
        <v>1138.874</v>
      </c>
      <c r="G391">
        <v>1138.874</v>
      </c>
      <c r="H391">
        <v>45.887599999999999</v>
      </c>
      <c r="I391">
        <v>58.413890000000002</v>
      </c>
      <c r="J391">
        <v>-74.860420000000005</v>
      </c>
      <c r="K391">
        <v>-30.632280000000002</v>
      </c>
      <c r="L391">
        <v>0</v>
      </c>
      <c r="M391">
        <v>30.632280000000002</v>
      </c>
      <c r="N391">
        <v>74.860420000000005</v>
      </c>
      <c r="O391">
        <v>622</v>
      </c>
      <c r="P391">
        <v>132.96266</v>
      </c>
      <c r="Q391">
        <v>3</v>
      </c>
      <c r="R391" s="75">
        <v>38786</v>
      </c>
      <c r="T391" t="s">
        <v>112</v>
      </c>
      <c r="U391">
        <v>5.7323899999999997E-2</v>
      </c>
      <c r="V391">
        <v>1</v>
      </c>
      <c r="Z391" s="97">
        <v>1320000000</v>
      </c>
    </row>
    <row r="392" spans="1:26">
      <c r="A392" t="s">
        <v>48</v>
      </c>
      <c r="B392" t="s">
        <v>58</v>
      </c>
      <c r="C392" t="s">
        <v>12</v>
      </c>
      <c r="D392">
        <v>2014</v>
      </c>
      <c r="E392">
        <v>6</v>
      </c>
      <c r="F392">
        <v>1179.3109999999999</v>
      </c>
      <c r="G392">
        <v>1179.3109999999999</v>
      </c>
      <c r="H392">
        <v>45.350409999999997</v>
      </c>
      <c r="I392">
        <v>58.583820000000003</v>
      </c>
      <c r="J392">
        <v>-75.078190000000006</v>
      </c>
      <c r="K392">
        <v>-30.72139</v>
      </c>
      <c r="L392">
        <v>0</v>
      </c>
      <c r="M392">
        <v>30.72139</v>
      </c>
      <c r="N392">
        <v>75.078190000000006</v>
      </c>
      <c r="O392">
        <v>622</v>
      </c>
      <c r="P392">
        <v>132.96266</v>
      </c>
      <c r="Q392">
        <v>3</v>
      </c>
      <c r="R392" s="75">
        <v>38786</v>
      </c>
      <c r="T392" t="s">
        <v>112</v>
      </c>
      <c r="U392">
        <v>5.7323899999999997E-2</v>
      </c>
      <c r="V392">
        <v>1</v>
      </c>
      <c r="Z392" s="97">
        <v>1330000000</v>
      </c>
    </row>
    <row r="393" spans="1:26">
      <c r="A393" t="s">
        <v>48</v>
      </c>
      <c r="B393" t="s">
        <v>58</v>
      </c>
      <c r="C393" t="s">
        <v>12</v>
      </c>
      <c r="D393">
        <v>2014</v>
      </c>
      <c r="E393">
        <v>7</v>
      </c>
      <c r="F393">
        <v>1209.423</v>
      </c>
      <c r="G393">
        <v>1209.423</v>
      </c>
      <c r="H393">
        <v>45.193249999999999</v>
      </c>
      <c r="I393">
        <v>58.274050000000003</v>
      </c>
      <c r="J393">
        <v>-74.681209999999993</v>
      </c>
      <c r="K393">
        <v>-30.55894</v>
      </c>
      <c r="L393">
        <v>0</v>
      </c>
      <c r="M393">
        <v>30.55894</v>
      </c>
      <c r="N393">
        <v>74.681209999999993</v>
      </c>
      <c r="O393">
        <v>622</v>
      </c>
      <c r="P393">
        <v>132.96266</v>
      </c>
      <c r="Q393">
        <v>3</v>
      </c>
      <c r="R393" s="75">
        <v>38786</v>
      </c>
      <c r="T393" t="s">
        <v>112</v>
      </c>
      <c r="U393">
        <v>5.7323899999999997E-2</v>
      </c>
      <c r="V393">
        <v>1</v>
      </c>
      <c r="Z393" s="97">
        <v>1310000000</v>
      </c>
    </row>
    <row r="394" spans="1:26">
      <c r="A394" t="s">
        <v>48</v>
      </c>
      <c r="B394" t="s">
        <v>58</v>
      </c>
      <c r="C394" t="s">
        <v>12</v>
      </c>
      <c r="D394">
        <v>2014</v>
      </c>
      <c r="E394">
        <v>8</v>
      </c>
      <c r="F394">
        <v>1239.1310000000001</v>
      </c>
      <c r="G394">
        <v>1239.1310000000001</v>
      </c>
      <c r="H394">
        <v>45.515279999999997</v>
      </c>
      <c r="I394">
        <v>58.066229999999997</v>
      </c>
      <c r="J394">
        <v>-74.414869999999993</v>
      </c>
      <c r="K394">
        <v>-30.449960000000001</v>
      </c>
      <c r="L394">
        <v>0</v>
      </c>
      <c r="M394">
        <v>30.449960000000001</v>
      </c>
      <c r="N394">
        <v>74.414869999999993</v>
      </c>
      <c r="O394">
        <v>622</v>
      </c>
      <c r="P394">
        <v>132.96266</v>
      </c>
      <c r="Q394">
        <v>3</v>
      </c>
      <c r="R394" s="75">
        <v>38786</v>
      </c>
      <c r="T394" t="s">
        <v>112</v>
      </c>
      <c r="U394">
        <v>5.7323899999999997E-2</v>
      </c>
      <c r="V394">
        <v>1</v>
      </c>
      <c r="Z394" s="97">
        <v>1300000000</v>
      </c>
    </row>
    <row r="395" spans="1:26">
      <c r="A395" t="s">
        <v>48</v>
      </c>
      <c r="B395" t="s">
        <v>58</v>
      </c>
      <c r="C395" t="s">
        <v>12</v>
      </c>
      <c r="D395">
        <v>2014</v>
      </c>
      <c r="E395">
        <v>9</v>
      </c>
      <c r="F395">
        <v>1241.412</v>
      </c>
      <c r="G395">
        <v>1241.412</v>
      </c>
      <c r="H395">
        <v>46.638190000000002</v>
      </c>
      <c r="I395">
        <v>57.835369999999998</v>
      </c>
      <c r="J395">
        <v>-74.119</v>
      </c>
      <c r="K395">
        <v>-30.328900000000001</v>
      </c>
      <c r="L395">
        <v>0</v>
      </c>
      <c r="M395">
        <v>30.328900000000001</v>
      </c>
      <c r="N395">
        <v>74.119</v>
      </c>
      <c r="O395">
        <v>622</v>
      </c>
      <c r="P395">
        <v>132.96266</v>
      </c>
      <c r="Q395">
        <v>3</v>
      </c>
      <c r="R395" s="75">
        <v>38786</v>
      </c>
      <c r="T395" t="s">
        <v>112</v>
      </c>
      <c r="U395">
        <v>5.7323899999999997E-2</v>
      </c>
      <c r="V395">
        <v>1</v>
      </c>
      <c r="Z395" s="97">
        <v>1290000000</v>
      </c>
    </row>
    <row r="396" spans="1:26">
      <c r="A396" t="s">
        <v>48</v>
      </c>
      <c r="B396" t="s">
        <v>58</v>
      </c>
      <c r="C396" t="s">
        <v>12</v>
      </c>
      <c r="D396">
        <v>2014</v>
      </c>
      <c r="E396">
        <v>10</v>
      </c>
      <c r="F396">
        <v>1244.9159999999999</v>
      </c>
      <c r="G396">
        <v>1244.9159999999999</v>
      </c>
      <c r="H396">
        <v>48.19341</v>
      </c>
      <c r="I396">
        <v>58.285640000000001</v>
      </c>
      <c r="J396">
        <v>-74.69605</v>
      </c>
      <c r="K396">
        <v>-30.565020000000001</v>
      </c>
      <c r="L396">
        <v>0</v>
      </c>
      <c r="M396">
        <v>30.565020000000001</v>
      </c>
      <c r="N396">
        <v>74.69605</v>
      </c>
      <c r="O396">
        <v>622</v>
      </c>
      <c r="P396">
        <v>132.96266</v>
      </c>
      <c r="Q396">
        <v>3</v>
      </c>
      <c r="R396" s="75">
        <v>38786</v>
      </c>
      <c r="T396" t="s">
        <v>112</v>
      </c>
      <c r="U396">
        <v>5.7323899999999997E-2</v>
      </c>
      <c r="V396">
        <v>1</v>
      </c>
      <c r="Z396" s="97">
        <v>1310000000</v>
      </c>
    </row>
    <row r="397" spans="1:26">
      <c r="A397" t="s">
        <v>48</v>
      </c>
      <c r="B397" t="s">
        <v>58</v>
      </c>
      <c r="C397" t="s">
        <v>12</v>
      </c>
      <c r="D397">
        <v>2014</v>
      </c>
      <c r="E397">
        <v>11</v>
      </c>
      <c r="F397">
        <v>1251.7059999999999</v>
      </c>
      <c r="G397">
        <v>1251.7059999999999</v>
      </c>
      <c r="H397">
        <v>49.389119999999998</v>
      </c>
      <c r="I397">
        <v>58.244630000000001</v>
      </c>
      <c r="J397">
        <v>-74.64349</v>
      </c>
      <c r="K397">
        <v>-30.543510000000001</v>
      </c>
      <c r="L397">
        <v>0</v>
      </c>
      <c r="M397">
        <v>30.543510000000001</v>
      </c>
      <c r="N397">
        <v>74.64349</v>
      </c>
      <c r="O397">
        <v>622</v>
      </c>
      <c r="P397">
        <v>132.96266</v>
      </c>
      <c r="Q397">
        <v>3</v>
      </c>
      <c r="R397" s="75">
        <v>38786</v>
      </c>
      <c r="T397" t="s">
        <v>112</v>
      </c>
      <c r="U397">
        <v>5.7323899999999997E-2</v>
      </c>
      <c r="V397">
        <v>1</v>
      </c>
      <c r="Z397" s="97">
        <v>1310000000</v>
      </c>
    </row>
    <row r="398" spans="1:26">
      <c r="A398" t="s">
        <v>48</v>
      </c>
      <c r="B398" t="s">
        <v>58</v>
      </c>
      <c r="C398" t="s">
        <v>12</v>
      </c>
      <c r="D398">
        <v>2014</v>
      </c>
      <c r="E398">
        <v>12</v>
      </c>
      <c r="F398">
        <v>1243.991</v>
      </c>
      <c r="G398">
        <v>1243.991</v>
      </c>
      <c r="H398">
        <v>50.140500000000003</v>
      </c>
      <c r="I398">
        <v>58.255809999999997</v>
      </c>
      <c r="J398">
        <v>-74.657820000000001</v>
      </c>
      <c r="K398">
        <v>-30.549379999999999</v>
      </c>
      <c r="L398">
        <v>0</v>
      </c>
      <c r="M398">
        <v>30.549379999999999</v>
      </c>
      <c r="N398">
        <v>74.657820000000001</v>
      </c>
      <c r="O398">
        <v>622</v>
      </c>
      <c r="P398">
        <v>132.96266</v>
      </c>
      <c r="Q398">
        <v>3</v>
      </c>
      <c r="R398" s="75">
        <v>38786</v>
      </c>
      <c r="T398" t="s">
        <v>112</v>
      </c>
      <c r="U398">
        <v>5.7323899999999997E-2</v>
      </c>
      <c r="V398">
        <v>1</v>
      </c>
      <c r="Z398" s="97">
        <v>1310000000</v>
      </c>
    </row>
    <row r="399" spans="1:26">
      <c r="A399" t="s">
        <v>48</v>
      </c>
      <c r="B399" t="s">
        <v>58</v>
      </c>
      <c r="C399" t="s">
        <v>12</v>
      </c>
      <c r="D399">
        <v>2014</v>
      </c>
      <c r="E399">
        <v>13</v>
      </c>
      <c r="F399">
        <v>1198.6780000000001</v>
      </c>
      <c r="G399">
        <v>1198.6780000000001</v>
      </c>
      <c r="H399">
        <v>49.214370000000002</v>
      </c>
      <c r="I399">
        <v>57.979950000000002</v>
      </c>
      <c r="J399">
        <v>-74.304289999999995</v>
      </c>
      <c r="K399">
        <v>-30.404710000000001</v>
      </c>
      <c r="L399">
        <v>0</v>
      </c>
      <c r="M399">
        <v>30.404710000000001</v>
      </c>
      <c r="N399">
        <v>74.304289999999995</v>
      </c>
      <c r="O399">
        <v>622</v>
      </c>
      <c r="P399">
        <v>132.96266</v>
      </c>
      <c r="Q399">
        <v>3</v>
      </c>
      <c r="R399" s="75">
        <v>38786</v>
      </c>
      <c r="T399" t="s">
        <v>112</v>
      </c>
      <c r="U399">
        <v>5.7323899999999997E-2</v>
      </c>
      <c r="V399">
        <v>1</v>
      </c>
      <c r="Z399" s="97">
        <v>1300000000</v>
      </c>
    </row>
    <row r="400" spans="1:26">
      <c r="A400" t="s">
        <v>48</v>
      </c>
      <c r="B400" t="s">
        <v>58</v>
      </c>
      <c r="C400" t="s">
        <v>12</v>
      </c>
      <c r="D400">
        <v>2014</v>
      </c>
      <c r="E400">
        <v>14</v>
      </c>
      <c r="F400">
        <v>1181.009</v>
      </c>
      <c r="G400">
        <v>1181.4749999999999</v>
      </c>
      <c r="H400">
        <v>48.37979</v>
      </c>
      <c r="I400">
        <v>57.71855</v>
      </c>
      <c r="J400">
        <v>-74.435490000000001</v>
      </c>
      <c r="K400">
        <v>-30.733820000000001</v>
      </c>
      <c r="L400">
        <v>-0.4661865</v>
      </c>
      <c r="M400">
        <v>29.801449999999999</v>
      </c>
      <c r="N400">
        <v>73.503110000000007</v>
      </c>
      <c r="O400">
        <v>622</v>
      </c>
      <c r="P400">
        <v>132.96266</v>
      </c>
      <c r="Q400">
        <v>3</v>
      </c>
      <c r="R400" s="75">
        <v>38786</v>
      </c>
      <c r="T400" t="s">
        <v>112</v>
      </c>
      <c r="U400">
        <v>5.7323899999999997E-2</v>
      </c>
      <c r="V400">
        <v>1</v>
      </c>
      <c r="Z400" s="97">
        <v>1290000000</v>
      </c>
    </row>
    <row r="401" spans="1:26">
      <c r="A401" t="s">
        <v>48</v>
      </c>
      <c r="B401" t="s">
        <v>58</v>
      </c>
      <c r="C401" t="s">
        <v>12</v>
      </c>
      <c r="D401">
        <v>2014</v>
      </c>
      <c r="E401">
        <v>15</v>
      </c>
      <c r="F401">
        <v>1168.194</v>
      </c>
      <c r="G401">
        <v>1175.655</v>
      </c>
      <c r="H401">
        <v>49.752450000000003</v>
      </c>
      <c r="I401">
        <v>57.657350000000001</v>
      </c>
      <c r="J401">
        <v>-81.350949999999997</v>
      </c>
      <c r="K401">
        <v>-37.695630000000001</v>
      </c>
      <c r="L401">
        <v>-7.460083</v>
      </c>
      <c r="M401">
        <v>22.775459999999999</v>
      </c>
      <c r="N401">
        <v>66.430790000000002</v>
      </c>
      <c r="O401">
        <v>622</v>
      </c>
      <c r="P401">
        <v>132.96266</v>
      </c>
      <c r="Q401">
        <v>3</v>
      </c>
      <c r="R401" s="75">
        <v>38786</v>
      </c>
      <c r="T401" t="s">
        <v>112</v>
      </c>
      <c r="U401">
        <v>5.7323899999999997E-2</v>
      </c>
      <c r="V401">
        <v>1</v>
      </c>
      <c r="Z401" s="97">
        <v>1290000000</v>
      </c>
    </row>
    <row r="402" spans="1:26">
      <c r="A402" t="s">
        <v>48</v>
      </c>
      <c r="B402" t="s">
        <v>58</v>
      </c>
      <c r="C402" t="s">
        <v>12</v>
      </c>
      <c r="D402">
        <v>2014</v>
      </c>
      <c r="E402">
        <v>16</v>
      </c>
      <c r="F402">
        <v>1155.521</v>
      </c>
      <c r="G402">
        <v>709.9941</v>
      </c>
      <c r="H402">
        <v>50.24391</v>
      </c>
      <c r="I402">
        <v>57.603360000000002</v>
      </c>
      <c r="J402">
        <v>371.7047</v>
      </c>
      <c r="K402">
        <v>415.31909999999999</v>
      </c>
      <c r="L402">
        <v>445.52640000000002</v>
      </c>
      <c r="M402">
        <v>475.73360000000002</v>
      </c>
      <c r="N402">
        <v>519.34799999999996</v>
      </c>
      <c r="O402">
        <v>622</v>
      </c>
      <c r="P402">
        <v>132.96266</v>
      </c>
      <c r="Q402">
        <v>3</v>
      </c>
      <c r="R402" s="75">
        <v>38786</v>
      </c>
      <c r="T402" t="s">
        <v>112</v>
      </c>
      <c r="U402">
        <v>5.7323899999999997E-2</v>
      </c>
      <c r="V402">
        <v>1</v>
      </c>
      <c r="Z402" s="97">
        <v>1280000000</v>
      </c>
    </row>
    <row r="403" spans="1:26">
      <c r="A403" t="s">
        <v>48</v>
      </c>
      <c r="B403" t="s">
        <v>58</v>
      </c>
      <c r="C403" t="s">
        <v>12</v>
      </c>
      <c r="D403">
        <v>2014</v>
      </c>
      <c r="E403">
        <v>17</v>
      </c>
      <c r="F403">
        <v>1130.394</v>
      </c>
      <c r="G403">
        <v>194.9228</v>
      </c>
      <c r="H403">
        <v>50.263210000000001</v>
      </c>
      <c r="I403">
        <v>57.567869999999999</v>
      </c>
      <c r="J403">
        <v>861.69539999999995</v>
      </c>
      <c r="K403">
        <v>905.28300000000002</v>
      </c>
      <c r="L403">
        <v>935.47159999999997</v>
      </c>
      <c r="M403">
        <v>965.66020000000003</v>
      </c>
      <c r="N403">
        <v>1009.248</v>
      </c>
      <c r="O403">
        <v>622</v>
      </c>
      <c r="P403">
        <v>132.96266</v>
      </c>
      <c r="Q403">
        <v>3</v>
      </c>
      <c r="R403" s="75">
        <v>38786</v>
      </c>
      <c r="T403" t="s">
        <v>112</v>
      </c>
      <c r="U403">
        <v>5.7323899999999997E-2</v>
      </c>
      <c r="V403">
        <v>1</v>
      </c>
      <c r="Z403" s="97">
        <v>1280000000</v>
      </c>
    </row>
    <row r="404" spans="1:26">
      <c r="A404" t="s">
        <v>48</v>
      </c>
      <c r="B404" t="s">
        <v>58</v>
      </c>
      <c r="C404" t="s">
        <v>12</v>
      </c>
      <c r="D404">
        <v>2014</v>
      </c>
      <c r="E404">
        <v>18</v>
      </c>
      <c r="F404">
        <v>1117.048</v>
      </c>
      <c r="G404">
        <v>191.06729999999999</v>
      </c>
      <c r="H404">
        <v>49.62753</v>
      </c>
      <c r="I404">
        <v>57.731029999999997</v>
      </c>
      <c r="J404">
        <v>851.99509999999998</v>
      </c>
      <c r="K404">
        <v>895.70619999999997</v>
      </c>
      <c r="L404">
        <v>925.98040000000003</v>
      </c>
      <c r="M404">
        <v>956.25459999999998</v>
      </c>
      <c r="N404">
        <v>999.96569999999997</v>
      </c>
      <c r="O404">
        <v>622</v>
      </c>
      <c r="P404">
        <v>132.96266</v>
      </c>
      <c r="Q404">
        <v>3</v>
      </c>
      <c r="R404" s="75">
        <v>38786</v>
      </c>
      <c r="T404" t="s">
        <v>112</v>
      </c>
      <c r="U404">
        <v>5.7323899999999997E-2</v>
      </c>
      <c r="V404">
        <v>1</v>
      </c>
      <c r="Z404" s="97">
        <v>1290000000</v>
      </c>
    </row>
    <row r="405" spans="1:26">
      <c r="A405" t="s">
        <v>48</v>
      </c>
      <c r="B405" t="s">
        <v>58</v>
      </c>
      <c r="C405" t="s">
        <v>12</v>
      </c>
      <c r="D405">
        <v>2014</v>
      </c>
      <c r="E405">
        <v>19</v>
      </c>
      <c r="F405">
        <v>1117.261</v>
      </c>
      <c r="G405">
        <v>189.8587</v>
      </c>
      <c r="H405">
        <v>48.360999999999997</v>
      </c>
      <c r="I405">
        <v>57.69773</v>
      </c>
      <c r="J405">
        <v>853.4597</v>
      </c>
      <c r="K405">
        <v>897.14559999999994</v>
      </c>
      <c r="L405">
        <v>927.40229999999997</v>
      </c>
      <c r="M405">
        <v>957.65899999999999</v>
      </c>
      <c r="N405">
        <v>1001.345</v>
      </c>
      <c r="O405">
        <v>622</v>
      </c>
      <c r="P405">
        <v>132.96266</v>
      </c>
      <c r="Q405">
        <v>3</v>
      </c>
      <c r="R405" s="75">
        <v>38786</v>
      </c>
      <c r="T405" t="s">
        <v>112</v>
      </c>
      <c r="U405">
        <v>5.7323899999999997E-2</v>
      </c>
      <c r="V405">
        <v>1</v>
      </c>
      <c r="Z405" s="97">
        <v>1290000000</v>
      </c>
    </row>
    <row r="406" spans="1:26">
      <c r="A406" t="s">
        <v>48</v>
      </c>
      <c r="B406" t="s">
        <v>58</v>
      </c>
      <c r="C406" t="s">
        <v>12</v>
      </c>
      <c r="D406">
        <v>2014</v>
      </c>
      <c r="E406">
        <v>20</v>
      </c>
      <c r="F406">
        <v>1121.0509999999999</v>
      </c>
      <c r="G406">
        <v>189.3501</v>
      </c>
      <c r="H406">
        <v>47.23948</v>
      </c>
      <c r="I406">
        <v>57.53248</v>
      </c>
      <c r="J406">
        <v>857.9701</v>
      </c>
      <c r="K406">
        <v>901.5308</v>
      </c>
      <c r="L406">
        <v>931.70090000000005</v>
      </c>
      <c r="M406">
        <v>961.87099999999998</v>
      </c>
      <c r="N406">
        <v>1005.432</v>
      </c>
      <c r="O406">
        <v>622</v>
      </c>
      <c r="P406">
        <v>132.96266</v>
      </c>
      <c r="Q406">
        <v>3</v>
      </c>
      <c r="R406" s="75">
        <v>38786</v>
      </c>
      <c r="T406" t="s">
        <v>112</v>
      </c>
      <c r="U406">
        <v>5.7323899999999997E-2</v>
      </c>
      <c r="V406">
        <v>1</v>
      </c>
      <c r="Z406" s="97">
        <v>1280000000</v>
      </c>
    </row>
    <row r="407" spans="1:26">
      <c r="A407" t="s">
        <v>48</v>
      </c>
      <c r="B407" t="s">
        <v>58</v>
      </c>
      <c r="C407" t="s">
        <v>12</v>
      </c>
      <c r="D407">
        <v>2014</v>
      </c>
      <c r="E407">
        <v>21</v>
      </c>
      <c r="F407">
        <v>1162.204</v>
      </c>
      <c r="G407">
        <v>191.79150000000001</v>
      </c>
      <c r="H407">
        <v>46.750979999999998</v>
      </c>
      <c r="I407">
        <v>58.72157</v>
      </c>
      <c r="J407">
        <v>895.15740000000005</v>
      </c>
      <c r="K407">
        <v>939.61850000000004</v>
      </c>
      <c r="L407">
        <v>970.41210000000001</v>
      </c>
      <c r="M407">
        <v>1001.206</v>
      </c>
      <c r="N407">
        <v>1045.6669999999999</v>
      </c>
      <c r="O407">
        <v>622</v>
      </c>
      <c r="P407">
        <v>132.96266</v>
      </c>
      <c r="Q407">
        <v>3</v>
      </c>
      <c r="R407" s="75">
        <v>38786</v>
      </c>
      <c r="T407" t="s">
        <v>112</v>
      </c>
      <c r="U407">
        <v>5.7323899999999997E-2</v>
      </c>
      <c r="V407">
        <v>1</v>
      </c>
      <c r="Z407" s="97">
        <v>1330000000</v>
      </c>
    </row>
    <row r="408" spans="1:26">
      <c r="A408" t="s">
        <v>48</v>
      </c>
      <c r="B408" t="s">
        <v>58</v>
      </c>
      <c r="C408" t="s">
        <v>12</v>
      </c>
      <c r="D408">
        <v>2014</v>
      </c>
      <c r="E408">
        <v>22</v>
      </c>
      <c r="F408">
        <v>1163.9169999999999</v>
      </c>
      <c r="G408">
        <v>523.89570000000003</v>
      </c>
      <c r="H408">
        <v>45.391800000000003</v>
      </c>
      <c r="I408">
        <v>59.034770000000002</v>
      </c>
      <c r="J408">
        <v>564.36469999999997</v>
      </c>
      <c r="K408">
        <v>609.06290000000001</v>
      </c>
      <c r="L408">
        <v>640.02080000000001</v>
      </c>
      <c r="M408">
        <v>670.9787</v>
      </c>
      <c r="N408">
        <v>715.67690000000005</v>
      </c>
      <c r="O408">
        <v>622</v>
      </c>
      <c r="P408">
        <v>132.96266</v>
      </c>
      <c r="Q408">
        <v>3</v>
      </c>
      <c r="R408" s="75">
        <v>38786</v>
      </c>
      <c r="T408" t="s">
        <v>112</v>
      </c>
      <c r="U408">
        <v>5.7323899999999997E-2</v>
      </c>
      <c r="V408">
        <v>1</v>
      </c>
      <c r="Z408" s="97">
        <v>1350000000</v>
      </c>
    </row>
    <row r="409" spans="1:26">
      <c r="A409" t="s">
        <v>48</v>
      </c>
      <c r="B409" t="s">
        <v>58</v>
      </c>
      <c r="C409" t="s">
        <v>12</v>
      </c>
      <c r="D409">
        <v>2014</v>
      </c>
      <c r="E409">
        <v>23</v>
      </c>
      <c r="F409">
        <v>1146.885</v>
      </c>
      <c r="G409">
        <v>850.05849999999998</v>
      </c>
      <c r="H409">
        <v>44.43676</v>
      </c>
      <c r="I409">
        <v>59.18291</v>
      </c>
      <c r="J409">
        <v>220.98050000000001</v>
      </c>
      <c r="K409">
        <v>265.79090000000002</v>
      </c>
      <c r="L409">
        <v>296.82650000000001</v>
      </c>
      <c r="M409">
        <v>327.86200000000002</v>
      </c>
      <c r="N409">
        <v>372.67239999999998</v>
      </c>
      <c r="O409">
        <v>622</v>
      </c>
      <c r="P409">
        <v>132.96266</v>
      </c>
      <c r="Q409">
        <v>3</v>
      </c>
      <c r="R409" s="75">
        <v>38786</v>
      </c>
      <c r="T409" t="s">
        <v>112</v>
      </c>
      <c r="U409">
        <v>5.7323899999999997E-2</v>
      </c>
      <c r="V409">
        <v>1</v>
      </c>
      <c r="Z409" s="97">
        <v>1360000000</v>
      </c>
    </row>
    <row r="410" spans="1:26">
      <c r="A410" t="s">
        <v>48</v>
      </c>
      <c r="B410" t="s">
        <v>58</v>
      </c>
      <c r="C410" t="s">
        <v>12</v>
      </c>
      <c r="D410">
        <v>2014</v>
      </c>
      <c r="E410">
        <v>24</v>
      </c>
      <c r="F410">
        <v>1117.518</v>
      </c>
      <c r="G410">
        <v>912.66830000000004</v>
      </c>
      <c r="H410">
        <v>43.797750000000001</v>
      </c>
      <c r="I410">
        <v>58.159100000000002</v>
      </c>
      <c r="J410">
        <v>130.316</v>
      </c>
      <c r="K410">
        <v>174.35120000000001</v>
      </c>
      <c r="L410">
        <v>204.84989999999999</v>
      </c>
      <c r="M410">
        <v>235.3485</v>
      </c>
      <c r="N410">
        <v>279.38380000000001</v>
      </c>
      <c r="O410">
        <v>622</v>
      </c>
      <c r="P410">
        <v>132.96266</v>
      </c>
      <c r="Q410">
        <v>3</v>
      </c>
      <c r="R410" s="75">
        <v>38786</v>
      </c>
      <c r="T410" t="s">
        <v>112</v>
      </c>
      <c r="U410">
        <v>5.7323899999999997E-2</v>
      </c>
      <c r="V410">
        <v>1</v>
      </c>
      <c r="Z410" s="97">
        <v>1310000000</v>
      </c>
    </row>
    <row r="411" spans="1:26">
      <c r="A411" t="s">
        <v>48</v>
      </c>
      <c r="B411" t="s">
        <v>58</v>
      </c>
      <c r="C411" t="s">
        <v>13</v>
      </c>
      <c r="D411">
        <v>2014</v>
      </c>
      <c r="E411">
        <v>1</v>
      </c>
      <c r="F411">
        <v>1151.94</v>
      </c>
      <c r="G411">
        <v>1151.94</v>
      </c>
      <c r="H411">
        <v>61.107810000000001</v>
      </c>
      <c r="I411">
        <v>56.752400000000002</v>
      </c>
      <c r="J411">
        <v>-72.731120000000004</v>
      </c>
      <c r="K411">
        <v>-29.76099</v>
      </c>
      <c r="L411">
        <v>0</v>
      </c>
      <c r="M411">
        <v>29.76099</v>
      </c>
      <c r="N411">
        <v>72.731120000000004</v>
      </c>
      <c r="O411">
        <v>621</v>
      </c>
      <c r="P411">
        <v>132.95657</v>
      </c>
      <c r="Q411">
        <v>4</v>
      </c>
      <c r="R411" s="75">
        <v>32975</v>
      </c>
      <c r="T411" t="s">
        <v>112</v>
      </c>
      <c r="U411">
        <v>6.1504099999999999E-2</v>
      </c>
      <c r="V411">
        <v>1</v>
      </c>
      <c r="Z411" s="97">
        <v>1240000000</v>
      </c>
    </row>
    <row r="412" spans="1:26">
      <c r="A412" t="s">
        <v>48</v>
      </c>
      <c r="B412" t="s">
        <v>58</v>
      </c>
      <c r="C412" t="s">
        <v>13</v>
      </c>
      <c r="D412">
        <v>2014</v>
      </c>
      <c r="E412">
        <v>2</v>
      </c>
      <c r="F412">
        <v>1136.7460000000001</v>
      </c>
      <c r="G412">
        <v>1136.7460000000001</v>
      </c>
      <c r="H412">
        <v>59.74109</v>
      </c>
      <c r="I412">
        <v>56.661380000000001</v>
      </c>
      <c r="J412">
        <v>-72.61448</v>
      </c>
      <c r="K412">
        <v>-29.713249999999999</v>
      </c>
      <c r="L412">
        <v>0</v>
      </c>
      <c r="M412">
        <v>29.713249999999999</v>
      </c>
      <c r="N412">
        <v>72.61448</v>
      </c>
      <c r="O412">
        <v>621</v>
      </c>
      <c r="P412">
        <v>132.95657</v>
      </c>
      <c r="Q412">
        <v>4</v>
      </c>
      <c r="R412" s="75">
        <v>32975</v>
      </c>
      <c r="T412" t="s">
        <v>112</v>
      </c>
      <c r="U412">
        <v>6.1504099999999999E-2</v>
      </c>
      <c r="V412">
        <v>1</v>
      </c>
      <c r="Z412" s="97">
        <v>1240000000</v>
      </c>
    </row>
    <row r="413" spans="1:26">
      <c r="A413" t="s">
        <v>48</v>
      </c>
      <c r="B413" t="s">
        <v>58</v>
      </c>
      <c r="C413" t="s">
        <v>13</v>
      </c>
      <c r="D413">
        <v>2014</v>
      </c>
      <c r="E413">
        <v>3</v>
      </c>
      <c r="F413">
        <v>1129.6079999999999</v>
      </c>
      <c r="G413">
        <v>1129.6079999999999</v>
      </c>
      <c r="H413">
        <v>58.763199999999998</v>
      </c>
      <c r="I413">
        <v>56.711730000000003</v>
      </c>
      <c r="J413">
        <v>-72.679010000000005</v>
      </c>
      <c r="K413">
        <v>-29.739660000000001</v>
      </c>
      <c r="L413">
        <v>0</v>
      </c>
      <c r="M413">
        <v>29.739660000000001</v>
      </c>
      <c r="N413">
        <v>72.679010000000005</v>
      </c>
      <c r="O413">
        <v>621</v>
      </c>
      <c r="P413">
        <v>132.95657</v>
      </c>
      <c r="Q413">
        <v>4</v>
      </c>
      <c r="R413" s="75">
        <v>32975</v>
      </c>
      <c r="T413" t="s">
        <v>112</v>
      </c>
      <c r="U413">
        <v>6.1504099999999999E-2</v>
      </c>
      <c r="V413">
        <v>1</v>
      </c>
      <c r="Z413" s="97">
        <v>1240000000</v>
      </c>
    </row>
    <row r="414" spans="1:26">
      <c r="A414" t="s">
        <v>48</v>
      </c>
      <c r="B414" t="s">
        <v>58</v>
      </c>
      <c r="C414" t="s">
        <v>13</v>
      </c>
      <c r="D414">
        <v>2014</v>
      </c>
      <c r="E414">
        <v>4</v>
      </c>
      <c r="F414">
        <v>1134.8579999999999</v>
      </c>
      <c r="G414">
        <v>1134.8579999999999</v>
      </c>
      <c r="H414">
        <v>57.344630000000002</v>
      </c>
      <c r="I414">
        <v>56.671779999999998</v>
      </c>
      <c r="J414">
        <v>-72.627809999999997</v>
      </c>
      <c r="K414">
        <v>-29.718710000000002</v>
      </c>
      <c r="L414">
        <v>0</v>
      </c>
      <c r="M414">
        <v>29.718710000000002</v>
      </c>
      <c r="N414">
        <v>72.627809999999997</v>
      </c>
      <c r="O414">
        <v>621</v>
      </c>
      <c r="P414">
        <v>132.95657</v>
      </c>
      <c r="Q414">
        <v>4</v>
      </c>
      <c r="R414" s="75">
        <v>32975</v>
      </c>
      <c r="T414" t="s">
        <v>112</v>
      </c>
      <c r="U414">
        <v>6.1504099999999999E-2</v>
      </c>
      <c r="V414">
        <v>1</v>
      </c>
      <c r="Z414" s="97">
        <v>1240000000</v>
      </c>
    </row>
    <row r="415" spans="1:26">
      <c r="A415" t="s">
        <v>48</v>
      </c>
      <c r="B415" t="s">
        <v>58</v>
      </c>
      <c r="C415" t="s">
        <v>13</v>
      </c>
      <c r="D415">
        <v>2014</v>
      </c>
      <c r="E415">
        <v>5</v>
      </c>
      <c r="F415">
        <v>1163.704</v>
      </c>
      <c r="G415">
        <v>1163.704</v>
      </c>
      <c r="H415">
        <v>56.040709999999997</v>
      </c>
      <c r="I415">
        <v>56.630040000000001</v>
      </c>
      <c r="J415">
        <v>-72.57432</v>
      </c>
      <c r="K415">
        <v>-29.696819999999999</v>
      </c>
      <c r="L415">
        <v>0</v>
      </c>
      <c r="M415">
        <v>29.696819999999999</v>
      </c>
      <c r="N415">
        <v>72.57432</v>
      </c>
      <c r="O415">
        <v>621</v>
      </c>
      <c r="P415">
        <v>132.95657</v>
      </c>
      <c r="Q415">
        <v>4</v>
      </c>
      <c r="R415" s="75">
        <v>32975</v>
      </c>
      <c r="T415" t="s">
        <v>112</v>
      </c>
      <c r="U415">
        <v>6.1504099999999999E-2</v>
      </c>
      <c r="V415">
        <v>1</v>
      </c>
      <c r="Z415" s="97">
        <v>1240000000</v>
      </c>
    </row>
    <row r="416" spans="1:26">
      <c r="A416" t="s">
        <v>48</v>
      </c>
      <c r="B416" t="s">
        <v>58</v>
      </c>
      <c r="C416" t="s">
        <v>13</v>
      </c>
      <c r="D416">
        <v>2014</v>
      </c>
      <c r="E416">
        <v>6</v>
      </c>
      <c r="F416">
        <v>1212.4880000000001</v>
      </c>
      <c r="G416">
        <v>1212.4880000000001</v>
      </c>
      <c r="H416">
        <v>54.91375</v>
      </c>
      <c r="I416">
        <v>56.667819999999999</v>
      </c>
      <c r="J416">
        <v>-72.622730000000004</v>
      </c>
      <c r="K416">
        <v>-29.716629999999999</v>
      </c>
      <c r="L416">
        <v>0</v>
      </c>
      <c r="M416">
        <v>29.716629999999999</v>
      </c>
      <c r="N416">
        <v>72.622730000000004</v>
      </c>
      <c r="O416">
        <v>621</v>
      </c>
      <c r="P416">
        <v>132.95657</v>
      </c>
      <c r="Q416">
        <v>4</v>
      </c>
      <c r="R416" s="75">
        <v>32975</v>
      </c>
      <c r="T416" t="s">
        <v>112</v>
      </c>
      <c r="U416">
        <v>6.1504099999999999E-2</v>
      </c>
      <c r="V416">
        <v>1</v>
      </c>
      <c r="Z416" s="97">
        <v>1240000000</v>
      </c>
    </row>
    <row r="417" spans="1:26">
      <c r="A417" t="s">
        <v>48</v>
      </c>
      <c r="B417" t="s">
        <v>58</v>
      </c>
      <c r="C417" t="s">
        <v>13</v>
      </c>
      <c r="D417">
        <v>2014</v>
      </c>
      <c r="E417">
        <v>7</v>
      </c>
      <c r="F417">
        <v>1247.3879999999999</v>
      </c>
      <c r="G417">
        <v>1247.3879999999999</v>
      </c>
      <c r="H417">
        <v>54.64152</v>
      </c>
      <c r="I417">
        <v>56.736269999999998</v>
      </c>
      <c r="J417">
        <v>-72.710459999999998</v>
      </c>
      <c r="K417">
        <v>-29.75253</v>
      </c>
      <c r="L417">
        <v>0</v>
      </c>
      <c r="M417">
        <v>29.75253</v>
      </c>
      <c r="N417">
        <v>72.710459999999998</v>
      </c>
      <c r="O417">
        <v>621</v>
      </c>
      <c r="P417">
        <v>132.95657</v>
      </c>
      <c r="Q417">
        <v>4</v>
      </c>
      <c r="R417" s="75">
        <v>32975</v>
      </c>
      <c r="T417" t="s">
        <v>112</v>
      </c>
      <c r="U417">
        <v>6.1504099999999999E-2</v>
      </c>
      <c r="V417">
        <v>1</v>
      </c>
      <c r="Z417" s="97">
        <v>1240000000</v>
      </c>
    </row>
    <row r="418" spans="1:26">
      <c r="A418" t="s">
        <v>48</v>
      </c>
      <c r="B418" t="s">
        <v>58</v>
      </c>
      <c r="C418" t="s">
        <v>13</v>
      </c>
      <c r="D418">
        <v>2014</v>
      </c>
      <c r="E418">
        <v>8</v>
      </c>
      <c r="F418">
        <v>1290.626</v>
      </c>
      <c r="G418">
        <v>1290.626</v>
      </c>
      <c r="H418">
        <v>57.031080000000003</v>
      </c>
      <c r="I418">
        <v>56.646819999999998</v>
      </c>
      <c r="J418">
        <v>-72.595830000000007</v>
      </c>
      <c r="K418">
        <v>-29.70562</v>
      </c>
      <c r="L418">
        <v>0</v>
      </c>
      <c r="M418">
        <v>29.70562</v>
      </c>
      <c r="N418">
        <v>72.595830000000007</v>
      </c>
      <c r="O418">
        <v>621</v>
      </c>
      <c r="P418">
        <v>132.95657</v>
      </c>
      <c r="Q418">
        <v>4</v>
      </c>
      <c r="R418" s="75">
        <v>32975</v>
      </c>
      <c r="T418" t="s">
        <v>112</v>
      </c>
      <c r="U418">
        <v>6.1504099999999999E-2</v>
      </c>
      <c r="V418">
        <v>1</v>
      </c>
      <c r="Z418" s="97">
        <v>1240000000</v>
      </c>
    </row>
    <row r="419" spans="1:26">
      <c r="A419" t="s">
        <v>48</v>
      </c>
      <c r="B419" t="s">
        <v>58</v>
      </c>
      <c r="C419" t="s">
        <v>13</v>
      </c>
      <c r="D419">
        <v>2014</v>
      </c>
      <c r="E419">
        <v>9</v>
      </c>
      <c r="F419">
        <v>1301.9490000000001</v>
      </c>
      <c r="G419">
        <v>1301.9490000000001</v>
      </c>
      <c r="H419">
        <v>62.221820000000001</v>
      </c>
      <c r="I419">
        <v>56.56812</v>
      </c>
      <c r="J419">
        <v>-72.494960000000006</v>
      </c>
      <c r="K419">
        <v>-29.664349999999999</v>
      </c>
      <c r="L419">
        <v>0</v>
      </c>
      <c r="M419">
        <v>29.664349999999999</v>
      </c>
      <c r="N419">
        <v>72.494960000000006</v>
      </c>
      <c r="O419">
        <v>621</v>
      </c>
      <c r="P419">
        <v>132.95657</v>
      </c>
      <c r="Q419">
        <v>4</v>
      </c>
      <c r="R419" s="75">
        <v>32975</v>
      </c>
      <c r="T419" t="s">
        <v>112</v>
      </c>
      <c r="U419">
        <v>6.1504099999999999E-2</v>
      </c>
      <c r="V419">
        <v>1</v>
      </c>
      <c r="Z419" s="97">
        <v>1230000000</v>
      </c>
    </row>
    <row r="420" spans="1:26">
      <c r="A420" t="s">
        <v>48</v>
      </c>
      <c r="B420" t="s">
        <v>58</v>
      </c>
      <c r="C420" t="s">
        <v>13</v>
      </c>
      <c r="D420">
        <v>2014</v>
      </c>
      <c r="E420">
        <v>10</v>
      </c>
      <c r="F420">
        <v>1308.1849999999999</v>
      </c>
      <c r="G420">
        <v>1308.1849999999999</v>
      </c>
      <c r="H420">
        <v>67.180980000000005</v>
      </c>
      <c r="I420">
        <v>56.642650000000003</v>
      </c>
      <c r="J420">
        <v>-72.590479999999999</v>
      </c>
      <c r="K420">
        <v>-29.703440000000001</v>
      </c>
      <c r="L420">
        <v>0</v>
      </c>
      <c r="M420">
        <v>29.703440000000001</v>
      </c>
      <c r="N420">
        <v>72.590479999999999</v>
      </c>
      <c r="O420">
        <v>621</v>
      </c>
      <c r="P420">
        <v>132.95657</v>
      </c>
      <c r="Q420">
        <v>4</v>
      </c>
      <c r="R420" s="75">
        <v>32975</v>
      </c>
      <c r="T420" t="s">
        <v>112</v>
      </c>
      <c r="U420">
        <v>6.1504099999999999E-2</v>
      </c>
      <c r="V420">
        <v>1</v>
      </c>
      <c r="Z420" s="97">
        <v>1240000000</v>
      </c>
    </row>
    <row r="421" spans="1:26">
      <c r="A421" t="s">
        <v>48</v>
      </c>
      <c r="B421" t="s">
        <v>58</v>
      </c>
      <c r="C421" t="s">
        <v>13</v>
      </c>
      <c r="D421">
        <v>2014</v>
      </c>
      <c r="E421">
        <v>11</v>
      </c>
      <c r="F421">
        <v>1318.84</v>
      </c>
      <c r="G421">
        <v>1319.4169999999999</v>
      </c>
      <c r="H421">
        <v>71.578639999999993</v>
      </c>
      <c r="I421">
        <v>56.63429</v>
      </c>
      <c r="J421">
        <v>-73.156540000000007</v>
      </c>
      <c r="K421">
        <v>-30.275829999999999</v>
      </c>
      <c r="L421">
        <v>-0.57678220000000002</v>
      </c>
      <c r="M421">
        <v>29.12227</v>
      </c>
      <c r="N421">
        <v>72.002979999999994</v>
      </c>
      <c r="O421">
        <v>621</v>
      </c>
      <c r="P421">
        <v>132.95657</v>
      </c>
      <c r="Q421">
        <v>4</v>
      </c>
      <c r="R421" s="75">
        <v>32975</v>
      </c>
      <c r="T421" t="s">
        <v>112</v>
      </c>
      <c r="U421">
        <v>6.1504099999999999E-2</v>
      </c>
      <c r="V421">
        <v>1</v>
      </c>
      <c r="Z421" s="97">
        <v>1240000000</v>
      </c>
    </row>
    <row r="422" spans="1:26">
      <c r="A422" t="s">
        <v>48</v>
      </c>
      <c r="B422" t="s">
        <v>58</v>
      </c>
      <c r="C422" t="s">
        <v>13</v>
      </c>
      <c r="D422">
        <v>2014</v>
      </c>
      <c r="E422">
        <v>12</v>
      </c>
      <c r="F422">
        <v>1299.7260000000001</v>
      </c>
      <c r="G422">
        <v>1314.3009999999999</v>
      </c>
      <c r="H422">
        <v>74.656040000000004</v>
      </c>
      <c r="I422">
        <v>56.53689</v>
      </c>
      <c r="J422">
        <v>-87.029650000000004</v>
      </c>
      <c r="K422">
        <v>-44.222679999999997</v>
      </c>
      <c r="L422">
        <v>-14.57471</v>
      </c>
      <c r="M422">
        <v>15.073270000000001</v>
      </c>
      <c r="N422">
        <v>57.880229999999997</v>
      </c>
      <c r="O422">
        <v>621</v>
      </c>
      <c r="P422">
        <v>132.95657</v>
      </c>
      <c r="Q422">
        <v>4</v>
      </c>
      <c r="R422" s="75">
        <v>32975</v>
      </c>
      <c r="T422" t="s">
        <v>112</v>
      </c>
      <c r="U422">
        <v>6.1504099999999999E-2</v>
      </c>
      <c r="V422">
        <v>1</v>
      </c>
      <c r="Z422" s="97">
        <v>1230000000</v>
      </c>
    </row>
    <row r="423" spans="1:26">
      <c r="A423" t="s">
        <v>48</v>
      </c>
      <c r="B423" t="s">
        <v>58</v>
      </c>
      <c r="C423" t="s">
        <v>13</v>
      </c>
      <c r="D423">
        <v>2014</v>
      </c>
      <c r="E423">
        <v>13</v>
      </c>
      <c r="F423">
        <v>1253.5039999999999</v>
      </c>
      <c r="G423">
        <v>790.43359999999996</v>
      </c>
      <c r="H423">
        <v>77.332369999999997</v>
      </c>
      <c r="I423">
        <v>56.16413</v>
      </c>
      <c r="J423">
        <v>391.09359999999998</v>
      </c>
      <c r="K423">
        <v>433.61829999999998</v>
      </c>
      <c r="L423">
        <v>463.07080000000002</v>
      </c>
      <c r="M423">
        <v>492.52330000000001</v>
      </c>
      <c r="N423">
        <v>535.048</v>
      </c>
      <c r="O423">
        <v>621</v>
      </c>
      <c r="P423">
        <v>132.95657</v>
      </c>
      <c r="Q423">
        <v>4</v>
      </c>
      <c r="R423" s="75">
        <v>32975</v>
      </c>
      <c r="T423" t="s">
        <v>112</v>
      </c>
      <c r="U423">
        <v>6.1504099999999999E-2</v>
      </c>
      <c r="V423">
        <v>1</v>
      </c>
      <c r="Z423" s="97">
        <v>1220000000</v>
      </c>
    </row>
    <row r="424" spans="1:26">
      <c r="A424" t="s">
        <v>48</v>
      </c>
      <c r="B424" t="s">
        <v>58</v>
      </c>
      <c r="C424" t="s">
        <v>13</v>
      </c>
      <c r="D424">
        <v>2014</v>
      </c>
      <c r="E424">
        <v>14</v>
      </c>
      <c r="F424">
        <v>1241.5039999999999</v>
      </c>
      <c r="G424">
        <v>208.39089999999999</v>
      </c>
      <c r="H424">
        <v>79.137860000000003</v>
      </c>
      <c r="I424">
        <v>56.086849999999998</v>
      </c>
      <c r="J424">
        <v>961.23490000000004</v>
      </c>
      <c r="K424">
        <v>1003.701</v>
      </c>
      <c r="L424">
        <v>1033.1130000000001</v>
      </c>
      <c r="M424">
        <v>1062.5250000000001</v>
      </c>
      <c r="N424">
        <v>1104.991</v>
      </c>
      <c r="O424">
        <v>621</v>
      </c>
      <c r="P424">
        <v>132.95657</v>
      </c>
      <c r="Q424">
        <v>4</v>
      </c>
      <c r="R424" s="75">
        <v>32975</v>
      </c>
      <c r="T424" t="s">
        <v>112</v>
      </c>
      <c r="U424">
        <v>6.1504099999999999E-2</v>
      </c>
      <c r="V424">
        <v>1</v>
      </c>
      <c r="Z424" s="97">
        <v>1210000000</v>
      </c>
    </row>
    <row r="425" spans="1:26">
      <c r="A425" t="s">
        <v>48</v>
      </c>
      <c r="B425" t="s">
        <v>58</v>
      </c>
      <c r="C425" t="s">
        <v>13</v>
      </c>
      <c r="D425">
        <v>2014</v>
      </c>
      <c r="E425">
        <v>15</v>
      </c>
      <c r="F425">
        <v>1222.125</v>
      </c>
      <c r="G425">
        <v>208.28919999999999</v>
      </c>
      <c r="H425">
        <v>80.033159999999995</v>
      </c>
      <c r="I425">
        <v>56.041640000000001</v>
      </c>
      <c r="J425">
        <v>942.01499999999999</v>
      </c>
      <c r="K425">
        <v>984.447</v>
      </c>
      <c r="L425">
        <v>1013.835</v>
      </c>
      <c r="M425">
        <v>1043.2239999999999</v>
      </c>
      <c r="N425">
        <v>1085.6559999999999</v>
      </c>
      <c r="O425">
        <v>621</v>
      </c>
      <c r="P425">
        <v>132.95657</v>
      </c>
      <c r="Q425">
        <v>4</v>
      </c>
      <c r="R425" s="75">
        <v>32975</v>
      </c>
      <c r="T425" t="s">
        <v>112</v>
      </c>
      <c r="U425">
        <v>6.1504099999999999E-2</v>
      </c>
      <c r="V425">
        <v>1</v>
      </c>
      <c r="Z425" s="97">
        <v>1210000000</v>
      </c>
    </row>
    <row r="426" spans="1:26">
      <c r="A426" t="s">
        <v>48</v>
      </c>
      <c r="B426" t="s">
        <v>58</v>
      </c>
      <c r="C426" t="s">
        <v>13</v>
      </c>
      <c r="D426">
        <v>2014</v>
      </c>
      <c r="E426">
        <v>16</v>
      </c>
      <c r="F426">
        <v>1205.432</v>
      </c>
      <c r="G426">
        <v>207.42920000000001</v>
      </c>
      <c r="H426">
        <v>80.310739999999996</v>
      </c>
      <c r="I426">
        <v>56.013449999999999</v>
      </c>
      <c r="J426">
        <v>926.21879999999999</v>
      </c>
      <c r="K426">
        <v>968.62950000000001</v>
      </c>
      <c r="L426">
        <v>998.00289999999995</v>
      </c>
      <c r="M426">
        <v>1027.376</v>
      </c>
      <c r="N426">
        <v>1069.787</v>
      </c>
      <c r="O426">
        <v>621</v>
      </c>
      <c r="P426">
        <v>132.95657</v>
      </c>
      <c r="Q426">
        <v>4</v>
      </c>
      <c r="R426" s="75">
        <v>32975</v>
      </c>
      <c r="T426" t="s">
        <v>112</v>
      </c>
      <c r="U426">
        <v>6.1504099999999999E-2</v>
      </c>
      <c r="V426">
        <v>1</v>
      </c>
      <c r="Z426" s="97">
        <v>1210000000</v>
      </c>
    </row>
    <row r="427" spans="1:26">
      <c r="A427" t="s">
        <v>48</v>
      </c>
      <c r="B427" t="s">
        <v>58</v>
      </c>
      <c r="C427" t="s">
        <v>13</v>
      </c>
      <c r="D427">
        <v>2014</v>
      </c>
      <c r="E427">
        <v>17</v>
      </c>
      <c r="F427">
        <v>1181.068</v>
      </c>
      <c r="G427">
        <v>206.381</v>
      </c>
      <c r="H427">
        <v>79.353449999999995</v>
      </c>
      <c r="I427">
        <v>56.013249999999999</v>
      </c>
      <c r="J427">
        <v>902.90319999999997</v>
      </c>
      <c r="K427">
        <v>945.31370000000004</v>
      </c>
      <c r="L427">
        <v>974.68709999999999</v>
      </c>
      <c r="M427">
        <v>1004.06</v>
      </c>
      <c r="N427">
        <v>1046.471</v>
      </c>
      <c r="O427">
        <v>621</v>
      </c>
      <c r="P427">
        <v>132.95657</v>
      </c>
      <c r="Q427">
        <v>4</v>
      </c>
      <c r="R427" s="75">
        <v>32975</v>
      </c>
      <c r="T427" t="s">
        <v>112</v>
      </c>
      <c r="U427">
        <v>6.1504099999999999E-2</v>
      </c>
      <c r="V427">
        <v>1</v>
      </c>
      <c r="Z427" s="97">
        <v>1210000000</v>
      </c>
    </row>
    <row r="428" spans="1:26">
      <c r="A428" t="s">
        <v>48</v>
      </c>
      <c r="B428" t="s">
        <v>58</v>
      </c>
      <c r="C428" t="s">
        <v>13</v>
      </c>
      <c r="D428">
        <v>2014</v>
      </c>
      <c r="E428">
        <v>18</v>
      </c>
      <c r="F428">
        <v>1161.3440000000001</v>
      </c>
      <c r="G428">
        <v>205.29509999999999</v>
      </c>
      <c r="H428">
        <v>77.977680000000007</v>
      </c>
      <c r="I428">
        <v>56.003450000000001</v>
      </c>
      <c r="J428">
        <v>884.27779999999996</v>
      </c>
      <c r="K428">
        <v>926.68089999999995</v>
      </c>
      <c r="L428">
        <v>956.04909999999995</v>
      </c>
      <c r="M428">
        <v>985.41740000000004</v>
      </c>
      <c r="N428">
        <v>1027.82</v>
      </c>
      <c r="O428">
        <v>621</v>
      </c>
      <c r="P428">
        <v>132.95657</v>
      </c>
      <c r="Q428">
        <v>4</v>
      </c>
      <c r="R428" s="75">
        <v>32975</v>
      </c>
      <c r="T428" t="s">
        <v>112</v>
      </c>
      <c r="U428">
        <v>6.1504099999999999E-2</v>
      </c>
      <c r="V428">
        <v>1</v>
      </c>
      <c r="Z428" s="97">
        <v>1210000000</v>
      </c>
    </row>
    <row r="429" spans="1:26">
      <c r="A429" t="s">
        <v>48</v>
      </c>
      <c r="B429" t="s">
        <v>58</v>
      </c>
      <c r="C429" t="s">
        <v>13</v>
      </c>
      <c r="D429">
        <v>2014</v>
      </c>
      <c r="E429">
        <v>19</v>
      </c>
      <c r="F429">
        <v>1156.5070000000001</v>
      </c>
      <c r="G429">
        <v>576.81849999999997</v>
      </c>
      <c r="H429">
        <v>75.114170000000001</v>
      </c>
      <c r="I429">
        <v>56.073970000000003</v>
      </c>
      <c r="J429">
        <v>507.827</v>
      </c>
      <c r="K429">
        <v>550.2835</v>
      </c>
      <c r="L429">
        <v>579.68870000000004</v>
      </c>
      <c r="M429">
        <v>609.09389999999996</v>
      </c>
      <c r="N429">
        <v>651.55039999999997</v>
      </c>
      <c r="O429">
        <v>621</v>
      </c>
      <c r="P429">
        <v>132.95657</v>
      </c>
      <c r="Q429">
        <v>4</v>
      </c>
      <c r="R429" s="75">
        <v>32975</v>
      </c>
      <c r="T429" t="s">
        <v>112</v>
      </c>
      <c r="U429">
        <v>6.1504099999999999E-2</v>
      </c>
      <c r="V429">
        <v>1</v>
      </c>
      <c r="Z429" s="97">
        <v>1210000000</v>
      </c>
    </row>
    <row r="430" spans="1:26">
      <c r="A430" t="s">
        <v>48</v>
      </c>
      <c r="B430" t="s">
        <v>58</v>
      </c>
      <c r="C430" t="s">
        <v>13</v>
      </c>
      <c r="D430">
        <v>2014</v>
      </c>
      <c r="E430">
        <v>20</v>
      </c>
      <c r="F430">
        <v>1152.6849999999999</v>
      </c>
      <c r="G430">
        <v>946.83</v>
      </c>
      <c r="H430">
        <v>69.379300000000001</v>
      </c>
      <c r="I430">
        <v>56.046489999999999</v>
      </c>
      <c r="J430">
        <v>134.0283</v>
      </c>
      <c r="K430">
        <v>176.4639</v>
      </c>
      <c r="L430">
        <v>205.85470000000001</v>
      </c>
      <c r="M430">
        <v>235.24549999999999</v>
      </c>
      <c r="N430">
        <v>277.68119999999999</v>
      </c>
      <c r="O430">
        <v>621</v>
      </c>
      <c r="P430">
        <v>132.95657</v>
      </c>
      <c r="Q430">
        <v>4</v>
      </c>
      <c r="R430" s="75">
        <v>32975</v>
      </c>
      <c r="T430" t="s">
        <v>112</v>
      </c>
      <c r="U430">
        <v>6.1504099999999999E-2</v>
      </c>
      <c r="V430">
        <v>1</v>
      </c>
      <c r="Z430" s="97">
        <v>1210000000</v>
      </c>
    </row>
    <row r="431" spans="1:26">
      <c r="A431" t="s">
        <v>48</v>
      </c>
      <c r="B431" t="s">
        <v>58</v>
      </c>
      <c r="C431" t="s">
        <v>13</v>
      </c>
      <c r="D431">
        <v>2014</v>
      </c>
      <c r="E431">
        <v>21</v>
      </c>
      <c r="F431">
        <v>1238.29</v>
      </c>
      <c r="G431">
        <v>1026.0229999999999</v>
      </c>
      <c r="H431">
        <v>66.002309999999994</v>
      </c>
      <c r="I431">
        <v>56.759920000000001</v>
      </c>
      <c r="J431">
        <v>139.5257</v>
      </c>
      <c r="K431">
        <v>182.50149999999999</v>
      </c>
      <c r="L431">
        <v>212.26650000000001</v>
      </c>
      <c r="M431">
        <v>242.03139999999999</v>
      </c>
      <c r="N431">
        <v>285.00720000000001</v>
      </c>
      <c r="O431">
        <v>621</v>
      </c>
      <c r="P431">
        <v>132.95657</v>
      </c>
      <c r="Q431">
        <v>4</v>
      </c>
      <c r="R431" s="75">
        <v>32975</v>
      </c>
      <c r="T431" t="s">
        <v>112</v>
      </c>
      <c r="U431">
        <v>6.1504099999999999E-2</v>
      </c>
      <c r="V431">
        <v>1</v>
      </c>
      <c r="Z431" s="97">
        <v>1240000000</v>
      </c>
    </row>
    <row r="432" spans="1:26">
      <c r="A432" t="s">
        <v>48</v>
      </c>
      <c r="B432" t="s">
        <v>58</v>
      </c>
      <c r="C432" t="s">
        <v>13</v>
      </c>
      <c r="D432">
        <v>2014</v>
      </c>
      <c r="E432">
        <v>22</v>
      </c>
      <c r="F432">
        <v>1234.231</v>
      </c>
      <c r="G432">
        <v>1087.546</v>
      </c>
      <c r="H432">
        <v>64.128020000000006</v>
      </c>
      <c r="I432">
        <v>56.661160000000002</v>
      </c>
      <c r="J432">
        <v>74.070989999999995</v>
      </c>
      <c r="K432">
        <v>116.97199999999999</v>
      </c>
      <c r="L432">
        <v>146.68520000000001</v>
      </c>
      <c r="M432">
        <v>176.39830000000001</v>
      </c>
      <c r="N432">
        <v>219.29939999999999</v>
      </c>
      <c r="O432">
        <v>621</v>
      </c>
      <c r="P432">
        <v>132.95657</v>
      </c>
      <c r="Q432">
        <v>4</v>
      </c>
      <c r="R432" s="75">
        <v>32975</v>
      </c>
      <c r="T432" t="s">
        <v>112</v>
      </c>
      <c r="U432">
        <v>6.1504099999999999E-2</v>
      </c>
      <c r="V432">
        <v>1</v>
      </c>
      <c r="Z432" s="97">
        <v>1240000000</v>
      </c>
    </row>
    <row r="433" spans="1:26">
      <c r="A433" t="s">
        <v>48</v>
      </c>
      <c r="B433" t="s">
        <v>58</v>
      </c>
      <c r="C433" t="s">
        <v>13</v>
      </c>
      <c r="D433">
        <v>2014</v>
      </c>
      <c r="E433">
        <v>23</v>
      </c>
      <c r="F433">
        <v>1214.5329999999999</v>
      </c>
      <c r="G433">
        <v>1099.972</v>
      </c>
      <c r="H433">
        <v>62.532580000000003</v>
      </c>
      <c r="I433">
        <v>56.751089999999998</v>
      </c>
      <c r="J433">
        <v>41.832439999999998</v>
      </c>
      <c r="K433">
        <v>84.801590000000004</v>
      </c>
      <c r="L433">
        <v>114.56189999999999</v>
      </c>
      <c r="M433">
        <v>144.32220000000001</v>
      </c>
      <c r="N433">
        <v>187.29130000000001</v>
      </c>
      <c r="O433">
        <v>621</v>
      </c>
      <c r="P433">
        <v>132.95657</v>
      </c>
      <c r="Q433">
        <v>4</v>
      </c>
      <c r="R433" s="75">
        <v>32975</v>
      </c>
      <c r="T433" t="s">
        <v>112</v>
      </c>
      <c r="U433">
        <v>6.1504099999999999E-2</v>
      </c>
      <c r="V433">
        <v>1</v>
      </c>
      <c r="Z433" s="97">
        <v>1240000000</v>
      </c>
    </row>
    <row r="434" spans="1:26">
      <c r="A434" t="s">
        <v>48</v>
      </c>
      <c r="B434" t="s">
        <v>58</v>
      </c>
      <c r="C434" t="s">
        <v>13</v>
      </c>
      <c r="D434">
        <v>2014</v>
      </c>
      <c r="E434">
        <v>24</v>
      </c>
      <c r="F434">
        <v>1197.518</v>
      </c>
      <c r="G434">
        <v>1092.5429999999999</v>
      </c>
      <c r="H434">
        <v>60.971269999999997</v>
      </c>
      <c r="I434">
        <v>56.801810000000003</v>
      </c>
      <c r="J434">
        <v>32.18065</v>
      </c>
      <c r="K434">
        <v>75.188199999999995</v>
      </c>
      <c r="L434">
        <v>104.9751</v>
      </c>
      <c r="M434">
        <v>134.762</v>
      </c>
      <c r="N434">
        <v>177.76949999999999</v>
      </c>
      <c r="O434">
        <v>621</v>
      </c>
      <c r="P434">
        <v>132.95657</v>
      </c>
      <c r="Q434">
        <v>4</v>
      </c>
      <c r="R434" s="75">
        <v>32975</v>
      </c>
      <c r="T434" t="s">
        <v>112</v>
      </c>
      <c r="U434">
        <v>6.1504099999999999E-2</v>
      </c>
      <c r="V434">
        <v>1</v>
      </c>
      <c r="Z434" s="97">
        <v>1240000000</v>
      </c>
    </row>
    <row r="435" spans="1:26">
      <c r="A435" t="s">
        <v>48</v>
      </c>
      <c r="B435" t="s">
        <v>58</v>
      </c>
      <c r="C435" t="s">
        <v>14</v>
      </c>
      <c r="D435">
        <v>2014</v>
      </c>
      <c r="E435">
        <v>1</v>
      </c>
      <c r="F435">
        <v>1168.2639999999999</v>
      </c>
      <c r="G435">
        <v>1168.2639999999999</v>
      </c>
      <c r="H435">
        <v>64.385109999999997</v>
      </c>
      <c r="I435">
        <v>57.039670000000001</v>
      </c>
      <c r="J435">
        <v>-73.099270000000004</v>
      </c>
      <c r="K435">
        <v>-29.911629999999999</v>
      </c>
      <c r="L435">
        <v>0</v>
      </c>
      <c r="M435">
        <v>29.911629999999999</v>
      </c>
      <c r="N435">
        <v>73.099270000000004</v>
      </c>
      <c r="O435">
        <v>621</v>
      </c>
      <c r="P435">
        <v>132.95657</v>
      </c>
      <c r="Q435">
        <v>5</v>
      </c>
      <c r="R435" s="75">
        <v>38868</v>
      </c>
      <c r="T435" t="s">
        <v>112</v>
      </c>
      <c r="U435">
        <v>6.0135599999999997E-2</v>
      </c>
      <c r="V435">
        <v>1</v>
      </c>
      <c r="Z435" s="97">
        <v>1250000000</v>
      </c>
    </row>
    <row r="436" spans="1:26">
      <c r="A436" t="s">
        <v>48</v>
      </c>
      <c r="B436" t="s">
        <v>58</v>
      </c>
      <c r="C436" t="s">
        <v>14</v>
      </c>
      <c r="D436">
        <v>2014</v>
      </c>
      <c r="E436">
        <v>2</v>
      </c>
      <c r="F436">
        <v>1156.566</v>
      </c>
      <c r="G436">
        <v>1156.566</v>
      </c>
      <c r="H436">
        <v>63.154049999999998</v>
      </c>
      <c r="I436">
        <v>57.025399999999998</v>
      </c>
      <c r="J436">
        <v>-73.08099</v>
      </c>
      <c r="K436">
        <v>-29.904150000000001</v>
      </c>
      <c r="L436">
        <v>0</v>
      </c>
      <c r="M436">
        <v>29.904150000000001</v>
      </c>
      <c r="N436">
        <v>73.08099</v>
      </c>
      <c r="O436">
        <v>621</v>
      </c>
      <c r="P436">
        <v>132.95657</v>
      </c>
      <c r="Q436">
        <v>5</v>
      </c>
      <c r="R436" s="75">
        <v>38868</v>
      </c>
      <c r="T436" t="s">
        <v>112</v>
      </c>
      <c r="U436">
        <v>6.0135599999999997E-2</v>
      </c>
      <c r="V436">
        <v>1</v>
      </c>
      <c r="Z436" s="97">
        <v>1250000000</v>
      </c>
    </row>
    <row r="437" spans="1:26">
      <c r="A437" t="s">
        <v>48</v>
      </c>
      <c r="B437" t="s">
        <v>58</v>
      </c>
      <c r="C437" t="s">
        <v>14</v>
      </c>
      <c r="D437">
        <v>2014</v>
      </c>
      <c r="E437">
        <v>3</v>
      </c>
      <c r="F437">
        <v>1157.01</v>
      </c>
      <c r="G437">
        <v>1157.01</v>
      </c>
      <c r="H437">
        <v>61.934249999999999</v>
      </c>
      <c r="I437">
        <v>57.058070000000001</v>
      </c>
      <c r="J437">
        <v>-73.122860000000003</v>
      </c>
      <c r="K437">
        <v>-29.921279999999999</v>
      </c>
      <c r="L437">
        <v>0</v>
      </c>
      <c r="M437">
        <v>29.921279999999999</v>
      </c>
      <c r="N437">
        <v>73.122860000000003</v>
      </c>
      <c r="O437">
        <v>621</v>
      </c>
      <c r="P437">
        <v>132.95657</v>
      </c>
      <c r="Q437">
        <v>5</v>
      </c>
      <c r="R437" s="75">
        <v>38868</v>
      </c>
      <c r="T437" t="s">
        <v>112</v>
      </c>
      <c r="U437">
        <v>6.0135599999999997E-2</v>
      </c>
      <c r="V437">
        <v>1</v>
      </c>
      <c r="Z437" s="97">
        <v>1260000000</v>
      </c>
    </row>
    <row r="438" spans="1:26">
      <c r="A438" t="s">
        <v>48</v>
      </c>
      <c r="B438" t="s">
        <v>58</v>
      </c>
      <c r="C438" t="s">
        <v>14</v>
      </c>
      <c r="D438">
        <v>2014</v>
      </c>
      <c r="E438">
        <v>4</v>
      </c>
      <c r="F438">
        <v>1165.7470000000001</v>
      </c>
      <c r="G438">
        <v>1165.7470000000001</v>
      </c>
      <c r="H438">
        <v>60.879190000000001</v>
      </c>
      <c r="I438">
        <v>57.037570000000002</v>
      </c>
      <c r="J438">
        <v>-73.096590000000006</v>
      </c>
      <c r="K438">
        <v>-29.910530000000001</v>
      </c>
      <c r="L438">
        <v>0</v>
      </c>
      <c r="M438">
        <v>29.910530000000001</v>
      </c>
      <c r="N438">
        <v>73.096590000000006</v>
      </c>
      <c r="O438">
        <v>621</v>
      </c>
      <c r="P438">
        <v>132.95657</v>
      </c>
      <c r="Q438">
        <v>5</v>
      </c>
      <c r="R438" s="75">
        <v>38868</v>
      </c>
      <c r="T438" t="s">
        <v>112</v>
      </c>
      <c r="U438">
        <v>6.0135599999999997E-2</v>
      </c>
      <c r="V438">
        <v>1</v>
      </c>
      <c r="Z438" s="97">
        <v>1250000000</v>
      </c>
    </row>
    <row r="439" spans="1:26">
      <c r="A439" t="s">
        <v>48</v>
      </c>
      <c r="B439" t="s">
        <v>58</v>
      </c>
      <c r="C439" t="s">
        <v>14</v>
      </c>
      <c r="D439">
        <v>2014</v>
      </c>
      <c r="E439">
        <v>5</v>
      </c>
      <c r="F439">
        <v>1194.1489999999999</v>
      </c>
      <c r="G439">
        <v>1194.1489999999999</v>
      </c>
      <c r="H439">
        <v>60.235709999999997</v>
      </c>
      <c r="I439">
        <v>56.972769999999997</v>
      </c>
      <c r="J439">
        <v>-73.013549999999995</v>
      </c>
      <c r="K439">
        <v>-29.876550000000002</v>
      </c>
      <c r="L439">
        <v>0</v>
      </c>
      <c r="M439">
        <v>29.876550000000002</v>
      </c>
      <c r="N439">
        <v>73.013549999999995</v>
      </c>
      <c r="O439">
        <v>621</v>
      </c>
      <c r="P439">
        <v>132.95657</v>
      </c>
      <c r="Q439">
        <v>5</v>
      </c>
      <c r="R439" s="75">
        <v>38868</v>
      </c>
      <c r="T439" t="s">
        <v>112</v>
      </c>
      <c r="U439">
        <v>6.0135599999999997E-2</v>
      </c>
      <c r="V439">
        <v>1</v>
      </c>
      <c r="Z439" s="97">
        <v>1250000000</v>
      </c>
    </row>
    <row r="440" spans="1:26">
      <c r="A440" t="s">
        <v>48</v>
      </c>
      <c r="B440" t="s">
        <v>58</v>
      </c>
      <c r="C440" t="s">
        <v>14</v>
      </c>
      <c r="D440">
        <v>2014</v>
      </c>
      <c r="E440">
        <v>6</v>
      </c>
      <c r="F440">
        <v>1237.3579999999999</v>
      </c>
      <c r="G440">
        <v>1237.3579999999999</v>
      </c>
      <c r="H440">
        <v>59.478209999999997</v>
      </c>
      <c r="I440">
        <v>56.97016</v>
      </c>
      <c r="J440">
        <v>-73.010199999999998</v>
      </c>
      <c r="K440">
        <v>-29.87518</v>
      </c>
      <c r="L440">
        <v>0</v>
      </c>
      <c r="M440">
        <v>29.87518</v>
      </c>
      <c r="N440">
        <v>73.010199999999998</v>
      </c>
      <c r="O440">
        <v>621</v>
      </c>
      <c r="P440">
        <v>132.95657</v>
      </c>
      <c r="Q440">
        <v>5</v>
      </c>
      <c r="R440" s="75">
        <v>38868</v>
      </c>
      <c r="T440" t="s">
        <v>112</v>
      </c>
      <c r="U440">
        <v>6.0135599999999997E-2</v>
      </c>
      <c r="V440">
        <v>1</v>
      </c>
      <c r="Z440" s="97">
        <v>1250000000</v>
      </c>
    </row>
    <row r="441" spans="1:26">
      <c r="A441" t="s">
        <v>48</v>
      </c>
      <c r="B441" t="s">
        <v>58</v>
      </c>
      <c r="C441" t="s">
        <v>14</v>
      </c>
      <c r="D441">
        <v>2014</v>
      </c>
      <c r="E441">
        <v>7</v>
      </c>
      <c r="F441">
        <v>1262.1579999999999</v>
      </c>
      <c r="G441">
        <v>1262.1579999999999</v>
      </c>
      <c r="H441">
        <v>60.611919999999998</v>
      </c>
      <c r="I441">
        <v>57.012509999999999</v>
      </c>
      <c r="J441">
        <v>-73.064480000000003</v>
      </c>
      <c r="K441">
        <v>-29.897390000000001</v>
      </c>
      <c r="L441">
        <v>0</v>
      </c>
      <c r="M441">
        <v>29.897390000000001</v>
      </c>
      <c r="N441">
        <v>73.064480000000003</v>
      </c>
      <c r="O441">
        <v>621</v>
      </c>
      <c r="P441">
        <v>132.95657</v>
      </c>
      <c r="Q441">
        <v>5</v>
      </c>
      <c r="R441" s="75">
        <v>38868</v>
      </c>
      <c r="T441" t="s">
        <v>112</v>
      </c>
      <c r="U441">
        <v>6.0135599999999997E-2</v>
      </c>
      <c r="V441">
        <v>1</v>
      </c>
      <c r="Z441" s="97">
        <v>1250000000</v>
      </c>
    </row>
    <row r="442" spans="1:26">
      <c r="A442" t="s">
        <v>48</v>
      </c>
      <c r="B442" t="s">
        <v>58</v>
      </c>
      <c r="C442" t="s">
        <v>14</v>
      </c>
      <c r="D442">
        <v>2014</v>
      </c>
      <c r="E442">
        <v>8</v>
      </c>
      <c r="F442">
        <v>1315.1379999999999</v>
      </c>
      <c r="G442">
        <v>1315.1379999999999</v>
      </c>
      <c r="H442">
        <v>64.613759999999999</v>
      </c>
      <c r="I442">
        <v>56.91883</v>
      </c>
      <c r="J442">
        <v>-72.944419999999994</v>
      </c>
      <c r="K442">
        <v>-29.848269999999999</v>
      </c>
      <c r="L442">
        <v>0</v>
      </c>
      <c r="M442">
        <v>29.848269999999999</v>
      </c>
      <c r="N442">
        <v>72.944419999999994</v>
      </c>
      <c r="O442">
        <v>621</v>
      </c>
      <c r="P442">
        <v>132.95657</v>
      </c>
      <c r="Q442">
        <v>5</v>
      </c>
      <c r="R442" s="75">
        <v>38868</v>
      </c>
      <c r="T442" t="s">
        <v>112</v>
      </c>
      <c r="U442">
        <v>6.0135599999999997E-2</v>
      </c>
      <c r="V442">
        <v>1</v>
      </c>
      <c r="Z442" s="97">
        <v>1250000000</v>
      </c>
    </row>
    <row r="443" spans="1:26">
      <c r="A443" t="s">
        <v>48</v>
      </c>
      <c r="B443" t="s">
        <v>58</v>
      </c>
      <c r="C443" t="s">
        <v>14</v>
      </c>
      <c r="D443">
        <v>2014</v>
      </c>
      <c r="E443">
        <v>9</v>
      </c>
      <c r="F443">
        <v>1339.3820000000001</v>
      </c>
      <c r="G443">
        <v>1339.3820000000001</v>
      </c>
      <c r="H443">
        <v>69.849490000000003</v>
      </c>
      <c r="I443">
        <v>57.005070000000003</v>
      </c>
      <c r="J443">
        <v>-73.054940000000002</v>
      </c>
      <c r="K443">
        <v>-29.89349</v>
      </c>
      <c r="L443">
        <v>0</v>
      </c>
      <c r="M443">
        <v>29.89349</v>
      </c>
      <c r="N443">
        <v>73.054940000000002</v>
      </c>
      <c r="O443">
        <v>621</v>
      </c>
      <c r="P443">
        <v>132.95657</v>
      </c>
      <c r="Q443">
        <v>5</v>
      </c>
      <c r="R443" s="75">
        <v>38868</v>
      </c>
      <c r="T443" t="s">
        <v>112</v>
      </c>
      <c r="U443">
        <v>6.0135599999999997E-2</v>
      </c>
      <c r="V443">
        <v>1</v>
      </c>
      <c r="Z443" s="97">
        <v>1250000000</v>
      </c>
    </row>
    <row r="444" spans="1:26">
      <c r="A444" t="s">
        <v>48</v>
      </c>
      <c r="B444" t="s">
        <v>58</v>
      </c>
      <c r="C444" t="s">
        <v>14</v>
      </c>
      <c r="D444">
        <v>2014</v>
      </c>
      <c r="E444">
        <v>10</v>
      </c>
      <c r="F444">
        <v>1349.71</v>
      </c>
      <c r="G444">
        <v>1349.71</v>
      </c>
      <c r="H444">
        <v>74.695059999999998</v>
      </c>
      <c r="I444">
        <v>56.87133</v>
      </c>
      <c r="J444">
        <v>-72.883539999999996</v>
      </c>
      <c r="K444">
        <v>-29.823350000000001</v>
      </c>
      <c r="L444">
        <v>0</v>
      </c>
      <c r="M444">
        <v>29.823350000000001</v>
      </c>
      <c r="N444">
        <v>72.883539999999996</v>
      </c>
      <c r="O444">
        <v>621</v>
      </c>
      <c r="P444">
        <v>132.95657</v>
      </c>
      <c r="Q444">
        <v>5</v>
      </c>
      <c r="R444" s="75">
        <v>38868</v>
      </c>
      <c r="T444" t="s">
        <v>112</v>
      </c>
      <c r="U444">
        <v>6.0135599999999997E-2</v>
      </c>
      <c r="V444">
        <v>1</v>
      </c>
      <c r="Z444" s="97">
        <v>1250000000</v>
      </c>
    </row>
    <row r="445" spans="1:26">
      <c r="A445" t="s">
        <v>48</v>
      </c>
      <c r="B445" t="s">
        <v>58</v>
      </c>
      <c r="C445" t="s">
        <v>14</v>
      </c>
      <c r="D445">
        <v>2014</v>
      </c>
      <c r="E445">
        <v>11</v>
      </c>
      <c r="F445">
        <v>1367.22</v>
      </c>
      <c r="G445">
        <v>1367.8150000000001</v>
      </c>
      <c r="H445">
        <v>78.777140000000003</v>
      </c>
      <c r="I445">
        <v>56.873440000000002</v>
      </c>
      <c r="J445">
        <v>-73.480599999999995</v>
      </c>
      <c r="K445">
        <v>-30.41882</v>
      </c>
      <c r="L445">
        <v>-0.59436040000000001</v>
      </c>
      <c r="M445">
        <v>29.2301</v>
      </c>
      <c r="N445">
        <v>72.291880000000006</v>
      </c>
      <c r="O445">
        <v>621</v>
      </c>
      <c r="P445">
        <v>132.95657</v>
      </c>
      <c r="Q445">
        <v>5</v>
      </c>
      <c r="R445" s="75">
        <v>38868</v>
      </c>
      <c r="T445" t="s">
        <v>112</v>
      </c>
      <c r="U445">
        <v>6.0135599999999997E-2</v>
      </c>
      <c r="V445">
        <v>1</v>
      </c>
      <c r="Z445" s="97">
        <v>1250000000</v>
      </c>
    </row>
    <row r="446" spans="1:26">
      <c r="A446" t="s">
        <v>48</v>
      </c>
      <c r="B446" t="s">
        <v>58</v>
      </c>
      <c r="C446" t="s">
        <v>14</v>
      </c>
      <c r="D446">
        <v>2014</v>
      </c>
      <c r="E446">
        <v>12</v>
      </c>
      <c r="F446">
        <v>1337.5229999999999</v>
      </c>
      <c r="G446">
        <v>1362.617</v>
      </c>
      <c r="H446">
        <v>82.028210000000001</v>
      </c>
      <c r="I446">
        <v>56.855620000000002</v>
      </c>
      <c r="J446">
        <v>-97.957890000000006</v>
      </c>
      <c r="K446">
        <v>-54.909599999999998</v>
      </c>
      <c r="L446">
        <v>-25.094480000000001</v>
      </c>
      <c r="M446">
        <v>4.7206330000000003</v>
      </c>
      <c r="N446">
        <v>47.768920000000001</v>
      </c>
      <c r="O446">
        <v>621</v>
      </c>
      <c r="P446">
        <v>132.95657</v>
      </c>
      <c r="Q446">
        <v>5</v>
      </c>
      <c r="R446" s="75">
        <v>38868</v>
      </c>
      <c r="T446" t="s">
        <v>112</v>
      </c>
      <c r="U446">
        <v>6.0135599999999997E-2</v>
      </c>
      <c r="V446">
        <v>1</v>
      </c>
      <c r="Z446" s="97">
        <v>1250000000</v>
      </c>
    </row>
    <row r="447" spans="1:26">
      <c r="A447" t="s">
        <v>48</v>
      </c>
      <c r="B447" t="s">
        <v>58</v>
      </c>
      <c r="C447" t="s">
        <v>14</v>
      </c>
      <c r="D447">
        <v>2014</v>
      </c>
      <c r="E447">
        <v>13</v>
      </c>
      <c r="F447">
        <v>1308.222</v>
      </c>
      <c r="G447">
        <v>818.63049999999998</v>
      </c>
      <c r="H447">
        <v>84.473020000000005</v>
      </c>
      <c r="I447">
        <v>56.609220000000001</v>
      </c>
      <c r="J447">
        <v>417.0437</v>
      </c>
      <c r="K447">
        <v>459.90539999999999</v>
      </c>
      <c r="L447">
        <v>489.59129999999999</v>
      </c>
      <c r="M447">
        <v>519.27719999999999</v>
      </c>
      <c r="N447">
        <v>562.13890000000004</v>
      </c>
      <c r="O447">
        <v>621</v>
      </c>
      <c r="P447">
        <v>132.95657</v>
      </c>
      <c r="Q447">
        <v>5</v>
      </c>
      <c r="R447" s="75">
        <v>38868</v>
      </c>
      <c r="T447" t="s">
        <v>112</v>
      </c>
      <c r="U447">
        <v>6.0135599999999997E-2</v>
      </c>
      <c r="V447">
        <v>1</v>
      </c>
      <c r="Z447" s="97">
        <v>1240000000</v>
      </c>
    </row>
    <row r="448" spans="1:26">
      <c r="A448" t="s">
        <v>48</v>
      </c>
      <c r="B448" t="s">
        <v>58</v>
      </c>
      <c r="C448" t="s">
        <v>14</v>
      </c>
      <c r="D448">
        <v>2014</v>
      </c>
      <c r="E448">
        <v>14</v>
      </c>
      <c r="F448">
        <v>1292.0119999999999</v>
      </c>
      <c r="G448">
        <v>214.39070000000001</v>
      </c>
      <c r="H448">
        <v>85.861980000000003</v>
      </c>
      <c r="I448">
        <v>56.528799999999997</v>
      </c>
      <c r="J448">
        <v>1005.177</v>
      </c>
      <c r="K448">
        <v>1047.9780000000001</v>
      </c>
      <c r="L448">
        <v>1077.6210000000001</v>
      </c>
      <c r="M448">
        <v>1107.2650000000001</v>
      </c>
      <c r="N448">
        <v>1150.066</v>
      </c>
      <c r="O448">
        <v>621</v>
      </c>
      <c r="P448">
        <v>132.95657</v>
      </c>
      <c r="Q448">
        <v>5</v>
      </c>
      <c r="R448" s="75">
        <v>38868</v>
      </c>
      <c r="T448" t="s">
        <v>112</v>
      </c>
      <c r="U448">
        <v>6.0135599999999997E-2</v>
      </c>
      <c r="V448">
        <v>1</v>
      </c>
      <c r="Z448" s="97">
        <v>1230000000</v>
      </c>
    </row>
    <row r="449" spans="1:26">
      <c r="A449" t="s">
        <v>48</v>
      </c>
      <c r="B449" t="s">
        <v>58</v>
      </c>
      <c r="C449" t="s">
        <v>14</v>
      </c>
      <c r="D449">
        <v>2014</v>
      </c>
      <c r="E449">
        <v>15</v>
      </c>
      <c r="F449">
        <v>1260.421</v>
      </c>
      <c r="G449">
        <v>214.1078</v>
      </c>
      <c r="H449">
        <v>85.881259999999997</v>
      </c>
      <c r="I449">
        <v>56.384569999999997</v>
      </c>
      <c r="J449">
        <v>974.05319999999995</v>
      </c>
      <c r="K449">
        <v>1016.745</v>
      </c>
      <c r="L449">
        <v>1046.3130000000001</v>
      </c>
      <c r="M449">
        <v>1075.8810000000001</v>
      </c>
      <c r="N449">
        <v>1118.5730000000001</v>
      </c>
      <c r="O449">
        <v>621</v>
      </c>
      <c r="P449">
        <v>132.95657</v>
      </c>
      <c r="Q449">
        <v>5</v>
      </c>
      <c r="R449" s="75">
        <v>38868</v>
      </c>
      <c r="T449" t="s">
        <v>112</v>
      </c>
      <c r="U449">
        <v>6.0135599999999997E-2</v>
      </c>
      <c r="V449">
        <v>1</v>
      </c>
      <c r="Z449" s="97">
        <v>1230000000</v>
      </c>
    </row>
    <row r="450" spans="1:26">
      <c r="A450" t="s">
        <v>48</v>
      </c>
      <c r="B450" t="s">
        <v>58</v>
      </c>
      <c r="C450" t="s">
        <v>14</v>
      </c>
      <c r="D450">
        <v>2014</v>
      </c>
      <c r="E450">
        <v>16</v>
      </c>
      <c r="F450">
        <v>1241.4059999999999</v>
      </c>
      <c r="G450">
        <v>213.27709999999999</v>
      </c>
      <c r="H450">
        <v>85.379180000000005</v>
      </c>
      <c r="I450">
        <v>56.377749999999999</v>
      </c>
      <c r="J450">
        <v>955.87840000000006</v>
      </c>
      <c r="K450">
        <v>998.56489999999997</v>
      </c>
      <c r="L450">
        <v>1028.1289999999999</v>
      </c>
      <c r="M450">
        <v>1057.694</v>
      </c>
      <c r="N450">
        <v>1100.3800000000001</v>
      </c>
      <c r="O450">
        <v>621</v>
      </c>
      <c r="P450">
        <v>132.95657</v>
      </c>
      <c r="Q450">
        <v>5</v>
      </c>
      <c r="R450" s="75">
        <v>38868</v>
      </c>
      <c r="T450" t="s">
        <v>112</v>
      </c>
      <c r="U450">
        <v>6.0135599999999997E-2</v>
      </c>
      <c r="V450">
        <v>1</v>
      </c>
      <c r="Z450" s="97">
        <v>1230000000</v>
      </c>
    </row>
    <row r="451" spans="1:26">
      <c r="A451" t="s">
        <v>48</v>
      </c>
      <c r="B451" t="s">
        <v>58</v>
      </c>
      <c r="C451" t="s">
        <v>14</v>
      </c>
      <c r="D451">
        <v>2014</v>
      </c>
      <c r="E451">
        <v>17</v>
      </c>
      <c r="F451">
        <v>1219.377</v>
      </c>
      <c r="G451">
        <v>212.21899999999999</v>
      </c>
      <c r="H451">
        <v>84.598290000000006</v>
      </c>
      <c r="I451">
        <v>56.423439999999999</v>
      </c>
      <c r="J451">
        <v>934.84829999999999</v>
      </c>
      <c r="K451">
        <v>977.5693</v>
      </c>
      <c r="L451">
        <v>1007.158</v>
      </c>
      <c r="M451">
        <v>1036.7460000000001</v>
      </c>
      <c r="N451">
        <v>1079.4670000000001</v>
      </c>
      <c r="O451">
        <v>621</v>
      </c>
      <c r="P451">
        <v>132.95657</v>
      </c>
      <c r="Q451">
        <v>5</v>
      </c>
      <c r="R451" s="75">
        <v>38868</v>
      </c>
      <c r="T451" t="s">
        <v>112</v>
      </c>
      <c r="U451">
        <v>6.0135599999999997E-2</v>
      </c>
      <c r="V451">
        <v>1</v>
      </c>
      <c r="Z451" s="97">
        <v>1230000000</v>
      </c>
    </row>
    <row r="452" spans="1:26">
      <c r="A452" t="s">
        <v>48</v>
      </c>
      <c r="B452" t="s">
        <v>58</v>
      </c>
      <c r="C452" t="s">
        <v>14</v>
      </c>
      <c r="D452">
        <v>2014</v>
      </c>
      <c r="E452">
        <v>18</v>
      </c>
      <c r="F452">
        <v>1194.8219999999999</v>
      </c>
      <c r="G452">
        <v>211.1181</v>
      </c>
      <c r="H452">
        <v>84.031760000000006</v>
      </c>
      <c r="I452">
        <v>56.413649999999997</v>
      </c>
      <c r="J452">
        <v>911.40660000000003</v>
      </c>
      <c r="K452">
        <v>954.12019999999995</v>
      </c>
      <c r="L452">
        <v>983.70360000000005</v>
      </c>
      <c r="M452">
        <v>1013.287</v>
      </c>
      <c r="N452">
        <v>1056</v>
      </c>
      <c r="O452">
        <v>621</v>
      </c>
      <c r="P452">
        <v>132.95657</v>
      </c>
      <c r="Q452">
        <v>5</v>
      </c>
      <c r="R452" s="75">
        <v>38868</v>
      </c>
      <c r="T452" t="s">
        <v>112</v>
      </c>
      <c r="U452">
        <v>6.0135599999999997E-2</v>
      </c>
      <c r="V452">
        <v>1</v>
      </c>
      <c r="Z452" s="97">
        <v>1230000000</v>
      </c>
    </row>
    <row r="453" spans="1:26">
      <c r="A453" t="s">
        <v>48</v>
      </c>
      <c r="B453" t="s">
        <v>58</v>
      </c>
      <c r="C453" t="s">
        <v>14</v>
      </c>
      <c r="D453">
        <v>2014</v>
      </c>
      <c r="E453">
        <v>19</v>
      </c>
      <c r="F453">
        <v>1207.105</v>
      </c>
      <c r="G453">
        <v>596.82740000000001</v>
      </c>
      <c r="H453">
        <v>80.781509999999997</v>
      </c>
      <c r="I453">
        <v>57.008800000000001</v>
      </c>
      <c r="J453">
        <v>537.21789999999999</v>
      </c>
      <c r="K453">
        <v>580.38210000000004</v>
      </c>
      <c r="L453">
        <v>610.27760000000001</v>
      </c>
      <c r="M453">
        <v>640.173</v>
      </c>
      <c r="N453">
        <v>683.33730000000003</v>
      </c>
      <c r="O453">
        <v>621</v>
      </c>
      <c r="P453">
        <v>132.95657</v>
      </c>
      <c r="Q453">
        <v>5</v>
      </c>
      <c r="R453" s="75">
        <v>38868</v>
      </c>
      <c r="T453" t="s">
        <v>112</v>
      </c>
      <c r="U453">
        <v>6.0135599999999997E-2</v>
      </c>
      <c r="V453">
        <v>1</v>
      </c>
      <c r="Z453" s="97">
        <v>1250000000</v>
      </c>
    </row>
    <row r="454" spans="1:26">
      <c r="A454" t="s">
        <v>48</v>
      </c>
      <c r="B454" t="s">
        <v>58</v>
      </c>
      <c r="C454" t="s">
        <v>14</v>
      </c>
      <c r="D454">
        <v>2014</v>
      </c>
      <c r="E454">
        <v>20</v>
      </c>
      <c r="F454">
        <v>1197.558</v>
      </c>
      <c r="G454">
        <v>981.20190000000002</v>
      </c>
      <c r="H454">
        <v>75.378860000000003</v>
      </c>
      <c r="I454">
        <v>56.920909999999999</v>
      </c>
      <c r="J454">
        <v>143.40889999999999</v>
      </c>
      <c r="K454">
        <v>186.50659999999999</v>
      </c>
      <c r="L454">
        <v>216.35599999999999</v>
      </c>
      <c r="M454">
        <v>246.20529999999999</v>
      </c>
      <c r="N454">
        <v>289.303</v>
      </c>
      <c r="O454">
        <v>621</v>
      </c>
      <c r="P454">
        <v>132.95657</v>
      </c>
      <c r="Q454">
        <v>5</v>
      </c>
      <c r="R454" s="75">
        <v>38868</v>
      </c>
      <c r="T454" t="s">
        <v>112</v>
      </c>
      <c r="U454">
        <v>6.0135599999999997E-2</v>
      </c>
      <c r="V454">
        <v>1</v>
      </c>
      <c r="Z454" s="97">
        <v>1250000000</v>
      </c>
    </row>
    <row r="455" spans="1:26">
      <c r="A455" t="s">
        <v>48</v>
      </c>
      <c r="B455" t="s">
        <v>58</v>
      </c>
      <c r="C455" t="s">
        <v>14</v>
      </c>
      <c r="D455">
        <v>2014</v>
      </c>
      <c r="E455">
        <v>21</v>
      </c>
      <c r="F455">
        <v>1262.0899999999999</v>
      </c>
      <c r="G455">
        <v>1064.3140000000001</v>
      </c>
      <c r="H455">
        <v>71.111019999999996</v>
      </c>
      <c r="I455">
        <v>57.054870000000001</v>
      </c>
      <c r="J455">
        <v>124.6571</v>
      </c>
      <c r="K455">
        <v>167.8563</v>
      </c>
      <c r="L455">
        <v>197.77590000000001</v>
      </c>
      <c r="M455">
        <v>227.69550000000001</v>
      </c>
      <c r="N455">
        <v>270.89460000000003</v>
      </c>
      <c r="O455">
        <v>621</v>
      </c>
      <c r="P455">
        <v>132.95657</v>
      </c>
      <c r="Q455">
        <v>5</v>
      </c>
      <c r="R455" s="75">
        <v>38868</v>
      </c>
      <c r="T455" t="s">
        <v>112</v>
      </c>
      <c r="U455">
        <v>6.0135599999999997E-2</v>
      </c>
      <c r="V455">
        <v>1</v>
      </c>
      <c r="Z455" s="97">
        <v>1260000000</v>
      </c>
    </row>
    <row r="456" spans="1:26">
      <c r="A456" t="s">
        <v>48</v>
      </c>
      <c r="B456" t="s">
        <v>58</v>
      </c>
      <c r="C456" t="s">
        <v>14</v>
      </c>
      <c r="D456">
        <v>2014</v>
      </c>
      <c r="E456">
        <v>22</v>
      </c>
      <c r="F456">
        <v>1259.7639999999999</v>
      </c>
      <c r="G456">
        <v>1127.8530000000001</v>
      </c>
      <c r="H456">
        <v>68.833950000000002</v>
      </c>
      <c r="I456">
        <v>56.99785</v>
      </c>
      <c r="J456">
        <v>58.865319999999997</v>
      </c>
      <c r="K456">
        <v>102.0213</v>
      </c>
      <c r="L456">
        <v>131.911</v>
      </c>
      <c r="M456">
        <v>161.80070000000001</v>
      </c>
      <c r="N456">
        <v>204.95670000000001</v>
      </c>
      <c r="O456">
        <v>621</v>
      </c>
      <c r="P456">
        <v>132.95657</v>
      </c>
      <c r="Q456">
        <v>5</v>
      </c>
      <c r="R456" s="75">
        <v>38868</v>
      </c>
      <c r="T456" t="s">
        <v>112</v>
      </c>
      <c r="U456">
        <v>6.0135599999999997E-2</v>
      </c>
      <c r="V456">
        <v>1</v>
      </c>
      <c r="Z456" s="97">
        <v>1250000000</v>
      </c>
    </row>
    <row r="457" spans="1:26">
      <c r="A457" t="s">
        <v>48</v>
      </c>
      <c r="B457" t="s">
        <v>58</v>
      </c>
      <c r="C457" t="s">
        <v>14</v>
      </c>
      <c r="D457">
        <v>2014</v>
      </c>
      <c r="E457">
        <v>23</v>
      </c>
      <c r="F457">
        <v>1236.998</v>
      </c>
      <c r="G457">
        <v>1137.482</v>
      </c>
      <c r="H457">
        <v>67.473590000000002</v>
      </c>
      <c r="I457">
        <v>57.064709999999998</v>
      </c>
      <c r="J457">
        <v>26.38523</v>
      </c>
      <c r="K457">
        <v>69.591840000000005</v>
      </c>
      <c r="L457">
        <v>99.516599999999997</v>
      </c>
      <c r="M457">
        <v>129.44139999999999</v>
      </c>
      <c r="N457">
        <v>172.648</v>
      </c>
      <c r="O457">
        <v>621</v>
      </c>
      <c r="P457">
        <v>132.95657</v>
      </c>
      <c r="Q457">
        <v>5</v>
      </c>
      <c r="R457" s="75">
        <v>38868</v>
      </c>
      <c r="T457" t="s">
        <v>112</v>
      </c>
      <c r="U457">
        <v>6.0135599999999997E-2</v>
      </c>
      <c r="V457">
        <v>1</v>
      </c>
      <c r="Z457" s="97">
        <v>1260000000</v>
      </c>
    </row>
    <row r="458" spans="1:26">
      <c r="A458" t="s">
        <v>48</v>
      </c>
      <c r="B458" t="s">
        <v>58</v>
      </c>
      <c r="C458" t="s">
        <v>14</v>
      </c>
      <c r="D458">
        <v>2014</v>
      </c>
      <c r="E458">
        <v>24</v>
      </c>
      <c r="F458">
        <v>1211.1949999999999</v>
      </c>
      <c r="G458">
        <v>1133.7829999999999</v>
      </c>
      <c r="H458">
        <v>66.254270000000005</v>
      </c>
      <c r="I458">
        <v>57.220619999999997</v>
      </c>
      <c r="J458">
        <v>4.0800859999999997</v>
      </c>
      <c r="K458">
        <v>47.404739999999997</v>
      </c>
      <c r="L458">
        <v>77.411249999999995</v>
      </c>
      <c r="M458">
        <v>107.4178</v>
      </c>
      <c r="N458">
        <v>150.7424</v>
      </c>
      <c r="O458">
        <v>621</v>
      </c>
      <c r="P458">
        <v>132.95657</v>
      </c>
      <c r="Q458">
        <v>5</v>
      </c>
      <c r="R458" s="75">
        <v>38868</v>
      </c>
      <c r="T458" t="s">
        <v>112</v>
      </c>
      <c r="U458">
        <v>6.0135599999999997E-2</v>
      </c>
      <c r="V458">
        <v>1</v>
      </c>
      <c r="Z458" s="97">
        <v>1260000000</v>
      </c>
    </row>
    <row r="459" spans="1:26">
      <c r="A459" t="s">
        <v>48</v>
      </c>
      <c r="B459" t="s">
        <v>58</v>
      </c>
      <c r="C459" t="s">
        <v>15</v>
      </c>
      <c r="D459">
        <v>2014</v>
      </c>
      <c r="E459">
        <v>1</v>
      </c>
      <c r="F459">
        <v>1169.68</v>
      </c>
      <c r="G459">
        <v>1169.68</v>
      </c>
      <c r="H459">
        <v>64.439300000000003</v>
      </c>
      <c r="I459">
        <v>56.531500000000001</v>
      </c>
      <c r="J459">
        <v>-72.448030000000003</v>
      </c>
      <c r="K459">
        <v>-29.645150000000001</v>
      </c>
      <c r="L459">
        <v>0</v>
      </c>
      <c r="M459">
        <v>29.645150000000001</v>
      </c>
      <c r="N459">
        <v>72.448030000000003</v>
      </c>
      <c r="O459">
        <v>621</v>
      </c>
      <c r="P459">
        <v>132.95657</v>
      </c>
      <c r="Q459">
        <v>6</v>
      </c>
      <c r="R459" s="75">
        <v>36325</v>
      </c>
      <c r="T459" t="s">
        <v>112</v>
      </c>
      <c r="U459">
        <v>4.7672600000000002E-2</v>
      </c>
      <c r="V459">
        <v>1</v>
      </c>
      <c r="Z459" s="97">
        <v>1230000000</v>
      </c>
    </row>
    <row r="460" spans="1:26">
      <c r="A460" t="s">
        <v>48</v>
      </c>
      <c r="B460" t="s">
        <v>58</v>
      </c>
      <c r="C460" t="s">
        <v>15</v>
      </c>
      <c r="D460">
        <v>2014</v>
      </c>
      <c r="E460">
        <v>2</v>
      </c>
      <c r="F460">
        <v>1158.0940000000001</v>
      </c>
      <c r="G460">
        <v>1158.0940000000001</v>
      </c>
      <c r="H460">
        <v>63.278359999999999</v>
      </c>
      <c r="I460">
        <v>56.459800000000001</v>
      </c>
      <c r="J460">
        <v>-72.35615</v>
      </c>
      <c r="K460">
        <v>-29.60755</v>
      </c>
      <c r="L460">
        <v>0</v>
      </c>
      <c r="M460">
        <v>29.60755</v>
      </c>
      <c r="N460">
        <v>72.35615</v>
      </c>
      <c r="O460">
        <v>621</v>
      </c>
      <c r="P460">
        <v>132.95657</v>
      </c>
      <c r="Q460">
        <v>6</v>
      </c>
      <c r="R460" s="75">
        <v>36325</v>
      </c>
      <c r="T460" t="s">
        <v>112</v>
      </c>
      <c r="U460">
        <v>4.7672600000000002E-2</v>
      </c>
      <c r="V460">
        <v>1</v>
      </c>
      <c r="Z460" s="97">
        <v>1230000000</v>
      </c>
    </row>
    <row r="461" spans="1:26">
      <c r="A461" t="s">
        <v>48</v>
      </c>
      <c r="B461" t="s">
        <v>58</v>
      </c>
      <c r="C461" t="s">
        <v>15</v>
      </c>
      <c r="D461">
        <v>2014</v>
      </c>
      <c r="E461">
        <v>3</v>
      </c>
      <c r="F461">
        <v>1149.2650000000001</v>
      </c>
      <c r="G461">
        <v>1149.2650000000001</v>
      </c>
      <c r="H461">
        <v>62.424720000000001</v>
      </c>
      <c r="I461">
        <v>56.474829999999997</v>
      </c>
      <c r="J461">
        <v>-72.375399999999999</v>
      </c>
      <c r="K461">
        <v>-29.61543</v>
      </c>
      <c r="L461">
        <v>0</v>
      </c>
      <c r="M461">
        <v>29.61543</v>
      </c>
      <c r="N461">
        <v>72.375399999999999</v>
      </c>
      <c r="O461">
        <v>621</v>
      </c>
      <c r="P461">
        <v>132.95657</v>
      </c>
      <c r="Q461">
        <v>6</v>
      </c>
      <c r="R461" s="75">
        <v>36325</v>
      </c>
      <c r="T461" t="s">
        <v>112</v>
      </c>
      <c r="U461">
        <v>4.7672600000000002E-2</v>
      </c>
      <c r="V461">
        <v>1</v>
      </c>
      <c r="Z461" s="97">
        <v>1230000000</v>
      </c>
    </row>
    <row r="462" spans="1:26">
      <c r="A462" t="s">
        <v>48</v>
      </c>
      <c r="B462" t="s">
        <v>58</v>
      </c>
      <c r="C462" t="s">
        <v>15</v>
      </c>
      <c r="D462">
        <v>2014</v>
      </c>
      <c r="E462">
        <v>4</v>
      </c>
      <c r="F462">
        <v>1153.0029999999999</v>
      </c>
      <c r="G462">
        <v>1153.0029999999999</v>
      </c>
      <c r="H462">
        <v>61.56409</v>
      </c>
      <c r="I462">
        <v>56.471290000000003</v>
      </c>
      <c r="J462">
        <v>-72.370869999999996</v>
      </c>
      <c r="K462">
        <v>-29.613569999999999</v>
      </c>
      <c r="L462">
        <v>0</v>
      </c>
      <c r="M462">
        <v>29.613569999999999</v>
      </c>
      <c r="N462">
        <v>72.370869999999996</v>
      </c>
      <c r="O462">
        <v>621</v>
      </c>
      <c r="P462">
        <v>132.95657</v>
      </c>
      <c r="Q462">
        <v>6</v>
      </c>
      <c r="R462" s="75">
        <v>36325</v>
      </c>
      <c r="T462" t="s">
        <v>112</v>
      </c>
      <c r="U462">
        <v>4.7672600000000002E-2</v>
      </c>
      <c r="V462">
        <v>1</v>
      </c>
      <c r="Z462" s="97">
        <v>1230000000</v>
      </c>
    </row>
    <row r="463" spans="1:26">
      <c r="A463" t="s">
        <v>48</v>
      </c>
      <c r="B463" t="s">
        <v>58</v>
      </c>
      <c r="C463" t="s">
        <v>15</v>
      </c>
      <c r="D463">
        <v>2014</v>
      </c>
      <c r="E463">
        <v>5</v>
      </c>
      <c r="F463">
        <v>1186.588</v>
      </c>
      <c r="G463">
        <v>1186.588</v>
      </c>
      <c r="H463">
        <v>60.673310000000001</v>
      </c>
      <c r="I463">
        <v>56.534669999999998</v>
      </c>
      <c r="J463">
        <v>-72.452100000000002</v>
      </c>
      <c r="K463">
        <v>-29.646809999999999</v>
      </c>
      <c r="L463">
        <v>0</v>
      </c>
      <c r="M463">
        <v>29.646809999999999</v>
      </c>
      <c r="N463">
        <v>72.452100000000002</v>
      </c>
      <c r="O463">
        <v>621</v>
      </c>
      <c r="P463">
        <v>132.95657</v>
      </c>
      <c r="Q463">
        <v>6</v>
      </c>
      <c r="R463" s="75">
        <v>36325</v>
      </c>
      <c r="T463" t="s">
        <v>112</v>
      </c>
      <c r="U463">
        <v>4.7672600000000002E-2</v>
      </c>
      <c r="V463">
        <v>1</v>
      </c>
      <c r="Z463" s="97">
        <v>1230000000</v>
      </c>
    </row>
    <row r="464" spans="1:26">
      <c r="A464" t="s">
        <v>48</v>
      </c>
      <c r="B464" t="s">
        <v>58</v>
      </c>
      <c r="C464" t="s">
        <v>15</v>
      </c>
      <c r="D464">
        <v>2014</v>
      </c>
      <c r="E464">
        <v>6</v>
      </c>
      <c r="F464">
        <v>1229.0550000000001</v>
      </c>
      <c r="G464">
        <v>1229.0550000000001</v>
      </c>
      <c r="H464">
        <v>60.097070000000002</v>
      </c>
      <c r="I464">
        <v>56.521949999999997</v>
      </c>
      <c r="J464">
        <v>-72.4358</v>
      </c>
      <c r="K464">
        <v>-29.640139999999999</v>
      </c>
      <c r="L464">
        <v>0</v>
      </c>
      <c r="M464">
        <v>29.640139999999999</v>
      </c>
      <c r="N464">
        <v>72.4358</v>
      </c>
      <c r="O464">
        <v>621</v>
      </c>
      <c r="P464">
        <v>132.95657</v>
      </c>
      <c r="Q464">
        <v>6</v>
      </c>
      <c r="R464" s="75">
        <v>36325</v>
      </c>
      <c r="T464" t="s">
        <v>112</v>
      </c>
      <c r="U464">
        <v>4.7672600000000002E-2</v>
      </c>
      <c r="V464">
        <v>1</v>
      </c>
      <c r="Z464" s="97">
        <v>1230000000</v>
      </c>
    </row>
    <row r="465" spans="1:26">
      <c r="A465" t="s">
        <v>48</v>
      </c>
      <c r="B465" t="s">
        <v>58</v>
      </c>
      <c r="C465" t="s">
        <v>15</v>
      </c>
      <c r="D465">
        <v>2014</v>
      </c>
      <c r="E465">
        <v>7</v>
      </c>
      <c r="F465">
        <v>1256.472</v>
      </c>
      <c r="G465">
        <v>1256.472</v>
      </c>
      <c r="H465">
        <v>60.981439999999999</v>
      </c>
      <c r="I465">
        <v>56.539630000000002</v>
      </c>
      <c r="J465">
        <v>-72.458449999999999</v>
      </c>
      <c r="K465">
        <v>-29.64941</v>
      </c>
      <c r="L465">
        <v>0</v>
      </c>
      <c r="M465">
        <v>29.64941</v>
      </c>
      <c r="N465">
        <v>72.458449999999999</v>
      </c>
      <c r="O465">
        <v>621</v>
      </c>
      <c r="P465">
        <v>132.95657</v>
      </c>
      <c r="Q465">
        <v>6</v>
      </c>
      <c r="R465" s="75">
        <v>36325</v>
      </c>
      <c r="T465" t="s">
        <v>112</v>
      </c>
      <c r="U465">
        <v>4.7672600000000002E-2</v>
      </c>
      <c r="V465">
        <v>1</v>
      </c>
      <c r="Z465" s="97">
        <v>1230000000</v>
      </c>
    </row>
    <row r="466" spans="1:26">
      <c r="A466" t="s">
        <v>48</v>
      </c>
      <c r="B466" t="s">
        <v>58</v>
      </c>
      <c r="C466" t="s">
        <v>15</v>
      </c>
      <c r="D466">
        <v>2014</v>
      </c>
      <c r="E466">
        <v>8</v>
      </c>
      <c r="F466">
        <v>1338.3679999999999</v>
      </c>
      <c r="G466">
        <v>1338.3679999999999</v>
      </c>
      <c r="H466">
        <v>64.651169999999993</v>
      </c>
      <c r="I466">
        <v>56.949539999999999</v>
      </c>
      <c r="J466">
        <v>-72.983760000000004</v>
      </c>
      <c r="K466">
        <v>-29.864360000000001</v>
      </c>
      <c r="L466">
        <v>0</v>
      </c>
      <c r="M466">
        <v>29.864360000000001</v>
      </c>
      <c r="N466">
        <v>72.983760000000004</v>
      </c>
      <c r="O466">
        <v>621</v>
      </c>
      <c r="P466">
        <v>132.95657</v>
      </c>
      <c r="Q466">
        <v>6</v>
      </c>
      <c r="R466" s="75">
        <v>36325</v>
      </c>
      <c r="T466" t="s">
        <v>112</v>
      </c>
      <c r="U466">
        <v>4.7672600000000002E-2</v>
      </c>
      <c r="V466">
        <v>1</v>
      </c>
      <c r="Z466" s="97">
        <v>1250000000</v>
      </c>
    </row>
    <row r="467" spans="1:26">
      <c r="A467" t="s">
        <v>48</v>
      </c>
      <c r="B467" t="s">
        <v>58</v>
      </c>
      <c r="C467" t="s">
        <v>15</v>
      </c>
      <c r="D467">
        <v>2014</v>
      </c>
      <c r="E467">
        <v>9</v>
      </c>
      <c r="F467">
        <v>1360.1590000000001</v>
      </c>
      <c r="G467">
        <v>1360.1590000000001</v>
      </c>
      <c r="H467">
        <v>69.433269999999993</v>
      </c>
      <c r="I467">
        <v>56.8735</v>
      </c>
      <c r="J467">
        <v>-72.886319999999998</v>
      </c>
      <c r="K467">
        <v>-29.824490000000001</v>
      </c>
      <c r="L467">
        <v>0</v>
      </c>
      <c r="M467">
        <v>29.824490000000001</v>
      </c>
      <c r="N467">
        <v>72.886319999999998</v>
      </c>
      <c r="O467">
        <v>621</v>
      </c>
      <c r="P467">
        <v>132.95657</v>
      </c>
      <c r="Q467">
        <v>6</v>
      </c>
      <c r="R467" s="75">
        <v>36325</v>
      </c>
      <c r="T467" t="s">
        <v>112</v>
      </c>
      <c r="U467">
        <v>4.7672600000000002E-2</v>
      </c>
      <c r="V467">
        <v>1</v>
      </c>
      <c r="Z467" s="97">
        <v>1250000000</v>
      </c>
    </row>
    <row r="468" spans="1:26">
      <c r="A468" t="s">
        <v>48</v>
      </c>
      <c r="B468" t="s">
        <v>58</v>
      </c>
      <c r="C468" t="s">
        <v>15</v>
      </c>
      <c r="D468">
        <v>2014</v>
      </c>
      <c r="E468">
        <v>10</v>
      </c>
      <c r="F468">
        <v>1358.079</v>
      </c>
      <c r="G468">
        <v>1358.079</v>
      </c>
      <c r="H468">
        <v>74.027730000000005</v>
      </c>
      <c r="I468">
        <v>56.765009999999997</v>
      </c>
      <c r="J468">
        <v>-72.747280000000003</v>
      </c>
      <c r="K468">
        <v>-29.767600000000002</v>
      </c>
      <c r="L468">
        <v>0</v>
      </c>
      <c r="M468">
        <v>29.767600000000002</v>
      </c>
      <c r="N468">
        <v>72.747280000000003</v>
      </c>
      <c r="O468">
        <v>621</v>
      </c>
      <c r="P468">
        <v>132.95657</v>
      </c>
      <c r="Q468">
        <v>6</v>
      </c>
      <c r="R468" s="75">
        <v>36325</v>
      </c>
      <c r="T468" t="s">
        <v>112</v>
      </c>
      <c r="U468">
        <v>4.7672600000000002E-2</v>
      </c>
      <c r="V468">
        <v>1</v>
      </c>
      <c r="Z468" s="97">
        <v>1240000000</v>
      </c>
    </row>
    <row r="469" spans="1:26">
      <c r="A469" t="s">
        <v>48</v>
      </c>
      <c r="B469" t="s">
        <v>58</v>
      </c>
      <c r="C469" t="s">
        <v>15</v>
      </c>
      <c r="D469">
        <v>2014</v>
      </c>
      <c r="E469">
        <v>11</v>
      </c>
      <c r="F469">
        <v>1352.365</v>
      </c>
      <c r="G469">
        <v>1352.8869999999999</v>
      </c>
      <c r="H469">
        <v>77.722110000000001</v>
      </c>
      <c r="I469">
        <v>56.74447</v>
      </c>
      <c r="J469">
        <v>-73.243189999999998</v>
      </c>
      <c r="K469">
        <v>-30.279050000000002</v>
      </c>
      <c r="L469">
        <v>-0.52221680000000004</v>
      </c>
      <c r="M469">
        <v>29.23461</v>
      </c>
      <c r="N469">
        <v>72.198750000000004</v>
      </c>
      <c r="O469">
        <v>621</v>
      </c>
      <c r="P469">
        <v>132.95657</v>
      </c>
      <c r="Q469">
        <v>6</v>
      </c>
      <c r="R469" s="75">
        <v>36325</v>
      </c>
      <c r="T469" t="s">
        <v>112</v>
      </c>
      <c r="U469">
        <v>4.7672600000000002E-2</v>
      </c>
      <c r="V469">
        <v>1</v>
      </c>
      <c r="Z469" s="97">
        <v>1240000000</v>
      </c>
    </row>
    <row r="470" spans="1:26">
      <c r="A470" t="s">
        <v>48</v>
      </c>
      <c r="B470" t="s">
        <v>58</v>
      </c>
      <c r="C470" t="s">
        <v>15</v>
      </c>
      <c r="D470">
        <v>2014</v>
      </c>
      <c r="E470">
        <v>12</v>
      </c>
      <c r="F470">
        <v>1348.7470000000001</v>
      </c>
      <c r="G470">
        <v>1346.473</v>
      </c>
      <c r="H470">
        <v>81.222530000000006</v>
      </c>
      <c r="I470">
        <v>56.766779999999997</v>
      </c>
      <c r="J470">
        <v>-70.475020000000001</v>
      </c>
      <c r="K470">
        <v>-27.49399</v>
      </c>
      <c r="L470">
        <v>2.2745359999999999</v>
      </c>
      <c r="M470">
        <v>32.043059999999997</v>
      </c>
      <c r="N470">
        <v>75.024090000000001</v>
      </c>
      <c r="O470">
        <v>621</v>
      </c>
      <c r="P470">
        <v>132.95657</v>
      </c>
      <c r="Q470">
        <v>6</v>
      </c>
      <c r="R470" s="75">
        <v>36325</v>
      </c>
      <c r="T470" t="s">
        <v>112</v>
      </c>
      <c r="U470">
        <v>4.7672600000000002E-2</v>
      </c>
      <c r="V470">
        <v>1</v>
      </c>
      <c r="Z470" s="97">
        <v>1240000000</v>
      </c>
    </row>
    <row r="471" spans="1:26">
      <c r="A471" t="s">
        <v>48</v>
      </c>
      <c r="B471" t="s">
        <v>58</v>
      </c>
      <c r="C471" t="s">
        <v>15</v>
      </c>
      <c r="D471">
        <v>2014</v>
      </c>
      <c r="E471">
        <v>13</v>
      </c>
      <c r="F471">
        <v>1331.741</v>
      </c>
      <c r="G471">
        <v>804.47569999999996</v>
      </c>
      <c r="H471">
        <v>83.942790000000002</v>
      </c>
      <c r="I471">
        <v>56.720460000000003</v>
      </c>
      <c r="J471">
        <v>454.57499999999999</v>
      </c>
      <c r="K471">
        <v>497.52089999999998</v>
      </c>
      <c r="L471">
        <v>527.26509999999996</v>
      </c>
      <c r="M471">
        <v>557.00940000000003</v>
      </c>
      <c r="N471">
        <v>599.95529999999997</v>
      </c>
      <c r="O471">
        <v>621</v>
      </c>
      <c r="P471">
        <v>132.95657</v>
      </c>
      <c r="Q471">
        <v>6</v>
      </c>
      <c r="R471" s="75">
        <v>36325</v>
      </c>
      <c r="T471" t="s">
        <v>112</v>
      </c>
      <c r="U471">
        <v>4.7672600000000002E-2</v>
      </c>
      <c r="V471">
        <v>1</v>
      </c>
      <c r="Z471" s="97">
        <v>1240000000</v>
      </c>
    </row>
    <row r="472" spans="1:26">
      <c r="A472" t="s">
        <v>48</v>
      </c>
      <c r="B472" t="s">
        <v>58</v>
      </c>
      <c r="C472" t="s">
        <v>15</v>
      </c>
      <c r="D472">
        <v>2014</v>
      </c>
      <c r="E472">
        <v>14</v>
      </c>
      <c r="F472">
        <v>1314.5519999999999</v>
      </c>
      <c r="G472">
        <v>207.83099999999999</v>
      </c>
      <c r="H472">
        <v>85.579650000000001</v>
      </c>
      <c r="I472">
        <v>56.705309999999997</v>
      </c>
      <c r="J472">
        <v>1034.05</v>
      </c>
      <c r="K472">
        <v>1076.9839999999999</v>
      </c>
      <c r="L472">
        <v>1106.721</v>
      </c>
      <c r="M472">
        <v>1136.4570000000001</v>
      </c>
      <c r="N472">
        <v>1179.3920000000001</v>
      </c>
      <c r="O472">
        <v>621</v>
      </c>
      <c r="P472">
        <v>132.95657</v>
      </c>
      <c r="Q472">
        <v>6</v>
      </c>
      <c r="R472" s="75">
        <v>36325</v>
      </c>
      <c r="T472" t="s">
        <v>112</v>
      </c>
      <c r="U472">
        <v>4.7672600000000002E-2</v>
      </c>
      <c r="V472">
        <v>1</v>
      </c>
      <c r="Z472" s="97">
        <v>1240000000</v>
      </c>
    </row>
    <row r="473" spans="1:26">
      <c r="A473" t="s">
        <v>48</v>
      </c>
      <c r="B473" t="s">
        <v>58</v>
      </c>
      <c r="C473" t="s">
        <v>15</v>
      </c>
      <c r="D473">
        <v>2014</v>
      </c>
      <c r="E473">
        <v>15</v>
      </c>
      <c r="F473">
        <v>1302.0630000000001</v>
      </c>
      <c r="G473">
        <v>207.76339999999999</v>
      </c>
      <c r="H473">
        <v>86.990470000000002</v>
      </c>
      <c r="I473">
        <v>56.674750000000003</v>
      </c>
      <c r="J473">
        <v>1021.668</v>
      </c>
      <c r="K473">
        <v>1064.579</v>
      </c>
      <c r="L473">
        <v>1094.3</v>
      </c>
      <c r="M473">
        <v>1124.02</v>
      </c>
      <c r="N473">
        <v>1166.931</v>
      </c>
      <c r="O473">
        <v>621</v>
      </c>
      <c r="P473">
        <v>132.95657</v>
      </c>
      <c r="Q473">
        <v>6</v>
      </c>
      <c r="R473" s="75">
        <v>36325</v>
      </c>
      <c r="T473" t="s">
        <v>112</v>
      </c>
      <c r="U473">
        <v>4.7672600000000002E-2</v>
      </c>
      <c r="V473">
        <v>1</v>
      </c>
      <c r="Z473" s="97">
        <v>1240000000</v>
      </c>
    </row>
    <row r="474" spans="1:26">
      <c r="A474" t="s">
        <v>48</v>
      </c>
      <c r="B474" t="s">
        <v>58</v>
      </c>
      <c r="C474" t="s">
        <v>15</v>
      </c>
      <c r="D474">
        <v>2014</v>
      </c>
      <c r="E474">
        <v>16</v>
      </c>
      <c r="F474">
        <v>1271.6510000000001</v>
      </c>
      <c r="G474">
        <v>206.7843</v>
      </c>
      <c r="H474">
        <v>87.984780000000001</v>
      </c>
      <c r="I474">
        <v>56.746029999999998</v>
      </c>
      <c r="J474">
        <v>992.14369999999997</v>
      </c>
      <c r="K474">
        <v>1035.1089999999999</v>
      </c>
      <c r="L474">
        <v>1064.867</v>
      </c>
      <c r="M474">
        <v>1094.624</v>
      </c>
      <c r="N474">
        <v>1137.5899999999999</v>
      </c>
      <c r="O474">
        <v>621</v>
      </c>
      <c r="P474">
        <v>132.95657</v>
      </c>
      <c r="Q474">
        <v>6</v>
      </c>
      <c r="R474" s="75">
        <v>36325</v>
      </c>
      <c r="T474" t="s">
        <v>112</v>
      </c>
      <c r="U474">
        <v>4.7672600000000002E-2</v>
      </c>
      <c r="V474">
        <v>1</v>
      </c>
      <c r="Z474" s="97">
        <v>1240000000</v>
      </c>
    </row>
    <row r="475" spans="1:26">
      <c r="A475" t="s">
        <v>48</v>
      </c>
      <c r="B475" t="s">
        <v>58</v>
      </c>
      <c r="C475" t="s">
        <v>15</v>
      </c>
      <c r="D475">
        <v>2014</v>
      </c>
      <c r="E475">
        <v>17</v>
      </c>
      <c r="F475">
        <v>1250.961</v>
      </c>
      <c r="G475">
        <v>205.77279999999999</v>
      </c>
      <c r="H475">
        <v>87.497209999999995</v>
      </c>
      <c r="I475">
        <v>56.880690000000001</v>
      </c>
      <c r="J475">
        <v>972.29300000000001</v>
      </c>
      <c r="K475">
        <v>1015.36</v>
      </c>
      <c r="L475">
        <v>1045.1880000000001</v>
      </c>
      <c r="M475">
        <v>1075.0170000000001</v>
      </c>
      <c r="N475">
        <v>1118.0840000000001</v>
      </c>
      <c r="O475">
        <v>621</v>
      </c>
      <c r="P475">
        <v>132.95657</v>
      </c>
      <c r="Q475">
        <v>6</v>
      </c>
      <c r="R475" s="75">
        <v>36325</v>
      </c>
      <c r="T475" t="s">
        <v>112</v>
      </c>
      <c r="U475">
        <v>4.7672600000000002E-2</v>
      </c>
      <c r="V475">
        <v>1</v>
      </c>
      <c r="Z475" s="97">
        <v>1250000000</v>
      </c>
    </row>
    <row r="476" spans="1:26">
      <c r="A476" t="s">
        <v>48</v>
      </c>
      <c r="B476" t="s">
        <v>58</v>
      </c>
      <c r="C476" t="s">
        <v>15</v>
      </c>
      <c r="D476">
        <v>2014</v>
      </c>
      <c r="E476">
        <v>18</v>
      </c>
      <c r="F476">
        <v>1229.9449999999999</v>
      </c>
      <c r="G476">
        <v>204.64179999999999</v>
      </c>
      <c r="H476">
        <v>85.602230000000006</v>
      </c>
      <c r="I476">
        <v>56.73386</v>
      </c>
      <c r="J476">
        <v>952.59580000000005</v>
      </c>
      <c r="K476">
        <v>995.55190000000005</v>
      </c>
      <c r="L476">
        <v>1025.3030000000001</v>
      </c>
      <c r="M476">
        <v>1055.0540000000001</v>
      </c>
      <c r="N476">
        <v>1098.01</v>
      </c>
      <c r="O476">
        <v>621</v>
      </c>
      <c r="P476">
        <v>132.95657</v>
      </c>
      <c r="Q476">
        <v>6</v>
      </c>
      <c r="R476" s="75">
        <v>36325</v>
      </c>
      <c r="T476" t="s">
        <v>112</v>
      </c>
      <c r="U476">
        <v>4.7672600000000002E-2</v>
      </c>
      <c r="V476">
        <v>1</v>
      </c>
      <c r="Z476" s="97">
        <v>1240000000</v>
      </c>
    </row>
    <row r="477" spans="1:26">
      <c r="A477" t="s">
        <v>48</v>
      </c>
      <c r="B477" t="s">
        <v>58</v>
      </c>
      <c r="C477" t="s">
        <v>15</v>
      </c>
      <c r="D477">
        <v>2014</v>
      </c>
      <c r="E477">
        <v>19</v>
      </c>
      <c r="F477">
        <v>1235.5229999999999</v>
      </c>
      <c r="G477">
        <v>591.01310000000001</v>
      </c>
      <c r="H477">
        <v>82.090770000000006</v>
      </c>
      <c r="I477">
        <v>56.788020000000003</v>
      </c>
      <c r="J477">
        <v>571.73299999999995</v>
      </c>
      <c r="K477">
        <v>614.73009999999999</v>
      </c>
      <c r="L477">
        <v>644.50980000000004</v>
      </c>
      <c r="M477">
        <v>674.2894</v>
      </c>
      <c r="N477">
        <v>717.28660000000002</v>
      </c>
      <c r="O477">
        <v>621</v>
      </c>
      <c r="P477">
        <v>132.95657</v>
      </c>
      <c r="Q477">
        <v>6</v>
      </c>
      <c r="R477" s="75">
        <v>36325</v>
      </c>
      <c r="T477" t="s">
        <v>112</v>
      </c>
      <c r="U477">
        <v>4.7672600000000002E-2</v>
      </c>
      <c r="V477">
        <v>1</v>
      </c>
      <c r="Z477" s="97">
        <v>1240000000</v>
      </c>
    </row>
    <row r="478" spans="1:26">
      <c r="A478" t="s">
        <v>48</v>
      </c>
      <c r="B478" t="s">
        <v>58</v>
      </c>
      <c r="C478" t="s">
        <v>15</v>
      </c>
      <c r="D478">
        <v>2014</v>
      </c>
      <c r="E478">
        <v>20</v>
      </c>
      <c r="F478">
        <v>1237.33</v>
      </c>
      <c r="G478">
        <v>973.46709999999996</v>
      </c>
      <c r="H478">
        <v>77.942629999999994</v>
      </c>
      <c r="I478">
        <v>56.728870000000001</v>
      </c>
      <c r="J478">
        <v>191.1619</v>
      </c>
      <c r="K478">
        <v>234.11420000000001</v>
      </c>
      <c r="L478">
        <v>263.86290000000002</v>
      </c>
      <c r="M478">
        <v>293.61149999999998</v>
      </c>
      <c r="N478">
        <v>336.56380000000001</v>
      </c>
      <c r="O478">
        <v>621</v>
      </c>
      <c r="P478">
        <v>132.95657</v>
      </c>
      <c r="Q478">
        <v>6</v>
      </c>
      <c r="R478" s="75">
        <v>36325</v>
      </c>
      <c r="T478" t="s">
        <v>112</v>
      </c>
      <c r="U478">
        <v>4.7672600000000002E-2</v>
      </c>
      <c r="V478">
        <v>1</v>
      </c>
      <c r="Z478" s="97">
        <v>1240000000</v>
      </c>
    </row>
    <row r="479" spans="1:26">
      <c r="A479" t="s">
        <v>48</v>
      </c>
      <c r="B479" t="s">
        <v>58</v>
      </c>
      <c r="C479" t="s">
        <v>15</v>
      </c>
      <c r="D479">
        <v>2014</v>
      </c>
      <c r="E479">
        <v>21</v>
      </c>
      <c r="F479">
        <v>1245.9110000000001</v>
      </c>
      <c r="G479">
        <v>1056.4760000000001</v>
      </c>
      <c r="H479">
        <v>73.168419999999998</v>
      </c>
      <c r="I479">
        <v>56.833030000000001</v>
      </c>
      <c r="J479">
        <v>116.6011</v>
      </c>
      <c r="K479">
        <v>159.63229999999999</v>
      </c>
      <c r="L479">
        <v>189.43549999999999</v>
      </c>
      <c r="M479">
        <v>219.2388</v>
      </c>
      <c r="N479">
        <v>262.27</v>
      </c>
      <c r="O479">
        <v>621</v>
      </c>
      <c r="P479">
        <v>132.95657</v>
      </c>
      <c r="Q479">
        <v>6</v>
      </c>
      <c r="R479" s="75">
        <v>36325</v>
      </c>
      <c r="T479" t="s">
        <v>112</v>
      </c>
      <c r="U479">
        <v>4.7672600000000002E-2</v>
      </c>
      <c r="V479">
        <v>1</v>
      </c>
      <c r="Z479" s="97">
        <v>1250000000</v>
      </c>
    </row>
    <row r="480" spans="1:26">
      <c r="A480" t="s">
        <v>48</v>
      </c>
      <c r="B480" t="s">
        <v>58</v>
      </c>
      <c r="C480" t="s">
        <v>15</v>
      </c>
      <c r="D480">
        <v>2014</v>
      </c>
      <c r="E480">
        <v>22</v>
      </c>
      <c r="F480">
        <v>1246.3910000000001</v>
      </c>
      <c r="G480">
        <v>1117.876</v>
      </c>
      <c r="H480">
        <v>70.833939999999998</v>
      </c>
      <c r="I480">
        <v>56.945219999999999</v>
      </c>
      <c r="J480">
        <v>55.536160000000002</v>
      </c>
      <c r="K480">
        <v>98.652299999999997</v>
      </c>
      <c r="L480">
        <v>128.51439999999999</v>
      </c>
      <c r="M480">
        <v>158.37649999999999</v>
      </c>
      <c r="N480">
        <v>201.49260000000001</v>
      </c>
      <c r="O480">
        <v>621</v>
      </c>
      <c r="P480">
        <v>132.95657</v>
      </c>
      <c r="Q480">
        <v>6</v>
      </c>
      <c r="R480" s="75">
        <v>36325</v>
      </c>
      <c r="T480" t="s">
        <v>112</v>
      </c>
      <c r="U480">
        <v>4.7672600000000002E-2</v>
      </c>
      <c r="V480">
        <v>1</v>
      </c>
      <c r="Z480" s="97">
        <v>1250000000</v>
      </c>
    </row>
    <row r="481" spans="1:26">
      <c r="A481" t="s">
        <v>48</v>
      </c>
      <c r="B481" t="s">
        <v>58</v>
      </c>
      <c r="C481" t="s">
        <v>15</v>
      </c>
      <c r="D481">
        <v>2014</v>
      </c>
      <c r="E481">
        <v>23</v>
      </c>
      <c r="F481">
        <v>1226.232</v>
      </c>
      <c r="G481">
        <v>1129.675</v>
      </c>
      <c r="H481">
        <v>69.111000000000004</v>
      </c>
      <c r="I481">
        <v>56.388309999999997</v>
      </c>
      <c r="J481">
        <v>24.2926</v>
      </c>
      <c r="K481">
        <v>66.987070000000003</v>
      </c>
      <c r="L481">
        <v>96.557130000000001</v>
      </c>
      <c r="M481">
        <v>126.1272</v>
      </c>
      <c r="N481">
        <v>168.82169999999999</v>
      </c>
      <c r="O481">
        <v>621</v>
      </c>
      <c r="P481">
        <v>132.95657</v>
      </c>
      <c r="Q481">
        <v>6</v>
      </c>
      <c r="R481" s="75">
        <v>36325</v>
      </c>
      <c r="T481" t="s">
        <v>112</v>
      </c>
      <c r="U481">
        <v>4.7672600000000002E-2</v>
      </c>
      <c r="V481">
        <v>1</v>
      </c>
      <c r="Z481" s="97">
        <v>1230000000</v>
      </c>
    </row>
    <row r="482" spans="1:26">
      <c r="A482" t="s">
        <v>48</v>
      </c>
      <c r="B482" t="s">
        <v>58</v>
      </c>
      <c r="C482" t="s">
        <v>15</v>
      </c>
      <c r="D482">
        <v>2014</v>
      </c>
      <c r="E482">
        <v>24</v>
      </c>
      <c r="F482">
        <v>1198.2049999999999</v>
      </c>
      <c r="G482">
        <v>1125.992</v>
      </c>
      <c r="H482">
        <v>67.431079999999994</v>
      </c>
      <c r="I482">
        <v>56.386719999999997</v>
      </c>
      <c r="J482">
        <v>-4.9352899999999998E-2</v>
      </c>
      <c r="K482">
        <v>42.643909999999998</v>
      </c>
      <c r="L482">
        <v>72.213130000000007</v>
      </c>
      <c r="M482">
        <v>101.7824</v>
      </c>
      <c r="N482">
        <v>144.47559999999999</v>
      </c>
      <c r="O482">
        <v>621</v>
      </c>
      <c r="P482">
        <v>132.95657</v>
      </c>
      <c r="Q482">
        <v>6</v>
      </c>
      <c r="R482" s="75">
        <v>36325</v>
      </c>
      <c r="T482" t="s">
        <v>112</v>
      </c>
      <c r="U482">
        <v>4.7672600000000002E-2</v>
      </c>
      <c r="V482">
        <v>1</v>
      </c>
      <c r="Z482" s="97">
        <v>1230000000</v>
      </c>
    </row>
    <row r="483" spans="1:26">
      <c r="A483" t="s">
        <v>48</v>
      </c>
      <c r="B483" t="s">
        <v>58</v>
      </c>
      <c r="C483" t="s">
        <v>16</v>
      </c>
      <c r="D483">
        <v>2014</v>
      </c>
      <c r="E483">
        <v>1</v>
      </c>
      <c r="F483">
        <v>1144.1949999999999</v>
      </c>
      <c r="G483">
        <v>1144.1949999999999</v>
      </c>
      <c r="H483">
        <v>70.746619999999993</v>
      </c>
      <c r="I483">
        <v>56.407649999999997</v>
      </c>
      <c r="J483">
        <v>-72.28931</v>
      </c>
      <c r="K483">
        <v>-29.580200000000001</v>
      </c>
      <c r="L483">
        <v>0</v>
      </c>
      <c r="M483">
        <v>29.580200000000001</v>
      </c>
      <c r="N483">
        <v>72.28931</v>
      </c>
      <c r="O483">
        <v>621</v>
      </c>
      <c r="P483">
        <v>132.95657</v>
      </c>
      <c r="Q483">
        <v>7</v>
      </c>
      <c r="R483" s="75">
        <v>39266</v>
      </c>
      <c r="T483" t="s">
        <v>112</v>
      </c>
      <c r="U483">
        <v>4.7388E-2</v>
      </c>
      <c r="V483">
        <v>1</v>
      </c>
      <c r="Z483" s="97">
        <v>1230000000</v>
      </c>
    </row>
    <row r="484" spans="1:26">
      <c r="A484" t="s">
        <v>48</v>
      </c>
      <c r="B484" t="s">
        <v>58</v>
      </c>
      <c r="C484" t="s">
        <v>16</v>
      </c>
      <c r="D484">
        <v>2014</v>
      </c>
      <c r="E484">
        <v>2</v>
      </c>
      <c r="F484">
        <v>1136.5940000000001</v>
      </c>
      <c r="G484">
        <v>1136.5940000000001</v>
      </c>
      <c r="H484">
        <v>69.246189999999999</v>
      </c>
      <c r="I484">
        <v>56.403460000000003</v>
      </c>
      <c r="J484">
        <v>-72.283940000000001</v>
      </c>
      <c r="K484">
        <v>-29.577999999999999</v>
      </c>
      <c r="L484">
        <v>0</v>
      </c>
      <c r="M484">
        <v>29.577999999999999</v>
      </c>
      <c r="N484">
        <v>72.283940000000001</v>
      </c>
      <c r="O484">
        <v>621</v>
      </c>
      <c r="P484">
        <v>132.95657</v>
      </c>
      <c r="Q484">
        <v>7</v>
      </c>
      <c r="R484" s="75">
        <v>39266</v>
      </c>
      <c r="T484" t="s">
        <v>112</v>
      </c>
      <c r="U484">
        <v>4.7388E-2</v>
      </c>
      <c r="V484">
        <v>1</v>
      </c>
      <c r="Z484" s="97">
        <v>1230000000</v>
      </c>
    </row>
    <row r="485" spans="1:26">
      <c r="A485" t="s">
        <v>48</v>
      </c>
      <c r="B485" t="s">
        <v>58</v>
      </c>
      <c r="C485" t="s">
        <v>16</v>
      </c>
      <c r="D485">
        <v>2014</v>
      </c>
      <c r="E485">
        <v>3</v>
      </c>
      <c r="F485">
        <v>1135.7950000000001</v>
      </c>
      <c r="G485">
        <v>1135.7950000000001</v>
      </c>
      <c r="H485">
        <v>68.038340000000005</v>
      </c>
      <c r="I485">
        <v>56.423349999999999</v>
      </c>
      <c r="J485">
        <v>-72.309430000000006</v>
      </c>
      <c r="K485">
        <v>-29.588429999999999</v>
      </c>
      <c r="L485">
        <v>0</v>
      </c>
      <c r="M485">
        <v>29.588429999999999</v>
      </c>
      <c r="N485">
        <v>72.309430000000006</v>
      </c>
      <c r="O485">
        <v>621</v>
      </c>
      <c r="P485">
        <v>132.95657</v>
      </c>
      <c r="Q485">
        <v>7</v>
      </c>
      <c r="R485" s="75">
        <v>39266</v>
      </c>
      <c r="T485" t="s">
        <v>112</v>
      </c>
      <c r="U485">
        <v>4.7388E-2</v>
      </c>
      <c r="V485">
        <v>1</v>
      </c>
      <c r="Z485" s="97">
        <v>1230000000</v>
      </c>
    </row>
    <row r="486" spans="1:26">
      <c r="A486" t="s">
        <v>48</v>
      </c>
      <c r="B486" t="s">
        <v>58</v>
      </c>
      <c r="C486" t="s">
        <v>16</v>
      </c>
      <c r="D486">
        <v>2014</v>
      </c>
      <c r="E486">
        <v>4</v>
      </c>
      <c r="F486">
        <v>1142.116</v>
      </c>
      <c r="G486">
        <v>1142.116</v>
      </c>
      <c r="H486">
        <v>67.103939999999994</v>
      </c>
      <c r="I486">
        <v>56.431620000000002</v>
      </c>
      <c r="J486">
        <v>-72.320030000000003</v>
      </c>
      <c r="K486">
        <v>-29.592770000000002</v>
      </c>
      <c r="L486">
        <v>0</v>
      </c>
      <c r="M486">
        <v>29.592770000000002</v>
      </c>
      <c r="N486">
        <v>72.320030000000003</v>
      </c>
      <c r="O486">
        <v>621</v>
      </c>
      <c r="P486">
        <v>132.95657</v>
      </c>
      <c r="Q486">
        <v>7</v>
      </c>
      <c r="R486" s="75">
        <v>39266</v>
      </c>
      <c r="T486" t="s">
        <v>112</v>
      </c>
      <c r="U486">
        <v>4.7388E-2</v>
      </c>
      <c r="V486">
        <v>1</v>
      </c>
      <c r="Z486" s="97">
        <v>1230000000</v>
      </c>
    </row>
    <row r="487" spans="1:26">
      <c r="A487" t="s">
        <v>48</v>
      </c>
      <c r="B487" t="s">
        <v>58</v>
      </c>
      <c r="C487" t="s">
        <v>16</v>
      </c>
      <c r="D487">
        <v>2014</v>
      </c>
      <c r="E487">
        <v>5</v>
      </c>
      <c r="F487">
        <v>1177.277</v>
      </c>
      <c r="G487">
        <v>1177.277</v>
      </c>
      <c r="H487">
        <v>66.221149999999994</v>
      </c>
      <c r="I487">
        <v>56.655200000000001</v>
      </c>
      <c r="J487">
        <v>-72.606560000000002</v>
      </c>
      <c r="K487">
        <v>-29.71002</v>
      </c>
      <c r="L487">
        <v>0</v>
      </c>
      <c r="M487">
        <v>29.71002</v>
      </c>
      <c r="N487">
        <v>72.606560000000002</v>
      </c>
      <c r="O487">
        <v>621</v>
      </c>
      <c r="P487">
        <v>132.95657</v>
      </c>
      <c r="Q487">
        <v>7</v>
      </c>
      <c r="R487" s="75">
        <v>39266</v>
      </c>
      <c r="T487" t="s">
        <v>112</v>
      </c>
      <c r="U487">
        <v>4.7388E-2</v>
      </c>
      <c r="V487">
        <v>1</v>
      </c>
      <c r="Z487" s="97">
        <v>1240000000</v>
      </c>
    </row>
    <row r="488" spans="1:26">
      <c r="A488" t="s">
        <v>48</v>
      </c>
      <c r="B488" t="s">
        <v>58</v>
      </c>
      <c r="C488" t="s">
        <v>16</v>
      </c>
      <c r="D488">
        <v>2014</v>
      </c>
      <c r="E488">
        <v>6</v>
      </c>
      <c r="F488">
        <v>1221.683</v>
      </c>
      <c r="G488">
        <v>1221.683</v>
      </c>
      <c r="H488">
        <v>65.791449999999998</v>
      </c>
      <c r="I488">
        <v>56.67991</v>
      </c>
      <c r="J488">
        <v>-72.638229999999993</v>
      </c>
      <c r="K488">
        <v>-29.72297</v>
      </c>
      <c r="L488">
        <v>0</v>
      </c>
      <c r="M488">
        <v>29.72297</v>
      </c>
      <c r="N488">
        <v>72.638229999999993</v>
      </c>
      <c r="O488">
        <v>621</v>
      </c>
      <c r="P488">
        <v>132.95657</v>
      </c>
      <c r="Q488">
        <v>7</v>
      </c>
      <c r="R488" s="75">
        <v>39266</v>
      </c>
      <c r="T488" t="s">
        <v>112</v>
      </c>
      <c r="U488">
        <v>4.7388E-2</v>
      </c>
      <c r="V488">
        <v>1</v>
      </c>
      <c r="Z488" s="97">
        <v>1240000000</v>
      </c>
    </row>
    <row r="489" spans="1:26">
      <c r="A489" t="s">
        <v>48</v>
      </c>
      <c r="B489" t="s">
        <v>58</v>
      </c>
      <c r="C489" t="s">
        <v>16</v>
      </c>
      <c r="D489">
        <v>2014</v>
      </c>
      <c r="E489">
        <v>7</v>
      </c>
      <c r="F489">
        <v>1252.0530000000001</v>
      </c>
      <c r="G489">
        <v>1252.0530000000001</v>
      </c>
      <c r="H489">
        <v>66.495429999999999</v>
      </c>
      <c r="I489">
        <v>56.636740000000003</v>
      </c>
      <c r="J489">
        <v>-72.582899999999995</v>
      </c>
      <c r="K489">
        <v>-29.700330000000001</v>
      </c>
      <c r="L489">
        <v>0</v>
      </c>
      <c r="M489">
        <v>29.700330000000001</v>
      </c>
      <c r="N489">
        <v>72.582899999999995</v>
      </c>
      <c r="O489">
        <v>621</v>
      </c>
      <c r="P489">
        <v>132.95657</v>
      </c>
      <c r="Q489">
        <v>7</v>
      </c>
      <c r="R489" s="75">
        <v>39266</v>
      </c>
      <c r="T489" t="s">
        <v>112</v>
      </c>
      <c r="U489">
        <v>4.7388E-2</v>
      </c>
      <c r="V489">
        <v>1</v>
      </c>
      <c r="Z489" s="97">
        <v>1240000000</v>
      </c>
    </row>
    <row r="490" spans="1:26">
      <c r="A490" t="s">
        <v>48</v>
      </c>
      <c r="B490" t="s">
        <v>58</v>
      </c>
      <c r="C490" t="s">
        <v>16</v>
      </c>
      <c r="D490">
        <v>2014</v>
      </c>
      <c r="E490">
        <v>8</v>
      </c>
      <c r="F490">
        <v>1318.675</v>
      </c>
      <c r="G490">
        <v>1318.675</v>
      </c>
      <c r="H490">
        <v>70.552359999999993</v>
      </c>
      <c r="I490">
        <v>56.933070000000001</v>
      </c>
      <c r="J490">
        <v>-72.962670000000003</v>
      </c>
      <c r="K490">
        <v>-29.855730000000001</v>
      </c>
      <c r="L490">
        <v>0</v>
      </c>
      <c r="M490">
        <v>29.855730000000001</v>
      </c>
      <c r="N490">
        <v>72.962670000000003</v>
      </c>
      <c r="O490">
        <v>621</v>
      </c>
      <c r="P490">
        <v>132.95657</v>
      </c>
      <c r="Q490">
        <v>7</v>
      </c>
      <c r="R490" s="75">
        <v>39266</v>
      </c>
      <c r="T490" t="s">
        <v>112</v>
      </c>
      <c r="U490">
        <v>4.7388E-2</v>
      </c>
      <c r="V490">
        <v>1</v>
      </c>
      <c r="Z490" s="97">
        <v>1250000000</v>
      </c>
    </row>
    <row r="491" spans="1:26">
      <c r="A491" t="s">
        <v>48</v>
      </c>
      <c r="B491" t="s">
        <v>58</v>
      </c>
      <c r="C491" t="s">
        <v>16</v>
      </c>
      <c r="D491">
        <v>2014</v>
      </c>
      <c r="E491">
        <v>9</v>
      </c>
      <c r="F491">
        <v>1339.7180000000001</v>
      </c>
      <c r="G491">
        <v>1339.7180000000001</v>
      </c>
      <c r="H491">
        <v>75.852429999999998</v>
      </c>
      <c r="I491">
        <v>56.887230000000002</v>
      </c>
      <c r="J491">
        <v>-72.903919999999999</v>
      </c>
      <c r="K491">
        <v>-29.831689999999998</v>
      </c>
      <c r="L491">
        <v>0</v>
      </c>
      <c r="M491">
        <v>29.831689999999998</v>
      </c>
      <c r="N491">
        <v>72.903919999999999</v>
      </c>
      <c r="O491">
        <v>621</v>
      </c>
      <c r="P491">
        <v>132.95657</v>
      </c>
      <c r="Q491">
        <v>7</v>
      </c>
      <c r="R491" s="75">
        <v>39266</v>
      </c>
      <c r="T491" t="s">
        <v>112</v>
      </c>
      <c r="U491">
        <v>4.7388E-2</v>
      </c>
      <c r="V491">
        <v>1</v>
      </c>
      <c r="Z491" s="97">
        <v>1250000000</v>
      </c>
    </row>
    <row r="492" spans="1:26">
      <c r="A492" t="s">
        <v>48</v>
      </c>
      <c r="B492" t="s">
        <v>58</v>
      </c>
      <c r="C492" t="s">
        <v>16</v>
      </c>
      <c r="D492">
        <v>2014</v>
      </c>
      <c r="E492">
        <v>10</v>
      </c>
      <c r="F492">
        <v>1341.66</v>
      </c>
      <c r="G492">
        <v>1341.66</v>
      </c>
      <c r="H492">
        <v>80.163390000000007</v>
      </c>
      <c r="I492">
        <v>56.843710000000002</v>
      </c>
      <c r="J492">
        <v>-72.848140000000001</v>
      </c>
      <c r="K492">
        <v>-29.808869999999999</v>
      </c>
      <c r="L492">
        <v>0</v>
      </c>
      <c r="M492">
        <v>29.808869999999999</v>
      </c>
      <c r="N492">
        <v>72.848140000000001</v>
      </c>
      <c r="O492">
        <v>621</v>
      </c>
      <c r="P492">
        <v>132.95657</v>
      </c>
      <c r="Q492">
        <v>7</v>
      </c>
      <c r="R492" s="75">
        <v>39266</v>
      </c>
      <c r="T492" t="s">
        <v>112</v>
      </c>
      <c r="U492">
        <v>4.7388E-2</v>
      </c>
      <c r="V492">
        <v>1</v>
      </c>
      <c r="Z492" s="97">
        <v>1250000000</v>
      </c>
    </row>
    <row r="493" spans="1:26">
      <c r="A493" t="s">
        <v>48</v>
      </c>
      <c r="B493" t="s">
        <v>58</v>
      </c>
      <c r="C493" t="s">
        <v>16</v>
      </c>
      <c r="D493">
        <v>2014</v>
      </c>
      <c r="E493">
        <v>11</v>
      </c>
      <c r="F493">
        <v>1343.4480000000001</v>
      </c>
      <c r="G493">
        <v>1344.0319999999999</v>
      </c>
      <c r="H493">
        <v>82.888030000000001</v>
      </c>
      <c r="I493">
        <v>56.973770000000002</v>
      </c>
      <c r="J493">
        <v>-73.599289999999996</v>
      </c>
      <c r="K493">
        <v>-30.461539999999999</v>
      </c>
      <c r="L493">
        <v>-0.58447269999999996</v>
      </c>
      <c r="M493">
        <v>29.2926</v>
      </c>
      <c r="N493">
        <v>72.430340000000001</v>
      </c>
      <c r="O493">
        <v>621</v>
      </c>
      <c r="P493">
        <v>132.95657</v>
      </c>
      <c r="Q493">
        <v>7</v>
      </c>
      <c r="R493" s="75">
        <v>39266</v>
      </c>
      <c r="T493" t="s">
        <v>112</v>
      </c>
      <c r="U493">
        <v>4.7388E-2</v>
      </c>
      <c r="V493">
        <v>1</v>
      </c>
      <c r="Z493" s="97">
        <v>1250000000</v>
      </c>
    </row>
    <row r="494" spans="1:26">
      <c r="A494" t="s">
        <v>48</v>
      </c>
      <c r="B494" t="s">
        <v>58</v>
      </c>
      <c r="C494" t="s">
        <v>16</v>
      </c>
      <c r="D494">
        <v>2014</v>
      </c>
      <c r="E494">
        <v>12</v>
      </c>
      <c r="F494">
        <v>1335.614</v>
      </c>
      <c r="G494">
        <v>1336.873</v>
      </c>
      <c r="H494">
        <v>85.111050000000006</v>
      </c>
      <c r="I494">
        <v>56.789659999999998</v>
      </c>
      <c r="J494">
        <v>-74.038520000000005</v>
      </c>
      <c r="K494">
        <v>-31.04017</v>
      </c>
      <c r="L494">
        <v>-1.259644</v>
      </c>
      <c r="M494">
        <v>28.520879999999998</v>
      </c>
      <c r="N494">
        <v>71.519229999999993</v>
      </c>
      <c r="O494">
        <v>621</v>
      </c>
      <c r="P494">
        <v>132.95657</v>
      </c>
      <c r="Q494">
        <v>7</v>
      </c>
      <c r="R494" s="75">
        <v>39266</v>
      </c>
      <c r="T494" t="s">
        <v>112</v>
      </c>
      <c r="U494">
        <v>4.7388E-2</v>
      </c>
      <c r="V494">
        <v>1</v>
      </c>
      <c r="Z494" s="97">
        <v>1240000000</v>
      </c>
    </row>
    <row r="495" spans="1:26">
      <c r="A495" t="s">
        <v>48</v>
      </c>
      <c r="B495" t="s">
        <v>58</v>
      </c>
      <c r="C495" t="s">
        <v>16</v>
      </c>
      <c r="D495">
        <v>2014</v>
      </c>
      <c r="E495">
        <v>13</v>
      </c>
      <c r="F495">
        <v>1317.0029999999999</v>
      </c>
      <c r="G495">
        <v>799.97119999999995</v>
      </c>
      <c r="H495">
        <v>87.623440000000002</v>
      </c>
      <c r="I495">
        <v>56.81776</v>
      </c>
      <c r="J495">
        <v>444.21699999999998</v>
      </c>
      <c r="K495">
        <v>487.23660000000001</v>
      </c>
      <c r="L495">
        <v>517.03189999999995</v>
      </c>
      <c r="M495">
        <v>546.82709999999997</v>
      </c>
      <c r="N495">
        <v>589.84670000000006</v>
      </c>
      <c r="O495">
        <v>621</v>
      </c>
      <c r="P495">
        <v>132.95657</v>
      </c>
      <c r="Q495">
        <v>7</v>
      </c>
      <c r="R495" s="75">
        <v>39266</v>
      </c>
      <c r="T495" t="s">
        <v>112</v>
      </c>
      <c r="U495">
        <v>4.7388E-2</v>
      </c>
      <c r="V495">
        <v>1</v>
      </c>
      <c r="Z495" s="97">
        <v>1240000000</v>
      </c>
    </row>
    <row r="496" spans="1:26">
      <c r="A496" t="s">
        <v>48</v>
      </c>
      <c r="B496" t="s">
        <v>58</v>
      </c>
      <c r="C496" t="s">
        <v>16</v>
      </c>
      <c r="D496">
        <v>2014</v>
      </c>
      <c r="E496">
        <v>14</v>
      </c>
      <c r="F496">
        <v>1298.1679999999999</v>
      </c>
      <c r="G496">
        <v>208.6009</v>
      </c>
      <c r="H496">
        <v>89.605609999999999</v>
      </c>
      <c r="I496">
        <v>56.85042</v>
      </c>
      <c r="J496">
        <v>1016.71</v>
      </c>
      <c r="K496">
        <v>1059.7539999999999</v>
      </c>
      <c r="L496">
        <v>1089.567</v>
      </c>
      <c r="M496">
        <v>1119.3789999999999</v>
      </c>
      <c r="N496">
        <v>1162.423</v>
      </c>
      <c r="O496">
        <v>621</v>
      </c>
      <c r="P496">
        <v>132.95657</v>
      </c>
      <c r="Q496">
        <v>7</v>
      </c>
      <c r="R496" s="75">
        <v>39266</v>
      </c>
      <c r="T496" t="s">
        <v>112</v>
      </c>
      <c r="U496">
        <v>4.7388E-2</v>
      </c>
      <c r="V496">
        <v>1</v>
      </c>
      <c r="Z496" s="97">
        <v>1250000000</v>
      </c>
    </row>
    <row r="497" spans="1:26">
      <c r="A497" t="s">
        <v>48</v>
      </c>
      <c r="B497" t="s">
        <v>58</v>
      </c>
      <c r="C497" t="s">
        <v>16</v>
      </c>
      <c r="D497">
        <v>2014</v>
      </c>
      <c r="E497">
        <v>15</v>
      </c>
      <c r="F497">
        <v>1281.2429999999999</v>
      </c>
      <c r="G497">
        <v>208.28129999999999</v>
      </c>
      <c r="H497">
        <v>90.180160000000001</v>
      </c>
      <c r="I497">
        <v>56.798969999999997</v>
      </c>
      <c r="J497">
        <v>1000.171</v>
      </c>
      <c r="K497">
        <v>1043.1759999999999</v>
      </c>
      <c r="L497">
        <v>1072.962</v>
      </c>
      <c r="M497">
        <v>1102.7470000000001</v>
      </c>
      <c r="N497">
        <v>1145.752</v>
      </c>
      <c r="O497">
        <v>621</v>
      </c>
      <c r="P497">
        <v>132.95657</v>
      </c>
      <c r="Q497">
        <v>7</v>
      </c>
      <c r="R497" s="75">
        <v>39266</v>
      </c>
      <c r="T497" t="s">
        <v>112</v>
      </c>
      <c r="U497">
        <v>4.7388E-2</v>
      </c>
      <c r="V497">
        <v>1</v>
      </c>
      <c r="Z497" s="97">
        <v>1240000000</v>
      </c>
    </row>
    <row r="498" spans="1:26">
      <c r="A498" t="s">
        <v>48</v>
      </c>
      <c r="B498" t="s">
        <v>58</v>
      </c>
      <c r="C498" t="s">
        <v>16</v>
      </c>
      <c r="D498">
        <v>2014</v>
      </c>
      <c r="E498">
        <v>16</v>
      </c>
      <c r="F498">
        <v>1259.3009999999999</v>
      </c>
      <c r="G498">
        <v>207.2218</v>
      </c>
      <c r="H498">
        <v>90.319559999999996</v>
      </c>
      <c r="I498">
        <v>56.925609999999999</v>
      </c>
      <c r="J498">
        <v>979.12630000000001</v>
      </c>
      <c r="K498">
        <v>1022.228</v>
      </c>
      <c r="L498">
        <v>1052.079</v>
      </c>
      <c r="M498">
        <v>1081.931</v>
      </c>
      <c r="N498">
        <v>1125.0319999999999</v>
      </c>
      <c r="O498">
        <v>621</v>
      </c>
      <c r="P498">
        <v>132.95657</v>
      </c>
      <c r="Q498">
        <v>7</v>
      </c>
      <c r="R498" s="75">
        <v>39266</v>
      </c>
      <c r="T498" t="s">
        <v>112</v>
      </c>
      <c r="U498">
        <v>4.7388E-2</v>
      </c>
      <c r="V498">
        <v>1</v>
      </c>
      <c r="Z498" s="97">
        <v>1250000000</v>
      </c>
    </row>
    <row r="499" spans="1:26">
      <c r="A499" t="s">
        <v>48</v>
      </c>
      <c r="B499" t="s">
        <v>58</v>
      </c>
      <c r="C499" t="s">
        <v>16</v>
      </c>
      <c r="D499">
        <v>2014</v>
      </c>
      <c r="E499">
        <v>17</v>
      </c>
      <c r="F499">
        <v>1230.0820000000001</v>
      </c>
      <c r="G499">
        <v>205.90629999999999</v>
      </c>
      <c r="H499">
        <v>89.716189999999997</v>
      </c>
      <c r="I499">
        <v>56.870229999999999</v>
      </c>
      <c r="J499">
        <v>951.29359999999997</v>
      </c>
      <c r="K499">
        <v>994.35299999999995</v>
      </c>
      <c r="L499">
        <v>1024.1759999999999</v>
      </c>
      <c r="M499">
        <v>1053.999</v>
      </c>
      <c r="N499">
        <v>1097.058</v>
      </c>
      <c r="O499">
        <v>621</v>
      </c>
      <c r="P499">
        <v>132.95657</v>
      </c>
      <c r="Q499">
        <v>7</v>
      </c>
      <c r="R499" s="75">
        <v>39266</v>
      </c>
      <c r="T499" t="s">
        <v>112</v>
      </c>
      <c r="U499">
        <v>4.7388E-2</v>
      </c>
      <c r="V499">
        <v>1</v>
      </c>
      <c r="Z499" s="97">
        <v>1250000000</v>
      </c>
    </row>
    <row r="500" spans="1:26">
      <c r="A500" t="s">
        <v>48</v>
      </c>
      <c r="B500" t="s">
        <v>58</v>
      </c>
      <c r="C500" t="s">
        <v>16</v>
      </c>
      <c r="D500">
        <v>2014</v>
      </c>
      <c r="E500">
        <v>18</v>
      </c>
      <c r="F500">
        <v>1220.2170000000001</v>
      </c>
      <c r="G500">
        <v>204.875</v>
      </c>
      <c r="H500">
        <v>88.746530000000007</v>
      </c>
      <c r="I500">
        <v>56.958329999999997</v>
      </c>
      <c r="J500">
        <v>942.34649999999999</v>
      </c>
      <c r="K500">
        <v>985.47249999999997</v>
      </c>
      <c r="L500">
        <v>1015.342</v>
      </c>
      <c r="M500">
        <v>1045.21</v>
      </c>
      <c r="N500">
        <v>1088.337</v>
      </c>
      <c r="O500">
        <v>621</v>
      </c>
      <c r="P500">
        <v>132.95657</v>
      </c>
      <c r="Q500">
        <v>7</v>
      </c>
      <c r="R500" s="75">
        <v>39266</v>
      </c>
      <c r="T500" t="s">
        <v>112</v>
      </c>
      <c r="U500">
        <v>4.7388E-2</v>
      </c>
      <c r="V500">
        <v>1</v>
      </c>
      <c r="Z500" s="97">
        <v>1250000000</v>
      </c>
    </row>
    <row r="501" spans="1:26">
      <c r="A501" t="s">
        <v>48</v>
      </c>
      <c r="B501" t="s">
        <v>58</v>
      </c>
      <c r="C501" t="s">
        <v>16</v>
      </c>
      <c r="D501">
        <v>2014</v>
      </c>
      <c r="E501">
        <v>19</v>
      </c>
      <c r="F501">
        <v>1211.768</v>
      </c>
      <c r="G501">
        <v>586.80999999999995</v>
      </c>
      <c r="H501">
        <v>86.991640000000004</v>
      </c>
      <c r="I501">
        <v>56.878860000000003</v>
      </c>
      <c r="J501">
        <v>552.06439999999998</v>
      </c>
      <c r="K501">
        <v>595.13019999999995</v>
      </c>
      <c r="L501">
        <v>624.95759999999996</v>
      </c>
      <c r="M501">
        <v>654.78489999999999</v>
      </c>
      <c r="N501">
        <v>697.85080000000005</v>
      </c>
      <c r="O501">
        <v>621</v>
      </c>
      <c r="P501">
        <v>132.95657</v>
      </c>
      <c r="Q501">
        <v>7</v>
      </c>
      <c r="R501" s="75">
        <v>39266</v>
      </c>
      <c r="T501" t="s">
        <v>112</v>
      </c>
      <c r="U501">
        <v>4.7388E-2</v>
      </c>
      <c r="V501">
        <v>1</v>
      </c>
      <c r="Z501" s="97">
        <v>1250000000</v>
      </c>
    </row>
    <row r="502" spans="1:26">
      <c r="A502" t="s">
        <v>48</v>
      </c>
      <c r="B502" t="s">
        <v>58</v>
      </c>
      <c r="C502" t="s">
        <v>16</v>
      </c>
      <c r="D502">
        <v>2014</v>
      </c>
      <c r="E502">
        <v>20</v>
      </c>
      <c r="F502">
        <v>1193.136</v>
      </c>
      <c r="G502">
        <v>964.41279999999995</v>
      </c>
      <c r="H502">
        <v>84.200159999999997</v>
      </c>
      <c r="I502">
        <v>56.724499999999999</v>
      </c>
      <c r="J502">
        <v>156.02809999999999</v>
      </c>
      <c r="K502">
        <v>198.97720000000001</v>
      </c>
      <c r="L502">
        <v>228.7235</v>
      </c>
      <c r="M502">
        <v>258.4699</v>
      </c>
      <c r="N502">
        <v>301.41890000000001</v>
      </c>
      <c r="O502">
        <v>621</v>
      </c>
      <c r="P502">
        <v>132.95657</v>
      </c>
      <c r="Q502">
        <v>7</v>
      </c>
      <c r="R502" s="75">
        <v>39266</v>
      </c>
      <c r="T502" t="s">
        <v>112</v>
      </c>
      <c r="U502">
        <v>4.7388E-2</v>
      </c>
      <c r="V502">
        <v>1</v>
      </c>
      <c r="Z502" s="97">
        <v>1240000000</v>
      </c>
    </row>
    <row r="503" spans="1:26">
      <c r="A503" t="s">
        <v>48</v>
      </c>
      <c r="B503" t="s">
        <v>58</v>
      </c>
      <c r="C503" t="s">
        <v>16</v>
      </c>
      <c r="D503">
        <v>2014</v>
      </c>
      <c r="E503">
        <v>21</v>
      </c>
      <c r="F503">
        <v>1207.95</v>
      </c>
      <c r="G503">
        <v>1048.0899999999999</v>
      </c>
      <c r="H503">
        <v>79.153369999999995</v>
      </c>
      <c r="I503">
        <v>56.801340000000003</v>
      </c>
      <c r="J503">
        <v>87.065280000000001</v>
      </c>
      <c r="K503">
        <v>130.07249999999999</v>
      </c>
      <c r="L503">
        <v>159.85910000000001</v>
      </c>
      <c r="M503">
        <v>189.64580000000001</v>
      </c>
      <c r="N503">
        <v>232.65299999999999</v>
      </c>
      <c r="O503">
        <v>621</v>
      </c>
      <c r="P503">
        <v>132.95657</v>
      </c>
      <c r="Q503">
        <v>7</v>
      </c>
      <c r="R503" s="75">
        <v>39266</v>
      </c>
      <c r="T503" t="s">
        <v>112</v>
      </c>
      <c r="U503">
        <v>4.7388E-2</v>
      </c>
      <c r="V503">
        <v>1</v>
      </c>
      <c r="Z503" s="97">
        <v>1240000000</v>
      </c>
    </row>
    <row r="504" spans="1:26">
      <c r="A504" t="s">
        <v>48</v>
      </c>
      <c r="B504" t="s">
        <v>58</v>
      </c>
      <c r="C504" t="s">
        <v>16</v>
      </c>
      <c r="D504">
        <v>2014</v>
      </c>
      <c r="E504">
        <v>22</v>
      </c>
      <c r="F504">
        <v>1203.4939999999999</v>
      </c>
      <c r="G504">
        <v>1109.6659999999999</v>
      </c>
      <c r="H504">
        <v>75.247159999999994</v>
      </c>
      <c r="I504">
        <v>56.886589999999998</v>
      </c>
      <c r="J504">
        <v>20.92455</v>
      </c>
      <c r="K504">
        <v>63.996279999999999</v>
      </c>
      <c r="L504">
        <v>93.827640000000002</v>
      </c>
      <c r="M504">
        <v>123.65900000000001</v>
      </c>
      <c r="N504">
        <v>166.73070000000001</v>
      </c>
      <c r="O504">
        <v>621</v>
      </c>
      <c r="P504">
        <v>132.95657</v>
      </c>
      <c r="Q504">
        <v>7</v>
      </c>
      <c r="R504" s="75">
        <v>39266</v>
      </c>
      <c r="T504" t="s">
        <v>112</v>
      </c>
      <c r="U504">
        <v>4.7388E-2</v>
      </c>
      <c r="V504">
        <v>1</v>
      </c>
      <c r="Z504" s="97">
        <v>1250000000</v>
      </c>
    </row>
    <row r="505" spans="1:26">
      <c r="A505" t="s">
        <v>48</v>
      </c>
      <c r="B505" t="s">
        <v>58</v>
      </c>
      <c r="C505" t="s">
        <v>16</v>
      </c>
      <c r="D505">
        <v>2014</v>
      </c>
      <c r="E505">
        <v>23</v>
      </c>
      <c r="F505">
        <v>1206.8</v>
      </c>
      <c r="G505">
        <v>1122.711</v>
      </c>
      <c r="H505">
        <v>72.854290000000006</v>
      </c>
      <c r="I505">
        <v>56.578850000000003</v>
      </c>
      <c r="J505">
        <v>11.58028</v>
      </c>
      <c r="K505">
        <v>54.41901</v>
      </c>
      <c r="L505">
        <v>84.088989999999995</v>
      </c>
      <c r="M505">
        <v>113.759</v>
      </c>
      <c r="N505">
        <v>156.5977</v>
      </c>
      <c r="O505">
        <v>621</v>
      </c>
      <c r="P505">
        <v>132.95657</v>
      </c>
      <c r="Q505">
        <v>7</v>
      </c>
      <c r="R505" s="75">
        <v>39266</v>
      </c>
      <c r="T505" t="s">
        <v>112</v>
      </c>
      <c r="U505">
        <v>4.7388E-2</v>
      </c>
      <c r="V505">
        <v>1</v>
      </c>
      <c r="Z505" s="97">
        <v>1230000000</v>
      </c>
    </row>
    <row r="506" spans="1:26">
      <c r="A506" t="s">
        <v>48</v>
      </c>
      <c r="B506" t="s">
        <v>58</v>
      </c>
      <c r="C506" t="s">
        <v>16</v>
      </c>
      <c r="D506">
        <v>2014</v>
      </c>
      <c r="E506">
        <v>24</v>
      </c>
      <c r="F506">
        <v>1183.271</v>
      </c>
      <c r="G506">
        <v>1120.1590000000001</v>
      </c>
      <c r="H506">
        <v>71.321820000000002</v>
      </c>
      <c r="I506">
        <v>56.360500000000002</v>
      </c>
      <c r="J506">
        <v>-9.1160949999999996</v>
      </c>
      <c r="K506">
        <v>33.557319999999997</v>
      </c>
      <c r="L506">
        <v>63.112789999999997</v>
      </c>
      <c r="M506">
        <v>92.668270000000007</v>
      </c>
      <c r="N506">
        <v>135.3417</v>
      </c>
      <c r="O506">
        <v>621</v>
      </c>
      <c r="P506">
        <v>132.95657</v>
      </c>
      <c r="Q506">
        <v>7</v>
      </c>
      <c r="R506" s="75">
        <v>39266</v>
      </c>
      <c r="T506" t="s">
        <v>112</v>
      </c>
      <c r="U506">
        <v>4.7388E-2</v>
      </c>
      <c r="V506">
        <v>1</v>
      </c>
      <c r="Z506" s="97">
        <v>1220000000</v>
      </c>
    </row>
    <row r="507" spans="1:26">
      <c r="A507" t="s">
        <v>48</v>
      </c>
      <c r="B507" t="s">
        <v>58</v>
      </c>
      <c r="C507" t="s">
        <v>17</v>
      </c>
      <c r="D507">
        <v>2014</v>
      </c>
      <c r="E507">
        <v>1</v>
      </c>
      <c r="F507">
        <v>1180.9559999999999</v>
      </c>
      <c r="G507">
        <v>1180.9559999999999</v>
      </c>
      <c r="H507">
        <v>71.616159999999994</v>
      </c>
      <c r="I507">
        <v>56.47531</v>
      </c>
      <c r="J507">
        <v>-72.376019999999997</v>
      </c>
      <c r="K507">
        <v>-29.615680000000001</v>
      </c>
      <c r="L507">
        <v>0</v>
      </c>
      <c r="M507">
        <v>29.615680000000001</v>
      </c>
      <c r="N507">
        <v>72.376019999999997</v>
      </c>
      <c r="O507">
        <v>621</v>
      </c>
      <c r="P507">
        <v>132.95657</v>
      </c>
      <c r="Q507">
        <v>8</v>
      </c>
      <c r="R507" s="75">
        <v>36749</v>
      </c>
      <c r="T507" t="s">
        <v>112</v>
      </c>
      <c r="U507">
        <v>4.4796099999999998E-2</v>
      </c>
      <c r="V507">
        <v>1</v>
      </c>
      <c r="Z507" s="97">
        <v>1230000000</v>
      </c>
    </row>
    <row r="508" spans="1:26">
      <c r="A508" t="s">
        <v>48</v>
      </c>
      <c r="B508" t="s">
        <v>58</v>
      </c>
      <c r="C508" t="s">
        <v>17</v>
      </c>
      <c r="D508">
        <v>2014</v>
      </c>
      <c r="E508">
        <v>2</v>
      </c>
      <c r="F508">
        <v>1173.1389999999999</v>
      </c>
      <c r="G508">
        <v>1173.1389999999999</v>
      </c>
      <c r="H508">
        <v>70.833960000000005</v>
      </c>
      <c r="I508">
        <v>56.422469999999997</v>
      </c>
      <c r="J508">
        <v>-72.308310000000006</v>
      </c>
      <c r="K508">
        <v>-29.587969999999999</v>
      </c>
      <c r="L508">
        <v>0</v>
      </c>
      <c r="M508">
        <v>29.587969999999999</v>
      </c>
      <c r="N508">
        <v>72.308310000000006</v>
      </c>
      <c r="O508">
        <v>621</v>
      </c>
      <c r="P508">
        <v>132.95657</v>
      </c>
      <c r="Q508">
        <v>8</v>
      </c>
      <c r="R508" s="75">
        <v>36749</v>
      </c>
      <c r="T508" t="s">
        <v>112</v>
      </c>
      <c r="U508">
        <v>4.4796099999999998E-2</v>
      </c>
      <c r="V508">
        <v>1</v>
      </c>
      <c r="Z508" s="97">
        <v>1230000000</v>
      </c>
    </row>
    <row r="509" spans="1:26">
      <c r="A509" t="s">
        <v>48</v>
      </c>
      <c r="B509" t="s">
        <v>58</v>
      </c>
      <c r="C509" t="s">
        <v>17</v>
      </c>
      <c r="D509">
        <v>2014</v>
      </c>
      <c r="E509">
        <v>3</v>
      </c>
      <c r="F509">
        <v>1176.511</v>
      </c>
      <c r="G509">
        <v>1176.511</v>
      </c>
      <c r="H509">
        <v>69.194040000000001</v>
      </c>
      <c r="I509">
        <v>56.468620000000001</v>
      </c>
      <c r="J509">
        <v>-72.367450000000005</v>
      </c>
      <c r="K509">
        <v>-29.612169999999999</v>
      </c>
      <c r="L509">
        <v>0</v>
      </c>
      <c r="M509">
        <v>29.612169999999999</v>
      </c>
      <c r="N509">
        <v>72.367450000000005</v>
      </c>
      <c r="O509">
        <v>621</v>
      </c>
      <c r="P509">
        <v>132.95657</v>
      </c>
      <c r="Q509">
        <v>8</v>
      </c>
      <c r="R509" s="75">
        <v>36749</v>
      </c>
      <c r="T509" t="s">
        <v>112</v>
      </c>
      <c r="U509">
        <v>4.4796099999999998E-2</v>
      </c>
      <c r="V509">
        <v>1</v>
      </c>
      <c r="Z509" s="97">
        <v>1230000000</v>
      </c>
    </row>
    <row r="510" spans="1:26">
      <c r="A510" t="s">
        <v>48</v>
      </c>
      <c r="B510" t="s">
        <v>58</v>
      </c>
      <c r="C510" t="s">
        <v>17</v>
      </c>
      <c r="D510">
        <v>2014</v>
      </c>
      <c r="E510">
        <v>4</v>
      </c>
      <c r="F510">
        <v>1179.989</v>
      </c>
      <c r="G510">
        <v>1179.989</v>
      </c>
      <c r="H510">
        <v>68.751130000000003</v>
      </c>
      <c r="I510">
        <v>56.429650000000002</v>
      </c>
      <c r="J510">
        <v>-72.317509999999999</v>
      </c>
      <c r="K510">
        <v>-29.591740000000001</v>
      </c>
      <c r="L510">
        <v>0</v>
      </c>
      <c r="M510">
        <v>29.591740000000001</v>
      </c>
      <c r="N510">
        <v>72.317509999999999</v>
      </c>
      <c r="O510">
        <v>621</v>
      </c>
      <c r="P510">
        <v>132.95657</v>
      </c>
      <c r="Q510">
        <v>8</v>
      </c>
      <c r="R510" s="75">
        <v>36749</v>
      </c>
      <c r="T510" t="s">
        <v>112</v>
      </c>
      <c r="U510">
        <v>4.4796099999999998E-2</v>
      </c>
      <c r="V510">
        <v>1</v>
      </c>
      <c r="Z510" s="97">
        <v>1230000000</v>
      </c>
    </row>
    <row r="511" spans="1:26">
      <c r="A511" t="s">
        <v>48</v>
      </c>
      <c r="B511" t="s">
        <v>58</v>
      </c>
      <c r="C511" t="s">
        <v>17</v>
      </c>
      <c r="D511">
        <v>2014</v>
      </c>
      <c r="E511">
        <v>5</v>
      </c>
      <c r="F511">
        <v>1207.6679999999999</v>
      </c>
      <c r="G511">
        <v>1207.6679999999999</v>
      </c>
      <c r="H511">
        <v>67.705889999999997</v>
      </c>
      <c r="I511">
        <v>56.451230000000002</v>
      </c>
      <c r="J511">
        <v>-72.345150000000004</v>
      </c>
      <c r="K511">
        <v>-29.60305</v>
      </c>
      <c r="L511">
        <v>0</v>
      </c>
      <c r="M511">
        <v>29.60305</v>
      </c>
      <c r="N511">
        <v>72.345150000000004</v>
      </c>
      <c r="O511">
        <v>621</v>
      </c>
      <c r="P511">
        <v>132.95657</v>
      </c>
      <c r="Q511">
        <v>8</v>
      </c>
      <c r="R511" s="75">
        <v>36749</v>
      </c>
      <c r="T511" t="s">
        <v>112</v>
      </c>
      <c r="U511">
        <v>4.4796099999999998E-2</v>
      </c>
      <c r="V511">
        <v>1</v>
      </c>
      <c r="Z511" s="97">
        <v>1230000000</v>
      </c>
    </row>
    <row r="512" spans="1:26">
      <c r="A512" t="s">
        <v>48</v>
      </c>
      <c r="B512" t="s">
        <v>58</v>
      </c>
      <c r="C512" t="s">
        <v>17</v>
      </c>
      <c r="D512">
        <v>2014</v>
      </c>
      <c r="E512">
        <v>6</v>
      </c>
      <c r="F512">
        <v>1255.4390000000001</v>
      </c>
      <c r="G512">
        <v>1255.4390000000001</v>
      </c>
      <c r="H512">
        <v>66.773290000000003</v>
      </c>
      <c r="I512">
        <v>56.501820000000002</v>
      </c>
      <c r="J512">
        <v>-72.409989999999993</v>
      </c>
      <c r="K512">
        <v>-29.629580000000001</v>
      </c>
      <c r="L512">
        <v>0</v>
      </c>
      <c r="M512">
        <v>29.629580000000001</v>
      </c>
      <c r="N512">
        <v>72.409989999999993</v>
      </c>
      <c r="O512">
        <v>621</v>
      </c>
      <c r="P512">
        <v>132.95657</v>
      </c>
      <c r="Q512">
        <v>8</v>
      </c>
      <c r="R512" s="75">
        <v>36749</v>
      </c>
      <c r="T512" t="s">
        <v>112</v>
      </c>
      <c r="U512">
        <v>4.4796099999999998E-2</v>
      </c>
      <c r="V512">
        <v>1</v>
      </c>
      <c r="Z512" s="97">
        <v>1230000000</v>
      </c>
    </row>
    <row r="513" spans="1:26">
      <c r="A513" t="s">
        <v>48</v>
      </c>
      <c r="B513" t="s">
        <v>58</v>
      </c>
      <c r="C513" t="s">
        <v>17</v>
      </c>
      <c r="D513">
        <v>2014</v>
      </c>
      <c r="E513">
        <v>7</v>
      </c>
      <c r="F513">
        <v>1288.0150000000001</v>
      </c>
      <c r="G513">
        <v>1288.0150000000001</v>
      </c>
      <c r="H513">
        <v>67.241320000000002</v>
      </c>
      <c r="I513">
        <v>56.44905</v>
      </c>
      <c r="J513">
        <v>-72.342380000000006</v>
      </c>
      <c r="K513">
        <v>-29.60191</v>
      </c>
      <c r="L513">
        <v>0</v>
      </c>
      <c r="M513">
        <v>29.60191</v>
      </c>
      <c r="N513">
        <v>72.342380000000006</v>
      </c>
      <c r="O513">
        <v>621</v>
      </c>
      <c r="P513">
        <v>132.95657</v>
      </c>
      <c r="Q513">
        <v>8</v>
      </c>
      <c r="R513" s="75">
        <v>36749</v>
      </c>
      <c r="T513" t="s">
        <v>112</v>
      </c>
      <c r="U513">
        <v>4.4796099999999998E-2</v>
      </c>
      <c r="V513">
        <v>1</v>
      </c>
      <c r="Z513" s="97">
        <v>1230000000</v>
      </c>
    </row>
    <row r="514" spans="1:26">
      <c r="A514" t="s">
        <v>48</v>
      </c>
      <c r="B514" t="s">
        <v>58</v>
      </c>
      <c r="C514" t="s">
        <v>17</v>
      </c>
      <c r="D514">
        <v>2014</v>
      </c>
      <c r="E514">
        <v>8</v>
      </c>
      <c r="F514">
        <v>1327.354</v>
      </c>
      <c r="G514">
        <v>1327.354</v>
      </c>
      <c r="H514">
        <v>70.630110000000002</v>
      </c>
      <c r="I514">
        <v>56.659680000000002</v>
      </c>
      <c r="J514">
        <v>-72.612300000000005</v>
      </c>
      <c r="K514">
        <v>-29.71236</v>
      </c>
      <c r="L514">
        <v>0</v>
      </c>
      <c r="M514">
        <v>29.71236</v>
      </c>
      <c r="N514">
        <v>72.612300000000005</v>
      </c>
      <c r="O514">
        <v>621</v>
      </c>
      <c r="P514">
        <v>132.95657</v>
      </c>
      <c r="Q514">
        <v>8</v>
      </c>
      <c r="R514" s="75">
        <v>36749</v>
      </c>
      <c r="T514" t="s">
        <v>112</v>
      </c>
      <c r="U514">
        <v>4.4796099999999998E-2</v>
      </c>
      <c r="V514">
        <v>1</v>
      </c>
      <c r="Z514" s="97">
        <v>1240000000</v>
      </c>
    </row>
    <row r="515" spans="1:26">
      <c r="A515" t="s">
        <v>48</v>
      </c>
      <c r="B515" t="s">
        <v>58</v>
      </c>
      <c r="C515" t="s">
        <v>17</v>
      </c>
      <c r="D515">
        <v>2014</v>
      </c>
      <c r="E515">
        <v>9</v>
      </c>
      <c r="F515">
        <v>1342.404</v>
      </c>
      <c r="G515">
        <v>1342.404</v>
      </c>
      <c r="H515">
        <v>76.59599</v>
      </c>
      <c r="I515">
        <v>56.564329999999998</v>
      </c>
      <c r="J515">
        <v>-72.490110000000001</v>
      </c>
      <c r="K515">
        <v>-29.662369999999999</v>
      </c>
      <c r="L515">
        <v>0</v>
      </c>
      <c r="M515">
        <v>29.662369999999999</v>
      </c>
      <c r="N515">
        <v>72.490110000000001</v>
      </c>
      <c r="O515">
        <v>621</v>
      </c>
      <c r="P515">
        <v>132.95657</v>
      </c>
      <c r="Q515">
        <v>8</v>
      </c>
      <c r="R515" s="75">
        <v>36749</v>
      </c>
      <c r="T515" t="s">
        <v>112</v>
      </c>
      <c r="U515">
        <v>4.4796099999999998E-2</v>
      </c>
      <c r="V515">
        <v>1</v>
      </c>
      <c r="Z515" s="97">
        <v>1230000000</v>
      </c>
    </row>
    <row r="516" spans="1:26">
      <c r="A516" t="s">
        <v>48</v>
      </c>
      <c r="B516" t="s">
        <v>58</v>
      </c>
      <c r="C516" t="s">
        <v>17</v>
      </c>
      <c r="D516">
        <v>2014</v>
      </c>
      <c r="E516">
        <v>10</v>
      </c>
      <c r="F516">
        <v>1354.373</v>
      </c>
      <c r="G516">
        <v>1354.373</v>
      </c>
      <c r="H516">
        <v>81.474109999999996</v>
      </c>
      <c r="I516">
        <v>56.583269999999999</v>
      </c>
      <c r="J516">
        <v>-72.514380000000003</v>
      </c>
      <c r="K516">
        <v>-29.6723</v>
      </c>
      <c r="L516">
        <v>0</v>
      </c>
      <c r="M516">
        <v>29.6723</v>
      </c>
      <c r="N516">
        <v>72.514380000000003</v>
      </c>
      <c r="O516">
        <v>621</v>
      </c>
      <c r="P516">
        <v>132.95657</v>
      </c>
      <c r="Q516">
        <v>8</v>
      </c>
      <c r="R516" s="75">
        <v>36749</v>
      </c>
      <c r="T516" t="s">
        <v>112</v>
      </c>
      <c r="U516">
        <v>4.4796099999999998E-2</v>
      </c>
      <c r="V516">
        <v>1</v>
      </c>
      <c r="Z516" s="97">
        <v>1230000000</v>
      </c>
    </row>
    <row r="517" spans="1:26">
      <c r="A517" t="s">
        <v>48</v>
      </c>
      <c r="B517" t="s">
        <v>58</v>
      </c>
      <c r="C517" t="s">
        <v>17</v>
      </c>
      <c r="D517">
        <v>2014</v>
      </c>
      <c r="E517">
        <v>11</v>
      </c>
      <c r="F517">
        <v>1363.681</v>
      </c>
      <c r="G517">
        <v>1364.2919999999999</v>
      </c>
      <c r="H517">
        <v>86.200609999999998</v>
      </c>
      <c r="I517">
        <v>56.633690000000001</v>
      </c>
      <c r="J517">
        <v>-73.19032</v>
      </c>
      <c r="K517">
        <v>-30.31006</v>
      </c>
      <c r="L517">
        <v>-0.61132810000000004</v>
      </c>
      <c r="M517">
        <v>29.087409999999998</v>
      </c>
      <c r="N517">
        <v>71.967669999999998</v>
      </c>
      <c r="O517">
        <v>621</v>
      </c>
      <c r="P517">
        <v>132.95657</v>
      </c>
      <c r="Q517">
        <v>8</v>
      </c>
      <c r="R517" s="75">
        <v>36749</v>
      </c>
      <c r="T517" t="s">
        <v>112</v>
      </c>
      <c r="U517">
        <v>4.4796099999999998E-2</v>
      </c>
      <c r="V517">
        <v>1</v>
      </c>
      <c r="Z517" s="97">
        <v>1240000000</v>
      </c>
    </row>
    <row r="518" spans="1:26">
      <c r="A518" t="s">
        <v>48</v>
      </c>
      <c r="B518" t="s">
        <v>58</v>
      </c>
      <c r="C518" t="s">
        <v>17</v>
      </c>
      <c r="D518">
        <v>2014</v>
      </c>
      <c r="E518">
        <v>12</v>
      </c>
      <c r="F518">
        <v>1347.538</v>
      </c>
      <c r="G518">
        <v>1358.223</v>
      </c>
      <c r="H518">
        <v>89.349059999999994</v>
      </c>
      <c r="I518">
        <v>56.482250000000001</v>
      </c>
      <c r="J518">
        <v>-83.070220000000006</v>
      </c>
      <c r="K518">
        <v>-40.304630000000003</v>
      </c>
      <c r="L518">
        <v>-10.6853</v>
      </c>
      <c r="M518">
        <v>18.93402</v>
      </c>
      <c r="N518">
        <v>61.699620000000003</v>
      </c>
      <c r="O518">
        <v>621</v>
      </c>
      <c r="P518">
        <v>132.95657</v>
      </c>
      <c r="Q518">
        <v>8</v>
      </c>
      <c r="R518" s="75">
        <v>36749</v>
      </c>
      <c r="T518" t="s">
        <v>112</v>
      </c>
      <c r="U518">
        <v>4.4796099999999998E-2</v>
      </c>
      <c r="V518">
        <v>1</v>
      </c>
      <c r="Z518" s="97">
        <v>1230000000</v>
      </c>
    </row>
    <row r="519" spans="1:26">
      <c r="A519" t="s">
        <v>48</v>
      </c>
      <c r="B519" t="s">
        <v>58</v>
      </c>
      <c r="C519" t="s">
        <v>17</v>
      </c>
      <c r="D519">
        <v>2014</v>
      </c>
      <c r="E519">
        <v>13</v>
      </c>
      <c r="F519">
        <v>1318.222</v>
      </c>
      <c r="G519">
        <v>814.98209999999995</v>
      </c>
      <c r="H519">
        <v>92.02861</v>
      </c>
      <c r="I519">
        <v>56.485930000000003</v>
      </c>
      <c r="J519">
        <v>430.8501</v>
      </c>
      <c r="K519">
        <v>473.61840000000001</v>
      </c>
      <c r="L519">
        <v>503.23970000000003</v>
      </c>
      <c r="M519">
        <v>532.86099999999999</v>
      </c>
      <c r="N519">
        <v>575.62929999999994</v>
      </c>
      <c r="O519">
        <v>621</v>
      </c>
      <c r="P519">
        <v>132.95657</v>
      </c>
      <c r="Q519">
        <v>8</v>
      </c>
      <c r="R519" s="75">
        <v>36749</v>
      </c>
      <c r="T519" t="s">
        <v>112</v>
      </c>
      <c r="U519">
        <v>4.4796099999999998E-2</v>
      </c>
      <c r="V519">
        <v>1</v>
      </c>
      <c r="Z519" s="97">
        <v>1230000000</v>
      </c>
    </row>
    <row r="520" spans="1:26">
      <c r="A520" t="s">
        <v>48</v>
      </c>
      <c r="B520" t="s">
        <v>58</v>
      </c>
      <c r="C520" t="s">
        <v>17</v>
      </c>
      <c r="D520">
        <v>2014</v>
      </c>
      <c r="E520">
        <v>14</v>
      </c>
      <c r="F520">
        <v>1306.239</v>
      </c>
      <c r="G520">
        <v>215.50030000000001</v>
      </c>
      <c r="H520">
        <v>94.452479999999994</v>
      </c>
      <c r="I520">
        <v>56.406219999999998</v>
      </c>
      <c r="J520">
        <v>1018.451</v>
      </c>
      <c r="K520">
        <v>1061.1590000000001</v>
      </c>
      <c r="L520">
        <v>1090.7380000000001</v>
      </c>
      <c r="M520">
        <v>1120.318</v>
      </c>
      <c r="N520">
        <v>1163.0260000000001</v>
      </c>
      <c r="O520">
        <v>621</v>
      </c>
      <c r="P520">
        <v>132.95657</v>
      </c>
      <c r="Q520">
        <v>8</v>
      </c>
      <c r="R520" s="75">
        <v>36749</v>
      </c>
      <c r="T520" t="s">
        <v>112</v>
      </c>
      <c r="U520">
        <v>4.4796099999999998E-2</v>
      </c>
      <c r="V520">
        <v>1</v>
      </c>
      <c r="Z520" s="97">
        <v>1230000000</v>
      </c>
    </row>
    <row r="521" spans="1:26">
      <c r="A521" t="s">
        <v>48</v>
      </c>
      <c r="B521" t="s">
        <v>58</v>
      </c>
      <c r="C521" t="s">
        <v>17</v>
      </c>
      <c r="D521">
        <v>2014</v>
      </c>
      <c r="E521">
        <v>15</v>
      </c>
      <c r="F521">
        <v>1280.05</v>
      </c>
      <c r="G521">
        <v>214.87209999999999</v>
      </c>
      <c r="H521">
        <v>94.906790000000001</v>
      </c>
      <c r="I521">
        <v>56.278120000000001</v>
      </c>
      <c r="J521">
        <v>993.05489999999998</v>
      </c>
      <c r="K521">
        <v>1035.6659999999999</v>
      </c>
      <c r="L521">
        <v>1065.1780000000001</v>
      </c>
      <c r="M521">
        <v>1094.69</v>
      </c>
      <c r="N521">
        <v>1137.3019999999999</v>
      </c>
      <c r="O521">
        <v>621</v>
      </c>
      <c r="P521">
        <v>132.95657</v>
      </c>
      <c r="Q521">
        <v>8</v>
      </c>
      <c r="R521" s="75">
        <v>36749</v>
      </c>
      <c r="T521" t="s">
        <v>112</v>
      </c>
      <c r="U521">
        <v>4.4796099999999998E-2</v>
      </c>
      <c r="V521">
        <v>1</v>
      </c>
      <c r="Z521" s="97">
        <v>1220000000</v>
      </c>
    </row>
    <row r="522" spans="1:26">
      <c r="A522" t="s">
        <v>48</v>
      </c>
      <c r="B522" t="s">
        <v>58</v>
      </c>
      <c r="C522" t="s">
        <v>17</v>
      </c>
      <c r="D522">
        <v>2014</v>
      </c>
      <c r="E522">
        <v>16</v>
      </c>
      <c r="F522">
        <v>1254.444</v>
      </c>
      <c r="G522">
        <v>213.9109</v>
      </c>
      <c r="H522">
        <v>94.912760000000006</v>
      </c>
      <c r="I522">
        <v>56.39208</v>
      </c>
      <c r="J522">
        <v>968.26390000000004</v>
      </c>
      <c r="K522">
        <v>1010.961</v>
      </c>
      <c r="L522">
        <v>1040.5329999999999</v>
      </c>
      <c r="M522">
        <v>1070.105</v>
      </c>
      <c r="N522">
        <v>1112.8030000000001</v>
      </c>
      <c r="O522">
        <v>621</v>
      </c>
      <c r="P522">
        <v>132.95657</v>
      </c>
      <c r="Q522">
        <v>8</v>
      </c>
      <c r="R522" s="75">
        <v>36749</v>
      </c>
      <c r="T522" t="s">
        <v>112</v>
      </c>
      <c r="U522">
        <v>4.4796099999999998E-2</v>
      </c>
      <c r="V522">
        <v>1</v>
      </c>
      <c r="Z522" s="97">
        <v>1230000000</v>
      </c>
    </row>
    <row r="523" spans="1:26">
      <c r="A523" t="s">
        <v>48</v>
      </c>
      <c r="B523" t="s">
        <v>58</v>
      </c>
      <c r="C523" t="s">
        <v>17</v>
      </c>
      <c r="D523">
        <v>2014</v>
      </c>
      <c r="E523">
        <v>17</v>
      </c>
      <c r="F523">
        <v>1228.5920000000001</v>
      </c>
      <c r="G523">
        <v>212.45009999999999</v>
      </c>
      <c r="H523">
        <v>93.597970000000004</v>
      </c>
      <c r="I523">
        <v>56.402839999999998</v>
      </c>
      <c r="J523">
        <v>943.85900000000004</v>
      </c>
      <c r="K523">
        <v>986.56449999999995</v>
      </c>
      <c r="L523">
        <v>1016.1420000000001</v>
      </c>
      <c r="M523">
        <v>1045.72</v>
      </c>
      <c r="N523">
        <v>1088.425</v>
      </c>
      <c r="O523">
        <v>621</v>
      </c>
      <c r="P523">
        <v>132.95657</v>
      </c>
      <c r="Q523">
        <v>8</v>
      </c>
      <c r="R523" s="75">
        <v>36749</v>
      </c>
      <c r="T523" t="s">
        <v>112</v>
      </c>
      <c r="U523">
        <v>4.4796099999999998E-2</v>
      </c>
      <c r="V523">
        <v>1</v>
      </c>
      <c r="Z523" s="97">
        <v>1230000000</v>
      </c>
    </row>
    <row r="524" spans="1:26">
      <c r="A524" t="s">
        <v>48</v>
      </c>
      <c r="B524" t="s">
        <v>58</v>
      </c>
      <c r="C524" t="s">
        <v>17</v>
      </c>
      <c r="D524">
        <v>2014</v>
      </c>
      <c r="E524">
        <v>18</v>
      </c>
      <c r="F524">
        <v>1213.761</v>
      </c>
      <c r="G524">
        <v>211.46629999999999</v>
      </c>
      <c r="H524">
        <v>91.50779</v>
      </c>
      <c r="I524">
        <v>56.405160000000002</v>
      </c>
      <c r="J524">
        <v>930.00819999999999</v>
      </c>
      <c r="K524">
        <v>972.71540000000005</v>
      </c>
      <c r="L524">
        <v>1002.294</v>
      </c>
      <c r="M524">
        <v>1031.873</v>
      </c>
      <c r="N524">
        <v>1074.58</v>
      </c>
      <c r="O524">
        <v>621</v>
      </c>
      <c r="P524">
        <v>132.95657</v>
      </c>
      <c r="Q524">
        <v>8</v>
      </c>
      <c r="R524" s="75">
        <v>36749</v>
      </c>
      <c r="T524" t="s">
        <v>112</v>
      </c>
      <c r="U524">
        <v>4.4796099999999998E-2</v>
      </c>
      <c r="V524">
        <v>1</v>
      </c>
      <c r="Z524" s="97">
        <v>1230000000</v>
      </c>
    </row>
    <row r="525" spans="1:26">
      <c r="A525" t="s">
        <v>48</v>
      </c>
      <c r="B525" t="s">
        <v>58</v>
      </c>
      <c r="C525" t="s">
        <v>17</v>
      </c>
      <c r="D525">
        <v>2014</v>
      </c>
      <c r="E525">
        <v>19</v>
      </c>
      <c r="F525">
        <v>1214.7629999999999</v>
      </c>
      <c r="G525">
        <v>597.98720000000003</v>
      </c>
      <c r="H525">
        <v>88.776600000000002</v>
      </c>
      <c r="I525">
        <v>56.367289999999997</v>
      </c>
      <c r="J525">
        <v>544.53800000000001</v>
      </c>
      <c r="K525">
        <v>587.21659999999997</v>
      </c>
      <c r="L525">
        <v>616.77560000000005</v>
      </c>
      <c r="M525">
        <v>646.3347</v>
      </c>
      <c r="N525">
        <v>689.01319999999998</v>
      </c>
      <c r="O525">
        <v>621</v>
      </c>
      <c r="P525">
        <v>132.95657</v>
      </c>
      <c r="Q525">
        <v>8</v>
      </c>
      <c r="R525" s="75">
        <v>36749</v>
      </c>
      <c r="T525" t="s">
        <v>112</v>
      </c>
      <c r="U525">
        <v>4.4796099999999998E-2</v>
      </c>
      <c r="V525">
        <v>1</v>
      </c>
      <c r="Z525" s="97">
        <v>1230000000</v>
      </c>
    </row>
    <row r="526" spans="1:26">
      <c r="A526" t="s">
        <v>48</v>
      </c>
      <c r="B526" t="s">
        <v>58</v>
      </c>
      <c r="C526" t="s">
        <v>17</v>
      </c>
      <c r="D526">
        <v>2014</v>
      </c>
      <c r="E526">
        <v>20</v>
      </c>
      <c r="F526">
        <v>1220.3589999999999</v>
      </c>
      <c r="G526">
        <v>980.78340000000003</v>
      </c>
      <c r="H526">
        <v>83.983149999999995</v>
      </c>
      <c r="I526">
        <v>56.408549999999998</v>
      </c>
      <c r="J526">
        <v>167.28489999999999</v>
      </c>
      <c r="K526">
        <v>209.99459999999999</v>
      </c>
      <c r="L526">
        <v>239.5753</v>
      </c>
      <c r="M526">
        <v>269.15600000000001</v>
      </c>
      <c r="N526">
        <v>311.86579999999998</v>
      </c>
      <c r="O526">
        <v>621</v>
      </c>
      <c r="P526">
        <v>132.95657</v>
      </c>
      <c r="Q526">
        <v>8</v>
      </c>
      <c r="R526" s="75">
        <v>36749</v>
      </c>
      <c r="T526" t="s">
        <v>112</v>
      </c>
      <c r="U526">
        <v>4.4796099999999998E-2</v>
      </c>
      <c r="V526">
        <v>1</v>
      </c>
      <c r="Z526" s="97">
        <v>1230000000</v>
      </c>
    </row>
    <row r="527" spans="1:26">
      <c r="A527" t="s">
        <v>48</v>
      </c>
      <c r="B527" t="s">
        <v>58</v>
      </c>
      <c r="C527" t="s">
        <v>17</v>
      </c>
      <c r="D527">
        <v>2014</v>
      </c>
      <c r="E527">
        <v>21</v>
      </c>
      <c r="F527">
        <v>1242.347</v>
      </c>
      <c r="G527">
        <v>1064.345</v>
      </c>
      <c r="H527">
        <v>79.698949999999996</v>
      </c>
      <c r="I527">
        <v>56.395580000000002</v>
      </c>
      <c r="J527">
        <v>105.7276</v>
      </c>
      <c r="K527">
        <v>148.42760000000001</v>
      </c>
      <c r="L527">
        <v>178.00149999999999</v>
      </c>
      <c r="M527">
        <v>207.5753</v>
      </c>
      <c r="N527">
        <v>250.27529999999999</v>
      </c>
      <c r="O527">
        <v>621</v>
      </c>
      <c r="P527">
        <v>132.95657</v>
      </c>
      <c r="Q527">
        <v>8</v>
      </c>
      <c r="R527" s="75">
        <v>36749</v>
      </c>
      <c r="T527" t="s">
        <v>112</v>
      </c>
      <c r="U527">
        <v>4.4796099999999998E-2</v>
      </c>
      <c r="V527">
        <v>1</v>
      </c>
      <c r="Z527" s="97">
        <v>1230000000</v>
      </c>
    </row>
    <row r="528" spans="1:26">
      <c r="A528" t="s">
        <v>48</v>
      </c>
      <c r="B528" t="s">
        <v>58</v>
      </c>
      <c r="C528" t="s">
        <v>17</v>
      </c>
      <c r="D528">
        <v>2014</v>
      </c>
      <c r="E528">
        <v>22</v>
      </c>
      <c r="F528">
        <v>1235.8420000000001</v>
      </c>
      <c r="G528">
        <v>1125.9090000000001</v>
      </c>
      <c r="H528">
        <v>77.354799999999997</v>
      </c>
      <c r="I528">
        <v>56.501710000000003</v>
      </c>
      <c r="J528">
        <v>37.52252</v>
      </c>
      <c r="K528">
        <v>80.302850000000007</v>
      </c>
      <c r="L528">
        <v>109.9324</v>
      </c>
      <c r="M528">
        <v>139.56190000000001</v>
      </c>
      <c r="N528">
        <v>182.34219999999999</v>
      </c>
      <c r="O528">
        <v>621</v>
      </c>
      <c r="P528">
        <v>132.95657</v>
      </c>
      <c r="Q528">
        <v>8</v>
      </c>
      <c r="R528" s="75">
        <v>36749</v>
      </c>
      <c r="T528" t="s">
        <v>112</v>
      </c>
      <c r="U528">
        <v>4.4796099999999998E-2</v>
      </c>
      <c r="V528">
        <v>1</v>
      </c>
      <c r="Z528" s="97">
        <v>1230000000</v>
      </c>
    </row>
    <row r="529" spans="1:26">
      <c r="A529" t="s">
        <v>48</v>
      </c>
      <c r="B529" t="s">
        <v>58</v>
      </c>
      <c r="C529" t="s">
        <v>17</v>
      </c>
      <c r="D529">
        <v>2014</v>
      </c>
      <c r="E529">
        <v>23</v>
      </c>
      <c r="F529">
        <v>1249.326</v>
      </c>
      <c r="G529">
        <v>1137.981</v>
      </c>
      <c r="H529">
        <v>74.989710000000002</v>
      </c>
      <c r="I529">
        <v>56.602069999999998</v>
      </c>
      <c r="J529">
        <v>38.806739999999998</v>
      </c>
      <c r="K529">
        <v>81.663060000000002</v>
      </c>
      <c r="L529">
        <v>111.34520000000001</v>
      </c>
      <c r="M529">
        <v>141.0274</v>
      </c>
      <c r="N529">
        <v>183.8837</v>
      </c>
      <c r="O529">
        <v>621</v>
      </c>
      <c r="P529">
        <v>132.95657</v>
      </c>
      <c r="Q529">
        <v>8</v>
      </c>
      <c r="R529" s="75">
        <v>36749</v>
      </c>
      <c r="T529" t="s">
        <v>112</v>
      </c>
      <c r="U529">
        <v>4.4796099999999998E-2</v>
      </c>
      <c r="V529">
        <v>1</v>
      </c>
      <c r="Z529" s="97">
        <v>1240000000</v>
      </c>
    </row>
    <row r="530" spans="1:26">
      <c r="A530" t="s">
        <v>48</v>
      </c>
      <c r="B530" t="s">
        <v>58</v>
      </c>
      <c r="C530" t="s">
        <v>17</v>
      </c>
      <c r="D530">
        <v>2014</v>
      </c>
      <c r="E530">
        <v>24</v>
      </c>
      <c r="F530">
        <v>1240.557</v>
      </c>
      <c r="G530">
        <v>1133.145</v>
      </c>
      <c r="H530">
        <v>72.497249999999994</v>
      </c>
      <c r="I530">
        <v>56.528530000000003</v>
      </c>
      <c r="J530">
        <v>34.968130000000002</v>
      </c>
      <c r="K530">
        <v>77.76876</v>
      </c>
      <c r="L530">
        <v>107.41240000000001</v>
      </c>
      <c r="M530">
        <v>137.05590000000001</v>
      </c>
      <c r="N530">
        <v>179.85659999999999</v>
      </c>
      <c r="O530">
        <v>621</v>
      </c>
      <c r="P530">
        <v>132.95657</v>
      </c>
      <c r="Q530">
        <v>8</v>
      </c>
      <c r="R530" s="75">
        <v>36749</v>
      </c>
      <c r="T530" t="s">
        <v>112</v>
      </c>
      <c r="U530">
        <v>4.4796099999999998E-2</v>
      </c>
      <c r="V530">
        <v>1</v>
      </c>
      <c r="Z530" s="97">
        <v>1230000000</v>
      </c>
    </row>
    <row r="531" spans="1:26">
      <c r="A531" t="s">
        <v>48</v>
      </c>
      <c r="B531" t="s">
        <v>58</v>
      </c>
      <c r="C531" t="s">
        <v>18</v>
      </c>
      <c r="D531">
        <v>2014</v>
      </c>
      <c r="E531">
        <v>1</v>
      </c>
      <c r="F531">
        <v>1155.7929999999999</v>
      </c>
      <c r="G531">
        <v>1155.7929999999999</v>
      </c>
      <c r="H531">
        <v>70.140280000000004</v>
      </c>
      <c r="I531">
        <v>56.647539999999999</v>
      </c>
      <c r="J531">
        <v>-72.59675</v>
      </c>
      <c r="K531">
        <v>-29.706</v>
      </c>
      <c r="L531">
        <v>0</v>
      </c>
      <c r="M531">
        <v>29.706</v>
      </c>
      <c r="N531">
        <v>72.59675</v>
      </c>
      <c r="O531">
        <v>621</v>
      </c>
      <c r="P531">
        <v>132.95657</v>
      </c>
      <c r="Q531">
        <v>9</v>
      </c>
      <c r="R531" s="75">
        <v>36781</v>
      </c>
      <c r="T531" t="s">
        <v>112</v>
      </c>
      <c r="U531">
        <v>4.5774799999999997E-2</v>
      </c>
      <c r="V531">
        <v>1</v>
      </c>
      <c r="Z531" s="97">
        <v>1240000000</v>
      </c>
    </row>
    <row r="532" spans="1:26">
      <c r="A532" t="s">
        <v>48</v>
      </c>
      <c r="B532" t="s">
        <v>58</v>
      </c>
      <c r="C532" t="s">
        <v>18</v>
      </c>
      <c r="D532">
        <v>2014</v>
      </c>
      <c r="E532">
        <v>2</v>
      </c>
      <c r="F532">
        <v>1149.606</v>
      </c>
      <c r="G532">
        <v>1149.606</v>
      </c>
      <c r="H532">
        <v>69.268190000000004</v>
      </c>
      <c r="I532">
        <v>56.624369999999999</v>
      </c>
      <c r="J532">
        <v>-72.567049999999995</v>
      </c>
      <c r="K532">
        <v>-29.693850000000001</v>
      </c>
      <c r="L532">
        <v>0</v>
      </c>
      <c r="M532">
        <v>29.693850000000001</v>
      </c>
      <c r="N532">
        <v>72.567049999999995</v>
      </c>
      <c r="O532">
        <v>621</v>
      </c>
      <c r="P532">
        <v>132.95657</v>
      </c>
      <c r="Q532">
        <v>9</v>
      </c>
      <c r="R532" s="75">
        <v>36781</v>
      </c>
      <c r="T532" t="s">
        <v>112</v>
      </c>
      <c r="U532">
        <v>4.5774799999999997E-2</v>
      </c>
      <c r="V532">
        <v>1</v>
      </c>
      <c r="Z532" s="97">
        <v>1240000000</v>
      </c>
    </row>
    <row r="533" spans="1:26">
      <c r="A533" t="s">
        <v>48</v>
      </c>
      <c r="B533" t="s">
        <v>58</v>
      </c>
      <c r="C533" t="s">
        <v>18</v>
      </c>
      <c r="D533">
        <v>2014</v>
      </c>
      <c r="E533">
        <v>3</v>
      </c>
      <c r="F533">
        <v>1144.8389999999999</v>
      </c>
      <c r="G533">
        <v>1144.8389999999999</v>
      </c>
      <c r="H533">
        <v>67.913089999999997</v>
      </c>
      <c r="I533">
        <v>56.676909999999999</v>
      </c>
      <c r="J533">
        <v>-72.634389999999996</v>
      </c>
      <c r="K533">
        <v>-29.721399999999999</v>
      </c>
      <c r="L533">
        <v>0</v>
      </c>
      <c r="M533">
        <v>29.721399999999999</v>
      </c>
      <c r="N533">
        <v>72.634389999999996</v>
      </c>
      <c r="O533">
        <v>621</v>
      </c>
      <c r="P533">
        <v>132.95657</v>
      </c>
      <c r="Q533">
        <v>9</v>
      </c>
      <c r="R533" s="75">
        <v>36781</v>
      </c>
      <c r="T533" t="s">
        <v>112</v>
      </c>
      <c r="U533">
        <v>4.5774799999999997E-2</v>
      </c>
      <c r="V533">
        <v>1</v>
      </c>
      <c r="Z533" s="97">
        <v>1240000000</v>
      </c>
    </row>
    <row r="534" spans="1:26">
      <c r="A534" t="s">
        <v>48</v>
      </c>
      <c r="B534" t="s">
        <v>58</v>
      </c>
      <c r="C534" t="s">
        <v>18</v>
      </c>
      <c r="D534">
        <v>2014</v>
      </c>
      <c r="E534">
        <v>4</v>
      </c>
      <c r="F534">
        <v>1150.345</v>
      </c>
      <c r="G534">
        <v>1150.345</v>
      </c>
      <c r="H534">
        <v>67.737880000000004</v>
      </c>
      <c r="I534">
        <v>56.654060000000001</v>
      </c>
      <c r="J534">
        <v>-72.605099999999993</v>
      </c>
      <c r="K534">
        <v>-29.709420000000001</v>
      </c>
      <c r="L534">
        <v>0</v>
      </c>
      <c r="M534">
        <v>29.709420000000001</v>
      </c>
      <c r="N534">
        <v>72.605099999999993</v>
      </c>
      <c r="O534">
        <v>621</v>
      </c>
      <c r="P534">
        <v>132.95657</v>
      </c>
      <c r="Q534">
        <v>9</v>
      </c>
      <c r="R534" s="75">
        <v>36781</v>
      </c>
      <c r="T534" t="s">
        <v>112</v>
      </c>
      <c r="U534">
        <v>4.5774799999999997E-2</v>
      </c>
      <c r="V534">
        <v>1</v>
      </c>
      <c r="Z534" s="97">
        <v>1240000000</v>
      </c>
    </row>
    <row r="535" spans="1:26">
      <c r="A535" t="s">
        <v>48</v>
      </c>
      <c r="B535" t="s">
        <v>58</v>
      </c>
      <c r="C535" t="s">
        <v>18</v>
      </c>
      <c r="D535">
        <v>2014</v>
      </c>
      <c r="E535">
        <v>5</v>
      </c>
      <c r="F535">
        <v>1179.577</v>
      </c>
      <c r="G535">
        <v>1179.577</v>
      </c>
      <c r="H535">
        <v>67.319659999999999</v>
      </c>
      <c r="I535">
        <v>56.657589999999999</v>
      </c>
      <c r="J535">
        <v>-72.609620000000007</v>
      </c>
      <c r="K535">
        <v>-29.711269999999999</v>
      </c>
      <c r="L535">
        <v>0</v>
      </c>
      <c r="M535">
        <v>29.711269999999999</v>
      </c>
      <c r="N535">
        <v>72.609620000000007</v>
      </c>
      <c r="O535">
        <v>621</v>
      </c>
      <c r="P535">
        <v>132.95657</v>
      </c>
      <c r="Q535">
        <v>9</v>
      </c>
      <c r="R535" s="75">
        <v>36781</v>
      </c>
      <c r="T535" t="s">
        <v>112</v>
      </c>
      <c r="U535">
        <v>4.5774799999999997E-2</v>
      </c>
      <c r="V535">
        <v>1</v>
      </c>
      <c r="Z535" s="97">
        <v>1240000000</v>
      </c>
    </row>
    <row r="536" spans="1:26">
      <c r="A536" t="s">
        <v>48</v>
      </c>
      <c r="B536" t="s">
        <v>58</v>
      </c>
      <c r="C536" t="s">
        <v>18</v>
      </c>
      <c r="D536">
        <v>2014</v>
      </c>
      <c r="E536">
        <v>6</v>
      </c>
      <c r="F536">
        <v>1226.105</v>
      </c>
      <c r="G536">
        <v>1226.105</v>
      </c>
      <c r="H536">
        <v>67.283739999999995</v>
      </c>
      <c r="I536">
        <v>56.60575</v>
      </c>
      <c r="J536">
        <v>-72.543189999999996</v>
      </c>
      <c r="K536">
        <v>-29.684090000000001</v>
      </c>
      <c r="L536">
        <v>0</v>
      </c>
      <c r="M536">
        <v>29.684090000000001</v>
      </c>
      <c r="N536">
        <v>72.543189999999996</v>
      </c>
      <c r="O536">
        <v>621</v>
      </c>
      <c r="P536">
        <v>132.95657</v>
      </c>
      <c r="Q536">
        <v>9</v>
      </c>
      <c r="R536" s="75">
        <v>36781</v>
      </c>
      <c r="T536" t="s">
        <v>112</v>
      </c>
      <c r="U536">
        <v>4.5774799999999997E-2</v>
      </c>
      <c r="V536">
        <v>1</v>
      </c>
      <c r="Z536" s="97">
        <v>1240000000</v>
      </c>
    </row>
    <row r="537" spans="1:26">
      <c r="A537" t="s">
        <v>48</v>
      </c>
      <c r="B537" t="s">
        <v>58</v>
      </c>
      <c r="C537" t="s">
        <v>18</v>
      </c>
      <c r="D537">
        <v>2014</v>
      </c>
      <c r="E537">
        <v>7</v>
      </c>
      <c r="F537">
        <v>1269.3109999999999</v>
      </c>
      <c r="G537">
        <v>1269.3109999999999</v>
      </c>
      <c r="H537">
        <v>67.383799999999994</v>
      </c>
      <c r="I537">
        <v>56.603900000000003</v>
      </c>
      <c r="J537">
        <v>-72.540819999999997</v>
      </c>
      <c r="K537">
        <v>-29.683119999999999</v>
      </c>
      <c r="L537">
        <v>0</v>
      </c>
      <c r="M537">
        <v>29.683119999999999</v>
      </c>
      <c r="N537">
        <v>72.540819999999997</v>
      </c>
      <c r="O537">
        <v>621</v>
      </c>
      <c r="P537">
        <v>132.95657</v>
      </c>
      <c r="Q537">
        <v>9</v>
      </c>
      <c r="R537" s="75">
        <v>36781</v>
      </c>
      <c r="T537" t="s">
        <v>112</v>
      </c>
      <c r="U537">
        <v>4.5774799999999997E-2</v>
      </c>
      <c r="V537">
        <v>1</v>
      </c>
      <c r="Z537" s="97">
        <v>1240000000</v>
      </c>
    </row>
    <row r="538" spans="1:26">
      <c r="A538" t="s">
        <v>48</v>
      </c>
      <c r="B538" t="s">
        <v>58</v>
      </c>
      <c r="C538" t="s">
        <v>18</v>
      </c>
      <c r="D538">
        <v>2014</v>
      </c>
      <c r="E538">
        <v>8</v>
      </c>
      <c r="F538">
        <v>1354.288</v>
      </c>
      <c r="G538">
        <v>1354.288</v>
      </c>
      <c r="H538">
        <v>69.703829999999996</v>
      </c>
      <c r="I538">
        <v>57.215499999999999</v>
      </c>
      <c r="J538">
        <v>-73.324619999999996</v>
      </c>
      <c r="K538">
        <v>-30.00384</v>
      </c>
      <c r="L538">
        <v>0</v>
      </c>
      <c r="M538">
        <v>30.00384</v>
      </c>
      <c r="N538">
        <v>73.324619999999996</v>
      </c>
      <c r="O538">
        <v>621</v>
      </c>
      <c r="P538">
        <v>132.95657</v>
      </c>
      <c r="Q538">
        <v>9</v>
      </c>
      <c r="R538" s="75">
        <v>36781</v>
      </c>
      <c r="T538" t="s">
        <v>112</v>
      </c>
      <c r="U538">
        <v>4.5774799999999997E-2</v>
      </c>
      <c r="V538">
        <v>1</v>
      </c>
      <c r="Z538" s="97">
        <v>1260000000</v>
      </c>
    </row>
    <row r="539" spans="1:26">
      <c r="A539" t="s">
        <v>48</v>
      </c>
      <c r="B539" t="s">
        <v>58</v>
      </c>
      <c r="C539" t="s">
        <v>18</v>
      </c>
      <c r="D539">
        <v>2014</v>
      </c>
      <c r="E539">
        <v>9</v>
      </c>
      <c r="F539">
        <v>1381.576</v>
      </c>
      <c r="G539">
        <v>1381.576</v>
      </c>
      <c r="H539">
        <v>75.827119999999994</v>
      </c>
      <c r="I539">
        <v>57.001309999999997</v>
      </c>
      <c r="J539">
        <v>-73.050120000000007</v>
      </c>
      <c r="K539">
        <v>-29.89152</v>
      </c>
      <c r="L539">
        <v>0</v>
      </c>
      <c r="M539">
        <v>29.89152</v>
      </c>
      <c r="N539">
        <v>73.050120000000007</v>
      </c>
      <c r="O539">
        <v>621</v>
      </c>
      <c r="P539">
        <v>132.95657</v>
      </c>
      <c r="Q539">
        <v>9</v>
      </c>
      <c r="R539" s="75">
        <v>36781</v>
      </c>
      <c r="T539" t="s">
        <v>112</v>
      </c>
      <c r="U539">
        <v>4.5774799999999997E-2</v>
      </c>
      <c r="V539">
        <v>1</v>
      </c>
      <c r="Z539" s="97">
        <v>1250000000</v>
      </c>
    </row>
    <row r="540" spans="1:26">
      <c r="A540" t="s">
        <v>48</v>
      </c>
      <c r="B540" t="s">
        <v>58</v>
      </c>
      <c r="C540" t="s">
        <v>18</v>
      </c>
      <c r="D540">
        <v>2014</v>
      </c>
      <c r="E540">
        <v>10</v>
      </c>
      <c r="F540">
        <v>1374.105</v>
      </c>
      <c r="G540">
        <v>1374.105</v>
      </c>
      <c r="H540">
        <v>82.67765</v>
      </c>
      <c r="I540">
        <v>56.917960000000001</v>
      </c>
      <c r="J540">
        <v>-72.943309999999997</v>
      </c>
      <c r="K540">
        <v>-29.847809999999999</v>
      </c>
      <c r="L540">
        <v>0</v>
      </c>
      <c r="M540">
        <v>29.847809999999999</v>
      </c>
      <c r="N540">
        <v>72.943309999999997</v>
      </c>
      <c r="O540">
        <v>621</v>
      </c>
      <c r="P540">
        <v>132.95657</v>
      </c>
      <c r="Q540">
        <v>9</v>
      </c>
      <c r="R540" s="75">
        <v>36781</v>
      </c>
      <c r="T540" t="s">
        <v>112</v>
      </c>
      <c r="U540">
        <v>4.5774799999999997E-2</v>
      </c>
      <c r="V540">
        <v>1</v>
      </c>
      <c r="Z540" s="97">
        <v>1250000000</v>
      </c>
    </row>
    <row r="541" spans="1:26">
      <c r="A541" t="s">
        <v>48</v>
      </c>
      <c r="B541" t="s">
        <v>58</v>
      </c>
      <c r="C541" t="s">
        <v>18</v>
      </c>
      <c r="D541">
        <v>2014</v>
      </c>
      <c r="E541">
        <v>11</v>
      </c>
      <c r="F541">
        <v>1375.7819999999999</v>
      </c>
      <c r="G541">
        <v>1376.39</v>
      </c>
      <c r="H541">
        <v>88.848070000000007</v>
      </c>
      <c r="I541">
        <v>57.202289999999998</v>
      </c>
      <c r="J541">
        <v>-73.915469999999999</v>
      </c>
      <c r="K541">
        <v>-30.604700000000001</v>
      </c>
      <c r="L541">
        <v>-0.60778810000000005</v>
      </c>
      <c r="M541">
        <v>29.389119999999998</v>
      </c>
      <c r="N541">
        <v>72.6999</v>
      </c>
      <c r="O541">
        <v>621</v>
      </c>
      <c r="P541">
        <v>132.95657</v>
      </c>
      <c r="Q541">
        <v>9</v>
      </c>
      <c r="R541" s="75">
        <v>36781</v>
      </c>
      <c r="T541" t="s">
        <v>112</v>
      </c>
      <c r="U541">
        <v>4.5774799999999997E-2</v>
      </c>
      <c r="V541">
        <v>1</v>
      </c>
      <c r="Z541" s="97">
        <v>1260000000</v>
      </c>
    </row>
    <row r="542" spans="1:26">
      <c r="A542" t="s">
        <v>48</v>
      </c>
      <c r="B542" t="s">
        <v>58</v>
      </c>
      <c r="C542" t="s">
        <v>18</v>
      </c>
      <c r="D542">
        <v>2014</v>
      </c>
      <c r="E542">
        <v>12</v>
      </c>
      <c r="F542">
        <v>1364.0309999999999</v>
      </c>
      <c r="G542">
        <v>1370.616</v>
      </c>
      <c r="H542">
        <v>92.709100000000007</v>
      </c>
      <c r="I542">
        <v>56.990389999999998</v>
      </c>
      <c r="J542">
        <v>-79.621210000000005</v>
      </c>
      <c r="K542">
        <v>-36.470869999999998</v>
      </c>
      <c r="L542">
        <v>-6.585083</v>
      </c>
      <c r="M542">
        <v>23.300709999999999</v>
      </c>
      <c r="N542">
        <v>66.451040000000006</v>
      </c>
      <c r="O542">
        <v>621</v>
      </c>
      <c r="P542">
        <v>132.95657</v>
      </c>
      <c r="Q542">
        <v>9</v>
      </c>
      <c r="R542" s="75">
        <v>36781</v>
      </c>
      <c r="T542" t="s">
        <v>112</v>
      </c>
      <c r="U542">
        <v>4.5774799999999997E-2</v>
      </c>
      <c r="V542">
        <v>1</v>
      </c>
      <c r="Z542" s="97">
        <v>1250000000</v>
      </c>
    </row>
    <row r="543" spans="1:26">
      <c r="A543" t="s">
        <v>48</v>
      </c>
      <c r="B543" t="s">
        <v>58</v>
      </c>
      <c r="C543" t="s">
        <v>18</v>
      </c>
      <c r="D543">
        <v>2014</v>
      </c>
      <c r="E543">
        <v>13</v>
      </c>
      <c r="F543">
        <v>1351.2929999999999</v>
      </c>
      <c r="G543">
        <v>822.14059999999995</v>
      </c>
      <c r="H543">
        <v>94.445269999999994</v>
      </c>
      <c r="I543">
        <v>56.947400000000002</v>
      </c>
      <c r="J543">
        <v>456.17110000000002</v>
      </c>
      <c r="K543">
        <v>499.28879999999998</v>
      </c>
      <c r="L543">
        <v>529.15210000000002</v>
      </c>
      <c r="M543">
        <v>559.01530000000002</v>
      </c>
      <c r="N543">
        <v>602.13310000000001</v>
      </c>
      <c r="O543">
        <v>621</v>
      </c>
      <c r="P543">
        <v>132.95657</v>
      </c>
      <c r="Q543">
        <v>9</v>
      </c>
      <c r="R543" s="75">
        <v>36781</v>
      </c>
      <c r="T543" t="s">
        <v>112</v>
      </c>
      <c r="U543">
        <v>4.5774799999999997E-2</v>
      </c>
      <c r="V543">
        <v>1</v>
      </c>
      <c r="Z543" s="97">
        <v>1250000000</v>
      </c>
    </row>
    <row r="544" spans="1:26">
      <c r="A544" t="s">
        <v>48</v>
      </c>
      <c r="B544" t="s">
        <v>58</v>
      </c>
      <c r="C544" t="s">
        <v>18</v>
      </c>
      <c r="D544">
        <v>2014</v>
      </c>
      <c r="E544">
        <v>14</v>
      </c>
      <c r="F544">
        <v>1343</v>
      </c>
      <c r="G544">
        <v>218.10570000000001</v>
      </c>
      <c r="H544">
        <v>94.976849999999999</v>
      </c>
      <c r="I544">
        <v>56.963749999999997</v>
      </c>
      <c r="J544">
        <v>1051.8920000000001</v>
      </c>
      <c r="K544">
        <v>1095.0229999999999</v>
      </c>
      <c r="L544">
        <v>1124.895</v>
      </c>
      <c r="M544">
        <v>1154.7660000000001</v>
      </c>
      <c r="N544">
        <v>1197.896</v>
      </c>
      <c r="O544">
        <v>621</v>
      </c>
      <c r="P544">
        <v>132.95657</v>
      </c>
      <c r="Q544">
        <v>9</v>
      </c>
      <c r="R544" s="75">
        <v>36781</v>
      </c>
      <c r="T544" t="s">
        <v>112</v>
      </c>
      <c r="U544">
        <v>4.5774799999999997E-2</v>
      </c>
      <c r="V544">
        <v>1</v>
      </c>
      <c r="Z544" s="97">
        <v>1250000000</v>
      </c>
    </row>
    <row r="545" spans="1:26">
      <c r="A545" t="s">
        <v>48</v>
      </c>
      <c r="B545" t="s">
        <v>58</v>
      </c>
      <c r="C545" t="s">
        <v>18</v>
      </c>
      <c r="D545">
        <v>2014</v>
      </c>
      <c r="E545">
        <v>15</v>
      </c>
      <c r="F545">
        <v>1306.3309999999999</v>
      </c>
      <c r="G545">
        <v>217.61429999999999</v>
      </c>
      <c r="H545">
        <v>95.177499999999995</v>
      </c>
      <c r="I545">
        <v>56.681910000000002</v>
      </c>
      <c r="J545">
        <v>1016.076</v>
      </c>
      <c r="K545">
        <v>1058.9929999999999</v>
      </c>
      <c r="L545">
        <v>1088.7170000000001</v>
      </c>
      <c r="M545">
        <v>1118.441</v>
      </c>
      <c r="N545">
        <v>1161.357</v>
      </c>
      <c r="O545">
        <v>621</v>
      </c>
      <c r="P545">
        <v>132.95657</v>
      </c>
      <c r="Q545">
        <v>9</v>
      </c>
      <c r="R545" s="75">
        <v>36781</v>
      </c>
      <c r="T545" t="s">
        <v>112</v>
      </c>
      <c r="U545">
        <v>4.5774799999999997E-2</v>
      </c>
      <c r="V545">
        <v>1</v>
      </c>
      <c r="Z545" s="97">
        <v>1240000000</v>
      </c>
    </row>
    <row r="546" spans="1:26">
      <c r="A546" t="s">
        <v>48</v>
      </c>
      <c r="B546" t="s">
        <v>58</v>
      </c>
      <c r="C546" t="s">
        <v>18</v>
      </c>
      <c r="D546">
        <v>2014</v>
      </c>
      <c r="E546">
        <v>16</v>
      </c>
      <c r="F546">
        <v>1277.5709999999999</v>
      </c>
      <c r="G546">
        <v>216.79499999999999</v>
      </c>
      <c r="H546">
        <v>94.23518</v>
      </c>
      <c r="I546">
        <v>56.896520000000002</v>
      </c>
      <c r="J546">
        <v>987.86009999999999</v>
      </c>
      <c r="K546">
        <v>1030.9390000000001</v>
      </c>
      <c r="L546">
        <v>1060.7760000000001</v>
      </c>
      <c r="M546">
        <v>1090.6130000000001</v>
      </c>
      <c r="N546">
        <v>1133.692</v>
      </c>
      <c r="O546">
        <v>621</v>
      </c>
      <c r="P546">
        <v>132.95657</v>
      </c>
      <c r="Q546">
        <v>9</v>
      </c>
      <c r="R546" s="75">
        <v>36781</v>
      </c>
      <c r="T546" t="s">
        <v>112</v>
      </c>
      <c r="U546">
        <v>4.5774799999999997E-2</v>
      </c>
      <c r="V546">
        <v>1</v>
      </c>
      <c r="Z546" s="97">
        <v>1250000000</v>
      </c>
    </row>
    <row r="547" spans="1:26">
      <c r="A547" t="s">
        <v>48</v>
      </c>
      <c r="B547" t="s">
        <v>58</v>
      </c>
      <c r="C547" t="s">
        <v>18</v>
      </c>
      <c r="D547">
        <v>2014</v>
      </c>
      <c r="E547">
        <v>17</v>
      </c>
      <c r="F547">
        <v>1262.1579999999999</v>
      </c>
      <c r="G547">
        <v>215.49549999999999</v>
      </c>
      <c r="H547">
        <v>92.474209999999999</v>
      </c>
      <c r="I547">
        <v>57.18965</v>
      </c>
      <c r="J547">
        <v>973.37149999999997</v>
      </c>
      <c r="K547">
        <v>1016.673</v>
      </c>
      <c r="L547">
        <v>1046.663</v>
      </c>
      <c r="M547">
        <v>1076.653</v>
      </c>
      <c r="N547">
        <v>1119.954</v>
      </c>
      <c r="O547">
        <v>621</v>
      </c>
      <c r="P547">
        <v>132.95657</v>
      </c>
      <c r="Q547">
        <v>9</v>
      </c>
      <c r="R547" s="75">
        <v>36781</v>
      </c>
      <c r="T547" t="s">
        <v>112</v>
      </c>
      <c r="U547">
        <v>4.5774799999999997E-2</v>
      </c>
      <c r="V547">
        <v>1</v>
      </c>
      <c r="Z547" s="97">
        <v>1260000000</v>
      </c>
    </row>
    <row r="548" spans="1:26">
      <c r="A548" t="s">
        <v>48</v>
      </c>
      <c r="B548" t="s">
        <v>58</v>
      </c>
      <c r="C548" t="s">
        <v>18</v>
      </c>
      <c r="D548">
        <v>2014</v>
      </c>
      <c r="E548">
        <v>18</v>
      </c>
      <c r="F548">
        <v>1232.9929999999999</v>
      </c>
      <c r="G548">
        <v>214.3494</v>
      </c>
      <c r="H548">
        <v>88.499229999999997</v>
      </c>
      <c r="I548">
        <v>56.950620000000001</v>
      </c>
      <c r="J548">
        <v>945.65880000000004</v>
      </c>
      <c r="K548">
        <v>988.779</v>
      </c>
      <c r="L548">
        <v>1018.644</v>
      </c>
      <c r="M548">
        <v>1048.509</v>
      </c>
      <c r="N548">
        <v>1091.6289999999999</v>
      </c>
      <c r="O548">
        <v>621</v>
      </c>
      <c r="P548">
        <v>132.95657</v>
      </c>
      <c r="Q548">
        <v>9</v>
      </c>
      <c r="R548" s="75">
        <v>36781</v>
      </c>
      <c r="T548" t="s">
        <v>112</v>
      </c>
      <c r="U548">
        <v>4.5774799999999997E-2</v>
      </c>
      <c r="V548">
        <v>1</v>
      </c>
      <c r="Z548" s="97">
        <v>1250000000</v>
      </c>
    </row>
    <row r="549" spans="1:26">
      <c r="A549" t="s">
        <v>48</v>
      </c>
      <c r="B549" t="s">
        <v>58</v>
      </c>
      <c r="C549" t="s">
        <v>18</v>
      </c>
      <c r="D549">
        <v>2014</v>
      </c>
      <c r="E549">
        <v>19</v>
      </c>
      <c r="F549">
        <v>1245.3109999999999</v>
      </c>
      <c r="G549">
        <v>602.56449999999995</v>
      </c>
      <c r="H549">
        <v>83.905540000000002</v>
      </c>
      <c r="I549">
        <v>56.810589999999998</v>
      </c>
      <c r="J549">
        <v>569.94039999999995</v>
      </c>
      <c r="K549">
        <v>612.95450000000005</v>
      </c>
      <c r="L549">
        <v>642.74599999999998</v>
      </c>
      <c r="M549">
        <v>672.53750000000002</v>
      </c>
      <c r="N549">
        <v>715.55169999999998</v>
      </c>
      <c r="O549">
        <v>621</v>
      </c>
      <c r="P549">
        <v>132.95657</v>
      </c>
      <c r="Q549">
        <v>9</v>
      </c>
      <c r="R549" s="75">
        <v>36781</v>
      </c>
      <c r="T549" t="s">
        <v>112</v>
      </c>
      <c r="U549">
        <v>4.5774799999999997E-2</v>
      </c>
      <c r="V549">
        <v>1</v>
      </c>
      <c r="Z549" s="97">
        <v>1240000000</v>
      </c>
    </row>
    <row r="550" spans="1:26">
      <c r="A550" t="s">
        <v>48</v>
      </c>
      <c r="B550" t="s">
        <v>58</v>
      </c>
      <c r="C550" t="s">
        <v>18</v>
      </c>
      <c r="D550">
        <v>2014</v>
      </c>
      <c r="E550">
        <v>20</v>
      </c>
      <c r="F550">
        <v>1249.6679999999999</v>
      </c>
      <c r="G550">
        <v>986.18430000000001</v>
      </c>
      <c r="H550">
        <v>80.560190000000006</v>
      </c>
      <c r="I550">
        <v>57.00797</v>
      </c>
      <c r="J550">
        <v>190.42519999999999</v>
      </c>
      <c r="K550">
        <v>233.58879999999999</v>
      </c>
      <c r="L550">
        <v>263.48379999999997</v>
      </c>
      <c r="M550">
        <v>293.37880000000001</v>
      </c>
      <c r="N550">
        <v>336.54250000000002</v>
      </c>
      <c r="O550">
        <v>621</v>
      </c>
      <c r="P550">
        <v>132.95657</v>
      </c>
      <c r="Q550">
        <v>9</v>
      </c>
      <c r="R550" s="75">
        <v>36781</v>
      </c>
      <c r="T550" t="s">
        <v>112</v>
      </c>
      <c r="U550">
        <v>4.5774799999999997E-2</v>
      </c>
      <c r="V550">
        <v>1</v>
      </c>
      <c r="Z550" s="97">
        <v>1250000000</v>
      </c>
    </row>
    <row r="551" spans="1:26">
      <c r="A551" t="s">
        <v>48</v>
      </c>
      <c r="B551" t="s">
        <v>58</v>
      </c>
      <c r="C551" t="s">
        <v>18</v>
      </c>
      <c r="D551">
        <v>2014</v>
      </c>
      <c r="E551">
        <v>21</v>
      </c>
      <c r="F551">
        <v>1262.789</v>
      </c>
      <c r="G551">
        <v>1069.356</v>
      </c>
      <c r="H551">
        <v>78.243499999999997</v>
      </c>
      <c r="I551">
        <v>57.050730000000001</v>
      </c>
      <c r="J551">
        <v>120.31950000000001</v>
      </c>
      <c r="K551">
        <v>163.5155</v>
      </c>
      <c r="L551">
        <v>193.43299999999999</v>
      </c>
      <c r="M551">
        <v>223.35040000000001</v>
      </c>
      <c r="N551">
        <v>266.54640000000001</v>
      </c>
      <c r="O551">
        <v>621</v>
      </c>
      <c r="P551">
        <v>132.95657</v>
      </c>
      <c r="Q551">
        <v>9</v>
      </c>
      <c r="R551" s="75">
        <v>36781</v>
      </c>
      <c r="T551" t="s">
        <v>112</v>
      </c>
      <c r="U551">
        <v>4.5774799999999997E-2</v>
      </c>
      <c r="V551">
        <v>1</v>
      </c>
      <c r="Z551" s="97">
        <v>1260000000</v>
      </c>
    </row>
    <row r="552" spans="1:26">
      <c r="A552" t="s">
        <v>48</v>
      </c>
      <c r="B552" t="s">
        <v>58</v>
      </c>
      <c r="C552" t="s">
        <v>18</v>
      </c>
      <c r="D552">
        <v>2014</v>
      </c>
      <c r="E552">
        <v>22</v>
      </c>
      <c r="F552">
        <v>1252.5889999999999</v>
      </c>
      <c r="G552">
        <v>1129.73</v>
      </c>
      <c r="H552">
        <v>76.91216</v>
      </c>
      <c r="I552">
        <v>57.216430000000003</v>
      </c>
      <c r="J552">
        <v>49.532350000000001</v>
      </c>
      <c r="K552">
        <v>92.853830000000002</v>
      </c>
      <c r="L552">
        <v>122.8582</v>
      </c>
      <c r="M552">
        <v>152.86250000000001</v>
      </c>
      <c r="N552">
        <v>196.184</v>
      </c>
      <c r="O552">
        <v>621</v>
      </c>
      <c r="P552">
        <v>132.95657</v>
      </c>
      <c r="Q552">
        <v>9</v>
      </c>
      <c r="R552" s="75">
        <v>36781</v>
      </c>
      <c r="T552" t="s">
        <v>112</v>
      </c>
      <c r="U552">
        <v>4.5774799999999997E-2</v>
      </c>
      <c r="V552">
        <v>1</v>
      </c>
      <c r="Z552" s="97">
        <v>1260000000</v>
      </c>
    </row>
    <row r="553" spans="1:26">
      <c r="A553" t="s">
        <v>48</v>
      </c>
      <c r="B553" t="s">
        <v>58</v>
      </c>
      <c r="C553" t="s">
        <v>18</v>
      </c>
      <c r="D553">
        <v>2014</v>
      </c>
      <c r="E553">
        <v>23</v>
      </c>
      <c r="F553">
        <v>1233.598</v>
      </c>
      <c r="G553">
        <v>1143.1020000000001</v>
      </c>
      <c r="H553">
        <v>75.770309999999995</v>
      </c>
      <c r="I553">
        <v>56.663809999999998</v>
      </c>
      <c r="J553">
        <v>17.87801</v>
      </c>
      <c r="K553">
        <v>60.78107</v>
      </c>
      <c r="L553">
        <v>90.495609999999999</v>
      </c>
      <c r="M553">
        <v>120.2101</v>
      </c>
      <c r="N553">
        <v>163.11320000000001</v>
      </c>
      <c r="O553">
        <v>621</v>
      </c>
      <c r="P553">
        <v>132.95657</v>
      </c>
      <c r="Q553">
        <v>9</v>
      </c>
      <c r="R553" s="75">
        <v>36781</v>
      </c>
      <c r="T553" t="s">
        <v>112</v>
      </c>
      <c r="U553">
        <v>4.5774799999999997E-2</v>
      </c>
      <c r="V553">
        <v>1</v>
      </c>
      <c r="Z553" s="97">
        <v>1240000000</v>
      </c>
    </row>
    <row r="554" spans="1:26">
      <c r="A554" t="s">
        <v>48</v>
      </c>
      <c r="B554" t="s">
        <v>58</v>
      </c>
      <c r="C554" t="s">
        <v>18</v>
      </c>
      <c r="D554">
        <v>2014</v>
      </c>
      <c r="E554">
        <v>24</v>
      </c>
      <c r="F554">
        <v>1214.623</v>
      </c>
      <c r="G554">
        <v>1137.829</v>
      </c>
      <c r="H554">
        <v>74.20805</v>
      </c>
      <c r="I554">
        <v>56.609470000000002</v>
      </c>
      <c r="J554">
        <v>4.2467170000000003</v>
      </c>
      <c r="K554">
        <v>47.108640000000001</v>
      </c>
      <c r="L554">
        <v>76.79468</v>
      </c>
      <c r="M554">
        <v>106.4807</v>
      </c>
      <c r="N554">
        <v>149.3426</v>
      </c>
      <c r="O554">
        <v>621</v>
      </c>
      <c r="P554">
        <v>132.95657</v>
      </c>
      <c r="Q554">
        <v>9</v>
      </c>
      <c r="R554" s="75">
        <v>36781</v>
      </c>
      <c r="T554" t="s">
        <v>112</v>
      </c>
      <c r="U554">
        <v>4.5774799999999997E-2</v>
      </c>
      <c r="V554">
        <v>1</v>
      </c>
      <c r="Z554" s="97">
        <v>1240000000</v>
      </c>
    </row>
    <row r="555" spans="1:26">
      <c r="A555" t="s">
        <v>48</v>
      </c>
      <c r="B555" t="s">
        <v>58</v>
      </c>
      <c r="C555" t="s">
        <v>19</v>
      </c>
      <c r="D555">
        <v>2014</v>
      </c>
      <c r="E555">
        <v>1</v>
      </c>
      <c r="F555">
        <v>1145.2639999999999</v>
      </c>
      <c r="G555">
        <v>1145.2639999999999</v>
      </c>
      <c r="H555">
        <v>71.556049999999999</v>
      </c>
      <c r="I555">
        <v>56.905470000000001</v>
      </c>
      <c r="J555">
        <v>-72.927289999999999</v>
      </c>
      <c r="K555">
        <v>-29.841259999999998</v>
      </c>
      <c r="L555">
        <v>0</v>
      </c>
      <c r="M555">
        <v>29.841259999999998</v>
      </c>
      <c r="N555">
        <v>72.927289999999999</v>
      </c>
      <c r="O555">
        <v>621</v>
      </c>
      <c r="P555">
        <v>132.95657</v>
      </c>
      <c r="Q555">
        <v>10</v>
      </c>
      <c r="R555" s="75">
        <v>38631</v>
      </c>
      <c r="T555" t="s">
        <v>112</v>
      </c>
      <c r="U555">
        <v>6.0971400000000002E-2</v>
      </c>
      <c r="V555">
        <v>1</v>
      </c>
      <c r="Z555" s="97">
        <v>1250000000</v>
      </c>
    </row>
    <row r="556" spans="1:26">
      <c r="A556" t="s">
        <v>48</v>
      </c>
      <c r="B556" t="s">
        <v>58</v>
      </c>
      <c r="C556" t="s">
        <v>19</v>
      </c>
      <c r="D556">
        <v>2014</v>
      </c>
      <c r="E556">
        <v>2</v>
      </c>
      <c r="F556">
        <v>1139.5740000000001</v>
      </c>
      <c r="G556">
        <v>1139.5740000000001</v>
      </c>
      <c r="H556">
        <v>69.847210000000004</v>
      </c>
      <c r="I556">
        <v>56.823160000000001</v>
      </c>
      <c r="J556">
        <v>-72.821820000000002</v>
      </c>
      <c r="K556">
        <v>-29.798100000000002</v>
      </c>
      <c r="L556">
        <v>0</v>
      </c>
      <c r="M556">
        <v>29.798100000000002</v>
      </c>
      <c r="N556">
        <v>72.821820000000002</v>
      </c>
      <c r="O556">
        <v>621</v>
      </c>
      <c r="P556">
        <v>132.95657</v>
      </c>
      <c r="Q556">
        <v>10</v>
      </c>
      <c r="R556" s="75">
        <v>38631</v>
      </c>
      <c r="T556" t="s">
        <v>112</v>
      </c>
      <c r="U556">
        <v>6.0971400000000002E-2</v>
      </c>
      <c r="V556">
        <v>1</v>
      </c>
      <c r="Z556" s="97">
        <v>1250000000</v>
      </c>
    </row>
    <row r="557" spans="1:26">
      <c r="A557" t="s">
        <v>48</v>
      </c>
      <c r="B557" t="s">
        <v>58</v>
      </c>
      <c r="C557" t="s">
        <v>19</v>
      </c>
      <c r="D557">
        <v>2014</v>
      </c>
      <c r="E557">
        <v>3</v>
      </c>
      <c r="F557">
        <v>1148.373</v>
      </c>
      <c r="G557">
        <v>1148.373</v>
      </c>
      <c r="H557">
        <v>68.4345</v>
      </c>
      <c r="I557">
        <v>56.877029999999998</v>
      </c>
      <c r="J557">
        <v>-72.89085</v>
      </c>
      <c r="K557">
        <v>-29.826350000000001</v>
      </c>
      <c r="L557">
        <v>0</v>
      </c>
      <c r="M557">
        <v>29.826350000000001</v>
      </c>
      <c r="N557">
        <v>72.89085</v>
      </c>
      <c r="O557">
        <v>621</v>
      </c>
      <c r="P557">
        <v>132.95657</v>
      </c>
      <c r="Q557">
        <v>10</v>
      </c>
      <c r="R557" s="75">
        <v>38631</v>
      </c>
      <c r="T557" t="s">
        <v>112</v>
      </c>
      <c r="U557">
        <v>6.0971400000000002E-2</v>
      </c>
      <c r="V557">
        <v>1</v>
      </c>
      <c r="Z557" s="97">
        <v>1250000000</v>
      </c>
    </row>
    <row r="558" spans="1:26">
      <c r="A558" t="s">
        <v>48</v>
      </c>
      <c r="B558" t="s">
        <v>58</v>
      </c>
      <c r="C558" t="s">
        <v>19</v>
      </c>
      <c r="D558">
        <v>2014</v>
      </c>
      <c r="E558">
        <v>4</v>
      </c>
      <c r="F558">
        <v>1174.3589999999999</v>
      </c>
      <c r="G558">
        <v>1174.3589999999999</v>
      </c>
      <c r="H558">
        <v>66.054109999999994</v>
      </c>
      <c r="I558">
        <v>56.840260000000001</v>
      </c>
      <c r="J558">
        <v>-72.843720000000005</v>
      </c>
      <c r="K558">
        <v>-29.80706</v>
      </c>
      <c r="L558">
        <v>0</v>
      </c>
      <c r="M558">
        <v>29.80706</v>
      </c>
      <c r="N558">
        <v>72.843720000000005</v>
      </c>
      <c r="O558">
        <v>621</v>
      </c>
      <c r="P558">
        <v>132.95657</v>
      </c>
      <c r="Q558">
        <v>10</v>
      </c>
      <c r="R558" s="75">
        <v>38631</v>
      </c>
      <c r="T558" t="s">
        <v>112</v>
      </c>
      <c r="U558">
        <v>6.0971400000000002E-2</v>
      </c>
      <c r="V558">
        <v>1</v>
      </c>
      <c r="Z558" s="97">
        <v>1250000000</v>
      </c>
    </row>
    <row r="559" spans="1:26">
      <c r="A559" t="s">
        <v>48</v>
      </c>
      <c r="B559" t="s">
        <v>58</v>
      </c>
      <c r="C559" t="s">
        <v>19</v>
      </c>
      <c r="D559">
        <v>2014</v>
      </c>
      <c r="E559">
        <v>5</v>
      </c>
      <c r="F559">
        <v>1226.579</v>
      </c>
      <c r="G559">
        <v>1226.579</v>
      </c>
      <c r="H559">
        <v>65.127560000000003</v>
      </c>
      <c r="I559">
        <v>56.797879999999999</v>
      </c>
      <c r="J559">
        <v>-72.789410000000004</v>
      </c>
      <c r="K559">
        <v>-29.784839999999999</v>
      </c>
      <c r="L559">
        <v>0</v>
      </c>
      <c r="M559">
        <v>29.784839999999999</v>
      </c>
      <c r="N559">
        <v>72.789410000000004</v>
      </c>
      <c r="O559">
        <v>621</v>
      </c>
      <c r="P559">
        <v>132.95657</v>
      </c>
      <c r="Q559">
        <v>10</v>
      </c>
      <c r="R559" s="75">
        <v>38631</v>
      </c>
      <c r="T559" t="s">
        <v>112</v>
      </c>
      <c r="U559">
        <v>6.0971400000000002E-2</v>
      </c>
      <c r="V559">
        <v>1</v>
      </c>
      <c r="Z559" s="97">
        <v>1240000000</v>
      </c>
    </row>
    <row r="560" spans="1:26">
      <c r="A560" t="s">
        <v>48</v>
      </c>
      <c r="B560" t="s">
        <v>58</v>
      </c>
      <c r="C560" t="s">
        <v>19</v>
      </c>
      <c r="D560">
        <v>2014</v>
      </c>
      <c r="E560">
        <v>6</v>
      </c>
      <c r="F560">
        <v>1266.287</v>
      </c>
      <c r="G560">
        <v>1266.287</v>
      </c>
      <c r="H560">
        <v>63.398739999999997</v>
      </c>
      <c r="I560">
        <v>56.828429999999997</v>
      </c>
      <c r="J560">
        <v>-72.828559999999996</v>
      </c>
      <c r="K560">
        <v>-29.80086</v>
      </c>
      <c r="L560">
        <v>0</v>
      </c>
      <c r="M560">
        <v>29.80086</v>
      </c>
      <c r="N560">
        <v>72.828559999999996</v>
      </c>
      <c r="O560">
        <v>621</v>
      </c>
      <c r="P560">
        <v>132.95657</v>
      </c>
      <c r="Q560">
        <v>10</v>
      </c>
      <c r="R560" s="75">
        <v>38631</v>
      </c>
      <c r="T560" t="s">
        <v>112</v>
      </c>
      <c r="U560">
        <v>6.0971400000000002E-2</v>
      </c>
      <c r="V560">
        <v>1</v>
      </c>
      <c r="Z560" s="97">
        <v>1250000000</v>
      </c>
    </row>
    <row r="561" spans="1:26">
      <c r="A561" t="s">
        <v>48</v>
      </c>
      <c r="B561" t="s">
        <v>58</v>
      </c>
      <c r="C561" t="s">
        <v>19</v>
      </c>
      <c r="D561">
        <v>2014</v>
      </c>
      <c r="E561">
        <v>7</v>
      </c>
      <c r="F561">
        <v>1276.6289999999999</v>
      </c>
      <c r="G561">
        <v>1276.6289999999999</v>
      </c>
      <c r="H561">
        <v>63.830410000000001</v>
      </c>
      <c r="I561">
        <v>56.778979999999997</v>
      </c>
      <c r="J561">
        <v>-72.765180000000001</v>
      </c>
      <c r="K561">
        <v>-29.774930000000001</v>
      </c>
      <c r="L561">
        <v>0</v>
      </c>
      <c r="M561">
        <v>29.774930000000001</v>
      </c>
      <c r="N561">
        <v>72.765180000000001</v>
      </c>
      <c r="O561">
        <v>621</v>
      </c>
      <c r="P561">
        <v>132.95657</v>
      </c>
      <c r="Q561">
        <v>10</v>
      </c>
      <c r="R561" s="75">
        <v>38631</v>
      </c>
      <c r="T561" t="s">
        <v>112</v>
      </c>
      <c r="U561">
        <v>6.0971400000000002E-2</v>
      </c>
      <c r="V561">
        <v>1</v>
      </c>
      <c r="Z561" s="97">
        <v>1240000000</v>
      </c>
    </row>
    <row r="562" spans="1:26">
      <c r="A562" t="s">
        <v>48</v>
      </c>
      <c r="B562" t="s">
        <v>58</v>
      </c>
      <c r="C562" t="s">
        <v>19</v>
      </c>
      <c r="D562">
        <v>2014</v>
      </c>
      <c r="E562">
        <v>8</v>
      </c>
      <c r="F562">
        <v>1299.9580000000001</v>
      </c>
      <c r="G562">
        <v>1299.9580000000001</v>
      </c>
      <c r="H562">
        <v>64.931979999999996</v>
      </c>
      <c r="I562">
        <v>56.796129999999998</v>
      </c>
      <c r="J562">
        <v>-72.787180000000006</v>
      </c>
      <c r="K562">
        <v>-29.783919999999998</v>
      </c>
      <c r="L562">
        <v>0</v>
      </c>
      <c r="M562">
        <v>29.783919999999998</v>
      </c>
      <c r="N562">
        <v>72.787180000000006</v>
      </c>
      <c r="O562">
        <v>621</v>
      </c>
      <c r="P562">
        <v>132.95657</v>
      </c>
      <c r="Q562">
        <v>10</v>
      </c>
      <c r="R562" s="75">
        <v>38631</v>
      </c>
      <c r="T562" t="s">
        <v>112</v>
      </c>
      <c r="U562">
        <v>6.0971400000000002E-2</v>
      </c>
      <c r="V562">
        <v>1</v>
      </c>
      <c r="Z562" s="97">
        <v>1240000000</v>
      </c>
    </row>
    <row r="563" spans="1:26">
      <c r="A563" t="s">
        <v>48</v>
      </c>
      <c r="B563" t="s">
        <v>58</v>
      </c>
      <c r="C563" t="s">
        <v>19</v>
      </c>
      <c r="D563">
        <v>2014</v>
      </c>
      <c r="E563">
        <v>9</v>
      </c>
      <c r="F563">
        <v>1307.8889999999999</v>
      </c>
      <c r="G563">
        <v>1307.8889999999999</v>
      </c>
      <c r="H563">
        <v>69.778530000000003</v>
      </c>
      <c r="I563">
        <v>56.771740000000001</v>
      </c>
      <c r="J563">
        <v>-72.755920000000003</v>
      </c>
      <c r="K563">
        <v>-29.771129999999999</v>
      </c>
      <c r="L563">
        <v>0</v>
      </c>
      <c r="M563">
        <v>29.771129999999999</v>
      </c>
      <c r="N563">
        <v>72.755920000000003</v>
      </c>
      <c r="O563">
        <v>621</v>
      </c>
      <c r="P563">
        <v>132.95657</v>
      </c>
      <c r="Q563">
        <v>10</v>
      </c>
      <c r="R563" s="75">
        <v>38631</v>
      </c>
      <c r="T563" t="s">
        <v>112</v>
      </c>
      <c r="U563">
        <v>6.0971400000000002E-2</v>
      </c>
      <c r="V563">
        <v>1</v>
      </c>
      <c r="Z563" s="97">
        <v>1240000000</v>
      </c>
    </row>
    <row r="564" spans="1:26">
      <c r="A564" t="s">
        <v>48</v>
      </c>
      <c r="B564" t="s">
        <v>58</v>
      </c>
      <c r="C564" t="s">
        <v>19</v>
      </c>
      <c r="D564">
        <v>2014</v>
      </c>
      <c r="E564">
        <v>10</v>
      </c>
      <c r="F564">
        <v>1321.3130000000001</v>
      </c>
      <c r="G564">
        <v>1321.3130000000001</v>
      </c>
      <c r="H564">
        <v>75.384020000000007</v>
      </c>
      <c r="I564">
        <v>56.742060000000002</v>
      </c>
      <c r="J564">
        <v>-72.717879999999994</v>
      </c>
      <c r="K564">
        <v>-29.755569999999999</v>
      </c>
      <c r="L564">
        <v>0</v>
      </c>
      <c r="M564">
        <v>29.755569999999999</v>
      </c>
      <c r="N564">
        <v>72.717879999999994</v>
      </c>
      <c r="O564">
        <v>621</v>
      </c>
      <c r="P564">
        <v>132.95657</v>
      </c>
      <c r="Q564">
        <v>10</v>
      </c>
      <c r="R564" s="75">
        <v>38631</v>
      </c>
      <c r="T564" t="s">
        <v>112</v>
      </c>
      <c r="U564">
        <v>6.0971400000000002E-2</v>
      </c>
      <c r="V564">
        <v>1</v>
      </c>
      <c r="Z564" s="97">
        <v>1240000000</v>
      </c>
    </row>
    <row r="565" spans="1:26">
      <c r="A565" t="s">
        <v>48</v>
      </c>
      <c r="B565" t="s">
        <v>58</v>
      </c>
      <c r="C565" t="s">
        <v>19</v>
      </c>
      <c r="D565">
        <v>2014</v>
      </c>
      <c r="E565">
        <v>11</v>
      </c>
      <c r="F565">
        <v>1324.1780000000001</v>
      </c>
      <c r="G565">
        <v>1324.67</v>
      </c>
      <c r="H565">
        <v>81.357380000000006</v>
      </c>
      <c r="I565">
        <v>56.78707</v>
      </c>
      <c r="J565">
        <v>-73.267619999999994</v>
      </c>
      <c r="K565">
        <v>-30.271229999999999</v>
      </c>
      <c r="L565">
        <v>-0.49206539999999999</v>
      </c>
      <c r="M565">
        <v>29.287099999999999</v>
      </c>
      <c r="N565">
        <v>72.28349</v>
      </c>
      <c r="O565">
        <v>621</v>
      </c>
      <c r="P565">
        <v>132.95657</v>
      </c>
      <c r="Q565">
        <v>10</v>
      </c>
      <c r="R565" s="75">
        <v>38631</v>
      </c>
      <c r="T565" t="s">
        <v>112</v>
      </c>
      <c r="U565">
        <v>6.0971400000000002E-2</v>
      </c>
      <c r="V565">
        <v>1</v>
      </c>
      <c r="Z565" s="97">
        <v>1240000000</v>
      </c>
    </row>
    <row r="566" spans="1:26">
      <c r="A566" t="s">
        <v>48</v>
      </c>
      <c r="B566" t="s">
        <v>58</v>
      </c>
      <c r="C566" t="s">
        <v>19</v>
      </c>
      <c r="D566">
        <v>2014</v>
      </c>
      <c r="E566">
        <v>12</v>
      </c>
      <c r="F566">
        <v>1297.7429999999999</v>
      </c>
      <c r="G566">
        <v>1319.202</v>
      </c>
      <c r="H566">
        <v>85.450670000000002</v>
      </c>
      <c r="I566">
        <v>56.88982</v>
      </c>
      <c r="J566">
        <v>-94.366470000000007</v>
      </c>
      <c r="K566">
        <v>-51.292279999999998</v>
      </c>
      <c r="L566">
        <v>-21.459230000000002</v>
      </c>
      <c r="M566">
        <v>8.3738240000000008</v>
      </c>
      <c r="N566">
        <v>51.448009999999996</v>
      </c>
      <c r="O566">
        <v>621</v>
      </c>
      <c r="P566">
        <v>132.95657</v>
      </c>
      <c r="Q566">
        <v>10</v>
      </c>
      <c r="R566" s="75">
        <v>38631</v>
      </c>
      <c r="T566" t="s">
        <v>112</v>
      </c>
      <c r="U566">
        <v>6.0971400000000002E-2</v>
      </c>
      <c r="V566">
        <v>1</v>
      </c>
      <c r="Z566" s="97">
        <v>1250000000</v>
      </c>
    </row>
    <row r="567" spans="1:26">
      <c r="A567" t="s">
        <v>48</v>
      </c>
      <c r="B567" t="s">
        <v>58</v>
      </c>
      <c r="C567" t="s">
        <v>19</v>
      </c>
      <c r="D567">
        <v>2014</v>
      </c>
      <c r="E567">
        <v>13</v>
      </c>
      <c r="F567">
        <v>1268.5909999999999</v>
      </c>
      <c r="G567">
        <v>795.27610000000004</v>
      </c>
      <c r="H567">
        <v>87.480990000000006</v>
      </c>
      <c r="I567">
        <v>56.764310000000002</v>
      </c>
      <c r="J567">
        <v>400.5686</v>
      </c>
      <c r="K567">
        <v>443.5478</v>
      </c>
      <c r="L567">
        <v>473.315</v>
      </c>
      <c r="M567">
        <v>503.0822</v>
      </c>
      <c r="N567">
        <v>546.06140000000005</v>
      </c>
      <c r="O567">
        <v>621</v>
      </c>
      <c r="P567">
        <v>132.95657</v>
      </c>
      <c r="Q567">
        <v>10</v>
      </c>
      <c r="R567" s="75">
        <v>38631</v>
      </c>
      <c r="T567" t="s">
        <v>112</v>
      </c>
      <c r="U567">
        <v>6.0971400000000002E-2</v>
      </c>
      <c r="V567">
        <v>1</v>
      </c>
      <c r="Z567" s="97">
        <v>1240000000</v>
      </c>
    </row>
    <row r="568" spans="1:26">
      <c r="A568" t="s">
        <v>48</v>
      </c>
      <c r="B568" t="s">
        <v>58</v>
      </c>
      <c r="C568" t="s">
        <v>19</v>
      </c>
      <c r="D568">
        <v>2014</v>
      </c>
      <c r="E568">
        <v>14</v>
      </c>
      <c r="F568">
        <v>1236.5329999999999</v>
      </c>
      <c r="G568">
        <v>213.22</v>
      </c>
      <c r="H568">
        <v>88.711699999999993</v>
      </c>
      <c r="I568">
        <v>56.638010000000001</v>
      </c>
      <c r="J568">
        <v>950.72850000000005</v>
      </c>
      <c r="K568">
        <v>993.61189999999999</v>
      </c>
      <c r="L568">
        <v>1023.313</v>
      </c>
      <c r="M568">
        <v>1053.0139999999999</v>
      </c>
      <c r="N568">
        <v>1095.8969999999999</v>
      </c>
      <c r="O568">
        <v>621</v>
      </c>
      <c r="P568">
        <v>132.95657</v>
      </c>
      <c r="Q568">
        <v>10</v>
      </c>
      <c r="R568" s="75">
        <v>38631</v>
      </c>
      <c r="T568" t="s">
        <v>112</v>
      </c>
      <c r="U568">
        <v>6.0971400000000002E-2</v>
      </c>
      <c r="V568">
        <v>1</v>
      </c>
      <c r="Z568" s="97">
        <v>1240000000</v>
      </c>
    </row>
    <row r="569" spans="1:26">
      <c r="A569" t="s">
        <v>48</v>
      </c>
      <c r="B569" t="s">
        <v>58</v>
      </c>
      <c r="C569" t="s">
        <v>19</v>
      </c>
      <c r="D569">
        <v>2014</v>
      </c>
      <c r="E569">
        <v>15</v>
      </c>
      <c r="F569">
        <v>1214.7360000000001</v>
      </c>
      <c r="G569">
        <v>212.38290000000001</v>
      </c>
      <c r="H569">
        <v>89.342029999999994</v>
      </c>
      <c r="I569">
        <v>56.570439999999998</v>
      </c>
      <c r="J569">
        <v>929.85509999999999</v>
      </c>
      <c r="K569">
        <v>972.6875</v>
      </c>
      <c r="L569">
        <v>1002.353</v>
      </c>
      <c r="M569">
        <v>1032.019</v>
      </c>
      <c r="N569">
        <v>1074.8510000000001</v>
      </c>
      <c r="O569">
        <v>621</v>
      </c>
      <c r="P569">
        <v>132.95657</v>
      </c>
      <c r="Q569">
        <v>10</v>
      </c>
      <c r="R569" s="75">
        <v>38631</v>
      </c>
      <c r="T569" t="s">
        <v>112</v>
      </c>
      <c r="U569">
        <v>6.0971400000000002E-2</v>
      </c>
      <c r="V569">
        <v>1</v>
      </c>
      <c r="Z569" s="97">
        <v>1230000000</v>
      </c>
    </row>
    <row r="570" spans="1:26">
      <c r="A570" t="s">
        <v>48</v>
      </c>
      <c r="B570" t="s">
        <v>58</v>
      </c>
      <c r="C570" t="s">
        <v>19</v>
      </c>
      <c r="D570">
        <v>2014</v>
      </c>
      <c r="E570">
        <v>16</v>
      </c>
      <c r="F570">
        <v>1189.5360000000001</v>
      </c>
      <c r="G570">
        <v>211.83269999999999</v>
      </c>
      <c r="H570">
        <v>89.187610000000006</v>
      </c>
      <c r="I570">
        <v>56.616689999999998</v>
      </c>
      <c r="J570">
        <v>905.1463</v>
      </c>
      <c r="K570">
        <v>948.01369999999997</v>
      </c>
      <c r="L570">
        <v>977.70349999999996</v>
      </c>
      <c r="M570">
        <v>1007.393</v>
      </c>
      <c r="N570">
        <v>1050.261</v>
      </c>
      <c r="O570">
        <v>621</v>
      </c>
      <c r="P570">
        <v>132.95657</v>
      </c>
      <c r="Q570">
        <v>10</v>
      </c>
      <c r="R570" s="75">
        <v>38631</v>
      </c>
      <c r="T570" t="s">
        <v>112</v>
      </c>
      <c r="U570">
        <v>6.0971400000000002E-2</v>
      </c>
      <c r="V570">
        <v>1</v>
      </c>
      <c r="Z570" s="97">
        <v>1240000000</v>
      </c>
    </row>
    <row r="571" spans="1:26">
      <c r="A571" t="s">
        <v>48</v>
      </c>
      <c r="B571" t="s">
        <v>58</v>
      </c>
      <c r="C571" t="s">
        <v>19</v>
      </c>
      <c r="D571">
        <v>2014</v>
      </c>
      <c r="E571">
        <v>17</v>
      </c>
      <c r="F571">
        <v>1173.7070000000001</v>
      </c>
      <c r="G571">
        <v>211.06039999999999</v>
      </c>
      <c r="H571">
        <v>88.237840000000006</v>
      </c>
      <c r="I571">
        <v>56.624310000000001</v>
      </c>
      <c r="J571">
        <v>890.0797</v>
      </c>
      <c r="K571">
        <v>932.95280000000002</v>
      </c>
      <c r="L571">
        <v>962.64660000000003</v>
      </c>
      <c r="M571">
        <v>992.34050000000002</v>
      </c>
      <c r="N571">
        <v>1035.2139999999999</v>
      </c>
      <c r="O571">
        <v>621</v>
      </c>
      <c r="P571">
        <v>132.95657</v>
      </c>
      <c r="Q571">
        <v>10</v>
      </c>
      <c r="R571" s="75">
        <v>38631</v>
      </c>
      <c r="T571" t="s">
        <v>112</v>
      </c>
      <c r="U571">
        <v>6.0971400000000002E-2</v>
      </c>
      <c r="V571">
        <v>1</v>
      </c>
      <c r="Z571" s="97">
        <v>1240000000</v>
      </c>
    </row>
    <row r="572" spans="1:26">
      <c r="A572" t="s">
        <v>48</v>
      </c>
      <c r="B572" t="s">
        <v>58</v>
      </c>
      <c r="C572" t="s">
        <v>19</v>
      </c>
      <c r="D572">
        <v>2014</v>
      </c>
      <c r="E572">
        <v>18</v>
      </c>
      <c r="F572">
        <v>1179.4449999999999</v>
      </c>
      <c r="G572">
        <v>211.2962</v>
      </c>
      <c r="H572">
        <v>86.107740000000007</v>
      </c>
      <c r="I572">
        <v>56.660769999999999</v>
      </c>
      <c r="J572">
        <v>895.53549999999996</v>
      </c>
      <c r="K572">
        <v>938.43629999999996</v>
      </c>
      <c r="L572">
        <v>968.14919999999995</v>
      </c>
      <c r="M572">
        <v>997.86210000000005</v>
      </c>
      <c r="N572">
        <v>1040.7629999999999</v>
      </c>
      <c r="O572">
        <v>621</v>
      </c>
      <c r="P572">
        <v>132.95657</v>
      </c>
      <c r="Q572">
        <v>10</v>
      </c>
      <c r="R572" s="75">
        <v>38631</v>
      </c>
      <c r="T572" t="s">
        <v>112</v>
      </c>
      <c r="U572">
        <v>6.0971400000000002E-2</v>
      </c>
      <c r="V572">
        <v>1</v>
      </c>
      <c r="Z572" s="97">
        <v>1240000000</v>
      </c>
    </row>
    <row r="573" spans="1:26">
      <c r="A573" t="s">
        <v>48</v>
      </c>
      <c r="B573" t="s">
        <v>58</v>
      </c>
      <c r="C573" t="s">
        <v>19</v>
      </c>
      <c r="D573">
        <v>2014</v>
      </c>
      <c r="E573">
        <v>19</v>
      </c>
      <c r="F573">
        <v>1182.8240000000001</v>
      </c>
      <c r="G573">
        <v>582.49890000000005</v>
      </c>
      <c r="H573">
        <v>81.963080000000005</v>
      </c>
      <c r="I573">
        <v>56.756529999999998</v>
      </c>
      <c r="J573">
        <v>527.58849999999995</v>
      </c>
      <c r="K573">
        <v>570.56179999999995</v>
      </c>
      <c r="L573">
        <v>600.32500000000005</v>
      </c>
      <c r="M573">
        <v>630.08810000000005</v>
      </c>
      <c r="N573">
        <v>673.06140000000005</v>
      </c>
      <c r="O573">
        <v>621</v>
      </c>
      <c r="P573">
        <v>132.95657</v>
      </c>
      <c r="Q573">
        <v>10</v>
      </c>
      <c r="R573" s="75">
        <v>38631</v>
      </c>
      <c r="T573" t="s">
        <v>112</v>
      </c>
      <c r="U573">
        <v>6.0971400000000002E-2</v>
      </c>
      <c r="V573">
        <v>1</v>
      </c>
      <c r="Z573" s="97">
        <v>1240000000</v>
      </c>
    </row>
    <row r="574" spans="1:26">
      <c r="A574" t="s">
        <v>48</v>
      </c>
      <c r="B574" t="s">
        <v>58</v>
      </c>
      <c r="C574" t="s">
        <v>19</v>
      </c>
      <c r="D574">
        <v>2014</v>
      </c>
      <c r="E574">
        <v>20</v>
      </c>
      <c r="F574">
        <v>1180.9369999999999</v>
      </c>
      <c r="G574">
        <v>952.22050000000002</v>
      </c>
      <c r="H574">
        <v>77.645290000000003</v>
      </c>
      <c r="I574">
        <v>56.687579999999997</v>
      </c>
      <c r="J574">
        <v>156.0684</v>
      </c>
      <c r="K574">
        <v>198.98939999999999</v>
      </c>
      <c r="L574">
        <v>228.71639999999999</v>
      </c>
      <c r="M574">
        <v>258.4434</v>
      </c>
      <c r="N574">
        <v>301.36450000000002</v>
      </c>
      <c r="O574">
        <v>621</v>
      </c>
      <c r="P574">
        <v>132.95657</v>
      </c>
      <c r="Q574">
        <v>10</v>
      </c>
      <c r="R574" s="75">
        <v>38631</v>
      </c>
      <c r="T574" t="s">
        <v>112</v>
      </c>
      <c r="U574">
        <v>6.0971400000000002E-2</v>
      </c>
      <c r="V574">
        <v>1</v>
      </c>
      <c r="Z574" s="97">
        <v>1240000000</v>
      </c>
    </row>
    <row r="575" spans="1:26">
      <c r="A575" t="s">
        <v>48</v>
      </c>
      <c r="B575" t="s">
        <v>58</v>
      </c>
      <c r="C575" t="s">
        <v>19</v>
      </c>
      <c r="D575">
        <v>2014</v>
      </c>
      <c r="E575">
        <v>21</v>
      </c>
      <c r="F575">
        <v>1178.6669999999999</v>
      </c>
      <c r="G575">
        <v>1031.402</v>
      </c>
      <c r="H575">
        <v>74.645979999999994</v>
      </c>
      <c r="I575">
        <v>56.78013</v>
      </c>
      <c r="J575">
        <v>74.498220000000003</v>
      </c>
      <c r="K575">
        <v>117.4894</v>
      </c>
      <c r="L575">
        <v>147.26490000000001</v>
      </c>
      <c r="M575">
        <v>177.04040000000001</v>
      </c>
      <c r="N575">
        <v>220.0316</v>
      </c>
      <c r="O575">
        <v>621</v>
      </c>
      <c r="P575">
        <v>132.95657</v>
      </c>
      <c r="Q575">
        <v>10</v>
      </c>
      <c r="R575" s="75">
        <v>38631</v>
      </c>
      <c r="T575" t="s">
        <v>112</v>
      </c>
      <c r="U575">
        <v>6.0971400000000002E-2</v>
      </c>
      <c r="V575">
        <v>1</v>
      </c>
      <c r="Z575" s="97">
        <v>1240000000</v>
      </c>
    </row>
    <row r="576" spans="1:26">
      <c r="A576" t="s">
        <v>48</v>
      </c>
      <c r="B576" t="s">
        <v>58</v>
      </c>
      <c r="C576" t="s">
        <v>19</v>
      </c>
      <c r="D576">
        <v>2014</v>
      </c>
      <c r="E576">
        <v>22</v>
      </c>
      <c r="F576">
        <v>1183.894</v>
      </c>
      <c r="G576">
        <v>1087.2439999999999</v>
      </c>
      <c r="H576">
        <v>71.703419999999994</v>
      </c>
      <c r="I576">
        <v>56.915300000000002</v>
      </c>
      <c r="J576">
        <v>23.710740000000001</v>
      </c>
      <c r="K576">
        <v>66.804220000000001</v>
      </c>
      <c r="L576">
        <v>96.650630000000007</v>
      </c>
      <c r="M576">
        <v>126.497</v>
      </c>
      <c r="N576">
        <v>169.59049999999999</v>
      </c>
      <c r="O576">
        <v>621</v>
      </c>
      <c r="P576">
        <v>132.95657</v>
      </c>
      <c r="Q576">
        <v>10</v>
      </c>
      <c r="R576" s="75">
        <v>38631</v>
      </c>
      <c r="T576" t="s">
        <v>112</v>
      </c>
      <c r="U576">
        <v>6.0971400000000002E-2</v>
      </c>
      <c r="V576">
        <v>1</v>
      </c>
      <c r="Z576" s="97">
        <v>1250000000</v>
      </c>
    </row>
    <row r="577" spans="1:26">
      <c r="A577" t="s">
        <v>48</v>
      </c>
      <c r="B577" t="s">
        <v>58</v>
      </c>
      <c r="C577" t="s">
        <v>19</v>
      </c>
      <c r="D577">
        <v>2014</v>
      </c>
      <c r="E577">
        <v>23</v>
      </c>
      <c r="F577">
        <v>1182.7439999999999</v>
      </c>
      <c r="G577">
        <v>1098.8710000000001</v>
      </c>
      <c r="H577">
        <v>69.615499999999997</v>
      </c>
      <c r="I577">
        <v>56.909880000000001</v>
      </c>
      <c r="J577">
        <v>10.93974</v>
      </c>
      <c r="K577">
        <v>54.029110000000003</v>
      </c>
      <c r="L577">
        <v>83.872680000000003</v>
      </c>
      <c r="M577">
        <v>113.7162</v>
      </c>
      <c r="N577">
        <v>156.8056</v>
      </c>
      <c r="O577">
        <v>621</v>
      </c>
      <c r="P577">
        <v>132.95657</v>
      </c>
      <c r="Q577">
        <v>10</v>
      </c>
      <c r="R577" s="75">
        <v>38631</v>
      </c>
      <c r="T577" t="s">
        <v>112</v>
      </c>
      <c r="U577">
        <v>6.0971400000000002E-2</v>
      </c>
      <c r="V577">
        <v>1</v>
      </c>
      <c r="Z577" s="97">
        <v>1250000000</v>
      </c>
    </row>
    <row r="578" spans="1:26">
      <c r="A578" t="s">
        <v>48</v>
      </c>
      <c r="B578" t="s">
        <v>58</v>
      </c>
      <c r="C578" t="s">
        <v>19</v>
      </c>
      <c r="D578">
        <v>2014</v>
      </c>
      <c r="E578">
        <v>24</v>
      </c>
      <c r="F578">
        <v>1167.2380000000001</v>
      </c>
      <c r="G578">
        <v>1096.049</v>
      </c>
      <c r="H578">
        <v>67.943860000000001</v>
      </c>
      <c r="I578">
        <v>56.938209999999998</v>
      </c>
      <c r="J578">
        <v>-1.779803</v>
      </c>
      <c r="K578">
        <v>41.331020000000002</v>
      </c>
      <c r="L578">
        <v>71.189449999999994</v>
      </c>
      <c r="M578">
        <v>101.0479</v>
      </c>
      <c r="N578">
        <v>144.15870000000001</v>
      </c>
      <c r="O578">
        <v>621</v>
      </c>
      <c r="P578">
        <v>132.95657</v>
      </c>
      <c r="Q578">
        <v>10</v>
      </c>
      <c r="R578" s="75">
        <v>38631</v>
      </c>
      <c r="T578" t="s">
        <v>112</v>
      </c>
      <c r="U578">
        <v>6.0971400000000002E-2</v>
      </c>
      <c r="V578">
        <v>1</v>
      </c>
      <c r="Z578" s="97">
        <v>1250000000</v>
      </c>
    </row>
    <row r="579" spans="1:26">
      <c r="A579" t="s">
        <v>48</v>
      </c>
      <c r="B579" t="s">
        <v>58</v>
      </c>
      <c r="C579" t="s">
        <v>20</v>
      </c>
      <c r="D579">
        <v>2014</v>
      </c>
      <c r="E579">
        <v>1</v>
      </c>
      <c r="F579">
        <v>1119.9960000000001</v>
      </c>
      <c r="G579">
        <v>1119.9960000000001</v>
      </c>
      <c r="H579">
        <v>62.662529999999997</v>
      </c>
      <c r="I579">
        <v>56.767850000000003</v>
      </c>
      <c r="J579">
        <v>-72.750919999999994</v>
      </c>
      <c r="K579">
        <v>-29.769089999999998</v>
      </c>
      <c r="L579">
        <v>0</v>
      </c>
      <c r="M579">
        <v>29.769089999999998</v>
      </c>
      <c r="N579">
        <v>72.750919999999994</v>
      </c>
      <c r="O579">
        <v>621</v>
      </c>
      <c r="P579">
        <v>132.95657</v>
      </c>
      <c r="Q579">
        <v>11</v>
      </c>
      <c r="R579" s="75">
        <v>36465</v>
      </c>
      <c r="T579" t="s">
        <v>112</v>
      </c>
      <c r="U579">
        <v>5.5921699999999998E-2</v>
      </c>
      <c r="V579">
        <v>1</v>
      </c>
      <c r="Z579" s="97">
        <v>1240000000</v>
      </c>
    </row>
    <row r="580" spans="1:26">
      <c r="A580" t="s">
        <v>48</v>
      </c>
      <c r="B580" t="s">
        <v>58</v>
      </c>
      <c r="C580" t="s">
        <v>20</v>
      </c>
      <c r="D580">
        <v>2014</v>
      </c>
      <c r="E580">
        <v>2</v>
      </c>
      <c r="F580">
        <v>1104.1020000000001</v>
      </c>
      <c r="G580">
        <v>1104.1020000000001</v>
      </c>
      <c r="H580">
        <v>61.368099999999998</v>
      </c>
      <c r="I580">
        <v>56.710949999999997</v>
      </c>
      <c r="J580">
        <v>-72.677999999999997</v>
      </c>
      <c r="K580">
        <v>-29.739249999999998</v>
      </c>
      <c r="L580">
        <v>0</v>
      </c>
      <c r="M580">
        <v>29.739249999999998</v>
      </c>
      <c r="N580">
        <v>72.677999999999997</v>
      </c>
      <c r="O580">
        <v>621</v>
      </c>
      <c r="P580">
        <v>132.95657</v>
      </c>
      <c r="Q580">
        <v>11</v>
      </c>
      <c r="R580" s="75">
        <v>36465</v>
      </c>
      <c r="T580" t="s">
        <v>112</v>
      </c>
      <c r="U580">
        <v>5.5921699999999998E-2</v>
      </c>
      <c r="V580">
        <v>1</v>
      </c>
      <c r="Z580" s="97">
        <v>1240000000</v>
      </c>
    </row>
    <row r="581" spans="1:26">
      <c r="A581" t="s">
        <v>48</v>
      </c>
      <c r="B581" t="s">
        <v>58</v>
      </c>
      <c r="C581" t="s">
        <v>20</v>
      </c>
      <c r="D581">
        <v>2014</v>
      </c>
      <c r="E581">
        <v>3</v>
      </c>
      <c r="F581">
        <v>1097.854</v>
      </c>
      <c r="G581">
        <v>1097.854</v>
      </c>
      <c r="H581">
        <v>61.021500000000003</v>
      </c>
      <c r="I581">
        <v>56.75882</v>
      </c>
      <c r="J581">
        <v>-72.739360000000005</v>
      </c>
      <c r="K581">
        <v>-29.76435</v>
      </c>
      <c r="L581">
        <v>0</v>
      </c>
      <c r="M581">
        <v>29.76435</v>
      </c>
      <c r="N581">
        <v>72.739360000000005</v>
      </c>
      <c r="O581">
        <v>621</v>
      </c>
      <c r="P581">
        <v>132.95657</v>
      </c>
      <c r="Q581">
        <v>11</v>
      </c>
      <c r="R581" s="75">
        <v>36465</v>
      </c>
      <c r="T581" t="s">
        <v>112</v>
      </c>
      <c r="U581">
        <v>5.5921699999999998E-2</v>
      </c>
      <c r="V581">
        <v>1</v>
      </c>
      <c r="Z581" s="97">
        <v>1240000000</v>
      </c>
    </row>
    <row r="582" spans="1:26">
      <c r="A582" t="s">
        <v>48</v>
      </c>
      <c r="B582" t="s">
        <v>58</v>
      </c>
      <c r="C582" t="s">
        <v>20</v>
      </c>
      <c r="D582">
        <v>2014</v>
      </c>
      <c r="E582">
        <v>4</v>
      </c>
      <c r="F582">
        <v>1112.201</v>
      </c>
      <c r="G582">
        <v>1112.201</v>
      </c>
      <c r="H582">
        <v>60.501449999999998</v>
      </c>
      <c r="I582">
        <v>56.75573</v>
      </c>
      <c r="J582">
        <v>-72.735399999999998</v>
      </c>
      <c r="K582">
        <v>-29.762730000000001</v>
      </c>
      <c r="L582">
        <v>0</v>
      </c>
      <c r="M582">
        <v>29.762730000000001</v>
      </c>
      <c r="N582">
        <v>72.735399999999998</v>
      </c>
      <c r="O582">
        <v>621</v>
      </c>
      <c r="P582">
        <v>132.95657</v>
      </c>
      <c r="Q582">
        <v>11</v>
      </c>
      <c r="R582" s="75">
        <v>36465</v>
      </c>
      <c r="T582" t="s">
        <v>112</v>
      </c>
      <c r="U582">
        <v>5.5921699999999998E-2</v>
      </c>
      <c r="V582">
        <v>1</v>
      </c>
      <c r="Z582" s="97">
        <v>1240000000</v>
      </c>
    </row>
    <row r="583" spans="1:26">
      <c r="A583" t="s">
        <v>48</v>
      </c>
      <c r="B583" t="s">
        <v>58</v>
      </c>
      <c r="C583" t="s">
        <v>20</v>
      </c>
      <c r="D583">
        <v>2014</v>
      </c>
      <c r="E583">
        <v>5</v>
      </c>
      <c r="F583">
        <v>1143.443</v>
      </c>
      <c r="G583">
        <v>1143.443</v>
      </c>
      <c r="H583">
        <v>59.212760000000003</v>
      </c>
      <c r="I583">
        <v>56.808079999999997</v>
      </c>
      <c r="J583">
        <v>-72.802480000000003</v>
      </c>
      <c r="K583">
        <v>-29.790189999999999</v>
      </c>
      <c r="L583">
        <v>0</v>
      </c>
      <c r="M583">
        <v>29.790189999999999</v>
      </c>
      <c r="N583">
        <v>72.802480000000003</v>
      </c>
      <c r="O583">
        <v>621</v>
      </c>
      <c r="P583">
        <v>132.95657</v>
      </c>
      <c r="Q583">
        <v>11</v>
      </c>
      <c r="R583" s="75">
        <v>36465</v>
      </c>
      <c r="T583" t="s">
        <v>112</v>
      </c>
      <c r="U583">
        <v>5.5921699999999998E-2</v>
      </c>
      <c r="V583">
        <v>1</v>
      </c>
      <c r="Z583" s="97">
        <v>1240000000</v>
      </c>
    </row>
    <row r="584" spans="1:26">
      <c r="A584" t="s">
        <v>48</v>
      </c>
      <c r="B584" t="s">
        <v>58</v>
      </c>
      <c r="C584" t="s">
        <v>20</v>
      </c>
      <c r="D584">
        <v>2014</v>
      </c>
      <c r="E584">
        <v>6</v>
      </c>
      <c r="F584">
        <v>1187.4570000000001</v>
      </c>
      <c r="G584">
        <v>1187.4570000000001</v>
      </c>
      <c r="H584">
        <v>58.572090000000003</v>
      </c>
      <c r="I584">
        <v>56.813609999999997</v>
      </c>
      <c r="J584">
        <v>-72.809579999999997</v>
      </c>
      <c r="K584">
        <v>-29.793089999999999</v>
      </c>
      <c r="L584">
        <v>0</v>
      </c>
      <c r="M584">
        <v>29.793089999999999</v>
      </c>
      <c r="N584">
        <v>72.809579999999997</v>
      </c>
      <c r="O584">
        <v>621</v>
      </c>
      <c r="P584">
        <v>132.95657</v>
      </c>
      <c r="Q584">
        <v>11</v>
      </c>
      <c r="R584" s="75">
        <v>36465</v>
      </c>
      <c r="T584" t="s">
        <v>112</v>
      </c>
      <c r="U584">
        <v>5.5921699999999998E-2</v>
      </c>
      <c r="V584">
        <v>1</v>
      </c>
      <c r="Z584" s="97">
        <v>1240000000</v>
      </c>
    </row>
    <row r="585" spans="1:26">
      <c r="A585" t="s">
        <v>48</v>
      </c>
      <c r="B585" t="s">
        <v>58</v>
      </c>
      <c r="C585" t="s">
        <v>20</v>
      </c>
      <c r="D585">
        <v>2014</v>
      </c>
      <c r="E585">
        <v>7</v>
      </c>
      <c r="F585">
        <v>1214.0899999999999</v>
      </c>
      <c r="G585">
        <v>1214.0899999999999</v>
      </c>
      <c r="H585">
        <v>58.295740000000002</v>
      </c>
      <c r="I585">
        <v>56.803989999999999</v>
      </c>
      <c r="J585">
        <v>-72.797250000000005</v>
      </c>
      <c r="K585">
        <v>-29.788039999999999</v>
      </c>
      <c r="L585">
        <v>0</v>
      </c>
      <c r="M585">
        <v>29.788039999999999</v>
      </c>
      <c r="N585">
        <v>72.797250000000005</v>
      </c>
      <c r="O585">
        <v>621</v>
      </c>
      <c r="P585">
        <v>132.95657</v>
      </c>
      <c r="Q585">
        <v>11</v>
      </c>
      <c r="R585" s="75">
        <v>36465</v>
      </c>
      <c r="T585" t="s">
        <v>112</v>
      </c>
      <c r="U585">
        <v>5.5921699999999998E-2</v>
      </c>
      <c r="V585">
        <v>1</v>
      </c>
      <c r="Z585" s="97">
        <v>1240000000</v>
      </c>
    </row>
    <row r="586" spans="1:26">
      <c r="A586" t="s">
        <v>48</v>
      </c>
      <c r="B586" t="s">
        <v>58</v>
      </c>
      <c r="C586" t="s">
        <v>20</v>
      </c>
      <c r="D586">
        <v>2014</v>
      </c>
      <c r="E586">
        <v>8</v>
      </c>
      <c r="F586">
        <v>1248.6030000000001</v>
      </c>
      <c r="G586">
        <v>1248.6030000000001</v>
      </c>
      <c r="H586">
        <v>57.895969999999998</v>
      </c>
      <c r="I586">
        <v>56.831330000000001</v>
      </c>
      <c r="J586">
        <v>-72.832279999999997</v>
      </c>
      <c r="K586">
        <v>-29.802379999999999</v>
      </c>
      <c r="L586">
        <v>0</v>
      </c>
      <c r="M586">
        <v>29.802379999999999</v>
      </c>
      <c r="N586">
        <v>72.832279999999997</v>
      </c>
      <c r="O586">
        <v>621</v>
      </c>
      <c r="P586">
        <v>132.95657</v>
      </c>
      <c r="Q586">
        <v>11</v>
      </c>
      <c r="R586" s="75">
        <v>36465</v>
      </c>
      <c r="T586" t="s">
        <v>112</v>
      </c>
      <c r="U586">
        <v>5.5921699999999998E-2</v>
      </c>
      <c r="V586">
        <v>1</v>
      </c>
      <c r="Z586" s="97">
        <v>1250000000</v>
      </c>
    </row>
    <row r="587" spans="1:26">
      <c r="A587" t="s">
        <v>48</v>
      </c>
      <c r="B587" t="s">
        <v>58</v>
      </c>
      <c r="C587" t="s">
        <v>20</v>
      </c>
      <c r="D587">
        <v>2014</v>
      </c>
      <c r="E587">
        <v>9</v>
      </c>
      <c r="F587">
        <v>1256.386</v>
      </c>
      <c r="G587">
        <v>1256.386</v>
      </c>
      <c r="H587">
        <v>61.957369999999997</v>
      </c>
      <c r="I587">
        <v>56.775840000000002</v>
      </c>
      <c r="J587">
        <v>-72.761160000000004</v>
      </c>
      <c r="K587">
        <v>-29.77328</v>
      </c>
      <c r="L587">
        <v>0</v>
      </c>
      <c r="M587">
        <v>29.77328</v>
      </c>
      <c r="N587">
        <v>72.761160000000004</v>
      </c>
      <c r="O587">
        <v>621</v>
      </c>
      <c r="P587">
        <v>132.95657</v>
      </c>
      <c r="Q587">
        <v>11</v>
      </c>
      <c r="R587" s="75">
        <v>36465</v>
      </c>
      <c r="T587" t="s">
        <v>112</v>
      </c>
      <c r="U587">
        <v>5.5921699999999998E-2</v>
      </c>
      <c r="V587">
        <v>1</v>
      </c>
      <c r="Z587" s="97">
        <v>1240000000</v>
      </c>
    </row>
    <row r="588" spans="1:26">
      <c r="A588" t="s">
        <v>48</v>
      </c>
      <c r="B588" t="s">
        <v>58</v>
      </c>
      <c r="C588" t="s">
        <v>20</v>
      </c>
      <c r="D588">
        <v>2014</v>
      </c>
      <c r="E588">
        <v>10</v>
      </c>
      <c r="F588">
        <v>1260.6579999999999</v>
      </c>
      <c r="G588">
        <v>1260.6579999999999</v>
      </c>
      <c r="H588">
        <v>67.045079999999999</v>
      </c>
      <c r="I588">
        <v>56.795050000000003</v>
      </c>
      <c r="J588">
        <v>-72.785780000000003</v>
      </c>
      <c r="K588">
        <v>-29.783349999999999</v>
      </c>
      <c r="L588">
        <v>0</v>
      </c>
      <c r="M588">
        <v>29.783349999999999</v>
      </c>
      <c r="N588">
        <v>72.785780000000003</v>
      </c>
      <c r="O588">
        <v>621</v>
      </c>
      <c r="P588">
        <v>132.95657</v>
      </c>
      <c r="Q588">
        <v>11</v>
      </c>
      <c r="R588" s="75">
        <v>36465</v>
      </c>
      <c r="T588" t="s">
        <v>112</v>
      </c>
      <c r="U588">
        <v>5.5921699999999998E-2</v>
      </c>
      <c r="V588">
        <v>1</v>
      </c>
      <c r="Z588" s="97">
        <v>1240000000</v>
      </c>
    </row>
    <row r="589" spans="1:26">
      <c r="A589" t="s">
        <v>48</v>
      </c>
      <c r="B589" t="s">
        <v>58</v>
      </c>
      <c r="C589" t="s">
        <v>20</v>
      </c>
      <c r="D589">
        <v>2014</v>
      </c>
      <c r="E589">
        <v>11</v>
      </c>
      <c r="F589">
        <v>1271.8720000000001</v>
      </c>
      <c r="G589">
        <v>1271.8720000000001</v>
      </c>
      <c r="H589">
        <v>73.240830000000003</v>
      </c>
      <c r="I589">
        <v>56.849960000000003</v>
      </c>
      <c r="J589">
        <v>-72.856160000000003</v>
      </c>
      <c r="K589">
        <v>-29.812149999999999</v>
      </c>
      <c r="L589">
        <v>0</v>
      </c>
      <c r="M589">
        <v>29.812149999999999</v>
      </c>
      <c r="N589">
        <v>72.856160000000003</v>
      </c>
      <c r="O589">
        <v>621</v>
      </c>
      <c r="P589">
        <v>132.95657</v>
      </c>
      <c r="Q589">
        <v>11</v>
      </c>
      <c r="R589" s="75">
        <v>36465</v>
      </c>
      <c r="T589" t="s">
        <v>112</v>
      </c>
      <c r="U589">
        <v>5.5921699999999998E-2</v>
      </c>
      <c r="V589">
        <v>1</v>
      </c>
      <c r="Z589" s="97">
        <v>1250000000</v>
      </c>
    </row>
    <row r="590" spans="1:26">
      <c r="A590" t="s">
        <v>48</v>
      </c>
      <c r="B590" t="s">
        <v>58</v>
      </c>
      <c r="C590" t="s">
        <v>20</v>
      </c>
      <c r="D590">
        <v>2014</v>
      </c>
      <c r="E590">
        <v>12</v>
      </c>
      <c r="F590">
        <v>1270.0409999999999</v>
      </c>
      <c r="G590">
        <v>1270.0409999999999</v>
      </c>
      <c r="H590">
        <v>77.950789999999998</v>
      </c>
      <c r="I590">
        <v>56.863079999999997</v>
      </c>
      <c r="J590">
        <v>-72.872969999999995</v>
      </c>
      <c r="K590">
        <v>-29.819030000000001</v>
      </c>
      <c r="L590">
        <v>0</v>
      </c>
      <c r="M590">
        <v>29.819030000000001</v>
      </c>
      <c r="N590">
        <v>72.872969999999995</v>
      </c>
      <c r="O590">
        <v>621</v>
      </c>
      <c r="P590">
        <v>132.95657</v>
      </c>
      <c r="Q590">
        <v>11</v>
      </c>
      <c r="R590" s="75">
        <v>36465</v>
      </c>
      <c r="T590" t="s">
        <v>112</v>
      </c>
      <c r="U590">
        <v>5.5921699999999998E-2</v>
      </c>
      <c r="V590">
        <v>1</v>
      </c>
      <c r="Z590" s="97">
        <v>1250000000</v>
      </c>
    </row>
    <row r="591" spans="1:26">
      <c r="A591" t="s">
        <v>48</v>
      </c>
      <c r="B591" t="s">
        <v>58</v>
      </c>
      <c r="C591" t="s">
        <v>20</v>
      </c>
      <c r="D591">
        <v>2014</v>
      </c>
      <c r="E591">
        <v>13</v>
      </c>
      <c r="F591">
        <v>1255.6089999999999</v>
      </c>
      <c r="G591">
        <v>1255.6089999999999</v>
      </c>
      <c r="H591">
        <v>80.844130000000007</v>
      </c>
      <c r="I591">
        <v>56.557499999999997</v>
      </c>
      <c r="J591">
        <v>-72.481350000000006</v>
      </c>
      <c r="K591">
        <v>-29.65878</v>
      </c>
      <c r="L591">
        <v>0</v>
      </c>
      <c r="M591">
        <v>29.65878</v>
      </c>
      <c r="N591">
        <v>72.481350000000006</v>
      </c>
      <c r="O591">
        <v>621</v>
      </c>
      <c r="P591">
        <v>132.95657</v>
      </c>
      <c r="Q591">
        <v>11</v>
      </c>
      <c r="R591" s="75">
        <v>36465</v>
      </c>
      <c r="T591" t="s">
        <v>112</v>
      </c>
      <c r="U591">
        <v>5.5921699999999998E-2</v>
      </c>
      <c r="V591">
        <v>1</v>
      </c>
      <c r="Z591" s="97">
        <v>1230000000</v>
      </c>
    </row>
    <row r="592" spans="1:26">
      <c r="A592" t="s">
        <v>48</v>
      </c>
      <c r="B592" t="s">
        <v>58</v>
      </c>
      <c r="C592" t="s">
        <v>20</v>
      </c>
      <c r="D592">
        <v>2014</v>
      </c>
      <c r="E592">
        <v>14</v>
      </c>
      <c r="F592">
        <v>1237.7829999999999</v>
      </c>
      <c r="G592">
        <v>1238.192</v>
      </c>
      <c r="H592">
        <v>82.127420000000001</v>
      </c>
      <c r="I592">
        <v>56.454140000000002</v>
      </c>
      <c r="J592">
        <v>-72.75806</v>
      </c>
      <c r="K592">
        <v>-30.013760000000001</v>
      </c>
      <c r="L592">
        <v>-0.40917969999999998</v>
      </c>
      <c r="M592">
        <v>29.195399999999999</v>
      </c>
      <c r="N592">
        <v>71.939700000000002</v>
      </c>
      <c r="O592">
        <v>621</v>
      </c>
      <c r="P592">
        <v>132.95657</v>
      </c>
      <c r="Q592">
        <v>11</v>
      </c>
      <c r="R592" s="75">
        <v>36465</v>
      </c>
      <c r="T592" t="s">
        <v>112</v>
      </c>
      <c r="U592">
        <v>5.5921699999999998E-2</v>
      </c>
      <c r="V592">
        <v>1</v>
      </c>
      <c r="Z592" s="97">
        <v>1230000000</v>
      </c>
    </row>
    <row r="593" spans="1:26">
      <c r="A593" t="s">
        <v>48</v>
      </c>
      <c r="B593" t="s">
        <v>58</v>
      </c>
      <c r="C593" t="s">
        <v>20</v>
      </c>
      <c r="D593">
        <v>2014</v>
      </c>
      <c r="E593">
        <v>15</v>
      </c>
      <c r="F593">
        <v>1215.3969999999999</v>
      </c>
      <c r="G593">
        <v>1233.0139999999999</v>
      </c>
      <c r="H593">
        <v>83.223269999999999</v>
      </c>
      <c r="I593">
        <v>56.387520000000002</v>
      </c>
      <c r="J593">
        <v>-89.880709999999993</v>
      </c>
      <c r="K593">
        <v>-47.18683</v>
      </c>
      <c r="L593">
        <v>-17.617190000000001</v>
      </c>
      <c r="M593">
        <v>11.95246</v>
      </c>
      <c r="N593">
        <v>54.646329999999999</v>
      </c>
      <c r="O593">
        <v>621</v>
      </c>
      <c r="P593">
        <v>132.95657</v>
      </c>
      <c r="Q593">
        <v>11</v>
      </c>
      <c r="R593" s="75">
        <v>36465</v>
      </c>
      <c r="T593" t="s">
        <v>112</v>
      </c>
      <c r="U593">
        <v>5.5921699999999998E-2</v>
      </c>
      <c r="V593">
        <v>1</v>
      </c>
      <c r="Z593" s="97">
        <v>1230000000</v>
      </c>
    </row>
    <row r="594" spans="1:26">
      <c r="A594" t="s">
        <v>48</v>
      </c>
      <c r="B594" t="s">
        <v>58</v>
      </c>
      <c r="C594" t="s">
        <v>20</v>
      </c>
      <c r="D594">
        <v>2014</v>
      </c>
      <c r="E594">
        <v>16</v>
      </c>
      <c r="F594">
        <v>1187.2429999999999</v>
      </c>
      <c r="G594">
        <v>744.30100000000004</v>
      </c>
      <c r="H594">
        <v>82.884240000000005</v>
      </c>
      <c r="I594">
        <v>56.347790000000003</v>
      </c>
      <c r="J594">
        <v>370.72919999999999</v>
      </c>
      <c r="K594">
        <v>413.39299999999997</v>
      </c>
      <c r="L594">
        <v>442.9418</v>
      </c>
      <c r="M594">
        <v>472.49059999999997</v>
      </c>
      <c r="N594">
        <v>515.15440000000001</v>
      </c>
      <c r="O594">
        <v>621</v>
      </c>
      <c r="P594">
        <v>132.95657</v>
      </c>
      <c r="Q594">
        <v>11</v>
      </c>
      <c r="R594" s="75">
        <v>36465</v>
      </c>
      <c r="T594" t="s">
        <v>112</v>
      </c>
      <c r="U594">
        <v>5.5921699999999998E-2</v>
      </c>
      <c r="V594">
        <v>1</v>
      </c>
      <c r="Z594" s="97">
        <v>1220000000</v>
      </c>
    </row>
    <row r="595" spans="1:26">
      <c r="A595" t="s">
        <v>48</v>
      </c>
      <c r="B595" t="s">
        <v>58</v>
      </c>
      <c r="C595" t="s">
        <v>20</v>
      </c>
      <c r="D595">
        <v>2014</v>
      </c>
      <c r="E595">
        <v>17</v>
      </c>
      <c r="F595">
        <v>1169.221</v>
      </c>
      <c r="G595">
        <v>205.61420000000001</v>
      </c>
      <c r="H595">
        <v>79.801370000000006</v>
      </c>
      <c r="I595">
        <v>56.324480000000001</v>
      </c>
      <c r="J595">
        <v>891.42359999999996</v>
      </c>
      <c r="K595">
        <v>934.06979999999999</v>
      </c>
      <c r="L595">
        <v>963.60640000000001</v>
      </c>
      <c r="M595">
        <v>993.14290000000005</v>
      </c>
      <c r="N595">
        <v>1035.789</v>
      </c>
      <c r="O595">
        <v>621</v>
      </c>
      <c r="P595">
        <v>132.95657</v>
      </c>
      <c r="Q595">
        <v>11</v>
      </c>
      <c r="R595" s="75">
        <v>36465</v>
      </c>
      <c r="T595" t="s">
        <v>112</v>
      </c>
      <c r="U595">
        <v>5.5921699999999998E-2</v>
      </c>
      <c r="V595">
        <v>1</v>
      </c>
      <c r="Z595" s="97">
        <v>1220000000</v>
      </c>
    </row>
    <row r="596" spans="1:26">
      <c r="A596" t="s">
        <v>48</v>
      </c>
      <c r="B596" t="s">
        <v>58</v>
      </c>
      <c r="C596" t="s">
        <v>20</v>
      </c>
      <c r="D596">
        <v>2014</v>
      </c>
      <c r="E596">
        <v>18</v>
      </c>
      <c r="F596">
        <v>1161.9469999999999</v>
      </c>
      <c r="G596">
        <v>205.3168</v>
      </c>
      <c r="H596">
        <v>75.631680000000003</v>
      </c>
      <c r="I596">
        <v>56.288879999999999</v>
      </c>
      <c r="J596">
        <v>884.49339999999995</v>
      </c>
      <c r="K596">
        <v>927.11260000000004</v>
      </c>
      <c r="L596">
        <v>956.63049999999998</v>
      </c>
      <c r="M596">
        <v>986.14840000000004</v>
      </c>
      <c r="N596">
        <v>1028.768</v>
      </c>
      <c r="O596">
        <v>621</v>
      </c>
      <c r="P596">
        <v>132.95657</v>
      </c>
      <c r="Q596">
        <v>11</v>
      </c>
      <c r="R596" s="75">
        <v>36465</v>
      </c>
      <c r="T596" t="s">
        <v>112</v>
      </c>
      <c r="U596">
        <v>5.5921699999999998E-2</v>
      </c>
      <c r="V596">
        <v>1</v>
      </c>
      <c r="Z596" s="97">
        <v>1220000000</v>
      </c>
    </row>
    <row r="597" spans="1:26">
      <c r="A597" t="s">
        <v>48</v>
      </c>
      <c r="B597" t="s">
        <v>58</v>
      </c>
      <c r="C597" t="s">
        <v>20</v>
      </c>
      <c r="D597">
        <v>2014</v>
      </c>
      <c r="E597">
        <v>19</v>
      </c>
      <c r="F597">
        <v>1163.98</v>
      </c>
      <c r="G597">
        <v>204.74770000000001</v>
      </c>
      <c r="H597">
        <v>71.637630000000001</v>
      </c>
      <c r="I597">
        <v>56.386539999999997</v>
      </c>
      <c r="J597">
        <v>886.96979999999996</v>
      </c>
      <c r="K597">
        <v>929.66300000000001</v>
      </c>
      <c r="L597">
        <v>959.23209999999995</v>
      </c>
      <c r="M597">
        <v>988.80119999999999</v>
      </c>
      <c r="N597">
        <v>1031.4939999999999</v>
      </c>
      <c r="O597">
        <v>621</v>
      </c>
      <c r="P597">
        <v>132.95657</v>
      </c>
      <c r="Q597">
        <v>11</v>
      </c>
      <c r="R597" s="75">
        <v>36465</v>
      </c>
      <c r="T597" t="s">
        <v>112</v>
      </c>
      <c r="U597">
        <v>5.5921699999999998E-2</v>
      </c>
      <c r="V597">
        <v>1</v>
      </c>
      <c r="Z597" s="97">
        <v>1230000000</v>
      </c>
    </row>
    <row r="598" spans="1:26">
      <c r="A598" t="s">
        <v>48</v>
      </c>
      <c r="B598" t="s">
        <v>58</v>
      </c>
      <c r="C598" t="s">
        <v>20</v>
      </c>
      <c r="D598">
        <v>2014</v>
      </c>
      <c r="E598">
        <v>20</v>
      </c>
      <c r="F598">
        <v>1151.4780000000001</v>
      </c>
      <c r="G598">
        <v>204.38849999999999</v>
      </c>
      <c r="H598">
        <v>69.089370000000002</v>
      </c>
      <c r="I598">
        <v>56.343719999999998</v>
      </c>
      <c r="J598">
        <v>874.88229999999999</v>
      </c>
      <c r="K598">
        <v>917.54300000000001</v>
      </c>
      <c r="L598">
        <v>947.08969999999999</v>
      </c>
      <c r="M598">
        <v>976.63639999999998</v>
      </c>
      <c r="N598">
        <v>1019.297</v>
      </c>
      <c r="O598">
        <v>621</v>
      </c>
      <c r="P598">
        <v>132.95657</v>
      </c>
      <c r="Q598">
        <v>11</v>
      </c>
      <c r="R598" s="75">
        <v>36465</v>
      </c>
      <c r="T598" t="s">
        <v>112</v>
      </c>
      <c r="U598">
        <v>5.5921699999999998E-2</v>
      </c>
      <c r="V598">
        <v>1</v>
      </c>
      <c r="Z598" s="97">
        <v>1220000000</v>
      </c>
    </row>
    <row r="599" spans="1:26">
      <c r="A599" t="s">
        <v>48</v>
      </c>
      <c r="B599" t="s">
        <v>58</v>
      </c>
      <c r="C599" t="s">
        <v>20</v>
      </c>
      <c r="D599">
        <v>2014</v>
      </c>
      <c r="E599">
        <v>21</v>
      </c>
      <c r="F599">
        <v>1169.914</v>
      </c>
      <c r="G599">
        <v>203.83459999999999</v>
      </c>
      <c r="H599">
        <v>66.655240000000006</v>
      </c>
      <c r="I599">
        <v>56.776470000000003</v>
      </c>
      <c r="J599">
        <v>893.31790000000001</v>
      </c>
      <c r="K599">
        <v>936.30619999999999</v>
      </c>
      <c r="L599">
        <v>966.07979999999998</v>
      </c>
      <c r="M599">
        <v>995.85350000000005</v>
      </c>
      <c r="N599">
        <v>1038.8420000000001</v>
      </c>
      <c r="O599">
        <v>621</v>
      </c>
      <c r="P599">
        <v>132.95657</v>
      </c>
      <c r="Q599">
        <v>11</v>
      </c>
      <c r="R599" s="75">
        <v>36465</v>
      </c>
      <c r="T599" t="s">
        <v>112</v>
      </c>
      <c r="U599">
        <v>5.5921699999999998E-2</v>
      </c>
      <c r="V599">
        <v>1</v>
      </c>
      <c r="Z599" s="97">
        <v>1240000000</v>
      </c>
    </row>
    <row r="600" spans="1:26">
      <c r="A600" t="s">
        <v>48</v>
      </c>
      <c r="B600" t="s">
        <v>58</v>
      </c>
      <c r="C600" t="s">
        <v>20</v>
      </c>
      <c r="D600">
        <v>2014</v>
      </c>
      <c r="E600">
        <v>22</v>
      </c>
      <c r="F600">
        <v>1163.6679999999999</v>
      </c>
      <c r="G600">
        <v>550.11739999999998</v>
      </c>
      <c r="H600">
        <v>64.577200000000005</v>
      </c>
      <c r="I600">
        <v>56.82734</v>
      </c>
      <c r="J600">
        <v>540.72389999999996</v>
      </c>
      <c r="K600">
        <v>583.75080000000003</v>
      </c>
      <c r="L600">
        <v>613.55110000000002</v>
      </c>
      <c r="M600">
        <v>643.35140000000001</v>
      </c>
      <c r="N600">
        <v>686.37819999999999</v>
      </c>
      <c r="O600">
        <v>621</v>
      </c>
      <c r="P600">
        <v>132.95657</v>
      </c>
      <c r="Q600">
        <v>11</v>
      </c>
      <c r="R600" s="75">
        <v>36465</v>
      </c>
      <c r="T600" t="s">
        <v>112</v>
      </c>
      <c r="U600">
        <v>5.5921699999999998E-2</v>
      </c>
      <c r="V600">
        <v>1</v>
      </c>
      <c r="Z600" s="97">
        <v>1250000000</v>
      </c>
    </row>
    <row r="601" spans="1:26">
      <c r="A601" t="s">
        <v>48</v>
      </c>
      <c r="B601" t="s">
        <v>58</v>
      </c>
      <c r="C601" t="s">
        <v>20</v>
      </c>
      <c r="D601">
        <v>2014</v>
      </c>
      <c r="E601">
        <v>23</v>
      </c>
      <c r="F601">
        <v>1144.519</v>
      </c>
      <c r="G601">
        <v>892.60530000000006</v>
      </c>
      <c r="H601">
        <v>62.84796</v>
      </c>
      <c r="I601">
        <v>56.667610000000003</v>
      </c>
      <c r="J601">
        <v>179.29140000000001</v>
      </c>
      <c r="K601">
        <v>222.19730000000001</v>
      </c>
      <c r="L601">
        <v>251.91380000000001</v>
      </c>
      <c r="M601">
        <v>281.63029999999998</v>
      </c>
      <c r="N601">
        <v>324.53629999999998</v>
      </c>
      <c r="O601">
        <v>621</v>
      </c>
      <c r="P601">
        <v>132.95657</v>
      </c>
      <c r="Q601">
        <v>11</v>
      </c>
      <c r="R601" s="75">
        <v>36465</v>
      </c>
      <c r="T601" t="s">
        <v>112</v>
      </c>
      <c r="U601">
        <v>5.5921699999999998E-2</v>
      </c>
      <c r="V601">
        <v>1</v>
      </c>
      <c r="Z601" s="97">
        <v>1240000000</v>
      </c>
    </row>
    <row r="602" spans="1:26">
      <c r="A602" t="s">
        <v>48</v>
      </c>
      <c r="B602" t="s">
        <v>58</v>
      </c>
      <c r="C602" t="s">
        <v>20</v>
      </c>
      <c r="D602">
        <v>2014</v>
      </c>
      <c r="E602">
        <v>24</v>
      </c>
      <c r="F602">
        <v>1129.4490000000001</v>
      </c>
      <c r="G602">
        <v>964.36159999999995</v>
      </c>
      <c r="H602">
        <v>61.206769999999999</v>
      </c>
      <c r="I602">
        <v>56.673549999999999</v>
      </c>
      <c r="J602">
        <v>92.457080000000005</v>
      </c>
      <c r="K602">
        <v>135.36750000000001</v>
      </c>
      <c r="L602">
        <v>165.0872</v>
      </c>
      <c r="M602">
        <v>194.80680000000001</v>
      </c>
      <c r="N602">
        <v>237.71719999999999</v>
      </c>
      <c r="O602">
        <v>621</v>
      </c>
      <c r="P602">
        <v>132.95657</v>
      </c>
      <c r="Q602">
        <v>11</v>
      </c>
      <c r="R602" s="75">
        <v>36465</v>
      </c>
      <c r="T602" t="s">
        <v>112</v>
      </c>
      <c r="U602">
        <v>5.5921699999999998E-2</v>
      </c>
      <c r="V602">
        <v>1</v>
      </c>
      <c r="Z602" s="97">
        <v>1240000000</v>
      </c>
    </row>
    <row r="603" spans="1:26">
      <c r="A603" t="s">
        <v>48</v>
      </c>
      <c r="B603" t="s">
        <v>58</v>
      </c>
      <c r="C603" t="s">
        <v>21</v>
      </c>
      <c r="D603">
        <v>2014</v>
      </c>
      <c r="E603">
        <v>1</v>
      </c>
      <c r="F603">
        <v>1036.1310000000001</v>
      </c>
      <c r="G603">
        <v>1036.1310000000001</v>
      </c>
      <c r="H603">
        <v>46.563470000000002</v>
      </c>
      <c r="I603">
        <v>57.710740000000001</v>
      </c>
      <c r="J603">
        <v>-73.959289999999996</v>
      </c>
      <c r="K603">
        <v>-30.263539999999999</v>
      </c>
      <c r="L603">
        <v>0</v>
      </c>
      <c r="M603">
        <v>30.263539999999999</v>
      </c>
      <c r="N603">
        <v>73.959289999999996</v>
      </c>
      <c r="O603">
        <v>610</v>
      </c>
      <c r="P603">
        <v>132.94110000000001</v>
      </c>
      <c r="Q603">
        <v>12</v>
      </c>
      <c r="R603" s="75">
        <v>35789</v>
      </c>
      <c r="T603" t="s">
        <v>112</v>
      </c>
      <c r="U603">
        <v>6.0316300000000003E-2</v>
      </c>
      <c r="V603">
        <v>1</v>
      </c>
      <c r="Z603" s="97">
        <v>1240000000</v>
      </c>
    </row>
    <row r="604" spans="1:26">
      <c r="A604" t="s">
        <v>48</v>
      </c>
      <c r="B604" t="s">
        <v>58</v>
      </c>
      <c r="C604" t="s">
        <v>21</v>
      </c>
      <c r="D604">
        <v>2014</v>
      </c>
      <c r="E604">
        <v>2</v>
      </c>
      <c r="F604">
        <v>1026.384</v>
      </c>
      <c r="G604">
        <v>1026.384</v>
      </c>
      <c r="H604">
        <v>46.701000000000001</v>
      </c>
      <c r="I604">
        <v>57.856259999999999</v>
      </c>
      <c r="J604">
        <v>-74.145769999999999</v>
      </c>
      <c r="K604">
        <v>-30.339849999999998</v>
      </c>
      <c r="L604">
        <v>0</v>
      </c>
      <c r="M604">
        <v>30.339849999999998</v>
      </c>
      <c r="N604">
        <v>74.145769999999999</v>
      </c>
      <c r="O604">
        <v>610</v>
      </c>
      <c r="P604">
        <v>132.94110000000001</v>
      </c>
      <c r="Q604">
        <v>12</v>
      </c>
      <c r="R604" s="75">
        <v>35789</v>
      </c>
      <c r="T604" t="s">
        <v>112</v>
      </c>
      <c r="U604">
        <v>6.0316300000000003E-2</v>
      </c>
      <c r="V604">
        <v>1</v>
      </c>
      <c r="Z604" s="97">
        <v>1250000000</v>
      </c>
    </row>
    <row r="605" spans="1:26">
      <c r="A605" t="s">
        <v>48</v>
      </c>
      <c r="B605" t="s">
        <v>58</v>
      </c>
      <c r="C605" t="s">
        <v>21</v>
      </c>
      <c r="D605">
        <v>2014</v>
      </c>
      <c r="E605">
        <v>3</v>
      </c>
      <c r="F605">
        <v>1027.136</v>
      </c>
      <c r="G605">
        <v>1027.136</v>
      </c>
      <c r="H605">
        <v>46.372399999999999</v>
      </c>
      <c r="I605">
        <v>57.853760000000001</v>
      </c>
      <c r="J605">
        <v>-74.142579999999995</v>
      </c>
      <c r="K605">
        <v>-30.338539999999998</v>
      </c>
      <c r="L605">
        <v>0</v>
      </c>
      <c r="M605">
        <v>30.338539999999998</v>
      </c>
      <c r="N605">
        <v>74.142579999999995</v>
      </c>
      <c r="O605">
        <v>610</v>
      </c>
      <c r="P605">
        <v>132.94110000000001</v>
      </c>
      <c r="Q605">
        <v>12</v>
      </c>
      <c r="R605" s="75">
        <v>35789</v>
      </c>
      <c r="T605" t="s">
        <v>112</v>
      </c>
      <c r="U605">
        <v>6.0316300000000003E-2</v>
      </c>
      <c r="V605">
        <v>1</v>
      </c>
      <c r="Z605" s="97">
        <v>1250000000</v>
      </c>
    </row>
    <row r="606" spans="1:26">
      <c r="A606" t="s">
        <v>48</v>
      </c>
      <c r="B606" t="s">
        <v>58</v>
      </c>
      <c r="C606" t="s">
        <v>21</v>
      </c>
      <c r="D606">
        <v>2014</v>
      </c>
      <c r="E606">
        <v>4</v>
      </c>
      <c r="F606">
        <v>1047.4670000000001</v>
      </c>
      <c r="G606">
        <v>1047.4670000000001</v>
      </c>
      <c r="H606">
        <v>45.374180000000003</v>
      </c>
      <c r="I606">
        <v>57.927300000000002</v>
      </c>
      <c r="J606">
        <v>-74.236819999999994</v>
      </c>
      <c r="K606">
        <v>-30.377109999999998</v>
      </c>
      <c r="L606">
        <v>0</v>
      </c>
      <c r="M606">
        <v>30.377109999999998</v>
      </c>
      <c r="N606">
        <v>74.236819999999994</v>
      </c>
      <c r="O606">
        <v>610</v>
      </c>
      <c r="P606">
        <v>132.94110000000001</v>
      </c>
      <c r="Q606">
        <v>12</v>
      </c>
      <c r="R606" s="75">
        <v>35789</v>
      </c>
      <c r="T606" t="s">
        <v>112</v>
      </c>
      <c r="U606">
        <v>6.0316300000000003E-2</v>
      </c>
      <c r="V606">
        <v>1</v>
      </c>
      <c r="Z606" s="97">
        <v>1250000000</v>
      </c>
    </row>
    <row r="607" spans="1:26">
      <c r="A607" t="s">
        <v>48</v>
      </c>
      <c r="B607" t="s">
        <v>58</v>
      </c>
      <c r="C607" t="s">
        <v>21</v>
      </c>
      <c r="D607">
        <v>2014</v>
      </c>
      <c r="E607">
        <v>5</v>
      </c>
      <c r="F607">
        <v>1063.124</v>
      </c>
      <c r="G607">
        <v>1063.124</v>
      </c>
      <c r="H607">
        <v>44.956609999999998</v>
      </c>
      <c r="I607">
        <v>57.966500000000003</v>
      </c>
      <c r="J607">
        <v>-74.287059999999997</v>
      </c>
      <c r="K607">
        <v>-30.397659999999998</v>
      </c>
      <c r="L607">
        <v>0</v>
      </c>
      <c r="M607">
        <v>30.397659999999998</v>
      </c>
      <c r="N607">
        <v>74.287059999999997</v>
      </c>
      <c r="O607">
        <v>610</v>
      </c>
      <c r="P607">
        <v>132.94110000000001</v>
      </c>
      <c r="Q607">
        <v>12</v>
      </c>
      <c r="R607" s="75">
        <v>35789</v>
      </c>
      <c r="T607" t="s">
        <v>112</v>
      </c>
      <c r="U607">
        <v>6.0316300000000003E-2</v>
      </c>
      <c r="V607">
        <v>1</v>
      </c>
      <c r="Z607" s="97">
        <v>1250000000</v>
      </c>
    </row>
    <row r="608" spans="1:26">
      <c r="A608" t="s">
        <v>48</v>
      </c>
      <c r="B608" t="s">
        <v>58</v>
      </c>
      <c r="C608" t="s">
        <v>21</v>
      </c>
      <c r="D608">
        <v>2014</v>
      </c>
      <c r="E608">
        <v>6</v>
      </c>
      <c r="F608">
        <v>1109.011</v>
      </c>
      <c r="G608">
        <v>1109.011</v>
      </c>
      <c r="H608">
        <v>44.375059999999998</v>
      </c>
      <c r="I608">
        <v>58.120559999999998</v>
      </c>
      <c r="J608">
        <v>-74.484499999999997</v>
      </c>
      <c r="K608">
        <v>-30.478449999999999</v>
      </c>
      <c r="L608">
        <v>0</v>
      </c>
      <c r="M608">
        <v>30.478449999999999</v>
      </c>
      <c r="N608">
        <v>74.484499999999997</v>
      </c>
      <c r="O608">
        <v>610</v>
      </c>
      <c r="P608">
        <v>132.94110000000001</v>
      </c>
      <c r="Q608">
        <v>12</v>
      </c>
      <c r="R608" s="75">
        <v>35789</v>
      </c>
      <c r="T608" t="s">
        <v>112</v>
      </c>
      <c r="U608">
        <v>6.0316300000000003E-2</v>
      </c>
      <c r="V608">
        <v>1</v>
      </c>
      <c r="Z608" s="97">
        <v>1260000000</v>
      </c>
    </row>
    <row r="609" spans="1:26">
      <c r="A609" t="s">
        <v>48</v>
      </c>
      <c r="B609" t="s">
        <v>58</v>
      </c>
      <c r="C609" t="s">
        <v>21</v>
      </c>
      <c r="D609">
        <v>2014</v>
      </c>
      <c r="E609">
        <v>7</v>
      </c>
      <c r="F609">
        <v>1131.626</v>
      </c>
      <c r="G609">
        <v>1131.626</v>
      </c>
      <c r="H609">
        <v>43.893439999999998</v>
      </c>
      <c r="I609">
        <v>57.95496</v>
      </c>
      <c r="J609">
        <v>-74.272260000000003</v>
      </c>
      <c r="K609">
        <v>-30.39161</v>
      </c>
      <c r="L609">
        <v>0</v>
      </c>
      <c r="M609">
        <v>30.39161</v>
      </c>
      <c r="N609">
        <v>74.272260000000003</v>
      </c>
      <c r="O609">
        <v>610</v>
      </c>
      <c r="P609">
        <v>132.94110000000001</v>
      </c>
      <c r="Q609">
        <v>12</v>
      </c>
      <c r="R609" s="75">
        <v>35789</v>
      </c>
      <c r="T609" t="s">
        <v>112</v>
      </c>
      <c r="U609">
        <v>6.0316300000000003E-2</v>
      </c>
      <c r="V609">
        <v>1</v>
      </c>
      <c r="Z609" s="97">
        <v>1250000000</v>
      </c>
    </row>
    <row r="610" spans="1:26">
      <c r="A610" t="s">
        <v>48</v>
      </c>
      <c r="B610" t="s">
        <v>58</v>
      </c>
      <c r="C610" t="s">
        <v>21</v>
      </c>
      <c r="D610">
        <v>2014</v>
      </c>
      <c r="E610">
        <v>8</v>
      </c>
      <c r="F610">
        <v>1150.932</v>
      </c>
      <c r="G610">
        <v>1150.932</v>
      </c>
      <c r="H610">
        <v>42.80265</v>
      </c>
      <c r="I610">
        <v>57.888170000000002</v>
      </c>
      <c r="J610">
        <v>-74.186679999999996</v>
      </c>
      <c r="K610">
        <v>-30.356590000000001</v>
      </c>
      <c r="L610">
        <v>0</v>
      </c>
      <c r="M610">
        <v>30.356590000000001</v>
      </c>
      <c r="N610">
        <v>74.186679999999996</v>
      </c>
      <c r="O610">
        <v>610</v>
      </c>
      <c r="P610">
        <v>132.94110000000001</v>
      </c>
      <c r="Q610">
        <v>12</v>
      </c>
      <c r="R610" s="75">
        <v>35789</v>
      </c>
      <c r="T610" t="s">
        <v>112</v>
      </c>
      <c r="U610">
        <v>6.0316300000000003E-2</v>
      </c>
      <c r="V610">
        <v>1</v>
      </c>
      <c r="Z610" s="97">
        <v>1250000000</v>
      </c>
    </row>
    <row r="611" spans="1:26">
      <c r="A611" t="s">
        <v>48</v>
      </c>
      <c r="B611" t="s">
        <v>58</v>
      </c>
      <c r="C611" t="s">
        <v>21</v>
      </c>
      <c r="D611">
        <v>2014</v>
      </c>
      <c r="E611">
        <v>9</v>
      </c>
      <c r="F611">
        <v>1155.8</v>
      </c>
      <c r="G611">
        <v>1155.8</v>
      </c>
      <c r="H611">
        <v>43.704250000000002</v>
      </c>
      <c r="I611">
        <v>57.854210000000002</v>
      </c>
      <c r="J611">
        <v>-74.143150000000006</v>
      </c>
      <c r="K611">
        <v>-30.33878</v>
      </c>
      <c r="L611">
        <v>0</v>
      </c>
      <c r="M611">
        <v>30.33878</v>
      </c>
      <c r="N611">
        <v>74.143150000000006</v>
      </c>
      <c r="O611">
        <v>610</v>
      </c>
      <c r="P611">
        <v>132.94110000000001</v>
      </c>
      <c r="Q611">
        <v>12</v>
      </c>
      <c r="R611" s="75">
        <v>35789</v>
      </c>
      <c r="T611" t="s">
        <v>112</v>
      </c>
      <c r="U611">
        <v>6.0316300000000003E-2</v>
      </c>
      <c r="V611">
        <v>1</v>
      </c>
      <c r="Z611" s="97">
        <v>1250000000</v>
      </c>
    </row>
    <row r="612" spans="1:26">
      <c r="A612" t="s">
        <v>48</v>
      </c>
      <c r="B612" t="s">
        <v>58</v>
      </c>
      <c r="C612" t="s">
        <v>21</v>
      </c>
      <c r="D612">
        <v>2014</v>
      </c>
      <c r="E612">
        <v>10</v>
      </c>
      <c r="F612">
        <v>1165.8920000000001</v>
      </c>
      <c r="G612">
        <v>1165.8920000000001</v>
      </c>
      <c r="H612">
        <v>46.17259</v>
      </c>
      <c r="I612">
        <v>57.995460000000001</v>
      </c>
      <c r="J612">
        <v>-74.324169999999995</v>
      </c>
      <c r="K612">
        <v>-30.412849999999999</v>
      </c>
      <c r="L612">
        <v>0</v>
      </c>
      <c r="M612">
        <v>30.412849999999999</v>
      </c>
      <c r="N612">
        <v>74.324169999999995</v>
      </c>
      <c r="O612">
        <v>610</v>
      </c>
      <c r="P612">
        <v>132.94110000000001</v>
      </c>
      <c r="Q612">
        <v>12</v>
      </c>
      <c r="R612" s="75">
        <v>35789</v>
      </c>
      <c r="T612" t="s">
        <v>112</v>
      </c>
      <c r="U612">
        <v>6.0316300000000003E-2</v>
      </c>
      <c r="V612">
        <v>1</v>
      </c>
      <c r="Z612" s="97">
        <v>1250000000</v>
      </c>
    </row>
    <row r="613" spans="1:26">
      <c r="A613" t="s">
        <v>48</v>
      </c>
      <c r="B613" t="s">
        <v>58</v>
      </c>
      <c r="C613" t="s">
        <v>21</v>
      </c>
      <c r="D613">
        <v>2014</v>
      </c>
      <c r="E613">
        <v>11</v>
      </c>
      <c r="F613">
        <v>1172.29</v>
      </c>
      <c r="G613">
        <v>1172.29</v>
      </c>
      <c r="H613">
        <v>49.008459999999999</v>
      </c>
      <c r="I613">
        <v>58.039099999999998</v>
      </c>
      <c r="J613">
        <v>-74.380099999999999</v>
      </c>
      <c r="K613">
        <v>-30.43573</v>
      </c>
      <c r="L613">
        <v>0</v>
      </c>
      <c r="M613">
        <v>30.43573</v>
      </c>
      <c r="N613">
        <v>74.380099999999999</v>
      </c>
      <c r="O613">
        <v>610</v>
      </c>
      <c r="P613">
        <v>132.94110000000001</v>
      </c>
      <c r="Q613">
        <v>12</v>
      </c>
      <c r="R613" s="75">
        <v>35789</v>
      </c>
      <c r="T613" t="s">
        <v>112</v>
      </c>
      <c r="U613">
        <v>6.0316300000000003E-2</v>
      </c>
      <c r="V613">
        <v>1</v>
      </c>
      <c r="Z613" s="97">
        <v>1250000000</v>
      </c>
    </row>
    <row r="614" spans="1:26">
      <c r="A614" t="s">
        <v>48</v>
      </c>
      <c r="B614" t="s">
        <v>58</v>
      </c>
      <c r="C614" t="s">
        <v>21</v>
      </c>
      <c r="D614">
        <v>2014</v>
      </c>
      <c r="E614">
        <v>12</v>
      </c>
      <c r="F614">
        <v>1166.2149999999999</v>
      </c>
      <c r="G614">
        <v>1166.2149999999999</v>
      </c>
      <c r="H614">
        <v>51.036969999999997</v>
      </c>
      <c r="I614">
        <v>58.132930000000002</v>
      </c>
      <c r="J614">
        <v>-74.500349999999997</v>
      </c>
      <c r="K614">
        <v>-30.484940000000002</v>
      </c>
      <c r="L614">
        <v>0</v>
      </c>
      <c r="M614">
        <v>30.484940000000002</v>
      </c>
      <c r="N614">
        <v>74.500349999999997</v>
      </c>
      <c r="O614">
        <v>610</v>
      </c>
      <c r="P614">
        <v>132.94110000000001</v>
      </c>
      <c r="Q614">
        <v>12</v>
      </c>
      <c r="R614" s="75">
        <v>35789</v>
      </c>
      <c r="T614" t="s">
        <v>112</v>
      </c>
      <c r="U614">
        <v>6.0316300000000003E-2</v>
      </c>
      <c r="V614">
        <v>1</v>
      </c>
      <c r="Z614" s="97">
        <v>1260000000</v>
      </c>
    </row>
    <row r="615" spans="1:26">
      <c r="A615" t="s">
        <v>48</v>
      </c>
      <c r="B615" t="s">
        <v>58</v>
      </c>
      <c r="C615" t="s">
        <v>21</v>
      </c>
      <c r="D615">
        <v>2014</v>
      </c>
      <c r="E615">
        <v>13</v>
      </c>
      <c r="F615">
        <v>1146.421</v>
      </c>
      <c r="G615">
        <v>1146.421</v>
      </c>
      <c r="H615">
        <v>52.402290000000001</v>
      </c>
      <c r="I615">
        <v>58.044899999999998</v>
      </c>
      <c r="J615">
        <v>-74.387529999999998</v>
      </c>
      <c r="K615">
        <v>-30.438770000000002</v>
      </c>
      <c r="L615">
        <v>0</v>
      </c>
      <c r="M615">
        <v>30.438770000000002</v>
      </c>
      <c r="N615">
        <v>74.387529999999998</v>
      </c>
      <c r="O615">
        <v>610</v>
      </c>
      <c r="P615">
        <v>132.94110000000001</v>
      </c>
      <c r="Q615">
        <v>12</v>
      </c>
      <c r="R615" s="75">
        <v>35789</v>
      </c>
      <c r="T615" t="s">
        <v>112</v>
      </c>
      <c r="U615">
        <v>6.0316300000000003E-2</v>
      </c>
      <c r="V615">
        <v>1</v>
      </c>
      <c r="Z615" s="97">
        <v>1250000000</v>
      </c>
    </row>
    <row r="616" spans="1:26">
      <c r="A616" t="s">
        <v>48</v>
      </c>
      <c r="B616" t="s">
        <v>58</v>
      </c>
      <c r="C616" t="s">
        <v>21</v>
      </c>
      <c r="D616">
        <v>2014</v>
      </c>
      <c r="E616">
        <v>14</v>
      </c>
      <c r="F616">
        <v>1126.2809999999999</v>
      </c>
      <c r="G616">
        <v>1126.481</v>
      </c>
      <c r="H616">
        <v>53.587829999999997</v>
      </c>
      <c r="I616">
        <v>58.017659999999999</v>
      </c>
      <c r="J616">
        <v>-74.552570000000003</v>
      </c>
      <c r="K616">
        <v>-30.62444</v>
      </c>
      <c r="L616">
        <v>-0.1999512</v>
      </c>
      <c r="M616">
        <v>30.224540000000001</v>
      </c>
      <c r="N616">
        <v>74.152670000000001</v>
      </c>
      <c r="O616">
        <v>610</v>
      </c>
      <c r="P616">
        <v>132.94110000000001</v>
      </c>
      <c r="Q616">
        <v>12</v>
      </c>
      <c r="R616" s="75">
        <v>35789</v>
      </c>
      <c r="T616" t="s">
        <v>112</v>
      </c>
      <c r="U616">
        <v>6.0316300000000003E-2</v>
      </c>
      <c r="V616">
        <v>1</v>
      </c>
      <c r="Z616" s="97">
        <v>1250000000</v>
      </c>
    </row>
    <row r="617" spans="1:26">
      <c r="A617" t="s">
        <v>48</v>
      </c>
      <c r="B617" t="s">
        <v>58</v>
      </c>
      <c r="C617" t="s">
        <v>21</v>
      </c>
      <c r="D617">
        <v>2014</v>
      </c>
      <c r="E617">
        <v>15</v>
      </c>
      <c r="F617">
        <v>1090.9390000000001</v>
      </c>
      <c r="G617">
        <v>1119.739</v>
      </c>
      <c r="H617">
        <v>54.575620000000001</v>
      </c>
      <c r="I617">
        <v>57.998959999999997</v>
      </c>
      <c r="J617">
        <v>-103.12869999999999</v>
      </c>
      <c r="K617">
        <v>-59.214730000000003</v>
      </c>
      <c r="L617">
        <v>-28.800049999999999</v>
      </c>
      <c r="M617">
        <v>1.6146370000000001</v>
      </c>
      <c r="N617">
        <v>45.52861</v>
      </c>
      <c r="O617">
        <v>610</v>
      </c>
      <c r="P617">
        <v>132.94110000000001</v>
      </c>
      <c r="Q617">
        <v>12</v>
      </c>
      <c r="R617" s="75">
        <v>35789</v>
      </c>
      <c r="T617" t="s">
        <v>112</v>
      </c>
      <c r="U617">
        <v>6.0316300000000003E-2</v>
      </c>
      <c r="V617">
        <v>1</v>
      </c>
      <c r="Z617" s="97">
        <v>1250000000</v>
      </c>
    </row>
    <row r="618" spans="1:26">
      <c r="A618" t="s">
        <v>48</v>
      </c>
      <c r="B618" t="s">
        <v>58</v>
      </c>
      <c r="C618" t="s">
        <v>21</v>
      </c>
      <c r="D618">
        <v>2014</v>
      </c>
      <c r="E618">
        <v>16</v>
      </c>
      <c r="F618">
        <v>1076.277</v>
      </c>
      <c r="G618">
        <v>677.99400000000003</v>
      </c>
      <c r="H618">
        <v>55.173639999999999</v>
      </c>
      <c r="I618">
        <v>58.039169999999999</v>
      </c>
      <c r="J618">
        <v>323.9033</v>
      </c>
      <c r="K618">
        <v>367.84769999999997</v>
      </c>
      <c r="L618">
        <v>398.28339999999997</v>
      </c>
      <c r="M618">
        <v>428.7192</v>
      </c>
      <c r="N618">
        <v>472.66359999999997</v>
      </c>
      <c r="O618">
        <v>610</v>
      </c>
      <c r="P618">
        <v>132.94110000000001</v>
      </c>
      <c r="Q618">
        <v>12</v>
      </c>
      <c r="R618" s="75">
        <v>35789</v>
      </c>
      <c r="T618" t="s">
        <v>112</v>
      </c>
      <c r="U618">
        <v>6.0316300000000003E-2</v>
      </c>
      <c r="V618">
        <v>1</v>
      </c>
      <c r="Z618" s="97">
        <v>1250000000</v>
      </c>
    </row>
    <row r="619" spans="1:26">
      <c r="A619" t="s">
        <v>48</v>
      </c>
      <c r="B619" t="s">
        <v>58</v>
      </c>
      <c r="C619" t="s">
        <v>21</v>
      </c>
      <c r="D619">
        <v>2014</v>
      </c>
      <c r="E619">
        <v>17</v>
      </c>
      <c r="F619">
        <v>1059.68</v>
      </c>
      <c r="G619">
        <v>190.58019999999999</v>
      </c>
      <c r="H619">
        <v>55.106439999999999</v>
      </c>
      <c r="I619">
        <v>58.18826</v>
      </c>
      <c r="J619">
        <v>794.52829999999994</v>
      </c>
      <c r="K619">
        <v>838.5856</v>
      </c>
      <c r="L619">
        <v>869.09960000000001</v>
      </c>
      <c r="M619">
        <v>899.61350000000004</v>
      </c>
      <c r="N619">
        <v>943.67079999999999</v>
      </c>
      <c r="O619">
        <v>610</v>
      </c>
      <c r="P619">
        <v>132.94110000000001</v>
      </c>
      <c r="Q619">
        <v>12</v>
      </c>
      <c r="R619" s="75">
        <v>35789</v>
      </c>
      <c r="T619" t="s">
        <v>112</v>
      </c>
      <c r="U619">
        <v>6.0316300000000003E-2</v>
      </c>
      <c r="V619">
        <v>1</v>
      </c>
      <c r="Z619" s="97">
        <v>1260000000</v>
      </c>
    </row>
    <row r="620" spans="1:26">
      <c r="A620" t="s">
        <v>48</v>
      </c>
      <c r="B620" t="s">
        <v>58</v>
      </c>
      <c r="C620" t="s">
        <v>21</v>
      </c>
      <c r="D620">
        <v>2014</v>
      </c>
      <c r="E620">
        <v>18</v>
      </c>
      <c r="F620">
        <v>1053.2729999999999</v>
      </c>
      <c r="G620">
        <v>187.24719999999999</v>
      </c>
      <c r="H620">
        <v>53.607729999999997</v>
      </c>
      <c r="I620">
        <v>58.343539999999997</v>
      </c>
      <c r="J620">
        <v>791.25570000000005</v>
      </c>
      <c r="K620">
        <v>835.43060000000003</v>
      </c>
      <c r="L620">
        <v>866.02599999999995</v>
      </c>
      <c r="M620">
        <v>896.62139999999999</v>
      </c>
      <c r="N620">
        <v>940.79629999999997</v>
      </c>
      <c r="O620">
        <v>610</v>
      </c>
      <c r="P620">
        <v>132.94110000000001</v>
      </c>
      <c r="Q620">
        <v>12</v>
      </c>
      <c r="R620" s="75">
        <v>35789</v>
      </c>
      <c r="T620" t="s">
        <v>112</v>
      </c>
      <c r="U620">
        <v>6.0316300000000003E-2</v>
      </c>
      <c r="V620">
        <v>1</v>
      </c>
      <c r="Z620" s="97">
        <v>1270000000</v>
      </c>
    </row>
    <row r="621" spans="1:26">
      <c r="A621" t="s">
        <v>48</v>
      </c>
      <c r="B621" t="s">
        <v>58</v>
      </c>
      <c r="C621" t="s">
        <v>21</v>
      </c>
      <c r="D621">
        <v>2014</v>
      </c>
      <c r="E621">
        <v>19</v>
      </c>
      <c r="F621">
        <v>1052.4739999999999</v>
      </c>
      <c r="G621">
        <v>186.06809999999999</v>
      </c>
      <c r="H621">
        <v>51.405520000000003</v>
      </c>
      <c r="I621">
        <v>58.267749999999999</v>
      </c>
      <c r="J621">
        <v>791.7328</v>
      </c>
      <c r="K621">
        <v>835.85019999999997</v>
      </c>
      <c r="L621">
        <v>866.40589999999997</v>
      </c>
      <c r="M621">
        <v>896.9615</v>
      </c>
      <c r="N621">
        <v>941.07899999999995</v>
      </c>
      <c r="O621">
        <v>610</v>
      </c>
      <c r="P621">
        <v>132.94110000000001</v>
      </c>
      <c r="Q621">
        <v>12</v>
      </c>
      <c r="R621" s="75">
        <v>35789</v>
      </c>
      <c r="T621" t="s">
        <v>112</v>
      </c>
      <c r="U621">
        <v>6.0316300000000003E-2</v>
      </c>
      <c r="V621">
        <v>1</v>
      </c>
      <c r="Z621" s="97">
        <v>1260000000</v>
      </c>
    </row>
    <row r="622" spans="1:26">
      <c r="A622" t="s">
        <v>48</v>
      </c>
      <c r="B622" t="s">
        <v>58</v>
      </c>
      <c r="C622" t="s">
        <v>21</v>
      </c>
      <c r="D622">
        <v>2014</v>
      </c>
      <c r="E622">
        <v>20</v>
      </c>
      <c r="F622">
        <v>1049.491</v>
      </c>
      <c r="G622">
        <v>184.79580000000001</v>
      </c>
      <c r="H622">
        <v>49.875219999999999</v>
      </c>
      <c r="I622">
        <v>58.113320000000002</v>
      </c>
      <c r="J622">
        <v>790.2201</v>
      </c>
      <c r="K622">
        <v>834.22069999999997</v>
      </c>
      <c r="L622">
        <v>864.69529999999997</v>
      </c>
      <c r="M622">
        <v>895.17</v>
      </c>
      <c r="N622">
        <v>939.17049999999995</v>
      </c>
      <c r="O622">
        <v>610</v>
      </c>
      <c r="P622">
        <v>132.94110000000001</v>
      </c>
      <c r="Q622">
        <v>12</v>
      </c>
      <c r="R622" s="75">
        <v>35789</v>
      </c>
      <c r="T622" t="s">
        <v>112</v>
      </c>
      <c r="U622">
        <v>6.0316300000000003E-2</v>
      </c>
      <c r="V622">
        <v>1</v>
      </c>
      <c r="Z622" s="97">
        <v>1260000000</v>
      </c>
    </row>
    <row r="623" spans="1:26">
      <c r="A623" t="s">
        <v>48</v>
      </c>
      <c r="B623" t="s">
        <v>58</v>
      </c>
      <c r="C623" t="s">
        <v>21</v>
      </c>
      <c r="D623">
        <v>2014</v>
      </c>
      <c r="E623">
        <v>21</v>
      </c>
      <c r="F623">
        <v>1064.2660000000001</v>
      </c>
      <c r="G623">
        <v>187.3424</v>
      </c>
      <c r="H623">
        <v>48.348019999999998</v>
      </c>
      <c r="I623">
        <v>58.705800000000004</v>
      </c>
      <c r="J623">
        <v>801.6893</v>
      </c>
      <c r="K623">
        <v>846.13850000000002</v>
      </c>
      <c r="L623">
        <v>876.92380000000003</v>
      </c>
      <c r="M623">
        <v>907.70920000000001</v>
      </c>
      <c r="N623">
        <v>952.15840000000003</v>
      </c>
      <c r="O623">
        <v>610</v>
      </c>
      <c r="P623">
        <v>132.94110000000001</v>
      </c>
      <c r="Q623">
        <v>12</v>
      </c>
      <c r="R623" s="75">
        <v>35789</v>
      </c>
      <c r="T623" t="s">
        <v>112</v>
      </c>
      <c r="U623">
        <v>6.0316300000000003E-2</v>
      </c>
      <c r="V623">
        <v>1</v>
      </c>
      <c r="Z623" s="97">
        <v>1280000000</v>
      </c>
    </row>
    <row r="624" spans="1:26">
      <c r="A624" t="s">
        <v>48</v>
      </c>
      <c r="B624" t="s">
        <v>58</v>
      </c>
      <c r="C624" t="s">
        <v>21</v>
      </c>
      <c r="D624">
        <v>2014</v>
      </c>
      <c r="E624">
        <v>22</v>
      </c>
      <c r="F624">
        <v>1063.1179999999999</v>
      </c>
      <c r="G624">
        <v>502.37569999999999</v>
      </c>
      <c r="H624">
        <v>47.185299999999998</v>
      </c>
      <c r="I624">
        <v>59.00468</v>
      </c>
      <c r="J624">
        <v>485.12450000000001</v>
      </c>
      <c r="K624">
        <v>529.79989999999998</v>
      </c>
      <c r="L624">
        <v>560.74199999999996</v>
      </c>
      <c r="M624">
        <v>591.68409999999994</v>
      </c>
      <c r="N624">
        <v>636.3596</v>
      </c>
      <c r="O624">
        <v>610</v>
      </c>
      <c r="P624">
        <v>132.94110000000001</v>
      </c>
      <c r="Q624">
        <v>12</v>
      </c>
      <c r="R624" s="75">
        <v>35789</v>
      </c>
      <c r="T624" t="s">
        <v>112</v>
      </c>
      <c r="U624">
        <v>6.0316300000000003E-2</v>
      </c>
      <c r="V624">
        <v>1</v>
      </c>
      <c r="Z624" s="97">
        <v>1300000000</v>
      </c>
    </row>
    <row r="625" spans="1:26">
      <c r="A625" t="s">
        <v>48</v>
      </c>
      <c r="B625" t="s">
        <v>58</v>
      </c>
      <c r="C625" t="s">
        <v>21</v>
      </c>
      <c r="D625">
        <v>2014</v>
      </c>
      <c r="E625">
        <v>23</v>
      </c>
      <c r="F625">
        <v>1065.6199999999999</v>
      </c>
      <c r="G625">
        <v>813.53250000000003</v>
      </c>
      <c r="H625">
        <v>46.087589999999999</v>
      </c>
      <c r="I625">
        <v>58.488509999999998</v>
      </c>
      <c r="J625">
        <v>177.131</v>
      </c>
      <c r="K625">
        <v>221.41560000000001</v>
      </c>
      <c r="L625">
        <v>252.08699999999999</v>
      </c>
      <c r="M625">
        <v>282.75850000000003</v>
      </c>
      <c r="N625">
        <v>327.04309999999998</v>
      </c>
      <c r="O625">
        <v>610</v>
      </c>
      <c r="P625">
        <v>132.94110000000001</v>
      </c>
      <c r="Q625">
        <v>12</v>
      </c>
      <c r="R625" s="75">
        <v>35789</v>
      </c>
      <c r="T625" t="s">
        <v>112</v>
      </c>
      <c r="U625">
        <v>6.0316300000000003E-2</v>
      </c>
      <c r="V625">
        <v>1</v>
      </c>
      <c r="Z625" s="97">
        <v>1270000000</v>
      </c>
    </row>
    <row r="626" spans="1:26">
      <c r="A626" t="s">
        <v>48</v>
      </c>
      <c r="B626" t="s">
        <v>58</v>
      </c>
      <c r="C626" t="s">
        <v>21</v>
      </c>
      <c r="D626">
        <v>2014</v>
      </c>
      <c r="E626">
        <v>24</v>
      </c>
      <c r="F626">
        <v>1036.837</v>
      </c>
      <c r="G626">
        <v>874.70389999999998</v>
      </c>
      <c r="H626">
        <v>45.305109999999999</v>
      </c>
      <c r="I626">
        <v>57.893250000000002</v>
      </c>
      <c r="J626">
        <v>87.940049999999999</v>
      </c>
      <c r="K626">
        <v>131.774</v>
      </c>
      <c r="L626">
        <v>162.13319999999999</v>
      </c>
      <c r="M626">
        <v>192.49250000000001</v>
      </c>
      <c r="N626">
        <v>236.32640000000001</v>
      </c>
      <c r="O626">
        <v>610</v>
      </c>
      <c r="P626">
        <v>132.94110000000001</v>
      </c>
      <c r="Q626">
        <v>12</v>
      </c>
      <c r="R626" s="75">
        <v>35789</v>
      </c>
      <c r="T626" t="s">
        <v>112</v>
      </c>
      <c r="U626">
        <v>6.0316300000000003E-2</v>
      </c>
      <c r="V626">
        <v>1</v>
      </c>
      <c r="Z626" s="97">
        <v>1250000000</v>
      </c>
    </row>
    <row r="627" spans="1:26">
      <c r="A627" t="s">
        <v>48</v>
      </c>
      <c r="B627" t="s">
        <v>56</v>
      </c>
      <c r="C627" t="s">
        <v>57</v>
      </c>
      <c r="D627">
        <v>2015</v>
      </c>
      <c r="E627">
        <v>1</v>
      </c>
      <c r="F627">
        <v>1186.252</v>
      </c>
      <c r="G627">
        <v>1186.252</v>
      </c>
      <c r="H627">
        <v>76.066190000000006</v>
      </c>
      <c r="I627">
        <v>57.484380000000002</v>
      </c>
      <c r="J627">
        <v>-73.669200000000004</v>
      </c>
      <c r="K627">
        <v>-30.144839999999999</v>
      </c>
      <c r="L627">
        <v>0</v>
      </c>
      <c r="M627">
        <v>30.144839999999999</v>
      </c>
      <c r="N627">
        <v>73.669200000000004</v>
      </c>
      <c r="O627">
        <v>610</v>
      </c>
      <c r="P627">
        <v>132.94110000000001</v>
      </c>
      <c r="Q627">
        <v>8</v>
      </c>
      <c r="T627" t="s">
        <v>111</v>
      </c>
      <c r="U627">
        <v>4.66337E-2</v>
      </c>
      <c r="V627">
        <v>1</v>
      </c>
      <c r="Z627" s="97">
        <v>1230000000</v>
      </c>
    </row>
    <row r="628" spans="1:26">
      <c r="A628" t="s">
        <v>48</v>
      </c>
      <c r="B628" t="s">
        <v>56</v>
      </c>
      <c r="C628" t="s">
        <v>57</v>
      </c>
      <c r="D628">
        <v>2015</v>
      </c>
      <c r="E628">
        <v>2</v>
      </c>
      <c r="F628">
        <v>1177.3699999999999</v>
      </c>
      <c r="G628">
        <v>1177.3699999999999</v>
      </c>
      <c r="H628">
        <v>74.598399999999998</v>
      </c>
      <c r="I628">
        <v>57.435960000000001</v>
      </c>
      <c r="J628">
        <v>-73.607150000000004</v>
      </c>
      <c r="K628">
        <v>-30.119450000000001</v>
      </c>
      <c r="L628">
        <v>0</v>
      </c>
      <c r="M628">
        <v>30.119450000000001</v>
      </c>
      <c r="N628">
        <v>73.607150000000004</v>
      </c>
      <c r="O628">
        <v>610</v>
      </c>
      <c r="P628">
        <v>132.94110000000001</v>
      </c>
      <c r="Q628">
        <v>8</v>
      </c>
      <c r="T628" t="s">
        <v>111</v>
      </c>
      <c r="U628">
        <v>4.66337E-2</v>
      </c>
      <c r="V628">
        <v>1</v>
      </c>
      <c r="Z628" s="97">
        <v>1230000000</v>
      </c>
    </row>
    <row r="629" spans="1:26">
      <c r="A629" t="s">
        <v>48</v>
      </c>
      <c r="B629" t="s">
        <v>56</v>
      </c>
      <c r="C629" t="s">
        <v>57</v>
      </c>
      <c r="D629">
        <v>2015</v>
      </c>
      <c r="E629">
        <v>3</v>
      </c>
      <c r="F629">
        <v>1178.72</v>
      </c>
      <c r="G629">
        <v>1178.72</v>
      </c>
      <c r="H629">
        <v>73.674869999999999</v>
      </c>
      <c r="I629">
        <v>57.481499999999997</v>
      </c>
      <c r="J629">
        <v>-73.665499999999994</v>
      </c>
      <c r="K629">
        <v>-30.143329999999999</v>
      </c>
      <c r="L629">
        <v>0</v>
      </c>
      <c r="M629">
        <v>30.143329999999999</v>
      </c>
      <c r="N629">
        <v>73.665499999999994</v>
      </c>
      <c r="O629">
        <v>610</v>
      </c>
      <c r="P629">
        <v>132.94110000000001</v>
      </c>
      <c r="Q629">
        <v>8</v>
      </c>
      <c r="T629" t="s">
        <v>111</v>
      </c>
      <c r="U629">
        <v>4.66337E-2</v>
      </c>
      <c r="V629">
        <v>1</v>
      </c>
      <c r="Z629" s="97">
        <v>1230000000</v>
      </c>
    </row>
    <row r="630" spans="1:26">
      <c r="A630" t="s">
        <v>48</v>
      </c>
      <c r="B630" t="s">
        <v>56</v>
      </c>
      <c r="C630" t="s">
        <v>57</v>
      </c>
      <c r="D630">
        <v>2015</v>
      </c>
      <c r="E630">
        <v>4</v>
      </c>
      <c r="F630">
        <v>1182.904</v>
      </c>
      <c r="G630">
        <v>1182.904</v>
      </c>
      <c r="H630">
        <v>72.85342</v>
      </c>
      <c r="I630">
        <v>57.458089999999999</v>
      </c>
      <c r="J630">
        <v>-73.635509999999996</v>
      </c>
      <c r="K630">
        <v>-30.131049999999998</v>
      </c>
      <c r="L630">
        <v>0</v>
      </c>
      <c r="M630">
        <v>30.131049999999998</v>
      </c>
      <c r="N630">
        <v>73.635509999999996</v>
      </c>
      <c r="O630">
        <v>610</v>
      </c>
      <c r="P630">
        <v>132.94110000000001</v>
      </c>
      <c r="Q630">
        <v>8</v>
      </c>
      <c r="T630" t="s">
        <v>111</v>
      </c>
      <c r="U630">
        <v>4.66337E-2</v>
      </c>
      <c r="V630">
        <v>1</v>
      </c>
      <c r="Z630" s="97">
        <v>1230000000</v>
      </c>
    </row>
    <row r="631" spans="1:26">
      <c r="A631" t="s">
        <v>48</v>
      </c>
      <c r="B631" t="s">
        <v>56</v>
      </c>
      <c r="C631" t="s">
        <v>57</v>
      </c>
      <c r="D631">
        <v>2015</v>
      </c>
      <c r="E631">
        <v>5</v>
      </c>
      <c r="F631">
        <v>1210.8510000000001</v>
      </c>
      <c r="G631">
        <v>1210.8510000000001</v>
      </c>
      <c r="H631">
        <v>72.261570000000006</v>
      </c>
      <c r="I631">
        <v>57.480240000000002</v>
      </c>
      <c r="J631">
        <v>-73.663889999999995</v>
      </c>
      <c r="K631">
        <v>-30.142669999999999</v>
      </c>
      <c r="L631">
        <v>0</v>
      </c>
      <c r="M631">
        <v>30.142669999999999</v>
      </c>
      <c r="N631">
        <v>73.663889999999995</v>
      </c>
      <c r="O631">
        <v>610</v>
      </c>
      <c r="P631">
        <v>132.94110000000001</v>
      </c>
      <c r="Q631">
        <v>8</v>
      </c>
      <c r="T631" t="s">
        <v>111</v>
      </c>
      <c r="U631">
        <v>4.66337E-2</v>
      </c>
      <c r="V631">
        <v>1</v>
      </c>
      <c r="Z631" s="97">
        <v>1230000000</v>
      </c>
    </row>
    <row r="632" spans="1:26">
      <c r="A632" t="s">
        <v>48</v>
      </c>
      <c r="B632" t="s">
        <v>56</v>
      </c>
      <c r="C632" t="s">
        <v>57</v>
      </c>
      <c r="D632">
        <v>2015</v>
      </c>
      <c r="E632">
        <v>6</v>
      </c>
      <c r="F632">
        <v>1258.586</v>
      </c>
      <c r="G632">
        <v>1258.586</v>
      </c>
      <c r="H632">
        <v>71.818179999999998</v>
      </c>
      <c r="I632">
        <v>57.53866</v>
      </c>
      <c r="J632">
        <v>-73.738759999999999</v>
      </c>
      <c r="K632">
        <v>-30.173300000000001</v>
      </c>
      <c r="L632">
        <v>0</v>
      </c>
      <c r="M632">
        <v>30.173300000000001</v>
      </c>
      <c r="N632">
        <v>73.738759999999999</v>
      </c>
      <c r="O632">
        <v>610</v>
      </c>
      <c r="P632">
        <v>132.94110000000001</v>
      </c>
      <c r="Q632">
        <v>8</v>
      </c>
      <c r="T632" t="s">
        <v>111</v>
      </c>
      <c r="U632">
        <v>4.66337E-2</v>
      </c>
      <c r="V632">
        <v>1</v>
      </c>
      <c r="Z632" s="97">
        <v>1230000000</v>
      </c>
    </row>
    <row r="633" spans="1:26">
      <c r="A633" t="s">
        <v>48</v>
      </c>
      <c r="B633" t="s">
        <v>56</v>
      </c>
      <c r="C633" t="s">
        <v>57</v>
      </c>
      <c r="D633">
        <v>2015</v>
      </c>
      <c r="E633">
        <v>7</v>
      </c>
      <c r="F633">
        <v>1289.1669999999999</v>
      </c>
      <c r="G633">
        <v>1289.1669999999999</v>
      </c>
      <c r="H633">
        <v>72.048029999999997</v>
      </c>
      <c r="I633">
        <v>57.478769999999997</v>
      </c>
      <c r="J633">
        <v>-73.662000000000006</v>
      </c>
      <c r="K633">
        <v>-30.1419</v>
      </c>
      <c r="L633">
        <v>0</v>
      </c>
      <c r="M633">
        <v>30.1419</v>
      </c>
      <c r="N633">
        <v>73.662000000000006</v>
      </c>
      <c r="O633">
        <v>610</v>
      </c>
      <c r="P633">
        <v>132.94110000000001</v>
      </c>
      <c r="Q633">
        <v>8</v>
      </c>
      <c r="T633" t="s">
        <v>111</v>
      </c>
      <c r="U633">
        <v>4.66337E-2</v>
      </c>
      <c r="V633">
        <v>1</v>
      </c>
      <c r="Z633" s="97">
        <v>1230000000</v>
      </c>
    </row>
    <row r="634" spans="1:26">
      <c r="A634" t="s">
        <v>48</v>
      </c>
      <c r="B634" t="s">
        <v>56</v>
      </c>
      <c r="C634" t="s">
        <v>57</v>
      </c>
      <c r="D634">
        <v>2015</v>
      </c>
      <c r="E634">
        <v>8</v>
      </c>
      <c r="F634">
        <v>1328.6690000000001</v>
      </c>
      <c r="G634">
        <v>1328.6690000000001</v>
      </c>
      <c r="H634">
        <v>74.669470000000004</v>
      </c>
      <c r="I634">
        <v>57.705669999999998</v>
      </c>
      <c r="J634">
        <v>-73.952789999999993</v>
      </c>
      <c r="K634">
        <v>-30.26088</v>
      </c>
      <c r="L634">
        <v>0</v>
      </c>
      <c r="M634">
        <v>30.26088</v>
      </c>
      <c r="N634">
        <v>73.952789999999993</v>
      </c>
      <c r="O634">
        <v>610</v>
      </c>
      <c r="P634">
        <v>132.94110000000001</v>
      </c>
      <c r="Q634">
        <v>8</v>
      </c>
      <c r="T634" t="s">
        <v>111</v>
      </c>
      <c r="U634">
        <v>4.66337E-2</v>
      </c>
      <c r="V634">
        <v>1</v>
      </c>
      <c r="Z634" s="97">
        <v>1240000000</v>
      </c>
    </row>
    <row r="635" spans="1:26">
      <c r="A635" t="s">
        <v>48</v>
      </c>
      <c r="B635" t="s">
        <v>56</v>
      </c>
      <c r="C635" t="s">
        <v>57</v>
      </c>
      <c r="D635">
        <v>2015</v>
      </c>
      <c r="E635">
        <v>9</v>
      </c>
      <c r="F635">
        <v>1344.807</v>
      </c>
      <c r="G635">
        <v>1344.807</v>
      </c>
      <c r="H635">
        <v>78.994519999999994</v>
      </c>
      <c r="I635">
        <v>57.619160000000001</v>
      </c>
      <c r="J635">
        <v>-73.841930000000005</v>
      </c>
      <c r="K635">
        <v>-30.215520000000001</v>
      </c>
      <c r="L635">
        <v>0</v>
      </c>
      <c r="M635">
        <v>30.215520000000001</v>
      </c>
      <c r="N635">
        <v>73.841930000000005</v>
      </c>
      <c r="O635">
        <v>610</v>
      </c>
      <c r="P635">
        <v>132.94110000000001</v>
      </c>
      <c r="Q635">
        <v>8</v>
      </c>
      <c r="T635" t="s">
        <v>111</v>
      </c>
      <c r="U635">
        <v>4.66337E-2</v>
      </c>
      <c r="V635">
        <v>1</v>
      </c>
      <c r="Z635" s="97">
        <v>1240000000</v>
      </c>
    </row>
    <row r="636" spans="1:26">
      <c r="A636" t="s">
        <v>48</v>
      </c>
      <c r="B636" t="s">
        <v>56</v>
      </c>
      <c r="C636" t="s">
        <v>57</v>
      </c>
      <c r="D636">
        <v>2015</v>
      </c>
      <c r="E636">
        <v>10</v>
      </c>
      <c r="F636">
        <v>1357.857</v>
      </c>
      <c r="G636">
        <v>1357.857</v>
      </c>
      <c r="H636">
        <v>82.98509</v>
      </c>
      <c r="I636">
        <v>57.63711</v>
      </c>
      <c r="J636">
        <v>-73.864930000000001</v>
      </c>
      <c r="K636">
        <v>-30.224930000000001</v>
      </c>
      <c r="L636">
        <v>0</v>
      </c>
      <c r="M636">
        <v>30.224930000000001</v>
      </c>
      <c r="N636">
        <v>73.864930000000001</v>
      </c>
      <c r="O636">
        <v>610</v>
      </c>
      <c r="P636">
        <v>132.94110000000001</v>
      </c>
      <c r="Q636">
        <v>8</v>
      </c>
      <c r="T636" t="s">
        <v>111</v>
      </c>
      <c r="U636">
        <v>4.66337E-2</v>
      </c>
      <c r="V636">
        <v>1</v>
      </c>
      <c r="Z636" s="97">
        <v>1240000000</v>
      </c>
    </row>
    <row r="637" spans="1:26">
      <c r="A637" t="s">
        <v>48</v>
      </c>
      <c r="B637" t="s">
        <v>56</v>
      </c>
      <c r="C637" t="s">
        <v>57</v>
      </c>
      <c r="D637">
        <v>2015</v>
      </c>
      <c r="E637">
        <v>11</v>
      </c>
      <c r="F637">
        <v>1367.502</v>
      </c>
      <c r="G637">
        <v>1368.126</v>
      </c>
      <c r="H637">
        <v>86.082669999999993</v>
      </c>
      <c r="I637">
        <v>57.66995</v>
      </c>
      <c r="J637">
        <v>-74.53152</v>
      </c>
      <c r="K637">
        <v>-30.86666</v>
      </c>
      <c r="L637">
        <v>-0.6245117</v>
      </c>
      <c r="M637">
        <v>29.617640000000002</v>
      </c>
      <c r="N637">
        <v>73.282499999999999</v>
      </c>
      <c r="O637">
        <v>610</v>
      </c>
      <c r="P637">
        <v>132.94110000000001</v>
      </c>
      <c r="Q637">
        <v>8</v>
      </c>
      <c r="T637" t="s">
        <v>111</v>
      </c>
      <c r="U637">
        <v>4.66337E-2</v>
      </c>
      <c r="V637">
        <v>1</v>
      </c>
      <c r="Z637" s="97">
        <v>1240000000</v>
      </c>
    </row>
    <row r="638" spans="1:26">
      <c r="A638" t="s">
        <v>48</v>
      </c>
      <c r="B638" t="s">
        <v>56</v>
      </c>
      <c r="C638" t="s">
        <v>57</v>
      </c>
      <c r="D638">
        <v>2015</v>
      </c>
      <c r="E638">
        <v>12</v>
      </c>
      <c r="F638">
        <v>1350.991</v>
      </c>
      <c r="G638">
        <v>1361.9880000000001</v>
      </c>
      <c r="H638">
        <v>88.532709999999994</v>
      </c>
      <c r="I638">
        <v>57.52948</v>
      </c>
      <c r="J638">
        <v>-84.723939999999999</v>
      </c>
      <c r="K638">
        <v>-41.165439999999997</v>
      </c>
      <c r="L638">
        <v>-10.99695</v>
      </c>
      <c r="M638">
        <v>19.17154</v>
      </c>
      <c r="N638">
        <v>62.730040000000002</v>
      </c>
      <c r="O638">
        <v>610</v>
      </c>
      <c r="P638">
        <v>132.94110000000001</v>
      </c>
      <c r="Q638">
        <v>8</v>
      </c>
      <c r="T638" t="s">
        <v>111</v>
      </c>
      <c r="U638">
        <v>4.66337E-2</v>
      </c>
      <c r="V638">
        <v>1</v>
      </c>
      <c r="Z638" s="97">
        <v>1230000000</v>
      </c>
    </row>
    <row r="639" spans="1:26">
      <c r="A639" t="s">
        <v>48</v>
      </c>
      <c r="B639" t="s">
        <v>56</v>
      </c>
      <c r="C639" t="s">
        <v>57</v>
      </c>
      <c r="D639">
        <v>2015</v>
      </c>
      <c r="E639">
        <v>13</v>
      </c>
      <c r="F639">
        <v>1322.7380000000001</v>
      </c>
      <c r="G639">
        <v>816.98969999999997</v>
      </c>
      <c r="H639">
        <v>90.681190000000001</v>
      </c>
      <c r="I639">
        <v>57.52505</v>
      </c>
      <c r="J639">
        <v>432.02690000000001</v>
      </c>
      <c r="K639">
        <v>475.58199999999999</v>
      </c>
      <c r="L639">
        <v>505.7482</v>
      </c>
      <c r="M639">
        <v>535.91430000000003</v>
      </c>
      <c r="N639">
        <v>579.46950000000004</v>
      </c>
      <c r="O639">
        <v>610</v>
      </c>
      <c r="P639">
        <v>132.94110000000001</v>
      </c>
      <c r="Q639">
        <v>8</v>
      </c>
      <c r="T639" t="s">
        <v>111</v>
      </c>
      <c r="U639">
        <v>4.66337E-2</v>
      </c>
      <c r="V639">
        <v>1</v>
      </c>
      <c r="Z639" s="97">
        <v>1230000000</v>
      </c>
    </row>
    <row r="640" spans="1:26">
      <c r="A640" t="s">
        <v>48</v>
      </c>
      <c r="B640" t="s">
        <v>56</v>
      </c>
      <c r="C640" t="s">
        <v>57</v>
      </c>
      <c r="D640">
        <v>2015</v>
      </c>
      <c r="E640">
        <v>14</v>
      </c>
      <c r="F640">
        <v>1311.7270000000001</v>
      </c>
      <c r="G640">
        <v>215.69579999999999</v>
      </c>
      <c r="H640">
        <v>92.343940000000003</v>
      </c>
      <c r="I640">
        <v>57.473950000000002</v>
      </c>
      <c r="J640">
        <v>1022.376</v>
      </c>
      <c r="K640">
        <v>1065.8920000000001</v>
      </c>
      <c r="L640">
        <v>1096.0319999999999</v>
      </c>
      <c r="M640">
        <v>1126.171</v>
      </c>
      <c r="N640">
        <v>1169.6880000000001</v>
      </c>
      <c r="O640">
        <v>610</v>
      </c>
      <c r="P640">
        <v>132.94110000000001</v>
      </c>
      <c r="Q640">
        <v>8</v>
      </c>
      <c r="T640" t="s">
        <v>111</v>
      </c>
      <c r="U640">
        <v>4.66337E-2</v>
      </c>
      <c r="V640">
        <v>1</v>
      </c>
      <c r="Z640" s="97">
        <v>1230000000</v>
      </c>
    </row>
    <row r="641" spans="1:26">
      <c r="A641" t="s">
        <v>48</v>
      </c>
      <c r="B641" t="s">
        <v>56</v>
      </c>
      <c r="C641" t="s">
        <v>57</v>
      </c>
      <c r="D641">
        <v>2015</v>
      </c>
      <c r="E641">
        <v>15</v>
      </c>
      <c r="F641">
        <v>1284.7080000000001</v>
      </c>
      <c r="G641">
        <v>215.06020000000001</v>
      </c>
      <c r="H641">
        <v>93.054060000000007</v>
      </c>
      <c r="I641">
        <v>57.351039999999998</v>
      </c>
      <c r="J641">
        <v>996.14919999999995</v>
      </c>
      <c r="K641">
        <v>1039.5730000000001</v>
      </c>
      <c r="L641">
        <v>1069.6469999999999</v>
      </c>
      <c r="M641">
        <v>1099.722</v>
      </c>
      <c r="N641">
        <v>1143.146</v>
      </c>
      <c r="O641">
        <v>610</v>
      </c>
      <c r="P641">
        <v>132.94110000000001</v>
      </c>
      <c r="Q641">
        <v>8</v>
      </c>
      <c r="T641" t="s">
        <v>111</v>
      </c>
      <c r="U641">
        <v>4.66337E-2</v>
      </c>
      <c r="V641">
        <v>1</v>
      </c>
      <c r="Z641" s="97">
        <v>1220000000</v>
      </c>
    </row>
    <row r="642" spans="1:26">
      <c r="A642" t="s">
        <v>48</v>
      </c>
      <c r="B642" t="s">
        <v>56</v>
      </c>
      <c r="C642" t="s">
        <v>57</v>
      </c>
      <c r="D642">
        <v>2015</v>
      </c>
      <c r="E642">
        <v>16</v>
      </c>
      <c r="F642">
        <v>1260.29</v>
      </c>
      <c r="G642">
        <v>214.16399999999999</v>
      </c>
      <c r="H642">
        <v>92.719800000000006</v>
      </c>
      <c r="I642">
        <v>57.447009999999999</v>
      </c>
      <c r="J642">
        <v>972.50490000000002</v>
      </c>
      <c r="K642">
        <v>1016.001</v>
      </c>
      <c r="L642">
        <v>1046.126</v>
      </c>
      <c r="M642">
        <v>1076.251</v>
      </c>
      <c r="N642">
        <v>1119.748</v>
      </c>
      <c r="O642">
        <v>610</v>
      </c>
      <c r="P642">
        <v>132.94110000000001</v>
      </c>
      <c r="Q642">
        <v>8</v>
      </c>
      <c r="T642" t="s">
        <v>111</v>
      </c>
      <c r="U642">
        <v>4.66337E-2</v>
      </c>
      <c r="V642">
        <v>1</v>
      </c>
      <c r="Z642" s="97">
        <v>1230000000</v>
      </c>
    </row>
    <row r="643" spans="1:26">
      <c r="A643" t="s">
        <v>48</v>
      </c>
      <c r="B643" t="s">
        <v>56</v>
      </c>
      <c r="C643" t="s">
        <v>57</v>
      </c>
      <c r="D643">
        <v>2015</v>
      </c>
      <c r="E643">
        <v>17</v>
      </c>
      <c r="F643">
        <v>1232.2819999999999</v>
      </c>
      <c r="G643">
        <v>212.84039999999999</v>
      </c>
      <c r="H643">
        <v>91.426119999999997</v>
      </c>
      <c r="I643">
        <v>57.450139999999998</v>
      </c>
      <c r="J643">
        <v>945.81640000000004</v>
      </c>
      <c r="K643">
        <v>989.31489999999997</v>
      </c>
      <c r="L643">
        <v>1019.442</v>
      </c>
      <c r="M643">
        <v>1049.569</v>
      </c>
      <c r="N643">
        <v>1093.067</v>
      </c>
      <c r="O643">
        <v>610</v>
      </c>
      <c r="P643">
        <v>132.94110000000001</v>
      </c>
      <c r="Q643">
        <v>8</v>
      </c>
      <c r="T643" t="s">
        <v>111</v>
      </c>
      <c r="U643">
        <v>4.66337E-2</v>
      </c>
      <c r="V643">
        <v>1</v>
      </c>
      <c r="Z643" s="97">
        <v>1230000000</v>
      </c>
    </row>
    <row r="644" spans="1:26">
      <c r="A644" t="s">
        <v>48</v>
      </c>
      <c r="B644" t="s">
        <v>56</v>
      </c>
      <c r="C644" t="s">
        <v>57</v>
      </c>
      <c r="D644">
        <v>2015</v>
      </c>
      <c r="E644">
        <v>18</v>
      </c>
      <c r="F644">
        <v>1216.6120000000001</v>
      </c>
      <c r="G644">
        <v>211.7799</v>
      </c>
      <c r="H644">
        <v>89.165899999999993</v>
      </c>
      <c r="I644">
        <v>57.456919999999997</v>
      </c>
      <c r="J644">
        <v>931.19799999999998</v>
      </c>
      <c r="K644">
        <v>974.70150000000001</v>
      </c>
      <c r="L644">
        <v>1004.832</v>
      </c>
      <c r="M644">
        <v>1034.962</v>
      </c>
      <c r="N644">
        <v>1078.4659999999999</v>
      </c>
      <c r="O644">
        <v>610</v>
      </c>
      <c r="P644">
        <v>132.94110000000001</v>
      </c>
      <c r="Q644">
        <v>8</v>
      </c>
      <c r="T644" t="s">
        <v>111</v>
      </c>
      <c r="U644">
        <v>4.66337E-2</v>
      </c>
      <c r="V644">
        <v>1</v>
      </c>
      <c r="Z644" s="97">
        <v>1230000000</v>
      </c>
    </row>
    <row r="645" spans="1:26">
      <c r="A645" t="s">
        <v>48</v>
      </c>
      <c r="B645" t="s">
        <v>56</v>
      </c>
      <c r="C645" t="s">
        <v>57</v>
      </c>
      <c r="D645">
        <v>2015</v>
      </c>
      <c r="E645">
        <v>19</v>
      </c>
      <c r="F645">
        <v>1217.376</v>
      </c>
      <c r="G645">
        <v>599.59529999999995</v>
      </c>
      <c r="H645">
        <v>85.944329999999994</v>
      </c>
      <c r="I645">
        <v>57.415599999999998</v>
      </c>
      <c r="J645">
        <v>544.19939999999997</v>
      </c>
      <c r="K645">
        <v>587.67169999999999</v>
      </c>
      <c r="L645">
        <v>617.78049999999996</v>
      </c>
      <c r="M645">
        <v>647.88919999999996</v>
      </c>
      <c r="N645">
        <v>691.36149999999998</v>
      </c>
      <c r="O645">
        <v>610</v>
      </c>
      <c r="P645">
        <v>132.94110000000001</v>
      </c>
      <c r="Q645">
        <v>8</v>
      </c>
      <c r="T645" t="s">
        <v>111</v>
      </c>
      <c r="U645">
        <v>4.66337E-2</v>
      </c>
      <c r="V645">
        <v>1</v>
      </c>
      <c r="Z645" s="97">
        <v>1230000000</v>
      </c>
    </row>
    <row r="646" spans="1:26">
      <c r="A646" t="s">
        <v>48</v>
      </c>
      <c r="B646" t="s">
        <v>56</v>
      </c>
      <c r="C646" t="s">
        <v>57</v>
      </c>
      <c r="D646">
        <v>2015</v>
      </c>
      <c r="E646">
        <v>20</v>
      </c>
      <c r="F646">
        <v>1221.7049999999999</v>
      </c>
      <c r="G646">
        <v>983.45960000000002</v>
      </c>
      <c r="H646">
        <v>81.769739999999999</v>
      </c>
      <c r="I646">
        <v>57.453099999999999</v>
      </c>
      <c r="J646">
        <v>164.61660000000001</v>
      </c>
      <c r="K646">
        <v>208.1173</v>
      </c>
      <c r="L646">
        <v>238.2457</v>
      </c>
      <c r="M646">
        <v>268.37419999999997</v>
      </c>
      <c r="N646">
        <v>311.87479999999999</v>
      </c>
      <c r="O646">
        <v>610</v>
      </c>
      <c r="P646">
        <v>132.94110000000001</v>
      </c>
      <c r="Q646">
        <v>8</v>
      </c>
      <c r="T646" t="s">
        <v>111</v>
      </c>
      <c r="U646">
        <v>4.66337E-2</v>
      </c>
      <c r="V646">
        <v>1</v>
      </c>
      <c r="Z646" s="97">
        <v>1230000000</v>
      </c>
    </row>
    <row r="647" spans="1:26">
      <c r="A647" t="s">
        <v>48</v>
      </c>
      <c r="B647" t="s">
        <v>56</v>
      </c>
      <c r="C647" t="s">
        <v>57</v>
      </c>
      <c r="D647">
        <v>2015</v>
      </c>
      <c r="E647">
        <v>21</v>
      </c>
      <c r="F647">
        <v>1242.7940000000001</v>
      </c>
      <c r="G647">
        <v>1067.4559999999999</v>
      </c>
      <c r="H647">
        <v>78.174449999999993</v>
      </c>
      <c r="I647">
        <v>57.44294</v>
      </c>
      <c r="J647">
        <v>101.72190000000001</v>
      </c>
      <c r="K647">
        <v>145.2149</v>
      </c>
      <c r="L647">
        <v>175.33799999999999</v>
      </c>
      <c r="M647">
        <v>205.46109999999999</v>
      </c>
      <c r="N647">
        <v>248.95410000000001</v>
      </c>
      <c r="O647">
        <v>610</v>
      </c>
      <c r="P647">
        <v>132.94110000000001</v>
      </c>
      <c r="Q647">
        <v>8</v>
      </c>
      <c r="T647" t="s">
        <v>111</v>
      </c>
      <c r="U647">
        <v>4.66337E-2</v>
      </c>
      <c r="V647">
        <v>1</v>
      </c>
      <c r="Z647" s="97">
        <v>1230000000</v>
      </c>
    </row>
    <row r="648" spans="1:26">
      <c r="A648" t="s">
        <v>48</v>
      </c>
      <c r="B648" t="s">
        <v>56</v>
      </c>
      <c r="C648" t="s">
        <v>57</v>
      </c>
      <c r="D648">
        <v>2015</v>
      </c>
      <c r="E648">
        <v>22</v>
      </c>
      <c r="F648">
        <v>1236.556</v>
      </c>
      <c r="G648">
        <v>1128.9949999999999</v>
      </c>
      <c r="H648">
        <v>76.066540000000003</v>
      </c>
      <c r="I648">
        <v>57.54063</v>
      </c>
      <c r="J648">
        <v>33.820360000000001</v>
      </c>
      <c r="K648">
        <v>77.387309999999999</v>
      </c>
      <c r="L648">
        <v>107.5616</v>
      </c>
      <c r="M648">
        <v>137.73599999999999</v>
      </c>
      <c r="N648">
        <v>181.30289999999999</v>
      </c>
      <c r="O648">
        <v>610</v>
      </c>
      <c r="P648">
        <v>132.94110000000001</v>
      </c>
      <c r="Q648">
        <v>8</v>
      </c>
      <c r="T648" t="s">
        <v>111</v>
      </c>
      <c r="U648">
        <v>4.66337E-2</v>
      </c>
      <c r="V648">
        <v>1</v>
      </c>
      <c r="Z648" s="97">
        <v>1230000000</v>
      </c>
    </row>
    <row r="649" spans="1:26">
      <c r="A649" t="s">
        <v>48</v>
      </c>
      <c r="B649" t="s">
        <v>56</v>
      </c>
      <c r="C649" t="s">
        <v>57</v>
      </c>
      <c r="D649">
        <v>2015</v>
      </c>
      <c r="E649">
        <v>23</v>
      </c>
      <c r="F649">
        <v>1249.99</v>
      </c>
      <c r="G649">
        <v>1140.5899999999999</v>
      </c>
      <c r="H649">
        <v>74.284059999999997</v>
      </c>
      <c r="I649">
        <v>57.605499999999999</v>
      </c>
      <c r="J649">
        <v>35.575369999999999</v>
      </c>
      <c r="K649">
        <v>79.191429999999997</v>
      </c>
      <c r="L649">
        <v>109.3998</v>
      </c>
      <c r="M649">
        <v>139.60810000000001</v>
      </c>
      <c r="N649">
        <v>183.2242</v>
      </c>
      <c r="O649">
        <v>610</v>
      </c>
      <c r="P649">
        <v>132.94110000000001</v>
      </c>
      <c r="Q649">
        <v>8</v>
      </c>
      <c r="T649" t="s">
        <v>111</v>
      </c>
      <c r="U649">
        <v>4.66337E-2</v>
      </c>
      <c r="V649">
        <v>1</v>
      </c>
      <c r="Z649" s="97">
        <v>1230000000</v>
      </c>
    </row>
    <row r="650" spans="1:26">
      <c r="A650" t="s">
        <v>48</v>
      </c>
      <c r="B650" t="s">
        <v>56</v>
      </c>
      <c r="C650" t="s">
        <v>57</v>
      </c>
      <c r="D650">
        <v>2015</v>
      </c>
      <c r="E650">
        <v>24</v>
      </c>
      <c r="F650">
        <v>1238.7260000000001</v>
      </c>
      <c r="G650">
        <v>1138.4849999999999</v>
      </c>
      <c r="H650">
        <v>73.194069999999996</v>
      </c>
      <c r="I650">
        <v>57.514319999999998</v>
      </c>
      <c r="J650">
        <v>26.533159999999999</v>
      </c>
      <c r="K650">
        <v>70.080179999999999</v>
      </c>
      <c r="L650">
        <v>100.2407</v>
      </c>
      <c r="M650">
        <v>130.40129999999999</v>
      </c>
      <c r="N650">
        <v>173.94829999999999</v>
      </c>
      <c r="O650">
        <v>610</v>
      </c>
      <c r="P650">
        <v>132.94110000000001</v>
      </c>
      <c r="Q650">
        <v>8</v>
      </c>
      <c r="R650" s="75"/>
      <c r="T650" t="s">
        <v>111</v>
      </c>
      <c r="U650">
        <v>4.66337E-2</v>
      </c>
      <c r="V650">
        <v>1</v>
      </c>
      <c r="Z650" s="97">
        <v>1230000000</v>
      </c>
    </row>
    <row r="651" spans="1:26">
      <c r="A651" t="s">
        <v>48</v>
      </c>
      <c r="B651" t="s">
        <v>56</v>
      </c>
      <c r="C651" t="s">
        <v>10</v>
      </c>
      <c r="D651">
        <v>2015</v>
      </c>
      <c r="E651">
        <v>1</v>
      </c>
      <c r="F651">
        <v>1036.2429999999999</v>
      </c>
      <c r="G651">
        <v>1036.2429999999999</v>
      </c>
      <c r="H651">
        <v>44.148530000000001</v>
      </c>
      <c r="I651">
        <v>60.164050000000003</v>
      </c>
      <c r="J651">
        <v>-77.10333</v>
      </c>
      <c r="K651">
        <v>-31.550059999999998</v>
      </c>
      <c r="L651">
        <v>0</v>
      </c>
      <c r="M651">
        <v>31.550059999999998</v>
      </c>
      <c r="N651">
        <v>77.10333</v>
      </c>
      <c r="O651">
        <v>610</v>
      </c>
      <c r="P651">
        <v>132.94110000000001</v>
      </c>
      <c r="Q651">
        <v>1</v>
      </c>
      <c r="R651" s="75">
        <v>32890</v>
      </c>
      <c r="T651" t="s">
        <v>112</v>
      </c>
      <c r="U651">
        <v>5.8226699999999999E-2</v>
      </c>
      <c r="V651">
        <v>1</v>
      </c>
      <c r="Z651" s="97">
        <v>1350000000</v>
      </c>
    </row>
    <row r="652" spans="1:26">
      <c r="A652" t="s">
        <v>48</v>
      </c>
      <c r="B652" t="s">
        <v>56</v>
      </c>
      <c r="C652" t="s">
        <v>10</v>
      </c>
      <c r="D652">
        <v>2015</v>
      </c>
      <c r="E652">
        <v>2</v>
      </c>
      <c r="F652">
        <v>1034.8</v>
      </c>
      <c r="G652">
        <v>1034.8</v>
      </c>
      <c r="H652">
        <v>43.486490000000003</v>
      </c>
      <c r="I652">
        <v>60.542560000000002</v>
      </c>
      <c r="J652">
        <v>-77.588419999999999</v>
      </c>
      <c r="K652">
        <v>-31.748550000000002</v>
      </c>
      <c r="L652">
        <v>0</v>
      </c>
      <c r="M652">
        <v>31.748550000000002</v>
      </c>
      <c r="N652">
        <v>77.588419999999999</v>
      </c>
      <c r="O652">
        <v>610</v>
      </c>
      <c r="P652">
        <v>132.94110000000001</v>
      </c>
      <c r="Q652">
        <v>1</v>
      </c>
      <c r="R652" s="75">
        <v>32890</v>
      </c>
      <c r="T652" t="s">
        <v>112</v>
      </c>
      <c r="U652">
        <v>5.8226699999999999E-2</v>
      </c>
      <c r="V652">
        <v>1</v>
      </c>
      <c r="Z652" s="97">
        <v>1360000000</v>
      </c>
    </row>
    <row r="653" spans="1:26">
      <c r="A653" t="s">
        <v>48</v>
      </c>
      <c r="B653" t="s">
        <v>56</v>
      </c>
      <c r="C653" t="s">
        <v>10</v>
      </c>
      <c r="D653">
        <v>2015</v>
      </c>
      <c r="E653">
        <v>3</v>
      </c>
      <c r="F653">
        <v>1049.605</v>
      </c>
      <c r="G653">
        <v>1049.605</v>
      </c>
      <c r="H653">
        <v>42.810339999999997</v>
      </c>
      <c r="I653">
        <v>60.350589999999997</v>
      </c>
      <c r="J653">
        <v>-77.342399999999998</v>
      </c>
      <c r="K653">
        <v>-31.647880000000001</v>
      </c>
      <c r="L653">
        <v>0</v>
      </c>
      <c r="M653">
        <v>31.647880000000001</v>
      </c>
      <c r="N653">
        <v>77.342399999999998</v>
      </c>
      <c r="O653">
        <v>610</v>
      </c>
      <c r="P653">
        <v>132.94110000000001</v>
      </c>
      <c r="Q653">
        <v>1</v>
      </c>
      <c r="R653" s="75">
        <v>32890</v>
      </c>
      <c r="T653" t="s">
        <v>112</v>
      </c>
      <c r="U653">
        <v>5.8226699999999999E-2</v>
      </c>
      <c r="V653">
        <v>1</v>
      </c>
      <c r="Z653" s="97">
        <v>1360000000</v>
      </c>
    </row>
    <row r="654" spans="1:26">
      <c r="A654" t="s">
        <v>48</v>
      </c>
      <c r="B654" t="s">
        <v>56</v>
      </c>
      <c r="C654" t="s">
        <v>10</v>
      </c>
      <c r="D654">
        <v>2015</v>
      </c>
      <c r="E654">
        <v>4</v>
      </c>
      <c r="F654">
        <v>1073.7560000000001</v>
      </c>
      <c r="G654">
        <v>1073.7560000000001</v>
      </c>
      <c r="H654">
        <v>42.228270000000002</v>
      </c>
      <c r="I654">
        <v>60.479779999999998</v>
      </c>
      <c r="J654">
        <v>-77.507959999999997</v>
      </c>
      <c r="K654">
        <v>-31.715630000000001</v>
      </c>
      <c r="L654">
        <v>0</v>
      </c>
      <c r="M654">
        <v>31.715630000000001</v>
      </c>
      <c r="N654">
        <v>77.507959999999997</v>
      </c>
      <c r="O654">
        <v>610</v>
      </c>
      <c r="P654">
        <v>132.94110000000001</v>
      </c>
      <c r="Q654">
        <v>1</v>
      </c>
      <c r="R654" s="75">
        <v>32890</v>
      </c>
      <c r="T654" t="s">
        <v>112</v>
      </c>
      <c r="U654">
        <v>5.8226699999999999E-2</v>
      </c>
      <c r="V654">
        <v>1</v>
      </c>
      <c r="Z654" s="97">
        <v>1360000000</v>
      </c>
    </row>
    <row r="655" spans="1:26">
      <c r="A655" t="s">
        <v>48</v>
      </c>
      <c r="B655" t="s">
        <v>56</v>
      </c>
      <c r="C655" t="s">
        <v>10</v>
      </c>
      <c r="D655">
        <v>2015</v>
      </c>
      <c r="E655">
        <v>5</v>
      </c>
      <c r="F655">
        <v>1092.098</v>
      </c>
      <c r="G655">
        <v>1092.098</v>
      </c>
      <c r="H655">
        <v>41.7547</v>
      </c>
      <c r="I655">
        <v>60.472369999999998</v>
      </c>
      <c r="J655">
        <v>-77.498469999999998</v>
      </c>
      <c r="K655">
        <v>-31.711739999999999</v>
      </c>
      <c r="L655">
        <v>0</v>
      </c>
      <c r="M655">
        <v>31.711739999999999</v>
      </c>
      <c r="N655">
        <v>77.498469999999998</v>
      </c>
      <c r="O655">
        <v>610</v>
      </c>
      <c r="P655">
        <v>132.94110000000001</v>
      </c>
      <c r="Q655">
        <v>1</v>
      </c>
      <c r="R655" s="75">
        <v>32890</v>
      </c>
      <c r="T655" t="s">
        <v>112</v>
      </c>
      <c r="U655">
        <v>5.8226699999999999E-2</v>
      </c>
      <c r="V655">
        <v>1</v>
      </c>
      <c r="Z655" s="97">
        <v>1360000000</v>
      </c>
    </row>
    <row r="656" spans="1:26">
      <c r="A656" t="s">
        <v>48</v>
      </c>
      <c r="B656" t="s">
        <v>56</v>
      </c>
      <c r="C656" t="s">
        <v>10</v>
      </c>
      <c r="D656">
        <v>2015</v>
      </c>
      <c r="E656">
        <v>6</v>
      </c>
      <c r="F656">
        <v>1134.729</v>
      </c>
      <c r="G656">
        <v>1134.729</v>
      </c>
      <c r="H656">
        <v>41.350380000000001</v>
      </c>
      <c r="I656">
        <v>60.705910000000003</v>
      </c>
      <c r="J656">
        <v>-77.797749999999994</v>
      </c>
      <c r="K656">
        <v>-31.834209999999999</v>
      </c>
      <c r="L656">
        <v>0</v>
      </c>
      <c r="M656">
        <v>31.834209999999999</v>
      </c>
      <c r="N656">
        <v>77.797749999999994</v>
      </c>
      <c r="O656">
        <v>610</v>
      </c>
      <c r="P656">
        <v>132.94110000000001</v>
      </c>
      <c r="Q656">
        <v>1</v>
      </c>
      <c r="R656" s="75">
        <v>32890</v>
      </c>
      <c r="T656" t="s">
        <v>112</v>
      </c>
      <c r="U656">
        <v>5.8226699999999999E-2</v>
      </c>
      <c r="V656">
        <v>1</v>
      </c>
      <c r="Z656" s="97">
        <v>1370000000</v>
      </c>
    </row>
    <row r="657" spans="1:26">
      <c r="A657" t="s">
        <v>48</v>
      </c>
      <c r="B657" t="s">
        <v>56</v>
      </c>
      <c r="C657" t="s">
        <v>10</v>
      </c>
      <c r="D657">
        <v>2015</v>
      </c>
      <c r="E657">
        <v>7</v>
      </c>
      <c r="F657">
        <v>1158.105</v>
      </c>
      <c r="G657">
        <v>1158.105</v>
      </c>
      <c r="H657">
        <v>40.951099999999997</v>
      </c>
      <c r="I657">
        <v>60.259830000000001</v>
      </c>
      <c r="J657">
        <v>-77.226079999999996</v>
      </c>
      <c r="K657">
        <v>-31.600290000000001</v>
      </c>
      <c r="L657">
        <v>0</v>
      </c>
      <c r="M657">
        <v>31.600290000000001</v>
      </c>
      <c r="N657">
        <v>77.226079999999996</v>
      </c>
      <c r="O657">
        <v>610</v>
      </c>
      <c r="P657">
        <v>132.94110000000001</v>
      </c>
      <c r="Q657">
        <v>1</v>
      </c>
      <c r="R657" s="75">
        <v>32890</v>
      </c>
      <c r="T657" t="s">
        <v>112</v>
      </c>
      <c r="U657">
        <v>5.8226699999999999E-2</v>
      </c>
      <c r="V657">
        <v>1</v>
      </c>
      <c r="Z657" s="97">
        <v>1350000000</v>
      </c>
    </row>
    <row r="658" spans="1:26">
      <c r="A658" t="s">
        <v>48</v>
      </c>
      <c r="B658" t="s">
        <v>56</v>
      </c>
      <c r="C658" t="s">
        <v>10</v>
      </c>
      <c r="D658">
        <v>2015</v>
      </c>
      <c r="E658">
        <v>8</v>
      </c>
      <c r="F658">
        <v>1180.778</v>
      </c>
      <c r="G658">
        <v>1180.778</v>
      </c>
      <c r="H658">
        <v>40.91722</v>
      </c>
      <c r="I658">
        <v>60.096069999999997</v>
      </c>
      <c r="J658">
        <v>-77.016199999999998</v>
      </c>
      <c r="K658">
        <v>-31.514410000000002</v>
      </c>
      <c r="L658">
        <v>0</v>
      </c>
      <c r="M658">
        <v>31.514410000000002</v>
      </c>
      <c r="N658">
        <v>77.016199999999998</v>
      </c>
      <c r="O658">
        <v>610</v>
      </c>
      <c r="P658">
        <v>132.94110000000001</v>
      </c>
      <c r="Q658">
        <v>1</v>
      </c>
      <c r="R658" s="75">
        <v>32890</v>
      </c>
      <c r="T658" t="s">
        <v>112</v>
      </c>
      <c r="U658">
        <v>5.8226699999999999E-2</v>
      </c>
      <c r="V658">
        <v>1</v>
      </c>
      <c r="Z658" s="97">
        <v>1340000000</v>
      </c>
    </row>
    <row r="659" spans="1:26">
      <c r="A659" t="s">
        <v>48</v>
      </c>
      <c r="B659" t="s">
        <v>56</v>
      </c>
      <c r="C659" t="s">
        <v>10</v>
      </c>
      <c r="D659">
        <v>2015</v>
      </c>
      <c r="E659">
        <v>9</v>
      </c>
      <c r="F659">
        <v>1182.299</v>
      </c>
      <c r="G659">
        <v>1182.299</v>
      </c>
      <c r="H659">
        <v>41.034669999999998</v>
      </c>
      <c r="I659">
        <v>59.860080000000004</v>
      </c>
      <c r="J659">
        <v>-76.71378</v>
      </c>
      <c r="K659">
        <v>-31.39066</v>
      </c>
      <c r="L659">
        <v>0</v>
      </c>
      <c r="M659">
        <v>31.39066</v>
      </c>
      <c r="N659">
        <v>76.71378</v>
      </c>
      <c r="O659">
        <v>610</v>
      </c>
      <c r="P659">
        <v>132.94110000000001</v>
      </c>
      <c r="Q659">
        <v>1</v>
      </c>
      <c r="R659" s="75">
        <v>32890</v>
      </c>
      <c r="T659" t="s">
        <v>112</v>
      </c>
      <c r="U659">
        <v>5.8226699999999999E-2</v>
      </c>
      <c r="V659">
        <v>1</v>
      </c>
      <c r="Z659" s="97">
        <v>1330000000</v>
      </c>
    </row>
    <row r="660" spans="1:26">
      <c r="A660" t="s">
        <v>48</v>
      </c>
      <c r="B660" t="s">
        <v>56</v>
      </c>
      <c r="C660" t="s">
        <v>10</v>
      </c>
      <c r="D660">
        <v>2015</v>
      </c>
      <c r="E660">
        <v>10</v>
      </c>
      <c r="F660">
        <v>1183.46</v>
      </c>
      <c r="G660">
        <v>1183.46</v>
      </c>
      <c r="H660">
        <v>42.903680000000001</v>
      </c>
      <c r="I660">
        <v>60.577269999999999</v>
      </c>
      <c r="J660">
        <v>-77.632900000000006</v>
      </c>
      <c r="K660">
        <v>-31.766749999999998</v>
      </c>
      <c r="L660">
        <v>0</v>
      </c>
      <c r="M660">
        <v>31.766749999999998</v>
      </c>
      <c r="N660">
        <v>77.632900000000006</v>
      </c>
      <c r="O660">
        <v>610</v>
      </c>
      <c r="P660">
        <v>132.94110000000001</v>
      </c>
      <c r="Q660">
        <v>1</v>
      </c>
      <c r="R660" s="75">
        <v>32890</v>
      </c>
      <c r="T660" t="s">
        <v>112</v>
      </c>
      <c r="U660">
        <v>5.8226699999999999E-2</v>
      </c>
      <c r="V660">
        <v>1</v>
      </c>
      <c r="Z660" s="97">
        <v>1370000000</v>
      </c>
    </row>
    <row r="661" spans="1:26">
      <c r="A661" t="s">
        <v>48</v>
      </c>
      <c r="B661" t="s">
        <v>56</v>
      </c>
      <c r="C661" t="s">
        <v>10</v>
      </c>
      <c r="D661">
        <v>2015</v>
      </c>
      <c r="E661">
        <v>11</v>
      </c>
      <c r="F661">
        <v>1181.5239999999999</v>
      </c>
      <c r="G661">
        <v>1181.5239999999999</v>
      </c>
      <c r="H661">
        <v>45.730319999999999</v>
      </c>
      <c r="I661">
        <v>60.425060000000002</v>
      </c>
      <c r="J661">
        <v>-77.437830000000005</v>
      </c>
      <c r="K661">
        <v>-31.68693</v>
      </c>
      <c r="L661">
        <v>0</v>
      </c>
      <c r="M661">
        <v>31.68693</v>
      </c>
      <c r="N661">
        <v>77.437830000000005</v>
      </c>
      <c r="O661">
        <v>610</v>
      </c>
      <c r="P661">
        <v>132.94110000000001</v>
      </c>
      <c r="Q661">
        <v>1</v>
      </c>
      <c r="R661" s="75">
        <v>32890</v>
      </c>
      <c r="T661" t="s">
        <v>112</v>
      </c>
      <c r="U661">
        <v>5.8226699999999999E-2</v>
      </c>
      <c r="V661">
        <v>1</v>
      </c>
      <c r="Z661" s="97">
        <v>1360000000</v>
      </c>
    </row>
    <row r="662" spans="1:26">
      <c r="A662" t="s">
        <v>48</v>
      </c>
      <c r="B662" t="s">
        <v>56</v>
      </c>
      <c r="C662" t="s">
        <v>10</v>
      </c>
      <c r="D662">
        <v>2015</v>
      </c>
      <c r="E662">
        <v>12</v>
      </c>
      <c r="F662">
        <v>1185.0609999999999</v>
      </c>
      <c r="G662">
        <v>1185.0609999999999</v>
      </c>
      <c r="H662">
        <v>46.935940000000002</v>
      </c>
      <c r="I662">
        <v>60.599040000000002</v>
      </c>
      <c r="J662">
        <v>-77.660799999999995</v>
      </c>
      <c r="K662">
        <v>-31.778169999999999</v>
      </c>
      <c r="L662">
        <v>0</v>
      </c>
      <c r="M662">
        <v>31.778169999999999</v>
      </c>
      <c r="N662">
        <v>77.660799999999995</v>
      </c>
      <c r="O662">
        <v>610</v>
      </c>
      <c r="P662">
        <v>132.94110000000001</v>
      </c>
      <c r="Q662">
        <v>1</v>
      </c>
      <c r="R662" s="75">
        <v>32890</v>
      </c>
      <c r="T662" t="s">
        <v>112</v>
      </c>
      <c r="U662">
        <v>5.8226699999999999E-2</v>
      </c>
      <c r="V662">
        <v>1</v>
      </c>
      <c r="Z662" s="97">
        <v>1370000000</v>
      </c>
    </row>
    <row r="663" spans="1:26">
      <c r="A663" t="s">
        <v>48</v>
      </c>
      <c r="B663" t="s">
        <v>56</v>
      </c>
      <c r="C663" t="s">
        <v>10</v>
      </c>
      <c r="D663">
        <v>2015</v>
      </c>
      <c r="E663">
        <v>13</v>
      </c>
      <c r="F663">
        <v>1162.268</v>
      </c>
      <c r="G663">
        <v>1162.268</v>
      </c>
      <c r="H663">
        <v>48.005479999999999</v>
      </c>
      <c r="I663">
        <v>60.544800000000002</v>
      </c>
      <c r="J663">
        <v>-77.591290000000001</v>
      </c>
      <c r="K663">
        <v>-31.74973</v>
      </c>
      <c r="L663">
        <v>0</v>
      </c>
      <c r="M663">
        <v>31.74973</v>
      </c>
      <c r="N663">
        <v>77.591290000000001</v>
      </c>
      <c r="O663">
        <v>610</v>
      </c>
      <c r="P663">
        <v>132.94110000000001</v>
      </c>
      <c r="Q663">
        <v>1</v>
      </c>
      <c r="R663" s="75">
        <v>32890</v>
      </c>
      <c r="T663" t="s">
        <v>112</v>
      </c>
      <c r="U663">
        <v>5.8226699999999999E-2</v>
      </c>
      <c r="V663">
        <v>1</v>
      </c>
      <c r="Z663" s="97">
        <v>1360000000</v>
      </c>
    </row>
    <row r="664" spans="1:26">
      <c r="A664" t="s">
        <v>48</v>
      </c>
      <c r="B664" t="s">
        <v>56</v>
      </c>
      <c r="C664" t="s">
        <v>10</v>
      </c>
      <c r="D664">
        <v>2015</v>
      </c>
      <c r="E664">
        <v>14</v>
      </c>
      <c r="F664">
        <v>1136.72</v>
      </c>
      <c r="G664">
        <v>1137.2539999999999</v>
      </c>
      <c r="H664">
        <v>49.089559999999999</v>
      </c>
      <c r="I664">
        <v>60.306240000000003</v>
      </c>
      <c r="J664">
        <v>-77.818879999999993</v>
      </c>
      <c r="K664">
        <v>-32.15795</v>
      </c>
      <c r="L664">
        <v>-0.53332520000000005</v>
      </c>
      <c r="M664">
        <v>31.0913</v>
      </c>
      <c r="N664">
        <v>76.752229999999997</v>
      </c>
      <c r="O664">
        <v>610</v>
      </c>
      <c r="P664">
        <v>132.94110000000001</v>
      </c>
      <c r="Q664">
        <v>1</v>
      </c>
      <c r="R664" s="75">
        <v>32890</v>
      </c>
      <c r="T664" t="s">
        <v>112</v>
      </c>
      <c r="U664">
        <v>5.8226699999999999E-2</v>
      </c>
      <c r="V664">
        <v>1</v>
      </c>
      <c r="Z664" s="97">
        <v>1350000000</v>
      </c>
    </row>
    <row r="665" spans="1:26">
      <c r="A665" t="s">
        <v>48</v>
      </c>
      <c r="B665" t="s">
        <v>56</v>
      </c>
      <c r="C665" t="s">
        <v>10</v>
      </c>
      <c r="D665">
        <v>2015</v>
      </c>
      <c r="E665">
        <v>15</v>
      </c>
      <c r="F665">
        <v>1123.596</v>
      </c>
      <c r="G665">
        <v>1130.4010000000001</v>
      </c>
      <c r="H665">
        <v>50.10772</v>
      </c>
      <c r="I665">
        <v>60.212490000000003</v>
      </c>
      <c r="J665">
        <v>-83.970590000000001</v>
      </c>
      <c r="K665">
        <v>-38.38064</v>
      </c>
      <c r="L665">
        <v>-6.8051760000000003</v>
      </c>
      <c r="M665">
        <v>24.770289999999999</v>
      </c>
      <c r="N665">
        <v>70.360240000000005</v>
      </c>
      <c r="O665">
        <v>610</v>
      </c>
      <c r="P665">
        <v>132.94110000000001</v>
      </c>
      <c r="Q665">
        <v>1</v>
      </c>
      <c r="R665" s="75">
        <v>32890</v>
      </c>
      <c r="T665" t="s">
        <v>112</v>
      </c>
      <c r="U665">
        <v>5.8226699999999999E-2</v>
      </c>
      <c r="V665">
        <v>1</v>
      </c>
      <c r="Z665" s="97">
        <v>1350000000</v>
      </c>
    </row>
    <row r="666" spans="1:26">
      <c r="A666" t="s">
        <v>48</v>
      </c>
      <c r="B666" t="s">
        <v>56</v>
      </c>
      <c r="C666" t="s">
        <v>10</v>
      </c>
      <c r="D666">
        <v>2015</v>
      </c>
      <c r="E666">
        <v>16</v>
      </c>
      <c r="F666">
        <v>1118.7439999999999</v>
      </c>
      <c r="G666">
        <v>683.98760000000004</v>
      </c>
      <c r="H666">
        <v>50.755310000000001</v>
      </c>
      <c r="I666">
        <v>59.927799999999998</v>
      </c>
      <c r="J666">
        <v>357.9554</v>
      </c>
      <c r="K666">
        <v>403.3297</v>
      </c>
      <c r="L666">
        <v>434.7559</v>
      </c>
      <c r="M666">
        <v>466.18209999999999</v>
      </c>
      <c r="N666">
        <v>511.55650000000003</v>
      </c>
      <c r="O666">
        <v>610</v>
      </c>
      <c r="P666">
        <v>132.94110000000001</v>
      </c>
      <c r="Q666">
        <v>1</v>
      </c>
      <c r="R666" s="75">
        <v>32890</v>
      </c>
      <c r="T666" t="s">
        <v>112</v>
      </c>
      <c r="U666">
        <v>5.8226699999999999E-2</v>
      </c>
      <c r="V666">
        <v>1</v>
      </c>
      <c r="Z666" s="97">
        <v>1340000000</v>
      </c>
    </row>
    <row r="667" spans="1:26">
      <c r="A667" t="s">
        <v>48</v>
      </c>
      <c r="B667" t="s">
        <v>56</v>
      </c>
      <c r="C667" t="s">
        <v>10</v>
      </c>
      <c r="D667">
        <v>2015</v>
      </c>
      <c r="E667">
        <v>17</v>
      </c>
      <c r="F667">
        <v>1079.1610000000001</v>
      </c>
      <c r="G667">
        <v>191.93109999999999</v>
      </c>
      <c r="H667">
        <v>50.376530000000002</v>
      </c>
      <c r="I667">
        <v>59.668300000000002</v>
      </c>
      <c r="J667">
        <v>810.76149999999996</v>
      </c>
      <c r="K667">
        <v>855.93939999999998</v>
      </c>
      <c r="L667">
        <v>887.22950000000003</v>
      </c>
      <c r="M667">
        <v>918.51959999999997</v>
      </c>
      <c r="N667">
        <v>963.69749999999999</v>
      </c>
      <c r="O667">
        <v>610</v>
      </c>
      <c r="P667">
        <v>132.94110000000001</v>
      </c>
      <c r="Q667">
        <v>1</v>
      </c>
      <c r="R667" s="75">
        <v>32890</v>
      </c>
      <c r="T667" t="s">
        <v>112</v>
      </c>
      <c r="U667">
        <v>5.8226699999999999E-2</v>
      </c>
      <c r="V667">
        <v>1</v>
      </c>
      <c r="Z667" s="97">
        <v>1320000000</v>
      </c>
    </row>
    <row r="668" spans="1:26">
      <c r="A668" t="s">
        <v>48</v>
      </c>
      <c r="B668" t="s">
        <v>56</v>
      </c>
      <c r="C668" t="s">
        <v>10</v>
      </c>
      <c r="D668">
        <v>2015</v>
      </c>
      <c r="E668">
        <v>18</v>
      </c>
      <c r="F668">
        <v>1075.7260000000001</v>
      </c>
      <c r="G668">
        <v>187.17500000000001</v>
      </c>
      <c r="H668">
        <v>49.042830000000002</v>
      </c>
      <c r="I668">
        <v>59.916809999999998</v>
      </c>
      <c r="J668">
        <v>811.76499999999999</v>
      </c>
      <c r="K668">
        <v>857.13099999999997</v>
      </c>
      <c r="L668">
        <v>888.55139999999994</v>
      </c>
      <c r="M668">
        <v>919.97180000000003</v>
      </c>
      <c r="N668">
        <v>965.33789999999999</v>
      </c>
      <c r="O668">
        <v>610</v>
      </c>
      <c r="P668">
        <v>132.94110000000001</v>
      </c>
      <c r="Q668">
        <v>1</v>
      </c>
      <c r="R668" s="75">
        <v>32890</v>
      </c>
      <c r="T668" t="s">
        <v>112</v>
      </c>
      <c r="U668">
        <v>5.8226699999999999E-2</v>
      </c>
      <c r="V668">
        <v>1</v>
      </c>
      <c r="Z668" s="97">
        <v>1340000000</v>
      </c>
    </row>
    <row r="669" spans="1:26">
      <c r="A669" t="s">
        <v>48</v>
      </c>
      <c r="B669" t="s">
        <v>56</v>
      </c>
      <c r="C669" t="s">
        <v>10</v>
      </c>
      <c r="D669">
        <v>2015</v>
      </c>
      <c r="E669">
        <v>19</v>
      </c>
      <c r="F669">
        <v>1076.7570000000001</v>
      </c>
      <c r="G669">
        <v>185.6438</v>
      </c>
      <c r="H669">
        <v>47.013660000000002</v>
      </c>
      <c r="I669">
        <v>59.915120000000002</v>
      </c>
      <c r="J669">
        <v>814.32899999999995</v>
      </c>
      <c r="K669">
        <v>859.69380000000001</v>
      </c>
      <c r="L669">
        <v>891.11329999999998</v>
      </c>
      <c r="M669">
        <v>922.53279999999995</v>
      </c>
      <c r="N669">
        <v>967.89760000000001</v>
      </c>
      <c r="O669">
        <v>610</v>
      </c>
      <c r="P669">
        <v>132.94110000000001</v>
      </c>
      <c r="Q669">
        <v>1</v>
      </c>
      <c r="R669" s="75">
        <v>32890</v>
      </c>
      <c r="T669" t="s">
        <v>112</v>
      </c>
      <c r="U669">
        <v>5.8226699999999999E-2</v>
      </c>
      <c r="V669">
        <v>1</v>
      </c>
      <c r="Z669" s="97">
        <v>1340000000</v>
      </c>
    </row>
    <row r="670" spans="1:26">
      <c r="A670" t="s">
        <v>48</v>
      </c>
      <c r="B670" t="s">
        <v>56</v>
      </c>
      <c r="C670" t="s">
        <v>10</v>
      </c>
      <c r="D670">
        <v>2015</v>
      </c>
      <c r="E670">
        <v>20</v>
      </c>
      <c r="F670">
        <v>1081.434</v>
      </c>
      <c r="G670">
        <v>184.64279999999999</v>
      </c>
      <c r="H670">
        <v>45.492440000000002</v>
      </c>
      <c r="I670">
        <v>59.683010000000003</v>
      </c>
      <c r="J670">
        <v>820.3039</v>
      </c>
      <c r="K670">
        <v>865.49300000000005</v>
      </c>
      <c r="L670">
        <v>896.79079999999999</v>
      </c>
      <c r="M670">
        <v>928.08860000000004</v>
      </c>
      <c r="N670">
        <v>973.27760000000001</v>
      </c>
      <c r="O670">
        <v>610</v>
      </c>
      <c r="P670">
        <v>132.94110000000001</v>
      </c>
      <c r="Q670">
        <v>1</v>
      </c>
      <c r="R670" s="75">
        <v>32890</v>
      </c>
      <c r="T670" t="s">
        <v>112</v>
      </c>
      <c r="U670">
        <v>5.8226699999999999E-2</v>
      </c>
      <c r="V670">
        <v>1</v>
      </c>
      <c r="Z670" s="97">
        <v>1330000000</v>
      </c>
    </row>
    <row r="671" spans="1:26">
      <c r="A671" t="s">
        <v>48</v>
      </c>
      <c r="B671" t="s">
        <v>56</v>
      </c>
      <c r="C671" t="s">
        <v>10</v>
      </c>
      <c r="D671">
        <v>2015</v>
      </c>
      <c r="E671">
        <v>21</v>
      </c>
      <c r="F671">
        <v>1083.1859999999999</v>
      </c>
      <c r="G671">
        <v>188.05260000000001</v>
      </c>
      <c r="H671">
        <v>44.371580000000002</v>
      </c>
      <c r="I671">
        <v>61.039520000000003</v>
      </c>
      <c r="J671">
        <v>816.90779999999995</v>
      </c>
      <c r="K671">
        <v>863.12390000000005</v>
      </c>
      <c r="L671">
        <v>895.13310000000001</v>
      </c>
      <c r="M671">
        <v>927.14229999999998</v>
      </c>
      <c r="N671">
        <v>973.35839999999996</v>
      </c>
      <c r="O671">
        <v>610</v>
      </c>
      <c r="P671">
        <v>132.94110000000001</v>
      </c>
      <c r="Q671">
        <v>1</v>
      </c>
      <c r="R671" s="75">
        <v>32890</v>
      </c>
      <c r="T671" t="s">
        <v>112</v>
      </c>
      <c r="U671">
        <v>5.8226699999999999E-2</v>
      </c>
      <c r="V671">
        <v>1</v>
      </c>
      <c r="Z671" s="97">
        <v>1390000000</v>
      </c>
    </row>
    <row r="672" spans="1:26">
      <c r="A672" t="s">
        <v>48</v>
      </c>
      <c r="B672" t="s">
        <v>56</v>
      </c>
      <c r="C672" t="s">
        <v>10</v>
      </c>
      <c r="D672">
        <v>2015</v>
      </c>
      <c r="E672">
        <v>22</v>
      </c>
      <c r="F672">
        <v>1087.24</v>
      </c>
      <c r="G672">
        <v>506.36130000000003</v>
      </c>
      <c r="H672">
        <v>43.596420000000002</v>
      </c>
      <c r="I672">
        <v>61.462589999999999</v>
      </c>
      <c r="J672">
        <v>502.11110000000002</v>
      </c>
      <c r="K672">
        <v>548.64760000000001</v>
      </c>
      <c r="L672">
        <v>580.87860000000001</v>
      </c>
      <c r="M672">
        <v>613.1096</v>
      </c>
      <c r="N672">
        <v>659.64610000000005</v>
      </c>
      <c r="O672">
        <v>610</v>
      </c>
      <c r="P672">
        <v>132.94110000000001</v>
      </c>
      <c r="Q672">
        <v>1</v>
      </c>
      <c r="R672" s="75">
        <v>32890</v>
      </c>
      <c r="T672" t="s">
        <v>112</v>
      </c>
      <c r="U672">
        <v>5.8226699999999999E-2</v>
      </c>
      <c r="V672">
        <v>1</v>
      </c>
      <c r="Z672" s="97">
        <v>1410000000</v>
      </c>
    </row>
    <row r="673" spans="1:26">
      <c r="A673" t="s">
        <v>48</v>
      </c>
      <c r="B673" t="s">
        <v>56</v>
      </c>
      <c r="C673" t="s">
        <v>10</v>
      </c>
      <c r="D673">
        <v>2015</v>
      </c>
      <c r="E673">
        <v>23</v>
      </c>
      <c r="F673">
        <v>1082.375</v>
      </c>
      <c r="G673">
        <v>818.75149999999996</v>
      </c>
      <c r="H673">
        <v>43.170859999999998</v>
      </c>
      <c r="I673">
        <v>61.736080000000001</v>
      </c>
      <c r="J673">
        <v>184.50569999999999</v>
      </c>
      <c r="K673">
        <v>231.2492</v>
      </c>
      <c r="L673">
        <v>263.62369999999999</v>
      </c>
      <c r="M673">
        <v>295.99810000000002</v>
      </c>
      <c r="N673">
        <v>342.74160000000001</v>
      </c>
      <c r="O673">
        <v>610</v>
      </c>
      <c r="P673">
        <v>132.94110000000001</v>
      </c>
      <c r="Q673">
        <v>1</v>
      </c>
      <c r="R673" s="75">
        <v>32890</v>
      </c>
      <c r="T673" t="s">
        <v>112</v>
      </c>
      <c r="U673">
        <v>5.8226699999999999E-2</v>
      </c>
      <c r="V673">
        <v>1</v>
      </c>
      <c r="Z673" s="97">
        <v>1420000000</v>
      </c>
    </row>
    <row r="674" spans="1:26">
      <c r="A674" t="s">
        <v>48</v>
      </c>
      <c r="B674" t="s">
        <v>56</v>
      </c>
      <c r="C674" t="s">
        <v>10</v>
      </c>
      <c r="D674">
        <v>2015</v>
      </c>
      <c r="E674">
        <v>24</v>
      </c>
      <c r="F674">
        <v>1050.3800000000001</v>
      </c>
      <c r="G674">
        <v>879.11540000000002</v>
      </c>
      <c r="H674">
        <v>43.115130000000001</v>
      </c>
      <c r="I674">
        <v>60.0261</v>
      </c>
      <c r="J674">
        <v>94.337620000000001</v>
      </c>
      <c r="K674">
        <v>139.78639999999999</v>
      </c>
      <c r="L674">
        <v>171.26419999999999</v>
      </c>
      <c r="M674">
        <v>202.74189999999999</v>
      </c>
      <c r="N674">
        <v>248.19069999999999</v>
      </c>
      <c r="O674">
        <v>610</v>
      </c>
      <c r="P674">
        <v>132.94110000000001</v>
      </c>
      <c r="Q674">
        <v>1</v>
      </c>
      <c r="R674" s="75">
        <v>32890</v>
      </c>
      <c r="T674" t="s">
        <v>112</v>
      </c>
      <c r="U674">
        <v>5.8226699999999999E-2</v>
      </c>
      <c r="V674">
        <v>1</v>
      </c>
      <c r="Z674" s="97">
        <v>1340000000</v>
      </c>
    </row>
    <row r="675" spans="1:26">
      <c r="A675" t="s">
        <v>48</v>
      </c>
      <c r="B675" t="s">
        <v>56</v>
      </c>
      <c r="C675" t="s">
        <v>11</v>
      </c>
      <c r="D675">
        <v>2015</v>
      </c>
      <c r="E675">
        <v>1</v>
      </c>
      <c r="F675">
        <v>1107.903</v>
      </c>
      <c r="G675">
        <v>1107.903</v>
      </c>
      <c r="H675">
        <v>60.404400000000003</v>
      </c>
      <c r="I675">
        <v>58.553510000000003</v>
      </c>
      <c r="J675">
        <v>-75.039339999999996</v>
      </c>
      <c r="K675">
        <v>-30.705490000000001</v>
      </c>
      <c r="L675">
        <v>0</v>
      </c>
      <c r="M675">
        <v>30.705490000000001</v>
      </c>
      <c r="N675">
        <v>75.039339999999996</v>
      </c>
      <c r="O675">
        <v>610</v>
      </c>
      <c r="P675">
        <v>132.94110000000001</v>
      </c>
      <c r="Q675">
        <v>2</v>
      </c>
      <c r="R675" s="75">
        <v>34731</v>
      </c>
      <c r="T675" t="s">
        <v>112</v>
      </c>
      <c r="U675">
        <v>5.0585100000000001E-2</v>
      </c>
      <c r="V675">
        <v>1</v>
      </c>
      <c r="Z675" s="97">
        <v>1280000000</v>
      </c>
    </row>
    <row r="676" spans="1:26">
      <c r="A676" t="s">
        <v>48</v>
      </c>
      <c r="B676" t="s">
        <v>56</v>
      </c>
      <c r="C676" t="s">
        <v>11</v>
      </c>
      <c r="D676">
        <v>2015</v>
      </c>
      <c r="E676">
        <v>2</v>
      </c>
      <c r="F676">
        <v>1096.152</v>
      </c>
      <c r="G676">
        <v>1096.152</v>
      </c>
      <c r="H676">
        <v>60.138449999999999</v>
      </c>
      <c r="I676">
        <v>58.3842</v>
      </c>
      <c r="J676">
        <v>-74.822360000000003</v>
      </c>
      <c r="K676">
        <v>-30.616700000000002</v>
      </c>
      <c r="L676">
        <v>0</v>
      </c>
      <c r="M676">
        <v>30.616700000000002</v>
      </c>
      <c r="N676">
        <v>74.822360000000003</v>
      </c>
      <c r="O676">
        <v>610</v>
      </c>
      <c r="P676">
        <v>132.94110000000001</v>
      </c>
      <c r="Q676">
        <v>2</v>
      </c>
      <c r="R676" s="75">
        <v>34731</v>
      </c>
      <c r="T676" t="s">
        <v>112</v>
      </c>
      <c r="U676">
        <v>5.0585100000000001E-2</v>
      </c>
      <c r="V676">
        <v>1</v>
      </c>
      <c r="Z676" s="97">
        <v>1270000000</v>
      </c>
    </row>
    <row r="677" spans="1:26">
      <c r="A677" t="s">
        <v>48</v>
      </c>
      <c r="B677" t="s">
        <v>56</v>
      </c>
      <c r="C677" t="s">
        <v>11</v>
      </c>
      <c r="D677">
        <v>2015</v>
      </c>
      <c r="E677">
        <v>3</v>
      </c>
      <c r="F677">
        <v>1094.549</v>
      </c>
      <c r="G677">
        <v>1094.549</v>
      </c>
      <c r="H677">
        <v>59.221299999999999</v>
      </c>
      <c r="I677">
        <v>58.454129999999999</v>
      </c>
      <c r="J677">
        <v>-74.91198</v>
      </c>
      <c r="K677">
        <v>-30.653379999999999</v>
      </c>
      <c r="L677">
        <v>0</v>
      </c>
      <c r="M677">
        <v>30.653379999999999</v>
      </c>
      <c r="N677">
        <v>74.91198</v>
      </c>
      <c r="O677">
        <v>610</v>
      </c>
      <c r="P677">
        <v>132.94110000000001</v>
      </c>
      <c r="Q677">
        <v>2</v>
      </c>
      <c r="R677" s="75">
        <v>34731</v>
      </c>
      <c r="T677" t="s">
        <v>112</v>
      </c>
      <c r="U677">
        <v>5.0585100000000001E-2</v>
      </c>
      <c r="V677">
        <v>1</v>
      </c>
      <c r="Z677" s="97">
        <v>1270000000</v>
      </c>
    </row>
    <row r="678" spans="1:26">
      <c r="A678" t="s">
        <v>48</v>
      </c>
      <c r="B678" t="s">
        <v>56</v>
      </c>
      <c r="C678" t="s">
        <v>11</v>
      </c>
      <c r="D678">
        <v>2015</v>
      </c>
      <c r="E678">
        <v>4</v>
      </c>
      <c r="F678">
        <v>1108.4770000000001</v>
      </c>
      <c r="G678">
        <v>1108.4770000000001</v>
      </c>
      <c r="H678">
        <v>58.836350000000003</v>
      </c>
      <c r="I678">
        <v>58.687719999999999</v>
      </c>
      <c r="J678">
        <v>-75.211340000000007</v>
      </c>
      <c r="K678">
        <v>-30.775870000000001</v>
      </c>
      <c r="L678">
        <v>0</v>
      </c>
      <c r="M678">
        <v>30.775870000000001</v>
      </c>
      <c r="N678">
        <v>75.211340000000007</v>
      </c>
      <c r="O678">
        <v>610</v>
      </c>
      <c r="P678">
        <v>132.94110000000001</v>
      </c>
      <c r="Q678">
        <v>2</v>
      </c>
      <c r="R678" s="75">
        <v>34731</v>
      </c>
      <c r="T678" t="s">
        <v>112</v>
      </c>
      <c r="U678">
        <v>5.0585100000000001E-2</v>
      </c>
      <c r="V678">
        <v>1</v>
      </c>
      <c r="Z678" s="97">
        <v>1280000000</v>
      </c>
    </row>
    <row r="679" spans="1:26">
      <c r="A679" t="s">
        <v>48</v>
      </c>
      <c r="B679" t="s">
        <v>56</v>
      </c>
      <c r="C679" t="s">
        <v>11</v>
      </c>
      <c r="D679">
        <v>2015</v>
      </c>
      <c r="E679">
        <v>5</v>
      </c>
      <c r="F679">
        <v>1130.431</v>
      </c>
      <c r="G679">
        <v>1130.431</v>
      </c>
      <c r="H679">
        <v>57.648760000000003</v>
      </c>
      <c r="I679">
        <v>58.515909999999998</v>
      </c>
      <c r="J679">
        <v>-74.991159999999994</v>
      </c>
      <c r="K679">
        <v>-30.685770000000002</v>
      </c>
      <c r="L679">
        <v>0</v>
      </c>
      <c r="M679">
        <v>30.685770000000002</v>
      </c>
      <c r="N679">
        <v>74.991159999999994</v>
      </c>
      <c r="O679">
        <v>610</v>
      </c>
      <c r="P679">
        <v>132.94110000000001</v>
      </c>
      <c r="Q679">
        <v>2</v>
      </c>
      <c r="R679" s="75">
        <v>34731</v>
      </c>
      <c r="T679" t="s">
        <v>112</v>
      </c>
      <c r="U679">
        <v>5.0585100000000001E-2</v>
      </c>
      <c r="V679">
        <v>1</v>
      </c>
      <c r="Z679" s="97">
        <v>1270000000</v>
      </c>
    </row>
    <row r="680" spans="1:26">
      <c r="A680" t="s">
        <v>48</v>
      </c>
      <c r="B680" t="s">
        <v>56</v>
      </c>
      <c r="C680" t="s">
        <v>11</v>
      </c>
      <c r="D680">
        <v>2015</v>
      </c>
      <c r="E680">
        <v>6</v>
      </c>
      <c r="F680">
        <v>1177.865</v>
      </c>
      <c r="G680">
        <v>1177.865</v>
      </c>
      <c r="H680">
        <v>56.71998</v>
      </c>
      <c r="I680">
        <v>58.494669999999999</v>
      </c>
      <c r="J680">
        <v>-74.963939999999994</v>
      </c>
      <c r="K680">
        <v>-30.674630000000001</v>
      </c>
      <c r="L680">
        <v>0</v>
      </c>
      <c r="M680">
        <v>30.674630000000001</v>
      </c>
      <c r="N680">
        <v>74.963939999999994</v>
      </c>
      <c r="O680">
        <v>610</v>
      </c>
      <c r="P680">
        <v>132.94110000000001</v>
      </c>
      <c r="Q680">
        <v>2</v>
      </c>
      <c r="R680" s="75">
        <v>34731</v>
      </c>
      <c r="T680" t="s">
        <v>112</v>
      </c>
      <c r="U680">
        <v>5.0585100000000001E-2</v>
      </c>
      <c r="V680">
        <v>1</v>
      </c>
      <c r="Z680" s="97">
        <v>1270000000</v>
      </c>
    </row>
    <row r="681" spans="1:26">
      <c r="A681" t="s">
        <v>48</v>
      </c>
      <c r="B681" t="s">
        <v>56</v>
      </c>
      <c r="C681" t="s">
        <v>11</v>
      </c>
      <c r="D681">
        <v>2015</v>
      </c>
      <c r="E681">
        <v>7</v>
      </c>
      <c r="F681">
        <v>1216.1669999999999</v>
      </c>
      <c r="G681">
        <v>1216.1669999999999</v>
      </c>
      <c r="H681">
        <v>56.223909999999997</v>
      </c>
      <c r="I681">
        <v>58.45966</v>
      </c>
      <c r="J681">
        <v>-74.919070000000005</v>
      </c>
      <c r="K681">
        <v>-30.656269999999999</v>
      </c>
      <c r="L681">
        <v>0</v>
      </c>
      <c r="M681">
        <v>30.656269999999999</v>
      </c>
      <c r="N681">
        <v>74.919070000000005</v>
      </c>
      <c r="O681">
        <v>610</v>
      </c>
      <c r="P681">
        <v>132.94110000000001</v>
      </c>
      <c r="Q681">
        <v>2</v>
      </c>
      <c r="R681" s="75">
        <v>34731</v>
      </c>
      <c r="T681" t="s">
        <v>112</v>
      </c>
      <c r="U681">
        <v>5.0585100000000001E-2</v>
      </c>
      <c r="V681">
        <v>1</v>
      </c>
      <c r="Z681" s="97">
        <v>1270000000</v>
      </c>
    </row>
    <row r="682" spans="1:26">
      <c r="A682" t="s">
        <v>48</v>
      </c>
      <c r="B682" t="s">
        <v>56</v>
      </c>
      <c r="C682" t="s">
        <v>11</v>
      </c>
      <c r="D682">
        <v>2015</v>
      </c>
      <c r="E682">
        <v>8</v>
      </c>
      <c r="F682">
        <v>1258.069</v>
      </c>
      <c r="G682">
        <v>1258.069</v>
      </c>
      <c r="H682">
        <v>56.026330000000002</v>
      </c>
      <c r="I682">
        <v>58.356050000000003</v>
      </c>
      <c r="J682">
        <v>-74.786289999999994</v>
      </c>
      <c r="K682">
        <v>-30.601939999999999</v>
      </c>
      <c r="L682">
        <v>0</v>
      </c>
      <c r="M682">
        <v>30.601939999999999</v>
      </c>
      <c r="N682">
        <v>74.786289999999994</v>
      </c>
      <c r="O682">
        <v>610</v>
      </c>
      <c r="P682">
        <v>132.94110000000001</v>
      </c>
      <c r="Q682">
        <v>2</v>
      </c>
      <c r="R682" s="75">
        <v>34731</v>
      </c>
      <c r="T682" t="s">
        <v>112</v>
      </c>
      <c r="U682">
        <v>5.0585100000000001E-2</v>
      </c>
      <c r="V682">
        <v>1</v>
      </c>
      <c r="Z682" s="97">
        <v>1270000000</v>
      </c>
    </row>
    <row r="683" spans="1:26">
      <c r="A683" t="s">
        <v>48</v>
      </c>
      <c r="B683" t="s">
        <v>56</v>
      </c>
      <c r="C683" t="s">
        <v>11</v>
      </c>
      <c r="D683">
        <v>2015</v>
      </c>
      <c r="E683">
        <v>9</v>
      </c>
      <c r="F683">
        <v>1255.7650000000001</v>
      </c>
      <c r="G683">
        <v>1255.7650000000001</v>
      </c>
      <c r="H683">
        <v>57.85528</v>
      </c>
      <c r="I683">
        <v>58.330820000000003</v>
      </c>
      <c r="J683">
        <v>-74.753960000000006</v>
      </c>
      <c r="K683">
        <v>-30.588709999999999</v>
      </c>
      <c r="L683">
        <v>0</v>
      </c>
      <c r="M683">
        <v>30.588709999999999</v>
      </c>
      <c r="N683">
        <v>74.753960000000006</v>
      </c>
      <c r="O683">
        <v>610</v>
      </c>
      <c r="P683">
        <v>132.94110000000001</v>
      </c>
      <c r="Q683">
        <v>2</v>
      </c>
      <c r="R683" s="75">
        <v>34731</v>
      </c>
      <c r="T683" t="s">
        <v>112</v>
      </c>
      <c r="U683">
        <v>5.0585100000000001E-2</v>
      </c>
      <c r="V683">
        <v>1</v>
      </c>
      <c r="Z683" s="97">
        <v>1270000000</v>
      </c>
    </row>
    <row r="684" spans="1:26">
      <c r="A684" t="s">
        <v>48</v>
      </c>
      <c r="B684" t="s">
        <v>56</v>
      </c>
      <c r="C684" t="s">
        <v>11</v>
      </c>
      <c r="D684">
        <v>2015</v>
      </c>
      <c r="E684">
        <v>10</v>
      </c>
      <c r="F684">
        <v>1270.3330000000001</v>
      </c>
      <c r="G684">
        <v>1270.3330000000001</v>
      </c>
      <c r="H684">
        <v>62.405360000000002</v>
      </c>
      <c r="I684">
        <v>58.307490000000001</v>
      </c>
      <c r="J684">
        <v>-74.724050000000005</v>
      </c>
      <c r="K684">
        <v>-30.57648</v>
      </c>
      <c r="L684">
        <v>0</v>
      </c>
      <c r="M684">
        <v>30.57648</v>
      </c>
      <c r="N684">
        <v>74.724050000000005</v>
      </c>
      <c r="O684">
        <v>610</v>
      </c>
      <c r="P684">
        <v>132.94110000000001</v>
      </c>
      <c r="Q684">
        <v>2</v>
      </c>
      <c r="R684" s="75">
        <v>34731</v>
      </c>
      <c r="T684" t="s">
        <v>112</v>
      </c>
      <c r="U684">
        <v>5.0585100000000001E-2</v>
      </c>
      <c r="V684">
        <v>1</v>
      </c>
      <c r="Z684" s="97">
        <v>1270000000</v>
      </c>
    </row>
    <row r="685" spans="1:26">
      <c r="A685" t="s">
        <v>48</v>
      </c>
      <c r="B685" t="s">
        <v>56</v>
      </c>
      <c r="C685" t="s">
        <v>11</v>
      </c>
      <c r="D685">
        <v>2015</v>
      </c>
      <c r="E685">
        <v>11</v>
      </c>
      <c r="F685">
        <v>1268.665</v>
      </c>
      <c r="G685">
        <v>1268.665</v>
      </c>
      <c r="H685">
        <v>67.223420000000004</v>
      </c>
      <c r="I685">
        <v>58.447279999999999</v>
      </c>
      <c r="J685">
        <v>-74.903199999999998</v>
      </c>
      <c r="K685">
        <v>-30.64978</v>
      </c>
      <c r="L685">
        <v>0</v>
      </c>
      <c r="M685">
        <v>30.64978</v>
      </c>
      <c r="N685">
        <v>74.903199999999998</v>
      </c>
      <c r="O685">
        <v>610</v>
      </c>
      <c r="P685">
        <v>132.94110000000001</v>
      </c>
      <c r="Q685">
        <v>2</v>
      </c>
      <c r="R685" s="75">
        <v>34731</v>
      </c>
      <c r="T685" t="s">
        <v>112</v>
      </c>
      <c r="U685">
        <v>5.0585100000000001E-2</v>
      </c>
      <c r="V685">
        <v>1</v>
      </c>
      <c r="Z685" s="97">
        <v>1270000000</v>
      </c>
    </row>
    <row r="686" spans="1:26">
      <c r="A686" t="s">
        <v>48</v>
      </c>
      <c r="B686" t="s">
        <v>56</v>
      </c>
      <c r="C686" t="s">
        <v>11</v>
      </c>
      <c r="D686">
        <v>2015</v>
      </c>
      <c r="E686">
        <v>12</v>
      </c>
      <c r="F686">
        <v>1270.0450000000001</v>
      </c>
      <c r="G686">
        <v>1270.0450000000001</v>
      </c>
      <c r="H686">
        <v>72.157700000000006</v>
      </c>
      <c r="I686">
        <v>58.31409</v>
      </c>
      <c r="J686">
        <v>-74.732510000000005</v>
      </c>
      <c r="K686">
        <v>-30.579940000000001</v>
      </c>
      <c r="L686">
        <v>0</v>
      </c>
      <c r="M686">
        <v>30.579940000000001</v>
      </c>
      <c r="N686">
        <v>74.732510000000005</v>
      </c>
      <c r="O686">
        <v>610</v>
      </c>
      <c r="P686">
        <v>132.94110000000001</v>
      </c>
      <c r="Q686">
        <v>2</v>
      </c>
      <c r="R686" s="75">
        <v>34731</v>
      </c>
      <c r="T686" t="s">
        <v>112</v>
      </c>
      <c r="U686">
        <v>5.0585100000000001E-2</v>
      </c>
      <c r="V686">
        <v>1</v>
      </c>
      <c r="Z686" s="97">
        <v>1270000000</v>
      </c>
    </row>
    <row r="687" spans="1:26">
      <c r="A687" t="s">
        <v>48</v>
      </c>
      <c r="B687" t="s">
        <v>56</v>
      </c>
      <c r="C687" t="s">
        <v>11</v>
      </c>
      <c r="D687">
        <v>2015</v>
      </c>
      <c r="E687">
        <v>13</v>
      </c>
      <c r="F687">
        <v>1267.7180000000001</v>
      </c>
      <c r="G687">
        <v>1267.7180000000001</v>
      </c>
      <c r="H687">
        <v>75.754779999999997</v>
      </c>
      <c r="I687">
        <v>58.027900000000002</v>
      </c>
      <c r="J687">
        <v>-74.365750000000006</v>
      </c>
      <c r="K687">
        <v>-30.429860000000001</v>
      </c>
      <c r="L687">
        <v>0</v>
      </c>
      <c r="M687">
        <v>30.429860000000001</v>
      </c>
      <c r="N687">
        <v>74.365750000000006</v>
      </c>
      <c r="O687">
        <v>610</v>
      </c>
      <c r="P687">
        <v>132.94110000000001</v>
      </c>
      <c r="Q687">
        <v>2</v>
      </c>
      <c r="R687" s="75">
        <v>34731</v>
      </c>
      <c r="T687" t="s">
        <v>112</v>
      </c>
      <c r="U687">
        <v>5.0585100000000001E-2</v>
      </c>
      <c r="V687">
        <v>1</v>
      </c>
      <c r="Z687" s="97">
        <v>1250000000</v>
      </c>
    </row>
    <row r="688" spans="1:26">
      <c r="A688" t="s">
        <v>48</v>
      </c>
      <c r="B688" t="s">
        <v>56</v>
      </c>
      <c r="C688" t="s">
        <v>11</v>
      </c>
      <c r="D688">
        <v>2015</v>
      </c>
      <c r="E688">
        <v>14</v>
      </c>
      <c r="F688">
        <v>1231.028</v>
      </c>
      <c r="G688">
        <v>1231.575</v>
      </c>
      <c r="H688">
        <v>77.990780000000001</v>
      </c>
      <c r="I688">
        <v>57.702350000000003</v>
      </c>
      <c r="J688">
        <v>-74.495900000000006</v>
      </c>
      <c r="K688">
        <v>-30.8065</v>
      </c>
      <c r="L688">
        <v>-0.5473633</v>
      </c>
      <c r="M688">
        <v>29.711780000000001</v>
      </c>
      <c r="N688">
        <v>73.401169999999993</v>
      </c>
      <c r="O688">
        <v>610</v>
      </c>
      <c r="P688">
        <v>132.94110000000001</v>
      </c>
      <c r="Q688">
        <v>2</v>
      </c>
      <c r="R688" s="75">
        <v>34731</v>
      </c>
      <c r="T688" t="s">
        <v>112</v>
      </c>
      <c r="U688">
        <v>5.0585100000000001E-2</v>
      </c>
      <c r="V688">
        <v>1</v>
      </c>
      <c r="Z688" s="97">
        <v>1240000000</v>
      </c>
    </row>
    <row r="689" spans="1:26">
      <c r="A689" t="s">
        <v>48</v>
      </c>
      <c r="B689" t="s">
        <v>56</v>
      </c>
      <c r="C689" t="s">
        <v>11</v>
      </c>
      <c r="D689">
        <v>2015</v>
      </c>
      <c r="E689">
        <v>15</v>
      </c>
      <c r="F689">
        <v>1203.155</v>
      </c>
      <c r="G689">
        <v>1226.912</v>
      </c>
      <c r="H689">
        <v>79.133719999999997</v>
      </c>
      <c r="I689">
        <v>57.614600000000003</v>
      </c>
      <c r="J689">
        <v>-97.592429999999993</v>
      </c>
      <c r="K689">
        <v>-53.969470000000001</v>
      </c>
      <c r="L689">
        <v>-23.756350000000001</v>
      </c>
      <c r="M689">
        <v>6.456779</v>
      </c>
      <c r="N689">
        <v>50.079729999999998</v>
      </c>
      <c r="O689">
        <v>610</v>
      </c>
      <c r="P689">
        <v>132.94110000000001</v>
      </c>
      <c r="Q689">
        <v>2</v>
      </c>
      <c r="R689" s="75">
        <v>34731</v>
      </c>
      <c r="T689" t="s">
        <v>112</v>
      </c>
      <c r="U689">
        <v>5.0585100000000001E-2</v>
      </c>
      <c r="V689">
        <v>1</v>
      </c>
      <c r="Z689" s="97">
        <v>1240000000</v>
      </c>
    </row>
    <row r="690" spans="1:26">
      <c r="A690" t="s">
        <v>48</v>
      </c>
      <c r="B690" t="s">
        <v>56</v>
      </c>
      <c r="C690" t="s">
        <v>11</v>
      </c>
      <c r="D690">
        <v>2015</v>
      </c>
      <c r="E690">
        <v>16</v>
      </c>
      <c r="F690">
        <v>1177.6669999999999</v>
      </c>
      <c r="G690">
        <v>740.01430000000005</v>
      </c>
      <c r="H690">
        <v>79.742279999999994</v>
      </c>
      <c r="I690">
        <v>57.553260000000002</v>
      </c>
      <c r="J690">
        <v>363.89569999999998</v>
      </c>
      <c r="K690">
        <v>407.47219999999999</v>
      </c>
      <c r="L690">
        <v>437.65320000000003</v>
      </c>
      <c r="M690">
        <v>467.83420000000001</v>
      </c>
      <c r="N690">
        <v>511.41070000000002</v>
      </c>
      <c r="O690">
        <v>610</v>
      </c>
      <c r="P690">
        <v>132.94110000000001</v>
      </c>
      <c r="Q690">
        <v>2</v>
      </c>
      <c r="R690" s="75">
        <v>34731</v>
      </c>
      <c r="T690" t="s">
        <v>112</v>
      </c>
      <c r="U690">
        <v>5.0585100000000001E-2</v>
      </c>
      <c r="V690">
        <v>1</v>
      </c>
      <c r="Z690" s="97">
        <v>1230000000</v>
      </c>
    </row>
    <row r="691" spans="1:26">
      <c r="A691" t="s">
        <v>48</v>
      </c>
      <c r="B691" t="s">
        <v>56</v>
      </c>
      <c r="C691" t="s">
        <v>11</v>
      </c>
      <c r="D691">
        <v>2015</v>
      </c>
      <c r="E691">
        <v>17</v>
      </c>
      <c r="F691">
        <v>1156.7929999999999</v>
      </c>
      <c r="G691">
        <v>203.26499999999999</v>
      </c>
      <c r="H691">
        <v>79.038820000000001</v>
      </c>
      <c r="I691">
        <v>57.50253</v>
      </c>
      <c r="J691">
        <v>879.83540000000005</v>
      </c>
      <c r="K691">
        <v>923.37360000000001</v>
      </c>
      <c r="L691">
        <v>953.52800000000002</v>
      </c>
      <c r="M691">
        <v>983.68230000000005</v>
      </c>
      <c r="N691">
        <v>1027.22</v>
      </c>
      <c r="O691">
        <v>610</v>
      </c>
      <c r="P691">
        <v>132.94110000000001</v>
      </c>
      <c r="Q691">
        <v>2</v>
      </c>
      <c r="R691" s="75">
        <v>34731</v>
      </c>
      <c r="T691" t="s">
        <v>112</v>
      </c>
      <c r="U691">
        <v>5.0585100000000001E-2</v>
      </c>
      <c r="V691">
        <v>1</v>
      </c>
      <c r="Z691" s="97">
        <v>1230000000</v>
      </c>
    </row>
    <row r="692" spans="1:26">
      <c r="A692" t="s">
        <v>48</v>
      </c>
      <c r="B692" t="s">
        <v>56</v>
      </c>
      <c r="C692" t="s">
        <v>11</v>
      </c>
      <c r="D692">
        <v>2015</v>
      </c>
      <c r="E692">
        <v>18</v>
      </c>
      <c r="F692">
        <v>1141.538</v>
      </c>
      <c r="G692">
        <v>202.4255</v>
      </c>
      <c r="H692">
        <v>76.911299999999997</v>
      </c>
      <c r="I692">
        <v>57.511180000000003</v>
      </c>
      <c r="J692">
        <v>865.40890000000002</v>
      </c>
      <c r="K692">
        <v>908.95360000000005</v>
      </c>
      <c r="L692">
        <v>939.11239999999998</v>
      </c>
      <c r="M692">
        <v>969.2713</v>
      </c>
      <c r="N692">
        <v>1012.816</v>
      </c>
      <c r="O692">
        <v>610</v>
      </c>
      <c r="P692">
        <v>132.94110000000001</v>
      </c>
      <c r="Q692">
        <v>2</v>
      </c>
      <c r="R692" s="75">
        <v>34731</v>
      </c>
      <c r="T692" t="s">
        <v>112</v>
      </c>
      <c r="U692">
        <v>5.0585100000000001E-2</v>
      </c>
      <c r="V692">
        <v>1</v>
      </c>
      <c r="Z692" s="97">
        <v>1230000000</v>
      </c>
    </row>
    <row r="693" spans="1:26">
      <c r="A693" t="s">
        <v>48</v>
      </c>
      <c r="B693" t="s">
        <v>56</v>
      </c>
      <c r="C693" t="s">
        <v>11</v>
      </c>
      <c r="D693">
        <v>2015</v>
      </c>
      <c r="E693">
        <v>19</v>
      </c>
      <c r="F693">
        <v>1148.297</v>
      </c>
      <c r="G693">
        <v>201.6925</v>
      </c>
      <c r="H693">
        <v>73.039019999999994</v>
      </c>
      <c r="I693">
        <v>57.727519999999998</v>
      </c>
      <c r="J693">
        <v>872.62360000000001</v>
      </c>
      <c r="K693">
        <v>916.33199999999999</v>
      </c>
      <c r="L693">
        <v>946.60440000000006</v>
      </c>
      <c r="M693">
        <v>976.87670000000003</v>
      </c>
      <c r="N693">
        <v>1020.585</v>
      </c>
      <c r="O693">
        <v>610</v>
      </c>
      <c r="P693">
        <v>132.94110000000001</v>
      </c>
      <c r="Q693">
        <v>2</v>
      </c>
      <c r="R693" s="75">
        <v>34731</v>
      </c>
      <c r="T693" t="s">
        <v>112</v>
      </c>
      <c r="U693">
        <v>5.0585100000000001E-2</v>
      </c>
      <c r="V693">
        <v>1</v>
      </c>
      <c r="Z693" s="97">
        <v>1240000000</v>
      </c>
    </row>
    <row r="694" spans="1:26">
      <c r="A694" t="s">
        <v>48</v>
      </c>
      <c r="B694" t="s">
        <v>56</v>
      </c>
      <c r="C694" t="s">
        <v>11</v>
      </c>
      <c r="D694">
        <v>2015</v>
      </c>
      <c r="E694">
        <v>20</v>
      </c>
      <c r="F694">
        <v>1132.2929999999999</v>
      </c>
      <c r="G694">
        <v>201.0684</v>
      </c>
      <c r="H694">
        <v>69.966189999999997</v>
      </c>
      <c r="I694">
        <v>57.56841</v>
      </c>
      <c r="J694">
        <v>857.44730000000004</v>
      </c>
      <c r="K694">
        <v>901.03530000000001</v>
      </c>
      <c r="L694">
        <v>931.2242</v>
      </c>
      <c r="M694">
        <v>961.41309999999999</v>
      </c>
      <c r="N694">
        <v>1005.001</v>
      </c>
      <c r="O694">
        <v>610</v>
      </c>
      <c r="P694">
        <v>132.94110000000001</v>
      </c>
      <c r="Q694">
        <v>2</v>
      </c>
      <c r="R694" s="75">
        <v>34731</v>
      </c>
      <c r="T694" t="s">
        <v>112</v>
      </c>
      <c r="U694">
        <v>5.0585100000000001E-2</v>
      </c>
      <c r="V694">
        <v>1</v>
      </c>
      <c r="Z694" s="97">
        <v>1230000000</v>
      </c>
    </row>
    <row r="695" spans="1:26">
      <c r="A695" t="s">
        <v>48</v>
      </c>
      <c r="B695" t="s">
        <v>56</v>
      </c>
      <c r="C695" t="s">
        <v>11</v>
      </c>
      <c r="D695">
        <v>2015</v>
      </c>
      <c r="E695">
        <v>21</v>
      </c>
      <c r="F695">
        <v>1143.741</v>
      </c>
      <c r="G695">
        <v>201.01070000000001</v>
      </c>
      <c r="H695">
        <v>67.281019999999998</v>
      </c>
      <c r="I695">
        <v>58.352249999999998</v>
      </c>
      <c r="J695">
        <v>867.94920000000002</v>
      </c>
      <c r="K695">
        <v>912.13070000000005</v>
      </c>
      <c r="L695">
        <v>942.73059999999998</v>
      </c>
      <c r="M695">
        <v>973.3306</v>
      </c>
      <c r="N695">
        <v>1017.5119999999999</v>
      </c>
      <c r="O695">
        <v>610</v>
      </c>
      <c r="P695">
        <v>132.94110000000001</v>
      </c>
      <c r="Q695">
        <v>2</v>
      </c>
      <c r="R695" s="75">
        <v>34731</v>
      </c>
      <c r="T695" t="s">
        <v>112</v>
      </c>
      <c r="U695">
        <v>5.0585100000000001E-2</v>
      </c>
      <c r="V695">
        <v>1</v>
      </c>
      <c r="Z695" s="97">
        <v>1270000000</v>
      </c>
    </row>
    <row r="696" spans="1:26">
      <c r="A696" t="s">
        <v>48</v>
      </c>
      <c r="B696" t="s">
        <v>56</v>
      </c>
      <c r="C696" t="s">
        <v>11</v>
      </c>
      <c r="D696">
        <v>2015</v>
      </c>
      <c r="E696">
        <v>22</v>
      </c>
      <c r="F696">
        <v>1137.3800000000001</v>
      </c>
      <c r="G696">
        <v>545.67150000000004</v>
      </c>
      <c r="H696">
        <v>65.940989999999999</v>
      </c>
      <c r="I696">
        <v>58.373869999999997</v>
      </c>
      <c r="J696">
        <v>516.899</v>
      </c>
      <c r="K696">
        <v>561.09690000000001</v>
      </c>
      <c r="L696">
        <v>591.70809999999994</v>
      </c>
      <c r="M696">
        <v>622.31939999999997</v>
      </c>
      <c r="N696">
        <v>666.51729999999998</v>
      </c>
      <c r="O696">
        <v>610</v>
      </c>
      <c r="P696">
        <v>132.94110000000001</v>
      </c>
      <c r="Q696">
        <v>2</v>
      </c>
      <c r="R696" s="75">
        <v>34731</v>
      </c>
      <c r="T696" t="s">
        <v>112</v>
      </c>
      <c r="U696">
        <v>5.0585100000000001E-2</v>
      </c>
      <c r="V696">
        <v>1</v>
      </c>
      <c r="Z696" s="97">
        <v>1270000000</v>
      </c>
    </row>
    <row r="697" spans="1:26">
      <c r="A697" t="s">
        <v>48</v>
      </c>
      <c r="B697" t="s">
        <v>56</v>
      </c>
      <c r="C697" t="s">
        <v>11</v>
      </c>
      <c r="D697">
        <v>2015</v>
      </c>
      <c r="E697">
        <v>23</v>
      </c>
      <c r="F697">
        <v>1171.318</v>
      </c>
      <c r="G697">
        <v>885.18640000000005</v>
      </c>
      <c r="H697">
        <v>64.928169999999994</v>
      </c>
      <c r="I697">
        <v>58.552990000000001</v>
      </c>
      <c r="J697">
        <v>211.0926</v>
      </c>
      <c r="K697">
        <v>255.42599999999999</v>
      </c>
      <c r="L697">
        <v>286.13119999999998</v>
      </c>
      <c r="M697">
        <v>316.8365</v>
      </c>
      <c r="N697">
        <v>361.16989999999998</v>
      </c>
      <c r="O697">
        <v>610</v>
      </c>
      <c r="P697">
        <v>132.94110000000001</v>
      </c>
      <c r="Q697">
        <v>2</v>
      </c>
      <c r="R697" s="75">
        <v>34731</v>
      </c>
      <c r="T697" t="s">
        <v>112</v>
      </c>
      <c r="U697">
        <v>5.0585100000000001E-2</v>
      </c>
      <c r="V697">
        <v>1</v>
      </c>
      <c r="Z697" s="97">
        <v>1280000000</v>
      </c>
    </row>
    <row r="698" spans="1:26">
      <c r="A698" t="s">
        <v>48</v>
      </c>
      <c r="B698" t="s">
        <v>56</v>
      </c>
      <c r="C698" t="s">
        <v>11</v>
      </c>
      <c r="D698">
        <v>2015</v>
      </c>
      <c r="E698">
        <v>24</v>
      </c>
      <c r="F698">
        <v>1145.5989999999999</v>
      </c>
      <c r="G698">
        <v>952.90769999999998</v>
      </c>
      <c r="H698">
        <v>64.103480000000005</v>
      </c>
      <c r="I698">
        <v>58.284469999999999</v>
      </c>
      <c r="J698">
        <v>117.9973</v>
      </c>
      <c r="K698">
        <v>162.12739999999999</v>
      </c>
      <c r="L698">
        <v>192.6918</v>
      </c>
      <c r="M698">
        <v>223.25620000000001</v>
      </c>
      <c r="N698">
        <v>267.38639999999998</v>
      </c>
      <c r="O698">
        <v>610</v>
      </c>
      <c r="P698">
        <v>132.94110000000001</v>
      </c>
      <c r="Q698">
        <v>2</v>
      </c>
      <c r="R698" s="75">
        <v>34731</v>
      </c>
      <c r="T698" t="s">
        <v>112</v>
      </c>
      <c r="U698">
        <v>5.0585100000000001E-2</v>
      </c>
      <c r="V698">
        <v>1</v>
      </c>
      <c r="Z698" s="97">
        <v>1260000000</v>
      </c>
    </row>
    <row r="699" spans="1:26">
      <c r="A699" t="s">
        <v>48</v>
      </c>
      <c r="B699" t="s">
        <v>56</v>
      </c>
      <c r="C699" t="s">
        <v>12</v>
      </c>
      <c r="D699">
        <v>2015</v>
      </c>
      <c r="E699">
        <v>1</v>
      </c>
      <c r="F699">
        <v>1127.328</v>
      </c>
      <c r="G699">
        <v>1127.328</v>
      </c>
      <c r="H699">
        <v>64.092690000000005</v>
      </c>
      <c r="I699">
        <v>58.206690000000002</v>
      </c>
      <c r="J699">
        <v>-74.594880000000003</v>
      </c>
      <c r="K699">
        <v>-30.523620000000001</v>
      </c>
      <c r="L699">
        <v>0</v>
      </c>
      <c r="M699">
        <v>30.523620000000001</v>
      </c>
      <c r="N699">
        <v>74.594880000000003</v>
      </c>
      <c r="O699">
        <v>610</v>
      </c>
      <c r="P699">
        <v>132.94110000000001</v>
      </c>
      <c r="Q699">
        <v>3</v>
      </c>
      <c r="R699" s="75">
        <v>35509</v>
      </c>
      <c r="T699" t="s">
        <v>112</v>
      </c>
      <c r="U699">
        <v>5.2552500000000002E-2</v>
      </c>
      <c r="V699">
        <v>1</v>
      </c>
      <c r="Z699" s="97">
        <v>1260000000</v>
      </c>
    </row>
    <row r="700" spans="1:26">
      <c r="A700" t="s">
        <v>48</v>
      </c>
      <c r="B700" t="s">
        <v>56</v>
      </c>
      <c r="C700" t="s">
        <v>12</v>
      </c>
      <c r="D700">
        <v>2015</v>
      </c>
      <c r="E700">
        <v>2</v>
      </c>
      <c r="F700">
        <v>1116.337</v>
      </c>
      <c r="G700">
        <v>1116.337</v>
      </c>
      <c r="H700">
        <v>62.325809999999997</v>
      </c>
      <c r="I700">
        <v>58.1738</v>
      </c>
      <c r="J700">
        <v>-74.552719999999994</v>
      </c>
      <c r="K700">
        <v>-30.50637</v>
      </c>
      <c r="L700">
        <v>0</v>
      </c>
      <c r="M700">
        <v>30.50637</v>
      </c>
      <c r="N700">
        <v>74.552719999999994</v>
      </c>
      <c r="O700">
        <v>610</v>
      </c>
      <c r="P700">
        <v>132.94110000000001</v>
      </c>
      <c r="Q700">
        <v>3</v>
      </c>
      <c r="R700" s="75">
        <v>35509</v>
      </c>
      <c r="T700" t="s">
        <v>112</v>
      </c>
      <c r="U700">
        <v>5.2552500000000002E-2</v>
      </c>
      <c r="V700">
        <v>1</v>
      </c>
      <c r="Z700" s="97">
        <v>1260000000</v>
      </c>
    </row>
    <row r="701" spans="1:26">
      <c r="A701" t="s">
        <v>48</v>
      </c>
      <c r="B701" t="s">
        <v>56</v>
      </c>
      <c r="C701" t="s">
        <v>12</v>
      </c>
      <c r="D701">
        <v>2015</v>
      </c>
      <c r="E701">
        <v>3</v>
      </c>
      <c r="F701">
        <v>1104.3240000000001</v>
      </c>
      <c r="G701">
        <v>1104.3240000000001</v>
      </c>
      <c r="H701">
        <v>61.139389999999999</v>
      </c>
      <c r="I701">
        <v>58.162709999999997</v>
      </c>
      <c r="J701">
        <v>-74.538510000000002</v>
      </c>
      <c r="K701">
        <v>-30.50056</v>
      </c>
      <c r="L701">
        <v>0</v>
      </c>
      <c r="M701">
        <v>30.50056</v>
      </c>
      <c r="N701">
        <v>74.538510000000002</v>
      </c>
      <c r="O701">
        <v>610</v>
      </c>
      <c r="P701">
        <v>132.94110000000001</v>
      </c>
      <c r="Q701">
        <v>3</v>
      </c>
      <c r="R701" s="75">
        <v>35509</v>
      </c>
      <c r="T701" t="s">
        <v>112</v>
      </c>
      <c r="U701">
        <v>5.2552500000000002E-2</v>
      </c>
      <c r="V701">
        <v>1</v>
      </c>
      <c r="Z701" s="97">
        <v>1260000000</v>
      </c>
    </row>
    <row r="702" spans="1:26">
      <c r="A702" t="s">
        <v>48</v>
      </c>
      <c r="B702" t="s">
        <v>56</v>
      </c>
      <c r="C702" t="s">
        <v>12</v>
      </c>
      <c r="D702">
        <v>2015</v>
      </c>
      <c r="E702">
        <v>4</v>
      </c>
      <c r="F702">
        <v>1111.97</v>
      </c>
      <c r="G702">
        <v>1111.97</v>
      </c>
      <c r="H702">
        <v>60.016840000000002</v>
      </c>
      <c r="I702">
        <v>58.165419999999997</v>
      </c>
      <c r="J702">
        <v>-74.541989999999998</v>
      </c>
      <c r="K702">
        <v>-30.50198</v>
      </c>
      <c r="L702">
        <v>0</v>
      </c>
      <c r="M702">
        <v>30.50198</v>
      </c>
      <c r="N702">
        <v>74.541989999999998</v>
      </c>
      <c r="O702">
        <v>610</v>
      </c>
      <c r="P702">
        <v>132.94110000000001</v>
      </c>
      <c r="Q702">
        <v>3</v>
      </c>
      <c r="R702" s="75">
        <v>35509</v>
      </c>
      <c r="T702" t="s">
        <v>112</v>
      </c>
      <c r="U702">
        <v>5.2552500000000002E-2</v>
      </c>
      <c r="V702">
        <v>1</v>
      </c>
      <c r="Z702" s="97">
        <v>1260000000</v>
      </c>
    </row>
    <row r="703" spans="1:26">
      <c r="A703" t="s">
        <v>48</v>
      </c>
      <c r="B703" t="s">
        <v>56</v>
      </c>
      <c r="C703" t="s">
        <v>12</v>
      </c>
      <c r="D703">
        <v>2015</v>
      </c>
      <c r="E703">
        <v>5</v>
      </c>
      <c r="F703">
        <v>1140.4670000000001</v>
      </c>
      <c r="G703">
        <v>1140.4670000000001</v>
      </c>
      <c r="H703">
        <v>58.99015</v>
      </c>
      <c r="I703">
        <v>58.314140000000002</v>
      </c>
      <c r="J703">
        <v>-74.732569999999996</v>
      </c>
      <c r="K703">
        <v>-30.579969999999999</v>
      </c>
      <c r="L703">
        <v>0</v>
      </c>
      <c r="M703">
        <v>30.579969999999999</v>
      </c>
      <c r="N703">
        <v>74.732569999999996</v>
      </c>
      <c r="O703">
        <v>610</v>
      </c>
      <c r="P703">
        <v>132.94110000000001</v>
      </c>
      <c r="Q703">
        <v>3</v>
      </c>
      <c r="R703" s="75">
        <v>35509</v>
      </c>
      <c r="T703" t="s">
        <v>112</v>
      </c>
      <c r="U703">
        <v>5.2552500000000002E-2</v>
      </c>
      <c r="V703">
        <v>1</v>
      </c>
      <c r="Z703" s="97">
        <v>1270000000</v>
      </c>
    </row>
    <row r="704" spans="1:26">
      <c r="A704" t="s">
        <v>48</v>
      </c>
      <c r="B704" t="s">
        <v>56</v>
      </c>
      <c r="C704" t="s">
        <v>12</v>
      </c>
      <c r="D704">
        <v>2015</v>
      </c>
      <c r="E704">
        <v>6</v>
      </c>
      <c r="F704">
        <v>1183.8879999999999</v>
      </c>
      <c r="G704">
        <v>1183.8879999999999</v>
      </c>
      <c r="H704">
        <v>57.714370000000002</v>
      </c>
      <c r="I704">
        <v>58.356189999999998</v>
      </c>
      <c r="J704">
        <v>-74.786460000000005</v>
      </c>
      <c r="K704">
        <v>-30.60201</v>
      </c>
      <c r="L704">
        <v>0</v>
      </c>
      <c r="M704">
        <v>30.60201</v>
      </c>
      <c r="N704">
        <v>74.786460000000005</v>
      </c>
      <c r="O704">
        <v>610</v>
      </c>
      <c r="P704">
        <v>132.94110000000001</v>
      </c>
      <c r="Q704">
        <v>3</v>
      </c>
      <c r="R704" s="75">
        <v>35509</v>
      </c>
      <c r="T704" t="s">
        <v>112</v>
      </c>
      <c r="U704">
        <v>5.2552500000000002E-2</v>
      </c>
      <c r="V704">
        <v>1</v>
      </c>
      <c r="Z704" s="97">
        <v>1270000000</v>
      </c>
    </row>
    <row r="705" spans="1:26">
      <c r="A705" t="s">
        <v>48</v>
      </c>
      <c r="B705" t="s">
        <v>56</v>
      </c>
      <c r="C705" t="s">
        <v>12</v>
      </c>
      <c r="D705">
        <v>2015</v>
      </c>
      <c r="E705">
        <v>7</v>
      </c>
      <c r="F705">
        <v>1225.0360000000001</v>
      </c>
      <c r="G705">
        <v>1225.0360000000001</v>
      </c>
      <c r="H705">
        <v>57.63908</v>
      </c>
      <c r="I705">
        <v>58.288119999999999</v>
      </c>
      <c r="J705">
        <v>-74.69923</v>
      </c>
      <c r="K705">
        <v>-30.566320000000001</v>
      </c>
      <c r="L705">
        <v>0</v>
      </c>
      <c r="M705">
        <v>30.566320000000001</v>
      </c>
      <c r="N705">
        <v>74.69923</v>
      </c>
      <c r="O705">
        <v>610</v>
      </c>
      <c r="P705">
        <v>132.94110000000001</v>
      </c>
      <c r="Q705">
        <v>3</v>
      </c>
      <c r="R705" s="75">
        <v>35509</v>
      </c>
      <c r="T705" t="s">
        <v>112</v>
      </c>
      <c r="U705">
        <v>5.2552500000000002E-2</v>
      </c>
      <c r="V705">
        <v>1</v>
      </c>
      <c r="Z705" s="97">
        <v>1260000000</v>
      </c>
    </row>
    <row r="706" spans="1:26">
      <c r="A706" t="s">
        <v>48</v>
      </c>
      <c r="B706" t="s">
        <v>56</v>
      </c>
      <c r="C706" t="s">
        <v>12</v>
      </c>
      <c r="D706">
        <v>2015</v>
      </c>
      <c r="E706">
        <v>8</v>
      </c>
      <c r="F706">
        <v>1277.088</v>
      </c>
      <c r="G706">
        <v>1277.088</v>
      </c>
      <c r="H706">
        <v>59.057899999999997</v>
      </c>
      <c r="I706">
        <v>58.27561</v>
      </c>
      <c r="J706">
        <v>-74.683199999999999</v>
      </c>
      <c r="K706">
        <v>-30.559760000000001</v>
      </c>
      <c r="L706">
        <v>0</v>
      </c>
      <c r="M706">
        <v>30.559760000000001</v>
      </c>
      <c r="N706">
        <v>74.683199999999999</v>
      </c>
      <c r="O706">
        <v>610</v>
      </c>
      <c r="P706">
        <v>132.94110000000001</v>
      </c>
      <c r="Q706">
        <v>3</v>
      </c>
      <c r="R706" s="75">
        <v>35509</v>
      </c>
      <c r="T706" t="s">
        <v>112</v>
      </c>
      <c r="U706">
        <v>5.2552500000000002E-2</v>
      </c>
      <c r="V706">
        <v>1</v>
      </c>
      <c r="Z706" s="97">
        <v>1260000000</v>
      </c>
    </row>
    <row r="707" spans="1:26">
      <c r="A707" t="s">
        <v>48</v>
      </c>
      <c r="B707" t="s">
        <v>56</v>
      </c>
      <c r="C707" t="s">
        <v>12</v>
      </c>
      <c r="D707">
        <v>2015</v>
      </c>
      <c r="E707">
        <v>9</v>
      </c>
      <c r="F707">
        <v>1286.5160000000001</v>
      </c>
      <c r="G707">
        <v>1286.5160000000001</v>
      </c>
      <c r="H707">
        <v>64.18056</v>
      </c>
      <c r="I707">
        <v>58.17897</v>
      </c>
      <c r="J707">
        <v>-74.559349999999995</v>
      </c>
      <c r="K707">
        <v>-30.509080000000001</v>
      </c>
      <c r="L707">
        <v>0</v>
      </c>
      <c r="M707">
        <v>30.509080000000001</v>
      </c>
      <c r="N707">
        <v>74.559349999999995</v>
      </c>
      <c r="O707">
        <v>610</v>
      </c>
      <c r="P707">
        <v>132.94110000000001</v>
      </c>
      <c r="Q707">
        <v>3</v>
      </c>
      <c r="R707" s="75">
        <v>35509</v>
      </c>
      <c r="T707" t="s">
        <v>112</v>
      </c>
      <c r="U707">
        <v>5.2552500000000002E-2</v>
      </c>
      <c r="V707">
        <v>1</v>
      </c>
      <c r="Z707" s="97">
        <v>1260000000</v>
      </c>
    </row>
    <row r="708" spans="1:26">
      <c r="A708" t="s">
        <v>48</v>
      </c>
      <c r="B708" t="s">
        <v>56</v>
      </c>
      <c r="C708" t="s">
        <v>12</v>
      </c>
      <c r="D708">
        <v>2015</v>
      </c>
      <c r="E708">
        <v>10</v>
      </c>
      <c r="F708">
        <v>1295.606</v>
      </c>
      <c r="G708">
        <v>1295.606</v>
      </c>
      <c r="H708">
        <v>70.718959999999996</v>
      </c>
      <c r="I708">
        <v>58.179600000000001</v>
      </c>
      <c r="J708">
        <v>-74.560149999999993</v>
      </c>
      <c r="K708">
        <v>-30.509409999999999</v>
      </c>
      <c r="L708">
        <v>0</v>
      </c>
      <c r="M708">
        <v>30.509409999999999</v>
      </c>
      <c r="N708">
        <v>74.560149999999993</v>
      </c>
      <c r="O708">
        <v>610</v>
      </c>
      <c r="P708">
        <v>132.94110000000001</v>
      </c>
      <c r="Q708">
        <v>3</v>
      </c>
      <c r="R708" s="75">
        <v>35509</v>
      </c>
      <c r="T708" t="s">
        <v>112</v>
      </c>
      <c r="U708">
        <v>5.2552500000000002E-2</v>
      </c>
      <c r="V708">
        <v>1</v>
      </c>
      <c r="Z708" s="97">
        <v>1260000000</v>
      </c>
    </row>
    <row r="709" spans="1:26">
      <c r="A709" t="s">
        <v>48</v>
      </c>
      <c r="B709" t="s">
        <v>56</v>
      </c>
      <c r="C709" t="s">
        <v>12</v>
      </c>
      <c r="D709">
        <v>2015</v>
      </c>
      <c r="E709">
        <v>11</v>
      </c>
      <c r="F709">
        <v>1303.2809999999999</v>
      </c>
      <c r="G709">
        <v>1303.2809999999999</v>
      </c>
      <c r="H709">
        <v>76.838080000000005</v>
      </c>
      <c r="I709">
        <v>58.382480000000001</v>
      </c>
      <c r="J709">
        <v>-74.820149999999998</v>
      </c>
      <c r="K709">
        <v>-30.6158</v>
      </c>
      <c r="L709">
        <v>0</v>
      </c>
      <c r="M709">
        <v>30.6158</v>
      </c>
      <c r="N709">
        <v>74.820149999999998</v>
      </c>
      <c r="O709">
        <v>610</v>
      </c>
      <c r="P709">
        <v>132.94110000000001</v>
      </c>
      <c r="Q709">
        <v>3</v>
      </c>
      <c r="R709" s="75">
        <v>35509</v>
      </c>
      <c r="T709" t="s">
        <v>112</v>
      </c>
      <c r="U709">
        <v>5.2552500000000002E-2</v>
      </c>
      <c r="V709">
        <v>1</v>
      </c>
      <c r="Z709" s="97">
        <v>1270000000</v>
      </c>
    </row>
    <row r="710" spans="1:26">
      <c r="A710" t="s">
        <v>48</v>
      </c>
      <c r="B710" t="s">
        <v>56</v>
      </c>
      <c r="C710" t="s">
        <v>12</v>
      </c>
      <c r="D710">
        <v>2015</v>
      </c>
      <c r="E710">
        <v>12</v>
      </c>
      <c r="F710">
        <v>1290.4369999999999</v>
      </c>
      <c r="G710">
        <v>1290.4369999999999</v>
      </c>
      <c r="H710">
        <v>81.794489999999996</v>
      </c>
      <c r="I710">
        <v>58.245249999999999</v>
      </c>
      <c r="J710">
        <v>-74.644289999999998</v>
      </c>
      <c r="K710">
        <v>-30.543839999999999</v>
      </c>
      <c r="L710">
        <v>0</v>
      </c>
      <c r="M710">
        <v>30.543839999999999</v>
      </c>
      <c r="N710">
        <v>74.644289999999998</v>
      </c>
      <c r="O710">
        <v>610</v>
      </c>
      <c r="P710">
        <v>132.94110000000001</v>
      </c>
      <c r="Q710">
        <v>3</v>
      </c>
      <c r="R710" s="75">
        <v>35509</v>
      </c>
      <c r="T710" t="s">
        <v>112</v>
      </c>
      <c r="U710">
        <v>5.2552500000000002E-2</v>
      </c>
      <c r="V710">
        <v>1</v>
      </c>
      <c r="Z710" s="97">
        <v>1260000000</v>
      </c>
    </row>
    <row r="711" spans="1:26">
      <c r="A711" t="s">
        <v>48</v>
      </c>
      <c r="B711" t="s">
        <v>56</v>
      </c>
      <c r="C711" t="s">
        <v>12</v>
      </c>
      <c r="D711">
        <v>2015</v>
      </c>
      <c r="E711">
        <v>13</v>
      </c>
      <c r="F711">
        <v>1262.405</v>
      </c>
      <c r="G711">
        <v>1262.405</v>
      </c>
      <c r="H711">
        <v>85.337230000000005</v>
      </c>
      <c r="I711">
        <v>58.007829999999998</v>
      </c>
      <c r="J711">
        <v>-74.340019999999996</v>
      </c>
      <c r="K711">
        <v>-30.419329999999999</v>
      </c>
      <c r="L711">
        <v>0</v>
      </c>
      <c r="M711">
        <v>30.419329999999999</v>
      </c>
      <c r="N711">
        <v>74.340019999999996</v>
      </c>
      <c r="O711">
        <v>610</v>
      </c>
      <c r="P711">
        <v>132.94110000000001</v>
      </c>
      <c r="Q711">
        <v>3</v>
      </c>
      <c r="R711" s="75">
        <v>35509</v>
      </c>
      <c r="T711" t="s">
        <v>112</v>
      </c>
      <c r="U711">
        <v>5.2552500000000002E-2</v>
      </c>
      <c r="V711">
        <v>1</v>
      </c>
      <c r="Z711" s="97">
        <v>1250000000</v>
      </c>
    </row>
    <row r="712" spans="1:26">
      <c r="A712" t="s">
        <v>48</v>
      </c>
      <c r="B712" t="s">
        <v>56</v>
      </c>
      <c r="C712" t="s">
        <v>12</v>
      </c>
      <c r="D712">
        <v>2015</v>
      </c>
      <c r="E712">
        <v>14</v>
      </c>
      <c r="F712">
        <v>1239.135</v>
      </c>
      <c r="G712">
        <v>1239.674</v>
      </c>
      <c r="H712">
        <v>87.149829999999994</v>
      </c>
      <c r="I712">
        <v>57.506419999999999</v>
      </c>
      <c r="J712">
        <v>-74.237110000000001</v>
      </c>
      <c r="K712">
        <v>-30.696069999999999</v>
      </c>
      <c r="L712">
        <v>-0.53967290000000001</v>
      </c>
      <c r="M712">
        <v>29.616720000000001</v>
      </c>
      <c r="N712">
        <v>73.157769999999999</v>
      </c>
      <c r="O712">
        <v>610</v>
      </c>
      <c r="P712">
        <v>132.94110000000001</v>
      </c>
      <c r="Q712">
        <v>3</v>
      </c>
      <c r="R712" s="75">
        <v>35509</v>
      </c>
      <c r="T712" t="s">
        <v>112</v>
      </c>
      <c r="U712">
        <v>5.2552500000000002E-2</v>
      </c>
      <c r="V712">
        <v>1</v>
      </c>
      <c r="Z712" s="97">
        <v>1230000000</v>
      </c>
    </row>
    <row r="713" spans="1:26">
      <c r="A713" t="s">
        <v>48</v>
      </c>
      <c r="B713" t="s">
        <v>56</v>
      </c>
      <c r="C713" t="s">
        <v>12</v>
      </c>
      <c r="D713">
        <v>2015</v>
      </c>
      <c r="E713">
        <v>15</v>
      </c>
      <c r="F713">
        <v>1219.674</v>
      </c>
      <c r="G713">
        <v>1235.1500000000001</v>
      </c>
      <c r="H713">
        <v>88.069749999999999</v>
      </c>
      <c r="I713">
        <v>57.449939999999998</v>
      </c>
      <c r="J713">
        <v>-89.101370000000003</v>
      </c>
      <c r="K713">
        <v>-45.603099999999998</v>
      </c>
      <c r="L713">
        <v>-15.476319999999999</v>
      </c>
      <c r="M713">
        <v>14.650460000000001</v>
      </c>
      <c r="N713">
        <v>58.148739999999997</v>
      </c>
      <c r="O713">
        <v>610</v>
      </c>
      <c r="P713">
        <v>132.94110000000001</v>
      </c>
      <c r="Q713">
        <v>3</v>
      </c>
      <c r="R713" s="75">
        <v>35509</v>
      </c>
      <c r="T713" t="s">
        <v>112</v>
      </c>
      <c r="U713">
        <v>5.2552500000000002E-2</v>
      </c>
      <c r="V713">
        <v>1</v>
      </c>
      <c r="Z713" s="97">
        <v>1230000000</v>
      </c>
    </row>
    <row r="714" spans="1:26">
      <c r="A714" t="s">
        <v>48</v>
      </c>
      <c r="B714" t="s">
        <v>56</v>
      </c>
      <c r="C714" t="s">
        <v>12</v>
      </c>
      <c r="D714">
        <v>2015</v>
      </c>
      <c r="E714">
        <v>16</v>
      </c>
      <c r="F714">
        <v>1189.739</v>
      </c>
      <c r="G714">
        <v>744.60159999999996</v>
      </c>
      <c r="H714">
        <v>87.904849999999996</v>
      </c>
      <c r="I714">
        <v>57.42154</v>
      </c>
      <c r="J714">
        <v>371.5489</v>
      </c>
      <c r="K714">
        <v>415.0256</v>
      </c>
      <c r="L714">
        <v>445.13749999999999</v>
      </c>
      <c r="M714">
        <v>475.24939999999998</v>
      </c>
      <c r="N714">
        <v>518.72619999999995</v>
      </c>
      <c r="O714">
        <v>610</v>
      </c>
      <c r="P714">
        <v>132.94110000000001</v>
      </c>
      <c r="Q714">
        <v>3</v>
      </c>
      <c r="R714" s="75">
        <v>35509</v>
      </c>
      <c r="T714" t="s">
        <v>112</v>
      </c>
      <c r="U714">
        <v>5.2552500000000002E-2</v>
      </c>
      <c r="V714">
        <v>1</v>
      </c>
      <c r="Z714" s="97">
        <v>1230000000</v>
      </c>
    </row>
    <row r="715" spans="1:26">
      <c r="A715" t="s">
        <v>48</v>
      </c>
      <c r="B715" t="s">
        <v>56</v>
      </c>
      <c r="C715" t="s">
        <v>12</v>
      </c>
      <c r="D715">
        <v>2015</v>
      </c>
      <c r="E715">
        <v>17</v>
      </c>
      <c r="F715">
        <v>1172.7850000000001</v>
      </c>
      <c r="G715">
        <v>203.77019999999999</v>
      </c>
      <c r="H715">
        <v>86.193290000000005</v>
      </c>
      <c r="I715">
        <v>57.419910000000002</v>
      </c>
      <c r="J715">
        <v>895.428</v>
      </c>
      <c r="K715">
        <v>938.90359999999998</v>
      </c>
      <c r="L715">
        <v>969.01459999999997</v>
      </c>
      <c r="M715">
        <v>999.12570000000005</v>
      </c>
      <c r="N715">
        <v>1042.6010000000001</v>
      </c>
      <c r="O715">
        <v>610</v>
      </c>
      <c r="P715">
        <v>132.94110000000001</v>
      </c>
      <c r="Q715">
        <v>3</v>
      </c>
      <c r="R715" s="75">
        <v>35509</v>
      </c>
      <c r="T715" t="s">
        <v>112</v>
      </c>
      <c r="U715">
        <v>5.2552500000000002E-2</v>
      </c>
      <c r="V715">
        <v>1</v>
      </c>
      <c r="Z715" s="97">
        <v>1230000000</v>
      </c>
    </row>
    <row r="716" spans="1:26">
      <c r="A716" t="s">
        <v>48</v>
      </c>
      <c r="B716" t="s">
        <v>56</v>
      </c>
      <c r="C716" t="s">
        <v>12</v>
      </c>
      <c r="D716">
        <v>2015</v>
      </c>
      <c r="E716">
        <v>18</v>
      </c>
      <c r="F716">
        <v>1151.346</v>
      </c>
      <c r="G716">
        <v>202.74930000000001</v>
      </c>
      <c r="H716">
        <v>83.557900000000004</v>
      </c>
      <c r="I716">
        <v>57.388260000000002</v>
      </c>
      <c r="J716">
        <v>875.05079999999998</v>
      </c>
      <c r="K716">
        <v>918.50239999999997</v>
      </c>
      <c r="L716">
        <v>948.59690000000001</v>
      </c>
      <c r="M716">
        <v>978.69129999999996</v>
      </c>
      <c r="N716">
        <v>1022.143</v>
      </c>
      <c r="O716">
        <v>610</v>
      </c>
      <c r="P716">
        <v>132.94110000000001</v>
      </c>
      <c r="Q716">
        <v>3</v>
      </c>
      <c r="R716" s="75">
        <v>35509</v>
      </c>
      <c r="T716" t="s">
        <v>112</v>
      </c>
      <c r="U716">
        <v>5.2552500000000002E-2</v>
      </c>
      <c r="V716">
        <v>1</v>
      </c>
      <c r="Z716" s="97">
        <v>1230000000</v>
      </c>
    </row>
    <row r="717" spans="1:26">
      <c r="A717" t="s">
        <v>48</v>
      </c>
      <c r="B717" t="s">
        <v>56</v>
      </c>
      <c r="C717" t="s">
        <v>12</v>
      </c>
      <c r="D717">
        <v>2015</v>
      </c>
      <c r="E717">
        <v>19</v>
      </c>
      <c r="F717">
        <v>1152.655</v>
      </c>
      <c r="G717">
        <v>201.66849999999999</v>
      </c>
      <c r="H717">
        <v>79.033969999999997</v>
      </c>
      <c r="I717">
        <v>57.526350000000001</v>
      </c>
      <c r="J717">
        <v>877.26369999999997</v>
      </c>
      <c r="K717">
        <v>920.81979999999999</v>
      </c>
      <c r="L717">
        <v>950.98670000000004</v>
      </c>
      <c r="M717">
        <v>981.15350000000001</v>
      </c>
      <c r="N717">
        <v>1024.71</v>
      </c>
      <c r="O717">
        <v>610</v>
      </c>
      <c r="P717">
        <v>132.94110000000001</v>
      </c>
      <c r="Q717">
        <v>3</v>
      </c>
      <c r="R717" s="75">
        <v>35509</v>
      </c>
      <c r="T717" t="s">
        <v>112</v>
      </c>
      <c r="U717">
        <v>5.2552500000000002E-2</v>
      </c>
      <c r="V717">
        <v>1</v>
      </c>
      <c r="Z717" s="97">
        <v>1230000000</v>
      </c>
    </row>
    <row r="718" spans="1:26">
      <c r="A718" t="s">
        <v>48</v>
      </c>
      <c r="B718" t="s">
        <v>56</v>
      </c>
      <c r="C718" t="s">
        <v>12</v>
      </c>
      <c r="D718">
        <v>2015</v>
      </c>
      <c r="E718">
        <v>20</v>
      </c>
      <c r="F718">
        <v>1143.452</v>
      </c>
      <c r="G718">
        <v>201.29519999999999</v>
      </c>
      <c r="H718">
        <v>73.655910000000006</v>
      </c>
      <c r="I718">
        <v>57.467109999999998</v>
      </c>
      <c r="J718">
        <v>868.50930000000005</v>
      </c>
      <c r="K718">
        <v>912.02059999999994</v>
      </c>
      <c r="L718">
        <v>942.15629999999999</v>
      </c>
      <c r="M718">
        <v>972.2921</v>
      </c>
      <c r="N718">
        <v>1015.803</v>
      </c>
      <c r="O718">
        <v>610</v>
      </c>
      <c r="P718">
        <v>132.94110000000001</v>
      </c>
      <c r="Q718">
        <v>3</v>
      </c>
      <c r="R718" s="75">
        <v>35509</v>
      </c>
      <c r="T718" t="s">
        <v>112</v>
      </c>
      <c r="U718">
        <v>5.2552500000000002E-2</v>
      </c>
      <c r="V718">
        <v>1</v>
      </c>
      <c r="Z718" s="97">
        <v>1230000000</v>
      </c>
    </row>
    <row r="719" spans="1:26">
      <c r="A719" t="s">
        <v>48</v>
      </c>
      <c r="B719" t="s">
        <v>56</v>
      </c>
      <c r="C719" t="s">
        <v>12</v>
      </c>
      <c r="D719">
        <v>2015</v>
      </c>
      <c r="E719">
        <v>21</v>
      </c>
      <c r="F719">
        <v>1197.404</v>
      </c>
      <c r="G719">
        <v>201.02109999999999</v>
      </c>
      <c r="H719">
        <v>70.202129999999997</v>
      </c>
      <c r="I719">
        <v>58.329509999999999</v>
      </c>
      <c r="J719">
        <v>921.63059999999996</v>
      </c>
      <c r="K719">
        <v>965.79489999999998</v>
      </c>
      <c r="L719">
        <v>996.38289999999995</v>
      </c>
      <c r="M719">
        <v>1026.971</v>
      </c>
      <c r="N719">
        <v>1071.135</v>
      </c>
      <c r="O719">
        <v>610</v>
      </c>
      <c r="P719">
        <v>132.94110000000001</v>
      </c>
      <c r="Q719">
        <v>3</v>
      </c>
      <c r="R719" s="75">
        <v>35509</v>
      </c>
      <c r="T719" t="s">
        <v>112</v>
      </c>
      <c r="U719">
        <v>5.2552500000000002E-2</v>
      </c>
      <c r="V719">
        <v>1</v>
      </c>
      <c r="Z719" s="97">
        <v>1270000000</v>
      </c>
    </row>
    <row r="720" spans="1:26">
      <c r="A720" t="s">
        <v>48</v>
      </c>
      <c r="B720" t="s">
        <v>56</v>
      </c>
      <c r="C720" t="s">
        <v>12</v>
      </c>
      <c r="D720">
        <v>2015</v>
      </c>
      <c r="E720">
        <v>22</v>
      </c>
      <c r="F720">
        <v>1191.463</v>
      </c>
      <c r="G720">
        <v>547.74879999999996</v>
      </c>
      <c r="H720">
        <v>67.765330000000006</v>
      </c>
      <c r="I720">
        <v>58.383229999999998</v>
      </c>
      <c r="J720">
        <v>568.89290000000005</v>
      </c>
      <c r="K720">
        <v>613.09780000000001</v>
      </c>
      <c r="L720">
        <v>643.71400000000006</v>
      </c>
      <c r="M720">
        <v>674.33019999999999</v>
      </c>
      <c r="N720">
        <v>718.53510000000006</v>
      </c>
      <c r="O720">
        <v>610</v>
      </c>
      <c r="P720">
        <v>132.94110000000001</v>
      </c>
      <c r="Q720">
        <v>3</v>
      </c>
      <c r="R720" s="75">
        <v>35509</v>
      </c>
      <c r="T720" t="s">
        <v>112</v>
      </c>
      <c r="U720">
        <v>5.2552500000000002E-2</v>
      </c>
      <c r="V720">
        <v>1</v>
      </c>
      <c r="Z720" s="97">
        <v>1270000000</v>
      </c>
    </row>
    <row r="721" spans="1:26">
      <c r="A721" t="s">
        <v>48</v>
      </c>
      <c r="B721" t="s">
        <v>56</v>
      </c>
      <c r="C721" t="s">
        <v>12</v>
      </c>
      <c r="D721">
        <v>2015</v>
      </c>
      <c r="E721">
        <v>23</v>
      </c>
      <c r="F721">
        <v>1178.5129999999999</v>
      </c>
      <c r="G721">
        <v>889.15909999999997</v>
      </c>
      <c r="H721">
        <v>64.986559999999997</v>
      </c>
      <c r="I721">
        <v>58.280990000000003</v>
      </c>
      <c r="J721">
        <v>214.6634</v>
      </c>
      <c r="K721">
        <v>258.79090000000002</v>
      </c>
      <c r="L721">
        <v>289.3535</v>
      </c>
      <c r="M721">
        <v>319.91609999999997</v>
      </c>
      <c r="N721">
        <v>364.04360000000003</v>
      </c>
      <c r="O721">
        <v>610</v>
      </c>
      <c r="P721">
        <v>132.94110000000001</v>
      </c>
      <c r="Q721">
        <v>3</v>
      </c>
      <c r="R721" s="75">
        <v>35509</v>
      </c>
      <c r="T721" t="s">
        <v>112</v>
      </c>
      <c r="U721">
        <v>5.2552500000000002E-2</v>
      </c>
      <c r="V721">
        <v>1</v>
      </c>
      <c r="Z721" s="97">
        <v>1260000000</v>
      </c>
    </row>
    <row r="722" spans="1:26">
      <c r="A722" t="s">
        <v>48</v>
      </c>
      <c r="B722" t="s">
        <v>56</v>
      </c>
      <c r="C722" t="s">
        <v>12</v>
      </c>
      <c r="D722">
        <v>2015</v>
      </c>
      <c r="E722">
        <v>24</v>
      </c>
      <c r="F722">
        <v>1154.1869999999999</v>
      </c>
      <c r="G722">
        <v>960.27840000000003</v>
      </c>
      <c r="H722">
        <v>62.373249999999999</v>
      </c>
      <c r="I722">
        <v>58.189959999999999</v>
      </c>
      <c r="J722">
        <v>119.3349</v>
      </c>
      <c r="K722">
        <v>163.39349999999999</v>
      </c>
      <c r="L722">
        <v>193.9083</v>
      </c>
      <c r="M722">
        <v>224.42320000000001</v>
      </c>
      <c r="N722">
        <v>268.48180000000002</v>
      </c>
      <c r="O722">
        <v>610</v>
      </c>
      <c r="P722">
        <v>132.94110000000001</v>
      </c>
      <c r="Q722">
        <v>3</v>
      </c>
      <c r="R722" s="75">
        <v>35509</v>
      </c>
      <c r="T722" t="s">
        <v>112</v>
      </c>
      <c r="U722">
        <v>5.2552500000000002E-2</v>
      </c>
      <c r="V722">
        <v>1</v>
      </c>
      <c r="Z722" s="97">
        <v>1260000000</v>
      </c>
    </row>
    <row r="723" spans="1:26">
      <c r="A723" t="s">
        <v>48</v>
      </c>
      <c r="B723" t="s">
        <v>56</v>
      </c>
      <c r="C723" t="s">
        <v>13</v>
      </c>
      <c r="D723">
        <v>2015</v>
      </c>
      <c r="E723">
        <v>1</v>
      </c>
      <c r="F723">
        <v>1166.5920000000001</v>
      </c>
      <c r="G723">
        <v>1166.5920000000001</v>
      </c>
      <c r="H723">
        <v>64.975239999999999</v>
      </c>
      <c r="I723">
        <v>58.533079999999998</v>
      </c>
      <c r="J723">
        <v>-75.013170000000002</v>
      </c>
      <c r="K723">
        <v>-30.694780000000002</v>
      </c>
      <c r="L723">
        <v>0</v>
      </c>
      <c r="M723">
        <v>30.694780000000002</v>
      </c>
      <c r="N723">
        <v>75.013170000000002</v>
      </c>
      <c r="O723">
        <v>610</v>
      </c>
      <c r="P723">
        <v>132.94110000000001</v>
      </c>
      <c r="Q723">
        <v>4</v>
      </c>
      <c r="R723" s="75">
        <v>35184</v>
      </c>
      <c r="T723" t="s">
        <v>112</v>
      </c>
      <c r="U723">
        <v>5.9289799999999997E-2</v>
      </c>
      <c r="V723">
        <v>1</v>
      </c>
      <c r="Z723" s="97">
        <v>1270000000</v>
      </c>
    </row>
    <row r="724" spans="1:26">
      <c r="A724" t="s">
        <v>48</v>
      </c>
      <c r="B724" t="s">
        <v>56</v>
      </c>
      <c r="C724" t="s">
        <v>13</v>
      </c>
      <c r="D724">
        <v>2015</v>
      </c>
      <c r="E724">
        <v>2</v>
      </c>
      <c r="F724">
        <v>1154.8109999999999</v>
      </c>
      <c r="G724">
        <v>1154.8109999999999</v>
      </c>
      <c r="H724">
        <v>63.792740000000002</v>
      </c>
      <c r="I724">
        <v>58.443989999999999</v>
      </c>
      <c r="J724">
        <v>-74.898989999999998</v>
      </c>
      <c r="K724">
        <v>-30.648060000000001</v>
      </c>
      <c r="L724">
        <v>0</v>
      </c>
      <c r="M724">
        <v>30.648060000000001</v>
      </c>
      <c r="N724">
        <v>74.898989999999998</v>
      </c>
      <c r="O724">
        <v>610</v>
      </c>
      <c r="P724">
        <v>132.94110000000001</v>
      </c>
      <c r="Q724">
        <v>4</v>
      </c>
      <c r="R724" s="75">
        <v>35184</v>
      </c>
      <c r="T724" t="s">
        <v>112</v>
      </c>
      <c r="U724">
        <v>5.9289799999999997E-2</v>
      </c>
      <c r="V724">
        <v>1</v>
      </c>
      <c r="Z724" s="97">
        <v>1270000000</v>
      </c>
    </row>
    <row r="725" spans="1:26">
      <c r="A725" t="s">
        <v>48</v>
      </c>
      <c r="B725" t="s">
        <v>56</v>
      </c>
      <c r="C725" t="s">
        <v>13</v>
      </c>
      <c r="D725">
        <v>2015</v>
      </c>
      <c r="E725">
        <v>3</v>
      </c>
      <c r="F725">
        <v>1151.607</v>
      </c>
      <c r="G725">
        <v>1151.607</v>
      </c>
      <c r="H725">
        <v>62.680050000000001</v>
      </c>
      <c r="I725">
        <v>58.517150000000001</v>
      </c>
      <c r="J725">
        <v>-74.992739999999998</v>
      </c>
      <c r="K725">
        <v>-30.686419999999998</v>
      </c>
      <c r="L725">
        <v>0</v>
      </c>
      <c r="M725">
        <v>30.686419999999998</v>
      </c>
      <c r="N725">
        <v>74.992739999999998</v>
      </c>
      <c r="O725">
        <v>610</v>
      </c>
      <c r="P725">
        <v>132.94110000000001</v>
      </c>
      <c r="Q725">
        <v>4</v>
      </c>
      <c r="R725" s="75">
        <v>35184</v>
      </c>
      <c r="T725" t="s">
        <v>112</v>
      </c>
      <c r="U725">
        <v>5.9289799999999997E-2</v>
      </c>
      <c r="V725">
        <v>1</v>
      </c>
      <c r="Z725" s="97">
        <v>1270000000</v>
      </c>
    </row>
    <row r="726" spans="1:26">
      <c r="A726" t="s">
        <v>48</v>
      </c>
      <c r="B726" t="s">
        <v>56</v>
      </c>
      <c r="C726" t="s">
        <v>13</v>
      </c>
      <c r="D726">
        <v>2015</v>
      </c>
      <c r="E726">
        <v>4</v>
      </c>
      <c r="F726">
        <v>1153.568</v>
      </c>
      <c r="G726">
        <v>1153.568</v>
      </c>
      <c r="H726">
        <v>61.856200000000001</v>
      </c>
      <c r="I726">
        <v>58.499630000000003</v>
      </c>
      <c r="J726">
        <v>-74.970290000000006</v>
      </c>
      <c r="K726">
        <v>-30.677230000000002</v>
      </c>
      <c r="L726">
        <v>0</v>
      </c>
      <c r="M726">
        <v>30.677230000000002</v>
      </c>
      <c r="N726">
        <v>74.970290000000006</v>
      </c>
      <c r="O726">
        <v>610</v>
      </c>
      <c r="P726">
        <v>132.94110000000001</v>
      </c>
      <c r="Q726">
        <v>4</v>
      </c>
      <c r="R726" s="75">
        <v>35184</v>
      </c>
      <c r="T726" t="s">
        <v>112</v>
      </c>
      <c r="U726">
        <v>5.9289799999999997E-2</v>
      </c>
      <c r="V726">
        <v>1</v>
      </c>
      <c r="Z726" s="97">
        <v>1270000000</v>
      </c>
    </row>
    <row r="727" spans="1:26">
      <c r="A727" t="s">
        <v>48</v>
      </c>
      <c r="B727" t="s">
        <v>56</v>
      </c>
      <c r="C727" t="s">
        <v>13</v>
      </c>
      <c r="D727">
        <v>2015</v>
      </c>
      <c r="E727">
        <v>5</v>
      </c>
      <c r="F727">
        <v>1182.182</v>
      </c>
      <c r="G727">
        <v>1182.182</v>
      </c>
      <c r="H727">
        <v>61.755890000000001</v>
      </c>
      <c r="I727">
        <v>58.391480000000001</v>
      </c>
      <c r="J727">
        <v>-74.831699999999998</v>
      </c>
      <c r="K727">
        <v>-30.620519999999999</v>
      </c>
      <c r="L727">
        <v>0</v>
      </c>
      <c r="M727">
        <v>30.620519999999999</v>
      </c>
      <c r="N727">
        <v>74.831699999999998</v>
      </c>
      <c r="O727">
        <v>610</v>
      </c>
      <c r="P727">
        <v>132.94110000000001</v>
      </c>
      <c r="Q727">
        <v>4</v>
      </c>
      <c r="R727" s="75">
        <v>35184</v>
      </c>
      <c r="T727" t="s">
        <v>112</v>
      </c>
      <c r="U727">
        <v>5.9289799999999997E-2</v>
      </c>
      <c r="V727">
        <v>1</v>
      </c>
      <c r="Z727" s="97">
        <v>1270000000</v>
      </c>
    </row>
    <row r="728" spans="1:26">
      <c r="A728" t="s">
        <v>48</v>
      </c>
      <c r="B728" t="s">
        <v>56</v>
      </c>
      <c r="C728" t="s">
        <v>13</v>
      </c>
      <c r="D728">
        <v>2015</v>
      </c>
      <c r="E728">
        <v>6</v>
      </c>
      <c r="F728">
        <v>1226.5509999999999</v>
      </c>
      <c r="G728">
        <v>1226.5509999999999</v>
      </c>
      <c r="H728">
        <v>60.75065</v>
      </c>
      <c r="I728">
        <v>58.425370000000001</v>
      </c>
      <c r="J728">
        <v>-74.875119999999995</v>
      </c>
      <c r="K728">
        <v>-30.638290000000001</v>
      </c>
      <c r="L728">
        <v>0</v>
      </c>
      <c r="M728">
        <v>30.638290000000001</v>
      </c>
      <c r="N728">
        <v>74.875119999999995</v>
      </c>
      <c r="O728">
        <v>610</v>
      </c>
      <c r="P728">
        <v>132.94110000000001</v>
      </c>
      <c r="Q728">
        <v>4</v>
      </c>
      <c r="R728" s="75">
        <v>35184</v>
      </c>
      <c r="T728" t="s">
        <v>112</v>
      </c>
      <c r="U728">
        <v>5.9289799999999997E-2</v>
      </c>
      <c r="V728">
        <v>1</v>
      </c>
      <c r="Z728" s="97">
        <v>1270000000</v>
      </c>
    </row>
    <row r="729" spans="1:26">
      <c r="A729" t="s">
        <v>48</v>
      </c>
      <c r="B729" t="s">
        <v>56</v>
      </c>
      <c r="C729" t="s">
        <v>13</v>
      </c>
      <c r="D729">
        <v>2015</v>
      </c>
      <c r="E729">
        <v>7</v>
      </c>
      <c r="F729">
        <v>1259.732</v>
      </c>
      <c r="G729">
        <v>1259.732</v>
      </c>
      <c r="H729">
        <v>62.464239999999997</v>
      </c>
      <c r="I729">
        <v>58.56194</v>
      </c>
      <c r="J729">
        <v>-75.050150000000002</v>
      </c>
      <c r="K729">
        <v>-30.709910000000001</v>
      </c>
      <c r="L729">
        <v>0</v>
      </c>
      <c r="M729">
        <v>30.709910000000001</v>
      </c>
      <c r="N729">
        <v>75.050150000000002</v>
      </c>
      <c r="O729">
        <v>610</v>
      </c>
      <c r="P729">
        <v>132.94110000000001</v>
      </c>
      <c r="Q729">
        <v>4</v>
      </c>
      <c r="R729" s="75">
        <v>35184</v>
      </c>
      <c r="T729" t="s">
        <v>112</v>
      </c>
      <c r="U729">
        <v>5.9289799999999997E-2</v>
      </c>
      <c r="V729">
        <v>1</v>
      </c>
      <c r="Z729" s="97">
        <v>1280000000</v>
      </c>
    </row>
    <row r="730" spans="1:26">
      <c r="A730" t="s">
        <v>48</v>
      </c>
      <c r="B730" t="s">
        <v>56</v>
      </c>
      <c r="C730" t="s">
        <v>13</v>
      </c>
      <c r="D730">
        <v>2015</v>
      </c>
      <c r="E730">
        <v>8</v>
      </c>
      <c r="F730">
        <v>1307.17</v>
      </c>
      <c r="G730">
        <v>1307.17</v>
      </c>
      <c r="H730">
        <v>67.515360000000001</v>
      </c>
      <c r="I730">
        <v>58.364229999999999</v>
      </c>
      <c r="J730">
        <v>-74.796769999999995</v>
      </c>
      <c r="K730">
        <v>-30.60623</v>
      </c>
      <c r="L730">
        <v>0</v>
      </c>
      <c r="M730">
        <v>30.60623</v>
      </c>
      <c r="N730">
        <v>74.796769999999995</v>
      </c>
      <c r="O730">
        <v>610</v>
      </c>
      <c r="P730">
        <v>132.94110000000001</v>
      </c>
      <c r="Q730">
        <v>4</v>
      </c>
      <c r="R730" s="75">
        <v>35184</v>
      </c>
      <c r="T730" t="s">
        <v>112</v>
      </c>
      <c r="U730">
        <v>5.9289799999999997E-2</v>
      </c>
      <c r="V730">
        <v>1</v>
      </c>
      <c r="Z730" s="97">
        <v>1270000000</v>
      </c>
    </row>
    <row r="731" spans="1:26">
      <c r="A731" t="s">
        <v>48</v>
      </c>
      <c r="B731" t="s">
        <v>56</v>
      </c>
      <c r="C731" t="s">
        <v>13</v>
      </c>
      <c r="D731">
        <v>2015</v>
      </c>
      <c r="E731">
        <v>9</v>
      </c>
      <c r="F731">
        <v>1319.0609999999999</v>
      </c>
      <c r="G731">
        <v>1319.0609999999999</v>
      </c>
      <c r="H731">
        <v>74.63006</v>
      </c>
      <c r="I731">
        <v>58.279710000000001</v>
      </c>
      <c r="J731">
        <v>-74.688450000000003</v>
      </c>
      <c r="K731">
        <v>-30.561910000000001</v>
      </c>
      <c r="L731">
        <v>0</v>
      </c>
      <c r="M731">
        <v>30.561910000000001</v>
      </c>
      <c r="N731">
        <v>74.688450000000003</v>
      </c>
      <c r="O731">
        <v>610</v>
      </c>
      <c r="P731">
        <v>132.94110000000001</v>
      </c>
      <c r="Q731">
        <v>4</v>
      </c>
      <c r="R731" s="75">
        <v>35184</v>
      </c>
      <c r="T731" t="s">
        <v>112</v>
      </c>
      <c r="U731">
        <v>5.9289799999999997E-2</v>
      </c>
      <c r="V731">
        <v>1</v>
      </c>
      <c r="Z731" s="97">
        <v>1260000000</v>
      </c>
    </row>
    <row r="732" spans="1:26">
      <c r="A732" t="s">
        <v>48</v>
      </c>
      <c r="B732" t="s">
        <v>56</v>
      </c>
      <c r="C732" t="s">
        <v>13</v>
      </c>
      <c r="D732">
        <v>2015</v>
      </c>
      <c r="E732">
        <v>10</v>
      </c>
      <c r="F732">
        <v>1323.924</v>
      </c>
      <c r="G732">
        <v>1323.924</v>
      </c>
      <c r="H732">
        <v>78.826570000000004</v>
      </c>
      <c r="I732">
        <v>58.37547</v>
      </c>
      <c r="J732">
        <v>-74.811179999999993</v>
      </c>
      <c r="K732">
        <v>-30.612130000000001</v>
      </c>
      <c r="L732">
        <v>0</v>
      </c>
      <c r="M732">
        <v>30.612130000000001</v>
      </c>
      <c r="N732">
        <v>74.811179999999993</v>
      </c>
      <c r="O732">
        <v>610</v>
      </c>
      <c r="P732">
        <v>132.94110000000001</v>
      </c>
      <c r="Q732">
        <v>4</v>
      </c>
      <c r="R732" s="75">
        <v>35184</v>
      </c>
      <c r="T732" t="s">
        <v>112</v>
      </c>
      <c r="U732">
        <v>5.9289799999999997E-2</v>
      </c>
      <c r="V732">
        <v>1</v>
      </c>
      <c r="Z732" s="97">
        <v>1270000000</v>
      </c>
    </row>
    <row r="733" spans="1:26">
      <c r="A733" t="s">
        <v>48</v>
      </c>
      <c r="B733" t="s">
        <v>56</v>
      </c>
      <c r="C733" t="s">
        <v>13</v>
      </c>
      <c r="D733">
        <v>2015</v>
      </c>
      <c r="E733">
        <v>11</v>
      </c>
      <c r="F733">
        <v>1330.761</v>
      </c>
      <c r="G733">
        <v>1331.4639999999999</v>
      </c>
      <c r="H733">
        <v>82.587609999999998</v>
      </c>
      <c r="I733">
        <v>58.363669999999999</v>
      </c>
      <c r="J733">
        <v>-75.499179999999996</v>
      </c>
      <c r="K733">
        <v>-31.309059999999999</v>
      </c>
      <c r="L733">
        <v>-0.703125</v>
      </c>
      <c r="M733">
        <v>29.902809999999999</v>
      </c>
      <c r="N733">
        <v>74.092929999999996</v>
      </c>
      <c r="O733">
        <v>610</v>
      </c>
      <c r="P733">
        <v>132.94110000000001</v>
      </c>
      <c r="Q733">
        <v>4</v>
      </c>
      <c r="R733" s="75">
        <v>35184</v>
      </c>
      <c r="T733" t="s">
        <v>112</v>
      </c>
      <c r="U733">
        <v>5.9289799999999997E-2</v>
      </c>
      <c r="V733">
        <v>1</v>
      </c>
      <c r="Z733" s="97">
        <v>1270000000</v>
      </c>
    </row>
    <row r="734" spans="1:26">
      <c r="A734" t="s">
        <v>48</v>
      </c>
      <c r="B734" t="s">
        <v>56</v>
      </c>
      <c r="C734" t="s">
        <v>13</v>
      </c>
      <c r="D734">
        <v>2015</v>
      </c>
      <c r="E734">
        <v>12</v>
      </c>
      <c r="F734">
        <v>1310.328</v>
      </c>
      <c r="G734">
        <v>1327</v>
      </c>
      <c r="H734">
        <v>85.371049999999997</v>
      </c>
      <c r="I734">
        <v>58.316850000000002</v>
      </c>
      <c r="J734">
        <v>-91.407920000000004</v>
      </c>
      <c r="K734">
        <v>-47.253259999999997</v>
      </c>
      <c r="L734">
        <v>-16.671880000000002</v>
      </c>
      <c r="M734">
        <v>13.909509999999999</v>
      </c>
      <c r="N734">
        <v>58.064169999999997</v>
      </c>
      <c r="O734">
        <v>610</v>
      </c>
      <c r="P734">
        <v>132.94110000000001</v>
      </c>
      <c r="Q734">
        <v>4</v>
      </c>
      <c r="R734" s="75">
        <v>35184</v>
      </c>
      <c r="T734" t="s">
        <v>112</v>
      </c>
      <c r="U734">
        <v>5.9289799999999997E-2</v>
      </c>
      <c r="V734">
        <v>1</v>
      </c>
      <c r="Z734" s="97">
        <v>1270000000</v>
      </c>
    </row>
    <row r="735" spans="1:26">
      <c r="A735" t="s">
        <v>48</v>
      </c>
      <c r="B735" t="s">
        <v>56</v>
      </c>
      <c r="C735" t="s">
        <v>13</v>
      </c>
      <c r="D735">
        <v>2015</v>
      </c>
      <c r="E735">
        <v>13</v>
      </c>
      <c r="F735">
        <v>1261.8630000000001</v>
      </c>
      <c r="G735">
        <v>798.82569999999998</v>
      </c>
      <c r="H735">
        <v>87.267849999999996</v>
      </c>
      <c r="I735">
        <v>57.870510000000003</v>
      </c>
      <c r="J735">
        <v>388.87290000000002</v>
      </c>
      <c r="K735">
        <v>432.68959999999998</v>
      </c>
      <c r="L735">
        <v>463.0369</v>
      </c>
      <c r="M735">
        <v>493.38420000000002</v>
      </c>
      <c r="N735">
        <v>537.20100000000002</v>
      </c>
      <c r="O735">
        <v>610</v>
      </c>
      <c r="P735">
        <v>132.94110000000001</v>
      </c>
      <c r="Q735">
        <v>4</v>
      </c>
      <c r="R735" s="75">
        <v>35184</v>
      </c>
      <c r="T735" t="s">
        <v>112</v>
      </c>
      <c r="U735">
        <v>5.9289799999999997E-2</v>
      </c>
      <c r="V735">
        <v>1</v>
      </c>
      <c r="Z735" s="97">
        <v>1250000000</v>
      </c>
    </row>
    <row r="736" spans="1:26">
      <c r="A736" t="s">
        <v>48</v>
      </c>
      <c r="B736" t="s">
        <v>56</v>
      </c>
      <c r="C736" t="s">
        <v>13</v>
      </c>
      <c r="D736">
        <v>2015</v>
      </c>
      <c r="E736">
        <v>14</v>
      </c>
      <c r="F736">
        <v>1237.7249999999999</v>
      </c>
      <c r="G736">
        <v>212.1062</v>
      </c>
      <c r="H736">
        <v>88.813929999999999</v>
      </c>
      <c r="I736">
        <v>57.727350000000001</v>
      </c>
      <c r="J736">
        <v>951.63800000000003</v>
      </c>
      <c r="K736">
        <v>995.34630000000004</v>
      </c>
      <c r="L736">
        <v>1025.6189999999999</v>
      </c>
      <c r="M736">
        <v>1055.8910000000001</v>
      </c>
      <c r="N736">
        <v>1099.5989999999999</v>
      </c>
      <c r="O736">
        <v>610</v>
      </c>
      <c r="P736">
        <v>132.94110000000001</v>
      </c>
      <c r="Q736">
        <v>4</v>
      </c>
      <c r="R736" s="75">
        <v>35184</v>
      </c>
      <c r="T736" t="s">
        <v>112</v>
      </c>
      <c r="U736">
        <v>5.9289799999999997E-2</v>
      </c>
      <c r="V736">
        <v>1</v>
      </c>
      <c r="Z736" s="97">
        <v>1240000000</v>
      </c>
    </row>
    <row r="737" spans="1:26">
      <c r="A737" t="s">
        <v>48</v>
      </c>
      <c r="B737" t="s">
        <v>56</v>
      </c>
      <c r="C737" t="s">
        <v>13</v>
      </c>
      <c r="D737">
        <v>2015</v>
      </c>
      <c r="E737">
        <v>15</v>
      </c>
      <c r="F737">
        <v>1223.152</v>
      </c>
      <c r="G737">
        <v>212.1789</v>
      </c>
      <c r="H737">
        <v>89.844499999999996</v>
      </c>
      <c r="I737">
        <v>57.619669999999999</v>
      </c>
      <c r="J737">
        <v>937.13040000000001</v>
      </c>
      <c r="K737">
        <v>980.75720000000001</v>
      </c>
      <c r="L737">
        <v>1010.973</v>
      </c>
      <c r="M737">
        <v>1041.1890000000001</v>
      </c>
      <c r="N737">
        <v>1084.816</v>
      </c>
      <c r="O737">
        <v>610</v>
      </c>
      <c r="P737">
        <v>132.94110000000001</v>
      </c>
      <c r="Q737">
        <v>4</v>
      </c>
      <c r="R737" s="75">
        <v>35184</v>
      </c>
      <c r="T737" t="s">
        <v>112</v>
      </c>
      <c r="U737">
        <v>5.9289799999999997E-2</v>
      </c>
      <c r="V737">
        <v>1</v>
      </c>
      <c r="Z737" s="97">
        <v>1240000000</v>
      </c>
    </row>
    <row r="738" spans="1:26">
      <c r="A738" t="s">
        <v>48</v>
      </c>
      <c r="B738" t="s">
        <v>56</v>
      </c>
      <c r="C738" t="s">
        <v>13</v>
      </c>
      <c r="D738">
        <v>2015</v>
      </c>
      <c r="E738">
        <v>16</v>
      </c>
      <c r="F738">
        <v>1204.2339999999999</v>
      </c>
      <c r="G738">
        <v>211.40299999999999</v>
      </c>
      <c r="H738">
        <v>90.286600000000007</v>
      </c>
      <c r="I738">
        <v>57.595950000000002</v>
      </c>
      <c r="J738">
        <v>919.01850000000002</v>
      </c>
      <c r="K738">
        <v>962.62729999999999</v>
      </c>
      <c r="L738">
        <v>992.83069999999998</v>
      </c>
      <c r="M738">
        <v>1023.034</v>
      </c>
      <c r="N738">
        <v>1066.643</v>
      </c>
      <c r="O738">
        <v>610</v>
      </c>
      <c r="P738">
        <v>132.94110000000001</v>
      </c>
      <c r="Q738">
        <v>4</v>
      </c>
      <c r="R738" s="75">
        <v>35184</v>
      </c>
      <c r="T738" t="s">
        <v>112</v>
      </c>
      <c r="U738">
        <v>5.9289799999999997E-2</v>
      </c>
      <c r="V738">
        <v>1</v>
      </c>
      <c r="Z738" s="97">
        <v>1230000000</v>
      </c>
    </row>
    <row r="739" spans="1:26">
      <c r="A739" t="s">
        <v>48</v>
      </c>
      <c r="B739" t="s">
        <v>56</v>
      </c>
      <c r="C739" t="s">
        <v>13</v>
      </c>
      <c r="D739">
        <v>2015</v>
      </c>
      <c r="E739">
        <v>17</v>
      </c>
      <c r="F739">
        <v>1175.1110000000001</v>
      </c>
      <c r="G739">
        <v>210.38910000000001</v>
      </c>
      <c r="H739">
        <v>89.913510000000002</v>
      </c>
      <c r="I739">
        <v>57.588560000000001</v>
      </c>
      <c r="J739">
        <v>890.91959999999995</v>
      </c>
      <c r="K739">
        <v>934.52279999999996</v>
      </c>
      <c r="L739">
        <v>964.72230000000002</v>
      </c>
      <c r="M739">
        <v>994.92179999999996</v>
      </c>
      <c r="N739">
        <v>1038.5250000000001</v>
      </c>
      <c r="O739">
        <v>610</v>
      </c>
      <c r="P739">
        <v>132.94110000000001</v>
      </c>
      <c r="Q739">
        <v>4</v>
      </c>
      <c r="R739" s="75">
        <v>35184</v>
      </c>
      <c r="T739" t="s">
        <v>112</v>
      </c>
      <c r="U739">
        <v>5.9289799999999997E-2</v>
      </c>
      <c r="V739">
        <v>1</v>
      </c>
      <c r="Z739" s="97">
        <v>1230000000</v>
      </c>
    </row>
    <row r="740" spans="1:26">
      <c r="A740" t="s">
        <v>48</v>
      </c>
      <c r="B740" t="s">
        <v>56</v>
      </c>
      <c r="C740" t="s">
        <v>13</v>
      </c>
      <c r="D740">
        <v>2015</v>
      </c>
      <c r="E740">
        <v>18</v>
      </c>
      <c r="F740">
        <v>1154.155</v>
      </c>
      <c r="G740">
        <v>208.94919999999999</v>
      </c>
      <c r="H740">
        <v>88.188609999999997</v>
      </c>
      <c r="I740">
        <v>57.56241</v>
      </c>
      <c r="J740">
        <v>871.43650000000002</v>
      </c>
      <c r="K740">
        <v>915.01990000000001</v>
      </c>
      <c r="L740">
        <v>945.20569999999998</v>
      </c>
      <c r="M740">
        <v>975.39139999999998</v>
      </c>
      <c r="N740">
        <v>1018.975</v>
      </c>
      <c r="O740">
        <v>610</v>
      </c>
      <c r="P740">
        <v>132.94110000000001</v>
      </c>
      <c r="Q740">
        <v>4</v>
      </c>
      <c r="R740" s="75">
        <v>35184</v>
      </c>
      <c r="T740" t="s">
        <v>112</v>
      </c>
      <c r="U740">
        <v>5.9289799999999997E-2</v>
      </c>
      <c r="V740">
        <v>1</v>
      </c>
      <c r="Z740" s="97">
        <v>1230000000</v>
      </c>
    </row>
    <row r="741" spans="1:26">
      <c r="A741" t="s">
        <v>48</v>
      </c>
      <c r="B741" t="s">
        <v>56</v>
      </c>
      <c r="C741" t="s">
        <v>13</v>
      </c>
      <c r="D741">
        <v>2015</v>
      </c>
      <c r="E741">
        <v>19</v>
      </c>
      <c r="F741">
        <v>1154.558</v>
      </c>
      <c r="G741">
        <v>583.37760000000003</v>
      </c>
      <c r="H741">
        <v>85.580250000000007</v>
      </c>
      <c r="I741">
        <v>57.753189999999996</v>
      </c>
      <c r="J741">
        <v>497.16699999999997</v>
      </c>
      <c r="K741">
        <v>540.89490000000001</v>
      </c>
      <c r="L741">
        <v>571.1807</v>
      </c>
      <c r="M741">
        <v>601.46659999999997</v>
      </c>
      <c r="N741">
        <v>645.19439999999997</v>
      </c>
      <c r="O741">
        <v>610</v>
      </c>
      <c r="P741">
        <v>132.94110000000001</v>
      </c>
      <c r="Q741">
        <v>4</v>
      </c>
      <c r="R741" s="75">
        <v>35184</v>
      </c>
      <c r="T741" t="s">
        <v>112</v>
      </c>
      <c r="U741">
        <v>5.9289799999999997E-2</v>
      </c>
      <c r="V741">
        <v>1</v>
      </c>
      <c r="Z741" s="97">
        <v>1240000000</v>
      </c>
    </row>
    <row r="742" spans="1:26">
      <c r="A742" t="s">
        <v>48</v>
      </c>
      <c r="B742" t="s">
        <v>56</v>
      </c>
      <c r="C742" t="s">
        <v>13</v>
      </c>
      <c r="D742">
        <v>2015</v>
      </c>
      <c r="E742">
        <v>20</v>
      </c>
      <c r="F742">
        <v>1153.828</v>
      </c>
      <c r="G742">
        <v>956.59990000000005</v>
      </c>
      <c r="H742">
        <v>81.841260000000005</v>
      </c>
      <c r="I742">
        <v>57.709069999999997</v>
      </c>
      <c r="J742">
        <v>123.2706</v>
      </c>
      <c r="K742">
        <v>166.96510000000001</v>
      </c>
      <c r="L742">
        <v>197.2278</v>
      </c>
      <c r="M742">
        <v>227.49039999999999</v>
      </c>
      <c r="N742">
        <v>271.18490000000003</v>
      </c>
      <c r="O742">
        <v>610</v>
      </c>
      <c r="P742">
        <v>132.94110000000001</v>
      </c>
      <c r="Q742">
        <v>4</v>
      </c>
      <c r="R742" s="75">
        <v>35184</v>
      </c>
      <c r="T742" t="s">
        <v>112</v>
      </c>
      <c r="U742">
        <v>5.9289799999999997E-2</v>
      </c>
      <c r="V742">
        <v>1</v>
      </c>
      <c r="Z742" s="97">
        <v>1240000000</v>
      </c>
    </row>
    <row r="743" spans="1:26">
      <c r="A743" t="s">
        <v>48</v>
      </c>
      <c r="B743" t="s">
        <v>56</v>
      </c>
      <c r="C743" t="s">
        <v>13</v>
      </c>
      <c r="D743">
        <v>2015</v>
      </c>
      <c r="E743">
        <v>21</v>
      </c>
      <c r="F743">
        <v>1232.2249999999999</v>
      </c>
      <c r="G743">
        <v>1034.7650000000001</v>
      </c>
      <c r="H743">
        <v>78.518839999999997</v>
      </c>
      <c r="I743">
        <v>58.46893</v>
      </c>
      <c r="J743">
        <v>122.5291</v>
      </c>
      <c r="K743">
        <v>166.79900000000001</v>
      </c>
      <c r="L743">
        <v>197.46010000000001</v>
      </c>
      <c r="M743">
        <v>228.12119999999999</v>
      </c>
      <c r="N743">
        <v>272.39100000000002</v>
      </c>
      <c r="O743">
        <v>610</v>
      </c>
      <c r="P743">
        <v>132.94110000000001</v>
      </c>
      <c r="Q743">
        <v>4</v>
      </c>
      <c r="R743" s="75">
        <v>35184</v>
      </c>
      <c r="T743" t="s">
        <v>112</v>
      </c>
      <c r="U743">
        <v>5.9289799999999997E-2</v>
      </c>
      <c r="V743">
        <v>1</v>
      </c>
      <c r="Z743" s="97">
        <v>1270000000</v>
      </c>
    </row>
    <row r="744" spans="1:26">
      <c r="A744" t="s">
        <v>48</v>
      </c>
      <c r="B744" t="s">
        <v>56</v>
      </c>
      <c r="C744" t="s">
        <v>13</v>
      </c>
      <c r="D744">
        <v>2015</v>
      </c>
      <c r="E744">
        <v>22</v>
      </c>
      <c r="F744">
        <v>1228.837</v>
      </c>
      <c r="G744">
        <v>1094.559</v>
      </c>
      <c r="H744">
        <v>74.857140000000001</v>
      </c>
      <c r="I744">
        <v>58.432740000000003</v>
      </c>
      <c r="J744">
        <v>59.393009999999997</v>
      </c>
      <c r="K744">
        <v>103.6354</v>
      </c>
      <c r="L744">
        <v>134.27760000000001</v>
      </c>
      <c r="M744">
        <v>164.91980000000001</v>
      </c>
      <c r="N744">
        <v>209.16220000000001</v>
      </c>
      <c r="O744">
        <v>610</v>
      </c>
      <c r="P744">
        <v>132.94110000000001</v>
      </c>
      <c r="Q744">
        <v>4</v>
      </c>
      <c r="R744" s="75">
        <v>35184</v>
      </c>
      <c r="T744" t="s">
        <v>112</v>
      </c>
      <c r="U744">
        <v>5.9289799999999997E-2</v>
      </c>
      <c r="V744">
        <v>1</v>
      </c>
      <c r="Z744" s="97">
        <v>1270000000</v>
      </c>
    </row>
    <row r="745" spans="1:26">
      <c r="A745" t="s">
        <v>48</v>
      </c>
      <c r="B745" t="s">
        <v>56</v>
      </c>
      <c r="C745" t="s">
        <v>13</v>
      </c>
      <c r="D745">
        <v>2015</v>
      </c>
      <c r="E745">
        <v>23</v>
      </c>
      <c r="F745">
        <v>1219.2629999999999</v>
      </c>
      <c r="G745">
        <v>1105.749</v>
      </c>
      <c r="H745">
        <v>71.734650000000002</v>
      </c>
      <c r="I745">
        <v>58.425280000000001</v>
      </c>
      <c r="J745">
        <v>38.639270000000003</v>
      </c>
      <c r="K745">
        <v>82.876040000000003</v>
      </c>
      <c r="L745">
        <v>113.51430000000001</v>
      </c>
      <c r="M745">
        <v>144.1525</v>
      </c>
      <c r="N745">
        <v>188.38929999999999</v>
      </c>
      <c r="O745">
        <v>610</v>
      </c>
      <c r="P745">
        <v>132.94110000000001</v>
      </c>
      <c r="Q745">
        <v>4</v>
      </c>
      <c r="R745" s="75">
        <v>35184</v>
      </c>
      <c r="T745" t="s">
        <v>112</v>
      </c>
      <c r="U745">
        <v>5.9289799999999997E-2</v>
      </c>
      <c r="V745">
        <v>1</v>
      </c>
      <c r="Z745" s="97">
        <v>1270000000</v>
      </c>
    </row>
    <row r="746" spans="1:26">
      <c r="A746" t="s">
        <v>48</v>
      </c>
      <c r="B746" t="s">
        <v>56</v>
      </c>
      <c r="C746" t="s">
        <v>13</v>
      </c>
      <c r="D746">
        <v>2015</v>
      </c>
      <c r="E746">
        <v>24</v>
      </c>
      <c r="F746">
        <v>1209.4380000000001</v>
      </c>
      <c r="G746">
        <v>1099.9559999999999</v>
      </c>
      <c r="H746">
        <v>69.160870000000003</v>
      </c>
      <c r="I746">
        <v>58.537170000000003</v>
      </c>
      <c r="J746">
        <v>34.464019999999998</v>
      </c>
      <c r="K746">
        <v>78.785499999999999</v>
      </c>
      <c r="L746">
        <v>109.4824</v>
      </c>
      <c r="M746">
        <v>140.17930000000001</v>
      </c>
      <c r="N746">
        <v>184.5008</v>
      </c>
      <c r="O746">
        <v>610</v>
      </c>
      <c r="P746">
        <v>132.94110000000001</v>
      </c>
      <c r="Q746">
        <v>4</v>
      </c>
      <c r="R746" s="75">
        <v>35184</v>
      </c>
      <c r="T746" t="s">
        <v>112</v>
      </c>
      <c r="U746">
        <v>5.9289799999999997E-2</v>
      </c>
      <c r="V746">
        <v>1</v>
      </c>
      <c r="Z746" s="97">
        <v>1280000000</v>
      </c>
    </row>
    <row r="747" spans="1:26">
      <c r="A747" t="s">
        <v>48</v>
      </c>
      <c r="B747" t="s">
        <v>56</v>
      </c>
      <c r="C747" t="s">
        <v>14</v>
      </c>
      <c r="D747">
        <v>2015</v>
      </c>
      <c r="E747">
        <v>1</v>
      </c>
      <c r="F747">
        <v>1183.52</v>
      </c>
      <c r="G747">
        <v>1183.52</v>
      </c>
      <c r="H747">
        <v>71.809870000000004</v>
      </c>
      <c r="I747">
        <v>58.309649999999998</v>
      </c>
      <c r="J747">
        <v>-74.726820000000004</v>
      </c>
      <c r="K747">
        <v>-30.57761</v>
      </c>
      <c r="L747">
        <v>0</v>
      </c>
      <c r="M747">
        <v>30.57761</v>
      </c>
      <c r="N747">
        <v>74.726820000000004</v>
      </c>
      <c r="O747">
        <v>610</v>
      </c>
      <c r="P747">
        <v>132.94110000000001</v>
      </c>
      <c r="Q747">
        <v>5</v>
      </c>
      <c r="R747" s="75">
        <v>39587</v>
      </c>
      <c r="T747" t="s">
        <v>112</v>
      </c>
      <c r="U747">
        <v>5.78918E-2</v>
      </c>
      <c r="V747">
        <v>1</v>
      </c>
      <c r="Z747" s="97">
        <v>1270000000</v>
      </c>
    </row>
    <row r="748" spans="1:26">
      <c r="A748" t="s">
        <v>48</v>
      </c>
      <c r="B748" t="s">
        <v>56</v>
      </c>
      <c r="C748" t="s">
        <v>14</v>
      </c>
      <c r="D748">
        <v>2015</v>
      </c>
      <c r="E748">
        <v>2</v>
      </c>
      <c r="F748">
        <v>1171.326</v>
      </c>
      <c r="G748">
        <v>1171.326</v>
      </c>
      <c r="H748">
        <v>70.006069999999994</v>
      </c>
      <c r="I748">
        <v>58.253329999999998</v>
      </c>
      <c r="J748">
        <v>-74.654650000000004</v>
      </c>
      <c r="K748">
        <v>-30.548079999999999</v>
      </c>
      <c r="L748">
        <v>0</v>
      </c>
      <c r="M748">
        <v>30.548079999999999</v>
      </c>
      <c r="N748">
        <v>74.654650000000004</v>
      </c>
      <c r="O748">
        <v>610</v>
      </c>
      <c r="P748">
        <v>132.94110000000001</v>
      </c>
      <c r="Q748">
        <v>5</v>
      </c>
      <c r="R748" s="75">
        <v>39587</v>
      </c>
      <c r="T748" t="s">
        <v>112</v>
      </c>
      <c r="U748">
        <v>5.78918E-2</v>
      </c>
      <c r="V748">
        <v>1</v>
      </c>
      <c r="Z748" s="97">
        <v>1260000000</v>
      </c>
    </row>
    <row r="749" spans="1:26">
      <c r="A749" t="s">
        <v>48</v>
      </c>
      <c r="B749" t="s">
        <v>56</v>
      </c>
      <c r="C749" t="s">
        <v>14</v>
      </c>
      <c r="D749">
        <v>2015</v>
      </c>
      <c r="E749">
        <v>3</v>
      </c>
      <c r="F749">
        <v>1173.6289999999999</v>
      </c>
      <c r="G749">
        <v>1173.6289999999999</v>
      </c>
      <c r="H749">
        <v>69.439400000000006</v>
      </c>
      <c r="I749">
        <v>58.322699999999998</v>
      </c>
      <c r="J749">
        <v>-74.743549999999999</v>
      </c>
      <c r="K749">
        <v>-30.58445</v>
      </c>
      <c r="L749">
        <v>0</v>
      </c>
      <c r="M749">
        <v>30.58445</v>
      </c>
      <c r="N749">
        <v>74.743549999999999</v>
      </c>
      <c r="O749">
        <v>610</v>
      </c>
      <c r="P749">
        <v>132.94110000000001</v>
      </c>
      <c r="Q749">
        <v>5</v>
      </c>
      <c r="R749" s="75">
        <v>39587</v>
      </c>
      <c r="T749" t="s">
        <v>112</v>
      </c>
      <c r="U749">
        <v>5.78918E-2</v>
      </c>
      <c r="V749">
        <v>1</v>
      </c>
      <c r="Z749" s="97">
        <v>1270000000</v>
      </c>
    </row>
    <row r="750" spans="1:26">
      <c r="A750" t="s">
        <v>48</v>
      </c>
      <c r="B750" t="s">
        <v>56</v>
      </c>
      <c r="C750" t="s">
        <v>14</v>
      </c>
      <c r="D750">
        <v>2015</v>
      </c>
      <c r="E750">
        <v>4</v>
      </c>
      <c r="F750">
        <v>1181.229</v>
      </c>
      <c r="G750">
        <v>1181.229</v>
      </c>
      <c r="H750">
        <v>68.827709999999996</v>
      </c>
      <c r="I750">
        <v>58.297510000000003</v>
      </c>
      <c r="J750">
        <v>-74.711269999999999</v>
      </c>
      <c r="K750">
        <v>-30.571249999999999</v>
      </c>
      <c r="L750">
        <v>0</v>
      </c>
      <c r="M750">
        <v>30.571249999999999</v>
      </c>
      <c r="N750">
        <v>74.711269999999999</v>
      </c>
      <c r="O750">
        <v>610</v>
      </c>
      <c r="P750">
        <v>132.94110000000001</v>
      </c>
      <c r="Q750">
        <v>5</v>
      </c>
      <c r="R750" s="75">
        <v>39587</v>
      </c>
      <c r="T750" t="s">
        <v>112</v>
      </c>
      <c r="U750">
        <v>5.78918E-2</v>
      </c>
      <c r="V750">
        <v>1</v>
      </c>
      <c r="Z750" s="97">
        <v>1260000000</v>
      </c>
    </row>
    <row r="751" spans="1:26">
      <c r="A751" t="s">
        <v>48</v>
      </c>
      <c r="B751" t="s">
        <v>56</v>
      </c>
      <c r="C751" t="s">
        <v>14</v>
      </c>
      <c r="D751">
        <v>2015</v>
      </c>
      <c r="E751">
        <v>5</v>
      </c>
      <c r="F751">
        <v>1211.4110000000001</v>
      </c>
      <c r="G751">
        <v>1211.4110000000001</v>
      </c>
      <c r="H751">
        <v>67.705510000000004</v>
      </c>
      <c r="I751">
        <v>58.262729999999998</v>
      </c>
      <c r="J751">
        <v>-74.666690000000003</v>
      </c>
      <c r="K751">
        <v>-30.553000000000001</v>
      </c>
      <c r="L751">
        <v>0</v>
      </c>
      <c r="M751">
        <v>30.553000000000001</v>
      </c>
      <c r="N751">
        <v>74.666690000000003</v>
      </c>
      <c r="O751">
        <v>610</v>
      </c>
      <c r="P751">
        <v>132.94110000000001</v>
      </c>
      <c r="Q751">
        <v>5</v>
      </c>
      <c r="R751" s="75">
        <v>39587</v>
      </c>
      <c r="T751" t="s">
        <v>112</v>
      </c>
      <c r="U751">
        <v>5.78918E-2</v>
      </c>
      <c r="V751">
        <v>1</v>
      </c>
      <c r="Z751" s="97">
        <v>1260000000</v>
      </c>
    </row>
    <row r="752" spans="1:26">
      <c r="A752" t="s">
        <v>48</v>
      </c>
      <c r="B752" t="s">
        <v>56</v>
      </c>
      <c r="C752" t="s">
        <v>14</v>
      </c>
      <c r="D752">
        <v>2015</v>
      </c>
      <c r="E752">
        <v>6</v>
      </c>
      <c r="F752">
        <v>1252.039</v>
      </c>
      <c r="G752">
        <v>1252.039</v>
      </c>
      <c r="H752">
        <v>66.933580000000006</v>
      </c>
      <c r="I752">
        <v>58.253340000000001</v>
      </c>
      <c r="J752">
        <v>-74.654660000000007</v>
      </c>
      <c r="K752">
        <v>-30.548079999999999</v>
      </c>
      <c r="L752">
        <v>0</v>
      </c>
      <c r="M752">
        <v>30.548079999999999</v>
      </c>
      <c r="N752">
        <v>74.654660000000007</v>
      </c>
      <c r="O752">
        <v>610</v>
      </c>
      <c r="P752">
        <v>132.94110000000001</v>
      </c>
      <c r="Q752">
        <v>5</v>
      </c>
      <c r="R752" s="75">
        <v>39587</v>
      </c>
      <c r="T752" t="s">
        <v>112</v>
      </c>
      <c r="U752">
        <v>5.78918E-2</v>
      </c>
      <c r="V752">
        <v>1</v>
      </c>
      <c r="Z752" s="97">
        <v>1260000000</v>
      </c>
    </row>
    <row r="753" spans="1:26">
      <c r="A753" t="s">
        <v>48</v>
      </c>
      <c r="B753" t="s">
        <v>56</v>
      </c>
      <c r="C753" t="s">
        <v>14</v>
      </c>
      <c r="D753">
        <v>2015</v>
      </c>
      <c r="E753">
        <v>7</v>
      </c>
      <c r="F753">
        <v>1274.24</v>
      </c>
      <c r="G753">
        <v>1274.24</v>
      </c>
      <c r="H753">
        <v>67.776899999999998</v>
      </c>
      <c r="I753">
        <v>58.285800000000002</v>
      </c>
      <c r="J753">
        <v>-74.696250000000006</v>
      </c>
      <c r="K753">
        <v>-30.565100000000001</v>
      </c>
      <c r="L753">
        <v>0</v>
      </c>
      <c r="M753">
        <v>30.565100000000001</v>
      </c>
      <c r="N753">
        <v>74.696250000000006</v>
      </c>
      <c r="O753">
        <v>610</v>
      </c>
      <c r="P753">
        <v>132.94110000000001</v>
      </c>
      <c r="Q753">
        <v>5</v>
      </c>
      <c r="R753" s="75">
        <v>39587</v>
      </c>
      <c r="T753" t="s">
        <v>112</v>
      </c>
      <c r="U753">
        <v>5.78918E-2</v>
      </c>
      <c r="V753">
        <v>1</v>
      </c>
      <c r="Z753" s="97">
        <v>1260000000</v>
      </c>
    </row>
    <row r="754" spans="1:26">
      <c r="A754" t="s">
        <v>48</v>
      </c>
      <c r="B754" t="s">
        <v>56</v>
      </c>
      <c r="C754" t="s">
        <v>14</v>
      </c>
      <c r="D754">
        <v>2015</v>
      </c>
      <c r="E754">
        <v>8</v>
      </c>
      <c r="F754">
        <v>1327.99</v>
      </c>
      <c r="G754">
        <v>1327.99</v>
      </c>
      <c r="H754">
        <v>71.881290000000007</v>
      </c>
      <c r="I754">
        <v>58.267620000000001</v>
      </c>
      <c r="J754">
        <v>-74.672960000000003</v>
      </c>
      <c r="K754">
        <v>-30.555569999999999</v>
      </c>
      <c r="L754">
        <v>0</v>
      </c>
      <c r="M754">
        <v>30.555569999999999</v>
      </c>
      <c r="N754">
        <v>74.672960000000003</v>
      </c>
      <c r="O754">
        <v>610</v>
      </c>
      <c r="P754">
        <v>132.94110000000001</v>
      </c>
      <c r="Q754">
        <v>5</v>
      </c>
      <c r="R754" s="75">
        <v>39587</v>
      </c>
      <c r="T754" t="s">
        <v>112</v>
      </c>
      <c r="U754">
        <v>5.78918E-2</v>
      </c>
      <c r="V754">
        <v>1</v>
      </c>
      <c r="Z754" s="97">
        <v>1260000000</v>
      </c>
    </row>
    <row r="755" spans="1:26">
      <c r="A755" t="s">
        <v>48</v>
      </c>
      <c r="B755" t="s">
        <v>56</v>
      </c>
      <c r="C755" t="s">
        <v>14</v>
      </c>
      <c r="D755">
        <v>2015</v>
      </c>
      <c r="E755">
        <v>9</v>
      </c>
      <c r="F755">
        <v>1351.2180000000001</v>
      </c>
      <c r="G755">
        <v>1351.2180000000001</v>
      </c>
      <c r="H755">
        <v>76.536709999999999</v>
      </c>
      <c r="I755">
        <v>58.334719999999997</v>
      </c>
      <c r="J755">
        <v>-74.758949999999999</v>
      </c>
      <c r="K755">
        <v>-30.59076</v>
      </c>
      <c r="L755">
        <v>0</v>
      </c>
      <c r="M755">
        <v>30.59076</v>
      </c>
      <c r="N755">
        <v>74.758949999999999</v>
      </c>
      <c r="O755">
        <v>610</v>
      </c>
      <c r="P755">
        <v>132.94110000000001</v>
      </c>
      <c r="Q755">
        <v>5</v>
      </c>
      <c r="R755" s="75">
        <v>39587</v>
      </c>
      <c r="T755" t="s">
        <v>112</v>
      </c>
      <c r="U755">
        <v>5.78918E-2</v>
      </c>
      <c r="V755">
        <v>1</v>
      </c>
      <c r="Z755" s="97">
        <v>1270000000</v>
      </c>
    </row>
    <row r="756" spans="1:26">
      <c r="A756" t="s">
        <v>48</v>
      </c>
      <c r="B756" t="s">
        <v>56</v>
      </c>
      <c r="C756" t="s">
        <v>14</v>
      </c>
      <c r="D756">
        <v>2015</v>
      </c>
      <c r="E756">
        <v>10</v>
      </c>
      <c r="F756">
        <v>1360.954</v>
      </c>
      <c r="G756">
        <v>1360.954</v>
      </c>
      <c r="H756">
        <v>80.380589999999998</v>
      </c>
      <c r="I756">
        <v>58.169919999999998</v>
      </c>
      <c r="J756">
        <v>-74.547749999999994</v>
      </c>
      <c r="K756">
        <v>-30.504339999999999</v>
      </c>
      <c r="L756">
        <v>0</v>
      </c>
      <c r="M756">
        <v>30.504339999999999</v>
      </c>
      <c r="N756">
        <v>74.547749999999994</v>
      </c>
      <c r="O756">
        <v>610</v>
      </c>
      <c r="P756">
        <v>132.94110000000001</v>
      </c>
      <c r="Q756">
        <v>5</v>
      </c>
      <c r="R756" s="75">
        <v>39587</v>
      </c>
      <c r="T756" t="s">
        <v>112</v>
      </c>
      <c r="U756">
        <v>5.78918E-2</v>
      </c>
      <c r="V756">
        <v>1</v>
      </c>
      <c r="Z756" s="97">
        <v>1260000000</v>
      </c>
    </row>
    <row r="757" spans="1:26">
      <c r="A757" t="s">
        <v>48</v>
      </c>
      <c r="B757" t="s">
        <v>56</v>
      </c>
      <c r="C757" t="s">
        <v>14</v>
      </c>
      <c r="D757">
        <v>2015</v>
      </c>
      <c r="E757">
        <v>11</v>
      </c>
      <c r="F757">
        <v>1379.201</v>
      </c>
      <c r="G757">
        <v>1379.829</v>
      </c>
      <c r="H757">
        <v>83.204509999999999</v>
      </c>
      <c r="I757">
        <v>58.20626</v>
      </c>
      <c r="J757">
        <v>-75.222369999999998</v>
      </c>
      <c r="K757">
        <v>-31.151450000000001</v>
      </c>
      <c r="L757">
        <v>-0.62805180000000005</v>
      </c>
      <c r="M757">
        <v>29.895340000000001</v>
      </c>
      <c r="N757">
        <v>73.966269999999994</v>
      </c>
      <c r="O757">
        <v>610</v>
      </c>
      <c r="P757">
        <v>132.94110000000001</v>
      </c>
      <c r="Q757">
        <v>5</v>
      </c>
      <c r="R757" s="75">
        <v>39587</v>
      </c>
      <c r="T757" t="s">
        <v>112</v>
      </c>
      <c r="U757">
        <v>5.78918E-2</v>
      </c>
      <c r="V757">
        <v>1</v>
      </c>
      <c r="Z757" s="97">
        <v>1260000000</v>
      </c>
    </row>
    <row r="758" spans="1:26">
      <c r="A758" t="s">
        <v>48</v>
      </c>
      <c r="B758" t="s">
        <v>56</v>
      </c>
      <c r="C758" t="s">
        <v>14</v>
      </c>
      <c r="D758">
        <v>2015</v>
      </c>
      <c r="E758">
        <v>12</v>
      </c>
      <c r="F758">
        <v>1349.32</v>
      </c>
      <c r="G758">
        <v>1374.8409999999999</v>
      </c>
      <c r="H758">
        <v>85.39367</v>
      </c>
      <c r="I758">
        <v>58.173659999999998</v>
      </c>
      <c r="J758">
        <v>-100.0732</v>
      </c>
      <c r="K758">
        <v>-56.026919999999997</v>
      </c>
      <c r="L758">
        <v>-25.520630000000001</v>
      </c>
      <c r="M758">
        <v>4.985665</v>
      </c>
      <c r="N758">
        <v>49.031910000000003</v>
      </c>
      <c r="O758">
        <v>610</v>
      </c>
      <c r="P758">
        <v>132.94110000000001</v>
      </c>
      <c r="Q758">
        <v>5</v>
      </c>
      <c r="R758" s="75">
        <v>39587</v>
      </c>
      <c r="T758" t="s">
        <v>112</v>
      </c>
      <c r="U758">
        <v>5.78918E-2</v>
      </c>
      <c r="V758">
        <v>1</v>
      </c>
      <c r="Z758" s="97">
        <v>1260000000</v>
      </c>
    </row>
    <row r="759" spans="1:26">
      <c r="A759" t="s">
        <v>48</v>
      </c>
      <c r="B759" t="s">
        <v>56</v>
      </c>
      <c r="C759" t="s">
        <v>14</v>
      </c>
      <c r="D759">
        <v>2015</v>
      </c>
      <c r="E759">
        <v>13</v>
      </c>
      <c r="F759">
        <v>1317.9780000000001</v>
      </c>
      <c r="G759">
        <v>826.09140000000002</v>
      </c>
      <c r="H759">
        <v>87.217119999999994</v>
      </c>
      <c r="I759">
        <v>57.937660000000001</v>
      </c>
      <c r="J759">
        <v>417.63690000000003</v>
      </c>
      <c r="K759">
        <v>461.50439999999998</v>
      </c>
      <c r="L759">
        <v>491.887</v>
      </c>
      <c r="M759">
        <v>522.26949999999999</v>
      </c>
      <c r="N759">
        <v>566.13710000000003</v>
      </c>
      <c r="O759">
        <v>610</v>
      </c>
      <c r="P759">
        <v>132.94110000000001</v>
      </c>
      <c r="Q759">
        <v>5</v>
      </c>
      <c r="R759" s="75">
        <v>39587</v>
      </c>
      <c r="T759" t="s">
        <v>112</v>
      </c>
      <c r="U759">
        <v>5.78918E-2</v>
      </c>
      <c r="V759">
        <v>1</v>
      </c>
      <c r="Z759" s="97">
        <v>1250000000</v>
      </c>
    </row>
    <row r="760" spans="1:26">
      <c r="A760" t="s">
        <v>48</v>
      </c>
      <c r="B760" t="s">
        <v>56</v>
      </c>
      <c r="C760" t="s">
        <v>14</v>
      </c>
      <c r="D760">
        <v>2015</v>
      </c>
      <c r="E760">
        <v>14</v>
      </c>
      <c r="F760">
        <v>1292.902</v>
      </c>
      <c r="G760">
        <v>216.44110000000001</v>
      </c>
      <c r="H760">
        <v>88.594120000000004</v>
      </c>
      <c r="I760">
        <v>57.817639999999997</v>
      </c>
      <c r="J760">
        <v>1002.364</v>
      </c>
      <c r="K760">
        <v>1046.1410000000001</v>
      </c>
      <c r="L760">
        <v>1076.461</v>
      </c>
      <c r="M760">
        <v>1106.78</v>
      </c>
      <c r="N760">
        <v>1150.557</v>
      </c>
      <c r="O760">
        <v>610</v>
      </c>
      <c r="P760">
        <v>132.94110000000001</v>
      </c>
      <c r="Q760">
        <v>5</v>
      </c>
      <c r="R760" s="75">
        <v>39587</v>
      </c>
      <c r="T760" t="s">
        <v>112</v>
      </c>
      <c r="U760">
        <v>5.78918E-2</v>
      </c>
      <c r="V760">
        <v>1</v>
      </c>
      <c r="Z760" s="97">
        <v>1240000000</v>
      </c>
    </row>
    <row r="761" spans="1:26">
      <c r="A761" t="s">
        <v>48</v>
      </c>
      <c r="B761" t="s">
        <v>56</v>
      </c>
      <c r="C761" t="s">
        <v>14</v>
      </c>
      <c r="D761">
        <v>2015</v>
      </c>
      <c r="E761">
        <v>15</v>
      </c>
      <c r="F761">
        <v>1263.9190000000001</v>
      </c>
      <c r="G761">
        <v>216.03139999999999</v>
      </c>
      <c r="H761">
        <v>89.043440000000004</v>
      </c>
      <c r="I761">
        <v>57.6464</v>
      </c>
      <c r="J761">
        <v>974.01120000000003</v>
      </c>
      <c r="K761">
        <v>1017.658</v>
      </c>
      <c r="L761">
        <v>1047.8879999999999</v>
      </c>
      <c r="M761">
        <v>1078.1179999999999</v>
      </c>
      <c r="N761">
        <v>1121.7650000000001</v>
      </c>
      <c r="O761">
        <v>610</v>
      </c>
      <c r="P761">
        <v>132.94110000000001</v>
      </c>
      <c r="Q761">
        <v>5</v>
      </c>
      <c r="R761" s="75">
        <v>39587</v>
      </c>
      <c r="T761" t="s">
        <v>112</v>
      </c>
      <c r="U761">
        <v>5.78918E-2</v>
      </c>
      <c r="V761">
        <v>1</v>
      </c>
      <c r="Z761" s="97">
        <v>1240000000</v>
      </c>
    </row>
    <row r="762" spans="1:26">
      <c r="A762" t="s">
        <v>48</v>
      </c>
      <c r="B762" t="s">
        <v>56</v>
      </c>
      <c r="C762" t="s">
        <v>14</v>
      </c>
      <c r="D762">
        <v>2015</v>
      </c>
      <c r="E762">
        <v>16</v>
      </c>
      <c r="F762">
        <v>1241.6990000000001</v>
      </c>
      <c r="G762">
        <v>215.23259999999999</v>
      </c>
      <c r="H762">
        <v>88.376869999999997</v>
      </c>
      <c r="I762">
        <v>57.705620000000003</v>
      </c>
      <c r="J762">
        <v>952.51329999999996</v>
      </c>
      <c r="K762">
        <v>996.20510000000002</v>
      </c>
      <c r="L762">
        <v>1026.4659999999999</v>
      </c>
      <c r="M762">
        <v>1056.7270000000001</v>
      </c>
      <c r="N762">
        <v>1100.4190000000001</v>
      </c>
      <c r="O762">
        <v>610</v>
      </c>
      <c r="P762">
        <v>132.94110000000001</v>
      </c>
      <c r="Q762">
        <v>5</v>
      </c>
      <c r="R762" s="75">
        <v>39587</v>
      </c>
      <c r="T762" t="s">
        <v>112</v>
      </c>
      <c r="U762">
        <v>5.78918E-2</v>
      </c>
      <c r="V762">
        <v>1</v>
      </c>
      <c r="Z762" s="97">
        <v>1240000000</v>
      </c>
    </row>
    <row r="763" spans="1:26">
      <c r="A763" t="s">
        <v>48</v>
      </c>
      <c r="B763" t="s">
        <v>56</v>
      </c>
      <c r="C763" t="s">
        <v>14</v>
      </c>
      <c r="D763">
        <v>2015</v>
      </c>
      <c r="E763">
        <v>17</v>
      </c>
      <c r="F763">
        <v>1215.8</v>
      </c>
      <c r="G763">
        <v>214.2713</v>
      </c>
      <c r="H763">
        <v>85.953220000000002</v>
      </c>
      <c r="I763">
        <v>57.755859999999998</v>
      </c>
      <c r="J763">
        <v>927.51189999999997</v>
      </c>
      <c r="K763">
        <v>971.24180000000001</v>
      </c>
      <c r="L763">
        <v>1001.529</v>
      </c>
      <c r="M763">
        <v>1031.816</v>
      </c>
      <c r="N763">
        <v>1075.546</v>
      </c>
      <c r="O763">
        <v>610</v>
      </c>
      <c r="P763">
        <v>132.94110000000001</v>
      </c>
      <c r="Q763">
        <v>5</v>
      </c>
      <c r="R763" s="75">
        <v>39587</v>
      </c>
      <c r="T763" t="s">
        <v>112</v>
      </c>
      <c r="U763">
        <v>5.78918E-2</v>
      </c>
      <c r="V763">
        <v>1</v>
      </c>
      <c r="Z763" s="97">
        <v>1240000000</v>
      </c>
    </row>
    <row r="764" spans="1:26">
      <c r="A764" t="s">
        <v>48</v>
      </c>
      <c r="B764" t="s">
        <v>56</v>
      </c>
      <c r="C764" t="s">
        <v>14</v>
      </c>
      <c r="D764">
        <v>2015</v>
      </c>
      <c r="E764">
        <v>18</v>
      </c>
      <c r="F764">
        <v>1190.29</v>
      </c>
      <c r="G764">
        <v>213.13720000000001</v>
      </c>
      <c r="H764">
        <v>83.517380000000003</v>
      </c>
      <c r="I764">
        <v>57.737870000000001</v>
      </c>
      <c r="J764">
        <v>903.15830000000005</v>
      </c>
      <c r="K764">
        <v>946.87459999999999</v>
      </c>
      <c r="L764">
        <v>977.15229999999997</v>
      </c>
      <c r="M764">
        <v>1007.43</v>
      </c>
      <c r="N764">
        <v>1051.146</v>
      </c>
      <c r="O764">
        <v>610</v>
      </c>
      <c r="P764">
        <v>132.94110000000001</v>
      </c>
      <c r="Q764">
        <v>5</v>
      </c>
      <c r="R764" s="75">
        <v>39587</v>
      </c>
      <c r="T764" t="s">
        <v>112</v>
      </c>
      <c r="U764">
        <v>5.78918E-2</v>
      </c>
      <c r="V764">
        <v>1</v>
      </c>
      <c r="Z764" s="97">
        <v>1240000000</v>
      </c>
    </row>
    <row r="765" spans="1:26">
      <c r="A765" t="s">
        <v>48</v>
      </c>
      <c r="B765" t="s">
        <v>56</v>
      </c>
      <c r="C765" t="s">
        <v>14</v>
      </c>
      <c r="D765">
        <v>2015</v>
      </c>
      <c r="E765">
        <v>19</v>
      </c>
      <c r="F765">
        <v>1207.259</v>
      </c>
      <c r="G765">
        <v>601.62959999999998</v>
      </c>
      <c r="H765">
        <v>80.370959999999997</v>
      </c>
      <c r="I765">
        <v>58.529139999999998</v>
      </c>
      <c r="J765">
        <v>530.62159999999994</v>
      </c>
      <c r="K765">
        <v>574.93709999999999</v>
      </c>
      <c r="L765">
        <v>605.62980000000005</v>
      </c>
      <c r="M765">
        <v>636.32240000000002</v>
      </c>
      <c r="N765">
        <v>680.63789999999995</v>
      </c>
      <c r="O765">
        <v>610</v>
      </c>
      <c r="P765">
        <v>132.94110000000001</v>
      </c>
      <c r="Q765">
        <v>5</v>
      </c>
      <c r="R765" s="75">
        <v>39587</v>
      </c>
      <c r="T765" t="s">
        <v>112</v>
      </c>
      <c r="U765">
        <v>5.78918E-2</v>
      </c>
      <c r="V765">
        <v>1</v>
      </c>
      <c r="Z765" s="97">
        <v>1270000000</v>
      </c>
    </row>
    <row r="766" spans="1:26">
      <c r="A766" t="s">
        <v>48</v>
      </c>
      <c r="B766" t="s">
        <v>56</v>
      </c>
      <c r="C766" t="s">
        <v>14</v>
      </c>
      <c r="D766">
        <v>2015</v>
      </c>
      <c r="E766">
        <v>20</v>
      </c>
      <c r="F766">
        <v>1198.4459999999999</v>
      </c>
      <c r="G766">
        <v>988.83069999999998</v>
      </c>
      <c r="H766">
        <v>76.338759999999994</v>
      </c>
      <c r="I766">
        <v>58.441609999999997</v>
      </c>
      <c r="J766">
        <v>134.71899999999999</v>
      </c>
      <c r="K766">
        <v>178.96809999999999</v>
      </c>
      <c r="L766">
        <v>209.61490000000001</v>
      </c>
      <c r="M766">
        <v>240.26169999999999</v>
      </c>
      <c r="N766">
        <v>284.51089999999999</v>
      </c>
      <c r="O766">
        <v>610</v>
      </c>
      <c r="P766">
        <v>132.94110000000001</v>
      </c>
      <c r="Q766">
        <v>5</v>
      </c>
      <c r="R766" s="75">
        <v>39587</v>
      </c>
      <c r="T766" t="s">
        <v>112</v>
      </c>
      <c r="U766">
        <v>5.78918E-2</v>
      </c>
      <c r="V766">
        <v>1</v>
      </c>
      <c r="Z766" s="97">
        <v>1270000000</v>
      </c>
    </row>
    <row r="767" spans="1:26">
      <c r="A767" t="s">
        <v>48</v>
      </c>
      <c r="B767" t="s">
        <v>56</v>
      </c>
      <c r="C767" t="s">
        <v>14</v>
      </c>
      <c r="D767">
        <v>2015</v>
      </c>
      <c r="E767">
        <v>21</v>
      </c>
      <c r="F767">
        <v>1263.7470000000001</v>
      </c>
      <c r="G767">
        <v>1072.454</v>
      </c>
      <c r="H767">
        <v>71.947990000000004</v>
      </c>
      <c r="I767">
        <v>58.418239999999997</v>
      </c>
      <c r="J767">
        <v>116.42659999999999</v>
      </c>
      <c r="K767">
        <v>160.65809999999999</v>
      </c>
      <c r="L767">
        <v>191.29259999999999</v>
      </c>
      <c r="M767">
        <v>221.9272</v>
      </c>
      <c r="N767">
        <v>266.15859999999998</v>
      </c>
      <c r="O767">
        <v>610</v>
      </c>
      <c r="P767">
        <v>132.94110000000001</v>
      </c>
      <c r="Q767">
        <v>5</v>
      </c>
      <c r="R767" s="75">
        <v>39587</v>
      </c>
      <c r="T767" t="s">
        <v>112</v>
      </c>
      <c r="U767">
        <v>5.78918E-2</v>
      </c>
      <c r="V767">
        <v>1</v>
      </c>
      <c r="Z767" s="97">
        <v>1270000000</v>
      </c>
    </row>
    <row r="768" spans="1:26">
      <c r="A768" t="s">
        <v>48</v>
      </c>
      <c r="B768" t="s">
        <v>56</v>
      </c>
      <c r="C768" t="s">
        <v>14</v>
      </c>
      <c r="D768">
        <v>2015</v>
      </c>
      <c r="E768">
        <v>22</v>
      </c>
      <c r="F768">
        <v>1263.6690000000001</v>
      </c>
      <c r="G768">
        <v>1136.5820000000001</v>
      </c>
      <c r="H768">
        <v>70.039249999999996</v>
      </c>
      <c r="I768">
        <v>58.415680000000002</v>
      </c>
      <c r="J768">
        <v>52.223599999999998</v>
      </c>
      <c r="K768">
        <v>96.453090000000003</v>
      </c>
      <c r="L768">
        <v>127.08629999999999</v>
      </c>
      <c r="M768">
        <v>157.71950000000001</v>
      </c>
      <c r="N768">
        <v>201.94900000000001</v>
      </c>
      <c r="O768">
        <v>610</v>
      </c>
      <c r="P768">
        <v>132.94110000000001</v>
      </c>
      <c r="Q768">
        <v>5</v>
      </c>
      <c r="R768" s="75">
        <v>39587</v>
      </c>
      <c r="T768" t="s">
        <v>112</v>
      </c>
      <c r="U768">
        <v>5.78918E-2</v>
      </c>
      <c r="V768">
        <v>1</v>
      </c>
      <c r="Z768" s="97">
        <v>1270000000</v>
      </c>
    </row>
    <row r="769" spans="1:26">
      <c r="A769" t="s">
        <v>48</v>
      </c>
      <c r="B769" t="s">
        <v>56</v>
      </c>
      <c r="C769" t="s">
        <v>14</v>
      </c>
      <c r="D769">
        <v>2015</v>
      </c>
      <c r="E769">
        <v>23</v>
      </c>
      <c r="F769">
        <v>1254.018</v>
      </c>
      <c r="G769">
        <v>1146.221</v>
      </c>
      <c r="H769">
        <v>67.876149999999996</v>
      </c>
      <c r="I769">
        <v>58.419490000000003</v>
      </c>
      <c r="J769">
        <v>32.929169999999999</v>
      </c>
      <c r="K769">
        <v>77.161540000000002</v>
      </c>
      <c r="L769">
        <v>107.7968</v>
      </c>
      <c r="M769">
        <v>138.43199999999999</v>
      </c>
      <c r="N769">
        <v>182.6643</v>
      </c>
      <c r="O769">
        <v>610</v>
      </c>
      <c r="P769">
        <v>132.94110000000001</v>
      </c>
      <c r="Q769">
        <v>5</v>
      </c>
      <c r="R769" s="75">
        <v>39587</v>
      </c>
      <c r="T769" t="s">
        <v>112</v>
      </c>
      <c r="U769">
        <v>5.78918E-2</v>
      </c>
      <c r="V769">
        <v>1</v>
      </c>
      <c r="Z769" s="97">
        <v>1270000000</v>
      </c>
    </row>
    <row r="770" spans="1:26">
      <c r="A770" t="s">
        <v>48</v>
      </c>
      <c r="B770" t="s">
        <v>56</v>
      </c>
      <c r="C770" t="s">
        <v>14</v>
      </c>
      <c r="D770">
        <v>2015</v>
      </c>
      <c r="E770">
        <v>24</v>
      </c>
      <c r="F770">
        <v>1230.4110000000001</v>
      </c>
      <c r="G770">
        <v>1142.6310000000001</v>
      </c>
      <c r="H770">
        <v>66.363140000000001</v>
      </c>
      <c r="I770">
        <v>58.545099999999998</v>
      </c>
      <c r="J770">
        <v>12.751340000000001</v>
      </c>
      <c r="K770">
        <v>57.07882</v>
      </c>
      <c r="L770">
        <v>87.779910000000001</v>
      </c>
      <c r="M770">
        <v>118.48099999999999</v>
      </c>
      <c r="N770">
        <v>162.80850000000001</v>
      </c>
      <c r="O770">
        <v>610</v>
      </c>
      <c r="P770">
        <v>132.94110000000001</v>
      </c>
      <c r="Q770">
        <v>5</v>
      </c>
      <c r="R770" s="75">
        <v>39587</v>
      </c>
      <c r="T770" t="s">
        <v>112</v>
      </c>
      <c r="U770">
        <v>5.78918E-2</v>
      </c>
      <c r="V770">
        <v>1</v>
      </c>
      <c r="Z770" s="97">
        <v>1280000000</v>
      </c>
    </row>
    <row r="771" spans="1:26">
      <c r="A771" t="s">
        <v>48</v>
      </c>
      <c r="B771" t="s">
        <v>56</v>
      </c>
      <c r="C771" t="s">
        <v>15</v>
      </c>
      <c r="D771">
        <v>2015</v>
      </c>
      <c r="E771">
        <v>1</v>
      </c>
      <c r="F771">
        <v>1184.0840000000001</v>
      </c>
      <c r="G771">
        <v>1184.0840000000001</v>
      </c>
      <c r="H771">
        <v>74.534329999999997</v>
      </c>
      <c r="I771">
        <v>58.388469999999998</v>
      </c>
      <c r="J771">
        <v>-74.827830000000006</v>
      </c>
      <c r="K771">
        <v>-30.618939999999998</v>
      </c>
      <c r="L771">
        <v>0</v>
      </c>
      <c r="M771">
        <v>30.618939999999998</v>
      </c>
      <c r="N771">
        <v>74.827830000000006</v>
      </c>
      <c r="O771">
        <v>610</v>
      </c>
      <c r="P771">
        <v>132.94110000000001</v>
      </c>
      <c r="Q771">
        <v>6</v>
      </c>
      <c r="R771" s="75">
        <v>34512</v>
      </c>
      <c r="T771" t="s">
        <v>112</v>
      </c>
      <c r="U771">
        <v>5.2965900000000003E-2</v>
      </c>
      <c r="V771">
        <v>1</v>
      </c>
      <c r="Z771" s="97">
        <v>1270000000</v>
      </c>
    </row>
    <row r="772" spans="1:26">
      <c r="A772" t="s">
        <v>48</v>
      </c>
      <c r="B772" t="s">
        <v>56</v>
      </c>
      <c r="C772" t="s">
        <v>15</v>
      </c>
      <c r="D772">
        <v>2015</v>
      </c>
      <c r="E772">
        <v>2</v>
      </c>
      <c r="F772">
        <v>1169.693</v>
      </c>
      <c r="G772">
        <v>1169.693</v>
      </c>
      <c r="H772">
        <v>72.760090000000005</v>
      </c>
      <c r="I772">
        <v>58.29721</v>
      </c>
      <c r="J772">
        <v>-74.710880000000003</v>
      </c>
      <c r="K772">
        <v>-30.571090000000002</v>
      </c>
      <c r="L772">
        <v>0</v>
      </c>
      <c r="M772">
        <v>30.571090000000002</v>
      </c>
      <c r="N772">
        <v>74.710880000000003</v>
      </c>
      <c r="O772">
        <v>610</v>
      </c>
      <c r="P772">
        <v>132.94110000000001</v>
      </c>
      <c r="Q772">
        <v>6</v>
      </c>
      <c r="R772" s="75">
        <v>34512</v>
      </c>
      <c r="T772" t="s">
        <v>112</v>
      </c>
      <c r="U772">
        <v>5.2965900000000003E-2</v>
      </c>
      <c r="V772">
        <v>1</v>
      </c>
      <c r="Z772" s="97">
        <v>1260000000</v>
      </c>
    </row>
    <row r="773" spans="1:26">
      <c r="A773" t="s">
        <v>48</v>
      </c>
      <c r="B773" t="s">
        <v>56</v>
      </c>
      <c r="C773" t="s">
        <v>15</v>
      </c>
      <c r="D773">
        <v>2015</v>
      </c>
      <c r="E773">
        <v>3</v>
      </c>
      <c r="F773">
        <v>1163.145</v>
      </c>
      <c r="G773">
        <v>1163.145</v>
      </c>
      <c r="H773">
        <v>71.754999999999995</v>
      </c>
      <c r="I773">
        <v>58.352110000000003</v>
      </c>
      <c r="J773">
        <v>-74.781239999999997</v>
      </c>
      <c r="K773">
        <v>-30.599879999999999</v>
      </c>
      <c r="L773">
        <v>0</v>
      </c>
      <c r="M773">
        <v>30.599879999999999</v>
      </c>
      <c r="N773">
        <v>74.781239999999997</v>
      </c>
      <c r="O773">
        <v>610</v>
      </c>
      <c r="P773">
        <v>132.94110000000001</v>
      </c>
      <c r="Q773">
        <v>6</v>
      </c>
      <c r="R773" s="75">
        <v>34512</v>
      </c>
      <c r="T773" t="s">
        <v>112</v>
      </c>
      <c r="U773">
        <v>5.2965900000000003E-2</v>
      </c>
      <c r="V773">
        <v>1</v>
      </c>
      <c r="Z773" s="97">
        <v>1270000000</v>
      </c>
    </row>
    <row r="774" spans="1:26">
      <c r="A774" t="s">
        <v>48</v>
      </c>
      <c r="B774" t="s">
        <v>56</v>
      </c>
      <c r="C774" t="s">
        <v>15</v>
      </c>
      <c r="D774">
        <v>2015</v>
      </c>
      <c r="E774">
        <v>4</v>
      </c>
      <c r="F774">
        <v>1165.7570000000001</v>
      </c>
      <c r="G774">
        <v>1165.7570000000001</v>
      </c>
      <c r="H774">
        <v>70.894139999999993</v>
      </c>
      <c r="I774">
        <v>58.371769999999998</v>
      </c>
      <c r="J774">
        <v>-74.806430000000006</v>
      </c>
      <c r="K774">
        <v>-30.61018</v>
      </c>
      <c r="L774">
        <v>0</v>
      </c>
      <c r="M774">
        <v>30.61018</v>
      </c>
      <c r="N774">
        <v>74.806430000000006</v>
      </c>
      <c r="O774">
        <v>610</v>
      </c>
      <c r="P774">
        <v>132.94110000000001</v>
      </c>
      <c r="Q774">
        <v>6</v>
      </c>
      <c r="R774" s="75">
        <v>34512</v>
      </c>
      <c r="T774" t="s">
        <v>112</v>
      </c>
      <c r="U774">
        <v>5.2965900000000003E-2</v>
      </c>
      <c r="V774">
        <v>1</v>
      </c>
      <c r="Z774" s="97">
        <v>1270000000</v>
      </c>
    </row>
    <row r="775" spans="1:26">
      <c r="A775" t="s">
        <v>48</v>
      </c>
      <c r="B775" t="s">
        <v>56</v>
      </c>
      <c r="C775" t="s">
        <v>15</v>
      </c>
      <c r="D775">
        <v>2015</v>
      </c>
      <c r="E775">
        <v>5</v>
      </c>
      <c r="F775">
        <v>1201.3510000000001</v>
      </c>
      <c r="G775">
        <v>1201.3510000000001</v>
      </c>
      <c r="H775">
        <v>70.451269999999994</v>
      </c>
      <c r="I775">
        <v>58.452199999999998</v>
      </c>
      <c r="J775">
        <v>-74.909509999999997</v>
      </c>
      <c r="K775">
        <v>-30.652360000000002</v>
      </c>
      <c r="L775">
        <v>0</v>
      </c>
      <c r="M775">
        <v>30.652360000000002</v>
      </c>
      <c r="N775">
        <v>74.909509999999997</v>
      </c>
      <c r="O775">
        <v>610</v>
      </c>
      <c r="P775">
        <v>132.94110000000001</v>
      </c>
      <c r="Q775">
        <v>6</v>
      </c>
      <c r="R775" s="75">
        <v>34512</v>
      </c>
      <c r="T775" t="s">
        <v>112</v>
      </c>
      <c r="U775">
        <v>5.2965900000000003E-2</v>
      </c>
      <c r="V775">
        <v>1</v>
      </c>
      <c r="Z775" s="97">
        <v>1270000000</v>
      </c>
    </row>
    <row r="776" spans="1:26">
      <c r="A776" t="s">
        <v>48</v>
      </c>
      <c r="B776" t="s">
        <v>56</v>
      </c>
      <c r="C776" t="s">
        <v>15</v>
      </c>
      <c r="D776">
        <v>2015</v>
      </c>
      <c r="E776">
        <v>6</v>
      </c>
      <c r="F776">
        <v>1241.96</v>
      </c>
      <c r="G776">
        <v>1241.96</v>
      </c>
      <c r="H776">
        <v>70.044079999999994</v>
      </c>
      <c r="I776">
        <v>58.450049999999997</v>
      </c>
      <c r="J776">
        <v>-74.906760000000006</v>
      </c>
      <c r="K776">
        <v>-30.651240000000001</v>
      </c>
      <c r="L776">
        <v>0</v>
      </c>
      <c r="M776">
        <v>30.651240000000001</v>
      </c>
      <c r="N776">
        <v>74.906760000000006</v>
      </c>
      <c r="O776">
        <v>610</v>
      </c>
      <c r="P776">
        <v>132.94110000000001</v>
      </c>
      <c r="Q776">
        <v>6</v>
      </c>
      <c r="R776" s="75">
        <v>34512</v>
      </c>
      <c r="T776" t="s">
        <v>112</v>
      </c>
      <c r="U776">
        <v>5.2965900000000003E-2</v>
      </c>
      <c r="V776">
        <v>1</v>
      </c>
      <c r="Z776" s="97">
        <v>1270000000</v>
      </c>
    </row>
    <row r="777" spans="1:26">
      <c r="A777" t="s">
        <v>48</v>
      </c>
      <c r="B777" t="s">
        <v>56</v>
      </c>
      <c r="C777" t="s">
        <v>15</v>
      </c>
      <c r="D777">
        <v>2015</v>
      </c>
      <c r="E777">
        <v>7</v>
      </c>
      <c r="F777">
        <v>1261.479</v>
      </c>
      <c r="G777">
        <v>1261.479</v>
      </c>
      <c r="H777">
        <v>70.728800000000007</v>
      </c>
      <c r="I777">
        <v>58.413930000000001</v>
      </c>
      <c r="J777">
        <v>-74.860460000000003</v>
      </c>
      <c r="K777">
        <v>-30.632290000000001</v>
      </c>
      <c r="L777">
        <v>0</v>
      </c>
      <c r="M777">
        <v>30.632290000000001</v>
      </c>
      <c r="N777">
        <v>74.860460000000003</v>
      </c>
      <c r="O777">
        <v>610</v>
      </c>
      <c r="P777">
        <v>132.94110000000001</v>
      </c>
      <c r="Q777">
        <v>6</v>
      </c>
      <c r="R777" s="75">
        <v>34512</v>
      </c>
      <c r="T777" t="s">
        <v>112</v>
      </c>
      <c r="U777">
        <v>5.2965900000000003E-2</v>
      </c>
      <c r="V777">
        <v>1</v>
      </c>
      <c r="Z777" s="97">
        <v>1270000000</v>
      </c>
    </row>
    <row r="778" spans="1:26">
      <c r="A778" t="s">
        <v>48</v>
      </c>
      <c r="B778" t="s">
        <v>56</v>
      </c>
      <c r="C778" t="s">
        <v>15</v>
      </c>
      <c r="D778">
        <v>2015</v>
      </c>
      <c r="E778">
        <v>8</v>
      </c>
      <c r="F778">
        <v>1340.6569999999999</v>
      </c>
      <c r="G778">
        <v>1340.6569999999999</v>
      </c>
      <c r="H778">
        <v>73.776650000000004</v>
      </c>
      <c r="I778">
        <v>58.959850000000003</v>
      </c>
      <c r="J778">
        <v>-75.560090000000002</v>
      </c>
      <c r="K778">
        <v>-30.918579999999999</v>
      </c>
      <c r="L778">
        <v>0</v>
      </c>
      <c r="M778">
        <v>30.918579999999999</v>
      </c>
      <c r="N778">
        <v>75.560090000000002</v>
      </c>
      <c r="O778">
        <v>610</v>
      </c>
      <c r="P778">
        <v>132.94110000000001</v>
      </c>
      <c r="Q778">
        <v>6</v>
      </c>
      <c r="R778" s="75">
        <v>34512</v>
      </c>
      <c r="T778" t="s">
        <v>112</v>
      </c>
      <c r="U778">
        <v>5.2965900000000003E-2</v>
      </c>
      <c r="V778">
        <v>1</v>
      </c>
      <c r="Z778" s="97">
        <v>1290000000</v>
      </c>
    </row>
    <row r="779" spans="1:26">
      <c r="A779" t="s">
        <v>48</v>
      </c>
      <c r="B779" t="s">
        <v>56</v>
      </c>
      <c r="C779" t="s">
        <v>15</v>
      </c>
      <c r="D779">
        <v>2015</v>
      </c>
      <c r="E779">
        <v>9</v>
      </c>
      <c r="F779">
        <v>1361.672</v>
      </c>
      <c r="G779">
        <v>1361.672</v>
      </c>
      <c r="H779">
        <v>78.041129999999995</v>
      </c>
      <c r="I779">
        <v>58.856639999999999</v>
      </c>
      <c r="J779">
        <v>-75.427819999999997</v>
      </c>
      <c r="K779">
        <v>-30.864450000000001</v>
      </c>
      <c r="L779">
        <v>0</v>
      </c>
      <c r="M779">
        <v>30.864450000000001</v>
      </c>
      <c r="N779">
        <v>75.427819999999997</v>
      </c>
      <c r="O779">
        <v>610</v>
      </c>
      <c r="P779">
        <v>132.94110000000001</v>
      </c>
      <c r="Q779">
        <v>6</v>
      </c>
      <c r="R779" s="75">
        <v>34512</v>
      </c>
      <c r="T779" t="s">
        <v>112</v>
      </c>
      <c r="U779">
        <v>5.2965900000000003E-2</v>
      </c>
      <c r="V779">
        <v>1</v>
      </c>
      <c r="Z779" s="97">
        <v>1290000000</v>
      </c>
    </row>
    <row r="780" spans="1:26">
      <c r="A780" t="s">
        <v>48</v>
      </c>
      <c r="B780" t="s">
        <v>56</v>
      </c>
      <c r="C780" t="s">
        <v>15</v>
      </c>
      <c r="D780">
        <v>2015</v>
      </c>
      <c r="E780">
        <v>10</v>
      </c>
      <c r="F780">
        <v>1356.348</v>
      </c>
      <c r="G780">
        <v>1356.348</v>
      </c>
      <c r="H780">
        <v>81.406170000000003</v>
      </c>
      <c r="I780">
        <v>58.687519999999999</v>
      </c>
      <c r="J780">
        <v>-75.211079999999995</v>
      </c>
      <c r="K780">
        <v>-30.775759999999998</v>
      </c>
      <c r="L780">
        <v>0</v>
      </c>
      <c r="M780">
        <v>30.775759999999998</v>
      </c>
      <c r="N780">
        <v>75.211079999999995</v>
      </c>
      <c r="O780">
        <v>610</v>
      </c>
      <c r="P780">
        <v>132.94110000000001</v>
      </c>
      <c r="Q780">
        <v>6</v>
      </c>
      <c r="R780" s="75">
        <v>34512</v>
      </c>
      <c r="T780" t="s">
        <v>112</v>
      </c>
      <c r="U780">
        <v>5.2965900000000003E-2</v>
      </c>
      <c r="V780">
        <v>1</v>
      </c>
      <c r="Z780" s="97">
        <v>1280000000</v>
      </c>
    </row>
    <row r="781" spans="1:26">
      <c r="A781" t="s">
        <v>48</v>
      </c>
      <c r="B781" t="s">
        <v>56</v>
      </c>
      <c r="C781" t="s">
        <v>15</v>
      </c>
      <c r="D781">
        <v>2015</v>
      </c>
      <c r="E781">
        <v>11</v>
      </c>
      <c r="F781">
        <v>1352.72</v>
      </c>
      <c r="G781">
        <v>1353.3240000000001</v>
      </c>
      <c r="H781">
        <v>83.371430000000004</v>
      </c>
      <c r="I781">
        <v>58.749600000000001</v>
      </c>
      <c r="J781">
        <v>-75.894639999999995</v>
      </c>
      <c r="K781">
        <v>-31.412320000000001</v>
      </c>
      <c r="L781">
        <v>-0.60400390000000004</v>
      </c>
      <c r="M781">
        <v>30.20431</v>
      </c>
      <c r="N781">
        <v>74.686629999999994</v>
      </c>
      <c r="O781">
        <v>610</v>
      </c>
      <c r="P781">
        <v>132.94110000000001</v>
      </c>
      <c r="Q781">
        <v>6</v>
      </c>
      <c r="R781" s="75">
        <v>34512</v>
      </c>
      <c r="T781" t="s">
        <v>112</v>
      </c>
      <c r="U781">
        <v>5.2965900000000003E-2</v>
      </c>
      <c r="V781">
        <v>1</v>
      </c>
      <c r="Z781" s="97">
        <v>1280000000</v>
      </c>
    </row>
    <row r="782" spans="1:26">
      <c r="A782" t="s">
        <v>48</v>
      </c>
      <c r="B782" t="s">
        <v>56</v>
      </c>
      <c r="C782" t="s">
        <v>15</v>
      </c>
      <c r="D782">
        <v>2015</v>
      </c>
      <c r="E782">
        <v>12</v>
      </c>
      <c r="F782">
        <v>1349.059</v>
      </c>
      <c r="G782">
        <v>1346.2349999999999</v>
      </c>
      <c r="H782">
        <v>85.680239999999998</v>
      </c>
      <c r="I782">
        <v>58.698439999999998</v>
      </c>
      <c r="J782">
        <v>-72.400369999999995</v>
      </c>
      <c r="K782">
        <v>-27.956779999999998</v>
      </c>
      <c r="L782">
        <v>2.8247070000000001</v>
      </c>
      <c r="M782">
        <v>33.606200000000001</v>
      </c>
      <c r="N782">
        <v>78.049779999999998</v>
      </c>
      <c r="O782">
        <v>610</v>
      </c>
      <c r="P782">
        <v>132.94110000000001</v>
      </c>
      <c r="Q782">
        <v>6</v>
      </c>
      <c r="R782" s="75">
        <v>34512</v>
      </c>
      <c r="T782" t="s">
        <v>112</v>
      </c>
      <c r="U782">
        <v>5.2965900000000003E-2</v>
      </c>
      <c r="V782">
        <v>1</v>
      </c>
      <c r="Z782" s="97">
        <v>1280000000</v>
      </c>
    </row>
    <row r="783" spans="1:26">
      <c r="A783" t="s">
        <v>48</v>
      </c>
      <c r="B783" t="s">
        <v>56</v>
      </c>
      <c r="C783" t="s">
        <v>15</v>
      </c>
      <c r="D783">
        <v>2015</v>
      </c>
      <c r="E783">
        <v>13</v>
      </c>
      <c r="F783">
        <v>1332.0070000000001</v>
      </c>
      <c r="G783">
        <v>805.39930000000004</v>
      </c>
      <c r="H783">
        <v>88.047640000000001</v>
      </c>
      <c r="I783">
        <v>58.674460000000003</v>
      </c>
      <c r="J783">
        <v>451.41300000000001</v>
      </c>
      <c r="K783">
        <v>495.83839999999998</v>
      </c>
      <c r="L783">
        <v>526.60730000000001</v>
      </c>
      <c r="M783">
        <v>557.37620000000004</v>
      </c>
      <c r="N783">
        <v>601.80160000000001</v>
      </c>
      <c r="O783">
        <v>610</v>
      </c>
      <c r="P783">
        <v>132.94110000000001</v>
      </c>
      <c r="Q783">
        <v>6</v>
      </c>
      <c r="R783" s="75">
        <v>34512</v>
      </c>
      <c r="T783" t="s">
        <v>112</v>
      </c>
      <c r="U783">
        <v>5.2965900000000003E-2</v>
      </c>
      <c r="V783">
        <v>1</v>
      </c>
      <c r="Z783" s="97">
        <v>1280000000</v>
      </c>
    </row>
    <row r="784" spans="1:26">
      <c r="A784" t="s">
        <v>48</v>
      </c>
      <c r="B784" t="s">
        <v>56</v>
      </c>
      <c r="C784" t="s">
        <v>15</v>
      </c>
      <c r="D784">
        <v>2015</v>
      </c>
      <c r="E784">
        <v>14</v>
      </c>
      <c r="F784">
        <v>1306.5260000000001</v>
      </c>
      <c r="G784">
        <v>209.41329999999999</v>
      </c>
      <c r="H784">
        <v>89.558359999999993</v>
      </c>
      <c r="I784">
        <v>58.643160000000002</v>
      </c>
      <c r="J784">
        <v>1021.9589999999999</v>
      </c>
      <c r="K784">
        <v>1066.3610000000001</v>
      </c>
      <c r="L784">
        <v>1097.1130000000001</v>
      </c>
      <c r="M784">
        <v>1127.866</v>
      </c>
      <c r="N784">
        <v>1172.2670000000001</v>
      </c>
      <c r="O784">
        <v>610</v>
      </c>
      <c r="P784">
        <v>132.94110000000001</v>
      </c>
      <c r="Q784">
        <v>6</v>
      </c>
      <c r="R784" s="75">
        <v>34512</v>
      </c>
      <c r="T784" t="s">
        <v>112</v>
      </c>
      <c r="U784">
        <v>5.2965900000000003E-2</v>
      </c>
      <c r="V784">
        <v>1</v>
      </c>
      <c r="Z784" s="97">
        <v>1280000000</v>
      </c>
    </row>
    <row r="785" spans="1:26">
      <c r="A785" t="s">
        <v>48</v>
      </c>
      <c r="B785" t="s">
        <v>56</v>
      </c>
      <c r="C785" t="s">
        <v>15</v>
      </c>
      <c r="D785">
        <v>2015</v>
      </c>
      <c r="E785">
        <v>15</v>
      </c>
      <c r="F785">
        <v>1297.521</v>
      </c>
      <c r="G785">
        <v>209.23949999999999</v>
      </c>
      <c r="H785">
        <v>90.761060000000001</v>
      </c>
      <c r="I785">
        <v>58.569029999999998</v>
      </c>
      <c r="J785">
        <v>1013.222</v>
      </c>
      <c r="K785">
        <v>1057.568</v>
      </c>
      <c r="L785">
        <v>1088.2809999999999</v>
      </c>
      <c r="M785">
        <v>1118.9949999999999</v>
      </c>
      <c r="N785">
        <v>1163.3409999999999</v>
      </c>
      <c r="O785">
        <v>610</v>
      </c>
      <c r="P785">
        <v>132.94110000000001</v>
      </c>
      <c r="Q785">
        <v>6</v>
      </c>
      <c r="R785" s="75">
        <v>34512</v>
      </c>
      <c r="T785" t="s">
        <v>112</v>
      </c>
      <c r="U785">
        <v>5.2965900000000003E-2</v>
      </c>
      <c r="V785">
        <v>1</v>
      </c>
      <c r="Z785" s="97">
        <v>1280000000</v>
      </c>
    </row>
    <row r="786" spans="1:26">
      <c r="A786" t="s">
        <v>48</v>
      </c>
      <c r="B786" t="s">
        <v>56</v>
      </c>
      <c r="C786" t="s">
        <v>15</v>
      </c>
      <c r="D786">
        <v>2015</v>
      </c>
      <c r="E786">
        <v>16</v>
      </c>
      <c r="F786">
        <v>1264.5889999999999</v>
      </c>
      <c r="G786">
        <v>208.0728</v>
      </c>
      <c r="H786">
        <v>90.490369999999999</v>
      </c>
      <c r="I786">
        <v>58.7502</v>
      </c>
      <c r="J786">
        <v>981.2251</v>
      </c>
      <c r="K786">
        <v>1025.7080000000001</v>
      </c>
      <c r="L786">
        <v>1056.5160000000001</v>
      </c>
      <c r="M786">
        <v>1087.325</v>
      </c>
      <c r="N786">
        <v>1131.808</v>
      </c>
      <c r="O786">
        <v>610</v>
      </c>
      <c r="P786">
        <v>132.94110000000001</v>
      </c>
      <c r="Q786">
        <v>6</v>
      </c>
      <c r="R786" s="75">
        <v>34512</v>
      </c>
      <c r="T786" t="s">
        <v>112</v>
      </c>
      <c r="U786">
        <v>5.2965900000000003E-2</v>
      </c>
      <c r="V786">
        <v>1</v>
      </c>
      <c r="Z786" s="97">
        <v>1280000000</v>
      </c>
    </row>
    <row r="787" spans="1:26">
      <c r="A787" t="s">
        <v>48</v>
      </c>
      <c r="B787" t="s">
        <v>56</v>
      </c>
      <c r="C787" t="s">
        <v>15</v>
      </c>
      <c r="D787">
        <v>2015</v>
      </c>
      <c r="E787">
        <v>17</v>
      </c>
      <c r="F787">
        <v>1240.357</v>
      </c>
      <c r="G787">
        <v>206.93870000000001</v>
      </c>
      <c r="H787">
        <v>89.166700000000006</v>
      </c>
      <c r="I787">
        <v>58.891219999999997</v>
      </c>
      <c r="J787">
        <v>957.94579999999996</v>
      </c>
      <c r="K787">
        <v>1002.535</v>
      </c>
      <c r="L787">
        <v>1033.4179999999999</v>
      </c>
      <c r="M787">
        <v>1064.3009999999999</v>
      </c>
      <c r="N787">
        <v>1108.8900000000001</v>
      </c>
      <c r="O787">
        <v>610</v>
      </c>
      <c r="P787">
        <v>132.94110000000001</v>
      </c>
      <c r="Q787">
        <v>6</v>
      </c>
      <c r="R787" s="75">
        <v>34512</v>
      </c>
      <c r="T787" t="s">
        <v>112</v>
      </c>
      <c r="U787">
        <v>5.2965900000000003E-2</v>
      </c>
      <c r="V787">
        <v>1</v>
      </c>
      <c r="Z787" s="97">
        <v>1290000000</v>
      </c>
    </row>
    <row r="788" spans="1:26">
      <c r="A788" t="s">
        <v>48</v>
      </c>
      <c r="B788" t="s">
        <v>56</v>
      </c>
      <c r="C788" t="s">
        <v>15</v>
      </c>
      <c r="D788">
        <v>2015</v>
      </c>
      <c r="E788">
        <v>18</v>
      </c>
      <c r="F788">
        <v>1221.809</v>
      </c>
      <c r="G788">
        <v>205.9469</v>
      </c>
      <c r="H788">
        <v>86.484780000000001</v>
      </c>
      <c r="I788">
        <v>58.735599999999998</v>
      </c>
      <c r="J788">
        <v>940.58989999999994</v>
      </c>
      <c r="K788">
        <v>985.0616</v>
      </c>
      <c r="L788">
        <v>1015.8630000000001</v>
      </c>
      <c r="M788">
        <v>1046.664</v>
      </c>
      <c r="N788">
        <v>1091.135</v>
      </c>
      <c r="O788">
        <v>610</v>
      </c>
      <c r="P788">
        <v>132.94110000000001</v>
      </c>
      <c r="Q788">
        <v>6</v>
      </c>
      <c r="R788" s="75">
        <v>34512</v>
      </c>
      <c r="T788" t="s">
        <v>112</v>
      </c>
      <c r="U788">
        <v>5.2965900000000003E-2</v>
      </c>
      <c r="V788">
        <v>1</v>
      </c>
      <c r="Z788" s="97">
        <v>1280000000</v>
      </c>
    </row>
    <row r="789" spans="1:26">
      <c r="A789" t="s">
        <v>48</v>
      </c>
      <c r="B789" t="s">
        <v>56</v>
      </c>
      <c r="C789" t="s">
        <v>15</v>
      </c>
      <c r="D789">
        <v>2015</v>
      </c>
      <c r="E789">
        <v>19</v>
      </c>
      <c r="F789">
        <v>1231.5050000000001</v>
      </c>
      <c r="G789">
        <v>591.5213</v>
      </c>
      <c r="H789">
        <v>83.261439999999993</v>
      </c>
      <c r="I789">
        <v>58.735169999999997</v>
      </c>
      <c r="J789">
        <v>564.71199999999999</v>
      </c>
      <c r="K789">
        <v>609.18340000000001</v>
      </c>
      <c r="L789">
        <v>639.98419999999999</v>
      </c>
      <c r="M789">
        <v>670.78499999999997</v>
      </c>
      <c r="N789">
        <v>715.25630000000001</v>
      </c>
      <c r="O789">
        <v>610</v>
      </c>
      <c r="P789">
        <v>132.94110000000001</v>
      </c>
      <c r="Q789">
        <v>6</v>
      </c>
      <c r="R789" s="75">
        <v>34512</v>
      </c>
      <c r="T789" t="s">
        <v>112</v>
      </c>
      <c r="U789">
        <v>5.2965900000000003E-2</v>
      </c>
      <c r="V789">
        <v>1</v>
      </c>
      <c r="Z789" s="97">
        <v>1280000000</v>
      </c>
    </row>
    <row r="790" spans="1:26">
      <c r="A790" t="s">
        <v>48</v>
      </c>
      <c r="B790" t="s">
        <v>56</v>
      </c>
      <c r="C790" t="s">
        <v>15</v>
      </c>
      <c r="D790">
        <v>2015</v>
      </c>
      <c r="E790">
        <v>20</v>
      </c>
      <c r="F790">
        <v>1231.3900000000001</v>
      </c>
      <c r="G790">
        <v>972.74239999999998</v>
      </c>
      <c r="H790">
        <v>78.970579999999998</v>
      </c>
      <c r="I790">
        <v>58.753300000000003</v>
      </c>
      <c r="J790">
        <v>183.3526</v>
      </c>
      <c r="K790">
        <v>227.83779999999999</v>
      </c>
      <c r="L790">
        <v>258.64800000000002</v>
      </c>
      <c r="M790">
        <v>289.45830000000001</v>
      </c>
      <c r="N790">
        <v>333.9434</v>
      </c>
      <c r="O790">
        <v>610</v>
      </c>
      <c r="P790">
        <v>132.94110000000001</v>
      </c>
      <c r="Q790">
        <v>6</v>
      </c>
      <c r="R790" s="75">
        <v>34512</v>
      </c>
      <c r="T790" t="s">
        <v>112</v>
      </c>
      <c r="U790">
        <v>5.2965900000000003E-2</v>
      </c>
      <c r="V790">
        <v>1</v>
      </c>
      <c r="Z790" s="97">
        <v>1280000000</v>
      </c>
    </row>
    <row r="791" spans="1:26">
      <c r="A791" t="s">
        <v>48</v>
      </c>
      <c r="B791" t="s">
        <v>56</v>
      </c>
      <c r="C791" t="s">
        <v>15</v>
      </c>
      <c r="D791">
        <v>2015</v>
      </c>
      <c r="E791">
        <v>21</v>
      </c>
      <c r="F791">
        <v>1243.3699999999999</v>
      </c>
      <c r="G791">
        <v>1056.5930000000001</v>
      </c>
      <c r="H791">
        <v>75.735820000000004</v>
      </c>
      <c r="I791">
        <v>58.772060000000003</v>
      </c>
      <c r="J791">
        <v>111.45740000000001</v>
      </c>
      <c r="K791">
        <v>155.95679999999999</v>
      </c>
      <c r="L791">
        <v>186.77690000000001</v>
      </c>
      <c r="M791">
        <v>217.59700000000001</v>
      </c>
      <c r="N791">
        <v>262.09629999999999</v>
      </c>
      <c r="O791">
        <v>610</v>
      </c>
      <c r="P791">
        <v>132.94110000000001</v>
      </c>
      <c r="Q791">
        <v>6</v>
      </c>
      <c r="R791" s="75">
        <v>34512</v>
      </c>
      <c r="T791" t="s">
        <v>112</v>
      </c>
      <c r="U791">
        <v>5.2965900000000003E-2</v>
      </c>
      <c r="V791">
        <v>1</v>
      </c>
      <c r="Z791" s="97">
        <v>1290000000</v>
      </c>
    </row>
    <row r="792" spans="1:26">
      <c r="A792" t="s">
        <v>48</v>
      </c>
      <c r="B792" t="s">
        <v>56</v>
      </c>
      <c r="C792" t="s">
        <v>15</v>
      </c>
      <c r="D792">
        <v>2015</v>
      </c>
      <c r="E792">
        <v>22</v>
      </c>
      <c r="F792">
        <v>1246.1210000000001</v>
      </c>
      <c r="G792">
        <v>1117.0119999999999</v>
      </c>
      <c r="H792">
        <v>74.304820000000007</v>
      </c>
      <c r="I792">
        <v>58.975639999999999</v>
      </c>
      <c r="J792">
        <v>53.528930000000003</v>
      </c>
      <c r="K792">
        <v>98.182400000000001</v>
      </c>
      <c r="L792">
        <v>129.10929999999999</v>
      </c>
      <c r="M792">
        <v>160.0361</v>
      </c>
      <c r="N792">
        <v>204.68960000000001</v>
      </c>
      <c r="O792">
        <v>610</v>
      </c>
      <c r="P792">
        <v>132.94110000000001</v>
      </c>
      <c r="Q792">
        <v>6</v>
      </c>
      <c r="R792" s="75">
        <v>34512</v>
      </c>
      <c r="T792" t="s">
        <v>112</v>
      </c>
      <c r="U792">
        <v>5.2965900000000003E-2</v>
      </c>
      <c r="V792">
        <v>1</v>
      </c>
      <c r="Z792" s="97">
        <v>1290000000</v>
      </c>
    </row>
    <row r="793" spans="1:26">
      <c r="A793" t="s">
        <v>48</v>
      </c>
      <c r="B793" t="s">
        <v>56</v>
      </c>
      <c r="C793" t="s">
        <v>15</v>
      </c>
      <c r="D793">
        <v>2015</v>
      </c>
      <c r="E793">
        <v>23</v>
      </c>
      <c r="F793">
        <v>1243.933</v>
      </c>
      <c r="G793">
        <v>1130.67</v>
      </c>
      <c r="H793">
        <v>72.955560000000006</v>
      </c>
      <c r="I793">
        <v>58.307760000000002</v>
      </c>
      <c r="J793">
        <v>38.538170000000001</v>
      </c>
      <c r="K793">
        <v>82.685950000000005</v>
      </c>
      <c r="L793">
        <v>113.26260000000001</v>
      </c>
      <c r="M793">
        <v>143.83920000000001</v>
      </c>
      <c r="N793">
        <v>187.98699999999999</v>
      </c>
      <c r="O793">
        <v>610</v>
      </c>
      <c r="P793">
        <v>132.94110000000001</v>
      </c>
      <c r="Q793">
        <v>6</v>
      </c>
      <c r="R793" s="75">
        <v>34512</v>
      </c>
      <c r="T793" t="s">
        <v>112</v>
      </c>
      <c r="U793">
        <v>5.2965900000000003E-2</v>
      </c>
      <c r="V793">
        <v>1</v>
      </c>
      <c r="Z793" s="97">
        <v>1270000000</v>
      </c>
    </row>
    <row r="794" spans="1:26">
      <c r="A794" t="s">
        <v>48</v>
      </c>
      <c r="B794" t="s">
        <v>56</v>
      </c>
      <c r="C794" t="s">
        <v>15</v>
      </c>
      <c r="D794">
        <v>2015</v>
      </c>
      <c r="E794">
        <v>24</v>
      </c>
      <c r="F794">
        <v>1213.261</v>
      </c>
      <c r="G794">
        <v>1124.4580000000001</v>
      </c>
      <c r="H794">
        <v>71.705190000000002</v>
      </c>
      <c r="I794">
        <v>58.193010000000001</v>
      </c>
      <c r="J794">
        <v>14.225390000000001</v>
      </c>
      <c r="K794">
        <v>58.286290000000001</v>
      </c>
      <c r="L794">
        <v>88.802729999999997</v>
      </c>
      <c r="M794">
        <v>119.3192</v>
      </c>
      <c r="N794">
        <v>163.3801</v>
      </c>
      <c r="O794">
        <v>610</v>
      </c>
      <c r="P794">
        <v>132.94110000000001</v>
      </c>
      <c r="Q794">
        <v>6</v>
      </c>
      <c r="R794" s="75">
        <v>34512</v>
      </c>
      <c r="T794" t="s">
        <v>112</v>
      </c>
      <c r="U794">
        <v>5.2965900000000003E-2</v>
      </c>
      <c r="V794">
        <v>1</v>
      </c>
      <c r="Z794" s="97">
        <v>1260000000</v>
      </c>
    </row>
    <row r="795" spans="1:26">
      <c r="A795" t="s">
        <v>48</v>
      </c>
      <c r="B795" t="s">
        <v>56</v>
      </c>
      <c r="C795" t="s">
        <v>16</v>
      </c>
      <c r="D795">
        <v>2015</v>
      </c>
      <c r="E795">
        <v>1</v>
      </c>
      <c r="F795">
        <v>1149.4749999999999</v>
      </c>
      <c r="G795">
        <v>1149.4749999999999</v>
      </c>
      <c r="H795">
        <v>75.104640000000003</v>
      </c>
      <c r="I795">
        <v>58.212530000000001</v>
      </c>
      <c r="J795">
        <v>-74.602360000000004</v>
      </c>
      <c r="K795">
        <v>-30.526679999999999</v>
      </c>
      <c r="L795">
        <v>0</v>
      </c>
      <c r="M795">
        <v>30.526679999999999</v>
      </c>
      <c r="N795">
        <v>74.602360000000004</v>
      </c>
      <c r="O795">
        <v>610</v>
      </c>
      <c r="P795">
        <v>132.94110000000001</v>
      </c>
      <c r="Q795">
        <v>7</v>
      </c>
      <c r="R795" s="75">
        <v>38555</v>
      </c>
      <c r="T795" t="s">
        <v>112</v>
      </c>
      <c r="U795">
        <v>4.7172400000000003E-2</v>
      </c>
      <c r="V795">
        <v>1</v>
      </c>
      <c r="Z795" s="97">
        <v>1260000000</v>
      </c>
    </row>
    <row r="796" spans="1:26">
      <c r="A796" t="s">
        <v>48</v>
      </c>
      <c r="B796" t="s">
        <v>56</v>
      </c>
      <c r="C796" t="s">
        <v>16</v>
      </c>
      <c r="D796">
        <v>2015</v>
      </c>
      <c r="E796">
        <v>2</v>
      </c>
      <c r="F796">
        <v>1139.7950000000001</v>
      </c>
      <c r="G796">
        <v>1139.7950000000001</v>
      </c>
      <c r="H796">
        <v>73.714320000000001</v>
      </c>
      <c r="I796">
        <v>58.183779999999999</v>
      </c>
      <c r="J796">
        <v>-74.565510000000003</v>
      </c>
      <c r="K796">
        <v>-30.511600000000001</v>
      </c>
      <c r="L796">
        <v>0</v>
      </c>
      <c r="M796">
        <v>30.511600000000001</v>
      </c>
      <c r="N796">
        <v>74.565510000000003</v>
      </c>
      <c r="O796">
        <v>610</v>
      </c>
      <c r="P796">
        <v>132.94110000000001</v>
      </c>
      <c r="Q796">
        <v>7</v>
      </c>
      <c r="R796" s="75">
        <v>38555</v>
      </c>
      <c r="T796" t="s">
        <v>112</v>
      </c>
      <c r="U796">
        <v>4.7172400000000003E-2</v>
      </c>
      <c r="V796">
        <v>1</v>
      </c>
      <c r="Z796" s="97">
        <v>1260000000</v>
      </c>
    </row>
    <row r="797" spans="1:26">
      <c r="A797" t="s">
        <v>48</v>
      </c>
      <c r="B797" t="s">
        <v>56</v>
      </c>
      <c r="C797" t="s">
        <v>16</v>
      </c>
      <c r="D797">
        <v>2015</v>
      </c>
      <c r="E797">
        <v>3</v>
      </c>
      <c r="F797">
        <v>1142.462</v>
      </c>
      <c r="G797">
        <v>1142.462</v>
      </c>
      <c r="H797">
        <v>72.726060000000004</v>
      </c>
      <c r="I797">
        <v>58.228540000000002</v>
      </c>
      <c r="J797">
        <v>-74.622870000000006</v>
      </c>
      <c r="K797">
        <v>-30.535080000000001</v>
      </c>
      <c r="L797">
        <v>0</v>
      </c>
      <c r="M797">
        <v>30.535080000000001</v>
      </c>
      <c r="N797">
        <v>74.622870000000006</v>
      </c>
      <c r="O797">
        <v>610</v>
      </c>
      <c r="P797">
        <v>132.94110000000001</v>
      </c>
      <c r="Q797">
        <v>7</v>
      </c>
      <c r="R797" s="75">
        <v>38555</v>
      </c>
      <c r="T797" t="s">
        <v>112</v>
      </c>
      <c r="U797">
        <v>4.7172400000000003E-2</v>
      </c>
      <c r="V797">
        <v>1</v>
      </c>
      <c r="Z797" s="97">
        <v>1260000000</v>
      </c>
    </row>
    <row r="798" spans="1:26">
      <c r="A798" t="s">
        <v>48</v>
      </c>
      <c r="B798" t="s">
        <v>56</v>
      </c>
      <c r="C798" t="s">
        <v>16</v>
      </c>
      <c r="D798">
        <v>2015</v>
      </c>
      <c r="E798">
        <v>4</v>
      </c>
      <c r="F798">
        <v>1147.8389999999999</v>
      </c>
      <c r="G798">
        <v>1147.8389999999999</v>
      </c>
      <c r="H798">
        <v>72.041749999999993</v>
      </c>
      <c r="I798">
        <v>58.213039999999999</v>
      </c>
      <c r="J798">
        <v>-74.603009999999998</v>
      </c>
      <c r="K798">
        <v>-30.526949999999999</v>
      </c>
      <c r="L798">
        <v>0</v>
      </c>
      <c r="M798">
        <v>30.526949999999999</v>
      </c>
      <c r="N798">
        <v>74.603009999999998</v>
      </c>
      <c r="O798">
        <v>610</v>
      </c>
      <c r="P798">
        <v>132.94110000000001</v>
      </c>
      <c r="Q798">
        <v>7</v>
      </c>
      <c r="R798" s="75">
        <v>38555</v>
      </c>
      <c r="T798" t="s">
        <v>112</v>
      </c>
      <c r="U798">
        <v>4.7172400000000003E-2</v>
      </c>
      <c r="V798">
        <v>1</v>
      </c>
      <c r="Z798" s="97">
        <v>1260000000</v>
      </c>
    </row>
    <row r="799" spans="1:26">
      <c r="A799" t="s">
        <v>48</v>
      </c>
      <c r="B799" t="s">
        <v>56</v>
      </c>
      <c r="C799" t="s">
        <v>16</v>
      </c>
      <c r="D799">
        <v>2015</v>
      </c>
      <c r="E799">
        <v>5</v>
      </c>
      <c r="F799">
        <v>1184.5139999999999</v>
      </c>
      <c r="G799">
        <v>1184.5139999999999</v>
      </c>
      <c r="H799">
        <v>71.585489999999993</v>
      </c>
      <c r="I799">
        <v>58.497050000000002</v>
      </c>
      <c r="J799">
        <v>-74.966980000000007</v>
      </c>
      <c r="K799">
        <v>-30.675879999999999</v>
      </c>
      <c r="L799">
        <v>0</v>
      </c>
      <c r="M799">
        <v>30.675879999999999</v>
      </c>
      <c r="N799">
        <v>74.966980000000007</v>
      </c>
      <c r="O799">
        <v>610</v>
      </c>
      <c r="P799">
        <v>132.94110000000001</v>
      </c>
      <c r="Q799">
        <v>7</v>
      </c>
      <c r="R799" s="75">
        <v>38555</v>
      </c>
      <c r="T799" t="s">
        <v>112</v>
      </c>
      <c r="U799">
        <v>4.7172400000000003E-2</v>
      </c>
      <c r="V799">
        <v>1</v>
      </c>
      <c r="Z799" s="97">
        <v>1270000000</v>
      </c>
    </row>
    <row r="800" spans="1:26">
      <c r="A800" t="s">
        <v>48</v>
      </c>
      <c r="B800" t="s">
        <v>56</v>
      </c>
      <c r="C800" t="s">
        <v>16</v>
      </c>
      <c r="D800">
        <v>2015</v>
      </c>
      <c r="E800">
        <v>6</v>
      </c>
      <c r="F800">
        <v>1229.231</v>
      </c>
      <c r="G800">
        <v>1229.231</v>
      </c>
      <c r="H800">
        <v>71.222080000000005</v>
      </c>
      <c r="I800">
        <v>58.549169999999997</v>
      </c>
      <c r="J800">
        <v>-75.033779999999993</v>
      </c>
      <c r="K800">
        <v>-30.703209999999999</v>
      </c>
      <c r="L800">
        <v>0</v>
      </c>
      <c r="M800">
        <v>30.703209999999999</v>
      </c>
      <c r="N800">
        <v>75.033779999999993</v>
      </c>
      <c r="O800">
        <v>610</v>
      </c>
      <c r="P800">
        <v>132.94110000000001</v>
      </c>
      <c r="Q800">
        <v>7</v>
      </c>
      <c r="R800" s="75">
        <v>38555</v>
      </c>
      <c r="T800" t="s">
        <v>112</v>
      </c>
      <c r="U800">
        <v>4.7172400000000003E-2</v>
      </c>
      <c r="V800">
        <v>1</v>
      </c>
      <c r="Z800" s="97">
        <v>1280000000</v>
      </c>
    </row>
    <row r="801" spans="1:26">
      <c r="A801" t="s">
        <v>48</v>
      </c>
      <c r="B801" t="s">
        <v>56</v>
      </c>
      <c r="C801" t="s">
        <v>16</v>
      </c>
      <c r="D801">
        <v>2015</v>
      </c>
      <c r="E801">
        <v>7</v>
      </c>
      <c r="F801">
        <v>1257.3040000000001</v>
      </c>
      <c r="G801">
        <v>1257.3040000000001</v>
      </c>
      <c r="H801">
        <v>71.701700000000002</v>
      </c>
      <c r="I801">
        <v>58.484079999999999</v>
      </c>
      <c r="J801">
        <v>-74.950360000000003</v>
      </c>
      <c r="K801">
        <v>-30.669080000000001</v>
      </c>
      <c r="L801">
        <v>0</v>
      </c>
      <c r="M801">
        <v>30.669080000000001</v>
      </c>
      <c r="N801">
        <v>74.950360000000003</v>
      </c>
      <c r="O801">
        <v>610</v>
      </c>
      <c r="P801">
        <v>132.94110000000001</v>
      </c>
      <c r="Q801">
        <v>7</v>
      </c>
      <c r="R801" s="75">
        <v>38555</v>
      </c>
      <c r="T801" t="s">
        <v>112</v>
      </c>
      <c r="U801">
        <v>4.7172400000000003E-2</v>
      </c>
      <c r="V801">
        <v>1</v>
      </c>
      <c r="Z801" s="97">
        <v>1270000000</v>
      </c>
    </row>
    <row r="802" spans="1:26">
      <c r="A802" t="s">
        <v>48</v>
      </c>
      <c r="B802" t="s">
        <v>56</v>
      </c>
      <c r="C802" t="s">
        <v>16</v>
      </c>
      <c r="D802">
        <v>2015</v>
      </c>
      <c r="E802">
        <v>8</v>
      </c>
      <c r="F802">
        <v>1322.162</v>
      </c>
      <c r="G802">
        <v>1322.162</v>
      </c>
      <c r="H802">
        <v>75.269000000000005</v>
      </c>
      <c r="I802">
        <v>58.884900000000002</v>
      </c>
      <c r="J802">
        <v>-75.464039999999997</v>
      </c>
      <c r="K802">
        <v>-30.879270000000002</v>
      </c>
      <c r="L802">
        <v>0</v>
      </c>
      <c r="M802">
        <v>30.879270000000002</v>
      </c>
      <c r="N802">
        <v>75.464039999999997</v>
      </c>
      <c r="O802">
        <v>610</v>
      </c>
      <c r="P802">
        <v>132.94110000000001</v>
      </c>
      <c r="Q802">
        <v>7</v>
      </c>
      <c r="R802" s="75">
        <v>38555</v>
      </c>
      <c r="T802" t="s">
        <v>112</v>
      </c>
      <c r="U802">
        <v>4.7172400000000003E-2</v>
      </c>
      <c r="V802">
        <v>1</v>
      </c>
      <c r="Z802" s="97">
        <v>1290000000</v>
      </c>
    </row>
    <row r="803" spans="1:26">
      <c r="A803" t="s">
        <v>48</v>
      </c>
      <c r="B803" t="s">
        <v>56</v>
      </c>
      <c r="C803" t="s">
        <v>16</v>
      </c>
      <c r="D803">
        <v>2015</v>
      </c>
      <c r="E803">
        <v>9</v>
      </c>
      <c r="F803">
        <v>1343.2750000000001</v>
      </c>
      <c r="G803">
        <v>1343.2750000000001</v>
      </c>
      <c r="H803">
        <v>79.278400000000005</v>
      </c>
      <c r="I803">
        <v>58.738889999999998</v>
      </c>
      <c r="J803">
        <v>-75.276920000000004</v>
      </c>
      <c r="K803">
        <v>-30.802700000000002</v>
      </c>
      <c r="L803">
        <v>0</v>
      </c>
      <c r="M803">
        <v>30.802700000000002</v>
      </c>
      <c r="N803">
        <v>75.276920000000004</v>
      </c>
      <c r="O803">
        <v>610</v>
      </c>
      <c r="P803">
        <v>132.94110000000001</v>
      </c>
      <c r="Q803">
        <v>7</v>
      </c>
      <c r="R803" s="75">
        <v>38555</v>
      </c>
      <c r="T803" t="s">
        <v>112</v>
      </c>
      <c r="U803">
        <v>4.7172400000000003E-2</v>
      </c>
      <c r="V803">
        <v>1</v>
      </c>
      <c r="Z803" s="97">
        <v>1280000000</v>
      </c>
    </row>
    <row r="804" spans="1:26">
      <c r="A804" t="s">
        <v>48</v>
      </c>
      <c r="B804" t="s">
        <v>56</v>
      </c>
      <c r="C804" t="s">
        <v>16</v>
      </c>
      <c r="D804">
        <v>2015</v>
      </c>
      <c r="E804">
        <v>10</v>
      </c>
      <c r="F804">
        <v>1342.5519999999999</v>
      </c>
      <c r="G804">
        <v>1342.5519999999999</v>
      </c>
      <c r="H804">
        <v>82.947140000000005</v>
      </c>
      <c r="I804">
        <v>58.706569999999999</v>
      </c>
      <c r="J804">
        <v>-75.235500000000002</v>
      </c>
      <c r="K804">
        <v>-30.78576</v>
      </c>
      <c r="L804">
        <v>0</v>
      </c>
      <c r="M804">
        <v>30.78576</v>
      </c>
      <c r="N804">
        <v>75.235500000000002</v>
      </c>
      <c r="O804">
        <v>610</v>
      </c>
      <c r="P804">
        <v>132.94110000000001</v>
      </c>
      <c r="Q804">
        <v>7</v>
      </c>
      <c r="R804" s="75">
        <v>38555</v>
      </c>
      <c r="T804" t="s">
        <v>112</v>
      </c>
      <c r="U804">
        <v>4.7172400000000003E-2</v>
      </c>
      <c r="V804">
        <v>1</v>
      </c>
      <c r="Z804" s="97">
        <v>1280000000</v>
      </c>
    </row>
    <row r="805" spans="1:26">
      <c r="A805" t="s">
        <v>48</v>
      </c>
      <c r="B805" t="s">
        <v>56</v>
      </c>
      <c r="C805" t="s">
        <v>16</v>
      </c>
      <c r="D805">
        <v>2015</v>
      </c>
      <c r="E805">
        <v>11</v>
      </c>
      <c r="F805">
        <v>1348.47</v>
      </c>
      <c r="G805">
        <v>1349.1089999999999</v>
      </c>
      <c r="H805">
        <v>86.056989999999999</v>
      </c>
      <c r="I805">
        <v>59.064790000000002</v>
      </c>
      <c r="J805">
        <v>-76.333370000000002</v>
      </c>
      <c r="K805">
        <v>-31.612400000000001</v>
      </c>
      <c r="L805">
        <v>-0.63879390000000003</v>
      </c>
      <c r="M805">
        <v>30.334810000000001</v>
      </c>
      <c r="N805">
        <v>75.055790000000002</v>
      </c>
      <c r="O805">
        <v>610</v>
      </c>
      <c r="P805">
        <v>132.94110000000001</v>
      </c>
      <c r="Q805">
        <v>7</v>
      </c>
      <c r="R805" s="75">
        <v>38555</v>
      </c>
      <c r="T805" t="s">
        <v>112</v>
      </c>
      <c r="U805">
        <v>4.7172400000000003E-2</v>
      </c>
      <c r="V805">
        <v>1</v>
      </c>
      <c r="Z805" s="97">
        <v>1300000000</v>
      </c>
    </row>
    <row r="806" spans="1:26">
      <c r="A806" t="s">
        <v>48</v>
      </c>
      <c r="B806" t="s">
        <v>56</v>
      </c>
      <c r="C806" t="s">
        <v>16</v>
      </c>
      <c r="D806">
        <v>2015</v>
      </c>
      <c r="E806">
        <v>12</v>
      </c>
      <c r="F806">
        <v>1337.335</v>
      </c>
      <c r="G806">
        <v>1341.9580000000001</v>
      </c>
      <c r="H806">
        <v>88.339489999999998</v>
      </c>
      <c r="I806">
        <v>58.659179999999999</v>
      </c>
      <c r="J806">
        <v>-79.797690000000003</v>
      </c>
      <c r="K806">
        <v>-35.383830000000003</v>
      </c>
      <c r="L806">
        <v>-4.6229250000000004</v>
      </c>
      <c r="M806">
        <v>26.137979999999999</v>
      </c>
      <c r="N806">
        <v>70.551839999999999</v>
      </c>
      <c r="O806">
        <v>610</v>
      </c>
      <c r="P806">
        <v>132.94110000000001</v>
      </c>
      <c r="Q806">
        <v>7</v>
      </c>
      <c r="R806" s="75">
        <v>38555</v>
      </c>
      <c r="T806" t="s">
        <v>112</v>
      </c>
      <c r="U806">
        <v>4.7172400000000003E-2</v>
      </c>
      <c r="V806">
        <v>1</v>
      </c>
      <c r="Z806" s="97">
        <v>1280000000</v>
      </c>
    </row>
    <row r="807" spans="1:26">
      <c r="A807" t="s">
        <v>48</v>
      </c>
      <c r="B807" t="s">
        <v>56</v>
      </c>
      <c r="C807" t="s">
        <v>16</v>
      </c>
      <c r="D807">
        <v>2015</v>
      </c>
      <c r="E807">
        <v>13</v>
      </c>
      <c r="F807">
        <v>1315.2850000000001</v>
      </c>
      <c r="G807">
        <v>804.87289999999996</v>
      </c>
      <c r="H807">
        <v>90.894409999999993</v>
      </c>
      <c r="I807">
        <v>58.79618</v>
      </c>
      <c r="J807">
        <v>435.06200000000001</v>
      </c>
      <c r="K807">
        <v>479.5795</v>
      </c>
      <c r="L807">
        <v>510.41230000000002</v>
      </c>
      <c r="M807">
        <v>541.24509999999998</v>
      </c>
      <c r="N807">
        <v>585.76260000000002</v>
      </c>
      <c r="O807">
        <v>610</v>
      </c>
      <c r="P807">
        <v>132.94110000000001</v>
      </c>
      <c r="Q807">
        <v>7</v>
      </c>
      <c r="R807" s="75">
        <v>38555</v>
      </c>
      <c r="T807" t="s">
        <v>112</v>
      </c>
      <c r="U807">
        <v>4.7172400000000003E-2</v>
      </c>
      <c r="V807">
        <v>1</v>
      </c>
      <c r="Z807" s="97">
        <v>1290000000</v>
      </c>
    </row>
    <row r="808" spans="1:26">
      <c r="A808" t="s">
        <v>48</v>
      </c>
      <c r="B808" t="s">
        <v>56</v>
      </c>
      <c r="C808" t="s">
        <v>16</v>
      </c>
      <c r="D808">
        <v>2015</v>
      </c>
      <c r="E808">
        <v>14</v>
      </c>
      <c r="F808">
        <v>1289.453</v>
      </c>
      <c r="G808">
        <v>210.76859999999999</v>
      </c>
      <c r="H808">
        <v>92.772009999999995</v>
      </c>
      <c r="I808">
        <v>58.735669999999999</v>
      </c>
      <c r="J808">
        <v>1003.4109999999999</v>
      </c>
      <c r="K808">
        <v>1047.883</v>
      </c>
      <c r="L808">
        <v>1078.684</v>
      </c>
      <c r="M808">
        <v>1109.4849999999999</v>
      </c>
      <c r="N808">
        <v>1153.9570000000001</v>
      </c>
      <c r="O808">
        <v>610</v>
      </c>
      <c r="P808">
        <v>132.94110000000001</v>
      </c>
      <c r="Q808">
        <v>7</v>
      </c>
      <c r="R808" s="75">
        <v>38555</v>
      </c>
      <c r="T808" t="s">
        <v>112</v>
      </c>
      <c r="U808">
        <v>4.7172400000000003E-2</v>
      </c>
      <c r="V808">
        <v>1</v>
      </c>
      <c r="Z808" s="97">
        <v>1280000000</v>
      </c>
    </row>
    <row r="809" spans="1:26">
      <c r="A809" t="s">
        <v>48</v>
      </c>
      <c r="B809" t="s">
        <v>56</v>
      </c>
      <c r="C809" t="s">
        <v>16</v>
      </c>
      <c r="D809">
        <v>2015</v>
      </c>
      <c r="E809">
        <v>15</v>
      </c>
      <c r="F809">
        <v>1275.125</v>
      </c>
      <c r="G809">
        <v>210.17670000000001</v>
      </c>
      <c r="H809">
        <v>92.792500000000004</v>
      </c>
      <c r="I809">
        <v>58.523650000000004</v>
      </c>
      <c r="J809">
        <v>989.94770000000005</v>
      </c>
      <c r="K809">
        <v>1034.259</v>
      </c>
      <c r="L809">
        <v>1064.9490000000001</v>
      </c>
      <c r="M809">
        <v>1095.6389999999999</v>
      </c>
      <c r="N809">
        <v>1139.95</v>
      </c>
      <c r="O809">
        <v>610</v>
      </c>
      <c r="P809">
        <v>132.94110000000001</v>
      </c>
      <c r="Q809">
        <v>7</v>
      </c>
      <c r="R809" s="75">
        <v>38555</v>
      </c>
      <c r="T809" t="s">
        <v>112</v>
      </c>
      <c r="U809">
        <v>4.7172400000000003E-2</v>
      </c>
      <c r="V809">
        <v>1</v>
      </c>
      <c r="Z809" s="97">
        <v>1270000000</v>
      </c>
    </row>
    <row r="810" spans="1:26">
      <c r="A810" t="s">
        <v>48</v>
      </c>
      <c r="B810" t="s">
        <v>56</v>
      </c>
      <c r="C810" t="s">
        <v>16</v>
      </c>
      <c r="D810">
        <v>2015</v>
      </c>
      <c r="E810">
        <v>16</v>
      </c>
      <c r="F810">
        <v>1247.0820000000001</v>
      </c>
      <c r="G810">
        <v>209.14519999999999</v>
      </c>
      <c r="H810">
        <v>92.342460000000003</v>
      </c>
      <c r="I810">
        <v>58.857810000000001</v>
      </c>
      <c r="J810">
        <v>962.50739999999996</v>
      </c>
      <c r="K810">
        <v>1007.072</v>
      </c>
      <c r="L810">
        <v>1037.9369999999999</v>
      </c>
      <c r="M810">
        <v>1068.8019999999999</v>
      </c>
      <c r="N810">
        <v>1113.366</v>
      </c>
      <c r="O810">
        <v>610</v>
      </c>
      <c r="P810">
        <v>132.94110000000001</v>
      </c>
      <c r="Q810">
        <v>7</v>
      </c>
      <c r="R810" s="75">
        <v>38555</v>
      </c>
      <c r="T810" t="s">
        <v>112</v>
      </c>
      <c r="U810">
        <v>4.7172400000000003E-2</v>
      </c>
      <c r="V810">
        <v>1</v>
      </c>
      <c r="Z810" s="97">
        <v>1290000000</v>
      </c>
    </row>
    <row r="811" spans="1:26">
      <c r="A811" t="s">
        <v>48</v>
      </c>
      <c r="B811" t="s">
        <v>56</v>
      </c>
      <c r="C811" t="s">
        <v>16</v>
      </c>
      <c r="D811">
        <v>2015</v>
      </c>
      <c r="E811">
        <v>17</v>
      </c>
      <c r="F811">
        <v>1217.346</v>
      </c>
      <c r="G811">
        <v>207.88390000000001</v>
      </c>
      <c r="H811">
        <v>91.743669999999995</v>
      </c>
      <c r="I811">
        <v>58.889940000000003</v>
      </c>
      <c r="J811">
        <v>933.99180000000001</v>
      </c>
      <c r="K811">
        <v>978.58040000000005</v>
      </c>
      <c r="L811">
        <v>1009.462</v>
      </c>
      <c r="M811">
        <v>1040.3440000000001</v>
      </c>
      <c r="N811">
        <v>1084.933</v>
      </c>
      <c r="O811">
        <v>610</v>
      </c>
      <c r="P811">
        <v>132.94110000000001</v>
      </c>
      <c r="Q811">
        <v>7</v>
      </c>
      <c r="R811" s="75">
        <v>38555</v>
      </c>
      <c r="T811" t="s">
        <v>112</v>
      </c>
      <c r="U811">
        <v>4.7172400000000003E-2</v>
      </c>
      <c r="V811">
        <v>1</v>
      </c>
      <c r="Z811" s="97">
        <v>1290000000</v>
      </c>
    </row>
    <row r="812" spans="1:26">
      <c r="A812" t="s">
        <v>48</v>
      </c>
      <c r="B812" t="s">
        <v>56</v>
      </c>
      <c r="C812" t="s">
        <v>16</v>
      </c>
      <c r="D812">
        <v>2015</v>
      </c>
      <c r="E812">
        <v>18</v>
      </c>
      <c r="F812">
        <v>1208.588</v>
      </c>
      <c r="G812">
        <v>206.7764</v>
      </c>
      <c r="H812">
        <v>90.007639999999995</v>
      </c>
      <c r="I812">
        <v>58.920140000000004</v>
      </c>
      <c r="J812">
        <v>926.30190000000005</v>
      </c>
      <c r="K812">
        <v>970.91330000000005</v>
      </c>
      <c r="L812">
        <v>1001.811</v>
      </c>
      <c r="M812">
        <v>1032.7090000000001</v>
      </c>
      <c r="N812">
        <v>1077.32</v>
      </c>
      <c r="O812">
        <v>610</v>
      </c>
      <c r="P812">
        <v>132.94110000000001</v>
      </c>
      <c r="Q812">
        <v>7</v>
      </c>
      <c r="R812" s="75">
        <v>38555</v>
      </c>
      <c r="T812" t="s">
        <v>112</v>
      </c>
      <c r="U812">
        <v>4.7172400000000003E-2</v>
      </c>
      <c r="V812">
        <v>1</v>
      </c>
      <c r="Z812" s="97">
        <v>1290000000</v>
      </c>
    </row>
    <row r="813" spans="1:26">
      <c r="A813" t="s">
        <v>48</v>
      </c>
      <c r="B813" t="s">
        <v>56</v>
      </c>
      <c r="C813" t="s">
        <v>16</v>
      </c>
      <c r="D813">
        <v>2015</v>
      </c>
      <c r="E813">
        <v>19</v>
      </c>
      <c r="F813">
        <v>1205.944</v>
      </c>
      <c r="G813">
        <v>589.24779999999998</v>
      </c>
      <c r="H813">
        <v>87.834000000000003</v>
      </c>
      <c r="I813">
        <v>58.754770000000001</v>
      </c>
      <c r="J813">
        <v>541.39940000000001</v>
      </c>
      <c r="K813">
        <v>585.88559999999995</v>
      </c>
      <c r="L813">
        <v>616.69669999999996</v>
      </c>
      <c r="M813">
        <v>647.5077</v>
      </c>
      <c r="N813">
        <v>691.99390000000005</v>
      </c>
      <c r="O813">
        <v>610</v>
      </c>
      <c r="P813">
        <v>132.94110000000001</v>
      </c>
      <c r="Q813">
        <v>7</v>
      </c>
      <c r="R813" s="75">
        <v>38555</v>
      </c>
      <c r="T813" t="s">
        <v>112</v>
      </c>
      <c r="U813">
        <v>4.7172400000000003E-2</v>
      </c>
      <c r="V813">
        <v>1</v>
      </c>
      <c r="Z813" s="97">
        <v>1280000000</v>
      </c>
    </row>
    <row r="814" spans="1:26">
      <c r="A814" t="s">
        <v>48</v>
      </c>
      <c r="B814" t="s">
        <v>56</v>
      </c>
      <c r="C814" t="s">
        <v>16</v>
      </c>
      <c r="D814">
        <v>2015</v>
      </c>
      <c r="E814">
        <v>20</v>
      </c>
      <c r="F814">
        <v>1189.028</v>
      </c>
      <c r="G814">
        <v>967.7106</v>
      </c>
      <c r="H814">
        <v>84.580439999999996</v>
      </c>
      <c r="I814">
        <v>58.68967</v>
      </c>
      <c r="J814">
        <v>146.10339999999999</v>
      </c>
      <c r="K814">
        <v>190.54040000000001</v>
      </c>
      <c r="L814">
        <v>221.31729999999999</v>
      </c>
      <c r="M814">
        <v>252.0942</v>
      </c>
      <c r="N814">
        <v>296.53109999999998</v>
      </c>
      <c r="O814">
        <v>610</v>
      </c>
      <c r="P814">
        <v>132.94110000000001</v>
      </c>
      <c r="Q814">
        <v>7</v>
      </c>
      <c r="R814" s="75">
        <v>38555</v>
      </c>
      <c r="T814" t="s">
        <v>112</v>
      </c>
      <c r="U814">
        <v>4.7172400000000003E-2</v>
      </c>
      <c r="V814">
        <v>1</v>
      </c>
      <c r="Z814" s="97">
        <v>1280000000</v>
      </c>
    </row>
    <row r="815" spans="1:26">
      <c r="A815" t="s">
        <v>48</v>
      </c>
      <c r="B815" t="s">
        <v>56</v>
      </c>
      <c r="C815" t="s">
        <v>16</v>
      </c>
      <c r="D815">
        <v>2015</v>
      </c>
      <c r="E815">
        <v>21</v>
      </c>
      <c r="F815">
        <v>1209.992</v>
      </c>
      <c r="G815">
        <v>1051.0940000000001</v>
      </c>
      <c r="H815">
        <v>79.930599999999998</v>
      </c>
      <c r="I815">
        <v>58.755360000000003</v>
      </c>
      <c r="J815">
        <v>83.599810000000005</v>
      </c>
      <c r="K815">
        <v>128.0865</v>
      </c>
      <c r="L815">
        <v>158.89779999999999</v>
      </c>
      <c r="M815">
        <v>189.70920000000001</v>
      </c>
      <c r="N815">
        <v>234.19579999999999</v>
      </c>
      <c r="O815">
        <v>610</v>
      </c>
      <c r="P815">
        <v>132.94110000000001</v>
      </c>
      <c r="Q815">
        <v>7</v>
      </c>
      <c r="R815" s="75">
        <v>38555</v>
      </c>
      <c r="T815" t="s">
        <v>112</v>
      </c>
      <c r="U815">
        <v>4.7172400000000003E-2</v>
      </c>
      <c r="V815">
        <v>1</v>
      </c>
      <c r="Z815" s="97">
        <v>1280000000</v>
      </c>
    </row>
    <row r="816" spans="1:26">
      <c r="A816" t="s">
        <v>48</v>
      </c>
      <c r="B816" t="s">
        <v>56</v>
      </c>
      <c r="C816" t="s">
        <v>16</v>
      </c>
      <c r="D816">
        <v>2015</v>
      </c>
      <c r="E816">
        <v>22</v>
      </c>
      <c r="F816">
        <v>1207.075</v>
      </c>
      <c r="G816">
        <v>1113.0409999999999</v>
      </c>
      <c r="H816">
        <v>77.352670000000003</v>
      </c>
      <c r="I816">
        <v>58.954569999999997</v>
      </c>
      <c r="J816">
        <v>18.48086</v>
      </c>
      <c r="K816">
        <v>63.118369999999999</v>
      </c>
      <c r="L816">
        <v>94.034180000000006</v>
      </c>
      <c r="M816">
        <v>124.95</v>
      </c>
      <c r="N816">
        <v>169.58750000000001</v>
      </c>
      <c r="O816">
        <v>610</v>
      </c>
      <c r="P816">
        <v>132.94110000000001</v>
      </c>
      <c r="Q816">
        <v>7</v>
      </c>
      <c r="R816" s="75">
        <v>38555</v>
      </c>
      <c r="T816" t="s">
        <v>112</v>
      </c>
      <c r="U816">
        <v>4.7172400000000003E-2</v>
      </c>
      <c r="V816">
        <v>1</v>
      </c>
      <c r="Z816" s="97">
        <v>1290000000</v>
      </c>
    </row>
    <row r="817" spans="1:26">
      <c r="A817" t="s">
        <v>48</v>
      </c>
      <c r="B817" t="s">
        <v>56</v>
      </c>
      <c r="C817" t="s">
        <v>16</v>
      </c>
      <c r="D817">
        <v>2015</v>
      </c>
      <c r="E817">
        <v>23</v>
      </c>
      <c r="F817">
        <v>1225.461</v>
      </c>
      <c r="G817">
        <v>1126.625</v>
      </c>
      <c r="H817">
        <v>75.828739999999996</v>
      </c>
      <c r="I817">
        <v>58.570779999999999</v>
      </c>
      <c r="J817">
        <v>23.775200000000002</v>
      </c>
      <c r="K817">
        <v>68.122119999999995</v>
      </c>
      <c r="L817">
        <v>98.836669999999998</v>
      </c>
      <c r="M817">
        <v>129.55119999999999</v>
      </c>
      <c r="N817">
        <v>173.8981</v>
      </c>
      <c r="O817">
        <v>610</v>
      </c>
      <c r="P817">
        <v>132.94110000000001</v>
      </c>
      <c r="Q817">
        <v>7</v>
      </c>
      <c r="R817" s="75">
        <v>38555</v>
      </c>
      <c r="T817" t="s">
        <v>112</v>
      </c>
      <c r="U817">
        <v>4.7172400000000003E-2</v>
      </c>
      <c r="V817">
        <v>1</v>
      </c>
      <c r="Z817" s="97">
        <v>1280000000</v>
      </c>
    </row>
    <row r="818" spans="1:26">
      <c r="A818" t="s">
        <v>48</v>
      </c>
      <c r="B818" t="s">
        <v>56</v>
      </c>
      <c r="C818" t="s">
        <v>16</v>
      </c>
      <c r="D818">
        <v>2015</v>
      </c>
      <c r="E818">
        <v>24</v>
      </c>
      <c r="F818">
        <v>1205.191</v>
      </c>
      <c r="G818">
        <v>1123.4849999999999</v>
      </c>
      <c r="H818">
        <v>75.041520000000006</v>
      </c>
      <c r="I818">
        <v>58.250459999999997</v>
      </c>
      <c r="J818">
        <v>7.0545960000000001</v>
      </c>
      <c r="K818">
        <v>51.158990000000003</v>
      </c>
      <c r="L818">
        <v>81.705569999999994</v>
      </c>
      <c r="M818">
        <v>112.2521</v>
      </c>
      <c r="N818">
        <v>156.35650000000001</v>
      </c>
      <c r="O818">
        <v>610</v>
      </c>
      <c r="P818">
        <v>132.94110000000001</v>
      </c>
      <c r="Q818">
        <v>7</v>
      </c>
      <c r="R818" s="75">
        <v>38555</v>
      </c>
      <c r="T818" t="s">
        <v>112</v>
      </c>
      <c r="U818">
        <v>4.7172400000000003E-2</v>
      </c>
      <c r="V818">
        <v>1</v>
      </c>
      <c r="Z818" s="97">
        <v>1260000000</v>
      </c>
    </row>
    <row r="819" spans="1:26">
      <c r="A819" t="s">
        <v>48</v>
      </c>
      <c r="B819" t="s">
        <v>56</v>
      </c>
      <c r="C819" t="s">
        <v>17</v>
      </c>
      <c r="D819">
        <v>2015</v>
      </c>
      <c r="E819">
        <v>1</v>
      </c>
      <c r="F819">
        <v>1181.933</v>
      </c>
      <c r="G819">
        <v>1181.933</v>
      </c>
      <c r="H819">
        <v>76.128330000000005</v>
      </c>
      <c r="I819">
        <v>58.048789999999997</v>
      </c>
      <c r="J819">
        <v>-74.392510000000001</v>
      </c>
      <c r="K819">
        <v>-30.440809999999999</v>
      </c>
      <c r="L819">
        <v>0</v>
      </c>
      <c r="M819">
        <v>30.440809999999999</v>
      </c>
      <c r="N819">
        <v>74.392510000000001</v>
      </c>
      <c r="O819">
        <v>610</v>
      </c>
      <c r="P819">
        <v>132.94110000000001</v>
      </c>
      <c r="Q819">
        <v>8</v>
      </c>
      <c r="R819" s="75">
        <v>33833</v>
      </c>
      <c r="T819" t="s">
        <v>112</v>
      </c>
      <c r="U819">
        <v>4.4660499999999999E-2</v>
      </c>
      <c r="V819">
        <v>1</v>
      </c>
      <c r="Z819" s="97">
        <v>1250000000</v>
      </c>
    </row>
    <row r="820" spans="1:26">
      <c r="A820" t="s">
        <v>48</v>
      </c>
      <c r="B820" t="s">
        <v>56</v>
      </c>
      <c r="C820" t="s">
        <v>17</v>
      </c>
      <c r="D820">
        <v>2015</v>
      </c>
      <c r="E820">
        <v>2</v>
      </c>
      <c r="F820">
        <v>1174.289</v>
      </c>
      <c r="G820">
        <v>1174.289</v>
      </c>
      <c r="H820">
        <v>74.695120000000003</v>
      </c>
      <c r="I820">
        <v>57.961280000000002</v>
      </c>
      <c r="J820">
        <v>-74.280360000000002</v>
      </c>
      <c r="K820">
        <v>-30.394919999999999</v>
      </c>
      <c r="L820">
        <v>0</v>
      </c>
      <c r="M820">
        <v>30.394919999999999</v>
      </c>
      <c r="N820">
        <v>74.280360000000002</v>
      </c>
      <c r="O820">
        <v>610</v>
      </c>
      <c r="P820">
        <v>132.94110000000001</v>
      </c>
      <c r="Q820">
        <v>8</v>
      </c>
      <c r="R820" s="75">
        <v>33833</v>
      </c>
      <c r="T820" t="s">
        <v>112</v>
      </c>
      <c r="U820">
        <v>4.4660499999999999E-2</v>
      </c>
      <c r="V820">
        <v>1</v>
      </c>
      <c r="Z820" s="97">
        <v>1250000000</v>
      </c>
    </row>
    <row r="821" spans="1:26">
      <c r="A821" t="s">
        <v>48</v>
      </c>
      <c r="B821" t="s">
        <v>56</v>
      </c>
      <c r="C821" t="s">
        <v>17</v>
      </c>
      <c r="D821">
        <v>2015</v>
      </c>
      <c r="E821">
        <v>3</v>
      </c>
      <c r="F821">
        <v>1179.318</v>
      </c>
      <c r="G821">
        <v>1179.318</v>
      </c>
      <c r="H821">
        <v>73.840109999999996</v>
      </c>
      <c r="I821">
        <v>58.022689999999997</v>
      </c>
      <c r="J821">
        <v>-74.359080000000006</v>
      </c>
      <c r="K821">
        <v>-30.427129999999998</v>
      </c>
      <c r="L821">
        <v>0</v>
      </c>
      <c r="M821">
        <v>30.427129999999998</v>
      </c>
      <c r="N821">
        <v>74.359080000000006</v>
      </c>
      <c r="O821">
        <v>610</v>
      </c>
      <c r="P821">
        <v>132.94110000000001</v>
      </c>
      <c r="Q821">
        <v>8</v>
      </c>
      <c r="R821" s="75">
        <v>33833</v>
      </c>
      <c r="T821" t="s">
        <v>112</v>
      </c>
      <c r="U821">
        <v>4.4660499999999999E-2</v>
      </c>
      <c r="V821">
        <v>1</v>
      </c>
      <c r="Z821" s="97">
        <v>1250000000</v>
      </c>
    </row>
    <row r="822" spans="1:26">
      <c r="A822" t="s">
        <v>48</v>
      </c>
      <c r="B822" t="s">
        <v>56</v>
      </c>
      <c r="C822" t="s">
        <v>17</v>
      </c>
      <c r="D822">
        <v>2015</v>
      </c>
      <c r="E822">
        <v>4</v>
      </c>
      <c r="F822">
        <v>1182.2180000000001</v>
      </c>
      <c r="G822">
        <v>1182.2180000000001</v>
      </c>
      <c r="H822">
        <v>72.98263</v>
      </c>
      <c r="I822">
        <v>57.961930000000002</v>
      </c>
      <c r="J822">
        <v>-74.281199999999998</v>
      </c>
      <c r="K822">
        <v>-30.39527</v>
      </c>
      <c r="L822">
        <v>0</v>
      </c>
      <c r="M822">
        <v>30.39527</v>
      </c>
      <c r="N822">
        <v>74.281199999999998</v>
      </c>
      <c r="O822">
        <v>610</v>
      </c>
      <c r="P822">
        <v>132.94110000000001</v>
      </c>
      <c r="Q822">
        <v>8</v>
      </c>
      <c r="R822" s="75">
        <v>33833</v>
      </c>
      <c r="T822" t="s">
        <v>112</v>
      </c>
      <c r="U822">
        <v>4.4660499999999999E-2</v>
      </c>
      <c r="V822">
        <v>1</v>
      </c>
      <c r="Z822" s="97">
        <v>1250000000</v>
      </c>
    </row>
    <row r="823" spans="1:26">
      <c r="A823" t="s">
        <v>48</v>
      </c>
      <c r="B823" t="s">
        <v>56</v>
      </c>
      <c r="C823" t="s">
        <v>17</v>
      </c>
      <c r="D823">
        <v>2015</v>
      </c>
      <c r="E823">
        <v>5</v>
      </c>
      <c r="F823">
        <v>1209.6289999999999</v>
      </c>
      <c r="G823">
        <v>1209.6289999999999</v>
      </c>
      <c r="H823">
        <v>72.114980000000003</v>
      </c>
      <c r="I823">
        <v>57.982880000000002</v>
      </c>
      <c r="J823">
        <v>-74.308040000000005</v>
      </c>
      <c r="K823">
        <v>-30.40625</v>
      </c>
      <c r="L823">
        <v>0</v>
      </c>
      <c r="M823">
        <v>30.40625</v>
      </c>
      <c r="N823">
        <v>74.308040000000005</v>
      </c>
      <c r="O823">
        <v>610</v>
      </c>
      <c r="P823">
        <v>132.94110000000001</v>
      </c>
      <c r="Q823">
        <v>8</v>
      </c>
      <c r="R823" s="75">
        <v>33833</v>
      </c>
      <c r="T823" t="s">
        <v>112</v>
      </c>
      <c r="U823">
        <v>4.4660499999999999E-2</v>
      </c>
      <c r="V823">
        <v>1</v>
      </c>
      <c r="Z823" s="97">
        <v>1250000000</v>
      </c>
    </row>
    <row r="824" spans="1:26">
      <c r="A824" t="s">
        <v>48</v>
      </c>
      <c r="B824" t="s">
        <v>56</v>
      </c>
      <c r="C824" t="s">
        <v>17</v>
      </c>
      <c r="D824">
        <v>2015</v>
      </c>
      <c r="E824">
        <v>6</v>
      </c>
      <c r="F824">
        <v>1256.7470000000001</v>
      </c>
      <c r="G824">
        <v>1256.7470000000001</v>
      </c>
      <c r="H824">
        <v>71.55753</v>
      </c>
      <c r="I824">
        <v>58.07555</v>
      </c>
      <c r="J824">
        <v>-74.426820000000006</v>
      </c>
      <c r="K824">
        <v>-30.45485</v>
      </c>
      <c r="L824">
        <v>0</v>
      </c>
      <c r="M824">
        <v>30.45485</v>
      </c>
      <c r="N824">
        <v>74.426820000000006</v>
      </c>
      <c r="O824">
        <v>610</v>
      </c>
      <c r="P824">
        <v>132.94110000000001</v>
      </c>
      <c r="Q824">
        <v>8</v>
      </c>
      <c r="R824" s="75">
        <v>33833</v>
      </c>
      <c r="T824" t="s">
        <v>112</v>
      </c>
      <c r="U824">
        <v>4.4660499999999999E-2</v>
      </c>
      <c r="V824">
        <v>1</v>
      </c>
      <c r="Z824" s="97">
        <v>1260000000</v>
      </c>
    </row>
    <row r="825" spans="1:26">
      <c r="A825" t="s">
        <v>48</v>
      </c>
      <c r="B825" t="s">
        <v>56</v>
      </c>
      <c r="C825" t="s">
        <v>17</v>
      </c>
      <c r="D825">
        <v>2015</v>
      </c>
      <c r="E825">
        <v>7</v>
      </c>
      <c r="F825">
        <v>1289.056</v>
      </c>
      <c r="G825">
        <v>1289.056</v>
      </c>
      <c r="H825">
        <v>71.525890000000004</v>
      </c>
      <c r="I825">
        <v>58.016010000000001</v>
      </c>
      <c r="J825">
        <v>-74.350499999999997</v>
      </c>
      <c r="K825">
        <v>-30.42362</v>
      </c>
      <c r="L825">
        <v>0</v>
      </c>
      <c r="M825">
        <v>30.42362</v>
      </c>
      <c r="N825">
        <v>74.350499999999997</v>
      </c>
      <c r="O825">
        <v>610</v>
      </c>
      <c r="P825">
        <v>132.94110000000001</v>
      </c>
      <c r="Q825">
        <v>8</v>
      </c>
      <c r="R825" s="75">
        <v>33833</v>
      </c>
      <c r="T825" t="s">
        <v>112</v>
      </c>
      <c r="U825">
        <v>4.4660499999999999E-2</v>
      </c>
      <c r="V825">
        <v>1</v>
      </c>
      <c r="Z825" s="97">
        <v>1250000000</v>
      </c>
    </row>
    <row r="826" spans="1:26">
      <c r="A826" t="s">
        <v>48</v>
      </c>
      <c r="B826" t="s">
        <v>56</v>
      </c>
      <c r="C826" t="s">
        <v>17</v>
      </c>
      <c r="D826">
        <v>2015</v>
      </c>
      <c r="E826">
        <v>8</v>
      </c>
      <c r="F826">
        <v>1329.11</v>
      </c>
      <c r="G826">
        <v>1329.11</v>
      </c>
      <c r="H826">
        <v>73.807010000000005</v>
      </c>
      <c r="I826">
        <v>58.220869999999998</v>
      </c>
      <c r="J826">
        <v>-74.613039999999998</v>
      </c>
      <c r="K826">
        <v>-30.53105</v>
      </c>
      <c r="L826">
        <v>0</v>
      </c>
      <c r="M826">
        <v>30.53105</v>
      </c>
      <c r="N826">
        <v>74.613039999999998</v>
      </c>
      <c r="O826">
        <v>610</v>
      </c>
      <c r="P826">
        <v>132.94110000000001</v>
      </c>
      <c r="Q826">
        <v>8</v>
      </c>
      <c r="R826" s="75">
        <v>33833</v>
      </c>
      <c r="T826" t="s">
        <v>112</v>
      </c>
      <c r="U826">
        <v>4.4660499999999999E-2</v>
      </c>
      <c r="V826">
        <v>1</v>
      </c>
      <c r="Z826" s="97">
        <v>1260000000</v>
      </c>
    </row>
    <row r="827" spans="1:26">
      <c r="A827" t="s">
        <v>48</v>
      </c>
      <c r="B827" t="s">
        <v>56</v>
      </c>
      <c r="C827" t="s">
        <v>17</v>
      </c>
      <c r="D827">
        <v>2015</v>
      </c>
      <c r="E827">
        <v>9</v>
      </c>
      <c r="F827">
        <v>1345.7560000000001</v>
      </c>
      <c r="G827">
        <v>1345.7560000000001</v>
      </c>
      <c r="H827">
        <v>78.772000000000006</v>
      </c>
      <c r="I827">
        <v>58.1023</v>
      </c>
      <c r="J827">
        <v>-74.461089999999999</v>
      </c>
      <c r="K827">
        <v>-30.468879999999999</v>
      </c>
      <c r="L827">
        <v>0</v>
      </c>
      <c r="M827">
        <v>30.468879999999999</v>
      </c>
      <c r="N827">
        <v>74.461089999999999</v>
      </c>
      <c r="O827">
        <v>610</v>
      </c>
      <c r="P827">
        <v>132.94110000000001</v>
      </c>
      <c r="Q827">
        <v>8</v>
      </c>
      <c r="R827" s="75">
        <v>33833</v>
      </c>
      <c r="T827" t="s">
        <v>112</v>
      </c>
      <c r="U827">
        <v>4.4660499999999999E-2</v>
      </c>
      <c r="V827">
        <v>1</v>
      </c>
      <c r="Z827" s="97">
        <v>1260000000</v>
      </c>
    </row>
    <row r="828" spans="1:26">
      <c r="A828" t="s">
        <v>48</v>
      </c>
      <c r="B828" t="s">
        <v>56</v>
      </c>
      <c r="C828" t="s">
        <v>17</v>
      </c>
      <c r="D828">
        <v>2015</v>
      </c>
      <c r="E828">
        <v>10</v>
      </c>
      <c r="F828">
        <v>1357.097</v>
      </c>
      <c r="G828">
        <v>1357.097</v>
      </c>
      <c r="H828">
        <v>84.202520000000007</v>
      </c>
      <c r="I828">
        <v>58.110030000000002</v>
      </c>
      <c r="J828">
        <v>-74.471000000000004</v>
      </c>
      <c r="K828">
        <v>-30.472930000000002</v>
      </c>
      <c r="L828">
        <v>0</v>
      </c>
      <c r="M828">
        <v>30.472930000000002</v>
      </c>
      <c r="N828">
        <v>74.471000000000004</v>
      </c>
      <c r="O828">
        <v>610</v>
      </c>
      <c r="P828">
        <v>132.94110000000001</v>
      </c>
      <c r="Q828">
        <v>8</v>
      </c>
      <c r="R828" s="75">
        <v>33833</v>
      </c>
      <c r="T828" t="s">
        <v>112</v>
      </c>
      <c r="U828">
        <v>4.4660499999999999E-2</v>
      </c>
      <c r="V828">
        <v>1</v>
      </c>
      <c r="Z828" s="97">
        <v>1260000000</v>
      </c>
    </row>
    <row r="829" spans="1:26">
      <c r="A829" t="s">
        <v>48</v>
      </c>
      <c r="B829" t="s">
        <v>56</v>
      </c>
      <c r="C829" t="s">
        <v>17</v>
      </c>
      <c r="D829">
        <v>2015</v>
      </c>
      <c r="E829">
        <v>11</v>
      </c>
      <c r="F829">
        <v>1368.8320000000001</v>
      </c>
      <c r="G829">
        <v>1369.498</v>
      </c>
      <c r="H829">
        <v>88.460459999999998</v>
      </c>
      <c r="I829">
        <v>58.213889999999999</v>
      </c>
      <c r="J829">
        <v>-75.269260000000003</v>
      </c>
      <c r="K829">
        <v>-31.192550000000001</v>
      </c>
      <c r="L829">
        <v>-0.66516109999999995</v>
      </c>
      <c r="M829">
        <v>29.86223</v>
      </c>
      <c r="N829">
        <v>73.938929999999999</v>
      </c>
      <c r="O829">
        <v>610</v>
      </c>
      <c r="P829">
        <v>132.94110000000001</v>
      </c>
      <c r="Q829">
        <v>8</v>
      </c>
      <c r="R829" s="75">
        <v>33833</v>
      </c>
      <c r="T829" t="s">
        <v>112</v>
      </c>
      <c r="U829">
        <v>4.4660499999999999E-2</v>
      </c>
      <c r="V829">
        <v>1</v>
      </c>
      <c r="Z829" s="97">
        <v>1260000000</v>
      </c>
    </row>
    <row r="830" spans="1:26">
      <c r="A830" t="s">
        <v>48</v>
      </c>
      <c r="B830" t="s">
        <v>56</v>
      </c>
      <c r="C830" t="s">
        <v>17</v>
      </c>
      <c r="D830">
        <v>2015</v>
      </c>
      <c r="E830">
        <v>12</v>
      </c>
      <c r="F830">
        <v>1348.4069999999999</v>
      </c>
      <c r="G830">
        <v>1363.537</v>
      </c>
      <c r="H830">
        <v>91.709209999999999</v>
      </c>
      <c r="I830">
        <v>58.037770000000002</v>
      </c>
      <c r="J830">
        <v>-89.508529999999993</v>
      </c>
      <c r="K830">
        <v>-45.565170000000002</v>
      </c>
      <c r="L830">
        <v>-15.130129999999999</v>
      </c>
      <c r="M830">
        <v>15.30491</v>
      </c>
      <c r="N830">
        <v>59.248269999999998</v>
      </c>
      <c r="O830">
        <v>610</v>
      </c>
      <c r="P830">
        <v>132.94110000000001</v>
      </c>
      <c r="Q830">
        <v>8</v>
      </c>
      <c r="R830" s="75">
        <v>33833</v>
      </c>
      <c r="T830" t="s">
        <v>112</v>
      </c>
      <c r="U830">
        <v>4.4660499999999999E-2</v>
      </c>
      <c r="V830">
        <v>1</v>
      </c>
      <c r="Z830" s="97">
        <v>1250000000</v>
      </c>
    </row>
    <row r="831" spans="1:26">
      <c r="A831" t="s">
        <v>48</v>
      </c>
      <c r="B831" t="s">
        <v>56</v>
      </c>
      <c r="C831" t="s">
        <v>17</v>
      </c>
      <c r="D831">
        <v>2015</v>
      </c>
      <c r="E831">
        <v>13</v>
      </c>
      <c r="F831">
        <v>1315.877</v>
      </c>
      <c r="G831">
        <v>818.10149999999999</v>
      </c>
      <c r="H831">
        <v>94.053989999999999</v>
      </c>
      <c r="I831">
        <v>58.027509999999999</v>
      </c>
      <c r="J831">
        <v>423.41030000000001</v>
      </c>
      <c r="K831">
        <v>467.34589999999997</v>
      </c>
      <c r="L831">
        <v>497.7756</v>
      </c>
      <c r="M831">
        <v>528.20519999999999</v>
      </c>
      <c r="N831">
        <v>572.14080000000001</v>
      </c>
      <c r="O831">
        <v>610</v>
      </c>
      <c r="P831">
        <v>132.94110000000001</v>
      </c>
      <c r="Q831">
        <v>8</v>
      </c>
      <c r="R831" s="75">
        <v>33833</v>
      </c>
      <c r="T831" t="s">
        <v>112</v>
      </c>
      <c r="U831">
        <v>4.4660499999999999E-2</v>
      </c>
      <c r="V831">
        <v>1</v>
      </c>
      <c r="Z831" s="97">
        <v>1250000000</v>
      </c>
    </row>
    <row r="832" spans="1:26">
      <c r="A832" t="s">
        <v>48</v>
      </c>
      <c r="B832" t="s">
        <v>56</v>
      </c>
      <c r="C832" t="s">
        <v>17</v>
      </c>
      <c r="D832">
        <v>2015</v>
      </c>
      <c r="E832">
        <v>14</v>
      </c>
      <c r="F832">
        <v>1300.31</v>
      </c>
      <c r="G832">
        <v>216.88249999999999</v>
      </c>
      <c r="H832">
        <v>96.127070000000003</v>
      </c>
      <c r="I832">
        <v>57.920409999999997</v>
      </c>
      <c r="J832">
        <v>1009.2</v>
      </c>
      <c r="K832">
        <v>1053.0540000000001</v>
      </c>
      <c r="L832">
        <v>1083.4280000000001</v>
      </c>
      <c r="M832">
        <v>1113.8009999999999</v>
      </c>
      <c r="N832">
        <v>1157.6559999999999</v>
      </c>
      <c r="O832">
        <v>610</v>
      </c>
      <c r="P832">
        <v>132.94110000000001</v>
      </c>
      <c r="Q832">
        <v>8</v>
      </c>
      <c r="R832" s="75">
        <v>33833</v>
      </c>
      <c r="T832" t="s">
        <v>112</v>
      </c>
      <c r="U832">
        <v>4.4660499999999999E-2</v>
      </c>
      <c r="V832">
        <v>1</v>
      </c>
      <c r="Z832" s="97">
        <v>1250000000</v>
      </c>
    </row>
    <row r="833" spans="1:26">
      <c r="A833" t="s">
        <v>48</v>
      </c>
      <c r="B833" t="s">
        <v>56</v>
      </c>
      <c r="C833" t="s">
        <v>17</v>
      </c>
      <c r="D833">
        <v>2015</v>
      </c>
      <c r="E833">
        <v>15</v>
      </c>
      <c r="F833">
        <v>1275.2860000000001</v>
      </c>
      <c r="G833">
        <v>216.26130000000001</v>
      </c>
      <c r="H833">
        <v>97.317819999999998</v>
      </c>
      <c r="I833">
        <v>57.70937</v>
      </c>
      <c r="J833">
        <v>985.06669999999997</v>
      </c>
      <c r="K833">
        <v>1028.761</v>
      </c>
      <c r="L833">
        <v>1059.0239999999999</v>
      </c>
      <c r="M833">
        <v>1089.287</v>
      </c>
      <c r="N833">
        <v>1132.982</v>
      </c>
      <c r="O833">
        <v>610</v>
      </c>
      <c r="P833">
        <v>132.94110000000001</v>
      </c>
      <c r="Q833">
        <v>8</v>
      </c>
      <c r="R833" s="75">
        <v>33833</v>
      </c>
      <c r="T833" t="s">
        <v>112</v>
      </c>
      <c r="U833">
        <v>4.4660499999999999E-2</v>
      </c>
      <c r="V833">
        <v>1</v>
      </c>
      <c r="Z833" s="97">
        <v>1240000000</v>
      </c>
    </row>
    <row r="834" spans="1:26">
      <c r="A834" t="s">
        <v>48</v>
      </c>
      <c r="B834" t="s">
        <v>56</v>
      </c>
      <c r="C834" t="s">
        <v>17</v>
      </c>
      <c r="D834">
        <v>2015</v>
      </c>
      <c r="E834">
        <v>16</v>
      </c>
      <c r="F834">
        <v>1246.3119999999999</v>
      </c>
      <c r="G834">
        <v>215.1721</v>
      </c>
      <c r="H834">
        <v>96.603669999999994</v>
      </c>
      <c r="I834">
        <v>57.870130000000003</v>
      </c>
      <c r="J834">
        <v>956.97590000000002</v>
      </c>
      <c r="K834">
        <v>1000.792</v>
      </c>
      <c r="L834">
        <v>1031.1389999999999</v>
      </c>
      <c r="M834">
        <v>1061.4870000000001</v>
      </c>
      <c r="N834">
        <v>1105.3030000000001</v>
      </c>
      <c r="O834">
        <v>610</v>
      </c>
      <c r="P834">
        <v>132.94110000000001</v>
      </c>
      <c r="Q834">
        <v>8</v>
      </c>
      <c r="R834" s="75">
        <v>33833</v>
      </c>
      <c r="T834" t="s">
        <v>112</v>
      </c>
      <c r="U834">
        <v>4.4660499999999999E-2</v>
      </c>
      <c r="V834">
        <v>1</v>
      </c>
      <c r="Z834" s="97">
        <v>1250000000</v>
      </c>
    </row>
    <row r="835" spans="1:26">
      <c r="A835" t="s">
        <v>48</v>
      </c>
      <c r="B835" t="s">
        <v>56</v>
      </c>
      <c r="C835" t="s">
        <v>17</v>
      </c>
      <c r="D835">
        <v>2015</v>
      </c>
      <c r="E835">
        <v>17</v>
      </c>
      <c r="F835">
        <v>1218.8019999999999</v>
      </c>
      <c r="G835">
        <v>213.91800000000001</v>
      </c>
      <c r="H835">
        <v>95.408810000000003</v>
      </c>
      <c r="I835">
        <v>57.92362</v>
      </c>
      <c r="J835">
        <v>930.65160000000003</v>
      </c>
      <c r="K835">
        <v>974.50850000000003</v>
      </c>
      <c r="L835">
        <v>1004.884</v>
      </c>
      <c r="M835">
        <v>1035.259</v>
      </c>
      <c r="N835">
        <v>1079.116</v>
      </c>
      <c r="O835">
        <v>610</v>
      </c>
      <c r="P835">
        <v>132.94110000000001</v>
      </c>
      <c r="Q835">
        <v>8</v>
      </c>
      <c r="R835" s="75">
        <v>33833</v>
      </c>
      <c r="T835" t="s">
        <v>112</v>
      </c>
      <c r="U835">
        <v>4.4660499999999999E-2</v>
      </c>
      <c r="V835">
        <v>1</v>
      </c>
      <c r="Z835" s="97">
        <v>1250000000</v>
      </c>
    </row>
    <row r="836" spans="1:26">
      <c r="A836" t="s">
        <v>48</v>
      </c>
      <c r="B836" t="s">
        <v>56</v>
      </c>
      <c r="C836" t="s">
        <v>17</v>
      </c>
      <c r="D836">
        <v>2015</v>
      </c>
      <c r="E836">
        <v>18</v>
      </c>
      <c r="F836">
        <v>1203.876</v>
      </c>
      <c r="G836">
        <v>212.7398</v>
      </c>
      <c r="H836">
        <v>92.935209999999998</v>
      </c>
      <c r="I836">
        <v>57.883479999999999</v>
      </c>
      <c r="J836">
        <v>916.95550000000003</v>
      </c>
      <c r="K836">
        <v>960.78200000000004</v>
      </c>
      <c r="L836">
        <v>991.13620000000003</v>
      </c>
      <c r="M836">
        <v>1021.49</v>
      </c>
      <c r="N836">
        <v>1065.317</v>
      </c>
      <c r="O836">
        <v>610</v>
      </c>
      <c r="P836">
        <v>132.94110000000001</v>
      </c>
      <c r="Q836">
        <v>8</v>
      </c>
      <c r="R836" s="75">
        <v>33833</v>
      </c>
      <c r="T836" t="s">
        <v>112</v>
      </c>
      <c r="U836">
        <v>4.4660499999999999E-2</v>
      </c>
      <c r="V836">
        <v>1</v>
      </c>
      <c r="Z836" s="97">
        <v>1250000000</v>
      </c>
    </row>
    <row r="837" spans="1:26">
      <c r="A837" t="s">
        <v>48</v>
      </c>
      <c r="B837" t="s">
        <v>56</v>
      </c>
      <c r="C837" t="s">
        <v>17</v>
      </c>
      <c r="D837">
        <v>2015</v>
      </c>
      <c r="E837">
        <v>19</v>
      </c>
      <c r="F837">
        <v>1208.6659999999999</v>
      </c>
      <c r="G837">
        <v>600.20240000000001</v>
      </c>
      <c r="H837">
        <v>88.909850000000006</v>
      </c>
      <c r="I837">
        <v>57.824939999999998</v>
      </c>
      <c r="J837">
        <v>534.35760000000005</v>
      </c>
      <c r="K837">
        <v>578.13980000000004</v>
      </c>
      <c r="L837">
        <v>608.4633</v>
      </c>
      <c r="M837">
        <v>638.7867</v>
      </c>
      <c r="N837">
        <v>682.56889999999999</v>
      </c>
      <c r="O837">
        <v>610</v>
      </c>
      <c r="P837">
        <v>132.94110000000001</v>
      </c>
      <c r="Q837">
        <v>8</v>
      </c>
      <c r="R837" s="75">
        <v>33833</v>
      </c>
      <c r="T837" t="s">
        <v>112</v>
      </c>
      <c r="U837">
        <v>4.4660499999999999E-2</v>
      </c>
      <c r="V837">
        <v>1</v>
      </c>
      <c r="Z837" s="97">
        <v>1240000000</v>
      </c>
    </row>
    <row r="838" spans="1:26">
      <c r="A838" t="s">
        <v>48</v>
      </c>
      <c r="B838" t="s">
        <v>56</v>
      </c>
      <c r="C838" t="s">
        <v>17</v>
      </c>
      <c r="D838">
        <v>2015</v>
      </c>
      <c r="E838">
        <v>20</v>
      </c>
      <c r="F838">
        <v>1215.864</v>
      </c>
      <c r="G838">
        <v>984.29679999999996</v>
      </c>
      <c r="H838">
        <v>83.88946</v>
      </c>
      <c r="I838">
        <v>57.920229999999997</v>
      </c>
      <c r="J838">
        <v>157.33940000000001</v>
      </c>
      <c r="K838">
        <v>201.19380000000001</v>
      </c>
      <c r="L838">
        <v>231.56720000000001</v>
      </c>
      <c r="M838">
        <v>261.94060000000002</v>
      </c>
      <c r="N838">
        <v>305.79500000000002</v>
      </c>
      <c r="O838">
        <v>610</v>
      </c>
      <c r="P838">
        <v>132.94110000000001</v>
      </c>
      <c r="Q838">
        <v>8</v>
      </c>
      <c r="R838" s="75">
        <v>33833</v>
      </c>
      <c r="T838" t="s">
        <v>112</v>
      </c>
      <c r="U838">
        <v>4.4660499999999999E-2</v>
      </c>
      <c r="V838">
        <v>1</v>
      </c>
      <c r="Z838" s="97">
        <v>1250000000</v>
      </c>
    </row>
    <row r="839" spans="1:26">
      <c r="A839" t="s">
        <v>48</v>
      </c>
      <c r="B839" t="s">
        <v>56</v>
      </c>
      <c r="C839" t="s">
        <v>17</v>
      </c>
      <c r="D839">
        <v>2015</v>
      </c>
      <c r="E839">
        <v>21</v>
      </c>
      <c r="F839">
        <v>1240.432</v>
      </c>
      <c r="G839">
        <v>1067.9380000000001</v>
      </c>
      <c r="H839">
        <v>80.623869999999997</v>
      </c>
      <c r="I839">
        <v>57.913429999999998</v>
      </c>
      <c r="J839">
        <v>98.27534</v>
      </c>
      <c r="K839">
        <v>142.12459999999999</v>
      </c>
      <c r="L839">
        <v>172.49440000000001</v>
      </c>
      <c r="M839">
        <v>202.86420000000001</v>
      </c>
      <c r="N839">
        <v>246.71340000000001</v>
      </c>
      <c r="O839">
        <v>610</v>
      </c>
      <c r="P839">
        <v>132.94110000000001</v>
      </c>
      <c r="Q839">
        <v>8</v>
      </c>
      <c r="R839" s="75">
        <v>33833</v>
      </c>
      <c r="T839" t="s">
        <v>112</v>
      </c>
      <c r="U839">
        <v>4.4660499999999999E-2</v>
      </c>
      <c r="V839">
        <v>1</v>
      </c>
      <c r="Z839" s="97">
        <v>1250000000</v>
      </c>
    </row>
    <row r="840" spans="1:26">
      <c r="A840" t="s">
        <v>48</v>
      </c>
      <c r="B840" t="s">
        <v>56</v>
      </c>
      <c r="C840" t="s">
        <v>17</v>
      </c>
      <c r="D840">
        <v>2015</v>
      </c>
      <c r="E840">
        <v>22</v>
      </c>
      <c r="F840">
        <v>1234.5730000000001</v>
      </c>
      <c r="G840">
        <v>1128.694</v>
      </c>
      <c r="H840">
        <v>78.672229999999999</v>
      </c>
      <c r="I840">
        <v>58.055669999999999</v>
      </c>
      <c r="J840">
        <v>31.476959999999998</v>
      </c>
      <c r="K840">
        <v>75.433869999999999</v>
      </c>
      <c r="L840">
        <v>105.8783</v>
      </c>
      <c r="M840">
        <v>136.3227</v>
      </c>
      <c r="N840">
        <v>180.27959999999999</v>
      </c>
      <c r="O840">
        <v>610</v>
      </c>
      <c r="P840">
        <v>132.94110000000001</v>
      </c>
      <c r="Q840">
        <v>8</v>
      </c>
      <c r="R840" s="75">
        <v>33833</v>
      </c>
      <c r="T840" t="s">
        <v>112</v>
      </c>
      <c r="U840">
        <v>4.4660499999999999E-2</v>
      </c>
      <c r="V840">
        <v>1</v>
      </c>
      <c r="Z840" s="97">
        <v>1250000000</v>
      </c>
    </row>
    <row r="841" spans="1:26">
      <c r="A841" t="s">
        <v>48</v>
      </c>
      <c r="B841" t="s">
        <v>56</v>
      </c>
      <c r="C841" t="s">
        <v>17</v>
      </c>
      <c r="D841">
        <v>2015</v>
      </c>
      <c r="E841">
        <v>23</v>
      </c>
      <c r="F841">
        <v>1254.922</v>
      </c>
      <c r="G841">
        <v>1140.4110000000001</v>
      </c>
      <c r="H841">
        <v>77.094200000000001</v>
      </c>
      <c r="I841">
        <v>58.210250000000002</v>
      </c>
      <c r="J841">
        <v>39.911189999999998</v>
      </c>
      <c r="K841">
        <v>83.985140000000001</v>
      </c>
      <c r="L841">
        <v>114.5106</v>
      </c>
      <c r="M841">
        <v>145.0361</v>
      </c>
      <c r="N841">
        <v>189.11</v>
      </c>
      <c r="O841">
        <v>610</v>
      </c>
      <c r="P841">
        <v>132.94110000000001</v>
      </c>
      <c r="Q841">
        <v>8</v>
      </c>
      <c r="R841" s="75">
        <v>33833</v>
      </c>
      <c r="T841" t="s">
        <v>112</v>
      </c>
      <c r="U841">
        <v>4.4660499999999999E-2</v>
      </c>
      <c r="V841">
        <v>1</v>
      </c>
      <c r="Z841" s="97">
        <v>1260000000</v>
      </c>
    </row>
    <row r="842" spans="1:26">
      <c r="A842" t="s">
        <v>48</v>
      </c>
      <c r="B842" t="s">
        <v>56</v>
      </c>
      <c r="C842" t="s">
        <v>17</v>
      </c>
      <c r="D842">
        <v>2015</v>
      </c>
      <c r="E842">
        <v>24</v>
      </c>
      <c r="F842">
        <v>1249.1010000000001</v>
      </c>
      <c r="G842">
        <v>1138.944</v>
      </c>
      <c r="H842">
        <v>75.780370000000005</v>
      </c>
      <c r="I842">
        <v>58.273969999999998</v>
      </c>
      <c r="J842">
        <v>35.475270000000002</v>
      </c>
      <c r="K842">
        <v>79.597470000000001</v>
      </c>
      <c r="L842">
        <v>110.1564</v>
      </c>
      <c r="M842">
        <v>140.71530000000001</v>
      </c>
      <c r="N842">
        <v>184.83750000000001</v>
      </c>
      <c r="O842">
        <v>610</v>
      </c>
      <c r="P842">
        <v>132.94110000000001</v>
      </c>
      <c r="Q842">
        <v>8</v>
      </c>
      <c r="R842" s="75">
        <v>33833</v>
      </c>
      <c r="T842" t="s">
        <v>112</v>
      </c>
      <c r="U842">
        <v>4.4660499999999999E-2</v>
      </c>
      <c r="V842">
        <v>1</v>
      </c>
      <c r="Z842" s="97">
        <v>1260000000</v>
      </c>
    </row>
    <row r="843" spans="1:26">
      <c r="A843" t="s">
        <v>48</v>
      </c>
      <c r="B843" t="s">
        <v>56</v>
      </c>
      <c r="C843" t="s">
        <v>18</v>
      </c>
      <c r="D843">
        <v>2015</v>
      </c>
      <c r="E843">
        <v>1</v>
      </c>
      <c r="F843">
        <v>1163.373</v>
      </c>
      <c r="G843">
        <v>1163.373</v>
      </c>
      <c r="H843">
        <v>78.497470000000007</v>
      </c>
      <c r="I843">
        <v>57.916060000000002</v>
      </c>
      <c r="J843">
        <v>-74.22242</v>
      </c>
      <c r="K843">
        <v>-30.371210000000001</v>
      </c>
      <c r="L843">
        <v>0</v>
      </c>
      <c r="M843">
        <v>30.371210000000001</v>
      </c>
      <c r="N843">
        <v>74.22242</v>
      </c>
      <c r="O843">
        <v>610</v>
      </c>
      <c r="P843">
        <v>132.94110000000001</v>
      </c>
      <c r="Q843">
        <v>9</v>
      </c>
      <c r="R843" s="75">
        <v>39329</v>
      </c>
      <c r="T843" t="s">
        <v>112</v>
      </c>
      <c r="U843">
        <v>4.6349399999999999E-2</v>
      </c>
      <c r="V843">
        <v>1</v>
      </c>
      <c r="Z843" s="97">
        <v>1250000000</v>
      </c>
    </row>
    <row r="844" spans="1:26">
      <c r="A844" t="s">
        <v>48</v>
      </c>
      <c r="B844" t="s">
        <v>56</v>
      </c>
      <c r="C844" t="s">
        <v>18</v>
      </c>
      <c r="D844">
        <v>2015</v>
      </c>
      <c r="E844">
        <v>2</v>
      </c>
      <c r="F844">
        <v>1155.4680000000001</v>
      </c>
      <c r="G844">
        <v>1155.4680000000001</v>
      </c>
      <c r="H844">
        <v>77.224040000000002</v>
      </c>
      <c r="I844">
        <v>57.874690000000001</v>
      </c>
      <c r="J844">
        <v>-74.169399999999996</v>
      </c>
      <c r="K844">
        <v>-30.349519999999998</v>
      </c>
      <c r="L844">
        <v>0</v>
      </c>
      <c r="M844">
        <v>30.349519999999998</v>
      </c>
      <c r="N844">
        <v>74.169399999999996</v>
      </c>
      <c r="O844">
        <v>610</v>
      </c>
      <c r="P844">
        <v>132.94110000000001</v>
      </c>
      <c r="Q844">
        <v>9</v>
      </c>
      <c r="R844" s="75">
        <v>39329</v>
      </c>
      <c r="T844" t="s">
        <v>112</v>
      </c>
      <c r="U844">
        <v>4.6349399999999999E-2</v>
      </c>
      <c r="V844">
        <v>1</v>
      </c>
      <c r="Z844" s="97">
        <v>1250000000</v>
      </c>
    </row>
    <row r="845" spans="1:26">
      <c r="A845" t="s">
        <v>48</v>
      </c>
      <c r="B845" t="s">
        <v>56</v>
      </c>
      <c r="C845" t="s">
        <v>18</v>
      </c>
      <c r="D845">
        <v>2015</v>
      </c>
      <c r="E845">
        <v>3</v>
      </c>
      <c r="F845">
        <v>1151.402</v>
      </c>
      <c r="G845">
        <v>1151.402</v>
      </c>
      <c r="H845">
        <v>76.378320000000002</v>
      </c>
      <c r="I845">
        <v>57.942779999999999</v>
      </c>
      <c r="J845">
        <v>-74.25667</v>
      </c>
      <c r="K845">
        <v>-30.38523</v>
      </c>
      <c r="L845">
        <v>0</v>
      </c>
      <c r="M845">
        <v>30.38523</v>
      </c>
      <c r="N845">
        <v>74.25667</v>
      </c>
      <c r="O845">
        <v>610</v>
      </c>
      <c r="P845">
        <v>132.94110000000001</v>
      </c>
      <c r="Q845">
        <v>9</v>
      </c>
      <c r="R845" s="75">
        <v>39329</v>
      </c>
      <c r="T845" t="s">
        <v>112</v>
      </c>
      <c r="U845">
        <v>4.6349399999999999E-2</v>
      </c>
      <c r="V845">
        <v>1</v>
      </c>
      <c r="Z845" s="97">
        <v>1250000000</v>
      </c>
    </row>
    <row r="846" spans="1:26">
      <c r="A846" t="s">
        <v>48</v>
      </c>
      <c r="B846" t="s">
        <v>56</v>
      </c>
      <c r="C846" t="s">
        <v>18</v>
      </c>
      <c r="D846">
        <v>2015</v>
      </c>
      <c r="E846">
        <v>4</v>
      </c>
      <c r="F846">
        <v>1156.4739999999999</v>
      </c>
      <c r="G846">
        <v>1156.4739999999999</v>
      </c>
      <c r="H846">
        <v>75.495109999999997</v>
      </c>
      <c r="I846">
        <v>57.912320000000001</v>
      </c>
      <c r="J846">
        <v>-74.217619999999997</v>
      </c>
      <c r="K846">
        <v>-30.369250000000001</v>
      </c>
      <c r="L846">
        <v>0</v>
      </c>
      <c r="M846">
        <v>30.369250000000001</v>
      </c>
      <c r="N846">
        <v>74.217619999999997</v>
      </c>
      <c r="O846">
        <v>610</v>
      </c>
      <c r="P846">
        <v>132.94110000000001</v>
      </c>
      <c r="Q846">
        <v>9</v>
      </c>
      <c r="R846" s="75">
        <v>39329</v>
      </c>
      <c r="T846" t="s">
        <v>112</v>
      </c>
      <c r="U846">
        <v>4.6349399999999999E-2</v>
      </c>
      <c r="V846">
        <v>1</v>
      </c>
      <c r="Z846" s="97">
        <v>1250000000</v>
      </c>
    </row>
    <row r="847" spans="1:26">
      <c r="A847" t="s">
        <v>48</v>
      </c>
      <c r="B847" t="s">
        <v>56</v>
      </c>
      <c r="C847" t="s">
        <v>18</v>
      </c>
      <c r="D847">
        <v>2015</v>
      </c>
      <c r="E847">
        <v>5</v>
      </c>
      <c r="F847">
        <v>1187.299</v>
      </c>
      <c r="G847">
        <v>1187.299</v>
      </c>
      <c r="H847">
        <v>74.894499999999994</v>
      </c>
      <c r="I847">
        <v>57.936430000000001</v>
      </c>
      <c r="J847">
        <v>-74.248519999999999</v>
      </c>
      <c r="K847">
        <v>-30.381889999999999</v>
      </c>
      <c r="L847">
        <v>0</v>
      </c>
      <c r="M847">
        <v>30.381889999999999</v>
      </c>
      <c r="N847">
        <v>74.248519999999999</v>
      </c>
      <c r="O847">
        <v>610</v>
      </c>
      <c r="P847">
        <v>132.94110000000001</v>
      </c>
      <c r="Q847">
        <v>9</v>
      </c>
      <c r="R847" s="75">
        <v>39329</v>
      </c>
      <c r="T847" t="s">
        <v>112</v>
      </c>
      <c r="U847">
        <v>4.6349399999999999E-2</v>
      </c>
      <c r="V847">
        <v>1</v>
      </c>
      <c r="Z847" s="97">
        <v>1250000000</v>
      </c>
    </row>
    <row r="848" spans="1:26">
      <c r="A848" t="s">
        <v>48</v>
      </c>
      <c r="B848" t="s">
        <v>56</v>
      </c>
      <c r="C848" t="s">
        <v>18</v>
      </c>
      <c r="D848">
        <v>2015</v>
      </c>
      <c r="E848">
        <v>6</v>
      </c>
      <c r="F848">
        <v>1234.1669999999999</v>
      </c>
      <c r="G848">
        <v>1234.1669999999999</v>
      </c>
      <c r="H848">
        <v>74.449039999999997</v>
      </c>
      <c r="I848">
        <v>57.875520000000002</v>
      </c>
      <c r="J848">
        <v>-74.170460000000006</v>
      </c>
      <c r="K848">
        <v>-30.34995</v>
      </c>
      <c r="L848">
        <v>0</v>
      </c>
      <c r="M848">
        <v>30.34995</v>
      </c>
      <c r="N848">
        <v>74.170460000000006</v>
      </c>
      <c r="O848">
        <v>610</v>
      </c>
      <c r="P848">
        <v>132.94110000000001</v>
      </c>
      <c r="Q848">
        <v>9</v>
      </c>
      <c r="R848" s="75">
        <v>39329</v>
      </c>
      <c r="T848" t="s">
        <v>112</v>
      </c>
      <c r="U848">
        <v>4.6349399999999999E-2</v>
      </c>
      <c r="V848">
        <v>1</v>
      </c>
      <c r="Z848" s="97">
        <v>1250000000</v>
      </c>
    </row>
    <row r="849" spans="1:26">
      <c r="A849" t="s">
        <v>48</v>
      </c>
      <c r="B849" t="s">
        <v>56</v>
      </c>
      <c r="C849" t="s">
        <v>18</v>
      </c>
      <c r="D849">
        <v>2015</v>
      </c>
      <c r="E849">
        <v>7</v>
      </c>
      <c r="F849">
        <v>1275.614</v>
      </c>
      <c r="G849">
        <v>1275.614</v>
      </c>
      <c r="H849">
        <v>74.235770000000002</v>
      </c>
      <c r="I849">
        <v>57.866810000000001</v>
      </c>
      <c r="J849">
        <v>-74.159310000000005</v>
      </c>
      <c r="K849">
        <v>-30.345389999999998</v>
      </c>
      <c r="L849">
        <v>0</v>
      </c>
      <c r="M849">
        <v>30.345389999999998</v>
      </c>
      <c r="N849">
        <v>74.159310000000005</v>
      </c>
      <c r="O849">
        <v>610</v>
      </c>
      <c r="P849">
        <v>132.94110000000001</v>
      </c>
      <c r="Q849">
        <v>9</v>
      </c>
      <c r="R849" s="75">
        <v>39329</v>
      </c>
      <c r="T849" t="s">
        <v>112</v>
      </c>
      <c r="U849">
        <v>4.6349399999999999E-2</v>
      </c>
      <c r="V849">
        <v>1</v>
      </c>
      <c r="Z849" s="97">
        <v>1250000000</v>
      </c>
    </row>
    <row r="850" spans="1:26">
      <c r="A850" t="s">
        <v>48</v>
      </c>
      <c r="B850" t="s">
        <v>56</v>
      </c>
      <c r="C850" t="s">
        <v>18</v>
      </c>
      <c r="D850">
        <v>2015</v>
      </c>
      <c r="E850">
        <v>8</v>
      </c>
      <c r="F850">
        <v>1358.1880000000001</v>
      </c>
      <c r="G850">
        <v>1358.1880000000001</v>
      </c>
      <c r="H850">
        <v>75.825209999999998</v>
      </c>
      <c r="I850">
        <v>58.608150000000002</v>
      </c>
      <c r="J850">
        <v>-75.109380000000002</v>
      </c>
      <c r="K850">
        <v>-30.73415</v>
      </c>
      <c r="L850">
        <v>0</v>
      </c>
      <c r="M850">
        <v>30.73415</v>
      </c>
      <c r="N850">
        <v>75.109380000000002</v>
      </c>
      <c r="O850">
        <v>610</v>
      </c>
      <c r="P850">
        <v>132.94110000000001</v>
      </c>
      <c r="Q850">
        <v>9</v>
      </c>
      <c r="R850" s="75">
        <v>39329</v>
      </c>
      <c r="T850" t="s">
        <v>112</v>
      </c>
      <c r="U850">
        <v>4.6349399999999999E-2</v>
      </c>
      <c r="V850">
        <v>1</v>
      </c>
      <c r="Z850" s="97">
        <v>1280000000</v>
      </c>
    </row>
    <row r="851" spans="1:26">
      <c r="A851" t="s">
        <v>48</v>
      </c>
      <c r="B851" t="s">
        <v>56</v>
      </c>
      <c r="C851" t="s">
        <v>18</v>
      </c>
      <c r="D851">
        <v>2015</v>
      </c>
      <c r="E851">
        <v>9</v>
      </c>
      <c r="F851">
        <v>1385.655</v>
      </c>
      <c r="G851">
        <v>1385.655</v>
      </c>
      <c r="H851">
        <v>79.886579999999995</v>
      </c>
      <c r="I851">
        <v>58.344970000000004</v>
      </c>
      <c r="J851">
        <v>-74.772090000000006</v>
      </c>
      <c r="K851">
        <v>-30.596129999999999</v>
      </c>
      <c r="L851">
        <v>0</v>
      </c>
      <c r="M851">
        <v>30.596129999999999</v>
      </c>
      <c r="N851">
        <v>74.772090000000006</v>
      </c>
      <c r="O851">
        <v>610</v>
      </c>
      <c r="P851">
        <v>132.94110000000001</v>
      </c>
      <c r="Q851">
        <v>9</v>
      </c>
      <c r="R851" s="75">
        <v>39329</v>
      </c>
      <c r="T851" t="s">
        <v>112</v>
      </c>
      <c r="U851">
        <v>4.6349399999999999E-2</v>
      </c>
      <c r="V851">
        <v>1</v>
      </c>
      <c r="Z851" s="97">
        <v>1270000000</v>
      </c>
    </row>
    <row r="852" spans="1:26">
      <c r="A852" t="s">
        <v>48</v>
      </c>
      <c r="B852" t="s">
        <v>56</v>
      </c>
      <c r="C852" t="s">
        <v>18</v>
      </c>
      <c r="D852">
        <v>2015</v>
      </c>
      <c r="E852">
        <v>10</v>
      </c>
      <c r="F852">
        <v>1378.0709999999999</v>
      </c>
      <c r="G852">
        <v>1378.0709999999999</v>
      </c>
      <c r="H852">
        <v>83.384529999999998</v>
      </c>
      <c r="I852">
        <v>58.26784</v>
      </c>
      <c r="J852">
        <v>-74.673240000000007</v>
      </c>
      <c r="K852">
        <v>-30.555679999999999</v>
      </c>
      <c r="L852">
        <v>0</v>
      </c>
      <c r="M852">
        <v>30.555679999999999</v>
      </c>
      <c r="N852">
        <v>74.673240000000007</v>
      </c>
      <c r="O852">
        <v>610</v>
      </c>
      <c r="P852">
        <v>132.94110000000001</v>
      </c>
      <c r="Q852">
        <v>9</v>
      </c>
      <c r="R852" s="75">
        <v>39329</v>
      </c>
      <c r="T852" t="s">
        <v>112</v>
      </c>
      <c r="U852">
        <v>4.6349399999999999E-2</v>
      </c>
      <c r="V852">
        <v>1</v>
      </c>
      <c r="Z852" s="97">
        <v>1260000000</v>
      </c>
    </row>
    <row r="853" spans="1:26">
      <c r="A853" t="s">
        <v>48</v>
      </c>
      <c r="B853" t="s">
        <v>56</v>
      </c>
      <c r="C853" t="s">
        <v>18</v>
      </c>
      <c r="D853">
        <v>2015</v>
      </c>
      <c r="E853">
        <v>11</v>
      </c>
      <c r="F853">
        <v>1382.2</v>
      </c>
      <c r="G853">
        <v>1382.825</v>
      </c>
      <c r="H853">
        <v>86.441820000000007</v>
      </c>
      <c r="I853">
        <v>58.642800000000001</v>
      </c>
      <c r="J853">
        <v>-75.778170000000003</v>
      </c>
      <c r="K853">
        <v>-31.376709999999999</v>
      </c>
      <c r="L853">
        <v>-0.62438959999999999</v>
      </c>
      <c r="M853">
        <v>30.127929999999999</v>
      </c>
      <c r="N853">
        <v>74.529390000000006</v>
      </c>
      <c r="O853">
        <v>610</v>
      </c>
      <c r="P853">
        <v>132.94110000000001</v>
      </c>
      <c r="Q853">
        <v>9</v>
      </c>
      <c r="R853" s="75">
        <v>39329</v>
      </c>
      <c r="T853" t="s">
        <v>112</v>
      </c>
      <c r="U853">
        <v>4.6349399999999999E-2</v>
      </c>
      <c r="V853">
        <v>1</v>
      </c>
      <c r="Z853" s="97">
        <v>1280000000</v>
      </c>
    </row>
    <row r="854" spans="1:26">
      <c r="A854" t="s">
        <v>48</v>
      </c>
      <c r="B854" t="s">
        <v>56</v>
      </c>
      <c r="C854" t="s">
        <v>18</v>
      </c>
      <c r="D854">
        <v>2015</v>
      </c>
      <c r="E854">
        <v>12</v>
      </c>
      <c r="F854">
        <v>1370.8109999999999</v>
      </c>
      <c r="G854">
        <v>1377.24</v>
      </c>
      <c r="H854">
        <v>88.401880000000006</v>
      </c>
      <c r="I854">
        <v>58.322850000000003</v>
      </c>
      <c r="J854">
        <v>-81.172089999999997</v>
      </c>
      <c r="K854">
        <v>-37.012880000000003</v>
      </c>
      <c r="L854">
        <v>-6.4283450000000002</v>
      </c>
      <c r="M854">
        <v>24.156189999999999</v>
      </c>
      <c r="N854">
        <v>68.315399999999997</v>
      </c>
      <c r="O854">
        <v>610</v>
      </c>
      <c r="P854">
        <v>132.94110000000001</v>
      </c>
      <c r="Q854">
        <v>9</v>
      </c>
      <c r="R854" s="75">
        <v>39329</v>
      </c>
      <c r="T854" t="s">
        <v>112</v>
      </c>
      <c r="U854">
        <v>4.6349399999999999E-2</v>
      </c>
      <c r="V854">
        <v>1</v>
      </c>
      <c r="Z854" s="97">
        <v>1270000000</v>
      </c>
    </row>
    <row r="855" spans="1:26">
      <c r="A855" t="s">
        <v>48</v>
      </c>
      <c r="B855" t="s">
        <v>56</v>
      </c>
      <c r="C855" t="s">
        <v>18</v>
      </c>
      <c r="D855">
        <v>2015</v>
      </c>
      <c r="E855">
        <v>13</v>
      </c>
      <c r="F855">
        <v>1356.7449999999999</v>
      </c>
      <c r="G855">
        <v>825.85749999999996</v>
      </c>
      <c r="H855">
        <v>89.728740000000002</v>
      </c>
      <c r="I855">
        <v>58.327109999999998</v>
      </c>
      <c r="J855">
        <v>456.1386</v>
      </c>
      <c r="K855">
        <v>500.30110000000002</v>
      </c>
      <c r="L855">
        <v>530.88779999999997</v>
      </c>
      <c r="M855">
        <v>561.47460000000001</v>
      </c>
      <c r="N855">
        <v>605.63699999999994</v>
      </c>
      <c r="O855">
        <v>610</v>
      </c>
      <c r="P855">
        <v>132.94110000000001</v>
      </c>
      <c r="Q855">
        <v>9</v>
      </c>
      <c r="R855" s="75">
        <v>39329</v>
      </c>
      <c r="T855" t="s">
        <v>112</v>
      </c>
      <c r="U855">
        <v>4.6349399999999999E-2</v>
      </c>
      <c r="V855">
        <v>1</v>
      </c>
      <c r="Z855" s="97">
        <v>1270000000</v>
      </c>
    </row>
    <row r="856" spans="1:26">
      <c r="A856" t="s">
        <v>48</v>
      </c>
      <c r="B856" t="s">
        <v>56</v>
      </c>
      <c r="C856" t="s">
        <v>18</v>
      </c>
      <c r="D856">
        <v>2015</v>
      </c>
      <c r="E856">
        <v>14</v>
      </c>
      <c r="F856">
        <v>1345.067</v>
      </c>
      <c r="G856">
        <v>218.74860000000001</v>
      </c>
      <c r="H856">
        <v>90.918329999999997</v>
      </c>
      <c r="I856">
        <v>58.287109999999998</v>
      </c>
      <c r="J856">
        <v>1051.6210000000001</v>
      </c>
      <c r="K856">
        <v>1095.7529999999999</v>
      </c>
      <c r="L856">
        <v>1126.319</v>
      </c>
      <c r="M856">
        <v>1156.884</v>
      </c>
      <c r="N856">
        <v>1201.0160000000001</v>
      </c>
      <c r="O856">
        <v>610</v>
      </c>
      <c r="P856">
        <v>132.94110000000001</v>
      </c>
      <c r="Q856">
        <v>9</v>
      </c>
      <c r="R856" s="75">
        <v>39329</v>
      </c>
      <c r="T856" t="s">
        <v>112</v>
      </c>
      <c r="U856">
        <v>4.6349399999999999E-2</v>
      </c>
      <c r="V856">
        <v>1</v>
      </c>
      <c r="Z856" s="97">
        <v>1260000000</v>
      </c>
    </row>
    <row r="857" spans="1:26">
      <c r="A857" t="s">
        <v>48</v>
      </c>
      <c r="B857" t="s">
        <v>56</v>
      </c>
      <c r="C857" t="s">
        <v>18</v>
      </c>
      <c r="D857">
        <v>2015</v>
      </c>
      <c r="E857">
        <v>15</v>
      </c>
      <c r="F857">
        <v>1309.0150000000001</v>
      </c>
      <c r="G857">
        <v>218.3348</v>
      </c>
      <c r="H857">
        <v>91.344880000000003</v>
      </c>
      <c r="I857">
        <v>57.888159999999999</v>
      </c>
      <c r="J857">
        <v>1016.494</v>
      </c>
      <c r="K857">
        <v>1060.3240000000001</v>
      </c>
      <c r="L857">
        <v>1090.68</v>
      </c>
      <c r="M857">
        <v>1121.037</v>
      </c>
      <c r="N857">
        <v>1164.867</v>
      </c>
      <c r="O857">
        <v>610</v>
      </c>
      <c r="P857">
        <v>132.94110000000001</v>
      </c>
      <c r="Q857">
        <v>9</v>
      </c>
      <c r="R857" s="75">
        <v>39329</v>
      </c>
      <c r="T857" t="s">
        <v>112</v>
      </c>
      <c r="U857">
        <v>4.6349399999999999E-2</v>
      </c>
      <c r="V857">
        <v>1</v>
      </c>
      <c r="Z857" s="97">
        <v>1250000000</v>
      </c>
    </row>
    <row r="858" spans="1:26">
      <c r="A858" t="s">
        <v>48</v>
      </c>
      <c r="B858" t="s">
        <v>56</v>
      </c>
      <c r="C858" t="s">
        <v>18</v>
      </c>
      <c r="D858">
        <v>2015</v>
      </c>
      <c r="E858">
        <v>16</v>
      </c>
      <c r="F858">
        <v>1278.0219999999999</v>
      </c>
      <c r="G858">
        <v>217.4462</v>
      </c>
      <c r="H858">
        <v>91.442700000000002</v>
      </c>
      <c r="I858">
        <v>58.239049999999999</v>
      </c>
      <c r="J858">
        <v>985.93949999999995</v>
      </c>
      <c r="K858">
        <v>1030.0350000000001</v>
      </c>
      <c r="L858">
        <v>1060.576</v>
      </c>
      <c r="M858">
        <v>1091.116</v>
      </c>
      <c r="N858">
        <v>1135.212</v>
      </c>
      <c r="O858">
        <v>610</v>
      </c>
      <c r="P858">
        <v>132.94110000000001</v>
      </c>
      <c r="Q858">
        <v>9</v>
      </c>
      <c r="R858" s="75">
        <v>39329</v>
      </c>
      <c r="T858" t="s">
        <v>112</v>
      </c>
      <c r="U858">
        <v>4.6349399999999999E-2</v>
      </c>
      <c r="V858">
        <v>1</v>
      </c>
      <c r="Z858" s="97">
        <v>1260000000</v>
      </c>
    </row>
    <row r="859" spans="1:26">
      <c r="A859" t="s">
        <v>48</v>
      </c>
      <c r="B859" t="s">
        <v>56</v>
      </c>
      <c r="C859" t="s">
        <v>18</v>
      </c>
      <c r="D859">
        <v>2015</v>
      </c>
      <c r="E859">
        <v>17</v>
      </c>
      <c r="F859">
        <v>1261.6790000000001</v>
      </c>
      <c r="G859">
        <v>216.13669999999999</v>
      </c>
      <c r="H859">
        <v>89.385310000000004</v>
      </c>
      <c r="I859">
        <v>58.578389999999999</v>
      </c>
      <c r="J859">
        <v>970.47080000000005</v>
      </c>
      <c r="K859">
        <v>1014.823</v>
      </c>
      <c r="L859">
        <v>1045.5419999999999</v>
      </c>
      <c r="M859">
        <v>1076.261</v>
      </c>
      <c r="N859">
        <v>1120.6130000000001</v>
      </c>
      <c r="O859">
        <v>610</v>
      </c>
      <c r="P859">
        <v>132.94110000000001</v>
      </c>
      <c r="Q859">
        <v>9</v>
      </c>
      <c r="R859" s="75">
        <v>39329</v>
      </c>
      <c r="T859" t="s">
        <v>112</v>
      </c>
      <c r="U859">
        <v>4.6349399999999999E-2</v>
      </c>
      <c r="V859">
        <v>1</v>
      </c>
      <c r="Z859" s="97">
        <v>1280000000</v>
      </c>
    </row>
    <row r="860" spans="1:26">
      <c r="A860" t="s">
        <v>48</v>
      </c>
      <c r="B860" t="s">
        <v>56</v>
      </c>
      <c r="C860" t="s">
        <v>18</v>
      </c>
      <c r="D860">
        <v>2015</v>
      </c>
      <c r="E860">
        <v>18</v>
      </c>
      <c r="F860">
        <v>1232.5640000000001</v>
      </c>
      <c r="G860">
        <v>215.01070000000001</v>
      </c>
      <c r="H860">
        <v>87.235960000000006</v>
      </c>
      <c r="I860">
        <v>58.347160000000002</v>
      </c>
      <c r="J860">
        <v>942.77819999999997</v>
      </c>
      <c r="K860">
        <v>986.95579999999995</v>
      </c>
      <c r="L860">
        <v>1017.553</v>
      </c>
      <c r="M860">
        <v>1048.1500000000001</v>
      </c>
      <c r="N860">
        <v>1092.328</v>
      </c>
      <c r="O860">
        <v>610</v>
      </c>
      <c r="P860">
        <v>132.94110000000001</v>
      </c>
      <c r="Q860">
        <v>9</v>
      </c>
      <c r="R860" s="75">
        <v>39329</v>
      </c>
      <c r="T860" t="s">
        <v>112</v>
      </c>
      <c r="U860">
        <v>4.6349399999999999E-2</v>
      </c>
      <c r="V860">
        <v>1</v>
      </c>
      <c r="Z860" s="97">
        <v>1270000000</v>
      </c>
    </row>
    <row r="861" spans="1:26">
      <c r="A861" t="s">
        <v>48</v>
      </c>
      <c r="B861" t="s">
        <v>56</v>
      </c>
      <c r="C861" t="s">
        <v>18</v>
      </c>
      <c r="D861">
        <v>2015</v>
      </c>
      <c r="E861">
        <v>19</v>
      </c>
      <c r="F861">
        <v>1247.56</v>
      </c>
      <c r="G861">
        <v>605.13419999999996</v>
      </c>
      <c r="H861">
        <v>83.772030000000001</v>
      </c>
      <c r="I861">
        <v>58.099910000000001</v>
      </c>
      <c r="J861">
        <v>567.96759999999995</v>
      </c>
      <c r="K861">
        <v>611.9579</v>
      </c>
      <c r="L861">
        <v>642.42560000000003</v>
      </c>
      <c r="M861">
        <v>672.89319999999998</v>
      </c>
      <c r="N861">
        <v>716.8836</v>
      </c>
      <c r="O861">
        <v>610</v>
      </c>
      <c r="P861">
        <v>132.94110000000001</v>
      </c>
      <c r="Q861">
        <v>9</v>
      </c>
      <c r="R861" s="75">
        <v>39329</v>
      </c>
      <c r="T861" t="s">
        <v>112</v>
      </c>
      <c r="U861">
        <v>4.6349399999999999E-2</v>
      </c>
      <c r="V861">
        <v>1</v>
      </c>
      <c r="Z861" s="97">
        <v>1260000000</v>
      </c>
    </row>
    <row r="862" spans="1:26">
      <c r="A862" t="s">
        <v>48</v>
      </c>
      <c r="B862" t="s">
        <v>56</v>
      </c>
      <c r="C862" t="s">
        <v>18</v>
      </c>
      <c r="D862">
        <v>2015</v>
      </c>
      <c r="E862">
        <v>20</v>
      </c>
      <c r="F862">
        <v>1251.8710000000001</v>
      </c>
      <c r="G862">
        <v>990.62080000000003</v>
      </c>
      <c r="H862">
        <v>79.638540000000006</v>
      </c>
      <c r="I862">
        <v>58.37726</v>
      </c>
      <c r="J862">
        <v>186.4367</v>
      </c>
      <c r="K862">
        <v>230.6371</v>
      </c>
      <c r="L862">
        <v>261.25020000000001</v>
      </c>
      <c r="M862">
        <v>291.86329999999998</v>
      </c>
      <c r="N862">
        <v>336.06369999999998</v>
      </c>
      <c r="O862">
        <v>610</v>
      </c>
      <c r="P862">
        <v>132.94110000000001</v>
      </c>
      <c r="Q862">
        <v>9</v>
      </c>
      <c r="R862" s="75">
        <v>39329</v>
      </c>
      <c r="T862" t="s">
        <v>112</v>
      </c>
      <c r="U862">
        <v>4.6349399999999999E-2</v>
      </c>
      <c r="V862">
        <v>1</v>
      </c>
      <c r="Z862" s="97">
        <v>1270000000</v>
      </c>
    </row>
    <row r="863" spans="1:26">
      <c r="A863" t="s">
        <v>48</v>
      </c>
      <c r="B863" t="s">
        <v>56</v>
      </c>
      <c r="C863" t="s">
        <v>18</v>
      </c>
      <c r="D863">
        <v>2015</v>
      </c>
      <c r="E863">
        <v>21</v>
      </c>
      <c r="F863">
        <v>1267.847</v>
      </c>
      <c r="G863">
        <v>1073.873</v>
      </c>
      <c r="H863">
        <v>76.407489999999996</v>
      </c>
      <c r="I863">
        <v>58.409730000000003</v>
      </c>
      <c r="J863">
        <v>119.1186</v>
      </c>
      <c r="K863">
        <v>163.34350000000001</v>
      </c>
      <c r="L863">
        <v>193.9736</v>
      </c>
      <c r="M863">
        <v>224.6037</v>
      </c>
      <c r="N863">
        <v>268.82870000000003</v>
      </c>
      <c r="O863">
        <v>610</v>
      </c>
      <c r="P863">
        <v>132.94110000000001</v>
      </c>
      <c r="Q863">
        <v>9</v>
      </c>
      <c r="R863" s="75">
        <v>39329</v>
      </c>
      <c r="T863" t="s">
        <v>112</v>
      </c>
      <c r="U863">
        <v>4.6349399999999999E-2</v>
      </c>
      <c r="V863">
        <v>1</v>
      </c>
      <c r="Z863" s="97">
        <v>1270000000</v>
      </c>
    </row>
    <row r="864" spans="1:26">
      <c r="A864" t="s">
        <v>48</v>
      </c>
      <c r="B864" t="s">
        <v>56</v>
      </c>
      <c r="C864" t="s">
        <v>18</v>
      </c>
      <c r="D864">
        <v>2015</v>
      </c>
      <c r="E864">
        <v>22</v>
      </c>
      <c r="F864">
        <v>1258.194</v>
      </c>
      <c r="G864">
        <v>1135.0160000000001</v>
      </c>
      <c r="H864">
        <v>73.936449999999994</v>
      </c>
      <c r="I864">
        <v>58.668010000000002</v>
      </c>
      <c r="J864">
        <v>47.992750000000001</v>
      </c>
      <c r="K864">
        <v>92.413300000000007</v>
      </c>
      <c r="L864">
        <v>123.1788</v>
      </c>
      <c r="M864">
        <v>153.9444</v>
      </c>
      <c r="N864">
        <v>198.36490000000001</v>
      </c>
      <c r="O864">
        <v>610</v>
      </c>
      <c r="P864">
        <v>132.94110000000001</v>
      </c>
      <c r="Q864">
        <v>9</v>
      </c>
      <c r="R864" s="75">
        <v>39329</v>
      </c>
      <c r="T864" t="s">
        <v>112</v>
      </c>
      <c r="U864">
        <v>4.6349399999999999E-2</v>
      </c>
      <c r="V864">
        <v>1</v>
      </c>
      <c r="Z864" s="97">
        <v>1280000000</v>
      </c>
    </row>
    <row r="865" spans="1:26">
      <c r="A865" t="s">
        <v>48</v>
      </c>
      <c r="B865" t="s">
        <v>56</v>
      </c>
      <c r="C865" t="s">
        <v>18</v>
      </c>
      <c r="D865">
        <v>2015</v>
      </c>
      <c r="E865">
        <v>23</v>
      </c>
      <c r="F865">
        <v>1245.8610000000001</v>
      </c>
      <c r="G865">
        <v>1148.434</v>
      </c>
      <c r="H865">
        <v>71.257739999999998</v>
      </c>
      <c r="I865">
        <v>58.035559999999997</v>
      </c>
      <c r="J865">
        <v>23.05181</v>
      </c>
      <c r="K865">
        <v>66.993489999999994</v>
      </c>
      <c r="L865">
        <v>97.427369999999996</v>
      </c>
      <c r="M865">
        <v>127.8612</v>
      </c>
      <c r="N865">
        <v>171.80289999999999</v>
      </c>
      <c r="O865">
        <v>610</v>
      </c>
      <c r="P865">
        <v>132.94110000000001</v>
      </c>
      <c r="Q865">
        <v>9</v>
      </c>
      <c r="R865" s="75">
        <v>39329</v>
      </c>
      <c r="T865" t="s">
        <v>112</v>
      </c>
      <c r="U865">
        <v>4.6349399999999999E-2</v>
      </c>
      <c r="V865">
        <v>1</v>
      </c>
      <c r="Z865" s="97">
        <v>1250000000</v>
      </c>
    </row>
    <row r="866" spans="1:26">
      <c r="A866" t="s">
        <v>48</v>
      </c>
      <c r="B866" t="s">
        <v>56</v>
      </c>
      <c r="C866" t="s">
        <v>18</v>
      </c>
      <c r="D866">
        <v>2015</v>
      </c>
      <c r="E866">
        <v>24</v>
      </c>
      <c r="F866">
        <v>1227.3399999999999</v>
      </c>
      <c r="G866">
        <v>1142.325</v>
      </c>
      <c r="H866">
        <v>70.249200000000002</v>
      </c>
      <c r="I866">
        <v>57.879130000000004</v>
      </c>
      <c r="J866">
        <v>10.840170000000001</v>
      </c>
      <c r="K866">
        <v>54.663409999999999</v>
      </c>
      <c r="L866">
        <v>85.015259999999998</v>
      </c>
      <c r="M866">
        <v>115.36709999999999</v>
      </c>
      <c r="N866">
        <v>159.19030000000001</v>
      </c>
      <c r="O866">
        <v>610</v>
      </c>
      <c r="P866">
        <v>132.94110000000001</v>
      </c>
      <c r="Q866">
        <v>9</v>
      </c>
      <c r="R866" s="75">
        <v>39329</v>
      </c>
      <c r="T866" t="s">
        <v>112</v>
      </c>
      <c r="U866">
        <v>4.6349399999999999E-2</v>
      </c>
      <c r="V866">
        <v>1</v>
      </c>
      <c r="Z866" s="97">
        <v>1250000000</v>
      </c>
    </row>
    <row r="867" spans="1:26">
      <c r="A867" t="s">
        <v>48</v>
      </c>
      <c r="B867" t="s">
        <v>56</v>
      </c>
      <c r="C867" t="s">
        <v>19</v>
      </c>
      <c r="D867">
        <v>2015</v>
      </c>
      <c r="E867">
        <v>1</v>
      </c>
      <c r="F867">
        <v>1161.434</v>
      </c>
      <c r="G867">
        <v>1161.434</v>
      </c>
      <c r="H867">
        <v>69.097080000000005</v>
      </c>
      <c r="I867">
        <v>57.809719999999999</v>
      </c>
      <c r="J867">
        <v>-74.08614</v>
      </c>
      <c r="K867">
        <v>-30.315449999999998</v>
      </c>
      <c r="L867">
        <v>0</v>
      </c>
      <c r="M867">
        <v>30.315449999999998</v>
      </c>
      <c r="N867">
        <v>74.08614</v>
      </c>
      <c r="O867">
        <v>610</v>
      </c>
      <c r="P867">
        <v>132.94110000000001</v>
      </c>
      <c r="Q867">
        <v>10</v>
      </c>
      <c r="R867" s="75">
        <v>37915</v>
      </c>
      <c r="T867" t="s">
        <v>112</v>
      </c>
      <c r="U867">
        <v>6.1273399999999999E-2</v>
      </c>
      <c r="V867">
        <v>1</v>
      </c>
      <c r="Z867" s="97">
        <v>1240000000</v>
      </c>
    </row>
    <row r="868" spans="1:26">
      <c r="A868" t="s">
        <v>48</v>
      </c>
      <c r="B868" t="s">
        <v>56</v>
      </c>
      <c r="C868" t="s">
        <v>19</v>
      </c>
      <c r="D868">
        <v>2015</v>
      </c>
      <c r="E868">
        <v>2</v>
      </c>
      <c r="F868">
        <v>1153.296</v>
      </c>
      <c r="G868">
        <v>1153.296</v>
      </c>
      <c r="H868">
        <v>68.068910000000002</v>
      </c>
      <c r="I868">
        <v>57.726469999999999</v>
      </c>
      <c r="J868">
        <v>-73.97945</v>
      </c>
      <c r="K868">
        <v>-30.271789999999999</v>
      </c>
      <c r="L868">
        <v>0</v>
      </c>
      <c r="M868">
        <v>30.271789999999999</v>
      </c>
      <c r="N868">
        <v>73.97945</v>
      </c>
      <c r="O868">
        <v>610</v>
      </c>
      <c r="P868">
        <v>132.94110000000001</v>
      </c>
      <c r="Q868">
        <v>10</v>
      </c>
      <c r="R868" s="75">
        <v>37915</v>
      </c>
      <c r="T868" t="s">
        <v>112</v>
      </c>
      <c r="U868">
        <v>6.1273399999999999E-2</v>
      </c>
      <c r="V868">
        <v>1</v>
      </c>
      <c r="Z868" s="97">
        <v>1240000000</v>
      </c>
    </row>
    <row r="869" spans="1:26">
      <c r="A869" t="s">
        <v>48</v>
      </c>
      <c r="B869" t="s">
        <v>56</v>
      </c>
      <c r="C869" t="s">
        <v>19</v>
      </c>
      <c r="D869">
        <v>2015</v>
      </c>
      <c r="E869">
        <v>3</v>
      </c>
      <c r="F869">
        <v>1161.607</v>
      </c>
      <c r="G869">
        <v>1161.607</v>
      </c>
      <c r="H869">
        <v>67.154859999999999</v>
      </c>
      <c r="I869">
        <v>57.788150000000002</v>
      </c>
      <c r="J869">
        <v>-74.058499999999995</v>
      </c>
      <c r="K869">
        <v>-30.30414</v>
      </c>
      <c r="L869">
        <v>0</v>
      </c>
      <c r="M869">
        <v>30.30414</v>
      </c>
      <c r="N869">
        <v>74.058499999999995</v>
      </c>
      <c r="O869">
        <v>610</v>
      </c>
      <c r="P869">
        <v>132.94110000000001</v>
      </c>
      <c r="Q869">
        <v>10</v>
      </c>
      <c r="R869" s="75">
        <v>37915</v>
      </c>
      <c r="T869" t="s">
        <v>112</v>
      </c>
      <c r="U869">
        <v>6.1273399999999999E-2</v>
      </c>
      <c r="V869">
        <v>1</v>
      </c>
      <c r="Z869" s="97">
        <v>1240000000</v>
      </c>
    </row>
    <row r="870" spans="1:26">
      <c r="A870" t="s">
        <v>48</v>
      </c>
      <c r="B870" t="s">
        <v>56</v>
      </c>
      <c r="C870" t="s">
        <v>19</v>
      </c>
      <c r="D870">
        <v>2015</v>
      </c>
      <c r="E870">
        <v>4</v>
      </c>
      <c r="F870">
        <v>1188.298</v>
      </c>
      <c r="G870">
        <v>1188.298</v>
      </c>
      <c r="H870">
        <v>66.514570000000006</v>
      </c>
      <c r="I870">
        <v>57.767890000000001</v>
      </c>
      <c r="J870">
        <v>-74.032539999999997</v>
      </c>
      <c r="K870">
        <v>-30.293510000000001</v>
      </c>
      <c r="L870">
        <v>0</v>
      </c>
      <c r="M870">
        <v>30.293510000000001</v>
      </c>
      <c r="N870">
        <v>74.032539999999997</v>
      </c>
      <c r="O870">
        <v>610</v>
      </c>
      <c r="P870">
        <v>132.94110000000001</v>
      </c>
      <c r="Q870">
        <v>10</v>
      </c>
      <c r="R870" s="75">
        <v>37915</v>
      </c>
      <c r="T870" t="s">
        <v>112</v>
      </c>
      <c r="U870">
        <v>6.1273399999999999E-2</v>
      </c>
      <c r="V870">
        <v>1</v>
      </c>
      <c r="Z870" s="97">
        <v>1240000000</v>
      </c>
    </row>
    <row r="871" spans="1:26">
      <c r="A871" t="s">
        <v>48</v>
      </c>
      <c r="B871" t="s">
        <v>56</v>
      </c>
      <c r="C871" t="s">
        <v>19</v>
      </c>
      <c r="D871">
        <v>2015</v>
      </c>
      <c r="E871">
        <v>5</v>
      </c>
      <c r="F871">
        <v>1241.03</v>
      </c>
      <c r="G871">
        <v>1241.03</v>
      </c>
      <c r="H871">
        <v>66.05592</v>
      </c>
      <c r="I871">
        <v>57.75938</v>
      </c>
      <c r="J871">
        <v>-74.021630000000002</v>
      </c>
      <c r="K871">
        <v>-30.28905</v>
      </c>
      <c r="L871">
        <v>0</v>
      </c>
      <c r="M871">
        <v>30.28905</v>
      </c>
      <c r="N871">
        <v>74.021630000000002</v>
      </c>
      <c r="O871">
        <v>610</v>
      </c>
      <c r="P871">
        <v>132.94110000000001</v>
      </c>
      <c r="Q871">
        <v>10</v>
      </c>
      <c r="R871" s="75">
        <v>37915</v>
      </c>
      <c r="T871" t="s">
        <v>112</v>
      </c>
      <c r="U871">
        <v>6.1273399999999999E-2</v>
      </c>
      <c r="V871">
        <v>1</v>
      </c>
      <c r="Z871" s="97">
        <v>1240000000</v>
      </c>
    </row>
    <row r="872" spans="1:26">
      <c r="A872" t="s">
        <v>48</v>
      </c>
      <c r="B872" t="s">
        <v>56</v>
      </c>
      <c r="C872" t="s">
        <v>19</v>
      </c>
      <c r="D872">
        <v>2015</v>
      </c>
      <c r="E872">
        <v>6</v>
      </c>
      <c r="F872">
        <v>1282.777</v>
      </c>
      <c r="G872">
        <v>1282.777</v>
      </c>
      <c r="H872">
        <v>66.051590000000004</v>
      </c>
      <c r="I872">
        <v>57.797350000000002</v>
      </c>
      <c r="J872">
        <v>-74.07029</v>
      </c>
      <c r="K872">
        <v>-30.308959999999999</v>
      </c>
      <c r="L872">
        <v>0</v>
      </c>
      <c r="M872">
        <v>30.308959999999999</v>
      </c>
      <c r="N872">
        <v>74.07029</v>
      </c>
      <c r="O872">
        <v>610</v>
      </c>
      <c r="P872">
        <v>132.94110000000001</v>
      </c>
      <c r="Q872">
        <v>10</v>
      </c>
      <c r="R872" s="75">
        <v>37915</v>
      </c>
      <c r="T872" t="s">
        <v>112</v>
      </c>
      <c r="U872">
        <v>6.1273399999999999E-2</v>
      </c>
      <c r="V872">
        <v>1</v>
      </c>
      <c r="Z872" s="97">
        <v>1240000000</v>
      </c>
    </row>
    <row r="873" spans="1:26">
      <c r="A873" t="s">
        <v>48</v>
      </c>
      <c r="B873" t="s">
        <v>56</v>
      </c>
      <c r="C873" t="s">
        <v>19</v>
      </c>
      <c r="D873">
        <v>2015</v>
      </c>
      <c r="E873">
        <v>7</v>
      </c>
      <c r="F873">
        <v>1292.191</v>
      </c>
      <c r="G873">
        <v>1292.191</v>
      </c>
      <c r="H873">
        <v>65.416439999999994</v>
      </c>
      <c r="I873">
        <v>57.73574</v>
      </c>
      <c r="J873">
        <v>-73.991330000000005</v>
      </c>
      <c r="K873">
        <v>-30.27665</v>
      </c>
      <c r="L873">
        <v>0</v>
      </c>
      <c r="M873">
        <v>30.27665</v>
      </c>
      <c r="N873">
        <v>73.991330000000005</v>
      </c>
      <c r="O873">
        <v>610</v>
      </c>
      <c r="P873">
        <v>132.94110000000001</v>
      </c>
      <c r="Q873">
        <v>10</v>
      </c>
      <c r="R873" s="75">
        <v>37915</v>
      </c>
      <c r="T873" t="s">
        <v>112</v>
      </c>
      <c r="U873">
        <v>6.1273399999999999E-2</v>
      </c>
      <c r="V873">
        <v>1</v>
      </c>
      <c r="Z873" s="97">
        <v>1240000000</v>
      </c>
    </row>
    <row r="874" spans="1:26">
      <c r="A874" t="s">
        <v>48</v>
      </c>
      <c r="B874" t="s">
        <v>56</v>
      </c>
      <c r="C874" t="s">
        <v>19</v>
      </c>
      <c r="D874">
        <v>2015</v>
      </c>
      <c r="E874">
        <v>8</v>
      </c>
      <c r="F874">
        <v>1316.068</v>
      </c>
      <c r="G874">
        <v>1316.068</v>
      </c>
      <c r="H874">
        <v>66.373810000000006</v>
      </c>
      <c r="I874">
        <v>57.823430000000002</v>
      </c>
      <c r="J874">
        <v>-74.103710000000007</v>
      </c>
      <c r="K874">
        <v>-30.32264</v>
      </c>
      <c r="L874">
        <v>0</v>
      </c>
      <c r="M874">
        <v>30.32264</v>
      </c>
      <c r="N874">
        <v>74.103710000000007</v>
      </c>
      <c r="O874">
        <v>610</v>
      </c>
      <c r="P874">
        <v>132.94110000000001</v>
      </c>
      <c r="Q874">
        <v>10</v>
      </c>
      <c r="R874" s="75">
        <v>37915</v>
      </c>
      <c r="T874" t="s">
        <v>112</v>
      </c>
      <c r="U874">
        <v>6.1273399999999999E-2</v>
      </c>
      <c r="V874">
        <v>1</v>
      </c>
      <c r="Z874" s="97">
        <v>1240000000</v>
      </c>
    </row>
    <row r="875" spans="1:26">
      <c r="A875" t="s">
        <v>48</v>
      </c>
      <c r="B875" t="s">
        <v>56</v>
      </c>
      <c r="C875" t="s">
        <v>19</v>
      </c>
      <c r="D875">
        <v>2015</v>
      </c>
      <c r="E875">
        <v>9</v>
      </c>
      <c r="F875">
        <v>1322.203</v>
      </c>
      <c r="G875">
        <v>1322.203</v>
      </c>
      <c r="H875">
        <v>70.403440000000003</v>
      </c>
      <c r="I875">
        <v>57.808039999999998</v>
      </c>
      <c r="J875">
        <v>-74.08399</v>
      </c>
      <c r="K875">
        <v>-30.31457</v>
      </c>
      <c r="L875">
        <v>0</v>
      </c>
      <c r="M875">
        <v>30.31457</v>
      </c>
      <c r="N875">
        <v>74.08399</v>
      </c>
      <c r="O875">
        <v>610</v>
      </c>
      <c r="P875">
        <v>132.94110000000001</v>
      </c>
      <c r="Q875">
        <v>10</v>
      </c>
      <c r="R875" s="75">
        <v>37915</v>
      </c>
      <c r="T875" t="s">
        <v>112</v>
      </c>
      <c r="U875">
        <v>6.1273399999999999E-2</v>
      </c>
      <c r="V875">
        <v>1</v>
      </c>
      <c r="Z875" s="97">
        <v>1240000000</v>
      </c>
    </row>
    <row r="876" spans="1:26">
      <c r="A876" t="s">
        <v>48</v>
      </c>
      <c r="B876" t="s">
        <v>56</v>
      </c>
      <c r="C876" t="s">
        <v>19</v>
      </c>
      <c r="D876">
        <v>2015</v>
      </c>
      <c r="E876">
        <v>10</v>
      </c>
      <c r="F876">
        <v>1332.9880000000001</v>
      </c>
      <c r="G876">
        <v>1332.9880000000001</v>
      </c>
      <c r="H876">
        <v>76.544200000000004</v>
      </c>
      <c r="I876">
        <v>57.762880000000003</v>
      </c>
      <c r="J876">
        <v>-74.026120000000006</v>
      </c>
      <c r="K876">
        <v>-30.290890000000001</v>
      </c>
      <c r="L876">
        <v>0</v>
      </c>
      <c r="M876">
        <v>30.290890000000001</v>
      </c>
      <c r="N876">
        <v>74.026120000000006</v>
      </c>
      <c r="O876">
        <v>610</v>
      </c>
      <c r="P876">
        <v>132.94110000000001</v>
      </c>
      <c r="Q876">
        <v>10</v>
      </c>
      <c r="R876" s="75">
        <v>37915</v>
      </c>
      <c r="T876" t="s">
        <v>112</v>
      </c>
      <c r="U876">
        <v>6.1273399999999999E-2</v>
      </c>
      <c r="V876">
        <v>1</v>
      </c>
      <c r="Z876" s="97">
        <v>1240000000</v>
      </c>
    </row>
    <row r="877" spans="1:26">
      <c r="A877" t="s">
        <v>48</v>
      </c>
      <c r="B877" t="s">
        <v>56</v>
      </c>
      <c r="C877" t="s">
        <v>19</v>
      </c>
      <c r="D877">
        <v>2015</v>
      </c>
      <c r="E877">
        <v>11</v>
      </c>
      <c r="F877">
        <v>1337.5730000000001</v>
      </c>
      <c r="G877">
        <v>1338.03</v>
      </c>
      <c r="H877">
        <v>83.002250000000004</v>
      </c>
      <c r="I877">
        <v>57.813929999999999</v>
      </c>
      <c r="J877">
        <v>-74.548559999999995</v>
      </c>
      <c r="K877">
        <v>-30.77468</v>
      </c>
      <c r="L877">
        <v>-0.45703129999999997</v>
      </c>
      <c r="M877">
        <v>29.860620000000001</v>
      </c>
      <c r="N877">
        <v>73.634500000000003</v>
      </c>
      <c r="O877">
        <v>610</v>
      </c>
      <c r="P877">
        <v>132.94110000000001</v>
      </c>
      <c r="Q877">
        <v>10</v>
      </c>
      <c r="R877" s="75">
        <v>37915</v>
      </c>
      <c r="T877" t="s">
        <v>112</v>
      </c>
      <c r="U877">
        <v>6.1273399999999999E-2</v>
      </c>
      <c r="V877">
        <v>1</v>
      </c>
      <c r="Z877" s="97">
        <v>1240000000</v>
      </c>
    </row>
    <row r="878" spans="1:26">
      <c r="A878" t="s">
        <v>48</v>
      </c>
      <c r="B878" t="s">
        <v>56</v>
      </c>
      <c r="C878" t="s">
        <v>19</v>
      </c>
      <c r="D878">
        <v>2015</v>
      </c>
      <c r="E878">
        <v>12</v>
      </c>
      <c r="F878">
        <v>1309.576</v>
      </c>
      <c r="G878">
        <v>1332.8489999999999</v>
      </c>
      <c r="H878">
        <v>88.27928</v>
      </c>
      <c r="I878">
        <v>57.862099999999998</v>
      </c>
      <c r="J878">
        <v>-97.426339999999996</v>
      </c>
      <c r="K878">
        <v>-53.615989999999996</v>
      </c>
      <c r="L878">
        <v>-23.273070000000001</v>
      </c>
      <c r="M878">
        <v>7.0698449999999999</v>
      </c>
      <c r="N878">
        <v>50.880200000000002</v>
      </c>
      <c r="O878">
        <v>610</v>
      </c>
      <c r="P878">
        <v>132.94110000000001</v>
      </c>
      <c r="Q878">
        <v>10</v>
      </c>
      <c r="R878" s="75">
        <v>37915</v>
      </c>
      <c r="T878" t="s">
        <v>112</v>
      </c>
      <c r="U878">
        <v>6.1273399999999999E-2</v>
      </c>
      <c r="V878">
        <v>1</v>
      </c>
      <c r="Z878" s="97">
        <v>1250000000</v>
      </c>
    </row>
    <row r="879" spans="1:26">
      <c r="A879" t="s">
        <v>48</v>
      </c>
      <c r="B879" t="s">
        <v>56</v>
      </c>
      <c r="C879" t="s">
        <v>19</v>
      </c>
      <c r="D879">
        <v>2015</v>
      </c>
      <c r="E879">
        <v>13</v>
      </c>
      <c r="F879">
        <v>1284.6600000000001</v>
      </c>
      <c r="G879">
        <v>802.72239999999999</v>
      </c>
      <c r="H879">
        <v>91.275760000000005</v>
      </c>
      <c r="I879">
        <v>57.774650000000001</v>
      </c>
      <c r="J879">
        <v>407.89600000000002</v>
      </c>
      <c r="K879">
        <v>451.64010000000002</v>
      </c>
      <c r="L879">
        <v>481.93720000000002</v>
      </c>
      <c r="M879">
        <v>512.23429999999996</v>
      </c>
      <c r="N879">
        <v>555.97839999999997</v>
      </c>
      <c r="O879">
        <v>610</v>
      </c>
      <c r="P879">
        <v>132.94110000000001</v>
      </c>
      <c r="Q879">
        <v>10</v>
      </c>
      <c r="R879" s="75">
        <v>37915</v>
      </c>
      <c r="T879" t="s">
        <v>112</v>
      </c>
      <c r="U879">
        <v>6.1273399999999999E-2</v>
      </c>
      <c r="V879">
        <v>1</v>
      </c>
      <c r="Z879" s="97">
        <v>1240000000</v>
      </c>
    </row>
    <row r="880" spans="1:26">
      <c r="A880" t="s">
        <v>48</v>
      </c>
      <c r="B880" t="s">
        <v>56</v>
      </c>
      <c r="C880" t="s">
        <v>19</v>
      </c>
      <c r="D880">
        <v>2015</v>
      </c>
      <c r="E880">
        <v>14</v>
      </c>
      <c r="F880">
        <v>1252.635</v>
      </c>
      <c r="G880">
        <v>213.87690000000001</v>
      </c>
      <c r="H880">
        <v>92.589839999999995</v>
      </c>
      <c r="I880">
        <v>57.637410000000003</v>
      </c>
      <c r="J880">
        <v>964.89279999999997</v>
      </c>
      <c r="K880">
        <v>1008.533</v>
      </c>
      <c r="L880">
        <v>1038.758</v>
      </c>
      <c r="M880">
        <v>1068.9829999999999</v>
      </c>
      <c r="N880">
        <v>1112.623</v>
      </c>
      <c r="O880">
        <v>610</v>
      </c>
      <c r="P880">
        <v>132.94110000000001</v>
      </c>
      <c r="Q880">
        <v>10</v>
      </c>
      <c r="R880" s="75">
        <v>37915</v>
      </c>
      <c r="T880" t="s">
        <v>112</v>
      </c>
      <c r="U880">
        <v>6.1273399999999999E-2</v>
      </c>
      <c r="V880">
        <v>1</v>
      </c>
      <c r="Z880" s="97">
        <v>1240000000</v>
      </c>
    </row>
    <row r="881" spans="1:26">
      <c r="A881" t="s">
        <v>48</v>
      </c>
      <c r="B881" t="s">
        <v>56</v>
      </c>
      <c r="C881" t="s">
        <v>19</v>
      </c>
      <c r="D881">
        <v>2015</v>
      </c>
      <c r="E881">
        <v>15</v>
      </c>
      <c r="F881">
        <v>1227.107</v>
      </c>
      <c r="G881">
        <v>213.0746</v>
      </c>
      <c r="H881">
        <v>92.828289999999996</v>
      </c>
      <c r="I881">
        <v>57.556519999999999</v>
      </c>
      <c r="J881">
        <v>940.27080000000001</v>
      </c>
      <c r="K881">
        <v>983.84979999999996</v>
      </c>
      <c r="L881">
        <v>1014.032</v>
      </c>
      <c r="M881">
        <v>1044.2149999999999</v>
      </c>
      <c r="N881">
        <v>1087.7940000000001</v>
      </c>
      <c r="O881">
        <v>610</v>
      </c>
      <c r="P881">
        <v>132.94110000000001</v>
      </c>
      <c r="Q881">
        <v>10</v>
      </c>
      <c r="R881" s="75">
        <v>37915</v>
      </c>
      <c r="T881" t="s">
        <v>112</v>
      </c>
      <c r="U881">
        <v>6.1273399999999999E-2</v>
      </c>
      <c r="V881">
        <v>1</v>
      </c>
      <c r="Z881" s="97">
        <v>1230000000</v>
      </c>
    </row>
    <row r="882" spans="1:26">
      <c r="A882" t="s">
        <v>48</v>
      </c>
      <c r="B882" t="s">
        <v>56</v>
      </c>
      <c r="C882" t="s">
        <v>19</v>
      </c>
      <c r="D882">
        <v>2015</v>
      </c>
      <c r="E882">
        <v>16</v>
      </c>
      <c r="F882">
        <v>1200.357</v>
      </c>
      <c r="G882">
        <v>212.8057</v>
      </c>
      <c r="H882">
        <v>91.950599999999994</v>
      </c>
      <c r="I882">
        <v>57.60378</v>
      </c>
      <c r="J882">
        <v>913.72889999999995</v>
      </c>
      <c r="K882">
        <v>957.34370000000001</v>
      </c>
      <c r="L882">
        <v>987.55110000000002</v>
      </c>
      <c r="M882">
        <v>1017.759</v>
      </c>
      <c r="N882">
        <v>1061.373</v>
      </c>
      <c r="O882">
        <v>610</v>
      </c>
      <c r="P882">
        <v>132.94110000000001</v>
      </c>
      <c r="Q882">
        <v>10</v>
      </c>
      <c r="R882" s="75">
        <v>37915</v>
      </c>
      <c r="T882" t="s">
        <v>112</v>
      </c>
      <c r="U882">
        <v>6.1273399999999999E-2</v>
      </c>
      <c r="V882">
        <v>1</v>
      </c>
      <c r="Z882" s="97">
        <v>1230000000</v>
      </c>
    </row>
    <row r="883" spans="1:26">
      <c r="A883" t="s">
        <v>48</v>
      </c>
      <c r="B883" t="s">
        <v>56</v>
      </c>
      <c r="C883" t="s">
        <v>19</v>
      </c>
      <c r="D883">
        <v>2015</v>
      </c>
      <c r="E883">
        <v>17</v>
      </c>
      <c r="F883">
        <v>1184.482</v>
      </c>
      <c r="G883">
        <v>211.85300000000001</v>
      </c>
      <c r="H883">
        <v>90.270349999999993</v>
      </c>
      <c r="I883">
        <v>57.599350000000001</v>
      </c>
      <c r="J883">
        <v>898.81269999999995</v>
      </c>
      <c r="K883">
        <v>942.42409999999995</v>
      </c>
      <c r="L883">
        <v>972.62929999999994</v>
      </c>
      <c r="M883">
        <v>1002.8339999999999</v>
      </c>
      <c r="N883">
        <v>1046.4459999999999</v>
      </c>
      <c r="O883">
        <v>610</v>
      </c>
      <c r="P883">
        <v>132.94110000000001</v>
      </c>
      <c r="Q883">
        <v>10</v>
      </c>
      <c r="R883" s="75">
        <v>37915</v>
      </c>
      <c r="T883" t="s">
        <v>112</v>
      </c>
      <c r="U883">
        <v>6.1273399999999999E-2</v>
      </c>
      <c r="V883">
        <v>1</v>
      </c>
      <c r="Z883" s="97">
        <v>1230000000</v>
      </c>
    </row>
    <row r="884" spans="1:26">
      <c r="A884" t="s">
        <v>48</v>
      </c>
      <c r="B884" t="s">
        <v>56</v>
      </c>
      <c r="C884" t="s">
        <v>19</v>
      </c>
      <c r="D884">
        <v>2015</v>
      </c>
      <c r="E884">
        <v>18</v>
      </c>
      <c r="F884">
        <v>1190.537</v>
      </c>
      <c r="G884">
        <v>212.14869999999999</v>
      </c>
      <c r="H884">
        <v>86.709090000000003</v>
      </c>
      <c r="I884">
        <v>57.628799999999998</v>
      </c>
      <c r="J884">
        <v>904.53449999999998</v>
      </c>
      <c r="K884">
        <v>948.16819999999996</v>
      </c>
      <c r="L884">
        <v>978.38879999999995</v>
      </c>
      <c r="M884">
        <v>1008.609</v>
      </c>
      <c r="N884">
        <v>1052.2429999999999</v>
      </c>
      <c r="O884">
        <v>610</v>
      </c>
      <c r="P884">
        <v>132.94110000000001</v>
      </c>
      <c r="Q884">
        <v>10</v>
      </c>
      <c r="R884" s="75">
        <v>37915</v>
      </c>
      <c r="T884" t="s">
        <v>112</v>
      </c>
      <c r="U884">
        <v>6.1273399999999999E-2</v>
      </c>
      <c r="V884">
        <v>1</v>
      </c>
      <c r="Z884" s="97">
        <v>1240000000</v>
      </c>
    </row>
    <row r="885" spans="1:26">
      <c r="A885" t="s">
        <v>48</v>
      </c>
      <c r="B885" t="s">
        <v>56</v>
      </c>
      <c r="C885" t="s">
        <v>19</v>
      </c>
      <c r="D885">
        <v>2015</v>
      </c>
      <c r="E885">
        <v>19</v>
      </c>
      <c r="F885">
        <v>1197.1089999999999</v>
      </c>
      <c r="G885">
        <v>586.54309999999998</v>
      </c>
      <c r="H885">
        <v>81.252939999999995</v>
      </c>
      <c r="I885">
        <v>57.726379999999999</v>
      </c>
      <c r="J885">
        <v>536.58619999999996</v>
      </c>
      <c r="K885">
        <v>580.29380000000003</v>
      </c>
      <c r="L885">
        <v>610.56560000000002</v>
      </c>
      <c r="M885">
        <v>640.83730000000003</v>
      </c>
      <c r="N885">
        <v>684.54489999999998</v>
      </c>
      <c r="O885">
        <v>610</v>
      </c>
      <c r="P885">
        <v>132.94110000000001</v>
      </c>
      <c r="Q885">
        <v>10</v>
      </c>
      <c r="R885" s="75">
        <v>37915</v>
      </c>
      <c r="T885" t="s">
        <v>112</v>
      </c>
      <c r="U885">
        <v>6.1273399999999999E-2</v>
      </c>
      <c r="V885">
        <v>1</v>
      </c>
      <c r="Z885" s="97">
        <v>1240000000</v>
      </c>
    </row>
    <row r="886" spans="1:26">
      <c r="A886" t="s">
        <v>48</v>
      </c>
      <c r="B886" t="s">
        <v>56</v>
      </c>
      <c r="C886" t="s">
        <v>19</v>
      </c>
      <c r="D886">
        <v>2015</v>
      </c>
      <c r="E886">
        <v>20</v>
      </c>
      <c r="F886">
        <v>1192.71</v>
      </c>
      <c r="G886">
        <v>960.60770000000002</v>
      </c>
      <c r="H886">
        <v>77.566909999999993</v>
      </c>
      <c r="I886">
        <v>57.665610000000001</v>
      </c>
      <c r="J886">
        <v>158.2011</v>
      </c>
      <c r="K886">
        <v>201.86269999999999</v>
      </c>
      <c r="L886">
        <v>232.10249999999999</v>
      </c>
      <c r="M886">
        <v>262.3424</v>
      </c>
      <c r="N886">
        <v>306.00400000000002</v>
      </c>
      <c r="O886">
        <v>610</v>
      </c>
      <c r="P886">
        <v>132.94110000000001</v>
      </c>
      <c r="Q886">
        <v>10</v>
      </c>
      <c r="R886" s="75">
        <v>37915</v>
      </c>
      <c r="T886" t="s">
        <v>112</v>
      </c>
      <c r="U886">
        <v>6.1273399999999999E-2</v>
      </c>
      <c r="V886">
        <v>1</v>
      </c>
      <c r="Z886" s="97">
        <v>1240000000</v>
      </c>
    </row>
    <row r="887" spans="1:26">
      <c r="A887" t="s">
        <v>48</v>
      </c>
      <c r="B887" t="s">
        <v>56</v>
      </c>
      <c r="C887" t="s">
        <v>19</v>
      </c>
      <c r="D887">
        <v>2015</v>
      </c>
      <c r="E887">
        <v>21</v>
      </c>
      <c r="F887">
        <v>1191.951</v>
      </c>
      <c r="G887">
        <v>1042.9849999999999</v>
      </c>
      <c r="H887">
        <v>74.825789999999998</v>
      </c>
      <c r="I887">
        <v>57.748339999999999</v>
      </c>
      <c r="J887">
        <v>74.958600000000004</v>
      </c>
      <c r="K887">
        <v>118.6828</v>
      </c>
      <c r="L887">
        <v>148.96610000000001</v>
      </c>
      <c r="M887">
        <v>179.24930000000001</v>
      </c>
      <c r="N887">
        <v>222.9735</v>
      </c>
      <c r="O887">
        <v>610</v>
      </c>
      <c r="P887">
        <v>132.94110000000001</v>
      </c>
      <c r="Q887">
        <v>10</v>
      </c>
      <c r="R887" s="75">
        <v>37915</v>
      </c>
      <c r="T887" t="s">
        <v>112</v>
      </c>
      <c r="U887">
        <v>6.1273399999999999E-2</v>
      </c>
      <c r="V887">
        <v>1</v>
      </c>
      <c r="Z887" s="97">
        <v>1240000000</v>
      </c>
    </row>
    <row r="888" spans="1:26">
      <c r="A888" t="s">
        <v>48</v>
      </c>
      <c r="B888" t="s">
        <v>56</v>
      </c>
      <c r="C888" t="s">
        <v>19</v>
      </c>
      <c r="D888">
        <v>2015</v>
      </c>
      <c r="E888">
        <v>22</v>
      </c>
      <c r="F888">
        <v>1197.126</v>
      </c>
      <c r="G888">
        <v>1096.6569999999999</v>
      </c>
      <c r="H888">
        <v>72.438209999999998</v>
      </c>
      <c r="I888">
        <v>57.926749999999998</v>
      </c>
      <c r="J888">
        <v>26.233360000000001</v>
      </c>
      <c r="K888">
        <v>70.092669999999998</v>
      </c>
      <c r="L888">
        <v>100.4695</v>
      </c>
      <c r="M888">
        <v>130.84630000000001</v>
      </c>
      <c r="N888">
        <v>174.7056</v>
      </c>
      <c r="O888">
        <v>610</v>
      </c>
      <c r="P888">
        <v>132.94110000000001</v>
      </c>
      <c r="Q888">
        <v>10</v>
      </c>
      <c r="R888" s="75">
        <v>37915</v>
      </c>
      <c r="T888" t="s">
        <v>112</v>
      </c>
      <c r="U888">
        <v>6.1273399999999999E-2</v>
      </c>
      <c r="V888">
        <v>1</v>
      </c>
      <c r="Z888" s="97">
        <v>1250000000</v>
      </c>
    </row>
    <row r="889" spans="1:26">
      <c r="A889" t="s">
        <v>48</v>
      </c>
      <c r="B889" t="s">
        <v>56</v>
      </c>
      <c r="C889" t="s">
        <v>19</v>
      </c>
      <c r="D889">
        <v>2015</v>
      </c>
      <c r="E889">
        <v>23</v>
      </c>
      <c r="F889">
        <v>1202.9649999999999</v>
      </c>
      <c r="G889">
        <v>1108.991</v>
      </c>
      <c r="H889">
        <v>70.458110000000005</v>
      </c>
      <c r="I889">
        <v>57.883240000000001</v>
      </c>
      <c r="J889">
        <v>19.794370000000001</v>
      </c>
      <c r="K889">
        <v>63.620730000000002</v>
      </c>
      <c r="L889">
        <v>93.974729999999994</v>
      </c>
      <c r="M889">
        <v>124.3287</v>
      </c>
      <c r="N889">
        <v>168.1551</v>
      </c>
      <c r="O889">
        <v>610</v>
      </c>
      <c r="P889">
        <v>132.94110000000001</v>
      </c>
      <c r="Q889">
        <v>10</v>
      </c>
      <c r="R889" s="75">
        <v>37915</v>
      </c>
      <c r="T889" t="s">
        <v>112</v>
      </c>
      <c r="U889">
        <v>6.1273399999999999E-2</v>
      </c>
      <c r="V889">
        <v>1</v>
      </c>
      <c r="Z889" s="97">
        <v>1250000000</v>
      </c>
    </row>
    <row r="890" spans="1:26">
      <c r="A890" t="s">
        <v>48</v>
      </c>
      <c r="B890" t="s">
        <v>56</v>
      </c>
      <c r="C890" t="s">
        <v>19</v>
      </c>
      <c r="D890">
        <v>2015</v>
      </c>
      <c r="E890">
        <v>24</v>
      </c>
      <c r="F890">
        <v>1187.6769999999999</v>
      </c>
      <c r="G890">
        <v>1106.9059999999999</v>
      </c>
      <c r="H890">
        <v>69.186089999999993</v>
      </c>
      <c r="I890">
        <v>57.859630000000003</v>
      </c>
      <c r="J890">
        <v>6.6207690000000001</v>
      </c>
      <c r="K890">
        <v>50.429250000000003</v>
      </c>
      <c r="L890">
        <v>80.770870000000002</v>
      </c>
      <c r="M890">
        <v>111.1125</v>
      </c>
      <c r="N890">
        <v>154.92099999999999</v>
      </c>
      <c r="O890">
        <v>610</v>
      </c>
      <c r="P890">
        <v>132.94110000000001</v>
      </c>
      <c r="Q890">
        <v>10</v>
      </c>
      <c r="R890" s="75">
        <v>37915</v>
      </c>
      <c r="T890" t="s">
        <v>112</v>
      </c>
      <c r="U890">
        <v>6.1273399999999999E-2</v>
      </c>
      <c r="V890">
        <v>1</v>
      </c>
      <c r="Z890" s="97">
        <v>1250000000</v>
      </c>
    </row>
    <row r="891" spans="1:26">
      <c r="A891" t="s">
        <v>48</v>
      </c>
      <c r="B891" t="s">
        <v>56</v>
      </c>
      <c r="C891" t="s">
        <v>20</v>
      </c>
      <c r="D891">
        <v>2015</v>
      </c>
      <c r="E891">
        <v>1</v>
      </c>
      <c r="F891">
        <v>1116.597</v>
      </c>
      <c r="G891">
        <v>1116.597</v>
      </c>
      <c r="H891">
        <v>71.621290000000002</v>
      </c>
      <c r="I891">
        <v>59.490650000000002</v>
      </c>
      <c r="J891">
        <v>-76.240340000000003</v>
      </c>
      <c r="K891">
        <v>-31.196929999999998</v>
      </c>
      <c r="L891">
        <v>0</v>
      </c>
      <c r="M891">
        <v>31.196929999999998</v>
      </c>
      <c r="N891">
        <v>76.240340000000003</v>
      </c>
      <c r="O891">
        <v>610</v>
      </c>
      <c r="P891">
        <v>132.94110000000001</v>
      </c>
      <c r="Q891">
        <v>11</v>
      </c>
      <c r="R891" s="75">
        <v>37580</v>
      </c>
      <c r="T891" t="s">
        <v>112</v>
      </c>
      <c r="U891">
        <v>5.7109500000000001E-2</v>
      </c>
      <c r="V891">
        <v>1</v>
      </c>
      <c r="Z891" s="97">
        <v>1320000000</v>
      </c>
    </row>
    <row r="892" spans="1:26">
      <c r="A892" t="s">
        <v>48</v>
      </c>
      <c r="B892" t="s">
        <v>56</v>
      </c>
      <c r="C892" t="s">
        <v>20</v>
      </c>
      <c r="D892">
        <v>2015</v>
      </c>
      <c r="E892">
        <v>2</v>
      </c>
      <c r="F892">
        <v>1103.9449999999999</v>
      </c>
      <c r="G892">
        <v>1103.9449999999999</v>
      </c>
      <c r="H892">
        <v>71.074420000000003</v>
      </c>
      <c r="I892">
        <v>59.38496</v>
      </c>
      <c r="J892">
        <v>-76.104900000000001</v>
      </c>
      <c r="K892">
        <v>-31.14151</v>
      </c>
      <c r="L892">
        <v>0</v>
      </c>
      <c r="M892">
        <v>31.14151</v>
      </c>
      <c r="N892">
        <v>76.104900000000001</v>
      </c>
      <c r="O892">
        <v>610</v>
      </c>
      <c r="P892">
        <v>132.94110000000001</v>
      </c>
      <c r="Q892">
        <v>11</v>
      </c>
      <c r="R892" s="75">
        <v>37580</v>
      </c>
      <c r="T892" t="s">
        <v>112</v>
      </c>
      <c r="U892">
        <v>5.7109500000000001E-2</v>
      </c>
      <c r="V892">
        <v>1</v>
      </c>
      <c r="Z892" s="97">
        <v>1310000000</v>
      </c>
    </row>
    <row r="893" spans="1:26">
      <c r="A893" t="s">
        <v>48</v>
      </c>
      <c r="B893" t="s">
        <v>56</v>
      </c>
      <c r="C893" t="s">
        <v>20</v>
      </c>
      <c r="D893">
        <v>2015</v>
      </c>
      <c r="E893">
        <v>3</v>
      </c>
      <c r="F893">
        <v>1102.107</v>
      </c>
      <c r="G893">
        <v>1102.107</v>
      </c>
      <c r="H893">
        <v>72.297799999999995</v>
      </c>
      <c r="I893">
        <v>59.485210000000002</v>
      </c>
      <c r="J893">
        <v>-76.233369999999994</v>
      </c>
      <c r="K893">
        <v>-31.19407</v>
      </c>
      <c r="L893">
        <v>0</v>
      </c>
      <c r="M893">
        <v>31.19407</v>
      </c>
      <c r="N893">
        <v>76.233369999999994</v>
      </c>
      <c r="O893">
        <v>610</v>
      </c>
      <c r="P893">
        <v>132.94110000000001</v>
      </c>
      <c r="Q893">
        <v>11</v>
      </c>
      <c r="R893" s="75">
        <v>37580</v>
      </c>
      <c r="T893" t="s">
        <v>112</v>
      </c>
      <c r="U893">
        <v>5.7109500000000001E-2</v>
      </c>
      <c r="V893">
        <v>1</v>
      </c>
      <c r="Z893" s="97">
        <v>1320000000</v>
      </c>
    </row>
    <row r="894" spans="1:26">
      <c r="A894" t="s">
        <v>48</v>
      </c>
      <c r="B894" t="s">
        <v>56</v>
      </c>
      <c r="C894" t="s">
        <v>20</v>
      </c>
      <c r="D894">
        <v>2015</v>
      </c>
      <c r="E894">
        <v>4</v>
      </c>
      <c r="F894">
        <v>1115.7190000000001</v>
      </c>
      <c r="G894">
        <v>1115.7190000000001</v>
      </c>
      <c r="H894">
        <v>70.347430000000003</v>
      </c>
      <c r="I894">
        <v>59.479370000000003</v>
      </c>
      <c r="J894">
        <v>-76.225880000000004</v>
      </c>
      <c r="K894">
        <v>-31.191009999999999</v>
      </c>
      <c r="L894">
        <v>0</v>
      </c>
      <c r="M894">
        <v>31.191009999999999</v>
      </c>
      <c r="N894">
        <v>76.225880000000004</v>
      </c>
      <c r="O894">
        <v>610</v>
      </c>
      <c r="P894">
        <v>132.94110000000001</v>
      </c>
      <c r="Q894">
        <v>11</v>
      </c>
      <c r="R894" s="75">
        <v>37580</v>
      </c>
      <c r="T894" t="s">
        <v>112</v>
      </c>
      <c r="U894">
        <v>5.7109500000000001E-2</v>
      </c>
      <c r="V894">
        <v>1</v>
      </c>
      <c r="Z894" s="97">
        <v>1320000000</v>
      </c>
    </row>
    <row r="895" spans="1:26">
      <c r="A895" t="s">
        <v>48</v>
      </c>
      <c r="B895" t="s">
        <v>56</v>
      </c>
      <c r="C895" t="s">
        <v>20</v>
      </c>
      <c r="D895">
        <v>2015</v>
      </c>
      <c r="E895">
        <v>5</v>
      </c>
      <c r="F895">
        <v>1148.422</v>
      </c>
      <c r="G895">
        <v>1148.422</v>
      </c>
      <c r="H895">
        <v>70.320260000000005</v>
      </c>
      <c r="I895">
        <v>59.44397</v>
      </c>
      <c r="J895">
        <v>-76.180499999999995</v>
      </c>
      <c r="K895">
        <v>-31.172450000000001</v>
      </c>
      <c r="L895">
        <v>0</v>
      </c>
      <c r="M895">
        <v>31.172450000000001</v>
      </c>
      <c r="N895">
        <v>76.180499999999995</v>
      </c>
      <c r="O895">
        <v>610</v>
      </c>
      <c r="P895">
        <v>132.94110000000001</v>
      </c>
      <c r="Q895">
        <v>11</v>
      </c>
      <c r="R895" s="75">
        <v>37580</v>
      </c>
      <c r="T895" t="s">
        <v>112</v>
      </c>
      <c r="U895">
        <v>5.7109500000000001E-2</v>
      </c>
      <c r="V895">
        <v>1</v>
      </c>
      <c r="Z895" s="97">
        <v>1310000000</v>
      </c>
    </row>
    <row r="896" spans="1:26">
      <c r="A896" t="s">
        <v>48</v>
      </c>
      <c r="B896" t="s">
        <v>56</v>
      </c>
      <c r="C896" t="s">
        <v>20</v>
      </c>
      <c r="D896">
        <v>2015</v>
      </c>
      <c r="E896">
        <v>6</v>
      </c>
      <c r="F896">
        <v>1186.5619999999999</v>
      </c>
      <c r="G896">
        <v>1186.5619999999999</v>
      </c>
      <c r="H896">
        <v>68.860460000000003</v>
      </c>
      <c r="I896">
        <v>59.366970000000002</v>
      </c>
      <c r="J896">
        <v>-76.081829999999997</v>
      </c>
      <c r="K896">
        <v>-31.132069999999999</v>
      </c>
      <c r="L896">
        <v>0</v>
      </c>
      <c r="M896">
        <v>31.132069999999999</v>
      </c>
      <c r="N896">
        <v>76.081829999999997</v>
      </c>
      <c r="O896">
        <v>610</v>
      </c>
      <c r="P896">
        <v>132.94110000000001</v>
      </c>
      <c r="Q896">
        <v>11</v>
      </c>
      <c r="R896" s="75">
        <v>37580</v>
      </c>
      <c r="T896" t="s">
        <v>112</v>
      </c>
      <c r="U896">
        <v>5.7109500000000001E-2</v>
      </c>
      <c r="V896">
        <v>1</v>
      </c>
      <c r="Z896" s="97">
        <v>1310000000</v>
      </c>
    </row>
    <row r="897" spans="1:26">
      <c r="A897" t="s">
        <v>48</v>
      </c>
      <c r="B897" t="s">
        <v>56</v>
      </c>
      <c r="C897" t="s">
        <v>20</v>
      </c>
      <c r="D897">
        <v>2015</v>
      </c>
      <c r="E897">
        <v>7</v>
      </c>
      <c r="F897">
        <v>1212.4570000000001</v>
      </c>
      <c r="G897">
        <v>1212.4570000000001</v>
      </c>
      <c r="H897">
        <v>68.776600000000002</v>
      </c>
      <c r="I897">
        <v>59.355969999999999</v>
      </c>
      <c r="J897">
        <v>-76.067740000000001</v>
      </c>
      <c r="K897">
        <v>-31.126300000000001</v>
      </c>
      <c r="L897">
        <v>0</v>
      </c>
      <c r="M897">
        <v>31.126300000000001</v>
      </c>
      <c r="N897">
        <v>76.067740000000001</v>
      </c>
      <c r="O897">
        <v>610</v>
      </c>
      <c r="P897">
        <v>132.94110000000001</v>
      </c>
      <c r="Q897">
        <v>11</v>
      </c>
      <c r="R897" s="75">
        <v>37580</v>
      </c>
      <c r="T897" t="s">
        <v>112</v>
      </c>
      <c r="U897">
        <v>5.7109500000000001E-2</v>
      </c>
      <c r="V897">
        <v>1</v>
      </c>
      <c r="Z897" s="97">
        <v>1310000000</v>
      </c>
    </row>
    <row r="898" spans="1:26">
      <c r="A898" t="s">
        <v>48</v>
      </c>
      <c r="B898" t="s">
        <v>56</v>
      </c>
      <c r="C898" t="s">
        <v>20</v>
      </c>
      <c r="D898">
        <v>2015</v>
      </c>
      <c r="E898">
        <v>8</v>
      </c>
      <c r="F898">
        <v>1248.373</v>
      </c>
      <c r="G898">
        <v>1248.373</v>
      </c>
      <c r="H898">
        <v>68.718180000000004</v>
      </c>
      <c r="I898">
        <v>59.34281</v>
      </c>
      <c r="J898">
        <v>-76.050870000000003</v>
      </c>
      <c r="K898">
        <v>-31.119399999999999</v>
      </c>
      <c r="L898">
        <v>0</v>
      </c>
      <c r="M898">
        <v>31.119399999999999</v>
      </c>
      <c r="N898">
        <v>76.050870000000003</v>
      </c>
      <c r="O898">
        <v>610</v>
      </c>
      <c r="P898">
        <v>132.94110000000001</v>
      </c>
      <c r="Q898">
        <v>11</v>
      </c>
      <c r="R898" s="75">
        <v>37580</v>
      </c>
      <c r="T898" t="s">
        <v>112</v>
      </c>
      <c r="U898">
        <v>5.7109500000000001E-2</v>
      </c>
      <c r="V898">
        <v>1</v>
      </c>
      <c r="Z898" s="97">
        <v>1310000000</v>
      </c>
    </row>
    <row r="899" spans="1:26">
      <c r="A899" t="s">
        <v>48</v>
      </c>
      <c r="B899" t="s">
        <v>56</v>
      </c>
      <c r="C899" t="s">
        <v>20</v>
      </c>
      <c r="D899">
        <v>2015</v>
      </c>
      <c r="E899">
        <v>9</v>
      </c>
      <c r="F899">
        <v>1258.9059999999999</v>
      </c>
      <c r="G899">
        <v>1258.9059999999999</v>
      </c>
      <c r="H899">
        <v>69.404690000000002</v>
      </c>
      <c r="I899">
        <v>59.271239999999999</v>
      </c>
      <c r="J899">
        <v>-75.959149999999994</v>
      </c>
      <c r="K899">
        <v>-31.081869999999999</v>
      </c>
      <c r="L899">
        <v>0</v>
      </c>
      <c r="M899">
        <v>31.081869999999999</v>
      </c>
      <c r="N899">
        <v>75.959149999999994</v>
      </c>
      <c r="O899">
        <v>610</v>
      </c>
      <c r="P899">
        <v>132.94110000000001</v>
      </c>
      <c r="Q899">
        <v>11</v>
      </c>
      <c r="R899" s="75">
        <v>37580</v>
      </c>
      <c r="T899" t="s">
        <v>112</v>
      </c>
      <c r="U899">
        <v>5.7109500000000001E-2</v>
      </c>
      <c r="V899">
        <v>1</v>
      </c>
      <c r="Z899" s="97">
        <v>1310000000</v>
      </c>
    </row>
    <row r="900" spans="1:26">
      <c r="A900" t="s">
        <v>48</v>
      </c>
      <c r="B900" t="s">
        <v>56</v>
      </c>
      <c r="C900" t="s">
        <v>20</v>
      </c>
      <c r="D900">
        <v>2015</v>
      </c>
      <c r="E900">
        <v>10</v>
      </c>
      <c r="F900">
        <v>1265.816</v>
      </c>
      <c r="G900">
        <v>1265.816</v>
      </c>
      <c r="H900">
        <v>73.128320000000002</v>
      </c>
      <c r="I900">
        <v>59.211399999999998</v>
      </c>
      <c r="J900">
        <v>-75.882450000000006</v>
      </c>
      <c r="K900">
        <v>-31.05049</v>
      </c>
      <c r="L900">
        <v>0</v>
      </c>
      <c r="M900">
        <v>31.05049</v>
      </c>
      <c r="N900">
        <v>75.882450000000006</v>
      </c>
      <c r="O900">
        <v>610</v>
      </c>
      <c r="P900">
        <v>132.94110000000001</v>
      </c>
      <c r="Q900">
        <v>11</v>
      </c>
      <c r="R900" s="75">
        <v>37580</v>
      </c>
      <c r="T900" t="s">
        <v>112</v>
      </c>
      <c r="U900">
        <v>5.7109500000000001E-2</v>
      </c>
      <c r="V900">
        <v>1</v>
      </c>
      <c r="Z900" s="97">
        <v>1300000000</v>
      </c>
    </row>
    <row r="901" spans="1:26">
      <c r="A901" t="s">
        <v>48</v>
      </c>
      <c r="B901" t="s">
        <v>56</v>
      </c>
      <c r="C901" t="s">
        <v>20</v>
      </c>
      <c r="D901">
        <v>2015</v>
      </c>
      <c r="E901">
        <v>11</v>
      </c>
      <c r="F901">
        <v>1272.819</v>
      </c>
      <c r="G901">
        <v>1272.819</v>
      </c>
      <c r="H901">
        <v>77.450400000000002</v>
      </c>
      <c r="I901">
        <v>59.338549999999998</v>
      </c>
      <c r="J901">
        <v>-76.045410000000004</v>
      </c>
      <c r="K901">
        <v>-31.117170000000002</v>
      </c>
      <c r="L901">
        <v>0</v>
      </c>
      <c r="M901">
        <v>31.117170000000002</v>
      </c>
      <c r="N901">
        <v>76.045410000000004</v>
      </c>
      <c r="O901">
        <v>610</v>
      </c>
      <c r="P901">
        <v>132.94110000000001</v>
      </c>
      <c r="Q901">
        <v>11</v>
      </c>
      <c r="R901" s="75">
        <v>37580</v>
      </c>
      <c r="T901" t="s">
        <v>112</v>
      </c>
      <c r="U901">
        <v>5.7109500000000001E-2</v>
      </c>
      <c r="V901">
        <v>1</v>
      </c>
      <c r="Z901" s="97">
        <v>1310000000</v>
      </c>
    </row>
    <row r="902" spans="1:26">
      <c r="A902" t="s">
        <v>48</v>
      </c>
      <c r="B902" t="s">
        <v>56</v>
      </c>
      <c r="C902" t="s">
        <v>20</v>
      </c>
      <c r="D902">
        <v>2015</v>
      </c>
      <c r="E902">
        <v>12</v>
      </c>
      <c r="F902">
        <v>1274.546</v>
      </c>
      <c r="G902">
        <v>1274.546</v>
      </c>
      <c r="H902">
        <v>81.027770000000004</v>
      </c>
      <c r="I902">
        <v>59.531619999999997</v>
      </c>
      <c r="J902">
        <v>-76.292850000000001</v>
      </c>
      <c r="K902">
        <v>-31.218409999999999</v>
      </c>
      <c r="L902">
        <v>0</v>
      </c>
      <c r="M902">
        <v>31.218409999999999</v>
      </c>
      <c r="N902">
        <v>76.292850000000001</v>
      </c>
      <c r="O902">
        <v>610</v>
      </c>
      <c r="P902">
        <v>132.94110000000001</v>
      </c>
      <c r="Q902">
        <v>11</v>
      </c>
      <c r="R902" s="75">
        <v>37580</v>
      </c>
      <c r="T902" t="s">
        <v>112</v>
      </c>
      <c r="U902">
        <v>5.7109500000000001E-2</v>
      </c>
      <c r="V902">
        <v>1</v>
      </c>
      <c r="Z902" s="97">
        <v>1320000000</v>
      </c>
    </row>
    <row r="903" spans="1:26">
      <c r="A903" t="s">
        <v>48</v>
      </c>
      <c r="B903" t="s">
        <v>56</v>
      </c>
      <c r="C903" t="s">
        <v>20</v>
      </c>
      <c r="D903">
        <v>2015</v>
      </c>
      <c r="E903">
        <v>13</v>
      </c>
      <c r="F903">
        <v>1249.798</v>
      </c>
      <c r="G903">
        <v>1249.798</v>
      </c>
      <c r="H903">
        <v>83.483230000000006</v>
      </c>
      <c r="I903">
        <v>58.979930000000003</v>
      </c>
      <c r="J903">
        <v>-75.585830000000001</v>
      </c>
      <c r="K903">
        <v>-30.929110000000001</v>
      </c>
      <c r="L903">
        <v>0</v>
      </c>
      <c r="M903">
        <v>30.929110000000001</v>
      </c>
      <c r="N903">
        <v>75.585830000000001</v>
      </c>
      <c r="O903">
        <v>610</v>
      </c>
      <c r="P903">
        <v>132.94110000000001</v>
      </c>
      <c r="Q903">
        <v>11</v>
      </c>
      <c r="R903" s="75">
        <v>37580</v>
      </c>
      <c r="T903" t="s">
        <v>112</v>
      </c>
      <c r="U903">
        <v>5.7109500000000001E-2</v>
      </c>
      <c r="V903">
        <v>1</v>
      </c>
      <c r="Z903" s="97">
        <v>1290000000</v>
      </c>
    </row>
    <row r="904" spans="1:26">
      <c r="A904" t="s">
        <v>48</v>
      </c>
      <c r="B904" t="s">
        <v>56</v>
      </c>
      <c r="C904" t="s">
        <v>20</v>
      </c>
      <c r="D904">
        <v>2015</v>
      </c>
      <c r="E904">
        <v>14</v>
      </c>
      <c r="F904">
        <v>1219.655</v>
      </c>
      <c r="G904">
        <v>1220.1769999999999</v>
      </c>
      <c r="H904">
        <v>85.089839999999995</v>
      </c>
      <c r="I904">
        <v>58.796129999999998</v>
      </c>
      <c r="J904">
        <v>-75.871769999999998</v>
      </c>
      <c r="K904">
        <v>-31.354209999999998</v>
      </c>
      <c r="L904">
        <v>-0.52148439999999996</v>
      </c>
      <c r="M904">
        <v>30.311240000000002</v>
      </c>
      <c r="N904">
        <v>74.828800000000001</v>
      </c>
      <c r="O904">
        <v>610</v>
      </c>
      <c r="P904">
        <v>132.94110000000001</v>
      </c>
      <c r="Q904">
        <v>11</v>
      </c>
      <c r="R904" s="75">
        <v>37580</v>
      </c>
      <c r="T904" t="s">
        <v>112</v>
      </c>
      <c r="U904">
        <v>5.7109500000000001E-2</v>
      </c>
      <c r="V904">
        <v>1</v>
      </c>
      <c r="Z904" s="97">
        <v>1290000000</v>
      </c>
    </row>
    <row r="905" spans="1:26">
      <c r="A905" t="s">
        <v>48</v>
      </c>
      <c r="B905" t="s">
        <v>56</v>
      </c>
      <c r="C905" t="s">
        <v>20</v>
      </c>
      <c r="D905">
        <v>2015</v>
      </c>
      <c r="E905">
        <v>15</v>
      </c>
      <c r="F905">
        <v>1206.4290000000001</v>
      </c>
      <c r="G905">
        <v>1218.048</v>
      </c>
      <c r="H905">
        <v>85.756240000000005</v>
      </c>
      <c r="I905">
        <v>58.677309999999999</v>
      </c>
      <c r="J905">
        <v>-86.817499999999995</v>
      </c>
      <c r="K905">
        <v>-42.389919999999996</v>
      </c>
      <c r="L905">
        <v>-11.61951</v>
      </c>
      <c r="M905">
        <v>19.15091</v>
      </c>
      <c r="N905">
        <v>63.578490000000002</v>
      </c>
      <c r="O905">
        <v>610</v>
      </c>
      <c r="P905">
        <v>132.94110000000001</v>
      </c>
      <c r="Q905">
        <v>11</v>
      </c>
      <c r="R905" s="75">
        <v>37580</v>
      </c>
      <c r="T905" t="s">
        <v>112</v>
      </c>
      <c r="U905">
        <v>5.7109500000000001E-2</v>
      </c>
      <c r="V905">
        <v>1</v>
      </c>
      <c r="Z905" s="97">
        <v>1280000000</v>
      </c>
    </row>
    <row r="906" spans="1:26">
      <c r="A906" t="s">
        <v>48</v>
      </c>
      <c r="B906" t="s">
        <v>56</v>
      </c>
      <c r="C906" t="s">
        <v>20</v>
      </c>
      <c r="D906">
        <v>2015</v>
      </c>
      <c r="E906">
        <v>16</v>
      </c>
      <c r="F906">
        <v>1177.796</v>
      </c>
      <c r="G906">
        <v>732.88210000000004</v>
      </c>
      <c r="H906">
        <v>85.773340000000005</v>
      </c>
      <c r="I906">
        <v>58.763199999999998</v>
      </c>
      <c r="J906">
        <v>369.60539999999997</v>
      </c>
      <c r="K906">
        <v>414.09809999999999</v>
      </c>
      <c r="L906">
        <v>444.9135</v>
      </c>
      <c r="M906">
        <v>475.72899999999998</v>
      </c>
      <c r="N906">
        <v>520.22159999999997</v>
      </c>
      <c r="O906">
        <v>610</v>
      </c>
      <c r="P906">
        <v>132.94110000000001</v>
      </c>
      <c r="Q906">
        <v>11</v>
      </c>
      <c r="R906" s="75">
        <v>37580</v>
      </c>
      <c r="T906" t="s">
        <v>112</v>
      </c>
      <c r="U906">
        <v>5.7109500000000001E-2</v>
      </c>
      <c r="V906">
        <v>1</v>
      </c>
      <c r="Z906" s="97">
        <v>1280000000</v>
      </c>
    </row>
    <row r="907" spans="1:26">
      <c r="A907" t="s">
        <v>48</v>
      </c>
      <c r="B907" t="s">
        <v>56</v>
      </c>
      <c r="C907" t="s">
        <v>20</v>
      </c>
      <c r="D907">
        <v>2015</v>
      </c>
      <c r="E907">
        <v>17</v>
      </c>
      <c r="F907">
        <v>1154.2750000000001</v>
      </c>
      <c r="G907">
        <v>198.9701</v>
      </c>
      <c r="H907">
        <v>85.67107</v>
      </c>
      <c r="I907">
        <v>58.768940000000001</v>
      </c>
      <c r="J907">
        <v>879.98900000000003</v>
      </c>
      <c r="K907">
        <v>924.48599999999999</v>
      </c>
      <c r="L907">
        <v>955.30439999999999</v>
      </c>
      <c r="M907">
        <v>986.12289999999996</v>
      </c>
      <c r="N907">
        <v>1030.6199999999999</v>
      </c>
      <c r="O907">
        <v>610</v>
      </c>
      <c r="P907">
        <v>132.94110000000001</v>
      </c>
      <c r="Q907">
        <v>11</v>
      </c>
      <c r="R907" s="75">
        <v>37580</v>
      </c>
      <c r="T907" t="s">
        <v>112</v>
      </c>
      <c r="U907">
        <v>5.7109500000000001E-2</v>
      </c>
      <c r="V907">
        <v>1</v>
      </c>
      <c r="Z907" s="97">
        <v>1290000000</v>
      </c>
    </row>
    <row r="908" spans="1:26">
      <c r="A908" t="s">
        <v>48</v>
      </c>
      <c r="B908" t="s">
        <v>56</v>
      </c>
      <c r="C908" t="s">
        <v>20</v>
      </c>
      <c r="D908">
        <v>2015</v>
      </c>
      <c r="E908">
        <v>18</v>
      </c>
      <c r="F908">
        <v>1143.963</v>
      </c>
      <c r="G908">
        <v>198.6122</v>
      </c>
      <c r="H908">
        <v>83.220410000000001</v>
      </c>
      <c r="I908">
        <v>58.708109999999998</v>
      </c>
      <c r="J908">
        <v>870.11300000000006</v>
      </c>
      <c r="K908">
        <v>914.56389999999999</v>
      </c>
      <c r="L908">
        <v>945.35050000000001</v>
      </c>
      <c r="M908">
        <v>976.13710000000003</v>
      </c>
      <c r="N908">
        <v>1020.588</v>
      </c>
      <c r="O908">
        <v>610</v>
      </c>
      <c r="P908">
        <v>132.94110000000001</v>
      </c>
      <c r="Q908">
        <v>11</v>
      </c>
      <c r="R908" s="75">
        <v>37580</v>
      </c>
      <c r="T908" t="s">
        <v>112</v>
      </c>
      <c r="U908">
        <v>5.7109500000000001E-2</v>
      </c>
      <c r="V908">
        <v>1</v>
      </c>
      <c r="Z908" s="97">
        <v>1280000000</v>
      </c>
    </row>
    <row r="909" spans="1:26">
      <c r="A909" t="s">
        <v>48</v>
      </c>
      <c r="B909" t="s">
        <v>56</v>
      </c>
      <c r="C909" t="s">
        <v>20</v>
      </c>
      <c r="D909">
        <v>2015</v>
      </c>
      <c r="E909">
        <v>19</v>
      </c>
      <c r="F909">
        <v>1147.79</v>
      </c>
      <c r="G909">
        <v>196.02010000000001</v>
      </c>
      <c r="H909">
        <v>79.68365</v>
      </c>
      <c r="I909">
        <v>58.930370000000003</v>
      </c>
      <c r="J909">
        <v>876.24789999999996</v>
      </c>
      <c r="K909">
        <v>920.86710000000005</v>
      </c>
      <c r="L909">
        <v>951.77009999999996</v>
      </c>
      <c r="M909">
        <v>982.67330000000004</v>
      </c>
      <c r="N909">
        <v>1027.2919999999999</v>
      </c>
      <c r="O909">
        <v>610</v>
      </c>
      <c r="P909">
        <v>132.94110000000001</v>
      </c>
      <c r="Q909">
        <v>11</v>
      </c>
      <c r="R909" s="75">
        <v>37580</v>
      </c>
      <c r="T909" t="s">
        <v>112</v>
      </c>
      <c r="U909">
        <v>5.7109500000000001E-2</v>
      </c>
      <c r="V909">
        <v>1</v>
      </c>
      <c r="Z909" s="97">
        <v>1290000000</v>
      </c>
    </row>
    <row r="910" spans="1:26">
      <c r="A910" t="s">
        <v>48</v>
      </c>
      <c r="B910" t="s">
        <v>56</v>
      </c>
      <c r="C910" t="s">
        <v>20</v>
      </c>
      <c r="D910">
        <v>2015</v>
      </c>
      <c r="E910">
        <v>20</v>
      </c>
      <c r="F910">
        <v>1140.9659999999999</v>
      </c>
      <c r="G910">
        <v>194.95249999999999</v>
      </c>
      <c r="H910">
        <v>76.515600000000006</v>
      </c>
      <c r="I910">
        <v>58.808720000000001</v>
      </c>
      <c r="J910">
        <v>870.64750000000004</v>
      </c>
      <c r="K910">
        <v>915.17460000000005</v>
      </c>
      <c r="L910">
        <v>946.01390000000004</v>
      </c>
      <c r="M910">
        <v>976.85320000000002</v>
      </c>
      <c r="N910">
        <v>1021.38</v>
      </c>
      <c r="O910">
        <v>610</v>
      </c>
      <c r="P910">
        <v>132.94110000000001</v>
      </c>
      <c r="Q910">
        <v>11</v>
      </c>
      <c r="R910" s="75">
        <v>37580</v>
      </c>
      <c r="T910" t="s">
        <v>112</v>
      </c>
      <c r="U910">
        <v>5.7109500000000001E-2</v>
      </c>
      <c r="V910">
        <v>1</v>
      </c>
      <c r="Z910" s="97">
        <v>1290000000</v>
      </c>
    </row>
    <row r="911" spans="1:26">
      <c r="A911" t="s">
        <v>48</v>
      </c>
      <c r="B911" t="s">
        <v>56</v>
      </c>
      <c r="C911" t="s">
        <v>20</v>
      </c>
      <c r="D911">
        <v>2015</v>
      </c>
      <c r="E911">
        <v>21</v>
      </c>
      <c r="F911">
        <v>1156.826</v>
      </c>
      <c r="G911">
        <v>193.3853</v>
      </c>
      <c r="H911">
        <v>74.152019999999993</v>
      </c>
      <c r="I911">
        <v>59.367469999999997</v>
      </c>
      <c r="J911">
        <v>887.35799999999995</v>
      </c>
      <c r="K911">
        <v>932.30809999999997</v>
      </c>
      <c r="L911">
        <v>963.44039999999995</v>
      </c>
      <c r="M911">
        <v>994.57280000000003</v>
      </c>
      <c r="N911">
        <v>1039.5229999999999</v>
      </c>
      <c r="O911">
        <v>610</v>
      </c>
      <c r="P911">
        <v>132.94110000000001</v>
      </c>
      <c r="Q911">
        <v>11</v>
      </c>
      <c r="R911" s="75">
        <v>37580</v>
      </c>
      <c r="T911" t="s">
        <v>112</v>
      </c>
      <c r="U911">
        <v>5.7109500000000001E-2</v>
      </c>
      <c r="V911">
        <v>1</v>
      </c>
      <c r="Z911" s="97">
        <v>1310000000</v>
      </c>
    </row>
    <row r="912" spans="1:26">
      <c r="A912" t="s">
        <v>48</v>
      </c>
      <c r="B912" t="s">
        <v>56</v>
      </c>
      <c r="C912" t="s">
        <v>20</v>
      </c>
      <c r="D912">
        <v>2015</v>
      </c>
      <c r="E912">
        <v>22</v>
      </c>
      <c r="F912">
        <v>1151.348</v>
      </c>
      <c r="G912">
        <v>535.11980000000005</v>
      </c>
      <c r="H912">
        <v>72.283630000000002</v>
      </c>
      <c r="I912">
        <v>59.451250000000002</v>
      </c>
      <c r="J912">
        <v>540.03809999999999</v>
      </c>
      <c r="K912">
        <v>585.05169999999998</v>
      </c>
      <c r="L912">
        <v>616.22799999999995</v>
      </c>
      <c r="M912">
        <v>647.40419999999995</v>
      </c>
      <c r="N912">
        <v>692.41780000000006</v>
      </c>
      <c r="O912">
        <v>610</v>
      </c>
      <c r="P912">
        <v>132.94110000000001</v>
      </c>
      <c r="Q912">
        <v>11</v>
      </c>
      <c r="R912" s="75">
        <v>37580</v>
      </c>
      <c r="T912" t="s">
        <v>112</v>
      </c>
      <c r="U912">
        <v>5.7109500000000001E-2</v>
      </c>
      <c r="V912">
        <v>1</v>
      </c>
      <c r="Z912" s="97">
        <v>1320000000</v>
      </c>
    </row>
    <row r="913" spans="1:26">
      <c r="A913" t="s">
        <v>48</v>
      </c>
      <c r="B913" t="s">
        <v>56</v>
      </c>
      <c r="C913" t="s">
        <v>20</v>
      </c>
      <c r="D913">
        <v>2015</v>
      </c>
      <c r="E913">
        <v>23</v>
      </c>
      <c r="F913">
        <v>1137.1980000000001</v>
      </c>
      <c r="G913">
        <v>875.41269999999997</v>
      </c>
      <c r="H913">
        <v>70.028329999999997</v>
      </c>
      <c r="I913">
        <v>59.237160000000003</v>
      </c>
      <c r="J913">
        <v>185.86930000000001</v>
      </c>
      <c r="K913">
        <v>230.7208</v>
      </c>
      <c r="L913">
        <v>261.78480000000002</v>
      </c>
      <c r="M913">
        <v>292.84879999999998</v>
      </c>
      <c r="N913">
        <v>337.70030000000003</v>
      </c>
      <c r="O913">
        <v>610</v>
      </c>
      <c r="P913">
        <v>132.94110000000001</v>
      </c>
      <c r="Q913">
        <v>11</v>
      </c>
      <c r="R913" s="75">
        <v>37580</v>
      </c>
      <c r="T913" t="s">
        <v>112</v>
      </c>
      <c r="U913">
        <v>5.7109500000000001E-2</v>
      </c>
      <c r="V913">
        <v>1</v>
      </c>
      <c r="Z913" s="97">
        <v>1310000000</v>
      </c>
    </row>
    <row r="914" spans="1:26">
      <c r="A914" t="s">
        <v>48</v>
      </c>
      <c r="B914" t="s">
        <v>56</v>
      </c>
      <c r="C914" t="s">
        <v>20</v>
      </c>
      <c r="D914">
        <v>2015</v>
      </c>
      <c r="E914">
        <v>24</v>
      </c>
      <c r="F914">
        <v>1124.5450000000001</v>
      </c>
      <c r="G914">
        <v>947.38980000000004</v>
      </c>
      <c r="H914">
        <v>68.506079999999997</v>
      </c>
      <c r="I914">
        <v>59.180250000000001</v>
      </c>
      <c r="J914">
        <v>101.3125</v>
      </c>
      <c r="K914">
        <v>146.12090000000001</v>
      </c>
      <c r="L914">
        <v>177.1551</v>
      </c>
      <c r="M914">
        <v>208.1892</v>
      </c>
      <c r="N914">
        <v>252.99760000000001</v>
      </c>
      <c r="O914">
        <v>610</v>
      </c>
      <c r="P914">
        <v>132.94110000000001</v>
      </c>
      <c r="Q914">
        <v>11</v>
      </c>
      <c r="R914" s="75">
        <v>37580</v>
      </c>
      <c r="T914" t="s">
        <v>112</v>
      </c>
      <c r="U914">
        <v>5.7109500000000001E-2</v>
      </c>
      <c r="V914">
        <v>1</v>
      </c>
      <c r="Z914" s="97">
        <v>1300000000</v>
      </c>
    </row>
    <row r="915" spans="1:26">
      <c r="A915" t="s">
        <v>48</v>
      </c>
      <c r="B915" t="s">
        <v>56</v>
      </c>
      <c r="C915" t="s">
        <v>21</v>
      </c>
      <c r="D915">
        <v>2015</v>
      </c>
      <c r="E915">
        <v>1</v>
      </c>
      <c r="F915">
        <v>1037.6769999999999</v>
      </c>
      <c r="G915">
        <v>1037.6769999999999</v>
      </c>
      <c r="H915">
        <v>45.250520000000002</v>
      </c>
      <c r="I915">
        <v>59.201889999999999</v>
      </c>
      <c r="J915">
        <v>-75.870270000000005</v>
      </c>
      <c r="K915">
        <v>-31.045500000000001</v>
      </c>
      <c r="L915">
        <v>0</v>
      </c>
      <c r="M915">
        <v>31.045500000000001</v>
      </c>
      <c r="N915">
        <v>75.870270000000005</v>
      </c>
      <c r="O915">
        <v>610</v>
      </c>
      <c r="P915">
        <v>132.94110000000001</v>
      </c>
      <c r="Q915">
        <v>12</v>
      </c>
      <c r="R915" s="75">
        <v>37239</v>
      </c>
      <c r="T915" t="s">
        <v>112</v>
      </c>
      <c r="U915">
        <v>6.1945E-2</v>
      </c>
      <c r="V915">
        <v>1</v>
      </c>
      <c r="Z915" s="97">
        <v>1300000000</v>
      </c>
    </row>
    <row r="916" spans="1:26">
      <c r="A916" t="s">
        <v>48</v>
      </c>
      <c r="B916" t="s">
        <v>56</v>
      </c>
      <c r="C916" t="s">
        <v>21</v>
      </c>
      <c r="D916">
        <v>2015</v>
      </c>
      <c r="E916">
        <v>2</v>
      </c>
      <c r="F916">
        <v>1032.221</v>
      </c>
      <c r="G916">
        <v>1032.221</v>
      </c>
      <c r="H916">
        <v>44.903060000000004</v>
      </c>
      <c r="I916">
        <v>59.419699999999999</v>
      </c>
      <c r="J916">
        <v>-76.149410000000003</v>
      </c>
      <c r="K916">
        <v>-31.15972</v>
      </c>
      <c r="L916">
        <v>0</v>
      </c>
      <c r="M916">
        <v>31.15972</v>
      </c>
      <c r="N916">
        <v>76.149410000000003</v>
      </c>
      <c r="O916">
        <v>610</v>
      </c>
      <c r="P916">
        <v>132.94110000000001</v>
      </c>
      <c r="Q916">
        <v>12</v>
      </c>
      <c r="R916" s="75">
        <v>37239</v>
      </c>
      <c r="T916" t="s">
        <v>112</v>
      </c>
      <c r="U916">
        <v>6.1945E-2</v>
      </c>
      <c r="V916">
        <v>1</v>
      </c>
      <c r="Z916" s="97">
        <v>1310000000</v>
      </c>
    </row>
    <row r="917" spans="1:26">
      <c r="A917" t="s">
        <v>48</v>
      </c>
      <c r="B917" t="s">
        <v>56</v>
      </c>
      <c r="C917" t="s">
        <v>21</v>
      </c>
      <c r="D917">
        <v>2015</v>
      </c>
      <c r="E917">
        <v>3</v>
      </c>
      <c r="F917">
        <v>1039.1600000000001</v>
      </c>
      <c r="G917">
        <v>1039.1600000000001</v>
      </c>
      <c r="H917">
        <v>44.44688</v>
      </c>
      <c r="I917">
        <v>59.373699999999999</v>
      </c>
      <c r="J917">
        <v>-76.090450000000004</v>
      </c>
      <c r="K917">
        <v>-31.1356</v>
      </c>
      <c r="L917">
        <v>0</v>
      </c>
      <c r="M917">
        <v>31.1356</v>
      </c>
      <c r="N917">
        <v>76.090450000000004</v>
      </c>
      <c r="O917">
        <v>610</v>
      </c>
      <c r="P917">
        <v>132.94110000000001</v>
      </c>
      <c r="Q917">
        <v>12</v>
      </c>
      <c r="R917" s="75">
        <v>37239</v>
      </c>
      <c r="T917" t="s">
        <v>112</v>
      </c>
      <c r="U917">
        <v>6.1945E-2</v>
      </c>
      <c r="V917">
        <v>1</v>
      </c>
      <c r="Z917" s="97">
        <v>1310000000</v>
      </c>
    </row>
    <row r="918" spans="1:26">
      <c r="A918" t="s">
        <v>48</v>
      </c>
      <c r="B918" t="s">
        <v>56</v>
      </c>
      <c r="C918" t="s">
        <v>21</v>
      </c>
      <c r="D918">
        <v>2015</v>
      </c>
      <c r="E918">
        <v>4</v>
      </c>
      <c r="F918">
        <v>1061.576</v>
      </c>
      <c r="G918">
        <v>1061.576</v>
      </c>
      <c r="H918">
        <v>43.730060000000002</v>
      </c>
      <c r="I918">
        <v>59.476210000000002</v>
      </c>
      <c r="J918">
        <v>-76.221819999999994</v>
      </c>
      <c r="K918">
        <v>-31.189350000000001</v>
      </c>
      <c r="L918">
        <v>0</v>
      </c>
      <c r="M918">
        <v>31.189350000000001</v>
      </c>
      <c r="N918">
        <v>76.221819999999994</v>
      </c>
      <c r="O918">
        <v>610</v>
      </c>
      <c r="P918">
        <v>132.94110000000001</v>
      </c>
      <c r="Q918">
        <v>12</v>
      </c>
      <c r="R918" s="75">
        <v>37239</v>
      </c>
      <c r="T918" t="s">
        <v>112</v>
      </c>
      <c r="U918">
        <v>6.1945E-2</v>
      </c>
      <c r="V918">
        <v>1</v>
      </c>
      <c r="Z918" s="97">
        <v>1320000000</v>
      </c>
    </row>
    <row r="919" spans="1:26">
      <c r="A919" t="s">
        <v>48</v>
      </c>
      <c r="B919" t="s">
        <v>56</v>
      </c>
      <c r="C919" t="s">
        <v>21</v>
      </c>
      <c r="D919">
        <v>2015</v>
      </c>
      <c r="E919">
        <v>5</v>
      </c>
      <c r="F919">
        <v>1077.0530000000001</v>
      </c>
      <c r="G919">
        <v>1077.0530000000001</v>
      </c>
      <c r="H919">
        <v>43.59948</v>
      </c>
      <c r="I919">
        <v>59.554879999999997</v>
      </c>
      <c r="J919">
        <v>-76.322649999999996</v>
      </c>
      <c r="K919">
        <v>-31.230609999999999</v>
      </c>
      <c r="L919">
        <v>0</v>
      </c>
      <c r="M919">
        <v>31.230609999999999</v>
      </c>
      <c r="N919">
        <v>76.322649999999996</v>
      </c>
      <c r="O919">
        <v>610</v>
      </c>
      <c r="P919">
        <v>132.94110000000001</v>
      </c>
      <c r="Q919">
        <v>12</v>
      </c>
      <c r="R919" s="75">
        <v>37239</v>
      </c>
      <c r="T919" t="s">
        <v>112</v>
      </c>
      <c r="U919">
        <v>6.1945E-2</v>
      </c>
      <c r="V919">
        <v>1</v>
      </c>
      <c r="Z919" s="97">
        <v>1320000000</v>
      </c>
    </row>
    <row r="920" spans="1:26">
      <c r="A920" t="s">
        <v>48</v>
      </c>
      <c r="B920" t="s">
        <v>56</v>
      </c>
      <c r="C920" t="s">
        <v>21</v>
      </c>
      <c r="D920">
        <v>2015</v>
      </c>
      <c r="E920">
        <v>6</v>
      </c>
      <c r="F920">
        <v>1114.241</v>
      </c>
      <c r="G920">
        <v>1114.241</v>
      </c>
      <c r="H920">
        <v>43.490940000000002</v>
      </c>
      <c r="I920">
        <v>59.762129999999999</v>
      </c>
      <c r="J920">
        <v>-76.588250000000002</v>
      </c>
      <c r="K920">
        <v>-31.339289999999998</v>
      </c>
      <c r="L920">
        <v>0</v>
      </c>
      <c r="M920">
        <v>31.339289999999998</v>
      </c>
      <c r="N920">
        <v>76.588250000000002</v>
      </c>
      <c r="O920">
        <v>610</v>
      </c>
      <c r="P920">
        <v>132.94110000000001</v>
      </c>
      <c r="Q920">
        <v>12</v>
      </c>
      <c r="R920" s="75">
        <v>37239</v>
      </c>
      <c r="T920" t="s">
        <v>112</v>
      </c>
      <c r="U920">
        <v>6.1945E-2</v>
      </c>
      <c r="V920">
        <v>1</v>
      </c>
      <c r="Z920" s="97">
        <v>1330000000</v>
      </c>
    </row>
    <row r="921" spans="1:26">
      <c r="A921" t="s">
        <v>48</v>
      </c>
      <c r="B921" t="s">
        <v>56</v>
      </c>
      <c r="C921" t="s">
        <v>21</v>
      </c>
      <c r="D921">
        <v>2015</v>
      </c>
      <c r="E921">
        <v>7</v>
      </c>
      <c r="F921">
        <v>1130.9749999999999</v>
      </c>
      <c r="G921">
        <v>1130.9749999999999</v>
      </c>
      <c r="H921">
        <v>43.860289999999999</v>
      </c>
      <c r="I921">
        <v>59.463970000000003</v>
      </c>
      <c r="J921">
        <v>-76.206149999999994</v>
      </c>
      <c r="K921">
        <v>-31.182939999999999</v>
      </c>
      <c r="L921">
        <v>0</v>
      </c>
      <c r="M921">
        <v>31.182939999999999</v>
      </c>
      <c r="N921">
        <v>76.206149999999994</v>
      </c>
      <c r="O921">
        <v>610</v>
      </c>
      <c r="P921">
        <v>132.94110000000001</v>
      </c>
      <c r="Q921">
        <v>12</v>
      </c>
      <c r="R921" s="75">
        <v>37239</v>
      </c>
      <c r="T921" t="s">
        <v>112</v>
      </c>
      <c r="U921">
        <v>6.1945E-2</v>
      </c>
      <c r="V921">
        <v>1</v>
      </c>
      <c r="Z921" s="97">
        <v>1320000000</v>
      </c>
    </row>
    <row r="922" spans="1:26">
      <c r="A922" t="s">
        <v>48</v>
      </c>
      <c r="B922" t="s">
        <v>56</v>
      </c>
      <c r="C922" t="s">
        <v>21</v>
      </c>
      <c r="D922">
        <v>2015</v>
      </c>
      <c r="E922">
        <v>8</v>
      </c>
      <c r="F922">
        <v>1141.174</v>
      </c>
      <c r="G922">
        <v>1141.174</v>
      </c>
      <c r="H922">
        <v>44.234839999999998</v>
      </c>
      <c r="I922">
        <v>59.328609999999998</v>
      </c>
      <c r="J922">
        <v>-76.032669999999996</v>
      </c>
      <c r="K922">
        <v>-31.11195</v>
      </c>
      <c r="L922">
        <v>0</v>
      </c>
      <c r="M922">
        <v>31.11195</v>
      </c>
      <c r="N922">
        <v>76.032669999999996</v>
      </c>
      <c r="O922">
        <v>610</v>
      </c>
      <c r="P922">
        <v>132.94110000000001</v>
      </c>
      <c r="Q922">
        <v>12</v>
      </c>
      <c r="R922" s="75">
        <v>37239</v>
      </c>
      <c r="T922" t="s">
        <v>112</v>
      </c>
      <c r="U922">
        <v>6.1945E-2</v>
      </c>
      <c r="V922">
        <v>1</v>
      </c>
      <c r="Z922" s="97">
        <v>1310000000</v>
      </c>
    </row>
    <row r="923" spans="1:26">
      <c r="A923" t="s">
        <v>48</v>
      </c>
      <c r="B923" t="s">
        <v>56</v>
      </c>
      <c r="C923" t="s">
        <v>21</v>
      </c>
      <c r="D923">
        <v>2015</v>
      </c>
      <c r="E923">
        <v>9</v>
      </c>
      <c r="F923">
        <v>1142.191</v>
      </c>
      <c r="G923">
        <v>1142.191</v>
      </c>
      <c r="H923">
        <v>44.837409999999998</v>
      </c>
      <c r="I923">
        <v>59.12086</v>
      </c>
      <c r="J923">
        <v>-75.76643</v>
      </c>
      <c r="K923">
        <v>-31.00301</v>
      </c>
      <c r="L923">
        <v>0</v>
      </c>
      <c r="M923">
        <v>31.00301</v>
      </c>
      <c r="N923">
        <v>75.76643</v>
      </c>
      <c r="O923">
        <v>610</v>
      </c>
      <c r="P923">
        <v>132.94110000000001</v>
      </c>
      <c r="Q923">
        <v>12</v>
      </c>
      <c r="R923" s="75">
        <v>37239</v>
      </c>
      <c r="T923" t="s">
        <v>112</v>
      </c>
      <c r="U923">
        <v>6.1945E-2</v>
      </c>
      <c r="V923">
        <v>1</v>
      </c>
      <c r="Z923" s="97">
        <v>1300000000</v>
      </c>
    </row>
    <row r="924" spans="1:26">
      <c r="A924" t="s">
        <v>48</v>
      </c>
      <c r="B924" t="s">
        <v>56</v>
      </c>
      <c r="C924" t="s">
        <v>21</v>
      </c>
      <c r="D924">
        <v>2015</v>
      </c>
      <c r="E924">
        <v>10</v>
      </c>
      <c r="F924">
        <v>1152.3109999999999</v>
      </c>
      <c r="G924">
        <v>1152.3109999999999</v>
      </c>
      <c r="H924">
        <v>46.579880000000003</v>
      </c>
      <c r="I924">
        <v>59.665939999999999</v>
      </c>
      <c r="J924">
        <v>-76.464979999999997</v>
      </c>
      <c r="K924">
        <v>-31.28885</v>
      </c>
      <c r="L924">
        <v>0</v>
      </c>
      <c r="M924">
        <v>31.28885</v>
      </c>
      <c r="N924">
        <v>76.464979999999997</v>
      </c>
      <c r="O924">
        <v>610</v>
      </c>
      <c r="P924">
        <v>132.94110000000001</v>
      </c>
      <c r="Q924">
        <v>12</v>
      </c>
      <c r="R924" s="75">
        <v>37239</v>
      </c>
      <c r="T924" t="s">
        <v>112</v>
      </c>
      <c r="U924">
        <v>6.1945E-2</v>
      </c>
      <c r="V924">
        <v>1</v>
      </c>
      <c r="Z924" s="97">
        <v>1320000000</v>
      </c>
    </row>
    <row r="925" spans="1:26">
      <c r="A925" t="s">
        <v>48</v>
      </c>
      <c r="B925" t="s">
        <v>56</v>
      </c>
      <c r="C925" t="s">
        <v>21</v>
      </c>
      <c r="D925">
        <v>2015</v>
      </c>
      <c r="E925">
        <v>11</v>
      </c>
      <c r="F925">
        <v>1158.0039999999999</v>
      </c>
      <c r="G925">
        <v>1158.0039999999999</v>
      </c>
      <c r="H925">
        <v>48.511920000000003</v>
      </c>
      <c r="I925">
        <v>59.588819999999998</v>
      </c>
      <c r="J925">
        <v>-76.366150000000005</v>
      </c>
      <c r="K925">
        <v>-31.24841</v>
      </c>
      <c r="L925">
        <v>0</v>
      </c>
      <c r="M925">
        <v>31.24841</v>
      </c>
      <c r="N925">
        <v>76.366150000000005</v>
      </c>
      <c r="O925">
        <v>610</v>
      </c>
      <c r="P925">
        <v>132.94110000000001</v>
      </c>
      <c r="Q925">
        <v>12</v>
      </c>
      <c r="R925" s="75">
        <v>37239</v>
      </c>
      <c r="T925" t="s">
        <v>112</v>
      </c>
      <c r="U925">
        <v>6.1945E-2</v>
      </c>
      <c r="V925">
        <v>1</v>
      </c>
      <c r="Z925" s="97">
        <v>1320000000</v>
      </c>
    </row>
    <row r="926" spans="1:26">
      <c r="A926" t="s">
        <v>48</v>
      </c>
      <c r="B926" t="s">
        <v>56</v>
      </c>
      <c r="C926" t="s">
        <v>21</v>
      </c>
      <c r="D926">
        <v>2015</v>
      </c>
      <c r="E926">
        <v>12</v>
      </c>
      <c r="F926">
        <v>1158.758</v>
      </c>
      <c r="G926">
        <v>1158.758</v>
      </c>
      <c r="H926">
        <v>48.686210000000003</v>
      </c>
      <c r="I926">
        <v>59.790419999999997</v>
      </c>
      <c r="J926">
        <v>-76.624510000000001</v>
      </c>
      <c r="K926">
        <v>-31.354130000000001</v>
      </c>
      <c r="L926">
        <v>0</v>
      </c>
      <c r="M926">
        <v>31.354130000000001</v>
      </c>
      <c r="N926">
        <v>76.624510000000001</v>
      </c>
      <c r="O926">
        <v>610</v>
      </c>
      <c r="P926">
        <v>132.94110000000001</v>
      </c>
      <c r="Q926">
        <v>12</v>
      </c>
      <c r="R926" s="75">
        <v>37239</v>
      </c>
      <c r="T926" t="s">
        <v>112</v>
      </c>
      <c r="U926">
        <v>6.1945E-2</v>
      </c>
      <c r="V926">
        <v>1</v>
      </c>
      <c r="Z926" s="97">
        <v>1330000000</v>
      </c>
    </row>
    <row r="927" spans="1:26">
      <c r="A927" t="s">
        <v>48</v>
      </c>
      <c r="B927" t="s">
        <v>56</v>
      </c>
      <c r="C927" t="s">
        <v>21</v>
      </c>
      <c r="D927">
        <v>2015</v>
      </c>
      <c r="E927">
        <v>13</v>
      </c>
      <c r="F927">
        <v>1134.9280000000001</v>
      </c>
      <c r="G927">
        <v>1134.9280000000001</v>
      </c>
      <c r="H927">
        <v>47.984650000000002</v>
      </c>
      <c r="I927">
        <v>59.67557</v>
      </c>
      <c r="J927">
        <v>-76.477329999999995</v>
      </c>
      <c r="K927">
        <v>-31.293900000000001</v>
      </c>
      <c r="L927">
        <v>0</v>
      </c>
      <c r="M927">
        <v>31.293900000000001</v>
      </c>
      <c r="N927">
        <v>76.477329999999995</v>
      </c>
      <c r="O927">
        <v>610</v>
      </c>
      <c r="P927">
        <v>132.94110000000001</v>
      </c>
      <c r="Q927">
        <v>12</v>
      </c>
      <c r="R927" s="75">
        <v>37239</v>
      </c>
      <c r="T927" t="s">
        <v>112</v>
      </c>
      <c r="U927">
        <v>6.1945E-2</v>
      </c>
      <c r="V927">
        <v>1</v>
      </c>
      <c r="Z927" s="97">
        <v>1330000000</v>
      </c>
    </row>
    <row r="928" spans="1:26">
      <c r="A928" t="s">
        <v>48</v>
      </c>
      <c r="B928" t="s">
        <v>56</v>
      </c>
      <c r="C928" t="s">
        <v>21</v>
      </c>
      <c r="D928">
        <v>2015</v>
      </c>
      <c r="E928">
        <v>14</v>
      </c>
      <c r="F928">
        <v>1108.538</v>
      </c>
      <c r="G928">
        <v>1108.729</v>
      </c>
      <c r="H928">
        <v>47.784149999999997</v>
      </c>
      <c r="I928">
        <v>59.492609999999999</v>
      </c>
      <c r="J928">
        <v>-76.433639999999997</v>
      </c>
      <c r="K928">
        <v>-31.388750000000002</v>
      </c>
      <c r="L928">
        <v>-0.19079589999999999</v>
      </c>
      <c r="M928">
        <v>31.007159999999999</v>
      </c>
      <c r="N928">
        <v>76.052049999999994</v>
      </c>
      <c r="O928">
        <v>610</v>
      </c>
      <c r="P928">
        <v>132.94110000000001</v>
      </c>
      <c r="Q928">
        <v>12</v>
      </c>
      <c r="R928" s="75">
        <v>37239</v>
      </c>
      <c r="T928" t="s">
        <v>112</v>
      </c>
      <c r="U928">
        <v>6.1945E-2</v>
      </c>
      <c r="V928">
        <v>1</v>
      </c>
      <c r="Z928" s="97">
        <v>1320000000</v>
      </c>
    </row>
    <row r="929" spans="1:26">
      <c r="A929" t="s">
        <v>48</v>
      </c>
      <c r="B929" t="s">
        <v>56</v>
      </c>
      <c r="C929" t="s">
        <v>21</v>
      </c>
      <c r="D929">
        <v>2015</v>
      </c>
      <c r="E929">
        <v>15</v>
      </c>
      <c r="F929">
        <v>1078.2180000000001</v>
      </c>
      <c r="G929">
        <v>1100.9949999999999</v>
      </c>
      <c r="H929">
        <v>48.142719999999997</v>
      </c>
      <c r="I929">
        <v>59.42033</v>
      </c>
      <c r="J929">
        <v>-98.927440000000004</v>
      </c>
      <c r="K929">
        <v>-53.937269999999998</v>
      </c>
      <c r="L929">
        <v>-22.77722</v>
      </c>
      <c r="M929">
        <v>8.3828320000000005</v>
      </c>
      <c r="N929">
        <v>53.372999999999998</v>
      </c>
      <c r="O929">
        <v>610</v>
      </c>
      <c r="P929">
        <v>132.94110000000001</v>
      </c>
      <c r="Q929">
        <v>12</v>
      </c>
      <c r="R929" s="75">
        <v>37239</v>
      </c>
      <c r="T929" t="s">
        <v>112</v>
      </c>
      <c r="U929">
        <v>6.1945E-2</v>
      </c>
      <c r="V929">
        <v>1</v>
      </c>
      <c r="Z929" s="97">
        <v>1310000000</v>
      </c>
    </row>
    <row r="930" spans="1:26">
      <c r="A930" t="s">
        <v>48</v>
      </c>
      <c r="B930" t="s">
        <v>56</v>
      </c>
      <c r="C930" t="s">
        <v>21</v>
      </c>
      <c r="D930">
        <v>2015</v>
      </c>
      <c r="E930">
        <v>16</v>
      </c>
      <c r="F930">
        <v>1072.367</v>
      </c>
      <c r="G930">
        <v>667.66800000000001</v>
      </c>
      <c r="H930">
        <v>48.324489999999997</v>
      </c>
      <c r="I930">
        <v>59.268590000000003</v>
      </c>
      <c r="J930">
        <v>328.74360000000001</v>
      </c>
      <c r="K930">
        <v>373.6189</v>
      </c>
      <c r="L930">
        <v>404.69929999999999</v>
      </c>
      <c r="M930">
        <v>435.77980000000002</v>
      </c>
      <c r="N930">
        <v>480.6551</v>
      </c>
      <c r="O930">
        <v>610</v>
      </c>
      <c r="P930">
        <v>132.94110000000001</v>
      </c>
      <c r="Q930">
        <v>12</v>
      </c>
      <c r="R930" s="75">
        <v>37239</v>
      </c>
      <c r="T930" t="s">
        <v>112</v>
      </c>
      <c r="U930">
        <v>6.1945E-2</v>
      </c>
      <c r="V930">
        <v>1</v>
      </c>
      <c r="Z930" s="97">
        <v>1310000000</v>
      </c>
    </row>
    <row r="931" spans="1:26">
      <c r="A931" t="s">
        <v>48</v>
      </c>
      <c r="B931" t="s">
        <v>56</v>
      </c>
      <c r="C931" t="s">
        <v>21</v>
      </c>
      <c r="D931">
        <v>2015</v>
      </c>
      <c r="E931">
        <v>17</v>
      </c>
      <c r="F931">
        <v>1047.7539999999999</v>
      </c>
      <c r="G931">
        <v>188.67320000000001</v>
      </c>
      <c r="H931">
        <v>48.194490000000002</v>
      </c>
      <c r="I931">
        <v>59.222119999999997</v>
      </c>
      <c r="J931">
        <v>783.1848</v>
      </c>
      <c r="K931">
        <v>828.0249</v>
      </c>
      <c r="L931">
        <v>859.08109999999999</v>
      </c>
      <c r="M931">
        <v>890.13710000000003</v>
      </c>
      <c r="N931">
        <v>934.97720000000004</v>
      </c>
      <c r="O931">
        <v>610</v>
      </c>
      <c r="P931">
        <v>132.94110000000001</v>
      </c>
      <c r="Q931">
        <v>12</v>
      </c>
      <c r="R931" s="75">
        <v>37239</v>
      </c>
      <c r="T931" t="s">
        <v>112</v>
      </c>
      <c r="U931">
        <v>6.1945E-2</v>
      </c>
      <c r="V931">
        <v>1</v>
      </c>
      <c r="Z931" s="97">
        <v>1310000000</v>
      </c>
    </row>
    <row r="932" spans="1:26">
      <c r="A932" t="s">
        <v>48</v>
      </c>
      <c r="B932" t="s">
        <v>56</v>
      </c>
      <c r="C932" t="s">
        <v>21</v>
      </c>
      <c r="D932">
        <v>2015</v>
      </c>
      <c r="E932">
        <v>18</v>
      </c>
      <c r="F932">
        <v>1040.076</v>
      </c>
      <c r="G932">
        <v>184.2568</v>
      </c>
      <c r="H932">
        <v>47.940049999999999</v>
      </c>
      <c r="I932">
        <v>59.465000000000003</v>
      </c>
      <c r="J932">
        <v>779.61130000000003</v>
      </c>
      <c r="K932">
        <v>824.63530000000003</v>
      </c>
      <c r="L932">
        <v>855.81880000000001</v>
      </c>
      <c r="M932">
        <v>887.00229999999999</v>
      </c>
      <c r="N932">
        <v>932.02620000000002</v>
      </c>
      <c r="O932">
        <v>610</v>
      </c>
      <c r="P932">
        <v>132.94110000000001</v>
      </c>
      <c r="Q932">
        <v>12</v>
      </c>
      <c r="R932" s="75">
        <v>37239</v>
      </c>
      <c r="T932" t="s">
        <v>112</v>
      </c>
      <c r="U932">
        <v>6.1945E-2</v>
      </c>
      <c r="V932">
        <v>1</v>
      </c>
      <c r="Z932" s="97">
        <v>1320000000</v>
      </c>
    </row>
    <row r="933" spans="1:26">
      <c r="A933" t="s">
        <v>48</v>
      </c>
      <c r="B933" t="s">
        <v>56</v>
      </c>
      <c r="C933" t="s">
        <v>21</v>
      </c>
      <c r="D933">
        <v>2015</v>
      </c>
      <c r="E933">
        <v>19</v>
      </c>
      <c r="F933">
        <v>1040.23</v>
      </c>
      <c r="G933">
        <v>182.9204</v>
      </c>
      <c r="H933">
        <v>47.282809999999998</v>
      </c>
      <c r="I933">
        <v>59.42165</v>
      </c>
      <c r="J933">
        <v>781.15779999999995</v>
      </c>
      <c r="K933">
        <v>826.149</v>
      </c>
      <c r="L933">
        <v>857.3098</v>
      </c>
      <c r="M933">
        <v>888.47050000000002</v>
      </c>
      <c r="N933">
        <v>933.46169999999995</v>
      </c>
      <c r="O933">
        <v>610</v>
      </c>
      <c r="P933">
        <v>132.94110000000001</v>
      </c>
      <c r="Q933">
        <v>12</v>
      </c>
      <c r="R933" s="75">
        <v>37239</v>
      </c>
      <c r="T933" t="s">
        <v>112</v>
      </c>
      <c r="U933">
        <v>6.1945E-2</v>
      </c>
      <c r="V933">
        <v>1</v>
      </c>
      <c r="Z933" s="97">
        <v>1310000000</v>
      </c>
    </row>
    <row r="934" spans="1:26">
      <c r="A934" t="s">
        <v>48</v>
      </c>
      <c r="B934" t="s">
        <v>56</v>
      </c>
      <c r="C934" t="s">
        <v>21</v>
      </c>
      <c r="D934">
        <v>2015</v>
      </c>
      <c r="E934">
        <v>20</v>
      </c>
      <c r="F934">
        <v>1041.6120000000001</v>
      </c>
      <c r="G934">
        <v>181.6199</v>
      </c>
      <c r="H934">
        <v>46.687190000000001</v>
      </c>
      <c r="I934">
        <v>59.187289999999997</v>
      </c>
      <c r="J934">
        <v>784.1404</v>
      </c>
      <c r="K934">
        <v>828.95420000000001</v>
      </c>
      <c r="L934">
        <v>859.99199999999996</v>
      </c>
      <c r="M934">
        <v>891.02980000000002</v>
      </c>
      <c r="N934">
        <v>935.84360000000004</v>
      </c>
      <c r="O934">
        <v>610</v>
      </c>
      <c r="P934">
        <v>132.94110000000001</v>
      </c>
      <c r="Q934">
        <v>12</v>
      </c>
      <c r="R934" s="75">
        <v>37239</v>
      </c>
      <c r="T934" t="s">
        <v>112</v>
      </c>
      <c r="U934">
        <v>6.1945E-2</v>
      </c>
      <c r="V934">
        <v>1</v>
      </c>
      <c r="Z934" s="97">
        <v>1300000000</v>
      </c>
    </row>
    <row r="935" spans="1:26">
      <c r="A935" t="s">
        <v>48</v>
      </c>
      <c r="B935" t="s">
        <v>56</v>
      </c>
      <c r="C935" t="s">
        <v>21</v>
      </c>
      <c r="D935">
        <v>2015</v>
      </c>
      <c r="E935">
        <v>21</v>
      </c>
      <c r="F935">
        <v>1038.5840000000001</v>
      </c>
      <c r="G935">
        <v>185.00980000000001</v>
      </c>
      <c r="H935">
        <v>45.709820000000001</v>
      </c>
      <c r="I935">
        <v>60.2684</v>
      </c>
      <c r="J935">
        <v>776.33680000000004</v>
      </c>
      <c r="K935">
        <v>821.96910000000003</v>
      </c>
      <c r="L935">
        <v>853.57389999999998</v>
      </c>
      <c r="M935">
        <v>885.17859999999996</v>
      </c>
      <c r="N935">
        <v>930.81089999999995</v>
      </c>
      <c r="O935">
        <v>610</v>
      </c>
      <c r="P935">
        <v>132.94110000000001</v>
      </c>
      <c r="Q935">
        <v>12</v>
      </c>
      <c r="R935" s="75">
        <v>37239</v>
      </c>
      <c r="T935" t="s">
        <v>112</v>
      </c>
      <c r="U935">
        <v>6.1945E-2</v>
      </c>
      <c r="V935">
        <v>1</v>
      </c>
      <c r="Z935" s="97">
        <v>1350000000</v>
      </c>
    </row>
    <row r="936" spans="1:26">
      <c r="A936" t="s">
        <v>48</v>
      </c>
      <c r="B936" t="s">
        <v>56</v>
      </c>
      <c r="C936" t="s">
        <v>21</v>
      </c>
      <c r="D936">
        <v>2015</v>
      </c>
      <c r="E936">
        <v>22</v>
      </c>
      <c r="F936">
        <v>1042.5050000000001</v>
      </c>
      <c r="G936">
        <v>495.24400000000003</v>
      </c>
      <c r="H936">
        <v>44.88579</v>
      </c>
      <c r="I936">
        <v>60.690080000000002</v>
      </c>
      <c r="J936">
        <v>469.483</v>
      </c>
      <c r="K936">
        <v>515.43460000000005</v>
      </c>
      <c r="L936">
        <v>547.26049999999998</v>
      </c>
      <c r="M936">
        <v>579.08640000000003</v>
      </c>
      <c r="N936">
        <v>625.03800000000001</v>
      </c>
      <c r="O936">
        <v>610</v>
      </c>
      <c r="P936">
        <v>132.94110000000001</v>
      </c>
      <c r="Q936">
        <v>12</v>
      </c>
      <c r="R936" s="75">
        <v>37239</v>
      </c>
      <c r="T936" t="s">
        <v>112</v>
      </c>
      <c r="U936">
        <v>6.1945E-2</v>
      </c>
      <c r="V936">
        <v>1</v>
      </c>
      <c r="Z936" s="97">
        <v>1370000000</v>
      </c>
    </row>
    <row r="937" spans="1:26">
      <c r="A937" t="s">
        <v>48</v>
      </c>
      <c r="B937" t="s">
        <v>56</v>
      </c>
      <c r="C937" t="s">
        <v>21</v>
      </c>
      <c r="D937">
        <v>2015</v>
      </c>
      <c r="E937">
        <v>23</v>
      </c>
      <c r="F937">
        <v>1052.748</v>
      </c>
      <c r="G937">
        <v>800.78409999999997</v>
      </c>
      <c r="H937">
        <v>44.114040000000003</v>
      </c>
      <c r="I937">
        <v>60.512909999999998</v>
      </c>
      <c r="J937">
        <v>174.4135</v>
      </c>
      <c r="K937">
        <v>220.23089999999999</v>
      </c>
      <c r="L937">
        <v>251.9639</v>
      </c>
      <c r="M937">
        <v>283.69690000000003</v>
      </c>
      <c r="N937">
        <v>329.51429999999999</v>
      </c>
      <c r="O937">
        <v>610</v>
      </c>
      <c r="P937">
        <v>132.94110000000001</v>
      </c>
      <c r="Q937">
        <v>12</v>
      </c>
      <c r="R937" s="75">
        <v>37239</v>
      </c>
      <c r="T937" t="s">
        <v>112</v>
      </c>
      <c r="U937">
        <v>6.1945E-2</v>
      </c>
      <c r="V937">
        <v>1</v>
      </c>
      <c r="Z937" s="97">
        <v>1360000000</v>
      </c>
    </row>
    <row r="938" spans="1:26">
      <c r="A938" t="s">
        <v>48</v>
      </c>
      <c r="B938" t="s">
        <v>56</v>
      </c>
      <c r="C938" t="s">
        <v>21</v>
      </c>
      <c r="D938">
        <v>2015</v>
      </c>
      <c r="E938">
        <v>24</v>
      </c>
      <c r="F938">
        <v>1025.71</v>
      </c>
      <c r="G938">
        <v>860.69359999999995</v>
      </c>
      <c r="H938">
        <v>43.398629999999997</v>
      </c>
      <c r="I938">
        <v>59.206470000000003</v>
      </c>
      <c r="J938">
        <v>89.140699999999995</v>
      </c>
      <c r="K938">
        <v>133.96889999999999</v>
      </c>
      <c r="L938">
        <v>165.01679999999999</v>
      </c>
      <c r="M938">
        <v>196.06469999999999</v>
      </c>
      <c r="N938">
        <v>240.893</v>
      </c>
      <c r="O938">
        <v>610</v>
      </c>
      <c r="P938">
        <v>132.94110000000001</v>
      </c>
      <c r="Q938">
        <v>12</v>
      </c>
      <c r="R938" s="75">
        <v>37239</v>
      </c>
      <c r="T938" t="s">
        <v>112</v>
      </c>
      <c r="U938">
        <v>6.1945E-2</v>
      </c>
      <c r="V938">
        <v>1</v>
      </c>
      <c r="Z938" s="97">
        <v>1300000000</v>
      </c>
    </row>
    <row r="939" spans="1:26">
      <c r="A939" t="s">
        <v>48</v>
      </c>
      <c r="B939" t="s">
        <v>58</v>
      </c>
      <c r="C939" t="s">
        <v>57</v>
      </c>
      <c r="D939">
        <v>2015</v>
      </c>
      <c r="E939">
        <v>1</v>
      </c>
      <c r="F939">
        <v>1185.8530000000001</v>
      </c>
      <c r="G939">
        <v>1185.8530000000001</v>
      </c>
      <c r="H939">
        <v>69.235789999999994</v>
      </c>
      <c r="I939">
        <v>57.139670000000002</v>
      </c>
      <c r="J939">
        <v>-73.227429999999998</v>
      </c>
      <c r="K939">
        <v>-29.96407</v>
      </c>
      <c r="L939">
        <v>0</v>
      </c>
      <c r="M939">
        <v>29.96407</v>
      </c>
      <c r="N939">
        <v>73.227429999999998</v>
      </c>
      <c r="O939">
        <v>610</v>
      </c>
      <c r="P939">
        <v>132.94110000000001</v>
      </c>
      <c r="Q939">
        <v>8</v>
      </c>
      <c r="T939" t="s">
        <v>111</v>
      </c>
      <c r="U939">
        <v>4.5499199999999997E-2</v>
      </c>
      <c r="V939">
        <v>1</v>
      </c>
      <c r="Z939" s="97">
        <v>1210000000</v>
      </c>
    </row>
    <row r="940" spans="1:26">
      <c r="A940" t="s">
        <v>48</v>
      </c>
      <c r="B940" t="s">
        <v>58</v>
      </c>
      <c r="C940" t="s">
        <v>57</v>
      </c>
      <c r="D940">
        <v>2015</v>
      </c>
      <c r="E940">
        <v>2</v>
      </c>
      <c r="F940">
        <v>1179.117</v>
      </c>
      <c r="G940">
        <v>1179.117</v>
      </c>
      <c r="H940">
        <v>68.156829999999999</v>
      </c>
      <c r="I940">
        <v>57.111699999999999</v>
      </c>
      <c r="J940">
        <v>-73.191590000000005</v>
      </c>
      <c r="K940">
        <v>-29.949400000000001</v>
      </c>
      <c r="L940">
        <v>0</v>
      </c>
      <c r="M940">
        <v>29.949400000000001</v>
      </c>
      <c r="N940">
        <v>73.191590000000005</v>
      </c>
      <c r="O940">
        <v>610</v>
      </c>
      <c r="P940">
        <v>132.94110000000001</v>
      </c>
      <c r="Q940">
        <v>8</v>
      </c>
      <c r="T940" t="s">
        <v>111</v>
      </c>
      <c r="U940">
        <v>4.5499199999999997E-2</v>
      </c>
      <c r="V940">
        <v>1</v>
      </c>
      <c r="Z940" s="97">
        <v>1210000000</v>
      </c>
    </row>
    <row r="941" spans="1:26">
      <c r="A941" t="s">
        <v>48</v>
      </c>
      <c r="B941" t="s">
        <v>58</v>
      </c>
      <c r="C941" t="s">
        <v>57</v>
      </c>
      <c r="D941">
        <v>2015</v>
      </c>
      <c r="E941">
        <v>3</v>
      </c>
      <c r="F941">
        <v>1178.376</v>
      </c>
      <c r="G941">
        <v>1178.376</v>
      </c>
      <c r="H941">
        <v>66.892679999999999</v>
      </c>
      <c r="I941">
        <v>57.131709999999998</v>
      </c>
      <c r="J941">
        <v>-73.217240000000004</v>
      </c>
      <c r="K941">
        <v>-29.959900000000001</v>
      </c>
      <c r="L941">
        <v>0</v>
      </c>
      <c r="M941">
        <v>29.959900000000001</v>
      </c>
      <c r="N941">
        <v>73.217240000000004</v>
      </c>
      <c r="O941">
        <v>610</v>
      </c>
      <c r="P941">
        <v>132.94110000000001</v>
      </c>
      <c r="Q941">
        <v>8</v>
      </c>
      <c r="T941" t="s">
        <v>111</v>
      </c>
      <c r="U941">
        <v>4.5499199999999997E-2</v>
      </c>
      <c r="V941">
        <v>1</v>
      </c>
      <c r="Z941" s="97">
        <v>1210000000</v>
      </c>
    </row>
    <row r="942" spans="1:26">
      <c r="A942" t="s">
        <v>48</v>
      </c>
      <c r="B942" t="s">
        <v>58</v>
      </c>
      <c r="C942" t="s">
        <v>57</v>
      </c>
      <c r="D942">
        <v>2015</v>
      </c>
      <c r="E942">
        <v>4</v>
      </c>
      <c r="F942">
        <v>1183.3879999999999</v>
      </c>
      <c r="G942">
        <v>1183.3879999999999</v>
      </c>
      <c r="H942">
        <v>66.289420000000007</v>
      </c>
      <c r="I942">
        <v>57.113909999999997</v>
      </c>
      <c r="J942">
        <v>-73.194419999999994</v>
      </c>
      <c r="K942">
        <v>-29.950559999999999</v>
      </c>
      <c r="L942">
        <v>0</v>
      </c>
      <c r="M942">
        <v>29.950559999999999</v>
      </c>
      <c r="N942">
        <v>73.194419999999994</v>
      </c>
      <c r="O942">
        <v>610</v>
      </c>
      <c r="P942">
        <v>132.94110000000001</v>
      </c>
      <c r="Q942">
        <v>8</v>
      </c>
      <c r="T942" t="s">
        <v>111</v>
      </c>
      <c r="U942">
        <v>4.5499199999999997E-2</v>
      </c>
      <c r="V942">
        <v>1</v>
      </c>
      <c r="Z942" s="97">
        <v>1210000000</v>
      </c>
    </row>
    <row r="943" spans="1:26">
      <c r="A943" t="s">
        <v>48</v>
      </c>
      <c r="B943" t="s">
        <v>58</v>
      </c>
      <c r="C943" t="s">
        <v>57</v>
      </c>
      <c r="D943">
        <v>2015</v>
      </c>
      <c r="E943">
        <v>5</v>
      </c>
      <c r="F943">
        <v>1210.519</v>
      </c>
      <c r="G943">
        <v>1210.519</v>
      </c>
      <c r="H943">
        <v>65.480149999999995</v>
      </c>
      <c r="I943">
        <v>57.128909999999998</v>
      </c>
      <c r="J943">
        <v>-73.213650000000001</v>
      </c>
      <c r="K943">
        <v>-29.95843</v>
      </c>
      <c r="L943">
        <v>0</v>
      </c>
      <c r="M943">
        <v>29.95843</v>
      </c>
      <c r="N943">
        <v>73.213650000000001</v>
      </c>
      <c r="O943">
        <v>610</v>
      </c>
      <c r="P943">
        <v>132.94110000000001</v>
      </c>
      <c r="Q943">
        <v>8</v>
      </c>
      <c r="T943" t="s">
        <v>111</v>
      </c>
      <c r="U943">
        <v>4.5499199999999997E-2</v>
      </c>
      <c r="V943">
        <v>1</v>
      </c>
      <c r="Z943" s="97">
        <v>1210000000</v>
      </c>
    </row>
    <row r="944" spans="1:26">
      <c r="A944" t="s">
        <v>48</v>
      </c>
      <c r="B944" t="s">
        <v>58</v>
      </c>
      <c r="C944" t="s">
        <v>57</v>
      </c>
      <c r="D944">
        <v>2015</v>
      </c>
      <c r="E944">
        <v>6</v>
      </c>
      <c r="F944">
        <v>1258.095</v>
      </c>
      <c r="G944">
        <v>1258.095</v>
      </c>
      <c r="H944">
        <v>64.986519999999999</v>
      </c>
      <c r="I944">
        <v>57.178730000000002</v>
      </c>
      <c r="J944">
        <v>-73.27749</v>
      </c>
      <c r="K944">
        <v>-29.984549999999999</v>
      </c>
      <c r="L944">
        <v>0</v>
      </c>
      <c r="M944">
        <v>29.984549999999999</v>
      </c>
      <c r="N944">
        <v>73.27749</v>
      </c>
      <c r="O944">
        <v>610</v>
      </c>
      <c r="P944">
        <v>132.94110000000001</v>
      </c>
      <c r="Q944">
        <v>8</v>
      </c>
      <c r="T944" t="s">
        <v>111</v>
      </c>
      <c r="U944">
        <v>4.5499199999999997E-2</v>
      </c>
      <c r="V944">
        <v>1</v>
      </c>
      <c r="Z944" s="97">
        <v>1220000000</v>
      </c>
    </row>
    <row r="945" spans="1:26">
      <c r="A945" t="s">
        <v>48</v>
      </c>
      <c r="B945" t="s">
        <v>58</v>
      </c>
      <c r="C945" t="s">
        <v>57</v>
      </c>
      <c r="D945">
        <v>2015</v>
      </c>
      <c r="E945">
        <v>7</v>
      </c>
      <c r="F945">
        <v>1292.0219999999999</v>
      </c>
      <c r="G945">
        <v>1292.0219999999999</v>
      </c>
      <c r="H945">
        <v>65.52561</v>
      </c>
      <c r="I945">
        <v>57.133459999999999</v>
      </c>
      <c r="J945">
        <v>-73.219470000000001</v>
      </c>
      <c r="K945">
        <v>-29.960809999999999</v>
      </c>
      <c r="L945">
        <v>0</v>
      </c>
      <c r="M945">
        <v>29.960809999999999</v>
      </c>
      <c r="N945">
        <v>73.219470000000001</v>
      </c>
      <c r="O945">
        <v>610</v>
      </c>
      <c r="P945">
        <v>132.94110000000001</v>
      </c>
      <c r="Q945">
        <v>8</v>
      </c>
      <c r="T945" t="s">
        <v>111</v>
      </c>
      <c r="U945">
        <v>4.5499199999999997E-2</v>
      </c>
      <c r="V945">
        <v>1</v>
      </c>
      <c r="Z945" s="97">
        <v>1210000000</v>
      </c>
    </row>
    <row r="946" spans="1:26">
      <c r="A946" t="s">
        <v>48</v>
      </c>
      <c r="B946" t="s">
        <v>58</v>
      </c>
      <c r="C946" t="s">
        <v>57</v>
      </c>
      <c r="D946">
        <v>2015</v>
      </c>
      <c r="E946">
        <v>8</v>
      </c>
      <c r="F946">
        <v>1333.8119999999999</v>
      </c>
      <c r="G946">
        <v>1333.8119999999999</v>
      </c>
      <c r="H946">
        <v>68.884450000000001</v>
      </c>
      <c r="I946">
        <v>57.44623</v>
      </c>
      <c r="J946">
        <v>-73.620310000000003</v>
      </c>
      <c r="K946">
        <v>-30.124829999999999</v>
      </c>
      <c r="L946">
        <v>0</v>
      </c>
      <c r="M946">
        <v>30.124829999999999</v>
      </c>
      <c r="N946">
        <v>73.620310000000003</v>
      </c>
      <c r="O946">
        <v>610</v>
      </c>
      <c r="P946">
        <v>132.94110000000001</v>
      </c>
      <c r="Q946">
        <v>8</v>
      </c>
      <c r="T946" t="s">
        <v>111</v>
      </c>
      <c r="U946">
        <v>4.5499199999999997E-2</v>
      </c>
      <c r="V946">
        <v>1</v>
      </c>
      <c r="Z946" s="97">
        <v>1230000000</v>
      </c>
    </row>
    <row r="947" spans="1:26">
      <c r="A947" t="s">
        <v>48</v>
      </c>
      <c r="B947" t="s">
        <v>58</v>
      </c>
      <c r="C947" t="s">
        <v>57</v>
      </c>
      <c r="D947">
        <v>2015</v>
      </c>
      <c r="E947">
        <v>9</v>
      </c>
      <c r="F947">
        <v>1349.481</v>
      </c>
      <c r="G947">
        <v>1349.481</v>
      </c>
      <c r="H947">
        <v>74.427160000000001</v>
      </c>
      <c r="I947">
        <v>57.369700000000002</v>
      </c>
      <c r="J947">
        <v>-73.522229999999993</v>
      </c>
      <c r="K947">
        <v>-30.084700000000002</v>
      </c>
      <c r="L947">
        <v>0</v>
      </c>
      <c r="M947">
        <v>30.084700000000002</v>
      </c>
      <c r="N947">
        <v>73.522229999999993</v>
      </c>
      <c r="O947">
        <v>610</v>
      </c>
      <c r="P947">
        <v>132.94110000000001</v>
      </c>
      <c r="Q947">
        <v>8</v>
      </c>
      <c r="T947" t="s">
        <v>111</v>
      </c>
      <c r="U947">
        <v>4.5499199999999997E-2</v>
      </c>
      <c r="V947">
        <v>1</v>
      </c>
      <c r="Z947" s="97">
        <v>1220000000</v>
      </c>
    </row>
    <row r="948" spans="1:26">
      <c r="A948" t="s">
        <v>48</v>
      </c>
      <c r="B948" t="s">
        <v>58</v>
      </c>
      <c r="C948" t="s">
        <v>57</v>
      </c>
      <c r="D948">
        <v>2015</v>
      </c>
      <c r="E948">
        <v>10</v>
      </c>
      <c r="F948">
        <v>1364.3</v>
      </c>
      <c r="G948">
        <v>1364.3</v>
      </c>
      <c r="H948">
        <v>79.585589999999996</v>
      </c>
      <c r="I948">
        <v>57.418120000000002</v>
      </c>
      <c r="J948">
        <v>-73.584280000000007</v>
      </c>
      <c r="K948">
        <v>-30.11009</v>
      </c>
      <c r="L948">
        <v>0</v>
      </c>
      <c r="M948">
        <v>30.11009</v>
      </c>
      <c r="N948">
        <v>73.584280000000007</v>
      </c>
      <c r="O948">
        <v>610</v>
      </c>
      <c r="P948">
        <v>132.94110000000001</v>
      </c>
      <c r="Q948">
        <v>8</v>
      </c>
      <c r="T948" t="s">
        <v>111</v>
      </c>
      <c r="U948">
        <v>4.5499199999999997E-2</v>
      </c>
      <c r="V948">
        <v>1</v>
      </c>
      <c r="Z948" s="97">
        <v>1230000000</v>
      </c>
    </row>
    <row r="949" spans="1:26">
      <c r="A949" t="s">
        <v>48</v>
      </c>
      <c r="B949" t="s">
        <v>58</v>
      </c>
      <c r="C949" t="s">
        <v>57</v>
      </c>
      <c r="D949">
        <v>2015</v>
      </c>
      <c r="E949">
        <v>11</v>
      </c>
      <c r="F949">
        <v>1370.4760000000001</v>
      </c>
      <c r="G949">
        <v>1371.0509999999999</v>
      </c>
      <c r="H949">
        <v>83.914559999999994</v>
      </c>
      <c r="I949">
        <v>57.409730000000003</v>
      </c>
      <c r="J949">
        <v>-74.148240000000001</v>
      </c>
      <c r="K949">
        <v>-30.680399999999999</v>
      </c>
      <c r="L949">
        <v>-0.57470699999999997</v>
      </c>
      <c r="M949">
        <v>29.530989999999999</v>
      </c>
      <c r="N949">
        <v>72.998829999999998</v>
      </c>
      <c r="O949">
        <v>610</v>
      </c>
      <c r="P949">
        <v>132.94110000000001</v>
      </c>
      <c r="Q949">
        <v>8</v>
      </c>
      <c r="T949" t="s">
        <v>111</v>
      </c>
      <c r="U949">
        <v>4.5499199999999997E-2</v>
      </c>
      <c r="V949">
        <v>1</v>
      </c>
      <c r="Z949" s="97">
        <v>1230000000</v>
      </c>
    </row>
    <row r="950" spans="1:26">
      <c r="A950" t="s">
        <v>48</v>
      </c>
      <c r="B950" t="s">
        <v>58</v>
      </c>
      <c r="C950" t="s">
        <v>57</v>
      </c>
      <c r="D950">
        <v>2015</v>
      </c>
      <c r="E950">
        <v>12</v>
      </c>
      <c r="F950">
        <v>1357.422</v>
      </c>
      <c r="G950">
        <v>1364.7059999999999</v>
      </c>
      <c r="H950">
        <v>87.097819999999999</v>
      </c>
      <c r="I950">
        <v>57.301119999999997</v>
      </c>
      <c r="J950">
        <v>-80.718530000000001</v>
      </c>
      <c r="K950">
        <v>-37.332920000000001</v>
      </c>
      <c r="L950">
        <v>-7.2841800000000001</v>
      </c>
      <c r="M950">
        <v>22.764559999999999</v>
      </c>
      <c r="N950">
        <v>66.150170000000003</v>
      </c>
      <c r="O950">
        <v>610</v>
      </c>
      <c r="P950">
        <v>132.94110000000001</v>
      </c>
      <c r="Q950">
        <v>8</v>
      </c>
      <c r="T950" t="s">
        <v>111</v>
      </c>
      <c r="U950">
        <v>4.5499199999999997E-2</v>
      </c>
      <c r="V950">
        <v>1</v>
      </c>
      <c r="Z950" s="97">
        <v>1220000000</v>
      </c>
    </row>
    <row r="951" spans="1:26">
      <c r="A951" t="s">
        <v>48</v>
      </c>
      <c r="B951" t="s">
        <v>58</v>
      </c>
      <c r="C951" t="s">
        <v>57</v>
      </c>
      <c r="D951">
        <v>2015</v>
      </c>
      <c r="E951">
        <v>13</v>
      </c>
      <c r="F951">
        <v>1331.5329999999999</v>
      </c>
      <c r="G951">
        <v>817.52689999999996</v>
      </c>
      <c r="H951">
        <v>89.510040000000004</v>
      </c>
      <c r="I951">
        <v>57.316719999999997</v>
      </c>
      <c r="J951">
        <v>440.5523</v>
      </c>
      <c r="K951">
        <v>483.94970000000001</v>
      </c>
      <c r="L951">
        <v>514.00660000000005</v>
      </c>
      <c r="M951">
        <v>544.06349999999998</v>
      </c>
      <c r="N951">
        <v>587.46090000000004</v>
      </c>
      <c r="O951">
        <v>610</v>
      </c>
      <c r="P951">
        <v>132.94110000000001</v>
      </c>
      <c r="Q951">
        <v>8</v>
      </c>
      <c r="T951" t="s">
        <v>111</v>
      </c>
      <c r="U951">
        <v>4.5499199999999997E-2</v>
      </c>
      <c r="V951">
        <v>1</v>
      </c>
      <c r="Z951" s="97">
        <v>1220000000</v>
      </c>
    </row>
    <row r="952" spans="1:26">
      <c r="A952" t="s">
        <v>48</v>
      </c>
      <c r="B952" t="s">
        <v>58</v>
      </c>
      <c r="C952" t="s">
        <v>57</v>
      </c>
      <c r="D952">
        <v>2015</v>
      </c>
      <c r="E952">
        <v>14</v>
      </c>
      <c r="F952">
        <v>1325.79</v>
      </c>
      <c r="G952">
        <v>214.63579999999999</v>
      </c>
      <c r="H952">
        <v>91.153670000000005</v>
      </c>
      <c r="I952">
        <v>57.275069999999999</v>
      </c>
      <c r="J952">
        <v>1037.7529999999999</v>
      </c>
      <c r="K952">
        <v>1081.1189999999999</v>
      </c>
      <c r="L952">
        <v>1111.154</v>
      </c>
      <c r="M952">
        <v>1141.1890000000001</v>
      </c>
      <c r="N952">
        <v>1184.5550000000001</v>
      </c>
      <c r="O952">
        <v>610</v>
      </c>
      <c r="P952">
        <v>132.94110000000001</v>
      </c>
      <c r="Q952">
        <v>8</v>
      </c>
      <c r="T952" t="s">
        <v>111</v>
      </c>
      <c r="U952">
        <v>4.5499199999999997E-2</v>
      </c>
      <c r="V952">
        <v>1</v>
      </c>
      <c r="Z952" s="97">
        <v>1220000000</v>
      </c>
    </row>
    <row r="953" spans="1:26">
      <c r="A953" t="s">
        <v>48</v>
      </c>
      <c r="B953" t="s">
        <v>58</v>
      </c>
      <c r="C953" t="s">
        <v>57</v>
      </c>
      <c r="D953">
        <v>2015</v>
      </c>
      <c r="E953">
        <v>15</v>
      </c>
      <c r="F953">
        <v>1298.1289999999999</v>
      </c>
      <c r="G953">
        <v>214.2501</v>
      </c>
      <c r="H953">
        <v>91.813749999999999</v>
      </c>
      <c r="I953">
        <v>57.21902</v>
      </c>
      <c r="J953">
        <v>1010.55</v>
      </c>
      <c r="K953">
        <v>1053.873</v>
      </c>
      <c r="L953">
        <v>1083.8789999999999</v>
      </c>
      <c r="M953">
        <v>1113.884</v>
      </c>
      <c r="N953">
        <v>1157.2080000000001</v>
      </c>
      <c r="O953">
        <v>610</v>
      </c>
      <c r="P953">
        <v>132.94110000000001</v>
      </c>
      <c r="Q953">
        <v>8</v>
      </c>
      <c r="T953" t="s">
        <v>111</v>
      </c>
      <c r="U953">
        <v>4.5499199999999997E-2</v>
      </c>
      <c r="V953">
        <v>1</v>
      </c>
      <c r="Z953" s="97">
        <v>1220000000</v>
      </c>
    </row>
    <row r="954" spans="1:26">
      <c r="A954" t="s">
        <v>48</v>
      </c>
      <c r="B954" t="s">
        <v>58</v>
      </c>
      <c r="C954" t="s">
        <v>57</v>
      </c>
      <c r="D954">
        <v>2015</v>
      </c>
      <c r="E954">
        <v>16</v>
      </c>
      <c r="F954">
        <v>1278.886</v>
      </c>
      <c r="G954">
        <v>213.25630000000001</v>
      </c>
      <c r="H954">
        <v>91.863110000000006</v>
      </c>
      <c r="I954">
        <v>57.287550000000003</v>
      </c>
      <c r="J954">
        <v>992.21280000000002</v>
      </c>
      <c r="K954">
        <v>1035.588</v>
      </c>
      <c r="L954">
        <v>1065.6300000000001</v>
      </c>
      <c r="M954">
        <v>1095.671</v>
      </c>
      <c r="N954">
        <v>1139.047</v>
      </c>
      <c r="O954">
        <v>610</v>
      </c>
      <c r="P954">
        <v>132.94110000000001</v>
      </c>
      <c r="Q954">
        <v>8</v>
      </c>
      <c r="T954" t="s">
        <v>111</v>
      </c>
      <c r="U954">
        <v>4.5499199999999997E-2</v>
      </c>
      <c r="V954">
        <v>1</v>
      </c>
      <c r="Z954" s="97">
        <v>1220000000</v>
      </c>
    </row>
    <row r="955" spans="1:26">
      <c r="A955" t="s">
        <v>48</v>
      </c>
      <c r="B955" t="s">
        <v>58</v>
      </c>
      <c r="C955" t="s">
        <v>57</v>
      </c>
      <c r="D955">
        <v>2015</v>
      </c>
      <c r="E955">
        <v>17</v>
      </c>
      <c r="F955">
        <v>1252.2660000000001</v>
      </c>
      <c r="G955">
        <v>211.92449999999999</v>
      </c>
      <c r="H955">
        <v>90.821560000000005</v>
      </c>
      <c r="I955">
        <v>57.231520000000003</v>
      </c>
      <c r="J955">
        <v>966.99639999999999</v>
      </c>
      <c r="K955">
        <v>1010.329</v>
      </c>
      <c r="L955">
        <v>1040.3420000000001</v>
      </c>
      <c r="M955">
        <v>1070.354</v>
      </c>
      <c r="N955">
        <v>1113.6869999999999</v>
      </c>
      <c r="O955">
        <v>610</v>
      </c>
      <c r="P955">
        <v>132.94110000000001</v>
      </c>
      <c r="Q955">
        <v>8</v>
      </c>
      <c r="T955" t="s">
        <v>111</v>
      </c>
      <c r="U955">
        <v>4.5499199999999997E-2</v>
      </c>
      <c r="V955">
        <v>1</v>
      </c>
      <c r="Z955" s="97">
        <v>1220000000</v>
      </c>
    </row>
    <row r="956" spans="1:26">
      <c r="A956" t="s">
        <v>48</v>
      </c>
      <c r="B956" t="s">
        <v>58</v>
      </c>
      <c r="C956" t="s">
        <v>57</v>
      </c>
      <c r="D956">
        <v>2015</v>
      </c>
      <c r="E956">
        <v>18</v>
      </c>
      <c r="F956">
        <v>1235.79</v>
      </c>
      <c r="G956">
        <v>210.98820000000001</v>
      </c>
      <c r="H956">
        <v>88.589240000000004</v>
      </c>
      <c r="I956">
        <v>57.30386</v>
      </c>
      <c r="J956">
        <v>951.36429999999996</v>
      </c>
      <c r="K956">
        <v>994.75199999999995</v>
      </c>
      <c r="L956">
        <v>1024.8019999999999</v>
      </c>
      <c r="M956">
        <v>1054.8520000000001</v>
      </c>
      <c r="N956">
        <v>1098.24</v>
      </c>
      <c r="O956">
        <v>610</v>
      </c>
      <c r="P956">
        <v>132.94110000000001</v>
      </c>
      <c r="Q956">
        <v>8</v>
      </c>
      <c r="T956" t="s">
        <v>111</v>
      </c>
      <c r="U956">
        <v>4.5499199999999997E-2</v>
      </c>
      <c r="V956">
        <v>1</v>
      </c>
      <c r="Z956" s="97">
        <v>1220000000</v>
      </c>
    </row>
    <row r="957" spans="1:26">
      <c r="A957" t="s">
        <v>48</v>
      </c>
      <c r="B957" t="s">
        <v>58</v>
      </c>
      <c r="C957" t="s">
        <v>57</v>
      </c>
      <c r="D957">
        <v>2015</v>
      </c>
      <c r="E957">
        <v>19</v>
      </c>
      <c r="F957">
        <v>1231.7909999999999</v>
      </c>
      <c r="G957">
        <v>600.23500000000001</v>
      </c>
      <c r="H957">
        <v>85.441479999999999</v>
      </c>
      <c r="I957">
        <v>57.25177</v>
      </c>
      <c r="J957">
        <v>558.18499999999995</v>
      </c>
      <c r="K957">
        <v>601.53330000000005</v>
      </c>
      <c r="L957">
        <v>631.55610000000001</v>
      </c>
      <c r="M957">
        <v>661.57889999999998</v>
      </c>
      <c r="N957">
        <v>704.92719999999997</v>
      </c>
      <c r="O957">
        <v>610</v>
      </c>
      <c r="P957">
        <v>132.94110000000001</v>
      </c>
      <c r="Q957">
        <v>8</v>
      </c>
      <c r="T957" t="s">
        <v>111</v>
      </c>
      <c r="U957">
        <v>4.5499199999999997E-2</v>
      </c>
      <c r="V957">
        <v>1</v>
      </c>
      <c r="Z957" s="97">
        <v>1220000000</v>
      </c>
    </row>
    <row r="958" spans="1:26">
      <c r="A958" t="s">
        <v>48</v>
      </c>
      <c r="B958" t="s">
        <v>58</v>
      </c>
      <c r="C958" t="s">
        <v>57</v>
      </c>
      <c r="D958">
        <v>2015</v>
      </c>
      <c r="E958">
        <v>20</v>
      </c>
      <c r="F958">
        <v>1235.527</v>
      </c>
      <c r="G958">
        <v>985.77139999999997</v>
      </c>
      <c r="H958">
        <v>81.671899999999994</v>
      </c>
      <c r="I958">
        <v>57.257219999999997</v>
      </c>
      <c r="J958">
        <v>176.37739999999999</v>
      </c>
      <c r="K958">
        <v>219.72980000000001</v>
      </c>
      <c r="L958">
        <v>249.75550000000001</v>
      </c>
      <c r="M958">
        <v>279.78120000000001</v>
      </c>
      <c r="N958">
        <v>323.1336</v>
      </c>
      <c r="O958">
        <v>610</v>
      </c>
      <c r="P958">
        <v>132.94110000000001</v>
      </c>
      <c r="Q958">
        <v>8</v>
      </c>
      <c r="T958" t="s">
        <v>111</v>
      </c>
      <c r="U958">
        <v>4.5499199999999997E-2</v>
      </c>
      <c r="V958">
        <v>1</v>
      </c>
      <c r="Z958" s="97">
        <v>1220000000</v>
      </c>
    </row>
    <row r="959" spans="1:26">
      <c r="A959" t="s">
        <v>48</v>
      </c>
      <c r="B959" t="s">
        <v>58</v>
      </c>
      <c r="C959" t="s">
        <v>57</v>
      </c>
      <c r="D959">
        <v>2015</v>
      </c>
      <c r="E959">
        <v>21</v>
      </c>
      <c r="F959">
        <v>1251.1790000000001</v>
      </c>
      <c r="G959">
        <v>1070.413</v>
      </c>
      <c r="H959">
        <v>77.566450000000003</v>
      </c>
      <c r="I959">
        <v>57.264360000000003</v>
      </c>
      <c r="J959">
        <v>107.3796</v>
      </c>
      <c r="K959">
        <v>150.73740000000001</v>
      </c>
      <c r="L959">
        <v>180.76679999999999</v>
      </c>
      <c r="M959">
        <v>210.7963</v>
      </c>
      <c r="N959">
        <v>254.1541</v>
      </c>
      <c r="O959">
        <v>610</v>
      </c>
      <c r="P959">
        <v>132.94110000000001</v>
      </c>
      <c r="Q959">
        <v>8</v>
      </c>
      <c r="T959" t="s">
        <v>111</v>
      </c>
      <c r="U959">
        <v>4.5499199999999997E-2</v>
      </c>
      <c r="V959">
        <v>1</v>
      </c>
      <c r="Z959" s="97">
        <v>1220000000</v>
      </c>
    </row>
    <row r="960" spans="1:26">
      <c r="A960" t="s">
        <v>48</v>
      </c>
      <c r="B960" t="s">
        <v>58</v>
      </c>
      <c r="C960" t="s">
        <v>57</v>
      </c>
      <c r="D960">
        <v>2015</v>
      </c>
      <c r="E960">
        <v>22</v>
      </c>
      <c r="F960">
        <v>1243.3630000000001</v>
      </c>
      <c r="G960">
        <v>1132.2950000000001</v>
      </c>
      <c r="H960">
        <v>75.087429999999998</v>
      </c>
      <c r="I960">
        <v>57.317239999999998</v>
      </c>
      <c r="J960">
        <v>37.613109999999999</v>
      </c>
      <c r="K960">
        <v>81.010930000000002</v>
      </c>
      <c r="L960">
        <v>111.0681</v>
      </c>
      <c r="M960">
        <v>141.12530000000001</v>
      </c>
      <c r="N960">
        <v>184.5231</v>
      </c>
      <c r="O960">
        <v>610</v>
      </c>
      <c r="P960">
        <v>132.94110000000001</v>
      </c>
      <c r="Q960">
        <v>8</v>
      </c>
      <c r="T960" t="s">
        <v>111</v>
      </c>
      <c r="U960">
        <v>4.5499199999999997E-2</v>
      </c>
      <c r="V960">
        <v>1</v>
      </c>
      <c r="Z960" s="97">
        <v>1220000000</v>
      </c>
    </row>
    <row r="961" spans="1:26">
      <c r="A961" t="s">
        <v>48</v>
      </c>
      <c r="B961" t="s">
        <v>58</v>
      </c>
      <c r="C961" t="s">
        <v>57</v>
      </c>
      <c r="D961">
        <v>2015</v>
      </c>
      <c r="E961">
        <v>23</v>
      </c>
      <c r="F961">
        <v>1243.998</v>
      </c>
      <c r="G961">
        <v>1145.009</v>
      </c>
      <c r="H961">
        <v>73.181650000000005</v>
      </c>
      <c r="I961">
        <v>57.213610000000003</v>
      </c>
      <c r="J961">
        <v>25.66621</v>
      </c>
      <c r="K961">
        <v>68.985560000000007</v>
      </c>
      <c r="L961">
        <v>98.988399999999999</v>
      </c>
      <c r="M961">
        <v>128.9913</v>
      </c>
      <c r="N961">
        <v>172.31059999999999</v>
      </c>
      <c r="O961">
        <v>610</v>
      </c>
      <c r="P961">
        <v>132.94110000000001</v>
      </c>
      <c r="Q961">
        <v>8</v>
      </c>
      <c r="T961" t="s">
        <v>111</v>
      </c>
      <c r="U961">
        <v>4.5499199999999997E-2</v>
      </c>
      <c r="V961">
        <v>1</v>
      </c>
      <c r="Z961" s="97">
        <v>1220000000</v>
      </c>
    </row>
    <row r="962" spans="1:26">
      <c r="A962" t="s">
        <v>48</v>
      </c>
      <c r="B962" t="s">
        <v>58</v>
      </c>
      <c r="C962" t="s">
        <v>57</v>
      </c>
      <c r="D962">
        <v>2015</v>
      </c>
      <c r="E962">
        <v>24</v>
      </c>
      <c r="F962">
        <v>1231.1510000000001</v>
      </c>
      <c r="G962">
        <v>1138.8520000000001</v>
      </c>
      <c r="H962">
        <v>71.364909999999995</v>
      </c>
      <c r="I962">
        <v>57.119529999999997</v>
      </c>
      <c r="J962">
        <v>19.097439999999999</v>
      </c>
      <c r="K962">
        <v>62.345559999999999</v>
      </c>
      <c r="L962">
        <v>92.29907</v>
      </c>
      <c r="M962">
        <v>122.2526</v>
      </c>
      <c r="N962">
        <v>165.50069999999999</v>
      </c>
      <c r="O962">
        <v>610</v>
      </c>
      <c r="P962">
        <v>132.94110000000001</v>
      </c>
      <c r="Q962">
        <v>8</v>
      </c>
      <c r="R962" s="75"/>
      <c r="T962" t="s">
        <v>111</v>
      </c>
      <c r="U962">
        <v>4.5499199999999997E-2</v>
      </c>
      <c r="V962">
        <v>1</v>
      </c>
      <c r="Z962" s="97">
        <v>1210000000</v>
      </c>
    </row>
    <row r="963" spans="1:26">
      <c r="A963" t="s">
        <v>48</v>
      </c>
      <c r="B963" t="s">
        <v>58</v>
      </c>
      <c r="C963" t="s">
        <v>10</v>
      </c>
      <c r="D963">
        <v>2015</v>
      </c>
      <c r="E963">
        <v>1</v>
      </c>
      <c r="F963">
        <v>1039.2539999999999</v>
      </c>
      <c r="G963">
        <v>1039.2539999999999</v>
      </c>
      <c r="H963">
        <v>46.721499999999999</v>
      </c>
      <c r="I963">
        <v>58.00817</v>
      </c>
      <c r="J963">
        <v>-74.340459999999993</v>
      </c>
      <c r="K963">
        <v>-30.419519999999999</v>
      </c>
      <c r="L963">
        <v>0</v>
      </c>
      <c r="M963">
        <v>30.419519999999999</v>
      </c>
      <c r="N963">
        <v>74.340459999999993</v>
      </c>
      <c r="O963">
        <v>610</v>
      </c>
      <c r="P963">
        <v>132.94110000000001</v>
      </c>
      <c r="Q963">
        <v>1</v>
      </c>
      <c r="R963" s="75">
        <v>39470</v>
      </c>
      <c r="T963" t="s">
        <v>112</v>
      </c>
      <c r="U963">
        <v>5.8301600000000002E-2</v>
      </c>
      <c r="V963">
        <v>1</v>
      </c>
      <c r="Z963" s="97">
        <v>1250000000</v>
      </c>
    </row>
    <row r="964" spans="1:26">
      <c r="A964" t="s">
        <v>48</v>
      </c>
      <c r="B964" t="s">
        <v>58</v>
      </c>
      <c r="C964" t="s">
        <v>10</v>
      </c>
      <c r="D964">
        <v>2015</v>
      </c>
      <c r="E964">
        <v>2</v>
      </c>
      <c r="F964">
        <v>1031.825</v>
      </c>
      <c r="G964">
        <v>1031.825</v>
      </c>
      <c r="H964">
        <v>45.583199999999998</v>
      </c>
      <c r="I964">
        <v>58.29524</v>
      </c>
      <c r="J964">
        <v>-74.708349999999996</v>
      </c>
      <c r="K964">
        <v>-30.570049999999998</v>
      </c>
      <c r="L964">
        <v>0</v>
      </c>
      <c r="M964">
        <v>30.570049999999998</v>
      </c>
      <c r="N964">
        <v>74.708349999999996</v>
      </c>
      <c r="O964">
        <v>610</v>
      </c>
      <c r="P964">
        <v>132.94110000000001</v>
      </c>
      <c r="Q964">
        <v>1</v>
      </c>
      <c r="R964" s="75">
        <v>39470</v>
      </c>
      <c r="T964" t="s">
        <v>112</v>
      </c>
      <c r="U964">
        <v>5.8301600000000002E-2</v>
      </c>
      <c r="V964">
        <v>1</v>
      </c>
      <c r="Z964" s="97">
        <v>1260000000</v>
      </c>
    </row>
    <row r="965" spans="1:26">
      <c r="A965" t="s">
        <v>48</v>
      </c>
      <c r="B965" t="s">
        <v>58</v>
      </c>
      <c r="C965" t="s">
        <v>10</v>
      </c>
      <c r="D965">
        <v>2015</v>
      </c>
      <c r="E965">
        <v>3</v>
      </c>
      <c r="F965">
        <v>1041.3979999999999</v>
      </c>
      <c r="G965">
        <v>1041.3979999999999</v>
      </c>
      <c r="H965">
        <v>44.636069999999997</v>
      </c>
      <c r="I965">
        <v>58.313090000000003</v>
      </c>
      <c r="J965">
        <v>-74.731229999999996</v>
      </c>
      <c r="K965">
        <v>-30.579409999999999</v>
      </c>
      <c r="L965">
        <v>0</v>
      </c>
      <c r="M965">
        <v>30.579409999999999</v>
      </c>
      <c r="N965">
        <v>74.731229999999996</v>
      </c>
      <c r="O965">
        <v>610</v>
      </c>
      <c r="P965">
        <v>132.94110000000001</v>
      </c>
      <c r="Q965">
        <v>1</v>
      </c>
      <c r="R965" s="75">
        <v>39470</v>
      </c>
      <c r="T965" t="s">
        <v>112</v>
      </c>
      <c r="U965">
        <v>5.8301600000000002E-2</v>
      </c>
      <c r="V965">
        <v>1</v>
      </c>
      <c r="Z965" s="97">
        <v>1270000000</v>
      </c>
    </row>
    <row r="966" spans="1:26">
      <c r="A966" t="s">
        <v>48</v>
      </c>
      <c r="B966" t="s">
        <v>58</v>
      </c>
      <c r="C966" t="s">
        <v>10</v>
      </c>
      <c r="D966">
        <v>2015</v>
      </c>
      <c r="E966">
        <v>4</v>
      </c>
      <c r="F966">
        <v>1065.8810000000001</v>
      </c>
      <c r="G966">
        <v>1065.8810000000001</v>
      </c>
      <c r="H966">
        <v>44.128160000000001</v>
      </c>
      <c r="I966">
        <v>58.397269999999999</v>
      </c>
      <c r="J966">
        <v>-74.839110000000005</v>
      </c>
      <c r="K966">
        <v>-30.623560000000001</v>
      </c>
      <c r="L966">
        <v>0</v>
      </c>
      <c r="M966">
        <v>30.623560000000001</v>
      </c>
      <c r="N966">
        <v>74.839110000000005</v>
      </c>
      <c r="O966">
        <v>610</v>
      </c>
      <c r="P966">
        <v>132.94110000000001</v>
      </c>
      <c r="Q966">
        <v>1</v>
      </c>
      <c r="R966" s="75">
        <v>39470</v>
      </c>
      <c r="T966" t="s">
        <v>112</v>
      </c>
      <c r="U966">
        <v>5.8301600000000002E-2</v>
      </c>
      <c r="V966">
        <v>1</v>
      </c>
      <c r="Z966" s="97">
        <v>1270000000</v>
      </c>
    </row>
    <row r="967" spans="1:26">
      <c r="A967" t="s">
        <v>48</v>
      </c>
      <c r="B967" t="s">
        <v>58</v>
      </c>
      <c r="C967" t="s">
        <v>10</v>
      </c>
      <c r="D967">
        <v>2015</v>
      </c>
      <c r="E967">
        <v>5</v>
      </c>
      <c r="F967">
        <v>1083.1980000000001</v>
      </c>
      <c r="G967">
        <v>1083.1980000000001</v>
      </c>
      <c r="H967">
        <v>43.16948</v>
      </c>
      <c r="I967">
        <v>58.39631</v>
      </c>
      <c r="J967">
        <v>-74.837879999999998</v>
      </c>
      <c r="K967">
        <v>-30.623059999999999</v>
      </c>
      <c r="L967">
        <v>0</v>
      </c>
      <c r="M967">
        <v>30.623059999999999</v>
      </c>
      <c r="N967">
        <v>74.837879999999998</v>
      </c>
      <c r="O967">
        <v>610</v>
      </c>
      <c r="P967">
        <v>132.94110000000001</v>
      </c>
      <c r="Q967">
        <v>1</v>
      </c>
      <c r="R967" s="75">
        <v>39470</v>
      </c>
      <c r="T967" t="s">
        <v>112</v>
      </c>
      <c r="U967">
        <v>5.8301600000000002E-2</v>
      </c>
      <c r="V967">
        <v>1</v>
      </c>
      <c r="Z967" s="97">
        <v>1270000000</v>
      </c>
    </row>
    <row r="968" spans="1:26">
      <c r="A968" t="s">
        <v>48</v>
      </c>
      <c r="B968" t="s">
        <v>58</v>
      </c>
      <c r="C968" t="s">
        <v>10</v>
      </c>
      <c r="D968">
        <v>2015</v>
      </c>
      <c r="E968">
        <v>6</v>
      </c>
      <c r="F968">
        <v>1135.165</v>
      </c>
      <c r="G968">
        <v>1135.165</v>
      </c>
      <c r="H968">
        <v>42.713039999999999</v>
      </c>
      <c r="I968">
        <v>58.578139999999998</v>
      </c>
      <c r="J968">
        <v>-75.070899999999995</v>
      </c>
      <c r="K968">
        <v>-30.718399999999999</v>
      </c>
      <c r="L968">
        <v>0</v>
      </c>
      <c r="M968">
        <v>30.718399999999999</v>
      </c>
      <c r="N968">
        <v>75.070899999999995</v>
      </c>
      <c r="O968">
        <v>610</v>
      </c>
      <c r="P968">
        <v>132.94110000000001</v>
      </c>
      <c r="Q968">
        <v>1</v>
      </c>
      <c r="R968" s="75">
        <v>39470</v>
      </c>
      <c r="T968" t="s">
        <v>112</v>
      </c>
      <c r="U968">
        <v>5.8301600000000002E-2</v>
      </c>
      <c r="V968">
        <v>1</v>
      </c>
      <c r="Z968" s="97">
        <v>1280000000</v>
      </c>
    </row>
    <row r="969" spans="1:26">
      <c r="A969" t="s">
        <v>48</v>
      </c>
      <c r="B969" t="s">
        <v>58</v>
      </c>
      <c r="C969" t="s">
        <v>10</v>
      </c>
      <c r="D969">
        <v>2015</v>
      </c>
      <c r="E969">
        <v>7</v>
      </c>
      <c r="F969">
        <v>1161.4960000000001</v>
      </c>
      <c r="G969">
        <v>1161.4960000000001</v>
      </c>
      <c r="H969">
        <v>42.441310000000001</v>
      </c>
      <c r="I969">
        <v>58.316890000000001</v>
      </c>
      <c r="J969">
        <v>-74.736109999999996</v>
      </c>
      <c r="K969">
        <v>-30.581410000000002</v>
      </c>
      <c r="L969">
        <v>0</v>
      </c>
      <c r="M969">
        <v>30.581410000000002</v>
      </c>
      <c r="N969">
        <v>74.736109999999996</v>
      </c>
      <c r="O969">
        <v>610</v>
      </c>
      <c r="P969">
        <v>132.94110000000001</v>
      </c>
      <c r="Q969">
        <v>1</v>
      </c>
      <c r="R969" s="75">
        <v>39470</v>
      </c>
      <c r="T969" t="s">
        <v>112</v>
      </c>
      <c r="U969">
        <v>5.8301600000000002E-2</v>
      </c>
      <c r="V969">
        <v>1</v>
      </c>
      <c r="Z969" s="97">
        <v>1270000000</v>
      </c>
    </row>
    <row r="970" spans="1:26">
      <c r="A970" t="s">
        <v>48</v>
      </c>
      <c r="B970" t="s">
        <v>58</v>
      </c>
      <c r="C970" t="s">
        <v>10</v>
      </c>
      <c r="D970">
        <v>2015</v>
      </c>
      <c r="E970">
        <v>8</v>
      </c>
      <c r="F970">
        <v>1191.153</v>
      </c>
      <c r="G970">
        <v>1191.153</v>
      </c>
      <c r="H970">
        <v>42.565049999999999</v>
      </c>
      <c r="I970">
        <v>58.287950000000002</v>
      </c>
      <c r="J970">
        <v>-74.699010000000001</v>
      </c>
      <c r="K970">
        <v>-30.566230000000001</v>
      </c>
      <c r="L970">
        <v>0</v>
      </c>
      <c r="M970">
        <v>30.566230000000001</v>
      </c>
      <c r="N970">
        <v>74.699010000000001</v>
      </c>
      <c r="O970">
        <v>610</v>
      </c>
      <c r="P970">
        <v>132.94110000000001</v>
      </c>
      <c r="Q970">
        <v>1</v>
      </c>
      <c r="R970" s="75">
        <v>39470</v>
      </c>
      <c r="T970" t="s">
        <v>112</v>
      </c>
      <c r="U970">
        <v>5.8301600000000002E-2</v>
      </c>
      <c r="V970">
        <v>1</v>
      </c>
      <c r="Z970" s="97">
        <v>1260000000</v>
      </c>
    </row>
    <row r="971" spans="1:26">
      <c r="A971" t="s">
        <v>48</v>
      </c>
      <c r="B971" t="s">
        <v>58</v>
      </c>
      <c r="C971" t="s">
        <v>10</v>
      </c>
      <c r="D971">
        <v>2015</v>
      </c>
      <c r="E971">
        <v>9</v>
      </c>
      <c r="F971">
        <v>1201.3889999999999</v>
      </c>
      <c r="G971">
        <v>1201.3889999999999</v>
      </c>
      <c r="H971">
        <v>43.413179999999997</v>
      </c>
      <c r="I971">
        <v>58.24098</v>
      </c>
      <c r="J971">
        <v>-74.638819999999996</v>
      </c>
      <c r="K971">
        <v>-30.541599999999999</v>
      </c>
      <c r="L971">
        <v>0</v>
      </c>
      <c r="M971">
        <v>30.541599999999999</v>
      </c>
      <c r="N971">
        <v>74.638819999999996</v>
      </c>
      <c r="O971">
        <v>610</v>
      </c>
      <c r="P971">
        <v>132.94110000000001</v>
      </c>
      <c r="Q971">
        <v>1</v>
      </c>
      <c r="R971" s="75">
        <v>39470</v>
      </c>
      <c r="T971" t="s">
        <v>112</v>
      </c>
      <c r="U971">
        <v>5.8301600000000002E-2</v>
      </c>
      <c r="V971">
        <v>1</v>
      </c>
      <c r="Z971" s="97">
        <v>1260000000</v>
      </c>
    </row>
    <row r="972" spans="1:26">
      <c r="A972" t="s">
        <v>48</v>
      </c>
      <c r="B972" t="s">
        <v>58</v>
      </c>
      <c r="C972" t="s">
        <v>10</v>
      </c>
      <c r="D972">
        <v>2015</v>
      </c>
      <c r="E972">
        <v>10</v>
      </c>
      <c r="F972">
        <v>1206.6500000000001</v>
      </c>
      <c r="G972">
        <v>1206.6500000000001</v>
      </c>
      <c r="H972">
        <v>46.951230000000002</v>
      </c>
      <c r="I972">
        <v>58.384509999999999</v>
      </c>
      <c r="J972">
        <v>-74.822749999999999</v>
      </c>
      <c r="K972">
        <v>-30.616869999999999</v>
      </c>
      <c r="L972">
        <v>0</v>
      </c>
      <c r="M972">
        <v>30.616869999999999</v>
      </c>
      <c r="N972">
        <v>74.822749999999999</v>
      </c>
      <c r="O972">
        <v>610</v>
      </c>
      <c r="P972">
        <v>132.94110000000001</v>
      </c>
      <c r="Q972">
        <v>1</v>
      </c>
      <c r="R972" s="75">
        <v>39470</v>
      </c>
      <c r="T972" t="s">
        <v>112</v>
      </c>
      <c r="U972">
        <v>5.8301600000000002E-2</v>
      </c>
      <c r="V972">
        <v>1</v>
      </c>
      <c r="Z972" s="97">
        <v>1270000000</v>
      </c>
    </row>
    <row r="973" spans="1:26">
      <c r="A973" t="s">
        <v>48</v>
      </c>
      <c r="B973" t="s">
        <v>58</v>
      </c>
      <c r="C973" t="s">
        <v>10</v>
      </c>
      <c r="D973">
        <v>2015</v>
      </c>
      <c r="E973">
        <v>11</v>
      </c>
      <c r="F973">
        <v>1210.6669999999999</v>
      </c>
      <c r="G973">
        <v>1210.6669999999999</v>
      </c>
      <c r="H973">
        <v>50.473329999999997</v>
      </c>
      <c r="I973">
        <v>58.473559999999999</v>
      </c>
      <c r="J973">
        <v>-74.936880000000002</v>
      </c>
      <c r="K973">
        <v>-30.66356</v>
      </c>
      <c r="L973">
        <v>0</v>
      </c>
      <c r="M973">
        <v>30.66356</v>
      </c>
      <c r="N973">
        <v>74.936880000000002</v>
      </c>
      <c r="O973">
        <v>610</v>
      </c>
      <c r="P973">
        <v>132.94110000000001</v>
      </c>
      <c r="Q973">
        <v>1</v>
      </c>
      <c r="R973" s="75">
        <v>39470</v>
      </c>
      <c r="T973" t="s">
        <v>112</v>
      </c>
      <c r="U973">
        <v>5.8301600000000002E-2</v>
      </c>
      <c r="V973">
        <v>1</v>
      </c>
      <c r="Z973" s="97">
        <v>1270000000</v>
      </c>
    </row>
    <row r="974" spans="1:26">
      <c r="A974" t="s">
        <v>48</v>
      </c>
      <c r="B974" t="s">
        <v>58</v>
      </c>
      <c r="C974" t="s">
        <v>10</v>
      </c>
      <c r="D974">
        <v>2015</v>
      </c>
      <c r="E974">
        <v>12</v>
      </c>
      <c r="F974">
        <v>1206.239</v>
      </c>
      <c r="G974">
        <v>1206.239</v>
      </c>
      <c r="H974">
        <v>52.964449999999999</v>
      </c>
      <c r="I974">
        <v>58.624859999999998</v>
      </c>
      <c r="J974">
        <v>-75.130780000000001</v>
      </c>
      <c r="K974">
        <v>-30.742909999999998</v>
      </c>
      <c r="L974">
        <v>0</v>
      </c>
      <c r="M974">
        <v>30.742909999999998</v>
      </c>
      <c r="N974">
        <v>75.130780000000001</v>
      </c>
      <c r="O974">
        <v>610</v>
      </c>
      <c r="P974">
        <v>132.94110000000001</v>
      </c>
      <c r="Q974">
        <v>1</v>
      </c>
      <c r="R974" s="75">
        <v>39470</v>
      </c>
      <c r="T974" t="s">
        <v>112</v>
      </c>
      <c r="U974">
        <v>5.8301600000000002E-2</v>
      </c>
      <c r="V974">
        <v>1</v>
      </c>
      <c r="Z974" s="97">
        <v>1280000000</v>
      </c>
    </row>
    <row r="975" spans="1:26">
      <c r="A975" t="s">
        <v>48</v>
      </c>
      <c r="B975" t="s">
        <v>58</v>
      </c>
      <c r="C975" t="s">
        <v>10</v>
      </c>
      <c r="D975">
        <v>2015</v>
      </c>
      <c r="E975">
        <v>13</v>
      </c>
      <c r="F975">
        <v>1189.329</v>
      </c>
      <c r="G975">
        <v>1189.329</v>
      </c>
      <c r="H975">
        <v>54.849130000000002</v>
      </c>
      <c r="I975">
        <v>58.619810000000001</v>
      </c>
      <c r="J975">
        <v>-75.124309999999994</v>
      </c>
      <c r="K975">
        <v>-30.740259999999999</v>
      </c>
      <c r="L975">
        <v>0</v>
      </c>
      <c r="M975">
        <v>30.740259999999999</v>
      </c>
      <c r="N975">
        <v>75.124309999999994</v>
      </c>
      <c r="O975">
        <v>610</v>
      </c>
      <c r="P975">
        <v>132.94110000000001</v>
      </c>
      <c r="Q975">
        <v>1</v>
      </c>
      <c r="R975" s="75">
        <v>39470</v>
      </c>
      <c r="T975" t="s">
        <v>112</v>
      </c>
      <c r="U975">
        <v>5.8301600000000002E-2</v>
      </c>
      <c r="V975">
        <v>1</v>
      </c>
      <c r="Z975" s="97">
        <v>1280000000</v>
      </c>
    </row>
    <row r="976" spans="1:26">
      <c r="A976" t="s">
        <v>48</v>
      </c>
      <c r="B976" t="s">
        <v>58</v>
      </c>
      <c r="C976" t="s">
        <v>10</v>
      </c>
      <c r="D976">
        <v>2015</v>
      </c>
      <c r="E976">
        <v>14</v>
      </c>
      <c r="F976">
        <v>1173.509</v>
      </c>
      <c r="G976">
        <v>1174.0419999999999</v>
      </c>
      <c r="H976">
        <v>55.049210000000002</v>
      </c>
      <c r="I976">
        <v>58.615029999999997</v>
      </c>
      <c r="J976">
        <v>-75.650899999999993</v>
      </c>
      <c r="K976">
        <v>-31.27047</v>
      </c>
      <c r="L976">
        <v>-0.53271480000000004</v>
      </c>
      <c r="M976">
        <v>30.20504</v>
      </c>
      <c r="N976">
        <v>74.585470000000001</v>
      </c>
      <c r="O976">
        <v>610</v>
      </c>
      <c r="P976">
        <v>132.94110000000001</v>
      </c>
      <c r="Q976">
        <v>1</v>
      </c>
      <c r="R976" s="75">
        <v>39470</v>
      </c>
      <c r="T976" t="s">
        <v>112</v>
      </c>
      <c r="U976">
        <v>5.8301600000000002E-2</v>
      </c>
      <c r="V976">
        <v>1</v>
      </c>
      <c r="Z976" s="97">
        <v>1280000000</v>
      </c>
    </row>
    <row r="977" spans="1:26">
      <c r="A977" t="s">
        <v>48</v>
      </c>
      <c r="B977" t="s">
        <v>58</v>
      </c>
      <c r="C977" t="s">
        <v>10</v>
      </c>
      <c r="D977">
        <v>2015</v>
      </c>
      <c r="E977">
        <v>15</v>
      </c>
      <c r="F977">
        <v>1152.902</v>
      </c>
      <c r="G977">
        <v>1167.8679999999999</v>
      </c>
      <c r="H977">
        <v>54.803890000000003</v>
      </c>
      <c r="I977">
        <v>58.653329999999997</v>
      </c>
      <c r="J977">
        <v>-90.132599999999996</v>
      </c>
      <c r="K977">
        <v>-45.723170000000003</v>
      </c>
      <c r="L977">
        <v>-14.96533</v>
      </c>
      <c r="M977">
        <v>15.7925</v>
      </c>
      <c r="N977">
        <v>60.201929999999997</v>
      </c>
      <c r="O977">
        <v>610</v>
      </c>
      <c r="P977">
        <v>132.94110000000001</v>
      </c>
      <c r="Q977">
        <v>1</v>
      </c>
      <c r="R977" s="75">
        <v>39470</v>
      </c>
      <c r="T977" t="s">
        <v>112</v>
      </c>
      <c r="U977">
        <v>5.8301600000000002E-2</v>
      </c>
      <c r="V977">
        <v>1</v>
      </c>
      <c r="Z977" s="97">
        <v>1280000000</v>
      </c>
    </row>
    <row r="978" spans="1:26">
      <c r="A978" t="s">
        <v>48</v>
      </c>
      <c r="B978" t="s">
        <v>58</v>
      </c>
      <c r="C978" t="s">
        <v>10</v>
      </c>
      <c r="D978">
        <v>2015</v>
      </c>
      <c r="E978">
        <v>16</v>
      </c>
      <c r="F978">
        <v>1138.0889999999999</v>
      </c>
      <c r="G978">
        <v>705.30240000000003</v>
      </c>
      <c r="H978">
        <v>54.244169999999997</v>
      </c>
      <c r="I978">
        <v>58.520060000000001</v>
      </c>
      <c r="J978">
        <v>357.79039999999998</v>
      </c>
      <c r="K978">
        <v>402.09890000000001</v>
      </c>
      <c r="L978">
        <v>432.7869</v>
      </c>
      <c r="M978">
        <v>463.47480000000002</v>
      </c>
      <c r="N978">
        <v>507.7833</v>
      </c>
      <c r="O978">
        <v>610</v>
      </c>
      <c r="P978">
        <v>132.94110000000001</v>
      </c>
      <c r="Q978">
        <v>1</v>
      </c>
      <c r="R978" s="75">
        <v>39470</v>
      </c>
      <c r="T978" t="s">
        <v>112</v>
      </c>
      <c r="U978">
        <v>5.8301600000000002E-2</v>
      </c>
      <c r="V978">
        <v>1</v>
      </c>
      <c r="Z978" s="97">
        <v>1270000000</v>
      </c>
    </row>
    <row r="979" spans="1:26">
      <c r="A979" t="s">
        <v>48</v>
      </c>
      <c r="B979" t="s">
        <v>58</v>
      </c>
      <c r="C979" t="s">
        <v>10</v>
      </c>
      <c r="D979">
        <v>2015</v>
      </c>
      <c r="E979">
        <v>17</v>
      </c>
      <c r="F979">
        <v>1105.069</v>
      </c>
      <c r="G979">
        <v>194.48339999999999</v>
      </c>
      <c r="H979">
        <v>51.668050000000001</v>
      </c>
      <c r="I979">
        <v>58.552880000000002</v>
      </c>
      <c r="J979">
        <v>835.54750000000001</v>
      </c>
      <c r="K979">
        <v>879.8809</v>
      </c>
      <c r="L979">
        <v>910.58609999999999</v>
      </c>
      <c r="M979">
        <v>941.2912</v>
      </c>
      <c r="N979">
        <v>985.62459999999999</v>
      </c>
      <c r="O979">
        <v>610</v>
      </c>
      <c r="P979">
        <v>132.94110000000001</v>
      </c>
      <c r="Q979">
        <v>1</v>
      </c>
      <c r="R979" s="75">
        <v>39470</v>
      </c>
      <c r="T979" t="s">
        <v>112</v>
      </c>
      <c r="U979">
        <v>5.8301600000000002E-2</v>
      </c>
      <c r="V979">
        <v>1</v>
      </c>
      <c r="Z979" s="97">
        <v>1280000000</v>
      </c>
    </row>
    <row r="980" spans="1:26">
      <c r="A980" t="s">
        <v>48</v>
      </c>
      <c r="B980" t="s">
        <v>58</v>
      </c>
      <c r="C980" t="s">
        <v>10</v>
      </c>
      <c r="D980">
        <v>2015</v>
      </c>
      <c r="E980">
        <v>18</v>
      </c>
      <c r="F980">
        <v>1096.3800000000001</v>
      </c>
      <c r="G980">
        <v>190.4915</v>
      </c>
      <c r="H980">
        <v>49.097079999999998</v>
      </c>
      <c r="I980">
        <v>58.77975</v>
      </c>
      <c r="J980">
        <v>830.55949999999996</v>
      </c>
      <c r="K980">
        <v>875.06460000000004</v>
      </c>
      <c r="L980">
        <v>905.88879999999995</v>
      </c>
      <c r="M980">
        <v>936.71289999999999</v>
      </c>
      <c r="N980">
        <v>981.21810000000005</v>
      </c>
      <c r="O980">
        <v>610</v>
      </c>
      <c r="P980">
        <v>132.94110000000001</v>
      </c>
      <c r="Q980">
        <v>1</v>
      </c>
      <c r="R980" s="75">
        <v>39470</v>
      </c>
      <c r="T980" t="s">
        <v>112</v>
      </c>
      <c r="U980">
        <v>5.8301600000000002E-2</v>
      </c>
      <c r="V980">
        <v>1</v>
      </c>
      <c r="Z980" s="97">
        <v>1290000000</v>
      </c>
    </row>
    <row r="981" spans="1:26">
      <c r="A981" t="s">
        <v>48</v>
      </c>
      <c r="B981" t="s">
        <v>58</v>
      </c>
      <c r="C981" t="s">
        <v>10</v>
      </c>
      <c r="D981">
        <v>2015</v>
      </c>
      <c r="E981">
        <v>19</v>
      </c>
      <c r="F981">
        <v>1091.6949999999999</v>
      </c>
      <c r="G981">
        <v>189.2269</v>
      </c>
      <c r="H981">
        <v>46.970889999999997</v>
      </c>
      <c r="I981">
        <v>58.666620000000002</v>
      </c>
      <c r="J981">
        <v>827.28390000000002</v>
      </c>
      <c r="K981">
        <v>871.70339999999999</v>
      </c>
      <c r="L981">
        <v>902.46820000000002</v>
      </c>
      <c r="M981">
        <v>933.23299999999995</v>
      </c>
      <c r="N981">
        <v>977.65250000000003</v>
      </c>
      <c r="O981">
        <v>610</v>
      </c>
      <c r="P981">
        <v>132.94110000000001</v>
      </c>
      <c r="Q981">
        <v>1</v>
      </c>
      <c r="R981" s="75">
        <v>39470</v>
      </c>
      <c r="T981" t="s">
        <v>112</v>
      </c>
      <c r="U981">
        <v>5.8301600000000002E-2</v>
      </c>
      <c r="V981">
        <v>1</v>
      </c>
      <c r="Z981" s="97">
        <v>1280000000</v>
      </c>
    </row>
    <row r="982" spans="1:26">
      <c r="A982" t="s">
        <v>48</v>
      </c>
      <c r="B982" t="s">
        <v>58</v>
      </c>
      <c r="C982" t="s">
        <v>10</v>
      </c>
      <c r="D982">
        <v>2015</v>
      </c>
      <c r="E982">
        <v>20</v>
      </c>
      <c r="F982">
        <v>1090.9480000000001</v>
      </c>
      <c r="G982">
        <v>188.08359999999999</v>
      </c>
      <c r="H982">
        <v>44.835929999999998</v>
      </c>
      <c r="I982">
        <v>58.446240000000003</v>
      </c>
      <c r="J982">
        <v>827.96280000000002</v>
      </c>
      <c r="K982">
        <v>872.21540000000005</v>
      </c>
      <c r="L982">
        <v>902.8646</v>
      </c>
      <c r="M982">
        <v>933.51390000000004</v>
      </c>
      <c r="N982">
        <v>977.76649999999995</v>
      </c>
      <c r="O982">
        <v>610</v>
      </c>
      <c r="P982">
        <v>132.94110000000001</v>
      </c>
      <c r="Q982">
        <v>1</v>
      </c>
      <c r="R982" s="75">
        <v>39470</v>
      </c>
      <c r="T982" t="s">
        <v>112</v>
      </c>
      <c r="U982">
        <v>5.8301600000000002E-2</v>
      </c>
      <c r="V982">
        <v>1</v>
      </c>
      <c r="Z982" s="97">
        <v>1270000000</v>
      </c>
    </row>
    <row r="983" spans="1:26">
      <c r="A983" t="s">
        <v>48</v>
      </c>
      <c r="B983" t="s">
        <v>58</v>
      </c>
      <c r="C983" t="s">
        <v>10</v>
      </c>
      <c r="D983">
        <v>2015</v>
      </c>
      <c r="E983">
        <v>21</v>
      </c>
      <c r="F983">
        <v>1113.6769999999999</v>
      </c>
      <c r="G983">
        <v>191.17660000000001</v>
      </c>
      <c r="H983">
        <v>44.080849999999998</v>
      </c>
      <c r="I983">
        <v>59.261499999999998</v>
      </c>
      <c r="J983">
        <v>846.55399999999997</v>
      </c>
      <c r="K983">
        <v>891.42399999999998</v>
      </c>
      <c r="L983">
        <v>922.50070000000005</v>
      </c>
      <c r="M983">
        <v>953.57749999999999</v>
      </c>
      <c r="N983">
        <v>998.44730000000004</v>
      </c>
      <c r="O983">
        <v>610</v>
      </c>
      <c r="P983">
        <v>132.94110000000001</v>
      </c>
      <c r="Q983">
        <v>1</v>
      </c>
      <c r="R983" s="75">
        <v>39470</v>
      </c>
      <c r="T983" t="s">
        <v>112</v>
      </c>
      <c r="U983">
        <v>5.8301600000000002E-2</v>
      </c>
      <c r="V983">
        <v>1</v>
      </c>
      <c r="Z983" s="97">
        <v>1310000000</v>
      </c>
    </row>
    <row r="984" spans="1:26">
      <c r="A984" t="s">
        <v>48</v>
      </c>
      <c r="B984" t="s">
        <v>58</v>
      </c>
      <c r="C984" t="s">
        <v>10</v>
      </c>
      <c r="D984">
        <v>2015</v>
      </c>
      <c r="E984">
        <v>22</v>
      </c>
      <c r="F984">
        <v>1115.9829999999999</v>
      </c>
      <c r="G984">
        <v>521.65300000000002</v>
      </c>
      <c r="H984">
        <v>43.829189999999997</v>
      </c>
      <c r="I984">
        <v>59.673470000000002</v>
      </c>
      <c r="J984">
        <v>517.85519999999997</v>
      </c>
      <c r="K984">
        <v>563.03700000000003</v>
      </c>
      <c r="L984">
        <v>594.32979999999998</v>
      </c>
      <c r="M984">
        <v>625.62260000000003</v>
      </c>
      <c r="N984">
        <v>670.80439999999999</v>
      </c>
      <c r="O984">
        <v>610</v>
      </c>
      <c r="P984">
        <v>132.94110000000001</v>
      </c>
      <c r="Q984">
        <v>1</v>
      </c>
      <c r="R984" s="75">
        <v>39470</v>
      </c>
      <c r="T984" t="s">
        <v>112</v>
      </c>
      <c r="U984">
        <v>5.8301600000000002E-2</v>
      </c>
      <c r="V984">
        <v>1</v>
      </c>
      <c r="Z984" s="97">
        <v>1330000000</v>
      </c>
    </row>
    <row r="985" spans="1:26">
      <c r="A985" t="s">
        <v>48</v>
      </c>
      <c r="B985" t="s">
        <v>58</v>
      </c>
      <c r="C985" t="s">
        <v>10</v>
      </c>
      <c r="D985">
        <v>2015</v>
      </c>
      <c r="E985">
        <v>23</v>
      </c>
      <c r="F985">
        <v>1103.6089999999999</v>
      </c>
      <c r="G985">
        <v>845.98950000000002</v>
      </c>
      <c r="H985">
        <v>44.199669999999998</v>
      </c>
      <c r="I985">
        <v>59.146050000000002</v>
      </c>
      <c r="J985">
        <v>181.82130000000001</v>
      </c>
      <c r="K985">
        <v>226.60380000000001</v>
      </c>
      <c r="L985">
        <v>257.62</v>
      </c>
      <c r="M985">
        <v>288.63619999999997</v>
      </c>
      <c r="N985">
        <v>333.4187</v>
      </c>
      <c r="O985">
        <v>610</v>
      </c>
      <c r="P985">
        <v>132.94110000000001</v>
      </c>
      <c r="Q985">
        <v>1</v>
      </c>
      <c r="R985" s="75">
        <v>39470</v>
      </c>
      <c r="T985" t="s">
        <v>112</v>
      </c>
      <c r="U985">
        <v>5.8301600000000002E-2</v>
      </c>
      <c r="V985">
        <v>1</v>
      </c>
      <c r="Z985" s="97">
        <v>1300000000</v>
      </c>
    </row>
    <row r="986" spans="1:26">
      <c r="A986" t="s">
        <v>48</v>
      </c>
      <c r="B986" t="s">
        <v>58</v>
      </c>
      <c r="C986" t="s">
        <v>10</v>
      </c>
      <c r="D986">
        <v>2015</v>
      </c>
      <c r="E986">
        <v>24</v>
      </c>
      <c r="F986">
        <v>1069.1220000000001</v>
      </c>
      <c r="G986">
        <v>908.48509999999999</v>
      </c>
      <c r="H986">
        <v>44.128830000000001</v>
      </c>
      <c r="I986">
        <v>58.178429999999999</v>
      </c>
      <c r="J986">
        <v>86.077929999999995</v>
      </c>
      <c r="K986">
        <v>130.12780000000001</v>
      </c>
      <c r="L986">
        <v>160.63659999999999</v>
      </c>
      <c r="M986">
        <v>191.1454</v>
      </c>
      <c r="N986">
        <v>235.1953</v>
      </c>
      <c r="O986">
        <v>610</v>
      </c>
      <c r="P986">
        <v>132.94110000000001</v>
      </c>
      <c r="Q986">
        <v>1</v>
      </c>
      <c r="R986" s="75">
        <v>39470</v>
      </c>
      <c r="T986" t="s">
        <v>112</v>
      </c>
      <c r="U986">
        <v>5.8301600000000002E-2</v>
      </c>
      <c r="V986">
        <v>1</v>
      </c>
      <c r="Z986" s="97">
        <v>1260000000</v>
      </c>
    </row>
    <row r="987" spans="1:26">
      <c r="A987" t="s">
        <v>48</v>
      </c>
      <c r="B987" t="s">
        <v>58</v>
      </c>
      <c r="C987" t="s">
        <v>11</v>
      </c>
      <c r="D987">
        <v>2015</v>
      </c>
      <c r="E987">
        <v>1</v>
      </c>
      <c r="F987">
        <v>1103.982</v>
      </c>
      <c r="G987">
        <v>1103.982</v>
      </c>
      <c r="H987">
        <v>53.532829999999997</v>
      </c>
      <c r="I987">
        <v>57.915489999999998</v>
      </c>
      <c r="J987">
        <v>-74.221680000000006</v>
      </c>
      <c r="K987">
        <v>-30.370909999999999</v>
      </c>
      <c r="L987">
        <v>0</v>
      </c>
      <c r="M987">
        <v>30.370909999999999</v>
      </c>
      <c r="N987">
        <v>74.221680000000006</v>
      </c>
      <c r="O987">
        <v>610</v>
      </c>
      <c r="P987">
        <v>132.94110000000001</v>
      </c>
      <c r="Q987">
        <v>2</v>
      </c>
      <c r="R987" s="75">
        <v>38035</v>
      </c>
      <c r="T987" t="s">
        <v>112</v>
      </c>
      <c r="U987">
        <v>5.5222199999999999E-2</v>
      </c>
      <c r="V987">
        <v>1</v>
      </c>
      <c r="Z987" s="97">
        <v>1250000000</v>
      </c>
    </row>
    <row r="988" spans="1:26">
      <c r="A988" t="s">
        <v>48</v>
      </c>
      <c r="B988" t="s">
        <v>58</v>
      </c>
      <c r="C988" t="s">
        <v>11</v>
      </c>
      <c r="D988">
        <v>2015</v>
      </c>
      <c r="E988">
        <v>2</v>
      </c>
      <c r="F988">
        <v>1089.627</v>
      </c>
      <c r="G988">
        <v>1089.627</v>
      </c>
      <c r="H988">
        <v>52.508110000000002</v>
      </c>
      <c r="I988">
        <v>57.872500000000002</v>
      </c>
      <c r="J988">
        <v>-74.166589999999999</v>
      </c>
      <c r="K988">
        <v>-30.348369999999999</v>
      </c>
      <c r="L988">
        <v>0</v>
      </c>
      <c r="M988">
        <v>30.348369999999999</v>
      </c>
      <c r="N988">
        <v>74.166589999999999</v>
      </c>
      <c r="O988">
        <v>610</v>
      </c>
      <c r="P988">
        <v>132.94110000000001</v>
      </c>
      <c r="Q988">
        <v>2</v>
      </c>
      <c r="R988" s="75">
        <v>38035</v>
      </c>
      <c r="T988" t="s">
        <v>112</v>
      </c>
      <c r="U988">
        <v>5.5222199999999999E-2</v>
      </c>
      <c r="V988">
        <v>1</v>
      </c>
      <c r="Z988" s="97">
        <v>1250000000</v>
      </c>
    </row>
    <row r="989" spans="1:26">
      <c r="A989" t="s">
        <v>48</v>
      </c>
      <c r="B989" t="s">
        <v>58</v>
      </c>
      <c r="C989" t="s">
        <v>11</v>
      </c>
      <c r="D989">
        <v>2015</v>
      </c>
      <c r="E989">
        <v>3</v>
      </c>
      <c r="F989">
        <v>1092.0709999999999</v>
      </c>
      <c r="G989">
        <v>1092.0709999999999</v>
      </c>
      <c r="H989">
        <v>50.952649999999998</v>
      </c>
      <c r="I989">
        <v>57.955379999999998</v>
      </c>
      <c r="J989">
        <v>-74.272810000000007</v>
      </c>
      <c r="K989">
        <v>-30.391829999999999</v>
      </c>
      <c r="L989">
        <v>0</v>
      </c>
      <c r="M989">
        <v>30.391829999999999</v>
      </c>
      <c r="N989">
        <v>74.272810000000007</v>
      </c>
      <c r="O989">
        <v>610</v>
      </c>
      <c r="P989">
        <v>132.94110000000001</v>
      </c>
      <c r="Q989">
        <v>2</v>
      </c>
      <c r="R989" s="75">
        <v>38035</v>
      </c>
      <c r="T989" t="s">
        <v>112</v>
      </c>
      <c r="U989">
        <v>5.5222199999999999E-2</v>
      </c>
      <c r="V989">
        <v>1</v>
      </c>
      <c r="Z989" s="97">
        <v>1250000000</v>
      </c>
    </row>
    <row r="990" spans="1:26">
      <c r="A990" t="s">
        <v>48</v>
      </c>
      <c r="B990" t="s">
        <v>58</v>
      </c>
      <c r="C990" t="s">
        <v>11</v>
      </c>
      <c r="D990">
        <v>2015</v>
      </c>
      <c r="E990">
        <v>4</v>
      </c>
      <c r="F990">
        <v>1112.5920000000001</v>
      </c>
      <c r="G990">
        <v>1112.5920000000001</v>
      </c>
      <c r="H990">
        <v>50.22654</v>
      </c>
      <c r="I990">
        <v>58.247999999999998</v>
      </c>
      <c r="J990">
        <v>-74.647819999999996</v>
      </c>
      <c r="K990">
        <v>-30.545280000000002</v>
      </c>
      <c r="L990">
        <v>0</v>
      </c>
      <c r="M990">
        <v>30.545280000000002</v>
      </c>
      <c r="N990">
        <v>74.647819999999996</v>
      </c>
      <c r="O990">
        <v>610</v>
      </c>
      <c r="P990">
        <v>132.94110000000001</v>
      </c>
      <c r="Q990">
        <v>2</v>
      </c>
      <c r="R990" s="75">
        <v>38035</v>
      </c>
      <c r="T990" t="s">
        <v>112</v>
      </c>
      <c r="U990">
        <v>5.5222199999999999E-2</v>
      </c>
      <c r="V990">
        <v>1</v>
      </c>
      <c r="Z990" s="97">
        <v>1260000000</v>
      </c>
    </row>
    <row r="991" spans="1:26">
      <c r="A991" t="s">
        <v>48</v>
      </c>
      <c r="B991" t="s">
        <v>58</v>
      </c>
      <c r="C991" t="s">
        <v>11</v>
      </c>
      <c r="D991">
        <v>2015</v>
      </c>
      <c r="E991">
        <v>5</v>
      </c>
      <c r="F991">
        <v>1128.2460000000001</v>
      </c>
      <c r="G991">
        <v>1128.2460000000001</v>
      </c>
      <c r="H991">
        <v>49.979329999999997</v>
      </c>
      <c r="I991">
        <v>58.024509999999999</v>
      </c>
      <c r="J991">
        <v>-74.361400000000003</v>
      </c>
      <c r="K991">
        <v>-30.428090000000001</v>
      </c>
      <c r="L991">
        <v>0</v>
      </c>
      <c r="M991">
        <v>30.428090000000001</v>
      </c>
      <c r="N991">
        <v>74.361400000000003</v>
      </c>
      <c r="O991">
        <v>610</v>
      </c>
      <c r="P991">
        <v>132.94110000000001</v>
      </c>
      <c r="Q991">
        <v>2</v>
      </c>
      <c r="R991" s="75">
        <v>38035</v>
      </c>
      <c r="T991" t="s">
        <v>112</v>
      </c>
      <c r="U991">
        <v>5.5222199999999999E-2</v>
      </c>
      <c r="V991">
        <v>1</v>
      </c>
      <c r="Z991" s="97">
        <v>1250000000</v>
      </c>
    </row>
    <row r="992" spans="1:26">
      <c r="A992" t="s">
        <v>48</v>
      </c>
      <c r="B992" t="s">
        <v>58</v>
      </c>
      <c r="C992" t="s">
        <v>11</v>
      </c>
      <c r="D992">
        <v>2015</v>
      </c>
      <c r="E992">
        <v>6</v>
      </c>
      <c r="F992">
        <v>1185.2660000000001</v>
      </c>
      <c r="G992">
        <v>1185.2660000000001</v>
      </c>
      <c r="H992">
        <v>48.962179999999996</v>
      </c>
      <c r="I992">
        <v>58.099820000000001</v>
      </c>
      <c r="J992">
        <v>-74.457920000000001</v>
      </c>
      <c r="K992">
        <v>-30.467580000000002</v>
      </c>
      <c r="L992">
        <v>0</v>
      </c>
      <c r="M992">
        <v>30.467580000000002</v>
      </c>
      <c r="N992">
        <v>74.457920000000001</v>
      </c>
      <c r="O992">
        <v>610</v>
      </c>
      <c r="P992">
        <v>132.94110000000001</v>
      </c>
      <c r="Q992">
        <v>2</v>
      </c>
      <c r="R992" s="75">
        <v>38035</v>
      </c>
      <c r="T992" t="s">
        <v>112</v>
      </c>
      <c r="U992">
        <v>5.5222199999999999E-2</v>
      </c>
      <c r="V992">
        <v>1</v>
      </c>
      <c r="Z992" s="97">
        <v>1260000000</v>
      </c>
    </row>
    <row r="993" spans="1:26">
      <c r="A993" t="s">
        <v>48</v>
      </c>
      <c r="B993" t="s">
        <v>58</v>
      </c>
      <c r="C993" t="s">
        <v>11</v>
      </c>
      <c r="D993">
        <v>2015</v>
      </c>
      <c r="E993">
        <v>7</v>
      </c>
      <c r="F993">
        <v>1219.7539999999999</v>
      </c>
      <c r="G993">
        <v>1219.7539999999999</v>
      </c>
      <c r="H993">
        <v>48.706789999999998</v>
      </c>
      <c r="I993">
        <v>57.994990000000001</v>
      </c>
      <c r="J993">
        <v>-74.323570000000004</v>
      </c>
      <c r="K993">
        <v>-30.412600000000001</v>
      </c>
      <c r="L993">
        <v>0</v>
      </c>
      <c r="M993">
        <v>30.412600000000001</v>
      </c>
      <c r="N993">
        <v>74.323570000000004</v>
      </c>
      <c r="O993">
        <v>610</v>
      </c>
      <c r="P993">
        <v>132.94110000000001</v>
      </c>
      <c r="Q993">
        <v>2</v>
      </c>
      <c r="R993" s="75">
        <v>38035</v>
      </c>
      <c r="T993" t="s">
        <v>112</v>
      </c>
      <c r="U993">
        <v>5.5222199999999999E-2</v>
      </c>
      <c r="V993">
        <v>1</v>
      </c>
      <c r="Z993" s="97">
        <v>1250000000</v>
      </c>
    </row>
    <row r="994" spans="1:26">
      <c r="A994" t="s">
        <v>48</v>
      </c>
      <c r="B994" t="s">
        <v>58</v>
      </c>
      <c r="C994" t="s">
        <v>11</v>
      </c>
      <c r="D994">
        <v>2015</v>
      </c>
      <c r="E994">
        <v>8</v>
      </c>
      <c r="F994">
        <v>1251.7470000000001</v>
      </c>
      <c r="G994">
        <v>1251.7470000000001</v>
      </c>
      <c r="H994">
        <v>48.813769999999998</v>
      </c>
      <c r="I994">
        <v>57.875459999999997</v>
      </c>
      <c r="J994">
        <v>-74.170389999999998</v>
      </c>
      <c r="K994">
        <v>-30.349920000000001</v>
      </c>
      <c r="L994">
        <v>0</v>
      </c>
      <c r="M994">
        <v>30.349920000000001</v>
      </c>
      <c r="N994">
        <v>74.170389999999998</v>
      </c>
      <c r="O994">
        <v>610</v>
      </c>
      <c r="P994">
        <v>132.94110000000001</v>
      </c>
      <c r="Q994">
        <v>2</v>
      </c>
      <c r="R994" s="75">
        <v>38035</v>
      </c>
      <c r="T994" t="s">
        <v>112</v>
      </c>
      <c r="U994">
        <v>5.5222199999999999E-2</v>
      </c>
      <c r="V994">
        <v>1</v>
      </c>
      <c r="Z994" s="97">
        <v>1250000000</v>
      </c>
    </row>
    <row r="995" spans="1:26">
      <c r="A995" t="s">
        <v>48</v>
      </c>
      <c r="B995" t="s">
        <v>58</v>
      </c>
      <c r="C995" t="s">
        <v>11</v>
      </c>
      <c r="D995">
        <v>2015</v>
      </c>
      <c r="E995">
        <v>9</v>
      </c>
      <c r="F995">
        <v>1256.808</v>
      </c>
      <c r="G995">
        <v>1256.808</v>
      </c>
      <c r="H995">
        <v>49.780299999999997</v>
      </c>
      <c r="I995">
        <v>57.782859999999999</v>
      </c>
      <c r="J995">
        <v>-74.051720000000003</v>
      </c>
      <c r="K995">
        <v>-30.301359999999999</v>
      </c>
      <c r="L995">
        <v>0</v>
      </c>
      <c r="M995">
        <v>30.301359999999999</v>
      </c>
      <c r="N995">
        <v>74.051720000000003</v>
      </c>
      <c r="O995">
        <v>610</v>
      </c>
      <c r="P995">
        <v>132.94110000000001</v>
      </c>
      <c r="Q995">
        <v>2</v>
      </c>
      <c r="R995" s="75">
        <v>38035</v>
      </c>
      <c r="T995" t="s">
        <v>112</v>
      </c>
      <c r="U995">
        <v>5.5222199999999999E-2</v>
      </c>
      <c r="V995">
        <v>1</v>
      </c>
      <c r="Z995" s="97">
        <v>1240000000</v>
      </c>
    </row>
    <row r="996" spans="1:26">
      <c r="A996" t="s">
        <v>48</v>
      </c>
      <c r="B996" t="s">
        <v>58</v>
      </c>
      <c r="C996" t="s">
        <v>11</v>
      </c>
      <c r="D996">
        <v>2015</v>
      </c>
      <c r="E996">
        <v>10</v>
      </c>
      <c r="F996">
        <v>1272.249</v>
      </c>
      <c r="G996">
        <v>1272.249</v>
      </c>
      <c r="H996">
        <v>51.462389999999999</v>
      </c>
      <c r="I996">
        <v>57.888069999999999</v>
      </c>
      <c r="J996">
        <v>-74.186539999999994</v>
      </c>
      <c r="K996">
        <v>-30.356529999999999</v>
      </c>
      <c r="L996">
        <v>0</v>
      </c>
      <c r="M996">
        <v>30.356529999999999</v>
      </c>
      <c r="N996">
        <v>74.186539999999994</v>
      </c>
      <c r="O996">
        <v>610</v>
      </c>
      <c r="P996">
        <v>132.94110000000001</v>
      </c>
      <c r="Q996">
        <v>2</v>
      </c>
      <c r="R996" s="75">
        <v>38035</v>
      </c>
      <c r="T996" t="s">
        <v>112</v>
      </c>
      <c r="U996">
        <v>5.5222199999999999E-2</v>
      </c>
      <c r="V996">
        <v>1</v>
      </c>
      <c r="Z996" s="97">
        <v>1250000000</v>
      </c>
    </row>
    <row r="997" spans="1:26">
      <c r="A997" t="s">
        <v>48</v>
      </c>
      <c r="B997" t="s">
        <v>58</v>
      </c>
      <c r="C997" t="s">
        <v>11</v>
      </c>
      <c r="D997">
        <v>2015</v>
      </c>
      <c r="E997">
        <v>11</v>
      </c>
      <c r="F997">
        <v>1279.3440000000001</v>
      </c>
      <c r="G997">
        <v>1279.3440000000001</v>
      </c>
      <c r="H997">
        <v>53.966479999999997</v>
      </c>
      <c r="I997">
        <v>57.931989999999999</v>
      </c>
      <c r="J997">
        <v>-74.242829999999998</v>
      </c>
      <c r="K997">
        <v>-30.379560000000001</v>
      </c>
      <c r="L997">
        <v>0</v>
      </c>
      <c r="M997">
        <v>30.379560000000001</v>
      </c>
      <c r="N997">
        <v>74.242829999999998</v>
      </c>
      <c r="O997">
        <v>610</v>
      </c>
      <c r="P997">
        <v>132.94110000000001</v>
      </c>
      <c r="Q997">
        <v>2</v>
      </c>
      <c r="R997" s="75">
        <v>38035</v>
      </c>
      <c r="T997" t="s">
        <v>112</v>
      </c>
      <c r="U997">
        <v>5.5222199999999999E-2</v>
      </c>
      <c r="V997">
        <v>1</v>
      </c>
      <c r="Z997" s="97">
        <v>1250000000</v>
      </c>
    </row>
    <row r="998" spans="1:26">
      <c r="A998" t="s">
        <v>48</v>
      </c>
      <c r="B998" t="s">
        <v>58</v>
      </c>
      <c r="C998" t="s">
        <v>11</v>
      </c>
      <c r="D998">
        <v>2015</v>
      </c>
      <c r="E998">
        <v>12</v>
      </c>
      <c r="F998">
        <v>1272.1569999999999</v>
      </c>
      <c r="G998">
        <v>1272.1569999999999</v>
      </c>
      <c r="H998">
        <v>55.915880000000001</v>
      </c>
      <c r="I998">
        <v>58.010120000000001</v>
      </c>
      <c r="J998">
        <v>-74.342960000000005</v>
      </c>
      <c r="K998">
        <v>-30.420529999999999</v>
      </c>
      <c r="L998">
        <v>0</v>
      </c>
      <c r="M998">
        <v>30.420529999999999</v>
      </c>
      <c r="N998">
        <v>74.342960000000005</v>
      </c>
      <c r="O998">
        <v>610</v>
      </c>
      <c r="P998">
        <v>132.94110000000001</v>
      </c>
      <c r="Q998">
        <v>2</v>
      </c>
      <c r="R998" s="75">
        <v>38035</v>
      </c>
      <c r="T998" t="s">
        <v>112</v>
      </c>
      <c r="U998">
        <v>5.5222199999999999E-2</v>
      </c>
      <c r="V998">
        <v>1</v>
      </c>
      <c r="Z998" s="97">
        <v>1250000000</v>
      </c>
    </row>
    <row r="999" spans="1:26">
      <c r="A999" t="s">
        <v>48</v>
      </c>
      <c r="B999" t="s">
        <v>58</v>
      </c>
      <c r="C999" t="s">
        <v>11</v>
      </c>
      <c r="D999">
        <v>2015</v>
      </c>
      <c r="E999">
        <v>13</v>
      </c>
      <c r="F999">
        <v>1260.96</v>
      </c>
      <c r="G999">
        <v>1260.96</v>
      </c>
      <c r="H999">
        <v>57.141440000000003</v>
      </c>
      <c r="I999">
        <v>57.881419999999999</v>
      </c>
      <c r="J999">
        <v>-74.178020000000004</v>
      </c>
      <c r="K999">
        <v>-30.35305</v>
      </c>
      <c r="L999">
        <v>0</v>
      </c>
      <c r="M999">
        <v>30.35305</v>
      </c>
      <c r="N999">
        <v>74.178020000000004</v>
      </c>
      <c r="O999">
        <v>610</v>
      </c>
      <c r="P999">
        <v>132.94110000000001</v>
      </c>
      <c r="Q999">
        <v>2</v>
      </c>
      <c r="R999" s="75">
        <v>38035</v>
      </c>
      <c r="T999" t="s">
        <v>112</v>
      </c>
      <c r="U999">
        <v>5.5222199999999999E-2</v>
      </c>
      <c r="V999">
        <v>1</v>
      </c>
      <c r="Z999" s="97">
        <v>1250000000</v>
      </c>
    </row>
    <row r="1000" spans="1:26">
      <c r="A1000" t="s">
        <v>48</v>
      </c>
      <c r="B1000" t="s">
        <v>58</v>
      </c>
      <c r="C1000" t="s">
        <v>11</v>
      </c>
      <c r="D1000">
        <v>2015</v>
      </c>
      <c r="E1000">
        <v>14</v>
      </c>
      <c r="F1000">
        <v>1244.742</v>
      </c>
      <c r="G1000">
        <v>1245.2470000000001</v>
      </c>
      <c r="H1000">
        <v>57.097499999999997</v>
      </c>
      <c r="I1000">
        <v>57.75123</v>
      </c>
      <c r="J1000">
        <v>-74.51643</v>
      </c>
      <c r="K1000">
        <v>-30.790030000000002</v>
      </c>
      <c r="L1000">
        <v>-0.50524899999999995</v>
      </c>
      <c r="M1000">
        <v>29.779530000000001</v>
      </c>
      <c r="N1000">
        <v>73.505939999999995</v>
      </c>
      <c r="O1000">
        <v>610</v>
      </c>
      <c r="P1000">
        <v>132.94110000000001</v>
      </c>
      <c r="Q1000">
        <v>2</v>
      </c>
      <c r="R1000" s="75">
        <v>38035</v>
      </c>
      <c r="T1000" t="s">
        <v>112</v>
      </c>
      <c r="U1000">
        <v>5.5222199999999999E-2</v>
      </c>
      <c r="V1000">
        <v>1</v>
      </c>
      <c r="Z1000" s="97">
        <v>1240000000</v>
      </c>
    </row>
    <row r="1001" spans="1:26">
      <c r="A1001" t="s">
        <v>48</v>
      </c>
      <c r="B1001" t="s">
        <v>58</v>
      </c>
      <c r="C1001" t="s">
        <v>11</v>
      </c>
      <c r="D1001">
        <v>2015</v>
      </c>
      <c r="E1001">
        <v>15</v>
      </c>
      <c r="F1001">
        <v>1208.7260000000001</v>
      </c>
      <c r="G1001">
        <v>1239.924</v>
      </c>
      <c r="H1001">
        <v>56.357990000000001</v>
      </c>
      <c r="I1001">
        <v>57.642359999999996</v>
      </c>
      <c r="J1001">
        <v>-105.0698</v>
      </c>
      <c r="K1001">
        <v>-61.425800000000002</v>
      </c>
      <c r="L1001">
        <v>-31.198119999999999</v>
      </c>
      <c r="M1001">
        <v>-0.97043659999999998</v>
      </c>
      <c r="N1001">
        <v>42.673540000000003</v>
      </c>
      <c r="O1001">
        <v>610</v>
      </c>
      <c r="P1001">
        <v>132.94110000000001</v>
      </c>
      <c r="Q1001">
        <v>2</v>
      </c>
      <c r="R1001" s="75">
        <v>38035</v>
      </c>
      <c r="T1001" t="s">
        <v>112</v>
      </c>
      <c r="U1001">
        <v>5.5222199999999999E-2</v>
      </c>
      <c r="V1001">
        <v>1</v>
      </c>
      <c r="Z1001" s="97">
        <v>1240000000</v>
      </c>
    </row>
    <row r="1002" spans="1:26">
      <c r="A1002" t="s">
        <v>48</v>
      </c>
      <c r="B1002" t="s">
        <v>58</v>
      </c>
      <c r="C1002" t="s">
        <v>11</v>
      </c>
      <c r="D1002">
        <v>2015</v>
      </c>
      <c r="E1002">
        <v>16</v>
      </c>
      <c r="F1002">
        <v>1185.6300000000001</v>
      </c>
      <c r="G1002">
        <v>746.41809999999998</v>
      </c>
      <c r="H1002">
        <v>53.586979999999997</v>
      </c>
      <c r="I1002">
        <v>57.593969999999999</v>
      </c>
      <c r="J1002">
        <v>365.40219999999999</v>
      </c>
      <c r="K1002">
        <v>409.0095</v>
      </c>
      <c r="L1002">
        <v>439.21179999999998</v>
      </c>
      <c r="M1002">
        <v>469.41410000000002</v>
      </c>
      <c r="N1002">
        <v>513.02139999999997</v>
      </c>
      <c r="O1002">
        <v>610</v>
      </c>
      <c r="P1002">
        <v>132.94110000000001</v>
      </c>
      <c r="Q1002">
        <v>2</v>
      </c>
      <c r="R1002" s="75">
        <v>38035</v>
      </c>
      <c r="T1002" t="s">
        <v>112</v>
      </c>
      <c r="U1002">
        <v>5.5222199999999999E-2</v>
      </c>
      <c r="V1002">
        <v>1</v>
      </c>
      <c r="Z1002" s="97">
        <v>1230000000</v>
      </c>
    </row>
    <row r="1003" spans="1:26">
      <c r="A1003" t="s">
        <v>48</v>
      </c>
      <c r="B1003" t="s">
        <v>58</v>
      </c>
      <c r="C1003" t="s">
        <v>11</v>
      </c>
      <c r="D1003">
        <v>2015</v>
      </c>
      <c r="E1003">
        <v>17</v>
      </c>
      <c r="F1003">
        <v>1165.5409999999999</v>
      </c>
      <c r="G1003">
        <v>201.18459999999999</v>
      </c>
      <c r="H1003">
        <v>50.890169999999998</v>
      </c>
      <c r="I1003">
        <v>57.68515</v>
      </c>
      <c r="J1003">
        <v>890.43010000000004</v>
      </c>
      <c r="K1003">
        <v>934.10640000000001</v>
      </c>
      <c r="L1003">
        <v>964.35659999999996</v>
      </c>
      <c r="M1003">
        <v>994.60670000000005</v>
      </c>
      <c r="N1003">
        <v>1038.2829999999999</v>
      </c>
      <c r="O1003">
        <v>610</v>
      </c>
      <c r="P1003">
        <v>132.94110000000001</v>
      </c>
      <c r="Q1003">
        <v>2</v>
      </c>
      <c r="R1003" s="75">
        <v>38035</v>
      </c>
      <c r="T1003" t="s">
        <v>112</v>
      </c>
      <c r="U1003">
        <v>5.5222199999999999E-2</v>
      </c>
      <c r="V1003">
        <v>1</v>
      </c>
      <c r="Z1003" s="97">
        <v>1240000000</v>
      </c>
    </row>
    <row r="1004" spans="1:26">
      <c r="A1004" t="s">
        <v>48</v>
      </c>
      <c r="B1004" t="s">
        <v>58</v>
      </c>
      <c r="C1004" t="s">
        <v>11</v>
      </c>
      <c r="D1004">
        <v>2015</v>
      </c>
      <c r="E1004">
        <v>18</v>
      </c>
      <c r="F1004">
        <v>1152.0999999999999</v>
      </c>
      <c r="G1004">
        <v>198.86510000000001</v>
      </c>
      <c r="H1004">
        <v>50.732480000000002</v>
      </c>
      <c r="I1004">
        <v>57.793170000000003</v>
      </c>
      <c r="J1004">
        <v>879.16989999999998</v>
      </c>
      <c r="K1004">
        <v>922.92809999999997</v>
      </c>
      <c r="L1004">
        <v>953.23490000000004</v>
      </c>
      <c r="M1004">
        <v>983.54160000000002</v>
      </c>
      <c r="N1004">
        <v>1027.3</v>
      </c>
      <c r="O1004">
        <v>610</v>
      </c>
      <c r="P1004">
        <v>132.94110000000001</v>
      </c>
      <c r="Q1004">
        <v>2</v>
      </c>
      <c r="R1004" s="75">
        <v>38035</v>
      </c>
      <c r="T1004" t="s">
        <v>112</v>
      </c>
      <c r="U1004">
        <v>5.5222199999999999E-2</v>
      </c>
      <c r="V1004">
        <v>1</v>
      </c>
      <c r="Z1004" s="97">
        <v>1240000000</v>
      </c>
    </row>
    <row r="1005" spans="1:26">
      <c r="A1005" t="s">
        <v>48</v>
      </c>
      <c r="B1005" t="s">
        <v>58</v>
      </c>
      <c r="C1005" t="s">
        <v>11</v>
      </c>
      <c r="D1005">
        <v>2015</v>
      </c>
      <c r="E1005">
        <v>19</v>
      </c>
      <c r="F1005">
        <v>1154.3779999999999</v>
      </c>
      <c r="G1005">
        <v>197.4581</v>
      </c>
      <c r="H1005">
        <v>51.596809999999998</v>
      </c>
      <c r="I1005">
        <v>57.741320000000002</v>
      </c>
      <c r="J1005">
        <v>882.92139999999995</v>
      </c>
      <c r="K1005">
        <v>926.64030000000002</v>
      </c>
      <c r="L1005">
        <v>956.91989999999998</v>
      </c>
      <c r="M1005">
        <v>987.19949999999994</v>
      </c>
      <c r="N1005">
        <v>1030.9179999999999</v>
      </c>
      <c r="O1005">
        <v>610</v>
      </c>
      <c r="P1005">
        <v>132.94110000000001</v>
      </c>
      <c r="Q1005">
        <v>2</v>
      </c>
      <c r="R1005" s="75">
        <v>38035</v>
      </c>
      <c r="T1005" t="s">
        <v>112</v>
      </c>
      <c r="U1005">
        <v>5.5222199999999999E-2</v>
      </c>
      <c r="V1005">
        <v>1</v>
      </c>
      <c r="Z1005" s="97">
        <v>1240000000</v>
      </c>
    </row>
    <row r="1006" spans="1:26">
      <c r="A1006" t="s">
        <v>48</v>
      </c>
      <c r="B1006" t="s">
        <v>58</v>
      </c>
      <c r="C1006" t="s">
        <v>11</v>
      </c>
      <c r="D1006">
        <v>2015</v>
      </c>
      <c r="E1006">
        <v>20</v>
      </c>
      <c r="F1006">
        <v>1143.566</v>
      </c>
      <c r="G1006">
        <v>196.52889999999999</v>
      </c>
      <c r="H1006">
        <v>51.637309999999999</v>
      </c>
      <c r="I1006">
        <v>57.605240000000002</v>
      </c>
      <c r="J1006">
        <v>873.21270000000004</v>
      </c>
      <c r="K1006">
        <v>916.82860000000005</v>
      </c>
      <c r="L1006">
        <v>947.0367</v>
      </c>
      <c r="M1006">
        <v>977.245</v>
      </c>
      <c r="N1006">
        <v>1020.861</v>
      </c>
      <c r="O1006">
        <v>610</v>
      </c>
      <c r="P1006">
        <v>132.94110000000001</v>
      </c>
      <c r="Q1006">
        <v>2</v>
      </c>
      <c r="R1006" s="75">
        <v>38035</v>
      </c>
      <c r="T1006" t="s">
        <v>112</v>
      </c>
      <c r="U1006">
        <v>5.5222199999999999E-2</v>
      </c>
      <c r="V1006">
        <v>1</v>
      </c>
      <c r="Z1006" s="97">
        <v>1230000000</v>
      </c>
    </row>
    <row r="1007" spans="1:26">
      <c r="A1007" t="s">
        <v>48</v>
      </c>
      <c r="B1007" t="s">
        <v>58</v>
      </c>
      <c r="C1007" t="s">
        <v>11</v>
      </c>
      <c r="D1007">
        <v>2015</v>
      </c>
      <c r="E1007">
        <v>21</v>
      </c>
      <c r="F1007">
        <v>1168.4110000000001</v>
      </c>
      <c r="G1007">
        <v>198.39359999999999</v>
      </c>
      <c r="H1007">
        <v>51.507249999999999</v>
      </c>
      <c r="I1007">
        <v>58.145789999999998</v>
      </c>
      <c r="J1007">
        <v>895.50049999999999</v>
      </c>
      <c r="K1007">
        <v>939.52570000000003</v>
      </c>
      <c r="L1007">
        <v>970.01729999999998</v>
      </c>
      <c r="M1007">
        <v>1000.509</v>
      </c>
      <c r="N1007">
        <v>1044.5340000000001</v>
      </c>
      <c r="O1007">
        <v>610</v>
      </c>
      <c r="P1007">
        <v>132.94110000000001</v>
      </c>
      <c r="Q1007">
        <v>2</v>
      </c>
      <c r="R1007" s="75">
        <v>38035</v>
      </c>
      <c r="T1007" t="s">
        <v>112</v>
      </c>
      <c r="U1007">
        <v>5.5222199999999999E-2</v>
      </c>
      <c r="V1007">
        <v>1</v>
      </c>
      <c r="Z1007" s="97">
        <v>1260000000</v>
      </c>
    </row>
    <row r="1008" spans="1:26">
      <c r="A1008" t="s">
        <v>48</v>
      </c>
      <c r="B1008" t="s">
        <v>58</v>
      </c>
      <c r="C1008" t="s">
        <v>11</v>
      </c>
      <c r="D1008">
        <v>2015</v>
      </c>
      <c r="E1008">
        <v>22</v>
      </c>
      <c r="F1008">
        <v>1165.202</v>
      </c>
      <c r="G1008">
        <v>550.62270000000001</v>
      </c>
      <c r="H1008">
        <v>51.651499999999999</v>
      </c>
      <c r="I1008">
        <v>58.305070000000001</v>
      </c>
      <c r="J1008">
        <v>539.85810000000004</v>
      </c>
      <c r="K1008">
        <v>584.00379999999996</v>
      </c>
      <c r="L1008">
        <v>614.57899999999995</v>
      </c>
      <c r="M1008">
        <v>645.15419999999995</v>
      </c>
      <c r="N1008">
        <v>689.3</v>
      </c>
      <c r="O1008">
        <v>610</v>
      </c>
      <c r="P1008">
        <v>132.94110000000001</v>
      </c>
      <c r="Q1008">
        <v>2</v>
      </c>
      <c r="R1008" s="75">
        <v>38035</v>
      </c>
      <c r="T1008" t="s">
        <v>112</v>
      </c>
      <c r="U1008">
        <v>5.5222199999999999E-2</v>
      </c>
      <c r="V1008">
        <v>1</v>
      </c>
      <c r="Z1008" s="97">
        <v>1260000000</v>
      </c>
    </row>
    <row r="1009" spans="1:26">
      <c r="A1009" t="s">
        <v>48</v>
      </c>
      <c r="B1009" t="s">
        <v>58</v>
      </c>
      <c r="C1009" t="s">
        <v>11</v>
      </c>
      <c r="D1009">
        <v>2015</v>
      </c>
      <c r="E1009">
        <v>23</v>
      </c>
      <c r="F1009">
        <v>1185.0129999999999</v>
      </c>
      <c r="G1009">
        <v>897.24950000000001</v>
      </c>
      <c r="H1009">
        <v>51.30865</v>
      </c>
      <c r="I1009">
        <v>58.54007</v>
      </c>
      <c r="J1009">
        <v>212.74160000000001</v>
      </c>
      <c r="K1009">
        <v>257.06529999999998</v>
      </c>
      <c r="L1009">
        <v>287.76369999999997</v>
      </c>
      <c r="M1009">
        <v>318.4622</v>
      </c>
      <c r="N1009">
        <v>362.78590000000003</v>
      </c>
      <c r="O1009">
        <v>610</v>
      </c>
      <c r="P1009">
        <v>132.94110000000001</v>
      </c>
      <c r="Q1009">
        <v>2</v>
      </c>
      <c r="R1009" s="75">
        <v>38035</v>
      </c>
      <c r="T1009" t="s">
        <v>112</v>
      </c>
      <c r="U1009">
        <v>5.5222199999999999E-2</v>
      </c>
      <c r="V1009">
        <v>1</v>
      </c>
      <c r="Z1009" s="97">
        <v>1280000000</v>
      </c>
    </row>
    <row r="1010" spans="1:26">
      <c r="A1010" t="s">
        <v>48</v>
      </c>
      <c r="B1010" t="s">
        <v>58</v>
      </c>
      <c r="C1010" t="s">
        <v>11</v>
      </c>
      <c r="D1010">
        <v>2015</v>
      </c>
      <c r="E1010">
        <v>24</v>
      </c>
      <c r="F1010">
        <v>1152.2159999999999</v>
      </c>
      <c r="G1010">
        <v>960.61019999999996</v>
      </c>
      <c r="H1010">
        <v>50.967570000000002</v>
      </c>
      <c r="I1010">
        <v>58.053319999999999</v>
      </c>
      <c r="J1010">
        <v>117.2072</v>
      </c>
      <c r="K1010">
        <v>161.16229999999999</v>
      </c>
      <c r="L1010">
        <v>191.60550000000001</v>
      </c>
      <c r="M1010">
        <v>222.0487</v>
      </c>
      <c r="N1010">
        <v>266.00380000000001</v>
      </c>
      <c r="O1010">
        <v>610</v>
      </c>
      <c r="P1010">
        <v>132.94110000000001</v>
      </c>
      <c r="Q1010">
        <v>2</v>
      </c>
      <c r="R1010" s="75">
        <v>38035</v>
      </c>
      <c r="T1010" t="s">
        <v>112</v>
      </c>
      <c r="U1010">
        <v>5.5222199999999999E-2</v>
      </c>
      <c r="V1010">
        <v>1</v>
      </c>
      <c r="Z1010" s="97">
        <v>1250000000</v>
      </c>
    </row>
    <row r="1011" spans="1:26">
      <c r="A1011" t="s">
        <v>48</v>
      </c>
      <c r="B1011" t="s">
        <v>58</v>
      </c>
      <c r="C1011" t="s">
        <v>12</v>
      </c>
      <c r="D1011">
        <v>2015</v>
      </c>
      <c r="E1011">
        <v>1</v>
      </c>
      <c r="F1011">
        <v>1123.4079999999999</v>
      </c>
      <c r="G1011">
        <v>1123.4079999999999</v>
      </c>
      <c r="H1011">
        <v>48.292819999999999</v>
      </c>
      <c r="I1011">
        <v>59.334820000000001</v>
      </c>
      <c r="J1011">
        <v>-76.040629999999993</v>
      </c>
      <c r="K1011">
        <v>-31.115210000000001</v>
      </c>
      <c r="L1011">
        <v>0</v>
      </c>
      <c r="M1011">
        <v>31.115210000000001</v>
      </c>
      <c r="N1011">
        <v>76.040629999999993</v>
      </c>
      <c r="O1011">
        <v>610</v>
      </c>
      <c r="P1011">
        <v>132.94110000000001</v>
      </c>
      <c r="Q1011">
        <v>3</v>
      </c>
      <c r="R1011" s="75">
        <v>38786</v>
      </c>
      <c r="T1011" t="s">
        <v>112</v>
      </c>
      <c r="U1011">
        <v>5.7287999999999999E-2</v>
      </c>
      <c r="V1011">
        <v>1</v>
      </c>
      <c r="Z1011" s="97">
        <v>1310000000</v>
      </c>
    </row>
    <row r="1012" spans="1:26">
      <c r="A1012" t="s">
        <v>48</v>
      </c>
      <c r="B1012" t="s">
        <v>58</v>
      </c>
      <c r="C1012" t="s">
        <v>12</v>
      </c>
      <c r="D1012">
        <v>2015</v>
      </c>
      <c r="E1012">
        <v>2</v>
      </c>
      <c r="F1012">
        <v>1116.797</v>
      </c>
      <c r="G1012">
        <v>1116.797</v>
      </c>
      <c r="H1012">
        <v>47.548580000000001</v>
      </c>
      <c r="I1012">
        <v>59.467399999999998</v>
      </c>
      <c r="J1012">
        <v>-76.210539999999995</v>
      </c>
      <c r="K1012">
        <v>-31.184729999999998</v>
      </c>
      <c r="L1012">
        <v>0</v>
      </c>
      <c r="M1012">
        <v>31.184729999999998</v>
      </c>
      <c r="N1012">
        <v>76.210539999999995</v>
      </c>
      <c r="O1012">
        <v>610</v>
      </c>
      <c r="P1012">
        <v>132.94110000000001</v>
      </c>
      <c r="Q1012">
        <v>3</v>
      </c>
      <c r="R1012" s="75">
        <v>38786</v>
      </c>
      <c r="T1012" t="s">
        <v>112</v>
      </c>
      <c r="U1012">
        <v>5.7287999999999999E-2</v>
      </c>
      <c r="V1012">
        <v>1</v>
      </c>
      <c r="Z1012" s="97">
        <v>1320000000</v>
      </c>
    </row>
    <row r="1013" spans="1:26">
      <c r="A1013" t="s">
        <v>48</v>
      </c>
      <c r="B1013" t="s">
        <v>58</v>
      </c>
      <c r="C1013" t="s">
        <v>12</v>
      </c>
      <c r="D1013">
        <v>2015</v>
      </c>
      <c r="E1013">
        <v>3</v>
      </c>
      <c r="F1013">
        <v>1118.414</v>
      </c>
      <c r="G1013">
        <v>1118.414</v>
      </c>
      <c r="H1013">
        <v>46.78246</v>
      </c>
      <c r="I1013">
        <v>59.285449999999997</v>
      </c>
      <c r="J1013">
        <v>-75.977360000000004</v>
      </c>
      <c r="K1013">
        <v>-31.089320000000001</v>
      </c>
      <c r="L1013">
        <v>0</v>
      </c>
      <c r="M1013">
        <v>31.089320000000001</v>
      </c>
      <c r="N1013">
        <v>75.977360000000004</v>
      </c>
      <c r="O1013">
        <v>610</v>
      </c>
      <c r="P1013">
        <v>132.94110000000001</v>
      </c>
      <c r="Q1013">
        <v>3</v>
      </c>
      <c r="R1013" s="75">
        <v>38786</v>
      </c>
      <c r="T1013" t="s">
        <v>112</v>
      </c>
      <c r="U1013">
        <v>5.7287999999999999E-2</v>
      </c>
      <c r="V1013">
        <v>1</v>
      </c>
      <c r="Z1013" s="97">
        <v>1310000000</v>
      </c>
    </row>
    <row r="1014" spans="1:26">
      <c r="A1014" t="s">
        <v>48</v>
      </c>
      <c r="B1014" t="s">
        <v>58</v>
      </c>
      <c r="C1014" t="s">
        <v>12</v>
      </c>
      <c r="D1014">
        <v>2015</v>
      </c>
      <c r="E1014">
        <v>4</v>
      </c>
      <c r="F1014">
        <v>1132.1510000000001</v>
      </c>
      <c r="G1014">
        <v>1132.1510000000001</v>
      </c>
      <c r="H1014">
        <v>46.221919999999997</v>
      </c>
      <c r="I1014">
        <v>59.431049999999999</v>
      </c>
      <c r="J1014">
        <v>-76.16395</v>
      </c>
      <c r="K1014">
        <v>-31.165669999999999</v>
      </c>
      <c r="L1014">
        <v>0</v>
      </c>
      <c r="M1014">
        <v>31.165669999999999</v>
      </c>
      <c r="N1014">
        <v>76.16395</v>
      </c>
      <c r="O1014">
        <v>610</v>
      </c>
      <c r="P1014">
        <v>132.94110000000001</v>
      </c>
      <c r="Q1014">
        <v>3</v>
      </c>
      <c r="R1014" s="75">
        <v>38786</v>
      </c>
      <c r="T1014" t="s">
        <v>112</v>
      </c>
      <c r="U1014">
        <v>5.7287999999999999E-2</v>
      </c>
      <c r="V1014">
        <v>1</v>
      </c>
      <c r="Z1014" s="97">
        <v>1310000000</v>
      </c>
    </row>
    <row r="1015" spans="1:26">
      <c r="A1015" t="s">
        <v>48</v>
      </c>
      <c r="B1015" t="s">
        <v>58</v>
      </c>
      <c r="C1015" t="s">
        <v>12</v>
      </c>
      <c r="D1015">
        <v>2015</v>
      </c>
      <c r="E1015">
        <v>5</v>
      </c>
      <c r="F1015">
        <v>1153.721</v>
      </c>
      <c r="G1015">
        <v>1153.721</v>
      </c>
      <c r="H1015">
        <v>45.886960000000002</v>
      </c>
      <c r="I1015">
        <v>59.563020000000002</v>
      </c>
      <c r="J1015">
        <v>-76.333079999999995</v>
      </c>
      <c r="K1015">
        <v>-31.23488</v>
      </c>
      <c r="L1015">
        <v>0</v>
      </c>
      <c r="M1015">
        <v>31.23488</v>
      </c>
      <c r="N1015">
        <v>76.333079999999995</v>
      </c>
      <c r="O1015">
        <v>610</v>
      </c>
      <c r="P1015">
        <v>132.94110000000001</v>
      </c>
      <c r="Q1015">
        <v>3</v>
      </c>
      <c r="R1015" s="75">
        <v>38786</v>
      </c>
      <c r="T1015" t="s">
        <v>112</v>
      </c>
      <c r="U1015">
        <v>5.7287999999999999E-2</v>
      </c>
      <c r="V1015">
        <v>1</v>
      </c>
      <c r="Z1015" s="97">
        <v>1320000000</v>
      </c>
    </row>
    <row r="1016" spans="1:26">
      <c r="A1016" t="s">
        <v>48</v>
      </c>
      <c r="B1016" t="s">
        <v>58</v>
      </c>
      <c r="C1016" t="s">
        <v>12</v>
      </c>
      <c r="D1016">
        <v>2015</v>
      </c>
      <c r="E1016">
        <v>6</v>
      </c>
      <c r="F1016">
        <v>1194.6389999999999</v>
      </c>
      <c r="G1016">
        <v>1194.6389999999999</v>
      </c>
      <c r="H1016">
        <v>45.349730000000001</v>
      </c>
      <c r="I1016">
        <v>59.736289999999997</v>
      </c>
      <c r="J1016">
        <v>-76.555139999999994</v>
      </c>
      <c r="K1016">
        <v>-31.32574</v>
      </c>
      <c r="L1016">
        <v>0</v>
      </c>
      <c r="M1016">
        <v>31.32574</v>
      </c>
      <c r="N1016">
        <v>76.555139999999994</v>
      </c>
      <c r="O1016">
        <v>610</v>
      </c>
      <c r="P1016">
        <v>132.94110000000001</v>
      </c>
      <c r="Q1016">
        <v>3</v>
      </c>
      <c r="R1016" s="75">
        <v>38786</v>
      </c>
      <c r="T1016" t="s">
        <v>112</v>
      </c>
      <c r="U1016">
        <v>5.7287999999999999E-2</v>
      </c>
      <c r="V1016">
        <v>1</v>
      </c>
      <c r="Z1016" s="97">
        <v>1330000000</v>
      </c>
    </row>
    <row r="1017" spans="1:26">
      <c r="A1017" t="s">
        <v>48</v>
      </c>
      <c r="B1017" t="s">
        <v>58</v>
      </c>
      <c r="C1017" t="s">
        <v>12</v>
      </c>
      <c r="D1017">
        <v>2015</v>
      </c>
      <c r="E1017">
        <v>7</v>
      </c>
      <c r="F1017">
        <v>1225.1110000000001</v>
      </c>
      <c r="G1017">
        <v>1225.1110000000001</v>
      </c>
      <c r="H1017">
        <v>45.192540000000001</v>
      </c>
      <c r="I1017">
        <v>59.420430000000003</v>
      </c>
      <c r="J1017">
        <v>-76.15034</v>
      </c>
      <c r="K1017">
        <v>-31.1601</v>
      </c>
      <c r="L1017">
        <v>0</v>
      </c>
      <c r="M1017">
        <v>31.1601</v>
      </c>
      <c r="N1017">
        <v>76.15034</v>
      </c>
      <c r="O1017">
        <v>610</v>
      </c>
      <c r="P1017">
        <v>132.94110000000001</v>
      </c>
      <c r="Q1017">
        <v>3</v>
      </c>
      <c r="R1017" s="75">
        <v>38786</v>
      </c>
      <c r="T1017" t="s">
        <v>112</v>
      </c>
      <c r="U1017">
        <v>5.7287999999999999E-2</v>
      </c>
      <c r="V1017">
        <v>1</v>
      </c>
      <c r="Z1017" s="97">
        <v>1310000000</v>
      </c>
    </row>
    <row r="1018" spans="1:26">
      <c r="A1018" t="s">
        <v>48</v>
      </c>
      <c r="B1018" t="s">
        <v>58</v>
      </c>
      <c r="C1018" t="s">
        <v>12</v>
      </c>
      <c r="D1018">
        <v>2015</v>
      </c>
      <c r="E1018">
        <v>8</v>
      </c>
      <c r="F1018">
        <v>1255.1949999999999</v>
      </c>
      <c r="G1018">
        <v>1255.1949999999999</v>
      </c>
      <c r="H1018">
        <v>45.514490000000002</v>
      </c>
      <c r="I1018">
        <v>59.20852</v>
      </c>
      <c r="J1018">
        <v>-75.878770000000003</v>
      </c>
      <c r="K1018">
        <v>-31.048970000000001</v>
      </c>
      <c r="L1018">
        <v>0</v>
      </c>
      <c r="M1018">
        <v>31.048970000000001</v>
      </c>
      <c r="N1018">
        <v>75.878770000000003</v>
      </c>
      <c r="O1018">
        <v>610</v>
      </c>
      <c r="P1018">
        <v>132.94110000000001</v>
      </c>
      <c r="Q1018">
        <v>3</v>
      </c>
      <c r="R1018" s="75">
        <v>38786</v>
      </c>
      <c r="T1018" t="s">
        <v>112</v>
      </c>
      <c r="U1018">
        <v>5.7287999999999999E-2</v>
      </c>
      <c r="V1018">
        <v>1</v>
      </c>
      <c r="Z1018" s="97">
        <v>1300000000</v>
      </c>
    </row>
    <row r="1019" spans="1:26">
      <c r="A1019" t="s">
        <v>48</v>
      </c>
      <c r="B1019" t="s">
        <v>58</v>
      </c>
      <c r="C1019" t="s">
        <v>12</v>
      </c>
      <c r="D1019">
        <v>2015</v>
      </c>
      <c r="E1019">
        <v>9</v>
      </c>
      <c r="F1019">
        <v>1257.501</v>
      </c>
      <c r="G1019">
        <v>1257.501</v>
      </c>
      <c r="H1019">
        <v>46.63738</v>
      </c>
      <c r="I1019">
        <v>58.973109999999998</v>
      </c>
      <c r="J1019">
        <v>-75.577079999999995</v>
      </c>
      <c r="K1019">
        <v>-30.925529999999998</v>
      </c>
      <c r="L1019">
        <v>0</v>
      </c>
      <c r="M1019">
        <v>30.925529999999998</v>
      </c>
      <c r="N1019">
        <v>75.577079999999995</v>
      </c>
      <c r="O1019">
        <v>610</v>
      </c>
      <c r="P1019">
        <v>132.94110000000001</v>
      </c>
      <c r="Q1019">
        <v>3</v>
      </c>
      <c r="R1019" s="75">
        <v>38786</v>
      </c>
      <c r="T1019" t="s">
        <v>112</v>
      </c>
      <c r="U1019">
        <v>5.7287999999999999E-2</v>
      </c>
      <c r="V1019">
        <v>1</v>
      </c>
      <c r="Z1019" s="97">
        <v>1290000000</v>
      </c>
    </row>
    <row r="1020" spans="1:26">
      <c r="A1020" t="s">
        <v>48</v>
      </c>
      <c r="B1020" t="s">
        <v>58</v>
      </c>
      <c r="C1020" t="s">
        <v>12</v>
      </c>
      <c r="D1020">
        <v>2015</v>
      </c>
      <c r="E1020">
        <v>10</v>
      </c>
      <c r="F1020">
        <v>1261.039</v>
      </c>
      <c r="G1020">
        <v>1261.039</v>
      </c>
      <c r="H1020">
        <v>48.192680000000003</v>
      </c>
      <c r="I1020">
        <v>59.43224</v>
      </c>
      <c r="J1020">
        <v>-76.165480000000002</v>
      </c>
      <c r="K1020">
        <v>-31.1663</v>
      </c>
      <c r="L1020">
        <v>0</v>
      </c>
      <c r="M1020">
        <v>31.1663</v>
      </c>
      <c r="N1020">
        <v>76.165480000000002</v>
      </c>
      <c r="O1020">
        <v>610</v>
      </c>
      <c r="P1020">
        <v>132.94110000000001</v>
      </c>
      <c r="Q1020">
        <v>3</v>
      </c>
      <c r="R1020" s="75">
        <v>38786</v>
      </c>
      <c r="T1020" t="s">
        <v>112</v>
      </c>
      <c r="U1020">
        <v>5.7287999999999999E-2</v>
      </c>
      <c r="V1020">
        <v>1</v>
      </c>
      <c r="Z1020" s="97">
        <v>1310000000</v>
      </c>
    </row>
    <row r="1021" spans="1:26">
      <c r="A1021" t="s">
        <v>48</v>
      </c>
      <c r="B1021" t="s">
        <v>58</v>
      </c>
      <c r="C1021" t="s">
        <v>12</v>
      </c>
      <c r="D1021">
        <v>2015</v>
      </c>
      <c r="E1021">
        <v>11</v>
      </c>
      <c r="F1021">
        <v>1267.9190000000001</v>
      </c>
      <c r="G1021">
        <v>1267.9190000000001</v>
      </c>
      <c r="H1021">
        <v>49.388440000000003</v>
      </c>
      <c r="I1021">
        <v>59.390419999999999</v>
      </c>
      <c r="J1021">
        <v>-76.111890000000002</v>
      </c>
      <c r="K1021">
        <v>-31.144369999999999</v>
      </c>
      <c r="L1021">
        <v>0</v>
      </c>
      <c r="M1021">
        <v>31.144369999999999</v>
      </c>
      <c r="N1021">
        <v>76.111890000000002</v>
      </c>
      <c r="O1021">
        <v>610</v>
      </c>
      <c r="P1021">
        <v>132.94110000000001</v>
      </c>
      <c r="Q1021">
        <v>3</v>
      </c>
      <c r="R1021" s="75">
        <v>38786</v>
      </c>
      <c r="T1021" t="s">
        <v>112</v>
      </c>
      <c r="U1021">
        <v>5.7287999999999999E-2</v>
      </c>
      <c r="V1021">
        <v>1</v>
      </c>
      <c r="Z1021" s="97">
        <v>1310000000</v>
      </c>
    </row>
    <row r="1022" spans="1:26">
      <c r="A1022" t="s">
        <v>48</v>
      </c>
      <c r="B1022" t="s">
        <v>58</v>
      </c>
      <c r="C1022" t="s">
        <v>12</v>
      </c>
      <c r="D1022">
        <v>2015</v>
      </c>
      <c r="E1022">
        <v>12</v>
      </c>
      <c r="F1022">
        <v>1260.1110000000001</v>
      </c>
      <c r="G1022">
        <v>1260.1110000000001</v>
      </c>
      <c r="H1022">
        <v>50.139679999999998</v>
      </c>
      <c r="I1022">
        <v>59.401820000000001</v>
      </c>
      <c r="J1022">
        <v>-76.126499999999993</v>
      </c>
      <c r="K1022">
        <v>-31.15035</v>
      </c>
      <c r="L1022">
        <v>0</v>
      </c>
      <c r="M1022">
        <v>31.15035</v>
      </c>
      <c r="N1022">
        <v>76.126499999999993</v>
      </c>
      <c r="O1022">
        <v>610</v>
      </c>
      <c r="P1022">
        <v>132.94110000000001</v>
      </c>
      <c r="Q1022">
        <v>3</v>
      </c>
      <c r="R1022" s="75">
        <v>38786</v>
      </c>
      <c r="T1022" t="s">
        <v>112</v>
      </c>
      <c r="U1022">
        <v>5.7287999999999999E-2</v>
      </c>
      <c r="V1022">
        <v>1</v>
      </c>
      <c r="Z1022" s="97">
        <v>1310000000</v>
      </c>
    </row>
    <row r="1023" spans="1:26">
      <c r="A1023" t="s">
        <v>48</v>
      </c>
      <c r="B1023" t="s">
        <v>58</v>
      </c>
      <c r="C1023" t="s">
        <v>12</v>
      </c>
      <c r="D1023">
        <v>2015</v>
      </c>
      <c r="E1023">
        <v>13</v>
      </c>
      <c r="F1023">
        <v>1214.2650000000001</v>
      </c>
      <c r="G1023">
        <v>1214.2650000000001</v>
      </c>
      <c r="H1023">
        <v>49.213299999999997</v>
      </c>
      <c r="I1023">
        <v>59.120539999999998</v>
      </c>
      <c r="J1023">
        <v>-75.766009999999994</v>
      </c>
      <c r="K1023">
        <v>-31.002839999999999</v>
      </c>
      <c r="L1023">
        <v>0</v>
      </c>
      <c r="M1023">
        <v>31.002839999999999</v>
      </c>
      <c r="N1023">
        <v>75.766009999999994</v>
      </c>
      <c r="O1023">
        <v>610</v>
      </c>
      <c r="P1023">
        <v>132.94110000000001</v>
      </c>
      <c r="Q1023">
        <v>3</v>
      </c>
      <c r="R1023" s="75">
        <v>38786</v>
      </c>
      <c r="T1023" t="s">
        <v>112</v>
      </c>
      <c r="U1023">
        <v>5.7287999999999999E-2</v>
      </c>
      <c r="V1023">
        <v>1</v>
      </c>
      <c r="Z1023" s="97">
        <v>1300000000</v>
      </c>
    </row>
    <row r="1024" spans="1:26">
      <c r="A1024" t="s">
        <v>48</v>
      </c>
      <c r="B1024" t="s">
        <v>58</v>
      </c>
      <c r="C1024" t="s">
        <v>12</v>
      </c>
      <c r="D1024">
        <v>2015</v>
      </c>
      <c r="E1024">
        <v>14</v>
      </c>
      <c r="F1024">
        <v>1196.394</v>
      </c>
      <c r="G1024">
        <v>1196.866</v>
      </c>
      <c r="H1024">
        <v>48.37894</v>
      </c>
      <c r="I1024">
        <v>58.853999999999999</v>
      </c>
      <c r="J1024">
        <v>-75.897090000000006</v>
      </c>
      <c r="K1024">
        <v>-31.335719999999998</v>
      </c>
      <c r="L1024">
        <v>-0.47265629999999997</v>
      </c>
      <c r="M1024">
        <v>30.390409999999999</v>
      </c>
      <c r="N1024">
        <v>74.951779999999999</v>
      </c>
      <c r="O1024">
        <v>610</v>
      </c>
      <c r="P1024">
        <v>132.94110000000001</v>
      </c>
      <c r="Q1024">
        <v>3</v>
      </c>
      <c r="R1024" s="75">
        <v>38786</v>
      </c>
      <c r="T1024" t="s">
        <v>112</v>
      </c>
      <c r="U1024">
        <v>5.7287999999999999E-2</v>
      </c>
      <c r="V1024">
        <v>1</v>
      </c>
      <c r="Z1024" s="97">
        <v>1290000000</v>
      </c>
    </row>
    <row r="1025" spans="1:26">
      <c r="A1025" t="s">
        <v>48</v>
      </c>
      <c r="B1025" t="s">
        <v>58</v>
      </c>
      <c r="C1025" t="s">
        <v>12</v>
      </c>
      <c r="D1025">
        <v>2015</v>
      </c>
      <c r="E1025">
        <v>15</v>
      </c>
      <c r="F1025">
        <v>1183.4169999999999</v>
      </c>
      <c r="G1025">
        <v>1190.972</v>
      </c>
      <c r="H1025">
        <v>49.751959999999997</v>
      </c>
      <c r="I1025">
        <v>58.791600000000003</v>
      </c>
      <c r="J1025">
        <v>-82.898780000000002</v>
      </c>
      <c r="K1025">
        <v>-38.384659999999997</v>
      </c>
      <c r="L1025">
        <v>-7.5543209999999998</v>
      </c>
      <c r="M1025">
        <v>23.276019999999999</v>
      </c>
      <c r="N1025">
        <v>67.790139999999994</v>
      </c>
      <c r="O1025">
        <v>610</v>
      </c>
      <c r="P1025">
        <v>132.94110000000001</v>
      </c>
      <c r="Q1025">
        <v>3</v>
      </c>
      <c r="R1025" s="75">
        <v>38786</v>
      </c>
      <c r="T1025" t="s">
        <v>112</v>
      </c>
      <c r="U1025">
        <v>5.7287999999999999E-2</v>
      </c>
      <c r="V1025">
        <v>1</v>
      </c>
      <c r="Z1025" s="97">
        <v>1290000000</v>
      </c>
    </row>
    <row r="1026" spans="1:26">
      <c r="A1026" t="s">
        <v>48</v>
      </c>
      <c r="B1026" t="s">
        <v>58</v>
      </c>
      <c r="C1026" t="s">
        <v>12</v>
      </c>
      <c r="D1026">
        <v>2015</v>
      </c>
      <c r="E1026">
        <v>16</v>
      </c>
      <c r="F1026">
        <v>1170.5930000000001</v>
      </c>
      <c r="G1026">
        <v>718.53139999999996</v>
      </c>
      <c r="H1026">
        <v>50.243589999999998</v>
      </c>
      <c r="I1026">
        <v>58.736539999999998</v>
      </c>
      <c r="J1026">
        <v>376.78809999999999</v>
      </c>
      <c r="K1026">
        <v>421.26049999999998</v>
      </c>
      <c r="L1026">
        <v>452.06200000000001</v>
      </c>
      <c r="M1026">
        <v>482.86349999999999</v>
      </c>
      <c r="N1026">
        <v>527.33590000000004</v>
      </c>
      <c r="O1026">
        <v>610</v>
      </c>
      <c r="P1026">
        <v>132.94110000000001</v>
      </c>
      <c r="Q1026">
        <v>3</v>
      </c>
      <c r="R1026" s="75">
        <v>38786</v>
      </c>
      <c r="T1026" t="s">
        <v>112</v>
      </c>
      <c r="U1026">
        <v>5.7287999999999999E-2</v>
      </c>
      <c r="V1026">
        <v>1</v>
      </c>
      <c r="Z1026" s="97">
        <v>1280000000</v>
      </c>
    </row>
    <row r="1027" spans="1:26">
      <c r="A1027" t="s">
        <v>48</v>
      </c>
      <c r="B1027" t="s">
        <v>58</v>
      </c>
      <c r="C1027" t="s">
        <v>12</v>
      </c>
      <c r="D1027">
        <v>2015</v>
      </c>
      <c r="E1027">
        <v>17</v>
      </c>
      <c r="F1027">
        <v>1145.1790000000001</v>
      </c>
      <c r="G1027">
        <v>195.96510000000001</v>
      </c>
      <c r="H1027">
        <v>50.262650000000001</v>
      </c>
      <c r="I1027">
        <v>58.70035</v>
      </c>
      <c r="J1027">
        <v>873.98630000000003</v>
      </c>
      <c r="K1027">
        <v>918.43140000000005</v>
      </c>
      <c r="L1027">
        <v>949.21389999999997</v>
      </c>
      <c r="M1027">
        <v>979.99639999999999</v>
      </c>
      <c r="N1027">
        <v>1024.441</v>
      </c>
      <c r="O1027">
        <v>610</v>
      </c>
      <c r="P1027">
        <v>132.94110000000001</v>
      </c>
      <c r="Q1027">
        <v>3</v>
      </c>
      <c r="R1027" s="75">
        <v>38786</v>
      </c>
      <c r="T1027" t="s">
        <v>112</v>
      </c>
      <c r="U1027">
        <v>5.7287999999999999E-2</v>
      </c>
      <c r="V1027">
        <v>1</v>
      </c>
      <c r="Z1027" s="97">
        <v>1280000000</v>
      </c>
    </row>
    <row r="1028" spans="1:26">
      <c r="A1028" t="s">
        <v>48</v>
      </c>
      <c r="B1028" t="s">
        <v>58</v>
      </c>
      <c r="C1028" t="s">
        <v>12</v>
      </c>
      <c r="D1028">
        <v>2015</v>
      </c>
      <c r="E1028">
        <v>18</v>
      </c>
      <c r="F1028">
        <v>1131.6890000000001</v>
      </c>
      <c r="G1028">
        <v>192.0838</v>
      </c>
      <c r="H1028">
        <v>49.626899999999999</v>
      </c>
      <c r="I1028">
        <v>58.866720000000001</v>
      </c>
      <c r="J1028">
        <v>864.16420000000005</v>
      </c>
      <c r="K1028">
        <v>908.73519999999996</v>
      </c>
      <c r="L1028">
        <v>939.60490000000004</v>
      </c>
      <c r="M1028">
        <v>970.47469999999998</v>
      </c>
      <c r="N1028">
        <v>1015.046</v>
      </c>
      <c r="O1028">
        <v>610</v>
      </c>
      <c r="P1028">
        <v>132.94110000000001</v>
      </c>
      <c r="Q1028">
        <v>3</v>
      </c>
      <c r="R1028" s="75">
        <v>38786</v>
      </c>
      <c r="T1028" t="s">
        <v>112</v>
      </c>
      <c r="U1028">
        <v>5.7287999999999999E-2</v>
      </c>
      <c r="V1028">
        <v>1</v>
      </c>
      <c r="Z1028" s="97">
        <v>1290000000</v>
      </c>
    </row>
    <row r="1029" spans="1:26">
      <c r="A1029" t="s">
        <v>48</v>
      </c>
      <c r="B1029" t="s">
        <v>58</v>
      </c>
      <c r="C1029" t="s">
        <v>12</v>
      </c>
      <c r="D1029">
        <v>2015</v>
      </c>
      <c r="E1029">
        <v>19</v>
      </c>
      <c r="F1029">
        <v>1131.9280000000001</v>
      </c>
      <c r="G1029">
        <v>190.89099999999999</v>
      </c>
      <c r="H1029">
        <v>48.360320000000002</v>
      </c>
      <c r="I1029">
        <v>58.83276</v>
      </c>
      <c r="J1029">
        <v>865.63959999999997</v>
      </c>
      <c r="K1029">
        <v>910.18489999999997</v>
      </c>
      <c r="L1029">
        <v>941.03679999999997</v>
      </c>
      <c r="M1029">
        <v>971.88869999999997</v>
      </c>
      <c r="N1029">
        <v>1016.434</v>
      </c>
      <c r="O1029">
        <v>610</v>
      </c>
      <c r="P1029">
        <v>132.94110000000001</v>
      </c>
      <c r="Q1029">
        <v>3</v>
      </c>
      <c r="R1029" s="75">
        <v>38786</v>
      </c>
      <c r="T1029" t="s">
        <v>112</v>
      </c>
      <c r="U1029">
        <v>5.7287999999999999E-2</v>
      </c>
      <c r="V1029">
        <v>1</v>
      </c>
      <c r="Z1029" s="97">
        <v>1290000000</v>
      </c>
    </row>
    <row r="1030" spans="1:26">
      <c r="A1030" t="s">
        <v>48</v>
      </c>
      <c r="B1030" t="s">
        <v>58</v>
      </c>
      <c r="C1030" t="s">
        <v>12</v>
      </c>
      <c r="D1030">
        <v>2015</v>
      </c>
      <c r="E1030">
        <v>20</v>
      </c>
      <c r="F1030">
        <v>1135.7650000000001</v>
      </c>
      <c r="G1030">
        <v>190.40870000000001</v>
      </c>
      <c r="H1030">
        <v>47.238900000000001</v>
      </c>
      <c r="I1030">
        <v>58.664259999999999</v>
      </c>
      <c r="J1030">
        <v>870.17460000000005</v>
      </c>
      <c r="K1030">
        <v>914.59230000000002</v>
      </c>
      <c r="L1030">
        <v>945.35599999999999</v>
      </c>
      <c r="M1030">
        <v>976.11950000000002</v>
      </c>
      <c r="N1030">
        <v>1020.537</v>
      </c>
      <c r="O1030">
        <v>610</v>
      </c>
      <c r="P1030">
        <v>132.94110000000001</v>
      </c>
      <c r="Q1030">
        <v>3</v>
      </c>
      <c r="R1030" s="75">
        <v>38786</v>
      </c>
      <c r="T1030" t="s">
        <v>112</v>
      </c>
      <c r="U1030">
        <v>5.7287999999999999E-2</v>
      </c>
      <c r="V1030">
        <v>1</v>
      </c>
      <c r="Z1030" s="97">
        <v>1280000000</v>
      </c>
    </row>
    <row r="1031" spans="1:26">
      <c r="A1031" t="s">
        <v>48</v>
      </c>
      <c r="B1031" t="s">
        <v>58</v>
      </c>
      <c r="C1031" t="s">
        <v>12</v>
      </c>
      <c r="D1031">
        <v>2015</v>
      </c>
      <c r="E1031">
        <v>21</v>
      </c>
      <c r="F1031">
        <v>1177.42</v>
      </c>
      <c r="G1031">
        <v>192.87979999999999</v>
      </c>
      <c r="H1031">
        <v>46.750390000000003</v>
      </c>
      <c r="I1031">
        <v>59.876739999999998</v>
      </c>
      <c r="J1031">
        <v>907.80470000000003</v>
      </c>
      <c r="K1031">
        <v>953.1404</v>
      </c>
      <c r="L1031">
        <v>984.53989999999999</v>
      </c>
      <c r="M1031">
        <v>1015.939</v>
      </c>
      <c r="N1031">
        <v>1061.2750000000001</v>
      </c>
      <c r="O1031">
        <v>610</v>
      </c>
      <c r="P1031">
        <v>132.94110000000001</v>
      </c>
      <c r="Q1031">
        <v>3</v>
      </c>
      <c r="R1031" s="75">
        <v>38786</v>
      </c>
      <c r="T1031" t="s">
        <v>112</v>
      </c>
      <c r="U1031">
        <v>5.7287999999999999E-2</v>
      </c>
      <c r="V1031">
        <v>1</v>
      </c>
      <c r="Z1031" s="97">
        <v>1330000000</v>
      </c>
    </row>
    <row r="1032" spans="1:26">
      <c r="A1032" t="s">
        <v>48</v>
      </c>
      <c r="B1032" t="s">
        <v>58</v>
      </c>
      <c r="C1032" t="s">
        <v>12</v>
      </c>
      <c r="D1032">
        <v>2015</v>
      </c>
      <c r="E1032">
        <v>22</v>
      </c>
      <c r="F1032">
        <v>1179.155</v>
      </c>
      <c r="G1032">
        <v>529.95309999999995</v>
      </c>
      <c r="H1032">
        <v>45.391300000000001</v>
      </c>
      <c r="I1032">
        <v>60.196109999999997</v>
      </c>
      <c r="J1032">
        <v>572.05759999999998</v>
      </c>
      <c r="K1032">
        <v>617.63509999999997</v>
      </c>
      <c r="L1032">
        <v>649.202</v>
      </c>
      <c r="M1032">
        <v>680.76890000000003</v>
      </c>
      <c r="N1032">
        <v>726.34640000000002</v>
      </c>
      <c r="O1032">
        <v>610</v>
      </c>
      <c r="P1032">
        <v>132.94110000000001</v>
      </c>
      <c r="Q1032">
        <v>3</v>
      </c>
      <c r="R1032" s="75">
        <v>38786</v>
      </c>
      <c r="T1032" t="s">
        <v>112</v>
      </c>
      <c r="U1032">
        <v>5.7287999999999999E-2</v>
      </c>
      <c r="V1032">
        <v>1</v>
      </c>
      <c r="Z1032" s="97">
        <v>1350000000</v>
      </c>
    </row>
    <row r="1033" spans="1:26">
      <c r="A1033" t="s">
        <v>48</v>
      </c>
      <c r="B1033" t="s">
        <v>58</v>
      </c>
      <c r="C1033" t="s">
        <v>12</v>
      </c>
      <c r="D1033">
        <v>2015</v>
      </c>
      <c r="E1033">
        <v>23</v>
      </c>
      <c r="F1033">
        <v>1161.904</v>
      </c>
      <c r="G1033">
        <v>861.02300000000002</v>
      </c>
      <c r="H1033">
        <v>44.436149999999998</v>
      </c>
      <c r="I1033">
        <v>60.347169999999998</v>
      </c>
      <c r="J1033">
        <v>223.5429</v>
      </c>
      <c r="K1033">
        <v>269.23480000000001</v>
      </c>
      <c r="L1033">
        <v>300.8809</v>
      </c>
      <c r="M1033">
        <v>332.52699999999999</v>
      </c>
      <c r="N1033">
        <v>378.21890000000002</v>
      </c>
      <c r="O1033">
        <v>610</v>
      </c>
      <c r="P1033">
        <v>132.94110000000001</v>
      </c>
      <c r="Q1033">
        <v>3</v>
      </c>
      <c r="R1033" s="75">
        <v>38786</v>
      </c>
      <c r="T1033" t="s">
        <v>112</v>
      </c>
      <c r="U1033">
        <v>5.7287999999999999E-2</v>
      </c>
      <c r="V1033">
        <v>1</v>
      </c>
      <c r="Z1033" s="97">
        <v>1360000000</v>
      </c>
    </row>
    <row r="1034" spans="1:26">
      <c r="A1034" t="s">
        <v>48</v>
      </c>
      <c r="B1034" t="s">
        <v>58</v>
      </c>
      <c r="C1034" t="s">
        <v>12</v>
      </c>
      <c r="D1034">
        <v>2015</v>
      </c>
      <c r="E1034">
        <v>24</v>
      </c>
      <c r="F1034">
        <v>1132.1790000000001</v>
      </c>
      <c r="G1034">
        <v>924.20330000000001</v>
      </c>
      <c r="H1034">
        <v>43.797110000000004</v>
      </c>
      <c r="I1034">
        <v>59.303220000000003</v>
      </c>
      <c r="J1034">
        <v>131.9752</v>
      </c>
      <c r="K1034">
        <v>176.8766</v>
      </c>
      <c r="L1034">
        <v>207.9753</v>
      </c>
      <c r="M1034">
        <v>239.07390000000001</v>
      </c>
      <c r="N1034">
        <v>283.97539999999998</v>
      </c>
      <c r="O1034">
        <v>610</v>
      </c>
      <c r="P1034">
        <v>132.94110000000001</v>
      </c>
      <c r="Q1034">
        <v>3</v>
      </c>
      <c r="R1034" s="75">
        <v>38786</v>
      </c>
      <c r="T1034" t="s">
        <v>112</v>
      </c>
      <c r="U1034">
        <v>5.7287999999999999E-2</v>
      </c>
      <c r="V1034">
        <v>1</v>
      </c>
      <c r="Z1034" s="97">
        <v>1310000000</v>
      </c>
    </row>
    <row r="1035" spans="1:26">
      <c r="A1035" t="s">
        <v>48</v>
      </c>
      <c r="B1035" t="s">
        <v>58</v>
      </c>
      <c r="C1035" t="s">
        <v>13</v>
      </c>
      <c r="D1035">
        <v>2015</v>
      </c>
      <c r="E1035">
        <v>1</v>
      </c>
      <c r="F1035">
        <v>1165.385</v>
      </c>
      <c r="G1035">
        <v>1165.385</v>
      </c>
      <c r="H1035">
        <v>61.107689999999998</v>
      </c>
      <c r="I1035">
        <v>57.775799999999997</v>
      </c>
      <c r="J1035">
        <v>-74.042670000000001</v>
      </c>
      <c r="K1035">
        <v>-30.29766</v>
      </c>
      <c r="L1035">
        <v>0</v>
      </c>
      <c r="M1035">
        <v>30.29766</v>
      </c>
      <c r="N1035">
        <v>74.042670000000001</v>
      </c>
      <c r="O1035">
        <v>610</v>
      </c>
      <c r="P1035">
        <v>132.94110000000001</v>
      </c>
      <c r="Q1035">
        <v>4</v>
      </c>
      <c r="R1035" s="75">
        <v>32975</v>
      </c>
      <c r="T1035" t="s">
        <v>112</v>
      </c>
      <c r="U1035">
        <v>6.1524200000000001E-2</v>
      </c>
      <c r="V1035">
        <v>1</v>
      </c>
      <c r="Z1035" s="97">
        <v>1240000000</v>
      </c>
    </row>
    <row r="1036" spans="1:26">
      <c r="A1036" t="s">
        <v>48</v>
      </c>
      <c r="B1036" t="s">
        <v>58</v>
      </c>
      <c r="C1036" t="s">
        <v>13</v>
      </c>
      <c r="D1036">
        <v>2015</v>
      </c>
      <c r="E1036">
        <v>2</v>
      </c>
      <c r="F1036">
        <v>1150.03</v>
      </c>
      <c r="G1036">
        <v>1150.03</v>
      </c>
      <c r="H1036">
        <v>59.741</v>
      </c>
      <c r="I1036">
        <v>57.683140000000002</v>
      </c>
      <c r="J1036">
        <v>-73.923919999999995</v>
      </c>
      <c r="K1036">
        <v>-30.24907</v>
      </c>
      <c r="L1036">
        <v>0</v>
      </c>
      <c r="M1036">
        <v>30.24907</v>
      </c>
      <c r="N1036">
        <v>73.923919999999995</v>
      </c>
      <c r="O1036">
        <v>610</v>
      </c>
      <c r="P1036">
        <v>132.94110000000001</v>
      </c>
      <c r="Q1036">
        <v>4</v>
      </c>
      <c r="R1036" s="75">
        <v>32975</v>
      </c>
      <c r="T1036" t="s">
        <v>112</v>
      </c>
      <c r="U1036">
        <v>6.1524200000000001E-2</v>
      </c>
      <c r="V1036">
        <v>1</v>
      </c>
      <c r="Z1036" s="97">
        <v>1240000000</v>
      </c>
    </row>
    <row r="1037" spans="1:26">
      <c r="A1037" t="s">
        <v>48</v>
      </c>
      <c r="B1037" t="s">
        <v>58</v>
      </c>
      <c r="C1037" t="s">
        <v>13</v>
      </c>
      <c r="D1037">
        <v>2015</v>
      </c>
      <c r="E1037">
        <v>3</v>
      </c>
      <c r="F1037">
        <v>1142.8130000000001</v>
      </c>
      <c r="G1037">
        <v>1142.8130000000001</v>
      </c>
      <c r="H1037">
        <v>58.763019999999997</v>
      </c>
      <c r="I1037">
        <v>57.734400000000001</v>
      </c>
      <c r="J1037">
        <v>-73.989620000000002</v>
      </c>
      <c r="K1037">
        <v>-30.275950000000002</v>
      </c>
      <c r="L1037">
        <v>0</v>
      </c>
      <c r="M1037">
        <v>30.275950000000002</v>
      </c>
      <c r="N1037">
        <v>73.989620000000002</v>
      </c>
      <c r="O1037">
        <v>610</v>
      </c>
      <c r="P1037">
        <v>132.94110000000001</v>
      </c>
      <c r="Q1037">
        <v>4</v>
      </c>
      <c r="R1037" s="75">
        <v>32975</v>
      </c>
      <c r="T1037" t="s">
        <v>112</v>
      </c>
      <c r="U1037">
        <v>6.1524200000000001E-2</v>
      </c>
      <c r="V1037">
        <v>1</v>
      </c>
      <c r="Z1037" s="97">
        <v>1240000000</v>
      </c>
    </row>
    <row r="1038" spans="1:26">
      <c r="A1038" t="s">
        <v>48</v>
      </c>
      <c r="B1038" t="s">
        <v>58</v>
      </c>
      <c r="C1038" t="s">
        <v>13</v>
      </c>
      <c r="D1038">
        <v>2015</v>
      </c>
      <c r="E1038">
        <v>4</v>
      </c>
      <c r="F1038">
        <v>1148.1189999999999</v>
      </c>
      <c r="G1038">
        <v>1148.1189999999999</v>
      </c>
      <c r="H1038">
        <v>57.344520000000003</v>
      </c>
      <c r="I1038">
        <v>57.693730000000002</v>
      </c>
      <c r="J1038">
        <v>-73.937489999999997</v>
      </c>
      <c r="K1038">
        <v>-30.254619999999999</v>
      </c>
      <c r="L1038">
        <v>0</v>
      </c>
      <c r="M1038">
        <v>30.254619999999999</v>
      </c>
      <c r="N1038">
        <v>73.937489999999997</v>
      </c>
      <c r="O1038">
        <v>610</v>
      </c>
      <c r="P1038">
        <v>132.94110000000001</v>
      </c>
      <c r="Q1038">
        <v>4</v>
      </c>
      <c r="R1038" s="75">
        <v>32975</v>
      </c>
      <c r="T1038" t="s">
        <v>112</v>
      </c>
      <c r="U1038">
        <v>6.1524200000000001E-2</v>
      </c>
      <c r="V1038">
        <v>1</v>
      </c>
      <c r="Z1038" s="97">
        <v>1240000000</v>
      </c>
    </row>
    <row r="1039" spans="1:26">
      <c r="A1039" t="s">
        <v>48</v>
      </c>
      <c r="B1039" t="s">
        <v>58</v>
      </c>
      <c r="C1039" t="s">
        <v>13</v>
      </c>
      <c r="D1039">
        <v>2015</v>
      </c>
      <c r="E1039">
        <v>5</v>
      </c>
      <c r="F1039">
        <v>1177.2739999999999</v>
      </c>
      <c r="G1039">
        <v>1177.2739999999999</v>
      </c>
      <c r="H1039">
        <v>56.040640000000003</v>
      </c>
      <c r="I1039">
        <v>57.651240000000001</v>
      </c>
      <c r="J1039">
        <v>-73.883039999999994</v>
      </c>
      <c r="K1039">
        <v>-30.232340000000001</v>
      </c>
      <c r="L1039">
        <v>0</v>
      </c>
      <c r="M1039">
        <v>30.232340000000001</v>
      </c>
      <c r="N1039">
        <v>73.883039999999994</v>
      </c>
      <c r="O1039">
        <v>610</v>
      </c>
      <c r="P1039">
        <v>132.94110000000001</v>
      </c>
      <c r="Q1039">
        <v>4</v>
      </c>
      <c r="R1039" s="75">
        <v>32975</v>
      </c>
      <c r="T1039" t="s">
        <v>112</v>
      </c>
      <c r="U1039">
        <v>6.1524200000000001E-2</v>
      </c>
      <c r="V1039">
        <v>1</v>
      </c>
      <c r="Z1039" s="97">
        <v>1240000000</v>
      </c>
    </row>
    <row r="1040" spans="1:26">
      <c r="A1040" t="s">
        <v>48</v>
      </c>
      <c r="B1040" t="s">
        <v>58</v>
      </c>
      <c r="C1040" t="s">
        <v>13</v>
      </c>
      <c r="D1040">
        <v>2015</v>
      </c>
      <c r="E1040">
        <v>6</v>
      </c>
      <c r="F1040">
        <v>1226.5940000000001</v>
      </c>
      <c r="G1040">
        <v>1226.5940000000001</v>
      </c>
      <c r="H1040">
        <v>54.913739999999997</v>
      </c>
      <c r="I1040">
        <v>57.689700000000002</v>
      </c>
      <c r="J1040">
        <v>-73.932329999999993</v>
      </c>
      <c r="K1040">
        <v>-30.252510000000001</v>
      </c>
      <c r="L1040">
        <v>0</v>
      </c>
      <c r="M1040">
        <v>30.252510000000001</v>
      </c>
      <c r="N1040">
        <v>73.932329999999993</v>
      </c>
      <c r="O1040">
        <v>610</v>
      </c>
      <c r="P1040">
        <v>132.94110000000001</v>
      </c>
      <c r="Q1040">
        <v>4</v>
      </c>
      <c r="R1040" s="75">
        <v>32975</v>
      </c>
      <c r="T1040" t="s">
        <v>112</v>
      </c>
      <c r="U1040">
        <v>6.1524200000000001E-2</v>
      </c>
      <c r="V1040">
        <v>1</v>
      </c>
      <c r="Z1040" s="97">
        <v>1240000000</v>
      </c>
    </row>
    <row r="1041" spans="1:26">
      <c r="A1041" t="s">
        <v>48</v>
      </c>
      <c r="B1041" t="s">
        <v>58</v>
      </c>
      <c r="C1041" t="s">
        <v>13</v>
      </c>
      <c r="D1041">
        <v>2015</v>
      </c>
      <c r="E1041">
        <v>7</v>
      </c>
      <c r="F1041">
        <v>1261.8679999999999</v>
      </c>
      <c r="G1041">
        <v>1261.8679999999999</v>
      </c>
      <c r="H1041">
        <v>54.641480000000001</v>
      </c>
      <c r="I1041">
        <v>57.75938</v>
      </c>
      <c r="J1041">
        <v>-74.021630000000002</v>
      </c>
      <c r="K1041">
        <v>-30.28905</v>
      </c>
      <c r="L1041">
        <v>0</v>
      </c>
      <c r="M1041">
        <v>30.28905</v>
      </c>
      <c r="N1041">
        <v>74.021630000000002</v>
      </c>
      <c r="O1041">
        <v>610</v>
      </c>
      <c r="P1041">
        <v>132.94110000000001</v>
      </c>
      <c r="Q1041">
        <v>4</v>
      </c>
      <c r="R1041" s="75">
        <v>32975</v>
      </c>
      <c r="T1041" t="s">
        <v>112</v>
      </c>
      <c r="U1041">
        <v>6.1524200000000001E-2</v>
      </c>
      <c r="V1041">
        <v>1</v>
      </c>
      <c r="Z1041" s="97">
        <v>1240000000</v>
      </c>
    </row>
    <row r="1042" spans="1:26">
      <c r="A1042" t="s">
        <v>48</v>
      </c>
      <c r="B1042" t="s">
        <v>58</v>
      </c>
      <c r="C1042" t="s">
        <v>13</v>
      </c>
      <c r="D1042">
        <v>2015</v>
      </c>
      <c r="E1042">
        <v>8</v>
      </c>
      <c r="F1042">
        <v>1305.568</v>
      </c>
      <c r="G1042">
        <v>1305.568</v>
      </c>
      <c r="H1042">
        <v>57.030970000000003</v>
      </c>
      <c r="I1042">
        <v>57.668320000000001</v>
      </c>
      <c r="J1042">
        <v>-73.904929999999993</v>
      </c>
      <c r="K1042">
        <v>-30.241299999999999</v>
      </c>
      <c r="L1042">
        <v>0</v>
      </c>
      <c r="M1042">
        <v>30.241299999999999</v>
      </c>
      <c r="N1042">
        <v>73.904929999999993</v>
      </c>
      <c r="O1042">
        <v>610</v>
      </c>
      <c r="P1042">
        <v>132.94110000000001</v>
      </c>
      <c r="Q1042">
        <v>4</v>
      </c>
      <c r="R1042" s="75">
        <v>32975</v>
      </c>
      <c r="T1042" t="s">
        <v>112</v>
      </c>
      <c r="U1042">
        <v>6.1524200000000001E-2</v>
      </c>
      <c r="V1042">
        <v>1</v>
      </c>
      <c r="Z1042" s="97">
        <v>1240000000</v>
      </c>
    </row>
    <row r="1043" spans="1:26">
      <c r="A1043" t="s">
        <v>48</v>
      </c>
      <c r="B1043" t="s">
        <v>58</v>
      </c>
      <c r="C1043" t="s">
        <v>13</v>
      </c>
      <c r="D1043">
        <v>2015</v>
      </c>
      <c r="E1043">
        <v>9</v>
      </c>
      <c r="F1043">
        <v>1317.0239999999999</v>
      </c>
      <c r="G1043">
        <v>1317.0239999999999</v>
      </c>
      <c r="H1043">
        <v>62.221640000000001</v>
      </c>
      <c r="I1043">
        <v>57.588200000000001</v>
      </c>
      <c r="J1043">
        <v>-73.802250000000001</v>
      </c>
      <c r="K1043">
        <v>-30.199280000000002</v>
      </c>
      <c r="L1043">
        <v>0</v>
      </c>
      <c r="M1043">
        <v>30.199280000000002</v>
      </c>
      <c r="N1043">
        <v>73.802250000000001</v>
      </c>
      <c r="O1043">
        <v>610</v>
      </c>
      <c r="P1043">
        <v>132.94110000000001</v>
      </c>
      <c r="Q1043">
        <v>4</v>
      </c>
      <c r="R1043" s="75">
        <v>32975</v>
      </c>
      <c r="T1043" t="s">
        <v>112</v>
      </c>
      <c r="U1043">
        <v>6.1524200000000001E-2</v>
      </c>
      <c r="V1043">
        <v>1</v>
      </c>
      <c r="Z1043" s="97">
        <v>1230000000</v>
      </c>
    </row>
    <row r="1044" spans="1:26">
      <c r="A1044" t="s">
        <v>48</v>
      </c>
      <c r="B1044" t="s">
        <v>58</v>
      </c>
      <c r="C1044" t="s">
        <v>13</v>
      </c>
      <c r="D1044">
        <v>2015</v>
      </c>
      <c r="E1044">
        <v>10</v>
      </c>
      <c r="F1044">
        <v>1323.33</v>
      </c>
      <c r="G1044">
        <v>1323.33</v>
      </c>
      <c r="H1044">
        <v>67.18074</v>
      </c>
      <c r="I1044">
        <v>57.664079999999998</v>
      </c>
      <c r="J1044">
        <v>-73.89949</v>
      </c>
      <c r="K1044">
        <v>-30.239070000000002</v>
      </c>
      <c r="L1044">
        <v>0</v>
      </c>
      <c r="M1044">
        <v>30.239070000000002</v>
      </c>
      <c r="N1044">
        <v>73.89949</v>
      </c>
      <c r="O1044">
        <v>610</v>
      </c>
      <c r="P1044">
        <v>132.94110000000001</v>
      </c>
      <c r="Q1044">
        <v>4</v>
      </c>
      <c r="R1044" s="75">
        <v>32975</v>
      </c>
      <c r="T1044" t="s">
        <v>112</v>
      </c>
      <c r="U1044">
        <v>6.1524200000000001E-2</v>
      </c>
      <c r="V1044">
        <v>1</v>
      </c>
      <c r="Z1044" s="97">
        <v>1240000000</v>
      </c>
    </row>
    <row r="1045" spans="1:26">
      <c r="A1045" t="s">
        <v>48</v>
      </c>
      <c r="B1045" t="s">
        <v>58</v>
      </c>
      <c r="C1045" t="s">
        <v>13</v>
      </c>
      <c r="D1045">
        <v>2015</v>
      </c>
      <c r="E1045">
        <v>11</v>
      </c>
      <c r="F1045">
        <v>1334.1</v>
      </c>
      <c r="G1045">
        <v>1334.684</v>
      </c>
      <c r="H1045">
        <v>71.578280000000007</v>
      </c>
      <c r="I1045">
        <v>57.655560000000001</v>
      </c>
      <c r="J1045">
        <v>-74.472560000000001</v>
      </c>
      <c r="K1045">
        <v>-30.81859</v>
      </c>
      <c r="L1045">
        <v>-0.58398439999999996</v>
      </c>
      <c r="M1045">
        <v>29.65062</v>
      </c>
      <c r="N1045">
        <v>73.304590000000005</v>
      </c>
      <c r="O1045">
        <v>610</v>
      </c>
      <c r="P1045">
        <v>132.94110000000001</v>
      </c>
      <c r="Q1045">
        <v>4</v>
      </c>
      <c r="R1045" s="75">
        <v>32975</v>
      </c>
      <c r="T1045" t="s">
        <v>112</v>
      </c>
      <c r="U1045">
        <v>6.1524200000000001E-2</v>
      </c>
      <c r="V1045">
        <v>1</v>
      </c>
      <c r="Z1045" s="97">
        <v>1240000000</v>
      </c>
    </row>
    <row r="1046" spans="1:26">
      <c r="A1046" t="s">
        <v>48</v>
      </c>
      <c r="B1046" t="s">
        <v>58</v>
      </c>
      <c r="C1046" t="s">
        <v>13</v>
      </c>
      <c r="D1046">
        <v>2015</v>
      </c>
      <c r="E1046">
        <v>12</v>
      </c>
      <c r="F1046">
        <v>1314.779</v>
      </c>
      <c r="G1046">
        <v>1329.5070000000001</v>
      </c>
      <c r="H1046">
        <v>74.655770000000004</v>
      </c>
      <c r="I1046">
        <v>57.55641</v>
      </c>
      <c r="J1046">
        <v>-88.489410000000007</v>
      </c>
      <c r="K1046">
        <v>-44.910510000000002</v>
      </c>
      <c r="L1046">
        <v>-14.72791</v>
      </c>
      <c r="M1046">
        <v>15.454700000000001</v>
      </c>
      <c r="N1046">
        <v>59.0336</v>
      </c>
      <c r="O1046">
        <v>610</v>
      </c>
      <c r="P1046">
        <v>132.94110000000001</v>
      </c>
      <c r="Q1046">
        <v>4</v>
      </c>
      <c r="R1046" s="75">
        <v>32975</v>
      </c>
      <c r="T1046" t="s">
        <v>112</v>
      </c>
      <c r="U1046">
        <v>6.1524200000000001E-2</v>
      </c>
      <c r="V1046">
        <v>1</v>
      </c>
      <c r="Z1046" s="97">
        <v>1230000000</v>
      </c>
    </row>
    <row r="1047" spans="1:26">
      <c r="A1047" t="s">
        <v>48</v>
      </c>
      <c r="B1047" t="s">
        <v>58</v>
      </c>
      <c r="C1047" t="s">
        <v>13</v>
      </c>
      <c r="D1047">
        <v>2015</v>
      </c>
      <c r="E1047">
        <v>13</v>
      </c>
      <c r="F1047">
        <v>1268.0650000000001</v>
      </c>
      <c r="G1047">
        <v>798.93550000000005</v>
      </c>
      <c r="H1047">
        <v>77.332229999999996</v>
      </c>
      <c r="I1047">
        <v>57.176920000000003</v>
      </c>
      <c r="J1047">
        <v>395.85469999999998</v>
      </c>
      <c r="K1047">
        <v>439.1463</v>
      </c>
      <c r="L1047">
        <v>469.12990000000002</v>
      </c>
      <c r="M1047">
        <v>499.11349999999999</v>
      </c>
      <c r="N1047">
        <v>542.40499999999997</v>
      </c>
      <c r="O1047">
        <v>610</v>
      </c>
      <c r="P1047">
        <v>132.94110000000001</v>
      </c>
      <c r="Q1047">
        <v>4</v>
      </c>
      <c r="R1047" s="75">
        <v>32975</v>
      </c>
      <c r="T1047" t="s">
        <v>112</v>
      </c>
      <c r="U1047">
        <v>6.1524200000000001E-2</v>
      </c>
      <c r="V1047">
        <v>1</v>
      </c>
      <c r="Z1047" s="97">
        <v>1220000000</v>
      </c>
    </row>
    <row r="1048" spans="1:26">
      <c r="A1048" t="s">
        <v>48</v>
      </c>
      <c r="B1048" t="s">
        <v>58</v>
      </c>
      <c r="C1048" t="s">
        <v>13</v>
      </c>
      <c r="D1048">
        <v>2015</v>
      </c>
      <c r="E1048">
        <v>14</v>
      </c>
      <c r="F1048">
        <v>1255.9449999999999</v>
      </c>
      <c r="G1048">
        <v>209.4384</v>
      </c>
      <c r="H1048">
        <v>79.13785</v>
      </c>
      <c r="I1048">
        <v>57.09825</v>
      </c>
      <c r="J1048">
        <v>973.33240000000001</v>
      </c>
      <c r="K1048">
        <v>1016.564</v>
      </c>
      <c r="L1048">
        <v>1046.5070000000001</v>
      </c>
      <c r="M1048">
        <v>1076.4490000000001</v>
      </c>
      <c r="N1048">
        <v>1119.681</v>
      </c>
      <c r="O1048">
        <v>610</v>
      </c>
      <c r="P1048">
        <v>132.94110000000001</v>
      </c>
      <c r="Q1048">
        <v>4</v>
      </c>
      <c r="R1048" s="75">
        <v>32975</v>
      </c>
      <c r="T1048" t="s">
        <v>112</v>
      </c>
      <c r="U1048">
        <v>6.1524200000000001E-2</v>
      </c>
      <c r="V1048">
        <v>1</v>
      </c>
      <c r="Z1048" s="97">
        <v>1210000000</v>
      </c>
    </row>
    <row r="1049" spans="1:26">
      <c r="A1049" t="s">
        <v>48</v>
      </c>
      <c r="B1049" t="s">
        <v>58</v>
      </c>
      <c r="C1049" t="s">
        <v>13</v>
      </c>
      <c r="D1049">
        <v>2015</v>
      </c>
      <c r="E1049">
        <v>15</v>
      </c>
      <c r="F1049">
        <v>1236.3530000000001</v>
      </c>
      <c r="G1049">
        <v>209.3528</v>
      </c>
      <c r="H1049">
        <v>80.033159999999995</v>
      </c>
      <c r="I1049">
        <v>57.052230000000002</v>
      </c>
      <c r="J1049">
        <v>953.88430000000005</v>
      </c>
      <c r="K1049">
        <v>997.08150000000001</v>
      </c>
      <c r="L1049">
        <v>1027</v>
      </c>
      <c r="M1049">
        <v>1056.9179999999999</v>
      </c>
      <c r="N1049">
        <v>1100.115</v>
      </c>
      <c r="O1049">
        <v>610</v>
      </c>
      <c r="P1049">
        <v>132.94110000000001</v>
      </c>
      <c r="Q1049">
        <v>4</v>
      </c>
      <c r="R1049" s="75">
        <v>32975</v>
      </c>
      <c r="T1049" t="s">
        <v>112</v>
      </c>
      <c r="U1049">
        <v>6.1524200000000001E-2</v>
      </c>
      <c r="V1049">
        <v>1</v>
      </c>
      <c r="Z1049" s="97">
        <v>1210000000</v>
      </c>
    </row>
    <row r="1050" spans="1:26">
      <c r="A1050" t="s">
        <v>48</v>
      </c>
      <c r="B1050" t="s">
        <v>58</v>
      </c>
      <c r="C1050" t="s">
        <v>13</v>
      </c>
      <c r="D1050">
        <v>2015</v>
      </c>
      <c r="E1050">
        <v>16</v>
      </c>
      <c r="F1050">
        <v>1219.4939999999999</v>
      </c>
      <c r="G1050">
        <v>208.5121</v>
      </c>
      <c r="H1050">
        <v>80.310739999999996</v>
      </c>
      <c r="I1050">
        <v>57.023530000000001</v>
      </c>
      <c r="J1050">
        <v>937.90309999999999</v>
      </c>
      <c r="K1050">
        <v>981.07849999999996</v>
      </c>
      <c r="L1050">
        <v>1010.982</v>
      </c>
      <c r="M1050">
        <v>1040.885</v>
      </c>
      <c r="N1050">
        <v>1084.06</v>
      </c>
      <c r="O1050">
        <v>610</v>
      </c>
      <c r="P1050">
        <v>132.94110000000001</v>
      </c>
      <c r="Q1050">
        <v>4</v>
      </c>
      <c r="R1050" s="75">
        <v>32975</v>
      </c>
      <c r="T1050" t="s">
        <v>112</v>
      </c>
      <c r="U1050">
        <v>6.1524200000000001E-2</v>
      </c>
      <c r="V1050">
        <v>1</v>
      </c>
      <c r="Z1050" s="97">
        <v>1210000000</v>
      </c>
    </row>
    <row r="1051" spans="1:26">
      <c r="A1051" t="s">
        <v>48</v>
      </c>
      <c r="B1051" t="s">
        <v>58</v>
      </c>
      <c r="C1051" t="s">
        <v>13</v>
      </c>
      <c r="D1051">
        <v>2015</v>
      </c>
      <c r="E1051">
        <v>17</v>
      </c>
      <c r="F1051">
        <v>1194.865</v>
      </c>
      <c r="G1051">
        <v>207.44300000000001</v>
      </c>
      <c r="H1051">
        <v>79.353530000000006</v>
      </c>
      <c r="I1051">
        <v>57.023330000000001</v>
      </c>
      <c r="J1051">
        <v>914.34400000000005</v>
      </c>
      <c r="K1051">
        <v>957.51930000000004</v>
      </c>
      <c r="L1051">
        <v>987.42240000000004</v>
      </c>
      <c r="M1051">
        <v>1017.325</v>
      </c>
      <c r="N1051">
        <v>1060.501</v>
      </c>
      <c r="O1051">
        <v>610</v>
      </c>
      <c r="P1051">
        <v>132.94110000000001</v>
      </c>
      <c r="Q1051">
        <v>4</v>
      </c>
      <c r="R1051" s="75">
        <v>32975</v>
      </c>
      <c r="T1051" t="s">
        <v>112</v>
      </c>
      <c r="U1051">
        <v>6.1524200000000001E-2</v>
      </c>
      <c r="V1051">
        <v>1</v>
      </c>
      <c r="Z1051" s="97">
        <v>1210000000</v>
      </c>
    </row>
    <row r="1052" spans="1:26">
      <c r="A1052" t="s">
        <v>48</v>
      </c>
      <c r="B1052" t="s">
        <v>58</v>
      </c>
      <c r="C1052" t="s">
        <v>13</v>
      </c>
      <c r="D1052">
        <v>2015</v>
      </c>
      <c r="E1052">
        <v>18</v>
      </c>
      <c r="F1052">
        <v>1174.9280000000001</v>
      </c>
      <c r="G1052">
        <v>206.40960000000001</v>
      </c>
      <c r="H1052">
        <v>77.977950000000007</v>
      </c>
      <c r="I1052">
        <v>57.013350000000003</v>
      </c>
      <c r="J1052">
        <v>895.4529</v>
      </c>
      <c r="K1052">
        <v>938.62059999999997</v>
      </c>
      <c r="L1052">
        <v>968.51840000000004</v>
      </c>
      <c r="M1052">
        <v>998.41629999999998</v>
      </c>
      <c r="N1052">
        <v>1041.5840000000001</v>
      </c>
      <c r="O1052">
        <v>610</v>
      </c>
      <c r="P1052">
        <v>132.94110000000001</v>
      </c>
      <c r="Q1052">
        <v>4</v>
      </c>
      <c r="R1052" s="75">
        <v>32975</v>
      </c>
      <c r="T1052" t="s">
        <v>112</v>
      </c>
      <c r="U1052">
        <v>6.1524200000000001E-2</v>
      </c>
      <c r="V1052">
        <v>1</v>
      </c>
      <c r="Z1052" s="97">
        <v>1210000000</v>
      </c>
    </row>
    <row r="1053" spans="1:26">
      <c r="A1053" t="s">
        <v>48</v>
      </c>
      <c r="B1053" t="s">
        <v>58</v>
      </c>
      <c r="C1053" t="s">
        <v>13</v>
      </c>
      <c r="D1053">
        <v>2015</v>
      </c>
      <c r="E1053">
        <v>19</v>
      </c>
      <c r="F1053">
        <v>1170.049</v>
      </c>
      <c r="G1053">
        <v>582.63199999999995</v>
      </c>
      <c r="H1053">
        <v>75.114639999999994</v>
      </c>
      <c r="I1053">
        <v>57.085140000000003</v>
      </c>
      <c r="J1053">
        <v>514.25930000000005</v>
      </c>
      <c r="K1053">
        <v>557.48130000000003</v>
      </c>
      <c r="L1053">
        <v>587.41679999999997</v>
      </c>
      <c r="M1053">
        <v>617.35230000000001</v>
      </c>
      <c r="N1053">
        <v>660.57429999999999</v>
      </c>
      <c r="O1053">
        <v>610</v>
      </c>
      <c r="P1053">
        <v>132.94110000000001</v>
      </c>
      <c r="Q1053">
        <v>4</v>
      </c>
      <c r="R1053" s="75">
        <v>32975</v>
      </c>
      <c r="T1053" t="s">
        <v>112</v>
      </c>
      <c r="U1053">
        <v>6.1524200000000001E-2</v>
      </c>
      <c r="V1053">
        <v>1</v>
      </c>
      <c r="Z1053" s="97">
        <v>1210000000</v>
      </c>
    </row>
    <row r="1054" spans="1:26">
      <c r="A1054" t="s">
        <v>48</v>
      </c>
      <c r="B1054" t="s">
        <v>58</v>
      </c>
      <c r="C1054" t="s">
        <v>13</v>
      </c>
      <c r="D1054">
        <v>2015</v>
      </c>
      <c r="E1054">
        <v>20</v>
      </c>
      <c r="F1054">
        <v>1166.182</v>
      </c>
      <c r="G1054">
        <v>957.65269999999998</v>
      </c>
      <c r="H1054">
        <v>69.379810000000006</v>
      </c>
      <c r="I1054">
        <v>57.057169999999999</v>
      </c>
      <c r="J1054">
        <v>135.40809999999999</v>
      </c>
      <c r="K1054">
        <v>178.60900000000001</v>
      </c>
      <c r="L1054">
        <v>208.52979999999999</v>
      </c>
      <c r="M1054">
        <v>238.45060000000001</v>
      </c>
      <c r="N1054">
        <v>281.6515</v>
      </c>
      <c r="O1054">
        <v>610</v>
      </c>
      <c r="P1054">
        <v>132.94110000000001</v>
      </c>
      <c r="Q1054">
        <v>4</v>
      </c>
      <c r="R1054" s="75">
        <v>32975</v>
      </c>
      <c r="T1054" t="s">
        <v>112</v>
      </c>
      <c r="U1054">
        <v>6.1524200000000001E-2</v>
      </c>
      <c r="V1054">
        <v>1</v>
      </c>
      <c r="Z1054" s="97">
        <v>1210000000</v>
      </c>
    </row>
    <row r="1055" spans="1:26">
      <c r="A1055" t="s">
        <v>48</v>
      </c>
      <c r="B1055" t="s">
        <v>58</v>
      </c>
      <c r="C1055" t="s">
        <v>13</v>
      </c>
      <c r="D1055">
        <v>2015</v>
      </c>
      <c r="E1055">
        <v>21</v>
      </c>
      <c r="F1055">
        <v>1252.721</v>
      </c>
      <c r="G1055">
        <v>1037.509</v>
      </c>
      <c r="H1055">
        <v>66.00282</v>
      </c>
      <c r="I1055">
        <v>57.783459999999998</v>
      </c>
      <c r="J1055">
        <v>141.15979999999999</v>
      </c>
      <c r="K1055">
        <v>184.91059999999999</v>
      </c>
      <c r="L1055">
        <v>215.2123</v>
      </c>
      <c r="M1055">
        <v>245.51400000000001</v>
      </c>
      <c r="N1055">
        <v>289.26479999999998</v>
      </c>
      <c r="O1055">
        <v>610</v>
      </c>
      <c r="P1055">
        <v>132.94110000000001</v>
      </c>
      <c r="Q1055">
        <v>4</v>
      </c>
      <c r="R1055" s="75">
        <v>32975</v>
      </c>
      <c r="T1055" t="s">
        <v>112</v>
      </c>
      <c r="U1055">
        <v>6.1524200000000001E-2</v>
      </c>
      <c r="V1055">
        <v>1</v>
      </c>
      <c r="Z1055" s="97">
        <v>1240000000</v>
      </c>
    </row>
    <row r="1056" spans="1:26">
      <c r="A1056" t="s">
        <v>48</v>
      </c>
      <c r="B1056" t="s">
        <v>58</v>
      </c>
      <c r="C1056" t="s">
        <v>13</v>
      </c>
      <c r="D1056">
        <v>2015</v>
      </c>
      <c r="E1056">
        <v>22</v>
      </c>
      <c r="F1056">
        <v>1248.624</v>
      </c>
      <c r="G1056">
        <v>1100.2080000000001</v>
      </c>
      <c r="H1056">
        <v>64.128550000000004</v>
      </c>
      <c r="I1056">
        <v>57.68291</v>
      </c>
      <c r="J1056">
        <v>74.493120000000005</v>
      </c>
      <c r="K1056">
        <v>118.1678</v>
      </c>
      <c r="L1056">
        <v>148.41669999999999</v>
      </c>
      <c r="M1056">
        <v>178.66569999999999</v>
      </c>
      <c r="N1056">
        <v>222.34039999999999</v>
      </c>
      <c r="O1056">
        <v>610</v>
      </c>
      <c r="P1056">
        <v>132.94110000000001</v>
      </c>
      <c r="Q1056">
        <v>4</v>
      </c>
      <c r="R1056" s="75">
        <v>32975</v>
      </c>
      <c r="T1056" t="s">
        <v>112</v>
      </c>
      <c r="U1056">
        <v>6.1524200000000001E-2</v>
      </c>
      <c r="V1056">
        <v>1</v>
      </c>
      <c r="Z1056" s="97">
        <v>1240000000</v>
      </c>
    </row>
    <row r="1057" spans="1:26">
      <c r="A1057" t="s">
        <v>48</v>
      </c>
      <c r="B1057" t="s">
        <v>58</v>
      </c>
      <c r="C1057" t="s">
        <v>13</v>
      </c>
      <c r="D1057">
        <v>2015</v>
      </c>
      <c r="E1057">
        <v>23</v>
      </c>
      <c r="F1057">
        <v>1228.7139999999999</v>
      </c>
      <c r="G1057">
        <v>1112.4349999999999</v>
      </c>
      <c r="H1057">
        <v>62.532940000000004</v>
      </c>
      <c r="I1057">
        <v>57.774470000000001</v>
      </c>
      <c r="J1057">
        <v>42.238579999999999</v>
      </c>
      <c r="K1057">
        <v>85.982579999999999</v>
      </c>
      <c r="L1057">
        <v>116.2795</v>
      </c>
      <c r="M1057">
        <v>146.57650000000001</v>
      </c>
      <c r="N1057">
        <v>190.32050000000001</v>
      </c>
      <c r="O1057">
        <v>610</v>
      </c>
      <c r="P1057">
        <v>132.94110000000001</v>
      </c>
      <c r="Q1057">
        <v>4</v>
      </c>
      <c r="R1057" s="75">
        <v>32975</v>
      </c>
      <c r="T1057" t="s">
        <v>112</v>
      </c>
      <c r="U1057">
        <v>6.1524200000000001E-2</v>
      </c>
      <c r="V1057">
        <v>1</v>
      </c>
      <c r="Z1057" s="97">
        <v>1240000000</v>
      </c>
    </row>
    <row r="1058" spans="1:26">
      <c r="A1058" t="s">
        <v>48</v>
      </c>
      <c r="B1058" t="s">
        <v>58</v>
      </c>
      <c r="C1058" t="s">
        <v>13</v>
      </c>
      <c r="D1058">
        <v>2015</v>
      </c>
      <c r="E1058">
        <v>24</v>
      </c>
      <c r="F1058">
        <v>1211.5119999999999</v>
      </c>
      <c r="G1058">
        <v>1105.443</v>
      </c>
      <c r="H1058">
        <v>60.971519999999998</v>
      </c>
      <c r="I1058">
        <v>57.82611</v>
      </c>
      <c r="J1058">
        <v>31.96256</v>
      </c>
      <c r="K1058">
        <v>75.745660000000001</v>
      </c>
      <c r="L1058">
        <v>106.0697</v>
      </c>
      <c r="M1058">
        <v>136.3937</v>
      </c>
      <c r="N1058">
        <v>180.17679999999999</v>
      </c>
      <c r="O1058">
        <v>610</v>
      </c>
      <c r="P1058">
        <v>132.94110000000001</v>
      </c>
      <c r="Q1058">
        <v>4</v>
      </c>
      <c r="R1058" s="75">
        <v>32975</v>
      </c>
      <c r="T1058" t="s">
        <v>112</v>
      </c>
      <c r="U1058">
        <v>6.1524200000000001E-2</v>
      </c>
      <c r="V1058">
        <v>1</v>
      </c>
      <c r="Z1058" s="97">
        <v>1240000000</v>
      </c>
    </row>
    <row r="1059" spans="1:26">
      <c r="A1059" t="s">
        <v>48</v>
      </c>
      <c r="B1059" t="s">
        <v>58</v>
      </c>
      <c r="C1059" t="s">
        <v>14</v>
      </c>
      <c r="D1059">
        <v>2015</v>
      </c>
      <c r="E1059">
        <v>1</v>
      </c>
      <c r="F1059">
        <v>1180.425</v>
      </c>
      <c r="G1059">
        <v>1180.425</v>
      </c>
      <c r="H1059">
        <v>64.385329999999996</v>
      </c>
      <c r="I1059">
        <v>58.068249999999999</v>
      </c>
      <c r="J1059">
        <v>-74.417460000000005</v>
      </c>
      <c r="K1059">
        <v>-30.45102</v>
      </c>
      <c r="L1059">
        <v>0</v>
      </c>
      <c r="M1059">
        <v>30.45102</v>
      </c>
      <c r="N1059">
        <v>74.417460000000005</v>
      </c>
      <c r="O1059">
        <v>610</v>
      </c>
      <c r="P1059">
        <v>132.94110000000001</v>
      </c>
      <c r="Q1059">
        <v>5</v>
      </c>
      <c r="R1059" s="75">
        <v>38868</v>
      </c>
      <c r="T1059" t="s">
        <v>112</v>
      </c>
      <c r="U1059">
        <v>6.0154300000000001E-2</v>
      </c>
      <c r="V1059">
        <v>1</v>
      </c>
      <c r="Z1059" s="97">
        <v>1250000000</v>
      </c>
    </row>
    <row r="1060" spans="1:26">
      <c r="A1060" t="s">
        <v>48</v>
      </c>
      <c r="B1060" t="s">
        <v>58</v>
      </c>
      <c r="C1060" t="s">
        <v>14</v>
      </c>
      <c r="D1060">
        <v>2015</v>
      </c>
      <c r="E1060">
        <v>2</v>
      </c>
      <c r="F1060">
        <v>1168.6079999999999</v>
      </c>
      <c r="G1060">
        <v>1168.6079999999999</v>
      </c>
      <c r="H1060">
        <v>63.154319999999998</v>
      </c>
      <c r="I1060">
        <v>58.053730000000002</v>
      </c>
      <c r="J1060">
        <v>-74.398849999999996</v>
      </c>
      <c r="K1060">
        <v>-30.44341</v>
      </c>
      <c r="L1060">
        <v>0</v>
      </c>
      <c r="M1060">
        <v>30.44341</v>
      </c>
      <c r="N1060">
        <v>74.398849999999996</v>
      </c>
      <c r="O1060">
        <v>610</v>
      </c>
      <c r="P1060">
        <v>132.94110000000001</v>
      </c>
      <c r="Q1060">
        <v>5</v>
      </c>
      <c r="R1060" s="75">
        <v>38868</v>
      </c>
      <c r="T1060" t="s">
        <v>112</v>
      </c>
      <c r="U1060">
        <v>6.0154300000000001E-2</v>
      </c>
      <c r="V1060">
        <v>1</v>
      </c>
      <c r="Z1060" s="97">
        <v>1250000000</v>
      </c>
    </row>
    <row r="1061" spans="1:26">
      <c r="A1061" t="s">
        <v>48</v>
      </c>
      <c r="B1061" t="s">
        <v>58</v>
      </c>
      <c r="C1061" t="s">
        <v>14</v>
      </c>
      <c r="D1061">
        <v>2015</v>
      </c>
      <c r="E1061">
        <v>3</v>
      </c>
      <c r="F1061">
        <v>1169.0550000000001</v>
      </c>
      <c r="G1061">
        <v>1169.0550000000001</v>
      </c>
      <c r="H1061">
        <v>61.934489999999997</v>
      </c>
      <c r="I1061">
        <v>58.08699</v>
      </c>
      <c r="J1061">
        <v>-74.441469999999995</v>
      </c>
      <c r="K1061">
        <v>-30.460850000000001</v>
      </c>
      <c r="L1061">
        <v>0</v>
      </c>
      <c r="M1061">
        <v>30.460850000000001</v>
      </c>
      <c r="N1061">
        <v>74.441469999999995</v>
      </c>
      <c r="O1061">
        <v>610</v>
      </c>
      <c r="P1061">
        <v>132.94110000000001</v>
      </c>
      <c r="Q1061">
        <v>5</v>
      </c>
      <c r="R1061" s="75">
        <v>38868</v>
      </c>
      <c r="T1061" t="s">
        <v>112</v>
      </c>
      <c r="U1061">
        <v>6.0154300000000001E-2</v>
      </c>
      <c r="V1061">
        <v>1</v>
      </c>
      <c r="Z1061" s="97">
        <v>1260000000</v>
      </c>
    </row>
    <row r="1062" spans="1:26">
      <c r="A1062" t="s">
        <v>48</v>
      </c>
      <c r="B1062" t="s">
        <v>58</v>
      </c>
      <c r="C1062" t="s">
        <v>14</v>
      </c>
      <c r="D1062">
        <v>2015</v>
      </c>
      <c r="E1062">
        <v>4</v>
      </c>
      <c r="F1062">
        <v>1177.877</v>
      </c>
      <c r="G1062">
        <v>1177.877</v>
      </c>
      <c r="H1062">
        <v>60.879449999999999</v>
      </c>
      <c r="I1062">
        <v>58.066119999999998</v>
      </c>
      <c r="J1062">
        <v>-74.414720000000003</v>
      </c>
      <c r="K1062">
        <v>-30.4499</v>
      </c>
      <c r="L1062">
        <v>0</v>
      </c>
      <c r="M1062">
        <v>30.4499</v>
      </c>
      <c r="N1062">
        <v>74.414720000000003</v>
      </c>
      <c r="O1062">
        <v>610</v>
      </c>
      <c r="P1062">
        <v>132.94110000000001</v>
      </c>
      <c r="Q1062">
        <v>5</v>
      </c>
      <c r="R1062" s="75">
        <v>38868</v>
      </c>
      <c r="T1062" t="s">
        <v>112</v>
      </c>
      <c r="U1062">
        <v>6.0154300000000001E-2</v>
      </c>
      <c r="V1062">
        <v>1</v>
      </c>
      <c r="Z1062" s="97">
        <v>1250000000</v>
      </c>
    </row>
    <row r="1063" spans="1:26">
      <c r="A1063" t="s">
        <v>48</v>
      </c>
      <c r="B1063" t="s">
        <v>58</v>
      </c>
      <c r="C1063" t="s">
        <v>14</v>
      </c>
      <c r="D1063">
        <v>2015</v>
      </c>
      <c r="E1063">
        <v>5</v>
      </c>
      <c r="F1063">
        <v>1206.5519999999999</v>
      </c>
      <c r="G1063">
        <v>1206.5519999999999</v>
      </c>
      <c r="H1063">
        <v>60.23592</v>
      </c>
      <c r="I1063">
        <v>58.000149999999998</v>
      </c>
      <c r="J1063">
        <v>-74.330179999999999</v>
      </c>
      <c r="K1063">
        <v>-30.415310000000002</v>
      </c>
      <c r="L1063">
        <v>0</v>
      </c>
      <c r="M1063">
        <v>30.415310000000002</v>
      </c>
      <c r="N1063">
        <v>74.330179999999999</v>
      </c>
      <c r="O1063">
        <v>610</v>
      </c>
      <c r="P1063">
        <v>132.94110000000001</v>
      </c>
      <c r="Q1063">
        <v>5</v>
      </c>
      <c r="R1063" s="75">
        <v>38868</v>
      </c>
      <c r="T1063" t="s">
        <v>112</v>
      </c>
      <c r="U1063">
        <v>6.0154300000000001E-2</v>
      </c>
      <c r="V1063">
        <v>1</v>
      </c>
      <c r="Z1063" s="97">
        <v>1250000000</v>
      </c>
    </row>
    <row r="1064" spans="1:26">
      <c r="A1064" t="s">
        <v>48</v>
      </c>
      <c r="B1064" t="s">
        <v>58</v>
      </c>
      <c r="C1064" t="s">
        <v>14</v>
      </c>
      <c r="D1064">
        <v>2015</v>
      </c>
      <c r="E1064">
        <v>6</v>
      </c>
      <c r="F1064">
        <v>1250.18</v>
      </c>
      <c r="G1064">
        <v>1250.18</v>
      </c>
      <c r="H1064">
        <v>59.478430000000003</v>
      </c>
      <c r="I1064">
        <v>57.997489999999999</v>
      </c>
      <c r="J1064">
        <v>-74.326769999999996</v>
      </c>
      <c r="K1064">
        <v>-30.413910000000001</v>
      </c>
      <c r="L1064">
        <v>0</v>
      </c>
      <c r="M1064">
        <v>30.413910000000001</v>
      </c>
      <c r="N1064">
        <v>74.326769999999996</v>
      </c>
      <c r="O1064">
        <v>610</v>
      </c>
      <c r="P1064">
        <v>132.94110000000001</v>
      </c>
      <c r="Q1064">
        <v>5</v>
      </c>
      <c r="R1064" s="75">
        <v>38868</v>
      </c>
      <c r="T1064" t="s">
        <v>112</v>
      </c>
      <c r="U1064">
        <v>6.0154300000000001E-2</v>
      </c>
      <c r="V1064">
        <v>1</v>
      </c>
      <c r="Z1064" s="97">
        <v>1250000000</v>
      </c>
    </row>
    <row r="1065" spans="1:26">
      <c r="A1065" t="s">
        <v>48</v>
      </c>
      <c r="B1065" t="s">
        <v>58</v>
      </c>
      <c r="C1065" t="s">
        <v>14</v>
      </c>
      <c r="D1065">
        <v>2015</v>
      </c>
      <c r="E1065">
        <v>7</v>
      </c>
      <c r="F1065">
        <v>1275.2190000000001</v>
      </c>
      <c r="G1065">
        <v>1275.2190000000001</v>
      </c>
      <c r="H1065">
        <v>60.612009999999998</v>
      </c>
      <c r="I1065">
        <v>58.040610000000001</v>
      </c>
      <c r="J1065">
        <v>-74.38203</v>
      </c>
      <c r="K1065">
        <v>-30.436520000000002</v>
      </c>
      <c r="L1065">
        <v>0</v>
      </c>
      <c r="M1065">
        <v>30.436520000000002</v>
      </c>
      <c r="N1065">
        <v>74.38203</v>
      </c>
      <c r="O1065">
        <v>610</v>
      </c>
      <c r="P1065">
        <v>132.94110000000001</v>
      </c>
      <c r="Q1065">
        <v>5</v>
      </c>
      <c r="R1065" s="75">
        <v>38868</v>
      </c>
      <c r="T1065" t="s">
        <v>112</v>
      </c>
      <c r="U1065">
        <v>6.0154300000000001E-2</v>
      </c>
      <c r="V1065">
        <v>1</v>
      </c>
      <c r="Z1065" s="97">
        <v>1250000000</v>
      </c>
    </row>
    <row r="1066" spans="1:26">
      <c r="A1066" t="s">
        <v>48</v>
      </c>
      <c r="B1066" t="s">
        <v>58</v>
      </c>
      <c r="C1066" t="s">
        <v>14</v>
      </c>
      <c r="D1066">
        <v>2015</v>
      </c>
      <c r="E1066">
        <v>8</v>
      </c>
      <c r="F1066">
        <v>1328.7139999999999</v>
      </c>
      <c r="G1066">
        <v>1328.7139999999999</v>
      </c>
      <c r="H1066">
        <v>64.613690000000005</v>
      </c>
      <c r="I1066">
        <v>57.945239999999998</v>
      </c>
      <c r="J1066">
        <v>-74.259810000000002</v>
      </c>
      <c r="K1066">
        <v>-30.386510000000001</v>
      </c>
      <c r="L1066">
        <v>0</v>
      </c>
      <c r="M1066">
        <v>30.386510000000001</v>
      </c>
      <c r="N1066">
        <v>74.259810000000002</v>
      </c>
      <c r="O1066">
        <v>610</v>
      </c>
      <c r="P1066">
        <v>132.94110000000001</v>
      </c>
      <c r="Q1066">
        <v>5</v>
      </c>
      <c r="R1066" s="75">
        <v>38868</v>
      </c>
      <c r="T1066" t="s">
        <v>112</v>
      </c>
      <c r="U1066">
        <v>6.0154300000000001E-2</v>
      </c>
      <c r="V1066">
        <v>1</v>
      </c>
      <c r="Z1066" s="97">
        <v>1250000000</v>
      </c>
    </row>
    <row r="1067" spans="1:26">
      <c r="A1067" t="s">
        <v>48</v>
      </c>
      <c r="B1067" t="s">
        <v>58</v>
      </c>
      <c r="C1067" t="s">
        <v>14</v>
      </c>
      <c r="D1067">
        <v>2015</v>
      </c>
      <c r="E1067">
        <v>9</v>
      </c>
      <c r="F1067">
        <v>1353.2049999999999</v>
      </c>
      <c r="G1067">
        <v>1353.2049999999999</v>
      </c>
      <c r="H1067">
        <v>69.849220000000003</v>
      </c>
      <c r="I1067">
        <v>58.03304</v>
      </c>
      <c r="J1067">
        <v>-74.372330000000005</v>
      </c>
      <c r="K1067">
        <v>-30.432549999999999</v>
      </c>
      <c r="L1067">
        <v>0</v>
      </c>
      <c r="M1067">
        <v>30.432549999999999</v>
      </c>
      <c r="N1067">
        <v>74.372330000000005</v>
      </c>
      <c r="O1067">
        <v>610</v>
      </c>
      <c r="P1067">
        <v>132.94110000000001</v>
      </c>
      <c r="Q1067">
        <v>5</v>
      </c>
      <c r="R1067" s="75">
        <v>38868</v>
      </c>
      <c r="T1067" t="s">
        <v>112</v>
      </c>
      <c r="U1067">
        <v>6.0154300000000001E-2</v>
      </c>
      <c r="V1067">
        <v>1</v>
      </c>
      <c r="Z1067" s="97">
        <v>1250000000</v>
      </c>
    </row>
    <row r="1068" spans="1:26">
      <c r="A1068" t="s">
        <v>48</v>
      </c>
      <c r="B1068" t="s">
        <v>58</v>
      </c>
      <c r="C1068" t="s">
        <v>14</v>
      </c>
      <c r="D1068">
        <v>2015</v>
      </c>
      <c r="E1068">
        <v>10</v>
      </c>
      <c r="F1068">
        <v>1363.6389999999999</v>
      </c>
      <c r="G1068">
        <v>1363.6389999999999</v>
      </c>
      <c r="H1068">
        <v>74.694770000000005</v>
      </c>
      <c r="I1068">
        <v>57.896880000000003</v>
      </c>
      <c r="J1068">
        <v>-74.197839999999999</v>
      </c>
      <c r="K1068">
        <v>-30.361149999999999</v>
      </c>
      <c r="L1068">
        <v>0</v>
      </c>
      <c r="M1068">
        <v>30.361149999999999</v>
      </c>
      <c r="N1068">
        <v>74.197839999999999</v>
      </c>
      <c r="O1068">
        <v>610</v>
      </c>
      <c r="P1068">
        <v>132.94110000000001</v>
      </c>
      <c r="Q1068">
        <v>5</v>
      </c>
      <c r="R1068" s="75">
        <v>38868</v>
      </c>
      <c r="T1068" t="s">
        <v>112</v>
      </c>
      <c r="U1068">
        <v>6.0154300000000001E-2</v>
      </c>
      <c r="V1068">
        <v>1</v>
      </c>
      <c r="Z1068" s="97">
        <v>1250000000</v>
      </c>
    </row>
    <row r="1069" spans="1:26">
      <c r="A1069" t="s">
        <v>48</v>
      </c>
      <c r="B1069" t="s">
        <v>58</v>
      </c>
      <c r="C1069" t="s">
        <v>14</v>
      </c>
      <c r="D1069">
        <v>2015</v>
      </c>
      <c r="E1069">
        <v>11</v>
      </c>
      <c r="F1069">
        <v>1381.319</v>
      </c>
      <c r="G1069">
        <v>1381.92</v>
      </c>
      <c r="H1069">
        <v>78.776859999999999</v>
      </c>
      <c r="I1069">
        <v>57.89902</v>
      </c>
      <c r="J1069">
        <v>-74.801410000000004</v>
      </c>
      <c r="K1069">
        <v>-30.96311</v>
      </c>
      <c r="L1069">
        <v>-0.60083010000000003</v>
      </c>
      <c r="M1069">
        <v>29.76145</v>
      </c>
      <c r="N1069">
        <v>73.59975</v>
      </c>
      <c r="O1069">
        <v>610</v>
      </c>
      <c r="P1069">
        <v>132.94110000000001</v>
      </c>
      <c r="Q1069">
        <v>5</v>
      </c>
      <c r="R1069" s="75">
        <v>38868</v>
      </c>
      <c r="T1069" t="s">
        <v>112</v>
      </c>
      <c r="U1069">
        <v>6.0154300000000001E-2</v>
      </c>
      <c r="V1069">
        <v>1</v>
      </c>
      <c r="Z1069" s="97">
        <v>1250000000</v>
      </c>
    </row>
    <row r="1070" spans="1:26">
      <c r="A1070" t="s">
        <v>48</v>
      </c>
      <c r="B1070" t="s">
        <v>58</v>
      </c>
      <c r="C1070" t="s">
        <v>14</v>
      </c>
      <c r="D1070">
        <v>2015</v>
      </c>
      <c r="E1070">
        <v>12</v>
      </c>
      <c r="F1070">
        <v>1351.338</v>
      </c>
      <c r="G1070">
        <v>1376.6669999999999</v>
      </c>
      <c r="H1070">
        <v>82.027929999999998</v>
      </c>
      <c r="I1070">
        <v>57.880890000000001</v>
      </c>
      <c r="J1070">
        <v>-99.507050000000007</v>
      </c>
      <c r="K1070">
        <v>-55.682479999999998</v>
      </c>
      <c r="L1070">
        <v>-25.329709999999999</v>
      </c>
      <c r="M1070">
        <v>5.0230550000000003</v>
      </c>
      <c r="N1070">
        <v>48.847630000000002</v>
      </c>
      <c r="O1070">
        <v>610</v>
      </c>
      <c r="P1070">
        <v>132.94110000000001</v>
      </c>
      <c r="Q1070">
        <v>5</v>
      </c>
      <c r="R1070" s="75">
        <v>38868</v>
      </c>
      <c r="T1070" t="s">
        <v>112</v>
      </c>
      <c r="U1070">
        <v>6.0154300000000001E-2</v>
      </c>
      <c r="V1070">
        <v>1</v>
      </c>
      <c r="Z1070" s="97">
        <v>1250000000</v>
      </c>
    </row>
    <row r="1071" spans="1:26">
      <c r="A1071" t="s">
        <v>48</v>
      </c>
      <c r="B1071" t="s">
        <v>58</v>
      </c>
      <c r="C1071" t="s">
        <v>14</v>
      </c>
      <c r="D1071">
        <v>2015</v>
      </c>
      <c r="E1071">
        <v>13</v>
      </c>
      <c r="F1071">
        <v>1321.759</v>
      </c>
      <c r="G1071">
        <v>826.48710000000005</v>
      </c>
      <c r="H1071">
        <v>84.472759999999994</v>
      </c>
      <c r="I1071">
        <v>57.630049999999997</v>
      </c>
      <c r="J1071">
        <v>421.4162</v>
      </c>
      <c r="K1071">
        <v>465.05090000000001</v>
      </c>
      <c r="L1071">
        <v>495.27210000000002</v>
      </c>
      <c r="M1071">
        <v>525.49329999999998</v>
      </c>
      <c r="N1071">
        <v>569.12800000000004</v>
      </c>
      <c r="O1071">
        <v>610</v>
      </c>
      <c r="P1071">
        <v>132.94110000000001</v>
      </c>
      <c r="Q1071">
        <v>5</v>
      </c>
      <c r="R1071" s="75">
        <v>38868</v>
      </c>
      <c r="T1071" t="s">
        <v>112</v>
      </c>
      <c r="U1071">
        <v>6.0154300000000001E-2</v>
      </c>
      <c r="V1071">
        <v>1</v>
      </c>
      <c r="Z1071" s="97">
        <v>1240000000</v>
      </c>
    </row>
    <row r="1072" spans="1:26">
      <c r="A1072" t="s">
        <v>48</v>
      </c>
      <c r="B1072" t="s">
        <v>58</v>
      </c>
      <c r="C1072" t="s">
        <v>14</v>
      </c>
      <c r="D1072">
        <v>2015</v>
      </c>
      <c r="E1072">
        <v>14</v>
      </c>
      <c r="F1072">
        <v>1305.3979999999999</v>
      </c>
      <c r="G1072">
        <v>215.36429999999999</v>
      </c>
      <c r="H1072">
        <v>85.861720000000005</v>
      </c>
      <c r="I1072">
        <v>57.548180000000002</v>
      </c>
      <c r="J1072">
        <v>1016.283</v>
      </c>
      <c r="K1072">
        <v>1059.856</v>
      </c>
      <c r="L1072">
        <v>1090.0340000000001</v>
      </c>
      <c r="M1072">
        <v>1120.212</v>
      </c>
      <c r="N1072">
        <v>1163.7850000000001</v>
      </c>
      <c r="O1072">
        <v>610</v>
      </c>
      <c r="P1072">
        <v>132.94110000000001</v>
      </c>
      <c r="Q1072">
        <v>5</v>
      </c>
      <c r="R1072" s="75">
        <v>38868</v>
      </c>
      <c r="T1072" t="s">
        <v>112</v>
      </c>
      <c r="U1072">
        <v>6.0154300000000001E-2</v>
      </c>
      <c r="V1072">
        <v>1</v>
      </c>
      <c r="Z1072" s="97">
        <v>1230000000</v>
      </c>
    </row>
    <row r="1073" spans="1:26">
      <c r="A1073" t="s">
        <v>48</v>
      </c>
      <c r="B1073" t="s">
        <v>58</v>
      </c>
      <c r="C1073" t="s">
        <v>14</v>
      </c>
      <c r="D1073">
        <v>2015</v>
      </c>
      <c r="E1073">
        <v>15</v>
      </c>
      <c r="F1073">
        <v>1273.502</v>
      </c>
      <c r="G1073">
        <v>215.08879999999999</v>
      </c>
      <c r="H1073">
        <v>85.881159999999994</v>
      </c>
      <c r="I1073">
        <v>57.401339999999998</v>
      </c>
      <c r="J1073">
        <v>984.85069999999996</v>
      </c>
      <c r="K1073">
        <v>1028.3119999999999</v>
      </c>
      <c r="L1073">
        <v>1058.414</v>
      </c>
      <c r="M1073">
        <v>1088.5150000000001</v>
      </c>
      <c r="N1073">
        <v>1131.9760000000001</v>
      </c>
      <c r="O1073">
        <v>610</v>
      </c>
      <c r="P1073">
        <v>132.94110000000001</v>
      </c>
      <c r="Q1073">
        <v>5</v>
      </c>
      <c r="R1073" s="75">
        <v>38868</v>
      </c>
      <c r="T1073" t="s">
        <v>112</v>
      </c>
      <c r="U1073">
        <v>6.0154300000000001E-2</v>
      </c>
      <c r="V1073">
        <v>1</v>
      </c>
      <c r="Z1073" s="97">
        <v>1230000000</v>
      </c>
    </row>
    <row r="1074" spans="1:26">
      <c r="A1074" t="s">
        <v>48</v>
      </c>
      <c r="B1074" t="s">
        <v>58</v>
      </c>
      <c r="C1074" t="s">
        <v>14</v>
      </c>
      <c r="D1074">
        <v>2015</v>
      </c>
      <c r="E1074">
        <v>16</v>
      </c>
      <c r="F1074">
        <v>1254.317</v>
      </c>
      <c r="G1074">
        <v>214.26439999999999</v>
      </c>
      <c r="H1074">
        <v>85.379170000000002</v>
      </c>
      <c r="I1074">
        <v>57.394399999999997</v>
      </c>
      <c r="J1074">
        <v>966.49900000000002</v>
      </c>
      <c r="K1074">
        <v>1009.955</v>
      </c>
      <c r="L1074">
        <v>1040.0530000000001</v>
      </c>
      <c r="M1074">
        <v>1070.1510000000001</v>
      </c>
      <c r="N1074">
        <v>1113.607</v>
      </c>
      <c r="O1074">
        <v>610</v>
      </c>
      <c r="P1074">
        <v>132.94110000000001</v>
      </c>
      <c r="Q1074">
        <v>5</v>
      </c>
      <c r="R1074" s="75">
        <v>38868</v>
      </c>
      <c r="T1074" t="s">
        <v>112</v>
      </c>
      <c r="U1074">
        <v>6.0154300000000001E-2</v>
      </c>
      <c r="V1074">
        <v>1</v>
      </c>
      <c r="Z1074" s="97">
        <v>1230000000</v>
      </c>
    </row>
    <row r="1075" spans="1:26">
      <c r="A1075" t="s">
        <v>48</v>
      </c>
      <c r="B1075" t="s">
        <v>58</v>
      </c>
      <c r="C1075" t="s">
        <v>14</v>
      </c>
      <c r="D1075">
        <v>2015</v>
      </c>
      <c r="E1075">
        <v>17</v>
      </c>
      <c r="F1075">
        <v>1232.0730000000001</v>
      </c>
      <c r="G1075">
        <v>213.2038</v>
      </c>
      <c r="H1075">
        <v>84.598240000000004</v>
      </c>
      <c r="I1075">
        <v>57.440910000000002</v>
      </c>
      <c r="J1075">
        <v>945.25559999999996</v>
      </c>
      <c r="K1075">
        <v>988.74699999999996</v>
      </c>
      <c r="L1075">
        <v>1018.869</v>
      </c>
      <c r="M1075">
        <v>1048.991</v>
      </c>
      <c r="N1075">
        <v>1092.4829999999999</v>
      </c>
      <c r="O1075">
        <v>610</v>
      </c>
      <c r="P1075">
        <v>132.94110000000001</v>
      </c>
      <c r="Q1075">
        <v>5</v>
      </c>
      <c r="R1075" s="75">
        <v>38868</v>
      </c>
      <c r="T1075" t="s">
        <v>112</v>
      </c>
      <c r="U1075">
        <v>6.0154300000000001E-2</v>
      </c>
      <c r="V1075">
        <v>1</v>
      </c>
      <c r="Z1075" s="97">
        <v>1230000000</v>
      </c>
    </row>
    <row r="1076" spans="1:26">
      <c r="A1076" t="s">
        <v>48</v>
      </c>
      <c r="B1076" t="s">
        <v>58</v>
      </c>
      <c r="C1076" t="s">
        <v>14</v>
      </c>
      <c r="D1076">
        <v>2015</v>
      </c>
      <c r="E1076">
        <v>18</v>
      </c>
      <c r="F1076">
        <v>1207.2739999999999</v>
      </c>
      <c r="G1076">
        <v>212.1508</v>
      </c>
      <c r="H1076">
        <v>84.031750000000002</v>
      </c>
      <c r="I1076">
        <v>57.430950000000003</v>
      </c>
      <c r="J1076">
        <v>921.5222</v>
      </c>
      <c r="K1076">
        <v>965.00620000000004</v>
      </c>
      <c r="L1076">
        <v>995.12289999999996</v>
      </c>
      <c r="M1076">
        <v>1025.24</v>
      </c>
      <c r="N1076">
        <v>1068.7239999999999</v>
      </c>
      <c r="O1076">
        <v>610</v>
      </c>
      <c r="P1076">
        <v>132.94110000000001</v>
      </c>
      <c r="Q1076">
        <v>5</v>
      </c>
      <c r="R1076" s="75">
        <v>38868</v>
      </c>
      <c r="T1076" t="s">
        <v>112</v>
      </c>
      <c r="U1076">
        <v>6.0154300000000001E-2</v>
      </c>
      <c r="V1076">
        <v>1</v>
      </c>
      <c r="Z1076" s="97">
        <v>1230000000</v>
      </c>
    </row>
    <row r="1077" spans="1:26">
      <c r="A1077" t="s">
        <v>48</v>
      </c>
      <c r="B1077" t="s">
        <v>58</v>
      </c>
      <c r="C1077" t="s">
        <v>14</v>
      </c>
      <c r="D1077">
        <v>2015</v>
      </c>
      <c r="E1077">
        <v>19</v>
      </c>
      <c r="F1077">
        <v>1219.6769999999999</v>
      </c>
      <c r="G1077">
        <v>602.27359999999999</v>
      </c>
      <c r="H1077">
        <v>80.781750000000002</v>
      </c>
      <c r="I1077">
        <v>58.036830000000002</v>
      </c>
      <c r="J1077">
        <v>543.02620000000002</v>
      </c>
      <c r="K1077">
        <v>586.96889999999996</v>
      </c>
      <c r="L1077">
        <v>617.40340000000003</v>
      </c>
      <c r="M1077">
        <v>647.83799999999997</v>
      </c>
      <c r="N1077">
        <v>691.78060000000005</v>
      </c>
      <c r="O1077">
        <v>610</v>
      </c>
      <c r="P1077">
        <v>132.94110000000001</v>
      </c>
      <c r="Q1077">
        <v>5</v>
      </c>
      <c r="R1077" s="75">
        <v>38868</v>
      </c>
      <c r="T1077" t="s">
        <v>112</v>
      </c>
      <c r="U1077">
        <v>6.0154300000000001E-2</v>
      </c>
      <c r="V1077">
        <v>1</v>
      </c>
      <c r="Z1077" s="97">
        <v>1250000000</v>
      </c>
    </row>
    <row r="1078" spans="1:26">
      <c r="A1078" t="s">
        <v>48</v>
      </c>
      <c r="B1078" t="s">
        <v>58</v>
      </c>
      <c r="C1078" t="s">
        <v>14</v>
      </c>
      <c r="D1078">
        <v>2015</v>
      </c>
      <c r="E1078">
        <v>20</v>
      </c>
      <c r="F1078">
        <v>1210.0419999999999</v>
      </c>
      <c r="G1078">
        <v>990.94799999999998</v>
      </c>
      <c r="H1078">
        <v>75.379310000000004</v>
      </c>
      <c r="I1078">
        <v>57.94735</v>
      </c>
      <c r="J1078">
        <v>144.83199999999999</v>
      </c>
      <c r="K1078">
        <v>188.70689999999999</v>
      </c>
      <c r="L1078">
        <v>219.09450000000001</v>
      </c>
      <c r="M1078">
        <v>249.4821</v>
      </c>
      <c r="N1078">
        <v>293.35700000000003</v>
      </c>
      <c r="O1078">
        <v>610</v>
      </c>
      <c r="P1078">
        <v>132.94110000000001</v>
      </c>
      <c r="Q1078">
        <v>5</v>
      </c>
      <c r="R1078" s="75">
        <v>38868</v>
      </c>
      <c r="T1078" t="s">
        <v>112</v>
      </c>
      <c r="U1078">
        <v>6.0154300000000001E-2</v>
      </c>
      <c r="V1078">
        <v>1</v>
      </c>
      <c r="Z1078" s="97">
        <v>1250000000</v>
      </c>
    </row>
    <row r="1079" spans="1:26">
      <c r="A1079" t="s">
        <v>48</v>
      </c>
      <c r="B1079" t="s">
        <v>58</v>
      </c>
      <c r="C1079" t="s">
        <v>14</v>
      </c>
      <c r="D1079">
        <v>2015</v>
      </c>
      <c r="E1079">
        <v>21</v>
      </c>
      <c r="F1079">
        <v>1275.2049999999999</v>
      </c>
      <c r="G1079">
        <v>1074.973</v>
      </c>
      <c r="H1079">
        <v>71.111530000000002</v>
      </c>
      <c r="I1079">
        <v>58.083730000000003</v>
      </c>
      <c r="J1079">
        <v>125.79430000000001</v>
      </c>
      <c r="K1079">
        <v>169.7724</v>
      </c>
      <c r="L1079">
        <v>200.23159999999999</v>
      </c>
      <c r="M1079">
        <v>230.69069999999999</v>
      </c>
      <c r="N1079">
        <v>274.66890000000001</v>
      </c>
      <c r="O1079">
        <v>610</v>
      </c>
      <c r="P1079">
        <v>132.94110000000001</v>
      </c>
      <c r="Q1079">
        <v>5</v>
      </c>
      <c r="R1079" s="75">
        <v>38868</v>
      </c>
      <c r="T1079" t="s">
        <v>112</v>
      </c>
      <c r="U1079">
        <v>6.0154300000000001E-2</v>
      </c>
      <c r="V1079">
        <v>1</v>
      </c>
      <c r="Z1079" s="97">
        <v>1260000000</v>
      </c>
    </row>
    <row r="1080" spans="1:26">
      <c r="A1080" t="s">
        <v>48</v>
      </c>
      <c r="B1080" t="s">
        <v>58</v>
      </c>
      <c r="C1080" t="s">
        <v>14</v>
      </c>
      <c r="D1080">
        <v>2015</v>
      </c>
      <c r="E1080">
        <v>22</v>
      </c>
      <c r="F1080">
        <v>1272.8720000000001</v>
      </c>
      <c r="G1080">
        <v>1139.2190000000001</v>
      </c>
      <c r="H1080">
        <v>68.834440000000001</v>
      </c>
      <c r="I1080">
        <v>58.025680000000001</v>
      </c>
      <c r="J1080">
        <v>59.290660000000003</v>
      </c>
      <c r="K1080">
        <v>103.22490000000001</v>
      </c>
      <c r="L1080">
        <v>133.65360000000001</v>
      </c>
      <c r="M1080">
        <v>164.0823</v>
      </c>
      <c r="N1080">
        <v>208.01650000000001</v>
      </c>
      <c r="O1080">
        <v>610</v>
      </c>
      <c r="P1080">
        <v>132.94110000000001</v>
      </c>
      <c r="Q1080">
        <v>5</v>
      </c>
      <c r="R1080" s="75">
        <v>38868</v>
      </c>
      <c r="T1080" t="s">
        <v>112</v>
      </c>
      <c r="U1080">
        <v>6.0154300000000001E-2</v>
      </c>
      <c r="V1080">
        <v>1</v>
      </c>
      <c r="Z1080" s="97">
        <v>1250000000</v>
      </c>
    </row>
    <row r="1081" spans="1:26">
      <c r="A1081" t="s">
        <v>48</v>
      </c>
      <c r="B1081" t="s">
        <v>58</v>
      </c>
      <c r="C1081" t="s">
        <v>14</v>
      </c>
      <c r="D1081">
        <v>2015</v>
      </c>
      <c r="E1081">
        <v>23</v>
      </c>
      <c r="F1081">
        <v>1249.8789999999999</v>
      </c>
      <c r="G1081">
        <v>1148.9670000000001</v>
      </c>
      <c r="H1081">
        <v>67.474109999999996</v>
      </c>
      <c r="I1081">
        <v>58.09375</v>
      </c>
      <c r="J1081">
        <v>26.461490000000001</v>
      </c>
      <c r="K1081">
        <v>70.447230000000005</v>
      </c>
      <c r="L1081">
        <v>100.91160000000001</v>
      </c>
      <c r="M1081">
        <v>131.376</v>
      </c>
      <c r="N1081">
        <v>175.36179999999999</v>
      </c>
      <c r="O1081">
        <v>610</v>
      </c>
      <c r="P1081">
        <v>132.94110000000001</v>
      </c>
      <c r="Q1081">
        <v>5</v>
      </c>
      <c r="R1081" s="75">
        <v>38868</v>
      </c>
      <c r="T1081" t="s">
        <v>112</v>
      </c>
      <c r="U1081">
        <v>6.0154300000000001E-2</v>
      </c>
      <c r="V1081">
        <v>1</v>
      </c>
      <c r="Z1081" s="97">
        <v>1260000000</v>
      </c>
    </row>
    <row r="1082" spans="1:26">
      <c r="A1082" t="s">
        <v>48</v>
      </c>
      <c r="B1082" t="s">
        <v>58</v>
      </c>
      <c r="C1082" t="s">
        <v>14</v>
      </c>
      <c r="D1082">
        <v>2015</v>
      </c>
      <c r="E1082">
        <v>24</v>
      </c>
      <c r="F1082">
        <v>1223.819</v>
      </c>
      <c r="G1082">
        <v>1145.6300000000001</v>
      </c>
      <c r="H1082">
        <v>66.254739999999998</v>
      </c>
      <c r="I1082">
        <v>58.252459999999999</v>
      </c>
      <c r="J1082">
        <v>3.5356770000000002</v>
      </c>
      <c r="K1082">
        <v>47.641590000000001</v>
      </c>
      <c r="L1082">
        <v>78.189210000000003</v>
      </c>
      <c r="M1082">
        <v>108.7368</v>
      </c>
      <c r="N1082">
        <v>152.84270000000001</v>
      </c>
      <c r="O1082">
        <v>610</v>
      </c>
      <c r="P1082">
        <v>132.94110000000001</v>
      </c>
      <c r="Q1082">
        <v>5</v>
      </c>
      <c r="R1082" s="75">
        <v>38868</v>
      </c>
      <c r="T1082" t="s">
        <v>112</v>
      </c>
      <c r="U1082">
        <v>6.0154300000000001E-2</v>
      </c>
      <c r="V1082">
        <v>1</v>
      </c>
      <c r="Z1082" s="97">
        <v>1260000000</v>
      </c>
    </row>
    <row r="1083" spans="1:26">
      <c r="A1083" t="s">
        <v>48</v>
      </c>
      <c r="B1083" t="s">
        <v>58</v>
      </c>
      <c r="C1083" t="s">
        <v>15</v>
      </c>
      <c r="D1083">
        <v>2015</v>
      </c>
      <c r="E1083">
        <v>1</v>
      </c>
      <c r="F1083">
        <v>1180.501</v>
      </c>
      <c r="G1083">
        <v>1180.501</v>
      </c>
      <c r="H1083">
        <v>64.439830000000001</v>
      </c>
      <c r="I1083">
        <v>57.550919999999998</v>
      </c>
      <c r="J1083">
        <v>-73.754469999999998</v>
      </c>
      <c r="K1083">
        <v>-30.179729999999999</v>
      </c>
      <c r="L1083">
        <v>0</v>
      </c>
      <c r="M1083">
        <v>30.179729999999999</v>
      </c>
      <c r="N1083">
        <v>73.754469999999998</v>
      </c>
      <c r="O1083">
        <v>610</v>
      </c>
      <c r="P1083">
        <v>132.94110000000001</v>
      </c>
      <c r="Q1083">
        <v>6</v>
      </c>
      <c r="R1083" s="75">
        <v>36325</v>
      </c>
      <c r="T1083" t="s">
        <v>112</v>
      </c>
      <c r="U1083">
        <v>4.7686699999999999E-2</v>
      </c>
      <c r="V1083">
        <v>1</v>
      </c>
      <c r="Z1083" s="97">
        <v>1230000000</v>
      </c>
    </row>
    <row r="1084" spans="1:26">
      <c r="A1084" t="s">
        <v>48</v>
      </c>
      <c r="B1084" t="s">
        <v>58</v>
      </c>
      <c r="C1084" t="s">
        <v>15</v>
      </c>
      <c r="D1084">
        <v>2015</v>
      </c>
      <c r="E1084">
        <v>2</v>
      </c>
      <c r="F1084">
        <v>1168.817</v>
      </c>
      <c r="G1084">
        <v>1168.817</v>
      </c>
      <c r="H1084">
        <v>63.278779999999998</v>
      </c>
      <c r="I1084">
        <v>57.477930000000001</v>
      </c>
      <c r="J1084">
        <v>-73.660929999999993</v>
      </c>
      <c r="K1084">
        <v>-30.141459999999999</v>
      </c>
      <c r="L1084">
        <v>0</v>
      </c>
      <c r="M1084">
        <v>30.141459999999999</v>
      </c>
      <c r="N1084">
        <v>73.660929999999993</v>
      </c>
      <c r="O1084">
        <v>610</v>
      </c>
      <c r="P1084">
        <v>132.94110000000001</v>
      </c>
      <c r="Q1084">
        <v>6</v>
      </c>
      <c r="R1084" s="75">
        <v>36325</v>
      </c>
      <c r="T1084" t="s">
        <v>112</v>
      </c>
      <c r="U1084">
        <v>4.7686699999999999E-2</v>
      </c>
      <c r="V1084">
        <v>1</v>
      </c>
      <c r="Z1084" s="97">
        <v>1230000000</v>
      </c>
    </row>
    <row r="1085" spans="1:26">
      <c r="A1085" t="s">
        <v>48</v>
      </c>
      <c r="B1085" t="s">
        <v>58</v>
      </c>
      <c r="C1085" t="s">
        <v>15</v>
      </c>
      <c r="D1085">
        <v>2015</v>
      </c>
      <c r="E1085">
        <v>3</v>
      </c>
      <c r="F1085">
        <v>1159.9079999999999</v>
      </c>
      <c r="G1085">
        <v>1159.9079999999999</v>
      </c>
      <c r="H1085">
        <v>62.425049999999999</v>
      </c>
      <c r="I1085">
        <v>57.493229999999997</v>
      </c>
      <c r="J1085">
        <v>-73.680530000000005</v>
      </c>
      <c r="K1085">
        <v>-30.149480000000001</v>
      </c>
      <c r="L1085">
        <v>0</v>
      </c>
      <c r="M1085">
        <v>30.149480000000001</v>
      </c>
      <c r="N1085">
        <v>73.680530000000005</v>
      </c>
      <c r="O1085">
        <v>610</v>
      </c>
      <c r="P1085">
        <v>132.94110000000001</v>
      </c>
      <c r="Q1085">
        <v>6</v>
      </c>
      <c r="R1085" s="75">
        <v>36325</v>
      </c>
      <c r="T1085" t="s">
        <v>112</v>
      </c>
      <c r="U1085">
        <v>4.7686699999999999E-2</v>
      </c>
      <c r="V1085">
        <v>1</v>
      </c>
      <c r="Z1085" s="97">
        <v>1230000000</v>
      </c>
    </row>
    <row r="1086" spans="1:26">
      <c r="A1086" t="s">
        <v>48</v>
      </c>
      <c r="B1086" t="s">
        <v>58</v>
      </c>
      <c r="C1086" t="s">
        <v>15</v>
      </c>
      <c r="D1086">
        <v>2015</v>
      </c>
      <c r="E1086">
        <v>4</v>
      </c>
      <c r="F1086">
        <v>1163.674</v>
      </c>
      <c r="G1086">
        <v>1163.674</v>
      </c>
      <c r="H1086">
        <v>61.564419999999998</v>
      </c>
      <c r="I1086">
        <v>57.489629999999998</v>
      </c>
      <c r="J1086">
        <v>-73.675929999999994</v>
      </c>
      <c r="K1086">
        <v>-30.147590000000001</v>
      </c>
      <c r="L1086">
        <v>0</v>
      </c>
      <c r="M1086">
        <v>30.147590000000001</v>
      </c>
      <c r="N1086">
        <v>73.675929999999994</v>
      </c>
      <c r="O1086">
        <v>610</v>
      </c>
      <c r="P1086">
        <v>132.94110000000001</v>
      </c>
      <c r="Q1086">
        <v>6</v>
      </c>
      <c r="R1086" s="75">
        <v>36325</v>
      </c>
      <c r="T1086" t="s">
        <v>112</v>
      </c>
      <c r="U1086">
        <v>4.7686699999999999E-2</v>
      </c>
      <c r="V1086">
        <v>1</v>
      </c>
      <c r="Z1086" s="97">
        <v>1230000000</v>
      </c>
    </row>
    <row r="1087" spans="1:26">
      <c r="A1087" t="s">
        <v>48</v>
      </c>
      <c r="B1087" t="s">
        <v>58</v>
      </c>
      <c r="C1087" t="s">
        <v>15</v>
      </c>
      <c r="D1087">
        <v>2015</v>
      </c>
      <c r="E1087">
        <v>5</v>
      </c>
      <c r="F1087">
        <v>1197.5350000000001</v>
      </c>
      <c r="G1087">
        <v>1197.5350000000001</v>
      </c>
      <c r="H1087">
        <v>60.673679999999997</v>
      </c>
      <c r="I1087">
        <v>57.55415</v>
      </c>
      <c r="J1087">
        <v>-73.758610000000004</v>
      </c>
      <c r="K1087">
        <v>-30.181419999999999</v>
      </c>
      <c r="L1087">
        <v>0</v>
      </c>
      <c r="M1087">
        <v>30.181419999999999</v>
      </c>
      <c r="N1087">
        <v>73.758610000000004</v>
      </c>
      <c r="O1087">
        <v>610</v>
      </c>
      <c r="P1087">
        <v>132.94110000000001</v>
      </c>
      <c r="Q1087">
        <v>6</v>
      </c>
      <c r="R1087" s="75">
        <v>36325</v>
      </c>
      <c r="T1087" t="s">
        <v>112</v>
      </c>
      <c r="U1087">
        <v>4.7686699999999999E-2</v>
      </c>
      <c r="V1087">
        <v>1</v>
      </c>
      <c r="Z1087" s="97">
        <v>1230000000</v>
      </c>
    </row>
    <row r="1088" spans="1:26">
      <c r="A1088" t="s">
        <v>48</v>
      </c>
      <c r="B1088" t="s">
        <v>58</v>
      </c>
      <c r="C1088" t="s">
        <v>15</v>
      </c>
      <c r="D1088">
        <v>2015</v>
      </c>
      <c r="E1088">
        <v>6</v>
      </c>
      <c r="F1088">
        <v>1240.354</v>
      </c>
      <c r="G1088">
        <v>1240.354</v>
      </c>
      <c r="H1088">
        <v>60.097349999999999</v>
      </c>
      <c r="I1088">
        <v>57.541200000000003</v>
      </c>
      <c r="J1088">
        <v>-73.742019999999997</v>
      </c>
      <c r="K1088">
        <v>-30.17464</v>
      </c>
      <c r="L1088">
        <v>0</v>
      </c>
      <c r="M1088">
        <v>30.17464</v>
      </c>
      <c r="N1088">
        <v>73.742019999999997</v>
      </c>
      <c r="O1088">
        <v>610</v>
      </c>
      <c r="P1088">
        <v>132.94110000000001</v>
      </c>
      <c r="Q1088">
        <v>6</v>
      </c>
      <c r="R1088" s="75">
        <v>36325</v>
      </c>
      <c r="T1088" t="s">
        <v>112</v>
      </c>
      <c r="U1088">
        <v>4.7686699999999999E-2</v>
      </c>
      <c r="V1088">
        <v>1</v>
      </c>
      <c r="Z1088" s="97">
        <v>1230000000</v>
      </c>
    </row>
    <row r="1089" spans="1:26">
      <c r="A1089" t="s">
        <v>48</v>
      </c>
      <c r="B1089" t="s">
        <v>58</v>
      </c>
      <c r="C1089" t="s">
        <v>15</v>
      </c>
      <c r="D1089">
        <v>2015</v>
      </c>
      <c r="E1089">
        <v>7</v>
      </c>
      <c r="F1089">
        <v>1267.9860000000001</v>
      </c>
      <c r="G1089">
        <v>1267.9860000000001</v>
      </c>
      <c r="H1089">
        <v>60.981729999999999</v>
      </c>
      <c r="I1089">
        <v>57.559199999999997</v>
      </c>
      <c r="J1089">
        <v>-73.765079999999998</v>
      </c>
      <c r="K1089">
        <v>-30.184069999999998</v>
      </c>
      <c r="L1089">
        <v>0</v>
      </c>
      <c r="M1089">
        <v>30.184069999999998</v>
      </c>
      <c r="N1089">
        <v>73.765079999999998</v>
      </c>
      <c r="O1089">
        <v>610</v>
      </c>
      <c r="P1089">
        <v>132.94110000000001</v>
      </c>
      <c r="Q1089">
        <v>6</v>
      </c>
      <c r="R1089" s="75">
        <v>36325</v>
      </c>
      <c r="T1089" t="s">
        <v>112</v>
      </c>
      <c r="U1089">
        <v>4.7686699999999999E-2</v>
      </c>
      <c r="V1089">
        <v>1</v>
      </c>
      <c r="Z1089" s="97">
        <v>1230000000</v>
      </c>
    </row>
    <row r="1090" spans="1:26">
      <c r="A1090" t="s">
        <v>48</v>
      </c>
      <c r="B1090" t="s">
        <v>58</v>
      </c>
      <c r="C1090" t="s">
        <v>15</v>
      </c>
      <c r="D1090">
        <v>2015</v>
      </c>
      <c r="E1090">
        <v>8</v>
      </c>
      <c r="F1090">
        <v>1350.559</v>
      </c>
      <c r="G1090">
        <v>1350.559</v>
      </c>
      <c r="H1090">
        <v>64.651340000000005</v>
      </c>
      <c r="I1090">
        <v>57.976489999999998</v>
      </c>
      <c r="J1090">
        <v>-74.299869999999999</v>
      </c>
      <c r="K1090">
        <v>-30.402899999999999</v>
      </c>
      <c r="L1090">
        <v>0</v>
      </c>
      <c r="M1090">
        <v>30.402899999999999</v>
      </c>
      <c r="N1090">
        <v>74.299869999999999</v>
      </c>
      <c r="O1090">
        <v>610</v>
      </c>
      <c r="P1090">
        <v>132.94110000000001</v>
      </c>
      <c r="Q1090">
        <v>6</v>
      </c>
      <c r="R1090" s="75">
        <v>36325</v>
      </c>
      <c r="T1090" t="s">
        <v>112</v>
      </c>
      <c r="U1090">
        <v>4.7686699999999999E-2</v>
      </c>
      <c r="V1090">
        <v>1</v>
      </c>
      <c r="Z1090" s="97">
        <v>1250000000</v>
      </c>
    </row>
    <row r="1091" spans="1:26">
      <c r="A1091" t="s">
        <v>48</v>
      </c>
      <c r="B1091" t="s">
        <v>58</v>
      </c>
      <c r="C1091" t="s">
        <v>15</v>
      </c>
      <c r="D1091">
        <v>2015</v>
      </c>
      <c r="E1091">
        <v>9</v>
      </c>
      <c r="F1091">
        <v>1372.5409999999999</v>
      </c>
      <c r="G1091">
        <v>1372.5409999999999</v>
      </c>
      <c r="H1091">
        <v>69.433459999999997</v>
      </c>
      <c r="I1091">
        <v>57.899090000000001</v>
      </c>
      <c r="J1091">
        <v>-74.200670000000002</v>
      </c>
      <c r="K1091">
        <v>-30.362310000000001</v>
      </c>
      <c r="L1091">
        <v>0</v>
      </c>
      <c r="M1091">
        <v>30.362310000000001</v>
      </c>
      <c r="N1091">
        <v>74.200670000000002</v>
      </c>
      <c r="O1091">
        <v>610</v>
      </c>
      <c r="P1091">
        <v>132.94110000000001</v>
      </c>
      <c r="Q1091">
        <v>6</v>
      </c>
      <c r="R1091" s="75">
        <v>36325</v>
      </c>
      <c r="T1091" t="s">
        <v>112</v>
      </c>
      <c r="U1091">
        <v>4.7686699999999999E-2</v>
      </c>
      <c r="V1091">
        <v>1</v>
      </c>
      <c r="Z1091" s="97">
        <v>1250000000</v>
      </c>
    </row>
    <row r="1092" spans="1:26">
      <c r="A1092" t="s">
        <v>48</v>
      </c>
      <c r="B1092" t="s">
        <v>58</v>
      </c>
      <c r="C1092" t="s">
        <v>15</v>
      </c>
      <c r="D1092">
        <v>2015</v>
      </c>
      <c r="E1092">
        <v>10</v>
      </c>
      <c r="F1092">
        <v>1370.46</v>
      </c>
      <c r="G1092">
        <v>1370.46</v>
      </c>
      <c r="H1092">
        <v>74.027850000000001</v>
      </c>
      <c r="I1092">
        <v>57.788640000000001</v>
      </c>
      <c r="J1092">
        <v>-74.059119999999993</v>
      </c>
      <c r="K1092">
        <v>-30.304390000000001</v>
      </c>
      <c r="L1092">
        <v>0</v>
      </c>
      <c r="M1092">
        <v>30.304390000000001</v>
      </c>
      <c r="N1092">
        <v>74.059119999999993</v>
      </c>
      <c r="O1092">
        <v>610</v>
      </c>
      <c r="P1092">
        <v>132.94110000000001</v>
      </c>
      <c r="Q1092">
        <v>6</v>
      </c>
      <c r="R1092" s="75">
        <v>36325</v>
      </c>
      <c r="T1092" t="s">
        <v>112</v>
      </c>
      <c r="U1092">
        <v>4.7686699999999999E-2</v>
      </c>
      <c r="V1092">
        <v>1</v>
      </c>
      <c r="Z1092" s="97">
        <v>1240000000</v>
      </c>
    </row>
    <row r="1093" spans="1:26">
      <c r="A1093" t="s">
        <v>48</v>
      </c>
      <c r="B1093" t="s">
        <v>58</v>
      </c>
      <c r="C1093" t="s">
        <v>15</v>
      </c>
      <c r="D1093">
        <v>2015</v>
      </c>
      <c r="E1093">
        <v>11</v>
      </c>
      <c r="F1093">
        <v>1364.6980000000001</v>
      </c>
      <c r="G1093">
        <v>1365.2249999999999</v>
      </c>
      <c r="H1093">
        <v>77.722179999999994</v>
      </c>
      <c r="I1093">
        <v>57.76773</v>
      </c>
      <c r="J1093">
        <v>-74.559430000000006</v>
      </c>
      <c r="K1093">
        <v>-30.820530000000002</v>
      </c>
      <c r="L1093">
        <v>-0.5270996</v>
      </c>
      <c r="M1093">
        <v>29.76633</v>
      </c>
      <c r="N1093">
        <v>73.505229999999997</v>
      </c>
      <c r="O1093">
        <v>610</v>
      </c>
      <c r="P1093">
        <v>132.94110000000001</v>
      </c>
      <c r="Q1093">
        <v>6</v>
      </c>
      <c r="R1093" s="75">
        <v>36325</v>
      </c>
      <c r="T1093" t="s">
        <v>112</v>
      </c>
      <c r="U1093">
        <v>4.7686699999999999E-2</v>
      </c>
      <c r="V1093">
        <v>1</v>
      </c>
      <c r="Z1093" s="97">
        <v>1240000000</v>
      </c>
    </row>
    <row r="1094" spans="1:26">
      <c r="A1094" t="s">
        <v>48</v>
      </c>
      <c r="B1094" t="s">
        <v>58</v>
      </c>
      <c r="C1094" t="s">
        <v>15</v>
      </c>
      <c r="D1094">
        <v>2015</v>
      </c>
      <c r="E1094">
        <v>12</v>
      </c>
      <c r="F1094">
        <v>1361.0450000000001</v>
      </c>
      <c r="G1094">
        <v>1358.7529999999999</v>
      </c>
      <c r="H1094">
        <v>81.222549999999998</v>
      </c>
      <c r="I1094">
        <v>57.790439999999997</v>
      </c>
      <c r="J1094">
        <v>-71.769440000000003</v>
      </c>
      <c r="K1094">
        <v>-28.013349999999999</v>
      </c>
      <c r="L1094">
        <v>2.291992</v>
      </c>
      <c r="M1094">
        <v>32.597329999999999</v>
      </c>
      <c r="N1094">
        <v>76.35342</v>
      </c>
      <c r="O1094">
        <v>610</v>
      </c>
      <c r="P1094">
        <v>132.94110000000001</v>
      </c>
      <c r="Q1094">
        <v>6</v>
      </c>
      <c r="R1094" s="75">
        <v>36325</v>
      </c>
      <c r="T1094" t="s">
        <v>112</v>
      </c>
      <c r="U1094">
        <v>4.7686699999999999E-2</v>
      </c>
      <c r="V1094">
        <v>1</v>
      </c>
      <c r="Z1094" s="97">
        <v>1240000000</v>
      </c>
    </row>
    <row r="1095" spans="1:26">
      <c r="A1095" t="s">
        <v>48</v>
      </c>
      <c r="B1095" t="s">
        <v>58</v>
      </c>
      <c r="C1095" t="s">
        <v>15</v>
      </c>
      <c r="D1095">
        <v>2015</v>
      </c>
      <c r="E1095">
        <v>13</v>
      </c>
      <c r="F1095">
        <v>1343.8789999999999</v>
      </c>
      <c r="G1095">
        <v>811.32219999999995</v>
      </c>
      <c r="H1095">
        <v>83.943010000000001</v>
      </c>
      <c r="I1095">
        <v>57.743290000000002</v>
      </c>
      <c r="J1095">
        <v>458.55590000000001</v>
      </c>
      <c r="K1095">
        <v>502.27629999999999</v>
      </c>
      <c r="L1095">
        <v>532.55690000000004</v>
      </c>
      <c r="M1095">
        <v>562.83759999999995</v>
      </c>
      <c r="N1095">
        <v>606.55790000000002</v>
      </c>
      <c r="O1095">
        <v>610</v>
      </c>
      <c r="P1095">
        <v>132.94110000000001</v>
      </c>
      <c r="Q1095">
        <v>6</v>
      </c>
      <c r="R1095" s="75">
        <v>36325</v>
      </c>
      <c r="T1095" t="s">
        <v>112</v>
      </c>
      <c r="U1095">
        <v>4.7686699999999999E-2</v>
      </c>
      <c r="V1095">
        <v>1</v>
      </c>
      <c r="Z1095" s="97">
        <v>1240000000</v>
      </c>
    </row>
    <row r="1096" spans="1:26">
      <c r="A1096" t="s">
        <v>48</v>
      </c>
      <c r="B1096" t="s">
        <v>58</v>
      </c>
      <c r="C1096" t="s">
        <v>15</v>
      </c>
      <c r="D1096">
        <v>2015</v>
      </c>
      <c r="E1096">
        <v>14</v>
      </c>
      <c r="F1096">
        <v>1326.5519999999999</v>
      </c>
      <c r="G1096">
        <v>208.68940000000001</v>
      </c>
      <c r="H1096">
        <v>85.579800000000006</v>
      </c>
      <c r="I1096">
        <v>57.727870000000003</v>
      </c>
      <c r="J1096">
        <v>1043.8810000000001</v>
      </c>
      <c r="K1096">
        <v>1087.5899999999999</v>
      </c>
      <c r="L1096">
        <v>1117.8630000000001</v>
      </c>
      <c r="M1096">
        <v>1148.135</v>
      </c>
      <c r="N1096">
        <v>1191.8440000000001</v>
      </c>
      <c r="O1096">
        <v>610</v>
      </c>
      <c r="P1096">
        <v>132.94110000000001</v>
      </c>
      <c r="Q1096">
        <v>6</v>
      </c>
      <c r="R1096" s="75">
        <v>36325</v>
      </c>
      <c r="T1096" t="s">
        <v>112</v>
      </c>
      <c r="U1096">
        <v>4.7686699999999999E-2</v>
      </c>
      <c r="V1096">
        <v>1</v>
      </c>
      <c r="Z1096" s="97">
        <v>1240000000</v>
      </c>
    </row>
    <row r="1097" spans="1:26">
      <c r="A1097" t="s">
        <v>48</v>
      </c>
      <c r="B1097" t="s">
        <v>58</v>
      </c>
      <c r="C1097" t="s">
        <v>15</v>
      </c>
      <c r="D1097">
        <v>2015</v>
      </c>
      <c r="E1097">
        <v>15</v>
      </c>
      <c r="F1097">
        <v>1313.9570000000001</v>
      </c>
      <c r="G1097">
        <v>208.62370000000001</v>
      </c>
      <c r="H1097">
        <v>86.990610000000004</v>
      </c>
      <c r="I1097">
        <v>57.696750000000002</v>
      </c>
      <c r="J1097">
        <v>1031.3910000000001</v>
      </c>
      <c r="K1097">
        <v>1075.077</v>
      </c>
      <c r="L1097">
        <v>1105.3330000000001</v>
      </c>
      <c r="M1097">
        <v>1135.5889999999999</v>
      </c>
      <c r="N1097">
        <v>1179.2739999999999</v>
      </c>
      <c r="O1097">
        <v>610</v>
      </c>
      <c r="P1097">
        <v>132.94110000000001</v>
      </c>
      <c r="Q1097">
        <v>6</v>
      </c>
      <c r="R1097" s="75">
        <v>36325</v>
      </c>
      <c r="T1097" t="s">
        <v>112</v>
      </c>
      <c r="U1097">
        <v>4.7686699999999999E-2</v>
      </c>
      <c r="V1097">
        <v>1</v>
      </c>
      <c r="Z1097" s="97">
        <v>1240000000</v>
      </c>
    </row>
    <row r="1098" spans="1:26">
      <c r="A1098" t="s">
        <v>48</v>
      </c>
      <c r="B1098" t="s">
        <v>58</v>
      </c>
      <c r="C1098" t="s">
        <v>15</v>
      </c>
      <c r="D1098">
        <v>2015</v>
      </c>
      <c r="E1098">
        <v>16</v>
      </c>
      <c r="F1098">
        <v>1283.3019999999999</v>
      </c>
      <c r="G1098">
        <v>207.65170000000001</v>
      </c>
      <c r="H1098">
        <v>87.984859999999998</v>
      </c>
      <c r="I1098">
        <v>57.76932</v>
      </c>
      <c r="J1098">
        <v>1001.616</v>
      </c>
      <c r="K1098">
        <v>1045.356</v>
      </c>
      <c r="L1098">
        <v>1075.6510000000001</v>
      </c>
      <c r="M1098">
        <v>1105.9449999999999</v>
      </c>
      <c r="N1098">
        <v>1149.6849999999999</v>
      </c>
      <c r="O1098">
        <v>610</v>
      </c>
      <c r="P1098">
        <v>132.94110000000001</v>
      </c>
      <c r="Q1098">
        <v>6</v>
      </c>
      <c r="R1098" s="75">
        <v>36325</v>
      </c>
      <c r="T1098" t="s">
        <v>112</v>
      </c>
      <c r="U1098">
        <v>4.7686699999999999E-2</v>
      </c>
      <c r="V1098">
        <v>1</v>
      </c>
      <c r="Z1098" s="97">
        <v>1240000000</v>
      </c>
    </row>
    <row r="1099" spans="1:26">
      <c r="A1099" t="s">
        <v>48</v>
      </c>
      <c r="B1099" t="s">
        <v>58</v>
      </c>
      <c r="C1099" t="s">
        <v>15</v>
      </c>
      <c r="D1099">
        <v>2015</v>
      </c>
      <c r="E1099">
        <v>17</v>
      </c>
      <c r="F1099">
        <v>1262.415</v>
      </c>
      <c r="G1099">
        <v>206.6309</v>
      </c>
      <c r="H1099">
        <v>87.497429999999994</v>
      </c>
      <c r="I1099">
        <v>57.906410000000001</v>
      </c>
      <c r="J1099">
        <v>981.57370000000003</v>
      </c>
      <c r="K1099">
        <v>1025.4179999999999</v>
      </c>
      <c r="L1099">
        <v>1055.7840000000001</v>
      </c>
      <c r="M1099">
        <v>1086.1500000000001</v>
      </c>
      <c r="N1099">
        <v>1129.9939999999999</v>
      </c>
      <c r="O1099">
        <v>610</v>
      </c>
      <c r="P1099">
        <v>132.94110000000001</v>
      </c>
      <c r="Q1099">
        <v>6</v>
      </c>
      <c r="R1099" s="75">
        <v>36325</v>
      </c>
      <c r="T1099" t="s">
        <v>112</v>
      </c>
      <c r="U1099">
        <v>4.7686699999999999E-2</v>
      </c>
      <c r="V1099">
        <v>1</v>
      </c>
      <c r="Z1099" s="97">
        <v>1250000000</v>
      </c>
    </row>
    <row r="1100" spans="1:26">
      <c r="A1100" t="s">
        <v>48</v>
      </c>
      <c r="B1100" t="s">
        <v>58</v>
      </c>
      <c r="C1100" t="s">
        <v>15</v>
      </c>
      <c r="D1100">
        <v>2015</v>
      </c>
      <c r="E1100">
        <v>18</v>
      </c>
      <c r="F1100">
        <v>1241.2049999999999</v>
      </c>
      <c r="G1100">
        <v>205.49520000000001</v>
      </c>
      <c r="H1100">
        <v>85.602540000000005</v>
      </c>
      <c r="I1100">
        <v>57.756929999999997</v>
      </c>
      <c r="J1100">
        <v>961.69159999999999</v>
      </c>
      <c r="K1100">
        <v>1005.422</v>
      </c>
      <c r="L1100">
        <v>1035.71</v>
      </c>
      <c r="M1100">
        <v>1065.998</v>
      </c>
      <c r="N1100">
        <v>1109.729</v>
      </c>
      <c r="O1100">
        <v>610</v>
      </c>
      <c r="P1100">
        <v>132.94110000000001</v>
      </c>
      <c r="Q1100">
        <v>6</v>
      </c>
      <c r="R1100" s="75">
        <v>36325</v>
      </c>
      <c r="T1100" t="s">
        <v>112</v>
      </c>
      <c r="U1100">
        <v>4.7686699999999999E-2</v>
      </c>
      <c r="V1100">
        <v>1</v>
      </c>
      <c r="Z1100" s="97">
        <v>1240000000</v>
      </c>
    </row>
    <row r="1101" spans="1:26">
      <c r="A1101" t="s">
        <v>48</v>
      </c>
      <c r="B1101" t="s">
        <v>58</v>
      </c>
      <c r="C1101" t="s">
        <v>15</v>
      </c>
      <c r="D1101">
        <v>2015</v>
      </c>
      <c r="E1101">
        <v>19</v>
      </c>
      <c r="F1101">
        <v>1246.8499999999999</v>
      </c>
      <c r="G1101">
        <v>595.72050000000002</v>
      </c>
      <c r="H1101">
        <v>82.091120000000004</v>
      </c>
      <c r="I1101">
        <v>57.812069999999999</v>
      </c>
      <c r="J1101">
        <v>577.04049999999995</v>
      </c>
      <c r="K1101">
        <v>620.81299999999999</v>
      </c>
      <c r="L1101">
        <v>651.12969999999996</v>
      </c>
      <c r="M1101">
        <v>681.44640000000004</v>
      </c>
      <c r="N1101">
        <v>725.21889999999996</v>
      </c>
      <c r="O1101">
        <v>610</v>
      </c>
      <c r="P1101">
        <v>132.94110000000001</v>
      </c>
      <c r="Q1101">
        <v>6</v>
      </c>
      <c r="R1101" s="75">
        <v>36325</v>
      </c>
      <c r="T1101" t="s">
        <v>112</v>
      </c>
      <c r="U1101">
        <v>4.7686699999999999E-2</v>
      </c>
      <c r="V1101">
        <v>1</v>
      </c>
      <c r="Z1101" s="97">
        <v>1240000000</v>
      </c>
    </row>
    <row r="1102" spans="1:26">
      <c r="A1102" t="s">
        <v>48</v>
      </c>
      <c r="B1102" t="s">
        <v>58</v>
      </c>
      <c r="C1102" t="s">
        <v>15</v>
      </c>
      <c r="D1102">
        <v>2015</v>
      </c>
      <c r="E1102">
        <v>20</v>
      </c>
      <c r="F1102">
        <v>1248.6890000000001</v>
      </c>
      <c r="G1102">
        <v>982.01850000000002</v>
      </c>
      <c r="H1102">
        <v>77.943049999999999</v>
      </c>
      <c r="I1102">
        <v>57.751849999999997</v>
      </c>
      <c r="J1102">
        <v>192.65899999999999</v>
      </c>
      <c r="K1102">
        <v>236.38589999999999</v>
      </c>
      <c r="L1102">
        <v>266.67099999999999</v>
      </c>
      <c r="M1102">
        <v>296.95609999999999</v>
      </c>
      <c r="N1102">
        <v>340.68290000000002</v>
      </c>
      <c r="O1102">
        <v>610</v>
      </c>
      <c r="P1102">
        <v>132.94110000000001</v>
      </c>
      <c r="Q1102">
        <v>6</v>
      </c>
      <c r="R1102" s="75">
        <v>36325</v>
      </c>
      <c r="T1102" t="s">
        <v>112</v>
      </c>
      <c r="U1102">
        <v>4.7686699999999999E-2</v>
      </c>
      <c r="V1102">
        <v>1</v>
      </c>
      <c r="Z1102" s="97">
        <v>1240000000</v>
      </c>
    </row>
    <row r="1103" spans="1:26">
      <c r="A1103" t="s">
        <v>48</v>
      </c>
      <c r="B1103" t="s">
        <v>58</v>
      </c>
      <c r="C1103" t="s">
        <v>15</v>
      </c>
      <c r="D1103">
        <v>2015</v>
      </c>
      <c r="E1103">
        <v>21</v>
      </c>
      <c r="F1103">
        <v>1257.3679999999999</v>
      </c>
      <c r="G1103">
        <v>1065.816</v>
      </c>
      <c r="H1103">
        <v>73.16892</v>
      </c>
      <c r="I1103">
        <v>57.857889999999998</v>
      </c>
      <c r="J1103">
        <v>117.40430000000001</v>
      </c>
      <c r="K1103">
        <v>161.2114</v>
      </c>
      <c r="L1103">
        <v>191.5521</v>
      </c>
      <c r="M1103">
        <v>221.89279999999999</v>
      </c>
      <c r="N1103">
        <v>265.7</v>
      </c>
      <c r="O1103">
        <v>610</v>
      </c>
      <c r="P1103">
        <v>132.94110000000001</v>
      </c>
      <c r="Q1103">
        <v>6</v>
      </c>
      <c r="R1103" s="75">
        <v>36325</v>
      </c>
      <c r="T1103" t="s">
        <v>112</v>
      </c>
      <c r="U1103">
        <v>4.7686699999999999E-2</v>
      </c>
      <c r="V1103">
        <v>1</v>
      </c>
      <c r="Z1103" s="97">
        <v>1250000000</v>
      </c>
    </row>
    <row r="1104" spans="1:26">
      <c r="A1104" t="s">
        <v>48</v>
      </c>
      <c r="B1104" t="s">
        <v>58</v>
      </c>
      <c r="C1104" t="s">
        <v>15</v>
      </c>
      <c r="D1104">
        <v>2015</v>
      </c>
      <c r="E1104">
        <v>22</v>
      </c>
      <c r="F1104">
        <v>1257.8679999999999</v>
      </c>
      <c r="G1104">
        <v>1127.83</v>
      </c>
      <c r="H1104">
        <v>70.834500000000006</v>
      </c>
      <c r="I1104">
        <v>57.972110000000001</v>
      </c>
      <c r="J1104">
        <v>55.743969999999997</v>
      </c>
      <c r="K1104">
        <v>99.637600000000006</v>
      </c>
      <c r="L1104">
        <v>130.03819999999999</v>
      </c>
      <c r="M1104">
        <v>160.43879999999999</v>
      </c>
      <c r="N1104">
        <v>204.33250000000001</v>
      </c>
      <c r="O1104">
        <v>610</v>
      </c>
      <c r="P1104">
        <v>132.94110000000001</v>
      </c>
      <c r="Q1104">
        <v>6</v>
      </c>
      <c r="R1104" s="75">
        <v>36325</v>
      </c>
      <c r="T1104" t="s">
        <v>112</v>
      </c>
      <c r="U1104">
        <v>4.7686699999999999E-2</v>
      </c>
      <c r="V1104">
        <v>1</v>
      </c>
      <c r="Z1104" s="97">
        <v>1250000000</v>
      </c>
    </row>
    <row r="1105" spans="1:26">
      <c r="A1105" t="s">
        <v>48</v>
      </c>
      <c r="B1105" t="s">
        <v>58</v>
      </c>
      <c r="C1105" t="s">
        <v>15</v>
      </c>
      <c r="D1105">
        <v>2015</v>
      </c>
      <c r="E1105">
        <v>23</v>
      </c>
      <c r="F1105">
        <v>1237.538</v>
      </c>
      <c r="G1105">
        <v>1139.7560000000001</v>
      </c>
      <c r="H1105">
        <v>69.111580000000004</v>
      </c>
      <c r="I1105">
        <v>57.405149999999999</v>
      </c>
      <c r="J1105">
        <v>24.213470000000001</v>
      </c>
      <c r="K1105">
        <v>67.677840000000003</v>
      </c>
      <c r="L1105">
        <v>97.781130000000005</v>
      </c>
      <c r="M1105">
        <v>127.8844</v>
      </c>
      <c r="N1105">
        <v>171.34880000000001</v>
      </c>
      <c r="O1105">
        <v>610</v>
      </c>
      <c r="P1105">
        <v>132.94110000000001</v>
      </c>
      <c r="Q1105">
        <v>6</v>
      </c>
      <c r="R1105" s="75">
        <v>36325</v>
      </c>
      <c r="T1105" t="s">
        <v>112</v>
      </c>
      <c r="U1105">
        <v>4.7686699999999999E-2</v>
      </c>
      <c r="V1105">
        <v>1</v>
      </c>
      <c r="Z1105" s="97">
        <v>1230000000</v>
      </c>
    </row>
    <row r="1106" spans="1:26">
      <c r="A1106" t="s">
        <v>48</v>
      </c>
      <c r="B1106" t="s">
        <v>58</v>
      </c>
      <c r="C1106" t="s">
        <v>15</v>
      </c>
      <c r="D1106">
        <v>2015</v>
      </c>
      <c r="E1106">
        <v>24</v>
      </c>
      <c r="F1106">
        <v>1209.2809999999999</v>
      </c>
      <c r="G1106">
        <v>1136.2090000000001</v>
      </c>
      <c r="H1106">
        <v>67.431629999999998</v>
      </c>
      <c r="I1106">
        <v>57.403530000000003</v>
      </c>
      <c r="J1106">
        <v>-0.49306919999999999</v>
      </c>
      <c r="K1106">
        <v>42.97007</v>
      </c>
      <c r="L1106">
        <v>73.072509999999994</v>
      </c>
      <c r="M1106">
        <v>103.17489999999999</v>
      </c>
      <c r="N1106">
        <v>146.63810000000001</v>
      </c>
      <c r="O1106">
        <v>610</v>
      </c>
      <c r="P1106">
        <v>132.94110000000001</v>
      </c>
      <c r="Q1106">
        <v>6</v>
      </c>
      <c r="R1106" s="75">
        <v>36325</v>
      </c>
      <c r="T1106" t="s">
        <v>112</v>
      </c>
      <c r="U1106">
        <v>4.7686699999999999E-2</v>
      </c>
      <c r="V1106">
        <v>1</v>
      </c>
      <c r="Z1106" s="97">
        <v>1230000000</v>
      </c>
    </row>
    <row r="1107" spans="1:26">
      <c r="A1107" t="s">
        <v>48</v>
      </c>
      <c r="B1107" t="s">
        <v>58</v>
      </c>
      <c r="C1107" t="s">
        <v>16</v>
      </c>
      <c r="D1107">
        <v>2015</v>
      </c>
      <c r="E1107">
        <v>1</v>
      </c>
      <c r="F1107">
        <v>1153.3119999999999</v>
      </c>
      <c r="G1107">
        <v>1153.3119999999999</v>
      </c>
      <c r="H1107">
        <v>70.746889999999993</v>
      </c>
      <c r="I1107">
        <v>57.424840000000003</v>
      </c>
      <c r="J1107">
        <v>-73.592889999999997</v>
      </c>
      <c r="K1107">
        <v>-30.113610000000001</v>
      </c>
      <c r="L1107">
        <v>0</v>
      </c>
      <c r="M1107">
        <v>30.113610000000001</v>
      </c>
      <c r="N1107">
        <v>73.592889999999997</v>
      </c>
      <c r="O1107">
        <v>610</v>
      </c>
      <c r="P1107">
        <v>132.94110000000001</v>
      </c>
      <c r="Q1107">
        <v>7</v>
      </c>
      <c r="R1107" s="75">
        <v>39266</v>
      </c>
      <c r="T1107" t="s">
        <v>112</v>
      </c>
      <c r="U1107">
        <v>4.7396899999999999E-2</v>
      </c>
      <c r="V1107">
        <v>1</v>
      </c>
      <c r="Z1107" s="97">
        <v>1230000000</v>
      </c>
    </row>
    <row r="1108" spans="1:26">
      <c r="A1108" t="s">
        <v>48</v>
      </c>
      <c r="B1108" t="s">
        <v>58</v>
      </c>
      <c r="C1108" t="s">
        <v>16</v>
      </c>
      <c r="D1108">
        <v>2015</v>
      </c>
      <c r="E1108">
        <v>2</v>
      </c>
      <c r="F1108">
        <v>1145.6590000000001</v>
      </c>
      <c r="G1108">
        <v>1145.6590000000001</v>
      </c>
      <c r="H1108">
        <v>69.246489999999994</v>
      </c>
      <c r="I1108">
        <v>57.420569999999998</v>
      </c>
      <c r="J1108">
        <v>-73.587429999999998</v>
      </c>
      <c r="K1108">
        <v>-30.11138</v>
      </c>
      <c r="L1108">
        <v>0</v>
      </c>
      <c r="M1108">
        <v>30.11138</v>
      </c>
      <c r="N1108">
        <v>73.587429999999998</v>
      </c>
      <c r="O1108">
        <v>610</v>
      </c>
      <c r="P1108">
        <v>132.94110000000001</v>
      </c>
      <c r="Q1108">
        <v>7</v>
      </c>
      <c r="R1108" s="75">
        <v>39266</v>
      </c>
      <c r="T1108" t="s">
        <v>112</v>
      </c>
      <c r="U1108">
        <v>4.7396899999999999E-2</v>
      </c>
      <c r="V1108">
        <v>1</v>
      </c>
      <c r="Z1108" s="97">
        <v>1230000000</v>
      </c>
    </row>
    <row r="1109" spans="1:26">
      <c r="A1109" t="s">
        <v>48</v>
      </c>
      <c r="B1109" t="s">
        <v>58</v>
      </c>
      <c r="C1109" t="s">
        <v>16</v>
      </c>
      <c r="D1109">
        <v>2015</v>
      </c>
      <c r="E1109">
        <v>3</v>
      </c>
      <c r="F1109">
        <v>1144.847</v>
      </c>
      <c r="G1109">
        <v>1144.847</v>
      </c>
      <c r="H1109">
        <v>68.038520000000005</v>
      </c>
      <c r="I1109">
        <v>57.440820000000002</v>
      </c>
      <c r="J1109">
        <v>-73.613370000000003</v>
      </c>
      <c r="K1109">
        <v>-30.12199</v>
      </c>
      <c r="L1109">
        <v>0</v>
      </c>
      <c r="M1109">
        <v>30.12199</v>
      </c>
      <c r="N1109">
        <v>73.613370000000003</v>
      </c>
      <c r="O1109">
        <v>610</v>
      </c>
      <c r="P1109">
        <v>132.94110000000001</v>
      </c>
      <c r="Q1109">
        <v>7</v>
      </c>
      <c r="R1109" s="75">
        <v>39266</v>
      </c>
      <c r="T1109" t="s">
        <v>112</v>
      </c>
      <c r="U1109">
        <v>4.7396899999999999E-2</v>
      </c>
      <c r="V1109">
        <v>1</v>
      </c>
      <c r="Z1109" s="97">
        <v>1230000000</v>
      </c>
    </row>
    <row r="1110" spans="1:26">
      <c r="A1110" t="s">
        <v>48</v>
      </c>
      <c r="B1110" t="s">
        <v>58</v>
      </c>
      <c r="C1110" t="s">
        <v>16</v>
      </c>
      <c r="D1110">
        <v>2015</v>
      </c>
      <c r="E1110">
        <v>4</v>
      </c>
      <c r="F1110">
        <v>1151.213</v>
      </c>
      <c r="G1110">
        <v>1151.213</v>
      </c>
      <c r="H1110">
        <v>67.104060000000004</v>
      </c>
      <c r="I1110">
        <v>57.449240000000003</v>
      </c>
      <c r="J1110">
        <v>-73.624170000000007</v>
      </c>
      <c r="K1110">
        <v>-30.12641</v>
      </c>
      <c r="L1110">
        <v>0</v>
      </c>
      <c r="M1110">
        <v>30.12641</v>
      </c>
      <c r="N1110">
        <v>73.624170000000007</v>
      </c>
      <c r="O1110">
        <v>610</v>
      </c>
      <c r="P1110">
        <v>132.94110000000001</v>
      </c>
      <c r="Q1110">
        <v>7</v>
      </c>
      <c r="R1110" s="75">
        <v>39266</v>
      </c>
      <c r="T1110" t="s">
        <v>112</v>
      </c>
      <c r="U1110">
        <v>4.7396899999999999E-2</v>
      </c>
      <c r="V1110">
        <v>1</v>
      </c>
      <c r="Z1110" s="97">
        <v>1230000000</v>
      </c>
    </row>
    <row r="1111" spans="1:26">
      <c r="A1111" t="s">
        <v>48</v>
      </c>
      <c r="B1111" t="s">
        <v>58</v>
      </c>
      <c r="C1111" t="s">
        <v>16</v>
      </c>
      <c r="D1111">
        <v>2015</v>
      </c>
      <c r="E1111">
        <v>5</v>
      </c>
      <c r="F1111">
        <v>1186.6199999999999</v>
      </c>
      <c r="G1111">
        <v>1186.6199999999999</v>
      </c>
      <c r="H1111">
        <v>66.221350000000001</v>
      </c>
      <c r="I1111">
        <v>57.676850000000002</v>
      </c>
      <c r="J1111">
        <v>-73.915859999999995</v>
      </c>
      <c r="K1111">
        <v>-30.24577</v>
      </c>
      <c r="L1111">
        <v>0</v>
      </c>
      <c r="M1111">
        <v>30.24577</v>
      </c>
      <c r="N1111">
        <v>73.915859999999995</v>
      </c>
      <c r="O1111">
        <v>610</v>
      </c>
      <c r="P1111">
        <v>132.94110000000001</v>
      </c>
      <c r="Q1111">
        <v>7</v>
      </c>
      <c r="R1111" s="75">
        <v>39266</v>
      </c>
      <c r="T1111" t="s">
        <v>112</v>
      </c>
      <c r="U1111">
        <v>4.7396899999999999E-2</v>
      </c>
      <c r="V1111">
        <v>1</v>
      </c>
      <c r="Z1111" s="97">
        <v>1240000000</v>
      </c>
    </row>
    <row r="1112" spans="1:26">
      <c r="A1112" t="s">
        <v>48</v>
      </c>
      <c r="B1112" t="s">
        <v>58</v>
      </c>
      <c r="C1112" t="s">
        <v>16</v>
      </c>
      <c r="D1112">
        <v>2015</v>
      </c>
      <c r="E1112">
        <v>6</v>
      </c>
      <c r="F1112">
        <v>1231.348</v>
      </c>
      <c r="G1112">
        <v>1231.348</v>
      </c>
      <c r="H1112">
        <v>65.791560000000004</v>
      </c>
      <c r="I1112">
        <v>57.702010000000001</v>
      </c>
      <c r="J1112">
        <v>-73.948099999999997</v>
      </c>
      <c r="K1112">
        <v>-30.258959999999998</v>
      </c>
      <c r="L1112">
        <v>0</v>
      </c>
      <c r="M1112">
        <v>30.258959999999998</v>
      </c>
      <c r="N1112">
        <v>73.948099999999997</v>
      </c>
      <c r="O1112">
        <v>610</v>
      </c>
      <c r="P1112">
        <v>132.94110000000001</v>
      </c>
      <c r="Q1112">
        <v>7</v>
      </c>
      <c r="R1112" s="75">
        <v>39266</v>
      </c>
      <c r="T1112" t="s">
        <v>112</v>
      </c>
      <c r="U1112">
        <v>4.7396899999999999E-2</v>
      </c>
      <c r="V1112">
        <v>1</v>
      </c>
      <c r="Z1112" s="97">
        <v>1240000000</v>
      </c>
    </row>
    <row r="1113" spans="1:26">
      <c r="A1113" t="s">
        <v>48</v>
      </c>
      <c r="B1113" t="s">
        <v>58</v>
      </c>
      <c r="C1113" t="s">
        <v>16</v>
      </c>
      <c r="D1113">
        <v>2015</v>
      </c>
      <c r="E1113">
        <v>7</v>
      </c>
      <c r="F1113">
        <v>1261.93</v>
      </c>
      <c r="G1113">
        <v>1261.93</v>
      </c>
      <c r="H1113">
        <v>66.495570000000001</v>
      </c>
      <c r="I1113">
        <v>57.658050000000003</v>
      </c>
      <c r="J1113">
        <v>-73.891769999999994</v>
      </c>
      <c r="K1113">
        <v>-30.235910000000001</v>
      </c>
      <c r="L1113">
        <v>0</v>
      </c>
      <c r="M1113">
        <v>30.235910000000001</v>
      </c>
      <c r="N1113">
        <v>73.891769999999994</v>
      </c>
      <c r="O1113">
        <v>610</v>
      </c>
      <c r="P1113">
        <v>132.94110000000001</v>
      </c>
      <c r="Q1113">
        <v>7</v>
      </c>
      <c r="R1113" s="75">
        <v>39266</v>
      </c>
      <c r="T1113" t="s">
        <v>112</v>
      </c>
      <c r="U1113">
        <v>4.7396899999999999E-2</v>
      </c>
      <c r="V1113">
        <v>1</v>
      </c>
      <c r="Z1113" s="97">
        <v>1240000000</v>
      </c>
    </row>
    <row r="1114" spans="1:26">
      <c r="A1114" t="s">
        <v>48</v>
      </c>
      <c r="B1114" t="s">
        <v>58</v>
      </c>
      <c r="C1114" t="s">
        <v>16</v>
      </c>
      <c r="D1114">
        <v>2015</v>
      </c>
      <c r="E1114">
        <v>8</v>
      </c>
      <c r="F1114">
        <v>1329.0260000000001</v>
      </c>
      <c r="G1114">
        <v>1329.0260000000001</v>
      </c>
      <c r="H1114">
        <v>70.55247</v>
      </c>
      <c r="I1114">
        <v>57.959739999999996</v>
      </c>
      <c r="J1114">
        <v>-74.278390000000002</v>
      </c>
      <c r="K1114">
        <v>-30.394120000000001</v>
      </c>
      <c r="L1114">
        <v>0</v>
      </c>
      <c r="M1114">
        <v>30.394120000000001</v>
      </c>
      <c r="N1114">
        <v>74.278390000000002</v>
      </c>
      <c r="O1114">
        <v>610</v>
      </c>
      <c r="P1114">
        <v>132.94110000000001</v>
      </c>
      <c r="Q1114">
        <v>7</v>
      </c>
      <c r="R1114" s="75">
        <v>39266</v>
      </c>
      <c r="T1114" t="s">
        <v>112</v>
      </c>
      <c r="U1114">
        <v>4.7396899999999999E-2</v>
      </c>
      <c r="V1114">
        <v>1</v>
      </c>
      <c r="Z1114" s="97">
        <v>1250000000</v>
      </c>
    </row>
    <row r="1115" spans="1:26">
      <c r="A1115" t="s">
        <v>48</v>
      </c>
      <c r="B1115" t="s">
        <v>58</v>
      </c>
      <c r="C1115" t="s">
        <v>16</v>
      </c>
      <c r="D1115">
        <v>2015</v>
      </c>
      <c r="E1115">
        <v>9</v>
      </c>
      <c r="F1115">
        <v>1350.229</v>
      </c>
      <c r="G1115">
        <v>1350.229</v>
      </c>
      <c r="H1115">
        <v>75.852400000000003</v>
      </c>
      <c r="I1115">
        <v>57.913069999999998</v>
      </c>
      <c r="J1115">
        <v>-74.218580000000003</v>
      </c>
      <c r="K1115">
        <v>-30.36964</v>
      </c>
      <c r="L1115">
        <v>0</v>
      </c>
      <c r="M1115">
        <v>30.36964</v>
      </c>
      <c r="N1115">
        <v>74.218580000000003</v>
      </c>
      <c r="O1115">
        <v>610</v>
      </c>
      <c r="P1115">
        <v>132.94110000000001</v>
      </c>
      <c r="Q1115">
        <v>7</v>
      </c>
      <c r="R1115" s="75">
        <v>39266</v>
      </c>
      <c r="T1115" t="s">
        <v>112</v>
      </c>
      <c r="U1115">
        <v>4.7396899999999999E-2</v>
      </c>
      <c r="V1115">
        <v>1</v>
      </c>
      <c r="Z1115" s="97">
        <v>1250000000</v>
      </c>
    </row>
    <row r="1116" spans="1:26">
      <c r="A1116" t="s">
        <v>48</v>
      </c>
      <c r="B1116" t="s">
        <v>58</v>
      </c>
      <c r="C1116" t="s">
        <v>16</v>
      </c>
      <c r="D1116">
        <v>2015</v>
      </c>
      <c r="E1116">
        <v>10</v>
      </c>
      <c r="F1116">
        <v>1352.1959999999999</v>
      </c>
      <c r="G1116">
        <v>1352.1959999999999</v>
      </c>
      <c r="H1116">
        <v>80.163309999999996</v>
      </c>
      <c r="I1116">
        <v>57.868760000000002</v>
      </c>
      <c r="J1116">
        <v>-74.161799999999999</v>
      </c>
      <c r="K1116">
        <v>-30.346409999999999</v>
      </c>
      <c r="L1116">
        <v>0</v>
      </c>
      <c r="M1116">
        <v>30.346409999999999</v>
      </c>
      <c r="N1116">
        <v>74.161799999999999</v>
      </c>
      <c r="O1116">
        <v>610</v>
      </c>
      <c r="P1116">
        <v>132.94110000000001</v>
      </c>
      <c r="Q1116">
        <v>7</v>
      </c>
      <c r="R1116" s="75">
        <v>39266</v>
      </c>
      <c r="T1116" t="s">
        <v>112</v>
      </c>
      <c r="U1116">
        <v>4.7396899999999999E-2</v>
      </c>
      <c r="V1116">
        <v>1</v>
      </c>
      <c r="Z1116" s="97">
        <v>1250000000</v>
      </c>
    </row>
    <row r="1117" spans="1:26">
      <c r="A1117" t="s">
        <v>48</v>
      </c>
      <c r="B1117" t="s">
        <v>58</v>
      </c>
      <c r="C1117" t="s">
        <v>16</v>
      </c>
      <c r="D1117">
        <v>2015</v>
      </c>
      <c r="E1117">
        <v>11</v>
      </c>
      <c r="F1117">
        <v>1353.989</v>
      </c>
      <c r="G1117">
        <v>1354.578</v>
      </c>
      <c r="H1117">
        <v>82.887950000000004</v>
      </c>
      <c r="I1117">
        <v>58.001159999999999</v>
      </c>
      <c r="J1117">
        <v>-74.920469999999995</v>
      </c>
      <c r="K1117">
        <v>-31.004829999999998</v>
      </c>
      <c r="L1117">
        <v>-0.58898930000000005</v>
      </c>
      <c r="M1117">
        <v>29.82685</v>
      </c>
      <c r="N1117">
        <v>73.742490000000004</v>
      </c>
      <c r="O1117">
        <v>610</v>
      </c>
      <c r="P1117">
        <v>132.94110000000001</v>
      </c>
      <c r="Q1117">
        <v>7</v>
      </c>
      <c r="R1117" s="75">
        <v>39266</v>
      </c>
      <c r="T1117" t="s">
        <v>112</v>
      </c>
      <c r="U1117">
        <v>4.7396899999999999E-2</v>
      </c>
      <c r="V1117">
        <v>1</v>
      </c>
      <c r="Z1117" s="97">
        <v>1250000000</v>
      </c>
    </row>
    <row r="1118" spans="1:26">
      <c r="A1118" t="s">
        <v>48</v>
      </c>
      <c r="B1118" t="s">
        <v>58</v>
      </c>
      <c r="C1118" t="s">
        <v>16</v>
      </c>
      <c r="D1118">
        <v>2015</v>
      </c>
      <c r="E1118">
        <v>12</v>
      </c>
      <c r="F1118">
        <v>1346.085</v>
      </c>
      <c r="G1118">
        <v>1347.365</v>
      </c>
      <c r="H1118">
        <v>85.111059999999995</v>
      </c>
      <c r="I1118">
        <v>57.813740000000003</v>
      </c>
      <c r="J1118">
        <v>-75.370829999999998</v>
      </c>
      <c r="K1118">
        <v>-31.597090000000001</v>
      </c>
      <c r="L1118">
        <v>-1.279541</v>
      </c>
      <c r="M1118">
        <v>29.03801</v>
      </c>
      <c r="N1118">
        <v>72.81174</v>
      </c>
      <c r="O1118">
        <v>610</v>
      </c>
      <c r="P1118">
        <v>132.94110000000001</v>
      </c>
      <c r="Q1118">
        <v>7</v>
      </c>
      <c r="R1118" s="75">
        <v>39266</v>
      </c>
      <c r="T1118" t="s">
        <v>112</v>
      </c>
      <c r="U1118">
        <v>4.7396899999999999E-2</v>
      </c>
      <c r="V1118">
        <v>1</v>
      </c>
      <c r="Z1118" s="97">
        <v>1240000000</v>
      </c>
    </row>
    <row r="1119" spans="1:26">
      <c r="A1119" t="s">
        <v>48</v>
      </c>
      <c r="B1119" t="s">
        <v>58</v>
      </c>
      <c r="C1119" t="s">
        <v>16</v>
      </c>
      <c r="D1119">
        <v>2015</v>
      </c>
      <c r="E1119">
        <v>13</v>
      </c>
      <c r="F1119">
        <v>1327.326</v>
      </c>
      <c r="G1119">
        <v>805.81870000000004</v>
      </c>
      <c r="H1119">
        <v>87.623500000000007</v>
      </c>
      <c r="I1119">
        <v>57.84234</v>
      </c>
      <c r="J1119">
        <v>447.3793</v>
      </c>
      <c r="K1119">
        <v>491.17469999999997</v>
      </c>
      <c r="L1119">
        <v>521.50729999999999</v>
      </c>
      <c r="M1119">
        <v>551.83979999999997</v>
      </c>
      <c r="N1119">
        <v>595.63520000000005</v>
      </c>
      <c r="O1119">
        <v>610</v>
      </c>
      <c r="P1119">
        <v>132.94110000000001</v>
      </c>
      <c r="Q1119">
        <v>7</v>
      </c>
      <c r="R1119" s="75">
        <v>39266</v>
      </c>
      <c r="T1119" t="s">
        <v>112</v>
      </c>
      <c r="U1119">
        <v>4.7396899999999999E-2</v>
      </c>
      <c r="V1119">
        <v>1</v>
      </c>
      <c r="Z1119" s="97">
        <v>1240000000</v>
      </c>
    </row>
    <row r="1120" spans="1:26">
      <c r="A1120" t="s">
        <v>48</v>
      </c>
      <c r="B1120" t="s">
        <v>58</v>
      </c>
      <c r="C1120" t="s">
        <v>16</v>
      </c>
      <c r="D1120">
        <v>2015</v>
      </c>
      <c r="E1120">
        <v>14</v>
      </c>
      <c r="F1120">
        <v>1308.356</v>
      </c>
      <c r="G1120">
        <v>209.32640000000001</v>
      </c>
      <c r="H1120">
        <v>89.605720000000005</v>
      </c>
      <c r="I1120">
        <v>57.875599999999999</v>
      </c>
      <c r="J1120">
        <v>1024.8589999999999</v>
      </c>
      <c r="K1120">
        <v>1068.6790000000001</v>
      </c>
      <c r="L1120">
        <v>1099.029</v>
      </c>
      <c r="M1120">
        <v>1129.3789999999999</v>
      </c>
      <c r="N1120">
        <v>1173.2</v>
      </c>
      <c r="O1120">
        <v>610</v>
      </c>
      <c r="P1120">
        <v>132.94110000000001</v>
      </c>
      <c r="Q1120">
        <v>7</v>
      </c>
      <c r="R1120" s="75">
        <v>39266</v>
      </c>
      <c r="T1120" t="s">
        <v>112</v>
      </c>
      <c r="U1120">
        <v>4.7396899999999999E-2</v>
      </c>
      <c r="V1120">
        <v>1</v>
      </c>
      <c r="Z1120" s="97">
        <v>1250000000</v>
      </c>
    </row>
    <row r="1121" spans="1:26">
      <c r="A1121" t="s">
        <v>48</v>
      </c>
      <c r="B1121" t="s">
        <v>58</v>
      </c>
      <c r="C1121" t="s">
        <v>16</v>
      </c>
      <c r="D1121">
        <v>2015</v>
      </c>
      <c r="E1121">
        <v>15</v>
      </c>
      <c r="F1121">
        <v>1291.3130000000001</v>
      </c>
      <c r="G1121">
        <v>209.01300000000001</v>
      </c>
      <c r="H1121">
        <v>90.180369999999996</v>
      </c>
      <c r="I1121">
        <v>57.823219999999999</v>
      </c>
      <c r="J1121">
        <v>1008.197</v>
      </c>
      <c r="K1121">
        <v>1051.9780000000001</v>
      </c>
      <c r="L1121">
        <v>1082.3</v>
      </c>
      <c r="M1121">
        <v>1112.623</v>
      </c>
      <c r="N1121">
        <v>1156.404</v>
      </c>
      <c r="O1121">
        <v>610</v>
      </c>
      <c r="P1121">
        <v>132.94110000000001</v>
      </c>
      <c r="Q1121">
        <v>7</v>
      </c>
      <c r="R1121" s="75">
        <v>39266</v>
      </c>
      <c r="T1121" t="s">
        <v>112</v>
      </c>
      <c r="U1121">
        <v>4.7396899999999999E-2</v>
      </c>
      <c r="V1121">
        <v>1</v>
      </c>
      <c r="Z1121" s="97">
        <v>1240000000</v>
      </c>
    </row>
    <row r="1122" spans="1:26">
      <c r="A1122" t="s">
        <v>48</v>
      </c>
      <c r="B1122" t="s">
        <v>58</v>
      </c>
      <c r="C1122" t="s">
        <v>16</v>
      </c>
      <c r="D1122">
        <v>2015</v>
      </c>
      <c r="E1122">
        <v>16</v>
      </c>
      <c r="F1122">
        <v>1269.2139999999999</v>
      </c>
      <c r="G1122">
        <v>207.99350000000001</v>
      </c>
      <c r="H1122">
        <v>90.319789999999998</v>
      </c>
      <c r="I1122">
        <v>57.95214</v>
      </c>
      <c r="J1122">
        <v>986.95209999999997</v>
      </c>
      <c r="K1122">
        <v>1030.8309999999999</v>
      </c>
      <c r="L1122">
        <v>1061.221</v>
      </c>
      <c r="M1122">
        <v>1091.6110000000001</v>
      </c>
      <c r="N1122">
        <v>1135.49</v>
      </c>
      <c r="O1122">
        <v>610</v>
      </c>
      <c r="P1122">
        <v>132.94110000000001</v>
      </c>
      <c r="Q1122">
        <v>7</v>
      </c>
      <c r="R1122" s="75">
        <v>39266</v>
      </c>
      <c r="T1122" t="s">
        <v>112</v>
      </c>
      <c r="U1122">
        <v>4.7396899999999999E-2</v>
      </c>
      <c r="V1122">
        <v>1</v>
      </c>
      <c r="Z1122" s="97">
        <v>1250000000</v>
      </c>
    </row>
    <row r="1123" spans="1:26">
      <c r="A1123" t="s">
        <v>48</v>
      </c>
      <c r="B1123" t="s">
        <v>58</v>
      </c>
      <c r="C1123" t="s">
        <v>16</v>
      </c>
      <c r="D1123">
        <v>2015</v>
      </c>
      <c r="E1123">
        <v>17</v>
      </c>
      <c r="F1123">
        <v>1239.7760000000001</v>
      </c>
      <c r="G1123">
        <v>206.63900000000001</v>
      </c>
      <c r="H1123">
        <v>89.71651</v>
      </c>
      <c r="I1123">
        <v>57.895760000000003</v>
      </c>
      <c r="J1123">
        <v>958.94010000000003</v>
      </c>
      <c r="K1123">
        <v>1002.776</v>
      </c>
      <c r="L1123">
        <v>1033.136</v>
      </c>
      <c r="M1123">
        <v>1063.4970000000001</v>
      </c>
      <c r="N1123">
        <v>1107.3330000000001</v>
      </c>
      <c r="O1123">
        <v>610</v>
      </c>
      <c r="P1123">
        <v>132.94110000000001</v>
      </c>
      <c r="Q1123">
        <v>7</v>
      </c>
      <c r="R1123" s="75">
        <v>39266</v>
      </c>
      <c r="T1123" t="s">
        <v>112</v>
      </c>
      <c r="U1123">
        <v>4.7396899999999999E-2</v>
      </c>
      <c r="V1123">
        <v>1</v>
      </c>
      <c r="Z1123" s="97">
        <v>1250000000</v>
      </c>
    </row>
    <row r="1124" spans="1:26">
      <c r="A1124" t="s">
        <v>48</v>
      </c>
      <c r="B1124" t="s">
        <v>58</v>
      </c>
      <c r="C1124" t="s">
        <v>16</v>
      </c>
      <c r="D1124">
        <v>2015</v>
      </c>
      <c r="E1124">
        <v>18</v>
      </c>
      <c r="F1124">
        <v>1229.8330000000001</v>
      </c>
      <c r="G1124">
        <v>205.6037</v>
      </c>
      <c r="H1124">
        <v>88.747010000000003</v>
      </c>
      <c r="I1124">
        <v>57.98545</v>
      </c>
      <c r="J1124">
        <v>949.91769999999997</v>
      </c>
      <c r="K1124">
        <v>993.82150000000001</v>
      </c>
      <c r="L1124">
        <v>1024.229</v>
      </c>
      <c r="M1124">
        <v>1054.6369999999999</v>
      </c>
      <c r="N1124">
        <v>1098.54</v>
      </c>
      <c r="O1124">
        <v>610</v>
      </c>
      <c r="P1124">
        <v>132.94110000000001</v>
      </c>
      <c r="Q1124">
        <v>7</v>
      </c>
      <c r="R1124" s="75">
        <v>39266</v>
      </c>
      <c r="T1124" t="s">
        <v>112</v>
      </c>
      <c r="U1124">
        <v>4.7396899999999999E-2</v>
      </c>
      <c r="V1124">
        <v>1</v>
      </c>
      <c r="Z1124" s="97">
        <v>1250000000</v>
      </c>
    </row>
    <row r="1125" spans="1:26">
      <c r="A1125" t="s">
        <v>48</v>
      </c>
      <c r="B1125" t="s">
        <v>58</v>
      </c>
      <c r="C1125" t="s">
        <v>16</v>
      </c>
      <c r="D1125">
        <v>2015</v>
      </c>
      <c r="E1125">
        <v>19</v>
      </c>
      <c r="F1125">
        <v>1221.329</v>
      </c>
      <c r="G1125">
        <v>590.82910000000004</v>
      </c>
      <c r="H1125">
        <v>86.992230000000006</v>
      </c>
      <c r="I1125">
        <v>57.90455</v>
      </c>
      <c r="J1125">
        <v>556.29259999999999</v>
      </c>
      <c r="K1125">
        <v>600.13509999999997</v>
      </c>
      <c r="L1125">
        <v>630.50019999999995</v>
      </c>
      <c r="M1125">
        <v>660.86540000000002</v>
      </c>
      <c r="N1125">
        <v>704.7079</v>
      </c>
      <c r="O1125">
        <v>610</v>
      </c>
      <c r="P1125">
        <v>132.94110000000001</v>
      </c>
      <c r="Q1125">
        <v>7</v>
      </c>
      <c r="R1125" s="75">
        <v>39266</v>
      </c>
      <c r="T1125" t="s">
        <v>112</v>
      </c>
      <c r="U1125">
        <v>4.7396899999999999E-2</v>
      </c>
      <c r="V1125">
        <v>1</v>
      </c>
      <c r="Z1125" s="97">
        <v>1250000000</v>
      </c>
    </row>
    <row r="1126" spans="1:26">
      <c r="A1126" t="s">
        <v>48</v>
      </c>
      <c r="B1126" t="s">
        <v>58</v>
      </c>
      <c r="C1126" t="s">
        <v>16</v>
      </c>
      <c r="D1126">
        <v>2015</v>
      </c>
      <c r="E1126">
        <v>20</v>
      </c>
      <c r="F1126">
        <v>1202.5830000000001</v>
      </c>
      <c r="G1126">
        <v>971.69960000000003</v>
      </c>
      <c r="H1126">
        <v>84.200739999999996</v>
      </c>
      <c r="I1126">
        <v>57.747410000000002</v>
      </c>
      <c r="J1126">
        <v>156.8766</v>
      </c>
      <c r="K1126">
        <v>200.6001</v>
      </c>
      <c r="L1126">
        <v>230.88290000000001</v>
      </c>
      <c r="M1126">
        <v>261.16559999999998</v>
      </c>
      <c r="N1126">
        <v>304.88920000000002</v>
      </c>
      <c r="O1126">
        <v>610</v>
      </c>
      <c r="P1126">
        <v>132.94110000000001</v>
      </c>
      <c r="Q1126">
        <v>7</v>
      </c>
      <c r="R1126" s="75">
        <v>39266</v>
      </c>
      <c r="T1126" t="s">
        <v>112</v>
      </c>
      <c r="U1126">
        <v>4.7396899999999999E-2</v>
      </c>
      <c r="V1126">
        <v>1</v>
      </c>
      <c r="Z1126" s="97">
        <v>1240000000</v>
      </c>
    </row>
    <row r="1127" spans="1:26">
      <c r="A1127" t="s">
        <v>48</v>
      </c>
      <c r="B1127" t="s">
        <v>58</v>
      </c>
      <c r="C1127" t="s">
        <v>16</v>
      </c>
      <c r="D1127">
        <v>2015</v>
      </c>
      <c r="E1127">
        <v>21</v>
      </c>
      <c r="F1127">
        <v>1217.5219999999999</v>
      </c>
      <c r="G1127">
        <v>1056.058</v>
      </c>
      <c r="H1127">
        <v>79.153989999999993</v>
      </c>
      <c r="I1127">
        <v>57.825629999999997</v>
      </c>
      <c r="J1127">
        <v>87.357460000000003</v>
      </c>
      <c r="K1127">
        <v>131.14019999999999</v>
      </c>
      <c r="L1127">
        <v>161.464</v>
      </c>
      <c r="M1127">
        <v>191.7878</v>
      </c>
      <c r="N1127">
        <v>235.57050000000001</v>
      </c>
      <c r="O1127">
        <v>610</v>
      </c>
      <c r="P1127">
        <v>132.94110000000001</v>
      </c>
      <c r="Q1127">
        <v>7</v>
      </c>
      <c r="R1127" s="75">
        <v>39266</v>
      </c>
      <c r="T1127" t="s">
        <v>112</v>
      </c>
      <c r="U1127">
        <v>4.7396899999999999E-2</v>
      </c>
      <c r="V1127">
        <v>1</v>
      </c>
      <c r="Z1127" s="97">
        <v>1240000000</v>
      </c>
    </row>
    <row r="1128" spans="1:26">
      <c r="A1128" t="s">
        <v>48</v>
      </c>
      <c r="B1128" t="s">
        <v>58</v>
      </c>
      <c r="C1128" t="s">
        <v>16</v>
      </c>
      <c r="D1128">
        <v>2015</v>
      </c>
      <c r="E1128">
        <v>22</v>
      </c>
      <c r="F1128">
        <v>1213.0440000000001</v>
      </c>
      <c r="G1128">
        <v>1118.1610000000001</v>
      </c>
      <c r="H1128">
        <v>75.247829999999993</v>
      </c>
      <c r="I1128">
        <v>57.912410000000001</v>
      </c>
      <c r="J1128">
        <v>20.665690000000001</v>
      </c>
      <c r="K1128">
        <v>64.514129999999994</v>
      </c>
      <c r="L1128">
        <v>94.883420000000001</v>
      </c>
      <c r="M1128">
        <v>125.2527</v>
      </c>
      <c r="N1128">
        <v>169.10120000000001</v>
      </c>
      <c r="O1128">
        <v>610</v>
      </c>
      <c r="P1128">
        <v>132.94110000000001</v>
      </c>
      <c r="Q1128">
        <v>7</v>
      </c>
      <c r="R1128" s="75">
        <v>39266</v>
      </c>
      <c r="T1128" t="s">
        <v>112</v>
      </c>
      <c r="U1128">
        <v>4.7396899999999999E-2</v>
      </c>
      <c r="V1128">
        <v>1</v>
      </c>
      <c r="Z1128" s="97">
        <v>1250000000</v>
      </c>
    </row>
    <row r="1129" spans="1:26">
      <c r="A1129" t="s">
        <v>48</v>
      </c>
      <c r="B1129" t="s">
        <v>58</v>
      </c>
      <c r="C1129" t="s">
        <v>16</v>
      </c>
      <c r="D1129">
        <v>2015</v>
      </c>
      <c r="E1129">
        <v>23</v>
      </c>
      <c r="F1129">
        <v>1216.3720000000001</v>
      </c>
      <c r="G1129">
        <v>1132.4760000000001</v>
      </c>
      <c r="H1129">
        <v>72.854789999999994</v>
      </c>
      <c r="I1129">
        <v>57.599119999999999</v>
      </c>
      <c r="J1129">
        <v>10.07902</v>
      </c>
      <c r="K1129">
        <v>53.690249999999999</v>
      </c>
      <c r="L1129">
        <v>83.895259999999993</v>
      </c>
      <c r="M1129">
        <v>114.1003</v>
      </c>
      <c r="N1129">
        <v>157.7115</v>
      </c>
      <c r="O1129">
        <v>610</v>
      </c>
      <c r="P1129">
        <v>132.94110000000001</v>
      </c>
      <c r="Q1129">
        <v>7</v>
      </c>
      <c r="R1129" s="75">
        <v>39266</v>
      </c>
      <c r="T1129" t="s">
        <v>112</v>
      </c>
      <c r="U1129">
        <v>4.7396899999999999E-2</v>
      </c>
      <c r="V1129">
        <v>1</v>
      </c>
      <c r="Z1129" s="97">
        <v>1230000000</v>
      </c>
    </row>
    <row r="1130" spans="1:26">
      <c r="A1130" t="s">
        <v>48</v>
      </c>
      <c r="B1130" t="s">
        <v>58</v>
      </c>
      <c r="C1130" t="s">
        <v>16</v>
      </c>
      <c r="D1130">
        <v>2015</v>
      </c>
      <c r="E1130">
        <v>24</v>
      </c>
      <c r="F1130">
        <v>1192.6780000000001</v>
      </c>
      <c r="G1130">
        <v>1129.3030000000001</v>
      </c>
      <c r="H1130">
        <v>71.32235</v>
      </c>
      <c r="I1130">
        <v>57.376840000000001</v>
      </c>
      <c r="J1130">
        <v>-10.15601</v>
      </c>
      <c r="K1130">
        <v>33.286920000000002</v>
      </c>
      <c r="L1130">
        <v>63.375369999999997</v>
      </c>
      <c r="M1130">
        <v>93.463809999999995</v>
      </c>
      <c r="N1130">
        <v>136.9067</v>
      </c>
      <c r="O1130">
        <v>610</v>
      </c>
      <c r="P1130">
        <v>132.94110000000001</v>
      </c>
      <c r="Q1130">
        <v>7</v>
      </c>
      <c r="R1130" s="75">
        <v>39266</v>
      </c>
      <c r="T1130" t="s">
        <v>112</v>
      </c>
      <c r="U1130">
        <v>4.7396899999999999E-2</v>
      </c>
      <c r="V1130">
        <v>1</v>
      </c>
      <c r="Z1130" s="97">
        <v>1220000000</v>
      </c>
    </row>
    <row r="1131" spans="1:26">
      <c r="A1131" t="s">
        <v>48</v>
      </c>
      <c r="B1131" t="s">
        <v>58</v>
      </c>
      <c r="C1131" t="s">
        <v>17</v>
      </c>
      <c r="D1131">
        <v>2015</v>
      </c>
      <c r="E1131">
        <v>1</v>
      </c>
      <c r="F1131">
        <v>1188.951</v>
      </c>
      <c r="G1131">
        <v>1188.951</v>
      </c>
      <c r="H1131">
        <v>71.616150000000005</v>
      </c>
      <c r="I1131">
        <v>57.493720000000003</v>
      </c>
      <c r="J1131">
        <v>-73.681169999999995</v>
      </c>
      <c r="K1131">
        <v>-30.149740000000001</v>
      </c>
      <c r="L1131">
        <v>0</v>
      </c>
      <c r="M1131">
        <v>30.149740000000001</v>
      </c>
      <c r="N1131">
        <v>73.681169999999995</v>
      </c>
      <c r="O1131">
        <v>610</v>
      </c>
      <c r="P1131">
        <v>132.94110000000001</v>
      </c>
      <c r="Q1131">
        <v>8</v>
      </c>
      <c r="R1131" s="75">
        <v>36749</v>
      </c>
      <c r="T1131" t="s">
        <v>112</v>
      </c>
      <c r="U1131">
        <v>4.4805699999999997E-2</v>
      </c>
      <c r="V1131">
        <v>1</v>
      </c>
      <c r="Z1131" s="97">
        <v>1230000000</v>
      </c>
    </row>
    <row r="1132" spans="1:26">
      <c r="A1132" t="s">
        <v>48</v>
      </c>
      <c r="B1132" t="s">
        <v>58</v>
      </c>
      <c r="C1132" t="s">
        <v>17</v>
      </c>
      <c r="D1132">
        <v>2015</v>
      </c>
      <c r="E1132">
        <v>2</v>
      </c>
      <c r="F1132">
        <v>1181.0889999999999</v>
      </c>
      <c r="G1132">
        <v>1181.0889999999999</v>
      </c>
      <c r="H1132">
        <v>70.833889999999997</v>
      </c>
      <c r="I1132">
        <v>57.439929999999997</v>
      </c>
      <c r="J1132">
        <v>-73.612229999999997</v>
      </c>
      <c r="K1132">
        <v>-30.12153</v>
      </c>
      <c r="L1132">
        <v>0</v>
      </c>
      <c r="M1132">
        <v>30.12153</v>
      </c>
      <c r="N1132">
        <v>73.612229999999997</v>
      </c>
      <c r="O1132">
        <v>610</v>
      </c>
      <c r="P1132">
        <v>132.94110000000001</v>
      </c>
      <c r="Q1132">
        <v>8</v>
      </c>
      <c r="R1132" s="75">
        <v>36749</v>
      </c>
      <c r="T1132" t="s">
        <v>112</v>
      </c>
      <c r="U1132">
        <v>4.4805699999999997E-2</v>
      </c>
      <c r="V1132">
        <v>1</v>
      </c>
      <c r="Z1132" s="97">
        <v>1230000000</v>
      </c>
    </row>
    <row r="1133" spans="1:26">
      <c r="A1133" t="s">
        <v>48</v>
      </c>
      <c r="B1133" t="s">
        <v>58</v>
      </c>
      <c r="C1133" t="s">
        <v>17</v>
      </c>
      <c r="D1133">
        <v>2015</v>
      </c>
      <c r="E1133">
        <v>3</v>
      </c>
      <c r="F1133">
        <v>1184.481</v>
      </c>
      <c r="G1133">
        <v>1184.481</v>
      </c>
      <c r="H1133">
        <v>69.19408</v>
      </c>
      <c r="I1133">
        <v>57.486899999999999</v>
      </c>
      <c r="J1133">
        <v>-73.672430000000006</v>
      </c>
      <c r="K1133">
        <v>-30.146159999999998</v>
      </c>
      <c r="L1133">
        <v>0</v>
      </c>
      <c r="M1133">
        <v>30.146159999999998</v>
      </c>
      <c r="N1133">
        <v>73.672430000000006</v>
      </c>
      <c r="O1133">
        <v>610</v>
      </c>
      <c r="P1133">
        <v>132.94110000000001</v>
      </c>
      <c r="Q1133">
        <v>8</v>
      </c>
      <c r="R1133" s="75">
        <v>36749</v>
      </c>
      <c r="T1133" t="s">
        <v>112</v>
      </c>
      <c r="U1133">
        <v>4.4805699999999997E-2</v>
      </c>
      <c r="V1133">
        <v>1</v>
      </c>
      <c r="Z1133" s="97">
        <v>1230000000</v>
      </c>
    </row>
    <row r="1134" spans="1:26">
      <c r="A1134" t="s">
        <v>48</v>
      </c>
      <c r="B1134" t="s">
        <v>58</v>
      </c>
      <c r="C1134" t="s">
        <v>17</v>
      </c>
      <c r="D1134">
        <v>2015</v>
      </c>
      <c r="E1134">
        <v>4</v>
      </c>
      <c r="F1134">
        <v>1187.9770000000001</v>
      </c>
      <c r="G1134">
        <v>1187.9770000000001</v>
      </c>
      <c r="H1134">
        <v>68.751189999999994</v>
      </c>
      <c r="I1134">
        <v>57.447240000000001</v>
      </c>
      <c r="J1134">
        <v>-73.621600000000001</v>
      </c>
      <c r="K1134">
        <v>-30.125360000000001</v>
      </c>
      <c r="L1134">
        <v>0</v>
      </c>
      <c r="M1134">
        <v>30.125360000000001</v>
      </c>
      <c r="N1134">
        <v>73.621600000000001</v>
      </c>
      <c r="O1134">
        <v>610</v>
      </c>
      <c r="P1134">
        <v>132.94110000000001</v>
      </c>
      <c r="Q1134">
        <v>8</v>
      </c>
      <c r="R1134" s="75">
        <v>36749</v>
      </c>
      <c r="T1134" t="s">
        <v>112</v>
      </c>
      <c r="U1134">
        <v>4.4805699999999997E-2</v>
      </c>
      <c r="V1134">
        <v>1</v>
      </c>
      <c r="Z1134" s="97">
        <v>1230000000</v>
      </c>
    </row>
    <row r="1135" spans="1:26">
      <c r="A1135" t="s">
        <v>48</v>
      </c>
      <c r="B1135" t="s">
        <v>58</v>
      </c>
      <c r="C1135" t="s">
        <v>17</v>
      </c>
      <c r="D1135">
        <v>2015</v>
      </c>
      <c r="E1135">
        <v>5</v>
      </c>
      <c r="F1135">
        <v>1215.808</v>
      </c>
      <c r="G1135">
        <v>1215.808</v>
      </c>
      <c r="H1135">
        <v>67.705939999999998</v>
      </c>
      <c r="I1135">
        <v>57.469200000000001</v>
      </c>
      <c r="J1135">
        <v>-73.649739999999994</v>
      </c>
      <c r="K1135">
        <v>-30.136880000000001</v>
      </c>
      <c r="L1135">
        <v>0</v>
      </c>
      <c r="M1135">
        <v>30.136880000000001</v>
      </c>
      <c r="N1135">
        <v>73.649739999999994</v>
      </c>
      <c r="O1135">
        <v>610</v>
      </c>
      <c r="P1135">
        <v>132.94110000000001</v>
      </c>
      <c r="Q1135">
        <v>8</v>
      </c>
      <c r="R1135" s="75">
        <v>36749</v>
      </c>
      <c r="T1135" t="s">
        <v>112</v>
      </c>
      <c r="U1135">
        <v>4.4805699999999997E-2</v>
      </c>
      <c r="V1135">
        <v>1</v>
      </c>
      <c r="Z1135" s="97">
        <v>1230000000</v>
      </c>
    </row>
    <row r="1136" spans="1:26">
      <c r="A1136" t="s">
        <v>48</v>
      </c>
      <c r="B1136" t="s">
        <v>58</v>
      </c>
      <c r="C1136" t="s">
        <v>17</v>
      </c>
      <c r="D1136">
        <v>2015</v>
      </c>
      <c r="E1136">
        <v>6</v>
      </c>
      <c r="F1136">
        <v>1263.865</v>
      </c>
      <c r="G1136">
        <v>1263.865</v>
      </c>
      <c r="H1136">
        <v>66.773390000000006</v>
      </c>
      <c r="I1136">
        <v>57.520699999999998</v>
      </c>
      <c r="J1136">
        <v>-73.715739999999997</v>
      </c>
      <c r="K1136">
        <v>-30.163879999999999</v>
      </c>
      <c r="L1136">
        <v>0</v>
      </c>
      <c r="M1136">
        <v>30.163879999999999</v>
      </c>
      <c r="N1136">
        <v>73.715739999999997</v>
      </c>
      <c r="O1136">
        <v>610</v>
      </c>
      <c r="P1136">
        <v>132.94110000000001</v>
      </c>
      <c r="Q1136">
        <v>8</v>
      </c>
      <c r="R1136" s="75">
        <v>36749</v>
      </c>
      <c r="T1136" t="s">
        <v>112</v>
      </c>
      <c r="U1136">
        <v>4.4805699999999997E-2</v>
      </c>
      <c r="V1136">
        <v>1</v>
      </c>
      <c r="Z1136" s="97">
        <v>1230000000</v>
      </c>
    </row>
    <row r="1137" spans="1:26">
      <c r="A1137" t="s">
        <v>48</v>
      </c>
      <c r="B1137" t="s">
        <v>58</v>
      </c>
      <c r="C1137" t="s">
        <v>17</v>
      </c>
      <c r="D1137">
        <v>2015</v>
      </c>
      <c r="E1137">
        <v>7</v>
      </c>
      <c r="F1137">
        <v>1296.6289999999999</v>
      </c>
      <c r="G1137">
        <v>1296.6289999999999</v>
      </c>
      <c r="H1137">
        <v>67.241410000000002</v>
      </c>
      <c r="I1137">
        <v>57.466990000000003</v>
      </c>
      <c r="J1137">
        <v>-73.646910000000005</v>
      </c>
      <c r="K1137">
        <v>-30.135719999999999</v>
      </c>
      <c r="L1137">
        <v>0</v>
      </c>
      <c r="M1137">
        <v>30.135719999999999</v>
      </c>
      <c r="N1137">
        <v>73.646910000000005</v>
      </c>
      <c r="O1137">
        <v>610</v>
      </c>
      <c r="P1137">
        <v>132.94110000000001</v>
      </c>
      <c r="Q1137">
        <v>8</v>
      </c>
      <c r="R1137" s="75">
        <v>36749</v>
      </c>
      <c r="T1137" t="s">
        <v>112</v>
      </c>
      <c r="U1137">
        <v>4.4805699999999997E-2</v>
      </c>
      <c r="V1137">
        <v>1</v>
      </c>
      <c r="Z1137" s="97">
        <v>1230000000</v>
      </c>
    </row>
    <row r="1138" spans="1:26">
      <c r="A1138" t="s">
        <v>48</v>
      </c>
      <c r="B1138" t="s">
        <v>58</v>
      </c>
      <c r="C1138" t="s">
        <v>17</v>
      </c>
      <c r="D1138">
        <v>2015</v>
      </c>
      <c r="E1138">
        <v>8</v>
      </c>
      <c r="F1138">
        <v>1336.193</v>
      </c>
      <c r="G1138">
        <v>1336.193</v>
      </c>
      <c r="H1138">
        <v>70.630179999999996</v>
      </c>
      <c r="I1138">
        <v>57.68141</v>
      </c>
      <c r="J1138">
        <v>-73.921710000000004</v>
      </c>
      <c r="K1138">
        <v>-30.248159999999999</v>
      </c>
      <c r="L1138">
        <v>0</v>
      </c>
      <c r="M1138">
        <v>30.248159999999999</v>
      </c>
      <c r="N1138">
        <v>73.921710000000004</v>
      </c>
      <c r="O1138">
        <v>610</v>
      </c>
      <c r="P1138">
        <v>132.94110000000001</v>
      </c>
      <c r="Q1138">
        <v>8</v>
      </c>
      <c r="R1138" s="75">
        <v>36749</v>
      </c>
      <c r="T1138" t="s">
        <v>112</v>
      </c>
      <c r="U1138">
        <v>4.4805699999999997E-2</v>
      </c>
      <c r="V1138">
        <v>1</v>
      </c>
      <c r="Z1138" s="97">
        <v>1240000000</v>
      </c>
    </row>
    <row r="1139" spans="1:26">
      <c r="A1139" t="s">
        <v>48</v>
      </c>
      <c r="B1139" t="s">
        <v>58</v>
      </c>
      <c r="C1139" t="s">
        <v>17</v>
      </c>
      <c r="D1139">
        <v>2015</v>
      </c>
      <c r="E1139">
        <v>9</v>
      </c>
      <c r="F1139">
        <v>1351.33</v>
      </c>
      <c r="G1139">
        <v>1351.33</v>
      </c>
      <c r="H1139">
        <v>76.595789999999994</v>
      </c>
      <c r="I1139">
        <v>57.584350000000001</v>
      </c>
      <c r="J1139">
        <v>-73.797309999999996</v>
      </c>
      <c r="K1139">
        <v>-30.19726</v>
      </c>
      <c r="L1139">
        <v>0</v>
      </c>
      <c r="M1139">
        <v>30.19726</v>
      </c>
      <c r="N1139">
        <v>73.797309999999996</v>
      </c>
      <c r="O1139">
        <v>610</v>
      </c>
      <c r="P1139">
        <v>132.94110000000001</v>
      </c>
      <c r="Q1139">
        <v>8</v>
      </c>
      <c r="R1139" s="75">
        <v>36749</v>
      </c>
      <c r="T1139" t="s">
        <v>112</v>
      </c>
      <c r="U1139">
        <v>4.4805699999999997E-2</v>
      </c>
      <c r="V1139">
        <v>1</v>
      </c>
      <c r="Z1139" s="97">
        <v>1230000000</v>
      </c>
    </row>
    <row r="1140" spans="1:26">
      <c r="A1140" t="s">
        <v>48</v>
      </c>
      <c r="B1140" t="s">
        <v>58</v>
      </c>
      <c r="C1140" t="s">
        <v>17</v>
      </c>
      <c r="D1140">
        <v>2015</v>
      </c>
      <c r="E1140">
        <v>10</v>
      </c>
      <c r="F1140">
        <v>1363.3720000000001</v>
      </c>
      <c r="G1140">
        <v>1363.3720000000001</v>
      </c>
      <c r="H1140">
        <v>81.47372</v>
      </c>
      <c r="I1140">
        <v>57.603630000000003</v>
      </c>
      <c r="J1140">
        <v>-73.822010000000006</v>
      </c>
      <c r="K1140">
        <v>-30.207370000000001</v>
      </c>
      <c r="L1140">
        <v>0</v>
      </c>
      <c r="M1140">
        <v>30.207370000000001</v>
      </c>
      <c r="N1140">
        <v>73.822010000000006</v>
      </c>
      <c r="O1140">
        <v>610</v>
      </c>
      <c r="P1140">
        <v>132.94110000000001</v>
      </c>
      <c r="Q1140">
        <v>8</v>
      </c>
      <c r="R1140" s="75">
        <v>36749</v>
      </c>
      <c r="T1140" t="s">
        <v>112</v>
      </c>
      <c r="U1140">
        <v>4.4805699999999997E-2</v>
      </c>
      <c r="V1140">
        <v>1</v>
      </c>
      <c r="Z1140" s="97">
        <v>1230000000</v>
      </c>
    </row>
    <row r="1141" spans="1:26">
      <c r="A1141" t="s">
        <v>48</v>
      </c>
      <c r="B1141" t="s">
        <v>58</v>
      </c>
      <c r="C1141" t="s">
        <v>17</v>
      </c>
      <c r="D1141">
        <v>2015</v>
      </c>
      <c r="E1141">
        <v>11</v>
      </c>
      <c r="F1141">
        <v>1372.732</v>
      </c>
      <c r="G1141">
        <v>1373.348</v>
      </c>
      <c r="H1141">
        <v>86.200280000000006</v>
      </c>
      <c r="I1141">
        <v>57.654949999999999</v>
      </c>
      <c r="J1141">
        <v>-74.503150000000005</v>
      </c>
      <c r="K1141">
        <v>-30.849640000000001</v>
      </c>
      <c r="L1141">
        <v>-0.61535640000000003</v>
      </c>
      <c r="M1141">
        <v>29.618929999999999</v>
      </c>
      <c r="N1141">
        <v>73.272440000000003</v>
      </c>
      <c r="O1141">
        <v>610</v>
      </c>
      <c r="P1141">
        <v>132.94110000000001</v>
      </c>
      <c r="Q1141">
        <v>8</v>
      </c>
      <c r="R1141" s="75">
        <v>36749</v>
      </c>
      <c r="T1141" t="s">
        <v>112</v>
      </c>
      <c r="U1141">
        <v>4.4805699999999997E-2</v>
      </c>
      <c r="V1141">
        <v>1</v>
      </c>
      <c r="Z1141" s="97">
        <v>1240000000</v>
      </c>
    </row>
    <row r="1142" spans="1:26">
      <c r="A1142" t="s">
        <v>48</v>
      </c>
      <c r="B1142" t="s">
        <v>58</v>
      </c>
      <c r="C1142" t="s">
        <v>17</v>
      </c>
      <c r="D1142">
        <v>2015</v>
      </c>
      <c r="E1142">
        <v>12</v>
      </c>
      <c r="F1142">
        <v>1356.481</v>
      </c>
      <c r="G1142">
        <v>1367.239</v>
      </c>
      <c r="H1142">
        <v>89.348820000000003</v>
      </c>
      <c r="I1142">
        <v>57.500790000000002</v>
      </c>
      <c r="J1142">
        <v>-84.448890000000006</v>
      </c>
      <c r="K1142">
        <v>-40.912109999999998</v>
      </c>
      <c r="L1142">
        <v>-10.75867</v>
      </c>
      <c r="M1142">
        <v>19.394780000000001</v>
      </c>
      <c r="N1142">
        <v>62.931559999999998</v>
      </c>
      <c r="O1142">
        <v>610</v>
      </c>
      <c r="P1142">
        <v>132.94110000000001</v>
      </c>
      <c r="Q1142">
        <v>8</v>
      </c>
      <c r="R1142" s="75">
        <v>36749</v>
      </c>
      <c r="T1142" t="s">
        <v>112</v>
      </c>
      <c r="U1142">
        <v>4.4805699999999997E-2</v>
      </c>
      <c r="V1142">
        <v>1</v>
      </c>
      <c r="Z1142" s="97">
        <v>1230000000</v>
      </c>
    </row>
    <row r="1143" spans="1:26">
      <c r="A1143" t="s">
        <v>48</v>
      </c>
      <c r="B1143" t="s">
        <v>58</v>
      </c>
      <c r="C1143" t="s">
        <v>17</v>
      </c>
      <c r="D1143">
        <v>2015</v>
      </c>
      <c r="E1143">
        <v>13</v>
      </c>
      <c r="F1143">
        <v>1326.97</v>
      </c>
      <c r="G1143">
        <v>820.02149999999995</v>
      </c>
      <c r="H1143">
        <v>92.028490000000005</v>
      </c>
      <c r="I1143">
        <v>57.504530000000003</v>
      </c>
      <c r="J1143">
        <v>433.2534</v>
      </c>
      <c r="K1143">
        <v>476.79300000000001</v>
      </c>
      <c r="L1143">
        <v>506.94839999999999</v>
      </c>
      <c r="M1143">
        <v>537.10379999999998</v>
      </c>
      <c r="N1143">
        <v>580.64340000000004</v>
      </c>
      <c r="O1143">
        <v>610</v>
      </c>
      <c r="P1143">
        <v>132.94110000000001</v>
      </c>
      <c r="Q1143">
        <v>8</v>
      </c>
      <c r="R1143" s="75">
        <v>36749</v>
      </c>
      <c r="T1143" t="s">
        <v>112</v>
      </c>
      <c r="U1143">
        <v>4.4805699999999997E-2</v>
      </c>
      <c r="V1143">
        <v>1</v>
      </c>
      <c r="Z1143" s="97">
        <v>1230000000</v>
      </c>
    </row>
    <row r="1144" spans="1:26">
      <c r="A1144" t="s">
        <v>48</v>
      </c>
      <c r="B1144" t="s">
        <v>58</v>
      </c>
      <c r="C1144" t="s">
        <v>17</v>
      </c>
      <c r="D1144">
        <v>2015</v>
      </c>
      <c r="E1144">
        <v>14</v>
      </c>
      <c r="F1144">
        <v>1314.9169999999999</v>
      </c>
      <c r="G1144">
        <v>216.1549</v>
      </c>
      <c r="H1144">
        <v>94.452380000000005</v>
      </c>
      <c r="I1144">
        <v>57.423380000000002</v>
      </c>
      <c r="J1144">
        <v>1025.172</v>
      </c>
      <c r="K1144">
        <v>1068.6500000000001</v>
      </c>
      <c r="L1144">
        <v>1098.7629999999999</v>
      </c>
      <c r="M1144">
        <v>1128.875</v>
      </c>
      <c r="N1144">
        <v>1172.354</v>
      </c>
      <c r="O1144">
        <v>610</v>
      </c>
      <c r="P1144">
        <v>132.94110000000001</v>
      </c>
      <c r="Q1144">
        <v>8</v>
      </c>
      <c r="R1144" s="75">
        <v>36749</v>
      </c>
      <c r="T1144" t="s">
        <v>112</v>
      </c>
      <c r="U1144">
        <v>4.4805699999999997E-2</v>
      </c>
      <c r="V1144">
        <v>1</v>
      </c>
      <c r="Z1144" s="97">
        <v>1230000000</v>
      </c>
    </row>
    <row r="1145" spans="1:26">
      <c r="A1145" t="s">
        <v>48</v>
      </c>
      <c r="B1145" t="s">
        <v>58</v>
      </c>
      <c r="C1145" t="s">
        <v>17</v>
      </c>
      <c r="D1145">
        <v>2015</v>
      </c>
      <c r="E1145">
        <v>15</v>
      </c>
      <c r="F1145">
        <v>1288.576</v>
      </c>
      <c r="G1145">
        <v>215.52350000000001</v>
      </c>
      <c r="H1145">
        <v>94.906729999999996</v>
      </c>
      <c r="I1145">
        <v>57.292969999999997</v>
      </c>
      <c r="J1145">
        <v>999.62819999999999</v>
      </c>
      <c r="K1145">
        <v>1043.008</v>
      </c>
      <c r="L1145">
        <v>1073.0519999999999</v>
      </c>
      <c r="M1145">
        <v>1103.097</v>
      </c>
      <c r="N1145">
        <v>1146.4760000000001</v>
      </c>
      <c r="O1145">
        <v>610</v>
      </c>
      <c r="P1145">
        <v>132.94110000000001</v>
      </c>
      <c r="Q1145">
        <v>8</v>
      </c>
      <c r="R1145" s="75">
        <v>36749</v>
      </c>
      <c r="T1145" t="s">
        <v>112</v>
      </c>
      <c r="U1145">
        <v>4.4805699999999997E-2</v>
      </c>
      <c r="V1145">
        <v>1</v>
      </c>
      <c r="Z1145" s="97">
        <v>1220000000</v>
      </c>
    </row>
    <row r="1146" spans="1:26">
      <c r="A1146" t="s">
        <v>48</v>
      </c>
      <c r="B1146" t="s">
        <v>58</v>
      </c>
      <c r="C1146" t="s">
        <v>17</v>
      </c>
      <c r="D1146">
        <v>2015</v>
      </c>
      <c r="E1146">
        <v>16</v>
      </c>
      <c r="F1146">
        <v>1262.829</v>
      </c>
      <c r="G1146">
        <v>214.56440000000001</v>
      </c>
      <c r="H1146">
        <v>94.912729999999996</v>
      </c>
      <c r="I1146">
        <v>57.408990000000003</v>
      </c>
      <c r="J1146">
        <v>974.69209999999998</v>
      </c>
      <c r="K1146">
        <v>1018.159</v>
      </c>
      <c r="L1146">
        <v>1048.2650000000001</v>
      </c>
      <c r="M1146">
        <v>1078.3699999999999</v>
      </c>
      <c r="N1146">
        <v>1121.837</v>
      </c>
      <c r="O1146">
        <v>610</v>
      </c>
      <c r="P1146">
        <v>132.94110000000001</v>
      </c>
      <c r="Q1146">
        <v>8</v>
      </c>
      <c r="R1146" s="75">
        <v>36749</v>
      </c>
      <c r="T1146" t="s">
        <v>112</v>
      </c>
      <c r="U1146">
        <v>4.4805699999999997E-2</v>
      </c>
      <c r="V1146">
        <v>1</v>
      </c>
      <c r="Z1146" s="97">
        <v>1230000000</v>
      </c>
    </row>
    <row r="1147" spans="1:26">
      <c r="A1147" t="s">
        <v>48</v>
      </c>
      <c r="B1147" t="s">
        <v>58</v>
      </c>
      <c r="C1147" t="s">
        <v>17</v>
      </c>
      <c r="D1147">
        <v>2015</v>
      </c>
      <c r="E1147">
        <v>17</v>
      </c>
      <c r="F1147">
        <v>1236.817</v>
      </c>
      <c r="G1147">
        <v>213.1053</v>
      </c>
      <c r="H1147">
        <v>93.597999999999999</v>
      </c>
      <c r="I1147">
        <v>57.419939999999997</v>
      </c>
      <c r="J1147">
        <v>950.12549999999999</v>
      </c>
      <c r="K1147">
        <v>993.60109999999997</v>
      </c>
      <c r="L1147">
        <v>1023.712</v>
      </c>
      <c r="M1147">
        <v>1053.8230000000001</v>
      </c>
      <c r="N1147">
        <v>1097.299</v>
      </c>
      <c r="O1147">
        <v>610</v>
      </c>
      <c r="P1147">
        <v>132.94110000000001</v>
      </c>
      <c r="Q1147">
        <v>8</v>
      </c>
      <c r="R1147" s="75">
        <v>36749</v>
      </c>
      <c r="T1147" t="s">
        <v>112</v>
      </c>
      <c r="U1147">
        <v>4.4805699999999997E-2</v>
      </c>
      <c r="V1147">
        <v>1</v>
      </c>
      <c r="Z1147" s="97">
        <v>1230000000</v>
      </c>
    </row>
    <row r="1148" spans="1:26">
      <c r="A1148" t="s">
        <v>48</v>
      </c>
      <c r="B1148" t="s">
        <v>58</v>
      </c>
      <c r="C1148" t="s">
        <v>17</v>
      </c>
      <c r="D1148">
        <v>2015</v>
      </c>
      <c r="E1148">
        <v>18</v>
      </c>
      <c r="F1148">
        <v>1221.8900000000001</v>
      </c>
      <c r="G1148">
        <v>212.13140000000001</v>
      </c>
      <c r="H1148">
        <v>91.507840000000002</v>
      </c>
      <c r="I1148">
        <v>57.4223</v>
      </c>
      <c r="J1148">
        <v>936.16909999999996</v>
      </c>
      <c r="K1148">
        <v>979.64639999999997</v>
      </c>
      <c r="L1148">
        <v>1009.759</v>
      </c>
      <c r="M1148">
        <v>1039.8710000000001</v>
      </c>
      <c r="N1148">
        <v>1083.348</v>
      </c>
      <c r="O1148">
        <v>610</v>
      </c>
      <c r="P1148">
        <v>132.94110000000001</v>
      </c>
      <c r="Q1148">
        <v>8</v>
      </c>
      <c r="R1148" s="75">
        <v>36749</v>
      </c>
      <c r="T1148" t="s">
        <v>112</v>
      </c>
      <c r="U1148">
        <v>4.4805699999999997E-2</v>
      </c>
      <c r="V1148">
        <v>1</v>
      </c>
      <c r="Z1148" s="97">
        <v>1230000000</v>
      </c>
    </row>
    <row r="1149" spans="1:26">
      <c r="A1149" t="s">
        <v>48</v>
      </c>
      <c r="B1149" t="s">
        <v>58</v>
      </c>
      <c r="C1149" t="s">
        <v>17</v>
      </c>
      <c r="D1149">
        <v>2015</v>
      </c>
      <c r="E1149">
        <v>19</v>
      </c>
      <c r="F1149">
        <v>1222.9190000000001</v>
      </c>
      <c r="G1149">
        <v>601.45579999999995</v>
      </c>
      <c r="H1149">
        <v>88.776679999999999</v>
      </c>
      <c r="I1149">
        <v>57.383749999999999</v>
      </c>
      <c r="J1149">
        <v>547.92290000000003</v>
      </c>
      <c r="K1149">
        <v>591.37109999999996</v>
      </c>
      <c r="L1149">
        <v>621.46310000000005</v>
      </c>
      <c r="M1149">
        <v>651.55520000000001</v>
      </c>
      <c r="N1149">
        <v>695.00340000000006</v>
      </c>
      <c r="O1149">
        <v>610</v>
      </c>
      <c r="P1149">
        <v>132.94110000000001</v>
      </c>
      <c r="Q1149">
        <v>8</v>
      </c>
      <c r="R1149" s="75">
        <v>36749</v>
      </c>
      <c r="T1149" t="s">
        <v>112</v>
      </c>
      <c r="U1149">
        <v>4.4805699999999997E-2</v>
      </c>
      <c r="V1149">
        <v>1</v>
      </c>
      <c r="Z1149" s="97">
        <v>1230000000</v>
      </c>
    </row>
    <row r="1150" spans="1:26">
      <c r="A1150" t="s">
        <v>48</v>
      </c>
      <c r="B1150" t="s">
        <v>58</v>
      </c>
      <c r="C1150" t="s">
        <v>17</v>
      </c>
      <c r="D1150">
        <v>2015</v>
      </c>
      <c r="E1150">
        <v>20</v>
      </c>
      <c r="F1150">
        <v>1228.567</v>
      </c>
      <c r="G1150">
        <v>987.04740000000004</v>
      </c>
      <c r="H1150">
        <v>83.983320000000006</v>
      </c>
      <c r="I1150">
        <v>57.425750000000001</v>
      </c>
      <c r="J1150">
        <v>167.9256</v>
      </c>
      <c r="K1150">
        <v>211.40559999999999</v>
      </c>
      <c r="L1150">
        <v>241.5197</v>
      </c>
      <c r="M1150">
        <v>271.63380000000001</v>
      </c>
      <c r="N1150">
        <v>315.11369999999999</v>
      </c>
      <c r="O1150">
        <v>610</v>
      </c>
      <c r="P1150">
        <v>132.94110000000001</v>
      </c>
      <c r="Q1150">
        <v>8</v>
      </c>
      <c r="R1150" s="75">
        <v>36749</v>
      </c>
      <c r="T1150" t="s">
        <v>112</v>
      </c>
      <c r="U1150">
        <v>4.4805699999999997E-2</v>
      </c>
      <c r="V1150">
        <v>1</v>
      </c>
      <c r="Z1150" s="97">
        <v>1230000000</v>
      </c>
    </row>
    <row r="1151" spans="1:26">
      <c r="A1151" t="s">
        <v>48</v>
      </c>
      <c r="B1151" t="s">
        <v>58</v>
      </c>
      <c r="C1151" t="s">
        <v>17</v>
      </c>
      <c r="D1151">
        <v>2015</v>
      </c>
      <c r="E1151">
        <v>21</v>
      </c>
      <c r="F1151">
        <v>1250.711</v>
      </c>
      <c r="G1151">
        <v>1071.1859999999999</v>
      </c>
      <c r="H1151">
        <v>79.699169999999995</v>
      </c>
      <c r="I1151">
        <v>57.412559999999999</v>
      </c>
      <c r="J1151">
        <v>105.9482</v>
      </c>
      <c r="K1151">
        <v>149.41820000000001</v>
      </c>
      <c r="L1151">
        <v>179.52539999999999</v>
      </c>
      <c r="M1151">
        <v>209.6326</v>
      </c>
      <c r="N1151">
        <v>253.10249999999999</v>
      </c>
      <c r="O1151">
        <v>610</v>
      </c>
      <c r="P1151">
        <v>132.94110000000001</v>
      </c>
      <c r="Q1151">
        <v>8</v>
      </c>
      <c r="R1151" s="75">
        <v>36749</v>
      </c>
      <c r="T1151" t="s">
        <v>112</v>
      </c>
      <c r="U1151">
        <v>4.4805699999999997E-2</v>
      </c>
      <c r="V1151">
        <v>1</v>
      </c>
      <c r="Z1151" s="97">
        <v>1230000000</v>
      </c>
    </row>
    <row r="1152" spans="1:26">
      <c r="A1152" t="s">
        <v>48</v>
      </c>
      <c r="B1152" t="s">
        <v>58</v>
      </c>
      <c r="C1152" t="s">
        <v>17</v>
      </c>
      <c r="D1152">
        <v>2015</v>
      </c>
      <c r="E1152">
        <v>22</v>
      </c>
      <c r="F1152">
        <v>1244.1759999999999</v>
      </c>
      <c r="G1152">
        <v>1133.1959999999999</v>
      </c>
      <c r="H1152">
        <v>77.355050000000006</v>
      </c>
      <c r="I1152">
        <v>57.520589999999999</v>
      </c>
      <c r="J1152">
        <v>37.264130000000002</v>
      </c>
      <c r="K1152">
        <v>80.815910000000002</v>
      </c>
      <c r="L1152">
        <v>110.97969999999999</v>
      </c>
      <c r="M1152">
        <v>141.14359999999999</v>
      </c>
      <c r="N1152">
        <v>184.6953</v>
      </c>
      <c r="O1152">
        <v>610</v>
      </c>
      <c r="P1152">
        <v>132.94110000000001</v>
      </c>
      <c r="Q1152">
        <v>8</v>
      </c>
      <c r="R1152" s="75">
        <v>36749</v>
      </c>
      <c r="T1152" t="s">
        <v>112</v>
      </c>
      <c r="U1152">
        <v>4.4805699999999997E-2</v>
      </c>
      <c r="V1152">
        <v>1</v>
      </c>
      <c r="Z1152" s="97">
        <v>1230000000</v>
      </c>
    </row>
    <row r="1153" spans="1:26">
      <c r="A1153" t="s">
        <v>48</v>
      </c>
      <c r="B1153" t="s">
        <v>58</v>
      </c>
      <c r="C1153" t="s">
        <v>17</v>
      </c>
      <c r="D1153">
        <v>2015</v>
      </c>
      <c r="E1153">
        <v>23</v>
      </c>
      <c r="F1153">
        <v>1257.729</v>
      </c>
      <c r="G1153">
        <v>1145.3689999999999</v>
      </c>
      <c r="H1153">
        <v>74.989940000000004</v>
      </c>
      <c r="I1153">
        <v>57.622770000000003</v>
      </c>
      <c r="J1153">
        <v>38.513800000000003</v>
      </c>
      <c r="K1153">
        <v>82.142939999999996</v>
      </c>
      <c r="L1153">
        <v>112.3604</v>
      </c>
      <c r="M1153">
        <v>142.5778</v>
      </c>
      <c r="N1153">
        <v>186.20689999999999</v>
      </c>
      <c r="O1153">
        <v>610</v>
      </c>
      <c r="P1153">
        <v>132.94110000000001</v>
      </c>
      <c r="Q1153">
        <v>8</v>
      </c>
      <c r="R1153" s="75">
        <v>36749</v>
      </c>
      <c r="T1153" t="s">
        <v>112</v>
      </c>
      <c r="U1153">
        <v>4.4805699999999997E-2</v>
      </c>
      <c r="V1153">
        <v>1</v>
      </c>
      <c r="Z1153" s="97">
        <v>1240000000</v>
      </c>
    </row>
    <row r="1154" spans="1:26">
      <c r="A1154" t="s">
        <v>48</v>
      </c>
      <c r="B1154" t="s">
        <v>58</v>
      </c>
      <c r="C1154" t="s">
        <v>17</v>
      </c>
      <c r="D1154">
        <v>2015</v>
      </c>
      <c r="E1154">
        <v>24</v>
      </c>
      <c r="F1154">
        <v>1248.921</v>
      </c>
      <c r="G1154">
        <v>1140.5070000000001</v>
      </c>
      <c r="H1154">
        <v>72.497519999999994</v>
      </c>
      <c r="I1154">
        <v>57.547899999999998</v>
      </c>
      <c r="J1154">
        <v>34.6631</v>
      </c>
      <c r="K1154">
        <v>78.235550000000003</v>
      </c>
      <c r="L1154">
        <v>108.41370000000001</v>
      </c>
      <c r="M1154">
        <v>138.59180000000001</v>
      </c>
      <c r="N1154">
        <v>182.1643</v>
      </c>
      <c r="O1154">
        <v>610</v>
      </c>
      <c r="P1154">
        <v>132.94110000000001</v>
      </c>
      <c r="Q1154">
        <v>8</v>
      </c>
      <c r="R1154" s="75">
        <v>36749</v>
      </c>
      <c r="T1154" t="s">
        <v>112</v>
      </c>
      <c r="U1154">
        <v>4.4805699999999997E-2</v>
      </c>
      <c r="V1154">
        <v>1</v>
      </c>
      <c r="Z1154" s="97">
        <v>1230000000</v>
      </c>
    </row>
    <row r="1155" spans="1:26">
      <c r="A1155" t="s">
        <v>48</v>
      </c>
      <c r="B1155" t="s">
        <v>58</v>
      </c>
      <c r="C1155" t="s">
        <v>18</v>
      </c>
      <c r="D1155">
        <v>2015</v>
      </c>
      <c r="E1155">
        <v>1</v>
      </c>
      <c r="F1155">
        <v>1162.1420000000001</v>
      </c>
      <c r="G1155">
        <v>1162.1420000000001</v>
      </c>
      <c r="H1155">
        <v>70.140299999999996</v>
      </c>
      <c r="I1155">
        <v>57.669049999999999</v>
      </c>
      <c r="J1155">
        <v>-73.905860000000004</v>
      </c>
      <c r="K1155">
        <v>-30.241679999999999</v>
      </c>
      <c r="L1155">
        <v>0</v>
      </c>
      <c r="M1155">
        <v>30.241679999999999</v>
      </c>
      <c r="N1155">
        <v>73.905860000000004</v>
      </c>
      <c r="O1155">
        <v>610</v>
      </c>
      <c r="P1155">
        <v>132.94110000000001</v>
      </c>
      <c r="Q1155">
        <v>9</v>
      </c>
      <c r="R1155" s="75">
        <v>36781</v>
      </c>
      <c r="T1155" t="s">
        <v>112</v>
      </c>
      <c r="U1155">
        <v>4.57826E-2</v>
      </c>
      <c r="V1155">
        <v>1</v>
      </c>
      <c r="Z1155" s="97">
        <v>1240000000</v>
      </c>
    </row>
    <row r="1156" spans="1:26">
      <c r="A1156" t="s">
        <v>48</v>
      </c>
      <c r="B1156" t="s">
        <v>58</v>
      </c>
      <c r="C1156" t="s">
        <v>18</v>
      </c>
      <c r="D1156">
        <v>2015</v>
      </c>
      <c r="E1156">
        <v>2</v>
      </c>
      <c r="F1156">
        <v>1155.924</v>
      </c>
      <c r="G1156">
        <v>1155.924</v>
      </c>
      <c r="H1156">
        <v>69.268140000000002</v>
      </c>
      <c r="I1156">
        <v>57.645470000000003</v>
      </c>
      <c r="J1156">
        <v>-73.875630000000001</v>
      </c>
      <c r="K1156">
        <v>-30.229310000000002</v>
      </c>
      <c r="L1156">
        <v>0</v>
      </c>
      <c r="M1156">
        <v>30.229310000000002</v>
      </c>
      <c r="N1156">
        <v>73.875630000000001</v>
      </c>
      <c r="O1156">
        <v>610</v>
      </c>
      <c r="P1156">
        <v>132.94110000000001</v>
      </c>
      <c r="Q1156">
        <v>9</v>
      </c>
      <c r="R1156" s="75">
        <v>36781</v>
      </c>
      <c r="T1156" t="s">
        <v>112</v>
      </c>
      <c r="U1156">
        <v>4.57826E-2</v>
      </c>
      <c r="V1156">
        <v>1</v>
      </c>
      <c r="Z1156" s="97">
        <v>1240000000</v>
      </c>
    </row>
    <row r="1157" spans="1:26">
      <c r="A1157" t="s">
        <v>48</v>
      </c>
      <c r="B1157" t="s">
        <v>58</v>
      </c>
      <c r="C1157" t="s">
        <v>18</v>
      </c>
      <c r="D1157">
        <v>2015</v>
      </c>
      <c r="E1157">
        <v>3</v>
      </c>
      <c r="F1157">
        <v>1151.125</v>
      </c>
      <c r="G1157">
        <v>1151.125</v>
      </c>
      <c r="H1157">
        <v>67.9131</v>
      </c>
      <c r="I1157">
        <v>57.69896</v>
      </c>
      <c r="J1157">
        <v>-73.944180000000003</v>
      </c>
      <c r="K1157">
        <v>-30.257359999999998</v>
      </c>
      <c r="L1157">
        <v>0</v>
      </c>
      <c r="M1157">
        <v>30.257359999999998</v>
      </c>
      <c r="N1157">
        <v>73.944180000000003</v>
      </c>
      <c r="O1157">
        <v>610</v>
      </c>
      <c r="P1157">
        <v>132.94110000000001</v>
      </c>
      <c r="Q1157">
        <v>9</v>
      </c>
      <c r="R1157" s="75">
        <v>36781</v>
      </c>
      <c r="T1157" t="s">
        <v>112</v>
      </c>
      <c r="U1157">
        <v>4.57826E-2</v>
      </c>
      <c r="V1157">
        <v>1</v>
      </c>
      <c r="Z1157" s="97">
        <v>1240000000</v>
      </c>
    </row>
    <row r="1158" spans="1:26">
      <c r="A1158" t="s">
        <v>48</v>
      </c>
      <c r="B1158" t="s">
        <v>58</v>
      </c>
      <c r="C1158" t="s">
        <v>18</v>
      </c>
      <c r="D1158">
        <v>2015</v>
      </c>
      <c r="E1158">
        <v>4</v>
      </c>
      <c r="F1158">
        <v>1156.652</v>
      </c>
      <c r="G1158">
        <v>1156.652</v>
      </c>
      <c r="H1158">
        <v>67.738</v>
      </c>
      <c r="I1158">
        <v>57.675699999999999</v>
      </c>
      <c r="J1158">
        <v>-73.914379999999994</v>
      </c>
      <c r="K1158">
        <v>-30.245159999999998</v>
      </c>
      <c r="L1158">
        <v>0</v>
      </c>
      <c r="M1158">
        <v>30.245159999999998</v>
      </c>
      <c r="N1158">
        <v>73.914379999999994</v>
      </c>
      <c r="O1158">
        <v>610</v>
      </c>
      <c r="P1158">
        <v>132.94110000000001</v>
      </c>
      <c r="Q1158">
        <v>9</v>
      </c>
      <c r="R1158" s="75">
        <v>36781</v>
      </c>
      <c r="T1158" t="s">
        <v>112</v>
      </c>
      <c r="U1158">
        <v>4.57826E-2</v>
      </c>
      <c r="V1158">
        <v>1</v>
      </c>
      <c r="Z1158" s="97">
        <v>1240000000</v>
      </c>
    </row>
    <row r="1159" spans="1:26">
      <c r="A1159" t="s">
        <v>48</v>
      </c>
      <c r="B1159" t="s">
        <v>58</v>
      </c>
      <c r="C1159" t="s">
        <v>18</v>
      </c>
      <c r="D1159">
        <v>2015</v>
      </c>
      <c r="E1159">
        <v>5</v>
      </c>
      <c r="F1159">
        <v>1186.0239999999999</v>
      </c>
      <c r="G1159">
        <v>1186.0239999999999</v>
      </c>
      <c r="H1159">
        <v>67.319630000000004</v>
      </c>
      <c r="I1159">
        <v>57.679279999999999</v>
      </c>
      <c r="J1159">
        <v>-73.918980000000005</v>
      </c>
      <c r="K1159">
        <v>-30.247050000000002</v>
      </c>
      <c r="L1159">
        <v>0</v>
      </c>
      <c r="M1159">
        <v>30.247050000000002</v>
      </c>
      <c r="N1159">
        <v>73.918980000000005</v>
      </c>
      <c r="O1159">
        <v>610</v>
      </c>
      <c r="P1159">
        <v>132.94110000000001</v>
      </c>
      <c r="Q1159">
        <v>9</v>
      </c>
      <c r="R1159" s="75">
        <v>36781</v>
      </c>
      <c r="T1159" t="s">
        <v>112</v>
      </c>
      <c r="U1159">
        <v>4.57826E-2</v>
      </c>
      <c r="V1159">
        <v>1</v>
      </c>
      <c r="Z1159" s="97">
        <v>1240000000</v>
      </c>
    </row>
    <row r="1160" spans="1:26">
      <c r="A1160" t="s">
        <v>48</v>
      </c>
      <c r="B1160" t="s">
        <v>58</v>
      </c>
      <c r="C1160" t="s">
        <v>18</v>
      </c>
      <c r="D1160">
        <v>2015</v>
      </c>
      <c r="E1160">
        <v>6</v>
      </c>
      <c r="F1160">
        <v>1232.779</v>
      </c>
      <c r="G1160">
        <v>1232.779</v>
      </c>
      <c r="H1160">
        <v>67.283779999999993</v>
      </c>
      <c r="I1160">
        <v>57.626510000000003</v>
      </c>
      <c r="J1160">
        <v>-73.851349999999996</v>
      </c>
      <c r="K1160">
        <v>-30.219370000000001</v>
      </c>
      <c r="L1160">
        <v>0</v>
      </c>
      <c r="M1160">
        <v>30.219370000000001</v>
      </c>
      <c r="N1160">
        <v>73.851349999999996</v>
      </c>
      <c r="O1160">
        <v>610</v>
      </c>
      <c r="P1160">
        <v>132.94110000000001</v>
      </c>
      <c r="Q1160">
        <v>9</v>
      </c>
      <c r="R1160" s="75">
        <v>36781</v>
      </c>
      <c r="T1160" t="s">
        <v>112</v>
      </c>
      <c r="U1160">
        <v>4.57826E-2</v>
      </c>
      <c r="V1160">
        <v>1</v>
      </c>
      <c r="Z1160" s="97">
        <v>1240000000</v>
      </c>
    </row>
    <row r="1161" spans="1:26">
      <c r="A1161" t="s">
        <v>48</v>
      </c>
      <c r="B1161" t="s">
        <v>58</v>
      </c>
      <c r="C1161" t="s">
        <v>18</v>
      </c>
      <c r="D1161">
        <v>2015</v>
      </c>
      <c r="E1161">
        <v>7</v>
      </c>
      <c r="F1161">
        <v>1276.1859999999999</v>
      </c>
      <c r="G1161">
        <v>1276.1859999999999</v>
      </c>
      <c r="H1161">
        <v>67.38373</v>
      </c>
      <c r="I1161">
        <v>57.624630000000003</v>
      </c>
      <c r="J1161">
        <v>-73.848939999999999</v>
      </c>
      <c r="K1161">
        <v>-30.218389999999999</v>
      </c>
      <c r="L1161">
        <v>0</v>
      </c>
      <c r="M1161">
        <v>30.218389999999999</v>
      </c>
      <c r="N1161">
        <v>73.848939999999999</v>
      </c>
      <c r="O1161">
        <v>610</v>
      </c>
      <c r="P1161">
        <v>132.94110000000001</v>
      </c>
      <c r="Q1161">
        <v>9</v>
      </c>
      <c r="R1161" s="75">
        <v>36781</v>
      </c>
      <c r="T1161" t="s">
        <v>112</v>
      </c>
      <c r="U1161">
        <v>4.57826E-2</v>
      </c>
      <c r="V1161">
        <v>1</v>
      </c>
      <c r="Z1161" s="97">
        <v>1240000000</v>
      </c>
    </row>
    <row r="1162" spans="1:26">
      <c r="A1162" t="s">
        <v>48</v>
      </c>
      <c r="B1162" t="s">
        <v>58</v>
      </c>
      <c r="C1162" t="s">
        <v>18</v>
      </c>
      <c r="D1162">
        <v>2015</v>
      </c>
      <c r="E1162">
        <v>8</v>
      </c>
      <c r="F1162">
        <v>1361.558</v>
      </c>
      <c r="G1162">
        <v>1361.558</v>
      </c>
      <c r="H1162">
        <v>69.703800000000001</v>
      </c>
      <c r="I1162">
        <v>58.247259999999997</v>
      </c>
      <c r="J1162">
        <v>-74.646870000000007</v>
      </c>
      <c r="K1162">
        <v>-30.544889999999999</v>
      </c>
      <c r="L1162">
        <v>0</v>
      </c>
      <c r="M1162">
        <v>30.544889999999999</v>
      </c>
      <c r="N1162">
        <v>74.646870000000007</v>
      </c>
      <c r="O1162">
        <v>610</v>
      </c>
      <c r="P1162">
        <v>132.94110000000001</v>
      </c>
      <c r="Q1162">
        <v>9</v>
      </c>
      <c r="R1162" s="75">
        <v>36781</v>
      </c>
      <c r="T1162" t="s">
        <v>112</v>
      </c>
      <c r="U1162">
        <v>4.57826E-2</v>
      </c>
      <c r="V1162">
        <v>1</v>
      </c>
      <c r="Z1162" s="97">
        <v>1260000000</v>
      </c>
    </row>
    <row r="1163" spans="1:26">
      <c r="A1163" t="s">
        <v>48</v>
      </c>
      <c r="B1163" t="s">
        <v>58</v>
      </c>
      <c r="C1163" t="s">
        <v>18</v>
      </c>
      <c r="D1163">
        <v>2015</v>
      </c>
      <c r="E1163">
        <v>9</v>
      </c>
      <c r="F1163">
        <v>1388.9860000000001</v>
      </c>
      <c r="G1163">
        <v>1388.9860000000001</v>
      </c>
      <c r="H1163">
        <v>75.826999999999998</v>
      </c>
      <c r="I1163">
        <v>58.029209999999999</v>
      </c>
      <c r="J1163">
        <v>-74.367419999999996</v>
      </c>
      <c r="K1163">
        <v>-30.43055</v>
      </c>
      <c r="L1163">
        <v>0</v>
      </c>
      <c r="M1163">
        <v>30.43055</v>
      </c>
      <c r="N1163">
        <v>74.367419999999996</v>
      </c>
      <c r="O1163">
        <v>610</v>
      </c>
      <c r="P1163">
        <v>132.94110000000001</v>
      </c>
      <c r="Q1163">
        <v>9</v>
      </c>
      <c r="R1163" s="75">
        <v>36781</v>
      </c>
      <c r="T1163" t="s">
        <v>112</v>
      </c>
      <c r="U1163">
        <v>4.57826E-2</v>
      </c>
      <c r="V1163">
        <v>1</v>
      </c>
      <c r="Z1163" s="97">
        <v>1250000000</v>
      </c>
    </row>
    <row r="1164" spans="1:26">
      <c r="A1164" t="s">
        <v>48</v>
      </c>
      <c r="B1164" t="s">
        <v>58</v>
      </c>
      <c r="C1164" t="s">
        <v>18</v>
      </c>
      <c r="D1164">
        <v>2015</v>
      </c>
      <c r="E1164">
        <v>10</v>
      </c>
      <c r="F1164">
        <v>1381.481</v>
      </c>
      <c r="G1164">
        <v>1381.481</v>
      </c>
      <c r="H1164">
        <v>82.677480000000003</v>
      </c>
      <c r="I1164">
        <v>57.94435</v>
      </c>
      <c r="J1164">
        <v>-74.258669999999995</v>
      </c>
      <c r="K1164">
        <v>-30.386050000000001</v>
      </c>
      <c r="L1164">
        <v>0</v>
      </c>
      <c r="M1164">
        <v>30.386050000000001</v>
      </c>
      <c r="N1164">
        <v>74.258669999999995</v>
      </c>
      <c r="O1164">
        <v>610</v>
      </c>
      <c r="P1164">
        <v>132.94110000000001</v>
      </c>
      <c r="Q1164">
        <v>9</v>
      </c>
      <c r="R1164" s="75">
        <v>36781</v>
      </c>
      <c r="T1164" t="s">
        <v>112</v>
      </c>
      <c r="U1164">
        <v>4.57826E-2</v>
      </c>
      <c r="V1164">
        <v>1</v>
      </c>
      <c r="Z1164" s="97">
        <v>1250000000</v>
      </c>
    </row>
    <row r="1165" spans="1:26">
      <c r="A1165" t="s">
        <v>48</v>
      </c>
      <c r="B1165" t="s">
        <v>58</v>
      </c>
      <c r="C1165" t="s">
        <v>18</v>
      </c>
      <c r="D1165">
        <v>2015</v>
      </c>
      <c r="E1165">
        <v>11</v>
      </c>
      <c r="F1165">
        <v>1383.1569999999999</v>
      </c>
      <c r="G1165">
        <v>1383.768</v>
      </c>
      <c r="H1165">
        <v>88.847809999999996</v>
      </c>
      <c r="I1165">
        <v>58.233809999999998</v>
      </c>
      <c r="J1165">
        <v>-75.240589999999997</v>
      </c>
      <c r="K1165">
        <v>-31.148800000000001</v>
      </c>
      <c r="L1165">
        <v>-0.61096189999999995</v>
      </c>
      <c r="M1165">
        <v>29.926880000000001</v>
      </c>
      <c r="N1165">
        <v>74.018659999999997</v>
      </c>
      <c r="O1165">
        <v>610</v>
      </c>
      <c r="P1165">
        <v>132.94110000000001</v>
      </c>
      <c r="Q1165">
        <v>9</v>
      </c>
      <c r="R1165" s="75">
        <v>36781</v>
      </c>
      <c r="T1165" t="s">
        <v>112</v>
      </c>
      <c r="U1165">
        <v>4.57826E-2</v>
      </c>
      <c r="V1165">
        <v>1</v>
      </c>
      <c r="Z1165" s="97">
        <v>1260000000</v>
      </c>
    </row>
    <row r="1166" spans="1:26">
      <c r="A1166" t="s">
        <v>48</v>
      </c>
      <c r="B1166" t="s">
        <v>58</v>
      </c>
      <c r="C1166" t="s">
        <v>18</v>
      </c>
      <c r="D1166">
        <v>2015</v>
      </c>
      <c r="E1166">
        <v>12</v>
      </c>
      <c r="F1166">
        <v>1371.3420000000001</v>
      </c>
      <c r="G1166">
        <v>1377.9639999999999</v>
      </c>
      <c r="H1166">
        <v>92.708879999999994</v>
      </c>
      <c r="I1166">
        <v>58.018090000000001</v>
      </c>
      <c r="J1166">
        <v>-80.97475</v>
      </c>
      <c r="K1166">
        <v>-37.046300000000002</v>
      </c>
      <c r="L1166">
        <v>-6.6215820000000001</v>
      </c>
      <c r="M1166">
        <v>23.803129999999999</v>
      </c>
      <c r="N1166">
        <v>67.731579999999994</v>
      </c>
      <c r="O1166">
        <v>610</v>
      </c>
      <c r="P1166">
        <v>132.94110000000001</v>
      </c>
      <c r="Q1166">
        <v>9</v>
      </c>
      <c r="R1166" s="75">
        <v>36781</v>
      </c>
      <c r="T1166" t="s">
        <v>112</v>
      </c>
      <c r="U1166">
        <v>4.57826E-2</v>
      </c>
      <c r="V1166">
        <v>1</v>
      </c>
      <c r="Z1166" s="97">
        <v>1250000000</v>
      </c>
    </row>
    <row r="1167" spans="1:26">
      <c r="A1167" t="s">
        <v>48</v>
      </c>
      <c r="B1167" t="s">
        <v>58</v>
      </c>
      <c r="C1167" t="s">
        <v>18</v>
      </c>
      <c r="D1167">
        <v>2015</v>
      </c>
      <c r="E1167">
        <v>13</v>
      </c>
      <c r="F1167">
        <v>1358.5360000000001</v>
      </c>
      <c r="G1167">
        <v>826.24789999999996</v>
      </c>
      <c r="H1167">
        <v>94.445160000000001</v>
      </c>
      <c r="I1167">
        <v>57.974319999999999</v>
      </c>
      <c r="J1167">
        <v>457.99110000000002</v>
      </c>
      <c r="K1167">
        <v>501.88639999999998</v>
      </c>
      <c r="L1167">
        <v>532.28809999999999</v>
      </c>
      <c r="M1167">
        <v>562.68989999999997</v>
      </c>
      <c r="N1167">
        <v>606.58519999999999</v>
      </c>
      <c r="O1167">
        <v>610</v>
      </c>
      <c r="P1167">
        <v>132.94110000000001</v>
      </c>
      <c r="Q1167">
        <v>9</v>
      </c>
      <c r="R1167" s="75">
        <v>36781</v>
      </c>
      <c r="T1167" t="s">
        <v>112</v>
      </c>
      <c r="U1167">
        <v>4.57826E-2</v>
      </c>
      <c r="V1167">
        <v>1</v>
      </c>
      <c r="Z1167" s="97">
        <v>1250000000</v>
      </c>
    </row>
    <row r="1168" spans="1:26">
      <c r="A1168" t="s">
        <v>48</v>
      </c>
      <c r="B1168" t="s">
        <v>58</v>
      </c>
      <c r="C1168" t="s">
        <v>18</v>
      </c>
      <c r="D1168">
        <v>2015</v>
      </c>
      <c r="E1168">
        <v>14</v>
      </c>
      <c r="F1168">
        <v>1350.2149999999999</v>
      </c>
      <c r="G1168">
        <v>218.6412</v>
      </c>
      <c r="H1168">
        <v>94.976780000000005</v>
      </c>
      <c r="I1168">
        <v>57.990969999999997</v>
      </c>
      <c r="J1168">
        <v>1057.2560000000001</v>
      </c>
      <c r="K1168">
        <v>1101.164</v>
      </c>
      <c r="L1168">
        <v>1131.5740000000001</v>
      </c>
      <c r="M1168">
        <v>1161.9839999999999</v>
      </c>
      <c r="N1168">
        <v>1205.8920000000001</v>
      </c>
      <c r="O1168">
        <v>610</v>
      </c>
      <c r="P1168">
        <v>132.94110000000001</v>
      </c>
      <c r="Q1168">
        <v>9</v>
      </c>
      <c r="R1168" s="75">
        <v>36781</v>
      </c>
      <c r="T1168" t="s">
        <v>112</v>
      </c>
      <c r="U1168">
        <v>4.57826E-2</v>
      </c>
      <c r="V1168">
        <v>1</v>
      </c>
      <c r="Z1168" s="97">
        <v>1250000000</v>
      </c>
    </row>
    <row r="1169" spans="1:26">
      <c r="A1169" t="s">
        <v>48</v>
      </c>
      <c r="B1169" t="s">
        <v>58</v>
      </c>
      <c r="C1169" t="s">
        <v>18</v>
      </c>
      <c r="D1169">
        <v>2015</v>
      </c>
      <c r="E1169">
        <v>15</v>
      </c>
      <c r="F1169">
        <v>1313.376</v>
      </c>
      <c r="G1169">
        <v>218.16800000000001</v>
      </c>
      <c r="H1169">
        <v>95.177329999999998</v>
      </c>
      <c r="I1169">
        <v>57.704039999999999</v>
      </c>
      <c r="J1169">
        <v>1021.2569999999999</v>
      </c>
      <c r="K1169">
        <v>1064.9480000000001</v>
      </c>
      <c r="L1169">
        <v>1095.2080000000001</v>
      </c>
      <c r="M1169">
        <v>1125.4680000000001</v>
      </c>
      <c r="N1169">
        <v>1169.1579999999999</v>
      </c>
      <c r="O1169">
        <v>610</v>
      </c>
      <c r="P1169">
        <v>132.94110000000001</v>
      </c>
      <c r="Q1169">
        <v>9</v>
      </c>
      <c r="R1169" s="75">
        <v>36781</v>
      </c>
      <c r="T1169" t="s">
        <v>112</v>
      </c>
      <c r="U1169">
        <v>4.57826E-2</v>
      </c>
      <c r="V1169">
        <v>1</v>
      </c>
      <c r="Z1169" s="97">
        <v>1240000000</v>
      </c>
    </row>
    <row r="1170" spans="1:26">
      <c r="A1170" t="s">
        <v>48</v>
      </c>
      <c r="B1170" t="s">
        <v>58</v>
      </c>
      <c r="C1170" t="s">
        <v>18</v>
      </c>
      <c r="D1170">
        <v>2015</v>
      </c>
      <c r="E1170">
        <v>16</v>
      </c>
      <c r="F1170">
        <v>1284.4839999999999</v>
      </c>
      <c r="G1170">
        <v>217.3389</v>
      </c>
      <c r="H1170">
        <v>94.235050000000001</v>
      </c>
      <c r="I1170">
        <v>57.922519999999999</v>
      </c>
      <c r="J1170">
        <v>992.91409999999996</v>
      </c>
      <c r="K1170">
        <v>1036.77</v>
      </c>
      <c r="L1170">
        <v>1067.145</v>
      </c>
      <c r="M1170">
        <v>1097.519</v>
      </c>
      <c r="N1170">
        <v>1141.376</v>
      </c>
      <c r="O1170">
        <v>610</v>
      </c>
      <c r="P1170">
        <v>132.94110000000001</v>
      </c>
      <c r="Q1170">
        <v>9</v>
      </c>
      <c r="R1170" s="75">
        <v>36781</v>
      </c>
      <c r="T1170" t="s">
        <v>112</v>
      </c>
      <c r="U1170">
        <v>4.57826E-2</v>
      </c>
      <c r="V1170">
        <v>1</v>
      </c>
      <c r="Z1170" s="97">
        <v>1250000000</v>
      </c>
    </row>
    <row r="1171" spans="1:26">
      <c r="A1171" t="s">
        <v>48</v>
      </c>
      <c r="B1171" t="s">
        <v>58</v>
      </c>
      <c r="C1171" t="s">
        <v>18</v>
      </c>
      <c r="D1171">
        <v>2015</v>
      </c>
      <c r="E1171">
        <v>17</v>
      </c>
      <c r="F1171">
        <v>1268.9870000000001</v>
      </c>
      <c r="G1171">
        <v>216.0394</v>
      </c>
      <c r="H1171">
        <v>92.474279999999993</v>
      </c>
      <c r="I1171">
        <v>58.220939999999999</v>
      </c>
      <c r="J1171">
        <v>978.3347</v>
      </c>
      <c r="K1171">
        <v>1022.417</v>
      </c>
      <c r="L1171">
        <v>1052.9480000000001</v>
      </c>
      <c r="M1171">
        <v>1083.479</v>
      </c>
      <c r="N1171">
        <v>1127.5609999999999</v>
      </c>
      <c r="O1171">
        <v>610</v>
      </c>
      <c r="P1171">
        <v>132.94110000000001</v>
      </c>
      <c r="Q1171">
        <v>9</v>
      </c>
      <c r="R1171" s="75">
        <v>36781</v>
      </c>
      <c r="T1171" t="s">
        <v>112</v>
      </c>
      <c r="U1171">
        <v>4.57826E-2</v>
      </c>
      <c r="V1171">
        <v>1</v>
      </c>
      <c r="Z1171" s="97">
        <v>1260000000</v>
      </c>
    </row>
    <row r="1172" spans="1:26">
      <c r="A1172" t="s">
        <v>48</v>
      </c>
      <c r="B1172" t="s">
        <v>58</v>
      </c>
      <c r="C1172" t="s">
        <v>18</v>
      </c>
      <c r="D1172">
        <v>2015</v>
      </c>
      <c r="E1172">
        <v>18</v>
      </c>
      <c r="F1172">
        <v>1239.6869999999999</v>
      </c>
      <c r="G1172">
        <v>214.89660000000001</v>
      </c>
      <c r="H1172">
        <v>88.499560000000002</v>
      </c>
      <c r="I1172">
        <v>57.977600000000002</v>
      </c>
      <c r="J1172">
        <v>950.48929999999996</v>
      </c>
      <c r="K1172">
        <v>994.38699999999994</v>
      </c>
      <c r="L1172">
        <v>1024.7909999999999</v>
      </c>
      <c r="M1172">
        <v>1055.194</v>
      </c>
      <c r="N1172">
        <v>1099.0920000000001</v>
      </c>
      <c r="O1172">
        <v>610</v>
      </c>
      <c r="P1172">
        <v>132.94110000000001</v>
      </c>
      <c r="Q1172">
        <v>9</v>
      </c>
      <c r="R1172" s="75">
        <v>36781</v>
      </c>
      <c r="T1172" t="s">
        <v>112</v>
      </c>
      <c r="U1172">
        <v>4.57826E-2</v>
      </c>
      <c r="V1172">
        <v>1</v>
      </c>
      <c r="Z1172" s="97">
        <v>1250000000</v>
      </c>
    </row>
    <row r="1173" spans="1:26">
      <c r="A1173" t="s">
        <v>48</v>
      </c>
      <c r="B1173" t="s">
        <v>58</v>
      </c>
      <c r="C1173" t="s">
        <v>18</v>
      </c>
      <c r="D1173">
        <v>2015</v>
      </c>
      <c r="E1173">
        <v>19</v>
      </c>
      <c r="F1173">
        <v>1252.07</v>
      </c>
      <c r="G1173">
        <v>605.39149999999995</v>
      </c>
      <c r="H1173">
        <v>83.905910000000006</v>
      </c>
      <c r="I1173">
        <v>57.835039999999999</v>
      </c>
      <c r="J1173">
        <v>572.55989999999997</v>
      </c>
      <c r="K1173">
        <v>616.34979999999996</v>
      </c>
      <c r="L1173">
        <v>646.67849999999999</v>
      </c>
      <c r="M1173">
        <v>677.00729999999999</v>
      </c>
      <c r="N1173">
        <v>720.7971</v>
      </c>
      <c r="O1173">
        <v>610</v>
      </c>
      <c r="P1173">
        <v>132.94110000000001</v>
      </c>
      <c r="Q1173">
        <v>9</v>
      </c>
      <c r="R1173" s="75">
        <v>36781</v>
      </c>
      <c r="T1173" t="s">
        <v>112</v>
      </c>
      <c r="U1173">
        <v>4.57826E-2</v>
      </c>
      <c r="V1173">
        <v>1</v>
      </c>
      <c r="Z1173" s="97">
        <v>1240000000</v>
      </c>
    </row>
    <row r="1174" spans="1:26">
      <c r="A1174" t="s">
        <v>48</v>
      </c>
      <c r="B1174" t="s">
        <v>58</v>
      </c>
      <c r="C1174" t="s">
        <v>18</v>
      </c>
      <c r="D1174">
        <v>2015</v>
      </c>
      <c r="E1174">
        <v>20</v>
      </c>
      <c r="F1174">
        <v>1256.46</v>
      </c>
      <c r="G1174">
        <v>991.27229999999997</v>
      </c>
      <c r="H1174">
        <v>80.560509999999994</v>
      </c>
      <c r="I1174">
        <v>58.035980000000002</v>
      </c>
      <c r="J1174">
        <v>190.81180000000001</v>
      </c>
      <c r="K1174">
        <v>234.75380000000001</v>
      </c>
      <c r="L1174">
        <v>265.18790000000001</v>
      </c>
      <c r="M1174">
        <v>295.62189999999998</v>
      </c>
      <c r="N1174">
        <v>339.56400000000002</v>
      </c>
      <c r="O1174">
        <v>610</v>
      </c>
      <c r="P1174">
        <v>132.94110000000001</v>
      </c>
      <c r="Q1174">
        <v>9</v>
      </c>
      <c r="R1174" s="75">
        <v>36781</v>
      </c>
      <c r="T1174" t="s">
        <v>112</v>
      </c>
      <c r="U1174">
        <v>4.57826E-2</v>
      </c>
      <c r="V1174">
        <v>1</v>
      </c>
      <c r="Z1174" s="97">
        <v>1250000000</v>
      </c>
    </row>
    <row r="1175" spans="1:26">
      <c r="A1175" t="s">
        <v>48</v>
      </c>
      <c r="B1175" t="s">
        <v>58</v>
      </c>
      <c r="C1175" t="s">
        <v>18</v>
      </c>
      <c r="D1175">
        <v>2015</v>
      </c>
      <c r="E1175">
        <v>21</v>
      </c>
      <c r="F1175">
        <v>1269.652</v>
      </c>
      <c r="G1175">
        <v>1074.9059999999999</v>
      </c>
      <c r="H1175">
        <v>78.243719999999996</v>
      </c>
      <c r="I1175">
        <v>58.079520000000002</v>
      </c>
      <c r="J1175">
        <v>120.31440000000001</v>
      </c>
      <c r="K1175">
        <v>164.2894</v>
      </c>
      <c r="L1175">
        <v>194.74629999999999</v>
      </c>
      <c r="M1175">
        <v>225.20330000000001</v>
      </c>
      <c r="N1175">
        <v>269.1782</v>
      </c>
      <c r="O1175">
        <v>610</v>
      </c>
      <c r="P1175">
        <v>132.94110000000001</v>
      </c>
      <c r="Q1175">
        <v>9</v>
      </c>
      <c r="R1175" s="75">
        <v>36781</v>
      </c>
      <c r="T1175" t="s">
        <v>112</v>
      </c>
      <c r="U1175">
        <v>4.57826E-2</v>
      </c>
      <c r="V1175">
        <v>1</v>
      </c>
      <c r="Z1175" s="97">
        <v>1260000000</v>
      </c>
    </row>
    <row r="1176" spans="1:26">
      <c r="A1176" t="s">
        <v>48</v>
      </c>
      <c r="B1176" t="s">
        <v>58</v>
      </c>
      <c r="C1176" t="s">
        <v>18</v>
      </c>
      <c r="D1176">
        <v>2015</v>
      </c>
      <c r="E1176">
        <v>22</v>
      </c>
      <c r="F1176">
        <v>1259.4079999999999</v>
      </c>
      <c r="G1176">
        <v>1135.633</v>
      </c>
      <c r="H1176">
        <v>76.912319999999994</v>
      </c>
      <c r="I1176">
        <v>58.248199999999997</v>
      </c>
      <c r="J1176">
        <v>49.12744</v>
      </c>
      <c r="K1176">
        <v>93.230130000000003</v>
      </c>
      <c r="L1176">
        <v>123.77549999999999</v>
      </c>
      <c r="M1176">
        <v>154.32089999999999</v>
      </c>
      <c r="N1176">
        <v>198.42359999999999</v>
      </c>
      <c r="O1176">
        <v>610</v>
      </c>
      <c r="P1176">
        <v>132.94110000000001</v>
      </c>
      <c r="Q1176">
        <v>9</v>
      </c>
      <c r="R1176" s="75">
        <v>36781</v>
      </c>
      <c r="T1176" t="s">
        <v>112</v>
      </c>
      <c r="U1176">
        <v>4.57826E-2</v>
      </c>
      <c r="V1176">
        <v>1</v>
      </c>
      <c r="Z1176" s="97">
        <v>1260000000</v>
      </c>
    </row>
    <row r="1177" spans="1:26">
      <c r="A1177" t="s">
        <v>48</v>
      </c>
      <c r="B1177" t="s">
        <v>58</v>
      </c>
      <c r="C1177" t="s">
        <v>18</v>
      </c>
      <c r="D1177">
        <v>2015</v>
      </c>
      <c r="E1177">
        <v>23</v>
      </c>
      <c r="F1177">
        <v>1240.326</v>
      </c>
      <c r="G1177">
        <v>1149.0909999999999</v>
      </c>
      <c r="H1177">
        <v>75.770319999999998</v>
      </c>
      <c r="I1177">
        <v>57.68562</v>
      </c>
      <c r="J1177">
        <v>17.307759999999998</v>
      </c>
      <c r="K1177">
        <v>60.984490000000001</v>
      </c>
      <c r="L1177">
        <v>91.234859999999998</v>
      </c>
      <c r="M1177">
        <v>121.48520000000001</v>
      </c>
      <c r="N1177">
        <v>165.16200000000001</v>
      </c>
      <c r="O1177">
        <v>610</v>
      </c>
      <c r="P1177">
        <v>132.94110000000001</v>
      </c>
      <c r="Q1177">
        <v>9</v>
      </c>
      <c r="R1177" s="75">
        <v>36781</v>
      </c>
      <c r="T1177" t="s">
        <v>112</v>
      </c>
      <c r="U1177">
        <v>4.57826E-2</v>
      </c>
      <c r="V1177">
        <v>1</v>
      </c>
      <c r="Z1177" s="97">
        <v>1240000000</v>
      </c>
    </row>
    <row r="1178" spans="1:26">
      <c r="A1178" t="s">
        <v>48</v>
      </c>
      <c r="B1178" t="s">
        <v>58</v>
      </c>
      <c r="C1178" t="s">
        <v>18</v>
      </c>
      <c r="D1178">
        <v>2015</v>
      </c>
      <c r="E1178">
        <v>24</v>
      </c>
      <c r="F1178">
        <v>1221.271</v>
      </c>
      <c r="G1178">
        <v>1143.7940000000001</v>
      </c>
      <c r="H1178">
        <v>74.208119999999994</v>
      </c>
      <c r="I1178">
        <v>57.630299999999998</v>
      </c>
      <c r="J1178">
        <v>3.620851</v>
      </c>
      <c r="K1178">
        <v>47.255690000000001</v>
      </c>
      <c r="L1178">
        <v>77.477050000000006</v>
      </c>
      <c r="M1178">
        <v>107.69840000000001</v>
      </c>
      <c r="N1178">
        <v>151.33330000000001</v>
      </c>
      <c r="O1178">
        <v>610</v>
      </c>
      <c r="P1178">
        <v>132.94110000000001</v>
      </c>
      <c r="Q1178">
        <v>9</v>
      </c>
      <c r="R1178" s="75">
        <v>36781</v>
      </c>
      <c r="T1178" t="s">
        <v>112</v>
      </c>
      <c r="U1178">
        <v>4.57826E-2</v>
      </c>
      <c r="V1178">
        <v>1</v>
      </c>
      <c r="Z1178" s="97">
        <v>1240000000</v>
      </c>
    </row>
    <row r="1179" spans="1:26">
      <c r="A1179" t="s">
        <v>48</v>
      </c>
      <c r="B1179" t="s">
        <v>58</v>
      </c>
      <c r="C1179" t="s">
        <v>19</v>
      </c>
      <c r="D1179">
        <v>2015</v>
      </c>
      <c r="E1179">
        <v>1</v>
      </c>
      <c r="F1179">
        <v>1150.104</v>
      </c>
      <c r="G1179">
        <v>1150.104</v>
      </c>
      <c r="H1179">
        <v>71.555670000000006</v>
      </c>
      <c r="I1179">
        <v>57.931629999999998</v>
      </c>
      <c r="J1179">
        <v>-74.242379999999997</v>
      </c>
      <c r="K1179">
        <v>-30.379380000000001</v>
      </c>
      <c r="L1179">
        <v>0</v>
      </c>
      <c r="M1179">
        <v>30.379380000000001</v>
      </c>
      <c r="N1179">
        <v>74.242379999999997</v>
      </c>
      <c r="O1179">
        <v>610</v>
      </c>
      <c r="P1179">
        <v>132.94110000000001</v>
      </c>
      <c r="Q1179">
        <v>10</v>
      </c>
      <c r="R1179" s="75">
        <v>38631</v>
      </c>
      <c r="T1179" t="s">
        <v>112</v>
      </c>
      <c r="U1179">
        <v>6.0979499999999999E-2</v>
      </c>
      <c r="V1179">
        <v>1</v>
      </c>
      <c r="Z1179" s="97">
        <v>1250000000</v>
      </c>
    </row>
    <row r="1180" spans="1:26">
      <c r="A1180" t="s">
        <v>48</v>
      </c>
      <c r="B1180" t="s">
        <v>58</v>
      </c>
      <c r="C1180" t="s">
        <v>19</v>
      </c>
      <c r="D1180">
        <v>2015</v>
      </c>
      <c r="E1180">
        <v>2</v>
      </c>
      <c r="F1180">
        <v>1144.3920000000001</v>
      </c>
      <c r="G1180">
        <v>1144.3920000000001</v>
      </c>
      <c r="H1180">
        <v>69.846900000000005</v>
      </c>
      <c r="I1180">
        <v>57.847839999999998</v>
      </c>
      <c r="J1180">
        <v>-74.134990000000002</v>
      </c>
      <c r="K1180">
        <v>-30.335439999999998</v>
      </c>
      <c r="L1180">
        <v>0</v>
      </c>
      <c r="M1180">
        <v>30.335439999999998</v>
      </c>
      <c r="N1180">
        <v>74.134990000000002</v>
      </c>
      <c r="O1180">
        <v>610</v>
      </c>
      <c r="P1180">
        <v>132.94110000000001</v>
      </c>
      <c r="Q1180">
        <v>10</v>
      </c>
      <c r="R1180" s="75">
        <v>38631</v>
      </c>
      <c r="T1180" t="s">
        <v>112</v>
      </c>
      <c r="U1180">
        <v>6.0979499999999999E-2</v>
      </c>
      <c r="V1180">
        <v>1</v>
      </c>
      <c r="Z1180" s="97">
        <v>1250000000</v>
      </c>
    </row>
    <row r="1181" spans="1:26">
      <c r="A1181" t="s">
        <v>48</v>
      </c>
      <c r="B1181" t="s">
        <v>58</v>
      </c>
      <c r="C1181" t="s">
        <v>19</v>
      </c>
      <c r="D1181">
        <v>2015</v>
      </c>
      <c r="E1181">
        <v>3</v>
      </c>
      <c r="F1181">
        <v>1153.213</v>
      </c>
      <c r="G1181">
        <v>1153.213</v>
      </c>
      <c r="H1181">
        <v>68.434169999999995</v>
      </c>
      <c r="I1181">
        <v>57.902679999999997</v>
      </c>
      <c r="J1181">
        <v>-74.205280000000002</v>
      </c>
      <c r="K1181">
        <v>-30.3642</v>
      </c>
      <c r="L1181">
        <v>0</v>
      </c>
      <c r="M1181">
        <v>30.3642</v>
      </c>
      <c r="N1181">
        <v>74.205280000000002</v>
      </c>
      <c r="O1181">
        <v>610</v>
      </c>
      <c r="P1181">
        <v>132.94110000000001</v>
      </c>
      <c r="Q1181">
        <v>10</v>
      </c>
      <c r="R1181" s="75">
        <v>38631</v>
      </c>
      <c r="T1181" t="s">
        <v>112</v>
      </c>
      <c r="U1181">
        <v>6.0979499999999999E-2</v>
      </c>
      <c r="V1181">
        <v>1</v>
      </c>
      <c r="Z1181" s="97">
        <v>1250000000</v>
      </c>
    </row>
    <row r="1182" spans="1:26">
      <c r="A1182" t="s">
        <v>48</v>
      </c>
      <c r="B1182" t="s">
        <v>58</v>
      </c>
      <c r="C1182" t="s">
        <v>19</v>
      </c>
      <c r="D1182">
        <v>2015</v>
      </c>
      <c r="E1182">
        <v>4</v>
      </c>
      <c r="F1182">
        <v>1179.2860000000001</v>
      </c>
      <c r="G1182">
        <v>1179.2860000000001</v>
      </c>
      <c r="H1182">
        <v>66.053899999999999</v>
      </c>
      <c r="I1182">
        <v>57.865250000000003</v>
      </c>
      <c r="J1182">
        <v>-74.157300000000006</v>
      </c>
      <c r="K1182">
        <v>-30.344560000000001</v>
      </c>
      <c r="L1182">
        <v>0</v>
      </c>
      <c r="M1182">
        <v>30.344560000000001</v>
      </c>
      <c r="N1182">
        <v>74.157300000000006</v>
      </c>
      <c r="O1182">
        <v>610</v>
      </c>
      <c r="P1182">
        <v>132.94110000000001</v>
      </c>
      <c r="Q1182">
        <v>10</v>
      </c>
      <c r="R1182" s="75">
        <v>38631</v>
      </c>
      <c r="T1182" t="s">
        <v>112</v>
      </c>
      <c r="U1182">
        <v>6.0979499999999999E-2</v>
      </c>
      <c r="V1182">
        <v>1</v>
      </c>
      <c r="Z1182" s="97">
        <v>1250000000</v>
      </c>
    </row>
    <row r="1183" spans="1:26">
      <c r="A1183" t="s">
        <v>48</v>
      </c>
      <c r="B1183" t="s">
        <v>58</v>
      </c>
      <c r="C1183" t="s">
        <v>19</v>
      </c>
      <c r="D1183">
        <v>2015</v>
      </c>
      <c r="E1183">
        <v>5</v>
      </c>
      <c r="F1183">
        <v>1231.6759999999999</v>
      </c>
      <c r="G1183">
        <v>1231.6759999999999</v>
      </c>
      <c r="H1183">
        <v>65.127300000000005</v>
      </c>
      <c r="I1183">
        <v>57.822110000000002</v>
      </c>
      <c r="J1183">
        <v>-74.102010000000007</v>
      </c>
      <c r="K1183">
        <v>-30.321940000000001</v>
      </c>
      <c r="L1183">
        <v>0</v>
      </c>
      <c r="M1183">
        <v>30.321940000000001</v>
      </c>
      <c r="N1183">
        <v>74.102010000000007</v>
      </c>
      <c r="O1183">
        <v>610</v>
      </c>
      <c r="P1183">
        <v>132.94110000000001</v>
      </c>
      <c r="Q1183">
        <v>10</v>
      </c>
      <c r="R1183" s="75">
        <v>38631</v>
      </c>
      <c r="T1183" t="s">
        <v>112</v>
      </c>
      <c r="U1183">
        <v>6.0979499999999999E-2</v>
      </c>
      <c r="V1183">
        <v>1</v>
      </c>
      <c r="Z1183" s="97">
        <v>1240000000</v>
      </c>
    </row>
    <row r="1184" spans="1:26">
      <c r="A1184" t="s">
        <v>48</v>
      </c>
      <c r="B1184" t="s">
        <v>58</v>
      </c>
      <c r="C1184" t="s">
        <v>19</v>
      </c>
      <c r="D1184">
        <v>2015</v>
      </c>
      <c r="E1184">
        <v>6</v>
      </c>
      <c r="F1184">
        <v>1271.5039999999999</v>
      </c>
      <c r="G1184">
        <v>1271.5039999999999</v>
      </c>
      <c r="H1184">
        <v>63.398449999999997</v>
      </c>
      <c r="I1184">
        <v>57.853209999999997</v>
      </c>
      <c r="J1184">
        <v>-74.141869999999997</v>
      </c>
      <c r="K1184">
        <v>-30.338249999999999</v>
      </c>
      <c r="L1184">
        <v>0</v>
      </c>
      <c r="M1184">
        <v>30.338249999999999</v>
      </c>
      <c r="N1184">
        <v>74.141869999999997</v>
      </c>
      <c r="O1184">
        <v>610</v>
      </c>
      <c r="P1184">
        <v>132.94110000000001</v>
      </c>
      <c r="Q1184">
        <v>10</v>
      </c>
      <c r="R1184" s="75">
        <v>38631</v>
      </c>
      <c r="T1184" t="s">
        <v>112</v>
      </c>
      <c r="U1184">
        <v>6.0979499999999999E-2</v>
      </c>
      <c r="V1184">
        <v>1</v>
      </c>
      <c r="Z1184" s="97">
        <v>1250000000</v>
      </c>
    </row>
    <row r="1185" spans="1:26">
      <c r="A1185" t="s">
        <v>48</v>
      </c>
      <c r="B1185" t="s">
        <v>58</v>
      </c>
      <c r="C1185" t="s">
        <v>19</v>
      </c>
      <c r="D1185">
        <v>2015</v>
      </c>
      <c r="E1185">
        <v>7</v>
      </c>
      <c r="F1185">
        <v>1281.8779999999999</v>
      </c>
      <c r="G1185">
        <v>1281.8779999999999</v>
      </c>
      <c r="H1185">
        <v>63.830269999999999</v>
      </c>
      <c r="I1185">
        <v>57.802860000000003</v>
      </c>
      <c r="J1185">
        <v>-74.077349999999996</v>
      </c>
      <c r="K1185">
        <v>-30.31185</v>
      </c>
      <c r="L1185">
        <v>0</v>
      </c>
      <c r="M1185">
        <v>30.31185</v>
      </c>
      <c r="N1185">
        <v>74.077349999999996</v>
      </c>
      <c r="O1185">
        <v>610</v>
      </c>
      <c r="P1185">
        <v>132.94110000000001</v>
      </c>
      <c r="Q1185">
        <v>10</v>
      </c>
      <c r="R1185" s="75">
        <v>38631</v>
      </c>
      <c r="T1185" t="s">
        <v>112</v>
      </c>
      <c r="U1185">
        <v>6.0979499999999999E-2</v>
      </c>
      <c r="V1185">
        <v>1</v>
      </c>
      <c r="Z1185" s="97">
        <v>1240000000</v>
      </c>
    </row>
    <row r="1186" spans="1:26">
      <c r="A1186" t="s">
        <v>48</v>
      </c>
      <c r="B1186" t="s">
        <v>58</v>
      </c>
      <c r="C1186" t="s">
        <v>19</v>
      </c>
      <c r="D1186">
        <v>2015</v>
      </c>
      <c r="E1186">
        <v>8</v>
      </c>
      <c r="F1186">
        <v>1305.3109999999999</v>
      </c>
      <c r="G1186">
        <v>1305.3109999999999</v>
      </c>
      <c r="H1186">
        <v>64.931830000000005</v>
      </c>
      <c r="I1186">
        <v>57.820329999999998</v>
      </c>
      <c r="J1186">
        <v>-74.099729999999994</v>
      </c>
      <c r="K1186">
        <v>-30.321010000000001</v>
      </c>
      <c r="L1186">
        <v>0</v>
      </c>
      <c r="M1186">
        <v>30.321010000000001</v>
      </c>
      <c r="N1186">
        <v>74.099729999999994</v>
      </c>
      <c r="O1186">
        <v>610</v>
      </c>
      <c r="P1186">
        <v>132.94110000000001</v>
      </c>
      <c r="Q1186">
        <v>10</v>
      </c>
      <c r="R1186" s="75">
        <v>38631</v>
      </c>
      <c r="T1186" t="s">
        <v>112</v>
      </c>
      <c r="U1186">
        <v>6.0979499999999999E-2</v>
      </c>
      <c r="V1186">
        <v>1</v>
      </c>
      <c r="Z1186" s="97">
        <v>1240000000</v>
      </c>
    </row>
    <row r="1187" spans="1:26">
      <c r="A1187" t="s">
        <v>48</v>
      </c>
      <c r="B1187" t="s">
        <v>58</v>
      </c>
      <c r="C1187" t="s">
        <v>19</v>
      </c>
      <c r="D1187">
        <v>2015</v>
      </c>
      <c r="E1187">
        <v>9</v>
      </c>
      <c r="F1187">
        <v>1313.279</v>
      </c>
      <c r="G1187">
        <v>1313.279</v>
      </c>
      <c r="H1187">
        <v>69.778139999999993</v>
      </c>
      <c r="I1187">
        <v>57.795499999999997</v>
      </c>
      <c r="J1187">
        <v>-74.067909999999998</v>
      </c>
      <c r="K1187">
        <v>-30.30799</v>
      </c>
      <c r="L1187">
        <v>0</v>
      </c>
      <c r="M1187">
        <v>30.30799</v>
      </c>
      <c r="N1187">
        <v>74.067909999999998</v>
      </c>
      <c r="O1187">
        <v>610</v>
      </c>
      <c r="P1187">
        <v>132.94110000000001</v>
      </c>
      <c r="Q1187">
        <v>10</v>
      </c>
      <c r="R1187" s="75">
        <v>38631</v>
      </c>
      <c r="T1187" t="s">
        <v>112</v>
      </c>
      <c r="U1187">
        <v>6.0979499999999999E-2</v>
      </c>
      <c r="V1187">
        <v>1</v>
      </c>
      <c r="Z1187" s="97">
        <v>1240000000</v>
      </c>
    </row>
    <row r="1188" spans="1:26">
      <c r="A1188" t="s">
        <v>48</v>
      </c>
      <c r="B1188" t="s">
        <v>58</v>
      </c>
      <c r="C1188" t="s">
        <v>19</v>
      </c>
      <c r="D1188">
        <v>2015</v>
      </c>
      <c r="E1188">
        <v>10</v>
      </c>
      <c r="F1188">
        <v>1326.7570000000001</v>
      </c>
      <c r="G1188">
        <v>1326.7570000000001</v>
      </c>
      <c r="H1188">
        <v>75.383369999999999</v>
      </c>
      <c r="I1188">
        <v>57.765279999999997</v>
      </c>
      <c r="J1188">
        <v>-74.029179999999997</v>
      </c>
      <c r="K1188">
        <v>-30.29214</v>
      </c>
      <c r="L1188">
        <v>0</v>
      </c>
      <c r="M1188">
        <v>30.29214</v>
      </c>
      <c r="N1188">
        <v>74.029179999999997</v>
      </c>
      <c r="O1188">
        <v>610</v>
      </c>
      <c r="P1188">
        <v>132.94110000000001</v>
      </c>
      <c r="Q1188">
        <v>10</v>
      </c>
      <c r="R1188" s="75">
        <v>38631</v>
      </c>
      <c r="T1188" t="s">
        <v>112</v>
      </c>
      <c r="U1188">
        <v>6.0979499999999999E-2</v>
      </c>
      <c r="V1188">
        <v>1</v>
      </c>
      <c r="Z1188" s="97">
        <v>1240000000</v>
      </c>
    </row>
    <row r="1189" spans="1:26">
      <c r="A1189" t="s">
        <v>48</v>
      </c>
      <c r="B1189" t="s">
        <v>58</v>
      </c>
      <c r="C1189" t="s">
        <v>19</v>
      </c>
      <c r="D1189">
        <v>2015</v>
      </c>
      <c r="E1189">
        <v>11</v>
      </c>
      <c r="F1189">
        <v>1329.6130000000001</v>
      </c>
      <c r="G1189">
        <v>1330.107</v>
      </c>
      <c r="H1189">
        <v>81.356549999999999</v>
      </c>
      <c r="I1189">
        <v>57.811100000000003</v>
      </c>
      <c r="J1189">
        <v>-74.581680000000006</v>
      </c>
      <c r="K1189">
        <v>-30.809940000000001</v>
      </c>
      <c r="L1189">
        <v>-0.4937744</v>
      </c>
      <c r="M1189">
        <v>29.822399999999998</v>
      </c>
      <c r="N1189">
        <v>73.594130000000007</v>
      </c>
      <c r="O1189">
        <v>610</v>
      </c>
      <c r="P1189">
        <v>132.94110000000001</v>
      </c>
      <c r="Q1189">
        <v>10</v>
      </c>
      <c r="R1189" s="75">
        <v>38631</v>
      </c>
      <c r="T1189" t="s">
        <v>112</v>
      </c>
      <c r="U1189">
        <v>6.0979499999999999E-2</v>
      </c>
      <c r="V1189">
        <v>1</v>
      </c>
      <c r="Z1189" s="97">
        <v>1240000000</v>
      </c>
    </row>
    <row r="1190" spans="1:26">
      <c r="A1190" t="s">
        <v>48</v>
      </c>
      <c r="B1190" t="s">
        <v>58</v>
      </c>
      <c r="C1190" t="s">
        <v>19</v>
      </c>
      <c r="D1190">
        <v>2015</v>
      </c>
      <c r="E1190">
        <v>12</v>
      </c>
      <c r="F1190">
        <v>1303.0809999999999</v>
      </c>
      <c r="G1190">
        <v>1324.617</v>
      </c>
      <c r="H1190">
        <v>85.449860000000001</v>
      </c>
      <c r="I1190">
        <v>57.915709999999997</v>
      </c>
      <c r="J1190">
        <v>-95.75797</v>
      </c>
      <c r="K1190">
        <v>-51.907040000000002</v>
      </c>
      <c r="L1190">
        <v>-21.536010000000001</v>
      </c>
      <c r="M1190">
        <v>8.8350150000000003</v>
      </c>
      <c r="N1190">
        <v>52.685960000000001</v>
      </c>
      <c r="O1190">
        <v>610</v>
      </c>
      <c r="P1190">
        <v>132.94110000000001</v>
      </c>
      <c r="Q1190">
        <v>10</v>
      </c>
      <c r="R1190" s="75">
        <v>38631</v>
      </c>
      <c r="T1190" t="s">
        <v>112</v>
      </c>
      <c r="U1190">
        <v>6.0979499999999999E-2</v>
      </c>
      <c r="V1190">
        <v>1</v>
      </c>
      <c r="Z1190" s="97">
        <v>1250000000</v>
      </c>
    </row>
    <row r="1191" spans="1:26">
      <c r="A1191" t="s">
        <v>48</v>
      </c>
      <c r="B1191" t="s">
        <v>58</v>
      </c>
      <c r="C1191" t="s">
        <v>19</v>
      </c>
      <c r="D1191">
        <v>2015</v>
      </c>
      <c r="E1191">
        <v>13</v>
      </c>
      <c r="F1191">
        <v>1273.838</v>
      </c>
      <c r="G1191">
        <v>798.30319999999995</v>
      </c>
      <c r="H1191">
        <v>87.480220000000003</v>
      </c>
      <c r="I1191">
        <v>57.78792</v>
      </c>
      <c r="J1191">
        <v>401.47620000000001</v>
      </c>
      <c r="K1191">
        <v>445.23039999999997</v>
      </c>
      <c r="L1191">
        <v>475.53440000000001</v>
      </c>
      <c r="M1191">
        <v>505.83839999999998</v>
      </c>
      <c r="N1191">
        <v>549.59270000000004</v>
      </c>
      <c r="O1191">
        <v>610</v>
      </c>
      <c r="P1191">
        <v>132.94110000000001</v>
      </c>
      <c r="Q1191">
        <v>10</v>
      </c>
      <c r="R1191" s="75">
        <v>38631</v>
      </c>
      <c r="T1191" t="s">
        <v>112</v>
      </c>
      <c r="U1191">
        <v>6.0979499999999999E-2</v>
      </c>
      <c r="V1191">
        <v>1</v>
      </c>
      <c r="Z1191" s="97">
        <v>1240000000</v>
      </c>
    </row>
    <row r="1192" spans="1:26">
      <c r="A1192" t="s">
        <v>48</v>
      </c>
      <c r="B1192" t="s">
        <v>58</v>
      </c>
      <c r="C1192" t="s">
        <v>19</v>
      </c>
      <c r="D1192">
        <v>2015</v>
      </c>
      <c r="E1192">
        <v>14</v>
      </c>
      <c r="F1192">
        <v>1241.682</v>
      </c>
      <c r="G1192">
        <v>213.59960000000001</v>
      </c>
      <c r="H1192">
        <v>88.711020000000005</v>
      </c>
      <c r="I1192">
        <v>57.659350000000003</v>
      </c>
      <c r="J1192">
        <v>954.1893</v>
      </c>
      <c r="K1192">
        <v>997.84609999999998</v>
      </c>
      <c r="L1192">
        <v>1028.0830000000001</v>
      </c>
      <c r="M1192">
        <v>1058.319</v>
      </c>
      <c r="N1192">
        <v>1101.9760000000001</v>
      </c>
      <c r="O1192">
        <v>610</v>
      </c>
      <c r="P1192">
        <v>132.94110000000001</v>
      </c>
      <c r="Q1192">
        <v>10</v>
      </c>
      <c r="R1192" s="75">
        <v>38631</v>
      </c>
      <c r="T1192" t="s">
        <v>112</v>
      </c>
      <c r="U1192">
        <v>6.0979499999999999E-2</v>
      </c>
      <c r="V1192">
        <v>1</v>
      </c>
      <c r="Z1192" s="97">
        <v>1240000000</v>
      </c>
    </row>
    <row r="1193" spans="1:26">
      <c r="A1193" t="s">
        <v>48</v>
      </c>
      <c r="B1193" t="s">
        <v>58</v>
      </c>
      <c r="C1193" t="s">
        <v>19</v>
      </c>
      <c r="D1193">
        <v>2015</v>
      </c>
      <c r="E1193">
        <v>15</v>
      </c>
      <c r="F1193">
        <v>1219.8219999999999</v>
      </c>
      <c r="G1193">
        <v>212.7604</v>
      </c>
      <c r="H1193">
        <v>89.341440000000006</v>
      </c>
      <c r="I1193">
        <v>57.590560000000004</v>
      </c>
      <c r="J1193">
        <v>933.25620000000004</v>
      </c>
      <c r="K1193">
        <v>976.86090000000002</v>
      </c>
      <c r="L1193">
        <v>1007.061</v>
      </c>
      <c r="M1193">
        <v>1037.2619999999999</v>
      </c>
      <c r="N1193">
        <v>1080.867</v>
      </c>
      <c r="O1193">
        <v>610</v>
      </c>
      <c r="P1193">
        <v>132.94110000000001</v>
      </c>
      <c r="Q1193">
        <v>10</v>
      </c>
      <c r="R1193" s="75">
        <v>38631</v>
      </c>
      <c r="T1193" t="s">
        <v>112</v>
      </c>
      <c r="U1193">
        <v>6.0979499999999999E-2</v>
      </c>
      <c r="V1193">
        <v>1</v>
      </c>
      <c r="Z1193" s="97">
        <v>1230000000</v>
      </c>
    </row>
    <row r="1194" spans="1:26">
      <c r="A1194" t="s">
        <v>48</v>
      </c>
      <c r="B1194" t="s">
        <v>58</v>
      </c>
      <c r="C1194" t="s">
        <v>19</v>
      </c>
      <c r="D1194">
        <v>2015</v>
      </c>
      <c r="E1194">
        <v>16</v>
      </c>
      <c r="F1194">
        <v>1194.5360000000001</v>
      </c>
      <c r="G1194">
        <v>212.22309999999999</v>
      </c>
      <c r="H1194">
        <v>89.187070000000006</v>
      </c>
      <c r="I1194">
        <v>57.637650000000001</v>
      </c>
      <c r="J1194">
        <v>908.44709999999998</v>
      </c>
      <c r="K1194">
        <v>952.08749999999998</v>
      </c>
      <c r="L1194">
        <v>982.31269999999995</v>
      </c>
      <c r="M1194">
        <v>1012.538</v>
      </c>
      <c r="N1194">
        <v>1056.1780000000001</v>
      </c>
      <c r="O1194">
        <v>610</v>
      </c>
      <c r="P1194">
        <v>132.94110000000001</v>
      </c>
      <c r="Q1194">
        <v>10</v>
      </c>
      <c r="R1194" s="75">
        <v>38631</v>
      </c>
      <c r="T1194" t="s">
        <v>112</v>
      </c>
      <c r="U1194">
        <v>6.0979499999999999E-2</v>
      </c>
      <c r="V1194">
        <v>1</v>
      </c>
      <c r="Z1194" s="97">
        <v>1240000000</v>
      </c>
    </row>
    <row r="1195" spans="1:26">
      <c r="A1195" t="s">
        <v>48</v>
      </c>
      <c r="B1195" t="s">
        <v>58</v>
      </c>
      <c r="C1195" t="s">
        <v>19</v>
      </c>
      <c r="D1195">
        <v>2015</v>
      </c>
      <c r="E1195">
        <v>17</v>
      </c>
      <c r="F1195">
        <v>1178.6579999999999</v>
      </c>
      <c r="G1195">
        <v>211.43780000000001</v>
      </c>
      <c r="H1195">
        <v>88.237269999999995</v>
      </c>
      <c r="I1195">
        <v>57.645409999999998</v>
      </c>
      <c r="J1195">
        <v>893.3442</v>
      </c>
      <c r="K1195">
        <v>936.9905</v>
      </c>
      <c r="L1195">
        <v>967.21969999999999</v>
      </c>
      <c r="M1195">
        <v>997.44899999999996</v>
      </c>
      <c r="N1195">
        <v>1041.095</v>
      </c>
      <c r="O1195">
        <v>610</v>
      </c>
      <c r="P1195">
        <v>132.94110000000001</v>
      </c>
      <c r="Q1195">
        <v>10</v>
      </c>
      <c r="R1195" s="75">
        <v>38631</v>
      </c>
      <c r="T1195" t="s">
        <v>112</v>
      </c>
      <c r="U1195">
        <v>6.0979499999999999E-2</v>
      </c>
      <c r="V1195">
        <v>1</v>
      </c>
      <c r="Z1195" s="97">
        <v>1240000000</v>
      </c>
    </row>
    <row r="1196" spans="1:26">
      <c r="A1196" t="s">
        <v>48</v>
      </c>
      <c r="B1196" t="s">
        <v>58</v>
      </c>
      <c r="C1196" t="s">
        <v>19</v>
      </c>
      <c r="D1196">
        <v>2015</v>
      </c>
      <c r="E1196">
        <v>18</v>
      </c>
      <c r="F1196">
        <v>1184.423</v>
      </c>
      <c r="G1196">
        <v>211.71039999999999</v>
      </c>
      <c r="H1196">
        <v>86.107249999999993</v>
      </c>
      <c r="I1196">
        <v>57.682519999999997</v>
      </c>
      <c r="J1196">
        <v>898.79</v>
      </c>
      <c r="K1196">
        <v>942.46439999999996</v>
      </c>
      <c r="L1196">
        <v>972.71310000000005</v>
      </c>
      <c r="M1196">
        <v>1002.962</v>
      </c>
      <c r="N1196">
        <v>1046.636</v>
      </c>
      <c r="O1196">
        <v>610</v>
      </c>
      <c r="P1196">
        <v>132.94110000000001</v>
      </c>
      <c r="Q1196">
        <v>10</v>
      </c>
      <c r="R1196" s="75">
        <v>38631</v>
      </c>
      <c r="T1196" t="s">
        <v>112</v>
      </c>
      <c r="U1196">
        <v>6.0979499999999999E-2</v>
      </c>
      <c r="V1196">
        <v>1</v>
      </c>
      <c r="Z1196" s="97">
        <v>1240000000</v>
      </c>
    </row>
    <row r="1197" spans="1:26">
      <c r="A1197" t="s">
        <v>48</v>
      </c>
      <c r="B1197" t="s">
        <v>58</v>
      </c>
      <c r="C1197" t="s">
        <v>19</v>
      </c>
      <c r="D1197">
        <v>2015</v>
      </c>
      <c r="E1197">
        <v>19</v>
      </c>
      <c r="F1197">
        <v>1187.818</v>
      </c>
      <c r="G1197">
        <v>584.57569999999998</v>
      </c>
      <c r="H1197">
        <v>81.962720000000004</v>
      </c>
      <c r="I1197">
        <v>57.780009999999997</v>
      </c>
      <c r="J1197">
        <v>529.19380000000001</v>
      </c>
      <c r="K1197">
        <v>572.94200000000001</v>
      </c>
      <c r="L1197">
        <v>603.24189999999999</v>
      </c>
      <c r="M1197">
        <v>633.54169999999999</v>
      </c>
      <c r="N1197">
        <v>677.28989999999999</v>
      </c>
      <c r="O1197">
        <v>610</v>
      </c>
      <c r="P1197">
        <v>132.94110000000001</v>
      </c>
      <c r="Q1197">
        <v>10</v>
      </c>
      <c r="R1197" s="75">
        <v>38631</v>
      </c>
      <c r="T1197" t="s">
        <v>112</v>
      </c>
      <c r="U1197">
        <v>6.0979499999999999E-2</v>
      </c>
      <c r="V1197">
        <v>1</v>
      </c>
      <c r="Z1197" s="97">
        <v>1240000000</v>
      </c>
    </row>
    <row r="1198" spans="1:26">
      <c r="A1198" t="s">
        <v>48</v>
      </c>
      <c r="B1198" t="s">
        <v>58</v>
      </c>
      <c r="C1198" t="s">
        <v>19</v>
      </c>
      <c r="D1198">
        <v>2015</v>
      </c>
      <c r="E1198">
        <v>20</v>
      </c>
      <c r="F1198">
        <v>1185.9490000000001</v>
      </c>
      <c r="G1198">
        <v>955.9778</v>
      </c>
      <c r="H1198">
        <v>77.645020000000002</v>
      </c>
      <c r="I1198">
        <v>57.709809999999997</v>
      </c>
      <c r="J1198">
        <v>156.0127</v>
      </c>
      <c r="K1198">
        <v>199.70779999999999</v>
      </c>
      <c r="L1198">
        <v>229.9708</v>
      </c>
      <c r="M1198">
        <v>260.23390000000001</v>
      </c>
      <c r="N1198">
        <v>303.9289</v>
      </c>
      <c r="O1198">
        <v>610</v>
      </c>
      <c r="P1198">
        <v>132.94110000000001</v>
      </c>
      <c r="Q1198">
        <v>10</v>
      </c>
      <c r="R1198" s="75">
        <v>38631</v>
      </c>
      <c r="T1198" t="s">
        <v>112</v>
      </c>
      <c r="U1198">
        <v>6.0979499999999999E-2</v>
      </c>
      <c r="V1198">
        <v>1</v>
      </c>
      <c r="Z1198" s="97">
        <v>1240000000</v>
      </c>
    </row>
    <row r="1199" spans="1:26">
      <c r="A1199" t="s">
        <v>48</v>
      </c>
      <c r="B1199" t="s">
        <v>58</v>
      </c>
      <c r="C1199" t="s">
        <v>19</v>
      </c>
      <c r="D1199">
        <v>2015</v>
      </c>
      <c r="E1199">
        <v>21</v>
      </c>
      <c r="F1199">
        <v>1183.674</v>
      </c>
      <c r="G1199">
        <v>1035.4929999999999</v>
      </c>
      <c r="H1199">
        <v>74.64573</v>
      </c>
      <c r="I1199">
        <v>57.804040000000001</v>
      </c>
      <c r="J1199">
        <v>74.102909999999994</v>
      </c>
      <c r="K1199">
        <v>117.8693</v>
      </c>
      <c r="L1199">
        <v>148.18180000000001</v>
      </c>
      <c r="M1199">
        <v>178.49420000000001</v>
      </c>
      <c r="N1199">
        <v>222.26060000000001</v>
      </c>
      <c r="O1199">
        <v>610</v>
      </c>
      <c r="P1199">
        <v>132.94110000000001</v>
      </c>
      <c r="Q1199">
        <v>10</v>
      </c>
      <c r="R1199" s="75">
        <v>38631</v>
      </c>
      <c r="T1199" t="s">
        <v>112</v>
      </c>
      <c r="U1199">
        <v>6.0979499999999999E-2</v>
      </c>
      <c r="V1199">
        <v>1</v>
      </c>
      <c r="Z1199" s="97">
        <v>1240000000</v>
      </c>
    </row>
    <row r="1200" spans="1:26">
      <c r="A1200" t="s">
        <v>48</v>
      </c>
      <c r="B1200" t="s">
        <v>58</v>
      </c>
      <c r="C1200" t="s">
        <v>19</v>
      </c>
      <c r="D1200">
        <v>2015</v>
      </c>
      <c r="E1200">
        <v>22</v>
      </c>
      <c r="F1200">
        <v>1188.915</v>
      </c>
      <c r="G1200">
        <v>1091.587</v>
      </c>
      <c r="H1200">
        <v>71.703239999999994</v>
      </c>
      <c r="I1200">
        <v>57.94164</v>
      </c>
      <c r="J1200">
        <v>23.07207</v>
      </c>
      <c r="K1200">
        <v>66.942639999999997</v>
      </c>
      <c r="L1200">
        <v>97.327269999999999</v>
      </c>
      <c r="M1200">
        <v>127.7119</v>
      </c>
      <c r="N1200">
        <v>171.58250000000001</v>
      </c>
      <c r="O1200">
        <v>610</v>
      </c>
      <c r="P1200">
        <v>132.94110000000001</v>
      </c>
      <c r="Q1200">
        <v>10</v>
      </c>
      <c r="R1200" s="75">
        <v>38631</v>
      </c>
      <c r="T1200" t="s">
        <v>112</v>
      </c>
      <c r="U1200">
        <v>6.0979499999999999E-2</v>
      </c>
      <c r="V1200">
        <v>1</v>
      </c>
      <c r="Z1200" s="97">
        <v>1250000000</v>
      </c>
    </row>
    <row r="1201" spans="1:26">
      <c r="A1201" t="s">
        <v>48</v>
      </c>
      <c r="B1201" t="s">
        <v>58</v>
      </c>
      <c r="C1201" t="s">
        <v>19</v>
      </c>
      <c r="D1201">
        <v>2015</v>
      </c>
      <c r="E1201">
        <v>23</v>
      </c>
      <c r="F1201">
        <v>1187.748</v>
      </c>
      <c r="G1201">
        <v>1103.279</v>
      </c>
      <c r="H1201">
        <v>69.615300000000005</v>
      </c>
      <c r="I1201">
        <v>57.936120000000003</v>
      </c>
      <c r="J1201">
        <v>10.22063</v>
      </c>
      <c r="K1201">
        <v>54.087020000000003</v>
      </c>
      <c r="L1201">
        <v>84.46875</v>
      </c>
      <c r="M1201">
        <v>114.8505</v>
      </c>
      <c r="N1201">
        <v>158.71690000000001</v>
      </c>
      <c r="O1201">
        <v>610</v>
      </c>
      <c r="P1201">
        <v>132.94110000000001</v>
      </c>
      <c r="Q1201">
        <v>10</v>
      </c>
      <c r="R1201" s="75">
        <v>38631</v>
      </c>
      <c r="T1201" t="s">
        <v>112</v>
      </c>
      <c r="U1201">
        <v>6.0979499999999999E-2</v>
      </c>
      <c r="V1201">
        <v>1</v>
      </c>
      <c r="Z1201" s="97">
        <v>1250000000</v>
      </c>
    </row>
    <row r="1202" spans="1:26">
      <c r="A1202" t="s">
        <v>48</v>
      </c>
      <c r="B1202" t="s">
        <v>58</v>
      </c>
      <c r="C1202" t="s">
        <v>19</v>
      </c>
      <c r="D1202">
        <v>2015</v>
      </c>
      <c r="E1202">
        <v>24</v>
      </c>
      <c r="F1202">
        <v>1172.1780000000001</v>
      </c>
      <c r="G1202">
        <v>1100.4490000000001</v>
      </c>
      <c r="H1202">
        <v>67.943680000000001</v>
      </c>
      <c r="I1202">
        <v>57.964970000000001</v>
      </c>
      <c r="J1202">
        <v>-2.5560890000000001</v>
      </c>
      <c r="K1202">
        <v>41.332149999999999</v>
      </c>
      <c r="L1202">
        <v>71.728999999999999</v>
      </c>
      <c r="M1202">
        <v>102.1259</v>
      </c>
      <c r="N1202">
        <v>146.01410000000001</v>
      </c>
      <c r="O1202">
        <v>610</v>
      </c>
      <c r="P1202">
        <v>132.94110000000001</v>
      </c>
      <c r="Q1202">
        <v>10</v>
      </c>
      <c r="R1202" s="75">
        <v>38631</v>
      </c>
      <c r="T1202" t="s">
        <v>112</v>
      </c>
      <c r="U1202">
        <v>6.0979499999999999E-2</v>
      </c>
      <c r="V1202">
        <v>1</v>
      </c>
      <c r="Z1202" s="97">
        <v>1250000000</v>
      </c>
    </row>
    <row r="1203" spans="1:26">
      <c r="A1203" t="s">
        <v>48</v>
      </c>
      <c r="B1203" t="s">
        <v>58</v>
      </c>
      <c r="C1203" t="s">
        <v>20</v>
      </c>
      <c r="D1203">
        <v>2015</v>
      </c>
      <c r="E1203">
        <v>1</v>
      </c>
      <c r="F1203">
        <v>1123.297</v>
      </c>
      <c r="G1203">
        <v>1123.297</v>
      </c>
      <c r="H1203">
        <v>62.66207</v>
      </c>
      <c r="I1203">
        <v>57.791530000000002</v>
      </c>
      <c r="J1203">
        <v>-74.062830000000005</v>
      </c>
      <c r="K1203">
        <v>-30.305910000000001</v>
      </c>
      <c r="L1203">
        <v>0</v>
      </c>
      <c r="M1203">
        <v>30.305910000000001</v>
      </c>
      <c r="N1203">
        <v>74.062830000000005</v>
      </c>
      <c r="O1203">
        <v>610</v>
      </c>
      <c r="P1203">
        <v>132.94110000000001</v>
      </c>
      <c r="Q1203">
        <v>11</v>
      </c>
      <c r="R1203" s="75">
        <v>36465</v>
      </c>
      <c r="T1203" t="s">
        <v>112</v>
      </c>
      <c r="U1203">
        <v>5.5926400000000001E-2</v>
      </c>
      <c r="V1203">
        <v>1</v>
      </c>
      <c r="Z1203" s="97">
        <v>1240000000</v>
      </c>
    </row>
    <row r="1204" spans="1:26">
      <c r="A1204" t="s">
        <v>48</v>
      </c>
      <c r="B1204" t="s">
        <v>58</v>
      </c>
      <c r="C1204" t="s">
        <v>20</v>
      </c>
      <c r="D1204">
        <v>2015</v>
      </c>
      <c r="E1204">
        <v>2</v>
      </c>
      <c r="F1204">
        <v>1107.3589999999999</v>
      </c>
      <c r="G1204">
        <v>1107.3589999999999</v>
      </c>
      <c r="H1204">
        <v>61.367780000000003</v>
      </c>
      <c r="I1204">
        <v>57.733600000000003</v>
      </c>
      <c r="J1204">
        <v>-73.988590000000002</v>
      </c>
      <c r="K1204">
        <v>-30.27553</v>
      </c>
      <c r="L1204">
        <v>0</v>
      </c>
      <c r="M1204">
        <v>30.27553</v>
      </c>
      <c r="N1204">
        <v>73.988590000000002</v>
      </c>
      <c r="O1204">
        <v>610</v>
      </c>
      <c r="P1204">
        <v>132.94110000000001</v>
      </c>
      <c r="Q1204">
        <v>11</v>
      </c>
      <c r="R1204" s="75">
        <v>36465</v>
      </c>
      <c r="T1204" t="s">
        <v>112</v>
      </c>
      <c r="U1204">
        <v>5.5926400000000001E-2</v>
      </c>
      <c r="V1204">
        <v>1</v>
      </c>
      <c r="Z1204" s="97">
        <v>1240000000</v>
      </c>
    </row>
    <row r="1205" spans="1:26">
      <c r="A1205" t="s">
        <v>48</v>
      </c>
      <c r="B1205" t="s">
        <v>58</v>
      </c>
      <c r="C1205" t="s">
        <v>20</v>
      </c>
      <c r="D1205">
        <v>2015</v>
      </c>
      <c r="E1205">
        <v>3</v>
      </c>
      <c r="F1205">
        <v>1101.0920000000001</v>
      </c>
      <c r="G1205">
        <v>1101.0920000000001</v>
      </c>
      <c r="H1205">
        <v>61.021140000000003</v>
      </c>
      <c r="I1205">
        <v>57.782339999999998</v>
      </c>
      <c r="J1205">
        <v>-74.051050000000004</v>
      </c>
      <c r="K1205">
        <v>-30.301089999999999</v>
      </c>
      <c r="L1205">
        <v>0</v>
      </c>
      <c r="M1205">
        <v>30.301089999999999</v>
      </c>
      <c r="N1205">
        <v>74.051050000000004</v>
      </c>
      <c r="O1205">
        <v>610</v>
      </c>
      <c r="P1205">
        <v>132.94110000000001</v>
      </c>
      <c r="Q1205">
        <v>11</v>
      </c>
      <c r="R1205" s="75">
        <v>36465</v>
      </c>
      <c r="T1205" t="s">
        <v>112</v>
      </c>
      <c r="U1205">
        <v>5.5926400000000001E-2</v>
      </c>
      <c r="V1205">
        <v>1</v>
      </c>
      <c r="Z1205" s="97">
        <v>1240000000</v>
      </c>
    </row>
    <row r="1206" spans="1:26">
      <c r="A1206" t="s">
        <v>48</v>
      </c>
      <c r="B1206" t="s">
        <v>58</v>
      </c>
      <c r="C1206" t="s">
        <v>20</v>
      </c>
      <c r="D1206">
        <v>2015</v>
      </c>
      <c r="E1206">
        <v>4</v>
      </c>
      <c r="F1206">
        <v>1115.4649999999999</v>
      </c>
      <c r="G1206">
        <v>1115.4649999999999</v>
      </c>
      <c r="H1206">
        <v>60.501139999999999</v>
      </c>
      <c r="I1206">
        <v>57.77919</v>
      </c>
      <c r="J1206">
        <v>-74.047020000000003</v>
      </c>
      <c r="K1206">
        <v>-30.299440000000001</v>
      </c>
      <c r="L1206">
        <v>0</v>
      </c>
      <c r="M1206">
        <v>30.299440000000001</v>
      </c>
      <c r="N1206">
        <v>74.047020000000003</v>
      </c>
      <c r="O1206">
        <v>610</v>
      </c>
      <c r="P1206">
        <v>132.94110000000001</v>
      </c>
      <c r="Q1206">
        <v>11</v>
      </c>
      <c r="R1206" s="75">
        <v>36465</v>
      </c>
      <c r="T1206" t="s">
        <v>112</v>
      </c>
      <c r="U1206">
        <v>5.5926400000000001E-2</v>
      </c>
      <c r="V1206">
        <v>1</v>
      </c>
      <c r="Z1206" s="97">
        <v>1240000000</v>
      </c>
    </row>
    <row r="1207" spans="1:26">
      <c r="A1207" t="s">
        <v>48</v>
      </c>
      <c r="B1207" t="s">
        <v>58</v>
      </c>
      <c r="C1207" t="s">
        <v>20</v>
      </c>
      <c r="D1207">
        <v>2015</v>
      </c>
      <c r="E1207">
        <v>5</v>
      </c>
      <c r="F1207">
        <v>1146.7660000000001</v>
      </c>
      <c r="G1207">
        <v>1146.7660000000001</v>
      </c>
      <c r="H1207">
        <v>59.212519999999998</v>
      </c>
      <c r="I1207">
        <v>57.83249</v>
      </c>
      <c r="J1207">
        <v>-74.115319999999997</v>
      </c>
      <c r="K1207">
        <v>-30.327390000000001</v>
      </c>
      <c r="L1207">
        <v>0</v>
      </c>
      <c r="M1207">
        <v>30.327390000000001</v>
      </c>
      <c r="N1207">
        <v>74.115319999999997</v>
      </c>
      <c r="O1207">
        <v>610</v>
      </c>
      <c r="P1207">
        <v>132.94110000000001</v>
      </c>
      <c r="Q1207">
        <v>11</v>
      </c>
      <c r="R1207" s="75">
        <v>36465</v>
      </c>
      <c r="T1207" t="s">
        <v>112</v>
      </c>
      <c r="U1207">
        <v>5.5926400000000001E-2</v>
      </c>
      <c r="V1207">
        <v>1</v>
      </c>
      <c r="Z1207" s="97">
        <v>1240000000</v>
      </c>
    </row>
    <row r="1208" spans="1:26">
      <c r="A1208" t="s">
        <v>48</v>
      </c>
      <c r="B1208" t="s">
        <v>58</v>
      </c>
      <c r="C1208" t="s">
        <v>20</v>
      </c>
      <c r="D1208">
        <v>2015</v>
      </c>
      <c r="E1208">
        <v>6</v>
      </c>
      <c r="F1208">
        <v>1190.8689999999999</v>
      </c>
      <c r="G1208">
        <v>1190.8689999999999</v>
      </c>
      <c r="H1208">
        <v>58.57188</v>
      </c>
      <c r="I1208">
        <v>57.838120000000004</v>
      </c>
      <c r="J1208">
        <v>-74.122540000000001</v>
      </c>
      <c r="K1208">
        <v>-30.33034</v>
      </c>
      <c r="L1208">
        <v>0</v>
      </c>
      <c r="M1208">
        <v>30.33034</v>
      </c>
      <c r="N1208">
        <v>74.122540000000001</v>
      </c>
      <c r="O1208">
        <v>610</v>
      </c>
      <c r="P1208">
        <v>132.94110000000001</v>
      </c>
      <c r="Q1208">
        <v>11</v>
      </c>
      <c r="R1208" s="75">
        <v>36465</v>
      </c>
      <c r="T1208" t="s">
        <v>112</v>
      </c>
      <c r="U1208">
        <v>5.5926400000000001E-2</v>
      </c>
      <c r="V1208">
        <v>1</v>
      </c>
      <c r="Z1208" s="97">
        <v>1240000000</v>
      </c>
    </row>
    <row r="1209" spans="1:26">
      <c r="A1209" t="s">
        <v>48</v>
      </c>
      <c r="B1209" t="s">
        <v>58</v>
      </c>
      <c r="C1209" t="s">
        <v>20</v>
      </c>
      <c r="D1209">
        <v>2015</v>
      </c>
      <c r="E1209">
        <v>7</v>
      </c>
      <c r="F1209">
        <v>1217.5550000000001</v>
      </c>
      <c r="G1209">
        <v>1217.5550000000001</v>
      </c>
      <c r="H1209">
        <v>58.295340000000003</v>
      </c>
      <c r="I1209">
        <v>57.828330000000001</v>
      </c>
      <c r="J1209">
        <v>-74.109989999999996</v>
      </c>
      <c r="K1209">
        <v>-30.325199999999999</v>
      </c>
      <c r="L1209">
        <v>0</v>
      </c>
      <c r="M1209">
        <v>30.325199999999999</v>
      </c>
      <c r="N1209">
        <v>74.109989999999996</v>
      </c>
      <c r="O1209">
        <v>610</v>
      </c>
      <c r="P1209">
        <v>132.94110000000001</v>
      </c>
      <c r="Q1209">
        <v>11</v>
      </c>
      <c r="R1209" s="75">
        <v>36465</v>
      </c>
      <c r="T1209" t="s">
        <v>112</v>
      </c>
      <c r="U1209">
        <v>5.5926400000000001E-2</v>
      </c>
      <c r="V1209">
        <v>1</v>
      </c>
      <c r="Z1209" s="97">
        <v>1240000000</v>
      </c>
    </row>
    <row r="1210" spans="1:26">
      <c r="A1210" t="s">
        <v>48</v>
      </c>
      <c r="B1210" t="s">
        <v>58</v>
      </c>
      <c r="C1210" t="s">
        <v>20</v>
      </c>
      <c r="D1210">
        <v>2015</v>
      </c>
      <c r="E1210">
        <v>8</v>
      </c>
      <c r="F1210">
        <v>1252.1410000000001</v>
      </c>
      <c r="G1210">
        <v>1252.1410000000001</v>
      </c>
      <c r="H1210">
        <v>57.895760000000003</v>
      </c>
      <c r="I1210">
        <v>57.85615</v>
      </c>
      <c r="J1210">
        <v>-74.145650000000003</v>
      </c>
      <c r="K1210">
        <v>-30.3398</v>
      </c>
      <c r="L1210">
        <v>0</v>
      </c>
      <c r="M1210">
        <v>30.3398</v>
      </c>
      <c r="N1210">
        <v>74.145650000000003</v>
      </c>
      <c r="O1210">
        <v>610</v>
      </c>
      <c r="P1210">
        <v>132.94110000000001</v>
      </c>
      <c r="Q1210">
        <v>11</v>
      </c>
      <c r="R1210" s="75">
        <v>36465</v>
      </c>
      <c r="T1210" t="s">
        <v>112</v>
      </c>
      <c r="U1210">
        <v>5.5926400000000001E-2</v>
      </c>
      <c r="V1210">
        <v>1</v>
      </c>
      <c r="Z1210" s="97">
        <v>1250000000</v>
      </c>
    </row>
    <row r="1211" spans="1:26">
      <c r="A1211" t="s">
        <v>48</v>
      </c>
      <c r="B1211" t="s">
        <v>58</v>
      </c>
      <c r="C1211" t="s">
        <v>20</v>
      </c>
      <c r="D1211">
        <v>2015</v>
      </c>
      <c r="E1211">
        <v>9</v>
      </c>
      <c r="F1211">
        <v>1259.9490000000001</v>
      </c>
      <c r="G1211">
        <v>1259.9490000000001</v>
      </c>
      <c r="H1211">
        <v>61.957279999999997</v>
      </c>
      <c r="I1211">
        <v>57.799660000000003</v>
      </c>
      <c r="J1211">
        <v>-74.073250000000002</v>
      </c>
      <c r="K1211">
        <v>-30.310169999999999</v>
      </c>
      <c r="L1211">
        <v>0</v>
      </c>
      <c r="M1211">
        <v>30.310169999999999</v>
      </c>
      <c r="N1211">
        <v>74.073250000000002</v>
      </c>
      <c r="O1211">
        <v>610</v>
      </c>
      <c r="P1211">
        <v>132.94110000000001</v>
      </c>
      <c r="Q1211">
        <v>11</v>
      </c>
      <c r="R1211" s="75">
        <v>36465</v>
      </c>
      <c r="T1211" t="s">
        <v>112</v>
      </c>
      <c r="U1211">
        <v>5.5926400000000001E-2</v>
      </c>
      <c r="V1211">
        <v>1</v>
      </c>
      <c r="Z1211" s="97">
        <v>1240000000</v>
      </c>
    </row>
    <row r="1212" spans="1:26">
      <c r="A1212" t="s">
        <v>48</v>
      </c>
      <c r="B1212" t="s">
        <v>58</v>
      </c>
      <c r="C1212" t="s">
        <v>20</v>
      </c>
      <c r="D1212">
        <v>2015</v>
      </c>
      <c r="E1212">
        <v>10</v>
      </c>
      <c r="F1212">
        <v>1264.229</v>
      </c>
      <c r="G1212">
        <v>1264.229</v>
      </c>
      <c r="H1212">
        <v>67.044759999999997</v>
      </c>
      <c r="I1212">
        <v>57.819220000000001</v>
      </c>
      <c r="J1212">
        <v>-74.098309999999998</v>
      </c>
      <c r="K1212">
        <v>-30.320430000000002</v>
      </c>
      <c r="L1212">
        <v>0</v>
      </c>
      <c r="M1212">
        <v>30.320430000000002</v>
      </c>
      <c r="N1212">
        <v>74.098309999999998</v>
      </c>
      <c r="O1212">
        <v>610</v>
      </c>
      <c r="P1212">
        <v>132.94110000000001</v>
      </c>
      <c r="Q1212">
        <v>11</v>
      </c>
      <c r="R1212" s="75">
        <v>36465</v>
      </c>
      <c r="T1212" t="s">
        <v>112</v>
      </c>
      <c r="U1212">
        <v>5.5926400000000001E-2</v>
      </c>
      <c r="V1212">
        <v>1</v>
      </c>
      <c r="Z1212" s="97">
        <v>1240000000</v>
      </c>
    </row>
    <row r="1213" spans="1:26">
      <c r="A1213" t="s">
        <v>48</v>
      </c>
      <c r="B1213" t="s">
        <v>58</v>
      </c>
      <c r="C1213" t="s">
        <v>20</v>
      </c>
      <c r="D1213">
        <v>2015</v>
      </c>
      <c r="E1213">
        <v>11</v>
      </c>
      <c r="F1213">
        <v>1275.47</v>
      </c>
      <c r="G1213">
        <v>1275.47</v>
      </c>
      <c r="H1213">
        <v>73.240489999999994</v>
      </c>
      <c r="I1213">
        <v>57.875129999999999</v>
      </c>
      <c r="J1213">
        <v>-74.169960000000003</v>
      </c>
      <c r="K1213">
        <v>-30.349740000000001</v>
      </c>
      <c r="L1213">
        <v>0</v>
      </c>
      <c r="M1213">
        <v>30.349740000000001</v>
      </c>
      <c r="N1213">
        <v>74.169960000000003</v>
      </c>
      <c r="O1213">
        <v>610</v>
      </c>
      <c r="P1213">
        <v>132.94110000000001</v>
      </c>
      <c r="Q1213">
        <v>11</v>
      </c>
      <c r="R1213" s="75">
        <v>36465</v>
      </c>
      <c r="T1213" t="s">
        <v>112</v>
      </c>
      <c r="U1213">
        <v>5.5926400000000001E-2</v>
      </c>
      <c r="V1213">
        <v>1</v>
      </c>
      <c r="Z1213" s="97">
        <v>1250000000</v>
      </c>
    </row>
    <row r="1214" spans="1:26">
      <c r="A1214" t="s">
        <v>48</v>
      </c>
      <c r="B1214" t="s">
        <v>58</v>
      </c>
      <c r="C1214" t="s">
        <v>20</v>
      </c>
      <c r="D1214">
        <v>2015</v>
      </c>
      <c r="E1214">
        <v>12</v>
      </c>
      <c r="F1214">
        <v>1273.6410000000001</v>
      </c>
      <c r="G1214">
        <v>1273.6410000000001</v>
      </c>
      <c r="H1214">
        <v>77.950360000000003</v>
      </c>
      <c r="I1214">
        <v>57.888480000000001</v>
      </c>
      <c r="J1214">
        <v>-74.187079999999995</v>
      </c>
      <c r="K1214">
        <v>-30.356750000000002</v>
      </c>
      <c r="L1214">
        <v>0</v>
      </c>
      <c r="M1214">
        <v>30.356750000000002</v>
      </c>
      <c r="N1214">
        <v>74.187079999999995</v>
      </c>
      <c r="O1214">
        <v>610</v>
      </c>
      <c r="P1214">
        <v>132.94110000000001</v>
      </c>
      <c r="Q1214">
        <v>11</v>
      </c>
      <c r="R1214" s="75">
        <v>36465</v>
      </c>
      <c r="T1214" t="s">
        <v>112</v>
      </c>
      <c r="U1214">
        <v>5.5926400000000001E-2</v>
      </c>
      <c r="V1214">
        <v>1</v>
      </c>
      <c r="Z1214" s="97">
        <v>1250000000</v>
      </c>
    </row>
    <row r="1215" spans="1:26">
      <c r="A1215" t="s">
        <v>48</v>
      </c>
      <c r="B1215" t="s">
        <v>58</v>
      </c>
      <c r="C1215" t="s">
        <v>20</v>
      </c>
      <c r="D1215">
        <v>2015</v>
      </c>
      <c r="E1215">
        <v>13</v>
      </c>
      <c r="F1215">
        <v>1259.1869999999999</v>
      </c>
      <c r="G1215">
        <v>1259.1869999999999</v>
      </c>
      <c r="H1215">
        <v>80.843670000000003</v>
      </c>
      <c r="I1215">
        <v>57.577390000000001</v>
      </c>
      <c r="J1215">
        <v>-73.788390000000007</v>
      </c>
      <c r="K1215">
        <v>-30.19361</v>
      </c>
      <c r="L1215">
        <v>0</v>
      </c>
      <c r="M1215">
        <v>30.19361</v>
      </c>
      <c r="N1215">
        <v>73.788390000000007</v>
      </c>
      <c r="O1215">
        <v>610</v>
      </c>
      <c r="P1215">
        <v>132.94110000000001</v>
      </c>
      <c r="Q1215">
        <v>11</v>
      </c>
      <c r="R1215" s="75">
        <v>36465</v>
      </c>
      <c r="T1215" t="s">
        <v>112</v>
      </c>
      <c r="U1215">
        <v>5.5926400000000001E-2</v>
      </c>
      <c r="V1215">
        <v>1</v>
      </c>
      <c r="Z1215" s="97">
        <v>1230000000</v>
      </c>
    </row>
    <row r="1216" spans="1:26">
      <c r="A1216" t="s">
        <v>48</v>
      </c>
      <c r="B1216" t="s">
        <v>58</v>
      </c>
      <c r="C1216" t="s">
        <v>20</v>
      </c>
      <c r="D1216">
        <v>2015</v>
      </c>
      <c r="E1216">
        <v>14</v>
      </c>
      <c r="F1216">
        <v>1241.3330000000001</v>
      </c>
      <c r="G1216">
        <v>1241.7439999999999</v>
      </c>
      <c r="H1216">
        <v>82.127089999999995</v>
      </c>
      <c r="I1216">
        <v>57.472160000000002</v>
      </c>
      <c r="J1216">
        <v>-74.063810000000004</v>
      </c>
      <c r="K1216">
        <v>-30.54871</v>
      </c>
      <c r="L1216">
        <v>-0.41027829999999998</v>
      </c>
      <c r="M1216">
        <v>29.728149999999999</v>
      </c>
      <c r="N1216">
        <v>73.243260000000006</v>
      </c>
      <c r="O1216">
        <v>610</v>
      </c>
      <c r="P1216">
        <v>132.94110000000001</v>
      </c>
      <c r="Q1216">
        <v>11</v>
      </c>
      <c r="R1216" s="75">
        <v>36465</v>
      </c>
      <c r="T1216" t="s">
        <v>112</v>
      </c>
      <c r="U1216">
        <v>5.5926400000000001E-2</v>
      </c>
      <c r="V1216">
        <v>1</v>
      </c>
      <c r="Z1216" s="97">
        <v>1230000000</v>
      </c>
    </row>
    <row r="1217" spans="1:26">
      <c r="A1217" t="s">
        <v>48</v>
      </c>
      <c r="B1217" t="s">
        <v>58</v>
      </c>
      <c r="C1217" t="s">
        <v>20</v>
      </c>
      <c r="D1217">
        <v>2015</v>
      </c>
      <c r="E1217">
        <v>15</v>
      </c>
      <c r="F1217">
        <v>1218.9079999999999</v>
      </c>
      <c r="G1217">
        <v>1236.5519999999999</v>
      </c>
      <c r="H1217">
        <v>83.222859999999997</v>
      </c>
      <c r="I1217">
        <v>57.404350000000001</v>
      </c>
      <c r="J1217">
        <v>-91.209699999999998</v>
      </c>
      <c r="K1217">
        <v>-47.745939999999997</v>
      </c>
      <c r="L1217">
        <v>-17.643070000000002</v>
      </c>
      <c r="M1217">
        <v>12.4598</v>
      </c>
      <c r="N1217">
        <v>55.923569999999998</v>
      </c>
      <c r="O1217">
        <v>610</v>
      </c>
      <c r="P1217">
        <v>132.94110000000001</v>
      </c>
      <c r="Q1217">
        <v>11</v>
      </c>
      <c r="R1217" s="75">
        <v>36465</v>
      </c>
      <c r="T1217" t="s">
        <v>112</v>
      </c>
      <c r="U1217">
        <v>5.5926400000000001E-2</v>
      </c>
      <c r="V1217">
        <v>1</v>
      </c>
      <c r="Z1217" s="97">
        <v>1230000000</v>
      </c>
    </row>
    <row r="1218" spans="1:26">
      <c r="A1218" t="s">
        <v>48</v>
      </c>
      <c r="B1218" t="s">
        <v>58</v>
      </c>
      <c r="C1218" t="s">
        <v>20</v>
      </c>
      <c r="D1218">
        <v>2015</v>
      </c>
      <c r="E1218">
        <v>16</v>
      </c>
      <c r="F1218">
        <v>1190.723</v>
      </c>
      <c r="G1218">
        <v>746.27080000000001</v>
      </c>
      <c r="H1218">
        <v>82.883830000000003</v>
      </c>
      <c r="I1218">
        <v>57.363900000000001</v>
      </c>
      <c r="J1218">
        <v>370.93779999999998</v>
      </c>
      <c r="K1218">
        <v>414.37090000000001</v>
      </c>
      <c r="L1218">
        <v>444.45260000000002</v>
      </c>
      <c r="M1218">
        <v>474.5342</v>
      </c>
      <c r="N1218">
        <v>517.96730000000002</v>
      </c>
      <c r="O1218">
        <v>610</v>
      </c>
      <c r="P1218">
        <v>132.94110000000001</v>
      </c>
      <c r="Q1218">
        <v>11</v>
      </c>
      <c r="R1218" s="75">
        <v>36465</v>
      </c>
      <c r="T1218" t="s">
        <v>112</v>
      </c>
      <c r="U1218">
        <v>5.5926400000000001E-2</v>
      </c>
      <c r="V1218">
        <v>1</v>
      </c>
      <c r="Z1218" s="97">
        <v>1220000000</v>
      </c>
    </row>
    <row r="1219" spans="1:26">
      <c r="A1219" t="s">
        <v>48</v>
      </c>
      <c r="B1219" t="s">
        <v>58</v>
      </c>
      <c r="C1219" t="s">
        <v>20</v>
      </c>
      <c r="D1219">
        <v>2015</v>
      </c>
      <c r="E1219">
        <v>17</v>
      </c>
      <c r="F1219">
        <v>1172.6759999999999</v>
      </c>
      <c r="G1219">
        <v>205.8545</v>
      </c>
      <c r="H1219">
        <v>79.801280000000006</v>
      </c>
      <c r="I1219">
        <v>57.340170000000001</v>
      </c>
      <c r="J1219">
        <v>893.33730000000003</v>
      </c>
      <c r="K1219">
        <v>936.75239999999997</v>
      </c>
      <c r="L1219">
        <v>966.82169999999996</v>
      </c>
      <c r="M1219">
        <v>996.89089999999999</v>
      </c>
      <c r="N1219">
        <v>1040.306</v>
      </c>
      <c r="O1219">
        <v>610</v>
      </c>
      <c r="P1219">
        <v>132.94110000000001</v>
      </c>
      <c r="Q1219">
        <v>11</v>
      </c>
      <c r="R1219" s="75">
        <v>36465</v>
      </c>
      <c r="T1219" t="s">
        <v>112</v>
      </c>
      <c r="U1219">
        <v>5.5926400000000001E-2</v>
      </c>
      <c r="V1219">
        <v>1</v>
      </c>
      <c r="Z1219" s="97">
        <v>1220000000</v>
      </c>
    </row>
    <row r="1220" spans="1:26">
      <c r="A1220" t="s">
        <v>48</v>
      </c>
      <c r="B1220" t="s">
        <v>58</v>
      </c>
      <c r="C1220" t="s">
        <v>20</v>
      </c>
      <c r="D1220">
        <v>2015</v>
      </c>
      <c r="E1220">
        <v>18</v>
      </c>
      <c r="F1220">
        <v>1165.395</v>
      </c>
      <c r="G1220">
        <v>205.5547</v>
      </c>
      <c r="H1220">
        <v>75.631739999999994</v>
      </c>
      <c r="I1220">
        <v>57.303930000000001</v>
      </c>
      <c r="J1220">
        <v>886.40219999999999</v>
      </c>
      <c r="K1220">
        <v>929.79</v>
      </c>
      <c r="L1220">
        <v>959.84010000000001</v>
      </c>
      <c r="M1220">
        <v>989.8904</v>
      </c>
      <c r="N1220">
        <v>1033.278</v>
      </c>
      <c r="O1220">
        <v>610</v>
      </c>
      <c r="P1220">
        <v>132.94110000000001</v>
      </c>
      <c r="Q1220">
        <v>11</v>
      </c>
      <c r="R1220" s="75">
        <v>36465</v>
      </c>
      <c r="T1220" t="s">
        <v>112</v>
      </c>
      <c r="U1220">
        <v>5.5926400000000001E-2</v>
      </c>
      <c r="V1220">
        <v>1</v>
      </c>
      <c r="Z1220" s="97">
        <v>1220000000</v>
      </c>
    </row>
    <row r="1221" spans="1:26">
      <c r="A1221" t="s">
        <v>48</v>
      </c>
      <c r="B1221" t="s">
        <v>58</v>
      </c>
      <c r="C1221" t="s">
        <v>20</v>
      </c>
      <c r="D1221">
        <v>2015</v>
      </c>
      <c r="E1221">
        <v>19</v>
      </c>
      <c r="F1221">
        <v>1167.443</v>
      </c>
      <c r="G1221">
        <v>204.98519999999999</v>
      </c>
      <c r="H1221">
        <v>71.637630000000001</v>
      </c>
      <c r="I1221">
        <v>57.403350000000003</v>
      </c>
      <c r="J1221">
        <v>888.89290000000005</v>
      </c>
      <c r="K1221">
        <v>932.35599999999999</v>
      </c>
      <c r="L1221">
        <v>962.45830000000001</v>
      </c>
      <c r="M1221">
        <v>992.5607</v>
      </c>
      <c r="N1221">
        <v>1036.0239999999999</v>
      </c>
      <c r="O1221">
        <v>610</v>
      </c>
      <c r="P1221">
        <v>132.94110000000001</v>
      </c>
      <c r="Q1221">
        <v>11</v>
      </c>
      <c r="R1221" s="75">
        <v>36465</v>
      </c>
      <c r="T1221" t="s">
        <v>112</v>
      </c>
      <c r="U1221">
        <v>5.5926400000000001E-2</v>
      </c>
      <c r="V1221">
        <v>1</v>
      </c>
      <c r="Z1221" s="97">
        <v>1230000000</v>
      </c>
    </row>
    <row r="1222" spans="1:26">
      <c r="A1222" t="s">
        <v>48</v>
      </c>
      <c r="B1222" t="s">
        <v>58</v>
      </c>
      <c r="C1222" t="s">
        <v>20</v>
      </c>
      <c r="D1222">
        <v>2015</v>
      </c>
      <c r="E1222">
        <v>20</v>
      </c>
      <c r="F1222">
        <v>1154.9159999999999</v>
      </c>
      <c r="G1222">
        <v>204.6337</v>
      </c>
      <c r="H1222">
        <v>69.089340000000007</v>
      </c>
      <c r="I1222">
        <v>57.359760000000001</v>
      </c>
      <c r="J1222">
        <v>876.77319999999997</v>
      </c>
      <c r="K1222">
        <v>920.20320000000004</v>
      </c>
      <c r="L1222">
        <v>950.28269999999998</v>
      </c>
      <c r="M1222">
        <v>980.36220000000003</v>
      </c>
      <c r="N1222">
        <v>1023.792</v>
      </c>
      <c r="O1222">
        <v>610</v>
      </c>
      <c r="P1222">
        <v>132.94110000000001</v>
      </c>
      <c r="Q1222">
        <v>11</v>
      </c>
      <c r="R1222" s="75">
        <v>36465</v>
      </c>
      <c r="T1222" t="s">
        <v>112</v>
      </c>
      <c r="U1222">
        <v>5.5926400000000001E-2</v>
      </c>
      <c r="V1222">
        <v>1</v>
      </c>
      <c r="Z1222" s="97">
        <v>1220000000</v>
      </c>
    </row>
    <row r="1223" spans="1:26">
      <c r="A1223" t="s">
        <v>48</v>
      </c>
      <c r="B1223" t="s">
        <v>58</v>
      </c>
      <c r="C1223" t="s">
        <v>20</v>
      </c>
      <c r="D1223">
        <v>2015</v>
      </c>
      <c r="E1223">
        <v>21</v>
      </c>
      <c r="F1223">
        <v>1173.385</v>
      </c>
      <c r="G1223">
        <v>204.08430000000001</v>
      </c>
      <c r="H1223">
        <v>66.655079999999998</v>
      </c>
      <c r="I1223">
        <v>57.800310000000003</v>
      </c>
      <c r="J1223">
        <v>895.22630000000004</v>
      </c>
      <c r="K1223">
        <v>938.98979999999995</v>
      </c>
      <c r="L1223">
        <v>969.30029999999999</v>
      </c>
      <c r="M1223">
        <v>999.61080000000004</v>
      </c>
      <c r="N1223">
        <v>1043.374</v>
      </c>
      <c r="O1223">
        <v>610</v>
      </c>
      <c r="P1223">
        <v>132.94110000000001</v>
      </c>
      <c r="Q1223">
        <v>11</v>
      </c>
      <c r="R1223" s="75">
        <v>36465</v>
      </c>
      <c r="T1223" t="s">
        <v>112</v>
      </c>
      <c r="U1223">
        <v>5.5926400000000001E-2</v>
      </c>
      <c r="V1223">
        <v>1</v>
      </c>
      <c r="Z1223" s="97">
        <v>1240000000</v>
      </c>
    </row>
    <row r="1224" spans="1:26">
      <c r="A1224" t="s">
        <v>48</v>
      </c>
      <c r="B1224" t="s">
        <v>58</v>
      </c>
      <c r="C1224" t="s">
        <v>20</v>
      </c>
      <c r="D1224">
        <v>2015</v>
      </c>
      <c r="E1224">
        <v>22</v>
      </c>
      <c r="F1224">
        <v>1167.1310000000001</v>
      </c>
      <c r="G1224">
        <v>551.47080000000005</v>
      </c>
      <c r="H1224">
        <v>64.576840000000004</v>
      </c>
      <c r="I1224">
        <v>57.8521</v>
      </c>
      <c r="J1224">
        <v>541.51949999999999</v>
      </c>
      <c r="K1224">
        <v>585.32230000000004</v>
      </c>
      <c r="L1224">
        <v>615.65989999999999</v>
      </c>
      <c r="M1224">
        <v>645.99760000000003</v>
      </c>
      <c r="N1224">
        <v>689.80039999999997</v>
      </c>
      <c r="O1224">
        <v>610</v>
      </c>
      <c r="P1224">
        <v>132.94110000000001</v>
      </c>
      <c r="Q1224">
        <v>11</v>
      </c>
      <c r="R1224" s="75">
        <v>36465</v>
      </c>
      <c r="T1224" t="s">
        <v>112</v>
      </c>
      <c r="U1224">
        <v>5.5926400000000001E-2</v>
      </c>
      <c r="V1224">
        <v>1</v>
      </c>
      <c r="Z1224" s="97">
        <v>1250000000</v>
      </c>
    </row>
    <row r="1225" spans="1:26">
      <c r="A1225" t="s">
        <v>48</v>
      </c>
      <c r="B1225" t="s">
        <v>58</v>
      </c>
      <c r="C1225" t="s">
        <v>20</v>
      </c>
      <c r="D1225">
        <v>2015</v>
      </c>
      <c r="E1225">
        <v>23</v>
      </c>
      <c r="F1225">
        <v>1147.9349999999999</v>
      </c>
      <c r="G1225">
        <v>895.06089999999995</v>
      </c>
      <c r="H1225">
        <v>62.847670000000001</v>
      </c>
      <c r="I1225">
        <v>57.689489999999999</v>
      </c>
      <c r="J1225">
        <v>178.94229999999999</v>
      </c>
      <c r="K1225">
        <v>222.62190000000001</v>
      </c>
      <c r="L1225">
        <v>252.87430000000001</v>
      </c>
      <c r="M1225">
        <v>283.12670000000003</v>
      </c>
      <c r="N1225">
        <v>326.8064</v>
      </c>
      <c r="O1225">
        <v>610</v>
      </c>
      <c r="P1225">
        <v>132.94110000000001</v>
      </c>
      <c r="Q1225">
        <v>11</v>
      </c>
      <c r="R1225" s="75">
        <v>36465</v>
      </c>
      <c r="T1225" t="s">
        <v>112</v>
      </c>
      <c r="U1225">
        <v>5.5926400000000001E-2</v>
      </c>
      <c r="V1225">
        <v>1</v>
      </c>
      <c r="Z1225" s="97">
        <v>1240000000</v>
      </c>
    </row>
    <row r="1226" spans="1:26">
      <c r="A1226" t="s">
        <v>48</v>
      </c>
      <c r="B1226" t="s">
        <v>58</v>
      </c>
      <c r="C1226" t="s">
        <v>20</v>
      </c>
      <c r="D1226">
        <v>2015</v>
      </c>
      <c r="E1226">
        <v>24</v>
      </c>
      <c r="F1226">
        <v>1132.816</v>
      </c>
      <c r="G1226">
        <v>967.02639999999997</v>
      </c>
      <c r="H1226">
        <v>61.206409999999998</v>
      </c>
      <c r="I1226">
        <v>57.695529999999998</v>
      </c>
      <c r="J1226">
        <v>91.849819999999994</v>
      </c>
      <c r="K1226">
        <v>135.53399999999999</v>
      </c>
      <c r="L1226">
        <v>165.78960000000001</v>
      </c>
      <c r="M1226">
        <v>196.04519999999999</v>
      </c>
      <c r="N1226">
        <v>239.7294</v>
      </c>
      <c r="O1226">
        <v>610</v>
      </c>
      <c r="P1226">
        <v>132.94110000000001</v>
      </c>
      <c r="Q1226">
        <v>11</v>
      </c>
      <c r="R1226" s="75">
        <v>36465</v>
      </c>
      <c r="T1226" t="s">
        <v>112</v>
      </c>
      <c r="U1226">
        <v>5.5926400000000001E-2</v>
      </c>
      <c r="V1226">
        <v>1</v>
      </c>
      <c r="Z1226" s="97">
        <v>1240000000</v>
      </c>
    </row>
    <row r="1227" spans="1:26">
      <c r="A1227" t="s">
        <v>48</v>
      </c>
      <c r="B1227" t="s">
        <v>58</v>
      </c>
      <c r="C1227" t="s">
        <v>21</v>
      </c>
      <c r="D1227">
        <v>2015</v>
      </c>
      <c r="E1227">
        <v>1</v>
      </c>
      <c r="F1227">
        <v>1037.4179999999999</v>
      </c>
      <c r="G1227">
        <v>1037.4179999999999</v>
      </c>
      <c r="H1227">
        <v>46.563470000000002</v>
      </c>
      <c r="I1227">
        <v>57.710740000000001</v>
      </c>
      <c r="J1227">
        <v>-73.959289999999996</v>
      </c>
      <c r="K1227">
        <v>-30.263539999999999</v>
      </c>
      <c r="L1227">
        <v>0</v>
      </c>
      <c r="M1227">
        <v>30.263539999999999</v>
      </c>
      <c r="N1227">
        <v>73.959289999999996</v>
      </c>
      <c r="O1227">
        <v>610</v>
      </c>
      <c r="P1227">
        <v>132.94110000000001</v>
      </c>
      <c r="Q1227">
        <v>12</v>
      </c>
      <c r="R1227" s="75">
        <v>35789</v>
      </c>
      <c r="T1227" t="s">
        <v>112</v>
      </c>
      <c r="U1227">
        <v>6.0318700000000003E-2</v>
      </c>
      <c r="V1227">
        <v>1</v>
      </c>
      <c r="Z1227" s="97">
        <v>1240000000</v>
      </c>
    </row>
    <row r="1228" spans="1:26">
      <c r="A1228" t="s">
        <v>48</v>
      </c>
      <c r="B1228" t="s">
        <v>58</v>
      </c>
      <c r="C1228" t="s">
        <v>21</v>
      </c>
      <c r="D1228">
        <v>2015</v>
      </c>
      <c r="E1228">
        <v>2</v>
      </c>
      <c r="F1228">
        <v>1027.6579999999999</v>
      </c>
      <c r="G1228">
        <v>1027.6579999999999</v>
      </c>
      <c r="H1228">
        <v>46.701000000000001</v>
      </c>
      <c r="I1228">
        <v>57.856259999999999</v>
      </c>
      <c r="J1228">
        <v>-74.145769999999999</v>
      </c>
      <c r="K1228">
        <v>-30.339849999999998</v>
      </c>
      <c r="L1228">
        <v>0</v>
      </c>
      <c r="M1228">
        <v>30.339849999999998</v>
      </c>
      <c r="N1228">
        <v>74.145769999999999</v>
      </c>
      <c r="O1228">
        <v>610</v>
      </c>
      <c r="P1228">
        <v>132.94110000000001</v>
      </c>
      <c r="Q1228">
        <v>12</v>
      </c>
      <c r="R1228" s="75">
        <v>35789</v>
      </c>
      <c r="T1228" t="s">
        <v>112</v>
      </c>
      <c r="U1228">
        <v>6.0318700000000003E-2</v>
      </c>
      <c r="V1228">
        <v>1</v>
      </c>
      <c r="Z1228" s="97">
        <v>1250000000</v>
      </c>
    </row>
    <row r="1229" spans="1:26">
      <c r="A1229" t="s">
        <v>48</v>
      </c>
      <c r="B1229" t="s">
        <v>58</v>
      </c>
      <c r="C1229" t="s">
        <v>21</v>
      </c>
      <c r="D1229">
        <v>2015</v>
      </c>
      <c r="E1229">
        <v>3</v>
      </c>
      <c r="F1229">
        <v>1028.4110000000001</v>
      </c>
      <c r="G1229">
        <v>1028.4110000000001</v>
      </c>
      <c r="H1229">
        <v>46.372399999999999</v>
      </c>
      <c r="I1229">
        <v>57.853760000000001</v>
      </c>
      <c r="J1229">
        <v>-74.142579999999995</v>
      </c>
      <c r="K1229">
        <v>-30.338539999999998</v>
      </c>
      <c r="L1229">
        <v>0</v>
      </c>
      <c r="M1229">
        <v>30.338539999999998</v>
      </c>
      <c r="N1229">
        <v>74.142579999999995</v>
      </c>
      <c r="O1229">
        <v>610</v>
      </c>
      <c r="P1229">
        <v>132.94110000000001</v>
      </c>
      <c r="Q1229">
        <v>12</v>
      </c>
      <c r="R1229" s="75">
        <v>35789</v>
      </c>
      <c r="T1229" t="s">
        <v>112</v>
      </c>
      <c r="U1229">
        <v>6.0318700000000003E-2</v>
      </c>
      <c r="V1229">
        <v>1</v>
      </c>
      <c r="Z1229" s="97">
        <v>1250000000</v>
      </c>
    </row>
    <row r="1230" spans="1:26">
      <c r="A1230" t="s">
        <v>48</v>
      </c>
      <c r="B1230" t="s">
        <v>58</v>
      </c>
      <c r="C1230" t="s">
        <v>21</v>
      </c>
      <c r="D1230">
        <v>2015</v>
      </c>
      <c r="E1230">
        <v>4</v>
      </c>
      <c r="F1230">
        <v>1048.768</v>
      </c>
      <c r="G1230">
        <v>1048.768</v>
      </c>
      <c r="H1230">
        <v>45.374180000000003</v>
      </c>
      <c r="I1230">
        <v>57.927300000000002</v>
      </c>
      <c r="J1230">
        <v>-74.236819999999994</v>
      </c>
      <c r="K1230">
        <v>-30.377109999999998</v>
      </c>
      <c r="L1230">
        <v>0</v>
      </c>
      <c r="M1230">
        <v>30.377109999999998</v>
      </c>
      <c r="N1230">
        <v>74.236819999999994</v>
      </c>
      <c r="O1230">
        <v>610</v>
      </c>
      <c r="P1230">
        <v>132.94110000000001</v>
      </c>
      <c r="Q1230">
        <v>12</v>
      </c>
      <c r="R1230" s="75">
        <v>35789</v>
      </c>
      <c r="T1230" t="s">
        <v>112</v>
      </c>
      <c r="U1230">
        <v>6.0318700000000003E-2</v>
      </c>
      <c r="V1230">
        <v>1</v>
      </c>
      <c r="Z1230" s="97">
        <v>1250000000</v>
      </c>
    </row>
    <row r="1231" spans="1:26">
      <c r="A1231" t="s">
        <v>48</v>
      </c>
      <c r="B1231" t="s">
        <v>58</v>
      </c>
      <c r="C1231" t="s">
        <v>21</v>
      </c>
      <c r="D1231">
        <v>2015</v>
      </c>
      <c r="E1231">
        <v>5</v>
      </c>
      <c r="F1231">
        <v>1064.443</v>
      </c>
      <c r="G1231">
        <v>1064.443</v>
      </c>
      <c r="H1231">
        <v>44.956609999999998</v>
      </c>
      <c r="I1231">
        <v>57.966500000000003</v>
      </c>
      <c r="J1231">
        <v>-74.287059999999997</v>
      </c>
      <c r="K1231">
        <v>-30.397659999999998</v>
      </c>
      <c r="L1231">
        <v>0</v>
      </c>
      <c r="M1231">
        <v>30.397659999999998</v>
      </c>
      <c r="N1231">
        <v>74.287059999999997</v>
      </c>
      <c r="O1231">
        <v>610</v>
      </c>
      <c r="P1231">
        <v>132.94110000000001</v>
      </c>
      <c r="Q1231">
        <v>12</v>
      </c>
      <c r="R1231" s="75">
        <v>35789</v>
      </c>
      <c r="T1231" t="s">
        <v>112</v>
      </c>
      <c r="U1231">
        <v>6.0318700000000003E-2</v>
      </c>
      <c r="V1231">
        <v>1</v>
      </c>
      <c r="Z1231" s="97">
        <v>1250000000</v>
      </c>
    </row>
    <row r="1232" spans="1:26">
      <c r="A1232" t="s">
        <v>48</v>
      </c>
      <c r="B1232" t="s">
        <v>58</v>
      </c>
      <c r="C1232" t="s">
        <v>21</v>
      </c>
      <c r="D1232">
        <v>2015</v>
      </c>
      <c r="E1232">
        <v>6</v>
      </c>
      <c r="F1232">
        <v>1110.3869999999999</v>
      </c>
      <c r="G1232">
        <v>1110.3869999999999</v>
      </c>
      <c r="H1232">
        <v>44.375059999999998</v>
      </c>
      <c r="I1232">
        <v>58.120559999999998</v>
      </c>
      <c r="J1232">
        <v>-74.484499999999997</v>
      </c>
      <c r="K1232">
        <v>-30.478449999999999</v>
      </c>
      <c r="L1232">
        <v>0</v>
      </c>
      <c r="M1232">
        <v>30.478449999999999</v>
      </c>
      <c r="N1232">
        <v>74.484499999999997</v>
      </c>
      <c r="O1232">
        <v>610</v>
      </c>
      <c r="P1232">
        <v>132.94110000000001</v>
      </c>
      <c r="Q1232">
        <v>12</v>
      </c>
      <c r="R1232" s="75">
        <v>35789</v>
      </c>
      <c r="T1232" t="s">
        <v>112</v>
      </c>
      <c r="U1232">
        <v>6.0318700000000003E-2</v>
      </c>
      <c r="V1232">
        <v>1</v>
      </c>
      <c r="Z1232" s="97">
        <v>1260000000</v>
      </c>
    </row>
    <row r="1233" spans="1:26">
      <c r="A1233" t="s">
        <v>48</v>
      </c>
      <c r="B1233" t="s">
        <v>58</v>
      </c>
      <c r="C1233" t="s">
        <v>21</v>
      </c>
      <c r="D1233">
        <v>2015</v>
      </c>
      <c r="E1233">
        <v>7</v>
      </c>
      <c r="F1233">
        <v>1133.0309999999999</v>
      </c>
      <c r="G1233">
        <v>1133.0309999999999</v>
      </c>
      <c r="H1233">
        <v>43.893439999999998</v>
      </c>
      <c r="I1233">
        <v>57.95496</v>
      </c>
      <c r="J1233">
        <v>-74.272260000000003</v>
      </c>
      <c r="K1233">
        <v>-30.39161</v>
      </c>
      <c r="L1233">
        <v>0</v>
      </c>
      <c r="M1233">
        <v>30.39161</v>
      </c>
      <c r="N1233">
        <v>74.272260000000003</v>
      </c>
      <c r="O1233">
        <v>610</v>
      </c>
      <c r="P1233">
        <v>132.94110000000001</v>
      </c>
      <c r="Q1233">
        <v>12</v>
      </c>
      <c r="R1233" s="75">
        <v>35789</v>
      </c>
      <c r="T1233" t="s">
        <v>112</v>
      </c>
      <c r="U1233">
        <v>6.0318700000000003E-2</v>
      </c>
      <c r="V1233">
        <v>1</v>
      </c>
      <c r="Z1233" s="97">
        <v>1250000000</v>
      </c>
    </row>
    <row r="1234" spans="1:26">
      <c r="A1234" t="s">
        <v>48</v>
      </c>
      <c r="B1234" t="s">
        <v>58</v>
      </c>
      <c r="C1234" t="s">
        <v>21</v>
      </c>
      <c r="D1234">
        <v>2015</v>
      </c>
      <c r="E1234">
        <v>8</v>
      </c>
      <c r="F1234">
        <v>1152.3610000000001</v>
      </c>
      <c r="G1234">
        <v>1152.3610000000001</v>
      </c>
      <c r="H1234">
        <v>42.80265</v>
      </c>
      <c r="I1234">
        <v>57.888170000000002</v>
      </c>
      <c r="J1234">
        <v>-74.186679999999996</v>
      </c>
      <c r="K1234">
        <v>-30.356590000000001</v>
      </c>
      <c r="L1234">
        <v>0</v>
      </c>
      <c r="M1234">
        <v>30.356590000000001</v>
      </c>
      <c r="N1234">
        <v>74.186679999999996</v>
      </c>
      <c r="O1234">
        <v>610</v>
      </c>
      <c r="P1234">
        <v>132.94110000000001</v>
      </c>
      <c r="Q1234">
        <v>12</v>
      </c>
      <c r="R1234" s="75">
        <v>35789</v>
      </c>
      <c r="T1234" t="s">
        <v>112</v>
      </c>
      <c r="U1234">
        <v>6.0318700000000003E-2</v>
      </c>
      <c r="V1234">
        <v>1</v>
      </c>
      <c r="Z1234" s="97">
        <v>1250000000</v>
      </c>
    </row>
    <row r="1235" spans="1:26">
      <c r="A1235" t="s">
        <v>48</v>
      </c>
      <c r="B1235" t="s">
        <v>58</v>
      </c>
      <c r="C1235" t="s">
        <v>21</v>
      </c>
      <c r="D1235">
        <v>2015</v>
      </c>
      <c r="E1235">
        <v>9</v>
      </c>
      <c r="F1235">
        <v>1157.2349999999999</v>
      </c>
      <c r="G1235">
        <v>1157.2349999999999</v>
      </c>
      <c r="H1235">
        <v>43.704250000000002</v>
      </c>
      <c r="I1235">
        <v>57.854210000000002</v>
      </c>
      <c r="J1235">
        <v>-74.143150000000006</v>
      </c>
      <c r="K1235">
        <v>-30.33878</v>
      </c>
      <c r="L1235">
        <v>0</v>
      </c>
      <c r="M1235">
        <v>30.33878</v>
      </c>
      <c r="N1235">
        <v>74.143150000000006</v>
      </c>
      <c r="O1235">
        <v>610</v>
      </c>
      <c r="P1235">
        <v>132.94110000000001</v>
      </c>
      <c r="Q1235">
        <v>12</v>
      </c>
      <c r="R1235" s="75">
        <v>35789</v>
      </c>
      <c r="T1235" t="s">
        <v>112</v>
      </c>
      <c r="U1235">
        <v>6.0318700000000003E-2</v>
      </c>
      <c r="V1235">
        <v>1</v>
      </c>
      <c r="Z1235" s="97">
        <v>1250000000</v>
      </c>
    </row>
    <row r="1236" spans="1:26">
      <c r="A1236" t="s">
        <v>48</v>
      </c>
      <c r="B1236" t="s">
        <v>58</v>
      </c>
      <c r="C1236" t="s">
        <v>21</v>
      </c>
      <c r="D1236">
        <v>2015</v>
      </c>
      <c r="E1236">
        <v>10</v>
      </c>
      <c r="F1236">
        <v>1167.3399999999999</v>
      </c>
      <c r="G1236">
        <v>1167.3399999999999</v>
      </c>
      <c r="H1236">
        <v>46.17259</v>
      </c>
      <c r="I1236">
        <v>57.995460000000001</v>
      </c>
      <c r="J1236">
        <v>-74.324169999999995</v>
      </c>
      <c r="K1236">
        <v>-30.412849999999999</v>
      </c>
      <c r="L1236">
        <v>0</v>
      </c>
      <c r="M1236">
        <v>30.412849999999999</v>
      </c>
      <c r="N1236">
        <v>74.324169999999995</v>
      </c>
      <c r="O1236">
        <v>610</v>
      </c>
      <c r="P1236">
        <v>132.94110000000001</v>
      </c>
      <c r="Q1236">
        <v>12</v>
      </c>
      <c r="R1236" s="75">
        <v>35789</v>
      </c>
      <c r="T1236" t="s">
        <v>112</v>
      </c>
      <c r="U1236">
        <v>6.0318700000000003E-2</v>
      </c>
      <c r="V1236">
        <v>1</v>
      </c>
      <c r="Z1236" s="97">
        <v>1250000000</v>
      </c>
    </row>
    <row r="1237" spans="1:26">
      <c r="A1237" t="s">
        <v>48</v>
      </c>
      <c r="B1237" t="s">
        <v>58</v>
      </c>
      <c r="C1237" t="s">
        <v>21</v>
      </c>
      <c r="D1237">
        <v>2015</v>
      </c>
      <c r="E1237">
        <v>11</v>
      </c>
      <c r="F1237">
        <v>1173.7460000000001</v>
      </c>
      <c r="G1237">
        <v>1173.7460000000001</v>
      </c>
      <c r="H1237">
        <v>49.008459999999999</v>
      </c>
      <c r="I1237">
        <v>58.039099999999998</v>
      </c>
      <c r="J1237">
        <v>-74.380099999999999</v>
      </c>
      <c r="K1237">
        <v>-30.43573</v>
      </c>
      <c r="L1237">
        <v>0</v>
      </c>
      <c r="M1237">
        <v>30.43573</v>
      </c>
      <c r="N1237">
        <v>74.380099999999999</v>
      </c>
      <c r="O1237">
        <v>610</v>
      </c>
      <c r="P1237">
        <v>132.94110000000001</v>
      </c>
      <c r="Q1237">
        <v>12</v>
      </c>
      <c r="R1237" s="75">
        <v>35789</v>
      </c>
      <c r="T1237" t="s">
        <v>112</v>
      </c>
      <c r="U1237">
        <v>6.0318700000000003E-2</v>
      </c>
      <c r="V1237">
        <v>1</v>
      </c>
      <c r="Z1237" s="97">
        <v>1250000000</v>
      </c>
    </row>
    <row r="1238" spans="1:26">
      <c r="A1238" t="s">
        <v>48</v>
      </c>
      <c r="B1238" t="s">
        <v>58</v>
      </c>
      <c r="C1238" t="s">
        <v>21</v>
      </c>
      <c r="D1238">
        <v>2015</v>
      </c>
      <c r="E1238">
        <v>12</v>
      </c>
      <c r="F1238">
        <v>1167.662</v>
      </c>
      <c r="G1238">
        <v>1167.662</v>
      </c>
      <c r="H1238">
        <v>51.036969999999997</v>
      </c>
      <c r="I1238">
        <v>58.132930000000002</v>
      </c>
      <c r="J1238">
        <v>-74.500349999999997</v>
      </c>
      <c r="K1238">
        <v>-30.484940000000002</v>
      </c>
      <c r="L1238">
        <v>0</v>
      </c>
      <c r="M1238">
        <v>30.484940000000002</v>
      </c>
      <c r="N1238">
        <v>74.500349999999997</v>
      </c>
      <c r="O1238">
        <v>610</v>
      </c>
      <c r="P1238">
        <v>132.94110000000001</v>
      </c>
      <c r="Q1238">
        <v>12</v>
      </c>
      <c r="R1238" s="75">
        <v>35789</v>
      </c>
      <c r="T1238" t="s">
        <v>112</v>
      </c>
      <c r="U1238">
        <v>6.0318700000000003E-2</v>
      </c>
      <c r="V1238">
        <v>1</v>
      </c>
      <c r="Z1238" s="97">
        <v>1260000000</v>
      </c>
    </row>
    <row r="1239" spans="1:26">
      <c r="A1239" t="s">
        <v>48</v>
      </c>
      <c r="B1239" t="s">
        <v>58</v>
      </c>
      <c r="C1239" t="s">
        <v>21</v>
      </c>
      <c r="D1239">
        <v>2015</v>
      </c>
      <c r="E1239">
        <v>13</v>
      </c>
      <c r="F1239">
        <v>1147.8440000000001</v>
      </c>
      <c r="G1239">
        <v>1147.8440000000001</v>
      </c>
      <c r="H1239">
        <v>52.402290000000001</v>
      </c>
      <c r="I1239">
        <v>58.044899999999998</v>
      </c>
      <c r="J1239">
        <v>-74.387529999999998</v>
      </c>
      <c r="K1239">
        <v>-30.438770000000002</v>
      </c>
      <c r="L1239">
        <v>0</v>
      </c>
      <c r="M1239">
        <v>30.438770000000002</v>
      </c>
      <c r="N1239">
        <v>74.387529999999998</v>
      </c>
      <c r="O1239">
        <v>610</v>
      </c>
      <c r="P1239">
        <v>132.94110000000001</v>
      </c>
      <c r="Q1239">
        <v>12</v>
      </c>
      <c r="R1239" s="75">
        <v>35789</v>
      </c>
      <c r="T1239" t="s">
        <v>112</v>
      </c>
      <c r="U1239">
        <v>6.0318700000000003E-2</v>
      </c>
      <c r="V1239">
        <v>1</v>
      </c>
      <c r="Z1239" s="97">
        <v>1250000000</v>
      </c>
    </row>
    <row r="1240" spans="1:26">
      <c r="A1240" t="s">
        <v>48</v>
      </c>
      <c r="B1240" t="s">
        <v>58</v>
      </c>
      <c r="C1240" t="s">
        <v>21</v>
      </c>
      <c r="D1240">
        <v>2015</v>
      </c>
      <c r="E1240">
        <v>14</v>
      </c>
      <c r="F1240">
        <v>1127.6790000000001</v>
      </c>
      <c r="G1240">
        <v>1127.8800000000001</v>
      </c>
      <c r="H1240">
        <v>53.587829999999997</v>
      </c>
      <c r="I1240">
        <v>58.017659999999999</v>
      </c>
      <c r="J1240">
        <v>-74.553060000000002</v>
      </c>
      <c r="K1240">
        <v>-30.624929999999999</v>
      </c>
      <c r="L1240">
        <v>-0.20043949999999999</v>
      </c>
      <c r="M1240">
        <v>30.224049999999998</v>
      </c>
      <c r="N1240">
        <v>74.152180000000001</v>
      </c>
      <c r="O1240">
        <v>610</v>
      </c>
      <c r="P1240">
        <v>132.94110000000001</v>
      </c>
      <c r="Q1240">
        <v>12</v>
      </c>
      <c r="R1240" s="75">
        <v>35789</v>
      </c>
      <c r="T1240" t="s">
        <v>112</v>
      </c>
      <c r="U1240">
        <v>6.0318700000000003E-2</v>
      </c>
      <c r="V1240">
        <v>1</v>
      </c>
      <c r="Z1240" s="97">
        <v>1250000000</v>
      </c>
    </row>
    <row r="1241" spans="1:26">
      <c r="A1241" t="s">
        <v>48</v>
      </c>
      <c r="B1241" t="s">
        <v>58</v>
      </c>
      <c r="C1241" t="s">
        <v>21</v>
      </c>
      <c r="D1241">
        <v>2015</v>
      </c>
      <c r="E1241">
        <v>15</v>
      </c>
      <c r="F1241">
        <v>1092.2929999999999</v>
      </c>
      <c r="G1241">
        <v>1121.1289999999999</v>
      </c>
      <c r="H1241">
        <v>54.575620000000001</v>
      </c>
      <c r="I1241">
        <v>57.998959999999997</v>
      </c>
      <c r="J1241">
        <v>-103.1644</v>
      </c>
      <c r="K1241">
        <v>-59.25038</v>
      </c>
      <c r="L1241">
        <v>-28.83569</v>
      </c>
      <c r="M1241">
        <v>1.578992</v>
      </c>
      <c r="N1241">
        <v>45.49297</v>
      </c>
      <c r="O1241">
        <v>610</v>
      </c>
      <c r="P1241">
        <v>132.94110000000001</v>
      </c>
      <c r="Q1241">
        <v>12</v>
      </c>
      <c r="R1241" s="75">
        <v>35789</v>
      </c>
      <c r="T1241" t="s">
        <v>112</v>
      </c>
      <c r="U1241">
        <v>6.0318700000000003E-2</v>
      </c>
      <c r="V1241">
        <v>1</v>
      </c>
      <c r="Z1241" s="97">
        <v>1250000000</v>
      </c>
    </row>
    <row r="1242" spans="1:26">
      <c r="A1242" t="s">
        <v>48</v>
      </c>
      <c r="B1242" t="s">
        <v>58</v>
      </c>
      <c r="C1242" t="s">
        <v>21</v>
      </c>
      <c r="D1242">
        <v>2015</v>
      </c>
      <c r="E1242">
        <v>16</v>
      </c>
      <c r="F1242">
        <v>1077.614</v>
      </c>
      <c r="G1242">
        <v>678.77390000000003</v>
      </c>
      <c r="H1242">
        <v>55.173639999999999</v>
      </c>
      <c r="I1242">
        <v>58.039169999999999</v>
      </c>
      <c r="J1242">
        <v>324.45960000000002</v>
      </c>
      <c r="K1242">
        <v>368.404</v>
      </c>
      <c r="L1242">
        <v>398.83980000000003</v>
      </c>
      <c r="M1242">
        <v>429.27550000000002</v>
      </c>
      <c r="N1242">
        <v>473.22</v>
      </c>
      <c r="O1242">
        <v>610</v>
      </c>
      <c r="P1242">
        <v>132.94110000000001</v>
      </c>
      <c r="Q1242">
        <v>12</v>
      </c>
      <c r="R1242" s="75">
        <v>35789</v>
      </c>
      <c r="T1242" t="s">
        <v>112</v>
      </c>
      <c r="U1242">
        <v>6.0318700000000003E-2</v>
      </c>
      <c r="V1242">
        <v>1</v>
      </c>
      <c r="Z1242" s="97">
        <v>1250000000</v>
      </c>
    </row>
    <row r="1243" spans="1:26">
      <c r="A1243" t="s">
        <v>48</v>
      </c>
      <c r="B1243" t="s">
        <v>58</v>
      </c>
      <c r="C1243" t="s">
        <v>21</v>
      </c>
      <c r="D1243">
        <v>2015</v>
      </c>
      <c r="E1243">
        <v>17</v>
      </c>
      <c r="F1243">
        <v>1060.9949999999999</v>
      </c>
      <c r="G1243">
        <v>190.68369999999999</v>
      </c>
      <c r="H1243">
        <v>55.106439999999999</v>
      </c>
      <c r="I1243">
        <v>58.18826</v>
      </c>
      <c r="J1243">
        <v>795.74040000000002</v>
      </c>
      <c r="K1243">
        <v>839.79769999999996</v>
      </c>
      <c r="L1243">
        <v>870.3116</v>
      </c>
      <c r="M1243">
        <v>900.82560000000001</v>
      </c>
      <c r="N1243">
        <v>944.88289999999995</v>
      </c>
      <c r="O1243">
        <v>610</v>
      </c>
      <c r="P1243">
        <v>132.94110000000001</v>
      </c>
      <c r="Q1243">
        <v>12</v>
      </c>
      <c r="R1243" s="75">
        <v>35789</v>
      </c>
      <c r="T1243" t="s">
        <v>112</v>
      </c>
      <c r="U1243">
        <v>6.0318700000000003E-2</v>
      </c>
      <c r="V1243">
        <v>1</v>
      </c>
      <c r="Z1243" s="97">
        <v>1260000000</v>
      </c>
    </row>
    <row r="1244" spans="1:26">
      <c r="A1244" t="s">
        <v>48</v>
      </c>
      <c r="B1244" t="s">
        <v>58</v>
      </c>
      <c r="C1244" t="s">
        <v>21</v>
      </c>
      <c r="D1244">
        <v>2015</v>
      </c>
      <c r="E1244">
        <v>18</v>
      </c>
      <c r="F1244">
        <v>1054.5809999999999</v>
      </c>
      <c r="G1244">
        <v>187.34549999999999</v>
      </c>
      <c r="H1244">
        <v>53.607729999999997</v>
      </c>
      <c r="I1244">
        <v>58.343539999999997</v>
      </c>
      <c r="J1244">
        <v>792.46510000000001</v>
      </c>
      <c r="K1244">
        <v>836.64</v>
      </c>
      <c r="L1244">
        <v>867.23540000000003</v>
      </c>
      <c r="M1244">
        <v>897.83069999999998</v>
      </c>
      <c r="N1244">
        <v>942.00559999999996</v>
      </c>
      <c r="O1244">
        <v>610</v>
      </c>
      <c r="P1244">
        <v>132.94110000000001</v>
      </c>
      <c r="Q1244">
        <v>12</v>
      </c>
      <c r="R1244" s="75">
        <v>35789</v>
      </c>
      <c r="T1244" t="s">
        <v>112</v>
      </c>
      <c r="U1244">
        <v>6.0318700000000003E-2</v>
      </c>
      <c r="V1244">
        <v>1</v>
      </c>
      <c r="Z1244" s="97">
        <v>1270000000</v>
      </c>
    </row>
    <row r="1245" spans="1:26">
      <c r="A1245" t="s">
        <v>48</v>
      </c>
      <c r="B1245" t="s">
        <v>58</v>
      </c>
      <c r="C1245" t="s">
        <v>21</v>
      </c>
      <c r="D1245">
        <v>2015</v>
      </c>
      <c r="E1245">
        <v>19</v>
      </c>
      <c r="F1245">
        <v>1053.7809999999999</v>
      </c>
      <c r="G1245">
        <v>186.16890000000001</v>
      </c>
      <c r="H1245">
        <v>51.405520000000003</v>
      </c>
      <c r="I1245">
        <v>58.267749999999999</v>
      </c>
      <c r="J1245">
        <v>792.93859999999995</v>
      </c>
      <c r="K1245">
        <v>837.05610000000001</v>
      </c>
      <c r="L1245">
        <v>867.61170000000004</v>
      </c>
      <c r="M1245">
        <v>898.16740000000004</v>
      </c>
      <c r="N1245">
        <v>942.28489999999999</v>
      </c>
      <c r="O1245">
        <v>610</v>
      </c>
      <c r="P1245">
        <v>132.94110000000001</v>
      </c>
      <c r="Q1245">
        <v>12</v>
      </c>
      <c r="R1245" s="75">
        <v>35789</v>
      </c>
      <c r="T1245" t="s">
        <v>112</v>
      </c>
      <c r="U1245">
        <v>6.0318700000000003E-2</v>
      </c>
      <c r="V1245">
        <v>1</v>
      </c>
      <c r="Z1245" s="97">
        <v>1260000000</v>
      </c>
    </row>
    <row r="1246" spans="1:26">
      <c r="A1246" t="s">
        <v>48</v>
      </c>
      <c r="B1246" t="s">
        <v>58</v>
      </c>
      <c r="C1246" t="s">
        <v>21</v>
      </c>
      <c r="D1246">
        <v>2015</v>
      </c>
      <c r="E1246">
        <v>20</v>
      </c>
      <c r="F1246">
        <v>1050.7940000000001</v>
      </c>
      <c r="G1246">
        <v>184.89349999999999</v>
      </c>
      <c r="H1246">
        <v>49.875219999999999</v>
      </c>
      <c r="I1246">
        <v>58.113320000000002</v>
      </c>
      <c r="J1246">
        <v>791.42539999999997</v>
      </c>
      <c r="K1246">
        <v>835.42589999999996</v>
      </c>
      <c r="L1246">
        <v>865.90049999999997</v>
      </c>
      <c r="M1246">
        <v>896.37519999999995</v>
      </c>
      <c r="N1246">
        <v>940.37570000000005</v>
      </c>
      <c r="O1246">
        <v>610</v>
      </c>
      <c r="P1246">
        <v>132.94110000000001</v>
      </c>
      <c r="Q1246">
        <v>12</v>
      </c>
      <c r="R1246" s="75">
        <v>35789</v>
      </c>
      <c r="T1246" t="s">
        <v>112</v>
      </c>
      <c r="U1246">
        <v>6.0318700000000003E-2</v>
      </c>
      <c r="V1246">
        <v>1</v>
      </c>
      <c r="Z1246" s="97">
        <v>1260000000</v>
      </c>
    </row>
    <row r="1247" spans="1:26">
      <c r="A1247" t="s">
        <v>48</v>
      </c>
      <c r="B1247" t="s">
        <v>58</v>
      </c>
      <c r="C1247" t="s">
        <v>21</v>
      </c>
      <c r="D1247">
        <v>2015</v>
      </c>
      <c r="E1247">
        <v>21</v>
      </c>
      <c r="F1247">
        <v>1065.588</v>
      </c>
      <c r="G1247">
        <v>187.4462</v>
      </c>
      <c r="H1247">
        <v>48.348019999999998</v>
      </c>
      <c r="I1247">
        <v>58.705800000000004</v>
      </c>
      <c r="J1247">
        <v>802.90679999999998</v>
      </c>
      <c r="K1247">
        <v>847.35599999999999</v>
      </c>
      <c r="L1247">
        <v>878.14139999999998</v>
      </c>
      <c r="M1247">
        <v>908.92669999999998</v>
      </c>
      <c r="N1247">
        <v>953.3759</v>
      </c>
      <c r="O1247">
        <v>610</v>
      </c>
      <c r="P1247">
        <v>132.94110000000001</v>
      </c>
      <c r="Q1247">
        <v>12</v>
      </c>
      <c r="R1247" s="75">
        <v>35789</v>
      </c>
      <c r="T1247" t="s">
        <v>112</v>
      </c>
      <c r="U1247">
        <v>6.0318700000000003E-2</v>
      </c>
      <c r="V1247">
        <v>1</v>
      </c>
      <c r="Z1247" s="97">
        <v>1280000000</v>
      </c>
    </row>
    <row r="1248" spans="1:26">
      <c r="A1248" t="s">
        <v>48</v>
      </c>
      <c r="B1248" t="s">
        <v>58</v>
      </c>
      <c r="C1248" t="s">
        <v>21</v>
      </c>
      <c r="D1248">
        <v>2015</v>
      </c>
      <c r="E1248">
        <v>22</v>
      </c>
      <c r="F1248">
        <v>1064.4380000000001</v>
      </c>
      <c r="G1248">
        <v>502.94659999999999</v>
      </c>
      <c r="H1248">
        <v>47.185299999999998</v>
      </c>
      <c r="I1248">
        <v>59.00468</v>
      </c>
      <c r="J1248">
        <v>485.87349999999998</v>
      </c>
      <c r="K1248">
        <v>530.5489</v>
      </c>
      <c r="L1248">
        <v>561.49099999999999</v>
      </c>
      <c r="M1248">
        <v>592.43309999999997</v>
      </c>
      <c r="N1248">
        <v>637.10850000000005</v>
      </c>
      <c r="O1248">
        <v>610</v>
      </c>
      <c r="P1248">
        <v>132.94110000000001</v>
      </c>
      <c r="Q1248">
        <v>12</v>
      </c>
      <c r="R1248" s="75">
        <v>35789</v>
      </c>
      <c r="T1248" t="s">
        <v>112</v>
      </c>
      <c r="U1248">
        <v>6.0318700000000003E-2</v>
      </c>
      <c r="V1248">
        <v>1</v>
      </c>
      <c r="Z1248" s="97">
        <v>1300000000</v>
      </c>
    </row>
    <row r="1249" spans="1:26">
      <c r="A1249" t="s">
        <v>48</v>
      </c>
      <c r="B1249" t="s">
        <v>58</v>
      </c>
      <c r="C1249" t="s">
        <v>21</v>
      </c>
      <c r="D1249">
        <v>2015</v>
      </c>
      <c r="E1249">
        <v>23</v>
      </c>
      <c r="F1249">
        <v>1066.942</v>
      </c>
      <c r="G1249">
        <v>814.50369999999998</v>
      </c>
      <c r="H1249">
        <v>46.087589999999999</v>
      </c>
      <c r="I1249">
        <v>58.488509999999998</v>
      </c>
      <c r="J1249">
        <v>177.48259999999999</v>
      </c>
      <c r="K1249">
        <v>221.76730000000001</v>
      </c>
      <c r="L1249">
        <v>252.43870000000001</v>
      </c>
      <c r="M1249">
        <v>283.11009999999999</v>
      </c>
      <c r="N1249">
        <v>327.3947</v>
      </c>
      <c r="O1249">
        <v>610</v>
      </c>
      <c r="P1249">
        <v>132.94110000000001</v>
      </c>
      <c r="Q1249">
        <v>12</v>
      </c>
      <c r="R1249" s="75">
        <v>35789</v>
      </c>
      <c r="T1249" t="s">
        <v>112</v>
      </c>
      <c r="U1249">
        <v>6.0318700000000003E-2</v>
      </c>
      <c r="V1249">
        <v>1</v>
      </c>
      <c r="Z1249" s="97">
        <v>1270000000</v>
      </c>
    </row>
    <row r="1250" spans="1:26">
      <c r="A1250" t="s">
        <v>48</v>
      </c>
      <c r="B1250" t="s">
        <v>58</v>
      </c>
      <c r="C1250" t="s">
        <v>21</v>
      </c>
      <c r="D1250">
        <v>2015</v>
      </c>
      <c r="E1250">
        <v>24</v>
      </c>
      <c r="F1250">
        <v>1038.125</v>
      </c>
      <c r="G1250">
        <v>875.75869999999998</v>
      </c>
      <c r="H1250">
        <v>45.305109999999999</v>
      </c>
      <c r="I1250">
        <v>57.893250000000002</v>
      </c>
      <c r="J1250">
        <v>88.172650000000004</v>
      </c>
      <c r="K1250">
        <v>132.00659999999999</v>
      </c>
      <c r="L1250">
        <v>162.36580000000001</v>
      </c>
      <c r="M1250">
        <v>192.7251</v>
      </c>
      <c r="N1250">
        <v>236.559</v>
      </c>
      <c r="O1250">
        <v>610</v>
      </c>
      <c r="P1250">
        <v>132.94110000000001</v>
      </c>
      <c r="Q1250">
        <v>12</v>
      </c>
      <c r="R1250" s="75">
        <v>35789</v>
      </c>
      <c r="T1250" t="s">
        <v>112</v>
      </c>
      <c r="U1250">
        <v>6.0318700000000003E-2</v>
      </c>
      <c r="V1250">
        <v>1</v>
      </c>
      <c r="Z1250" s="97">
        <v>1250000000</v>
      </c>
    </row>
    <row r="1251" spans="1:26">
      <c r="A1251" t="s">
        <v>48</v>
      </c>
      <c r="B1251" t="s">
        <v>56</v>
      </c>
      <c r="C1251" t="s">
        <v>57</v>
      </c>
      <c r="D1251" t="s">
        <v>100</v>
      </c>
      <c r="E1251">
        <v>1</v>
      </c>
      <c r="F1251">
        <v>1186.252</v>
      </c>
      <c r="G1251">
        <v>1186.252</v>
      </c>
      <c r="H1251">
        <v>76.066190000000006</v>
      </c>
      <c r="I1251">
        <v>57.484380000000002</v>
      </c>
      <c r="J1251">
        <v>-73.669200000000004</v>
      </c>
      <c r="K1251">
        <v>-30.144839999999999</v>
      </c>
      <c r="L1251">
        <v>0</v>
      </c>
      <c r="M1251">
        <v>30.144839999999999</v>
      </c>
      <c r="N1251">
        <v>73.669200000000004</v>
      </c>
      <c r="O1251">
        <v>610</v>
      </c>
      <c r="P1251">
        <v>132.94110000000001</v>
      </c>
      <c r="Q1251">
        <v>8</v>
      </c>
      <c r="T1251" t="s">
        <v>111</v>
      </c>
      <c r="U1251">
        <v>4.66337E-2</v>
      </c>
      <c r="V1251">
        <v>1</v>
      </c>
      <c r="Z1251" s="97">
        <v>1230000000</v>
      </c>
    </row>
    <row r="1252" spans="1:26">
      <c r="A1252" t="s">
        <v>48</v>
      </c>
      <c r="B1252" t="s">
        <v>56</v>
      </c>
      <c r="C1252" t="s">
        <v>57</v>
      </c>
      <c r="D1252" t="s">
        <v>100</v>
      </c>
      <c r="E1252">
        <v>2</v>
      </c>
      <c r="F1252">
        <v>1177.3699999999999</v>
      </c>
      <c r="G1252">
        <v>1177.3699999999999</v>
      </c>
      <c r="H1252">
        <v>74.598399999999998</v>
      </c>
      <c r="I1252">
        <v>57.435960000000001</v>
      </c>
      <c r="J1252">
        <v>-73.607150000000004</v>
      </c>
      <c r="K1252">
        <v>-30.119450000000001</v>
      </c>
      <c r="L1252">
        <v>0</v>
      </c>
      <c r="M1252">
        <v>30.119450000000001</v>
      </c>
      <c r="N1252">
        <v>73.607150000000004</v>
      </c>
      <c r="O1252">
        <v>610</v>
      </c>
      <c r="P1252">
        <v>132.94110000000001</v>
      </c>
      <c r="Q1252">
        <v>8</v>
      </c>
      <c r="T1252" t="s">
        <v>111</v>
      </c>
      <c r="U1252">
        <v>4.66337E-2</v>
      </c>
      <c r="V1252">
        <v>1</v>
      </c>
      <c r="Z1252" s="97">
        <v>1230000000</v>
      </c>
    </row>
    <row r="1253" spans="1:26">
      <c r="A1253" t="s">
        <v>48</v>
      </c>
      <c r="B1253" t="s">
        <v>56</v>
      </c>
      <c r="C1253" t="s">
        <v>57</v>
      </c>
      <c r="D1253" t="s">
        <v>100</v>
      </c>
      <c r="E1253">
        <v>3</v>
      </c>
      <c r="F1253">
        <v>1178.72</v>
      </c>
      <c r="G1253">
        <v>1178.72</v>
      </c>
      <c r="H1253">
        <v>73.674869999999999</v>
      </c>
      <c r="I1253">
        <v>57.481499999999997</v>
      </c>
      <c r="J1253">
        <v>-73.665499999999994</v>
      </c>
      <c r="K1253">
        <v>-30.143329999999999</v>
      </c>
      <c r="L1253">
        <v>0</v>
      </c>
      <c r="M1253">
        <v>30.143329999999999</v>
      </c>
      <c r="N1253">
        <v>73.665499999999994</v>
      </c>
      <c r="O1253">
        <v>610</v>
      </c>
      <c r="P1253">
        <v>132.94110000000001</v>
      </c>
      <c r="Q1253">
        <v>8</v>
      </c>
      <c r="T1253" t="s">
        <v>111</v>
      </c>
      <c r="U1253">
        <v>4.66337E-2</v>
      </c>
      <c r="V1253">
        <v>1</v>
      </c>
      <c r="Z1253" s="97">
        <v>1230000000</v>
      </c>
    </row>
    <row r="1254" spans="1:26">
      <c r="A1254" t="s">
        <v>48</v>
      </c>
      <c r="B1254" t="s">
        <v>56</v>
      </c>
      <c r="C1254" t="s">
        <v>57</v>
      </c>
      <c r="D1254" t="s">
        <v>100</v>
      </c>
      <c r="E1254">
        <v>4</v>
      </c>
      <c r="F1254">
        <v>1182.904</v>
      </c>
      <c r="G1254">
        <v>1182.904</v>
      </c>
      <c r="H1254">
        <v>72.85342</v>
      </c>
      <c r="I1254">
        <v>57.458089999999999</v>
      </c>
      <c r="J1254">
        <v>-73.635509999999996</v>
      </c>
      <c r="K1254">
        <v>-30.131049999999998</v>
      </c>
      <c r="L1254">
        <v>0</v>
      </c>
      <c r="M1254">
        <v>30.131049999999998</v>
      </c>
      <c r="N1254">
        <v>73.635509999999996</v>
      </c>
      <c r="O1254">
        <v>610</v>
      </c>
      <c r="P1254">
        <v>132.94110000000001</v>
      </c>
      <c r="Q1254">
        <v>8</v>
      </c>
      <c r="T1254" t="s">
        <v>111</v>
      </c>
      <c r="U1254">
        <v>4.66337E-2</v>
      </c>
      <c r="V1254">
        <v>1</v>
      </c>
      <c r="Z1254" s="97">
        <v>1230000000</v>
      </c>
    </row>
    <row r="1255" spans="1:26">
      <c r="A1255" t="s">
        <v>48</v>
      </c>
      <c r="B1255" t="s">
        <v>56</v>
      </c>
      <c r="C1255" t="s">
        <v>57</v>
      </c>
      <c r="D1255" t="s">
        <v>100</v>
      </c>
      <c r="E1255">
        <v>5</v>
      </c>
      <c r="F1255">
        <v>1210.8510000000001</v>
      </c>
      <c r="G1255">
        <v>1210.8510000000001</v>
      </c>
      <c r="H1255">
        <v>72.261570000000006</v>
      </c>
      <c r="I1255">
        <v>57.480240000000002</v>
      </c>
      <c r="J1255">
        <v>-73.663889999999995</v>
      </c>
      <c r="K1255">
        <v>-30.142669999999999</v>
      </c>
      <c r="L1255">
        <v>0</v>
      </c>
      <c r="M1255">
        <v>30.142669999999999</v>
      </c>
      <c r="N1255">
        <v>73.663889999999995</v>
      </c>
      <c r="O1255">
        <v>610</v>
      </c>
      <c r="P1255">
        <v>132.94110000000001</v>
      </c>
      <c r="Q1255">
        <v>8</v>
      </c>
      <c r="T1255" t="s">
        <v>111</v>
      </c>
      <c r="U1255">
        <v>4.66337E-2</v>
      </c>
      <c r="V1255">
        <v>1</v>
      </c>
      <c r="Z1255" s="97">
        <v>1230000000</v>
      </c>
    </row>
    <row r="1256" spans="1:26">
      <c r="A1256" t="s">
        <v>48</v>
      </c>
      <c r="B1256" t="s">
        <v>56</v>
      </c>
      <c r="C1256" t="s">
        <v>57</v>
      </c>
      <c r="D1256" t="s">
        <v>100</v>
      </c>
      <c r="E1256">
        <v>6</v>
      </c>
      <c r="F1256">
        <v>1258.586</v>
      </c>
      <c r="G1256">
        <v>1258.586</v>
      </c>
      <c r="H1256">
        <v>71.818179999999998</v>
      </c>
      <c r="I1256">
        <v>57.53866</v>
      </c>
      <c r="J1256">
        <v>-73.738759999999999</v>
      </c>
      <c r="K1256">
        <v>-30.173300000000001</v>
      </c>
      <c r="L1256">
        <v>0</v>
      </c>
      <c r="M1256">
        <v>30.173300000000001</v>
      </c>
      <c r="N1256">
        <v>73.738759999999999</v>
      </c>
      <c r="O1256">
        <v>610</v>
      </c>
      <c r="P1256">
        <v>132.94110000000001</v>
      </c>
      <c r="Q1256">
        <v>8</v>
      </c>
      <c r="T1256" t="s">
        <v>111</v>
      </c>
      <c r="U1256">
        <v>4.66337E-2</v>
      </c>
      <c r="V1256">
        <v>1</v>
      </c>
      <c r="Z1256" s="97">
        <v>1230000000</v>
      </c>
    </row>
    <row r="1257" spans="1:26">
      <c r="A1257" t="s">
        <v>48</v>
      </c>
      <c r="B1257" t="s">
        <v>56</v>
      </c>
      <c r="C1257" t="s">
        <v>57</v>
      </c>
      <c r="D1257" t="s">
        <v>100</v>
      </c>
      <c r="E1257">
        <v>7</v>
      </c>
      <c r="F1257">
        <v>1289.1669999999999</v>
      </c>
      <c r="G1257">
        <v>1289.1669999999999</v>
      </c>
      <c r="H1257">
        <v>72.048029999999997</v>
      </c>
      <c r="I1257">
        <v>57.478769999999997</v>
      </c>
      <c r="J1257">
        <v>-73.662000000000006</v>
      </c>
      <c r="K1257">
        <v>-30.1419</v>
      </c>
      <c r="L1257">
        <v>0</v>
      </c>
      <c r="M1257">
        <v>30.1419</v>
      </c>
      <c r="N1257">
        <v>73.662000000000006</v>
      </c>
      <c r="O1257">
        <v>610</v>
      </c>
      <c r="P1257">
        <v>132.94110000000001</v>
      </c>
      <c r="Q1257">
        <v>8</v>
      </c>
      <c r="T1257" t="s">
        <v>111</v>
      </c>
      <c r="U1257">
        <v>4.66337E-2</v>
      </c>
      <c r="V1257">
        <v>1</v>
      </c>
      <c r="Z1257" s="97">
        <v>1230000000</v>
      </c>
    </row>
    <row r="1258" spans="1:26">
      <c r="A1258" t="s">
        <v>48</v>
      </c>
      <c r="B1258" t="s">
        <v>56</v>
      </c>
      <c r="C1258" t="s">
        <v>57</v>
      </c>
      <c r="D1258" t="s">
        <v>100</v>
      </c>
      <c r="E1258">
        <v>8</v>
      </c>
      <c r="F1258">
        <v>1328.6690000000001</v>
      </c>
      <c r="G1258">
        <v>1328.6690000000001</v>
      </c>
      <c r="H1258">
        <v>74.669470000000004</v>
      </c>
      <c r="I1258">
        <v>57.705669999999998</v>
      </c>
      <c r="J1258">
        <v>-73.952789999999993</v>
      </c>
      <c r="K1258">
        <v>-30.26088</v>
      </c>
      <c r="L1258">
        <v>0</v>
      </c>
      <c r="M1258">
        <v>30.26088</v>
      </c>
      <c r="N1258">
        <v>73.952789999999993</v>
      </c>
      <c r="O1258">
        <v>610</v>
      </c>
      <c r="P1258">
        <v>132.94110000000001</v>
      </c>
      <c r="Q1258">
        <v>8</v>
      </c>
      <c r="T1258" t="s">
        <v>111</v>
      </c>
      <c r="U1258">
        <v>4.66337E-2</v>
      </c>
      <c r="V1258">
        <v>1</v>
      </c>
      <c r="Z1258" s="97">
        <v>1240000000</v>
      </c>
    </row>
    <row r="1259" spans="1:26">
      <c r="A1259" t="s">
        <v>48</v>
      </c>
      <c r="B1259" t="s">
        <v>56</v>
      </c>
      <c r="C1259" t="s">
        <v>57</v>
      </c>
      <c r="D1259" t="s">
        <v>100</v>
      </c>
      <c r="E1259">
        <v>9</v>
      </c>
      <c r="F1259">
        <v>1344.807</v>
      </c>
      <c r="G1259">
        <v>1344.807</v>
      </c>
      <c r="H1259">
        <v>78.994519999999994</v>
      </c>
      <c r="I1259">
        <v>57.619160000000001</v>
      </c>
      <c r="J1259">
        <v>-73.841930000000005</v>
      </c>
      <c r="K1259">
        <v>-30.215520000000001</v>
      </c>
      <c r="L1259">
        <v>0</v>
      </c>
      <c r="M1259">
        <v>30.215520000000001</v>
      </c>
      <c r="N1259">
        <v>73.841930000000005</v>
      </c>
      <c r="O1259">
        <v>610</v>
      </c>
      <c r="P1259">
        <v>132.94110000000001</v>
      </c>
      <c r="Q1259">
        <v>8</v>
      </c>
      <c r="T1259" t="s">
        <v>111</v>
      </c>
      <c r="U1259">
        <v>4.66337E-2</v>
      </c>
      <c r="V1259">
        <v>1</v>
      </c>
      <c r="Z1259" s="97">
        <v>1240000000</v>
      </c>
    </row>
    <row r="1260" spans="1:26">
      <c r="A1260" t="s">
        <v>48</v>
      </c>
      <c r="B1260" t="s">
        <v>56</v>
      </c>
      <c r="C1260" t="s">
        <v>57</v>
      </c>
      <c r="D1260" t="s">
        <v>100</v>
      </c>
      <c r="E1260">
        <v>10</v>
      </c>
      <c r="F1260">
        <v>1357.857</v>
      </c>
      <c r="G1260">
        <v>1357.857</v>
      </c>
      <c r="H1260">
        <v>82.98509</v>
      </c>
      <c r="I1260">
        <v>57.63711</v>
      </c>
      <c r="J1260">
        <v>-73.864930000000001</v>
      </c>
      <c r="K1260">
        <v>-30.224930000000001</v>
      </c>
      <c r="L1260">
        <v>0</v>
      </c>
      <c r="M1260">
        <v>30.224930000000001</v>
      </c>
      <c r="N1260">
        <v>73.864930000000001</v>
      </c>
      <c r="O1260">
        <v>610</v>
      </c>
      <c r="P1260">
        <v>132.94110000000001</v>
      </c>
      <c r="Q1260">
        <v>8</v>
      </c>
      <c r="T1260" t="s">
        <v>111</v>
      </c>
      <c r="U1260">
        <v>4.66337E-2</v>
      </c>
      <c r="V1260">
        <v>1</v>
      </c>
      <c r="Z1260" s="97">
        <v>1240000000</v>
      </c>
    </row>
    <row r="1261" spans="1:26">
      <c r="A1261" t="s">
        <v>48</v>
      </c>
      <c r="B1261" t="s">
        <v>56</v>
      </c>
      <c r="C1261" t="s">
        <v>57</v>
      </c>
      <c r="D1261" t="s">
        <v>100</v>
      </c>
      <c r="E1261">
        <v>11</v>
      </c>
      <c r="F1261">
        <v>1367.502</v>
      </c>
      <c r="G1261">
        <v>1368.126</v>
      </c>
      <c r="H1261">
        <v>86.082669999999993</v>
      </c>
      <c r="I1261">
        <v>57.66995</v>
      </c>
      <c r="J1261">
        <v>-74.53152</v>
      </c>
      <c r="K1261">
        <v>-30.86666</v>
      </c>
      <c r="L1261">
        <v>-0.6245117</v>
      </c>
      <c r="M1261">
        <v>29.617640000000002</v>
      </c>
      <c r="N1261">
        <v>73.282499999999999</v>
      </c>
      <c r="O1261">
        <v>610</v>
      </c>
      <c r="P1261">
        <v>132.94110000000001</v>
      </c>
      <c r="Q1261">
        <v>8</v>
      </c>
      <c r="T1261" t="s">
        <v>111</v>
      </c>
      <c r="U1261">
        <v>4.66337E-2</v>
      </c>
      <c r="V1261">
        <v>1</v>
      </c>
      <c r="Z1261" s="97">
        <v>1240000000</v>
      </c>
    </row>
    <row r="1262" spans="1:26">
      <c r="A1262" t="s">
        <v>48</v>
      </c>
      <c r="B1262" t="s">
        <v>56</v>
      </c>
      <c r="C1262" t="s">
        <v>57</v>
      </c>
      <c r="D1262" t="s">
        <v>100</v>
      </c>
      <c r="E1262">
        <v>12</v>
      </c>
      <c r="F1262">
        <v>1350.991</v>
      </c>
      <c r="G1262">
        <v>1361.9880000000001</v>
      </c>
      <c r="H1262">
        <v>88.532709999999994</v>
      </c>
      <c r="I1262">
        <v>57.52948</v>
      </c>
      <c r="J1262">
        <v>-84.723939999999999</v>
      </c>
      <c r="K1262">
        <v>-41.165439999999997</v>
      </c>
      <c r="L1262">
        <v>-10.99695</v>
      </c>
      <c r="M1262">
        <v>19.17154</v>
      </c>
      <c r="N1262">
        <v>62.730040000000002</v>
      </c>
      <c r="O1262">
        <v>610</v>
      </c>
      <c r="P1262">
        <v>132.94110000000001</v>
      </c>
      <c r="Q1262">
        <v>8</v>
      </c>
      <c r="T1262" t="s">
        <v>111</v>
      </c>
      <c r="U1262">
        <v>4.66337E-2</v>
      </c>
      <c r="V1262">
        <v>1</v>
      </c>
      <c r="Z1262" s="97">
        <v>1230000000</v>
      </c>
    </row>
    <row r="1263" spans="1:26">
      <c r="A1263" t="s">
        <v>48</v>
      </c>
      <c r="B1263" t="s">
        <v>56</v>
      </c>
      <c r="C1263" t="s">
        <v>57</v>
      </c>
      <c r="D1263" t="s">
        <v>100</v>
      </c>
      <c r="E1263">
        <v>13</v>
      </c>
      <c r="F1263">
        <v>1322.7380000000001</v>
      </c>
      <c r="G1263">
        <v>816.98969999999997</v>
      </c>
      <c r="H1263">
        <v>90.681190000000001</v>
      </c>
      <c r="I1263">
        <v>57.52505</v>
      </c>
      <c r="J1263">
        <v>432.02690000000001</v>
      </c>
      <c r="K1263">
        <v>475.58199999999999</v>
      </c>
      <c r="L1263">
        <v>505.7482</v>
      </c>
      <c r="M1263">
        <v>535.91430000000003</v>
      </c>
      <c r="N1263">
        <v>579.46950000000004</v>
      </c>
      <c r="O1263">
        <v>610</v>
      </c>
      <c r="P1263">
        <v>132.94110000000001</v>
      </c>
      <c r="Q1263">
        <v>8</v>
      </c>
      <c r="T1263" t="s">
        <v>111</v>
      </c>
      <c r="U1263">
        <v>4.66337E-2</v>
      </c>
      <c r="V1263">
        <v>1</v>
      </c>
      <c r="Z1263" s="97">
        <v>1230000000</v>
      </c>
    </row>
    <row r="1264" spans="1:26">
      <c r="A1264" t="s">
        <v>48</v>
      </c>
      <c r="B1264" t="s">
        <v>56</v>
      </c>
      <c r="C1264" t="s">
        <v>57</v>
      </c>
      <c r="D1264" t="s">
        <v>100</v>
      </c>
      <c r="E1264">
        <v>14</v>
      </c>
      <c r="F1264">
        <v>1311.7270000000001</v>
      </c>
      <c r="G1264">
        <v>215.69579999999999</v>
      </c>
      <c r="H1264">
        <v>92.343940000000003</v>
      </c>
      <c r="I1264">
        <v>57.473950000000002</v>
      </c>
      <c r="J1264">
        <v>1022.376</v>
      </c>
      <c r="K1264">
        <v>1065.8920000000001</v>
      </c>
      <c r="L1264">
        <v>1096.0319999999999</v>
      </c>
      <c r="M1264">
        <v>1126.171</v>
      </c>
      <c r="N1264">
        <v>1169.6880000000001</v>
      </c>
      <c r="O1264">
        <v>610</v>
      </c>
      <c r="P1264">
        <v>132.94110000000001</v>
      </c>
      <c r="Q1264">
        <v>8</v>
      </c>
      <c r="T1264" t="s">
        <v>111</v>
      </c>
      <c r="U1264">
        <v>4.66337E-2</v>
      </c>
      <c r="V1264">
        <v>1</v>
      </c>
      <c r="Z1264" s="97">
        <v>1230000000</v>
      </c>
    </row>
    <row r="1265" spans="1:26">
      <c r="A1265" t="s">
        <v>48</v>
      </c>
      <c r="B1265" t="s">
        <v>56</v>
      </c>
      <c r="C1265" t="s">
        <v>57</v>
      </c>
      <c r="D1265" t="s">
        <v>100</v>
      </c>
      <c r="E1265">
        <v>15</v>
      </c>
      <c r="F1265">
        <v>1284.7080000000001</v>
      </c>
      <c r="G1265">
        <v>215.06020000000001</v>
      </c>
      <c r="H1265">
        <v>93.054060000000007</v>
      </c>
      <c r="I1265">
        <v>57.351039999999998</v>
      </c>
      <c r="J1265">
        <v>996.14919999999995</v>
      </c>
      <c r="K1265">
        <v>1039.5730000000001</v>
      </c>
      <c r="L1265">
        <v>1069.6469999999999</v>
      </c>
      <c r="M1265">
        <v>1099.722</v>
      </c>
      <c r="N1265">
        <v>1143.146</v>
      </c>
      <c r="O1265">
        <v>610</v>
      </c>
      <c r="P1265">
        <v>132.94110000000001</v>
      </c>
      <c r="Q1265">
        <v>8</v>
      </c>
      <c r="T1265" t="s">
        <v>111</v>
      </c>
      <c r="U1265">
        <v>4.66337E-2</v>
      </c>
      <c r="V1265">
        <v>1</v>
      </c>
      <c r="Z1265" s="97">
        <v>1220000000</v>
      </c>
    </row>
    <row r="1266" spans="1:26">
      <c r="A1266" t="s">
        <v>48</v>
      </c>
      <c r="B1266" t="s">
        <v>56</v>
      </c>
      <c r="C1266" t="s">
        <v>57</v>
      </c>
      <c r="D1266" t="s">
        <v>100</v>
      </c>
      <c r="E1266">
        <v>16</v>
      </c>
      <c r="F1266">
        <v>1260.29</v>
      </c>
      <c r="G1266">
        <v>214.16399999999999</v>
      </c>
      <c r="H1266">
        <v>92.719800000000006</v>
      </c>
      <c r="I1266">
        <v>57.447009999999999</v>
      </c>
      <c r="J1266">
        <v>972.50490000000002</v>
      </c>
      <c r="K1266">
        <v>1016.001</v>
      </c>
      <c r="L1266">
        <v>1046.126</v>
      </c>
      <c r="M1266">
        <v>1076.251</v>
      </c>
      <c r="N1266">
        <v>1119.748</v>
      </c>
      <c r="O1266">
        <v>610</v>
      </c>
      <c r="P1266">
        <v>132.94110000000001</v>
      </c>
      <c r="Q1266">
        <v>8</v>
      </c>
      <c r="T1266" t="s">
        <v>111</v>
      </c>
      <c r="U1266">
        <v>4.66337E-2</v>
      </c>
      <c r="V1266">
        <v>1</v>
      </c>
      <c r="Z1266" s="97">
        <v>1230000000</v>
      </c>
    </row>
    <row r="1267" spans="1:26">
      <c r="A1267" t="s">
        <v>48</v>
      </c>
      <c r="B1267" t="s">
        <v>56</v>
      </c>
      <c r="C1267" t="s">
        <v>57</v>
      </c>
      <c r="D1267" t="s">
        <v>100</v>
      </c>
      <c r="E1267">
        <v>17</v>
      </c>
      <c r="F1267">
        <v>1232.2819999999999</v>
      </c>
      <c r="G1267">
        <v>212.84039999999999</v>
      </c>
      <c r="H1267">
        <v>91.426119999999997</v>
      </c>
      <c r="I1267">
        <v>57.450139999999998</v>
      </c>
      <c r="J1267">
        <v>945.81640000000004</v>
      </c>
      <c r="K1267">
        <v>989.31489999999997</v>
      </c>
      <c r="L1267">
        <v>1019.442</v>
      </c>
      <c r="M1267">
        <v>1049.569</v>
      </c>
      <c r="N1267">
        <v>1093.067</v>
      </c>
      <c r="O1267">
        <v>610</v>
      </c>
      <c r="P1267">
        <v>132.94110000000001</v>
      </c>
      <c r="Q1267">
        <v>8</v>
      </c>
      <c r="T1267" t="s">
        <v>111</v>
      </c>
      <c r="U1267">
        <v>4.66337E-2</v>
      </c>
      <c r="V1267">
        <v>1</v>
      </c>
      <c r="Z1267" s="97">
        <v>1230000000</v>
      </c>
    </row>
    <row r="1268" spans="1:26">
      <c r="A1268" t="s">
        <v>48</v>
      </c>
      <c r="B1268" t="s">
        <v>56</v>
      </c>
      <c r="C1268" t="s">
        <v>57</v>
      </c>
      <c r="D1268" t="s">
        <v>100</v>
      </c>
      <c r="E1268">
        <v>18</v>
      </c>
      <c r="F1268">
        <v>1216.6120000000001</v>
      </c>
      <c r="G1268">
        <v>211.7799</v>
      </c>
      <c r="H1268">
        <v>89.165899999999993</v>
      </c>
      <c r="I1268">
        <v>57.456919999999997</v>
      </c>
      <c r="J1268">
        <v>931.19799999999998</v>
      </c>
      <c r="K1268">
        <v>974.70150000000001</v>
      </c>
      <c r="L1268">
        <v>1004.832</v>
      </c>
      <c r="M1268">
        <v>1034.962</v>
      </c>
      <c r="N1268">
        <v>1078.4659999999999</v>
      </c>
      <c r="O1268">
        <v>610</v>
      </c>
      <c r="P1268">
        <v>132.94110000000001</v>
      </c>
      <c r="Q1268">
        <v>8</v>
      </c>
      <c r="T1268" t="s">
        <v>111</v>
      </c>
      <c r="U1268">
        <v>4.66337E-2</v>
      </c>
      <c r="V1268">
        <v>1</v>
      </c>
      <c r="Z1268" s="97">
        <v>1230000000</v>
      </c>
    </row>
    <row r="1269" spans="1:26">
      <c r="A1269" t="s">
        <v>48</v>
      </c>
      <c r="B1269" t="s">
        <v>56</v>
      </c>
      <c r="C1269" t="s">
        <v>57</v>
      </c>
      <c r="D1269" t="s">
        <v>100</v>
      </c>
      <c r="E1269">
        <v>19</v>
      </c>
      <c r="F1269">
        <v>1217.376</v>
      </c>
      <c r="G1269">
        <v>599.59529999999995</v>
      </c>
      <c r="H1269">
        <v>85.944329999999994</v>
      </c>
      <c r="I1269">
        <v>57.415599999999998</v>
      </c>
      <c r="J1269">
        <v>544.19939999999997</v>
      </c>
      <c r="K1269">
        <v>587.67169999999999</v>
      </c>
      <c r="L1269">
        <v>617.78049999999996</v>
      </c>
      <c r="M1269">
        <v>647.88919999999996</v>
      </c>
      <c r="N1269">
        <v>691.36149999999998</v>
      </c>
      <c r="O1269">
        <v>610</v>
      </c>
      <c r="P1269">
        <v>132.94110000000001</v>
      </c>
      <c r="Q1269">
        <v>8</v>
      </c>
      <c r="T1269" t="s">
        <v>111</v>
      </c>
      <c r="U1269">
        <v>4.66337E-2</v>
      </c>
      <c r="V1269">
        <v>1</v>
      </c>
      <c r="Z1269" s="97">
        <v>1230000000</v>
      </c>
    </row>
    <row r="1270" spans="1:26">
      <c r="A1270" t="s">
        <v>48</v>
      </c>
      <c r="B1270" t="s">
        <v>56</v>
      </c>
      <c r="C1270" t="s">
        <v>57</v>
      </c>
      <c r="D1270" t="s">
        <v>100</v>
      </c>
      <c r="E1270">
        <v>20</v>
      </c>
      <c r="F1270">
        <v>1221.7049999999999</v>
      </c>
      <c r="G1270">
        <v>983.45960000000002</v>
      </c>
      <c r="H1270">
        <v>81.769739999999999</v>
      </c>
      <c r="I1270">
        <v>57.453099999999999</v>
      </c>
      <c r="J1270">
        <v>164.61660000000001</v>
      </c>
      <c r="K1270">
        <v>208.1173</v>
      </c>
      <c r="L1270">
        <v>238.2457</v>
      </c>
      <c r="M1270">
        <v>268.37419999999997</v>
      </c>
      <c r="N1270">
        <v>311.87479999999999</v>
      </c>
      <c r="O1270">
        <v>610</v>
      </c>
      <c r="P1270">
        <v>132.94110000000001</v>
      </c>
      <c r="Q1270">
        <v>8</v>
      </c>
      <c r="T1270" t="s">
        <v>111</v>
      </c>
      <c r="U1270">
        <v>4.66337E-2</v>
      </c>
      <c r="V1270">
        <v>1</v>
      </c>
      <c r="Z1270" s="97">
        <v>1230000000</v>
      </c>
    </row>
    <row r="1271" spans="1:26">
      <c r="A1271" t="s">
        <v>48</v>
      </c>
      <c r="B1271" t="s">
        <v>56</v>
      </c>
      <c r="C1271" t="s">
        <v>57</v>
      </c>
      <c r="D1271" t="s">
        <v>100</v>
      </c>
      <c r="E1271">
        <v>21</v>
      </c>
      <c r="F1271">
        <v>1242.7940000000001</v>
      </c>
      <c r="G1271">
        <v>1067.4559999999999</v>
      </c>
      <c r="H1271">
        <v>78.174449999999993</v>
      </c>
      <c r="I1271">
        <v>57.44294</v>
      </c>
      <c r="J1271">
        <v>101.72190000000001</v>
      </c>
      <c r="K1271">
        <v>145.2149</v>
      </c>
      <c r="L1271">
        <v>175.33799999999999</v>
      </c>
      <c r="M1271">
        <v>205.46109999999999</v>
      </c>
      <c r="N1271">
        <v>248.95410000000001</v>
      </c>
      <c r="O1271">
        <v>610</v>
      </c>
      <c r="P1271">
        <v>132.94110000000001</v>
      </c>
      <c r="Q1271">
        <v>8</v>
      </c>
      <c r="T1271" t="s">
        <v>111</v>
      </c>
      <c r="U1271">
        <v>4.66337E-2</v>
      </c>
      <c r="V1271">
        <v>1</v>
      </c>
      <c r="Z1271" s="97">
        <v>1230000000</v>
      </c>
    </row>
    <row r="1272" spans="1:26">
      <c r="A1272" t="s">
        <v>48</v>
      </c>
      <c r="B1272" t="s">
        <v>56</v>
      </c>
      <c r="C1272" t="s">
        <v>57</v>
      </c>
      <c r="D1272" t="s">
        <v>100</v>
      </c>
      <c r="E1272">
        <v>22</v>
      </c>
      <c r="F1272">
        <v>1236.556</v>
      </c>
      <c r="G1272">
        <v>1128.9949999999999</v>
      </c>
      <c r="H1272">
        <v>76.066540000000003</v>
      </c>
      <c r="I1272">
        <v>57.54063</v>
      </c>
      <c r="J1272">
        <v>33.820360000000001</v>
      </c>
      <c r="K1272">
        <v>77.387309999999999</v>
      </c>
      <c r="L1272">
        <v>107.5616</v>
      </c>
      <c r="M1272">
        <v>137.73599999999999</v>
      </c>
      <c r="N1272">
        <v>181.30289999999999</v>
      </c>
      <c r="O1272">
        <v>610</v>
      </c>
      <c r="P1272">
        <v>132.94110000000001</v>
      </c>
      <c r="Q1272">
        <v>8</v>
      </c>
      <c r="T1272" t="s">
        <v>111</v>
      </c>
      <c r="U1272">
        <v>4.66337E-2</v>
      </c>
      <c r="V1272">
        <v>1</v>
      </c>
      <c r="Z1272" s="97">
        <v>1230000000</v>
      </c>
    </row>
    <row r="1273" spans="1:26">
      <c r="A1273" t="s">
        <v>48</v>
      </c>
      <c r="B1273" t="s">
        <v>56</v>
      </c>
      <c r="C1273" t="s">
        <v>57</v>
      </c>
      <c r="D1273" t="s">
        <v>100</v>
      </c>
      <c r="E1273">
        <v>23</v>
      </c>
      <c r="F1273">
        <v>1249.99</v>
      </c>
      <c r="G1273">
        <v>1140.5899999999999</v>
      </c>
      <c r="H1273">
        <v>74.284059999999997</v>
      </c>
      <c r="I1273">
        <v>57.605499999999999</v>
      </c>
      <c r="J1273">
        <v>35.575369999999999</v>
      </c>
      <c r="K1273">
        <v>79.191429999999997</v>
      </c>
      <c r="L1273">
        <v>109.3998</v>
      </c>
      <c r="M1273">
        <v>139.60810000000001</v>
      </c>
      <c r="N1273">
        <v>183.2242</v>
      </c>
      <c r="O1273">
        <v>610</v>
      </c>
      <c r="P1273">
        <v>132.94110000000001</v>
      </c>
      <c r="Q1273">
        <v>8</v>
      </c>
      <c r="T1273" t="s">
        <v>111</v>
      </c>
      <c r="U1273">
        <v>4.66337E-2</v>
      </c>
      <c r="V1273">
        <v>1</v>
      </c>
      <c r="Z1273" s="97">
        <v>1230000000</v>
      </c>
    </row>
    <row r="1274" spans="1:26">
      <c r="A1274" t="s">
        <v>48</v>
      </c>
      <c r="B1274" t="s">
        <v>56</v>
      </c>
      <c r="C1274" t="s">
        <v>57</v>
      </c>
      <c r="D1274" t="s">
        <v>100</v>
      </c>
      <c r="E1274">
        <v>24</v>
      </c>
      <c r="F1274">
        <v>1238.7260000000001</v>
      </c>
      <c r="G1274">
        <v>1138.4849999999999</v>
      </c>
      <c r="H1274">
        <v>73.194069999999996</v>
      </c>
      <c r="I1274">
        <v>57.514319999999998</v>
      </c>
      <c r="J1274">
        <v>26.533159999999999</v>
      </c>
      <c r="K1274">
        <v>70.080179999999999</v>
      </c>
      <c r="L1274">
        <v>100.2407</v>
      </c>
      <c r="M1274">
        <v>130.40129999999999</v>
      </c>
      <c r="N1274">
        <v>173.94829999999999</v>
      </c>
      <c r="O1274">
        <v>610</v>
      </c>
      <c r="P1274">
        <v>132.94110000000001</v>
      </c>
      <c r="Q1274">
        <v>8</v>
      </c>
      <c r="R1274" s="75"/>
      <c r="T1274" t="s">
        <v>111</v>
      </c>
      <c r="U1274">
        <v>4.66337E-2</v>
      </c>
      <c r="V1274">
        <v>1</v>
      </c>
      <c r="Z1274" s="97">
        <v>1230000000</v>
      </c>
    </row>
    <row r="1275" spans="1:26">
      <c r="A1275" t="s">
        <v>48</v>
      </c>
      <c r="B1275" t="s">
        <v>56</v>
      </c>
      <c r="C1275" t="s">
        <v>10</v>
      </c>
      <c r="D1275" t="s">
        <v>100</v>
      </c>
      <c r="E1275">
        <v>1</v>
      </c>
      <c r="F1275">
        <v>1036.2429999999999</v>
      </c>
      <c r="G1275">
        <v>1036.2429999999999</v>
      </c>
      <c r="H1275">
        <v>44.148530000000001</v>
      </c>
      <c r="I1275">
        <v>60.164050000000003</v>
      </c>
      <c r="J1275">
        <v>-77.10333</v>
      </c>
      <c r="K1275">
        <v>-31.550059999999998</v>
      </c>
      <c r="L1275">
        <v>0</v>
      </c>
      <c r="M1275">
        <v>31.550059999999998</v>
      </c>
      <c r="N1275">
        <v>77.10333</v>
      </c>
      <c r="O1275">
        <v>610</v>
      </c>
      <c r="P1275">
        <v>132.94110000000001</v>
      </c>
      <c r="Q1275">
        <v>1</v>
      </c>
      <c r="R1275" s="75">
        <v>32890</v>
      </c>
      <c r="T1275" t="s">
        <v>112</v>
      </c>
      <c r="U1275">
        <v>5.8226699999999999E-2</v>
      </c>
      <c r="V1275">
        <v>1</v>
      </c>
      <c r="Z1275" s="97">
        <v>1350000000</v>
      </c>
    </row>
    <row r="1276" spans="1:26">
      <c r="A1276" t="s">
        <v>48</v>
      </c>
      <c r="B1276" t="s">
        <v>56</v>
      </c>
      <c r="C1276" t="s">
        <v>10</v>
      </c>
      <c r="D1276" t="s">
        <v>100</v>
      </c>
      <c r="E1276">
        <v>2</v>
      </c>
      <c r="F1276">
        <v>1034.8</v>
      </c>
      <c r="G1276">
        <v>1034.8</v>
      </c>
      <c r="H1276">
        <v>43.486490000000003</v>
      </c>
      <c r="I1276">
        <v>60.542560000000002</v>
      </c>
      <c r="J1276">
        <v>-77.588419999999999</v>
      </c>
      <c r="K1276">
        <v>-31.748550000000002</v>
      </c>
      <c r="L1276">
        <v>0</v>
      </c>
      <c r="M1276">
        <v>31.748550000000002</v>
      </c>
      <c r="N1276">
        <v>77.588419999999999</v>
      </c>
      <c r="O1276">
        <v>610</v>
      </c>
      <c r="P1276">
        <v>132.94110000000001</v>
      </c>
      <c r="Q1276">
        <v>1</v>
      </c>
      <c r="R1276" s="75">
        <v>32890</v>
      </c>
      <c r="T1276" t="s">
        <v>112</v>
      </c>
      <c r="U1276">
        <v>5.8226699999999999E-2</v>
      </c>
      <c r="V1276">
        <v>1</v>
      </c>
      <c r="Z1276" s="97">
        <v>1360000000</v>
      </c>
    </row>
    <row r="1277" spans="1:26">
      <c r="A1277" t="s">
        <v>48</v>
      </c>
      <c r="B1277" t="s">
        <v>56</v>
      </c>
      <c r="C1277" t="s">
        <v>10</v>
      </c>
      <c r="D1277" t="s">
        <v>100</v>
      </c>
      <c r="E1277">
        <v>3</v>
      </c>
      <c r="F1277">
        <v>1049.605</v>
      </c>
      <c r="G1277">
        <v>1049.605</v>
      </c>
      <c r="H1277">
        <v>42.810339999999997</v>
      </c>
      <c r="I1277">
        <v>60.350589999999997</v>
      </c>
      <c r="J1277">
        <v>-77.342399999999998</v>
      </c>
      <c r="K1277">
        <v>-31.647880000000001</v>
      </c>
      <c r="L1277">
        <v>0</v>
      </c>
      <c r="M1277">
        <v>31.647880000000001</v>
      </c>
      <c r="N1277">
        <v>77.342399999999998</v>
      </c>
      <c r="O1277">
        <v>610</v>
      </c>
      <c r="P1277">
        <v>132.94110000000001</v>
      </c>
      <c r="Q1277">
        <v>1</v>
      </c>
      <c r="R1277" s="75">
        <v>32890</v>
      </c>
      <c r="T1277" t="s">
        <v>112</v>
      </c>
      <c r="U1277">
        <v>5.8226699999999999E-2</v>
      </c>
      <c r="V1277">
        <v>1</v>
      </c>
      <c r="Z1277" s="97">
        <v>1360000000</v>
      </c>
    </row>
    <row r="1278" spans="1:26">
      <c r="A1278" t="s">
        <v>48</v>
      </c>
      <c r="B1278" t="s">
        <v>56</v>
      </c>
      <c r="C1278" t="s">
        <v>10</v>
      </c>
      <c r="D1278" t="s">
        <v>100</v>
      </c>
      <c r="E1278">
        <v>4</v>
      </c>
      <c r="F1278">
        <v>1073.7560000000001</v>
      </c>
      <c r="G1278">
        <v>1073.7560000000001</v>
      </c>
      <c r="H1278">
        <v>42.228270000000002</v>
      </c>
      <c r="I1278">
        <v>60.479779999999998</v>
      </c>
      <c r="J1278">
        <v>-77.507959999999997</v>
      </c>
      <c r="K1278">
        <v>-31.715630000000001</v>
      </c>
      <c r="L1278">
        <v>0</v>
      </c>
      <c r="M1278">
        <v>31.715630000000001</v>
      </c>
      <c r="N1278">
        <v>77.507959999999997</v>
      </c>
      <c r="O1278">
        <v>610</v>
      </c>
      <c r="P1278">
        <v>132.94110000000001</v>
      </c>
      <c r="Q1278">
        <v>1</v>
      </c>
      <c r="R1278" s="75">
        <v>32890</v>
      </c>
      <c r="T1278" t="s">
        <v>112</v>
      </c>
      <c r="U1278">
        <v>5.8226699999999999E-2</v>
      </c>
      <c r="V1278">
        <v>1</v>
      </c>
      <c r="Z1278" s="97">
        <v>1360000000</v>
      </c>
    </row>
    <row r="1279" spans="1:26">
      <c r="A1279" t="s">
        <v>48</v>
      </c>
      <c r="B1279" t="s">
        <v>56</v>
      </c>
      <c r="C1279" t="s">
        <v>10</v>
      </c>
      <c r="D1279" t="s">
        <v>100</v>
      </c>
      <c r="E1279">
        <v>5</v>
      </c>
      <c r="F1279">
        <v>1092.098</v>
      </c>
      <c r="G1279">
        <v>1092.098</v>
      </c>
      <c r="H1279">
        <v>41.7547</v>
      </c>
      <c r="I1279">
        <v>60.472369999999998</v>
      </c>
      <c r="J1279">
        <v>-77.498469999999998</v>
      </c>
      <c r="K1279">
        <v>-31.711739999999999</v>
      </c>
      <c r="L1279">
        <v>0</v>
      </c>
      <c r="M1279">
        <v>31.711739999999999</v>
      </c>
      <c r="N1279">
        <v>77.498469999999998</v>
      </c>
      <c r="O1279">
        <v>610</v>
      </c>
      <c r="P1279">
        <v>132.94110000000001</v>
      </c>
      <c r="Q1279">
        <v>1</v>
      </c>
      <c r="R1279" s="75">
        <v>32890</v>
      </c>
      <c r="T1279" t="s">
        <v>112</v>
      </c>
      <c r="U1279">
        <v>5.8226699999999999E-2</v>
      </c>
      <c r="V1279">
        <v>1</v>
      </c>
      <c r="Z1279" s="97">
        <v>1360000000</v>
      </c>
    </row>
    <row r="1280" spans="1:26">
      <c r="A1280" t="s">
        <v>48</v>
      </c>
      <c r="B1280" t="s">
        <v>56</v>
      </c>
      <c r="C1280" t="s">
        <v>10</v>
      </c>
      <c r="D1280" t="s">
        <v>100</v>
      </c>
      <c r="E1280">
        <v>6</v>
      </c>
      <c r="F1280">
        <v>1134.729</v>
      </c>
      <c r="G1280">
        <v>1134.729</v>
      </c>
      <c r="H1280">
        <v>41.350380000000001</v>
      </c>
      <c r="I1280">
        <v>60.705910000000003</v>
      </c>
      <c r="J1280">
        <v>-77.797749999999994</v>
      </c>
      <c r="K1280">
        <v>-31.834209999999999</v>
      </c>
      <c r="L1280">
        <v>0</v>
      </c>
      <c r="M1280">
        <v>31.834209999999999</v>
      </c>
      <c r="N1280">
        <v>77.797749999999994</v>
      </c>
      <c r="O1280">
        <v>610</v>
      </c>
      <c r="P1280">
        <v>132.94110000000001</v>
      </c>
      <c r="Q1280">
        <v>1</v>
      </c>
      <c r="R1280" s="75">
        <v>32890</v>
      </c>
      <c r="T1280" t="s">
        <v>112</v>
      </c>
      <c r="U1280">
        <v>5.8226699999999999E-2</v>
      </c>
      <c r="V1280">
        <v>1</v>
      </c>
      <c r="Z1280" s="97">
        <v>1370000000</v>
      </c>
    </row>
    <row r="1281" spans="1:26">
      <c r="A1281" t="s">
        <v>48</v>
      </c>
      <c r="B1281" t="s">
        <v>56</v>
      </c>
      <c r="C1281" t="s">
        <v>10</v>
      </c>
      <c r="D1281" t="s">
        <v>100</v>
      </c>
      <c r="E1281">
        <v>7</v>
      </c>
      <c r="F1281">
        <v>1158.105</v>
      </c>
      <c r="G1281">
        <v>1158.105</v>
      </c>
      <c r="H1281">
        <v>40.951099999999997</v>
      </c>
      <c r="I1281">
        <v>60.259830000000001</v>
      </c>
      <c r="J1281">
        <v>-77.226079999999996</v>
      </c>
      <c r="K1281">
        <v>-31.600290000000001</v>
      </c>
      <c r="L1281">
        <v>0</v>
      </c>
      <c r="M1281">
        <v>31.600290000000001</v>
      </c>
      <c r="N1281">
        <v>77.226079999999996</v>
      </c>
      <c r="O1281">
        <v>610</v>
      </c>
      <c r="P1281">
        <v>132.94110000000001</v>
      </c>
      <c r="Q1281">
        <v>1</v>
      </c>
      <c r="R1281" s="75">
        <v>32890</v>
      </c>
      <c r="T1281" t="s">
        <v>112</v>
      </c>
      <c r="U1281">
        <v>5.8226699999999999E-2</v>
      </c>
      <c r="V1281">
        <v>1</v>
      </c>
      <c r="Z1281" s="97">
        <v>1350000000</v>
      </c>
    </row>
    <row r="1282" spans="1:26">
      <c r="A1282" t="s">
        <v>48</v>
      </c>
      <c r="B1282" t="s">
        <v>56</v>
      </c>
      <c r="C1282" t="s">
        <v>10</v>
      </c>
      <c r="D1282" t="s">
        <v>100</v>
      </c>
      <c r="E1282">
        <v>8</v>
      </c>
      <c r="F1282">
        <v>1180.778</v>
      </c>
      <c r="G1282">
        <v>1180.778</v>
      </c>
      <c r="H1282">
        <v>40.91722</v>
      </c>
      <c r="I1282">
        <v>60.096069999999997</v>
      </c>
      <c r="J1282">
        <v>-77.016199999999998</v>
      </c>
      <c r="K1282">
        <v>-31.514410000000002</v>
      </c>
      <c r="L1282">
        <v>0</v>
      </c>
      <c r="M1282">
        <v>31.514410000000002</v>
      </c>
      <c r="N1282">
        <v>77.016199999999998</v>
      </c>
      <c r="O1282">
        <v>610</v>
      </c>
      <c r="P1282">
        <v>132.94110000000001</v>
      </c>
      <c r="Q1282">
        <v>1</v>
      </c>
      <c r="R1282" s="75">
        <v>32890</v>
      </c>
      <c r="T1282" t="s">
        <v>112</v>
      </c>
      <c r="U1282">
        <v>5.8226699999999999E-2</v>
      </c>
      <c r="V1282">
        <v>1</v>
      </c>
      <c r="Z1282" s="97">
        <v>1340000000</v>
      </c>
    </row>
    <row r="1283" spans="1:26">
      <c r="A1283" t="s">
        <v>48</v>
      </c>
      <c r="B1283" t="s">
        <v>56</v>
      </c>
      <c r="C1283" t="s">
        <v>10</v>
      </c>
      <c r="D1283" t="s">
        <v>100</v>
      </c>
      <c r="E1283">
        <v>9</v>
      </c>
      <c r="F1283">
        <v>1182.299</v>
      </c>
      <c r="G1283">
        <v>1182.299</v>
      </c>
      <c r="H1283">
        <v>41.034669999999998</v>
      </c>
      <c r="I1283">
        <v>59.860080000000004</v>
      </c>
      <c r="J1283">
        <v>-76.71378</v>
      </c>
      <c r="K1283">
        <v>-31.39066</v>
      </c>
      <c r="L1283">
        <v>0</v>
      </c>
      <c r="M1283">
        <v>31.39066</v>
      </c>
      <c r="N1283">
        <v>76.71378</v>
      </c>
      <c r="O1283">
        <v>610</v>
      </c>
      <c r="P1283">
        <v>132.94110000000001</v>
      </c>
      <c r="Q1283">
        <v>1</v>
      </c>
      <c r="R1283" s="75">
        <v>32890</v>
      </c>
      <c r="T1283" t="s">
        <v>112</v>
      </c>
      <c r="U1283">
        <v>5.8226699999999999E-2</v>
      </c>
      <c r="V1283">
        <v>1</v>
      </c>
      <c r="Z1283" s="97">
        <v>1330000000</v>
      </c>
    </row>
    <row r="1284" spans="1:26">
      <c r="A1284" t="s">
        <v>48</v>
      </c>
      <c r="B1284" t="s">
        <v>56</v>
      </c>
      <c r="C1284" t="s">
        <v>10</v>
      </c>
      <c r="D1284" t="s">
        <v>100</v>
      </c>
      <c r="E1284">
        <v>10</v>
      </c>
      <c r="F1284">
        <v>1183.46</v>
      </c>
      <c r="G1284">
        <v>1183.46</v>
      </c>
      <c r="H1284">
        <v>42.903680000000001</v>
      </c>
      <c r="I1284">
        <v>60.577269999999999</v>
      </c>
      <c r="J1284">
        <v>-77.632900000000006</v>
      </c>
      <c r="K1284">
        <v>-31.766749999999998</v>
      </c>
      <c r="L1284">
        <v>0</v>
      </c>
      <c r="M1284">
        <v>31.766749999999998</v>
      </c>
      <c r="N1284">
        <v>77.632900000000006</v>
      </c>
      <c r="O1284">
        <v>610</v>
      </c>
      <c r="P1284">
        <v>132.94110000000001</v>
      </c>
      <c r="Q1284">
        <v>1</v>
      </c>
      <c r="R1284" s="75">
        <v>32890</v>
      </c>
      <c r="T1284" t="s">
        <v>112</v>
      </c>
      <c r="U1284">
        <v>5.8226699999999999E-2</v>
      </c>
      <c r="V1284">
        <v>1</v>
      </c>
      <c r="Z1284" s="97">
        <v>1370000000</v>
      </c>
    </row>
    <row r="1285" spans="1:26">
      <c r="A1285" t="s">
        <v>48</v>
      </c>
      <c r="B1285" t="s">
        <v>56</v>
      </c>
      <c r="C1285" t="s">
        <v>10</v>
      </c>
      <c r="D1285" t="s">
        <v>100</v>
      </c>
      <c r="E1285">
        <v>11</v>
      </c>
      <c r="F1285">
        <v>1181.5239999999999</v>
      </c>
      <c r="G1285">
        <v>1181.5239999999999</v>
      </c>
      <c r="H1285">
        <v>45.730319999999999</v>
      </c>
      <c r="I1285">
        <v>60.425060000000002</v>
      </c>
      <c r="J1285">
        <v>-77.437830000000005</v>
      </c>
      <c r="K1285">
        <v>-31.68693</v>
      </c>
      <c r="L1285">
        <v>0</v>
      </c>
      <c r="M1285">
        <v>31.68693</v>
      </c>
      <c r="N1285">
        <v>77.437830000000005</v>
      </c>
      <c r="O1285">
        <v>610</v>
      </c>
      <c r="P1285">
        <v>132.94110000000001</v>
      </c>
      <c r="Q1285">
        <v>1</v>
      </c>
      <c r="R1285" s="75">
        <v>32890</v>
      </c>
      <c r="T1285" t="s">
        <v>112</v>
      </c>
      <c r="U1285">
        <v>5.8226699999999999E-2</v>
      </c>
      <c r="V1285">
        <v>1</v>
      </c>
      <c r="Z1285" s="97">
        <v>1360000000</v>
      </c>
    </row>
    <row r="1286" spans="1:26">
      <c r="A1286" t="s">
        <v>48</v>
      </c>
      <c r="B1286" t="s">
        <v>56</v>
      </c>
      <c r="C1286" t="s">
        <v>10</v>
      </c>
      <c r="D1286" t="s">
        <v>100</v>
      </c>
      <c r="E1286">
        <v>12</v>
      </c>
      <c r="F1286">
        <v>1185.0609999999999</v>
      </c>
      <c r="G1286">
        <v>1185.0609999999999</v>
      </c>
      <c r="H1286">
        <v>46.935940000000002</v>
      </c>
      <c r="I1286">
        <v>60.599040000000002</v>
      </c>
      <c r="J1286">
        <v>-77.660799999999995</v>
      </c>
      <c r="K1286">
        <v>-31.778169999999999</v>
      </c>
      <c r="L1286">
        <v>0</v>
      </c>
      <c r="M1286">
        <v>31.778169999999999</v>
      </c>
      <c r="N1286">
        <v>77.660799999999995</v>
      </c>
      <c r="O1286">
        <v>610</v>
      </c>
      <c r="P1286">
        <v>132.94110000000001</v>
      </c>
      <c r="Q1286">
        <v>1</v>
      </c>
      <c r="R1286" s="75">
        <v>32890</v>
      </c>
      <c r="T1286" t="s">
        <v>112</v>
      </c>
      <c r="U1286">
        <v>5.8226699999999999E-2</v>
      </c>
      <c r="V1286">
        <v>1</v>
      </c>
      <c r="Z1286" s="97">
        <v>1370000000</v>
      </c>
    </row>
    <row r="1287" spans="1:26">
      <c r="A1287" t="s">
        <v>48</v>
      </c>
      <c r="B1287" t="s">
        <v>56</v>
      </c>
      <c r="C1287" t="s">
        <v>10</v>
      </c>
      <c r="D1287" t="s">
        <v>100</v>
      </c>
      <c r="E1287">
        <v>13</v>
      </c>
      <c r="F1287">
        <v>1162.268</v>
      </c>
      <c r="G1287">
        <v>1162.268</v>
      </c>
      <c r="H1287">
        <v>48.005479999999999</v>
      </c>
      <c r="I1287">
        <v>60.544800000000002</v>
      </c>
      <c r="J1287">
        <v>-77.591290000000001</v>
      </c>
      <c r="K1287">
        <v>-31.74973</v>
      </c>
      <c r="L1287">
        <v>0</v>
      </c>
      <c r="M1287">
        <v>31.74973</v>
      </c>
      <c r="N1287">
        <v>77.591290000000001</v>
      </c>
      <c r="O1287">
        <v>610</v>
      </c>
      <c r="P1287">
        <v>132.94110000000001</v>
      </c>
      <c r="Q1287">
        <v>1</v>
      </c>
      <c r="R1287" s="75">
        <v>32890</v>
      </c>
      <c r="T1287" t="s">
        <v>112</v>
      </c>
      <c r="U1287">
        <v>5.8226699999999999E-2</v>
      </c>
      <c r="V1287">
        <v>1</v>
      </c>
      <c r="Z1287" s="97">
        <v>1360000000</v>
      </c>
    </row>
    <row r="1288" spans="1:26">
      <c r="A1288" t="s">
        <v>48</v>
      </c>
      <c r="B1288" t="s">
        <v>56</v>
      </c>
      <c r="C1288" t="s">
        <v>10</v>
      </c>
      <c r="D1288" t="s">
        <v>100</v>
      </c>
      <c r="E1288">
        <v>14</v>
      </c>
      <c r="F1288">
        <v>1136.72</v>
      </c>
      <c r="G1288">
        <v>1137.2539999999999</v>
      </c>
      <c r="H1288">
        <v>49.089559999999999</v>
      </c>
      <c r="I1288">
        <v>60.306240000000003</v>
      </c>
      <c r="J1288">
        <v>-77.818879999999993</v>
      </c>
      <c r="K1288">
        <v>-32.15795</v>
      </c>
      <c r="L1288">
        <v>-0.53332520000000005</v>
      </c>
      <c r="M1288">
        <v>31.0913</v>
      </c>
      <c r="N1288">
        <v>76.752229999999997</v>
      </c>
      <c r="O1288">
        <v>610</v>
      </c>
      <c r="P1288">
        <v>132.94110000000001</v>
      </c>
      <c r="Q1288">
        <v>1</v>
      </c>
      <c r="R1288" s="75">
        <v>32890</v>
      </c>
      <c r="T1288" t="s">
        <v>112</v>
      </c>
      <c r="U1288">
        <v>5.8226699999999999E-2</v>
      </c>
      <c r="V1288">
        <v>1</v>
      </c>
      <c r="Z1288" s="97">
        <v>1350000000</v>
      </c>
    </row>
    <row r="1289" spans="1:26">
      <c r="A1289" t="s">
        <v>48</v>
      </c>
      <c r="B1289" t="s">
        <v>56</v>
      </c>
      <c r="C1289" t="s">
        <v>10</v>
      </c>
      <c r="D1289" t="s">
        <v>100</v>
      </c>
      <c r="E1289">
        <v>15</v>
      </c>
      <c r="F1289">
        <v>1123.596</v>
      </c>
      <c r="G1289">
        <v>1130.4010000000001</v>
      </c>
      <c r="H1289">
        <v>50.10772</v>
      </c>
      <c r="I1289">
        <v>60.212490000000003</v>
      </c>
      <c r="J1289">
        <v>-83.970590000000001</v>
      </c>
      <c r="K1289">
        <v>-38.38064</v>
      </c>
      <c r="L1289">
        <v>-6.8051760000000003</v>
      </c>
      <c r="M1289">
        <v>24.770289999999999</v>
      </c>
      <c r="N1289">
        <v>70.360240000000005</v>
      </c>
      <c r="O1289">
        <v>610</v>
      </c>
      <c r="P1289">
        <v>132.94110000000001</v>
      </c>
      <c r="Q1289">
        <v>1</v>
      </c>
      <c r="R1289" s="75">
        <v>32890</v>
      </c>
      <c r="T1289" t="s">
        <v>112</v>
      </c>
      <c r="U1289">
        <v>5.8226699999999999E-2</v>
      </c>
      <c r="V1289">
        <v>1</v>
      </c>
      <c r="Z1289" s="97">
        <v>1350000000</v>
      </c>
    </row>
    <row r="1290" spans="1:26">
      <c r="A1290" t="s">
        <v>48</v>
      </c>
      <c r="B1290" t="s">
        <v>56</v>
      </c>
      <c r="C1290" t="s">
        <v>10</v>
      </c>
      <c r="D1290" t="s">
        <v>100</v>
      </c>
      <c r="E1290">
        <v>16</v>
      </c>
      <c r="F1290">
        <v>1118.7439999999999</v>
      </c>
      <c r="G1290">
        <v>683.98760000000004</v>
      </c>
      <c r="H1290">
        <v>50.755310000000001</v>
      </c>
      <c r="I1290">
        <v>59.927799999999998</v>
      </c>
      <c r="J1290">
        <v>357.9554</v>
      </c>
      <c r="K1290">
        <v>403.3297</v>
      </c>
      <c r="L1290">
        <v>434.7559</v>
      </c>
      <c r="M1290">
        <v>466.18209999999999</v>
      </c>
      <c r="N1290">
        <v>511.55650000000003</v>
      </c>
      <c r="O1290">
        <v>610</v>
      </c>
      <c r="P1290">
        <v>132.94110000000001</v>
      </c>
      <c r="Q1290">
        <v>1</v>
      </c>
      <c r="R1290" s="75">
        <v>32890</v>
      </c>
      <c r="T1290" t="s">
        <v>112</v>
      </c>
      <c r="U1290">
        <v>5.8226699999999999E-2</v>
      </c>
      <c r="V1290">
        <v>1</v>
      </c>
      <c r="Z1290" s="97">
        <v>1340000000</v>
      </c>
    </row>
    <row r="1291" spans="1:26">
      <c r="A1291" t="s">
        <v>48</v>
      </c>
      <c r="B1291" t="s">
        <v>56</v>
      </c>
      <c r="C1291" t="s">
        <v>10</v>
      </c>
      <c r="D1291" t="s">
        <v>100</v>
      </c>
      <c r="E1291">
        <v>17</v>
      </c>
      <c r="F1291">
        <v>1079.1610000000001</v>
      </c>
      <c r="G1291">
        <v>191.93109999999999</v>
      </c>
      <c r="H1291">
        <v>50.376530000000002</v>
      </c>
      <c r="I1291">
        <v>59.668300000000002</v>
      </c>
      <c r="J1291">
        <v>810.76149999999996</v>
      </c>
      <c r="K1291">
        <v>855.93939999999998</v>
      </c>
      <c r="L1291">
        <v>887.22950000000003</v>
      </c>
      <c r="M1291">
        <v>918.51959999999997</v>
      </c>
      <c r="N1291">
        <v>963.69749999999999</v>
      </c>
      <c r="O1291">
        <v>610</v>
      </c>
      <c r="P1291">
        <v>132.94110000000001</v>
      </c>
      <c r="Q1291">
        <v>1</v>
      </c>
      <c r="R1291" s="75">
        <v>32890</v>
      </c>
      <c r="T1291" t="s">
        <v>112</v>
      </c>
      <c r="U1291">
        <v>5.8226699999999999E-2</v>
      </c>
      <c r="V1291">
        <v>1</v>
      </c>
      <c r="Z1291" s="97">
        <v>1320000000</v>
      </c>
    </row>
    <row r="1292" spans="1:26">
      <c r="A1292" t="s">
        <v>48</v>
      </c>
      <c r="B1292" t="s">
        <v>56</v>
      </c>
      <c r="C1292" t="s">
        <v>10</v>
      </c>
      <c r="D1292" t="s">
        <v>100</v>
      </c>
      <c r="E1292">
        <v>18</v>
      </c>
      <c r="F1292">
        <v>1075.7260000000001</v>
      </c>
      <c r="G1292">
        <v>187.17500000000001</v>
      </c>
      <c r="H1292">
        <v>49.042830000000002</v>
      </c>
      <c r="I1292">
        <v>59.916809999999998</v>
      </c>
      <c r="J1292">
        <v>811.76499999999999</v>
      </c>
      <c r="K1292">
        <v>857.13099999999997</v>
      </c>
      <c r="L1292">
        <v>888.55139999999994</v>
      </c>
      <c r="M1292">
        <v>919.97180000000003</v>
      </c>
      <c r="N1292">
        <v>965.33789999999999</v>
      </c>
      <c r="O1292">
        <v>610</v>
      </c>
      <c r="P1292">
        <v>132.94110000000001</v>
      </c>
      <c r="Q1292">
        <v>1</v>
      </c>
      <c r="R1292" s="75">
        <v>32890</v>
      </c>
      <c r="T1292" t="s">
        <v>112</v>
      </c>
      <c r="U1292">
        <v>5.8226699999999999E-2</v>
      </c>
      <c r="V1292">
        <v>1</v>
      </c>
      <c r="Z1292" s="97">
        <v>1340000000</v>
      </c>
    </row>
    <row r="1293" spans="1:26">
      <c r="A1293" t="s">
        <v>48</v>
      </c>
      <c r="B1293" t="s">
        <v>56</v>
      </c>
      <c r="C1293" t="s">
        <v>10</v>
      </c>
      <c r="D1293" t="s">
        <v>100</v>
      </c>
      <c r="E1293">
        <v>19</v>
      </c>
      <c r="F1293">
        <v>1076.7570000000001</v>
      </c>
      <c r="G1293">
        <v>185.6438</v>
      </c>
      <c r="H1293">
        <v>47.013660000000002</v>
      </c>
      <c r="I1293">
        <v>59.915120000000002</v>
      </c>
      <c r="J1293">
        <v>814.32899999999995</v>
      </c>
      <c r="K1293">
        <v>859.69380000000001</v>
      </c>
      <c r="L1293">
        <v>891.11329999999998</v>
      </c>
      <c r="M1293">
        <v>922.53279999999995</v>
      </c>
      <c r="N1293">
        <v>967.89760000000001</v>
      </c>
      <c r="O1293">
        <v>610</v>
      </c>
      <c r="P1293">
        <v>132.94110000000001</v>
      </c>
      <c r="Q1293">
        <v>1</v>
      </c>
      <c r="R1293" s="75">
        <v>32890</v>
      </c>
      <c r="T1293" t="s">
        <v>112</v>
      </c>
      <c r="U1293">
        <v>5.8226699999999999E-2</v>
      </c>
      <c r="V1293">
        <v>1</v>
      </c>
      <c r="Z1293" s="97">
        <v>1340000000</v>
      </c>
    </row>
    <row r="1294" spans="1:26">
      <c r="A1294" t="s">
        <v>48</v>
      </c>
      <c r="B1294" t="s">
        <v>56</v>
      </c>
      <c r="C1294" t="s">
        <v>10</v>
      </c>
      <c r="D1294" t="s">
        <v>100</v>
      </c>
      <c r="E1294">
        <v>20</v>
      </c>
      <c r="F1294">
        <v>1081.434</v>
      </c>
      <c r="G1294">
        <v>184.64279999999999</v>
      </c>
      <c r="H1294">
        <v>45.492440000000002</v>
      </c>
      <c r="I1294">
        <v>59.683010000000003</v>
      </c>
      <c r="J1294">
        <v>820.3039</v>
      </c>
      <c r="K1294">
        <v>865.49300000000005</v>
      </c>
      <c r="L1294">
        <v>896.79079999999999</v>
      </c>
      <c r="M1294">
        <v>928.08860000000004</v>
      </c>
      <c r="N1294">
        <v>973.27760000000001</v>
      </c>
      <c r="O1294">
        <v>610</v>
      </c>
      <c r="P1294">
        <v>132.94110000000001</v>
      </c>
      <c r="Q1294">
        <v>1</v>
      </c>
      <c r="R1294" s="75">
        <v>32890</v>
      </c>
      <c r="T1294" t="s">
        <v>112</v>
      </c>
      <c r="U1294">
        <v>5.8226699999999999E-2</v>
      </c>
      <c r="V1294">
        <v>1</v>
      </c>
      <c r="Z1294" s="97">
        <v>1330000000</v>
      </c>
    </row>
    <row r="1295" spans="1:26">
      <c r="A1295" t="s">
        <v>48</v>
      </c>
      <c r="B1295" t="s">
        <v>56</v>
      </c>
      <c r="C1295" t="s">
        <v>10</v>
      </c>
      <c r="D1295" t="s">
        <v>100</v>
      </c>
      <c r="E1295">
        <v>21</v>
      </c>
      <c r="F1295">
        <v>1083.1859999999999</v>
      </c>
      <c r="G1295">
        <v>188.05260000000001</v>
      </c>
      <c r="H1295">
        <v>44.371580000000002</v>
      </c>
      <c r="I1295">
        <v>61.039520000000003</v>
      </c>
      <c r="J1295">
        <v>816.90779999999995</v>
      </c>
      <c r="K1295">
        <v>863.12390000000005</v>
      </c>
      <c r="L1295">
        <v>895.13310000000001</v>
      </c>
      <c r="M1295">
        <v>927.14229999999998</v>
      </c>
      <c r="N1295">
        <v>973.35839999999996</v>
      </c>
      <c r="O1295">
        <v>610</v>
      </c>
      <c r="P1295">
        <v>132.94110000000001</v>
      </c>
      <c r="Q1295">
        <v>1</v>
      </c>
      <c r="R1295" s="75">
        <v>32890</v>
      </c>
      <c r="T1295" t="s">
        <v>112</v>
      </c>
      <c r="U1295">
        <v>5.8226699999999999E-2</v>
      </c>
      <c r="V1295">
        <v>1</v>
      </c>
      <c r="Z1295" s="97">
        <v>1390000000</v>
      </c>
    </row>
    <row r="1296" spans="1:26">
      <c r="A1296" t="s">
        <v>48</v>
      </c>
      <c r="B1296" t="s">
        <v>56</v>
      </c>
      <c r="C1296" t="s">
        <v>10</v>
      </c>
      <c r="D1296" t="s">
        <v>100</v>
      </c>
      <c r="E1296">
        <v>22</v>
      </c>
      <c r="F1296">
        <v>1087.24</v>
      </c>
      <c r="G1296">
        <v>506.36130000000003</v>
      </c>
      <c r="H1296">
        <v>43.596420000000002</v>
      </c>
      <c r="I1296">
        <v>61.462589999999999</v>
      </c>
      <c r="J1296">
        <v>502.11110000000002</v>
      </c>
      <c r="K1296">
        <v>548.64760000000001</v>
      </c>
      <c r="L1296">
        <v>580.87860000000001</v>
      </c>
      <c r="M1296">
        <v>613.1096</v>
      </c>
      <c r="N1296">
        <v>659.64610000000005</v>
      </c>
      <c r="O1296">
        <v>610</v>
      </c>
      <c r="P1296">
        <v>132.94110000000001</v>
      </c>
      <c r="Q1296">
        <v>1</v>
      </c>
      <c r="R1296" s="75">
        <v>32890</v>
      </c>
      <c r="T1296" t="s">
        <v>112</v>
      </c>
      <c r="U1296">
        <v>5.8226699999999999E-2</v>
      </c>
      <c r="V1296">
        <v>1</v>
      </c>
      <c r="Z1296" s="97">
        <v>1410000000</v>
      </c>
    </row>
    <row r="1297" spans="1:26">
      <c r="A1297" t="s">
        <v>48</v>
      </c>
      <c r="B1297" t="s">
        <v>56</v>
      </c>
      <c r="C1297" t="s">
        <v>10</v>
      </c>
      <c r="D1297" t="s">
        <v>100</v>
      </c>
      <c r="E1297">
        <v>23</v>
      </c>
      <c r="F1297">
        <v>1082.375</v>
      </c>
      <c r="G1297">
        <v>818.75149999999996</v>
      </c>
      <c r="H1297">
        <v>43.170859999999998</v>
      </c>
      <c r="I1297">
        <v>61.736080000000001</v>
      </c>
      <c r="J1297">
        <v>184.50569999999999</v>
      </c>
      <c r="K1297">
        <v>231.2492</v>
      </c>
      <c r="L1297">
        <v>263.62369999999999</v>
      </c>
      <c r="M1297">
        <v>295.99810000000002</v>
      </c>
      <c r="N1297">
        <v>342.74160000000001</v>
      </c>
      <c r="O1297">
        <v>610</v>
      </c>
      <c r="P1297">
        <v>132.94110000000001</v>
      </c>
      <c r="Q1297">
        <v>1</v>
      </c>
      <c r="R1297" s="75">
        <v>32890</v>
      </c>
      <c r="T1297" t="s">
        <v>112</v>
      </c>
      <c r="U1297">
        <v>5.8226699999999999E-2</v>
      </c>
      <c r="V1297">
        <v>1</v>
      </c>
      <c r="Z1297" s="97">
        <v>1420000000</v>
      </c>
    </row>
    <row r="1298" spans="1:26">
      <c r="A1298" t="s">
        <v>48</v>
      </c>
      <c r="B1298" t="s">
        <v>56</v>
      </c>
      <c r="C1298" t="s">
        <v>10</v>
      </c>
      <c r="D1298" t="s">
        <v>100</v>
      </c>
      <c r="E1298">
        <v>24</v>
      </c>
      <c r="F1298">
        <v>1050.3800000000001</v>
      </c>
      <c r="G1298">
        <v>879.11540000000002</v>
      </c>
      <c r="H1298">
        <v>43.115130000000001</v>
      </c>
      <c r="I1298">
        <v>60.0261</v>
      </c>
      <c r="J1298">
        <v>94.337620000000001</v>
      </c>
      <c r="K1298">
        <v>139.78639999999999</v>
      </c>
      <c r="L1298">
        <v>171.26419999999999</v>
      </c>
      <c r="M1298">
        <v>202.74189999999999</v>
      </c>
      <c r="N1298">
        <v>248.19069999999999</v>
      </c>
      <c r="O1298">
        <v>610</v>
      </c>
      <c r="P1298">
        <v>132.94110000000001</v>
      </c>
      <c r="Q1298">
        <v>1</v>
      </c>
      <c r="R1298" s="75">
        <v>32890</v>
      </c>
      <c r="T1298" t="s">
        <v>112</v>
      </c>
      <c r="U1298">
        <v>5.8226699999999999E-2</v>
      </c>
      <c r="V1298">
        <v>1</v>
      </c>
      <c r="Z1298" s="97">
        <v>1340000000</v>
      </c>
    </row>
    <row r="1299" spans="1:26">
      <c r="A1299" t="s">
        <v>48</v>
      </c>
      <c r="B1299" t="s">
        <v>56</v>
      </c>
      <c r="C1299" t="s">
        <v>11</v>
      </c>
      <c r="D1299" t="s">
        <v>100</v>
      </c>
      <c r="E1299">
        <v>1</v>
      </c>
      <c r="F1299">
        <v>1107.903</v>
      </c>
      <c r="G1299">
        <v>1107.903</v>
      </c>
      <c r="H1299">
        <v>60.404400000000003</v>
      </c>
      <c r="I1299">
        <v>58.553510000000003</v>
      </c>
      <c r="J1299">
        <v>-75.039339999999996</v>
      </c>
      <c r="K1299">
        <v>-30.705490000000001</v>
      </c>
      <c r="L1299">
        <v>0</v>
      </c>
      <c r="M1299">
        <v>30.705490000000001</v>
      </c>
      <c r="N1299">
        <v>75.039339999999996</v>
      </c>
      <c r="O1299">
        <v>610</v>
      </c>
      <c r="P1299">
        <v>132.94110000000001</v>
      </c>
      <c r="Q1299">
        <v>2</v>
      </c>
      <c r="R1299" s="75">
        <v>34731</v>
      </c>
      <c r="T1299" t="s">
        <v>112</v>
      </c>
      <c r="U1299">
        <v>5.0585100000000001E-2</v>
      </c>
      <c r="V1299">
        <v>1</v>
      </c>
      <c r="Z1299" s="97">
        <v>1280000000</v>
      </c>
    </row>
    <row r="1300" spans="1:26">
      <c r="A1300" t="s">
        <v>48</v>
      </c>
      <c r="B1300" t="s">
        <v>56</v>
      </c>
      <c r="C1300" t="s">
        <v>11</v>
      </c>
      <c r="D1300" t="s">
        <v>100</v>
      </c>
      <c r="E1300">
        <v>2</v>
      </c>
      <c r="F1300">
        <v>1096.152</v>
      </c>
      <c r="G1300">
        <v>1096.152</v>
      </c>
      <c r="H1300">
        <v>60.138449999999999</v>
      </c>
      <c r="I1300">
        <v>58.3842</v>
      </c>
      <c r="J1300">
        <v>-74.822360000000003</v>
      </c>
      <c r="K1300">
        <v>-30.616700000000002</v>
      </c>
      <c r="L1300">
        <v>0</v>
      </c>
      <c r="M1300">
        <v>30.616700000000002</v>
      </c>
      <c r="N1300">
        <v>74.822360000000003</v>
      </c>
      <c r="O1300">
        <v>610</v>
      </c>
      <c r="P1300">
        <v>132.94110000000001</v>
      </c>
      <c r="Q1300">
        <v>2</v>
      </c>
      <c r="R1300" s="75">
        <v>34731</v>
      </c>
      <c r="T1300" t="s">
        <v>112</v>
      </c>
      <c r="U1300">
        <v>5.0585100000000001E-2</v>
      </c>
      <c r="V1300">
        <v>1</v>
      </c>
      <c r="Z1300" s="97">
        <v>1270000000</v>
      </c>
    </row>
    <row r="1301" spans="1:26">
      <c r="A1301" t="s">
        <v>48</v>
      </c>
      <c r="B1301" t="s">
        <v>56</v>
      </c>
      <c r="C1301" t="s">
        <v>11</v>
      </c>
      <c r="D1301" t="s">
        <v>100</v>
      </c>
      <c r="E1301">
        <v>3</v>
      </c>
      <c r="F1301">
        <v>1094.549</v>
      </c>
      <c r="G1301">
        <v>1094.549</v>
      </c>
      <c r="H1301">
        <v>59.221299999999999</v>
      </c>
      <c r="I1301">
        <v>58.454129999999999</v>
      </c>
      <c r="J1301">
        <v>-74.91198</v>
      </c>
      <c r="K1301">
        <v>-30.653379999999999</v>
      </c>
      <c r="L1301">
        <v>0</v>
      </c>
      <c r="M1301">
        <v>30.653379999999999</v>
      </c>
      <c r="N1301">
        <v>74.91198</v>
      </c>
      <c r="O1301">
        <v>610</v>
      </c>
      <c r="P1301">
        <v>132.94110000000001</v>
      </c>
      <c r="Q1301">
        <v>2</v>
      </c>
      <c r="R1301" s="75">
        <v>34731</v>
      </c>
      <c r="T1301" t="s">
        <v>112</v>
      </c>
      <c r="U1301">
        <v>5.0585100000000001E-2</v>
      </c>
      <c r="V1301">
        <v>1</v>
      </c>
      <c r="Z1301" s="97">
        <v>1270000000</v>
      </c>
    </row>
    <row r="1302" spans="1:26">
      <c r="A1302" t="s">
        <v>48</v>
      </c>
      <c r="B1302" t="s">
        <v>56</v>
      </c>
      <c r="C1302" t="s">
        <v>11</v>
      </c>
      <c r="D1302" t="s">
        <v>100</v>
      </c>
      <c r="E1302">
        <v>4</v>
      </c>
      <c r="F1302">
        <v>1108.4770000000001</v>
      </c>
      <c r="G1302">
        <v>1108.4770000000001</v>
      </c>
      <c r="H1302">
        <v>58.836350000000003</v>
      </c>
      <c r="I1302">
        <v>58.687719999999999</v>
      </c>
      <c r="J1302">
        <v>-75.211340000000007</v>
      </c>
      <c r="K1302">
        <v>-30.775870000000001</v>
      </c>
      <c r="L1302">
        <v>0</v>
      </c>
      <c r="M1302">
        <v>30.775870000000001</v>
      </c>
      <c r="N1302">
        <v>75.211340000000007</v>
      </c>
      <c r="O1302">
        <v>610</v>
      </c>
      <c r="P1302">
        <v>132.94110000000001</v>
      </c>
      <c r="Q1302">
        <v>2</v>
      </c>
      <c r="R1302" s="75">
        <v>34731</v>
      </c>
      <c r="T1302" t="s">
        <v>112</v>
      </c>
      <c r="U1302">
        <v>5.0585100000000001E-2</v>
      </c>
      <c r="V1302">
        <v>1</v>
      </c>
      <c r="Z1302" s="97">
        <v>1280000000</v>
      </c>
    </row>
    <row r="1303" spans="1:26">
      <c r="A1303" t="s">
        <v>48</v>
      </c>
      <c r="B1303" t="s">
        <v>56</v>
      </c>
      <c r="C1303" t="s">
        <v>11</v>
      </c>
      <c r="D1303" t="s">
        <v>100</v>
      </c>
      <c r="E1303">
        <v>5</v>
      </c>
      <c r="F1303">
        <v>1130.431</v>
      </c>
      <c r="G1303">
        <v>1130.431</v>
      </c>
      <c r="H1303">
        <v>57.648760000000003</v>
      </c>
      <c r="I1303">
        <v>58.515909999999998</v>
      </c>
      <c r="J1303">
        <v>-74.991159999999994</v>
      </c>
      <c r="K1303">
        <v>-30.685770000000002</v>
      </c>
      <c r="L1303">
        <v>0</v>
      </c>
      <c r="M1303">
        <v>30.685770000000002</v>
      </c>
      <c r="N1303">
        <v>74.991159999999994</v>
      </c>
      <c r="O1303">
        <v>610</v>
      </c>
      <c r="P1303">
        <v>132.94110000000001</v>
      </c>
      <c r="Q1303">
        <v>2</v>
      </c>
      <c r="R1303" s="75">
        <v>34731</v>
      </c>
      <c r="T1303" t="s">
        <v>112</v>
      </c>
      <c r="U1303">
        <v>5.0585100000000001E-2</v>
      </c>
      <c r="V1303">
        <v>1</v>
      </c>
      <c r="Z1303" s="97">
        <v>1270000000</v>
      </c>
    </row>
    <row r="1304" spans="1:26">
      <c r="A1304" t="s">
        <v>48</v>
      </c>
      <c r="B1304" t="s">
        <v>56</v>
      </c>
      <c r="C1304" t="s">
        <v>11</v>
      </c>
      <c r="D1304" t="s">
        <v>100</v>
      </c>
      <c r="E1304">
        <v>6</v>
      </c>
      <c r="F1304">
        <v>1177.865</v>
      </c>
      <c r="G1304">
        <v>1177.865</v>
      </c>
      <c r="H1304">
        <v>56.71998</v>
      </c>
      <c r="I1304">
        <v>58.494669999999999</v>
      </c>
      <c r="J1304">
        <v>-74.963939999999994</v>
      </c>
      <c r="K1304">
        <v>-30.674630000000001</v>
      </c>
      <c r="L1304">
        <v>0</v>
      </c>
      <c r="M1304">
        <v>30.674630000000001</v>
      </c>
      <c r="N1304">
        <v>74.963939999999994</v>
      </c>
      <c r="O1304">
        <v>610</v>
      </c>
      <c r="P1304">
        <v>132.94110000000001</v>
      </c>
      <c r="Q1304">
        <v>2</v>
      </c>
      <c r="R1304" s="75">
        <v>34731</v>
      </c>
      <c r="T1304" t="s">
        <v>112</v>
      </c>
      <c r="U1304">
        <v>5.0585100000000001E-2</v>
      </c>
      <c r="V1304">
        <v>1</v>
      </c>
      <c r="Z1304" s="97">
        <v>1270000000</v>
      </c>
    </row>
    <row r="1305" spans="1:26">
      <c r="A1305" t="s">
        <v>48</v>
      </c>
      <c r="B1305" t="s">
        <v>56</v>
      </c>
      <c r="C1305" t="s">
        <v>11</v>
      </c>
      <c r="D1305" t="s">
        <v>100</v>
      </c>
      <c r="E1305">
        <v>7</v>
      </c>
      <c r="F1305">
        <v>1216.1669999999999</v>
      </c>
      <c r="G1305">
        <v>1216.1669999999999</v>
      </c>
      <c r="H1305">
        <v>56.223909999999997</v>
      </c>
      <c r="I1305">
        <v>58.45966</v>
      </c>
      <c r="J1305">
        <v>-74.919070000000005</v>
      </c>
      <c r="K1305">
        <v>-30.656269999999999</v>
      </c>
      <c r="L1305">
        <v>0</v>
      </c>
      <c r="M1305">
        <v>30.656269999999999</v>
      </c>
      <c r="N1305">
        <v>74.919070000000005</v>
      </c>
      <c r="O1305">
        <v>610</v>
      </c>
      <c r="P1305">
        <v>132.94110000000001</v>
      </c>
      <c r="Q1305">
        <v>2</v>
      </c>
      <c r="R1305" s="75">
        <v>34731</v>
      </c>
      <c r="T1305" t="s">
        <v>112</v>
      </c>
      <c r="U1305">
        <v>5.0585100000000001E-2</v>
      </c>
      <c r="V1305">
        <v>1</v>
      </c>
      <c r="Z1305" s="97">
        <v>1270000000</v>
      </c>
    </row>
    <row r="1306" spans="1:26">
      <c r="A1306" t="s">
        <v>48</v>
      </c>
      <c r="B1306" t="s">
        <v>56</v>
      </c>
      <c r="C1306" t="s">
        <v>11</v>
      </c>
      <c r="D1306" t="s">
        <v>100</v>
      </c>
      <c r="E1306">
        <v>8</v>
      </c>
      <c r="F1306">
        <v>1258.069</v>
      </c>
      <c r="G1306">
        <v>1258.069</v>
      </c>
      <c r="H1306">
        <v>56.026330000000002</v>
      </c>
      <c r="I1306">
        <v>58.356050000000003</v>
      </c>
      <c r="J1306">
        <v>-74.786289999999994</v>
      </c>
      <c r="K1306">
        <v>-30.601939999999999</v>
      </c>
      <c r="L1306">
        <v>0</v>
      </c>
      <c r="M1306">
        <v>30.601939999999999</v>
      </c>
      <c r="N1306">
        <v>74.786289999999994</v>
      </c>
      <c r="O1306">
        <v>610</v>
      </c>
      <c r="P1306">
        <v>132.94110000000001</v>
      </c>
      <c r="Q1306">
        <v>2</v>
      </c>
      <c r="R1306" s="75">
        <v>34731</v>
      </c>
      <c r="T1306" t="s">
        <v>112</v>
      </c>
      <c r="U1306">
        <v>5.0585100000000001E-2</v>
      </c>
      <c r="V1306">
        <v>1</v>
      </c>
      <c r="Z1306" s="97">
        <v>1270000000</v>
      </c>
    </row>
    <row r="1307" spans="1:26">
      <c r="A1307" t="s">
        <v>48</v>
      </c>
      <c r="B1307" t="s">
        <v>56</v>
      </c>
      <c r="C1307" t="s">
        <v>11</v>
      </c>
      <c r="D1307" t="s">
        <v>100</v>
      </c>
      <c r="E1307">
        <v>9</v>
      </c>
      <c r="F1307">
        <v>1255.7650000000001</v>
      </c>
      <c r="G1307">
        <v>1255.7650000000001</v>
      </c>
      <c r="H1307">
        <v>57.85528</v>
      </c>
      <c r="I1307">
        <v>58.330820000000003</v>
      </c>
      <c r="J1307">
        <v>-74.753960000000006</v>
      </c>
      <c r="K1307">
        <v>-30.588709999999999</v>
      </c>
      <c r="L1307">
        <v>0</v>
      </c>
      <c r="M1307">
        <v>30.588709999999999</v>
      </c>
      <c r="N1307">
        <v>74.753960000000006</v>
      </c>
      <c r="O1307">
        <v>610</v>
      </c>
      <c r="P1307">
        <v>132.94110000000001</v>
      </c>
      <c r="Q1307">
        <v>2</v>
      </c>
      <c r="R1307" s="75">
        <v>34731</v>
      </c>
      <c r="T1307" t="s">
        <v>112</v>
      </c>
      <c r="U1307">
        <v>5.0585100000000001E-2</v>
      </c>
      <c r="V1307">
        <v>1</v>
      </c>
      <c r="Z1307" s="97">
        <v>1270000000</v>
      </c>
    </row>
    <row r="1308" spans="1:26">
      <c r="A1308" t="s">
        <v>48</v>
      </c>
      <c r="B1308" t="s">
        <v>56</v>
      </c>
      <c r="C1308" t="s">
        <v>11</v>
      </c>
      <c r="D1308" t="s">
        <v>100</v>
      </c>
      <c r="E1308">
        <v>10</v>
      </c>
      <c r="F1308">
        <v>1270.3330000000001</v>
      </c>
      <c r="G1308">
        <v>1270.3330000000001</v>
      </c>
      <c r="H1308">
        <v>62.405360000000002</v>
      </c>
      <c r="I1308">
        <v>58.307490000000001</v>
      </c>
      <c r="J1308">
        <v>-74.724050000000005</v>
      </c>
      <c r="K1308">
        <v>-30.57648</v>
      </c>
      <c r="L1308">
        <v>0</v>
      </c>
      <c r="M1308">
        <v>30.57648</v>
      </c>
      <c r="N1308">
        <v>74.724050000000005</v>
      </c>
      <c r="O1308">
        <v>610</v>
      </c>
      <c r="P1308">
        <v>132.94110000000001</v>
      </c>
      <c r="Q1308">
        <v>2</v>
      </c>
      <c r="R1308" s="75">
        <v>34731</v>
      </c>
      <c r="T1308" t="s">
        <v>112</v>
      </c>
      <c r="U1308">
        <v>5.0585100000000001E-2</v>
      </c>
      <c r="V1308">
        <v>1</v>
      </c>
      <c r="Z1308" s="97">
        <v>1270000000</v>
      </c>
    </row>
    <row r="1309" spans="1:26">
      <c r="A1309" t="s">
        <v>48</v>
      </c>
      <c r="B1309" t="s">
        <v>56</v>
      </c>
      <c r="C1309" t="s">
        <v>11</v>
      </c>
      <c r="D1309" t="s">
        <v>100</v>
      </c>
      <c r="E1309">
        <v>11</v>
      </c>
      <c r="F1309">
        <v>1268.665</v>
      </c>
      <c r="G1309">
        <v>1268.665</v>
      </c>
      <c r="H1309">
        <v>67.223420000000004</v>
      </c>
      <c r="I1309">
        <v>58.447279999999999</v>
      </c>
      <c r="J1309">
        <v>-74.903199999999998</v>
      </c>
      <c r="K1309">
        <v>-30.64978</v>
      </c>
      <c r="L1309">
        <v>0</v>
      </c>
      <c r="M1309">
        <v>30.64978</v>
      </c>
      <c r="N1309">
        <v>74.903199999999998</v>
      </c>
      <c r="O1309">
        <v>610</v>
      </c>
      <c r="P1309">
        <v>132.94110000000001</v>
      </c>
      <c r="Q1309">
        <v>2</v>
      </c>
      <c r="R1309" s="75">
        <v>34731</v>
      </c>
      <c r="T1309" t="s">
        <v>112</v>
      </c>
      <c r="U1309">
        <v>5.0585100000000001E-2</v>
      </c>
      <c r="V1309">
        <v>1</v>
      </c>
      <c r="Z1309" s="97">
        <v>1270000000</v>
      </c>
    </row>
    <row r="1310" spans="1:26">
      <c r="A1310" t="s">
        <v>48</v>
      </c>
      <c r="B1310" t="s">
        <v>56</v>
      </c>
      <c r="C1310" t="s">
        <v>11</v>
      </c>
      <c r="D1310" t="s">
        <v>100</v>
      </c>
      <c r="E1310">
        <v>12</v>
      </c>
      <c r="F1310">
        <v>1270.0450000000001</v>
      </c>
      <c r="G1310">
        <v>1270.0450000000001</v>
      </c>
      <c r="H1310">
        <v>72.157700000000006</v>
      </c>
      <c r="I1310">
        <v>58.31409</v>
      </c>
      <c r="J1310">
        <v>-74.732510000000005</v>
      </c>
      <c r="K1310">
        <v>-30.579940000000001</v>
      </c>
      <c r="L1310">
        <v>0</v>
      </c>
      <c r="M1310">
        <v>30.579940000000001</v>
      </c>
      <c r="N1310">
        <v>74.732510000000005</v>
      </c>
      <c r="O1310">
        <v>610</v>
      </c>
      <c r="P1310">
        <v>132.94110000000001</v>
      </c>
      <c r="Q1310">
        <v>2</v>
      </c>
      <c r="R1310" s="75">
        <v>34731</v>
      </c>
      <c r="T1310" t="s">
        <v>112</v>
      </c>
      <c r="U1310">
        <v>5.0585100000000001E-2</v>
      </c>
      <c r="V1310">
        <v>1</v>
      </c>
      <c r="Z1310" s="97">
        <v>1270000000</v>
      </c>
    </row>
    <row r="1311" spans="1:26">
      <c r="A1311" t="s">
        <v>48</v>
      </c>
      <c r="B1311" t="s">
        <v>56</v>
      </c>
      <c r="C1311" t="s">
        <v>11</v>
      </c>
      <c r="D1311" t="s">
        <v>100</v>
      </c>
      <c r="E1311">
        <v>13</v>
      </c>
      <c r="F1311">
        <v>1267.7180000000001</v>
      </c>
      <c r="G1311">
        <v>1267.7180000000001</v>
      </c>
      <c r="H1311">
        <v>75.754779999999997</v>
      </c>
      <c r="I1311">
        <v>58.027900000000002</v>
      </c>
      <c r="J1311">
        <v>-74.365750000000006</v>
      </c>
      <c r="K1311">
        <v>-30.429860000000001</v>
      </c>
      <c r="L1311">
        <v>0</v>
      </c>
      <c r="M1311">
        <v>30.429860000000001</v>
      </c>
      <c r="N1311">
        <v>74.365750000000006</v>
      </c>
      <c r="O1311">
        <v>610</v>
      </c>
      <c r="P1311">
        <v>132.94110000000001</v>
      </c>
      <c r="Q1311">
        <v>2</v>
      </c>
      <c r="R1311" s="75">
        <v>34731</v>
      </c>
      <c r="T1311" t="s">
        <v>112</v>
      </c>
      <c r="U1311">
        <v>5.0585100000000001E-2</v>
      </c>
      <c r="V1311">
        <v>1</v>
      </c>
      <c r="Z1311" s="97">
        <v>1250000000</v>
      </c>
    </row>
    <row r="1312" spans="1:26">
      <c r="A1312" t="s">
        <v>48</v>
      </c>
      <c r="B1312" t="s">
        <v>56</v>
      </c>
      <c r="C1312" t="s">
        <v>11</v>
      </c>
      <c r="D1312" t="s">
        <v>100</v>
      </c>
      <c r="E1312">
        <v>14</v>
      </c>
      <c r="F1312">
        <v>1231.028</v>
      </c>
      <c r="G1312">
        <v>1231.575</v>
      </c>
      <c r="H1312">
        <v>77.990780000000001</v>
      </c>
      <c r="I1312">
        <v>57.702350000000003</v>
      </c>
      <c r="J1312">
        <v>-74.495900000000006</v>
      </c>
      <c r="K1312">
        <v>-30.8065</v>
      </c>
      <c r="L1312">
        <v>-0.5473633</v>
      </c>
      <c r="M1312">
        <v>29.711780000000001</v>
      </c>
      <c r="N1312">
        <v>73.401169999999993</v>
      </c>
      <c r="O1312">
        <v>610</v>
      </c>
      <c r="P1312">
        <v>132.94110000000001</v>
      </c>
      <c r="Q1312">
        <v>2</v>
      </c>
      <c r="R1312" s="75">
        <v>34731</v>
      </c>
      <c r="T1312" t="s">
        <v>112</v>
      </c>
      <c r="U1312">
        <v>5.0585100000000001E-2</v>
      </c>
      <c r="V1312">
        <v>1</v>
      </c>
      <c r="Z1312" s="97">
        <v>1240000000</v>
      </c>
    </row>
    <row r="1313" spans="1:26">
      <c r="A1313" t="s">
        <v>48</v>
      </c>
      <c r="B1313" t="s">
        <v>56</v>
      </c>
      <c r="C1313" t="s">
        <v>11</v>
      </c>
      <c r="D1313" t="s">
        <v>100</v>
      </c>
      <c r="E1313">
        <v>15</v>
      </c>
      <c r="F1313">
        <v>1203.155</v>
      </c>
      <c r="G1313">
        <v>1226.912</v>
      </c>
      <c r="H1313">
        <v>79.133719999999997</v>
      </c>
      <c r="I1313">
        <v>57.614600000000003</v>
      </c>
      <c r="J1313">
        <v>-97.592429999999993</v>
      </c>
      <c r="K1313">
        <v>-53.969470000000001</v>
      </c>
      <c r="L1313">
        <v>-23.756350000000001</v>
      </c>
      <c r="M1313">
        <v>6.456779</v>
      </c>
      <c r="N1313">
        <v>50.079729999999998</v>
      </c>
      <c r="O1313">
        <v>610</v>
      </c>
      <c r="P1313">
        <v>132.94110000000001</v>
      </c>
      <c r="Q1313">
        <v>2</v>
      </c>
      <c r="R1313" s="75">
        <v>34731</v>
      </c>
      <c r="T1313" t="s">
        <v>112</v>
      </c>
      <c r="U1313">
        <v>5.0585100000000001E-2</v>
      </c>
      <c r="V1313">
        <v>1</v>
      </c>
      <c r="Z1313" s="97">
        <v>1240000000</v>
      </c>
    </row>
    <row r="1314" spans="1:26">
      <c r="A1314" t="s">
        <v>48</v>
      </c>
      <c r="B1314" t="s">
        <v>56</v>
      </c>
      <c r="C1314" t="s">
        <v>11</v>
      </c>
      <c r="D1314" t="s">
        <v>100</v>
      </c>
      <c r="E1314">
        <v>16</v>
      </c>
      <c r="F1314">
        <v>1177.6669999999999</v>
      </c>
      <c r="G1314">
        <v>740.01430000000005</v>
      </c>
      <c r="H1314">
        <v>79.742279999999994</v>
      </c>
      <c r="I1314">
        <v>57.553260000000002</v>
      </c>
      <c r="J1314">
        <v>363.89569999999998</v>
      </c>
      <c r="K1314">
        <v>407.47219999999999</v>
      </c>
      <c r="L1314">
        <v>437.65320000000003</v>
      </c>
      <c r="M1314">
        <v>467.83420000000001</v>
      </c>
      <c r="N1314">
        <v>511.41070000000002</v>
      </c>
      <c r="O1314">
        <v>610</v>
      </c>
      <c r="P1314">
        <v>132.94110000000001</v>
      </c>
      <c r="Q1314">
        <v>2</v>
      </c>
      <c r="R1314" s="75">
        <v>34731</v>
      </c>
      <c r="T1314" t="s">
        <v>112</v>
      </c>
      <c r="U1314">
        <v>5.0585100000000001E-2</v>
      </c>
      <c r="V1314">
        <v>1</v>
      </c>
      <c r="Z1314" s="97">
        <v>1230000000</v>
      </c>
    </row>
    <row r="1315" spans="1:26">
      <c r="A1315" t="s">
        <v>48</v>
      </c>
      <c r="B1315" t="s">
        <v>56</v>
      </c>
      <c r="C1315" t="s">
        <v>11</v>
      </c>
      <c r="D1315" t="s">
        <v>100</v>
      </c>
      <c r="E1315">
        <v>17</v>
      </c>
      <c r="F1315">
        <v>1156.7929999999999</v>
      </c>
      <c r="G1315">
        <v>203.26499999999999</v>
      </c>
      <c r="H1315">
        <v>79.038820000000001</v>
      </c>
      <c r="I1315">
        <v>57.50253</v>
      </c>
      <c r="J1315">
        <v>879.83540000000005</v>
      </c>
      <c r="K1315">
        <v>923.37360000000001</v>
      </c>
      <c r="L1315">
        <v>953.52800000000002</v>
      </c>
      <c r="M1315">
        <v>983.68230000000005</v>
      </c>
      <c r="N1315">
        <v>1027.22</v>
      </c>
      <c r="O1315">
        <v>610</v>
      </c>
      <c r="P1315">
        <v>132.94110000000001</v>
      </c>
      <c r="Q1315">
        <v>2</v>
      </c>
      <c r="R1315" s="75">
        <v>34731</v>
      </c>
      <c r="T1315" t="s">
        <v>112</v>
      </c>
      <c r="U1315">
        <v>5.0585100000000001E-2</v>
      </c>
      <c r="V1315">
        <v>1</v>
      </c>
      <c r="Z1315" s="97">
        <v>1230000000</v>
      </c>
    </row>
    <row r="1316" spans="1:26">
      <c r="A1316" t="s">
        <v>48</v>
      </c>
      <c r="B1316" t="s">
        <v>56</v>
      </c>
      <c r="C1316" t="s">
        <v>11</v>
      </c>
      <c r="D1316" t="s">
        <v>100</v>
      </c>
      <c r="E1316">
        <v>18</v>
      </c>
      <c r="F1316">
        <v>1141.538</v>
      </c>
      <c r="G1316">
        <v>202.4255</v>
      </c>
      <c r="H1316">
        <v>76.911299999999997</v>
      </c>
      <c r="I1316">
        <v>57.511180000000003</v>
      </c>
      <c r="J1316">
        <v>865.40890000000002</v>
      </c>
      <c r="K1316">
        <v>908.95360000000005</v>
      </c>
      <c r="L1316">
        <v>939.11239999999998</v>
      </c>
      <c r="M1316">
        <v>969.2713</v>
      </c>
      <c r="N1316">
        <v>1012.816</v>
      </c>
      <c r="O1316">
        <v>610</v>
      </c>
      <c r="P1316">
        <v>132.94110000000001</v>
      </c>
      <c r="Q1316">
        <v>2</v>
      </c>
      <c r="R1316" s="75">
        <v>34731</v>
      </c>
      <c r="T1316" t="s">
        <v>112</v>
      </c>
      <c r="U1316">
        <v>5.0585100000000001E-2</v>
      </c>
      <c r="V1316">
        <v>1</v>
      </c>
      <c r="Z1316" s="97">
        <v>1230000000</v>
      </c>
    </row>
    <row r="1317" spans="1:26">
      <c r="A1317" t="s">
        <v>48</v>
      </c>
      <c r="B1317" t="s">
        <v>56</v>
      </c>
      <c r="C1317" t="s">
        <v>11</v>
      </c>
      <c r="D1317" t="s">
        <v>100</v>
      </c>
      <c r="E1317">
        <v>19</v>
      </c>
      <c r="F1317">
        <v>1148.297</v>
      </c>
      <c r="G1317">
        <v>201.6925</v>
      </c>
      <c r="H1317">
        <v>73.039019999999994</v>
      </c>
      <c r="I1317">
        <v>57.727519999999998</v>
      </c>
      <c r="J1317">
        <v>872.62360000000001</v>
      </c>
      <c r="K1317">
        <v>916.33199999999999</v>
      </c>
      <c r="L1317">
        <v>946.60440000000006</v>
      </c>
      <c r="M1317">
        <v>976.87670000000003</v>
      </c>
      <c r="N1317">
        <v>1020.585</v>
      </c>
      <c r="O1317">
        <v>610</v>
      </c>
      <c r="P1317">
        <v>132.94110000000001</v>
      </c>
      <c r="Q1317">
        <v>2</v>
      </c>
      <c r="R1317" s="75">
        <v>34731</v>
      </c>
      <c r="T1317" t="s">
        <v>112</v>
      </c>
      <c r="U1317">
        <v>5.0585100000000001E-2</v>
      </c>
      <c r="V1317">
        <v>1</v>
      </c>
      <c r="Z1317" s="97">
        <v>1240000000</v>
      </c>
    </row>
    <row r="1318" spans="1:26">
      <c r="A1318" t="s">
        <v>48</v>
      </c>
      <c r="B1318" t="s">
        <v>56</v>
      </c>
      <c r="C1318" t="s">
        <v>11</v>
      </c>
      <c r="D1318" t="s">
        <v>100</v>
      </c>
      <c r="E1318">
        <v>20</v>
      </c>
      <c r="F1318">
        <v>1132.2929999999999</v>
      </c>
      <c r="G1318">
        <v>201.0684</v>
      </c>
      <c r="H1318">
        <v>69.966189999999997</v>
      </c>
      <c r="I1318">
        <v>57.56841</v>
      </c>
      <c r="J1318">
        <v>857.44730000000004</v>
      </c>
      <c r="K1318">
        <v>901.03530000000001</v>
      </c>
      <c r="L1318">
        <v>931.2242</v>
      </c>
      <c r="M1318">
        <v>961.41309999999999</v>
      </c>
      <c r="N1318">
        <v>1005.001</v>
      </c>
      <c r="O1318">
        <v>610</v>
      </c>
      <c r="P1318">
        <v>132.94110000000001</v>
      </c>
      <c r="Q1318">
        <v>2</v>
      </c>
      <c r="R1318" s="75">
        <v>34731</v>
      </c>
      <c r="T1318" t="s">
        <v>112</v>
      </c>
      <c r="U1318">
        <v>5.0585100000000001E-2</v>
      </c>
      <c r="V1318">
        <v>1</v>
      </c>
      <c r="Z1318" s="97">
        <v>1230000000</v>
      </c>
    </row>
    <row r="1319" spans="1:26">
      <c r="A1319" t="s">
        <v>48</v>
      </c>
      <c r="B1319" t="s">
        <v>56</v>
      </c>
      <c r="C1319" t="s">
        <v>11</v>
      </c>
      <c r="D1319" t="s">
        <v>100</v>
      </c>
      <c r="E1319">
        <v>21</v>
      </c>
      <c r="F1319">
        <v>1143.741</v>
      </c>
      <c r="G1319">
        <v>201.01070000000001</v>
      </c>
      <c r="H1319">
        <v>67.281019999999998</v>
      </c>
      <c r="I1319">
        <v>58.352249999999998</v>
      </c>
      <c r="J1319">
        <v>867.94920000000002</v>
      </c>
      <c r="K1319">
        <v>912.13070000000005</v>
      </c>
      <c r="L1319">
        <v>942.73059999999998</v>
      </c>
      <c r="M1319">
        <v>973.3306</v>
      </c>
      <c r="N1319">
        <v>1017.5119999999999</v>
      </c>
      <c r="O1319">
        <v>610</v>
      </c>
      <c r="P1319">
        <v>132.94110000000001</v>
      </c>
      <c r="Q1319">
        <v>2</v>
      </c>
      <c r="R1319" s="75">
        <v>34731</v>
      </c>
      <c r="T1319" t="s">
        <v>112</v>
      </c>
      <c r="U1319">
        <v>5.0585100000000001E-2</v>
      </c>
      <c r="V1319">
        <v>1</v>
      </c>
      <c r="Z1319" s="97">
        <v>1270000000</v>
      </c>
    </row>
    <row r="1320" spans="1:26">
      <c r="A1320" t="s">
        <v>48</v>
      </c>
      <c r="B1320" t="s">
        <v>56</v>
      </c>
      <c r="C1320" t="s">
        <v>11</v>
      </c>
      <c r="D1320" t="s">
        <v>100</v>
      </c>
      <c r="E1320">
        <v>22</v>
      </c>
      <c r="F1320">
        <v>1137.3800000000001</v>
      </c>
      <c r="G1320">
        <v>545.67150000000004</v>
      </c>
      <c r="H1320">
        <v>65.940989999999999</v>
      </c>
      <c r="I1320">
        <v>58.373869999999997</v>
      </c>
      <c r="J1320">
        <v>516.899</v>
      </c>
      <c r="K1320">
        <v>561.09690000000001</v>
      </c>
      <c r="L1320">
        <v>591.70809999999994</v>
      </c>
      <c r="M1320">
        <v>622.31939999999997</v>
      </c>
      <c r="N1320">
        <v>666.51729999999998</v>
      </c>
      <c r="O1320">
        <v>610</v>
      </c>
      <c r="P1320">
        <v>132.94110000000001</v>
      </c>
      <c r="Q1320">
        <v>2</v>
      </c>
      <c r="R1320" s="75">
        <v>34731</v>
      </c>
      <c r="T1320" t="s">
        <v>112</v>
      </c>
      <c r="U1320">
        <v>5.0585100000000001E-2</v>
      </c>
      <c r="V1320">
        <v>1</v>
      </c>
      <c r="Z1320" s="97">
        <v>1270000000</v>
      </c>
    </row>
    <row r="1321" spans="1:26">
      <c r="A1321" t="s">
        <v>48</v>
      </c>
      <c r="B1321" t="s">
        <v>56</v>
      </c>
      <c r="C1321" t="s">
        <v>11</v>
      </c>
      <c r="D1321" t="s">
        <v>100</v>
      </c>
      <c r="E1321">
        <v>23</v>
      </c>
      <c r="F1321">
        <v>1171.318</v>
      </c>
      <c r="G1321">
        <v>885.18640000000005</v>
      </c>
      <c r="H1321">
        <v>64.928169999999994</v>
      </c>
      <c r="I1321">
        <v>58.552990000000001</v>
      </c>
      <c r="J1321">
        <v>211.0926</v>
      </c>
      <c r="K1321">
        <v>255.42599999999999</v>
      </c>
      <c r="L1321">
        <v>286.13119999999998</v>
      </c>
      <c r="M1321">
        <v>316.8365</v>
      </c>
      <c r="N1321">
        <v>361.16989999999998</v>
      </c>
      <c r="O1321">
        <v>610</v>
      </c>
      <c r="P1321">
        <v>132.94110000000001</v>
      </c>
      <c r="Q1321">
        <v>2</v>
      </c>
      <c r="R1321" s="75">
        <v>34731</v>
      </c>
      <c r="T1321" t="s">
        <v>112</v>
      </c>
      <c r="U1321">
        <v>5.0585100000000001E-2</v>
      </c>
      <c r="V1321">
        <v>1</v>
      </c>
      <c r="Z1321" s="97">
        <v>1280000000</v>
      </c>
    </row>
    <row r="1322" spans="1:26">
      <c r="A1322" t="s">
        <v>48</v>
      </c>
      <c r="B1322" t="s">
        <v>56</v>
      </c>
      <c r="C1322" t="s">
        <v>11</v>
      </c>
      <c r="D1322" t="s">
        <v>100</v>
      </c>
      <c r="E1322">
        <v>24</v>
      </c>
      <c r="F1322">
        <v>1145.5989999999999</v>
      </c>
      <c r="G1322">
        <v>952.90769999999998</v>
      </c>
      <c r="H1322">
        <v>64.103480000000005</v>
      </c>
      <c r="I1322">
        <v>58.284469999999999</v>
      </c>
      <c r="J1322">
        <v>117.9973</v>
      </c>
      <c r="K1322">
        <v>162.12739999999999</v>
      </c>
      <c r="L1322">
        <v>192.6918</v>
      </c>
      <c r="M1322">
        <v>223.25620000000001</v>
      </c>
      <c r="N1322">
        <v>267.38639999999998</v>
      </c>
      <c r="O1322">
        <v>610</v>
      </c>
      <c r="P1322">
        <v>132.94110000000001</v>
      </c>
      <c r="Q1322">
        <v>2</v>
      </c>
      <c r="R1322" s="75">
        <v>34731</v>
      </c>
      <c r="T1322" t="s">
        <v>112</v>
      </c>
      <c r="U1322">
        <v>5.0585100000000001E-2</v>
      </c>
      <c r="V1322">
        <v>1</v>
      </c>
      <c r="Z1322" s="97">
        <v>1260000000</v>
      </c>
    </row>
    <row r="1323" spans="1:26">
      <c r="A1323" t="s">
        <v>48</v>
      </c>
      <c r="B1323" t="s">
        <v>56</v>
      </c>
      <c r="C1323" t="s">
        <v>12</v>
      </c>
      <c r="D1323" t="s">
        <v>100</v>
      </c>
      <c r="E1323">
        <v>1</v>
      </c>
      <c r="F1323">
        <v>1127.328</v>
      </c>
      <c r="G1323">
        <v>1127.328</v>
      </c>
      <c r="H1323">
        <v>64.092690000000005</v>
      </c>
      <c r="I1323">
        <v>58.206690000000002</v>
      </c>
      <c r="J1323">
        <v>-74.594880000000003</v>
      </c>
      <c r="K1323">
        <v>-30.523620000000001</v>
      </c>
      <c r="L1323">
        <v>0</v>
      </c>
      <c r="M1323">
        <v>30.523620000000001</v>
      </c>
      <c r="N1323">
        <v>74.594880000000003</v>
      </c>
      <c r="O1323">
        <v>610</v>
      </c>
      <c r="P1323">
        <v>132.94110000000001</v>
      </c>
      <c r="Q1323">
        <v>3</v>
      </c>
      <c r="R1323" s="75">
        <v>35509</v>
      </c>
      <c r="T1323" t="s">
        <v>112</v>
      </c>
      <c r="U1323">
        <v>5.2552500000000002E-2</v>
      </c>
      <c r="V1323">
        <v>1</v>
      </c>
      <c r="Z1323" s="97">
        <v>1260000000</v>
      </c>
    </row>
    <row r="1324" spans="1:26">
      <c r="A1324" t="s">
        <v>48</v>
      </c>
      <c r="B1324" t="s">
        <v>56</v>
      </c>
      <c r="C1324" t="s">
        <v>12</v>
      </c>
      <c r="D1324" t="s">
        <v>100</v>
      </c>
      <c r="E1324">
        <v>2</v>
      </c>
      <c r="F1324">
        <v>1116.337</v>
      </c>
      <c r="G1324">
        <v>1116.337</v>
      </c>
      <c r="H1324">
        <v>62.325809999999997</v>
      </c>
      <c r="I1324">
        <v>58.1738</v>
      </c>
      <c r="J1324">
        <v>-74.552719999999994</v>
      </c>
      <c r="K1324">
        <v>-30.50637</v>
      </c>
      <c r="L1324">
        <v>0</v>
      </c>
      <c r="M1324">
        <v>30.50637</v>
      </c>
      <c r="N1324">
        <v>74.552719999999994</v>
      </c>
      <c r="O1324">
        <v>610</v>
      </c>
      <c r="P1324">
        <v>132.94110000000001</v>
      </c>
      <c r="Q1324">
        <v>3</v>
      </c>
      <c r="R1324" s="75">
        <v>35509</v>
      </c>
      <c r="T1324" t="s">
        <v>112</v>
      </c>
      <c r="U1324">
        <v>5.2552500000000002E-2</v>
      </c>
      <c r="V1324">
        <v>1</v>
      </c>
      <c r="Z1324" s="97">
        <v>1260000000</v>
      </c>
    </row>
    <row r="1325" spans="1:26">
      <c r="A1325" t="s">
        <v>48</v>
      </c>
      <c r="B1325" t="s">
        <v>56</v>
      </c>
      <c r="C1325" t="s">
        <v>12</v>
      </c>
      <c r="D1325" t="s">
        <v>100</v>
      </c>
      <c r="E1325">
        <v>3</v>
      </c>
      <c r="F1325">
        <v>1104.3240000000001</v>
      </c>
      <c r="G1325">
        <v>1104.3240000000001</v>
      </c>
      <c r="H1325">
        <v>61.139389999999999</v>
      </c>
      <c r="I1325">
        <v>58.162709999999997</v>
      </c>
      <c r="J1325">
        <v>-74.538510000000002</v>
      </c>
      <c r="K1325">
        <v>-30.50056</v>
      </c>
      <c r="L1325">
        <v>0</v>
      </c>
      <c r="M1325">
        <v>30.50056</v>
      </c>
      <c r="N1325">
        <v>74.538510000000002</v>
      </c>
      <c r="O1325">
        <v>610</v>
      </c>
      <c r="P1325">
        <v>132.94110000000001</v>
      </c>
      <c r="Q1325">
        <v>3</v>
      </c>
      <c r="R1325" s="75">
        <v>35509</v>
      </c>
      <c r="T1325" t="s">
        <v>112</v>
      </c>
      <c r="U1325">
        <v>5.2552500000000002E-2</v>
      </c>
      <c r="V1325">
        <v>1</v>
      </c>
      <c r="Z1325" s="97">
        <v>1260000000</v>
      </c>
    </row>
    <row r="1326" spans="1:26">
      <c r="A1326" t="s">
        <v>48</v>
      </c>
      <c r="B1326" t="s">
        <v>56</v>
      </c>
      <c r="C1326" t="s">
        <v>12</v>
      </c>
      <c r="D1326" t="s">
        <v>100</v>
      </c>
      <c r="E1326">
        <v>4</v>
      </c>
      <c r="F1326">
        <v>1111.97</v>
      </c>
      <c r="G1326">
        <v>1111.97</v>
      </c>
      <c r="H1326">
        <v>60.016840000000002</v>
      </c>
      <c r="I1326">
        <v>58.165419999999997</v>
      </c>
      <c r="J1326">
        <v>-74.541989999999998</v>
      </c>
      <c r="K1326">
        <v>-30.50198</v>
      </c>
      <c r="L1326">
        <v>0</v>
      </c>
      <c r="M1326">
        <v>30.50198</v>
      </c>
      <c r="N1326">
        <v>74.541989999999998</v>
      </c>
      <c r="O1326">
        <v>610</v>
      </c>
      <c r="P1326">
        <v>132.94110000000001</v>
      </c>
      <c r="Q1326">
        <v>3</v>
      </c>
      <c r="R1326" s="75">
        <v>35509</v>
      </c>
      <c r="T1326" t="s">
        <v>112</v>
      </c>
      <c r="U1326">
        <v>5.2552500000000002E-2</v>
      </c>
      <c r="V1326">
        <v>1</v>
      </c>
      <c r="Z1326" s="97">
        <v>1260000000</v>
      </c>
    </row>
    <row r="1327" spans="1:26">
      <c r="A1327" t="s">
        <v>48</v>
      </c>
      <c r="B1327" t="s">
        <v>56</v>
      </c>
      <c r="C1327" t="s">
        <v>12</v>
      </c>
      <c r="D1327" t="s">
        <v>100</v>
      </c>
      <c r="E1327">
        <v>5</v>
      </c>
      <c r="F1327">
        <v>1140.4670000000001</v>
      </c>
      <c r="G1327">
        <v>1140.4670000000001</v>
      </c>
      <c r="H1327">
        <v>58.99015</v>
      </c>
      <c r="I1327">
        <v>58.314140000000002</v>
      </c>
      <c r="J1327">
        <v>-74.732569999999996</v>
      </c>
      <c r="K1327">
        <v>-30.579969999999999</v>
      </c>
      <c r="L1327">
        <v>0</v>
      </c>
      <c r="M1327">
        <v>30.579969999999999</v>
      </c>
      <c r="N1327">
        <v>74.732569999999996</v>
      </c>
      <c r="O1327">
        <v>610</v>
      </c>
      <c r="P1327">
        <v>132.94110000000001</v>
      </c>
      <c r="Q1327">
        <v>3</v>
      </c>
      <c r="R1327" s="75">
        <v>35509</v>
      </c>
      <c r="T1327" t="s">
        <v>112</v>
      </c>
      <c r="U1327">
        <v>5.2552500000000002E-2</v>
      </c>
      <c r="V1327">
        <v>1</v>
      </c>
      <c r="Z1327" s="97">
        <v>1270000000</v>
      </c>
    </row>
    <row r="1328" spans="1:26">
      <c r="A1328" t="s">
        <v>48</v>
      </c>
      <c r="B1328" t="s">
        <v>56</v>
      </c>
      <c r="C1328" t="s">
        <v>12</v>
      </c>
      <c r="D1328" t="s">
        <v>100</v>
      </c>
      <c r="E1328">
        <v>6</v>
      </c>
      <c r="F1328">
        <v>1183.8879999999999</v>
      </c>
      <c r="G1328">
        <v>1183.8879999999999</v>
      </c>
      <c r="H1328">
        <v>57.714370000000002</v>
      </c>
      <c r="I1328">
        <v>58.356189999999998</v>
      </c>
      <c r="J1328">
        <v>-74.786460000000005</v>
      </c>
      <c r="K1328">
        <v>-30.60201</v>
      </c>
      <c r="L1328">
        <v>0</v>
      </c>
      <c r="M1328">
        <v>30.60201</v>
      </c>
      <c r="N1328">
        <v>74.786460000000005</v>
      </c>
      <c r="O1328">
        <v>610</v>
      </c>
      <c r="P1328">
        <v>132.94110000000001</v>
      </c>
      <c r="Q1328">
        <v>3</v>
      </c>
      <c r="R1328" s="75">
        <v>35509</v>
      </c>
      <c r="T1328" t="s">
        <v>112</v>
      </c>
      <c r="U1328">
        <v>5.2552500000000002E-2</v>
      </c>
      <c r="V1328">
        <v>1</v>
      </c>
      <c r="Z1328" s="97">
        <v>1270000000</v>
      </c>
    </row>
    <row r="1329" spans="1:26">
      <c r="A1329" t="s">
        <v>48</v>
      </c>
      <c r="B1329" t="s">
        <v>56</v>
      </c>
      <c r="C1329" t="s">
        <v>12</v>
      </c>
      <c r="D1329" t="s">
        <v>100</v>
      </c>
      <c r="E1329">
        <v>7</v>
      </c>
      <c r="F1329">
        <v>1225.0360000000001</v>
      </c>
      <c r="G1329">
        <v>1225.0360000000001</v>
      </c>
      <c r="H1329">
        <v>57.63908</v>
      </c>
      <c r="I1329">
        <v>58.288119999999999</v>
      </c>
      <c r="J1329">
        <v>-74.69923</v>
      </c>
      <c r="K1329">
        <v>-30.566320000000001</v>
      </c>
      <c r="L1329">
        <v>0</v>
      </c>
      <c r="M1329">
        <v>30.566320000000001</v>
      </c>
      <c r="N1329">
        <v>74.69923</v>
      </c>
      <c r="O1329">
        <v>610</v>
      </c>
      <c r="P1329">
        <v>132.94110000000001</v>
      </c>
      <c r="Q1329">
        <v>3</v>
      </c>
      <c r="R1329" s="75">
        <v>35509</v>
      </c>
      <c r="T1329" t="s">
        <v>112</v>
      </c>
      <c r="U1329">
        <v>5.2552500000000002E-2</v>
      </c>
      <c r="V1329">
        <v>1</v>
      </c>
      <c r="Z1329" s="97">
        <v>1260000000</v>
      </c>
    </row>
    <row r="1330" spans="1:26">
      <c r="A1330" t="s">
        <v>48</v>
      </c>
      <c r="B1330" t="s">
        <v>56</v>
      </c>
      <c r="C1330" t="s">
        <v>12</v>
      </c>
      <c r="D1330" t="s">
        <v>100</v>
      </c>
      <c r="E1330">
        <v>8</v>
      </c>
      <c r="F1330">
        <v>1277.088</v>
      </c>
      <c r="G1330">
        <v>1277.088</v>
      </c>
      <c r="H1330">
        <v>59.057899999999997</v>
      </c>
      <c r="I1330">
        <v>58.27561</v>
      </c>
      <c r="J1330">
        <v>-74.683199999999999</v>
      </c>
      <c r="K1330">
        <v>-30.559760000000001</v>
      </c>
      <c r="L1330">
        <v>0</v>
      </c>
      <c r="M1330">
        <v>30.559760000000001</v>
      </c>
      <c r="N1330">
        <v>74.683199999999999</v>
      </c>
      <c r="O1330">
        <v>610</v>
      </c>
      <c r="P1330">
        <v>132.94110000000001</v>
      </c>
      <c r="Q1330">
        <v>3</v>
      </c>
      <c r="R1330" s="75">
        <v>35509</v>
      </c>
      <c r="T1330" t="s">
        <v>112</v>
      </c>
      <c r="U1330">
        <v>5.2552500000000002E-2</v>
      </c>
      <c r="V1330">
        <v>1</v>
      </c>
      <c r="Z1330" s="97">
        <v>1260000000</v>
      </c>
    </row>
    <row r="1331" spans="1:26">
      <c r="A1331" t="s">
        <v>48</v>
      </c>
      <c r="B1331" t="s">
        <v>56</v>
      </c>
      <c r="C1331" t="s">
        <v>12</v>
      </c>
      <c r="D1331" t="s">
        <v>100</v>
      </c>
      <c r="E1331">
        <v>9</v>
      </c>
      <c r="F1331">
        <v>1286.5160000000001</v>
      </c>
      <c r="G1331">
        <v>1286.5160000000001</v>
      </c>
      <c r="H1331">
        <v>64.18056</v>
      </c>
      <c r="I1331">
        <v>58.17897</v>
      </c>
      <c r="J1331">
        <v>-74.559349999999995</v>
      </c>
      <c r="K1331">
        <v>-30.509080000000001</v>
      </c>
      <c r="L1331">
        <v>0</v>
      </c>
      <c r="M1331">
        <v>30.509080000000001</v>
      </c>
      <c r="N1331">
        <v>74.559349999999995</v>
      </c>
      <c r="O1331">
        <v>610</v>
      </c>
      <c r="P1331">
        <v>132.94110000000001</v>
      </c>
      <c r="Q1331">
        <v>3</v>
      </c>
      <c r="R1331" s="75">
        <v>35509</v>
      </c>
      <c r="T1331" t="s">
        <v>112</v>
      </c>
      <c r="U1331">
        <v>5.2552500000000002E-2</v>
      </c>
      <c r="V1331">
        <v>1</v>
      </c>
      <c r="Z1331" s="97">
        <v>1260000000</v>
      </c>
    </row>
    <row r="1332" spans="1:26">
      <c r="A1332" t="s">
        <v>48</v>
      </c>
      <c r="B1332" t="s">
        <v>56</v>
      </c>
      <c r="C1332" t="s">
        <v>12</v>
      </c>
      <c r="D1332" t="s">
        <v>100</v>
      </c>
      <c r="E1332">
        <v>10</v>
      </c>
      <c r="F1332">
        <v>1295.606</v>
      </c>
      <c r="G1332">
        <v>1295.606</v>
      </c>
      <c r="H1332">
        <v>70.718959999999996</v>
      </c>
      <c r="I1332">
        <v>58.179600000000001</v>
      </c>
      <c r="J1332">
        <v>-74.560149999999993</v>
      </c>
      <c r="K1332">
        <v>-30.509409999999999</v>
      </c>
      <c r="L1332">
        <v>0</v>
      </c>
      <c r="M1332">
        <v>30.509409999999999</v>
      </c>
      <c r="N1332">
        <v>74.560149999999993</v>
      </c>
      <c r="O1332">
        <v>610</v>
      </c>
      <c r="P1332">
        <v>132.94110000000001</v>
      </c>
      <c r="Q1332">
        <v>3</v>
      </c>
      <c r="R1332" s="75">
        <v>35509</v>
      </c>
      <c r="T1332" t="s">
        <v>112</v>
      </c>
      <c r="U1332">
        <v>5.2552500000000002E-2</v>
      </c>
      <c r="V1332">
        <v>1</v>
      </c>
      <c r="Z1332" s="97">
        <v>1260000000</v>
      </c>
    </row>
    <row r="1333" spans="1:26">
      <c r="A1333" t="s">
        <v>48</v>
      </c>
      <c r="B1333" t="s">
        <v>56</v>
      </c>
      <c r="C1333" t="s">
        <v>12</v>
      </c>
      <c r="D1333" t="s">
        <v>100</v>
      </c>
      <c r="E1333">
        <v>11</v>
      </c>
      <c r="F1333">
        <v>1303.2809999999999</v>
      </c>
      <c r="G1333">
        <v>1303.2809999999999</v>
      </c>
      <c r="H1333">
        <v>76.838080000000005</v>
      </c>
      <c r="I1333">
        <v>58.382480000000001</v>
      </c>
      <c r="J1333">
        <v>-74.820149999999998</v>
      </c>
      <c r="K1333">
        <v>-30.6158</v>
      </c>
      <c r="L1333">
        <v>0</v>
      </c>
      <c r="M1333">
        <v>30.6158</v>
      </c>
      <c r="N1333">
        <v>74.820149999999998</v>
      </c>
      <c r="O1333">
        <v>610</v>
      </c>
      <c r="P1333">
        <v>132.94110000000001</v>
      </c>
      <c r="Q1333">
        <v>3</v>
      </c>
      <c r="R1333" s="75">
        <v>35509</v>
      </c>
      <c r="T1333" t="s">
        <v>112</v>
      </c>
      <c r="U1333">
        <v>5.2552500000000002E-2</v>
      </c>
      <c r="V1333">
        <v>1</v>
      </c>
      <c r="Z1333" s="97">
        <v>1270000000</v>
      </c>
    </row>
    <row r="1334" spans="1:26">
      <c r="A1334" t="s">
        <v>48</v>
      </c>
      <c r="B1334" t="s">
        <v>56</v>
      </c>
      <c r="C1334" t="s">
        <v>12</v>
      </c>
      <c r="D1334" t="s">
        <v>100</v>
      </c>
      <c r="E1334">
        <v>12</v>
      </c>
      <c r="F1334">
        <v>1290.4369999999999</v>
      </c>
      <c r="G1334">
        <v>1290.4369999999999</v>
      </c>
      <c r="H1334">
        <v>81.794489999999996</v>
      </c>
      <c r="I1334">
        <v>58.245249999999999</v>
      </c>
      <c r="J1334">
        <v>-74.644289999999998</v>
      </c>
      <c r="K1334">
        <v>-30.543839999999999</v>
      </c>
      <c r="L1334">
        <v>0</v>
      </c>
      <c r="M1334">
        <v>30.543839999999999</v>
      </c>
      <c r="N1334">
        <v>74.644289999999998</v>
      </c>
      <c r="O1334">
        <v>610</v>
      </c>
      <c r="P1334">
        <v>132.94110000000001</v>
      </c>
      <c r="Q1334">
        <v>3</v>
      </c>
      <c r="R1334" s="75">
        <v>35509</v>
      </c>
      <c r="T1334" t="s">
        <v>112</v>
      </c>
      <c r="U1334">
        <v>5.2552500000000002E-2</v>
      </c>
      <c r="V1334">
        <v>1</v>
      </c>
      <c r="Z1334" s="97">
        <v>1260000000</v>
      </c>
    </row>
    <row r="1335" spans="1:26">
      <c r="A1335" t="s">
        <v>48</v>
      </c>
      <c r="B1335" t="s">
        <v>56</v>
      </c>
      <c r="C1335" t="s">
        <v>12</v>
      </c>
      <c r="D1335" t="s">
        <v>100</v>
      </c>
      <c r="E1335">
        <v>13</v>
      </c>
      <c r="F1335">
        <v>1262.405</v>
      </c>
      <c r="G1335">
        <v>1262.405</v>
      </c>
      <c r="H1335">
        <v>85.337230000000005</v>
      </c>
      <c r="I1335">
        <v>58.007829999999998</v>
      </c>
      <c r="J1335">
        <v>-74.340019999999996</v>
      </c>
      <c r="K1335">
        <v>-30.419329999999999</v>
      </c>
      <c r="L1335">
        <v>0</v>
      </c>
      <c r="M1335">
        <v>30.419329999999999</v>
      </c>
      <c r="N1335">
        <v>74.340019999999996</v>
      </c>
      <c r="O1335">
        <v>610</v>
      </c>
      <c r="P1335">
        <v>132.94110000000001</v>
      </c>
      <c r="Q1335">
        <v>3</v>
      </c>
      <c r="R1335" s="75">
        <v>35509</v>
      </c>
      <c r="T1335" t="s">
        <v>112</v>
      </c>
      <c r="U1335">
        <v>5.2552500000000002E-2</v>
      </c>
      <c r="V1335">
        <v>1</v>
      </c>
      <c r="Z1335" s="97">
        <v>1250000000</v>
      </c>
    </row>
    <row r="1336" spans="1:26">
      <c r="A1336" t="s">
        <v>48</v>
      </c>
      <c r="B1336" t="s">
        <v>56</v>
      </c>
      <c r="C1336" t="s">
        <v>12</v>
      </c>
      <c r="D1336" t="s">
        <v>100</v>
      </c>
      <c r="E1336">
        <v>14</v>
      </c>
      <c r="F1336">
        <v>1239.135</v>
      </c>
      <c r="G1336">
        <v>1239.674</v>
      </c>
      <c r="H1336">
        <v>87.149829999999994</v>
      </c>
      <c r="I1336">
        <v>57.506419999999999</v>
      </c>
      <c r="J1336">
        <v>-74.237110000000001</v>
      </c>
      <c r="K1336">
        <v>-30.696069999999999</v>
      </c>
      <c r="L1336">
        <v>-0.53967290000000001</v>
      </c>
      <c r="M1336">
        <v>29.616720000000001</v>
      </c>
      <c r="N1336">
        <v>73.157769999999999</v>
      </c>
      <c r="O1336">
        <v>610</v>
      </c>
      <c r="P1336">
        <v>132.94110000000001</v>
      </c>
      <c r="Q1336">
        <v>3</v>
      </c>
      <c r="R1336" s="75">
        <v>35509</v>
      </c>
      <c r="T1336" t="s">
        <v>112</v>
      </c>
      <c r="U1336">
        <v>5.2552500000000002E-2</v>
      </c>
      <c r="V1336">
        <v>1</v>
      </c>
      <c r="Z1336" s="97">
        <v>1230000000</v>
      </c>
    </row>
    <row r="1337" spans="1:26">
      <c r="A1337" t="s">
        <v>48</v>
      </c>
      <c r="B1337" t="s">
        <v>56</v>
      </c>
      <c r="C1337" t="s">
        <v>12</v>
      </c>
      <c r="D1337" t="s">
        <v>100</v>
      </c>
      <c r="E1337">
        <v>15</v>
      </c>
      <c r="F1337">
        <v>1219.674</v>
      </c>
      <c r="G1337">
        <v>1235.1500000000001</v>
      </c>
      <c r="H1337">
        <v>88.069749999999999</v>
      </c>
      <c r="I1337">
        <v>57.449939999999998</v>
      </c>
      <c r="J1337">
        <v>-89.101370000000003</v>
      </c>
      <c r="K1337">
        <v>-45.603099999999998</v>
      </c>
      <c r="L1337">
        <v>-15.476319999999999</v>
      </c>
      <c r="M1337">
        <v>14.650460000000001</v>
      </c>
      <c r="N1337">
        <v>58.148739999999997</v>
      </c>
      <c r="O1337">
        <v>610</v>
      </c>
      <c r="P1337">
        <v>132.94110000000001</v>
      </c>
      <c r="Q1337">
        <v>3</v>
      </c>
      <c r="R1337" s="75">
        <v>35509</v>
      </c>
      <c r="T1337" t="s">
        <v>112</v>
      </c>
      <c r="U1337">
        <v>5.2552500000000002E-2</v>
      </c>
      <c r="V1337">
        <v>1</v>
      </c>
      <c r="Z1337" s="97">
        <v>1230000000</v>
      </c>
    </row>
    <row r="1338" spans="1:26">
      <c r="A1338" t="s">
        <v>48</v>
      </c>
      <c r="B1338" t="s">
        <v>56</v>
      </c>
      <c r="C1338" t="s">
        <v>12</v>
      </c>
      <c r="D1338" t="s">
        <v>100</v>
      </c>
      <c r="E1338">
        <v>16</v>
      </c>
      <c r="F1338">
        <v>1189.739</v>
      </c>
      <c r="G1338">
        <v>744.60159999999996</v>
      </c>
      <c r="H1338">
        <v>87.904849999999996</v>
      </c>
      <c r="I1338">
        <v>57.42154</v>
      </c>
      <c r="J1338">
        <v>371.5489</v>
      </c>
      <c r="K1338">
        <v>415.0256</v>
      </c>
      <c r="L1338">
        <v>445.13749999999999</v>
      </c>
      <c r="M1338">
        <v>475.24939999999998</v>
      </c>
      <c r="N1338">
        <v>518.72619999999995</v>
      </c>
      <c r="O1338">
        <v>610</v>
      </c>
      <c r="P1338">
        <v>132.94110000000001</v>
      </c>
      <c r="Q1338">
        <v>3</v>
      </c>
      <c r="R1338" s="75">
        <v>35509</v>
      </c>
      <c r="T1338" t="s">
        <v>112</v>
      </c>
      <c r="U1338">
        <v>5.2552500000000002E-2</v>
      </c>
      <c r="V1338">
        <v>1</v>
      </c>
      <c r="Z1338" s="97">
        <v>1230000000</v>
      </c>
    </row>
    <row r="1339" spans="1:26">
      <c r="A1339" t="s">
        <v>48</v>
      </c>
      <c r="B1339" t="s">
        <v>56</v>
      </c>
      <c r="C1339" t="s">
        <v>12</v>
      </c>
      <c r="D1339" t="s">
        <v>100</v>
      </c>
      <c r="E1339">
        <v>17</v>
      </c>
      <c r="F1339">
        <v>1172.7850000000001</v>
      </c>
      <c r="G1339">
        <v>203.77019999999999</v>
      </c>
      <c r="H1339">
        <v>86.193290000000005</v>
      </c>
      <c r="I1339">
        <v>57.419910000000002</v>
      </c>
      <c r="J1339">
        <v>895.428</v>
      </c>
      <c r="K1339">
        <v>938.90359999999998</v>
      </c>
      <c r="L1339">
        <v>969.01459999999997</v>
      </c>
      <c r="M1339">
        <v>999.12570000000005</v>
      </c>
      <c r="N1339">
        <v>1042.6010000000001</v>
      </c>
      <c r="O1339">
        <v>610</v>
      </c>
      <c r="P1339">
        <v>132.94110000000001</v>
      </c>
      <c r="Q1339">
        <v>3</v>
      </c>
      <c r="R1339" s="75">
        <v>35509</v>
      </c>
      <c r="T1339" t="s">
        <v>112</v>
      </c>
      <c r="U1339">
        <v>5.2552500000000002E-2</v>
      </c>
      <c r="V1339">
        <v>1</v>
      </c>
      <c r="Z1339" s="97">
        <v>1230000000</v>
      </c>
    </row>
    <row r="1340" spans="1:26">
      <c r="A1340" t="s">
        <v>48</v>
      </c>
      <c r="B1340" t="s">
        <v>56</v>
      </c>
      <c r="C1340" t="s">
        <v>12</v>
      </c>
      <c r="D1340" t="s">
        <v>100</v>
      </c>
      <c r="E1340">
        <v>18</v>
      </c>
      <c r="F1340">
        <v>1151.346</v>
      </c>
      <c r="G1340">
        <v>202.74930000000001</v>
      </c>
      <c r="H1340">
        <v>83.557900000000004</v>
      </c>
      <c r="I1340">
        <v>57.388260000000002</v>
      </c>
      <c r="J1340">
        <v>875.05079999999998</v>
      </c>
      <c r="K1340">
        <v>918.50239999999997</v>
      </c>
      <c r="L1340">
        <v>948.59690000000001</v>
      </c>
      <c r="M1340">
        <v>978.69129999999996</v>
      </c>
      <c r="N1340">
        <v>1022.143</v>
      </c>
      <c r="O1340">
        <v>610</v>
      </c>
      <c r="P1340">
        <v>132.94110000000001</v>
      </c>
      <c r="Q1340">
        <v>3</v>
      </c>
      <c r="R1340" s="75">
        <v>35509</v>
      </c>
      <c r="T1340" t="s">
        <v>112</v>
      </c>
      <c r="U1340">
        <v>5.2552500000000002E-2</v>
      </c>
      <c r="V1340">
        <v>1</v>
      </c>
      <c r="Z1340" s="97">
        <v>1230000000</v>
      </c>
    </row>
    <row r="1341" spans="1:26">
      <c r="A1341" t="s">
        <v>48</v>
      </c>
      <c r="B1341" t="s">
        <v>56</v>
      </c>
      <c r="C1341" t="s">
        <v>12</v>
      </c>
      <c r="D1341" t="s">
        <v>100</v>
      </c>
      <c r="E1341">
        <v>19</v>
      </c>
      <c r="F1341">
        <v>1152.655</v>
      </c>
      <c r="G1341">
        <v>201.66849999999999</v>
      </c>
      <c r="H1341">
        <v>79.033969999999997</v>
      </c>
      <c r="I1341">
        <v>57.526350000000001</v>
      </c>
      <c r="J1341">
        <v>877.26369999999997</v>
      </c>
      <c r="K1341">
        <v>920.81979999999999</v>
      </c>
      <c r="L1341">
        <v>950.98670000000004</v>
      </c>
      <c r="M1341">
        <v>981.15350000000001</v>
      </c>
      <c r="N1341">
        <v>1024.71</v>
      </c>
      <c r="O1341">
        <v>610</v>
      </c>
      <c r="P1341">
        <v>132.94110000000001</v>
      </c>
      <c r="Q1341">
        <v>3</v>
      </c>
      <c r="R1341" s="75">
        <v>35509</v>
      </c>
      <c r="T1341" t="s">
        <v>112</v>
      </c>
      <c r="U1341">
        <v>5.2552500000000002E-2</v>
      </c>
      <c r="V1341">
        <v>1</v>
      </c>
      <c r="Z1341" s="97">
        <v>1230000000</v>
      </c>
    </row>
    <row r="1342" spans="1:26">
      <c r="A1342" t="s">
        <v>48</v>
      </c>
      <c r="B1342" t="s">
        <v>56</v>
      </c>
      <c r="C1342" t="s">
        <v>12</v>
      </c>
      <c r="D1342" t="s">
        <v>100</v>
      </c>
      <c r="E1342">
        <v>20</v>
      </c>
      <c r="F1342">
        <v>1143.452</v>
      </c>
      <c r="G1342">
        <v>201.29519999999999</v>
      </c>
      <c r="H1342">
        <v>73.655910000000006</v>
      </c>
      <c r="I1342">
        <v>57.467109999999998</v>
      </c>
      <c r="J1342">
        <v>868.50930000000005</v>
      </c>
      <c r="K1342">
        <v>912.02059999999994</v>
      </c>
      <c r="L1342">
        <v>942.15629999999999</v>
      </c>
      <c r="M1342">
        <v>972.2921</v>
      </c>
      <c r="N1342">
        <v>1015.803</v>
      </c>
      <c r="O1342">
        <v>610</v>
      </c>
      <c r="P1342">
        <v>132.94110000000001</v>
      </c>
      <c r="Q1342">
        <v>3</v>
      </c>
      <c r="R1342" s="75">
        <v>35509</v>
      </c>
      <c r="T1342" t="s">
        <v>112</v>
      </c>
      <c r="U1342">
        <v>5.2552500000000002E-2</v>
      </c>
      <c r="V1342">
        <v>1</v>
      </c>
      <c r="Z1342" s="97">
        <v>1230000000</v>
      </c>
    </row>
    <row r="1343" spans="1:26">
      <c r="A1343" t="s">
        <v>48</v>
      </c>
      <c r="B1343" t="s">
        <v>56</v>
      </c>
      <c r="C1343" t="s">
        <v>12</v>
      </c>
      <c r="D1343" t="s">
        <v>100</v>
      </c>
      <c r="E1343">
        <v>21</v>
      </c>
      <c r="F1343">
        <v>1197.404</v>
      </c>
      <c r="G1343">
        <v>201.02109999999999</v>
      </c>
      <c r="H1343">
        <v>70.202129999999997</v>
      </c>
      <c r="I1343">
        <v>58.329509999999999</v>
      </c>
      <c r="J1343">
        <v>921.63059999999996</v>
      </c>
      <c r="K1343">
        <v>965.79489999999998</v>
      </c>
      <c r="L1343">
        <v>996.38289999999995</v>
      </c>
      <c r="M1343">
        <v>1026.971</v>
      </c>
      <c r="N1343">
        <v>1071.135</v>
      </c>
      <c r="O1343">
        <v>610</v>
      </c>
      <c r="P1343">
        <v>132.94110000000001</v>
      </c>
      <c r="Q1343">
        <v>3</v>
      </c>
      <c r="R1343" s="75">
        <v>35509</v>
      </c>
      <c r="T1343" t="s">
        <v>112</v>
      </c>
      <c r="U1343">
        <v>5.2552500000000002E-2</v>
      </c>
      <c r="V1343">
        <v>1</v>
      </c>
      <c r="Z1343" s="97">
        <v>1270000000</v>
      </c>
    </row>
    <row r="1344" spans="1:26">
      <c r="A1344" t="s">
        <v>48</v>
      </c>
      <c r="B1344" t="s">
        <v>56</v>
      </c>
      <c r="C1344" t="s">
        <v>12</v>
      </c>
      <c r="D1344" t="s">
        <v>100</v>
      </c>
      <c r="E1344">
        <v>22</v>
      </c>
      <c r="F1344">
        <v>1191.463</v>
      </c>
      <c r="G1344">
        <v>547.74879999999996</v>
      </c>
      <c r="H1344">
        <v>67.765330000000006</v>
      </c>
      <c r="I1344">
        <v>58.383229999999998</v>
      </c>
      <c r="J1344">
        <v>568.89290000000005</v>
      </c>
      <c r="K1344">
        <v>613.09780000000001</v>
      </c>
      <c r="L1344">
        <v>643.71400000000006</v>
      </c>
      <c r="M1344">
        <v>674.33019999999999</v>
      </c>
      <c r="N1344">
        <v>718.53510000000006</v>
      </c>
      <c r="O1344">
        <v>610</v>
      </c>
      <c r="P1344">
        <v>132.94110000000001</v>
      </c>
      <c r="Q1344">
        <v>3</v>
      </c>
      <c r="R1344" s="75">
        <v>35509</v>
      </c>
      <c r="T1344" t="s">
        <v>112</v>
      </c>
      <c r="U1344">
        <v>5.2552500000000002E-2</v>
      </c>
      <c r="V1344">
        <v>1</v>
      </c>
      <c r="Z1344" s="97">
        <v>1270000000</v>
      </c>
    </row>
    <row r="1345" spans="1:26">
      <c r="A1345" t="s">
        <v>48</v>
      </c>
      <c r="B1345" t="s">
        <v>56</v>
      </c>
      <c r="C1345" t="s">
        <v>12</v>
      </c>
      <c r="D1345" t="s">
        <v>100</v>
      </c>
      <c r="E1345">
        <v>23</v>
      </c>
      <c r="F1345">
        <v>1178.5129999999999</v>
      </c>
      <c r="G1345">
        <v>889.15909999999997</v>
      </c>
      <c r="H1345">
        <v>64.986559999999997</v>
      </c>
      <c r="I1345">
        <v>58.280990000000003</v>
      </c>
      <c r="J1345">
        <v>214.6634</v>
      </c>
      <c r="K1345">
        <v>258.79090000000002</v>
      </c>
      <c r="L1345">
        <v>289.3535</v>
      </c>
      <c r="M1345">
        <v>319.91609999999997</v>
      </c>
      <c r="N1345">
        <v>364.04360000000003</v>
      </c>
      <c r="O1345">
        <v>610</v>
      </c>
      <c r="P1345">
        <v>132.94110000000001</v>
      </c>
      <c r="Q1345">
        <v>3</v>
      </c>
      <c r="R1345" s="75">
        <v>35509</v>
      </c>
      <c r="T1345" t="s">
        <v>112</v>
      </c>
      <c r="U1345">
        <v>5.2552500000000002E-2</v>
      </c>
      <c r="V1345">
        <v>1</v>
      </c>
      <c r="Z1345" s="97">
        <v>1260000000</v>
      </c>
    </row>
    <row r="1346" spans="1:26">
      <c r="A1346" t="s">
        <v>48</v>
      </c>
      <c r="B1346" t="s">
        <v>56</v>
      </c>
      <c r="C1346" t="s">
        <v>12</v>
      </c>
      <c r="D1346" t="s">
        <v>100</v>
      </c>
      <c r="E1346">
        <v>24</v>
      </c>
      <c r="F1346">
        <v>1154.1869999999999</v>
      </c>
      <c r="G1346">
        <v>960.27840000000003</v>
      </c>
      <c r="H1346">
        <v>62.373249999999999</v>
      </c>
      <c r="I1346">
        <v>58.189959999999999</v>
      </c>
      <c r="J1346">
        <v>119.3349</v>
      </c>
      <c r="K1346">
        <v>163.39349999999999</v>
      </c>
      <c r="L1346">
        <v>193.9083</v>
      </c>
      <c r="M1346">
        <v>224.42320000000001</v>
      </c>
      <c r="N1346">
        <v>268.48180000000002</v>
      </c>
      <c r="O1346">
        <v>610</v>
      </c>
      <c r="P1346">
        <v>132.94110000000001</v>
      </c>
      <c r="Q1346">
        <v>3</v>
      </c>
      <c r="R1346" s="75">
        <v>35509</v>
      </c>
      <c r="T1346" t="s">
        <v>112</v>
      </c>
      <c r="U1346">
        <v>5.2552500000000002E-2</v>
      </c>
      <c r="V1346">
        <v>1</v>
      </c>
      <c r="Z1346" s="97">
        <v>1260000000</v>
      </c>
    </row>
    <row r="1347" spans="1:26">
      <c r="A1347" t="s">
        <v>48</v>
      </c>
      <c r="B1347" t="s">
        <v>56</v>
      </c>
      <c r="C1347" t="s">
        <v>13</v>
      </c>
      <c r="D1347" t="s">
        <v>100</v>
      </c>
      <c r="E1347">
        <v>1</v>
      </c>
      <c r="F1347">
        <v>1166.5920000000001</v>
      </c>
      <c r="G1347">
        <v>1166.5920000000001</v>
      </c>
      <c r="H1347">
        <v>64.975239999999999</v>
      </c>
      <c r="I1347">
        <v>58.533079999999998</v>
      </c>
      <c r="J1347">
        <v>-75.013170000000002</v>
      </c>
      <c r="K1347">
        <v>-30.694780000000002</v>
      </c>
      <c r="L1347">
        <v>0</v>
      </c>
      <c r="M1347">
        <v>30.694780000000002</v>
      </c>
      <c r="N1347">
        <v>75.013170000000002</v>
      </c>
      <c r="O1347">
        <v>610</v>
      </c>
      <c r="P1347">
        <v>132.94110000000001</v>
      </c>
      <c r="Q1347">
        <v>4</v>
      </c>
      <c r="R1347" s="75">
        <v>35184</v>
      </c>
      <c r="T1347" t="s">
        <v>112</v>
      </c>
      <c r="U1347">
        <v>5.9289799999999997E-2</v>
      </c>
      <c r="V1347">
        <v>1</v>
      </c>
      <c r="Z1347" s="97">
        <v>1270000000</v>
      </c>
    </row>
    <row r="1348" spans="1:26">
      <c r="A1348" t="s">
        <v>48</v>
      </c>
      <c r="B1348" t="s">
        <v>56</v>
      </c>
      <c r="C1348" t="s">
        <v>13</v>
      </c>
      <c r="D1348" t="s">
        <v>100</v>
      </c>
      <c r="E1348">
        <v>2</v>
      </c>
      <c r="F1348">
        <v>1154.8109999999999</v>
      </c>
      <c r="G1348">
        <v>1154.8109999999999</v>
      </c>
      <c r="H1348">
        <v>63.792740000000002</v>
      </c>
      <c r="I1348">
        <v>58.443989999999999</v>
      </c>
      <c r="J1348">
        <v>-74.898989999999998</v>
      </c>
      <c r="K1348">
        <v>-30.648060000000001</v>
      </c>
      <c r="L1348">
        <v>0</v>
      </c>
      <c r="M1348">
        <v>30.648060000000001</v>
      </c>
      <c r="N1348">
        <v>74.898989999999998</v>
      </c>
      <c r="O1348">
        <v>610</v>
      </c>
      <c r="P1348">
        <v>132.94110000000001</v>
      </c>
      <c r="Q1348">
        <v>4</v>
      </c>
      <c r="R1348" s="75">
        <v>35184</v>
      </c>
      <c r="T1348" t="s">
        <v>112</v>
      </c>
      <c r="U1348">
        <v>5.9289799999999997E-2</v>
      </c>
      <c r="V1348">
        <v>1</v>
      </c>
      <c r="Z1348" s="97">
        <v>1270000000</v>
      </c>
    </row>
    <row r="1349" spans="1:26">
      <c r="A1349" t="s">
        <v>48</v>
      </c>
      <c r="B1349" t="s">
        <v>56</v>
      </c>
      <c r="C1349" t="s">
        <v>13</v>
      </c>
      <c r="D1349" t="s">
        <v>100</v>
      </c>
      <c r="E1349">
        <v>3</v>
      </c>
      <c r="F1349">
        <v>1151.607</v>
      </c>
      <c r="G1349">
        <v>1151.607</v>
      </c>
      <c r="H1349">
        <v>62.680050000000001</v>
      </c>
      <c r="I1349">
        <v>58.517150000000001</v>
      </c>
      <c r="J1349">
        <v>-74.992739999999998</v>
      </c>
      <c r="K1349">
        <v>-30.686419999999998</v>
      </c>
      <c r="L1349">
        <v>0</v>
      </c>
      <c r="M1349">
        <v>30.686419999999998</v>
      </c>
      <c r="N1349">
        <v>74.992739999999998</v>
      </c>
      <c r="O1349">
        <v>610</v>
      </c>
      <c r="P1349">
        <v>132.94110000000001</v>
      </c>
      <c r="Q1349">
        <v>4</v>
      </c>
      <c r="R1349" s="75">
        <v>35184</v>
      </c>
      <c r="T1349" t="s">
        <v>112</v>
      </c>
      <c r="U1349">
        <v>5.9289799999999997E-2</v>
      </c>
      <c r="V1349">
        <v>1</v>
      </c>
      <c r="Z1349" s="97">
        <v>1270000000</v>
      </c>
    </row>
    <row r="1350" spans="1:26">
      <c r="A1350" t="s">
        <v>48</v>
      </c>
      <c r="B1350" t="s">
        <v>56</v>
      </c>
      <c r="C1350" t="s">
        <v>13</v>
      </c>
      <c r="D1350" t="s">
        <v>100</v>
      </c>
      <c r="E1350">
        <v>4</v>
      </c>
      <c r="F1350">
        <v>1153.568</v>
      </c>
      <c r="G1350">
        <v>1153.568</v>
      </c>
      <c r="H1350">
        <v>61.856200000000001</v>
      </c>
      <c r="I1350">
        <v>58.499630000000003</v>
      </c>
      <c r="J1350">
        <v>-74.970290000000006</v>
      </c>
      <c r="K1350">
        <v>-30.677230000000002</v>
      </c>
      <c r="L1350">
        <v>0</v>
      </c>
      <c r="M1350">
        <v>30.677230000000002</v>
      </c>
      <c r="N1350">
        <v>74.970290000000006</v>
      </c>
      <c r="O1350">
        <v>610</v>
      </c>
      <c r="P1350">
        <v>132.94110000000001</v>
      </c>
      <c r="Q1350">
        <v>4</v>
      </c>
      <c r="R1350" s="75">
        <v>35184</v>
      </c>
      <c r="T1350" t="s">
        <v>112</v>
      </c>
      <c r="U1350">
        <v>5.9289799999999997E-2</v>
      </c>
      <c r="V1350">
        <v>1</v>
      </c>
      <c r="Z1350" s="97">
        <v>1270000000</v>
      </c>
    </row>
    <row r="1351" spans="1:26">
      <c r="A1351" t="s">
        <v>48</v>
      </c>
      <c r="B1351" t="s">
        <v>56</v>
      </c>
      <c r="C1351" t="s">
        <v>13</v>
      </c>
      <c r="D1351" t="s">
        <v>100</v>
      </c>
      <c r="E1351">
        <v>5</v>
      </c>
      <c r="F1351">
        <v>1182.182</v>
      </c>
      <c r="G1351">
        <v>1182.182</v>
      </c>
      <c r="H1351">
        <v>61.755890000000001</v>
      </c>
      <c r="I1351">
        <v>58.391480000000001</v>
      </c>
      <c r="J1351">
        <v>-74.831699999999998</v>
      </c>
      <c r="K1351">
        <v>-30.620519999999999</v>
      </c>
      <c r="L1351">
        <v>0</v>
      </c>
      <c r="M1351">
        <v>30.620519999999999</v>
      </c>
      <c r="N1351">
        <v>74.831699999999998</v>
      </c>
      <c r="O1351">
        <v>610</v>
      </c>
      <c r="P1351">
        <v>132.94110000000001</v>
      </c>
      <c r="Q1351">
        <v>4</v>
      </c>
      <c r="R1351" s="75">
        <v>35184</v>
      </c>
      <c r="T1351" t="s">
        <v>112</v>
      </c>
      <c r="U1351">
        <v>5.9289799999999997E-2</v>
      </c>
      <c r="V1351">
        <v>1</v>
      </c>
      <c r="Z1351" s="97">
        <v>1270000000</v>
      </c>
    </row>
    <row r="1352" spans="1:26">
      <c r="A1352" t="s">
        <v>48</v>
      </c>
      <c r="B1352" t="s">
        <v>56</v>
      </c>
      <c r="C1352" t="s">
        <v>13</v>
      </c>
      <c r="D1352" t="s">
        <v>100</v>
      </c>
      <c r="E1352">
        <v>6</v>
      </c>
      <c r="F1352">
        <v>1226.5509999999999</v>
      </c>
      <c r="G1352">
        <v>1226.5509999999999</v>
      </c>
      <c r="H1352">
        <v>60.75065</v>
      </c>
      <c r="I1352">
        <v>58.425370000000001</v>
      </c>
      <c r="J1352">
        <v>-74.875119999999995</v>
      </c>
      <c r="K1352">
        <v>-30.638290000000001</v>
      </c>
      <c r="L1352">
        <v>0</v>
      </c>
      <c r="M1352">
        <v>30.638290000000001</v>
      </c>
      <c r="N1352">
        <v>74.875119999999995</v>
      </c>
      <c r="O1352">
        <v>610</v>
      </c>
      <c r="P1352">
        <v>132.94110000000001</v>
      </c>
      <c r="Q1352">
        <v>4</v>
      </c>
      <c r="R1352" s="75">
        <v>35184</v>
      </c>
      <c r="T1352" t="s">
        <v>112</v>
      </c>
      <c r="U1352">
        <v>5.9289799999999997E-2</v>
      </c>
      <c r="V1352">
        <v>1</v>
      </c>
      <c r="Z1352" s="97">
        <v>1270000000</v>
      </c>
    </row>
    <row r="1353" spans="1:26">
      <c r="A1353" t="s">
        <v>48</v>
      </c>
      <c r="B1353" t="s">
        <v>56</v>
      </c>
      <c r="C1353" t="s">
        <v>13</v>
      </c>
      <c r="D1353" t="s">
        <v>100</v>
      </c>
      <c r="E1353">
        <v>7</v>
      </c>
      <c r="F1353">
        <v>1259.732</v>
      </c>
      <c r="G1353">
        <v>1259.732</v>
      </c>
      <c r="H1353">
        <v>62.464239999999997</v>
      </c>
      <c r="I1353">
        <v>58.56194</v>
      </c>
      <c r="J1353">
        <v>-75.050150000000002</v>
      </c>
      <c r="K1353">
        <v>-30.709910000000001</v>
      </c>
      <c r="L1353">
        <v>0</v>
      </c>
      <c r="M1353">
        <v>30.709910000000001</v>
      </c>
      <c r="N1353">
        <v>75.050150000000002</v>
      </c>
      <c r="O1353">
        <v>610</v>
      </c>
      <c r="P1353">
        <v>132.94110000000001</v>
      </c>
      <c r="Q1353">
        <v>4</v>
      </c>
      <c r="R1353" s="75">
        <v>35184</v>
      </c>
      <c r="T1353" t="s">
        <v>112</v>
      </c>
      <c r="U1353">
        <v>5.9289799999999997E-2</v>
      </c>
      <c r="V1353">
        <v>1</v>
      </c>
      <c r="Z1353" s="97">
        <v>1280000000</v>
      </c>
    </row>
    <row r="1354" spans="1:26">
      <c r="A1354" t="s">
        <v>48</v>
      </c>
      <c r="B1354" t="s">
        <v>56</v>
      </c>
      <c r="C1354" t="s">
        <v>13</v>
      </c>
      <c r="D1354" t="s">
        <v>100</v>
      </c>
      <c r="E1354">
        <v>8</v>
      </c>
      <c r="F1354">
        <v>1307.17</v>
      </c>
      <c r="G1354">
        <v>1307.17</v>
      </c>
      <c r="H1354">
        <v>67.515360000000001</v>
      </c>
      <c r="I1354">
        <v>58.364229999999999</v>
      </c>
      <c r="J1354">
        <v>-74.796769999999995</v>
      </c>
      <c r="K1354">
        <v>-30.60623</v>
      </c>
      <c r="L1354">
        <v>0</v>
      </c>
      <c r="M1354">
        <v>30.60623</v>
      </c>
      <c r="N1354">
        <v>74.796769999999995</v>
      </c>
      <c r="O1354">
        <v>610</v>
      </c>
      <c r="P1354">
        <v>132.94110000000001</v>
      </c>
      <c r="Q1354">
        <v>4</v>
      </c>
      <c r="R1354" s="75">
        <v>35184</v>
      </c>
      <c r="T1354" t="s">
        <v>112</v>
      </c>
      <c r="U1354">
        <v>5.9289799999999997E-2</v>
      </c>
      <c r="V1354">
        <v>1</v>
      </c>
      <c r="Z1354" s="97">
        <v>1270000000</v>
      </c>
    </row>
    <row r="1355" spans="1:26">
      <c r="A1355" t="s">
        <v>48</v>
      </c>
      <c r="B1355" t="s">
        <v>56</v>
      </c>
      <c r="C1355" t="s">
        <v>13</v>
      </c>
      <c r="D1355" t="s">
        <v>100</v>
      </c>
      <c r="E1355">
        <v>9</v>
      </c>
      <c r="F1355">
        <v>1319.0609999999999</v>
      </c>
      <c r="G1355">
        <v>1319.0609999999999</v>
      </c>
      <c r="H1355">
        <v>74.63006</v>
      </c>
      <c r="I1355">
        <v>58.279710000000001</v>
      </c>
      <c r="J1355">
        <v>-74.688450000000003</v>
      </c>
      <c r="K1355">
        <v>-30.561910000000001</v>
      </c>
      <c r="L1355">
        <v>0</v>
      </c>
      <c r="M1355">
        <v>30.561910000000001</v>
      </c>
      <c r="N1355">
        <v>74.688450000000003</v>
      </c>
      <c r="O1355">
        <v>610</v>
      </c>
      <c r="P1355">
        <v>132.94110000000001</v>
      </c>
      <c r="Q1355">
        <v>4</v>
      </c>
      <c r="R1355" s="75">
        <v>35184</v>
      </c>
      <c r="T1355" t="s">
        <v>112</v>
      </c>
      <c r="U1355">
        <v>5.9289799999999997E-2</v>
      </c>
      <c r="V1355">
        <v>1</v>
      </c>
      <c r="Z1355" s="97">
        <v>1260000000</v>
      </c>
    </row>
    <row r="1356" spans="1:26">
      <c r="A1356" t="s">
        <v>48</v>
      </c>
      <c r="B1356" t="s">
        <v>56</v>
      </c>
      <c r="C1356" t="s">
        <v>13</v>
      </c>
      <c r="D1356" t="s">
        <v>100</v>
      </c>
      <c r="E1356">
        <v>10</v>
      </c>
      <c r="F1356">
        <v>1323.924</v>
      </c>
      <c r="G1356">
        <v>1323.924</v>
      </c>
      <c r="H1356">
        <v>78.826570000000004</v>
      </c>
      <c r="I1356">
        <v>58.37547</v>
      </c>
      <c r="J1356">
        <v>-74.811179999999993</v>
      </c>
      <c r="K1356">
        <v>-30.612130000000001</v>
      </c>
      <c r="L1356">
        <v>0</v>
      </c>
      <c r="M1356">
        <v>30.612130000000001</v>
      </c>
      <c r="N1356">
        <v>74.811179999999993</v>
      </c>
      <c r="O1356">
        <v>610</v>
      </c>
      <c r="P1356">
        <v>132.94110000000001</v>
      </c>
      <c r="Q1356">
        <v>4</v>
      </c>
      <c r="R1356" s="75">
        <v>35184</v>
      </c>
      <c r="T1356" t="s">
        <v>112</v>
      </c>
      <c r="U1356">
        <v>5.9289799999999997E-2</v>
      </c>
      <c r="V1356">
        <v>1</v>
      </c>
      <c r="Z1356" s="97">
        <v>1270000000</v>
      </c>
    </row>
    <row r="1357" spans="1:26">
      <c r="A1357" t="s">
        <v>48</v>
      </c>
      <c r="B1357" t="s">
        <v>56</v>
      </c>
      <c r="C1357" t="s">
        <v>13</v>
      </c>
      <c r="D1357" t="s">
        <v>100</v>
      </c>
      <c r="E1357">
        <v>11</v>
      </c>
      <c r="F1357">
        <v>1330.761</v>
      </c>
      <c r="G1357">
        <v>1331.4639999999999</v>
      </c>
      <c r="H1357">
        <v>82.587609999999998</v>
      </c>
      <c r="I1357">
        <v>58.363669999999999</v>
      </c>
      <c r="J1357">
        <v>-75.499179999999996</v>
      </c>
      <c r="K1357">
        <v>-31.309059999999999</v>
      </c>
      <c r="L1357">
        <v>-0.703125</v>
      </c>
      <c r="M1357">
        <v>29.902809999999999</v>
      </c>
      <c r="N1357">
        <v>74.092929999999996</v>
      </c>
      <c r="O1357">
        <v>610</v>
      </c>
      <c r="P1357">
        <v>132.94110000000001</v>
      </c>
      <c r="Q1357">
        <v>4</v>
      </c>
      <c r="R1357" s="75">
        <v>35184</v>
      </c>
      <c r="T1357" t="s">
        <v>112</v>
      </c>
      <c r="U1357">
        <v>5.9289799999999997E-2</v>
      </c>
      <c r="V1357">
        <v>1</v>
      </c>
      <c r="Z1357" s="97">
        <v>1270000000</v>
      </c>
    </row>
    <row r="1358" spans="1:26">
      <c r="A1358" t="s">
        <v>48</v>
      </c>
      <c r="B1358" t="s">
        <v>56</v>
      </c>
      <c r="C1358" t="s">
        <v>13</v>
      </c>
      <c r="D1358" t="s">
        <v>100</v>
      </c>
      <c r="E1358">
        <v>12</v>
      </c>
      <c r="F1358">
        <v>1310.328</v>
      </c>
      <c r="G1358">
        <v>1327</v>
      </c>
      <c r="H1358">
        <v>85.371049999999997</v>
      </c>
      <c r="I1358">
        <v>58.316850000000002</v>
      </c>
      <c r="J1358">
        <v>-91.407920000000004</v>
      </c>
      <c r="K1358">
        <v>-47.253259999999997</v>
      </c>
      <c r="L1358">
        <v>-16.671880000000002</v>
      </c>
      <c r="M1358">
        <v>13.909509999999999</v>
      </c>
      <c r="N1358">
        <v>58.064169999999997</v>
      </c>
      <c r="O1358">
        <v>610</v>
      </c>
      <c r="P1358">
        <v>132.94110000000001</v>
      </c>
      <c r="Q1358">
        <v>4</v>
      </c>
      <c r="R1358" s="75">
        <v>35184</v>
      </c>
      <c r="T1358" t="s">
        <v>112</v>
      </c>
      <c r="U1358">
        <v>5.9289799999999997E-2</v>
      </c>
      <c r="V1358">
        <v>1</v>
      </c>
      <c r="Z1358" s="97">
        <v>1270000000</v>
      </c>
    </row>
    <row r="1359" spans="1:26">
      <c r="A1359" t="s">
        <v>48</v>
      </c>
      <c r="B1359" t="s">
        <v>56</v>
      </c>
      <c r="C1359" t="s">
        <v>13</v>
      </c>
      <c r="D1359" t="s">
        <v>100</v>
      </c>
      <c r="E1359">
        <v>13</v>
      </c>
      <c r="F1359">
        <v>1261.8630000000001</v>
      </c>
      <c r="G1359">
        <v>798.82569999999998</v>
      </c>
      <c r="H1359">
        <v>87.267849999999996</v>
      </c>
      <c r="I1359">
        <v>57.870510000000003</v>
      </c>
      <c r="J1359">
        <v>388.87290000000002</v>
      </c>
      <c r="K1359">
        <v>432.68959999999998</v>
      </c>
      <c r="L1359">
        <v>463.0369</v>
      </c>
      <c r="M1359">
        <v>493.38420000000002</v>
      </c>
      <c r="N1359">
        <v>537.20100000000002</v>
      </c>
      <c r="O1359">
        <v>610</v>
      </c>
      <c r="P1359">
        <v>132.94110000000001</v>
      </c>
      <c r="Q1359">
        <v>4</v>
      </c>
      <c r="R1359" s="75">
        <v>35184</v>
      </c>
      <c r="T1359" t="s">
        <v>112</v>
      </c>
      <c r="U1359">
        <v>5.9289799999999997E-2</v>
      </c>
      <c r="V1359">
        <v>1</v>
      </c>
      <c r="Z1359" s="97">
        <v>1250000000</v>
      </c>
    </row>
    <row r="1360" spans="1:26">
      <c r="A1360" t="s">
        <v>48</v>
      </c>
      <c r="B1360" t="s">
        <v>56</v>
      </c>
      <c r="C1360" t="s">
        <v>13</v>
      </c>
      <c r="D1360" t="s">
        <v>100</v>
      </c>
      <c r="E1360">
        <v>14</v>
      </c>
      <c r="F1360">
        <v>1237.7249999999999</v>
      </c>
      <c r="G1360">
        <v>212.1062</v>
      </c>
      <c r="H1360">
        <v>88.813929999999999</v>
      </c>
      <c r="I1360">
        <v>57.727350000000001</v>
      </c>
      <c r="J1360">
        <v>951.63800000000003</v>
      </c>
      <c r="K1360">
        <v>995.34630000000004</v>
      </c>
      <c r="L1360">
        <v>1025.6189999999999</v>
      </c>
      <c r="M1360">
        <v>1055.8910000000001</v>
      </c>
      <c r="N1360">
        <v>1099.5989999999999</v>
      </c>
      <c r="O1360">
        <v>610</v>
      </c>
      <c r="P1360">
        <v>132.94110000000001</v>
      </c>
      <c r="Q1360">
        <v>4</v>
      </c>
      <c r="R1360" s="75">
        <v>35184</v>
      </c>
      <c r="T1360" t="s">
        <v>112</v>
      </c>
      <c r="U1360">
        <v>5.9289799999999997E-2</v>
      </c>
      <c r="V1360">
        <v>1</v>
      </c>
      <c r="Z1360" s="97">
        <v>1240000000</v>
      </c>
    </row>
    <row r="1361" spans="1:26">
      <c r="A1361" t="s">
        <v>48</v>
      </c>
      <c r="B1361" t="s">
        <v>56</v>
      </c>
      <c r="C1361" t="s">
        <v>13</v>
      </c>
      <c r="D1361" t="s">
        <v>100</v>
      </c>
      <c r="E1361">
        <v>15</v>
      </c>
      <c r="F1361">
        <v>1223.152</v>
      </c>
      <c r="G1361">
        <v>212.1789</v>
      </c>
      <c r="H1361">
        <v>89.844499999999996</v>
      </c>
      <c r="I1361">
        <v>57.619669999999999</v>
      </c>
      <c r="J1361">
        <v>937.13040000000001</v>
      </c>
      <c r="K1361">
        <v>980.75720000000001</v>
      </c>
      <c r="L1361">
        <v>1010.973</v>
      </c>
      <c r="M1361">
        <v>1041.1890000000001</v>
      </c>
      <c r="N1361">
        <v>1084.816</v>
      </c>
      <c r="O1361">
        <v>610</v>
      </c>
      <c r="P1361">
        <v>132.94110000000001</v>
      </c>
      <c r="Q1361">
        <v>4</v>
      </c>
      <c r="R1361" s="75">
        <v>35184</v>
      </c>
      <c r="T1361" t="s">
        <v>112</v>
      </c>
      <c r="U1361">
        <v>5.9289799999999997E-2</v>
      </c>
      <c r="V1361">
        <v>1</v>
      </c>
      <c r="Z1361" s="97">
        <v>1240000000</v>
      </c>
    </row>
    <row r="1362" spans="1:26">
      <c r="A1362" t="s">
        <v>48</v>
      </c>
      <c r="B1362" t="s">
        <v>56</v>
      </c>
      <c r="C1362" t="s">
        <v>13</v>
      </c>
      <c r="D1362" t="s">
        <v>100</v>
      </c>
      <c r="E1362">
        <v>16</v>
      </c>
      <c r="F1362">
        <v>1204.2339999999999</v>
      </c>
      <c r="G1362">
        <v>211.40299999999999</v>
      </c>
      <c r="H1362">
        <v>90.286600000000007</v>
      </c>
      <c r="I1362">
        <v>57.595950000000002</v>
      </c>
      <c r="J1362">
        <v>919.01850000000002</v>
      </c>
      <c r="K1362">
        <v>962.62729999999999</v>
      </c>
      <c r="L1362">
        <v>992.83069999999998</v>
      </c>
      <c r="M1362">
        <v>1023.034</v>
      </c>
      <c r="N1362">
        <v>1066.643</v>
      </c>
      <c r="O1362">
        <v>610</v>
      </c>
      <c r="P1362">
        <v>132.94110000000001</v>
      </c>
      <c r="Q1362">
        <v>4</v>
      </c>
      <c r="R1362" s="75">
        <v>35184</v>
      </c>
      <c r="T1362" t="s">
        <v>112</v>
      </c>
      <c r="U1362">
        <v>5.9289799999999997E-2</v>
      </c>
      <c r="V1362">
        <v>1</v>
      </c>
      <c r="Z1362" s="97">
        <v>1230000000</v>
      </c>
    </row>
    <row r="1363" spans="1:26">
      <c r="A1363" t="s">
        <v>48</v>
      </c>
      <c r="B1363" t="s">
        <v>56</v>
      </c>
      <c r="C1363" t="s">
        <v>13</v>
      </c>
      <c r="D1363" t="s">
        <v>100</v>
      </c>
      <c r="E1363">
        <v>17</v>
      </c>
      <c r="F1363">
        <v>1175.1110000000001</v>
      </c>
      <c r="G1363">
        <v>210.38910000000001</v>
      </c>
      <c r="H1363">
        <v>89.913510000000002</v>
      </c>
      <c r="I1363">
        <v>57.588560000000001</v>
      </c>
      <c r="J1363">
        <v>890.91959999999995</v>
      </c>
      <c r="K1363">
        <v>934.52279999999996</v>
      </c>
      <c r="L1363">
        <v>964.72230000000002</v>
      </c>
      <c r="M1363">
        <v>994.92179999999996</v>
      </c>
      <c r="N1363">
        <v>1038.5250000000001</v>
      </c>
      <c r="O1363">
        <v>610</v>
      </c>
      <c r="P1363">
        <v>132.94110000000001</v>
      </c>
      <c r="Q1363">
        <v>4</v>
      </c>
      <c r="R1363" s="75">
        <v>35184</v>
      </c>
      <c r="T1363" t="s">
        <v>112</v>
      </c>
      <c r="U1363">
        <v>5.9289799999999997E-2</v>
      </c>
      <c r="V1363">
        <v>1</v>
      </c>
      <c r="Z1363" s="97">
        <v>1230000000</v>
      </c>
    </row>
    <row r="1364" spans="1:26">
      <c r="A1364" t="s">
        <v>48</v>
      </c>
      <c r="B1364" t="s">
        <v>56</v>
      </c>
      <c r="C1364" t="s">
        <v>13</v>
      </c>
      <c r="D1364" t="s">
        <v>100</v>
      </c>
      <c r="E1364">
        <v>18</v>
      </c>
      <c r="F1364">
        <v>1154.155</v>
      </c>
      <c r="G1364">
        <v>208.94919999999999</v>
      </c>
      <c r="H1364">
        <v>88.188609999999997</v>
      </c>
      <c r="I1364">
        <v>57.56241</v>
      </c>
      <c r="J1364">
        <v>871.43650000000002</v>
      </c>
      <c r="K1364">
        <v>915.01990000000001</v>
      </c>
      <c r="L1364">
        <v>945.20569999999998</v>
      </c>
      <c r="M1364">
        <v>975.39139999999998</v>
      </c>
      <c r="N1364">
        <v>1018.975</v>
      </c>
      <c r="O1364">
        <v>610</v>
      </c>
      <c r="P1364">
        <v>132.94110000000001</v>
      </c>
      <c r="Q1364">
        <v>4</v>
      </c>
      <c r="R1364" s="75">
        <v>35184</v>
      </c>
      <c r="T1364" t="s">
        <v>112</v>
      </c>
      <c r="U1364">
        <v>5.9289799999999997E-2</v>
      </c>
      <c r="V1364">
        <v>1</v>
      </c>
      <c r="Z1364" s="97">
        <v>1230000000</v>
      </c>
    </row>
    <row r="1365" spans="1:26">
      <c r="A1365" t="s">
        <v>48</v>
      </c>
      <c r="B1365" t="s">
        <v>56</v>
      </c>
      <c r="C1365" t="s">
        <v>13</v>
      </c>
      <c r="D1365" t="s">
        <v>100</v>
      </c>
      <c r="E1365">
        <v>19</v>
      </c>
      <c r="F1365">
        <v>1154.558</v>
      </c>
      <c r="G1365">
        <v>583.37760000000003</v>
      </c>
      <c r="H1365">
        <v>85.580250000000007</v>
      </c>
      <c r="I1365">
        <v>57.753189999999996</v>
      </c>
      <c r="J1365">
        <v>497.16699999999997</v>
      </c>
      <c r="K1365">
        <v>540.89490000000001</v>
      </c>
      <c r="L1365">
        <v>571.1807</v>
      </c>
      <c r="M1365">
        <v>601.46659999999997</v>
      </c>
      <c r="N1365">
        <v>645.19439999999997</v>
      </c>
      <c r="O1365">
        <v>610</v>
      </c>
      <c r="P1365">
        <v>132.94110000000001</v>
      </c>
      <c r="Q1365">
        <v>4</v>
      </c>
      <c r="R1365" s="75">
        <v>35184</v>
      </c>
      <c r="T1365" t="s">
        <v>112</v>
      </c>
      <c r="U1365">
        <v>5.9289799999999997E-2</v>
      </c>
      <c r="V1365">
        <v>1</v>
      </c>
      <c r="Z1365" s="97">
        <v>1240000000</v>
      </c>
    </row>
    <row r="1366" spans="1:26">
      <c r="A1366" t="s">
        <v>48</v>
      </c>
      <c r="B1366" t="s">
        <v>56</v>
      </c>
      <c r="C1366" t="s">
        <v>13</v>
      </c>
      <c r="D1366" t="s">
        <v>100</v>
      </c>
      <c r="E1366">
        <v>20</v>
      </c>
      <c r="F1366">
        <v>1153.828</v>
      </c>
      <c r="G1366">
        <v>956.59990000000005</v>
      </c>
      <c r="H1366">
        <v>81.841260000000005</v>
      </c>
      <c r="I1366">
        <v>57.709069999999997</v>
      </c>
      <c r="J1366">
        <v>123.2706</v>
      </c>
      <c r="K1366">
        <v>166.96510000000001</v>
      </c>
      <c r="L1366">
        <v>197.2278</v>
      </c>
      <c r="M1366">
        <v>227.49039999999999</v>
      </c>
      <c r="N1366">
        <v>271.18490000000003</v>
      </c>
      <c r="O1366">
        <v>610</v>
      </c>
      <c r="P1366">
        <v>132.94110000000001</v>
      </c>
      <c r="Q1366">
        <v>4</v>
      </c>
      <c r="R1366" s="75">
        <v>35184</v>
      </c>
      <c r="T1366" t="s">
        <v>112</v>
      </c>
      <c r="U1366">
        <v>5.9289799999999997E-2</v>
      </c>
      <c r="V1366">
        <v>1</v>
      </c>
      <c r="Z1366" s="97">
        <v>1240000000</v>
      </c>
    </row>
    <row r="1367" spans="1:26">
      <c r="A1367" t="s">
        <v>48</v>
      </c>
      <c r="B1367" t="s">
        <v>56</v>
      </c>
      <c r="C1367" t="s">
        <v>13</v>
      </c>
      <c r="D1367" t="s">
        <v>100</v>
      </c>
      <c r="E1367">
        <v>21</v>
      </c>
      <c r="F1367">
        <v>1232.2249999999999</v>
      </c>
      <c r="G1367">
        <v>1034.7650000000001</v>
      </c>
      <c r="H1367">
        <v>78.518839999999997</v>
      </c>
      <c r="I1367">
        <v>58.46893</v>
      </c>
      <c r="J1367">
        <v>122.5291</v>
      </c>
      <c r="K1367">
        <v>166.79900000000001</v>
      </c>
      <c r="L1367">
        <v>197.46010000000001</v>
      </c>
      <c r="M1367">
        <v>228.12119999999999</v>
      </c>
      <c r="N1367">
        <v>272.39100000000002</v>
      </c>
      <c r="O1367">
        <v>610</v>
      </c>
      <c r="P1367">
        <v>132.94110000000001</v>
      </c>
      <c r="Q1367">
        <v>4</v>
      </c>
      <c r="R1367" s="75">
        <v>35184</v>
      </c>
      <c r="T1367" t="s">
        <v>112</v>
      </c>
      <c r="U1367">
        <v>5.9289799999999997E-2</v>
      </c>
      <c r="V1367">
        <v>1</v>
      </c>
      <c r="Z1367" s="97">
        <v>1270000000</v>
      </c>
    </row>
    <row r="1368" spans="1:26">
      <c r="A1368" t="s">
        <v>48</v>
      </c>
      <c r="B1368" t="s">
        <v>56</v>
      </c>
      <c r="C1368" t="s">
        <v>13</v>
      </c>
      <c r="D1368" t="s">
        <v>100</v>
      </c>
      <c r="E1368">
        <v>22</v>
      </c>
      <c r="F1368">
        <v>1228.837</v>
      </c>
      <c r="G1368">
        <v>1094.559</v>
      </c>
      <c r="H1368">
        <v>74.857140000000001</v>
      </c>
      <c r="I1368">
        <v>58.432740000000003</v>
      </c>
      <c r="J1368">
        <v>59.393009999999997</v>
      </c>
      <c r="K1368">
        <v>103.6354</v>
      </c>
      <c r="L1368">
        <v>134.27760000000001</v>
      </c>
      <c r="M1368">
        <v>164.91980000000001</v>
      </c>
      <c r="N1368">
        <v>209.16220000000001</v>
      </c>
      <c r="O1368">
        <v>610</v>
      </c>
      <c r="P1368">
        <v>132.94110000000001</v>
      </c>
      <c r="Q1368">
        <v>4</v>
      </c>
      <c r="R1368" s="75">
        <v>35184</v>
      </c>
      <c r="T1368" t="s">
        <v>112</v>
      </c>
      <c r="U1368">
        <v>5.9289799999999997E-2</v>
      </c>
      <c r="V1368">
        <v>1</v>
      </c>
      <c r="Z1368" s="97">
        <v>1270000000</v>
      </c>
    </row>
    <row r="1369" spans="1:26">
      <c r="A1369" t="s">
        <v>48</v>
      </c>
      <c r="B1369" t="s">
        <v>56</v>
      </c>
      <c r="C1369" t="s">
        <v>13</v>
      </c>
      <c r="D1369" t="s">
        <v>100</v>
      </c>
      <c r="E1369">
        <v>23</v>
      </c>
      <c r="F1369">
        <v>1219.2629999999999</v>
      </c>
      <c r="G1369">
        <v>1105.749</v>
      </c>
      <c r="H1369">
        <v>71.734650000000002</v>
      </c>
      <c r="I1369">
        <v>58.425280000000001</v>
      </c>
      <c r="J1369">
        <v>38.639270000000003</v>
      </c>
      <c r="K1369">
        <v>82.876040000000003</v>
      </c>
      <c r="L1369">
        <v>113.51430000000001</v>
      </c>
      <c r="M1369">
        <v>144.1525</v>
      </c>
      <c r="N1369">
        <v>188.38929999999999</v>
      </c>
      <c r="O1369">
        <v>610</v>
      </c>
      <c r="P1369">
        <v>132.94110000000001</v>
      </c>
      <c r="Q1369">
        <v>4</v>
      </c>
      <c r="R1369" s="75">
        <v>35184</v>
      </c>
      <c r="T1369" t="s">
        <v>112</v>
      </c>
      <c r="U1369">
        <v>5.9289799999999997E-2</v>
      </c>
      <c r="V1369">
        <v>1</v>
      </c>
      <c r="Z1369" s="97">
        <v>1270000000</v>
      </c>
    </row>
    <row r="1370" spans="1:26">
      <c r="A1370" t="s">
        <v>48</v>
      </c>
      <c r="B1370" t="s">
        <v>56</v>
      </c>
      <c r="C1370" t="s">
        <v>13</v>
      </c>
      <c r="D1370" t="s">
        <v>100</v>
      </c>
      <c r="E1370">
        <v>24</v>
      </c>
      <c r="F1370">
        <v>1209.4380000000001</v>
      </c>
      <c r="G1370">
        <v>1099.9559999999999</v>
      </c>
      <c r="H1370">
        <v>69.160870000000003</v>
      </c>
      <c r="I1370">
        <v>58.537170000000003</v>
      </c>
      <c r="J1370">
        <v>34.464019999999998</v>
      </c>
      <c r="K1370">
        <v>78.785499999999999</v>
      </c>
      <c r="L1370">
        <v>109.4824</v>
      </c>
      <c r="M1370">
        <v>140.17930000000001</v>
      </c>
      <c r="N1370">
        <v>184.5008</v>
      </c>
      <c r="O1370">
        <v>610</v>
      </c>
      <c r="P1370">
        <v>132.94110000000001</v>
      </c>
      <c r="Q1370">
        <v>4</v>
      </c>
      <c r="R1370" s="75">
        <v>35184</v>
      </c>
      <c r="T1370" t="s">
        <v>112</v>
      </c>
      <c r="U1370">
        <v>5.9289799999999997E-2</v>
      </c>
      <c r="V1370">
        <v>1</v>
      </c>
      <c r="Z1370" s="97">
        <v>1280000000</v>
      </c>
    </row>
    <row r="1371" spans="1:26">
      <c r="A1371" t="s">
        <v>48</v>
      </c>
      <c r="B1371" t="s">
        <v>56</v>
      </c>
      <c r="C1371" t="s">
        <v>14</v>
      </c>
      <c r="D1371" t="s">
        <v>100</v>
      </c>
      <c r="E1371">
        <v>1</v>
      </c>
      <c r="F1371">
        <v>1183.52</v>
      </c>
      <c r="G1371">
        <v>1183.52</v>
      </c>
      <c r="H1371">
        <v>71.809870000000004</v>
      </c>
      <c r="I1371">
        <v>58.309649999999998</v>
      </c>
      <c r="J1371">
        <v>-74.726820000000004</v>
      </c>
      <c r="K1371">
        <v>-30.57761</v>
      </c>
      <c r="L1371">
        <v>0</v>
      </c>
      <c r="M1371">
        <v>30.57761</v>
      </c>
      <c r="N1371">
        <v>74.726820000000004</v>
      </c>
      <c r="O1371">
        <v>610</v>
      </c>
      <c r="P1371">
        <v>132.94110000000001</v>
      </c>
      <c r="Q1371">
        <v>5</v>
      </c>
      <c r="R1371" s="75">
        <v>39587</v>
      </c>
      <c r="T1371" t="s">
        <v>112</v>
      </c>
      <c r="U1371">
        <v>5.78918E-2</v>
      </c>
      <c r="V1371">
        <v>1</v>
      </c>
      <c r="Z1371" s="97">
        <v>1270000000</v>
      </c>
    </row>
    <row r="1372" spans="1:26">
      <c r="A1372" t="s">
        <v>48</v>
      </c>
      <c r="B1372" t="s">
        <v>56</v>
      </c>
      <c r="C1372" t="s">
        <v>14</v>
      </c>
      <c r="D1372" t="s">
        <v>100</v>
      </c>
      <c r="E1372">
        <v>2</v>
      </c>
      <c r="F1372">
        <v>1171.326</v>
      </c>
      <c r="G1372">
        <v>1171.326</v>
      </c>
      <c r="H1372">
        <v>70.006069999999994</v>
      </c>
      <c r="I1372">
        <v>58.253329999999998</v>
      </c>
      <c r="J1372">
        <v>-74.654650000000004</v>
      </c>
      <c r="K1372">
        <v>-30.548079999999999</v>
      </c>
      <c r="L1372">
        <v>0</v>
      </c>
      <c r="M1372">
        <v>30.548079999999999</v>
      </c>
      <c r="N1372">
        <v>74.654650000000004</v>
      </c>
      <c r="O1372">
        <v>610</v>
      </c>
      <c r="P1372">
        <v>132.94110000000001</v>
      </c>
      <c r="Q1372">
        <v>5</v>
      </c>
      <c r="R1372" s="75">
        <v>39587</v>
      </c>
      <c r="T1372" t="s">
        <v>112</v>
      </c>
      <c r="U1372">
        <v>5.78918E-2</v>
      </c>
      <c r="V1372">
        <v>1</v>
      </c>
      <c r="Z1372" s="97">
        <v>1260000000</v>
      </c>
    </row>
    <row r="1373" spans="1:26">
      <c r="A1373" t="s">
        <v>48</v>
      </c>
      <c r="B1373" t="s">
        <v>56</v>
      </c>
      <c r="C1373" t="s">
        <v>14</v>
      </c>
      <c r="D1373" t="s">
        <v>100</v>
      </c>
      <c r="E1373">
        <v>3</v>
      </c>
      <c r="F1373">
        <v>1173.6289999999999</v>
      </c>
      <c r="G1373">
        <v>1173.6289999999999</v>
      </c>
      <c r="H1373">
        <v>69.439400000000006</v>
      </c>
      <c r="I1373">
        <v>58.322699999999998</v>
      </c>
      <c r="J1373">
        <v>-74.743549999999999</v>
      </c>
      <c r="K1373">
        <v>-30.58445</v>
      </c>
      <c r="L1373">
        <v>0</v>
      </c>
      <c r="M1373">
        <v>30.58445</v>
      </c>
      <c r="N1373">
        <v>74.743549999999999</v>
      </c>
      <c r="O1373">
        <v>610</v>
      </c>
      <c r="P1373">
        <v>132.94110000000001</v>
      </c>
      <c r="Q1373">
        <v>5</v>
      </c>
      <c r="R1373" s="75">
        <v>39587</v>
      </c>
      <c r="T1373" t="s">
        <v>112</v>
      </c>
      <c r="U1373">
        <v>5.78918E-2</v>
      </c>
      <c r="V1373">
        <v>1</v>
      </c>
      <c r="Z1373" s="97">
        <v>1270000000</v>
      </c>
    </row>
    <row r="1374" spans="1:26">
      <c r="A1374" t="s">
        <v>48</v>
      </c>
      <c r="B1374" t="s">
        <v>56</v>
      </c>
      <c r="C1374" t="s">
        <v>14</v>
      </c>
      <c r="D1374" t="s">
        <v>100</v>
      </c>
      <c r="E1374">
        <v>4</v>
      </c>
      <c r="F1374">
        <v>1181.229</v>
      </c>
      <c r="G1374">
        <v>1181.229</v>
      </c>
      <c r="H1374">
        <v>68.827709999999996</v>
      </c>
      <c r="I1374">
        <v>58.297510000000003</v>
      </c>
      <c r="J1374">
        <v>-74.711269999999999</v>
      </c>
      <c r="K1374">
        <v>-30.571249999999999</v>
      </c>
      <c r="L1374">
        <v>0</v>
      </c>
      <c r="M1374">
        <v>30.571249999999999</v>
      </c>
      <c r="N1374">
        <v>74.711269999999999</v>
      </c>
      <c r="O1374">
        <v>610</v>
      </c>
      <c r="P1374">
        <v>132.94110000000001</v>
      </c>
      <c r="Q1374">
        <v>5</v>
      </c>
      <c r="R1374" s="75">
        <v>39587</v>
      </c>
      <c r="T1374" t="s">
        <v>112</v>
      </c>
      <c r="U1374">
        <v>5.78918E-2</v>
      </c>
      <c r="V1374">
        <v>1</v>
      </c>
      <c r="Z1374" s="97">
        <v>1260000000</v>
      </c>
    </row>
    <row r="1375" spans="1:26">
      <c r="A1375" t="s">
        <v>48</v>
      </c>
      <c r="B1375" t="s">
        <v>56</v>
      </c>
      <c r="C1375" t="s">
        <v>14</v>
      </c>
      <c r="D1375" t="s">
        <v>100</v>
      </c>
      <c r="E1375">
        <v>5</v>
      </c>
      <c r="F1375">
        <v>1211.4110000000001</v>
      </c>
      <c r="G1375">
        <v>1211.4110000000001</v>
      </c>
      <c r="H1375">
        <v>67.705510000000004</v>
      </c>
      <c r="I1375">
        <v>58.262729999999998</v>
      </c>
      <c r="J1375">
        <v>-74.666690000000003</v>
      </c>
      <c r="K1375">
        <v>-30.553000000000001</v>
      </c>
      <c r="L1375">
        <v>0</v>
      </c>
      <c r="M1375">
        <v>30.553000000000001</v>
      </c>
      <c r="N1375">
        <v>74.666690000000003</v>
      </c>
      <c r="O1375">
        <v>610</v>
      </c>
      <c r="P1375">
        <v>132.94110000000001</v>
      </c>
      <c r="Q1375">
        <v>5</v>
      </c>
      <c r="R1375" s="75">
        <v>39587</v>
      </c>
      <c r="T1375" t="s">
        <v>112</v>
      </c>
      <c r="U1375">
        <v>5.78918E-2</v>
      </c>
      <c r="V1375">
        <v>1</v>
      </c>
      <c r="Z1375" s="97">
        <v>1260000000</v>
      </c>
    </row>
    <row r="1376" spans="1:26">
      <c r="A1376" t="s">
        <v>48</v>
      </c>
      <c r="B1376" t="s">
        <v>56</v>
      </c>
      <c r="C1376" t="s">
        <v>14</v>
      </c>
      <c r="D1376" t="s">
        <v>100</v>
      </c>
      <c r="E1376">
        <v>6</v>
      </c>
      <c r="F1376">
        <v>1252.039</v>
      </c>
      <c r="G1376">
        <v>1252.039</v>
      </c>
      <c r="H1376">
        <v>66.933580000000006</v>
      </c>
      <c r="I1376">
        <v>58.253340000000001</v>
      </c>
      <c r="J1376">
        <v>-74.654660000000007</v>
      </c>
      <c r="K1376">
        <v>-30.548079999999999</v>
      </c>
      <c r="L1376">
        <v>0</v>
      </c>
      <c r="M1376">
        <v>30.548079999999999</v>
      </c>
      <c r="N1376">
        <v>74.654660000000007</v>
      </c>
      <c r="O1376">
        <v>610</v>
      </c>
      <c r="P1376">
        <v>132.94110000000001</v>
      </c>
      <c r="Q1376">
        <v>5</v>
      </c>
      <c r="R1376" s="75">
        <v>39587</v>
      </c>
      <c r="T1376" t="s">
        <v>112</v>
      </c>
      <c r="U1376">
        <v>5.78918E-2</v>
      </c>
      <c r="V1376">
        <v>1</v>
      </c>
      <c r="Z1376" s="97">
        <v>1260000000</v>
      </c>
    </row>
    <row r="1377" spans="1:26">
      <c r="A1377" t="s">
        <v>48</v>
      </c>
      <c r="B1377" t="s">
        <v>56</v>
      </c>
      <c r="C1377" t="s">
        <v>14</v>
      </c>
      <c r="D1377" t="s">
        <v>100</v>
      </c>
      <c r="E1377">
        <v>7</v>
      </c>
      <c r="F1377">
        <v>1274.24</v>
      </c>
      <c r="G1377">
        <v>1274.24</v>
      </c>
      <c r="H1377">
        <v>67.776899999999998</v>
      </c>
      <c r="I1377">
        <v>58.285800000000002</v>
      </c>
      <c r="J1377">
        <v>-74.696250000000006</v>
      </c>
      <c r="K1377">
        <v>-30.565100000000001</v>
      </c>
      <c r="L1377">
        <v>0</v>
      </c>
      <c r="M1377">
        <v>30.565100000000001</v>
      </c>
      <c r="N1377">
        <v>74.696250000000006</v>
      </c>
      <c r="O1377">
        <v>610</v>
      </c>
      <c r="P1377">
        <v>132.94110000000001</v>
      </c>
      <c r="Q1377">
        <v>5</v>
      </c>
      <c r="R1377" s="75">
        <v>39587</v>
      </c>
      <c r="T1377" t="s">
        <v>112</v>
      </c>
      <c r="U1377">
        <v>5.78918E-2</v>
      </c>
      <c r="V1377">
        <v>1</v>
      </c>
      <c r="Z1377" s="97">
        <v>1260000000</v>
      </c>
    </row>
    <row r="1378" spans="1:26">
      <c r="A1378" t="s">
        <v>48</v>
      </c>
      <c r="B1378" t="s">
        <v>56</v>
      </c>
      <c r="C1378" t="s">
        <v>14</v>
      </c>
      <c r="D1378" t="s">
        <v>100</v>
      </c>
      <c r="E1378">
        <v>8</v>
      </c>
      <c r="F1378">
        <v>1327.99</v>
      </c>
      <c r="G1378">
        <v>1327.99</v>
      </c>
      <c r="H1378">
        <v>71.881290000000007</v>
      </c>
      <c r="I1378">
        <v>58.267620000000001</v>
      </c>
      <c r="J1378">
        <v>-74.672960000000003</v>
      </c>
      <c r="K1378">
        <v>-30.555569999999999</v>
      </c>
      <c r="L1378">
        <v>0</v>
      </c>
      <c r="M1378">
        <v>30.555569999999999</v>
      </c>
      <c r="N1378">
        <v>74.672960000000003</v>
      </c>
      <c r="O1378">
        <v>610</v>
      </c>
      <c r="P1378">
        <v>132.94110000000001</v>
      </c>
      <c r="Q1378">
        <v>5</v>
      </c>
      <c r="R1378" s="75">
        <v>39587</v>
      </c>
      <c r="T1378" t="s">
        <v>112</v>
      </c>
      <c r="U1378">
        <v>5.78918E-2</v>
      </c>
      <c r="V1378">
        <v>1</v>
      </c>
      <c r="Z1378" s="97">
        <v>1260000000</v>
      </c>
    </row>
    <row r="1379" spans="1:26">
      <c r="A1379" t="s">
        <v>48</v>
      </c>
      <c r="B1379" t="s">
        <v>56</v>
      </c>
      <c r="C1379" t="s">
        <v>14</v>
      </c>
      <c r="D1379" t="s">
        <v>100</v>
      </c>
      <c r="E1379">
        <v>9</v>
      </c>
      <c r="F1379">
        <v>1351.2180000000001</v>
      </c>
      <c r="G1379">
        <v>1351.2180000000001</v>
      </c>
      <c r="H1379">
        <v>76.536709999999999</v>
      </c>
      <c r="I1379">
        <v>58.334719999999997</v>
      </c>
      <c r="J1379">
        <v>-74.758949999999999</v>
      </c>
      <c r="K1379">
        <v>-30.59076</v>
      </c>
      <c r="L1379">
        <v>0</v>
      </c>
      <c r="M1379">
        <v>30.59076</v>
      </c>
      <c r="N1379">
        <v>74.758949999999999</v>
      </c>
      <c r="O1379">
        <v>610</v>
      </c>
      <c r="P1379">
        <v>132.94110000000001</v>
      </c>
      <c r="Q1379">
        <v>5</v>
      </c>
      <c r="R1379" s="75">
        <v>39587</v>
      </c>
      <c r="T1379" t="s">
        <v>112</v>
      </c>
      <c r="U1379">
        <v>5.78918E-2</v>
      </c>
      <c r="V1379">
        <v>1</v>
      </c>
      <c r="Z1379" s="97">
        <v>1270000000</v>
      </c>
    </row>
    <row r="1380" spans="1:26">
      <c r="A1380" t="s">
        <v>48</v>
      </c>
      <c r="B1380" t="s">
        <v>56</v>
      </c>
      <c r="C1380" t="s">
        <v>14</v>
      </c>
      <c r="D1380" t="s">
        <v>100</v>
      </c>
      <c r="E1380">
        <v>10</v>
      </c>
      <c r="F1380">
        <v>1360.954</v>
      </c>
      <c r="G1380">
        <v>1360.954</v>
      </c>
      <c r="H1380">
        <v>80.380589999999998</v>
      </c>
      <c r="I1380">
        <v>58.169919999999998</v>
      </c>
      <c r="J1380">
        <v>-74.547749999999994</v>
      </c>
      <c r="K1380">
        <v>-30.504339999999999</v>
      </c>
      <c r="L1380">
        <v>0</v>
      </c>
      <c r="M1380">
        <v>30.504339999999999</v>
      </c>
      <c r="N1380">
        <v>74.547749999999994</v>
      </c>
      <c r="O1380">
        <v>610</v>
      </c>
      <c r="P1380">
        <v>132.94110000000001</v>
      </c>
      <c r="Q1380">
        <v>5</v>
      </c>
      <c r="R1380" s="75">
        <v>39587</v>
      </c>
      <c r="T1380" t="s">
        <v>112</v>
      </c>
      <c r="U1380">
        <v>5.78918E-2</v>
      </c>
      <c r="V1380">
        <v>1</v>
      </c>
      <c r="Z1380" s="97">
        <v>1260000000</v>
      </c>
    </row>
    <row r="1381" spans="1:26">
      <c r="A1381" t="s">
        <v>48</v>
      </c>
      <c r="B1381" t="s">
        <v>56</v>
      </c>
      <c r="C1381" t="s">
        <v>14</v>
      </c>
      <c r="D1381" t="s">
        <v>100</v>
      </c>
      <c r="E1381">
        <v>11</v>
      </c>
      <c r="F1381">
        <v>1379.201</v>
      </c>
      <c r="G1381">
        <v>1379.829</v>
      </c>
      <c r="H1381">
        <v>83.204509999999999</v>
      </c>
      <c r="I1381">
        <v>58.20626</v>
      </c>
      <c r="J1381">
        <v>-75.222369999999998</v>
      </c>
      <c r="K1381">
        <v>-31.151450000000001</v>
      </c>
      <c r="L1381">
        <v>-0.62805180000000005</v>
      </c>
      <c r="M1381">
        <v>29.895340000000001</v>
      </c>
      <c r="N1381">
        <v>73.966269999999994</v>
      </c>
      <c r="O1381">
        <v>610</v>
      </c>
      <c r="P1381">
        <v>132.94110000000001</v>
      </c>
      <c r="Q1381">
        <v>5</v>
      </c>
      <c r="R1381" s="75">
        <v>39587</v>
      </c>
      <c r="T1381" t="s">
        <v>112</v>
      </c>
      <c r="U1381">
        <v>5.78918E-2</v>
      </c>
      <c r="V1381">
        <v>1</v>
      </c>
      <c r="Z1381" s="97">
        <v>1260000000</v>
      </c>
    </row>
    <row r="1382" spans="1:26">
      <c r="A1382" t="s">
        <v>48</v>
      </c>
      <c r="B1382" t="s">
        <v>56</v>
      </c>
      <c r="C1382" t="s">
        <v>14</v>
      </c>
      <c r="D1382" t="s">
        <v>100</v>
      </c>
      <c r="E1382">
        <v>12</v>
      </c>
      <c r="F1382">
        <v>1349.32</v>
      </c>
      <c r="G1382">
        <v>1374.8409999999999</v>
      </c>
      <c r="H1382">
        <v>85.39367</v>
      </c>
      <c r="I1382">
        <v>58.173659999999998</v>
      </c>
      <c r="J1382">
        <v>-100.0732</v>
      </c>
      <c r="K1382">
        <v>-56.026919999999997</v>
      </c>
      <c r="L1382">
        <v>-25.520630000000001</v>
      </c>
      <c r="M1382">
        <v>4.985665</v>
      </c>
      <c r="N1382">
        <v>49.031910000000003</v>
      </c>
      <c r="O1382">
        <v>610</v>
      </c>
      <c r="P1382">
        <v>132.94110000000001</v>
      </c>
      <c r="Q1382">
        <v>5</v>
      </c>
      <c r="R1382" s="75">
        <v>39587</v>
      </c>
      <c r="T1382" t="s">
        <v>112</v>
      </c>
      <c r="U1382">
        <v>5.78918E-2</v>
      </c>
      <c r="V1382">
        <v>1</v>
      </c>
      <c r="Z1382" s="97">
        <v>1260000000</v>
      </c>
    </row>
    <row r="1383" spans="1:26">
      <c r="A1383" t="s">
        <v>48</v>
      </c>
      <c r="B1383" t="s">
        <v>56</v>
      </c>
      <c r="C1383" t="s">
        <v>14</v>
      </c>
      <c r="D1383" t="s">
        <v>100</v>
      </c>
      <c r="E1383">
        <v>13</v>
      </c>
      <c r="F1383">
        <v>1317.9780000000001</v>
      </c>
      <c r="G1383">
        <v>826.09140000000002</v>
      </c>
      <c r="H1383">
        <v>87.217119999999994</v>
      </c>
      <c r="I1383">
        <v>57.937660000000001</v>
      </c>
      <c r="J1383">
        <v>417.63690000000003</v>
      </c>
      <c r="K1383">
        <v>461.50439999999998</v>
      </c>
      <c r="L1383">
        <v>491.887</v>
      </c>
      <c r="M1383">
        <v>522.26949999999999</v>
      </c>
      <c r="N1383">
        <v>566.13710000000003</v>
      </c>
      <c r="O1383">
        <v>610</v>
      </c>
      <c r="P1383">
        <v>132.94110000000001</v>
      </c>
      <c r="Q1383">
        <v>5</v>
      </c>
      <c r="R1383" s="75">
        <v>39587</v>
      </c>
      <c r="T1383" t="s">
        <v>112</v>
      </c>
      <c r="U1383">
        <v>5.78918E-2</v>
      </c>
      <c r="V1383">
        <v>1</v>
      </c>
      <c r="Z1383" s="97">
        <v>1250000000</v>
      </c>
    </row>
    <row r="1384" spans="1:26">
      <c r="A1384" t="s">
        <v>48</v>
      </c>
      <c r="B1384" t="s">
        <v>56</v>
      </c>
      <c r="C1384" t="s">
        <v>14</v>
      </c>
      <c r="D1384" t="s">
        <v>100</v>
      </c>
      <c r="E1384">
        <v>14</v>
      </c>
      <c r="F1384">
        <v>1292.902</v>
      </c>
      <c r="G1384">
        <v>216.44110000000001</v>
      </c>
      <c r="H1384">
        <v>88.594120000000004</v>
      </c>
      <c r="I1384">
        <v>57.817639999999997</v>
      </c>
      <c r="J1384">
        <v>1002.364</v>
      </c>
      <c r="K1384">
        <v>1046.1410000000001</v>
      </c>
      <c r="L1384">
        <v>1076.461</v>
      </c>
      <c r="M1384">
        <v>1106.78</v>
      </c>
      <c r="N1384">
        <v>1150.557</v>
      </c>
      <c r="O1384">
        <v>610</v>
      </c>
      <c r="P1384">
        <v>132.94110000000001</v>
      </c>
      <c r="Q1384">
        <v>5</v>
      </c>
      <c r="R1384" s="75">
        <v>39587</v>
      </c>
      <c r="T1384" t="s">
        <v>112</v>
      </c>
      <c r="U1384">
        <v>5.78918E-2</v>
      </c>
      <c r="V1384">
        <v>1</v>
      </c>
      <c r="Z1384" s="97">
        <v>1240000000</v>
      </c>
    </row>
    <row r="1385" spans="1:26">
      <c r="A1385" t="s">
        <v>48</v>
      </c>
      <c r="B1385" t="s">
        <v>56</v>
      </c>
      <c r="C1385" t="s">
        <v>14</v>
      </c>
      <c r="D1385" t="s">
        <v>100</v>
      </c>
      <c r="E1385">
        <v>15</v>
      </c>
      <c r="F1385">
        <v>1263.9190000000001</v>
      </c>
      <c r="G1385">
        <v>216.03139999999999</v>
      </c>
      <c r="H1385">
        <v>89.043440000000004</v>
      </c>
      <c r="I1385">
        <v>57.6464</v>
      </c>
      <c r="J1385">
        <v>974.01120000000003</v>
      </c>
      <c r="K1385">
        <v>1017.658</v>
      </c>
      <c r="L1385">
        <v>1047.8879999999999</v>
      </c>
      <c r="M1385">
        <v>1078.1179999999999</v>
      </c>
      <c r="N1385">
        <v>1121.7650000000001</v>
      </c>
      <c r="O1385">
        <v>610</v>
      </c>
      <c r="P1385">
        <v>132.94110000000001</v>
      </c>
      <c r="Q1385">
        <v>5</v>
      </c>
      <c r="R1385" s="75">
        <v>39587</v>
      </c>
      <c r="T1385" t="s">
        <v>112</v>
      </c>
      <c r="U1385">
        <v>5.78918E-2</v>
      </c>
      <c r="V1385">
        <v>1</v>
      </c>
      <c r="Z1385" s="97">
        <v>1240000000</v>
      </c>
    </row>
    <row r="1386" spans="1:26">
      <c r="A1386" t="s">
        <v>48</v>
      </c>
      <c r="B1386" t="s">
        <v>56</v>
      </c>
      <c r="C1386" t="s">
        <v>14</v>
      </c>
      <c r="D1386" t="s">
        <v>100</v>
      </c>
      <c r="E1386">
        <v>16</v>
      </c>
      <c r="F1386">
        <v>1241.6990000000001</v>
      </c>
      <c r="G1386">
        <v>215.23259999999999</v>
      </c>
      <c r="H1386">
        <v>88.376869999999997</v>
      </c>
      <c r="I1386">
        <v>57.705620000000003</v>
      </c>
      <c r="J1386">
        <v>952.51329999999996</v>
      </c>
      <c r="K1386">
        <v>996.20510000000002</v>
      </c>
      <c r="L1386">
        <v>1026.4659999999999</v>
      </c>
      <c r="M1386">
        <v>1056.7270000000001</v>
      </c>
      <c r="N1386">
        <v>1100.4190000000001</v>
      </c>
      <c r="O1386">
        <v>610</v>
      </c>
      <c r="P1386">
        <v>132.94110000000001</v>
      </c>
      <c r="Q1386">
        <v>5</v>
      </c>
      <c r="R1386" s="75">
        <v>39587</v>
      </c>
      <c r="T1386" t="s">
        <v>112</v>
      </c>
      <c r="U1386">
        <v>5.78918E-2</v>
      </c>
      <c r="V1386">
        <v>1</v>
      </c>
      <c r="Z1386" s="97">
        <v>1240000000</v>
      </c>
    </row>
    <row r="1387" spans="1:26">
      <c r="A1387" t="s">
        <v>48</v>
      </c>
      <c r="B1387" t="s">
        <v>56</v>
      </c>
      <c r="C1387" t="s">
        <v>14</v>
      </c>
      <c r="D1387" t="s">
        <v>100</v>
      </c>
      <c r="E1387">
        <v>17</v>
      </c>
      <c r="F1387">
        <v>1215.8</v>
      </c>
      <c r="G1387">
        <v>214.2713</v>
      </c>
      <c r="H1387">
        <v>85.953220000000002</v>
      </c>
      <c r="I1387">
        <v>57.755859999999998</v>
      </c>
      <c r="J1387">
        <v>927.51189999999997</v>
      </c>
      <c r="K1387">
        <v>971.24180000000001</v>
      </c>
      <c r="L1387">
        <v>1001.529</v>
      </c>
      <c r="M1387">
        <v>1031.816</v>
      </c>
      <c r="N1387">
        <v>1075.546</v>
      </c>
      <c r="O1387">
        <v>610</v>
      </c>
      <c r="P1387">
        <v>132.94110000000001</v>
      </c>
      <c r="Q1387">
        <v>5</v>
      </c>
      <c r="R1387" s="75">
        <v>39587</v>
      </c>
      <c r="T1387" t="s">
        <v>112</v>
      </c>
      <c r="U1387">
        <v>5.78918E-2</v>
      </c>
      <c r="V1387">
        <v>1</v>
      </c>
      <c r="Z1387" s="97">
        <v>1240000000</v>
      </c>
    </row>
    <row r="1388" spans="1:26">
      <c r="A1388" t="s">
        <v>48</v>
      </c>
      <c r="B1388" t="s">
        <v>56</v>
      </c>
      <c r="C1388" t="s">
        <v>14</v>
      </c>
      <c r="D1388" t="s">
        <v>100</v>
      </c>
      <c r="E1388">
        <v>18</v>
      </c>
      <c r="F1388">
        <v>1190.29</v>
      </c>
      <c r="G1388">
        <v>213.13720000000001</v>
      </c>
      <c r="H1388">
        <v>83.517380000000003</v>
      </c>
      <c r="I1388">
        <v>57.737870000000001</v>
      </c>
      <c r="J1388">
        <v>903.15830000000005</v>
      </c>
      <c r="K1388">
        <v>946.87459999999999</v>
      </c>
      <c r="L1388">
        <v>977.15229999999997</v>
      </c>
      <c r="M1388">
        <v>1007.43</v>
      </c>
      <c r="N1388">
        <v>1051.146</v>
      </c>
      <c r="O1388">
        <v>610</v>
      </c>
      <c r="P1388">
        <v>132.94110000000001</v>
      </c>
      <c r="Q1388">
        <v>5</v>
      </c>
      <c r="R1388" s="75">
        <v>39587</v>
      </c>
      <c r="T1388" t="s">
        <v>112</v>
      </c>
      <c r="U1388">
        <v>5.78918E-2</v>
      </c>
      <c r="V1388">
        <v>1</v>
      </c>
      <c r="Z1388" s="97">
        <v>1240000000</v>
      </c>
    </row>
    <row r="1389" spans="1:26">
      <c r="A1389" t="s">
        <v>48</v>
      </c>
      <c r="B1389" t="s">
        <v>56</v>
      </c>
      <c r="C1389" t="s">
        <v>14</v>
      </c>
      <c r="D1389" t="s">
        <v>100</v>
      </c>
      <c r="E1389">
        <v>19</v>
      </c>
      <c r="F1389">
        <v>1207.259</v>
      </c>
      <c r="G1389">
        <v>601.62959999999998</v>
      </c>
      <c r="H1389">
        <v>80.370959999999997</v>
      </c>
      <c r="I1389">
        <v>58.529139999999998</v>
      </c>
      <c r="J1389">
        <v>530.62159999999994</v>
      </c>
      <c r="K1389">
        <v>574.93709999999999</v>
      </c>
      <c r="L1389">
        <v>605.62980000000005</v>
      </c>
      <c r="M1389">
        <v>636.32240000000002</v>
      </c>
      <c r="N1389">
        <v>680.63789999999995</v>
      </c>
      <c r="O1389">
        <v>610</v>
      </c>
      <c r="P1389">
        <v>132.94110000000001</v>
      </c>
      <c r="Q1389">
        <v>5</v>
      </c>
      <c r="R1389" s="75">
        <v>39587</v>
      </c>
      <c r="T1389" t="s">
        <v>112</v>
      </c>
      <c r="U1389">
        <v>5.78918E-2</v>
      </c>
      <c r="V1389">
        <v>1</v>
      </c>
      <c r="Z1389" s="97">
        <v>1270000000</v>
      </c>
    </row>
    <row r="1390" spans="1:26">
      <c r="A1390" t="s">
        <v>48</v>
      </c>
      <c r="B1390" t="s">
        <v>56</v>
      </c>
      <c r="C1390" t="s">
        <v>14</v>
      </c>
      <c r="D1390" t="s">
        <v>100</v>
      </c>
      <c r="E1390">
        <v>20</v>
      </c>
      <c r="F1390">
        <v>1198.4459999999999</v>
      </c>
      <c r="G1390">
        <v>988.83069999999998</v>
      </c>
      <c r="H1390">
        <v>76.338759999999994</v>
      </c>
      <c r="I1390">
        <v>58.441609999999997</v>
      </c>
      <c r="J1390">
        <v>134.71899999999999</v>
      </c>
      <c r="K1390">
        <v>178.96809999999999</v>
      </c>
      <c r="L1390">
        <v>209.61490000000001</v>
      </c>
      <c r="M1390">
        <v>240.26169999999999</v>
      </c>
      <c r="N1390">
        <v>284.51089999999999</v>
      </c>
      <c r="O1390">
        <v>610</v>
      </c>
      <c r="P1390">
        <v>132.94110000000001</v>
      </c>
      <c r="Q1390">
        <v>5</v>
      </c>
      <c r="R1390" s="75">
        <v>39587</v>
      </c>
      <c r="T1390" t="s">
        <v>112</v>
      </c>
      <c r="U1390">
        <v>5.78918E-2</v>
      </c>
      <c r="V1390">
        <v>1</v>
      </c>
      <c r="Z1390" s="97">
        <v>1270000000</v>
      </c>
    </row>
    <row r="1391" spans="1:26">
      <c r="A1391" t="s">
        <v>48</v>
      </c>
      <c r="B1391" t="s">
        <v>56</v>
      </c>
      <c r="C1391" t="s">
        <v>14</v>
      </c>
      <c r="D1391" t="s">
        <v>100</v>
      </c>
      <c r="E1391">
        <v>21</v>
      </c>
      <c r="F1391">
        <v>1263.7470000000001</v>
      </c>
      <c r="G1391">
        <v>1072.454</v>
      </c>
      <c r="H1391">
        <v>71.947990000000004</v>
      </c>
      <c r="I1391">
        <v>58.418239999999997</v>
      </c>
      <c r="J1391">
        <v>116.42659999999999</v>
      </c>
      <c r="K1391">
        <v>160.65809999999999</v>
      </c>
      <c r="L1391">
        <v>191.29259999999999</v>
      </c>
      <c r="M1391">
        <v>221.9272</v>
      </c>
      <c r="N1391">
        <v>266.15859999999998</v>
      </c>
      <c r="O1391">
        <v>610</v>
      </c>
      <c r="P1391">
        <v>132.94110000000001</v>
      </c>
      <c r="Q1391">
        <v>5</v>
      </c>
      <c r="R1391" s="75">
        <v>39587</v>
      </c>
      <c r="T1391" t="s">
        <v>112</v>
      </c>
      <c r="U1391">
        <v>5.78918E-2</v>
      </c>
      <c r="V1391">
        <v>1</v>
      </c>
      <c r="Z1391" s="97">
        <v>1270000000</v>
      </c>
    </row>
    <row r="1392" spans="1:26">
      <c r="A1392" t="s">
        <v>48</v>
      </c>
      <c r="B1392" t="s">
        <v>56</v>
      </c>
      <c r="C1392" t="s">
        <v>14</v>
      </c>
      <c r="D1392" t="s">
        <v>100</v>
      </c>
      <c r="E1392">
        <v>22</v>
      </c>
      <c r="F1392">
        <v>1263.6690000000001</v>
      </c>
      <c r="G1392">
        <v>1136.5820000000001</v>
      </c>
      <c r="H1392">
        <v>70.039249999999996</v>
      </c>
      <c r="I1392">
        <v>58.415680000000002</v>
      </c>
      <c r="J1392">
        <v>52.223599999999998</v>
      </c>
      <c r="K1392">
        <v>96.453090000000003</v>
      </c>
      <c r="L1392">
        <v>127.08629999999999</v>
      </c>
      <c r="M1392">
        <v>157.71950000000001</v>
      </c>
      <c r="N1392">
        <v>201.94900000000001</v>
      </c>
      <c r="O1392">
        <v>610</v>
      </c>
      <c r="P1392">
        <v>132.94110000000001</v>
      </c>
      <c r="Q1392">
        <v>5</v>
      </c>
      <c r="R1392" s="75">
        <v>39587</v>
      </c>
      <c r="T1392" t="s">
        <v>112</v>
      </c>
      <c r="U1392">
        <v>5.78918E-2</v>
      </c>
      <c r="V1392">
        <v>1</v>
      </c>
      <c r="Z1392" s="97">
        <v>1270000000</v>
      </c>
    </row>
    <row r="1393" spans="1:26">
      <c r="A1393" t="s">
        <v>48</v>
      </c>
      <c r="B1393" t="s">
        <v>56</v>
      </c>
      <c r="C1393" t="s">
        <v>14</v>
      </c>
      <c r="D1393" t="s">
        <v>100</v>
      </c>
      <c r="E1393">
        <v>23</v>
      </c>
      <c r="F1393">
        <v>1254.018</v>
      </c>
      <c r="G1393">
        <v>1146.221</v>
      </c>
      <c r="H1393">
        <v>67.876149999999996</v>
      </c>
      <c r="I1393">
        <v>58.419490000000003</v>
      </c>
      <c r="J1393">
        <v>32.929169999999999</v>
      </c>
      <c r="K1393">
        <v>77.161540000000002</v>
      </c>
      <c r="L1393">
        <v>107.7968</v>
      </c>
      <c r="M1393">
        <v>138.43199999999999</v>
      </c>
      <c r="N1393">
        <v>182.6643</v>
      </c>
      <c r="O1393">
        <v>610</v>
      </c>
      <c r="P1393">
        <v>132.94110000000001</v>
      </c>
      <c r="Q1393">
        <v>5</v>
      </c>
      <c r="R1393" s="75">
        <v>39587</v>
      </c>
      <c r="T1393" t="s">
        <v>112</v>
      </c>
      <c r="U1393">
        <v>5.78918E-2</v>
      </c>
      <c r="V1393">
        <v>1</v>
      </c>
      <c r="Z1393" s="97">
        <v>1270000000</v>
      </c>
    </row>
    <row r="1394" spans="1:26">
      <c r="A1394" t="s">
        <v>48</v>
      </c>
      <c r="B1394" t="s">
        <v>56</v>
      </c>
      <c r="C1394" t="s">
        <v>14</v>
      </c>
      <c r="D1394" t="s">
        <v>100</v>
      </c>
      <c r="E1394">
        <v>24</v>
      </c>
      <c r="F1394">
        <v>1230.4110000000001</v>
      </c>
      <c r="G1394">
        <v>1142.6310000000001</v>
      </c>
      <c r="H1394">
        <v>66.363140000000001</v>
      </c>
      <c r="I1394">
        <v>58.545099999999998</v>
      </c>
      <c r="J1394">
        <v>12.751340000000001</v>
      </c>
      <c r="K1394">
        <v>57.07882</v>
      </c>
      <c r="L1394">
        <v>87.779910000000001</v>
      </c>
      <c r="M1394">
        <v>118.48099999999999</v>
      </c>
      <c r="N1394">
        <v>162.80850000000001</v>
      </c>
      <c r="O1394">
        <v>610</v>
      </c>
      <c r="P1394">
        <v>132.94110000000001</v>
      </c>
      <c r="Q1394">
        <v>5</v>
      </c>
      <c r="R1394" s="75">
        <v>39587</v>
      </c>
      <c r="T1394" t="s">
        <v>112</v>
      </c>
      <c r="U1394">
        <v>5.78918E-2</v>
      </c>
      <c r="V1394">
        <v>1</v>
      </c>
      <c r="Z1394" s="97">
        <v>1280000000</v>
      </c>
    </row>
    <row r="1395" spans="1:26">
      <c r="A1395" t="s">
        <v>48</v>
      </c>
      <c r="B1395" t="s">
        <v>56</v>
      </c>
      <c r="C1395" t="s">
        <v>15</v>
      </c>
      <c r="D1395" t="s">
        <v>100</v>
      </c>
      <c r="E1395">
        <v>1</v>
      </c>
      <c r="F1395">
        <v>1184.0840000000001</v>
      </c>
      <c r="G1395">
        <v>1184.0840000000001</v>
      </c>
      <c r="H1395">
        <v>74.534329999999997</v>
      </c>
      <c r="I1395">
        <v>58.388469999999998</v>
      </c>
      <c r="J1395">
        <v>-74.827830000000006</v>
      </c>
      <c r="K1395">
        <v>-30.618939999999998</v>
      </c>
      <c r="L1395">
        <v>0</v>
      </c>
      <c r="M1395">
        <v>30.618939999999998</v>
      </c>
      <c r="N1395">
        <v>74.827830000000006</v>
      </c>
      <c r="O1395">
        <v>610</v>
      </c>
      <c r="P1395">
        <v>132.94110000000001</v>
      </c>
      <c r="Q1395">
        <v>6</v>
      </c>
      <c r="R1395" s="75">
        <v>34512</v>
      </c>
      <c r="T1395" t="s">
        <v>112</v>
      </c>
      <c r="U1395">
        <v>5.2965900000000003E-2</v>
      </c>
      <c r="V1395">
        <v>1</v>
      </c>
      <c r="Z1395" s="97">
        <v>1270000000</v>
      </c>
    </row>
    <row r="1396" spans="1:26">
      <c r="A1396" t="s">
        <v>48</v>
      </c>
      <c r="B1396" t="s">
        <v>56</v>
      </c>
      <c r="C1396" t="s">
        <v>15</v>
      </c>
      <c r="D1396" t="s">
        <v>100</v>
      </c>
      <c r="E1396">
        <v>2</v>
      </c>
      <c r="F1396">
        <v>1169.693</v>
      </c>
      <c r="G1396">
        <v>1169.693</v>
      </c>
      <c r="H1396">
        <v>72.760090000000005</v>
      </c>
      <c r="I1396">
        <v>58.29721</v>
      </c>
      <c r="J1396">
        <v>-74.710880000000003</v>
      </c>
      <c r="K1396">
        <v>-30.571090000000002</v>
      </c>
      <c r="L1396">
        <v>0</v>
      </c>
      <c r="M1396">
        <v>30.571090000000002</v>
      </c>
      <c r="N1396">
        <v>74.710880000000003</v>
      </c>
      <c r="O1396">
        <v>610</v>
      </c>
      <c r="P1396">
        <v>132.94110000000001</v>
      </c>
      <c r="Q1396">
        <v>6</v>
      </c>
      <c r="R1396" s="75">
        <v>34512</v>
      </c>
      <c r="T1396" t="s">
        <v>112</v>
      </c>
      <c r="U1396">
        <v>5.2965900000000003E-2</v>
      </c>
      <c r="V1396">
        <v>1</v>
      </c>
      <c r="Z1396" s="97">
        <v>1260000000</v>
      </c>
    </row>
    <row r="1397" spans="1:26">
      <c r="A1397" t="s">
        <v>48</v>
      </c>
      <c r="B1397" t="s">
        <v>56</v>
      </c>
      <c r="C1397" t="s">
        <v>15</v>
      </c>
      <c r="D1397" t="s">
        <v>100</v>
      </c>
      <c r="E1397">
        <v>3</v>
      </c>
      <c r="F1397">
        <v>1163.145</v>
      </c>
      <c r="G1397">
        <v>1163.145</v>
      </c>
      <c r="H1397">
        <v>71.754999999999995</v>
      </c>
      <c r="I1397">
        <v>58.352110000000003</v>
      </c>
      <c r="J1397">
        <v>-74.781239999999997</v>
      </c>
      <c r="K1397">
        <v>-30.599879999999999</v>
      </c>
      <c r="L1397">
        <v>0</v>
      </c>
      <c r="M1397">
        <v>30.599879999999999</v>
      </c>
      <c r="N1397">
        <v>74.781239999999997</v>
      </c>
      <c r="O1397">
        <v>610</v>
      </c>
      <c r="P1397">
        <v>132.94110000000001</v>
      </c>
      <c r="Q1397">
        <v>6</v>
      </c>
      <c r="R1397" s="75">
        <v>34512</v>
      </c>
      <c r="T1397" t="s">
        <v>112</v>
      </c>
      <c r="U1397">
        <v>5.2965900000000003E-2</v>
      </c>
      <c r="V1397">
        <v>1</v>
      </c>
      <c r="Z1397" s="97">
        <v>1270000000</v>
      </c>
    </row>
    <row r="1398" spans="1:26">
      <c r="A1398" t="s">
        <v>48</v>
      </c>
      <c r="B1398" t="s">
        <v>56</v>
      </c>
      <c r="C1398" t="s">
        <v>15</v>
      </c>
      <c r="D1398" t="s">
        <v>100</v>
      </c>
      <c r="E1398">
        <v>4</v>
      </c>
      <c r="F1398">
        <v>1165.7570000000001</v>
      </c>
      <c r="G1398">
        <v>1165.7570000000001</v>
      </c>
      <c r="H1398">
        <v>70.894139999999993</v>
      </c>
      <c r="I1398">
        <v>58.371769999999998</v>
      </c>
      <c r="J1398">
        <v>-74.806430000000006</v>
      </c>
      <c r="K1398">
        <v>-30.61018</v>
      </c>
      <c r="L1398">
        <v>0</v>
      </c>
      <c r="M1398">
        <v>30.61018</v>
      </c>
      <c r="N1398">
        <v>74.806430000000006</v>
      </c>
      <c r="O1398">
        <v>610</v>
      </c>
      <c r="P1398">
        <v>132.94110000000001</v>
      </c>
      <c r="Q1398">
        <v>6</v>
      </c>
      <c r="R1398" s="75">
        <v>34512</v>
      </c>
      <c r="T1398" t="s">
        <v>112</v>
      </c>
      <c r="U1398">
        <v>5.2965900000000003E-2</v>
      </c>
      <c r="V1398">
        <v>1</v>
      </c>
      <c r="Z1398" s="97">
        <v>1270000000</v>
      </c>
    </row>
    <row r="1399" spans="1:26">
      <c r="A1399" t="s">
        <v>48</v>
      </c>
      <c r="B1399" t="s">
        <v>56</v>
      </c>
      <c r="C1399" t="s">
        <v>15</v>
      </c>
      <c r="D1399" t="s">
        <v>100</v>
      </c>
      <c r="E1399">
        <v>5</v>
      </c>
      <c r="F1399">
        <v>1201.3510000000001</v>
      </c>
      <c r="G1399">
        <v>1201.3510000000001</v>
      </c>
      <c r="H1399">
        <v>70.451269999999994</v>
      </c>
      <c r="I1399">
        <v>58.452199999999998</v>
      </c>
      <c r="J1399">
        <v>-74.909509999999997</v>
      </c>
      <c r="K1399">
        <v>-30.652360000000002</v>
      </c>
      <c r="L1399">
        <v>0</v>
      </c>
      <c r="M1399">
        <v>30.652360000000002</v>
      </c>
      <c r="N1399">
        <v>74.909509999999997</v>
      </c>
      <c r="O1399">
        <v>610</v>
      </c>
      <c r="P1399">
        <v>132.94110000000001</v>
      </c>
      <c r="Q1399">
        <v>6</v>
      </c>
      <c r="R1399" s="75">
        <v>34512</v>
      </c>
      <c r="T1399" t="s">
        <v>112</v>
      </c>
      <c r="U1399">
        <v>5.2965900000000003E-2</v>
      </c>
      <c r="V1399">
        <v>1</v>
      </c>
      <c r="Z1399" s="97">
        <v>1270000000</v>
      </c>
    </row>
    <row r="1400" spans="1:26">
      <c r="A1400" t="s">
        <v>48</v>
      </c>
      <c r="B1400" t="s">
        <v>56</v>
      </c>
      <c r="C1400" t="s">
        <v>15</v>
      </c>
      <c r="D1400" t="s">
        <v>100</v>
      </c>
      <c r="E1400">
        <v>6</v>
      </c>
      <c r="F1400">
        <v>1241.96</v>
      </c>
      <c r="G1400">
        <v>1241.96</v>
      </c>
      <c r="H1400">
        <v>70.044079999999994</v>
      </c>
      <c r="I1400">
        <v>58.450049999999997</v>
      </c>
      <c r="J1400">
        <v>-74.906760000000006</v>
      </c>
      <c r="K1400">
        <v>-30.651240000000001</v>
      </c>
      <c r="L1400">
        <v>0</v>
      </c>
      <c r="M1400">
        <v>30.651240000000001</v>
      </c>
      <c r="N1400">
        <v>74.906760000000006</v>
      </c>
      <c r="O1400">
        <v>610</v>
      </c>
      <c r="P1400">
        <v>132.94110000000001</v>
      </c>
      <c r="Q1400">
        <v>6</v>
      </c>
      <c r="R1400" s="75">
        <v>34512</v>
      </c>
      <c r="T1400" t="s">
        <v>112</v>
      </c>
      <c r="U1400">
        <v>5.2965900000000003E-2</v>
      </c>
      <c r="V1400">
        <v>1</v>
      </c>
      <c r="Z1400" s="97">
        <v>1270000000</v>
      </c>
    </row>
    <row r="1401" spans="1:26">
      <c r="A1401" t="s">
        <v>48</v>
      </c>
      <c r="B1401" t="s">
        <v>56</v>
      </c>
      <c r="C1401" t="s">
        <v>15</v>
      </c>
      <c r="D1401" t="s">
        <v>100</v>
      </c>
      <c r="E1401">
        <v>7</v>
      </c>
      <c r="F1401">
        <v>1261.479</v>
      </c>
      <c r="G1401">
        <v>1261.479</v>
      </c>
      <c r="H1401">
        <v>70.728800000000007</v>
      </c>
      <c r="I1401">
        <v>58.413930000000001</v>
      </c>
      <c r="J1401">
        <v>-74.860460000000003</v>
      </c>
      <c r="K1401">
        <v>-30.632290000000001</v>
      </c>
      <c r="L1401">
        <v>0</v>
      </c>
      <c r="M1401">
        <v>30.632290000000001</v>
      </c>
      <c r="N1401">
        <v>74.860460000000003</v>
      </c>
      <c r="O1401">
        <v>610</v>
      </c>
      <c r="P1401">
        <v>132.94110000000001</v>
      </c>
      <c r="Q1401">
        <v>6</v>
      </c>
      <c r="R1401" s="75">
        <v>34512</v>
      </c>
      <c r="T1401" t="s">
        <v>112</v>
      </c>
      <c r="U1401">
        <v>5.2965900000000003E-2</v>
      </c>
      <c r="V1401">
        <v>1</v>
      </c>
      <c r="Z1401" s="97">
        <v>1270000000</v>
      </c>
    </row>
    <row r="1402" spans="1:26">
      <c r="A1402" t="s">
        <v>48</v>
      </c>
      <c r="B1402" t="s">
        <v>56</v>
      </c>
      <c r="C1402" t="s">
        <v>15</v>
      </c>
      <c r="D1402" t="s">
        <v>100</v>
      </c>
      <c r="E1402">
        <v>8</v>
      </c>
      <c r="F1402">
        <v>1340.6569999999999</v>
      </c>
      <c r="G1402">
        <v>1340.6569999999999</v>
      </c>
      <c r="H1402">
        <v>73.776650000000004</v>
      </c>
      <c r="I1402">
        <v>58.959850000000003</v>
      </c>
      <c r="J1402">
        <v>-75.560090000000002</v>
      </c>
      <c r="K1402">
        <v>-30.918579999999999</v>
      </c>
      <c r="L1402">
        <v>0</v>
      </c>
      <c r="M1402">
        <v>30.918579999999999</v>
      </c>
      <c r="N1402">
        <v>75.560090000000002</v>
      </c>
      <c r="O1402">
        <v>610</v>
      </c>
      <c r="P1402">
        <v>132.94110000000001</v>
      </c>
      <c r="Q1402">
        <v>6</v>
      </c>
      <c r="R1402" s="75">
        <v>34512</v>
      </c>
      <c r="T1402" t="s">
        <v>112</v>
      </c>
      <c r="U1402">
        <v>5.2965900000000003E-2</v>
      </c>
      <c r="V1402">
        <v>1</v>
      </c>
      <c r="Z1402" s="97">
        <v>1290000000</v>
      </c>
    </row>
    <row r="1403" spans="1:26">
      <c r="A1403" t="s">
        <v>48</v>
      </c>
      <c r="B1403" t="s">
        <v>56</v>
      </c>
      <c r="C1403" t="s">
        <v>15</v>
      </c>
      <c r="D1403" t="s">
        <v>100</v>
      </c>
      <c r="E1403">
        <v>9</v>
      </c>
      <c r="F1403">
        <v>1361.672</v>
      </c>
      <c r="G1403">
        <v>1361.672</v>
      </c>
      <c r="H1403">
        <v>78.041129999999995</v>
      </c>
      <c r="I1403">
        <v>58.856639999999999</v>
      </c>
      <c r="J1403">
        <v>-75.427819999999997</v>
      </c>
      <c r="K1403">
        <v>-30.864450000000001</v>
      </c>
      <c r="L1403">
        <v>0</v>
      </c>
      <c r="M1403">
        <v>30.864450000000001</v>
      </c>
      <c r="N1403">
        <v>75.427819999999997</v>
      </c>
      <c r="O1403">
        <v>610</v>
      </c>
      <c r="P1403">
        <v>132.94110000000001</v>
      </c>
      <c r="Q1403">
        <v>6</v>
      </c>
      <c r="R1403" s="75">
        <v>34512</v>
      </c>
      <c r="T1403" t="s">
        <v>112</v>
      </c>
      <c r="U1403">
        <v>5.2965900000000003E-2</v>
      </c>
      <c r="V1403">
        <v>1</v>
      </c>
      <c r="Z1403" s="97">
        <v>1290000000</v>
      </c>
    </row>
    <row r="1404" spans="1:26">
      <c r="A1404" t="s">
        <v>48</v>
      </c>
      <c r="B1404" t="s">
        <v>56</v>
      </c>
      <c r="C1404" t="s">
        <v>15</v>
      </c>
      <c r="D1404" t="s">
        <v>100</v>
      </c>
      <c r="E1404">
        <v>10</v>
      </c>
      <c r="F1404">
        <v>1356.348</v>
      </c>
      <c r="G1404">
        <v>1356.348</v>
      </c>
      <c r="H1404">
        <v>81.406170000000003</v>
      </c>
      <c r="I1404">
        <v>58.687519999999999</v>
      </c>
      <c r="J1404">
        <v>-75.211079999999995</v>
      </c>
      <c r="K1404">
        <v>-30.775759999999998</v>
      </c>
      <c r="L1404">
        <v>0</v>
      </c>
      <c r="M1404">
        <v>30.775759999999998</v>
      </c>
      <c r="N1404">
        <v>75.211079999999995</v>
      </c>
      <c r="O1404">
        <v>610</v>
      </c>
      <c r="P1404">
        <v>132.94110000000001</v>
      </c>
      <c r="Q1404">
        <v>6</v>
      </c>
      <c r="R1404" s="75">
        <v>34512</v>
      </c>
      <c r="T1404" t="s">
        <v>112</v>
      </c>
      <c r="U1404">
        <v>5.2965900000000003E-2</v>
      </c>
      <c r="V1404">
        <v>1</v>
      </c>
      <c r="Z1404" s="97">
        <v>1280000000</v>
      </c>
    </row>
    <row r="1405" spans="1:26">
      <c r="A1405" t="s">
        <v>48</v>
      </c>
      <c r="B1405" t="s">
        <v>56</v>
      </c>
      <c r="C1405" t="s">
        <v>15</v>
      </c>
      <c r="D1405" t="s">
        <v>100</v>
      </c>
      <c r="E1405">
        <v>11</v>
      </c>
      <c r="F1405">
        <v>1352.72</v>
      </c>
      <c r="G1405">
        <v>1353.3240000000001</v>
      </c>
      <c r="H1405">
        <v>83.371430000000004</v>
      </c>
      <c r="I1405">
        <v>58.749600000000001</v>
      </c>
      <c r="J1405">
        <v>-75.894639999999995</v>
      </c>
      <c r="K1405">
        <v>-31.412320000000001</v>
      </c>
      <c r="L1405">
        <v>-0.60400390000000004</v>
      </c>
      <c r="M1405">
        <v>30.20431</v>
      </c>
      <c r="N1405">
        <v>74.686629999999994</v>
      </c>
      <c r="O1405">
        <v>610</v>
      </c>
      <c r="P1405">
        <v>132.94110000000001</v>
      </c>
      <c r="Q1405">
        <v>6</v>
      </c>
      <c r="R1405" s="75">
        <v>34512</v>
      </c>
      <c r="T1405" t="s">
        <v>112</v>
      </c>
      <c r="U1405">
        <v>5.2965900000000003E-2</v>
      </c>
      <c r="V1405">
        <v>1</v>
      </c>
      <c r="Z1405" s="97">
        <v>1280000000</v>
      </c>
    </row>
    <row r="1406" spans="1:26">
      <c r="A1406" t="s">
        <v>48</v>
      </c>
      <c r="B1406" t="s">
        <v>56</v>
      </c>
      <c r="C1406" t="s">
        <v>15</v>
      </c>
      <c r="D1406" t="s">
        <v>100</v>
      </c>
      <c r="E1406">
        <v>12</v>
      </c>
      <c r="F1406">
        <v>1349.059</v>
      </c>
      <c r="G1406">
        <v>1346.2349999999999</v>
      </c>
      <c r="H1406">
        <v>85.680239999999998</v>
      </c>
      <c r="I1406">
        <v>58.698439999999998</v>
      </c>
      <c r="J1406">
        <v>-72.400369999999995</v>
      </c>
      <c r="K1406">
        <v>-27.956779999999998</v>
      </c>
      <c r="L1406">
        <v>2.8247070000000001</v>
      </c>
      <c r="M1406">
        <v>33.606200000000001</v>
      </c>
      <c r="N1406">
        <v>78.049779999999998</v>
      </c>
      <c r="O1406">
        <v>610</v>
      </c>
      <c r="P1406">
        <v>132.94110000000001</v>
      </c>
      <c r="Q1406">
        <v>6</v>
      </c>
      <c r="R1406" s="75">
        <v>34512</v>
      </c>
      <c r="T1406" t="s">
        <v>112</v>
      </c>
      <c r="U1406">
        <v>5.2965900000000003E-2</v>
      </c>
      <c r="V1406">
        <v>1</v>
      </c>
      <c r="Z1406" s="97">
        <v>1280000000</v>
      </c>
    </row>
    <row r="1407" spans="1:26">
      <c r="A1407" t="s">
        <v>48</v>
      </c>
      <c r="B1407" t="s">
        <v>56</v>
      </c>
      <c r="C1407" t="s">
        <v>15</v>
      </c>
      <c r="D1407" t="s">
        <v>100</v>
      </c>
      <c r="E1407">
        <v>13</v>
      </c>
      <c r="F1407">
        <v>1332.0070000000001</v>
      </c>
      <c r="G1407">
        <v>805.39930000000004</v>
      </c>
      <c r="H1407">
        <v>88.047640000000001</v>
      </c>
      <c r="I1407">
        <v>58.674460000000003</v>
      </c>
      <c r="J1407">
        <v>451.41300000000001</v>
      </c>
      <c r="K1407">
        <v>495.83839999999998</v>
      </c>
      <c r="L1407">
        <v>526.60730000000001</v>
      </c>
      <c r="M1407">
        <v>557.37620000000004</v>
      </c>
      <c r="N1407">
        <v>601.80160000000001</v>
      </c>
      <c r="O1407">
        <v>610</v>
      </c>
      <c r="P1407">
        <v>132.94110000000001</v>
      </c>
      <c r="Q1407">
        <v>6</v>
      </c>
      <c r="R1407" s="75">
        <v>34512</v>
      </c>
      <c r="T1407" t="s">
        <v>112</v>
      </c>
      <c r="U1407">
        <v>5.2965900000000003E-2</v>
      </c>
      <c r="V1407">
        <v>1</v>
      </c>
      <c r="Z1407" s="97">
        <v>1280000000</v>
      </c>
    </row>
    <row r="1408" spans="1:26">
      <c r="A1408" t="s">
        <v>48</v>
      </c>
      <c r="B1408" t="s">
        <v>56</v>
      </c>
      <c r="C1408" t="s">
        <v>15</v>
      </c>
      <c r="D1408" t="s">
        <v>100</v>
      </c>
      <c r="E1408">
        <v>14</v>
      </c>
      <c r="F1408">
        <v>1306.5260000000001</v>
      </c>
      <c r="G1408">
        <v>209.41329999999999</v>
      </c>
      <c r="H1408">
        <v>89.558359999999993</v>
      </c>
      <c r="I1408">
        <v>58.643160000000002</v>
      </c>
      <c r="J1408">
        <v>1021.9589999999999</v>
      </c>
      <c r="K1408">
        <v>1066.3610000000001</v>
      </c>
      <c r="L1408">
        <v>1097.1130000000001</v>
      </c>
      <c r="M1408">
        <v>1127.866</v>
      </c>
      <c r="N1408">
        <v>1172.2670000000001</v>
      </c>
      <c r="O1408">
        <v>610</v>
      </c>
      <c r="P1408">
        <v>132.94110000000001</v>
      </c>
      <c r="Q1408">
        <v>6</v>
      </c>
      <c r="R1408" s="75">
        <v>34512</v>
      </c>
      <c r="T1408" t="s">
        <v>112</v>
      </c>
      <c r="U1408">
        <v>5.2965900000000003E-2</v>
      </c>
      <c r="V1408">
        <v>1</v>
      </c>
      <c r="Z1408" s="97">
        <v>1280000000</v>
      </c>
    </row>
    <row r="1409" spans="1:26">
      <c r="A1409" t="s">
        <v>48</v>
      </c>
      <c r="B1409" t="s">
        <v>56</v>
      </c>
      <c r="C1409" t="s">
        <v>15</v>
      </c>
      <c r="D1409" t="s">
        <v>100</v>
      </c>
      <c r="E1409">
        <v>15</v>
      </c>
      <c r="F1409">
        <v>1297.521</v>
      </c>
      <c r="G1409">
        <v>209.23949999999999</v>
      </c>
      <c r="H1409">
        <v>90.761060000000001</v>
      </c>
      <c r="I1409">
        <v>58.569029999999998</v>
      </c>
      <c r="J1409">
        <v>1013.222</v>
      </c>
      <c r="K1409">
        <v>1057.568</v>
      </c>
      <c r="L1409">
        <v>1088.2809999999999</v>
      </c>
      <c r="M1409">
        <v>1118.9949999999999</v>
      </c>
      <c r="N1409">
        <v>1163.3409999999999</v>
      </c>
      <c r="O1409">
        <v>610</v>
      </c>
      <c r="P1409">
        <v>132.94110000000001</v>
      </c>
      <c r="Q1409">
        <v>6</v>
      </c>
      <c r="R1409" s="75">
        <v>34512</v>
      </c>
      <c r="T1409" t="s">
        <v>112</v>
      </c>
      <c r="U1409">
        <v>5.2965900000000003E-2</v>
      </c>
      <c r="V1409">
        <v>1</v>
      </c>
      <c r="Z1409" s="97">
        <v>1280000000</v>
      </c>
    </row>
    <row r="1410" spans="1:26">
      <c r="A1410" t="s">
        <v>48</v>
      </c>
      <c r="B1410" t="s">
        <v>56</v>
      </c>
      <c r="C1410" t="s">
        <v>15</v>
      </c>
      <c r="D1410" t="s">
        <v>100</v>
      </c>
      <c r="E1410">
        <v>16</v>
      </c>
      <c r="F1410">
        <v>1264.5889999999999</v>
      </c>
      <c r="G1410">
        <v>208.0728</v>
      </c>
      <c r="H1410">
        <v>90.490369999999999</v>
      </c>
      <c r="I1410">
        <v>58.7502</v>
      </c>
      <c r="J1410">
        <v>981.2251</v>
      </c>
      <c r="K1410">
        <v>1025.7080000000001</v>
      </c>
      <c r="L1410">
        <v>1056.5160000000001</v>
      </c>
      <c r="M1410">
        <v>1087.325</v>
      </c>
      <c r="N1410">
        <v>1131.808</v>
      </c>
      <c r="O1410">
        <v>610</v>
      </c>
      <c r="P1410">
        <v>132.94110000000001</v>
      </c>
      <c r="Q1410">
        <v>6</v>
      </c>
      <c r="R1410" s="75">
        <v>34512</v>
      </c>
      <c r="T1410" t="s">
        <v>112</v>
      </c>
      <c r="U1410">
        <v>5.2965900000000003E-2</v>
      </c>
      <c r="V1410">
        <v>1</v>
      </c>
      <c r="Z1410" s="97">
        <v>1280000000</v>
      </c>
    </row>
    <row r="1411" spans="1:26">
      <c r="A1411" t="s">
        <v>48</v>
      </c>
      <c r="B1411" t="s">
        <v>56</v>
      </c>
      <c r="C1411" t="s">
        <v>15</v>
      </c>
      <c r="D1411" t="s">
        <v>100</v>
      </c>
      <c r="E1411">
        <v>17</v>
      </c>
      <c r="F1411">
        <v>1240.357</v>
      </c>
      <c r="G1411">
        <v>206.93870000000001</v>
      </c>
      <c r="H1411">
        <v>89.166700000000006</v>
      </c>
      <c r="I1411">
        <v>58.891219999999997</v>
      </c>
      <c r="J1411">
        <v>957.94579999999996</v>
      </c>
      <c r="K1411">
        <v>1002.535</v>
      </c>
      <c r="L1411">
        <v>1033.4179999999999</v>
      </c>
      <c r="M1411">
        <v>1064.3009999999999</v>
      </c>
      <c r="N1411">
        <v>1108.8900000000001</v>
      </c>
      <c r="O1411">
        <v>610</v>
      </c>
      <c r="P1411">
        <v>132.94110000000001</v>
      </c>
      <c r="Q1411">
        <v>6</v>
      </c>
      <c r="R1411" s="75">
        <v>34512</v>
      </c>
      <c r="T1411" t="s">
        <v>112</v>
      </c>
      <c r="U1411">
        <v>5.2965900000000003E-2</v>
      </c>
      <c r="V1411">
        <v>1</v>
      </c>
      <c r="Z1411" s="97">
        <v>1290000000</v>
      </c>
    </row>
    <row r="1412" spans="1:26">
      <c r="A1412" t="s">
        <v>48</v>
      </c>
      <c r="B1412" t="s">
        <v>56</v>
      </c>
      <c r="C1412" t="s">
        <v>15</v>
      </c>
      <c r="D1412" t="s">
        <v>100</v>
      </c>
      <c r="E1412">
        <v>18</v>
      </c>
      <c r="F1412">
        <v>1221.809</v>
      </c>
      <c r="G1412">
        <v>205.9469</v>
      </c>
      <c r="H1412">
        <v>86.484780000000001</v>
      </c>
      <c r="I1412">
        <v>58.735599999999998</v>
      </c>
      <c r="J1412">
        <v>940.58989999999994</v>
      </c>
      <c r="K1412">
        <v>985.0616</v>
      </c>
      <c r="L1412">
        <v>1015.8630000000001</v>
      </c>
      <c r="M1412">
        <v>1046.664</v>
      </c>
      <c r="N1412">
        <v>1091.135</v>
      </c>
      <c r="O1412">
        <v>610</v>
      </c>
      <c r="P1412">
        <v>132.94110000000001</v>
      </c>
      <c r="Q1412">
        <v>6</v>
      </c>
      <c r="R1412" s="75">
        <v>34512</v>
      </c>
      <c r="T1412" t="s">
        <v>112</v>
      </c>
      <c r="U1412">
        <v>5.2965900000000003E-2</v>
      </c>
      <c r="V1412">
        <v>1</v>
      </c>
      <c r="Z1412" s="97">
        <v>1280000000</v>
      </c>
    </row>
    <row r="1413" spans="1:26">
      <c r="A1413" t="s">
        <v>48</v>
      </c>
      <c r="B1413" t="s">
        <v>56</v>
      </c>
      <c r="C1413" t="s">
        <v>15</v>
      </c>
      <c r="D1413" t="s">
        <v>100</v>
      </c>
      <c r="E1413">
        <v>19</v>
      </c>
      <c r="F1413">
        <v>1231.5050000000001</v>
      </c>
      <c r="G1413">
        <v>591.5213</v>
      </c>
      <c r="H1413">
        <v>83.261439999999993</v>
      </c>
      <c r="I1413">
        <v>58.735169999999997</v>
      </c>
      <c r="J1413">
        <v>564.71199999999999</v>
      </c>
      <c r="K1413">
        <v>609.18340000000001</v>
      </c>
      <c r="L1413">
        <v>639.98419999999999</v>
      </c>
      <c r="M1413">
        <v>670.78499999999997</v>
      </c>
      <c r="N1413">
        <v>715.25630000000001</v>
      </c>
      <c r="O1413">
        <v>610</v>
      </c>
      <c r="P1413">
        <v>132.94110000000001</v>
      </c>
      <c r="Q1413">
        <v>6</v>
      </c>
      <c r="R1413" s="75">
        <v>34512</v>
      </c>
      <c r="T1413" t="s">
        <v>112</v>
      </c>
      <c r="U1413">
        <v>5.2965900000000003E-2</v>
      </c>
      <c r="V1413">
        <v>1</v>
      </c>
      <c r="Z1413" s="97">
        <v>1280000000</v>
      </c>
    </row>
    <row r="1414" spans="1:26">
      <c r="A1414" t="s">
        <v>48</v>
      </c>
      <c r="B1414" t="s">
        <v>56</v>
      </c>
      <c r="C1414" t="s">
        <v>15</v>
      </c>
      <c r="D1414" t="s">
        <v>100</v>
      </c>
      <c r="E1414">
        <v>20</v>
      </c>
      <c r="F1414">
        <v>1231.3900000000001</v>
      </c>
      <c r="G1414">
        <v>972.74239999999998</v>
      </c>
      <c r="H1414">
        <v>78.970579999999998</v>
      </c>
      <c r="I1414">
        <v>58.753300000000003</v>
      </c>
      <c r="J1414">
        <v>183.3526</v>
      </c>
      <c r="K1414">
        <v>227.83779999999999</v>
      </c>
      <c r="L1414">
        <v>258.64800000000002</v>
      </c>
      <c r="M1414">
        <v>289.45830000000001</v>
      </c>
      <c r="N1414">
        <v>333.9434</v>
      </c>
      <c r="O1414">
        <v>610</v>
      </c>
      <c r="P1414">
        <v>132.94110000000001</v>
      </c>
      <c r="Q1414">
        <v>6</v>
      </c>
      <c r="R1414" s="75">
        <v>34512</v>
      </c>
      <c r="T1414" t="s">
        <v>112</v>
      </c>
      <c r="U1414">
        <v>5.2965900000000003E-2</v>
      </c>
      <c r="V1414">
        <v>1</v>
      </c>
      <c r="Z1414" s="97">
        <v>1280000000</v>
      </c>
    </row>
    <row r="1415" spans="1:26">
      <c r="A1415" t="s">
        <v>48</v>
      </c>
      <c r="B1415" t="s">
        <v>56</v>
      </c>
      <c r="C1415" t="s">
        <v>15</v>
      </c>
      <c r="D1415" t="s">
        <v>100</v>
      </c>
      <c r="E1415">
        <v>21</v>
      </c>
      <c r="F1415">
        <v>1243.3699999999999</v>
      </c>
      <c r="G1415">
        <v>1056.5930000000001</v>
      </c>
      <c r="H1415">
        <v>75.735820000000004</v>
      </c>
      <c r="I1415">
        <v>58.772060000000003</v>
      </c>
      <c r="J1415">
        <v>111.45740000000001</v>
      </c>
      <c r="K1415">
        <v>155.95679999999999</v>
      </c>
      <c r="L1415">
        <v>186.77690000000001</v>
      </c>
      <c r="M1415">
        <v>217.59700000000001</v>
      </c>
      <c r="N1415">
        <v>262.09629999999999</v>
      </c>
      <c r="O1415">
        <v>610</v>
      </c>
      <c r="P1415">
        <v>132.94110000000001</v>
      </c>
      <c r="Q1415">
        <v>6</v>
      </c>
      <c r="R1415" s="75">
        <v>34512</v>
      </c>
      <c r="T1415" t="s">
        <v>112</v>
      </c>
      <c r="U1415">
        <v>5.2965900000000003E-2</v>
      </c>
      <c r="V1415">
        <v>1</v>
      </c>
      <c r="Z1415" s="97">
        <v>1290000000</v>
      </c>
    </row>
    <row r="1416" spans="1:26">
      <c r="A1416" t="s">
        <v>48</v>
      </c>
      <c r="B1416" t="s">
        <v>56</v>
      </c>
      <c r="C1416" t="s">
        <v>15</v>
      </c>
      <c r="D1416" t="s">
        <v>100</v>
      </c>
      <c r="E1416">
        <v>22</v>
      </c>
      <c r="F1416">
        <v>1246.1210000000001</v>
      </c>
      <c r="G1416">
        <v>1117.0119999999999</v>
      </c>
      <c r="H1416">
        <v>74.304820000000007</v>
      </c>
      <c r="I1416">
        <v>58.975639999999999</v>
      </c>
      <c r="J1416">
        <v>53.528930000000003</v>
      </c>
      <c r="K1416">
        <v>98.182400000000001</v>
      </c>
      <c r="L1416">
        <v>129.10929999999999</v>
      </c>
      <c r="M1416">
        <v>160.0361</v>
      </c>
      <c r="N1416">
        <v>204.68960000000001</v>
      </c>
      <c r="O1416">
        <v>610</v>
      </c>
      <c r="P1416">
        <v>132.94110000000001</v>
      </c>
      <c r="Q1416">
        <v>6</v>
      </c>
      <c r="R1416" s="75">
        <v>34512</v>
      </c>
      <c r="T1416" t="s">
        <v>112</v>
      </c>
      <c r="U1416">
        <v>5.2965900000000003E-2</v>
      </c>
      <c r="V1416">
        <v>1</v>
      </c>
      <c r="Z1416" s="97">
        <v>1290000000</v>
      </c>
    </row>
    <row r="1417" spans="1:26">
      <c r="A1417" t="s">
        <v>48</v>
      </c>
      <c r="B1417" t="s">
        <v>56</v>
      </c>
      <c r="C1417" t="s">
        <v>15</v>
      </c>
      <c r="D1417" t="s">
        <v>100</v>
      </c>
      <c r="E1417">
        <v>23</v>
      </c>
      <c r="F1417">
        <v>1243.933</v>
      </c>
      <c r="G1417">
        <v>1130.67</v>
      </c>
      <c r="H1417">
        <v>72.955560000000006</v>
      </c>
      <c r="I1417">
        <v>58.307760000000002</v>
      </c>
      <c r="J1417">
        <v>38.538170000000001</v>
      </c>
      <c r="K1417">
        <v>82.685950000000005</v>
      </c>
      <c r="L1417">
        <v>113.26260000000001</v>
      </c>
      <c r="M1417">
        <v>143.83920000000001</v>
      </c>
      <c r="N1417">
        <v>187.98699999999999</v>
      </c>
      <c r="O1417">
        <v>610</v>
      </c>
      <c r="P1417">
        <v>132.94110000000001</v>
      </c>
      <c r="Q1417">
        <v>6</v>
      </c>
      <c r="R1417" s="75">
        <v>34512</v>
      </c>
      <c r="T1417" t="s">
        <v>112</v>
      </c>
      <c r="U1417">
        <v>5.2965900000000003E-2</v>
      </c>
      <c r="V1417">
        <v>1</v>
      </c>
      <c r="Z1417" s="97">
        <v>1270000000</v>
      </c>
    </row>
    <row r="1418" spans="1:26">
      <c r="A1418" t="s">
        <v>48</v>
      </c>
      <c r="B1418" t="s">
        <v>56</v>
      </c>
      <c r="C1418" t="s">
        <v>15</v>
      </c>
      <c r="D1418" t="s">
        <v>100</v>
      </c>
      <c r="E1418">
        <v>24</v>
      </c>
      <c r="F1418">
        <v>1213.261</v>
      </c>
      <c r="G1418">
        <v>1124.4580000000001</v>
      </c>
      <c r="H1418">
        <v>71.705190000000002</v>
      </c>
      <c r="I1418">
        <v>58.193010000000001</v>
      </c>
      <c r="J1418">
        <v>14.225390000000001</v>
      </c>
      <c r="K1418">
        <v>58.286290000000001</v>
      </c>
      <c r="L1418">
        <v>88.802729999999997</v>
      </c>
      <c r="M1418">
        <v>119.3192</v>
      </c>
      <c r="N1418">
        <v>163.3801</v>
      </c>
      <c r="O1418">
        <v>610</v>
      </c>
      <c r="P1418">
        <v>132.94110000000001</v>
      </c>
      <c r="Q1418">
        <v>6</v>
      </c>
      <c r="R1418" s="75">
        <v>34512</v>
      </c>
      <c r="T1418" t="s">
        <v>112</v>
      </c>
      <c r="U1418">
        <v>5.2965900000000003E-2</v>
      </c>
      <c r="V1418">
        <v>1</v>
      </c>
      <c r="Z1418" s="97">
        <v>1260000000</v>
      </c>
    </row>
    <row r="1419" spans="1:26">
      <c r="A1419" t="s">
        <v>48</v>
      </c>
      <c r="B1419" t="s">
        <v>56</v>
      </c>
      <c r="C1419" t="s">
        <v>16</v>
      </c>
      <c r="D1419" t="s">
        <v>100</v>
      </c>
      <c r="E1419">
        <v>1</v>
      </c>
      <c r="F1419">
        <v>1149.4749999999999</v>
      </c>
      <c r="G1419">
        <v>1149.4749999999999</v>
      </c>
      <c r="H1419">
        <v>75.104640000000003</v>
      </c>
      <c r="I1419">
        <v>58.212530000000001</v>
      </c>
      <c r="J1419">
        <v>-74.602360000000004</v>
      </c>
      <c r="K1419">
        <v>-30.526679999999999</v>
      </c>
      <c r="L1419">
        <v>0</v>
      </c>
      <c r="M1419">
        <v>30.526679999999999</v>
      </c>
      <c r="N1419">
        <v>74.602360000000004</v>
      </c>
      <c r="O1419">
        <v>610</v>
      </c>
      <c r="P1419">
        <v>132.94110000000001</v>
      </c>
      <c r="Q1419">
        <v>7</v>
      </c>
      <c r="R1419" s="75">
        <v>38555</v>
      </c>
      <c r="T1419" t="s">
        <v>112</v>
      </c>
      <c r="U1419">
        <v>4.7172400000000003E-2</v>
      </c>
      <c r="V1419">
        <v>1</v>
      </c>
      <c r="Z1419" s="97">
        <v>1260000000</v>
      </c>
    </row>
    <row r="1420" spans="1:26">
      <c r="A1420" t="s">
        <v>48</v>
      </c>
      <c r="B1420" t="s">
        <v>56</v>
      </c>
      <c r="C1420" t="s">
        <v>16</v>
      </c>
      <c r="D1420" t="s">
        <v>100</v>
      </c>
      <c r="E1420">
        <v>2</v>
      </c>
      <c r="F1420">
        <v>1139.7950000000001</v>
      </c>
      <c r="G1420">
        <v>1139.7950000000001</v>
      </c>
      <c r="H1420">
        <v>73.714320000000001</v>
      </c>
      <c r="I1420">
        <v>58.183779999999999</v>
      </c>
      <c r="J1420">
        <v>-74.565510000000003</v>
      </c>
      <c r="K1420">
        <v>-30.511600000000001</v>
      </c>
      <c r="L1420">
        <v>0</v>
      </c>
      <c r="M1420">
        <v>30.511600000000001</v>
      </c>
      <c r="N1420">
        <v>74.565510000000003</v>
      </c>
      <c r="O1420">
        <v>610</v>
      </c>
      <c r="P1420">
        <v>132.94110000000001</v>
      </c>
      <c r="Q1420">
        <v>7</v>
      </c>
      <c r="R1420" s="75">
        <v>38555</v>
      </c>
      <c r="T1420" t="s">
        <v>112</v>
      </c>
      <c r="U1420">
        <v>4.7172400000000003E-2</v>
      </c>
      <c r="V1420">
        <v>1</v>
      </c>
      <c r="Z1420" s="97">
        <v>1260000000</v>
      </c>
    </row>
    <row r="1421" spans="1:26">
      <c r="A1421" t="s">
        <v>48</v>
      </c>
      <c r="B1421" t="s">
        <v>56</v>
      </c>
      <c r="C1421" t="s">
        <v>16</v>
      </c>
      <c r="D1421" t="s">
        <v>100</v>
      </c>
      <c r="E1421">
        <v>3</v>
      </c>
      <c r="F1421">
        <v>1142.462</v>
      </c>
      <c r="G1421">
        <v>1142.462</v>
      </c>
      <c r="H1421">
        <v>72.726060000000004</v>
      </c>
      <c r="I1421">
        <v>58.228540000000002</v>
      </c>
      <c r="J1421">
        <v>-74.622870000000006</v>
      </c>
      <c r="K1421">
        <v>-30.535080000000001</v>
      </c>
      <c r="L1421">
        <v>0</v>
      </c>
      <c r="M1421">
        <v>30.535080000000001</v>
      </c>
      <c r="N1421">
        <v>74.622870000000006</v>
      </c>
      <c r="O1421">
        <v>610</v>
      </c>
      <c r="P1421">
        <v>132.94110000000001</v>
      </c>
      <c r="Q1421">
        <v>7</v>
      </c>
      <c r="R1421" s="75">
        <v>38555</v>
      </c>
      <c r="T1421" t="s">
        <v>112</v>
      </c>
      <c r="U1421">
        <v>4.7172400000000003E-2</v>
      </c>
      <c r="V1421">
        <v>1</v>
      </c>
      <c r="Z1421" s="97">
        <v>1260000000</v>
      </c>
    </row>
    <row r="1422" spans="1:26">
      <c r="A1422" t="s">
        <v>48</v>
      </c>
      <c r="B1422" t="s">
        <v>56</v>
      </c>
      <c r="C1422" t="s">
        <v>16</v>
      </c>
      <c r="D1422" t="s">
        <v>100</v>
      </c>
      <c r="E1422">
        <v>4</v>
      </c>
      <c r="F1422">
        <v>1147.8389999999999</v>
      </c>
      <c r="G1422">
        <v>1147.8389999999999</v>
      </c>
      <c r="H1422">
        <v>72.041749999999993</v>
      </c>
      <c r="I1422">
        <v>58.213039999999999</v>
      </c>
      <c r="J1422">
        <v>-74.603009999999998</v>
      </c>
      <c r="K1422">
        <v>-30.526949999999999</v>
      </c>
      <c r="L1422">
        <v>0</v>
      </c>
      <c r="M1422">
        <v>30.526949999999999</v>
      </c>
      <c r="N1422">
        <v>74.603009999999998</v>
      </c>
      <c r="O1422">
        <v>610</v>
      </c>
      <c r="P1422">
        <v>132.94110000000001</v>
      </c>
      <c r="Q1422">
        <v>7</v>
      </c>
      <c r="R1422" s="75">
        <v>38555</v>
      </c>
      <c r="T1422" t="s">
        <v>112</v>
      </c>
      <c r="U1422">
        <v>4.7172400000000003E-2</v>
      </c>
      <c r="V1422">
        <v>1</v>
      </c>
      <c r="Z1422" s="97">
        <v>1260000000</v>
      </c>
    </row>
    <row r="1423" spans="1:26">
      <c r="A1423" t="s">
        <v>48</v>
      </c>
      <c r="B1423" t="s">
        <v>56</v>
      </c>
      <c r="C1423" t="s">
        <v>16</v>
      </c>
      <c r="D1423" t="s">
        <v>100</v>
      </c>
      <c r="E1423">
        <v>5</v>
      </c>
      <c r="F1423">
        <v>1184.5139999999999</v>
      </c>
      <c r="G1423">
        <v>1184.5139999999999</v>
      </c>
      <c r="H1423">
        <v>71.585489999999993</v>
      </c>
      <c r="I1423">
        <v>58.497050000000002</v>
      </c>
      <c r="J1423">
        <v>-74.966980000000007</v>
      </c>
      <c r="K1423">
        <v>-30.675879999999999</v>
      </c>
      <c r="L1423">
        <v>0</v>
      </c>
      <c r="M1423">
        <v>30.675879999999999</v>
      </c>
      <c r="N1423">
        <v>74.966980000000007</v>
      </c>
      <c r="O1423">
        <v>610</v>
      </c>
      <c r="P1423">
        <v>132.94110000000001</v>
      </c>
      <c r="Q1423">
        <v>7</v>
      </c>
      <c r="R1423" s="75">
        <v>38555</v>
      </c>
      <c r="T1423" t="s">
        <v>112</v>
      </c>
      <c r="U1423">
        <v>4.7172400000000003E-2</v>
      </c>
      <c r="V1423">
        <v>1</v>
      </c>
      <c r="Z1423" s="97">
        <v>1270000000</v>
      </c>
    </row>
    <row r="1424" spans="1:26">
      <c r="A1424" t="s">
        <v>48</v>
      </c>
      <c r="B1424" t="s">
        <v>56</v>
      </c>
      <c r="C1424" t="s">
        <v>16</v>
      </c>
      <c r="D1424" t="s">
        <v>100</v>
      </c>
      <c r="E1424">
        <v>6</v>
      </c>
      <c r="F1424">
        <v>1229.231</v>
      </c>
      <c r="G1424">
        <v>1229.231</v>
      </c>
      <c r="H1424">
        <v>71.222080000000005</v>
      </c>
      <c r="I1424">
        <v>58.549169999999997</v>
      </c>
      <c r="J1424">
        <v>-75.033779999999993</v>
      </c>
      <c r="K1424">
        <v>-30.703209999999999</v>
      </c>
      <c r="L1424">
        <v>0</v>
      </c>
      <c r="M1424">
        <v>30.703209999999999</v>
      </c>
      <c r="N1424">
        <v>75.033779999999993</v>
      </c>
      <c r="O1424">
        <v>610</v>
      </c>
      <c r="P1424">
        <v>132.94110000000001</v>
      </c>
      <c r="Q1424">
        <v>7</v>
      </c>
      <c r="R1424" s="75">
        <v>38555</v>
      </c>
      <c r="T1424" t="s">
        <v>112</v>
      </c>
      <c r="U1424">
        <v>4.7172400000000003E-2</v>
      </c>
      <c r="V1424">
        <v>1</v>
      </c>
      <c r="Z1424" s="97">
        <v>1280000000</v>
      </c>
    </row>
    <row r="1425" spans="1:26">
      <c r="A1425" t="s">
        <v>48</v>
      </c>
      <c r="B1425" t="s">
        <v>56</v>
      </c>
      <c r="C1425" t="s">
        <v>16</v>
      </c>
      <c r="D1425" t="s">
        <v>100</v>
      </c>
      <c r="E1425">
        <v>7</v>
      </c>
      <c r="F1425">
        <v>1257.3040000000001</v>
      </c>
      <c r="G1425">
        <v>1257.3040000000001</v>
      </c>
      <c r="H1425">
        <v>71.701700000000002</v>
      </c>
      <c r="I1425">
        <v>58.484079999999999</v>
      </c>
      <c r="J1425">
        <v>-74.950360000000003</v>
      </c>
      <c r="K1425">
        <v>-30.669080000000001</v>
      </c>
      <c r="L1425">
        <v>0</v>
      </c>
      <c r="M1425">
        <v>30.669080000000001</v>
      </c>
      <c r="N1425">
        <v>74.950360000000003</v>
      </c>
      <c r="O1425">
        <v>610</v>
      </c>
      <c r="P1425">
        <v>132.94110000000001</v>
      </c>
      <c r="Q1425">
        <v>7</v>
      </c>
      <c r="R1425" s="75">
        <v>38555</v>
      </c>
      <c r="T1425" t="s">
        <v>112</v>
      </c>
      <c r="U1425">
        <v>4.7172400000000003E-2</v>
      </c>
      <c r="V1425">
        <v>1</v>
      </c>
      <c r="Z1425" s="97">
        <v>1270000000</v>
      </c>
    </row>
    <row r="1426" spans="1:26">
      <c r="A1426" t="s">
        <v>48</v>
      </c>
      <c r="B1426" t="s">
        <v>56</v>
      </c>
      <c r="C1426" t="s">
        <v>16</v>
      </c>
      <c r="D1426" t="s">
        <v>100</v>
      </c>
      <c r="E1426">
        <v>8</v>
      </c>
      <c r="F1426">
        <v>1322.162</v>
      </c>
      <c r="G1426">
        <v>1322.162</v>
      </c>
      <c r="H1426">
        <v>75.269000000000005</v>
      </c>
      <c r="I1426">
        <v>58.884900000000002</v>
      </c>
      <c r="J1426">
        <v>-75.464039999999997</v>
      </c>
      <c r="K1426">
        <v>-30.879270000000002</v>
      </c>
      <c r="L1426">
        <v>0</v>
      </c>
      <c r="M1426">
        <v>30.879270000000002</v>
      </c>
      <c r="N1426">
        <v>75.464039999999997</v>
      </c>
      <c r="O1426">
        <v>610</v>
      </c>
      <c r="P1426">
        <v>132.94110000000001</v>
      </c>
      <c r="Q1426">
        <v>7</v>
      </c>
      <c r="R1426" s="75">
        <v>38555</v>
      </c>
      <c r="T1426" t="s">
        <v>112</v>
      </c>
      <c r="U1426">
        <v>4.7172400000000003E-2</v>
      </c>
      <c r="V1426">
        <v>1</v>
      </c>
      <c r="Z1426" s="97">
        <v>1290000000</v>
      </c>
    </row>
    <row r="1427" spans="1:26">
      <c r="A1427" t="s">
        <v>48</v>
      </c>
      <c r="B1427" t="s">
        <v>56</v>
      </c>
      <c r="C1427" t="s">
        <v>16</v>
      </c>
      <c r="D1427" t="s">
        <v>100</v>
      </c>
      <c r="E1427">
        <v>9</v>
      </c>
      <c r="F1427">
        <v>1343.2750000000001</v>
      </c>
      <c r="G1427">
        <v>1343.2750000000001</v>
      </c>
      <c r="H1427">
        <v>79.278400000000005</v>
      </c>
      <c r="I1427">
        <v>58.738889999999998</v>
      </c>
      <c r="J1427">
        <v>-75.276920000000004</v>
      </c>
      <c r="K1427">
        <v>-30.802700000000002</v>
      </c>
      <c r="L1427">
        <v>0</v>
      </c>
      <c r="M1427">
        <v>30.802700000000002</v>
      </c>
      <c r="N1427">
        <v>75.276920000000004</v>
      </c>
      <c r="O1427">
        <v>610</v>
      </c>
      <c r="P1427">
        <v>132.94110000000001</v>
      </c>
      <c r="Q1427">
        <v>7</v>
      </c>
      <c r="R1427" s="75">
        <v>38555</v>
      </c>
      <c r="T1427" t="s">
        <v>112</v>
      </c>
      <c r="U1427">
        <v>4.7172400000000003E-2</v>
      </c>
      <c r="V1427">
        <v>1</v>
      </c>
      <c r="Z1427" s="97">
        <v>1280000000</v>
      </c>
    </row>
    <row r="1428" spans="1:26">
      <c r="A1428" t="s">
        <v>48</v>
      </c>
      <c r="B1428" t="s">
        <v>56</v>
      </c>
      <c r="C1428" t="s">
        <v>16</v>
      </c>
      <c r="D1428" t="s">
        <v>100</v>
      </c>
      <c r="E1428">
        <v>10</v>
      </c>
      <c r="F1428">
        <v>1342.5519999999999</v>
      </c>
      <c r="G1428">
        <v>1342.5519999999999</v>
      </c>
      <c r="H1428">
        <v>82.947140000000005</v>
      </c>
      <c r="I1428">
        <v>58.706569999999999</v>
      </c>
      <c r="J1428">
        <v>-75.235500000000002</v>
      </c>
      <c r="K1428">
        <v>-30.78576</v>
      </c>
      <c r="L1428">
        <v>0</v>
      </c>
      <c r="M1428">
        <v>30.78576</v>
      </c>
      <c r="N1428">
        <v>75.235500000000002</v>
      </c>
      <c r="O1428">
        <v>610</v>
      </c>
      <c r="P1428">
        <v>132.94110000000001</v>
      </c>
      <c r="Q1428">
        <v>7</v>
      </c>
      <c r="R1428" s="75">
        <v>38555</v>
      </c>
      <c r="T1428" t="s">
        <v>112</v>
      </c>
      <c r="U1428">
        <v>4.7172400000000003E-2</v>
      </c>
      <c r="V1428">
        <v>1</v>
      </c>
      <c r="Z1428" s="97">
        <v>1280000000</v>
      </c>
    </row>
    <row r="1429" spans="1:26">
      <c r="A1429" t="s">
        <v>48</v>
      </c>
      <c r="B1429" t="s">
        <v>56</v>
      </c>
      <c r="C1429" t="s">
        <v>16</v>
      </c>
      <c r="D1429" t="s">
        <v>100</v>
      </c>
      <c r="E1429">
        <v>11</v>
      </c>
      <c r="F1429">
        <v>1348.47</v>
      </c>
      <c r="G1429">
        <v>1349.1089999999999</v>
      </c>
      <c r="H1429">
        <v>86.056989999999999</v>
      </c>
      <c r="I1429">
        <v>59.064790000000002</v>
      </c>
      <c r="J1429">
        <v>-76.333370000000002</v>
      </c>
      <c r="K1429">
        <v>-31.612400000000001</v>
      </c>
      <c r="L1429">
        <v>-0.63879390000000003</v>
      </c>
      <c r="M1429">
        <v>30.334810000000001</v>
      </c>
      <c r="N1429">
        <v>75.055790000000002</v>
      </c>
      <c r="O1429">
        <v>610</v>
      </c>
      <c r="P1429">
        <v>132.94110000000001</v>
      </c>
      <c r="Q1429">
        <v>7</v>
      </c>
      <c r="R1429" s="75">
        <v>38555</v>
      </c>
      <c r="T1429" t="s">
        <v>112</v>
      </c>
      <c r="U1429">
        <v>4.7172400000000003E-2</v>
      </c>
      <c r="V1429">
        <v>1</v>
      </c>
      <c r="Z1429" s="97">
        <v>1300000000</v>
      </c>
    </row>
    <row r="1430" spans="1:26">
      <c r="A1430" t="s">
        <v>48</v>
      </c>
      <c r="B1430" t="s">
        <v>56</v>
      </c>
      <c r="C1430" t="s">
        <v>16</v>
      </c>
      <c r="D1430" t="s">
        <v>100</v>
      </c>
      <c r="E1430">
        <v>12</v>
      </c>
      <c r="F1430">
        <v>1337.335</v>
      </c>
      <c r="G1430">
        <v>1341.9580000000001</v>
      </c>
      <c r="H1430">
        <v>88.339489999999998</v>
      </c>
      <c r="I1430">
        <v>58.659179999999999</v>
      </c>
      <c r="J1430">
        <v>-79.797690000000003</v>
      </c>
      <c r="K1430">
        <v>-35.383830000000003</v>
      </c>
      <c r="L1430">
        <v>-4.6229250000000004</v>
      </c>
      <c r="M1430">
        <v>26.137979999999999</v>
      </c>
      <c r="N1430">
        <v>70.551839999999999</v>
      </c>
      <c r="O1430">
        <v>610</v>
      </c>
      <c r="P1430">
        <v>132.94110000000001</v>
      </c>
      <c r="Q1430">
        <v>7</v>
      </c>
      <c r="R1430" s="75">
        <v>38555</v>
      </c>
      <c r="T1430" t="s">
        <v>112</v>
      </c>
      <c r="U1430">
        <v>4.7172400000000003E-2</v>
      </c>
      <c r="V1430">
        <v>1</v>
      </c>
      <c r="Z1430" s="97">
        <v>1280000000</v>
      </c>
    </row>
    <row r="1431" spans="1:26">
      <c r="A1431" t="s">
        <v>48</v>
      </c>
      <c r="B1431" t="s">
        <v>56</v>
      </c>
      <c r="C1431" t="s">
        <v>16</v>
      </c>
      <c r="D1431" t="s">
        <v>100</v>
      </c>
      <c r="E1431">
        <v>13</v>
      </c>
      <c r="F1431">
        <v>1315.2850000000001</v>
      </c>
      <c r="G1431">
        <v>804.87289999999996</v>
      </c>
      <c r="H1431">
        <v>90.894409999999993</v>
      </c>
      <c r="I1431">
        <v>58.79618</v>
      </c>
      <c r="J1431">
        <v>435.06200000000001</v>
      </c>
      <c r="K1431">
        <v>479.5795</v>
      </c>
      <c r="L1431">
        <v>510.41230000000002</v>
      </c>
      <c r="M1431">
        <v>541.24509999999998</v>
      </c>
      <c r="N1431">
        <v>585.76260000000002</v>
      </c>
      <c r="O1431">
        <v>610</v>
      </c>
      <c r="P1431">
        <v>132.94110000000001</v>
      </c>
      <c r="Q1431">
        <v>7</v>
      </c>
      <c r="R1431" s="75">
        <v>38555</v>
      </c>
      <c r="T1431" t="s">
        <v>112</v>
      </c>
      <c r="U1431">
        <v>4.7172400000000003E-2</v>
      </c>
      <c r="V1431">
        <v>1</v>
      </c>
      <c r="Z1431" s="97">
        <v>1290000000</v>
      </c>
    </row>
    <row r="1432" spans="1:26">
      <c r="A1432" t="s">
        <v>48</v>
      </c>
      <c r="B1432" t="s">
        <v>56</v>
      </c>
      <c r="C1432" t="s">
        <v>16</v>
      </c>
      <c r="D1432" t="s">
        <v>100</v>
      </c>
      <c r="E1432">
        <v>14</v>
      </c>
      <c r="F1432">
        <v>1289.453</v>
      </c>
      <c r="G1432">
        <v>210.76859999999999</v>
      </c>
      <c r="H1432">
        <v>92.772009999999995</v>
      </c>
      <c r="I1432">
        <v>58.735669999999999</v>
      </c>
      <c r="J1432">
        <v>1003.4109999999999</v>
      </c>
      <c r="K1432">
        <v>1047.883</v>
      </c>
      <c r="L1432">
        <v>1078.684</v>
      </c>
      <c r="M1432">
        <v>1109.4849999999999</v>
      </c>
      <c r="N1432">
        <v>1153.9570000000001</v>
      </c>
      <c r="O1432">
        <v>610</v>
      </c>
      <c r="P1432">
        <v>132.94110000000001</v>
      </c>
      <c r="Q1432">
        <v>7</v>
      </c>
      <c r="R1432" s="75">
        <v>38555</v>
      </c>
      <c r="T1432" t="s">
        <v>112</v>
      </c>
      <c r="U1432">
        <v>4.7172400000000003E-2</v>
      </c>
      <c r="V1432">
        <v>1</v>
      </c>
      <c r="Z1432" s="97">
        <v>1280000000</v>
      </c>
    </row>
    <row r="1433" spans="1:26">
      <c r="A1433" t="s">
        <v>48</v>
      </c>
      <c r="B1433" t="s">
        <v>56</v>
      </c>
      <c r="C1433" t="s">
        <v>16</v>
      </c>
      <c r="D1433" t="s">
        <v>100</v>
      </c>
      <c r="E1433">
        <v>15</v>
      </c>
      <c r="F1433">
        <v>1275.125</v>
      </c>
      <c r="G1433">
        <v>210.17670000000001</v>
      </c>
      <c r="H1433">
        <v>92.792500000000004</v>
      </c>
      <c r="I1433">
        <v>58.523650000000004</v>
      </c>
      <c r="J1433">
        <v>989.94770000000005</v>
      </c>
      <c r="K1433">
        <v>1034.259</v>
      </c>
      <c r="L1433">
        <v>1064.9490000000001</v>
      </c>
      <c r="M1433">
        <v>1095.6389999999999</v>
      </c>
      <c r="N1433">
        <v>1139.95</v>
      </c>
      <c r="O1433">
        <v>610</v>
      </c>
      <c r="P1433">
        <v>132.94110000000001</v>
      </c>
      <c r="Q1433">
        <v>7</v>
      </c>
      <c r="R1433" s="75">
        <v>38555</v>
      </c>
      <c r="T1433" t="s">
        <v>112</v>
      </c>
      <c r="U1433">
        <v>4.7172400000000003E-2</v>
      </c>
      <c r="V1433">
        <v>1</v>
      </c>
      <c r="Z1433" s="97">
        <v>1270000000</v>
      </c>
    </row>
    <row r="1434" spans="1:26">
      <c r="A1434" t="s">
        <v>48</v>
      </c>
      <c r="B1434" t="s">
        <v>56</v>
      </c>
      <c r="C1434" t="s">
        <v>16</v>
      </c>
      <c r="D1434" t="s">
        <v>100</v>
      </c>
      <c r="E1434">
        <v>16</v>
      </c>
      <c r="F1434">
        <v>1247.0820000000001</v>
      </c>
      <c r="G1434">
        <v>209.14519999999999</v>
      </c>
      <c r="H1434">
        <v>92.342460000000003</v>
      </c>
      <c r="I1434">
        <v>58.857810000000001</v>
      </c>
      <c r="J1434">
        <v>962.50739999999996</v>
      </c>
      <c r="K1434">
        <v>1007.072</v>
      </c>
      <c r="L1434">
        <v>1037.9369999999999</v>
      </c>
      <c r="M1434">
        <v>1068.8019999999999</v>
      </c>
      <c r="N1434">
        <v>1113.366</v>
      </c>
      <c r="O1434">
        <v>610</v>
      </c>
      <c r="P1434">
        <v>132.94110000000001</v>
      </c>
      <c r="Q1434">
        <v>7</v>
      </c>
      <c r="R1434" s="75">
        <v>38555</v>
      </c>
      <c r="T1434" t="s">
        <v>112</v>
      </c>
      <c r="U1434">
        <v>4.7172400000000003E-2</v>
      </c>
      <c r="V1434">
        <v>1</v>
      </c>
      <c r="Z1434" s="97">
        <v>1290000000</v>
      </c>
    </row>
    <row r="1435" spans="1:26">
      <c r="A1435" t="s">
        <v>48</v>
      </c>
      <c r="B1435" t="s">
        <v>56</v>
      </c>
      <c r="C1435" t="s">
        <v>16</v>
      </c>
      <c r="D1435" t="s">
        <v>100</v>
      </c>
      <c r="E1435">
        <v>17</v>
      </c>
      <c r="F1435">
        <v>1217.346</v>
      </c>
      <c r="G1435">
        <v>207.88390000000001</v>
      </c>
      <c r="H1435">
        <v>91.743669999999995</v>
      </c>
      <c r="I1435">
        <v>58.889940000000003</v>
      </c>
      <c r="J1435">
        <v>933.99180000000001</v>
      </c>
      <c r="K1435">
        <v>978.58040000000005</v>
      </c>
      <c r="L1435">
        <v>1009.462</v>
      </c>
      <c r="M1435">
        <v>1040.3440000000001</v>
      </c>
      <c r="N1435">
        <v>1084.933</v>
      </c>
      <c r="O1435">
        <v>610</v>
      </c>
      <c r="P1435">
        <v>132.94110000000001</v>
      </c>
      <c r="Q1435">
        <v>7</v>
      </c>
      <c r="R1435" s="75">
        <v>38555</v>
      </c>
      <c r="T1435" t="s">
        <v>112</v>
      </c>
      <c r="U1435">
        <v>4.7172400000000003E-2</v>
      </c>
      <c r="V1435">
        <v>1</v>
      </c>
      <c r="Z1435" s="97">
        <v>1290000000</v>
      </c>
    </row>
    <row r="1436" spans="1:26">
      <c r="A1436" t="s">
        <v>48</v>
      </c>
      <c r="B1436" t="s">
        <v>56</v>
      </c>
      <c r="C1436" t="s">
        <v>16</v>
      </c>
      <c r="D1436" t="s">
        <v>100</v>
      </c>
      <c r="E1436">
        <v>18</v>
      </c>
      <c r="F1436">
        <v>1208.588</v>
      </c>
      <c r="G1436">
        <v>206.7764</v>
      </c>
      <c r="H1436">
        <v>90.007639999999995</v>
      </c>
      <c r="I1436">
        <v>58.920140000000004</v>
      </c>
      <c r="J1436">
        <v>926.30190000000005</v>
      </c>
      <c r="K1436">
        <v>970.91330000000005</v>
      </c>
      <c r="L1436">
        <v>1001.811</v>
      </c>
      <c r="M1436">
        <v>1032.7090000000001</v>
      </c>
      <c r="N1436">
        <v>1077.32</v>
      </c>
      <c r="O1436">
        <v>610</v>
      </c>
      <c r="P1436">
        <v>132.94110000000001</v>
      </c>
      <c r="Q1436">
        <v>7</v>
      </c>
      <c r="R1436" s="75">
        <v>38555</v>
      </c>
      <c r="T1436" t="s">
        <v>112</v>
      </c>
      <c r="U1436">
        <v>4.7172400000000003E-2</v>
      </c>
      <c r="V1436">
        <v>1</v>
      </c>
      <c r="Z1436" s="97">
        <v>1290000000</v>
      </c>
    </row>
    <row r="1437" spans="1:26">
      <c r="A1437" t="s">
        <v>48</v>
      </c>
      <c r="B1437" t="s">
        <v>56</v>
      </c>
      <c r="C1437" t="s">
        <v>16</v>
      </c>
      <c r="D1437" t="s">
        <v>100</v>
      </c>
      <c r="E1437">
        <v>19</v>
      </c>
      <c r="F1437">
        <v>1205.944</v>
      </c>
      <c r="G1437">
        <v>589.24779999999998</v>
      </c>
      <c r="H1437">
        <v>87.834000000000003</v>
      </c>
      <c r="I1437">
        <v>58.754770000000001</v>
      </c>
      <c r="J1437">
        <v>541.39940000000001</v>
      </c>
      <c r="K1437">
        <v>585.88559999999995</v>
      </c>
      <c r="L1437">
        <v>616.69669999999996</v>
      </c>
      <c r="M1437">
        <v>647.5077</v>
      </c>
      <c r="N1437">
        <v>691.99390000000005</v>
      </c>
      <c r="O1437">
        <v>610</v>
      </c>
      <c r="P1437">
        <v>132.94110000000001</v>
      </c>
      <c r="Q1437">
        <v>7</v>
      </c>
      <c r="R1437" s="75">
        <v>38555</v>
      </c>
      <c r="T1437" t="s">
        <v>112</v>
      </c>
      <c r="U1437">
        <v>4.7172400000000003E-2</v>
      </c>
      <c r="V1437">
        <v>1</v>
      </c>
      <c r="Z1437" s="97">
        <v>1280000000</v>
      </c>
    </row>
    <row r="1438" spans="1:26">
      <c r="A1438" t="s">
        <v>48</v>
      </c>
      <c r="B1438" t="s">
        <v>56</v>
      </c>
      <c r="C1438" t="s">
        <v>16</v>
      </c>
      <c r="D1438" t="s">
        <v>100</v>
      </c>
      <c r="E1438">
        <v>20</v>
      </c>
      <c r="F1438">
        <v>1189.028</v>
      </c>
      <c r="G1438">
        <v>967.7106</v>
      </c>
      <c r="H1438">
        <v>84.580439999999996</v>
      </c>
      <c r="I1438">
        <v>58.68967</v>
      </c>
      <c r="J1438">
        <v>146.10339999999999</v>
      </c>
      <c r="K1438">
        <v>190.54040000000001</v>
      </c>
      <c r="L1438">
        <v>221.31729999999999</v>
      </c>
      <c r="M1438">
        <v>252.0942</v>
      </c>
      <c r="N1438">
        <v>296.53109999999998</v>
      </c>
      <c r="O1438">
        <v>610</v>
      </c>
      <c r="P1438">
        <v>132.94110000000001</v>
      </c>
      <c r="Q1438">
        <v>7</v>
      </c>
      <c r="R1438" s="75">
        <v>38555</v>
      </c>
      <c r="T1438" t="s">
        <v>112</v>
      </c>
      <c r="U1438">
        <v>4.7172400000000003E-2</v>
      </c>
      <c r="V1438">
        <v>1</v>
      </c>
      <c r="Z1438" s="97">
        <v>1280000000</v>
      </c>
    </row>
    <row r="1439" spans="1:26">
      <c r="A1439" t="s">
        <v>48</v>
      </c>
      <c r="B1439" t="s">
        <v>56</v>
      </c>
      <c r="C1439" t="s">
        <v>16</v>
      </c>
      <c r="D1439" t="s">
        <v>100</v>
      </c>
      <c r="E1439">
        <v>21</v>
      </c>
      <c r="F1439">
        <v>1209.992</v>
      </c>
      <c r="G1439">
        <v>1051.0940000000001</v>
      </c>
      <c r="H1439">
        <v>79.930599999999998</v>
      </c>
      <c r="I1439">
        <v>58.755360000000003</v>
      </c>
      <c r="J1439">
        <v>83.599810000000005</v>
      </c>
      <c r="K1439">
        <v>128.0865</v>
      </c>
      <c r="L1439">
        <v>158.89779999999999</v>
      </c>
      <c r="M1439">
        <v>189.70920000000001</v>
      </c>
      <c r="N1439">
        <v>234.19579999999999</v>
      </c>
      <c r="O1439">
        <v>610</v>
      </c>
      <c r="P1439">
        <v>132.94110000000001</v>
      </c>
      <c r="Q1439">
        <v>7</v>
      </c>
      <c r="R1439" s="75">
        <v>38555</v>
      </c>
      <c r="T1439" t="s">
        <v>112</v>
      </c>
      <c r="U1439">
        <v>4.7172400000000003E-2</v>
      </c>
      <c r="V1439">
        <v>1</v>
      </c>
      <c r="Z1439" s="97">
        <v>1280000000</v>
      </c>
    </row>
    <row r="1440" spans="1:26">
      <c r="A1440" t="s">
        <v>48</v>
      </c>
      <c r="B1440" t="s">
        <v>56</v>
      </c>
      <c r="C1440" t="s">
        <v>16</v>
      </c>
      <c r="D1440" t="s">
        <v>100</v>
      </c>
      <c r="E1440">
        <v>22</v>
      </c>
      <c r="F1440">
        <v>1207.075</v>
      </c>
      <c r="G1440">
        <v>1113.0409999999999</v>
      </c>
      <c r="H1440">
        <v>77.352670000000003</v>
      </c>
      <c r="I1440">
        <v>58.954569999999997</v>
      </c>
      <c r="J1440">
        <v>18.48086</v>
      </c>
      <c r="K1440">
        <v>63.118369999999999</v>
      </c>
      <c r="L1440">
        <v>94.034180000000006</v>
      </c>
      <c r="M1440">
        <v>124.95</v>
      </c>
      <c r="N1440">
        <v>169.58750000000001</v>
      </c>
      <c r="O1440">
        <v>610</v>
      </c>
      <c r="P1440">
        <v>132.94110000000001</v>
      </c>
      <c r="Q1440">
        <v>7</v>
      </c>
      <c r="R1440" s="75">
        <v>38555</v>
      </c>
      <c r="T1440" t="s">
        <v>112</v>
      </c>
      <c r="U1440">
        <v>4.7172400000000003E-2</v>
      </c>
      <c r="V1440">
        <v>1</v>
      </c>
      <c r="Z1440" s="97">
        <v>1290000000</v>
      </c>
    </row>
    <row r="1441" spans="1:26">
      <c r="A1441" t="s">
        <v>48</v>
      </c>
      <c r="B1441" t="s">
        <v>56</v>
      </c>
      <c r="C1441" t="s">
        <v>16</v>
      </c>
      <c r="D1441" t="s">
        <v>100</v>
      </c>
      <c r="E1441">
        <v>23</v>
      </c>
      <c r="F1441">
        <v>1225.461</v>
      </c>
      <c r="G1441">
        <v>1126.625</v>
      </c>
      <c r="H1441">
        <v>75.828739999999996</v>
      </c>
      <c r="I1441">
        <v>58.570779999999999</v>
      </c>
      <c r="J1441">
        <v>23.775200000000002</v>
      </c>
      <c r="K1441">
        <v>68.122119999999995</v>
      </c>
      <c r="L1441">
        <v>98.836669999999998</v>
      </c>
      <c r="M1441">
        <v>129.55119999999999</v>
      </c>
      <c r="N1441">
        <v>173.8981</v>
      </c>
      <c r="O1441">
        <v>610</v>
      </c>
      <c r="P1441">
        <v>132.94110000000001</v>
      </c>
      <c r="Q1441">
        <v>7</v>
      </c>
      <c r="R1441" s="75">
        <v>38555</v>
      </c>
      <c r="T1441" t="s">
        <v>112</v>
      </c>
      <c r="U1441">
        <v>4.7172400000000003E-2</v>
      </c>
      <c r="V1441">
        <v>1</v>
      </c>
      <c r="Z1441" s="97">
        <v>1280000000</v>
      </c>
    </row>
    <row r="1442" spans="1:26">
      <c r="A1442" t="s">
        <v>48</v>
      </c>
      <c r="B1442" t="s">
        <v>56</v>
      </c>
      <c r="C1442" t="s">
        <v>16</v>
      </c>
      <c r="D1442" t="s">
        <v>100</v>
      </c>
      <c r="E1442">
        <v>24</v>
      </c>
      <c r="F1442">
        <v>1205.191</v>
      </c>
      <c r="G1442">
        <v>1123.4849999999999</v>
      </c>
      <c r="H1442">
        <v>75.041520000000006</v>
      </c>
      <c r="I1442">
        <v>58.250459999999997</v>
      </c>
      <c r="J1442">
        <v>7.0545960000000001</v>
      </c>
      <c r="K1442">
        <v>51.158990000000003</v>
      </c>
      <c r="L1442">
        <v>81.705569999999994</v>
      </c>
      <c r="M1442">
        <v>112.2521</v>
      </c>
      <c r="N1442">
        <v>156.35650000000001</v>
      </c>
      <c r="O1442">
        <v>610</v>
      </c>
      <c r="P1442">
        <v>132.94110000000001</v>
      </c>
      <c r="Q1442">
        <v>7</v>
      </c>
      <c r="R1442" s="75">
        <v>38555</v>
      </c>
      <c r="T1442" t="s">
        <v>112</v>
      </c>
      <c r="U1442">
        <v>4.7172400000000003E-2</v>
      </c>
      <c r="V1442">
        <v>1</v>
      </c>
      <c r="Z1442" s="97">
        <v>1260000000</v>
      </c>
    </row>
    <row r="1443" spans="1:26">
      <c r="A1443" t="s">
        <v>48</v>
      </c>
      <c r="B1443" t="s">
        <v>56</v>
      </c>
      <c r="C1443" t="s">
        <v>17</v>
      </c>
      <c r="D1443" t="s">
        <v>100</v>
      </c>
      <c r="E1443">
        <v>1</v>
      </c>
      <c r="F1443">
        <v>1181.933</v>
      </c>
      <c r="G1443">
        <v>1181.933</v>
      </c>
      <c r="H1443">
        <v>76.128330000000005</v>
      </c>
      <c r="I1443">
        <v>58.048789999999997</v>
      </c>
      <c r="J1443">
        <v>-74.392510000000001</v>
      </c>
      <c r="K1443">
        <v>-30.440809999999999</v>
      </c>
      <c r="L1443">
        <v>0</v>
      </c>
      <c r="M1443">
        <v>30.440809999999999</v>
      </c>
      <c r="N1443">
        <v>74.392510000000001</v>
      </c>
      <c r="O1443">
        <v>610</v>
      </c>
      <c r="P1443">
        <v>132.94110000000001</v>
      </c>
      <c r="Q1443">
        <v>8</v>
      </c>
      <c r="R1443" s="75">
        <v>33833</v>
      </c>
      <c r="T1443" t="s">
        <v>112</v>
      </c>
      <c r="U1443">
        <v>4.4660499999999999E-2</v>
      </c>
      <c r="V1443">
        <v>1</v>
      </c>
      <c r="Z1443" s="97">
        <v>1250000000</v>
      </c>
    </row>
    <row r="1444" spans="1:26">
      <c r="A1444" t="s">
        <v>48</v>
      </c>
      <c r="B1444" t="s">
        <v>56</v>
      </c>
      <c r="C1444" t="s">
        <v>17</v>
      </c>
      <c r="D1444" t="s">
        <v>100</v>
      </c>
      <c r="E1444">
        <v>2</v>
      </c>
      <c r="F1444">
        <v>1174.289</v>
      </c>
      <c r="G1444">
        <v>1174.289</v>
      </c>
      <c r="H1444">
        <v>74.695120000000003</v>
      </c>
      <c r="I1444">
        <v>57.961280000000002</v>
      </c>
      <c r="J1444">
        <v>-74.280360000000002</v>
      </c>
      <c r="K1444">
        <v>-30.394919999999999</v>
      </c>
      <c r="L1444">
        <v>0</v>
      </c>
      <c r="M1444">
        <v>30.394919999999999</v>
      </c>
      <c r="N1444">
        <v>74.280360000000002</v>
      </c>
      <c r="O1444">
        <v>610</v>
      </c>
      <c r="P1444">
        <v>132.94110000000001</v>
      </c>
      <c r="Q1444">
        <v>8</v>
      </c>
      <c r="R1444" s="75">
        <v>33833</v>
      </c>
      <c r="T1444" t="s">
        <v>112</v>
      </c>
      <c r="U1444">
        <v>4.4660499999999999E-2</v>
      </c>
      <c r="V1444">
        <v>1</v>
      </c>
      <c r="Z1444" s="97">
        <v>1250000000</v>
      </c>
    </row>
    <row r="1445" spans="1:26">
      <c r="A1445" t="s">
        <v>48</v>
      </c>
      <c r="B1445" t="s">
        <v>56</v>
      </c>
      <c r="C1445" t="s">
        <v>17</v>
      </c>
      <c r="D1445" t="s">
        <v>100</v>
      </c>
      <c r="E1445">
        <v>3</v>
      </c>
      <c r="F1445">
        <v>1179.318</v>
      </c>
      <c r="G1445">
        <v>1179.318</v>
      </c>
      <c r="H1445">
        <v>73.840109999999996</v>
      </c>
      <c r="I1445">
        <v>58.022689999999997</v>
      </c>
      <c r="J1445">
        <v>-74.359080000000006</v>
      </c>
      <c r="K1445">
        <v>-30.427129999999998</v>
      </c>
      <c r="L1445">
        <v>0</v>
      </c>
      <c r="M1445">
        <v>30.427129999999998</v>
      </c>
      <c r="N1445">
        <v>74.359080000000006</v>
      </c>
      <c r="O1445">
        <v>610</v>
      </c>
      <c r="P1445">
        <v>132.94110000000001</v>
      </c>
      <c r="Q1445">
        <v>8</v>
      </c>
      <c r="R1445" s="75">
        <v>33833</v>
      </c>
      <c r="T1445" t="s">
        <v>112</v>
      </c>
      <c r="U1445">
        <v>4.4660499999999999E-2</v>
      </c>
      <c r="V1445">
        <v>1</v>
      </c>
      <c r="Z1445" s="97">
        <v>1250000000</v>
      </c>
    </row>
    <row r="1446" spans="1:26">
      <c r="A1446" t="s">
        <v>48</v>
      </c>
      <c r="B1446" t="s">
        <v>56</v>
      </c>
      <c r="C1446" t="s">
        <v>17</v>
      </c>
      <c r="D1446" t="s">
        <v>100</v>
      </c>
      <c r="E1446">
        <v>4</v>
      </c>
      <c r="F1446">
        <v>1182.2180000000001</v>
      </c>
      <c r="G1446">
        <v>1182.2180000000001</v>
      </c>
      <c r="H1446">
        <v>72.98263</v>
      </c>
      <c r="I1446">
        <v>57.961930000000002</v>
      </c>
      <c r="J1446">
        <v>-74.281199999999998</v>
      </c>
      <c r="K1446">
        <v>-30.39527</v>
      </c>
      <c r="L1446">
        <v>0</v>
      </c>
      <c r="M1446">
        <v>30.39527</v>
      </c>
      <c r="N1446">
        <v>74.281199999999998</v>
      </c>
      <c r="O1446">
        <v>610</v>
      </c>
      <c r="P1446">
        <v>132.94110000000001</v>
      </c>
      <c r="Q1446">
        <v>8</v>
      </c>
      <c r="R1446" s="75">
        <v>33833</v>
      </c>
      <c r="T1446" t="s">
        <v>112</v>
      </c>
      <c r="U1446">
        <v>4.4660499999999999E-2</v>
      </c>
      <c r="V1446">
        <v>1</v>
      </c>
      <c r="Z1446" s="97">
        <v>1250000000</v>
      </c>
    </row>
    <row r="1447" spans="1:26">
      <c r="A1447" t="s">
        <v>48</v>
      </c>
      <c r="B1447" t="s">
        <v>56</v>
      </c>
      <c r="C1447" t="s">
        <v>17</v>
      </c>
      <c r="D1447" t="s">
        <v>100</v>
      </c>
      <c r="E1447">
        <v>5</v>
      </c>
      <c r="F1447">
        <v>1209.6289999999999</v>
      </c>
      <c r="G1447">
        <v>1209.6289999999999</v>
      </c>
      <c r="H1447">
        <v>72.114980000000003</v>
      </c>
      <c r="I1447">
        <v>57.982880000000002</v>
      </c>
      <c r="J1447">
        <v>-74.308040000000005</v>
      </c>
      <c r="K1447">
        <v>-30.40625</v>
      </c>
      <c r="L1447">
        <v>0</v>
      </c>
      <c r="M1447">
        <v>30.40625</v>
      </c>
      <c r="N1447">
        <v>74.308040000000005</v>
      </c>
      <c r="O1447">
        <v>610</v>
      </c>
      <c r="P1447">
        <v>132.94110000000001</v>
      </c>
      <c r="Q1447">
        <v>8</v>
      </c>
      <c r="R1447" s="75">
        <v>33833</v>
      </c>
      <c r="T1447" t="s">
        <v>112</v>
      </c>
      <c r="U1447">
        <v>4.4660499999999999E-2</v>
      </c>
      <c r="V1447">
        <v>1</v>
      </c>
      <c r="Z1447" s="97">
        <v>1250000000</v>
      </c>
    </row>
    <row r="1448" spans="1:26">
      <c r="A1448" t="s">
        <v>48</v>
      </c>
      <c r="B1448" t="s">
        <v>56</v>
      </c>
      <c r="C1448" t="s">
        <v>17</v>
      </c>
      <c r="D1448" t="s">
        <v>100</v>
      </c>
      <c r="E1448">
        <v>6</v>
      </c>
      <c r="F1448">
        <v>1256.7470000000001</v>
      </c>
      <c r="G1448">
        <v>1256.7470000000001</v>
      </c>
      <c r="H1448">
        <v>71.55753</v>
      </c>
      <c r="I1448">
        <v>58.07555</v>
      </c>
      <c r="J1448">
        <v>-74.426820000000006</v>
      </c>
      <c r="K1448">
        <v>-30.45485</v>
      </c>
      <c r="L1448">
        <v>0</v>
      </c>
      <c r="M1448">
        <v>30.45485</v>
      </c>
      <c r="N1448">
        <v>74.426820000000006</v>
      </c>
      <c r="O1448">
        <v>610</v>
      </c>
      <c r="P1448">
        <v>132.94110000000001</v>
      </c>
      <c r="Q1448">
        <v>8</v>
      </c>
      <c r="R1448" s="75">
        <v>33833</v>
      </c>
      <c r="T1448" t="s">
        <v>112</v>
      </c>
      <c r="U1448">
        <v>4.4660499999999999E-2</v>
      </c>
      <c r="V1448">
        <v>1</v>
      </c>
      <c r="Z1448" s="97">
        <v>1260000000</v>
      </c>
    </row>
    <row r="1449" spans="1:26">
      <c r="A1449" t="s">
        <v>48</v>
      </c>
      <c r="B1449" t="s">
        <v>56</v>
      </c>
      <c r="C1449" t="s">
        <v>17</v>
      </c>
      <c r="D1449" t="s">
        <v>100</v>
      </c>
      <c r="E1449">
        <v>7</v>
      </c>
      <c r="F1449">
        <v>1289.056</v>
      </c>
      <c r="G1449">
        <v>1289.056</v>
      </c>
      <c r="H1449">
        <v>71.525890000000004</v>
      </c>
      <c r="I1449">
        <v>58.016010000000001</v>
      </c>
      <c r="J1449">
        <v>-74.350499999999997</v>
      </c>
      <c r="K1449">
        <v>-30.42362</v>
      </c>
      <c r="L1449">
        <v>0</v>
      </c>
      <c r="M1449">
        <v>30.42362</v>
      </c>
      <c r="N1449">
        <v>74.350499999999997</v>
      </c>
      <c r="O1449">
        <v>610</v>
      </c>
      <c r="P1449">
        <v>132.94110000000001</v>
      </c>
      <c r="Q1449">
        <v>8</v>
      </c>
      <c r="R1449" s="75">
        <v>33833</v>
      </c>
      <c r="T1449" t="s">
        <v>112</v>
      </c>
      <c r="U1449">
        <v>4.4660499999999999E-2</v>
      </c>
      <c r="V1449">
        <v>1</v>
      </c>
      <c r="Z1449" s="97">
        <v>1250000000</v>
      </c>
    </row>
    <row r="1450" spans="1:26">
      <c r="A1450" t="s">
        <v>48</v>
      </c>
      <c r="B1450" t="s">
        <v>56</v>
      </c>
      <c r="C1450" t="s">
        <v>17</v>
      </c>
      <c r="D1450" t="s">
        <v>100</v>
      </c>
      <c r="E1450">
        <v>8</v>
      </c>
      <c r="F1450">
        <v>1329.11</v>
      </c>
      <c r="G1450">
        <v>1329.11</v>
      </c>
      <c r="H1450">
        <v>73.807010000000005</v>
      </c>
      <c r="I1450">
        <v>58.220869999999998</v>
      </c>
      <c r="J1450">
        <v>-74.613039999999998</v>
      </c>
      <c r="K1450">
        <v>-30.53105</v>
      </c>
      <c r="L1450">
        <v>0</v>
      </c>
      <c r="M1450">
        <v>30.53105</v>
      </c>
      <c r="N1450">
        <v>74.613039999999998</v>
      </c>
      <c r="O1450">
        <v>610</v>
      </c>
      <c r="P1450">
        <v>132.94110000000001</v>
      </c>
      <c r="Q1450">
        <v>8</v>
      </c>
      <c r="R1450" s="75">
        <v>33833</v>
      </c>
      <c r="T1450" t="s">
        <v>112</v>
      </c>
      <c r="U1450">
        <v>4.4660499999999999E-2</v>
      </c>
      <c r="V1450">
        <v>1</v>
      </c>
      <c r="Z1450" s="97">
        <v>1260000000</v>
      </c>
    </row>
    <row r="1451" spans="1:26">
      <c r="A1451" t="s">
        <v>48</v>
      </c>
      <c r="B1451" t="s">
        <v>56</v>
      </c>
      <c r="C1451" t="s">
        <v>17</v>
      </c>
      <c r="D1451" t="s">
        <v>100</v>
      </c>
      <c r="E1451">
        <v>9</v>
      </c>
      <c r="F1451">
        <v>1345.7560000000001</v>
      </c>
      <c r="G1451">
        <v>1345.7560000000001</v>
      </c>
      <c r="H1451">
        <v>78.772000000000006</v>
      </c>
      <c r="I1451">
        <v>58.1023</v>
      </c>
      <c r="J1451">
        <v>-74.461089999999999</v>
      </c>
      <c r="K1451">
        <v>-30.468879999999999</v>
      </c>
      <c r="L1451">
        <v>0</v>
      </c>
      <c r="M1451">
        <v>30.468879999999999</v>
      </c>
      <c r="N1451">
        <v>74.461089999999999</v>
      </c>
      <c r="O1451">
        <v>610</v>
      </c>
      <c r="P1451">
        <v>132.94110000000001</v>
      </c>
      <c r="Q1451">
        <v>8</v>
      </c>
      <c r="R1451" s="75">
        <v>33833</v>
      </c>
      <c r="T1451" t="s">
        <v>112</v>
      </c>
      <c r="U1451">
        <v>4.4660499999999999E-2</v>
      </c>
      <c r="V1451">
        <v>1</v>
      </c>
      <c r="Z1451" s="97">
        <v>1260000000</v>
      </c>
    </row>
    <row r="1452" spans="1:26">
      <c r="A1452" t="s">
        <v>48</v>
      </c>
      <c r="B1452" t="s">
        <v>56</v>
      </c>
      <c r="C1452" t="s">
        <v>17</v>
      </c>
      <c r="D1452" t="s">
        <v>100</v>
      </c>
      <c r="E1452">
        <v>10</v>
      </c>
      <c r="F1452">
        <v>1357.097</v>
      </c>
      <c r="G1452">
        <v>1357.097</v>
      </c>
      <c r="H1452">
        <v>84.202520000000007</v>
      </c>
      <c r="I1452">
        <v>58.110030000000002</v>
      </c>
      <c r="J1452">
        <v>-74.471000000000004</v>
      </c>
      <c r="K1452">
        <v>-30.472930000000002</v>
      </c>
      <c r="L1452">
        <v>0</v>
      </c>
      <c r="M1452">
        <v>30.472930000000002</v>
      </c>
      <c r="N1452">
        <v>74.471000000000004</v>
      </c>
      <c r="O1452">
        <v>610</v>
      </c>
      <c r="P1452">
        <v>132.94110000000001</v>
      </c>
      <c r="Q1452">
        <v>8</v>
      </c>
      <c r="R1452" s="75">
        <v>33833</v>
      </c>
      <c r="T1452" t="s">
        <v>112</v>
      </c>
      <c r="U1452">
        <v>4.4660499999999999E-2</v>
      </c>
      <c r="V1452">
        <v>1</v>
      </c>
      <c r="Z1452" s="97">
        <v>1260000000</v>
      </c>
    </row>
    <row r="1453" spans="1:26">
      <c r="A1453" t="s">
        <v>48</v>
      </c>
      <c r="B1453" t="s">
        <v>56</v>
      </c>
      <c r="C1453" t="s">
        <v>17</v>
      </c>
      <c r="D1453" t="s">
        <v>100</v>
      </c>
      <c r="E1453">
        <v>11</v>
      </c>
      <c r="F1453">
        <v>1368.8320000000001</v>
      </c>
      <c r="G1453">
        <v>1369.498</v>
      </c>
      <c r="H1453">
        <v>88.460459999999998</v>
      </c>
      <c r="I1453">
        <v>58.213889999999999</v>
      </c>
      <c r="J1453">
        <v>-75.269260000000003</v>
      </c>
      <c r="K1453">
        <v>-31.192550000000001</v>
      </c>
      <c r="L1453">
        <v>-0.66516109999999995</v>
      </c>
      <c r="M1453">
        <v>29.86223</v>
      </c>
      <c r="N1453">
        <v>73.938929999999999</v>
      </c>
      <c r="O1453">
        <v>610</v>
      </c>
      <c r="P1453">
        <v>132.94110000000001</v>
      </c>
      <c r="Q1453">
        <v>8</v>
      </c>
      <c r="R1453" s="75">
        <v>33833</v>
      </c>
      <c r="T1453" t="s">
        <v>112</v>
      </c>
      <c r="U1453">
        <v>4.4660499999999999E-2</v>
      </c>
      <c r="V1453">
        <v>1</v>
      </c>
      <c r="Z1453" s="97">
        <v>1260000000</v>
      </c>
    </row>
    <row r="1454" spans="1:26">
      <c r="A1454" t="s">
        <v>48</v>
      </c>
      <c r="B1454" t="s">
        <v>56</v>
      </c>
      <c r="C1454" t="s">
        <v>17</v>
      </c>
      <c r="D1454" t="s">
        <v>100</v>
      </c>
      <c r="E1454">
        <v>12</v>
      </c>
      <c r="F1454">
        <v>1348.4069999999999</v>
      </c>
      <c r="G1454">
        <v>1363.537</v>
      </c>
      <c r="H1454">
        <v>91.709209999999999</v>
      </c>
      <c r="I1454">
        <v>58.037770000000002</v>
      </c>
      <c r="J1454">
        <v>-89.508529999999993</v>
      </c>
      <c r="K1454">
        <v>-45.565170000000002</v>
      </c>
      <c r="L1454">
        <v>-15.130129999999999</v>
      </c>
      <c r="M1454">
        <v>15.30491</v>
      </c>
      <c r="N1454">
        <v>59.248269999999998</v>
      </c>
      <c r="O1454">
        <v>610</v>
      </c>
      <c r="P1454">
        <v>132.94110000000001</v>
      </c>
      <c r="Q1454">
        <v>8</v>
      </c>
      <c r="R1454" s="75">
        <v>33833</v>
      </c>
      <c r="T1454" t="s">
        <v>112</v>
      </c>
      <c r="U1454">
        <v>4.4660499999999999E-2</v>
      </c>
      <c r="V1454">
        <v>1</v>
      </c>
      <c r="Z1454" s="97">
        <v>1250000000</v>
      </c>
    </row>
    <row r="1455" spans="1:26">
      <c r="A1455" t="s">
        <v>48</v>
      </c>
      <c r="B1455" t="s">
        <v>56</v>
      </c>
      <c r="C1455" t="s">
        <v>17</v>
      </c>
      <c r="D1455" t="s">
        <v>100</v>
      </c>
      <c r="E1455">
        <v>13</v>
      </c>
      <c r="F1455">
        <v>1315.877</v>
      </c>
      <c r="G1455">
        <v>818.10149999999999</v>
      </c>
      <c r="H1455">
        <v>94.053989999999999</v>
      </c>
      <c r="I1455">
        <v>58.027509999999999</v>
      </c>
      <c r="J1455">
        <v>423.41030000000001</v>
      </c>
      <c r="K1455">
        <v>467.34589999999997</v>
      </c>
      <c r="L1455">
        <v>497.7756</v>
      </c>
      <c r="M1455">
        <v>528.20519999999999</v>
      </c>
      <c r="N1455">
        <v>572.14080000000001</v>
      </c>
      <c r="O1455">
        <v>610</v>
      </c>
      <c r="P1455">
        <v>132.94110000000001</v>
      </c>
      <c r="Q1455">
        <v>8</v>
      </c>
      <c r="R1455" s="75">
        <v>33833</v>
      </c>
      <c r="T1455" t="s">
        <v>112</v>
      </c>
      <c r="U1455">
        <v>4.4660499999999999E-2</v>
      </c>
      <c r="V1455">
        <v>1</v>
      </c>
      <c r="Z1455" s="97">
        <v>1250000000</v>
      </c>
    </row>
    <row r="1456" spans="1:26">
      <c r="A1456" t="s">
        <v>48</v>
      </c>
      <c r="B1456" t="s">
        <v>56</v>
      </c>
      <c r="C1456" t="s">
        <v>17</v>
      </c>
      <c r="D1456" t="s">
        <v>100</v>
      </c>
      <c r="E1456">
        <v>14</v>
      </c>
      <c r="F1456">
        <v>1300.31</v>
      </c>
      <c r="G1456">
        <v>216.88249999999999</v>
      </c>
      <c r="H1456">
        <v>96.127070000000003</v>
      </c>
      <c r="I1456">
        <v>57.920409999999997</v>
      </c>
      <c r="J1456">
        <v>1009.2</v>
      </c>
      <c r="K1456">
        <v>1053.0540000000001</v>
      </c>
      <c r="L1456">
        <v>1083.4280000000001</v>
      </c>
      <c r="M1456">
        <v>1113.8009999999999</v>
      </c>
      <c r="N1456">
        <v>1157.6559999999999</v>
      </c>
      <c r="O1456">
        <v>610</v>
      </c>
      <c r="P1456">
        <v>132.94110000000001</v>
      </c>
      <c r="Q1456">
        <v>8</v>
      </c>
      <c r="R1456" s="75">
        <v>33833</v>
      </c>
      <c r="T1456" t="s">
        <v>112</v>
      </c>
      <c r="U1456">
        <v>4.4660499999999999E-2</v>
      </c>
      <c r="V1456">
        <v>1</v>
      </c>
      <c r="Z1456" s="97">
        <v>1250000000</v>
      </c>
    </row>
    <row r="1457" spans="1:26">
      <c r="A1457" t="s">
        <v>48</v>
      </c>
      <c r="B1457" t="s">
        <v>56</v>
      </c>
      <c r="C1457" t="s">
        <v>17</v>
      </c>
      <c r="D1457" t="s">
        <v>100</v>
      </c>
      <c r="E1457">
        <v>15</v>
      </c>
      <c r="F1457">
        <v>1275.2860000000001</v>
      </c>
      <c r="G1457">
        <v>216.26130000000001</v>
      </c>
      <c r="H1457">
        <v>97.317819999999998</v>
      </c>
      <c r="I1457">
        <v>57.70937</v>
      </c>
      <c r="J1457">
        <v>985.06669999999997</v>
      </c>
      <c r="K1457">
        <v>1028.761</v>
      </c>
      <c r="L1457">
        <v>1059.0239999999999</v>
      </c>
      <c r="M1457">
        <v>1089.287</v>
      </c>
      <c r="N1457">
        <v>1132.982</v>
      </c>
      <c r="O1457">
        <v>610</v>
      </c>
      <c r="P1457">
        <v>132.94110000000001</v>
      </c>
      <c r="Q1457">
        <v>8</v>
      </c>
      <c r="R1457" s="75">
        <v>33833</v>
      </c>
      <c r="T1457" t="s">
        <v>112</v>
      </c>
      <c r="U1457">
        <v>4.4660499999999999E-2</v>
      </c>
      <c r="V1457">
        <v>1</v>
      </c>
      <c r="Z1457" s="97">
        <v>1240000000</v>
      </c>
    </row>
    <row r="1458" spans="1:26">
      <c r="A1458" t="s">
        <v>48</v>
      </c>
      <c r="B1458" t="s">
        <v>56</v>
      </c>
      <c r="C1458" t="s">
        <v>17</v>
      </c>
      <c r="D1458" t="s">
        <v>100</v>
      </c>
      <c r="E1458">
        <v>16</v>
      </c>
      <c r="F1458">
        <v>1246.3119999999999</v>
      </c>
      <c r="G1458">
        <v>215.1721</v>
      </c>
      <c r="H1458">
        <v>96.603669999999994</v>
      </c>
      <c r="I1458">
        <v>57.870130000000003</v>
      </c>
      <c r="J1458">
        <v>956.97590000000002</v>
      </c>
      <c r="K1458">
        <v>1000.792</v>
      </c>
      <c r="L1458">
        <v>1031.1389999999999</v>
      </c>
      <c r="M1458">
        <v>1061.4870000000001</v>
      </c>
      <c r="N1458">
        <v>1105.3030000000001</v>
      </c>
      <c r="O1458">
        <v>610</v>
      </c>
      <c r="P1458">
        <v>132.94110000000001</v>
      </c>
      <c r="Q1458">
        <v>8</v>
      </c>
      <c r="R1458" s="75">
        <v>33833</v>
      </c>
      <c r="T1458" t="s">
        <v>112</v>
      </c>
      <c r="U1458">
        <v>4.4660499999999999E-2</v>
      </c>
      <c r="V1458">
        <v>1</v>
      </c>
      <c r="Z1458" s="97">
        <v>1250000000</v>
      </c>
    </row>
    <row r="1459" spans="1:26">
      <c r="A1459" t="s">
        <v>48</v>
      </c>
      <c r="B1459" t="s">
        <v>56</v>
      </c>
      <c r="C1459" t="s">
        <v>17</v>
      </c>
      <c r="D1459" t="s">
        <v>100</v>
      </c>
      <c r="E1459">
        <v>17</v>
      </c>
      <c r="F1459">
        <v>1218.8019999999999</v>
      </c>
      <c r="G1459">
        <v>213.91800000000001</v>
      </c>
      <c r="H1459">
        <v>95.408810000000003</v>
      </c>
      <c r="I1459">
        <v>57.92362</v>
      </c>
      <c r="J1459">
        <v>930.65160000000003</v>
      </c>
      <c r="K1459">
        <v>974.50850000000003</v>
      </c>
      <c r="L1459">
        <v>1004.884</v>
      </c>
      <c r="M1459">
        <v>1035.259</v>
      </c>
      <c r="N1459">
        <v>1079.116</v>
      </c>
      <c r="O1459">
        <v>610</v>
      </c>
      <c r="P1459">
        <v>132.94110000000001</v>
      </c>
      <c r="Q1459">
        <v>8</v>
      </c>
      <c r="R1459" s="75">
        <v>33833</v>
      </c>
      <c r="T1459" t="s">
        <v>112</v>
      </c>
      <c r="U1459">
        <v>4.4660499999999999E-2</v>
      </c>
      <c r="V1459">
        <v>1</v>
      </c>
      <c r="Z1459" s="97">
        <v>1250000000</v>
      </c>
    </row>
    <row r="1460" spans="1:26">
      <c r="A1460" t="s">
        <v>48</v>
      </c>
      <c r="B1460" t="s">
        <v>56</v>
      </c>
      <c r="C1460" t="s">
        <v>17</v>
      </c>
      <c r="D1460" t="s">
        <v>100</v>
      </c>
      <c r="E1460">
        <v>18</v>
      </c>
      <c r="F1460">
        <v>1203.876</v>
      </c>
      <c r="G1460">
        <v>212.7398</v>
      </c>
      <c r="H1460">
        <v>92.935209999999998</v>
      </c>
      <c r="I1460">
        <v>57.883479999999999</v>
      </c>
      <c r="J1460">
        <v>916.95550000000003</v>
      </c>
      <c r="K1460">
        <v>960.78200000000004</v>
      </c>
      <c r="L1460">
        <v>991.13620000000003</v>
      </c>
      <c r="M1460">
        <v>1021.49</v>
      </c>
      <c r="N1460">
        <v>1065.317</v>
      </c>
      <c r="O1460">
        <v>610</v>
      </c>
      <c r="P1460">
        <v>132.94110000000001</v>
      </c>
      <c r="Q1460">
        <v>8</v>
      </c>
      <c r="R1460" s="75">
        <v>33833</v>
      </c>
      <c r="T1460" t="s">
        <v>112</v>
      </c>
      <c r="U1460">
        <v>4.4660499999999999E-2</v>
      </c>
      <c r="V1460">
        <v>1</v>
      </c>
      <c r="Z1460" s="97">
        <v>1250000000</v>
      </c>
    </row>
    <row r="1461" spans="1:26">
      <c r="A1461" t="s">
        <v>48</v>
      </c>
      <c r="B1461" t="s">
        <v>56</v>
      </c>
      <c r="C1461" t="s">
        <v>17</v>
      </c>
      <c r="D1461" t="s">
        <v>100</v>
      </c>
      <c r="E1461">
        <v>19</v>
      </c>
      <c r="F1461">
        <v>1208.6659999999999</v>
      </c>
      <c r="G1461">
        <v>600.20240000000001</v>
      </c>
      <c r="H1461">
        <v>88.909850000000006</v>
      </c>
      <c r="I1461">
        <v>57.824939999999998</v>
      </c>
      <c r="J1461">
        <v>534.35760000000005</v>
      </c>
      <c r="K1461">
        <v>578.13980000000004</v>
      </c>
      <c r="L1461">
        <v>608.4633</v>
      </c>
      <c r="M1461">
        <v>638.7867</v>
      </c>
      <c r="N1461">
        <v>682.56889999999999</v>
      </c>
      <c r="O1461">
        <v>610</v>
      </c>
      <c r="P1461">
        <v>132.94110000000001</v>
      </c>
      <c r="Q1461">
        <v>8</v>
      </c>
      <c r="R1461" s="75">
        <v>33833</v>
      </c>
      <c r="T1461" t="s">
        <v>112</v>
      </c>
      <c r="U1461">
        <v>4.4660499999999999E-2</v>
      </c>
      <c r="V1461">
        <v>1</v>
      </c>
      <c r="Z1461" s="97">
        <v>1240000000</v>
      </c>
    </row>
    <row r="1462" spans="1:26">
      <c r="A1462" t="s">
        <v>48</v>
      </c>
      <c r="B1462" t="s">
        <v>56</v>
      </c>
      <c r="C1462" t="s">
        <v>17</v>
      </c>
      <c r="D1462" t="s">
        <v>100</v>
      </c>
      <c r="E1462">
        <v>20</v>
      </c>
      <c r="F1462">
        <v>1215.864</v>
      </c>
      <c r="G1462">
        <v>984.29679999999996</v>
      </c>
      <c r="H1462">
        <v>83.88946</v>
      </c>
      <c r="I1462">
        <v>57.920229999999997</v>
      </c>
      <c r="J1462">
        <v>157.33940000000001</v>
      </c>
      <c r="K1462">
        <v>201.19380000000001</v>
      </c>
      <c r="L1462">
        <v>231.56720000000001</v>
      </c>
      <c r="M1462">
        <v>261.94060000000002</v>
      </c>
      <c r="N1462">
        <v>305.79500000000002</v>
      </c>
      <c r="O1462">
        <v>610</v>
      </c>
      <c r="P1462">
        <v>132.94110000000001</v>
      </c>
      <c r="Q1462">
        <v>8</v>
      </c>
      <c r="R1462" s="75">
        <v>33833</v>
      </c>
      <c r="T1462" t="s">
        <v>112</v>
      </c>
      <c r="U1462">
        <v>4.4660499999999999E-2</v>
      </c>
      <c r="V1462">
        <v>1</v>
      </c>
      <c r="Z1462" s="97">
        <v>1250000000</v>
      </c>
    </row>
    <row r="1463" spans="1:26">
      <c r="A1463" t="s">
        <v>48</v>
      </c>
      <c r="B1463" t="s">
        <v>56</v>
      </c>
      <c r="C1463" t="s">
        <v>17</v>
      </c>
      <c r="D1463" t="s">
        <v>100</v>
      </c>
      <c r="E1463">
        <v>21</v>
      </c>
      <c r="F1463">
        <v>1240.432</v>
      </c>
      <c r="G1463">
        <v>1067.9380000000001</v>
      </c>
      <c r="H1463">
        <v>80.623869999999997</v>
      </c>
      <c r="I1463">
        <v>57.913429999999998</v>
      </c>
      <c r="J1463">
        <v>98.27534</v>
      </c>
      <c r="K1463">
        <v>142.12459999999999</v>
      </c>
      <c r="L1463">
        <v>172.49440000000001</v>
      </c>
      <c r="M1463">
        <v>202.86420000000001</v>
      </c>
      <c r="N1463">
        <v>246.71340000000001</v>
      </c>
      <c r="O1463">
        <v>610</v>
      </c>
      <c r="P1463">
        <v>132.94110000000001</v>
      </c>
      <c r="Q1463">
        <v>8</v>
      </c>
      <c r="R1463" s="75">
        <v>33833</v>
      </c>
      <c r="T1463" t="s">
        <v>112</v>
      </c>
      <c r="U1463">
        <v>4.4660499999999999E-2</v>
      </c>
      <c r="V1463">
        <v>1</v>
      </c>
      <c r="Z1463" s="97">
        <v>1250000000</v>
      </c>
    </row>
    <row r="1464" spans="1:26">
      <c r="A1464" t="s">
        <v>48</v>
      </c>
      <c r="B1464" t="s">
        <v>56</v>
      </c>
      <c r="C1464" t="s">
        <v>17</v>
      </c>
      <c r="D1464" t="s">
        <v>100</v>
      </c>
      <c r="E1464">
        <v>22</v>
      </c>
      <c r="F1464">
        <v>1234.5730000000001</v>
      </c>
      <c r="G1464">
        <v>1128.694</v>
      </c>
      <c r="H1464">
        <v>78.672229999999999</v>
      </c>
      <c r="I1464">
        <v>58.055669999999999</v>
      </c>
      <c r="J1464">
        <v>31.476959999999998</v>
      </c>
      <c r="K1464">
        <v>75.433869999999999</v>
      </c>
      <c r="L1464">
        <v>105.8783</v>
      </c>
      <c r="M1464">
        <v>136.3227</v>
      </c>
      <c r="N1464">
        <v>180.27959999999999</v>
      </c>
      <c r="O1464">
        <v>610</v>
      </c>
      <c r="P1464">
        <v>132.94110000000001</v>
      </c>
      <c r="Q1464">
        <v>8</v>
      </c>
      <c r="R1464" s="75">
        <v>33833</v>
      </c>
      <c r="T1464" t="s">
        <v>112</v>
      </c>
      <c r="U1464">
        <v>4.4660499999999999E-2</v>
      </c>
      <c r="V1464">
        <v>1</v>
      </c>
      <c r="Z1464" s="97">
        <v>1250000000</v>
      </c>
    </row>
    <row r="1465" spans="1:26">
      <c r="A1465" t="s">
        <v>48</v>
      </c>
      <c r="B1465" t="s">
        <v>56</v>
      </c>
      <c r="C1465" t="s">
        <v>17</v>
      </c>
      <c r="D1465" t="s">
        <v>100</v>
      </c>
      <c r="E1465">
        <v>23</v>
      </c>
      <c r="F1465">
        <v>1254.922</v>
      </c>
      <c r="G1465">
        <v>1140.4110000000001</v>
      </c>
      <c r="H1465">
        <v>77.094200000000001</v>
      </c>
      <c r="I1465">
        <v>58.210250000000002</v>
      </c>
      <c r="J1465">
        <v>39.911189999999998</v>
      </c>
      <c r="K1465">
        <v>83.985140000000001</v>
      </c>
      <c r="L1465">
        <v>114.5106</v>
      </c>
      <c r="M1465">
        <v>145.0361</v>
      </c>
      <c r="N1465">
        <v>189.11</v>
      </c>
      <c r="O1465">
        <v>610</v>
      </c>
      <c r="P1465">
        <v>132.94110000000001</v>
      </c>
      <c r="Q1465">
        <v>8</v>
      </c>
      <c r="R1465" s="75">
        <v>33833</v>
      </c>
      <c r="T1465" t="s">
        <v>112</v>
      </c>
      <c r="U1465">
        <v>4.4660499999999999E-2</v>
      </c>
      <c r="V1465">
        <v>1</v>
      </c>
      <c r="Z1465" s="97">
        <v>1260000000</v>
      </c>
    </row>
    <row r="1466" spans="1:26">
      <c r="A1466" t="s">
        <v>48</v>
      </c>
      <c r="B1466" t="s">
        <v>56</v>
      </c>
      <c r="C1466" t="s">
        <v>17</v>
      </c>
      <c r="D1466" t="s">
        <v>100</v>
      </c>
      <c r="E1466">
        <v>24</v>
      </c>
      <c r="F1466">
        <v>1249.1010000000001</v>
      </c>
      <c r="G1466">
        <v>1138.944</v>
      </c>
      <c r="H1466">
        <v>75.780370000000005</v>
      </c>
      <c r="I1466">
        <v>58.273969999999998</v>
      </c>
      <c r="J1466">
        <v>35.475270000000002</v>
      </c>
      <c r="K1466">
        <v>79.597470000000001</v>
      </c>
      <c r="L1466">
        <v>110.1564</v>
      </c>
      <c r="M1466">
        <v>140.71530000000001</v>
      </c>
      <c r="N1466">
        <v>184.83750000000001</v>
      </c>
      <c r="O1466">
        <v>610</v>
      </c>
      <c r="P1466">
        <v>132.94110000000001</v>
      </c>
      <c r="Q1466">
        <v>8</v>
      </c>
      <c r="R1466" s="75">
        <v>33833</v>
      </c>
      <c r="T1466" t="s">
        <v>112</v>
      </c>
      <c r="U1466">
        <v>4.4660499999999999E-2</v>
      </c>
      <c r="V1466">
        <v>1</v>
      </c>
      <c r="Z1466" s="97">
        <v>1260000000</v>
      </c>
    </row>
    <row r="1467" spans="1:26">
      <c r="A1467" t="s">
        <v>48</v>
      </c>
      <c r="B1467" t="s">
        <v>56</v>
      </c>
      <c r="C1467" t="s">
        <v>18</v>
      </c>
      <c r="D1467" t="s">
        <v>100</v>
      </c>
      <c r="E1467">
        <v>1</v>
      </c>
      <c r="F1467">
        <v>1163.373</v>
      </c>
      <c r="G1467">
        <v>1163.373</v>
      </c>
      <c r="H1467">
        <v>78.497470000000007</v>
      </c>
      <c r="I1467">
        <v>57.916060000000002</v>
      </c>
      <c r="J1467">
        <v>-74.22242</v>
      </c>
      <c r="K1467">
        <v>-30.371210000000001</v>
      </c>
      <c r="L1467">
        <v>0</v>
      </c>
      <c r="M1467">
        <v>30.371210000000001</v>
      </c>
      <c r="N1467">
        <v>74.22242</v>
      </c>
      <c r="O1467">
        <v>610</v>
      </c>
      <c r="P1467">
        <v>132.94110000000001</v>
      </c>
      <c r="Q1467">
        <v>9</v>
      </c>
      <c r="R1467" s="75">
        <v>39329</v>
      </c>
      <c r="T1467" t="s">
        <v>112</v>
      </c>
      <c r="U1467">
        <v>4.6349399999999999E-2</v>
      </c>
      <c r="V1467">
        <v>1</v>
      </c>
      <c r="Z1467" s="97">
        <v>1250000000</v>
      </c>
    </row>
    <row r="1468" spans="1:26">
      <c r="A1468" t="s">
        <v>48</v>
      </c>
      <c r="B1468" t="s">
        <v>56</v>
      </c>
      <c r="C1468" t="s">
        <v>18</v>
      </c>
      <c r="D1468" t="s">
        <v>100</v>
      </c>
      <c r="E1468">
        <v>2</v>
      </c>
      <c r="F1468">
        <v>1155.4680000000001</v>
      </c>
      <c r="G1468">
        <v>1155.4680000000001</v>
      </c>
      <c r="H1468">
        <v>77.224040000000002</v>
      </c>
      <c r="I1468">
        <v>57.874690000000001</v>
      </c>
      <c r="J1468">
        <v>-74.169399999999996</v>
      </c>
      <c r="K1468">
        <v>-30.349519999999998</v>
      </c>
      <c r="L1468">
        <v>0</v>
      </c>
      <c r="M1468">
        <v>30.349519999999998</v>
      </c>
      <c r="N1468">
        <v>74.169399999999996</v>
      </c>
      <c r="O1468">
        <v>610</v>
      </c>
      <c r="P1468">
        <v>132.94110000000001</v>
      </c>
      <c r="Q1468">
        <v>9</v>
      </c>
      <c r="R1468" s="75">
        <v>39329</v>
      </c>
      <c r="T1468" t="s">
        <v>112</v>
      </c>
      <c r="U1468">
        <v>4.6349399999999999E-2</v>
      </c>
      <c r="V1468">
        <v>1</v>
      </c>
      <c r="Z1468" s="97">
        <v>1250000000</v>
      </c>
    </row>
    <row r="1469" spans="1:26">
      <c r="A1469" t="s">
        <v>48</v>
      </c>
      <c r="B1469" t="s">
        <v>56</v>
      </c>
      <c r="C1469" t="s">
        <v>18</v>
      </c>
      <c r="D1469" t="s">
        <v>100</v>
      </c>
      <c r="E1469">
        <v>3</v>
      </c>
      <c r="F1469">
        <v>1151.402</v>
      </c>
      <c r="G1469">
        <v>1151.402</v>
      </c>
      <c r="H1469">
        <v>76.378320000000002</v>
      </c>
      <c r="I1469">
        <v>57.942779999999999</v>
      </c>
      <c r="J1469">
        <v>-74.25667</v>
      </c>
      <c r="K1469">
        <v>-30.38523</v>
      </c>
      <c r="L1469">
        <v>0</v>
      </c>
      <c r="M1469">
        <v>30.38523</v>
      </c>
      <c r="N1469">
        <v>74.25667</v>
      </c>
      <c r="O1469">
        <v>610</v>
      </c>
      <c r="P1469">
        <v>132.94110000000001</v>
      </c>
      <c r="Q1469">
        <v>9</v>
      </c>
      <c r="R1469" s="75">
        <v>39329</v>
      </c>
      <c r="T1469" t="s">
        <v>112</v>
      </c>
      <c r="U1469">
        <v>4.6349399999999999E-2</v>
      </c>
      <c r="V1469">
        <v>1</v>
      </c>
      <c r="Z1469" s="97">
        <v>1250000000</v>
      </c>
    </row>
    <row r="1470" spans="1:26">
      <c r="A1470" t="s">
        <v>48</v>
      </c>
      <c r="B1470" t="s">
        <v>56</v>
      </c>
      <c r="C1470" t="s">
        <v>18</v>
      </c>
      <c r="D1470" t="s">
        <v>100</v>
      </c>
      <c r="E1470">
        <v>4</v>
      </c>
      <c r="F1470">
        <v>1156.4739999999999</v>
      </c>
      <c r="G1470">
        <v>1156.4739999999999</v>
      </c>
      <c r="H1470">
        <v>75.495109999999997</v>
      </c>
      <c r="I1470">
        <v>57.912320000000001</v>
      </c>
      <c r="J1470">
        <v>-74.217619999999997</v>
      </c>
      <c r="K1470">
        <v>-30.369250000000001</v>
      </c>
      <c r="L1470">
        <v>0</v>
      </c>
      <c r="M1470">
        <v>30.369250000000001</v>
      </c>
      <c r="N1470">
        <v>74.217619999999997</v>
      </c>
      <c r="O1470">
        <v>610</v>
      </c>
      <c r="P1470">
        <v>132.94110000000001</v>
      </c>
      <c r="Q1470">
        <v>9</v>
      </c>
      <c r="R1470" s="75">
        <v>39329</v>
      </c>
      <c r="T1470" t="s">
        <v>112</v>
      </c>
      <c r="U1470">
        <v>4.6349399999999999E-2</v>
      </c>
      <c r="V1470">
        <v>1</v>
      </c>
      <c r="Z1470" s="97">
        <v>1250000000</v>
      </c>
    </row>
    <row r="1471" spans="1:26">
      <c r="A1471" t="s">
        <v>48</v>
      </c>
      <c r="B1471" t="s">
        <v>56</v>
      </c>
      <c r="C1471" t="s">
        <v>18</v>
      </c>
      <c r="D1471" t="s">
        <v>100</v>
      </c>
      <c r="E1471">
        <v>5</v>
      </c>
      <c r="F1471">
        <v>1187.299</v>
      </c>
      <c r="G1471">
        <v>1187.299</v>
      </c>
      <c r="H1471">
        <v>74.894499999999994</v>
      </c>
      <c r="I1471">
        <v>57.936430000000001</v>
      </c>
      <c r="J1471">
        <v>-74.248519999999999</v>
      </c>
      <c r="K1471">
        <v>-30.381889999999999</v>
      </c>
      <c r="L1471">
        <v>0</v>
      </c>
      <c r="M1471">
        <v>30.381889999999999</v>
      </c>
      <c r="N1471">
        <v>74.248519999999999</v>
      </c>
      <c r="O1471">
        <v>610</v>
      </c>
      <c r="P1471">
        <v>132.94110000000001</v>
      </c>
      <c r="Q1471">
        <v>9</v>
      </c>
      <c r="R1471" s="75">
        <v>39329</v>
      </c>
      <c r="T1471" t="s">
        <v>112</v>
      </c>
      <c r="U1471">
        <v>4.6349399999999999E-2</v>
      </c>
      <c r="V1471">
        <v>1</v>
      </c>
      <c r="Z1471" s="97">
        <v>1250000000</v>
      </c>
    </row>
    <row r="1472" spans="1:26">
      <c r="A1472" t="s">
        <v>48</v>
      </c>
      <c r="B1472" t="s">
        <v>56</v>
      </c>
      <c r="C1472" t="s">
        <v>18</v>
      </c>
      <c r="D1472" t="s">
        <v>100</v>
      </c>
      <c r="E1472">
        <v>6</v>
      </c>
      <c r="F1472">
        <v>1234.1669999999999</v>
      </c>
      <c r="G1472">
        <v>1234.1669999999999</v>
      </c>
      <c r="H1472">
        <v>74.449039999999997</v>
      </c>
      <c r="I1472">
        <v>57.875520000000002</v>
      </c>
      <c r="J1472">
        <v>-74.170460000000006</v>
      </c>
      <c r="K1472">
        <v>-30.34995</v>
      </c>
      <c r="L1472">
        <v>0</v>
      </c>
      <c r="M1472">
        <v>30.34995</v>
      </c>
      <c r="N1472">
        <v>74.170460000000006</v>
      </c>
      <c r="O1472">
        <v>610</v>
      </c>
      <c r="P1472">
        <v>132.94110000000001</v>
      </c>
      <c r="Q1472">
        <v>9</v>
      </c>
      <c r="R1472" s="75">
        <v>39329</v>
      </c>
      <c r="T1472" t="s">
        <v>112</v>
      </c>
      <c r="U1472">
        <v>4.6349399999999999E-2</v>
      </c>
      <c r="V1472">
        <v>1</v>
      </c>
      <c r="Z1472" s="97">
        <v>1250000000</v>
      </c>
    </row>
    <row r="1473" spans="1:26">
      <c r="A1473" t="s">
        <v>48</v>
      </c>
      <c r="B1473" t="s">
        <v>56</v>
      </c>
      <c r="C1473" t="s">
        <v>18</v>
      </c>
      <c r="D1473" t="s">
        <v>100</v>
      </c>
      <c r="E1473">
        <v>7</v>
      </c>
      <c r="F1473">
        <v>1275.614</v>
      </c>
      <c r="G1473">
        <v>1275.614</v>
      </c>
      <c r="H1473">
        <v>74.235770000000002</v>
      </c>
      <c r="I1473">
        <v>57.866810000000001</v>
      </c>
      <c r="J1473">
        <v>-74.159310000000005</v>
      </c>
      <c r="K1473">
        <v>-30.345389999999998</v>
      </c>
      <c r="L1473">
        <v>0</v>
      </c>
      <c r="M1473">
        <v>30.345389999999998</v>
      </c>
      <c r="N1473">
        <v>74.159310000000005</v>
      </c>
      <c r="O1473">
        <v>610</v>
      </c>
      <c r="P1473">
        <v>132.94110000000001</v>
      </c>
      <c r="Q1473">
        <v>9</v>
      </c>
      <c r="R1473" s="75">
        <v>39329</v>
      </c>
      <c r="T1473" t="s">
        <v>112</v>
      </c>
      <c r="U1473">
        <v>4.6349399999999999E-2</v>
      </c>
      <c r="V1473">
        <v>1</v>
      </c>
      <c r="Z1473" s="97">
        <v>1250000000</v>
      </c>
    </row>
    <row r="1474" spans="1:26">
      <c r="A1474" t="s">
        <v>48</v>
      </c>
      <c r="B1474" t="s">
        <v>56</v>
      </c>
      <c r="C1474" t="s">
        <v>18</v>
      </c>
      <c r="D1474" t="s">
        <v>100</v>
      </c>
      <c r="E1474">
        <v>8</v>
      </c>
      <c r="F1474">
        <v>1358.1880000000001</v>
      </c>
      <c r="G1474">
        <v>1358.1880000000001</v>
      </c>
      <c r="H1474">
        <v>75.825209999999998</v>
      </c>
      <c r="I1474">
        <v>58.608150000000002</v>
      </c>
      <c r="J1474">
        <v>-75.109380000000002</v>
      </c>
      <c r="K1474">
        <v>-30.73415</v>
      </c>
      <c r="L1474">
        <v>0</v>
      </c>
      <c r="M1474">
        <v>30.73415</v>
      </c>
      <c r="N1474">
        <v>75.109380000000002</v>
      </c>
      <c r="O1474">
        <v>610</v>
      </c>
      <c r="P1474">
        <v>132.94110000000001</v>
      </c>
      <c r="Q1474">
        <v>9</v>
      </c>
      <c r="R1474" s="75">
        <v>39329</v>
      </c>
      <c r="T1474" t="s">
        <v>112</v>
      </c>
      <c r="U1474">
        <v>4.6349399999999999E-2</v>
      </c>
      <c r="V1474">
        <v>1</v>
      </c>
      <c r="Z1474" s="97">
        <v>1280000000</v>
      </c>
    </row>
    <row r="1475" spans="1:26">
      <c r="A1475" t="s">
        <v>48</v>
      </c>
      <c r="B1475" t="s">
        <v>56</v>
      </c>
      <c r="C1475" t="s">
        <v>18</v>
      </c>
      <c r="D1475" t="s">
        <v>100</v>
      </c>
      <c r="E1475">
        <v>9</v>
      </c>
      <c r="F1475">
        <v>1385.655</v>
      </c>
      <c r="G1475">
        <v>1385.655</v>
      </c>
      <c r="H1475">
        <v>79.886579999999995</v>
      </c>
      <c r="I1475">
        <v>58.344970000000004</v>
      </c>
      <c r="J1475">
        <v>-74.772090000000006</v>
      </c>
      <c r="K1475">
        <v>-30.596129999999999</v>
      </c>
      <c r="L1475">
        <v>0</v>
      </c>
      <c r="M1475">
        <v>30.596129999999999</v>
      </c>
      <c r="N1475">
        <v>74.772090000000006</v>
      </c>
      <c r="O1475">
        <v>610</v>
      </c>
      <c r="P1475">
        <v>132.94110000000001</v>
      </c>
      <c r="Q1475">
        <v>9</v>
      </c>
      <c r="R1475" s="75">
        <v>39329</v>
      </c>
      <c r="T1475" t="s">
        <v>112</v>
      </c>
      <c r="U1475">
        <v>4.6349399999999999E-2</v>
      </c>
      <c r="V1475">
        <v>1</v>
      </c>
      <c r="Z1475" s="97">
        <v>1270000000</v>
      </c>
    </row>
    <row r="1476" spans="1:26">
      <c r="A1476" t="s">
        <v>48</v>
      </c>
      <c r="B1476" t="s">
        <v>56</v>
      </c>
      <c r="C1476" t="s">
        <v>18</v>
      </c>
      <c r="D1476" t="s">
        <v>100</v>
      </c>
      <c r="E1476">
        <v>10</v>
      </c>
      <c r="F1476">
        <v>1378.0709999999999</v>
      </c>
      <c r="G1476">
        <v>1378.0709999999999</v>
      </c>
      <c r="H1476">
        <v>83.384529999999998</v>
      </c>
      <c r="I1476">
        <v>58.26784</v>
      </c>
      <c r="J1476">
        <v>-74.673240000000007</v>
      </c>
      <c r="K1476">
        <v>-30.555679999999999</v>
      </c>
      <c r="L1476">
        <v>0</v>
      </c>
      <c r="M1476">
        <v>30.555679999999999</v>
      </c>
      <c r="N1476">
        <v>74.673240000000007</v>
      </c>
      <c r="O1476">
        <v>610</v>
      </c>
      <c r="P1476">
        <v>132.94110000000001</v>
      </c>
      <c r="Q1476">
        <v>9</v>
      </c>
      <c r="R1476" s="75">
        <v>39329</v>
      </c>
      <c r="T1476" t="s">
        <v>112</v>
      </c>
      <c r="U1476">
        <v>4.6349399999999999E-2</v>
      </c>
      <c r="V1476">
        <v>1</v>
      </c>
      <c r="Z1476" s="97">
        <v>1260000000</v>
      </c>
    </row>
    <row r="1477" spans="1:26">
      <c r="A1477" t="s">
        <v>48</v>
      </c>
      <c r="B1477" t="s">
        <v>56</v>
      </c>
      <c r="C1477" t="s">
        <v>18</v>
      </c>
      <c r="D1477" t="s">
        <v>100</v>
      </c>
      <c r="E1477">
        <v>11</v>
      </c>
      <c r="F1477">
        <v>1382.2</v>
      </c>
      <c r="G1477">
        <v>1382.825</v>
      </c>
      <c r="H1477">
        <v>86.441820000000007</v>
      </c>
      <c r="I1477">
        <v>58.642800000000001</v>
      </c>
      <c r="J1477">
        <v>-75.778170000000003</v>
      </c>
      <c r="K1477">
        <v>-31.376709999999999</v>
      </c>
      <c r="L1477">
        <v>-0.62438959999999999</v>
      </c>
      <c r="M1477">
        <v>30.127929999999999</v>
      </c>
      <c r="N1477">
        <v>74.529390000000006</v>
      </c>
      <c r="O1477">
        <v>610</v>
      </c>
      <c r="P1477">
        <v>132.94110000000001</v>
      </c>
      <c r="Q1477">
        <v>9</v>
      </c>
      <c r="R1477" s="75">
        <v>39329</v>
      </c>
      <c r="T1477" t="s">
        <v>112</v>
      </c>
      <c r="U1477">
        <v>4.6349399999999999E-2</v>
      </c>
      <c r="V1477">
        <v>1</v>
      </c>
      <c r="Z1477" s="97">
        <v>1280000000</v>
      </c>
    </row>
    <row r="1478" spans="1:26">
      <c r="A1478" t="s">
        <v>48</v>
      </c>
      <c r="B1478" t="s">
        <v>56</v>
      </c>
      <c r="C1478" t="s">
        <v>18</v>
      </c>
      <c r="D1478" t="s">
        <v>100</v>
      </c>
      <c r="E1478">
        <v>12</v>
      </c>
      <c r="F1478">
        <v>1370.8109999999999</v>
      </c>
      <c r="G1478">
        <v>1377.24</v>
      </c>
      <c r="H1478">
        <v>88.401880000000006</v>
      </c>
      <c r="I1478">
        <v>58.322850000000003</v>
      </c>
      <c r="J1478">
        <v>-81.172089999999997</v>
      </c>
      <c r="K1478">
        <v>-37.012880000000003</v>
      </c>
      <c r="L1478">
        <v>-6.4283450000000002</v>
      </c>
      <c r="M1478">
        <v>24.156189999999999</v>
      </c>
      <c r="N1478">
        <v>68.315399999999997</v>
      </c>
      <c r="O1478">
        <v>610</v>
      </c>
      <c r="P1478">
        <v>132.94110000000001</v>
      </c>
      <c r="Q1478">
        <v>9</v>
      </c>
      <c r="R1478" s="75">
        <v>39329</v>
      </c>
      <c r="T1478" t="s">
        <v>112</v>
      </c>
      <c r="U1478">
        <v>4.6349399999999999E-2</v>
      </c>
      <c r="V1478">
        <v>1</v>
      </c>
      <c r="Z1478" s="97">
        <v>1270000000</v>
      </c>
    </row>
    <row r="1479" spans="1:26">
      <c r="A1479" t="s">
        <v>48</v>
      </c>
      <c r="B1479" t="s">
        <v>56</v>
      </c>
      <c r="C1479" t="s">
        <v>18</v>
      </c>
      <c r="D1479" t="s">
        <v>100</v>
      </c>
      <c r="E1479">
        <v>13</v>
      </c>
      <c r="F1479">
        <v>1356.7449999999999</v>
      </c>
      <c r="G1479">
        <v>825.85749999999996</v>
      </c>
      <c r="H1479">
        <v>89.728740000000002</v>
      </c>
      <c r="I1479">
        <v>58.327109999999998</v>
      </c>
      <c r="J1479">
        <v>456.1386</v>
      </c>
      <c r="K1479">
        <v>500.30110000000002</v>
      </c>
      <c r="L1479">
        <v>530.88779999999997</v>
      </c>
      <c r="M1479">
        <v>561.47460000000001</v>
      </c>
      <c r="N1479">
        <v>605.63699999999994</v>
      </c>
      <c r="O1479">
        <v>610</v>
      </c>
      <c r="P1479">
        <v>132.94110000000001</v>
      </c>
      <c r="Q1479">
        <v>9</v>
      </c>
      <c r="R1479" s="75">
        <v>39329</v>
      </c>
      <c r="T1479" t="s">
        <v>112</v>
      </c>
      <c r="U1479">
        <v>4.6349399999999999E-2</v>
      </c>
      <c r="V1479">
        <v>1</v>
      </c>
      <c r="Z1479" s="97">
        <v>1270000000</v>
      </c>
    </row>
    <row r="1480" spans="1:26">
      <c r="A1480" t="s">
        <v>48</v>
      </c>
      <c r="B1480" t="s">
        <v>56</v>
      </c>
      <c r="C1480" t="s">
        <v>18</v>
      </c>
      <c r="D1480" t="s">
        <v>100</v>
      </c>
      <c r="E1480">
        <v>14</v>
      </c>
      <c r="F1480">
        <v>1345.067</v>
      </c>
      <c r="G1480">
        <v>218.74860000000001</v>
      </c>
      <c r="H1480">
        <v>90.918329999999997</v>
      </c>
      <c r="I1480">
        <v>58.287109999999998</v>
      </c>
      <c r="J1480">
        <v>1051.6210000000001</v>
      </c>
      <c r="K1480">
        <v>1095.7529999999999</v>
      </c>
      <c r="L1480">
        <v>1126.319</v>
      </c>
      <c r="M1480">
        <v>1156.884</v>
      </c>
      <c r="N1480">
        <v>1201.0160000000001</v>
      </c>
      <c r="O1480">
        <v>610</v>
      </c>
      <c r="P1480">
        <v>132.94110000000001</v>
      </c>
      <c r="Q1480">
        <v>9</v>
      </c>
      <c r="R1480" s="75">
        <v>39329</v>
      </c>
      <c r="T1480" t="s">
        <v>112</v>
      </c>
      <c r="U1480">
        <v>4.6349399999999999E-2</v>
      </c>
      <c r="V1480">
        <v>1</v>
      </c>
      <c r="Z1480" s="97">
        <v>1260000000</v>
      </c>
    </row>
    <row r="1481" spans="1:26">
      <c r="A1481" t="s">
        <v>48</v>
      </c>
      <c r="B1481" t="s">
        <v>56</v>
      </c>
      <c r="C1481" t="s">
        <v>18</v>
      </c>
      <c r="D1481" t="s">
        <v>100</v>
      </c>
      <c r="E1481">
        <v>15</v>
      </c>
      <c r="F1481">
        <v>1309.0150000000001</v>
      </c>
      <c r="G1481">
        <v>218.3348</v>
      </c>
      <c r="H1481">
        <v>91.344880000000003</v>
      </c>
      <c r="I1481">
        <v>57.888159999999999</v>
      </c>
      <c r="J1481">
        <v>1016.494</v>
      </c>
      <c r="K1481">
        <v>1060.3240000000001</v>
      </c>
      <c r="L1481">
        <v>1090.68</v>
      </c>
      <c r="M1481">
        <v>1121.037</v>
      </c>
      <c r="N1481">
        <v>1164.867</v>
      </c>
      <c r="O1481">
        <v>610</v>
      </c>
      <c r="P1481">
        <v>132.94110000000001</v>
      </c>
      <c r="Q1481">
        <v>9</v>
      </c>
      <c r="R1481" s="75">
        <v>39329</v>
      </c>
      <c r="T1481" t="s">
        <v>112</v>
      </c>
      <c r="U1481">
        <v>4.6349399999999999E-2</v>
      </c>
      <c r="V1481">
        <v>1</v>
      </c>
      <c r="Z1481" s="97">
        <v>1250000000</v>
      </c>
    </row>
    <row r="1482" spans="1:26">
      <c r="A1482" t="s">
        <v>48</v>
      </c>
      <c r="B1482" t="s">
        <v>56</v>
      </c>
      <c r="C1482" t="s">
        <v>18</v>
      </c>
      <c r="D1482" t="s">
        <v>100</v>
      </c>
      <c r="E1482">
        <v>16</v>
      </c>
      <c r="F1482">
        <v>1278.0219999999999</v>
      </c>
      <c r="G1482">
        <v>217.4462</v>
      </c>
      <c r="H1482">
        <v>91.442700000000002</v>
      </c>
      <c r="I1482">
        <v>58.239049999999999</v>
      </c>
      <c r="J1482">
        <v>985.93949999999995</v>
      </c>
      <c r="K1482">
        <v>1030.0350000000001</v>
      </c>
      <c r="L1482">
        <v>1060.576</v>
      </c>
      <c r="M1482">
        <v>1091.116</v>
      </c>
      <c r="N1482">
        <v>1135.212</v>
      </c>
      <c r="O1482">
        <v>610</v>
      </c>
      <c r="P1482">
        <v>132.94110000000001</v>
      </c>
      <c r="Q1482">
        <v>9</v>
      </c>
      <c r="R1482" s="75">
        <v>39329</v>
      </c>
      <c r="T1482" t="s">
        <v>112</v>
      </c>
      <c r="U1482">
        <v>4.6349399999999999E-2</v>
      </c>
      <c r="V1482">
        <v>1</v>
      </c>
      <c r="Z1482" s="97">
        <v>1260000000</v>
      </c>
    </row>
    <row r="1483" spans="1:26">
      <c r="A1483" t="s">
        <v>48</v>
      </c>
      <c r="B1483" t="s">
        <v>56</v>
      </c>
      <c r="C1483" t="s">
        <v>18</v>
      </c>
      <c r="D1483" t="s">
        <v>100</v>
      </c>
      <c r="E1483">
        <v>17</v>
      </c>
      <c r="F1483">
        <v>1261.6790000000001</v>
      </c>
      <c r="G1483">
        <v>216.13669999999999</v>
      </c>
      <c r="H1483">
        <v>89.385310000000004</v>
      </c>
      <c r="I1483">
        <v>58.578389999999999</v>
      </c>
      <c r="J1483">
        <v>970.47080000000005</v>
      </c>
      <c r="K1483">
        <v>1014.823</v>
      </c>
      <c r="L1483">
        <v>1045.5419999999999</v>
      </c>
      <c r="M1483">
        <v>1076.261</v>
      </c>
      <c r="N1483">
        <v>1120.6130000000001</v>
      </c>
      <c r="O1483">
        <v>610</v>
      </c>
      <c r="P1483">
        <v>132.94110000000001</v>
      </c>
      <c r="Q1483">
        <v>9</v>
      </c>
      <c r="R1483" s="75">
        <v>39329</v>
      </c>
      <c r="T1483" t="s">
        <v>112</v>
      </c>
      <c r="U1483">
        <v>4.6349399999999999E-2</v>
      </c>
      <c r="V1483">
        <v>1</v>
      </c>
      <c r="Z1483" s="97">
        <v>1280000000</v>
      </c>
    </row>
    <row r="1484" spans="1:26">
      <c r="A1484" t="s">
        <v>48</v>
      </c>
      <c r="B1484" t="s">
        <v>56</v>
      </c>
      <c r="C1484" t="s">
        <v>18</v>
      </c>
      <c r="D1484" t="s">
        <v>100</v>
      </c>
      <c r="E1484">
        <v>18</v>
      </c>
      <c r="F1484">
        <v>1232.5640000000001</v>
      </c>
      <c r="G1484">
        <v>215.01070000000001</v>
      </c>
      <c r="H1484">
        <v>87.235960000000006</v>
      </c>
      <c r="I1484">
        <v>58.347160000000002</v>
      </c>
      <c r="J1484">
        <v>942.77819999999997</v>
      </c>
      <c r="K1484">
        <v>986.95579999999995</v>
      </c>
      <c r="L1484">
        <v>1017.553</v>
      </c>
      <c r="M1484">
        <v>1048.1500000000001</v>
      </c>
      <c r="N1484">
        <v>1092.328</v>
      </c>
      <c r="O1484">
        <v>610</v>
      </c>
      <c r="P1484">
        <v>132.94110000000001</v>
      </c>
      <c r="Q1484">
        <v>9</v>
      </c>
      <c r="R1484" s="75">
        <v>39329</v>
      </c>
      <c r="T1484" t="s">
        <v>112</v>
      </c>
      <c r="U1484">
        <v>4.6349399999999999E-2</v>
      </c>
      <c r="V1484">
        <v>1</v>
      </c>
      <c r="Z1484" s="97">
        <v>1270000000</v>
      </c>
    </row>
    <row r="1485" spans="1:26">
      <c r="A1485" t="s">
        <v>48</v>
      </c>
      <c r="B1485" t="s">
        <v>56</v>
      </c>
      <c r="C1485" t="s">
        <v>18</v>
      </c>
      <c r="D1485" t="s">
        <v>100</v>
      </c>
      <c r="E1485">
        <v>19</v>
      </c>
      <c r="F1485">
        <v>1247.56</v>
      </c>
      <c r="G1485">
        <v>605.13419999999996</v>
      </c>
      <c r="H1485">
        <v>83.772030000000001</v>
      </c>
      <c r="I1485">
        <v>58.099910000000001</v>
      </c>
      <c r="J1485">
        <v>567.96759999999995</v>
      </c>
      <c r="K1485">
        <v>611.9579</v>
      </c>
      <c r="L1485">
        <v>642.42560000000003</v>
      </c>
      <c r="M1485">
        <v>672.89319999999998</v>
      </c>
      <c r="N1485">
        <v>716.8836</v>
      </c>
      <c r="O1485">
        <v>610</v>
      </c>
      <c r="P1485">
        <v>132.94110000000001</v>
      </c>
      <c r="Q1485">
        <v>9</v>
      </c>
      <c r="R1485" s="75">
        <v>39329</v>
      </c>
      <c r="T1485" t="s">
        <v>112</v>
      </c>
      <c r="U1485">
        <v>4.6349399999999999E-2</v>
      </c>
      <c r="V1485">
        <v>1</v>
      </c>
      <c r="Z1485" s="97">
        <v>1260000000</v>
      </c>
    </row>
    <row r="1486" spans="1:26">
      <c r="A1486" t="s">
        <v>48</v>
      </c>
      <c r="B1486" t="s">
        <v>56</v>
      </c>
      <c r="C1486" t="s">
        <v>18</v>
      </c>
      <c r="D1486" t="s">
        <v>100</v>
      </c>
      <c r="E1486">
        <v>20</v>
      </c>
      <c r="F1486">
        <v>1251.8710000000001</v>
      </c>
      <c r="G1486">
        <v>990.62080000000003</v>
      </c>
      <c r="H1486">
        <v>79.638540000000006</v>
      </c>
      <c r="I1486">
        <v>58.37726</v>
      </c>
      <c r="J1486">
        <v>186.4367</v>
      </c>
      <c r="K1486">
        <v>230.6371</v>
      </c>
      <c r="L1486">
        <v>261.25020000000001</v>
      </c>
      <c r="M1486">
        <v>291.86329999999998</v>
      </c>
      <c r="N1486">
        <v>336.06369999999998</v>
      </c>
      <c r="O1486">
        <v>610</v>
      </c>
      <c r="P1486">
        <v>132.94110000000001</v>
      </c>
      <c r="Q1486">
        <v>9</v>
      </c>
      <c r="R1486" s="75">
        <v>39329</v>
      </c>
      <c r="T1486" t="s">
        <v>112</v>
      </c>
      <c r="U1486">
        <v>4.6349399999999999E-2</v>
      </c>
      <c r="V1486">
        <v>1</v>
      </c>
      <c r="Z1486" s="97">
        <v>1270000000</v>
      </c>
    </row>
    <row r="1487" spans="1:26">
      <c r="A1487" t="s">
        <v>48</v>
      </c>
      <c r="B1487" t="s">
        <v>56</v>
      </c>
      <c r="C1487" t="s">
        <v>18</v>
      </c>
      <c r="D1487" t="s">
        <v>100</v>
      </c>
      <c r="E1487">
        <v>21</v>
      </c>
      <c r="F1487">
        <v>1267.847</v>
      </c>
      <c r="G1487">
        <v>1073.873</v>
      </c>
      <c r="H1487">
        <v>76.407489999999996</v>
      </c>
      <c r="I1487">
        <v>58.409730000000003</v>
      </c>
      <c r="J1487">
        <v>119.1186</v>
      </c>
      <c r="K1487">
        <v>163.34350000000001</v>
      </c>
      <c r="L1487">
        <v>193.9736</v>
      </c>
      <c r="M1487">
        <v>224.6037</v>
      </c>
      <c r="N1487">
        <v>268.82870000000003</v>
      </c>
      <c r="O1487">
        <v>610</v>
      </c>
      <c r="P1487">
        <v>132.94110000000001</v>
      </c>
      <c r="Q1487">
        <v>9</v>
      </c>
      <c r="R1487" s="75">
        <v>39329</v>
      </c>
      <c r="T1487" t="s">
        <v>112</v>
      </c>
      <c r="U1487">
        <v>4.6349399999999999E-2</v>
      </c>
      <c r="V1487">
        <v>1</v>
      </c>
      <c r="Z1487" s="97">
        <v>1270000000</v>
      </c>
    </row>
    <row r="1488" spans="1:26">
      <c r="A1488" t="s">
        <v>48</v>
      </c>
      <c r="B1488" t="s">
        <v>56</v>
      </c>
      <c r="C1488" t="s">
        <v>18</v>
      </c>
      <c r="D1488" t="s">
        <v>100</v>
      </c>
      <c r="E1488">
        <v>22</v>
      </c>
      <c r="F1488">
        <v>1258.194</v>
      </c>
      <c r="G1488">
        <v>1135.0160000000001</v>
      </c>
      <c r="H1488">
        <v>73.936449999999994</v>
      </c>
      <c r="I1488">
        <v>58.668010000000002</v>
      </c>
      <c r="J1488">
        <v>47.992750000000001</v>
      </c>
      <c r="K1488">
        <v>92.413300000000007</v>
      </c>
      <c r="L1488">
        <v>123.1788</v>
      </c>
      <c r="M1488">
        <v>153.9444</v>
      </c>
      <c r="N1488">
        <v>198.36490000000001</v>
      </c>
      <c r="O1488">
        <v>610</v>
      </c>
      <c r="P1488">
        <v>132.94110000000001</v>
      </c>
      <c r="Q1488">
        <v>9</v>
      </c>
      <c r="R1488" s="75">
        <v>39329</v>
      </c>
      <c r="T1488" t="s">
        <v>112</v>
      </c>
      <c r="U1488">
        <v>4.6349399999999999E-2</v>
      </c>
      <c r="V1488">
        <v>1</v>
      </c>
      <c r="Z1488" s="97">
        <v>1280000000</v>
      </c>
    </row>
    <row r="1489" spans="1:26">
      <c r="A1489" t="s">
        <v>48</v>
      </c>
      <c r="B1489" t="s">
        <v>56</v>
      </c>
      <c r="C1489" t="s">
        <v>18</v>
      </c>
      <c r="D1489" t="s">
        <v>100</v>
      </c>
      <c r="E1489">
        <v>23</v>
      </c>
      <c r="F1489">
        <v>1245.8610000000001</v>
      </c>
      <c r="G1489">
        <v>1148.434</v>
      </c>
      <c r="H1489">
        <v>71.257739999999998</v>
      </c>
      <c r="I1489">
        <v>58.035559999999997</v>
      </c>
      <c r="J1489">
        <v>23.05181</v>
      </c>
      <c r="K1489">
        <v>66.993489999999994</v>
      </c>
      <c r="L1489">
        <v>97.427369999999996</v>
      </c>
      <c r="M1489">
        <v>127.8612</v>
      </c>
      <c r="N1489">
        <v>171.80289999999999</v>
      </c>
      <c r="O1489">
        <v>610</v>
      </c>
      <c r="P1489">
        <v>132.94110000000001</v>
      </c>
      <c r="Q1489">
        <v>9</v>
      </c>
      <c r="R1489" s="75">
        <v>39329</v>
      </c>
      <c r="T1489" t="s">
        <v>112</v>
      </c>
      <c r="U1489">
        <v>4.6349399999999999E-2</v>
      </c>
      <c r="V1489">
        <v>1</v>
      </c>
      <c r="Z1489" s="97">
        <v>1250000000</v>
      </c>
    </row>
    <row r="1490" spans="1:26">
      <c r="A1490" t="s">
        <v>48</v>
      </c>
      <c r="B1490" t="s">
        <v>56</v>
      </c>
      <c r="C1490" t="s">
        <v>18</v>
      </c>
      <c r="D1490" t="s">
        <v>100</v>
      </c>
      <c r="E1490">
        <v>24</v>
      </c>
      <c r="F1490">
        <v>1227.3399999999999</v>
      </c>
      <c r="G1490">
        <v>1142.325</v>
      </c>
      <c r="H1490">
        <v>70.249200000000002</v>
      </c>
      <c r="I1490">
        <v>57.879130000000004</v>
      </c>
      <c r="J1490">
        <v>10.840170000000001</v>
      </c>
      <c r="K1490">
        <v>54.663409999999999</v>
      </c>
      <c r="L1490">
        <v>85.015259999999998</v>
      </c>
      <c r="M1490">
        <v>115.36709999999999</v>
      </c>
      <c r="N1490">
        <v>159.19030000000001</v>
      </c>
      <c r="O1490">
        <v>610</v>
      </c>
      <c r="P1490">
        <v>132.94110000000001</v>
      </c>
      <c r="Q1490">
        <v>9</v>
      </c>
      <c r="R1490" s="75">
        <v>39329</v>
      </c>
      <c r="T1490" t="s">
        <v>112</v>
      </c>
      <c r="U1490">
        <v>4.6349399999999999E-2</v>
      </c>
      <c r="V1490">
        <v>1</v>
      </c>
      <c r="Z1490" s="97">
        <v>1250000000</v>
      </c>
    </row>
    <row r="1491" spans="1:26">
      <c r="A1491" t="s">
        <v>48</v>
      </c>
      <c r="B1491" t="s">
        <v>56</v>
      </c>
      <c r="C1491" t="s">
        <v>19</v>
      </c>
      <c r="D1491" t="s">
        <v>100</v>
      </c>
      <c r="E1491">
        <v>1</v>
      </c>
      <c r="F1491">
        <v>1161.434</v>
      </c>
      <c r="G1491">
        <v>1161.434</v>
      </c>
      <c r="H1491">
        <v>69.097080000000005</v>
      </c>
      <c r="I1491">
        <v>57.809719999999999</v>
      </c>
      <c r="J1491">
        <v>-74.08614</v>
      </c>
      <c r="K1491">
        <v>-30.315449999999998</v>
      </c>
      <c r="L1491">
        <v>0</v>
      </c>
      <c r="M1491">
        <v>30.315449999999998</v>
      </c>
      <c r="N1491">
        <v>74.08614</v>
      </c>
      <c r="O1491">
        <v>610</v>
      </c>
      <c r="P1491">
        <v>132.94110000000001</v>
      </c>
      <c r="Q1491">
        <v>10</v>
      </c>
      <c r="R1491" s="75">
        <v>37915</v>
      </c>
      <c r="T1491" t="s">
        <v>112</v>
      </c>
      <c r="U1491">
        <v>6.1273399999999999E-2</v>
      </c>
      <c r="V1491">
        <v>1</v>
      </c>
      <c r="Z1491" s="97">
        <v>1240000000</v>
      </c>
    </row>
    <row r="1492" spans="1:26">
      <c r="A1492" t="s">
        <v>48</v>
      </c>
      <c r="B1492" t="s">
        <v>56</v>
      </c>
      <c r="C1492" t="s">
        <v>19</v>
      </c>
      <c r="D1492" t="s">
        <v>100</v>
      </c>
      <c r="E1492">
        <v>2</v>
      </c>
      <c r="F1492">
        <v>1153.296</v>
      </c>
      <c r="G1492">
        <v>1153.296</v>
      </c>
      <c r="H1492">
        <v>68.068910000000002</v>
      </c>
      <c r="I1492">
        <v>57.726469999999999</v>
      </c>
      <c r="J1492">
        <v>-73.97945</v>
      </c>
      <c r="K1492">
        <v>-30.271789999999999</v>
      </c>
      <c r="L1492">
        <v>0</v>
      </c>
      <c r="M1492">
        <v>30.271789999999999</v>
      </c>
      <c r="N1492">
        <v>73.97945</v>
      </c>
      <c r="O1492">
        <v>610</v>
      </c>
      <c r="P1492">
        <v>132.94110000000001</v>
      </c>
      <c r="Q1492">
        <v>10</v>
      </c>
      <c r="R1492" s="75">
        <v>37915</v>
      </c>
      <c r="T1492" t="s">
        <v>112</v>
      </c>
      <c r="U1492">
        <v>6.1273399999999999E-2</v>
      </c>
      <c r="V1492">
        <v>1</v>
      </c>
      <c r="Z1492" s="97">
        <v>1240000000</v>
      </c>
    </row>
    <row r="1493" spans="1:26">
      <c r="A1493" t="s">
        <v>48</v>
      </c>
      <c r="B1493" t="s">
        <v>56</v>
      </c>
      <c r="C1493" t="s">
        <v>19</v>
      </c>
      <c r="D1493" t="s">
        <v>100</v>
      </c>
      <c r="E1493">
        <v>3</v>
      </c>
      <c r="F1493">
        <v>1161.607</v>
      </c>
      <c r="G1493">
        <v>1161.607</v>
      </c>
      <c r="H1493">
        <v>67.154859999999999</v>
      </c>
      <c r="I1493">
        <v>57.788150000000002</v>
      </c>
      <c r="J1493">
        <v>-74.058499999999995</v>
      </c>
      <c r="K1493">
        <v>-30.30414</v>
      </c>
      <c r="L1493">
        <v>0</v>
      </c>
      <c r="M1493">
        <v>30.30414</v>
      </c>
      <c r="N1493">
        <v>74.058499999999995</v>
      </c>
      <c r="O1493">
        <v>610</v>
      </c>
      <c r="P1493">
        <v>132.94110000000001</v>
      </c>
      <c r="Q1493">
        <v>10</v>
      </c>
      <c r="R1493" s="75">
        <v>37915</v>
      </c>
      <c r="T1493" t="s">
        <v>112</v>
      </c>
      <c r="U1493">
        <v>6.1273399999999999E-2</v>
      </c>
      <c r="V1493">
        <v>1</v>
      </c>
      <c r="Z1493" s="97">
        <v>1240000000</v>
      </c>
    </row>
    <row r="1494" spans="1:26">
      <c r="A1494" t="s">
        <v>48</v>
      </c>
      <c r="B1494" t="s">
        <v>56</v>
      </c>
      <c r="C1494" t="s">
        <v>19</v>
      </c>
      <c r="D1494" t="s">
        <v>100</v>
      </c>
      <c r="E1494">
        <v>4</v>
      </c>
      <c r="F1494">
        <v>1188.298</v>
      </c>
      <c r="G1494">
        <v>1188.298</v>
      </c>
      <c r="H1494">
        <v>66.514570000000006</v>
      </c>
      <c r="I1494">
        <v>57.767890000000001</v>
      </c>
      <c r="J1494">
        <v>-74.032539999999997</v>
      </c>
      <c r="K1494">
        <v>-30.293510000000001</v>
      </c>
      <c r="L1494">
        <v>0</v>
      </c>
      <c r="M1494">
        <v>30.293510000000001</v>
      </c>
      <c r="N1494">
        <v>74.032539999999997</v>
      </c>
      <c r="O1494">
        <v>610</v>
      </c>
      <c r="P1494">
        <v>132.94110000000001</v>
      </c>
      <c r="Q1494">
        <v>10</v>
      </c>
      <c r="R1494" s="75">
        <v>37915</v>
      </c>
      <c r="T1494" t="s">
        <v>112</v>
      </c>
      <c r="U1494">
        <v>6.1273399999999999E-2</v>
      </c>
      <c r="V1494">
        <v>1</v>
      </c>
      <c r="Z1494" s="97">
        <v>1240000000</v>
      </c>
    </row>
    <row r="1495" spans="1:26">
      <c r="A1495" t="s">
        <v>48</v>
      </c>
      <c r="B1495" t="s">
        <v>56</v>
      </c>
      <c r="C1495" t="s">
        <v>19</v>
      </c>
      <c r="D1495" t="s">
        <v>100</v>
      </c>
      <c r="E1495">
        <v>5</v>
      </c>
      <c r="F1495">
        <v>1241.03</v>
      </c>
      <c r="G1495">
        <v>1241.03</v>
      </c>
      <c r="H1495">
        <v>66.05592</v>
      </c>
      <c r="I1495">
        <v>57.75938</v>
      </c>
      <c r="J1495">
        <v>-74.021630000000002</v>
      </c>
      <c r="K1495">
        <v>-30.28905</v>
      </c>
      <c r="L1495">
        <v>0</v>
      </c>
      <c r="M1495">
        <v>30.28905</v>
      </c>
      <c r="N1495">
        <v>74.021630000000002</v>
      </c>
      <c r="O1495">
        <v>610</v>
      </c>
      <c r="P1495">
        <v>132.94110000000001</v>
      </c>
      <c r="Q1495">
        <v>10</v>
      </c>
      <c r="R1495" s="75">
        <v>37915</v>
      </c>
      <c r="T1495" t="s">
        <v>112</v>
      </c>
      <c r="U1495">
        <v>6.1273399999999999E-2</v>
      </c>
      <c r="V1495">
        <v>1</v>
      </c>
      <c r="Z1495" s="97">
        <v>1240000000</v>
      </c>
    </row>
    <row r="1496" spans="1:26">
      <c r="A1496" t="s">
        <v>48</v>
      </c>
      <c r="B1496" t="s">
        <v>56</v>
      </c>
      <c r="C1496" t="s">
        <v>19</v>
      </c>
      <c r="D1496" t="s">
        <v>100</v>
      </c>
      <c r="E1496">
        <v>6</v>
      </c>
      <c r="F1496">
        <v>1282.777</v>
      </c>
      <c r="G1496">
        <v>1282.777</v>
      </c>
      <c r="H1496">
        <v>66.051590000000004</v>
      </c>
      <c r="I1496">
        <v>57.797350000000002</v>
      </c>
      <c r="J1496">
        <v>-74.07029</v>
      </c>
      <c r="K1496">
        <v>-30.308959999999999</v>
      </c>
      <c r="L1496">
        <v>0</v>
      </c>
      <c r="M1496">
        <v>30.308959999999999</v>
      </c>
      <c r="N1496">
        <v>74.07029</v>
      </c>
      <c r="O1496">
        <v>610</v>
      </c>
      <c r="P1496">
        <v>132.94110000000001</v>
      </c>
      <c r="Q1496">
        <v>10</v>
      </c>
      <c r="R1496" s="75">
        <v>37915</v>
      </c>
      <c r="T1496" t="s">
        <v>112</v>
      </c>
      <c r="U1496">
        <v>6.1273399999999999E-2</v>
      </c>
      <c r="V1496">
        <v>1</v>
      </c>
      <c r="Z1496" s="97">
        <v>1240000000</v>
      </c>
    </row>
    <row r="1497" spans="1:26">
      <c r="A1497" t="s">
        <v>48</v>
      </c>
      <c r="B1497" t="s">
        <v>56</v>
      </c>
      <c r="C1497" t="s">
        <v>19</v>
      </c>
      <c r="D1497" t="s">
        <v>100</v>
      </c>
      <c r="E1497">
        <v>7</v>
      </c>
      <c r="F1497">
        <v>1292.191</v>
      </c>
      <c r="G1497">
        <v>1292.191</v>
      </c>
      <c r="H1497">
        <v>65.416439999999994</v>
      </c>
      <c r="I1497">
        <v>57.73574</v>
      </c>
      <c r="J1497">
        <v>-73.991330000000005</v>
      </c>
      <c r="K1497">
        <v>-30.27665</v>
      </c>
      <c r="L1497">
        <v>0</v>
      </c>
      <c r="M1497">
        <v>30.27665</v>
      </c>
      <c r="N1497">
        <v>73.991330000000005</v>
      </c>
      <c r="O1497">
        <v>610</v>
      </c>
      <c r="P1497">
        <v>132.94110000000001</v>
      </c>
      <c r="Q1497">
        <v>10</v>
      </c>
      <c r="R1497" s="75">
        <v>37915</v>
      </c>
      <c r="T1497" t="s">
        <v>112</v>
      </c>
      <c r="U1497">
        <v>6.1273399999999999E-2</v>
      </c>
      <c r="V1497">
        <v>1</v>
      </c>
      <c r="Z1497" s="97">
        <v>1240000000</v>
      </c>
    </row>
    <row r="1498" spans="1:26">
      <c r="A1498" t="s">
        <v>48</v>
      </c>
      <c r="B1498" t="s">
        <v>56</v>
      </c>
      <c r="C1498" t="s">
        <v>19</v>
      </c>
      <c r="D1498" t="s">
        <v>100</v>
      </c>
      <c r="E1498">
        <v>8</v>
      </c>
      <c r="F1498">
        <v>1316.068</v>
      </c>
      <c r="G1498">
        <v>1316.068</v>
      </c>
      <c r="H1498">
        <v>66.373810000000006</v>
      </c>
      <c r="I1498">
        <v>57.823430000000002</v>
      </c>
      <c r="J1498">
        <v>-74.103710000000007</v>
      </c>
      <c r="K1498">
        <v>-30.32264</v>
      </c>
      <c r="L1498">
        <v>0</v>
      </c>
      <c r="M1498">
        <v>30.32264</v>
      </c>
      <c r="N1498">
        <v>74.103710000000007</v>
      </c>
      <c r="O1498">
        <v>610</v>
      </c>
      <c r="P1498">
        <v>132.94110000000001</v>
      </c>
      <c r="Q1498">
        <v>10</v>
      </c>
      <c r="R1498" s="75">
        <v>37915</v>
      </c>
      <c r="T1498" t="s">
        <v>112</v>
      </c>
      <c r="U1498">
        <v>6.1273399999999999E-2</v>
      </c>
      <c r="V1498">
        <v>1</v>
      </c>
      <c r="Z1498" s="97">
        <v>1240000000</v>
      </c>
    </row>
    <row r="1499" spans="1:26">
      <c r="A1499" t="s">
        <v>48</v>
      </c>
      <c r="B1499" t="s">
        <v>56</v>
      </c>
      <c r="C1499" t="s">
        <v>19</v>
      </c>
      <c r="D1499" t="s">
        <v>100</v>
      </c>
      <c r="E1499">
        <v>9</v>
      </c>
      <c r="F1499">
        <v>1322.203</v>
      </c>
      <c r="G1499">
        <v>1322.203</v>
      </c>
      <c r="H1499">
        <v>70.403440000000003</v>
      </c>
      <c r="I1499">
        <v>57.808039999999998</v>
      </c>
      <c r="J1499">
        <v>-74.08399</v>
      </c>
      <c r="K1499">
        <v>-30.31457</v>
      </c>
      <c r="L1499">
        <v>0</v>
      </c>
      <c r="M1499">
        <v>30.31457</v>
      </c>
      <c r="N1499">
        <v>74.08399</v>
      </c>
      <c r="O1499">
        <v>610</v>
      </c>
      <c r="P1499">
        <v>132.94110000000001</v>
      </c>
      <c r="Q1499">
        <v>10</v>
      </c>
      <c r="R1499" s="75">
        <v>37915</v>
      </c>
      <c r="T1499" t="s">
        <v>112</v>
      </c>
      <c r="U1499">
        <v>6.1273399999999999E-2</v>
      </c>
      <c r="V1499">
        <v>1</v>
      </c>
      <c r="Z1499" s="97">
        <v>1240000000</v>
      </c>
    </row>
    <row r="1500" spans="1:26">
      <c r="A1500" t="s">
        <v>48</v>
      </c>
      <c r="B1500" t="s">
        <v>56</v>
      </c>
      <c r="C1500" t="s">
        <v>19</v>
      </c>
      <c r="D1500" t="s">
        <v>100</v>
      </c>
      <c r="E1500">
        <v>10</v>
      </c>
      <c r="F1500">
        <v>1332.9880000000001</v>
      </c>
      <c r="G1500">
        <v>1332.9880000000001</v>
      </c>
      <c r="H1500">
        <v>76.544200000000004</v>
      </c>
      <c r="I1500">
        <v>57.762880000000003</v>
      </c>
      <c r="J1500">
        <v>-74.026120000000006</v>
      </c>
      <c r="K1500">
        <v>-30.290890000000001</v>
      </c>
      <c r="L1500">
        <v>0</v>
      </c>
      <c r="M1500">
        <v>30.290890000000001</v>
      </c>
      <c r="N1500">
        <v>74.026120000000006</v>
      </c>
      <c r="O1500">
        <v>610</v>
      </c>
      <c r="P1500">
        <v>132.94110000000001</v>
      </c>
      <c r="Q1500">
        <v>10</v>
      </c>
      <c r="R1500" s="75">
        <v>37915</v>
      </c>
      <c r="T1500" t="s">
        <v>112</v>
      </c>
      <c r="U1500">
        <v>6.1273399999999999E-2</v>
      </c>
      <c r="V1500">
        <v>1</v>
      </c>
      <c r="Z1500" s="97">
        <v>1240000000</v>
      </c>
    </row>
    <row r="1501" spans="1:26">
      <c r="A1501" t="s">
        <v>48</v>
      </c>
      <c r="B1501" t="s">
        <v>56</v>
      </c>
      <c r="C1501" t="s">
        <v>19</v>
      </c>
      <c r="D1501" t="s">
        <v>100</v>
      </c>
      <c r="E1501">
        <v>11</v>
      </c>
      <c r="F1501">
        <v>1337.5730000000001</v>
      </c>
      <c r="G1501">
        <v>1338.03</v>
      </c>
      <c r="H1501">
        <v>83.002250000000004</v>
      </c>
      <c r="I1501">
        <v>57.813929999999999</v>
      </c>
      <c r="J1501">
        <v>-74.548559999999995</v>
      </c>
      <c r="K1501">
        <v>-30.77468</v>
      </c>
      <c r="L1501">
        <v>-0.45703129999999997</v>
      </c>
      <c r="M1501">
        <v>29.860620000000001</v>
      </c>
      <c r="N1501">
        <v>73.634500000000003</v>
      </c>
      <c r="O1501">
        <v>610</v>
      </c>
      <c r="P1501">
        <v>132.94110000000001</v>
      </c>
      <c r="Q1501">
        <v>10</v>
      </c>
      <c r="R1501" s="75">
        <v>37915</v>
      </c>
      <c r="T1501" t="s">
        <v>112</v>
      </c>
      <c r="U1501">
        <v>6.1273399999999999E-2</v>
      </c>
      <c r="V1501">
        <v>1</v>
      </c>
      <c r="Z1501" s="97">
        <v>1240000000</v>
      </c>
    </row>
    <row r="1502" spans="1:26">
      <c r="A1502" t="s">
        <v>48</v>
      </c>
      <c r="B1502" t="s">
        <v>56</v>
      </c>
      <c r="C1502" t="s">
        <v>19</v>
      </c>
      <c r="D1502" t="s">
        <v>100</v>
      </c>
      <c r="E1502">
        <v>12</v>
      </c>
      <c r="F1502">
        <v>1309.576</v>
      </c>
      <c r="G1502">
        <v>1332.8489999999999</v>
      </c>
      <c r="H1502">
        <v>88.27928</v>
      </c>
      <c r="I1502">
        <v>57.862099999999998</v>
      </c>
      <c r="J1502">
        <v>-97.426339999999996</v>
      </c>
      <c r="K1502">
        <v>-53.615989999999996</v>
      </c>
      <c r="L1502">
        <v>-23.273070000000001</v>
      </c>
      <c r="M1502">
        <v>7.0698449999999999</v>
      </c>
      <c r="N1502">
        <v>50.880200000000002</v>
      </c>
      <c r="O1502">
        <v>610</v>
      </c>
      <c r="P1502">
        <v>132.94110000000001</v>
      </c>
      <c r="Q1502">
        <v>10</v>
      </c>
      <c r="R1502" s="75">
        <v>37915</v>
      </c>
      <c r="T1502" t="s">
        <v>112</v>
      </c>
      <c r="U1502">
        <v>6.1273399999999999E-2</v>
      </c>
      <c r="V1502">
        <v>1</v>
      </c>
      <c r="Z1502" s="97">
        <v>1250000000</v>
      </c>
    </row>
    <row r="1503" spans="1:26">
      <c r="A1503" t="s">
        <v>48</v>
      </c>
      <c r="B1503" t="s">
        <v>56</v>
      </c>
      <c r="C1503" t="s">
        <v>19</v>
      </c>
      <c r="D1503" t="s">
        <v>100</v>
      </c>
      <c r="E1503">
        <v>13</v>
      </c>
      <c r="F1503">
        <v>1284.6600000000001</v>
      </c>
      <c r="G1503">
        <v>802.72239999999999</v>
      </c>
      <c r="H1503">
        <v>91.275760000000005</v>
      </c>
      <c r="I1503">
        <v>57.774650000000001</v>
      </c>
      <c r="J1503">
        <v>407.89600000000002</v>
      </c>
      <c r="K1503">
        <v>451.64010000000002</v>
      </c>
      <c r="L1503">
        <v>481.93720000000002</v>
      </c>
      <c r="M1503">
        <v>512.23429999999996</v>
      </c>
      <c r="N1503">
        <v>555.97839999999997</v>
      </c>
      <c r="O1503">
        <v>610</v>
      </c>
      <c r="P1503">
        <v>132.94110000000001</v>
      </c>
      <c r="Q1503">
        <v>10</v>
      </c>
      <c r="R1503" s="75">
        <v>37915</v>
      </c>
      <c r="T1503" t="s">
        <v>112</v>
      </c>
      <c r="U1503">
        <v>6.1273399999999999E-2</v>
      </c>
      <c r="V1503">
        <v>1</v>
      </c>
      <c r="Z1503" s="97">
        <v>1240000000</v>
      </c>
    </row>
    <row r="1504" spans="1:26">
      <c r="A1504" t="s">
        <v>48</v>
      </c>
      <c r="B1504" t="s">
        <v>56</v>
      </c>
      <c r="C1504" t="s">
        <v>19</v>
      </c>
      <c r="D1504" t="s">
        <v>100</v>
      </c>
      <c r="E1504">
        <v>14</v>
      </c>
      <c r="F1504">
        <v>1252.635</v>
      </c>
      <c r="G1504">
        <v>213.87690000000001</v>
      </c>
      <c r="H1504">
        <v>92.589839999999995</v>
      </c>
      <c r="I1504">
        <v>57.637410000000003</v>
      </c>
      <c r="J1504">
        <v>964.89279999999997</v>
      </c>
      <c r="K1504">
        <v>1008.533</v>
      </c>
      <c r="L1504">
        <v>1038.758</v>
      </c>
      <c r="M1504">
        <v>1068.9829999999999</v>
      </c>
      <c r="N1504">
        <v>1112.623</v>
      </c>
      <c r="O1504">
        <v>610</v>
      </c>
      <c r="P1504">
        <v>132.94110000000001</v>
      </c>
      <c r="Q1504">
        <v>10</v>
      </c>
      <c r="R1504" s="75">
        <v>37915</v>
      </c>
      <c r="T1504" t="s">
        <v>112</v>
      </c>
      <c r="U1504">
        <v>6.1273399999999999E-2</v>
      </c>
      <c r="V1504">
        <v>1</v>
      </c>
      <c r="Z1504" s="97">
        <v>1240000000</v>
      </c>
    </row>
    <row r="1505" spans="1:26">
      <c r="A1505" t="s">
        <v>48</v>
      </c>
      <c r="B1505" t="s">
        <v>56</v>
      </c>
      <c r="C1505" t="s">
        <v>19</v>
      </c>
      <c r="D1505" t="s">
        <v>100</v>
      </c>
      <c r="E1505">
        <v>15</v>
      </c>
      <c r="F1505">
        <v>1227.107</v>
      </c>
      <c r="G1505">
        <v>213.0746</v>
      </c>
      <c r="H1505">
        <v>92.828289999999996</v>
      </c>
      <c r="I1505">
        <v>57.556519999999999</v>
      </c>
      <c r="J1505">
        <v>940.27080000000001</v>
      </c>
      <c r="K1505">
        <v>983.84979999999996</v>
      </c>
      <c r="L1505">
        <v>1014.032</v>
      </c>
      <c r="M1505">
        <v>1044.2149999999999</v>
      </c>
      <c r="N1505">
        <v>1087.7940000000001</v>
      </c>
      <c r="O1505">
        <v>610</v>
      </c>
      <c r="P1505">
        <v>132.94110000000001</v>
      </c>
      <c r="Q1505">
        <v>10</v>
      </c>
      <c r="R1505" s="75">
        <v>37915</v>
      </c>
      <c r="T1505" t="s">
        <v>112</v>
      </c>
      <c r="U1505">
        <v>6.1273399999999999E-2</v>
      </c>
      <c r="V1505">
        <v>1</v>
      </c>
      <c r="Z1505" s="97">
        <v>1230000000</v>
      </c>
    </row>
    <row r="1506" spans="1:26">
      <c r="A1506" t="s">
        <v>48</v>
      </c>
      <c r="B1506" t="s">
        <v>56</v>
      </c>
      <c r="C1506" t="s">
        <v>19</v>
      </c>
      <c r="D1506" t="s">
        <v>100</v>
      </c>
      <c r="E1506">
        <v>16</v>
      </c>
      <c r="F1506">
        <v>1200.357</v>
      </c>
      <c r="G1506">
        <v>212.8057</v>
      </c>
      <c r="H1506">
        <v>91.950599999999994</v>
      </c>
      <c r="I1506">
        <v>57.60378</v>
      </c>
      <c r="J1506">
        <v>913.72889999999995</v>
      </c>
      <c r="K1506">
        <v>957.34370000000001</v>
      </c>
      <c r="L1506">
        <v>987.55110000000002</v>
      </c>
      <c r="M1506">
        <v>1017.759</v>
      </c>
      <c r="N1506">
        <v>1061.373</v>
      </c>
      <c r="O1506">
        <v>610</v>
      </c>
      <c r="P1506">
        <v>132.94110000000001</v>
      </c>
      <c r="Q1506">
        <v>10</v>
      </c>
      <c r="R1506" s="75">
        <v>37915</v>
      </c>
      <c r="T1506" t="s">
        <v>112</v>
      </c>
      <c r="U1506">
        <v>6.1273399999999999E-2</v>
      </c>
      <c r="V1506">
        <v>1</v>
      </c>
      <c r="Z1506" s="97">
        <v>1230000000</v>
      </c>
    </row>
    <row r="1507" spans="1:26">
      <c r="A1507" t="s">
        <v>48</v>
      </c>
      <c r="B1507" t="s">
        <v>56</v>
      </c>
      <c r="C1507" t="s">
        <v>19</v>
      </c>
      <c r="D1507" t="s">
        <v>100</v>
      </c>
      <c r="E1507">
        <v>17</v>
      </c>
      <c r="F1507">
        <v>1184.482</v>
      </c>
      <c r="G1507">
        <v>211.85300000000001</v>
      </c>
      <c r="H1507">
        <v>90.270349999999993</v>
      </c>
      <c r="I1507">
        <v>57.599350000000001</v>
      </c>
      <c r="J1507">
        <v>898.81269999999995</v>
      </c>
      <c r="K1507">
        <v>942.42409999999995</v>
      </c>
      <c r="L1507">
        <v>972.62929999999994</v>
      </c>
      <c r="M1507">
        <v>1002.8339999999999</v>
      </c>
      <c r="N1507">
        <v>1046.4459999999999</v>
      </c>
      <c r="O1507">
        <v>610</v>
      </c>
      <c r="P1507">
        <v>132.94110000000001</v>
      </c>
      <c r="Q1507">
        <v>10</v>
      </c>
      <c r="R1507" s="75">
        <v>37915</v>
      </c>
      <c r="T1507" t="s">
        <v>112</v>
      </c>
      <c r="U1507">
        <v>6.1273399999999999E-2</v>
      </c>
      <c r="V1507">
        <v>1</v>
      </c>
      <c r="Z1507" s="97">
        <v>1230000000</v>
      </c>
    </row>
    <row r="1508" spans="1:26">
      <c r="A1508" t="s">
        <v>48</v>
      </c>
      <c r="B1508" t="s">
        <v>56</v>
      </c>
      <c r="C1508" t="s">
        <v>19</v>
      </c>
      <c r="D1508" t="s">
        <v>100</v>
      </c>
      <c r="E1508">
        <v>18</v>
      </c>
      <c r="F1508">
        <v>1190.537</v>
      </c>
      <c r="G1508">
        <v>212.14869999999999</v>
      </c>
      <c r="H1508">
        <v>86.709090000000003</v>
      </c>
      <c r="I1508">
        <v>57.628799999999998</v>
      </c>
      <c r="J1508">
        <v>904.53449999999998</v>
      </c>
      <c r="K1508">
        <v>948.16819999999996</v>
      </c>
      <c r="L1508">
        <v>978.38879999999995</v>
      </c>
      <c r="M1508">
        <v>1008.609</v>
      </c>
      <c r="N1508">
        <v>1052.2429999999999</v>
      </c>
      <c r="O1508">
        <v>610</v>
      </c>
      <c r="P1508">
        <v>132.94110000000001</v>
      </c>
      <c r="Q1508">
        <v>10</v>
      </c>
      <c r="R1508" s="75">
        <v>37915</v>
      </c>
      <c r="T1508" t="s">
        <v>112</v>
      </c>
      <c r="U1508">
        <v>6.1273399999999999E-2</v>
      </c>
      <c r="V1508">
        <v>1</v>
      </c>
      <c r="Z1508" s="97">
        <v>1240000000</v>
      </c>
    </row>
    <row r="1509" spans="1:26">
      <c r="A1509" t="s">
        <v>48</v>
      </c>
      <c r="B1509" t="s">
        <v>56</v>
      </c>
      <c r="C1509" t="s">
        <v>19</v>
      </c>
      <c r="D1509" t="s">
        <v>100</v>
      </c>
      <c r="E1509">
        <v>19</v>
      </c>
      <c r="F1509">
        <v>1197.1089999999999</v>
      </c>
      <c r="G1509">
        <v>586.54309999999998</v>
      </c>
      <c r="H1509">
        <v>81.252939999999995</v>
      </c>
      <c r="I1509">
        <v>57.726379999999999</v>
      </c>
      <c r="J1509">
        <v>536.58619999999996</v>
      </c>
      <c r="K1509">
        <v>580.29380000000003</v>
      </c>
      <c r="L1509">
        <v>610.56560000000002</v>
      </c>
      <c r="M1509">
        <v>640.83730000000003</v>
      </c>
      <c r="N1509">
        <v>684.54489999999998</v>
      </c>
      <c r="O1509">
        <v>610</v>
      </c>
      <c r="P1509">
        <v>132.94110000000001</v>
      </c>
      <c r="Q1509">
        <v>10</v>
      </c>
      <c r="R1509" s="75">
        <v>37915</v>
      </c>
      <c r="T1509" t="s">
        <v>112</v>
      </c>
      <c r="U1509">
        <v>6.1273399999999999E-2</v>
      </c>
      <c r="V1509">
        <v>1</v>
      </c>
      <c r="Z1509" s="97">
        <v>1240000000</v>
      </c>
    </row>
    <row r="1510" spans="1:26">
      <c r="A1510" t="s">
        <v>48</v>
      </c>
      <c r="B1510" t="s">
        <v>56</v>
      </c>
      <c r="C1510" t="s">
        <v>19</v>
      </c>
      <c r="D1510" t="s">
        <v>100</v>
      </c>
      <c r="E1510">
        <v>20</v>
      </c>
      <c r="F1510">
        <v>1192.71</v>
      </c>
      <c r="G1510">
        <v>960.60770000000002</v>
      </c>
      <c r="H1510">
        <v>77.566909999999993</v>
      </c>
      <c r="I1510">
        <v>57.665610000000001</v>
      </c>
      <c r="J1510">
        <v>158.2011</v>
      </c>
      <c r="K1510">
        <v>201.86269999999999</v>
      </c>
      <c r="L1510">
        <v>232.10249999999999</v>
      </c>
      <c r="M1510">
        <v>262.3424</v>
      </c>
      <c r="N1510">
        <v>306.00400000000002</v>
      </c>
      <c r="O1510">
        <v>610</v>
      </c>
      <c r="P1510">
        <v>132.94110000000001</v>
      </c>
      <c r="Q1510">
        <v>10</v>
      </c>
      <c r="R1510" s="75">
        <v>37915</v>
      </c>
      <c r="T1510" t="s">
        <v>112</v>
      </c>
      <c r="U1510">
        <v>6.1273399999999999E-2</v>
      </c>
      <c r="V1510">
        <v>1</v>
      </c>
      <c r="Z1510" s="97">
        <v>1240000000</v>
      </c>
    </row>
    <row r="1511" spans="1:26">
      <c r="A1511" t="s">
        <v>48</v>
      </c>
      <c r="B1511" t="s">
        <v>56</v>
      </c>
      <c r="C1511" t="s">
        <v>19</v>
      </c>
      <c r="D1511" t="s">
        <v>100</v>
      </c>
      <c r="E1511">
        <v>21</v>
      </c>
      <c r="F1511">
        <v>1191.951</v>
      </c>
      <c r="G1511">
        <v>1042.9849999999999</v>
      </c>
      <c r="H1511">
        <v>74.825789999999998</v>
      </c>
      <c r="I1511">
        <v>57.748339999999999</v>
      </c>
      <c r="J1511">
        <v>74.958600000000004</v>
      </c>
      <c r="K1511">
        <v>118.6828</v>
      </c>
      <c r="L1511">
        <v>148.96610000000001</v>
      </c>
      <c r="M1511">
        <v>179.24930000000001</v>
      </c>
      <c r="N1511">
        <v>222.9735</v>
      </c>
      <c r="O1511">
        <v>610</v>
      </c>
      <c r="P1511">
        <v>132.94110000000001</v>
      </c>
      <c r="Q1511">
        <v>10</v>
      </c>
      <c r="R1511" s="75">
        <v>37915</v>
      </c>
      <c r="T1511" t="s">
        <v>112</v>
      </c>
      <c r="U1511">
        <v>6.1273399999999999E-2</v>
      </c>
      <c r="V1511">
        <v>1</v>
      </c>
      <c r="Z1511" s="97">
        <v>1240000000</v>
      </c>
    </row>
    <row r="1512" spans="1:26">
      <c r="A1512" t="s">
        <v>48</v>
      </c>
      <c r="B1512" t="s">
        <v>56</v>
      </c>
      <c r="C1512" t="s">
        <v>19</v>
      </c>
      <c r="D1512" t="s">
        <v>100</v>
      </c>
      <c r="E1512">
        <v>22</v>
      </c>
      <c r="F1512">
        <v>1197.126</v>
      </c>
      <c r="G1512">
        <v>1096.6569999999999</v>
      </c>
      <c r="H1512">
        <v>72.438209999999998</v>
      </c>
      <c r="I1512">
        <v>57.926749999999998</v>
      </c>
      <c r="J1512">
        <v>26.233360000000001</v>
      </c>
      <c r="K1512">
        <v>70.092669999999998</v>
      </c>
      <c r="L1512">
        <v>100.4695</v>
      </c>
      <c r="M1512">
        <v>130.84630000000001</v>
      </c>
      <c r="N1512">
        <v>174.7056</v>
      </c>
      <c r="O1512">
        <v>610</v>
      </c>
      <c r="P1512">
        <v>132.94110000000001</v>
      </c>
      <c r="Q1512">
        <v>10</v>
      </c>
      <c r="R1512" s="75">
        <v>37915</v>
      </c>
      <c r="T1512" t="s">
        <v>112</v>
      </c>
      <c r="U1512">
        <v>6.1273399999999999E-2</v>
      </c>
      <c r="V1512">
        <v>1</v>
      </c>
      <c r="Z1512" s="97">
        <v>1250000000</v>
      </c>
    </row>
    <row r="1513" spans="1:26">
      <c r="A1513" t="s">
        <v>48</v>
      </c>
      <c r="B1513" t="s">
        <v>56</v>
      </c>
      <c r="C1513" t="s">
        <v>19</v>
      </c>
      <c r="D1513" t="s">
        <v>100</v>
      </c>
      <c r="E1513">
        <v>23</v>
      </c>
      <c r="F1513">
        <v>1202.9649999999999</v>
      </c>
      <c r="G1513">
        <v>1108.991</v>
      </c>
      <c r="H1513">
        <v>70.458110000000005</v>
      </c>
      <c r="I1513">
        <v>57.883240000000001</v>
      </c>
      <c r="J1513">
        <v>19.794370000000001</v>
      </c>
      <c r="K1513">
        <v>63.620730000000002</v>
      </c>
      <c r="L1513">
        <v>93.974729999999994</v>
      </c>
      <c r="M1513">
        <v>124.3287</v>
      </c>
      <c r="N1513">
        <v>168.1551</v>
      </c>
      <c r="O1513">
        <v>610</v>
      </c>
      <c r="P1513">
        <v>132.94110000000001</v>
      </c>
      <c r="Q1513">
        <v>10</v>
      </c>
      <c r="R1513" s="75">
        <v>37915</v>
      </c>
      <c r="T1513" t="s">
        <v>112</v>
      </c>
      <c r="U1513">
        <v>6.1273399999999999E-2</v>
      </c>
      <c r="V1513">
        <v>1</v>
      </c>
      <c r="Z1513" s="97">
        <v>1250000000</v>
      </c>
    </row>
    <row r="1514" spans="1:26">
      <c r="A1514" t="s">
        <v>48</v>
      </c>
      <c r="B1514" t="s">
        <v>56</v>
      </c>
      <c r="C1514" t="s">
        <v>19</v>
      </c>
      <c r="D1514" t="s">
        <v>100</v>
      </c>
      <c r="E1514">
        <v>24</v>
      </c>
      <c r="F1514">
        <v>1187.6769999999999</v>
      </c>
      <c r="G1514">
        <v>1106.9059999999999</v>
      </c>
      <c r="H1514">
        <v>69.186089999999993</v>
      </c>
      <c r="I1514">
        <v>57.859630000000003</v>
      </c>
      <c r="J1514">
        <v>6.6207690000000001</v>
      </c>
      <c r="K1514">
        <v>50.429250000000003</v>
      </c>
      <c r="L1514">
        <v>80.770870000000002</v>
      </c>
      <c r="M1514">
        <v>111.1125</v>
      </c>
      <c r="N1514">
        <v>154.92099999999999</v>
      </c>
      <c r="O1514">
        <v>610</v>
      </c>
      <c r="P1514">
        <v>132.94110000000001</v>
      </c>
      <c r="Q1514">
        <v>10</v>
      </c>
      <c r="R1514" s="75">
        <v>37915</v>
      </c>
      <c r="T1514" t="s">
        <v>112</v>
      </c>
      <c r="U1514">
        <v>6.1273399999999999E-2</v>
      </c>
      <c r="V1514">
        <v>1</v>
      </c>
      <c r="Z1514" s="97">
        <v>1250000000</v>
      </c>
    </row>
    <row r="1515" spans="1:26">
      <c r="A1515" t="s">
        <v>48</v>
      </c>
      <c r="B1515" t="s">
        <v>56</v>
      </c>
      <c r="C1515" t="s">
        <v>20</v>
      </c>
      <c r="D1515" t="s">
        <v>100</v>
      </c>
      <c r="E1515">
        <v>1</v>
      </c>
      <c r="F1515">
        <v>1116.597</v>
      </c>
      <c r="G1515">
        <v>1116.597</v>
      </c>
      <c r="H1515">
        <v>71.621290000000002</v>
      </c>
      <c r="I1515">
        <v>59.490650000000002</v>
      </c>
      <c r="J1515">
        <v>-76.240340000000003</v>
      </c>
      <c r="K1515">
        <v>-31.196929999999998</v>
      </c>
      <c r="L1515">
        <v>0</v>
      </c>
      <c r="M1515">
        <v>31.196929999999998</v>
      </c>
      <c r="N1515">
        <v>76.240340000000003</v>
      </c>
      <c r="O1515">
        <v>610</v>
      </c>
      <c r="P1515">
        <v>132.94110000000001</v>
      </c>
      <c r="Q1515">
        <v>11</v>
      </c>
      <c r="R1515" s="75">
        <v>37580</v>
      </c>
      <c r="T1515" t="s">
        <v>112</v>
      </c>
      <c r="U1515">
        <v>5.7109500000000001E-2</v>
      </c>
      <c r="V1515">
        <v>1</v>
      </c>
      <c r="Z1515" s="97">
        <v>1320000000</v>
      </c>
    </row>
    <row r="1516" spans="1:26">
      <c r="A1516" t="s">
        <v>48</v>
      </c>
      <c r="B1516" t="s">
        <v>56</v>
      </c>
      <c r="C1516" t="s">
        <v>20</v>
      </c>
      <c r="D1516" t="s">
        <v>100</v>
      </c>
      <c r="E1516">
        <v>2</v>
      </c>
      <c r="F1516">
        <v>1103.9449999999999</v>
      </c>
      <c r="G1516">
        <v>1103.9449999999999</v>
      </c>
      <c r="H1516">
        <v>71.074420000000003</v>
      </c>
      <c r="I1516">
        <v>59.38496</v>
      </c>
      <c r="J1516">
        <v>-76.104900000000001</v>
      </c>
      <c r="K1516">
        <v>-31.14151</v>
      </c>
      <c r="L1516">
        <v>0</v>
      </c>
      <c r="M1516">
        <v>31.14151</v>
      </c>
      <c r="N1516">
        <v>76.104900000000001</v>
      </c>
      <c r="O1516">
        <v>610</v>
      </c>
      <c r="P1516">
        <v>132.94110000000001</v>
      </c>
      <c r="Q1516">
        <v>11</v>
      </c>
      <c r="R1516" s="75">
        <v>37580</v>
      </c>
      <c r="T1516" t="s">
        <v>112</v>
      </c>
      <c r="U1516">
        <v>5.7109500000000001E-2</v>
      </c>
      <c r="V1516">
        <v>1</v>
      </c>
      <c r="Z1516" s="97">
        <v>1310000000</v>
      </c>
    </row>
    <row r="1517" spans="1:26">
      <c r="A1517" t="s">
        <v>48</v>
      </c>
      <c r="B1517" t="s">
        <v>56</v>
      </c>
      <c r="C1517" t="s">
        <v>20</v>
      </c>
      <c r="D1517" t="s">
        <v>100</v>
      </c>
      <c r="E1517">
        <v>3</v>
      </c>
      <c r="F1517">
        <v>1102.107</v>
      </c>
      <c r="G1517">
        <v>1102.107</v>
      </c>
      <c r="H1517">
        <v>72.297799999999995</v>
      </c>
      <c r="I1517">
        <v>59.485210000000002</v>
      </c>
      <c r="J1517">
        <v>-76.233369999999994</v>
      </c>
      <c r="K1517">
        <v>-31.19407</v>
      </c>
      <c r="L1517">
        <v>0</v>
      </c>
      <c r="M1517">
        <v>31.19407</v>
      </c>
      <c r="N1517">
        <v>76.233369999999994</v>
      </c>
      <c r="O1517">
        <v>610</v>
      </c>
      <c r="P1517">
        <v>132.94110000000001</v>
      </c>
      <c r="Q1517">
        <v>11</v>
      </c>
      <c r="R1517" s="75">
        <v>37580</v>
      </c>
      <c r="T1517" t="s">
        <v>112</v>
      </c>
      <c r="U1517">
        <v>5.7109500000000001E-2</v>
      </c>
      <c r="V1517">
        <v>1</v>
      </c>
      <c r="Z1517" s="97">
        <v>1320000000</v>
      </c>
    </row>
    <row r="1518" spans="1:26">
      <c r="A1518" t="s">
        <v>48</v>
      </c>
      <c r="B1518" t="s">
        <v>56</v>
      </c>
      <c r="C1518" t="s">
        <v>20</v>
      </c>
      <c r="D1518" t="s">
        <v>100</v>
      </c>
      <c r="E1518">
        <v>4</v>
      </c>
      <c r="F1518">
        <v>1115.7190000000001</v>
      </c>
      <c r="G1518">
        <v>1115.7190000000001</v>
      </c>
      <c r="H1518">
        <v>70.347430000000003</v>
      </c>
      <c r="I1518">
        <v>59.479370000000003</v>
      </c>
      <c r="J1518">
        <v>-76.225880000000004</v>
      </c>
      <c r="K1518">
        <v>-31.191009999999999</v>
      </c>
      <c r="L1518">
        <v>0</v>
      </c>
      <c r="M1518">
        <v>31.191009999999999</v>
      </c>
      <c r="N1518">
        <v>76.225880000000004</v>
      </c>
      <c r="O1518">
        <v>610</v>
      </c>
      <c r="P1518">
        <v>132.94110000000001</v>
      </c>
      <c r="Q1518">
        <v>11</v>
      </c>
      <c r="R1518" s="75">
        <v>37580</v>
      </c>
      <c r="T1518" t="s">
        <v>112</v>
      </c>
      <c r="U1518">
        <v>5.7109500000000001E-2</v>
      </c>
      <c r="V1518">
        <v>1</v>
      </c>
      <c r="Z1518" s="97">
        <v>1320000000</v>
      </c>
    </row>
    <row r="1519" spans="1:26">
      <c r="A1519" t="s">
        <v>48</v>
      </c>
      <c r="B1519" t="s">
        <v>56</v>
      </c>
      <c r="C1519" t="s">
        <v>20</v>
      </c>
      <c r="D1519" t="s">
        <v>100</v>
      </c>
      <c r="E1519">
        <v>5</v>
      </c>
      <c r="F1519">
        <v>1148.422</v>
      </c>
      <c r="G1519">
        <v>1148.422</v>
      </c>
      <c r="H1519">
        <v>70.320260000000005</v>
      </c>
      <c r="I1519">
        <v>59.44397</v>
      </c>
      <c r="J1519">
        <v>-76.180499999999995</v>
      </c>
      <c r="K1519">
        <v>-31.172450000000001</v>
      </c>
      <c r="L1519">
        <v>0</v>
      </c>
      <c r="M1519">
        <v>31.172450000000001</v>
      </c>
      <c r="N1519">
        <v>76.180499999999995</v>
      </c>
      <c r="O1519">
        <v>610</v>
      </c>
      <c r="P1519">
        <v>132.94110000000001</v>
      </c>
      <c r="Q1519">
        <v>11</v>
      </c>
      <c r="R1519" s="75">
        <v>37580</v>
      </c>
      <c r="T1519" t="s">
        <v>112</v>
      </c>
      <c r="U1519">
        <v>5.7109500000000001E-2</v>
      </c>
      <c r="V1519">
        <v>1</v>
      </c>
      <c r="Z1519" s="97">
        <v>1310000000</v>
      </c>
    </row>
    <row r="1520" spans="1:26">
      <c r="A1520" t="s">
        <v>48</v>
      </c>
      <c r="B1520" t="s">
        <v>56</v>
      </c>
      <c r="C1520" t="s">
        <v>20</v>
      </c>
      <c r="D1520" t="s">
        <v>100</v>
      </c>
      <c r="E1520">
        <v>6</v>
      </c>
      <c r="F1520">
        <v>1186.5619999999999</v>
      </c>
      <c r="G1520">
        <v>1186.5619999999999</v>
      </c>
      <c r="H1520">
        <v>68.860460000000003</v>
      </c>
      <c r="I1520">
        <v>59.366970000000002</v>
      </c>
      <c r="J1520">
        <v>-76.081829999999997</v>
      </c>
      <c r="K1520">
        <v>-31.132069999999999</v>
      </c>
      <c r="L1520">
        <v>0</v>
      </c>
      <c r="M1520">
        <v>31.132069999999999</v>
      </c>
      <c r="N1520">
        <v>76.081829999999997</v>
      </c>
      <c r="O1520">
        <v>610</v>
      </c>
      <c r="P1520">
        <v>132.94110000000001</v>
      </c>
      <c r="Q1520">
        <v>11</v>
      </c>
      <c r="R1520" s="75">
        <v>37580</v>
      </c>
      <c r="T1520" t="s">
        <v>112</v>
      </c>
      <c r="U1520">
        <v>5.7109500000000001E-2</v>
      </c>
      <c r="V1520">
        <v>1</v>
      </c>
      <c r="Z1520" s="97">
        <v>1310000000</v>
      </c>
    </row>
    <row r="1521" spans="1:26">
      <c r="A1521" t="s">
        <v>48</v>
      </c>
      <c r="B1521" t="s">
        <v>56</v>
      </c>
      <c r="C1521" t="s">
        <v>20</v>
      </c>
      <c r="D1521" t="s">
        <v>100</v>
      </c>
      <c r="E1521">
        <v>7</v>
      </c>
      <c r="F1521">
        <v>1212.4570000000001</v>
      </c>
      <c r="G1521">
        <v>1212.4570000000001</v>
      </c>
      <c r="H1521">
        <v>68.776600000000002</v>
      </c>
      <c r="I1521">
        <v>59.355969999999999</v>
      </c>
      <c r="J1521">
        <v>-76.067740000000001</v>
      </c>
      <c r="K1521">
        <v>-31.126300000000001</v>
      </c>
      <c r="L1521">
        <v>0</v>
      </c>
      <c r="M1521">
        <v>31.126300000000001</v>
      </c>
      <c r="N1521">
        <v>76.067740000000001</v>
      </c>
      <c r="O1521">
        <v>610</v>
      </c>
      <c r="P1521">
        <v>132.94110000000001</v>
      </c>
      <c r="Q1521">
        <v>11</v>
      </c>
      <c r="R1521" s="75">
        <v>37580</v>
      </c>
      <c r="T1521" t="s">
        <v>112</v>
      </c>
      <c r="U1521">
        <v>5.7109500000000001E-2</v>
      </c>
      <c r="V1521">
        <v>1</v>
      </c>
      <c r="Z1521" s="97">
        <v>1310000000</v>
      </c>
    </row>
    <row r="1522" spans="1:26">
      <c r="A1522" t="s">
        <v>48</v>
      </c>
      <c r="B1522" t="s">
        <v>56</v>
      </c>
      <c r="C1522" t="s">
        <v>20</v>
      </c>
      <c r="D1522" t="s">
        <v>100</v>
      </c>
      <c r="E1522">
        <v>8</v>
      </c>
      <c r="F1522">
        <v>1248.373</v>
      </c>
      <c r="G1522">
        <v>1248.373</v>
      </c>
      <c r="H1522">
        <v>68.718180000000004</v>
      </c>
      <c r="I1522">
        <v>59.34281</v>
      </c>
      <c r="J1522">
        <v>-76.050870000000003</v>
      </c>
      <c r="K1522">
        <v>-31.119399999999999</v>
      </c>
      <c r="L1522">
        <v>0</v>
      </c>
      <c r="M1522">
        <v>31.119399999999999</v>
      </c>
      <c r="N1522">
        <v>76.050870000000003</v>
      </c>
      <c r="O1522">
        <v>610</v>
      </c>
      <c r="P1522">
        <v>132.94110000000001</v>
      </c>
      <c r="Q1522">
        <v>11</v>
      </c>
      <c r="R1522" s="75">
        <v>37580</v>
      </c>
      <c r="T1522" t="s">
        <v>112</v>
      </c>
      <c r="U1522">
        <v>5.7109500000000001E-2</v>
      </c>
      <c r="V1522">
        <v>1</v>
      </c>
      <c r="Z1522" s="97">
        <v>1310000000</v>
      </c>
    </row>
    <row r="1523" spans="1:26">
      <c r="A1523" t="s">
        <v>48</v>
      </c>
      <c r="B1523" t="s">
        <v>56</v>
      </c>
      <c r="C1523" t="s">
        <v>20</v>
      </c>
      <c r="D1523" t="s">
        <v>100</v>
      </c>
      <c r="E1523">
        <v>9</v>
      </c>
      <c r="F1523">
        <v>1258.9059999999999</v>
      </c>
      <c r="G1523">
        <v>1258.9059999999999</v>
      </c>
      <c r="H1523">
        <v>69.404690000000002</v>
      </c>
      <c r="I1523">
        <v>59.271239999999999</v>
      </c>
      <c r="J1523">
        <v>-75.959149999999994</v>
      </c>
      <c r="K1523">
        <v>-31.081869999999999</v>
      </c>
      <c r="L1523">
        <v>0</v>
      </c>
      <c r="M1523">
        <v>31.081869999999999</v>
      </c>
      <c r="N1523">
        <v>75.959149999999994</v>
      </c>
      <c r="O1523">
        <v>610</v>
      </c>
      <c r="P1523">
        <v>132.94110000000001</v>
      </c>
      <c r="Q1523">
        <v>11</v>
      </c>
      <c r="R1523" s="75">
        <v>37580</v>
      </c>
      <c r="T1523" t="s">
        <v>112</v>
      </c>
      <c r="U1523">
        <v>5.7109500000000001E-2</v>
      </c>
      <c r="V1523">
        <v>1</v>
      </c>
      <c r="Z1523" s="97">
        <v>1310000000</v>
      </c>
    </row>
    <row r="1524" spans="1:26">
      <c r="A1524" t="s">
        <v>48</v>
      </c>
      <c r="B1524" t="s">
        <v>56</v>
      </c>
      <c r="C1524" t="s">
        <v>20</v>
      </c>
      <c r="D1524" t="s">
        <v>100</v>
      </c>
      <c r="E1524">
        <v>10</v>
      </c>
      <c r="F1524">
        <v>1265.816</v>
      </c>
      <c r="G1524">
        <v>1265.816</v>
      </c>
      <c r="H1524">
        <v>73.128320000000002</v>
      </c>
      <c r="I1524">
        <v>59.211399999999998</v>
      </c>
      <c r="J1524">
        <v>-75.882450000000006</v>
      </c>
      <c r="K1524">
        <v>-31.05049</v>
      </c>
      <c r="L1524">
        <v>0</v>
      </c>
      <c r="M1524">
        <v>31.05049</v>
      </c>
      <c r="N1524">
        <v>75.882450000000006</v>
      </c>
      <c r="O1524">
        <v>610</v>
      </c>
      <c r="P1524">
        <v>132.94110000000001</v>
      </c>
      <c r="Q1524">
        <v>11</v>
      </c>
      <c r="R1524" s="75">
        <v>37580</v>
      </c>
      <c r="T1524" t="s">
        <v>112</v>
      </c>
      <c r="U1524">
        <v>5.7109500000000001E-2</v>
      </c>
      <c r="V1524">
        <v>1</v>
      </c>
      <c r="Z1524" s="97">
        <v>1300000000</v>
      </c>
    </row>
    <row r="1525" spans="1:26">
      <c r="A1525" t="s">
        <v>48</v>
      </c>
      <c r="B1525" t="s">
        <v>56</v>
      </c>
      <c r="C1525" t="s">
        <v>20</v>
      </c>
      <c r="D1525" t="s">
        <v>100</v>
      </c>
      <c r="E1525">
        <v>11</v>
      </c>
      <c r="F1525">
        <v>1272.819</v>
      </c>
      <c r="G1525">
        <v>1272.819</v>
      </c>
      <c r="H1525">
        <v>77.450400000000002</v>
      </c>
      <c r="I1525">
        <v>59.338549999999998</v>
      </c>
      <c r="J1525">
        <v>-76.045410000000004</v>
      </c>
      <c r="K1525">
        <v>-31.117170000000002</v>
      </c>
      <c r="L1525">
        <v>0</v>
      </c>
      <c r="M1525">
        <v>31.117170000000002</v>
      </c>
      <c r="N1525">
        <v>76.045410000000004</v>
      </c>
      <c r="O1525">
        <v>610</v>
      </c>
      <c r="P1525">
        <v>132.94110000000001</v>
      </c>
      <c r="Q1525">
        <v>11</v>
      </c>
      <c r="R1525" s="75">
        <v>37580</v>
      </c>
      <c r="T1525" t="s">
        <v>112</v>
      </c>
      <c r="U1525">
        <v>5.7109500000000001E-2</v>
      </c>
      <c r="V1525">
        <v>1</v>
      </c>
      <c r="Z1525" s="97">
        <v>1310000000</v>
      </c>
    </row>
    <row r="1526" spans="1:26">
      <c r="A1526" t="s">
        <v>48</v>
      </c>
      <c r="B1526" t="s">
        <v>56</v>
      </c>
      <c r="C1526" t="s">
        <v>20</v>
      </c>
      <c r="D1526" t="s">
        <v>100</v>
      </c>
      <c r="E1526">
        <v>12</v>
      </c>
      <c r="F1526">
        <v>1274.546</v>
      </c>
      <c r="G1526">
        <v>1274.546</v>
      </c>
      <c r="H1526">
        <v>81.027770000000004</v>
      </c>
      <c r="I1526">
        <v>59.531619999999997</v>
      </c>
      <c r="J1526">
        <v>-76.292850000000001</v>
      </c>
      <c r="K1526">
        <v>-31.218409999999999</v>
      </c>
      <c r="L1526">
        <v>0</v>
      </c>
      <c r="M1526">
        <v>31.218409999999999</v>
      </c>
      <c r="N1526">
        <v>76.292850000000001</v>
      </c>
      <c r="O1526">
        <v>610</v>
      </c>
      <c r="P1526">
        <v>132.94110000000001</v>
      </c>
      <c r="Q1526">
        <v>11</v>
      </c>
      <c r="R1526" s="75">
        <v>37580</v>
      </c>
      <c r="T1526" t="s">
        <v>112</v>
      </c>
      <c r="U1526">
        <v>5.7109500000000001E-2</v>
      </c>
      <c r="V1526">
        <v>1</v>
      </c>
      <c r="Z1526" s="97">
        <v>1320000000</v>
      </c>
    </row>
    <row r="1527" spans="1:26">
      <c r="A1527" t="s">
        <v>48</v>
      </c>
      <c r="B1527" t="s">
        <v>56</v>
      </c>
      <c r="C1527" t="s">
        <v>20</v>
      </c>
      <c r="D1527" t="s">
        <v>100</v>
      </c>
      <c r="E1527">
        <v>13</v>
      </c>
      <c r="F1527">
        <v>1249.798</v>
      </c>
      <c r="G1527">
        <v>1249.798</v>
      </c>
      <c r="H1527">
        <v>83.483230000000006</v>
      </c>
      <c r="I1527">
        <v>58.979930000000003</v>
      </c>
      <c r="J1527">
        <v>-75.585830000000001</v>
      </c>
      <c r="K1527">
        <v>-30.929110000000001</v>
      </c>
      <c r="L1527">
        <v>0</v>
      </c>
      <c r="M1527">
        <v>30.929110000000001</v>
      </c>
      <c r="N1527">
        <v>75.585830000000001</v>
      </c>
      <c r="O1527">
        <v>610</v>
      </c>
      <c r="P1527">
        <v>132.94110000000001</v>
      </c>
      <c r="Q1527">
        <v>11</v>
      </c>
      <c r="R1527" s="75">
        <v>37580</v>
      </c>
      <c r="T1527" t="s">
        <v>112</v>
      </c>
      <c r="U1527">
        <v>5.7109500000000001E-2</v>
      </c>
      <c r="V1527">
        <v>1</v>
      </c>
      <c r="Z1527" s="97">
        <v>1290000000</v>
      </c>
    </row>
    <row r="1528" spans="1:26">
      <c r="A1528" t="s">
        <v>48</v>
      </c>
      <c r="B1528" t="s">
        <v>56</v>
      </c>
      <c r="C1528" t="s">
        <v>20</v>
      </c>
      <c r="D1528" t="s">
        <v>100</v>
      </c>
      <c r="E1528">
        <v>14</v>
      </c>
      <c r="F1528">
        <v>1219.655</v>
      </c>
      <c r="G1528">
        <v>1220.1769999999999</v>
      </c>
      <c r="H1528">
        <v>85.089839999999995</v>
      </c>
      <c r="I1528">
        <v>58.796129999999998</v>
      </c>
      <c r="J1528">
        <v>-75.871769999999998</v>
      </c>
      <c r="K1528">
        <v>-31.354209999999998</v>
      </c>
      <c r="L1528">
        <v>-0.52148439999999996</v>
      </c>
      <c r="M1528">
        <v>30.311240000000002</v>
      </c>
      <c r="N1528">
        <v>74.828800000000001</v>
      </c>
      <c r="O1528">
        <v>610</v>
      </c>
      <c r="P1528">
        <v>132.94110000000001</v>
      </c>
      <c r="Q1528">
        <v>11</v>
      </c>
      <c r="R1528" s="75">
        <v>37580</v>
      </c>
      <c r="T1528" t="s">
        <v>112</v>
      </c>
      <c r="U1528">
        <v>5.7109500000000001E-2</v>
      </c>
      <c r="V1528">
        <v>1</v>
      </c>
      <c r="Z1528" s="97">
        <v>1290000000</v>
      </c>
    </row>
    <row r="1529" spans="1:26">
      <c r="A1529" t="s">
        <v>48</v>
      </c>
      <c r="B1529" t="s">
        <v>56</v>
      </c>
      <c r="C1529" t="s">
        <v>20</v>
      </c>
      <c r="D1529" t="s">
        <v>100</v>
      </c>
      <c r="E1529">
        <v>15</v>
      </c>
      <c r="F1529">
        <v>1206.4290000000001</v>
      </c>
      <c r="G1529">
        <v>1218.048</v>
      </c>
      <c r="H1529">
        <v>85.756240000000005</v>
      </c>
      <c r="I1529">
        <v>58.677309999999999</v>
      </c>
      <c r="J1529">
        <v>-86.817499999999995</v>
      </c>
      <c r="K1529">
        <v>-42.389919999999996</v>
      </c>
      <c r="L1529">
        <v>-11.61951</v>
      </c>
      <c r="M1529">
        <v>19.15091</v>
      </c>
      <c r="N1529">
        <v>63.578490000000002</v>
      </c>
      <c r="O1529">
        <v>610</v>
      </c>
      <c r="P1529">
        <v>132.94110000000001</v>
      </c>
      <c r="Q1529">
        <v>11</v>
      </c>
      <c r="R1529" s="75">
        <v>37580</v>
      </c>
      <c r="T1529" t="s">
        <v>112</v>
      </c>
      <c r="U1529">
        <v>5.7109500000000001E-2</v>
      </c>
      <c r="V1529">
        <v>1</v>
      </c>
      <c r="Z1529" s="97">
        <v>1280000000</v>
      </c>
    </row>
    <row r="1530" spans="1:26">
      <c r="A1530" t="s">
        <v>48</v>
      </c>
      <c r="B1530" t="s">
        <v>56</v>
      </c>
      <c r="C1530" t="s">
        <v>20</v>
      </c>
      <c r="D1530" t="s">
        <v>100</v>
      </c>
      <c r="E1530">
        <v>16</v>
      </c>
      <c r="F1530">
        <v>1177.796</v>
      </c>
      <c r="G1530">
        <v>732.88210000000004</v>
      </c>
      <c r="H1530">
        <v>85.773340000000005</v>
      </c>
      <c r="I1530">
        <v>58.763199999999998</v>
      </c>
      <c r="J1530">
        <v>369.60539999999997</v>
      </c>
      <c r="K1530">
        <v>414.09809999999999</v>
      </c>
      <c r="L1530">
        <v>444.9135</v>
      </c>
      <c r="M1530">
        <v>475.72899999999998</v>
      </c>
      <c r="N1530">
        <v>520.22159999999997</v>
      </c>
      <c r="O1530">
        <v>610</v>
      </c>
      <c r="P1530">
        <v>132.94110000000001</v>
      </c>
      <c r="Q1530">
        <v>11</v>
      </c>
      <c r="R1530" s="75">
        <v>37580</v>
      </c>
      <c r="T1530" t="s">
        <v>112</v>
      </c>
      <c r="U1530">
        <v>5.7109500000000001E-2</v>
      </c>
      <c r="V1530">
        <v>1</v>
      </c>
      <c r="Z1530" s="97">
        <v>1280000000</v>
      </c>
    </row>
    <row r="1531" spans="1:26">
      <c r="A1531" t="s">
        <v>48</v>
      </c>
      <c r="B1531" t="s">
        <v>56</v>
      </c>
      <c r="C1531" t="s">
        <v>20</v>
      </c>
      <c r="D1531" t="s">
        <v>100</v>
      </c>
      <c r="E1531">
        <v>17</v>
      </c>
      <c r="F1531">
        <v>1154.2750000000001</v>
      </c>
      <c r="G1531">
        <v>198.9701</v>
      </c>
      <c r="H1531">
        <v>85.67107</v>
      </c>
      <c r="I1531">
        <v>58.768940000000001</v>
      </c>
      <c r="J1531">
        <v>879.98900000000003</v>
      </c>
      <c r="K1531">
        <v>924.48599999999999</v>
      </c>
      <c r="L1531">
        <v>955.30439999999999</v>
      </c>
      <c r="M1531">
        <v>986.12289999999996</v>
      </c>
      <c r="N1531">
        <v>1030.6199999999999</v>
      </c>
      <c r="O1531">
        <v>610</v>
      </c>
      <c r="P1531">
        <v>132.94110000000001</v>
      </c>
      <c r="Q1531">
        <v>11</v>
      </c>
      <c r="R1531" s="75">
        <v>37580</v>
      </c>
      <c r="T1531" t="s">
        <v>112</v>
      </c>
      <c r="U1531">
        <v>5.7109500000000001E-2</v>
      </c>
      <c r="V1531">
        <v>1</v>
      </c>
      <c r="Z1531" s="97">
        <v>1290000000</v>
      </c>
    </row>
    <row r="1532" spans="1:26">
      <c r="A1532" t="s">
        <v>48</v>
      </c>
      <c r="B1532" t="s">
        <v>56</v>
      </c>
      <c r="C1532" t="s">
        <v>20</v>
      </c>
      <c r="D1532" t="s">
        <v>100</v>
      </c>
      <c r="E1532">
        <v>18</v>
      </c>
      <c r="F1532">
        <v>1143.963</v>
      </c>
      <c r="G1532">
        <v>198.6122</v>
      </c>
      <c r="H1532">
        <v>83.220410000000001</v>
      </c>
      <c r="I1532">
        <v>58.708109999999998</v>
      </c>
      <c r="J1532">
        <v>870.11300000000006</v>
      </c>
      <c r="K1532">
        <v>914.56389999999999</v>
      </c>
      <c r="L1532">
        <v>945.35050000000001</v>
      </c>
      <c r="M1532">
        <v>976.13710000000003</v>
      </c>
      <c r="N1532">
        <v>1020.588</v>
      </c>
      <c r="O1532">
        <v>610</v>
      </c>
      <c r="P1532">
        <v>132.94110000000001</v>
      </c>
      <c r="Q1532">
        <v>11</v>
      </c>
      <c r="R1532" s="75">
        <v>37580</v>
      </c>
      <c r="T1532" t="s">
        <v>112</v>
      </c>
      <c r="U1532">
        <v>5.7109500000000001E-2</v>
      </c>
      <c r="V1532">
        <v>1</v>
      </c>
      <c r="Z1532" s="97">
        <v>1280000000</v>
      </c>
    </row>
    <row r="1533" spans="1:26">
      <c r="A1533" t="s">
        <v>48</v>
      </c>
      <c r="B1533" t="s">
        <v>56</v>
      </c>
      <c r="C1533" t="s">
        <v>20</v>
      </c>
      <c r="D1533" t="s">
        <v>100</v>
      </c>
      <c r="E1533">
        <v>19</v>
      </c>
      <c r="F1533">
        <v>1147.79</v>
      </c>
      <c r="G1533">
        <v>196.02010000000001</v>
      </c>
      <c r="H1533">
        <v>79.68365</v>
      </c>
      <c r="I1533">
        <v>58.930370000000003</v>
      </c>
      <c r="J1533">
        <v>876.24789999999996</v>
      </c>
      <c r="K1533">
        <v>920.86710000000005</v>
      </c>
      <c r="L1533">
        <v>951.77009999999996</v>
      </c>
      <c r="M1533">
        <v>982.67330000000004</v>
      </c>
      <c r="N1533">
        <v>1027.2919999999999</v>
      </c>
      <c r="O1533">
        <v>610</v>
      </c>
      <c r="P1533">
        <v>132.94110000000001</v>
      </c>
      <c r="Q1533">
        <v>11</v>
      </c>
      <c r="R1533" s="75">
        <v>37580</v>
      </c>
      <c r="T1533" t="s">
        <v>112</v>
      </c>
      <c r="U1533">
        <v>5.7109500000000001E-2</v>
      </c>
      <c r="V1533">
        <v>1</v>
      </c>
      <c r="Z1533" s="97">
        <v>1290000000</v>
      </c>
    </row>
    <row r="1534" spans="1:26">
      <c r="A1534" t="s">
        <v>48</v>
      </c>
      <c r="B1534" t="s">
        <v>56</v>
      </c>
      <c r="C1534" t="s">
        <v>20</v>
      </c>
      <c r="D1534" t="s">
        <v>100</v>
      </c>
      <c r="E1534">
        <v>20</v>
      </c>
      <c r="F1534">
        <v>1140.9659999999999</v>
      </c>
      <c r="G1534">
        <v>194.95249999999999</v>
      </c>
      <c r="H1534">
        <v>76.515600000000006</v>
      </c>
      <c r="I1534">
        <v>58.808720000000001</v>
      </c>
      <c r="J1534">
        <v>870.64750000000004</v>
      </c>
      <c r="K1534">
        <v>915.17460000000005</v>
      </c>
      <c r="L1534">
        <v>946.01390000000004</v>
      </c>
      <c r="M1534">
        <v>976.85320000000002</v>
      </c>
      <c r="N1534">
        <v>1021.38</v>
      </c>
      <c r="O1534">
        <v>610</v>
      </c>
      <c r="P1534">
        <v>132.94110000000001</v>
      </c>
      <c r="Q1534">
        <v>11</v>
      </c>
      <c r="R1534" s="75">
        <v>37580</v>
      </c>
      <c r="T1534" t="s">
        <v>112</v>
      </c>
      <c r="U1534">
        <v>5.7109500000000001E-2</v>
      </c>
      <c r="V1534">
        <v>1</v>
      </c>
      <c r="Z1534" s="97">
        <v>1290000000</v>
      </c>
    </row>
    <row r="1535" spans="1:26">
      <c r="A1535" t="s">
        <v>48</v>
      </c>
      <c r="B1535" t="s">
        <v>56</v>
      </c>
      <c r="C1535" t="s">
        <v>20</v>
      </c>
      <c r="D1535" t="s">
        <v>100</v>
      </c>
      <c r="E1535">
        <v>21</v>
      </c>
      <c r="F1535">
        <v>1156.826</v>
      </c>
      <c r="G1535">
        <v>193.3853</v>
      </c>
      <c r="H1535">
        <v>74.152019999999993</v>
      </c>
      <c r="I1535">
        <v>59.367469999999997</v>
      </c>
      <c r="J1535">
        <v>887.35799999999995</v>
      </c>
      <c r="K1535">
        <v>932.30809999999997</v>
      </c>
      <c r="L1535">
        <v>963.44039999999995</v>
      </c>
      <c r="M1535">
        <v>994.57280000000003</v>
      </c>
      <c r="N1535">
        <v>1039.5229999999999</v>
      </c>
      <c r="O1535">
        <v>610</v>
      </c>
      <c r="P1535">
        <v>132.94110000000001</v>
      </c>
      <c r="Q1535">
        <v>11</v>
      </c>
      <c r="R1535" s="75">
        <v>37580</v>
      </c>
      <c r="T1535" t="s">
        <v>112</v>
      </c>
      <c r="U1535">
        <v>5.7109500000000001E-2</v>
      </c>
      <c r="V1535">
        <v>1</v>
      </c>
      <c r="Z1535" s="97">
        <v>1310000000</v>
      </c>
    </row>
    <row r="1536" spans="1:26">
      <c r="A1536" t="s">
        <v>48</v>
      </c>
      <c r="B1536" t="s">
        <v>56</v>
      </c>
      <c r="C1536" t="s">
        <v>20</v>
      </c>
      <c r="D1536" t="s">
        <v>100</v>
      </c>
      <c r="E1536">
        <v>22</v>
      </c>
      <c r="F1536">
        <v>1151.348</v>
      </c>
      <c r="G1536">
        <v>535.11980000000005</v>
      </c>
      <c r="H1536">
        <v>72.283630000000002</v>
      </c>
      <c r="I1536">
        <v>59.451250000000002</v>
      </c>
      <c r="J1536">
        <v>540.03809999999999</v>
      </c>
      <c r="K1536">
        <v>585.05169999999998</v>
      </c>
      <c r="L1536">
        <v>616.22799999999995</v>
      </c>
      <c r="M1536">
        <v>647.40419999999995</v>
      </c>
      <c r="N1536">
        <v>692.41780000000006</v>
      </c>
      <c r="O1536">
        <v>610</v>
      </c>
      <c r="P1536">
        <v>132.94110000000001</v>
      </c>
      <c r="Q1536">
        <v>11</v>
      </c>
      <c r="R1536" s="75">
        <v>37580</v>
      </c>
      <c r="T1536" t="s">
        <v>112</v>
      </c>
      <c r="U1536">
        <v>5.7109500000000001E-2</v>
      </c>
      <c r="V1536">
        <v>1</v>
      </c>
      <c r="Z1536" s="97">
        <v>1320000000</v>
      </c>
    </row>
    <row r="1537" spans="1:26">
      <c r="A1537" t="s">
        <v>48</v>
      </c>
      <c r="B1537" t="s">
        <v>56</v>
      </c>
      <c r="C1537" t="s">
        <v>20</v>
      </c>
      <c r="D1537" t="s">
        <v>100</v>
      </c>
      <c r="E1537">
        <v>23</v>
      </c>
      <c r="F1537">
        <v>1137.1980000000001</v>
      </c>
      <c r="G1537">
        <v>875.41269999999997</v>
      </c>
      <c r="H1537">
        <v>70.028329999999997</v>
      </c>
      <c r="I1537">
        <v>59.237160000000003</v>
      </c>
      <c r="J1537">
        <v>185.86930000000001</v>
      </c>
      <c r="K1537">
        <v>230.7208</v>
      </c>
      <c r="L1537">
        <v>261.78480000000002</v>
      </c>
      <c r="M1537">
        <v>292.84879999999998</v>
      </c>
      <c r="N1537">
        <v>337.70030000000003</v>
      </c>
      <c r="O1537">
        <v>610</v>
      </c>
      <c r="P1537">
        <v>132.94110000000001</v>
      </c>
      <c r="Q1537">
        <v>11</v>
      </c>
      <c r="R1537" s="75">
        <v>37580</v>
      </c>
      <c r="T1537" t="s">
        <v>112</v>
      </c>
      <c r="U1537">
        <v>5.7109500000000001E-2</v>
      </c>
      <c r="V1537">
        <v>1</v>
      </c>
      <c r="Z1537" s="97">
        <v>1310000000</v>
      </c>
    </row>
    <row r="1538" spans="1:26">
      <c r="A1538" t="s">
        <v>48</v>
      </c>
      <c r="B1538" t="s">
        <v>56</v>
      </c>
      <c r="C1538" t="s">
        <v>20</v>
      </c>
      <c r="D1538" t="s">
        <v>100</v>
      </c>
      <c r="E1538">
        <v>24</v>
      </c>
      <c r="F1538">
        <v>1124.5450000000001</v>
      </c>
      <c r="G1538">
        <v>947.38980000000004</v>
      </c>
      <c r="H1538">
        <v>68.506079999999997</v>
      </c>
      <c r="I1538">
        <v>59.180250000000001</v>
      </c>
      <c r="J1538">
        <v>101.3125</v>
      </c>
      <c r="K1538">
        <v>146.12090000000001</v>
      </c>
      <c r="L1538">
        <v>177.1551</v>
      </c>
      <c r="M1538">
        <v>208.1892</v>
      </c>
      <c r="N1538">
        <v>252.99760000000001</v>
      </c>
      <c r="O1538">
        <v>610</v>
      </c>
      <c r="P1538">
        <v>132.94110000000001</v>
      </c>
      <c r="Q1538">
        <v>11</v>
      </c>
      <c r="R1538" s="75">
        <v>37580</v>
      </c>
      <c r="T1538" t="s">
        <v>112</v>
      </c>
      <c r="U1538">
        <v>5.7109500000000001E-2</v>
      </c>
      <c r="V1538">
        <v>1</v>
      </c>
      <c r="Z1538" s="97">
        <v>1300000000</v>
      </c>
    </row>
    <row r="1539" spans="1:26">
      <c r="A1539" t="s">
        <v>48</v>
      </c>
      <c r="B1539" t="s">
        <v>56</v>
      </c>
      <c r="C1539" t="s">
        <v>21</v>
      </c>
      <c r="D1539" t="s">
        <v>100</v>
      </c>
      <c r="E1539">
        <v>1</v>
      </c>
      <c r="F1539">
        <v>1037.6769999999999</v>
      </c>
      <c r="G1539">
        <v>1037.6769999999999</v>
      </c>
      <c r="H1539">
        <v>45.250520000000002</v>
      </c>
      <c r="I1539">
        <v>59.201889999999999</v>
      </c>
      <c r="J1539">
        <v>-75.870270000000005</v>
      </c>
      <c r="K1539">
        <v>-31.045500000000001</v>
      </c>
      <c r="L1539">
        <v>0</v>
      </c>
      <c r="M1539">
        <v>31.045500000000001</v>
      </c>
      <c r="N1539">
        <v>75.870270000000005</v>
      </c>
      <c r="O1539">
        <v>610</v>
      </c>
      <c r="P1539">
        <v>132.94110000000001</v>
      </c>
      <c r="Q1539">
        <v>12</v>
      </c>
      <c r="R1539" s="75">
        <v>37239</v>
      </c>
      <c r="T1539" t="s">
        <v>112</v>
      </c>
      <c r="U1539">
        <v>6.1945E-2</v>
      </c>
      <c r="V1539">
        <v>1</v>
      </c>
      <c r="Z1539" s="97">
        <v>1300000000</v>
      </c>
    </row>
    <row r="1540" spans="1:26">
      <c r="A1540" t="s">
        <v>48</v>
      </c>
      <c r="B1540" t="s">
        <v>56</v>
      </c>
      <c r="C1540" t="s">
        <v>21</v>
      </c>
      <c r="D1540" t="s">
        <v>100</v>
      </c>
      <c r="E1540">
        <v>2</v>
      </c>
      <c r="F1540">
        <v>1032.221</v>
      </c>
      <c r="G1540">
        <v>1032.221</v>
      </c>
      <c r="H1540">
        <v>44.903060000000004</v>
      </c>
      <c r="I1540">
        <v>59.419699999999999</v>
      </c>
      <c r="J1540">
        <v>-76.149410000000003</v>
      </c>
      <c r="K1540">
        <v>-31.15972</v>
      </c>
      <c r="L1540">
        <v>0</v>
      </c>
      <c r="M1540">
        <v>31.15972</v>
      </c>
      <c r="N1540">
        <v>76.149410000000003</v>
      </c>
      <c r="O1540">
        <v>610</v>
      </c>
      <c r="P1540">
        <v>132.94110000000001</v>
      </c>
      <c r="Q1540">
        <v>12</v>
      </c>
      <c r="R1540" s="75">
        <v>37239</v>
      </c>
      <c r="T1540" t="s">
        <v>112</v>
      </c>
      <c r="U1540">
        <v>6.1945E-2</v>
      </c>
      <c r="V1540">
        <v>1</v>
      </c>
      <c r="Z1540" s="97">
        <v>1310000000</v>
      </c>
    </row>
    <row r="1541" spans="1:26">
      <c r="A1541" t="s">
        <v>48</v>
      </c>
      <c r="B1541" t="s">
        <v>56</v>
      </c>
      <c r="C1541" t="s">
        <v>21</v>
      </c>
      <c r="D1541" t="s">
        <v>100</v>
      </c>
      <c r="E1541">
        <v>3</v>
      </c>
      <c r="F1541">
        <v>1039.1600000000001</v>
      </c>
      <c r="G1541">
        <v>1039.1600000000001</v>
      </c>
      <c r="H1541">
        <v>44.44688</v>
      </c>
      <c r="I1541">
        <v>59.373699999999999</v>
      </c>
      <c r="J1541">
        <v>-76.090450000000004</v>
      </c>
      <c r="K1541">
        <v>-31.1356</v>
      </c>
      <c r="L1541">
        <v>0</v>
      </c>
      <c r="M1541">
        <v>31.1356</v>
      </c>
      <c r="N1541">
        <v>76.090450000000004</v>
      </c>
      <c r="O1541">
        <v>610</v>
      </c>
      <c r="P1541">
        <v>132.94110000000001</v>
      </c>
      <c r="Q1541">
        <v>12</v>
      </c>
      <c r="R1541" s="75">
        <v>37239</v>
      </c>
      <c r="T1541" t="s">
        <v>112</v>
      </c>
      <c r="U1541">
        <v>6.1945E-2</v>
      </c>
      <c r="V1541">
        <v>1</v>
      </c>
      <c r="Z1541" s="97">
        <v>1310000000</v>
      </c>
    </row>
    <row r="1542" spans="1:26">
      <c r="A1542" t="s">
        <v>48</v>
      </c>
      <c r="B1542" t="s">
        <v>56</v>
      </c>
      <c r="C1542" t="s">
        <v>21</v>
      </c>
      <c r="D1542" t="s">
        <v>100</v>
      </c>
      <c r="E1542">
        <v>4</v>
      </c>
      <c r="F1542">
        <v>1061.576</v>
      </c>
      <c r="G1542">
        <v>1061.576</v>
      </c>
      <c r="H1542">
        <v>43.730060000000002</v>
      </c>
      <c r="I1542">
        <v>59.476210000000002</v>
      </c>
      <c r="J1542">
        <v>-76.221819999999994</v>
      </c>
      <c r="K1542">
        <v>-31.189350000000001</v>
      </c>
      <c r="L1542">
        <v>0</v>
      </c>
      <c r="M1542">
        <v>31.189350000000001</v>
      </c>
      <c r="N1542">
        <v>76.221819999999994</v>
      </c>
      <c r="O1542">
        <v>610</v>
      </c>
      <c r="P1542">
        <v>132.94110000000001</v>
      </c>
      <c r="Q1542">
        <v>12</v>
      </c>
      <c r="R1542" s="75">
        <v>37239</v>
      </c>
      <c r="T1542" t="s">
        <v>112</v>
      </c>
      <c r="U1542">
        <v>6.1945E-2</v>
      </c>
      <c r="V1542">
        <v>1</v>
      </c>
      <c r="Z1542" s="97">
        <v>1320000000</v>
      </c>
    </row>
    <row r="1543" spans="1:26">
      <c r="A1543" t="s">
        <v>48</v>
      </c>
      <c r="B1543" t="s">
        <v>56</v>
      </c>
      <c r="C1543" t="s">
        <v>21</v>
      </c>
      <c r="D1543" t="s">
        <v>100</v>
      </c>
      <c r="E1543">
        <v>5</v>
      </c>
      <c r="F1543">
        <v>1077.0530000000001</v>
      </c>
      <c r="G1543">
        <v>1077.0530000000001</v>
      </c>
      <c r="H1543">
        <v>43.59948</v>
      </c>
      <c r="I1543">
        <v>59.554879999999997</v>
      </c>
      <c r="J1543">
        <v>-76.322649999999996</v>
      </c>
      <c r="K1543">
        <v>-31.230609999999999</v>
      </c>
      <c r="L1543">
        <v>0</v>
      </c>
      <c r="M1543">
        <v>31.230609999999999</v>
      </c>
      <c r="N1543">
        <v>76.322649999999996</v>
      </c>
      <c r="O1543">
        <v>610</v>
      </c>
      <c r="P1543">
        <v>132.94110000000001</v>
      </c>
      <c r="Q1543">
        <v>12</v>
      </c>
      <c r="R1543" s="75">
        <v>37239</v>
      </c>
      <c r="T1543" t="s">
        <v>112</v>
      </c>
      <c r="U1543">
        <v>6.1945E-2</v>
      </c>
      <c r="V1543">
        <v>1</v>
      </c>
      <c r="Z1543" s="97">
        <v>1320000000</v>
      </c>
    </row>
    <row r="1544" spans="1:26">
      <c r="A1544" t="s">
        <v>48</v>
      </c>
      <c r="B1544" t="s">
        <v>56</v>
      </c>
      <c r="C1544" t="s">
        <v>21</v>
      </c>
      <c r="D1544" t="s">
        <v>100</v>
      </c>
      <c r="E1544">
        <v>6</v>
      </c>
      <c r="F1544">
        <v>1114.241</v>
      </c>
      <c r="G1544">
        <v>1114.241</v>
      </c>
      <c r="H1544">
        <v>43.490940000000002</v>
      </c>
      <c r="I1544">
        <v>59.762129999999999</v>
      </c>
      <c r="J1544">
        <v>-76.588250000000002</v>
      </c>
      <c r="K1544">
        <v>-31.339289999999998</v>
      </c>
      <c r="L1544">
        <v>0</v>
      </c>
      <c r="M1544">
        <v>31.339289999999998</v>
      </c>
      <c r="N1544">
        <v>76.588250000000002</v>
      </c>
      <c r="O1544">
        <v>610</v>
      </c>
      <c r="P1544">
        <v>132.94110000000001</v>
      </c>
      <c r="Q1544">
        <v>12</v>
      </c>
      <c r="R1544" s="75">
        <v>37239</v>
      </c>
      <c r="T1544" t="s">
        <v>112</v>
      </c>
      <c r="U1544">
        <v>6.1945E-2</v>
      </c>
      <c r="V1544">
        <v>1</v>
      </c>
      <c r="Z1544" s="97">
        <v>1330000000</v>
      </c>
    </row>
    <row r="1545" spans="1:26">
      <c r="A1545" t="s">
        <v>48</v>
      </c>
      <c r="B1545" t="s">
        <v>56</v>
      </c>
      <c r="C1545" t="s">
        <v>21</v>
      </c>
      <c r="D1545" t="s">
        <v>100</v>
      </c>
      <c r="E1545">
        <v>7</v>
      </c>
      <c r="F1545">
        <v>1130.9749999999999</v>
      </c>
      <c r="G1545">
        <v>1130.9749999999999</v>
      </c>
      <c r="H1545">
        <v>43.860289999999999</v>
      </c>
      <c r="I1545">
        <v>59.463970000000003</v>
      </c>
      <c r="J1545">
        <v>-76.206149999999994</v>
      </c>
      <c r="K1545">
        <v>-31.182939999999999</v>
      </c>
      <c r="L1545">
        <v>0</v>
      </c>
      <c r="M1545">
        <v>31.182939999999999</v>
      </c>
      <c r="N1545">
        <v>76.206149999999994</v>
      </c>
      <c r="O1545">
        <v>610</v>
      </c>
      <c r="P1545">
        <v>132.94110000000001</v>
      </c>
      <c r="Q1545">
        <v>12</v>
      </c>
      <c r="R1545" s="75">
        <v>37239</v>
      </c>
      <c r="T1545" t="s">
        <v>112</v>
      </c>
      <c r="U1545">
        <v>6.1945E-2</v>
      </c>
      <c r="V1545">
        <v>1</v>
      </c>
      <c r="Z1545" s="97">
        <v>1320000000</v>
      </c>
    </row>
    <row r="1546" spans="1:26">
      <c r="A1546" t="s">
        <v>48</v>
      </c>
      <c r="B1546" t="s">
        <v>56</v>
      </c>
      <c r="C1546" t="s">
        <v>21</v>
      </c>
      <c r="D1546" t="s">
        <v>100</v>
      </c>
      <c r="E1546">
        <v>8</v>
      </c>
      <c r="F1546">
        <v>1141.174</v>
      </c>
      <c r="G1546">
        <v>1141.174</v>
      </c>
      <c r="H1546">
        <v>44.234839999999998</v>
      </c>
      <c r="I1546">
        <v>59.328609999999998</v>
      </c>
      <c r="J1546">
        <v>-76.032669999999996</v>
      </c>
      <c r="K1546">
        <v>-31.11195</v>
      </c>
      <c r="L1546">
        <v>0</v>
      </c>
      <c r="M1546">
        <v>31.11195</v>
      </c>
      <c r="N1546">
        <v>76.032669999999996</v>
      </c>
      <c r="O1546">
        <v>610</v>
      </c>
      <c r="P1546">
        <v>132.94110000000001</v>
      </c>
      <c r="Q1546">
        <v>12</v>
      </c>
      <c r="R1546" s="75">
        <v>37239</v>
      </c>
      <c r="T1546" t="s">
        <v>112</v>
      </c>
      <c r="U1546">
        <v>6.1945E-2</v>
      </c>
      <c r="V1546">
        <v>1</v>
      </c>
      <c r="Z1546" s="97">
        <v>1310000000</v>
      </c>
    </row>
    <row r="1547" spans="1:26">
      <c r="A1547" t="s">
        <v>48</v>
      </c>
      <c r="B1547" t="s">
        <v>56</v>
      </c>
      <c r="C1547" t="s">
        <v>21</v>
      </c>
      <c r="D1547" t="s">
        <v>100</v>
      </c>
      <c r="E1547">
        <v>9</v>
      </c>
      <c r="F1547">
        <v>1142.191</v>
      </c>
      <c r="G1547">
        <v>1142.191</v>
      </c>
      <c r="H1547">
        <v>44.837409999999998</v>
      </c>
      <c r="I1547">
        <v>59.12086</v>
      </c>
      <c r="J1547">
        <v>-75.76643</v>
      </c>
      <c r="K1547">
        <v>-31.00301</v>
      </c>
      <c r="L1547">
        <v>0</v>
      </c>
      <c r="M1547">
        <v>31.00301</v>
      </c>
      <c r="N1547">
        <v>75.76643</v>
      </c>
      <c r="O1547">
        <v>610</v>
      </c>
      <c r="P1547">
        <v>132.94110000000001</v>
      </c>
      <c r="Q1547">
        <v>12</v>
      </c>
      <c r="R1547" s="75">
        <v>37239</v>
      </c>
      <c r="T1547" t="s">
        <v>112</v>
      </c>
      <c r="U1547">
        <v>6.1945E-2</v>
      </c>
      <c r="V1547">
        <v>1</v>
      </c>
      <c r="Z1547" s="97">
        <v>1300000000</v>
      </c>
    </row>
    <row r="1548" spans="1:26">
      <c r="A1548" t="s">
        <v>48</v>
      </c>
      <c r="B1548" t="s">
        <v>56</v>
      </c>
      <c r="C1548" t="s">
        <v>21</v>
      </c>
      <c r="D1548" t="s">
        <v>100</v>
      </c>
      <c r="E1548">
        <v>10</v>
      </c>
      <c r="F1548">
        <v>1152.3109999999999</v>
      </c>
      <c r="G1548">
        <v>1152.3109999999999</v>
      </c>
      <c r="H1548">
        <v>46.579880000000003</v>
      </c>
      <c r="I1548">
        <v>59.665939999999999</v>
      </c>
      <c r="J1548">
        <v>-76.464979999999997</v>
      </c>
      <c r="K1548">
        <v>-31.28885</v>
      </c>
      <c r="L1548">
        <v>0</v>
      </c>
      <c r="M1548">
        <v>31.28885</v>
      </c>
      <c r="N1548">
        <v>76.464979999999997</v>
      </c>
      <c r="O1548">
        <v>610</v>
      </c>
      <c r="P1548">
        <v>132.94110000000001</v>
      </c>
      <c r="Q1548">
        <v>12</v>
      </c>
      <c r="R1548" s="75">
        <v>37239</v>
      </c>
      <c r="T1548" t="s">
        <v>112</v>
      </c>
      <c r="U1548">
        <v>6.1945E-2</v>
      </c>
      <c r="V1548">
        <v>1</v>
      </c>
      <c r="Z1548" s="97">
        <v>1320000000</v>
      </c>
    </row>
    <row r="1549" spans="1:26">
      <c r="A1549" t="s">
        <v>48</v>
      </c>
      <c r="B1549" t="s">
        <v>56</v>
      </c>
      <c r="C1549" t="s">
        <v>21</v>
      </c>
      <c r="D1549" t="s">
        <v>100</v>
      </c>
      <c r="E1549">
        <v>11</v>
      </c>
      <c r="F1549">
        <v>1158.0039999999999</v>
      </c>
      <c r="G1549">
        <v>1158.0039999999999</v>
      </c>
      <c r="H1549">
        <v>48.511920000000003</v>
      </c>
      <c r="I1549">
        <v>59.588819999999998</v>
      </c>
      <c r="J1549">
        <v>-76.366150000000005</v>
      </c>
      <c r="K1549">
        <v>-31.24841</v>
      </c>
      <c r="L1549">
        <v>0</v>
      </c>
      <c r="M1549">
        <v>31.24841</v>
      </c>
      <c r="N1549">
        <v>76.366150000000005</v>
      </c>
      <c r="O1549">
        <v>610</v>
      </c>
      <c r="P1549">
        <v>132.94110000000001</v>
      </c>
      <c r="Q1549">
        <v>12</v>
      </c>
      <c r="R1549" s="75">
        <v>37239</v>
      </c>
      <c r="T1549" t="s">
        <v>112</v>
      </c>
      <c r="U1549">
        <v>6.1945E-2</v>
      </c>
      <c r="V1549">
        <v>1</v>
      </c>
      <c r="Z1549" s="97">
        <v>1320000000</v>
      </c>
    </row>
    <row r="1550" spans="1:26">
      <c r="A1550" t="s">
        <v>48</v>
      </c>
      <c r="B1550" t="s">
        <v>56</v>
      </c>
      <c r="C1550" t="s">
        <v>21</v>
      </c>
      <c r="D1550" t="s">
        <v>100</v>
      </c>
      <c r="E1550">
        <v>12</v>
      </c>
      <c r="F1550">
        <v>1158.758</v>
      </c>
      <c r="G1550">
        <v>1158.758</v>
      </c>
      <c r="H1550">
        <v>48.686210000000003</v>
      </c>
      <c r="I1550">
        <v>59.790419999999997</v>
      </c>
      <c r="J1550">
        <v>-76.624510000000001</v>
      </c>
      <c r="K1550">
        <v>-31.354130000000001</v>
      </c>
      <c r="L1550">
        <v>0</v>
      </c>
      <c r="M1550">
        <v>31.354130000000001</v>
      </c>
      <c r="N1550">
        <v>76.624510000000001</v>
      </c>
      <c r="O1550">
        <v>610</v>
      </c>
      <c r="P1550">
        <v>132.94110000000001</v>
      </c>
      <c r="Q1550">
        <v>12</v>
      </c>
      <c r="R1550" s="75">
        <v>37239</v>
      </c>
      <c r="T1550" t="s">
        <v>112</v>
      </c>
      <c r="U1550">
        <v>6.1945E-2</v>
      </c>
      <c r="V1550">
        <v>1</v>
      </c>
      <c r="Z1550" s="97">
        <v>1330000000</v>
      </c>
    </row>
    <row r="1551" spans="1:26">
      <c r="A1551" t="s">
        <v>48</v>
      </c>
      <c r="B1551" t="s">
        <v>56</v>
      </c>
      <c r="C1551" t="s">
        <v>21</v>
      </c>
      <c r="D1551" t="s">
        <v>100</v>
      </c>
      <c r="E1551">
        <v>13</v>
      </c>
      <c r="F1551">
        <v>1134.9280000000001</v>
      </c>
      <c r="G1551">
        <v>1134.9280000000001</v>
      </c>
      <c r="H1551">
        <v>47.984650000000002</v>
      </c>
      <c r="I1551">
        <v>59.67557</v>
      </c>
      <c r="J1551">
        <v>-76.477329999999995</v>
      </c>
      <c r="K1551">
        <v>-31.293900000000001</v>
      </c>
      <c r="L1551">
        <v>0</v>
      </c>
      <c r="M1551">
        <v>31.293900000000001</v>
      </c>
      <c r="N1551">
        <v>76.477329999999995</v>
      </c>
      <c r="O1551">
        <v>610</v>
      </c>
      <c r="P1551">
        <v>132.94110000000001</v>
      </c>
      <c r="Q1551">
        <v>12</v>
      </c>
      <c r="R1551" s="75">
        <v>37239</v>
      </c>
      <c r="T1551" t="s">
        <v>112</v>
      </c>
      <c r="U1551">
        <v>6.1945E-2</v>
      </c>
      <c r="V1551">
        <v>1</v>
      </c>
      <c r="Z1551" s="97">
        <v>1330000000</v>
      </c>
    </row>
    <row r="1552" spans="1:26">
      <c r="A1552" t="s">
        <v>48</v>
      </c>
      <c r="B1552" t="s">
        <v>56</v>
      </c>
      <c r="C1552" t="s">
        <v>21</v>
      </c>
      <c r="D1552" t="s">
        <v>100</v>
      </c>
      <c r="E1552">
        <v>14</v>
      </c>
      <c r="F1552">
        <v>1108.538</v>
      </c>
      <c r="G1552">
        <v>1108.729</v>
      </c>
      <c r="H1552">
        <v>47.784149999999997</v>
      </c>
      <c r="I1552">
        <v>59.492609999999999</v>
      </c>
      <c r="J1552">
        <v>-76.433639999999997</v>
      </c>
      <c r="K1552">
        <v>-31.388750000000002</v>
      </c>
      <c r="L1552">
        <v>-0.19079589999999999</v>
      </c>
      <c r="M1552">
        <v>31.007159999999999</v>
      </c>
      <c r="N1552">
        <v>76.052049999999994</v>
      </c>
      <c r="O1552">
        <v>610</v>
      </c>
      <c r="P1552">
        <v>132.94110000000001</v>
      </c>
      <c r="Q1552">
        <v>12</v>
      </c>
      <c r="R1552" s="75">
        <v>37239</v>
      </c>
      <c r="T1552" t="s">
        <v>112</v>
      </c>
      <c r="U1552">
        <v>6.1945E-2</v>
      </c>
      <c r="V1552">
        <v>1</v>
      </c>
      <c r="Z1552" s="97">
        <v>1320000000</v>
      </c>
    </row>
    <row r="1553" spans="1:26">
      <c r="A1553" t="s">
        <v>48</v>
      </c>
      <c r="B1553" t="s">
        <v>56</v>
      </c>
      <c r="C1553" t="s">
        <v>21</v>
      </c>
      <c r="D1553" t="s">
        <v>100</v>
      </c>
      <c r="E1553">
        <v>15</v>
      </c>
      <c r="F1553">
        <v>1078.2180000000001</v>
      </c>
      <c r="G1553">
        <v>1100.9949999999999</v>
      </c>
      <c r="H1553">
        <v>48.142719999999997</v>
      </c>
      <c r="I1553">
        <v>59.42033</v>
      </c>
      <c r="J1553">
        <v>-98.927440000000004</v>
      </c>
      <c r="K1553">
        <v>-53.937269999999998</v>
      </c>
      <c r="L1553">
        <v>-22.77722</v>
      </c>
      <c r="M1553">
        <v>8.3828320000000005</v>
      </c>
      <c r="N1553">
        <v>53.372999999999998</v>
      </c>
      <c r="O1553">
        <v>610</v>
      </c>
      <c r="P1553">
        <v>132.94110000000001</v>
      </c>
      <c r="Q1553">
        <v>12</v>
      </c>
      <c r="R1553" s="75">
        <v>37239</v>
      </c>
      <c r="T1553" t="s">
        <v>112</v>
      </c>
      <c r="U1553">
        <v>6.1945E-2</v>
      </c>
      <c r="V1553">
        <v>1</v>
      </c>
      <c r="Z1553" s="97">
        <v>1310000000</v>
      </c>
    </row>
    <row r="1554" spans="1:26">
      <c r="A1554" t="s">
        <v>48</v>
      </c>
      <c r="B1554" t="s">
        <v>56</v>
      </c>
      <c r="C1554" t="s">
        <v>21</v>
      </c>
      <c r="D1554" t="s">
        <v>100</v>
      </c>
      <c r="E1554">
        <v>16</v>
      </c>
      <c r="F1554">
        <v>1072.367</v>
      </c>
      <c r="G1554">
        <v>667.66800000000001</v>
      </c>
      <c r="H1554">
        <v>48.324489999999997</v>
      </c>
      <c r="I1554">
        <v>59.268590000000003</v>
      </c>
      <c r="J1554">
        <v>328.74360000000001</v>
      </c>
      <c r="K1554">
        <v>373.6189</v>
      </c>
      <c r="L1554">
        <v>404.69929999999999</v>
      </c>
      <c r="M1554">
        <v>435.77980000000002</v>
      </c>
      <c r="N1554">
        <v>480.6551</v>
      </c>
      <c r="O1554">
        <v>610</v>
      </c>
      <c r="P1554">
        <v>132.94110000000001</v>
      </c>
      <c r="Q1554">
        <v>12</v>
      </c>
      <c r="R1554" s="75">
        <v>37239</v>
      </c>
      <c r="T1554" t="s">
        <v>112</v>
      </c>
      <c r="U1554">
        <v>6.1945E-2</v>
      </c>
      <c r="V1554">
        <v>1</v>
      </c>
      <c r="Z1554" s="97">
        <v>1310000000</v>
      </c>
    </row>
    <row r="1555" spans="1:26">
      <c r="A1555" t="s">
        <v>48</v>
      </c>
      <c r="B1555" t="s">
        <v>56</v>
      </c>
      <c r="C1555" t="s">
        <v>21</v>
      </c>
      <c r="D1555" t="s">
        <v>100</v>
      </c>
      <c r="E1555">
        <v>17</v>
      </c>
      <c r="F1555">
        <v>1047.7539999999999</v>
      </c>
      <c r="G1555">
        <v>188.67320000000001</v>
      </c>
      <c r="H1555">
        <v>48.194490000000002</v>
      </c>
      <c r="I1555">
        <v>59.222119999999997</v>
      </c>
      <c r="J1555">
        <v>783.1848</v>
      </c>
      <c r="K1555">
        <v>828.0249</v>
      </c>
      <c r="L1555">
        <v>859.08109999999999</v>
      </c>
      <c r="M1555">
        <v>890.13710000000003</v>
      </c>
      <c r="N1555">
        <v>934.97720000000004</v>
      </c>
      <c r="O1555">
        <v>610</v>
      </c>
      <c r="P1555">
        <v>132.94110000000001</v>
      </c>
      <c r="Q1555">
        <v>12</v>
      </c>
      <c r="R1555" s="75">
        <v>37239</v>
      </c>
      <c r="T1555" t="s">
        <v>112</v>
      </c>
      <c r="U1555">
        <v>6.1945E-2</v>
      </c>
      <c r="V1555">
        <v>1</v>
      </c>
      <c r="Z1555" s="97">
        <v>1310000000</v>
      </c>
    </row>
    <row r="1556" spans="1:26">
      <c r="A1556" t="s">
        <v>48</v>
      </c>
      <c r="B1556" t="s">
        <v>56</v>
      </c>
      <c r="C1556" t="s">
        <v>21</v>
      </c>
      <c r="D1556" t="s">
        <v>100</v>
      </c>
      <c r="E1556">
        <v>18</v>
      </c>
      <c r="F1556">
        <v>1040.076</v>
      </c>
      <c r="G1556">
        <v>184.2568</v>
      </c>
      <c r="H1556">
        <v>47.940049999999999</v>
      </c>
      <c r="I1556">
        <v>59.465000000000003</v>
      </c>
      <c r="J1556">
        <v>779.61130000000003</v>
      </c>
      <c r="K1556">
        <v>824.63530000000003</v>
      </c>
      <c r="L1556">
        <v>855.81880000000001</v>
      </c>
      <c r="M1556">
        <v>887.00229999999999</v>
      </c>
      <c r="N1556">
        <v>932.02620000000002</v>
      </c>
      <c r="O1556">
        <v>610</v>
      </c>
      <c r="P1556">
        <v>132.94110000000001</v>
      </c>
      <c r="Q1556">
        <v>12</v>
      </c>
      <c r="R1556" s="75">
        <v>37239</v>
      </c>
      <c r="T1556" t="s">
        <v>112</v>
      </c>
      <c r="U1556">
        <v>6.1945E-2</v>
      </c>
      <c r="V1556">
        <v>1</v>
      </c>
      <c r="Z1556" s="97">
        <v>1320000000</v>
      </c>
    </row>
    <row r="1557" spans="1:26">
      <c r="A1557" t="s">
        <v>48</v>
      </c>
      <c r="B1557" t="s">
        <v>56</v>
      </c>
      <c r="C1557" t="s">
        <v>21</v>
      </c>
      <c r="D1557" t="s">
        <v>100</v>
      </c>
      <c r="E1557">
        <v>19</v>
      </c>
      <c r="F1557">
        <v>1040.23</v>
      </c>
      <c r="G1557">
        <v>182.9204</v>
      </c>
      <c r="H1557">
        <v>47.282809999999998</v>
      </c>
      <c r="I1557">
        <v>59.42165</v>
      </c>
      <c r="J1557">
        <v>781.15779999999995</v>
      </c>
      <c r="K1557">
        <v>826.149</v>
      </c>
      <c r="L1557">
        <v>857.3098</v>
      </c>
      <c r="M1557">
        <v>888.47050000000002</v>
      </c>
      <c r="N1557">
        <v>933.46169999999995</v>
      </c>
      <c r="O1557">
        <v>610</v>
      </c>
      <c r="P1557">
        <v>132.94110000000001</v>
      </c>
      <c r="Q1557">
        <v>12</v>
      </c>
      <c r="R1557" s="75">
        <v>37239</v>
      </c>
      <c r="T1557" t="s">
        <v>112</v>
      </c>
      <c r="U1557">
        <v>6.1945E-2</v>
      </c>
      <c r="V1557">
        <v>1</v>
      </c>
      <c r="Z1557" s="97">
        <v>1310000000</v>
      </c>
    </row>
    <row r="1558" spans="1:26">
      <c r="A1558" t="s">
        <v>48</v>
      </c>
      <c r="B1558" t="s">
        <v>56</v>
      </c>
      <c r="C1558" t="s">
        <v>21</v>
      </c>
      <c r="D1558" t="s">
        <v>100</v>
      </c>
      <c r="E1558">
        <v>20</v>
      </c>
      <c r="F1558">
        <v>1041.6120000000001</v>
      </c>
      <c r="G1558">
        <v>181.6199</v>
      </c>
      <c r="H1558">
        <v>46.687190000000001</v>
      </c>
      <c r="I1558">
        <v>59.187289999999997</v>
      </c>
      <c r="J1558">
        <v>784.1404</v>
      </c>
      <c r="K1558">
        <v>828.95420000000001</v>
      </c>
      <c r="L1558">
        <v>859.99199999999996</v>
      </c>
      <c r="M1558">
        <v>891.02980000000002</v>
      </c>
      <c r="N1558">
        <v>935.84360000000004</v>
      </c>
      <c r="O1558">
        <v>610</v>
      </c>
      <c r="P1558">
        <v>132.94110000000001</v>
      </c>
      <c r="Q1558">
        <v>12</v>
      </c>
      <c r="R1558" s="75">
        <v>37239</v>
      </c>
      <c r="T1558" t="s">
        <v>112</v>
      </c>
      <c r="U1558">
        <v>6.1945E-2</v>
      </c>
      <c r="V1558">
        <v>1</v>
      </c>
      <c r="Z1558" s="97">
        <v>1300000000</v>
      </c>
    </row>
    <row r="1559" spans="1:26">
      <c r="A1559" t="s">
        <v>48</v>
      </c>
      <c r="B1559" t="s">
        <v>56</v>
      </c>
      <c r="C1559" t="s">
        <v>21</v>
      </c>
      <c r="D1559" t="s">
        <v>100</v>
      </c>
      <c r="E1559">
        <v>21</v>
      </c>
      <c r="F1559">
        <v>1038.5840000000001</v>
      </c>
      <c r="G1559">
        <v>185.00980000000001</v>
      </c>
      <c r="H1559">
        <v>45.709820000000001</v>
      </c>
      <c r="I1559">
        <v>60.2684</v>
      </c>
      <c r="J1559">
        <v>776.33680000000004</v>
      </c>
      <c r="K1559">
        <v>821.96910000000003</v>
      </c>
      <c r="L1559">
        <v>853.57389999999998</v>
      </c>
      <c r="M1559">
        <v>885.17859999999996</v>
      </c>
      <c r="N1559">
        <v>930.81089999999995</v>
      </c>
      <c r="O1559">
        <v>610</v>
      </c>
      <c r="P1559">
        <v>132.94110000000001</v>
      </c>
      <c r="Q1559">
        <v>12</v>
      </c>
      <c r="R1559" s="75">
        <v>37239</v>
      </c>
      <c r="T1559" t="s">
        <v>112</v>
      </c>
      <c r="U1559">
        <v>6.1945E-2</v>
      </c>
      <c r="V1559">
        <v>1</v>
      </c>
      <c r="Z1559" s="97">
        <v>1350000000</v>
      </c>
    </row>
    <row r="1560" spans="1:26">
      <c r="A1560" t="s">
        <v>48</v>
      </c>
      <c r="B1560" t="s">
        <v>56</v>
      </c>
      <c r="C1560" t="s">
        <v>21</v>
      </c>
      <c r="D1560" t="s">
        <v>100</v>
      </c>
      <c r="E1560">
        <v>22</v>
      </c>
      <c r="F1560">
        <v>1042.5050000000001</v>
      </c>
      <c r="G1560">
        <v>495.24400000000003</v>
      </c>
      <c r="H1560">
        <v>44.88579</v>
      </c>
      <c r="I1560">
        <v>60.690080000000002</v>
      </c>
      <c r="J1560">
        <v>469.483</v>
      </c>
      <c r="K1560">
        <v>515.43460000000005</v>
      </c>
      <c r="L1560">
        <v>547.26049999999998</v>
      </c>
      <c r="M1560">
        <v>579.08640000000003</v>
      </c>
      <c r="N1560">
        <v>625.03800000000001</v>
      </c>
      <c r="O1560">
        <v>610</v>
      </c>
      <c r="P1560">
        <v>132.94110000000001</v>
      </c>
      <c r="Q1560">
        <v>12</v>
      </c>
      <c r="R1560" s="75">
        <v>37239</v>
      </c>
      <c r="T1560" t="s">
        <v>112</v>
      </c>
      <c r="U1560">
        <v>6.1945E-2</v>
      </c>
      <c r="V1560">
        <v>1</v>
      </c>
      <c r="Z1560" s="97">
        <v>1370000000</v>
      </c>
    </row>
    <row r="1561" spans="1:26">
      <c r="A1561" t="s">
        <v>48</v>
      </c>
      <c r="B1561" t="s">
        <v>56</v>
      </c>
      <c r="C1561" t="s">
        <v>21</v>
      </c>
      <c r="D1561" t="s">
        <v>100</v>
      </c>
      <c r="E1561">
        <v>23</v>
      </c>
      <c r="F1561">
        <v>1052.748</v>
      </c>
      <c r="G1561">
        <v>800.78409999999997</v>
      </c>
      <c r="H1561">
        <v>44.114040000000003</v>
      </c>
      <c r="I1561">
        <v>60.512909999999998</v>
      </c>
      <c r="J1561">
        <v>174.4135</v>
      </c>
      <c r="K1561">
        <v>220.23089999999999</v>
      </c>
      <c r="L1561">
        <v>251.9639</v>
      </c>
      <c r="M1561">
        <v>283.69690000000003</v>
      </c>
      <c r="N1561">
        <v>329.51429999999999</v>
      </c>
      <c r="O1561">
        <v>610</v>
      </c>
      <c r="P1561">
        <v>132.94110000000001</v>
      </c>
      <c r="Q1561">
        <v>12</v>
      </c>
      <c r="R1561" s="75">
        <v>37239</v>
      </c>
      <c r="T1561" t="s">
        <v>112</v>
      </c>
      <c r="U1561">
        <v>6.1945E-2</v>
      </c>
      <c r="V1561">
        <v>1</v>
      </c>
      <c r="Z1561" s="97">
        <v>1360000000</v>
      </c>
    </row>
    <row r="1562" spans="1:26">
      <c r="A1562" t="s">
        <v>48</v>
      </c>
      <c r="B1562" t="s">
        <v>56</v>
      </c>
      <c r="C1562" t="s">
        <v>21</v>
      </c>
      <c r="D1562" t="s">
        <v>100</v>
      </c>
      <c r="E1562">
        <v>24</v>
      </c>
      <c r="F1562">
        <v>1025.71</v>
      </c>
      <c r="G1562">
        <v>860.69359999999995</v>
      </c>
      <c r="H1562">
        <v>43.398629999999997</v>
      </c>
      <c r="I1562">
        <v>59.206470000000003</v>
      </c>
      <c r="J1562">
        <v>89.140699999999995</v>
      </c>
      <c r="K1562">
        <v>133.96889999999999</v>
      </c>
      <c r="L1562">
        <v>165.01679999999999</v>
      </c>
      <c r="M1562">
        <v>196.06469999999999</v>
      </c>
      <c r="N1562">
        <v>240.893</v>
      </c>
      <c r="O1562">
        <v>610</v>
      </c>
      <c r="P1562">
        <v>132.94110000000001</v>
      </c>
      <c r="Q1562">
        <v>12</v>
      </c>
      <c r="R1562" s="75">
        <v>37239</v>
      </c>
      <c r="T1562" t="s">
        <v>112</v>
      </c>
      <c r="U1562">
        <v>6.1945E-2</v>
      </c>
      <c r="V1562">
        <v>1</v>
      </c>
      <c r="Z1562" s="97">
        <v>1300000000</v>
      </c>
    </row>
    <row r="1563" spans="1:26">
      <c r="A1563" t="s">
        <v>48</v>
      </c>
      <c r="B1563" t="s">
        <v>58</v>
      </c>
      <c r="C1563" t="s">
        <v>57</v>
      </c>
      <c r="D1563" t="s">
        <v>100</v>
      </c>
      <c r="E1563">
        <v>1</v>
      </c>
      <c r="F1563">
        <v>1185.8530000000001</v>
      </c>
      <c r="G1563">
        <v>1185.8530000000001</v>
      </c>
      <c r="H1563">
        <v>69.235789999999994</v>
      </c>
      <c r="I1563">
        <v>57.139670000000002</v>
      </c>
      <c r="J1563">
        <v>-73.227429999999998</v>
      </c>
      <c r="K1563">
        <v>-29.96407</v>
      </c>
      <c r="L1563">
        <v>0</v>
      </c>
      <c r="M1563">
        <v>29.96407</v>
      </c>
      <c r="N1563">
        <v>73.227429999999998</v>
      </c>
      <c r="O1563">
        <v>610</v>
      </c>
      <c r="P1563">
        <v>132.94110000000001</v>
      </c>
      <c r="Q1563">
        <v>8</v>
      </c>
      <c r="T1563" t="s">
        <v>111</v>
      </c>
      <c r="U1563">
        <v>4.5499199999999997E-2</v>
      </c>
      <c r="V1563">
        <v>1</v>
      </c>
      <c r="Z1563" s="97">
        <v>1210000000</v>
      </c>
    </row>
    <row r="1564" spans="1:26">
      <c r="A1564" t="s">
        <v>48</v>
      </c>
      <c r="B1564" t="s">
        <v>58</v>
      </c>
      <c r="C1564" t="s">
        <v>57</v>
      </c>
      <c r="D1564" t="s">
        <v>100</v>
      </c>
      <c r="E1564">
        <v>2</v>
      </c>
      <c r="F1564">
        <v>1179.117</v>
      </c>
      <c r="G1564">
        <v>1179.117</v>
      </c>
      <c r="H1564">
        <v>68.156829999999999</v>
      </c>
      <c r="I1564">
        <v>57.111699999999999</v>
      </c>
      <c r="J1564">
        <v>-73.191590000000005</v>
      </c>
      <c r="K1564">
        <v>-29.949400000000001</v>
      </c>
      <c r="L1564">
        <v>0</v>
      </c>
      <c r="M1564">
        <v>29.949400000000001</v>
      </c>
      <c r="N1564">
        <v>73.191590000000005</v>
      </c>
      <c r="O1564">
        <v>610</v>
      </c>
      <c r="P1564">
        <v>132.94110000000001</v>
      </c>
      <c r="Q1564">
        <v>8</v>
      </c>
      <c r="T1564" t="s">
        <v>111</v>
      </c>
      <c r="U1564">
        <v>4.5499199999999997E-2</v>
      </c>
      <c r="V1564">
        <v>1</v>
      </c>
      <c r="Z1564" s="97">
        <v>1210000000</v>
      </c>
    </row>
    <row r="1565" spans="1:26">
      <c r="A1565" t="s">
        <v>48</v>
      </c>
      <c r="B1565" t="s">
        <v>58</v>
      </c>
      <c r="C1565" t="s">
        <v>57</v>
      </c>
      <c r="D1565" t="s">
        <v>100</v>
      </c>
      <c r="E1565">
        <v>3</v>
      </c>
      <c r="F1565">
        <v>1178.376</v>
      </c>
      <c r="G1565">
        <v>1178.376</v>
      </c>
      <c r="H1565">
        <v>66.892679999999999</v>
      </c>
      <c r="I1565">
        <v>57.131709999999998</v>
      </c>
      <c r="J1565">
        <v>-73.217240000000004</v>
      </c>
      <c r="K1565">
        <v>-29.959900000000001</v>
      </c>
      <c r="L1565">
        <v>0</v>
      </c>
      <c r="M1565">
        <v>29.959900000000001</v>
      </c>
      <c r="N1565">
        <v>73.217240000000004</v>
      </c>
      <c r="O1565">
        <v>610</v>
      </c>
      <c r="P1565">
        <v>132.94110000000001</v>
      </c>
      <c r="Q1565">
        <v>8</v>
      </c>
      <c r="T1565" t="s">
        <v>111</v>
      </c>
      <c r="U1565">
        <v>4.5499199999999997E-2</v>
      </c>
      <c r="V1565">
        <v>1</v>
      </c>
      <c r="Z1565" s="97">
        <v>1210000000</v>
      </c>
    </row>
    <row r="1566" spans="1:26">
      <c r="A1566" t="s">
        <v>48</v>
      </c>
      <c r="B1566" t="s">
        <v>58</v>
      </c>
      <c r="C1566" t="s">
        <v>57</v>
      </c>
      <c r="D1566" t="s">
        <v>100</v>
      </c>
      <c r="E1566">
        <v>4</v>
      </c>
      <c r="F1566">
        <v>1183.3879999999999</v>
      </c>
      <c r="G1566">
        <v>1183.3879999999999</v>
      </c>
      <c r="H1566">
        <v>66.289420000000007</v>
      </c>
      <c r="I1566">
        <v>57.113909999999997</v>
      </c>
      <c r="J1566">
        <v>-73.194419999999994</v>
      </c>
      <c r="K1566">
        <v>-29.950559999999999</v>
      </c>
      <c r="L1566">
        <v>0</v>
      </c>
      <c r="M1566">
        <v>29.950559999999999</v>
      </c>
      <c r="N1566">
        <v>73.194419999999994</v>
      </c>
      <c r="O1566">
        <v>610</v>
      </c>
      <c r="P1566">
        <v>132.94110000000001</v>
      </c>
      <c r="Q1566">
        <v>8</v>
      </c>
      <c r="T1566" t="s">
        <v>111</v>
      </c>
      <c r="U1566">
        <v>4.5499199999999997E-2</v>
      </c>
      <c r="V1566">
        <v>1</v>
      </c>
      <c r="Z1566" s="97">
        <v>1210000000</v>
      </c>
    </row>
    <row r="1567" spans="1:26">
      <c r="A1567" t="s">
        <v>48</v>
      </c>
      <c r="B1567" t="s">
        <v>58</v>
      </c>
      <c r="C1567" t="s">
        <v>57</v>
      </c>
      <c r="D1567" t="s">
        <v>100</v>
      </c>
      <c r="E1567">
        <v>5</v>
      </c>
      <c r="F1567">
        <v>1210.519</v>
      </c>
      <c r="G1567">
        <v>1210.519</v>
      </c>
      <c r="H1567">
        <v>65.480149999999995</v>
      </c>
      <c r="I1567">
        <v>57.128909999999998</v>
      </c>
      <c r="J1567">
        <v>-73.213650000000001</v>
      </c>
      <c r="K1567">
        <v>-29.95843</v>
      </c>
      <c r="L1567">
        <v>0</v>
      </c>
      <c r="M1567">
        <v>29.95843</v>
      </c>
      <c r="N1567">
        <v>73.213650000000001</v>
      </c>
      <c r="O1567">
        <v>610</v>
      </c>
      <c r="P1567">
        <v>132.94110000000001</v>
      </c>
      <c r="Q1567">
        <v>8</v>
      </c>
      <c r="T1567" t="s">
        <v>111</v>
      </c>
      <c r="U1567">
        <v>4.5499199999999997E-2</v>
      </c>
      <c r="V1567">
        <v>1</v>
      </c>
      <c r="Z1567" s="97">
        <v>1210000000</v>
      </c>
    </row>
    <row r="1568" spans="1:26">
      <c r="A1568" t="s">
        <v>48</v>
      </c>
      <c r="B1568" t="s">
        <v>58</v>
      </c>
      <c r="C1568" t="s">
        <v>57</v>
      </c>
      <c r="D1568" t="s">
        <v>100</v>
      </c>
      <c r="E1568">
        <v>6</v>
      </c>
      <c r="F1568">
        <v>1258.095</v>
      </c>
      <c r="G1568">
        <v>1258.095</v>
      </c>
      <c r="H1568">
        <v>64.986519999999999</v>
      </c>
      <c r="I1568">
        <v>57.178730000000002</v>
      </c>
      <c r="J1568">
        <v>-73.27749</v>
      </c>
      <c r="K1568">
        <v>-29.984549999999999</v>
      </c>
      <c r="L1568">
        <v>0</v>
      </c>
      <c r="M1568">
        <v>29.984549999999999</v>
      </c>
      <c r="N1568">
        <v>73.27749</v>
      </c>
      <c r="O1568">
        <v>610</v>
      </c>
      <c r="P1568">
        <v>132.94110000000001</v>
      </c>
      <c r="Q1568">
        <v>8</v>
      </c>
      <c r="T1568" t="s">
        <v>111</v>
      </c>
      <c r="U1568">
        <v>4.5499199999999997E-2</v>
      </c>
      <c r="V1568">
        <v>1</v>
      </c>
      <c r="Z1568" s="97">
        <v>1220000000</v>
      </c>
    </row>
    <row r="1569" spans="1:26">
      <c r="A1569" t="s">
        <v>48</v>
      </c>
      <c r="B1569" t="s">
        <v>58</v>
      </c>
      <c r="C1569" t="s">
        <v>57</v>
      </c>
      <c r="D1569" t="s">
        <v>100</v>
      </c>
      <c r="E1569">
        <v>7</v>
      </c>
      <c r="F1569">
        <v>1292.0219999999999</v>
      </c>
      <c r="G1569">
        <v>1292.0219999999999</v>
      </c>
      <c r="H1569">
        <v>65.52561</v>
      </c>
      <c r="I1569">
        <v>57.133459999999999</v>
      </c>
      <c r="J1569">
        <v>-73.219470000000001</v>
      </c>
      <c r="K1569">
        <v>-29.960809999999999</v>
      </c>
      <c r="L1569">
        <v>0</v>
      </c>
      <c r="M1569">
        <v>29.960809999999999</v>
      </c>
      <c r="N1569">
        <v>73.219470000000001</v>
      </c>
      <c r="O1569">
        <v>610</v>
      </c>
      <c r="P1569">
        <v>132.94110000000001</v>
      </c>
      <c r="Q1569">
        <v>8</v>
      </c>
      <c r="T1569" t="s">
        <v>111</v>
      </c>
      <c r="U1569">
        <v>4.5499199999999997E-2</v>
      </c>
      <c r="V1569">
        <v>1</v>
      </c>
      <c r="Z1569" s="97">
        <v>1210000000</v>
      </c>
    </row>
    <row r="1570" spans="1:26">
      <c r="A1570" t="s">
        <v>48</v>
      </c>
      <c r="B1570" t="s">
        <v>58</v>
      </c>
      <c r="C1570" t="s">
        <v>57</v>
      </c>
      <c r="D1570" t="s">
        <v>100</v>
      </c>
      <c r="E1570">
        <v>8</v>
      </c>
      <c r="F1570">
        <v>1333.8119999999999</v>
      </c>
      <c r="G1570">
        <v>1333.8119999999999</v>
      </c>
      <c r="H1570">
        <v>68.884450000000001</v>
      </c>
      <c r="I1570">
        <v>57.44623</v>
      </c>
      <c r="J1570">
        <v>-73.620310000000003</v>
      </c>
      <c r="K1570">
        <v>-30.124829999999999</v>
      </c>
      <c r="L1570">
        <v>0</v>
      </c>
      <c r="M1570">
        <v>30.124829999999999</v>
      </c>
      <c r="N1570">
        <v>73.620310000000003</v>
      </c>
      <c r="O1570">
        <v>610</v>
      </c>
      <c r="P1570">
        <v>132.94110000000001</v>
      </c>
      <c r="Q1570">
        <v>8</v>
      </c>
      <c r="T1570" t="s">
        <v>111</v>
      </c>
      <c r="U1570">
        <v>4.5499199999999997E-2</v>
      </c>
      <c r="V1570">
        <v>1</v>
      </c>
      <c r="Z1570" s="97">
        <v>1230000000</v>
      </c>
    </row>
    <row r="1571" spans="1:26">
      <c r="A1571" t="s">
        <v>48</v>
      </c>
      <c r="B1571" t="s">
        <v>58</v>
      </c>
      <c r="C1571" t="s">
        <v>57</v>
      </c>
      <c r="D1571" t="s">
        <v>100</v>
      </c>
      <c r="E1571">
        <v>9</v>
      </c>
      <c r="F1571">
        <v>1349.481</v>
      </c>
      <c r="G1571">
        <v>1349.481</v>
      </c>
      <c r="H1571">
        <v>74.427160000000001</v>
      </c>
      <c r="I1571">
        <v>57.369700000000002</v>
      </c>
      <c r="J1571">
        <v>-73.522229999999993</v>
      </c>
      <c r="K1571">
        <v>-30.084700000000002</v>
      </c>
      <c r="L1571">
        <v>0</v>
      </c>
      <c r="M1571">
        <v>30.084700000000002</v>
      </c>
      <c r="N1571">
        <v>73.522229999999993</v>
      </c>
      <c r="O1571">
        <v>610</v>
      </c>
      <c r="P1571">
        <v>132.94110000000001</v>
      </c>
      <c r="Q1571">
        <v>8</v>
      </c>
      <c r="T1571" t="s">
        <v>111</v>
      </c>
      <c r="U1571">
        <v>4.5499199999999997E-2</v>
      </c>
      <c r="V1571">
        <v>1</v>
      </c>
      <c r="Z1571" s="97">
        <v>1220000000</v>
      </c>
    </row>
    <row r="1572" spans="1:26">
      <c r="A1572" t="s">
        <v>48</v>
      </c>
      <c r="B1572" t="s">
        <v>58</v>
      </c>
      <c r="C1572" t="s">
        <v>57</v>
      </c>
      <c r="D1572" t="s">
        <v>100</v>
      </c>
      <c r="E1572">
        <v>10</v>
      </c>
      <c r="F1572">
        <v>1364.3</v>
      </c>
      <c r="G1572">
        <v>1364.3</v>
      </c>
      <c r="H1572">
        <v>79.585589999999996</v>
      </c>
      <c r="I1572">
        <v>57.418120000000002</v>
      </c>
      <c r="J1572">
        <v>-73.584280000000007</v>
      </c>
      <c r="K1572">
        <v>-30.11009</v>
      </c>
      <c r="L1572">
        <v>0</v>
      </c>
      <c r="M1572">
        <v>30.11009</v>
      </c>
      <c r="N1572">
        <v>73.584280000000007</v>
      </c>
      <c r="O1572">
        <v>610</v>
      </c>
      <c r="P1572">
        <v>132.94110000000001</v>
      </c>
      <c r="Q1572">
        <v>8</v>
      </c>
      <c r="T1572" t="s">
        <v>111</v>
      </c>
      <c r="U1572">
        <v>4.5499199999999997E-2</v>
      </c>
      <c r="V1572">
        <v>1</v>
      </c>
      <c r="Z1572" s="97">
        <v>1230000000</v>
      </c>
    </row>
    <row r="1573" spans="1:26">
      <c r="A1573" t="s">
        <v>48</v>
      </c>
      <c r="B1573" t="s">
        <v>58</v>
      </c>
      <c r="C1573" t="s">
        <v>57</v>
      </c>
      <c r="D1573" t="s">
        <v>100</v>
      </c>
      <c r="E1573">
        <v>11</v>
      </c>
      <c r="F1573">
        <v>1370.4760000000001</v>
      </c>
      <c r="G1573">
        <v>1371.0509999999999</v>
      </c>
      <c r="H1573">
        <v>83.914559999999994</v>
      </c>
      <c r="I1573">
        <v>57.409730000000003</v>
      </c>
      <c r="J1573">
        <v>-74.148240000000001</v>
      </c>
      <c r="K1573">
        <v>-30.680399999999999</v>
      </c>
      <c r="L1573">
        <v>-0.57470699999999997</v>
      </c>
      <c r="M1573">
        <v>29.530989999999999</v>
      </c>
      <c r="N1573">
        <v>72.998829999999998</v>
      </c>
      <c r="O1573">
        <v>610</v>
      </c>
      <c r="P1573">
        <v>132.94110000000001</v>
      </c>
      <c r="Q1573">
        <v>8</v>
      </c>
      <c r="T1573" t="s">
        <v>111</v>
      </c>
      <c r="U1573">
        <v>4.5499199999999997E-2</v>
      </c>
      <c r="V1573">
        <v>1</v>
      </c>
      <c r="Z1573" s="97">
        <v>1230000000</v>
      </c>
    </row>
    <row r="1574" spans="1:26">
      <c r="A1574" t="s">
        <v>48</v>
      </c>
      <c r="B1574" t="s">
        <v>58</v>
      </c>
      <c r="C1574" t="s">
        <v>57</v>
      </c>
      <c r="D1574" t="s">
        <v>100</v>
      </c>
      <c r="E1574">
        <v>12</v>
      </c>
      <c r="F1574">
        <v>1357.422</v>
      </c>
      <c r="G1574">
        <v>1364.7059999999999</v>
      </c>
      <c r="H1574">
        <v>87.097819999999999</v>
      </c>
      <c r="I1574">
        <v>57.301119999999997</v>
      </c>
      <c r="J1574">
        <v>-80.718530000000001</v>
      </c>
      <c r="K1574">
        <v>-37.332920000000001</v>
      </c>
      <c r="L1574">
        <v>-7.2841800000000001</v>
      </c>
      <c r="M1574">
        <v>22.764559999999999</v>
      </c>
      <c r="N1574">
        <v>66.150170000000003</v>
      </c>
      <c r="O1574">
        <v>610</v>
      </c>
      <c r="P1574">
        <v>132.94110000000001</v>
      </c>
      <c r="Q1574">
        <v>8</v>
      </c>
      <c r="T1574" t="s">
        <v>111</v>
      </c>
      <c r="U1574">
        <v>4.5499199999999997E-2</v>
      </c>
      <c r="V1574">
        <v>1</v>
      </c>
      <c r="Z1574" s="97">
        <v>1220000000</v>
      </c>
    </row>
    <row r="1575" spans="1:26">
      <c r="A1575" t="s">
        <v>48</v>
      </c>
      <c r="B1575" t="s">
        <v>58</v>
      </c>
      <c r="C1575" t="s">
        <v>57</v>
      </c>
      <c r="D1575" t="s">
        <v>100</v>
      </c>
      <c r="E1575">
        <v>13</v>
      </c>
      <c r="F1575">
        <v>1331.5329999999999</v>
      </c>
      <c r="G1575">
        <v>817.52689999999996</v>
      </c>
      <c r="H1575">
        <v>89.510040000000004</v>
      </c>
      <c r="I1575">
        <v>57.316719999999997</v>
      </c>
      <c r="J1575">
        <v>440.5523</v>
      </c>
      <c r="K1575">
        <v>483.94970000000001</v>
      </c>
      <c r="L1575">
        <v>514.00660000000005</v>
      </c>
      <c r="M1575">
        <v>544.06349999999998</v>
      </c>
      <c r="N1575">
        <v>587.46090000000004</v>
      </c>
      <c r="O1575">
        <v>610</v>
      </c>
      <c r="P1575">
        <v>132.94110000000001</v>
      </c>
      <c r="Q1575">
        <v>8</v>
      </c>
      <c r="T1575" t="s">
        <v>111</v>
      </c>
      <c r="U1575">
        <v>4.5499199999999997E-2</v>
      </c>
      <c r="V1575">
        <v>1</v>
      </c>
      <c r="Z1575" s="97">
        <v>1220000000</v>
      </c>
    </row>
    <row r="1576" spans="1:26">
      <c r="A1576" t="s">
        <v>48</v>
      </c>
      <c r="B1576" t="s">
        <v>58</v>
      </c>
      <c r="C1576" t="s">
        <v>57</v>
      </c>
      <c r="D1576" t="s">
        <v>100</v>
      </c>
      <c r="E1576">
        <v>14</v>
      </c>
      <c r="F1576">
        <v>1325.79</v>
      </c>
      <c r="G1576">
        <v>214.63579999999999</v>
      </c>
      <c r="H1576">
        <v>91.153670000000005</v>
      </c>
      <c r="I1576">
        <v>57.275069999999999</v>
      </c>
      <c r="J1576">
        <v>1037.7529999999999</v>
      </c>
      <c r="K1576">
        <v>1081.1189999999999</v>
      </c>
      <c r="L1576">
        <v>1111.154</v>
      </c>
      <c r="M1576">
        <v>1141.1890000000001</v>
      </c>
      <c r="N1576">
        <v>1184.5550000000001</v>
      </c>
      <c r="O1576">
        <v>610</v>
      </c>
      <c r="P1576">
        <v>132.94110000000001</v>
      </c>
      <c r="Q1576">
        <v>8</v>
      </c>
      <c r="T1576" t="s">
        <v>111</v>
      </c>
      <c r="U1576">
        <v>4.5499199999999997E-2</v>
      </c>
      <c r="V1576">
        <v>1</v>
      </c>
      <c r="Z1576" s="97">
        <v>1220000000</v>
      </c>
    </row>
    <row r="1577" spans="1:26">
      <c r="A1577" t="s">
        <v>48</v>
      </c>
      <c r="B1577" t="s">
        <v>58</v>
      </c>
      <c r="C1577" t="s">
        <v>57</v>
      </c>
      <c r="D1577" t="s">
        <v>100</v>
      </c>
      <c r="E1577">
        <v>15</v>
      </c>
      <c r="F1577">
        <v>1298.1289999999999</v>
      </c>
      <c r="G1577">
        <v>214.2501</v>
      </c>
      <c r="H1577">
        <v>91.813749999999999</v>
      </c>
      <c r="I1577">
        <v>57.21902</v>
      </c>
      <c r="J1577">
        <v>1010.55</v>
      </c>
      <c r="K1577">
        <v>1053.873</v>
      </c>
      <c r="L1577">
        <v>1083.8789999999999</v>
      </c>
      <c r="M1577">
        <v>1113.884</v>
      </c>
      <c r="N1577">
        <v>1157.2080000000001</v>
      </c>
      <c r="O1577">
        <v>610</v>
      </c>
      <c r="P1577">
        <v>132.94110000000001</v>
      </c>
      <c r="Q1577">
        <v>8</v>
      </c>
      <c r="T1577" t="s">
        <v>111</v>
      </c>
      <c r="U1577">
        <v>4.5499199999999997E-2</v>
      </c>
      <c r="V1577">
        <v>1</v>
      </c>
      <c r="Z1577" s="97">
        <v>1220000000</v>
      </c>
    </row>
    <row r="1578" spans="1:26">
      <c r="A1578" t="s">
        <v>48</v>
      </c>
      <c r="B1578" t="s">
        <v>58</v>
      </c>
      <c r="C1578" t="s">
        <v>57</v>
      </c>
      <c r="D1578" t="s">
        <v>100</v>
      </c>
      <c r="E1578">
        <v>16</v>
      </c>
      <c r="F1578">
        <v>1278.886</v>
      </c>
      <c r="G1578">
        <v>213.25630000000001</v>
      </c>
      <c r="H1578">
        <v>91.863110000000006</v>
      </c>
      <c r="I1578">
        <v>57.287550000000003</v>
      </c>
      <c r="J1578">
        <v>992.21280000000002</v>
      </c>
      <c r="K1578">
        <v>1035.588</v>
      </c>
      <c r="L1578">
        <v>1065.6300000000001</v>
      </c>
      <c r="M1578">
        <v>1095.671</v>
      </c>
      <c r="N1578">
        <v>1139.047</v>
      </c>
      <c r="O1578">
        <v>610</v>
      </c>
      <c r="P1578">
        <v>132.94110000000001</v>
      </c>
      <c r="Q1578">
        <v>8</v>
      </c>
      <c r="T1578" t="s">
        <v>111</v>
      </c>
      <c r="U1578">
        <v>4.5499199999999997E-2</v>
      </c>
      <c r="V1578">
        <v>1</v>
      </c>
      <c r="Z1578" s="97">
        <v>1220000000</v>
      </c>
    </row>
    <row r="1579" spans="1:26">
      <c r="A1579" t="s">
        <v>48</v>
      </c>
      <c r="B1579" t="s">
        <v>58</v>
      </c>
      <c r="C1579" t="s">
        <v>57</v>
      </c>
      <c r="D1579" t="s">
        <v>100</v>
      </c>
      <c r="E1579">
        <v>17</v>
      </c>
      <c r="F1579">
        <v>1252.2660000000001</v>
      </c>
      <c r="G1579">
        <v>211.92449999999999</v>
      </c>
      <c r="H1579">
        <v>90.821560000000005</v>
      </c>
      <c r="I1579">
        <v>57.231520000000003</v>
      </c>
      <c r="J1579">
        <v>966.99639999999999</v>
      </c>
      <c r="K1579">
        <v>1010.329</v>
      </c>
      <c r="L1579">
        <v>1040.3420000000001</v>
      </c>
      <c r="M1579">
        <v>1070.354</v>
      </c>
      <c r="N1579">
        <v>1113.6869999999999</v>
      </c>
      <c r="O1579">
        <v>610</v>
      </c>
      <c r="P1579">
        <v>132.94110000000001</v>
      </c>
      <c r="Q1579">
        <v>8</v>
      </c>
      <c r="T1579" t="s">
        <v>111</v>
      </c>
      <c r="U1579">
        <v>4.5499199999999997E-2</v>
      </c>
      <c r="V1579">
        <v>1</v>
      </c>
      <c r="Z1579" s="97">
        <v>1220000000</v>
      </c>
    </row>
    <row r="1580" spans="1:26">
      <c r="A1580" t="s">
        <v>48</v>
      </c>
      <c r="B1580" t="s">
        <v>58</v>
      </c>
      <c r="C1580" t="s">
        <v>57</v>
      </c>
      <c r="D1580" t="s">
        <v>100</v>
      </c>
      <c r="E1580">
        <v>18</v>
      </c>
      <c r="F1580">
        <v>1235.79</v>
      </c>
      <c r="G1580">
        <v>210.98820000000001</v>
      </c>
      <c r="H1580">
        <v>88.589240000000004</v>
      </c>
      <c r="I1580">
        <v>57.30386</v>
      </c>
      <c r="J1580">
        <v>951.36429999999996</v>
      </c>
      <c r="K1580">
        <v>994.75199999999995</v>
      </c>
      <c r="L1580">
        <v>1024.8019999999999</v>
      </c>
      <c r="M1580">
        <v>1054.8520000000001</v>
      </c>
      <c r="N1580">
        <v>1098.24</v>
      </c>
      <c r="O1580">
        <v>610</v>
      </c>
      <c r="P1580">
        <v>132.94110000000001</v>
      </c>
      <c r="Q1580">
        <v>8</v>
      </c>
      <c r="T1580" t="s">
        <v>111</v>
      </c>
      <c r="U1580">
        <v>4.5499199999999997E-2</v>
      </c>
      <c r="V1580">
        <v>1</v>
      </c>
      <c r="Z1580" s="97">
        <v>1220000000</v>
      </c>
    </row>
    <row r="1581" spans="1:26">
      <c r="A1581" t="s">
        <v>48</v>
      </c>
      <c r="B1581" t="s">
        <v>58</v>
      </c>
      <c r="C1581" t="s">
        <v>57</v>
      </c>
      <c r="D1581" t="s">
        <v>100</v>
      </c>
      <c r="E1581">
        <v>19</v>
      </c>
      <c r="F1581">
        <v>1231.7909999999999</v>
      </c>
      <c r="G1581">
        <v>600.23500000000001</v>
      </c>
      <c r="H1581">
        <v>85.441479999999999</v>
      </c>
      <c r="I1581">
        <v>57.25177</v>
      </c>
      <c r="J1581">
        <v>558.18499999999995</v>
      </c>
      <c r="K1581">
        <v>601.53330000000005</v>
      </c>
      <c r="L1581">
        <v>631.55610000000001</v>
      </c>
      <c r="M1581">
        <v>661.57889999999998</v>
      </c>
      <c r="N1581">
        <v>704.92719999999997</v>
      </c>
      <c r="O1581">
        <v>610</v>
      </c>
      <c r="P1581">
        <v>132.94110000000001</v>
      </c>
      <c r="Q1581">
        <v>8</v>
      </c>
      <c r="T1581" t="s">
        <v>111</v>
      </c>
      <c r="U1581">
        <v>4.5499199999999997E-2</v>
      </c>
      <c r="V1581">
        <v>1</v>
      </c>
      <c r="Z1581" s="97">
        <v>1220000000</v>
      </c>
    </row>
    <row r="1582" spans="1:26">
      <c r="A1582" t="s">
        <v>48</v>
      </c>
      <c r="B1582" t="s">
        <v>58</v>
      </c>
      <c r="C1582" t="s">
        <v>57</v>
      </c>
      <c r="D1582" t="s">
        <v>100</v>
      </c>
      <c r="E1582">
        <v>20</v>
      </c>
      <c r="F1582">
        <v>1235.527</v>
      </c>
      <c r="G1582">
        <v>985.77139999999997</v>
      </c>
      <c r="H1582">
        <v>81.671899999999994</v>
      </c>
      <c r="I1582">
        <v>57.257219999999997</v>
      </c>
      <c r="J1582">
        <v>176.37739999999999</v>
      </c>
      <c r="K1582">
        <v>219.72980000000001</v>
      </c>
      <c r="L1582">
        <v>249.75550000000001</v>
      </c>
      <c r="M1582">
        <v>279.78120000000001</v>
      </c>
      <c r="N1582">
        <v>323.1336</v>
      </c>
      <c r="O1582">
        <v>610</v>
      </c>
      <c r="P1582">
        <v>132.94110000000001</v>
      </c>
      <c r="Q1582">
        <v>8</v>
      </c>
      <c r="T1582" t="s">
        <v>111</v>
      </c>
      <c r="U1582">
        <v>4.5499199999999997E-2</v>
      </c>
      <c r="V1582">
        <v>1</v>
      </c>
      <c r="Z1582" s="97">
        <v>1220000000</v>
      </c>
    </row>
    <row r="1583" spans="1:26">
      <c r="A1583" t="s">
        <v>48</v>
      </c>
      <c r="B1583" t="s">
        <v>58</v>
      </c>
      <c r="C1583" t="s">
        <v>57</v>
      </c>
      <c r="D1583" t="s">
        <v>100</v>
      </c>
      <c r="E1583">
        <v>21</v>
      </c>
      <c r="F1583">
        <v>1251.1790000000001</v>
      </c>
      <c r="G1583">
        <v>1070.413</v>
      </c>
      <c r="H1583">
        <v>77.566450000000003</v>
      </c>
      <c r="I1583">
        <v>57.264360000000003</v>
      </c>
      <c r="J1583">
        <v>107.3796</v>
      </c>
      <c r="K1583">
        <v>150.73740000000001</v>
      </c>
      <c r="L1583">
        <v>180.76679999999999</v>
      </c>
      <c r="M1583">
        <v>210.7963</v>
      </c>
      <c r="N1583">
        <v>254.1541</v>
      </c>
      <c r="O1583">
        <v>610</v>
      </c>
      <c r="P1583">
        <v>132.94110000000001</v>
      </c>
      <c r="Q1583">
        <v>8</v>
      </c>
      <c r="T1583" t="s">
        <v>111</v>
      </c>
      <c r="U1583">
        <v>4.5499199999999997E-2</v>
      </c>
      <c r="V1583">
        <v>1</v>
      </c>
      <c r="Z1583" s="97">
        <v>1220000000</v>
      </c>
    </row>
    <row r="1584" spans="1:26">
      <c r="A1584" t="s">
        <v>48</v>
      </c>
      <c r="B1584" t="s">
        <v>58</v>
      </c>
      <c r="C1584" t="s">
        <v>57</v>
      </c>
      <c r="D1584" t="s">
        <v>100</v>
      </c>
      <c r="E1584">
        <v>22</v>
      </c>
      <c r="F1584">
        <v>1243.3630000000001</v>
      </c>
      <c r="G1584">
        <v>1132.2950000000001</v>
      </c>
      <c r="H1584">
        <v>75.087429999999998</v>
      </c>
      <c r="I1584">
        <v>57.317239999999998</v>
      </c>
      <c r="J1584">
        <v>37.613109999999999</v>
      </c>
      <c r="K1584">
        <v>81.010930000000002</v>
      </c>
      <c r="L1584">
        <v>111.0681</v>
      </c>
      <c r="M1584">
        <v>141.12530000000001</v>
      </c>
      <c r="N1584">
        <v>184.5231</v>
      </c>
      <c r="O1584">
        <v>610</v>
      </c>
      <c r="P1584">
        <v>132.94110000000001</v>
      </c>
      <c r="Q1584">
        <v>8</v>
      </c>
      <c r="T1584" t="s">
        <v>111</v>
      </c>
      <c r="U1584">
        <v>4.5499199999999997E-2</v>
      </c>
      <c r="V1584">
        <v>1</v>
      </c>
      <c r="Z1584" s="97">
        <v>1220000000</v>
      </c>
    </row>
    <row r="1585" spans="1:26">
      <c r="A1585" t="s">
        <v>48</v>
      </c>
      <c r="B1585" t="s">
        <v>58</v>
      </c>
      <c r="C1585" t="s">
        <v>57</v>
      </c>
      <c r="D1585" t="s">
        <v>100</v>
      </c>
      <c r="E1585">
        <v>23</v>
      </c>
      <c r="F1585">
        <v>1243.998</v>
      </c>
      <c r="G1585">
        <v>1145.009</v>
      </c>
      <c r="H1585">
        <v>73.181650000000005</v>
      </c>
      <c r="I1585">
        <v>57.213610000000003</v>
      </c>
      <c r="J1585">
        <v>25.66621</v>
      </c>
      <c r="K1585">
        <v>68.985560000000007</v>
      </c>
      <c r="L1585">
        <v>98.988399999999999</v>
      </c>
      <c r="M1585">
        <v>128.9913</v>
      </c>
      <c r="N1585">
        <v>172.31059999999999</v>
      </c>
      <c r="O1585">
        <v>610</v>
      </c>
      <c r="P1585">
        <v>132.94110000000001</v>
      </c>
      <c r="Q1585">
        <v>8</v>
      </c>
      <c r="T1585" t="s">
        <v>111</v>
      </c>
      <c r="U1585">
        <v>4.5499199999999997E-2</v>
      </c>
      <c r="V1585">
        <v>1</v>
      </c>
      <c r="Z1585" s="97">
        <v>1220000000</v>
      </c>
    </row>
    <row r="1586" spans="1:26">
      <c r="A1586" t="s">
        <v>48</v>
      </c>
      <c r="B1586" t="s">
        <v>58</v>
      </c>
      <c r="C1586" t="s">
        <v>57</v>
      </c>
      <c r="D1586" t="s">
        <v>100</v>
      </c>
      <c r="E1586">
        <v>24</v>
      </c>
      <c r="F1586">
        <v>1231.1510000000001</v>
      </c>
      <c r="G1586">
        <v>1138.8520000000001</v>
      </c>
      <c r="H1586">
        <v>71.364909999999995</v>
      </c>
      <c r="I1586">
        <v>57.119529999999997</v>
      </c>
      <c r="J1586">
        <v>19.097439999999999</v>
      </c>
      <c r="K1586">
        <v>62.345559999999999</v>
      </c>
      <c r="L1586">
        <v>92.29907</v>
      </c>
      <c r="M1586">
        <v>122.2526</v>
      </c>
      <c r="N1586">
        <v>165.50069999999999</v>
      </c>
      <c r="O1586">
        <v>610</v>
      </c>
      <c r="P1586">
        <v>132.94110000000001</v>
      </c>
      <c r="Q1586">
        <v>8</v>
      </c>
      <c r="R1586" s="75"/>
      <c r="T1586" t="s">
        <v>111</v>
      </c>
      <c r="U1586">
        <v>4.5499199999999997E-2</v>
      </c>
      <c r="V1586">
        <v>1</v>
      </c>
      <c r="Z1586" s="97">
        <v>1210000000</v>
      </c>
    </row>
    <row r="1587" spans="1:26">
      <c r="A1587" t="s">
        <v>48</v>
      </c>
      <c r="B1587" t="s">
        <v>58</v>
      </c>
      <c r="C1587" t="s">
        <v>10</v>
      </c>
      <c r="D1587" t="s">
        <v>100</v>
      </c>
      <c r="E1587">
        <v>1</v>
      </c>
      <c r="F1587">
        <v>1039.2539999999999</v>
      </c>
      <c r="G1587">
        <v>1039.2539999999999</v>
      </c>
      <c r="H1587">
        <v>46.721499999999999</v>
      </c>
      <c r="I1587">
        <v>58.00817</v>
      </c>
      <c r="J1587">
        <v>-74.340459999999993</v>
      </c>
      <c r="K1587">
        <v>-30.419519999999999</v>
      </c>
      <c r="L1587">
        <v>0</v>
      </c>
      <c r="M1587">
        <v>30.419519999999999</v>
      </c>
      <c r="N1587">
        <v>74.340459999999993</v>
      </c>
      <c r="O1587">
        <v>610</v>
      </c>
      <c r="P1587">
        <v>132.94110000000001</v>
      </c>
      <c r="Q1587">
        <v>1</v>
      </c>
      <c r="R1587" s="75">
        <v>39470</v>
      </c>
      <c r="T1587" t="s">
        <v>112</v>
      </c>
      <c r="U1587">
        <v>5.8301600000000002E-2</v>
      </c>
      <c r="V1587">
        <v>1</v>
      </c>
      <c r="Z1587" s="97">
        <v>1250000000</v>
      </c>
    </row>
    <row r="1588" spans="1:26">
      <c r="A1588" t="s">
        <v>48</v>
      </c>
      <c r="B1588" t="s">
        <v>58</v>
      </c>
      <c r="C1588" t="s">
        <v>10</v>
      </c>
      <c r="D1588" t="s">
        <v>100</v>
      </c>
      <c r="E1588">
        <v>2</v>
      </c>
      <c r="F1588">
        <v>1031.825</v>
      </c>
      <c r="G1588">
        <v>1031.825</v>
      </c>
      <c r="H1588">
        <v>45.583199999999998</v>
      </c>
      <c r="I1588">
        <v>58.29524</v>
      </c>
      <c r="J1588">
        <v>-74.708349999999996</v>
      </c>
      <c r="K1588">
        <v>-30.570049999999998</v>
      </c>
      <c r="L1588">
        <v>0</v>
      </c>
      <c r="M1588">
        <v>30.570049999999998</v>
      </c>
      <c r="N1588">
        <v>74.708349999999996</v>
      </c>
      <c r="O1588">
        <v>610</v>
      </c>
      <c r="P1588">
        <v>132.94110000000001</v>
      </c>
      <c r="Q1588">
        <v>1</v>
      </c>
      <c r="R1588" s="75">
        <v>39470</v>
      </c>
      <c r="T1588" t="s">
        <v>112</v>
      </c>
      <c r="U1588">
        <v>5.8301600000000002E-2</v>
      </c>
      <c r="V1588">
        <v>1</v>
      </c>
      <c r="Z1588" s="97">
        <v>1260000000</v>
      </c>
    </row>
    <row r="1589" spans="1:26">
      <c r="A1589" t="s">
        <v>48</v>
      </c>
      <c r="B1589" t="s">
        <v>58</v>
      </c>
      <c r="C1589" t="s">
        <v>10</v>
      </c>
      <c r="D1589" t="s">
        <v>100</v>
      </c>
      <c r="E1589">
        <v>3</v>
      </c>
      <c r="F1589">
        <v>1041.3979999999999</v>
      </c>
      <c r="G1589">
        <v>1041.3979999999999</v>
      </c>
      <c r="H1589">
        <v>44.636069999999997</v>
      </c>
      <c r="I1589">
        <v>58.313090000000003</v>
      </c>
      <c r="J1589">
        <v>-74.731229999999996</v>
      </c>
      <c r="K1589">
        <v>-30.579409999999999</v>
      </c>
      <c r="L1589">
        <v>0</v>
      </c>
      <c r="M1589">
        <v>30.579409999999999</v>
      </c>
      <c r="N1589">
        <v>74.731229999999996</v>
      </c>
      <c r="O1589">
        <v>610</v>
      </c>
      <c r="P1589">
        <v>132.94110000000001</v>
      </c>
      <c r="Q1589">
        <v>1</v>
      </c>
      <c r="R1589" s="75">
        <v>39470</v>
      </c>
      <c r="T1589" t="s">
        <v>112</v>
      </c>
      <c r="U1589">
        <v>5.8301600000000002E-2</v>
      </c>
      <c r="V1589">
        <v>1</v>
      </c>
      <c r="Z1589" s="97">
        <v>1270000000</v>
      </c>
    </row>
    <row r="1590" spans="1:26">
      <c r="A1590" t="s">
        <v>48</v>
      </c>
      <c r="B1590" t="s">
        <v>58</v>
      </c>
      <c r="C1590" t="s">
        <v>10</v>
      </c>
      <c r="D1590" t="s">
        <v>100</v>
      </c>
      <c r="E1590">
        <v>4</v>
      </c>
      <c r="F1590">
        <v>1065.8810000000001</v>
      </c>
      <c r="G1590">
        <v>1065.8810000000001</v>
      </c>
      <c r="H1590">
        <v>44.128160000000001</v>
      </c>
      <c r="I1590">
        <v>58.397269999999999</v>
      </c>
      <c r="J1590">
        <v>-74.839110000000005</v>
      </c>
      <c r="K1590">
        <v>-30.623560000000001</v>
      </c>
      <c r="L1590">
        <v>0</v>
      </c>
      <c r="M1590">
        <v>30.623560000000001</v>
      </c>
      <c r="N1590">
        <v>74.839110000000005</v>
      </c>
      <c r="O1590">
        <v>610</v>
      </c>
      <c r="P1590">
        <v>132.94110000000001</v>
      </c>
      <c r="Q1590">
        <v>1</v>
      </c>
      <c r="R1590" s="75">
        <v>39470</v>
      </c>
      <c r="T1590" t="s">
        <v>112</v>
      </c>
      <c r="U1590">
        <v>5.8301600000000002E-2</v>
      </c>
      <c r="V1590">
        <v>1</v>
      </c>
      <c r="Z1590" s="97">
        <v>1270000000</v>
      </c>
    </row>
    <row r="1591" spans="1:26">
      <c r="A1591" t="s">
        <v>48</v>
      </c>
      <c r="B1591" t="s">
        <v>58</v>
      </c>
      <c r="C1591" t="s">
        <v>10</v>
      </c>
      <c r="D1591" t="s">
        <v>100</v>
      </c>
      <c r="E1591">
        <v>5</v>
      </c>
      <c r="F1591">
        <v>1083.1980000000001</v>
      </c>
      <c r="G1591">
        <v>1083.1980000000001</v>
      </c>
      <c r="H1591">
        <v>43.16948</v>
      </c>
      <c r="I1591">
        <v>58.39631</v>
      </c>
      <c r="J1591">
        <v>-74.837879999999998</v>
      </c>
      <c r="K1591">
        <v>-30.623059999999999</v>
      </c>
      <c r="L1591">
        <v>0</v>
      </c>
      <c r="M1591">
        <v>30.623059999999999</v>
      </c>
      <c r="N1591">
        <v>74.837879999999998</v>
      </c>
      <c r="O1591">
        <v>610</v>
      </c>
      <c r="P1591">
        <v>132.94110000000001</v>
      </c>
      <c r="Q1591">
        <v>1</v>
      </c>
      <c r="R1591" s="75">
        <v>39470</v>
      </c>
      <c r="T1591" t="s">
        <v>112</v>
      </c>
      <c r="U1591">
        <v>5.8301600000000002E-2</v>
      </c>
      <c r="V1591">
        <v>1</v>
      </c>
      <c r="Z1591" s="97">
        <v>1270000000</v>
      </c>
    </row>
    <row r="1592" spans="1:26">
      <c r="A1592" t="s">
        <v>48</v>
      </c>
      <c r="B1592" t="s">
        <v>58</v>
      </c>
      <c r="C1592" t="s">
        <v>10</v>
      </c>
      <c r="D1592" t="s">
        <v>100</v>
      </c>
      <c r="E1592">
        <v>6</v>
      </c>
      <c r="F1592">
        <v>1135.165</v>
      </c>
      <c r="G1592">
        <v>1135.165</v>
      </c>
      <c r="H1592">
        <v>42.713039999999999</v>
      </c>
      <c r="I1592">
        <v>58.578139999999998</v>
      </c>
      <c r="J1592">
        <v>-75.070899999999995</v>
      </c>
      <c r="K1592">
        <v>-30.718399999999999</v>
      </c>
      <c r="L1592">
        <v>0</v>
      </c>
      <c r="M1592">
        <v>30.718399999999999</v>
      </c>
      <c r="N1592">
        <v>75.070899999999995</v>
      </c>
      <c r="O1592">
        <v>610</v>
      </c>
      <c r="P1592">
        <v>132.94110000000001</v>
      </c>
      <c r="Q1592">
        <v>1</v>
      </c>
      <c r="R1592" s="75">
        <v>39470</v>
      </c>
      <c r="T1592" t="s">
        <v>112</v>
      </c>
      <c r="U1592">
        <v>5.8301600000000002E-2</v>
      </c>
      <c r="V1592">
        <v>1</v>
      </c>
      <c r="Z1592" s="97">
        <v>1280000000</v>
      </c>
    </row>
    <row r="1593" spans="1:26">
      <c r="A1593" t="s">
        <v>48</v>
      </c>
      <c r="B1593" t="s">
        <v>58</v>
      </c>
      <c r="C1593" t="s">
        <v>10</v>
      </c>
      <c r="D1593" t="s">
        <v>100</v>
      </c>
      <c r="E1593">
        <v>7</v>
      </c>
      <c r="F1593">
        <v>1161.4960000000001</v>
      </c>
      <c r="G1593">
        <v>1161.4960000000001</v>
      </c>
      <c r="H1593">
        <v>42.441310000000001</v>
      </c>
      <c r="I1593">
        <v>58.316890000000001</v>
      </c>
      <c r="J1593">
        <v>-74.736109999999996</v>
      </c>
      <c r="K1593">
        <v>-30.581410000000002</v>
      </c>
      <c r="L1593">
        <v>0</v>
      </c>
      <c r="M1593">
        <v>30.581410000000002</v>
      </c>
      <c r="N1593">
        <v>74.736109999999996</v>
      </c>
      <c r="O1593">
        <v>610</v>
      </c>
      <c r="P1593">
        <v>132.94110000000001</v>
      </c>
      <c r="Q1593">
        <v>1</v>
      </c>
      <c r="R1593" s="75">
        <v>39470</v>
      </c>
      <c r="T1593" t="s">
        <v>112</v>
      </c>
      <c r="U1593">
        <v>5.8301600000000002E-2</v>
      </c>
      <c r="V1593">
        <v>1</v>
      </c>
      <c r="Z1593" s="97">
        <v>1270000000</v>
      </c>
    </row>
    <row r="1594" spans="1:26">
      <c r="A1594" t="s">
        <v>48</v>
      </c>
      <c r="B1594" t="s">
        <v>58</v>
      </c>
      <c r="C1594" t="s">
        <v>10</v>
      </c>
      <c r="D1594" t="s">
        <v>100</v>
      </c>
      <c r="E1594">
        <v>8</v>
      </c>
      <c r="F1594">
        <v>1191.153</v>
      </c>
      <c r="G1594">
        <v>1191.153</v>
      </c>
      <c r="H1594">
        <v>42.565049999999999</v>
      </c>
      <c r="I1594">
        <v>58.287950000000002</v>
      </c>
      <c r="J1594">
        <v>-74.699010000000001</v>
      </c>
      <c r="K1594">
        <v>-30.566230000000001</v>
      </c>
      <c r="L1594">
        <v>0</v>
      </c>
      <c r="M1594">
        <v>30.566230000000001</v>
      </c>
      <c r="N1594">
        <v>74.699010000000001</v>
      </c>
      <c r="O1594">
        <v>610</v>
      </c>
      <c r="P1594">
        <v>132.94110000000001</v>
      </c>
      <c r="Q1594">
        <v>1</v>
      </c>
      <c r="R1594" s="75">
        <v>39470</v>
      </c>
      <c r="T1594" t="s">
        <v>112</v>
      </c>
      <c r="U1594">
        <v>5.8301600000000002E-2</v>
      </c>
      <c r="V1594">
        <v>1</v>
      </c>
      <c r="Z1594" s="97">
        <v>1260000000</v>
      </c>
    </row>
    <row r="1595" spans="1:26">
      <c r="A1595" t="s">
        <v>48</v>
      </c>
      <c r="B1595" t="s">
        <v>58</v>
      </c>
      <c r="C1595" t="s">
        <v>10</v>
      </c>
      <c r="D1595" t="s">
        <v>100</v>
      </c>
      <c r="E1595">
        <v>9</v>
      </c>
      <c r="F1595">
        <v>1201.3889999999999</v>
      </c>
      <c r="G1595">
        <v>1201.3889999999999</v>
      </c>
      <c r="H1595">
        <v>43.413179999999997</v>
      </c>
      <c r="I1595">
        <v>58.24098</v>
      </c>
      <c r="J1595">
        <v>-74.638819999999996</v>
      </c>
      <c r="K1595">
        <v>-30.541599999999999</v>
      </c>
      <c r="L1595">
        <v>0</v>
      </c>
      <c r="M1595">
        <v>30.541599999999999</v>
      </c>
      <c r="N1595">
        <v>74.638819999999996</v>
      </c>
      <c r="O1595">
        <v>610</v>
      </c>
      <c r="P1595">
        <v>132.94110000000001</v>
      </c>
      <c r="Q1595">
        <v>1</v>
      </c>
      <c r="R1595" s="75">
        <v>39470</v>
      </c>
      <c r="T1595" t="s">
        <v>112</v>
      </c>
      <c r="U1595">
        <v>5.8301600000000002E-2</v>
      </c>
      <c r="V1595">
        <v>1</v>
      </c>
      <c r="Z1595" s="97">
        <v>1260000000</v>
      </c>
    </row>
    <row r="1596" spans="1:26">
      <c r="A1596" t="s">
        <v>48</v>
      </c>
      <c r="B1596" t="s">
        <v>58</v>
      </c>
      <c r="C1596" t="s">
        <v>10</v>
      </c>
      <c r="D1596" t="s">
        <v>100</v>
      </c>
      <c r="E1596">
        <v>10</v>
      </c>
      <c r="F1596">
        <v>1206.6500000000001</v>
      </c>
      <c r="G1596">
        <v>1206.6500000000001</v>
      </c>
      <c r="H1596">
        <v>46.951230000000002</v>
      </c>
      <c r="I1596">
        <v>58.384509999999999</v>
      </c>
      <c r="J1596">
        <v>-74.822749999999999</v>
      </c>
      <c r="K1596">
        <v>-30.616869999999999</v>
      </c>
      <c r="L1596">
        <v>0</v>
      </c>
      <c r="M1596">
        <v>30.616869999999999</v>
      </c>
      <c r="N1596">
        <v>74.822749999999999</v>
      </c>
      <c r="O1596">
        <v>610</v>
      </c>
      <c r="P1596">
        <v>132.94110000000001</v>
      </c>
      <c r="Q1596">
        <v>1</v>
      </c>
      <c r="R1596" s="75">
        <v>39470</v>
      </c>
      <c r="T1596" t="s">
        <v>112</v>
      </c>
      <c r="U1596">
        <v>5.8301600000000002E-2</v>
      </c>
      <c r="V1596">
        <v>1</v>
      </c>
      <c r="Z1596" s="97">
        <v>1270000000</v>
      </c>
    </row>
    <row r="1597" spans="1:26">
      <c r="A1597" t="s">
        <v>48</v>
      </c>
      <c r="B1597" t="s">
        <v>58</v>
      </c>
      <c r="C1597" t="s">
        <v>10</v>
      </c>
      <c r="D1597" t="s">
        <v>100</v>
      </c>
      <c r="E1597">
        <v>11</v>
      </c>
      <c r="F1597">
        <v>1210.6669999999999</v>
      </c>
      <c r="G1597">
        <v>1210.6669999999999</v>
      </c>
      <c r="H1597">
        <v>50.473329999999997</v>
      </c>
      <c r="I1597">
        <v>58.473559999999999</v>
      </c>
      <c r="J1597">
        <v>-74.936880000000002</v>
      </c>
      <c r="K1597">
        <v>-30.66356</v>
      </c>
      <c r="L1597">
        <v>0</v>
      </c>
      <c r="M1597">
        <v>30.66356</v>
      </c>
      <c r="N1597">
        <v>74.936880000000002</v>
      </c>
      <c r="O1597">
        <v>610</v>
      </c>
      <c r="P1597">
        <v>132.94110000000001</v>
      </c>
      <c r="Q1597">
        <v>1</v>
      </c>
      <c r="R1597" s="75">
        <v>39470</v>
      </c>
      <c r="T1597" t="s">
        <v>112</v>
      </c>
      <c r="U1597">
        <v>5.8301600000000002E-2</v>
      </c>
      <c r="V1597">
        <v>1</v>
      </c>
      <c r="Z1597" s="97">
        <v>1270000000</v>
      </c>
    </row>
    <row r="1598" spans="1:26">
      <c r="A1598" t="s">
        <v>48</v>
      </c>
      <c r="B1598" t="s">
        <v>58</v>
      </c>
      <c r="C1598" t="s">
        <v>10</v>
      </c>
      <c r="D1598" t="s">
        <v>100</v>
      </c>
      <c r="E1598">
        <v>12</v>
      </c>
      <c r="F1598">
        <v>1206.239</v>
      </c>
      <c r="G1598">
        <v>1206.239</v>
      </c>
      <c r="H1598">
        <v>52.964449999999999</v>
      </c>
      <c r="I1598">
        <v>58.624859999999998</v>
      </c>
      <c r="J1598">
        <v>-75.130780000000001</v>
      </c>
      <c r="K1598">
        <v>-30.742909999999998</v>
      </c>
      <c r="L1598">
        <v>0</v>
      </c>
      <c r="M1598">
        <v>30.742909999999998</v>
      </c>
      <c r="N1598">
        <v>75.130780000000001</v>
      </c>
      <c r="O1598">
        <v>610</v>
      </c>
      <c r="P1598">
        <v>132.94110000000001</v>
      </c>
      <c r="Q1598">
        <v>1</v>
      </c>
      <c r="R1598" s="75">
        <v>39470</v>
      </c>
      <c r="T1598" t="s">
        <v>112</v>
      </c>
      <c r="U1598">
        <v>5.8301600000000002E-2</v>
      </c>
      <c r="V1598">
        <v>1</v>
      </c>
      <c r="Z1598" s="97">
        <v>1280000000</v>
      </c>
    </row>
    <row r="1599" spans="1:26">
      <c r="A1599" t="s">
        <v>48</v>
      </c>
      <c r="B1599" t="s">
        <v>58</v>
      </c>
      <c r="C1599" t="s">
        <v>10</v>
      </c>
      <c r="D1599" t="s">
        <v>100</v>
      </c>
      <c r="E1599">
        <v>13</v>
      </c>
      <c r="F1599">
        <v>1189.329</v>
      </c>
      <c r="G1599">
        <v>1189.329</v>
      </c>
      <c r="H1599">
        <v>54.849130000000002</v>
      </c>
      <c r="I1599">
        <v>58.619810000000001</v>
      </c>
      <c r="J1599">
        <v>-75.124309999999994</v>
      </c>
      <c r="K1599">
        <v>-30.740259999999999</v>
      </c>
      <c r="L1599">
        <v>0</v>
      </c>
      <c r="M1599">
        <v>30.740259999999999</v>
      </c>
      <c r="N1599">
        <v>75.124309999999994</v>
      </c>
      <c r="O1599">
        <v>610</v>
      </c>
      <c r="P1599">
        <v>132.94110000000001</v>
      </c>
      <c r="Q1599">
        <v>1</v>
      </c>
      <c r="R1599" s="75">
        <v>39470</v>
      </c>
      <c r="T1599" t="s">
        <v>112</v>
      </c>
      <c r="U1599">
        <v>5.8301600000000002E-2</v>
      </c>
      <c r="V1599">
        <v>1</v>
      </c>
      <c r="Z1599" s="97">
        <v>1280000000</v>
      </c>
    </row>
    <row r="1600" spans="1:26">
      <c r="A1600" t="s">
        <v>48</v>
      </c>
      <c r="B1600" t="s">
        <v>58</v>
      </c>
      <c r="C1600" t="s">
        <v>10</v>
      </c>
      <c r="D1600" t="s">
        <v>100</v>
      </c>
      <c r="E1600">
        <v>14</v>
      </c>
      <c r="F1600">
        <v>1173.509</v>
      </c>
      <c r="G1600">
        <v>1174.0419999999999</v>
      </c>
      <c r="H1600">
        <v>55.049210000000002</v>
      </c>
      <c r="I1600">
        <v>58.615029999999997</v>
      </c>
      <c r="J1600">
        <v>-75.650899999999993</v>
      </c>
      <c r="K1600">
        <v>-31.27047</v>
      </c>
      <c r="L1600">
        <v>-0.53271480000000004</v>
      </c>
      <c r="M1600">
        <v>30.20504</v>
      </c>
      <c r="N1600">
        <v>74.585470000000001</v>
      </c>
      <c r="O1600">
        <v>610</v>
      </c>
      <c r="P1600">
        <v>132.94110000000001</v>
      </c>
      <c r="Q1600">
        <v>1</v>
      </c>
      <c r="R1600" s="75">
        <v>39470</v>
      </c>
      <c r="T1600" t="s">
        <v>112</v>
      </c>
      <c r="U1600">
        <v>5.8301600000000002E-2</v>
      </c>
      <c r="V1600">
        <v>1</v>
      </c>
      <c r="Z1600" s="97">
        <v>1280000000</v>
      </c>
    </row>
    <row r="1601" spans="1:26">
      <c r="A1601" t="s">
        <v>48</v>
      </c>
      <c r="B1601" t="s">
        <v>58</v>
      </c>
      <c r="C1601" t="s">
        <v>10</v>
      </c>
      <c r="D1601" t="s">
        <v>100</v>
      </c>
      <c r="E1601">
        <v>15</v>
      </c>
      <c r="F1601">
        <v>1152.902</v>
      </c>
      <c r="G1601">
        <v>1167.8679999999999</v>
      </c>
      <c r="H1601">
        <v>54.803890000000003</v>
      </c>
      <c r="I1601">
        <v>58.653329999999997</v>
      </c>
      <c r="J1601">
        <v>-90.132599999999996</v>
      </c>
      <c r="K1601">
        <v>-45.723170000000003</v>
      </c>
      <c r="L1601">
        <v>-14.96533</v>
      </c>
      <c r="M1601">
        <v>15.7925</v>
      </c>
      <c r="N1601">
        <v>60.201929999999997</v>
      </c>
      <c r="O1601">
        <v>610</v>
      </c>
      <c r="P1601">
        <v>132.94110000000001</v>
      </c>
      <c r="Q1601">
        <v>1</v>
      </c>
      <c r="R1601" s="75">
        <v>39470</v>
      </c>
      <c r="T1601" t="s">
        <v>112</v>
      </c>
      <c r="U1601">
        <v>5.8301600000000002E-2</v>
      </c>
      <c r="V1601">
        <v>1</v>
      </c>
      <c r="Z1601" s="97">
        <v>1280000000</v>
      </c>
    </row>
    <row r="1602" spans="1:26">
      <c r="A1602" t="s">
        <v>48</v>
      </c>
      <c r="B1602" t="s">
        <v>58</v>
      </c>
      <c r="C1602" t="s">
        <v>10</v>
      </c>
      <c r="D1602" t="s">
        <v>100</v>
      </c>
      <c r="E1602">
        <v>16</v>
      </c>
      <c r="F1602">
        <v>1138.0889999999999</v>
      </c>
      <c r="G1602">
        <v>705.30240000000003</v>
      </c>
      <c r="H1602">
        <v>54.244169999999997</v>
      </c>
      <c r="I1602">
        <v>58.520060000000001</v>
      </c>
      <c r="J1602">
        <v>357.79039999999998</v>
      </c>
      <c r="K1602">
        <v>402.09890000000001</v>
      </c>
      <c r="L1602">
        <v>432.7869</v>
      </c>
      <c r="M1602">
        <v>463.47480000000002</v>
      </c>
      <c r="N1602">
        <v>507.7833</v>
      </c>
      <c r="O1602">
        <v>610</v>
      </c>
      <c r="P1602">
        <v>132.94110000000001</v>
      </c>
      <c r="Q1602">
        <v>1</v>
      </c>
      <c r="R1602" s="75">
        <v>39470</v>
      </c>
      <c r="T1602" t="s">
        <v>112</v>
      </c>
      <c r="U1602">
        <v>5.8301600000000002E-2</v>
      </c>
      <c r="V1602">
        <v>1</v>
      </c>
      <c r="Z1602" s="97">
        <v>1270000000</v>
      </c>
    </row>
    <row r="1603" spans="1:26">
      <c r="A1603" t="s">
        <v>48</v>
      </c>
      <c r="B1603" t="s">
        <v>58</v>
      </c>
      <c r="C1603" t="s">
        <v>10</v>
      </c>
      <c r="D1603" t="s">
        <v>100</v>
      </c>
      <c r="E1603">
        <v>17</v>
      </c>
      <c r="F1603">
        <v>1105.069</v>
      </c>
      <c r="G1603">
        <v>194.48339999999999</v>
      </c>
      <c r="H1603">
        <v>51.668050000000001</v>
      </c>
      <c r="I1603">
        <v>58.552880000000002</v>
      </c>
      <c r="J1603">
        <v>835.54750000000001</v>
      </c>
      <c r="K1603">
        <v>879.8809</v>
      </c>
      <c r="L1603">
        <v>910.58609999999999</v>
      </c>
      <c r="M1603">
        <v>941.2912</v>
      </c>
      <c r="N1603">
        <v>985.62459999999999</v>
      </c>
      <c r="O1603">
        <v>610</v>
      </c>
      <c r="P1603">
        <v>132.94110000000001</v>
      </c>
      <c r="Q1603">
        <v>1</v>
      </c>
      <c r="R1603" s="75">
        <v>39470</v>
      </c>
      <c r="T1603" t="s">
        <v>112</v>
      </c>
      <c r="U1603">
        <v>5.8301600000000002E-2</v>
      </c>
      <c r="V1603">
        <v>1</v>
      </c>
      <c r="Z1603" s="97">
        <v>1280000000</v>
      </c>
    </row>
    <row r="1604" spans="1:26">
      <c r="A1604" t="s">
        <v>48</v>
      </c>
      <c r="B1604" t="s">
        <v>58</v>
      </c>
      <c r="C1604" t="s">
        <v>10</v>
      </c>
      <c r="D1604" t="s">
        <v>100</v>
      </c>
      <c r="E1604">
        <v>18</v>
      </c>
      <c r="F1604">
        <v>1096.3800000000001</v>
      </c>
      <c r="G1604">
        <v>190.4915</v>
      </c>
      <c r="H1604">
        <v>49.097079999999998</v>
      </c>
      <c r="I1604">
        <v>58.77975</v>
      </c>
      <c r="J1604">
        <v>830.55949999999996</v>
      </c>
      <c r="K1604">
        <v>875.06460000000004</v>
      </c>
      <c r="L1604">
        <v>905.88879999999995</v>
      </c>
      <c r="M1604">
        <v>936.71289999999999</v>
      </c>
      <c r="N1604">
        <v>981.21810000000005</v>
      </c>
      <c r="O1604">
        <v>610</v>
      </c>
      <c r="P1604">
        <v>132.94110000000001</v>
      </c>
      <c r="Q1604">
        <v>1</v>
      </c>
      <c r="R1604" s="75">
        <v>39470</v>
      </c>
      <c r="T1604" t="s">
        <v>112</v>
      </c>
      <c r="U1604">
        <v>5.8301600000000002E-2</v>
      </c>
      <c r="V1604">
        <v>1</v>
      </c>
      <c r="Z1604" s="97">
        <v>1290000000</v>
      </c>
    </row>
    <row r="1605" spans="1:26">
      <c r="A1605" t="s">
        <v>48</v>
      </c>
      <c r="B1605" t="s">
        <v>58</v>
      </c>
      <c r="C1605" t="s">
        <v>10</v>
      </c>
      <c r="D1605" t="s">
        <v>100</v>
      </c>
      <c r="E1605">
        <v>19</v>
      </c>
      <c r="F1605">
        <v>1091.6949999999999</v>
      </c>
      <c r="G1605">
        <v>189.2269</v>
      </c>
      <c r="H1605">
        <v>46.970889999999997</v>
      </c>
      <c r="I1605">
        <v>58.666620000000002</v>
      </c>
      <c r="J1605">
        <v>827.28390000000002</v>
      </c>
      <c r="K1605">
        <v>871.70339999999999</v>
      </c>
      <c r="L1605">
        <v>902.46820000000002</v>
      </c>
      <c r="M1605">
        <v>933.23299999999995</v>
      </c>
      <c r="N1605">
        <v>977.65250000000003</v>
      </c>
      <c r="O1605">
        <v>610</v>
      </c>
      <c r="P1605">
        <v>132.94110000000001</v>
      </c>
      <c r="Q1605">
        <v>1</v>
      </c>
      <c r="R1605" s="75">
        <v>39470</v>
      </c>
      <c r="T1605" t="s">
        <v>112</v>
      </c>
      <c r="U1605">
        <v>5.8301600000000002E-2</v>
      </c>
      <c r="V1605">
        <v>1</v>
      </c>
      <c r="Z1605" s="97">
        <v>1280000000</v>
      </c>
    </row>
    <row r="1606" spans="1:26">
      <c r="A1606" t="s">
        <v>48</v>
      </c>
      <c r="B1606" t="s">
        <v>58</v>
      </c>
      <c r="C1606" t="s">
        <v>10</v>
      </c>
      <c r="D1606" t="s">
        <v>100</v>
      </c>
      <c r="E1606">
        <v>20</v>
      </c>
      <c r="F1606">
        <v>1090.9480000000001</v>
      </c>
      <c r="G1606">
        <v>188.08359999999999</v>
      </c>
      <c r="H1606">
        <v>44.835929999999998</v>
      </c>
      <c r="I1606">
        <v>58.446240000000003</v>
      </c>
      <c r="J1606">
        <v>827.96280000000002</v>
      </c>
      <c r="K1606">
        <v>872.21540000000005</v>
      </c>
      <c r="L1606">
        <v>902.8646</v>
      </c>
      <c r="M1606">
        <v>933.51390000000004</v>
      </c>
      <c r="N1606">
        <v>977.76649999999995</v>
      </c>
      <c r="O1606">
        <v>610</v>
      </c>
      <c r="P1606">
        <v>132.94110000000001</v>
      </c>
      <c r="Q1606">
        <v>1</v>
      </c>
      <c r="R1606" s="75">
        <v>39470</v>
      </c>
      <c r="T1606" t="s">
        <v>112</v>
      </c>
      <c r="U1606">
        <v>5.8301600000000002E-2</v>
      </c>
      <c r="V1606">
        <v>1</v>
      </c>
      <c r="Z1606" s="97">
        <v>1270000000</v>
      </c>
    </row>
    <row r="1607" spans="1:26">
      <c r="A1607" t="s">
        <v>48</v>
      </c>
      <c r="B1607" t="s">
        <v>58</v>
      </c>
      <c r="C1607" t="s">
        <v>10</v>
      </c>
      <c r="D1607" t="s">
        <v>100</v>
      </c>
      <c r="E1607">
        <v>21</v>
      </c>
      <c r="F1607">
        <v>1113.6769999999999</v>
      </c>
      <c r="G1607">
        <v>191.17660000000001</v>
      </c>
      <c r="H1607">
        <v>44.080849999999998</v>
      </c>
      <c r="I1607">
        <v>59.261499999999998</v>
      </c>
      <c r="J1607">
        <v>846.55399999999997</v>
      </c>
      <c r="K1607">
        <v>891.42399999999998</v>
      </c>
      <c r="L1607">
        <v>922.50070000000005</v>
      </c>
      <c r="M1607">
        <v>953.57749999999999</v>
      </c>
      <c r="N1607">
        <v>998.44730000000004</v>
      </c>
      <c r="O1607">
        <v>610</v>
      </c>
      <c r="P1607">
        <v>132.94110000000001</v>
      </c>
      <c r="Q1607">
        <v>1</v>
      </c>
      <c r="R1607" s="75">
        <v>39470</v>
      </c>
      <c r="T1607" t="s">
        <v>112</v>
      </c>
      <c r="U1607">
        <v>5.8301600000000002E-2</v>
      </c>
      <c r="V1607">
        <v>1</v>
      </c>
      <c r="Z1607" s="97">
        <v>1310000000</v>
      </c>
    </row>
    <row r="1608" spans="1:26">
      <c r="A1608" t="s">
        <v>48</v>
      </c>
      <c r="B1608" t="s">
        <v>58</v>
      </c>
      <c r="C1608" t="s">
        <v>10</v>
      </c>
      <c r="D1608" t="s">
        <v>100</v>
      </c>
      <c r="E1608">
        <v>22</v>
      </c>
      <c r="F1608">
        <v>1115.9829999999999</v>
      </c>
      <c r="G1608">
        <v>521.65300000000002</v>
      </c>
      <c r="H1608">
        <v>43.829189999999997</v>
      </c>
      <c r="I1608">
        <v>59.673470000000002</v>
      </c>
      <c r="J1608">
        <v>517.85519999999997</v>
      </c>
      <c r="K1608">
        <v>563.03700000000003</v>
      </c>
      <c r="L1608">
        <v>594.32979999999998</v>
      </c>
      <c r="M1608">
        <v>625.62260000000003</v>
      </c>
      <c r="N1608">
        <v>670.80439999999999</v>
      </c>
      <c r="O1608">
        <v>610</v>
      </c>
      <c r="P1608">
        <v>132.94110000000001</v>
      </c>
      <c r="Q1608">
        <v>1</v>
      </c>
      <c r="R1608" s="75">
        <v>39470</v>
      </c>
      <c r="T1608" t="s">
        <v>112</v>
      </c>
      <c r="U1608">
        <v>5.8301600000000002E-2</v>
      </c>
      <c r="V1608">
        <v>1</v>
      </c>
      <c r="Z1608" s="97">
        <v>1330000000</v>
      </c>
    </row>
    <row r="1609" spans="1:26">
      <c r="A1609" t="s">
        <v>48</v>
      </c>
      <c r="B1609" t="s">
        <v>58</v>
      </c>
      <c r="C1609" t="s">
        <v>10</v>
      </c>
      <c r="D1609" t="s">
        <v>100</v>
      </c>
      <c r="E1609">
        <v>23</v>
      </c>
      <c r="F1609">
        <v>1103.6089999999999</v>
      </c>
      <c r="G1609">
        <v>845.98950000000002</v>
      </c>
      <c r="H1609">
        <v>44.199669999999998</v>
      </c>
      <c r="I1609">
        <v>59.146050000000002</v>
      </c>
      <c r="J1609">
        <v>181.82130000000001</v>
      </c>
      <c r="K1609">
        <v>226.60380000000001</v>
      </c>
      <c r="L1609">
        <v>257.62</v>
      </c>
      <c r="M1609">
        <v>288.63619999999997</v>
      </c>
      <c r="N1609">
        <v>333.4187</v>
      </c>
      <c r="O1609">
        <v>610</v>
      </c>
      <c r="P1609">
        <v>132.94110000000001</v>
      </c>
      <c r="Q1609">
        <v>1</v>
      </c>
      <c r="R1609" s="75">
        <v>39470</v>
      </c>
      <c r="T1609" t="s">
        <v>112</v>
      </c>
      <c r="U1609">
        <v>5.8301600000000002E-2</v>
      </c>
      <c r="V1609">
        <v>1</v>
      </c>
      <c r="Z1609" s="97">
        <v>1300000000</v>
      </c>
    </row>
    <row r="1610" spans="1:26">
      <c r="A1610" t="s">
        <v>48</v>
      </c>
      <c r="B1610" t="s">
        <v>58</v>
      </c>
      <c r="C1610" t="s">
        <v>10</v>
      </c>
      <c r="D1610" t="s">
        <v>100</v>
      </c>
      <c r="E1610">
        <v>24</v>
      </c>
      <c r="F1610">
        <v>1069.1220000000001</v>
      </c>
      <c r="G1610">
        <v>908.48509999999999</v>
      </c>
      <c r="H1610">
        <v>44.128830000000001</v>
      </c>
      <c r="I1610">
        <v>58.178429999999999</v>
      </c>
      <c r="J1610">
        <v>86.077929999999995</v>
      </c>
      <c r="K1610">
        <v>130.12780000000001</v>
      </c>
      <c r="L1610">
        <v>160.63659999999999</v>
      </c>
      <c r="M1610">
        <v>191.1454</v>
      </c>
      <c r="N1610">
        <v>235.1953</v>
      </c>
      <c r="O1610">
        <v>610</v>
      </c>
      <c r="P1610">
        <v>132.94110000000001</v>
      </c>
      <c r="Q1610">
        <v>1</v>
      </c>
      <c r="R1610" s="75">
        <v>39470</v>
      </c>
      <c r="T1610" t="s">
        <v>112</v>
      </c>
      <c r="U1610">
        <v>5.8301600000000002E-2</v>
      </c>
      <c r="V1610">
        <v>1</v>
      </c>
      <c r="Z1610" s="97">
        <v>1260000000</v>
      </c>
    </row>
    <row r="1611" spans="1:26">
      <c r="A1611" t="s">
        <v>48</v>
      </c>
      <c r="B1611" t="s">
        <v>58</v>
      </c>
      <c r="C1611" t="s">
        <v>11</v>
      </c>
      <c r="D1611" t="s">
        <v>100</v>
      </c>
      <c r="E1611">
        <v>1</v>
      </c>
      <c r="F1611">
        <v>1103.982</v>
      </c>
      <c r="G1611">
        <v>1103.982</v>
      </c>
      <c r="H1611">
        <v>53.532829999999997</v>
      </c>
      <c r="I1611">
        <v>57.915489999999998</v>
      </c>
      <c r="J1611">
        <v>-74.221680000000006</v>
      </c>
      <c r="K1611">
        <v>-30.370909999999999</v>
      </c>
      <c r="L1611">
        <v>0</v>
      </c>
      <c r="M1611">
        <v>30.370909999999999</v>
      </c>
      <c r="N1611">
        <v>74.221680000000006</v>
      </c>
      <c r="O1611">
        <v>610</v>
      </c>
      <c r="P1611">
        <v>132.94110000000001</v>
      </c>
      <c r="Q1611">
        <v>2</v>
      </c>
      <c r="R1611" s="75">
        <v>38035</v>
      </c>
      <c r="T1611" t="s">
        <v>112</v>
      </c>
      <c r="U1611">
        <v>5.5222199999999999E-2</v>
      </c>
      <c r="V1611">
        <v>1</v>
      </c>
      <c r="Z1611" s="97">
        <v>1250000000</v>
      </c>
    </row>
    <row r="1612" spans="1:26">
      <c r="A1612" t="s">
        <v>48</v>
      </c>
      <c r="B1612" t="s">
        <v>58</v>
      </c>
      <c r="C1612" t="s">
        <v>11</v>
      </c>
      <c r="D1612" t="s">
        <v>100</v>
      </c>
      <c r="E1612">
        <v>2</v>
      </c>
      <c r="F1612">
        <v>1089.627</v>
      </c>
      <c r="G1612">
        <v>1089.627</v>
      </c>
      <c r="H1612">
        <v>52.508110000000002</v>
      </c>
      <c r="I1612">
        <v>57.872500000000002</v>
      </c>
      <c r="J1612">
        <v>-74.166589999999999</v>
      </c>
      <c r="K1612">
        <v>-30.348369999999999</v>
      </c>
      <c r="L1612">
        <v>0</v>
      </c>
      <c r="M1612">
        <v>30.348369999999999</v>
      </c>
      <c r="N1612">
        <v>74.166589999999999</v>
      </c>
      <c r="O1612">
        <v>610</v>
      </c>
      <c r="P1612">
        <v>132.94110000000001</v>
      </c>
      <c r="Q1612">
        <v>2</v>
      </c>
      <c r="R1612" s="75">
        <v>38035</v>
      </c>
      <c r="T1612" t="s">
        <v>112</v>
      </c>
      <c r="U1612">
        <v>5.5222199999999999E-2</v>
      </c>
      <c r="V1612">
        <v>1</v>
      </c>
      <c r="Z1612" s="97">
        <v>1250000000</v>
      </c>
    </row>
    <row r="1613" spans="1:26">
      <c r="A1613" t="s">
        <v>48</v>
      </c>
      <c r="B1613" t="s">
        <v>58</v>
      </c>
      <c r="C1613" t="s">
        <v>11</v>
      </c>
      <c r="D1613" t="s">
        <v>100</v>
      </c>
      <c r="E1613">
        <v>3</v>
      </c>
      <c r="F1613">
        <v>1092.0709999999999</v>
      </c>
      <c r="G1613">
        <v>1092.0709999999999</v>
      </c>
      <c r="H1613">
        <v>50.952649999999998</v>
      </c>
      <c r="I1613">
        <v>57.955379999999998</v>
      </c>
      <c r="J1613">
        <v>-74.272810000000007</v>
      </c>
      <c r="K1613">
        <v>-30.391829999999999</v>
      </c>
      <c r="L1613">
        <v>0</v>
      </c>
      <c r="M1613">
        <v>30.391829999999999</v>
      </c>
      <c r="N1613">
        <v>74.272810000000007</v>
      </c>
      <c r="O1613">
        <v>610</v>
      </c>
      <c r="P1613">
        <v>132.94110000000001</v>
      </c>
      <c r="Q1613">
        <v>2</v>
      </c>
      <c r="R1613" s="75">
        <v>38035</v>
      </c>
      <c r="T1613" t="s">
        <v>112</v>
      </c>
      <c r="U1613">
        <v>5.5222199999999999E-2</v>
      </c>
      <c r="V1613">
        <v>1</v>
      </c>
      <c r="Z1613" s="97">
        <v>1250000000</v>
      </c>
    </row>
    <row r="1614" spans="1:26">
      <c r="A1614" t="s">
        <v>48</v>
      </c>
      <c r="B1614" t="s">
        <v>58</v>
      </c>
      <c r="C1614" t="s">
        <v>11</v>
      </c>
      <c r="D1614" t="s">
        <v>100</v>
      </c>
      <c r="E1614">
        <v>4</v>
      </c>
      <c r="F1614">
        <v>1112.5920000000001</v>
      </c>
      <c r="G1614">
        <v>1112.5920000000001</v>
      </c>
      <c r="H1614">
        <v>50.22654</v>
      </c>
      <c r="I1614">
        <v>58.247999999999998</v>
      </c>
      <c r="J1614">
        <v>-74.647819999999996</v>
      </c>
      <c r="K1614">
        <v>-30.545280000000002</v>
      </c>
      <c r="L1614">
        <v>0</v>
      </c>
      <c r="M1614">
        <v>30.545280000000002</v>
      </c>
      <c r="N1614">
        <v>74.647819999999996</v>
      </c>
      <c r="O1614">
        <v>610</v>
      </c>
      <c r="P1614">
        <v>132.94110000000001</v>
      </c>
      <c r="Q1614">
        <v>2</v>
      </c>
      <c r="R1614" s="75">
        <v>38035</v>
      </c>
      <c r="T1614" t="s">
        <v>112</v>
      </c>
      <c r="U1614">
        <v>5.5222199999999999E-2</v>
      </c>
      <c r="V1614">
        <v>1</v>
      </c>
      <c r="Z1614" s="97">
        <v>1260000000</v>
      </c>
    </row>
    <row r="1615" spans="1:26">
      <c r="A1615" t="s">
        <v>48</v>
      </c>
      <c r="B1615" t="s">
        <v>58</v>
      </c>
      <c r="C1615" t="s">
        <v>11</v>
      </c>
      <c r="D1615" t="s">
        <v>100</v>
      </c>
      <c r="E1615">
        <v>5</v>
      </c>
      <c r="F1615">
        <v>1128.2460000000001</v>
      </c>
      <c r="G1615">
        <v>1128.2460000000001</v>
      </c>
      <c r="H1615">
        <v>49.979329999999997</v>
      </c>
      <c r="I1615">
        <v>58.024509999999999</v>
      </c>
      <c r="J1615">
        <v>-74.361400000000003</v>
      </c>
      <c r="K1615">
        <v>-30.428090000000001</v>
      </c>
      <c r="L1615">
        <v>0</v>
      </c>
      <c r="M1615">
        <v>30.428090000000001</v>
      </c>
      <c r="N1615">
        <v>74.361400000000003</v>
      </c>
      <c r="O1615">
        <v>610</v>
      </c>
      <c r="P1615">
        <v>132.94110000000001</v>
      </c>
      <c r="Q1615">
        <v>2</v>
      </c>
      <c r="R1615" s="75">
        <v>38035</v>
      </c>
      <c r="T1615" t="s">
        <v>112</v>
      </c>
      <c r="U1615">
        <v>5.5222199999999999E-2</v>
      </c>
      <c r="V1615">
        <v>1</v>
      </c>
      <c r="Z1615" s="97">
        <v>1250000000</v>
      </c>
    </row>
    <row r="1616" spans="1:26">
      <c r="A1616" t="s">
        <v>48</v>
      </c>
      <c r="B1616" t="s">
        <v>58</v>
      </c>
      <c r="C1616" t="s">
        <v>11</v>
      </c>
      <c r="D1616" t="s">
        <v>100</v>
      </c>
      <c r="E1616">
        <v>6</v>
      </c>
      <c r="F1616">
        <v>1185.2660000000001</v>
      </c>
      <c r="G1616">
        <v>1185.2660000000001</v>
      </c>
      <c r="H1616">
        <v>48.962179999999996</v>
      </c>
      <c r="I1616">
        <v>58.099820000000001</v>
      </c>
      <c r="J1616">
        <v>-74.457920000000001</v>
      </c>
      <c r="K1616">
        <v>-30.467580000000002</v>
      </c>
      <c r="L1616">
        <v>0</v>
      </c>
      <c r="M1616">
        <v>30.467580000000002</v>
      </c>
      <c r="N1616">
        <v>74.457920000000001</v>
      </c>
      <c r="O1616">
        <v>610</v>
      </c>
      <c r="P1616">
        <v>132.94110000000001</v>
      </c>
      <c r="Q1616">
        <v>2</v>
      </c>
      <c r="R1616" s="75">
        <v>38035</v>
      </c>
      <c r="T1616" t="s">
        <v>112</v>
      </c>
      <c r="U1616">
        <v>5.5222199999999999E-2</v>
      </c>
      <c r="V1616">
        <v>1</v>
      </c>
      <c r="Z1616" s="97">
        <v>1260000000</v>
      </c>
    </row>
    <row r="1617" spans="1:26">
      <c r="A1617" t="s">
        <v>48</v>
      </c>
      <c r="B1617" t="s">
        <v>58</v>
      </c>
      <c r="C1617" t="s">
        <v>11</v>
      </c>
      <c r="D1617" t="s">
        <v>100</v>
      </c>
      <c r="E1617">
        <v>7</v>
      </c>
      <c r="F1617">
        <v>1219.7539999999999</v>
      </c>
      <c r="G1617">
        <v>1219.7539999999999</v>
      </c>
      <c r="H1617">
        <v>48.706789999999998</v>
      </c>
      <c r="I1617">
        <v>57.994990000000001</v>
      </c>
      <c r="J1617">
        <v>-74.323570000000004</v>
      </c>
      <c r="K1617">
        <v>-30.412600000000001</v>
      </c>
      <c r="L1617">
        <v>0</v>
      </c>
      <c r="M1617">
        <v>30.412600000000001</v>
      </c>
      <c r="N1617">
        <v>74.323570000000004</v>
      </c>
      <c r="O1617">
        <v>610</v>
      </c>
      <c r="P1617">
        <v>132.94110000000001</v>
      </c>
      <c r="Q1617">
        <v>2</v>
      </c>
      <c r="R1617" s="75">
        <v>38035</v>
      </c>
      <c r="T1617" t="s">
        <v>112</v>
      </c>
      <c r="U1617">
        <v>5.5222199999999999E-2</v>
      </c>
      <c r="V1617">
        <v>1</v>
      </c>
      <c r="Z1617" s="97">
        <v>1250000000</v>
      </c>
    </row>
    <row r="1618" spans="1:26">
      <c r="A1618" t="s">
        <v>48</v>
      </c>
      <c r="B1618" t="s">
        <v>58</v>
      </c>
      <c r="C1618" t="s">
        <v>11</v>
      </c>
      <c r="D1618" t="s">
        <v>100</v>
      </c>
      <c r="E1618">
        <v>8</v>
      </c>
      <c r="F1618">
        <v>1251.7470000000001</v>
      </c>
      <c r="G1618">
        <v>1251.7470000000001</v>
      </c>
      <c r="H1618">
        <v>48.813769999999998</v>
      </c>
      <c r="I1618">
        <v>57.875459999999997</v>
      </c>
      <c r="J1618">
        <v>-74.170389999999998</v>
      </c>
      <c r="K1618">
        <v>-30.349920000000001</v>
      </c>
      <c r="L1618">
        <v>0</v>
      </c>
      <c r="M1618">
        <v>30.349920000000001</v>
      </c>
      <c r="N1618">
        <v>74.170389999999998</v>
      </c>
      <c r="O1618">
        <v>610</v>
      </c>
      <c r="P1618">
        <v>132.94110000000001</v>
      </c>
      <c r="Q1618">
        <v>2</v>
      </c>
      <c r="R1618" s="75">
        <v>38035</v>
      </c>
      <c r="T1618" t="s">
        <v>112</v>
      </c>
      <c r="U1618">
        <v>5.5222199999999999E-2</v>
      </c>
      <c r="V1618">
        <v>1</v>
      </c>
      <c r="Z1618" s="97">
        <v>1250000000</v>
      </c>
    </row>
    <row r="1619" spans="1:26">
      <c r="A1619" t="s">
        <v>48</v>
      </c>
      <c r="B1619" t="s">
        <v>58</v>
      </c>
      <c r="C1619" t="s">
        <v>11</v>
      </c>
      <c r="D1619" t="s">
        <v>100</v>
      </c>
      <c r="E1619">
        <v>9</v>
      </c>
      <c r="F1619">
        <v>1256.808</v>
      </c>
      <c r="G1619">
        <v>1256.808</v>
      </c>
      <c r="H1619">
        <v>49.780299999999997</v>
      </c>
      <c r="I1619">
        <v>57.782859999999999</v>
      </c>
      <c r="J1619">
        <v>-74.051720000000003</v>
      </c>
      <c r="K1619">
        <v>-30.301359999999999</v>
      </c>
      <c r="L1619">
        <v>0</v>
      </c>
      <c r="M1619">
        <v>30.301359999999999</v>
      </c>
      <c r="N1619">
        <v>74.051720000000003</v>
      </c>
      <c r="O1619">
        <v>610</v>
      </c>
      <c r="P1619">
        <v>132.94110000000001</v>
      </c>
      <c r="Q1619">
        <v>2</v>
      </c>
      <c r="R1619" s="75">
        <v>38035</v>
      </c>
      <c r="T1619" t="s">
        <v>112</v>
      </c>
      <c r="U1619">
        <v>5.5222199999999999E-2</v>
      </c>
      <c r="V1619">
        <v>1</v>
      </c>
      <c r="Z1619" s="97">
        <v>1240000000</v>
      </c>
    </row>
    <row r="1620" spans="1:26">
      <c r="A1620" t="s">
        <v>48</v>
      </c>
      <c r="B1620" t="s">
        <v>58</v>
      </c>
      <c r="C1620" t="s">
        <v>11</v>
      </c>
      <c r="D1620" t="s">
        <v>100</v>
      </c>
      <c r="E1620">
        <v>10</v>
      </c>
      <c r="F1620">
        <v>1272.249</v>
      </c>
      <c r="G1620">
        <v>1272.249</v>
      </c>
      <c r="H1620">
        <v>51.462389999999999</v>
      </c>
      <c r="I1620">
        <v>57.888069999999999</v>
      </c>
      <c r="J1620">
        <v>-74.186539999999994</v>
      </c>
      <c r="K1620">
        <v>-30.356529999999999</v>
      </c>
      <c r="L1620">
        <v>0</v>
      </c>
      <c r="M1620">
        <v>30.356529999999999</v>
      </c>
      <c r="N1620">
        <v>74.186539999999994</v>
      </c>
      <c r="O1620">
        <v>610</v>
      </c>
      <c r="P1620">
        <v>132.94110000000001</v>
      </c>
      <c r="Q1620">
        <v>2</v>
      </c>
      <c r="R1620" s="75">
        <v>38035</v>
      </c>
      <c r="T1620" t="s">
        <v>112</v>
      </c>
      <c r="U1620">
        <v>5.5222199999999999E-2</v>
      </c>
      <c r="V1620">
        <v>1</v>
      </c>
      <c r="Z1620" s="97">
        <v>1250000000</v>
      </c>
    </row>
    <row r="1621" spans="1:26">
      <c r="A1621" t="s">
        <v>48</v>
      </c>
      <c r="B1621" t="s">
        <v>58</v>
      </c>
      <c r="C1621" t="s">
        <v>11</v>
      </c>
      <c r="D1621" t="s">
        <v>100</v>
      </c>
      <c r="E1621">
        <v>11</v>
      </c>
      <c r="F1621">
        <v>1279.3440000000001</v>
      </c>
      <c r="G1621">
        <v>1279.3440000000001</v>
      </c>
      <c r="H1621">
        <v>53.966479999999997</v>
      </c>
      <c r="I1621">
        <v>57.931989999999999</v>
      </c>
      <c r="J1621">
        <v>-74.242829999999998</v>
      </c>
      <c r="K1621">
        <v>-30.379560000000001</v>
      </c>
      <c r="L1621">
        <v>0</v>
      </c>
      <c r="M1621">
        <v>30.379560000000001</v>
      </c>
      <c r="N1621">
        <v>74.242829999999998</v>
      </c>
      <c r="O1621">
        <v>610</v>
      </c>
      <c r="P1621">
        <v>132.94110000000001</v>
      </c>
      <c r="Q1621">
        <v>2</v>
      </c>
      <c r="R1621" s="75">
        <v>38035</v>
      </c>
      <c r="T1621" t="s">
        <v>112</v>
      </c>
      <c r="U1621">
        <v>5.5222199999999999E-2</v>
      </c>
      <c r="V1621">
        <v>1</v>
      </c>
      <c r="Z1621" s="97">
        <v>1250000000</v>
      </c>
    </row>
    <row r="1622" spans="1:26">
      <c r="A1622" t="s">
        <v>48</v>
      </c>
      <c r="B1622" t="s">
        <v>58</v>
      </c>
      <c r="C1622" t="s">
        <v>11</v>
      </c>
      <c r="D1622" t="s">
        <v>100</v>
      </c>
      <c r="E1622">
        <v>12</v>
      </c>
      <c r="F1622">
        <v>1272.1569999999999</v>
      </c>
      <c r="G1622">
        <v>1272.1569999999999</v>
      </c>
      <c r="H1622">
        <v>55.915880000000001</v>
      </c>
      <c r="I1622">
        <v>58.010120000000001</v>
      </c>
      <c r="J1622">
        <v>-74.342960000000005</v>
      </c>
      <c r="K1622">
        <v>-30.420529999999999</v>
      </c>
      <c r="L1622">
        <v>0</v>
      </c>
      <c r="M1622">
        <v>30.420529999999999</v>
      </c>
      <c r="N1622">
        <v>74.342960000000005</v>
      </c>
      <c r="O1622">
        <v>610</v>
      </c>
      <c r="P1622">
        <v>132.94110000000001</v>
      </c>
      <c r="Q1622">
        <v>2</v>
      </c>
      <c r="R1622" s="75">
        <v>38035</v>
      </c>
      <c r="T1622" t="s">
        <v>112</v>
      </c>
      <c r="U1622">
        <v>5.5222199999999999E-2</v>
      </c>
      <c r="V1622">
        <v>1</v>
      </c>
      <c r="Z1622" s="97">
        <v>1250000000</v>
      </c>
    </row>
    <row r="1623" spans="1:26">
      <c r="A1623" t="s">
        <v>48</v>
      </c>
      <c r="B1623" t="s">
        <v>58</v>
      </c>
      <c r="C1623" t="s">
        <v>11</v>
      </c>
      <c r="D1623" t="s">
        <v>100</v>
      </c>
      <c r="E1623">
        <v>13</v>
      </c>
      <c r="F1623">
        <v>1260.96</v>
      </c>
      <c r="G1623">
        <v>1260.96</v>
      </c>
      <c r="H1623">
        <v>57.141440000000003</v>
      </c>
      <c r="I1623">
        <v>57.881419999999999</v>
      </c>
      <c r="J1623">
        <v>-74.178020000000004</v>
      </c>
      <c r="K1623">
        <v>-30.35305</v>
      </c>
      <c r="L1623">
        <v>0</v>
      </c>
      <c r="M1623">
        <v>30.35305</v>
      </c>
      <c r="N1623">
        <v>74.178020000000004</v>
      </c>
      <c r="O1623">
        <v>610</v>
      </c>
      <c r="P1623">
        <v>132.94110000000001</v>
      </c>
      <c r="Q1623">
        <v>2</v>
      </c>
      <c r="R1623" s="75">
        <v>38035</v>
      </c>
      <c r="T1623" t="s">
        <v>112</v>
      </c>
      <c r="U1623">
        <v>5.5222199999999999E-2</v>
      </c>
      <c r="V1623">
        <v>1</v>
      </c>
      <c r="Z1623" s="97">
        <v>1250000000</v>
      </c>
    </row>
    <row r="1624" spans="1:26">
      <c r="A1624" t="s">
        <v>48</v>
      </c>
      <c r="B1624" t="s">
        <v>58</v>
      </c>
      <c r="C1624" t="s">
        <v>11</v>
      </c>
      <c r="D1624" t="s">
        <v>100</v>
      </c>
      <c r="E1624">
        <v>14</v>
      </c>
      <c r="F1624">
        <v>1244.742</v>
      </c>
      <c r="G1624">
        <v>1245.2470000000001</v>
      </c>
      <c r="H1624">
        <v>57.097499999999997</v>
      </c>
      <c r="I1624">
        <v>57.75123</v>
      </c>
      <c r="J1624">
        <v>-74.51643</v>
      </c>
      <c r="K1624">
        <v>-30.790030000000002</v>
      </c>
      <c r="L1624">
        <v>-0.50524899999999995</v>
      </c>
      <c r="M1624">
        <v>29.779530000000001</v>
      </c>
      <c r="N1624">
        <v>73.505939999999995</v>
      </c>
      <c r="O1624">
        <v>610</v>
      </c>
      <c r="P1624">
        <v>132.94110000000001</v>
      </c>
      <c r="Q1624">
        <v>2</v>
      </c>
      <c r="R1624" s="75">
        <v>38035</v>
      </c>
      <c r="T1624" t="s">
        <v>112</v>
      </c>
      <c r="U1624">
        <v>5.5222199999999999E-2</v>
      </c>
      <c r="V1624">
        <v>1</v>
      </c>
      <c r="Z1624" s="97">
        <v>1240000000</v>
      </c>
    </row>
    <row r="1625" spans="1:26">
      <c r="A1625" t="s">
        <v>48</v>
      </c>
      <c r="B1625" t="s">
        <v>58</v>
      </c>
      <c r="C1625" t="s">
        <v>11</v>
      </c>
      <c r="D1625" t="s">
        <v>100</v>
      </c>
      <c r="E1625">
        <v>15</v>
      </c>
      <c r="F1625">
        <v>1208.7260000000001</v>
      </c>
      <c r="G1625">
        <v>1239.924</v>
      </c>
      <c r="H1625">
        <v>56.357990000000001</v>
      </c>
      <c r="I1625">
        <v>57.642359999999996</v>
      </c>
      <c r="J1625">
        <v>-105.0698</v>
      </c>
      <c r="K1625">
        <v>-61.425800000000002</v>
      </c>
      <c r="L1625">
        <v>-31.198119999999999</v>
      </c>
      <c r="M1625">
        <v>-0.97043659999999998</v>
      </c>
      <c r="N1625">
        <v>42.673540000000003</v>
      </c>
      <c r="O1625">
        <v>610</v>
      </c>
      <c r="P1625">
        <v>132.94110000000001</v>
      </c>
      <c r="Q1625">
        <v>2</v>
      </c>
      <c r="R1625" s="75">
        <v>38035</v>
      </c>
      <c r="T1625" t="s">
        <v>112</v>
      </c>
      <c r="U1625">
        <v>5.5222199999999999E-2</v>
      </c>
      <c r="V1625">
        <v>1</v>
      </c>
      <c r="Z1625" s="97">
        <v>1240000000</v>
      </c>
    </row>
    <row r="1626" spans="1:26">
      <c r="A1626" t="s">
        <v>48</v>
      </c>
      <c r="B1626" t="s">
        <v>58</v>
      </c>
      <c r="C1626" t="s">
        <v>11</v>
      </c>
      <c r="D1626" t="s">
        <v>100</v>
      </c>
      <c r="E1626">
        <v>16</v>
      </c>
      <c r="F1626">
        <v>1185.6300000000001</v>
      </c>
      <c r="G1626">
        <v>746.41809999999998</v>
      </c>
      <c r="H1626">
        <v>53.586979999999997</v>
      </c>
      <c r="I1626">
        <v>57.593969999999999</v>
      </c>
      <c r="J1626">
        <v>365.40219999999999</v>
      </c>
      <c r="K1626">
        <v>409.0095</v>
      </c>
      <c r="L1626">
        <v>439.21179999999998</v>
      </c>
      <c r="M1626">
        <v>469.41410000000002</v>
      </c>
      <c r="N1626">
        <v>513.02139999999997</v>
      </c>
      <c r="O1626">
        <v>610</v>
      </c>
      <c r="P1626">
        <v>132.94110000000001</v>
      </c>
      <c r="Q1626">
        <v>2</v>
      </c>
      <c r="R1626" s="75">
        <v>38035</v>
      </c>
      <c r="T1626" t="s">
        <v>112</v>
      </c>
      <c r="U1626">
        <v>5.5222199999999999E-2</v>
      </c>
      <c r="V1626">
        <v>1</v>
      </c>
      <c r="Z1626" s="97">
        <v>1230000000</v>
      </c>
    </row>
    <row r="1627" spans="1:26">
      <c r="A1627" t="s">
        <v>48</v>
      </c>
      <c r="B1627" t="s">
        <v>58</v>
      </c>
      <c r="C1627" t="s">
        <v>11</v>
      </c>
      <c r="D1627" t="s">
        <v>100</v>
      </c>
      <c r="E1627">
        <v>17</v>
      </c>
      <c r="F1627">
        <v>1165.5409999999999</v>
      </c>
      <c r="G1627">
        <v>201.18459999999999</v>
      </c>
      <c r="H1627">
        <v>50.890169999999998</v>
      </c>
      <c r="I1627">
        <v>57.68515</v>
      </c>
      <c r="J1627">
        <v>890.43010000000004</v>
      </c>
      <c r="K1627">
        <v>934.10640000000001</v>
      </c>
      <c r="L1627">
        <v>964.35659999999996</v>
      </c>
      <c r="M1627">
        <v>994.60670000000005</v>
      </c>
      <c r="N1627">
        <v>1038.2829999999999</v>
      </c>
      <c r="O1627">
        <v>610</v>
      </c>
      <c r="P1627">
        <v>132.94110000000001</v>
      </c>
      <c r="Q1627">
        <v>2</v>
      </c>
      <c r="R1627" s="75">
        <v>38035</v>
      </c>
      <c r="T1627" t="s">
        <v>112</v>
      </c>
      <c r="U1627">
        <v>5.5222199999999999E-2</v>
      </c>
      <c r="V1627">
        <v>1</v>
      </c>
      <c r="Z1627" s="97">
        <v>1240000000</v>
      </c>
    </row>
    <row r="1628" spans="1:26">
      <c r="A1628" t="s">
        <v>48</v>
      </c>
      <c r="B1628" t="s">
        <v>58</v>
      </c>
      <c r="C1628" t="s">
        <v>11</v>
      </c>
      <c r="D1628" t="s">
        <v>100</v>
      </c>
      <c r="E1628">
        <v>18</v>
      </c>
      <c r="F1628">
        <v>1152.0999999999999</v>
      </c>
      <c r="G1628">
        <v>198.86510000000001</v>
      </c>
      <c r="H1628">
        <v>50.732480000000002</v>
      </c>
      <c r="I1628">
        <v>57.793170000000003</v>
      </c>
      <c r="J1628">
        <v>879.16989999999998</v>
      </c>
      <c r="K1628">
        <v>922.92809999999997</v>
      </c>
      <c r="L1628">
        <v>953.23490000000004</v>
      </c>
      <c r="M1628">
        <v>983.54160000000002</v>
      </c>
      <c r="N1628">
        <v>1027.3</v>
      </c>
      <c r="O1628">
        <v>610</v>
      </c>
      <c r="P1628">
        <v>132.94110000000001</v>
      </c>
      <c r="Q1628">
        <v>2</v>
      </c>
      <c r="R1628" s="75">
        <v>38035</v>
      </c>
      <c r="T1628" t="s">
        <v>112</v>
      </c>
      <c r="U1628">
        <v>5.5222199999999999E-2</v>
      </c>
      <c r="V1628">
        <v>1</v>
      </c>
      <c r="Z1628" s="97">
        <v>1240000000</v>
      </c>
    </row>
    <row r="1629" spans="1:26">
      <c r="A1629" t="s">
        <v>48</v>
      </c>
      <c r="B1629" t="s">
        <v>58</v>
      </c>
      <c r="C1629" t="s">
        <v>11</v>
      </c>
      <c r="D1629" t="s">
        <v>100</v>
      </c>
      <c r="E1629">
        <v>19</v>
      </c>
      <c r="F1629">
        <v>1154.3779999999999</v>
      </c>
      <c r="G1629">
        <v>197.4581</v>
      </c>
      <c r="H1629">
        <v>51.596809999999998</v>
      </c>
      <c r="I1629">
        <v>57.741320000000002</v>
      </c>
      <c r="J1629">
        <v>882.92139999999995</v>
      </c>
      <c r="K1629">
        <v>926.64030000000002</v>
      </c>
      <c r="L1629">
        <v>956.91989999999998</v>
      </c>
      <c r="M1629">
        <v>987.19949999999994</v>
      </c>
      <c r="N1629">
        <v>1030.9179999999999</v>
      </c>
      <c r="O1629">
        <v>610</v>
      </c>
      <c r="P1629">
        <v>132.94110000000001</v>
      </c>
      <c r="Q1629">
        <v>2</v>
      </c>
      <c r="R1629" s="75">
        <v>38035</v>
      </c>
      <c r="T1629" t="s">
        <v>112</v>
      </c>
      <c r="U1629">
        <v>5.5222199999999999E-2</v>
      </c>
      <c r="V1629">
        <v>1</v>
      </c>
      <c r="Z1629" s="97">
        <v>1240000000</v>
      </c>
    </row>
    <row r="1630" spans="1:26">
      <c r="A1630" t="s">
        <v>48</v>
      </c>
      <c r="B1630" t="s">
        <v>58</v>
      </c>
      <c r="C1630" t="s">
        <v>11</v>
      </c>
      <c r="D1630" t="s">
        <v>100</v>
      </c>
      <c r="E1630">
        <v>20</v>
      </c>
      <c r="F1630">
        <v>1143.566</v>
      </c>
      <c r="G1630">
        <v>196.52889999999999</v>
      </c>
      <c r="H1630">
        <v>51.637309999999999</v>
      </c>
      <c r="I1630">
        <v>57.605240000000002</v>
      </c>
      <c r="J1630">
        <v>873.21270000000004</v>
      </c>
      <c r="K1630">
        <v>916.82860000000005</v>
      </c>
      <c r="L1630">
        <v>947.0367</v>
      </c>
      <c r="M1630">
        <v>977.245</v>
      </c>
      <c r="N1630">
        <v>1020.861</v>
      </c>
      <c r="O1630">
        <v>610</v>
      </c>
      <c r="P1630">
        <v>132.94110000000001</v>
      </c>
      <c r="Q1630">
        <v>2</v>
      </c>
      <c r="R1630" s="75">
        <v>38035</v>
      </c>
      <c r="T1630" t="s">
        <v>112</v>
      </c>
      <c r="U1630">
        <v>5.5222199999999999E-2</v>
      </c>
      <c r="V1630">
        <v>1</v>
      </c>
      <c r="Z1630" s="97">
        <v>1230000000</v>
      </c>
    </row>
    <row r="1631" spans="1:26">
      <c r="A1631" t="s">
        <v>48</v>
      </c>
      <c r="B1631" t="s">
        <v>58</v>
      </c>
      <c r="C1631" t="s">
        <v>11</v>
      </c>
      <c r="D1631" t="s">
        <v>100</v>
      </c>
      <c r="E1631">
        <v>21</v>
      </c>
      <c r="F1631">
        <v>1168.4110000000001</v>
      </c>
      <c r="G1631">
        <v>198.39359999999999</v>
      </c>
      <c r="H1631">
        <v>51.507249999999999</v>
      </c>
      <c r="I1631">
        <v>58.145789999999998</v>
      </c>
      <c r="J1631">
        <v>895.50049999999999</v>
      </c>
      <c r="K1631">
        <v>939.52570000000003</v>
      </c>
      <c r="L1631">
        <v>970.01729999999998</v>
      </c>
      <c r="M1631">
        <v>1000.509</v>
      </c>
      <c r="N1631">
        <v>1044.5340000000001</v>
      </c>
      <c r="O1631">
        <v>610</v>
      </c>
      <c r="P1631">
        <v>132.94110000000001</v>
      </c>
      <c r="Q1631">
        <v>2</v>
      </c>
      <c r="R1631" s="75">
        <v>38035</v>
      </c>
      <c r="T1631" t="s">
        <v>112</v>
      </c>
      <c r="U1631">
        <v>5.5222199999999999E-2</v>
      </c>
      <c r="V1631">
        <v>1</v>
      </c>
      <c r="Z1631" s="97">
        <v>1260000000</v>
      </c>
    </row>
    <row r="1632" spans="1:26">
      <c r="A1632" t="s">
        <v>48</v>
      </c>
      <c r="B1632" t="s">
        <v>58</v>
      </c>
      <c r="C1632" t="s">
        <v>11</v>
      </c>
      <c r="D1632" t="s">
        <v>100</v>
      </c>
      <c r="E1632">
        <v>22</v>
      </c>
      <c r="F1632">
        <v>1165.202</v>
      </c>
      <c r="G1632">
        <v>550.62270000000001</v>
      </c>
      <c r="H1632">
        <v>51.651499999999999</v>
      </c>
      <c r="I1632">
        <v>58.305070000000001</v>
      </c>
      <c r="J1632">
        <v>539.85810000000004</v>
      </c>
      <c r="K1632">
        <v>584.00379999999996</v>
      </c>
      <c r="L1632">
        <v>614.57899999999995</v>
      </c>
      <c r="M1632">
        <v>645.15419999999995</v>
      </c>
      <c r="N1632">
        <v>689.3</v>
      </c>
      <c r="O1632">
        <v>610</v>
      </c>
      <c r="P1632">
        <v>132.94110000000001</v>
      </c>
      <c r="Q1632">
        <v>2</v>
      </c>
      <c r="R1632" s="75">
        <v>38035</v>
      </c>
      <c r="T1632" t="s">
        <v>112</v>
      </c>
      <c r="U1632">
        <v>5.5222199999999999E-2</v>
      </c>
      <c r="V1632">
        <v>1</v>
      </c>
      <c r="Z1632" s="97">
        <v>1260000000</v>
      </c>
    </row>
    <row r="1633" spans="1:26">
      <c r="A1633" t="s">
        <v>48</v>
      </c>
      <c r="B1633" t="s">
        <v>58</v>
      </c>
      <c r="C1633" t="s">
        <v>11</v>
      </c>
      <c r="D1633" t="s">
        <v>100</v>
      </c>
      <c r="E1633">
        <v>23</v>
      </c>
      <c r="F1633">
        <v>1185.0129999999999</v>
      </c>
      <c r="G1633">
        <v>897.24950000000001</v>
      </c>
      <c r="H1633">
        <v>51.30865</v>
      </c>
      <c r="I1633">
        <v>58.54007</v>
      </c>
      <c r="J1633">
        <v>212.74160000000001</v>
      </c>
      <c r="K1633">
        <v>257.06529999999998</v>
      </c>
      <c r="L1633">
        <v>287.76369999999997</v>
      </c>
      <c r="M1633">
        <v>318.4622</v>
      </c>
      <c r="N1633">
        <v>362.78590000000003</v>
      </c>
      <c r="O1633">
        <v>610</v>
      </c>
      <c r="P1633">
        <v>132.94110000000001</v>
      </c>
      <c r="Q1633">
        <v>2</v>
      </c>
      <c r="R1633" s="75">
        <v>38035</v>
      </c>
      <c r="T1633" t="s">
        <v>112</v>
      </c>
      <c r="U1633">
        <v>5.5222199999999999E-2</v>
      </c>
      <c r="V1633">
        <v>1</v>
      </c>
      <c r="Z1633" s="97">
        <v>1280000000</v>
      </c>
    </row>
    <row r="1634" spans="1:26">
      <c r="A1634" t="s">
        <v>48</v>
      </c>
      <c r="B1634" t="s">
        <v>58</v>
      </c>
      <c r="C1634" t="s">
        <v>11</v>
      </c>
      <c r="D1634" t="s">
        <v>100</v>
      </c>
      <c r="E1634">
        <v>24</v>
      </c>
      <c r="F1634">
        <v>1152.2159999999999</v>
      </c>
      <c r="G1634">
        <v>960.61019999999996</v>
      </c>
      <c r="H1634">
        <v>50.967570000000002</v>
      </c>
      <c r="I1634">
        <v>58.053319999999999</v>
      </c>
      <c r="J1634">
        <v>117.2072</v>
      </c>
      <c r="K1634">
        <v>161.16229999999999</v>
      </c>
      <c r="L1634">
        <v>191.60550000000001</v>
      </c>
      <c r="M1634">
        <v>222.0487</v>
      </c>
      <c r="N1634">
        <v>266.00380000000001</v>
      </c>
      <c r="O1634">
        <v>610</v>
      </c>
      <c r="P1634">
        <v>132.94110000000001</v>
      </c>
      <c r="Q1634">
        <v>2</v>
      </c>
      <c r="R1634" s="75">
        <v>38035</v>
      </c>
      <c r="T1634" t="s">
        <v>112</v>
      </c>
      <c r="U1634">
        <v>5.5222199999999999E-2</v>
      </c>
      <c r="V1634">
        <v>1</v>
      </c>
      <c r="Z1634" s="97">
        <v>1250000000</v>
      </c>
    </row>
    <row r="1635" spans="1:26">
      <c r="A1635" t="s">
        <v>48</v>
      </c>
      <c r="B1635" t="s">
        <v>58</v>
      </c>
      <c r="C1635" t="s">
        <v>12</v>
      </c>
      <c r="D1635" t="s">
        <v>100</v>
      </c>
      <c r="E1635">
        <v>1</v>
      </c>
      <c r="F1635">
        <v>1123.4079999999999</v>
      </c>
      <c r="G1635">
        <v>1123.4079999999999</v>
      </c>
      <c r="H1635">
        <v>48.292819999999999</v>
      </c>
      <c r="I1635">
        <v>59.334820000000001</v>
      </c>
      <c r="J1635">
        <v>-76.040629999999993</v>
      </c>
      <c r="K1635">
        <v>-31.115210000000001</v>
      </c>
      <c r="L1635">
        <v>0</v>
      </c>
      <c r="M1635">
        <v>31.115210000000001</v>
      </c>
      <c r="N1635">
        <v>76.040629999999993</v>
      </c>
      <c r="O1635">
        <v>610</v>
      </c>
      <c r="P1635">
        <v>132.94110000000001</v>
      </c>
      <c r="Q1635">
        <v>3</v>
      </c>
      <c r="R1635" s="75">
        <v>38786</v>
      </c>
      <c r="T1635" t="s">
        <v>112</v>
      </c>
      <c r="U1635">
        <v>5.7287999999999999E-2</v>
      </c>
      <c r="V1635">
        <v>1</v>
      </c>
      <c r="Z1635" s="97">
        <v>1310000000</v>
      </c>
    </row>
    <row r="1636" spans="1:26">
      <c r="A1636" t="s">
        <v>48</v>
      </c>
      <c r="B1636" t="s">
        <v>58</v>
      </c>
      <c r="C1636" t="s">
        <v>12</v>
      </c>
      <c r="D1636" t="s">
        <v>100</v>
      </c>
      <c r="E1636">
        <v>2</v>
      </c>
      <c r="F1636">
        <v>1116.797</v>
      </c>
      <c r="G1636">
        <v>1116.797</v>
      </c>
      <c r="H1636">
        <v>47.548580000000001</v>
      </c>
      <c r="I1636">
        <v>59.467399999999998</v>
      </c>
      <c r="J1636">
        <v>-76.210539999999995</v>
      </c>
      <c r="K1636">
        <v>-31.184729999999998</v>
      </c>
      <c r="L1636">
        <v>0</v>
      </c>
      <c r="M1636">
        <v>31.184729999999998</v>
      </c>
      <c r="N1636">
        <v>76.210539999999995</v>
      </c>
      <c r="O1636">
        <v>610</v>
      </c>
      <c r="P1636">
        <v>132.94110000000001</v>
      </c>
      <c r="Q1636">
        <v>3</v>
      </c>
      <c r="R1636" s="75">
        <v>38786</v>
      </c>
      <c r="T1636" t="s">
        <v>112</v>
      </c>
      <c r="U1636">
        <v>5.7287999999999999E-2</v>
      </c>
      <c r="V1636">
        <v>1</v>
      </c>
      <c r="Z1636" s="97">
        <v>1320000000</v>
      </c>
    </row>
    <row r="1637" spans="1:26">
      <c r="A1637" t="s">
        <v>48</v>
      </c>
      <c r="B1637" t="s">
        <v>58</v>
      </c>
      <c r="C1637" t="s">
        <v>12</v>
      </c>
      <c r="D1637" t="s">
        <v>100</v>
      </c>
      <c r="E1637">
        <v>3</v>
      </c>
      <c r="F1637">
        <v>1118.414</v>
      </c>
      <c r="G1637">
        <v>1118.414</v>
      </c>
      <c r="H1637">
        <v>46.78246</v>
      </c>
      <c r="I1637">
        <v>59.285449999999997</v>
      </c>
      <c r="J1637">
        <v>-75.977360000000004</v>
      </c>
      <c r="K1637">
        <v>-31.089320000000001</v>
      </c>
      <c r="L1637">
        <v>0</v>
      </c>
      <c r="M1637">
        <v>31.089320000000001</v>
      </c>
      <c r="N1637">
        <v>75.977360000000004</v>
      </c>
      <c r="O1637">
        <v>610</v>
      </c>
      <c r="P1637">
        <v>132.94110000000001</v>
      </c>
      <c r="Q1637">
        <v>3</v>
      </c>
      <c r="R1637" s="75">
        <v>38786</v>
      </c>
      <c r="T1637" t="s">
        <v>112</v>
      </c>
      <c r="U1637">
        <v>5.7287999999999999E-2</v>
      </c>
      <c r="V1637">
        <v>1</v>
      </c>
      <c r="Z1637" s="97">
        <v>1310000000</v>
      </c>
    </row>
    <row r="1638" spans="1:26">
      <c r="A1638" t="s">
        <v>48</v>
      </c>
      <c r="B1638" t="s">
        <v>58</v>
      </c>
      <c r="C1638" t="s">
        <v>12</v>
      </c>
      <c r="D1638" t="s">
        <v>100</v>
      </c>
      <c r="E1638">
        <v>4</v>
      </c>
      <c r="F1638">
        <v>1132.1510000000001</v>
      </c>
      <c r="G1638">
        <v>1132.1510000000001</v>
      </c>
      <c r="H1638">
        <v>46.221919999999997</v>
      </c>
      <c r="I1638">
        <v>59.431049999999999</v>
      </c>
      <c r="J1638">
        <v>-76.16395</v>
      </c>
      <c r="K1638">
        <v>-31.165669999999999</v>
      </c>
      <c r="L1638">
        <v>0</v>
      </c>
      <c r="M1638">
        <v>31.165669999999999</v>
      </c>
      <c r="N1638">
        <v>76.16395</v>
      </c>
      <c r="O1638">
        <v>610</v>
      </c>
      <c r="P1638">
        <v>132.94110000000001</v>
      </c>
      <c r="Q1638">
        <v>3</v>
      </c>
      <c r="R1638" s="75">
        <v>38786</v>
      </c>
      <c r="T1638" t="s">
        <v>112</v>
      </c>
      <c r="U1638">
        <v>5.7287999999999999E-2</v>
      </c>
      <c r="V1638">
        <v>1</v>
      </c>
      <c r="Z1638" s="97">
        <v>1310000000</v>
      </c>
    </row>
    <row r="1639" spans="1:26">
      <c r="A1639" t="s">
        <v>48</v>
      </c>
      <c r="B1639" t="s">
        <v>58</v>
      </c>
      <c r="C1639" t="s">
        <v>12</v>
      </c>
      <c r="D1639" t="s">
        <v>100</v>
      </c>
      <c r="E1639">
        <v>5</v>
      </c>
      <c r="F1639">
        <v>1153.721</v>
      </c>
      <c r="G1639">
        <v>1153.721</v>
      </c>
      <c r="H1639">
        <v>45.886960000000002</v>
      </c>
      <c r="I1639">
        <v>59.563020000000002</v>
      </c>
      <c r="J1639">
        <v>-76.333079999999995</v>
      </c>
      <c r="K1639">
        <v>-31.23488</v>
      </c>
      <c r="L1639">
        <v>0</v>
      </c>
      <c r="M1639">
        <v>31.23488</v>
      </c>
      <c r="N1639">
        <v>76.333079999999995</v>
      </c>
      <c r="O1639">
        <v>610</v>
      </c>
      <c r="P1639">
        <v>132.94110000000001</v>
      </c>
      <c r="Q1639">
        <v>3</v>
      </c>
      <c r="R1639" s="75">
        <v>38786</v>
      </c>
      <c r="T1639" t="s">
        <v>112</v>
      </c>
      <c r="U1639">
        <v>5.7287999999999999E-2</v>
      </c>
      <c r="V1639">
        <v>1</v>
      </c>
      <c r="Z1639" s="97">
        <v>1320000000</v>
      </c>
    </row>
    <row r="1640" spans="1:26">
      <c r="A1640" t="s">
        <v>48</v>
      </c>
      <c r="B1640" t="s">
        <v>58</v>
      </c>
      <c r="C1640" t="s">
        <v>12</v>
      </c>
      <c r="D1640" t="s">
        <v>100</v>
      </c>
      <c r="E1640">
        <v>6</v>
      </c>
      <c r="F1640">
        <v>1194.6389999999999</v>
      </c>
      <c r="G1640">
        <v>1194.6389999999999</v>
      </c>
      <c r="H1640">
        <v>45.349730000000001</v>
      </c>
      <c r="I1640">
        <v>59.736289999999997</v>
      </c>
      <c r="J1640">
        <v>-76.555139999999994</v>
      </c>
      <c r="K1640">
        <v>-31.32574</v>
      </c>
      <c r="L1640">
        <v>0</v>
      </c>
      <c r="M1640">
        <v>31.32574</v>
      </c>
      <c r="N1640">
        <v>76.555139999999994</v>
      </c>
      <c r="O1640">
        <v>610</v>
      </c>
      <c r="P1640">
        <v>132.94110000000001</v>
      </c>
      <c r="Q1640">
        <v>3</v>
      </c>
      <c r="R1640" s="75">
        <v>38786</v>
      </c>
      <c r="T1640" t="s">
        <v>112</v>
      </c>
      <c r="U1640">
        <v>5.7287999999999999E-2</v>
      </c>
      <c r="V1640">
        <v>1</v>
      </c>
      <c r="Z1640" s="97">
        <v>1330000000</v>
      </c>
    </row>
    <row r="1641" spans="1:26">
      <c r="A1641" t="s">
        <v>48</v>
      </c>
      <c r="B1641" t="s">
        <v>58</v>
      </c>
      <c r="C1641" t="s">
        <v>12</v>
      </c>
      <c r="D1641" t="s">
        <v>100</v>
      </c>
      <c r="E1641">
        <v>7</v>
      </c>
      <c r="F1641">
        <v>1225.1110000000001</v>
      </c>
      <c r="G1641">
        <v>1225.1110000000001</v>
      </c>
      <c r="H1641">
        <v>45.192540000000001</v>
      </c>
      <c r="I1641">
        <v>59.420430000000003</v>
      </c>
      <c r="J1641">
        <v>-76.15034</v>
      </c>
      <c r="K1641">
        <v>-31.1601</v>
      </c>
      <c r="L1641">
        <v>0</v>
      </c>
      <c r="M1641">
        <v>31.1601</v>
      </c>
      <c r="N1641">
        <v>76.15034</v>
      </c>
      <c r="O1641">
        <v>610</v>
      </c>
      <c r="P1641">
        <v>132.94110000000001</v>
      </c>
      <c r="Q1641">
        <v>3</v>
      </c>
      <c r="R1641" s="75">
        <v>38786</v>
      </c>
      <c r="T1641" t="s">
        <v>112</v>
      </c>
      <c r="U1641">
        <v>5.7287999999999999E-2</v>
      </c>
      <c r="V1641">
        <v>1</v>
      </c>
      <c r="Z1641" s="97">
        <v>1310000000</v>
      </c>
    </row>
    <row r="1642" spans="1:26">
      <c r="A1642" t="s">
        <v>48</v>
      </c>
      <c r="B1642" t="s">
        <v>58</v>
      </c>
      <c r="C1642" t="s">
        <v>12</v>
      </c>
      <c r="D1642" t="s">
        <v>100</v>
      </c>
      <c r="E1642">
        <v>8</v>
      </c>
      <c r="F1642">
        <v>1255.1949999999999</v>
      </c>
      <c r="G1642">
        <v>1255.1949999999999</v>
      </c>
      <c r="H1642">
        <v>45.514490000000002</v>
      </c>
      <c r="I1642">
        <v>59.20852</v>
      </c>
      <c r="J1642">
        <v>-75.878770000000003</v>
      </c>
      <c r="K1642">
        <v>-31.048970000000001</v>
      </c>
      <c r="L1642">
        <v>0</v>
      </c>
      <c r="M1642">
        <v>31.048970000000001</v>
      </c>
      <c r="N1642">
        <v>75.878770000000003</v>
      </c>
      <c r="O1642">
        <v>610</v>
      </c>
      <c r="P1642">
        <v>132.94110000000001</v>
      </c>
      <c r="Q1642">
        <v>3</v>
      </c>
      <c r="R1642" s="75">
        <v>38786</v>
      </c>
      <c r="T1642" t="s">
        <v>112</v>
      </c>
      <c r="U1642">
        <v>5.7287999999999999E-2</v>
      </c>
      <c r="V1642">
        <v>1</v>
      </c>
      <c r="Z1642" s="97">
        <v>1300000000</v>
      </c>
    </row>
    <row r="1643" spans="1:26">
      <c r="A1643" t="s">
        <v>48</v>
      </c>
      <c r="B1643" t="s">
        <v>58</v>
      </c>
      <c r="C1643" t="s">
        <v>12</v>
      </c>
      <c r="D1643" t="s">
        <v>100</v>
      </c>
      <c r="E1643">
        <v>9</v>
      </c>
      <c r="F1643">
        <v>1257.501</v>
      </c>
      <c r="G1643">
        <v>1257.501</v>
      </c>
      <c r="H1643">
        <v>46.63738</v>
      </c>
      <c r="I1643">
        <v>58.973109999999998</v>
      </c>
      <c r="J1643">
        <v>-75.577079999999995</v>
      </c>
      <c r="K1643">
        <v>-30.925529999999998</v>
      </c>
      <c r="L1643">
        <v>0</v>
      </c>
      <c r="M1643">
        <v>30.925529999999998</v>
      </c>
      <c r="N1643">
        <v>75.577079999999995</v>
      </c>
      <c r="O1643">
        <v>610</v>
      </c>
      <c r="P1643">
        <v>132.94110000000001</v>
      </c>
      <c r="Q1643">
        <v>3</v>
      </c>
      <c r="R1643" s="75">
        <v>38786</v>
      </c>
      <c r="T1643" t="s">
        <v>112</v>
      </c>
      <c r="U1643">
        <v>5.7287999999999999E-2</v>
      </c>
      <c r="V1643">
        <v>1</v>
      </c>
      <c r="Z1643" s="97">
        <v>1290000000</v>
      </c>
    </row>
    <row r="1644" spans="1:26">
      <c r="A1644" t="s">
        <v>48</v>
      </c>
      <c r="B1644" t="s">
        <v>58</v>
      </c>
      <c r="C1644" t="s">
        <v>12</v>
      </c>
      <c r="D1644" t="s">
        <v>100</v>
      </c>
      <c r="E1644">
        <v>10</v>
      </c>
      <c r="F1644">
        <v>1261.039</v>
      </c>
      <c r="G1644">
        <v>1261.039</v>
      </c>
      <c r="H1644">
        <v>48.192680000000003</v>
      </c>
      <c r="I1644">
        <v>59.43224</v>
      </c>
      <c r="J1644">
        <v>-76.165480000000002</v>
      </c>
      <c r="K1644">
        <v>-31.1663</v>
      </c>
      <c r="L1644">
        <v>0</v>
      </c>
      <c r="M1644">
        <v>31.1663</v>
      </c>
      <c r="N1644">
        <v>76.165480000000002</v>
      </c>
      <c r="O1644">
        <v>610</v>
      </c>
      <c r="P1644">
        <v>132.94110000000001</v>
      </c>
      <c r="Q1644">
        <v>3</v>
      </c>
      <c r="R1644" s="75">
        <v>38786</v>
      </c>
      <c r="T1644" t="s">
        <v>112</v>
      </c>
      <c r="U1644">
        <v>5.7287999999999999E-2</v>
      </c>
      <c r="V1644">
        <v>1</v>
      </c>
      <c r="Z1644" s="97">
        <v>1310000000</v>
      </c>
    </row>
    <row r="1645" spans="1:26">
      <c r="A1645" t="s">
        <v>48</v>
      </c>
      <c r="B1645" t="s">
        <v>58</v>
      </c>
      <c r="C1645" t="s">
        <v>12</v>
      </c>
      <c r="D1645" t="s">
        <v>100</v>
      </c>
      <c r="E1645">
        <v>11</v>
      </c>
      <c r="F1645">
        <v>1267.9190000000001</v>
      </c>
      <c r="G1645">
        <v>1267.9190000000001</v>
      </c>
      <c r="H1645">
        <v>49.388440000000003</v>
      </c>
      <c r="I1645">
        <v>59.390419999999999</v>
      </c>
      <c r="J1645">
        <v>-76.111890000000002</v>
      </c>
      <c r="K1645">
        <v>-31.144369999999999</v>
      </c>
      <c r="L1645">
        <v>0</v>
      </c>
      <c r="M1645">
        <v>31.144369999999999</v>
      </c>
      <c r="N1645">
        <v>76.111890000000002</v>
      </c>
      <c r="O1645">
        <v>610</v>
      </c>
      <c r="P1645">
        <v>132.94110000000001</v>
      </c>
      <c r="Q1645">
        <v>3</v>
      </c>
      <c r="R1645" s="75">
        <v>38786</v>
      </c>
      <c r="T1645" t="s">
        <v>112</v>
      </c>
      <c r="U1645">
        <v>5.7287999999999999E-2</v>
      </c>
      <c r="V1645">
        <v>1</v>
      </c>
      <c r="Z1645" s="97">
        <v>1310000000</v>
      </c>
    </row>
    <row r="1646" spans="1:26">
      <c r="A1646" t="s">
        <v>48</v>
      </c>
      <c r="B1646" t="s">
        <v>58</v>
      </c>
      <c r="C1646" t="s">
        <v>12</v>
      </c>
      <c r="D1646" t="s">
        <v>100</v>
      </c>
      <c r="E1646">
        <v>12</v>
      </c>
      <c r="F1646">
        <v>1260.1110000000001</v>
      </c>
      <c r="G1646">
        <v>1260.1110000000001</v>
      </c>
      <c r="H1646">
        <v>50.139679999999998</v>
      </c>
      <c r="I1646">
        <v>59.401820000000001</v>
      </c>
      <c r="J1646">
        <v>-76.126499999999993</v>
      </c>
      <c r="K1646">
        <v>-31.15035</v>
      </c>
      <c r="L1646">
        <v>0</v>
      </c>
      <c r="M1646">
        <v>31.15035</v>
      </c>
      <c r="N1646">
        <v>76.126499999999993</v>
      </c>
      <c r="O1646">
        <v>610</v>
      </c>
      <c r="P1646">
        <v>132.94110000000001</v>
      </c>
      <c r="Q1646">
        <v>3</v>
      </c>
      <c r="R1646" s="75">
        <v>38786</v>
      </c>
      <c r="T1646" t="s">
        <v>112</v>
      </c>
      <c r="U1646">
        <v>5.7287999999999999E-2</v>
      </c>
      <c r="V1646">
        <v>1</v>
      </c>
      <c r="Z1646" s="97">
        <v>1310000000</v>
      </c>
    </row>
    <row r="1647" spans="1:26">
      <c r="A1647" t="s">
        <v>48</v>
      </c>
      <c r="B1647" t="s">
        <v>58</v>
      </c>
      <c r="C1647" t="s">
        <v>12</v>
      </c>
      <c r="D1647" t="s">
        <v>100</v>
      </c>
      <c r="E1647">
        <v>13</v>
      </c>
      <c r="F1647">
        <v>1214.2650000000001</v>
      </c>
      <c r="G1647">
        <v>1214.2650000000001</v>
      </c>
      <c r="H1647">
        <v>49.213299999999997</v>
      </c>
      <c r="I1647">
        <v>59.120539999999998</v>
      </c>
      <c r="J1647">
        <v>-75.766009999999994</v>
      </c>
      <c r="K1647">
        <v>-31.002839999999999</v>
      </c>
      <c r="L1647">
        <v>0</v>
      </c>
      <c r="M1647">
        <v>31.002839999999999</v>
      </c>
      <c r="N1647">
        <v>75.766009999999994</v>
      </c>
      <c r="O1647">
        <v>610</v>
      </c>
      <c r="P1647">
        <v>132.94110000000001</v>
      </c>
      <c r="Q1647">
        <v>3</v>
      </c>
      <c r="R1647" s="75">
        <v>38786</v>
      </c>
      <c r="T1647" t="s">
        <v>112</v>
      </c>
      <c r="U1647">
        <v>5.7287999999999999E-2</v>
      </c>
      <c r="V1647">
        <v>1</v>
      </c>
      <c r="Z1647" s="97">
        <v>1300000000</v>
      </c>
    </row>
    <row r="1648" spans="1:26">
      <c r="A1648" t="s">
        <v>48</v>
      </c>
      <c r="B1648" t="s">
        <v>58</v>
      </c>
      <c r="C1648" t="s">
        <v>12</v>
      </c>
      <c r="D1648" t="s">
        <v>100</v>
      </c>
      <c r="E1648">
        <v>14</v>
      </c>
      <c r="F1648">
        <v>1196.394</v>
      </c>
      <c r="G1648">
        <v>1196.866</v>
      </c>
      <c r="H1648">
        <v>48.37894</v>
      </c>
      <c r="I1648">
        <v>58.853999999999999</v>
      </c>
      <c r="J1648">
        <v>-75.897090000000006</v>
      </c>
      <c r="K1648">
        <v>-31.335719999999998</v>
      </c>
      <c r="L1648">
        <v>-0.47265629999999997</v>
      </c>
      <c r="M1648">
        <v>30.390409999999999</v>
      </c>
      <c r="N1648">
        <v>74.951779999999999</v>
      </c>
      <c r="O1648">
        <v>610</v>
      </c>
      <c r="P1648">
        <v>132.94110000000001</v>
      </c>
      <c r="Q1648">
        <v>3</v>
      </c>
      <c r="R1648" s="75">
        <v>38786</v>
      </c>
      <c r="T1648" t="s">
        <v>112</v>
      </c>
      <c r="U1648">
        <v>5.7287999999999999E-2</v>
      </c>
      <c r="V1648">
        <v>1</v>
      </c>
      <c r="Z1648" s="97">
        <v>1290000000</v>
      </c>
    </row>
    <row r="1649" spans="1:26">
      <c r="A1649" t="s">
        <v>48</v>
      </c>
      <c r="B1649" t="s">
        <v>58</v>
      </c>
      <c r="C1649" t="s">
        <v>12</v>
      </c>
      <c r="D1649" t="s">
        <v>100</v>
      </c>
      <c r="E1649">
        <v>15</v>
      </c>
      <c r="F1649">
        <v>1183.4169999999999</v>
      </c>
      <c r="G1649">
        <v>1190.972</v>
      </c>
      <c r="H1649">
        <v>49.751959999999997</v>
      </c>
      <c r="I1649">
        <v>58.791600000000003</v>
      </c>
      <c r="J1649">
        <v>-82.898780000000002</v>
      </c>
      <c r="K1649">
        <v>-38.384659999999997</v>
      </c>
      <c r="L1649">
        <v>-7.5543209999999998</v>
      </c>
      <c r="M1649">
        <v>23.276019999999999</v>
      </c>
      <c r="N1649">
        <v>67.790139999999994</v>
      </c>
      <c r="O1649">
        <v>610</v>
      </c>
      <c r="P1649">
        <v>132.94110000000001</v>
      </c>
      <c r="Q1649">
        <v>3</v>
      </c>
      <c r="R1649" s="75">
        <v>38786</v>
      </c>
      <c r="T1649" t="s">
        <v>112</v>
      </c>
      <c r="U1649">
        <v>5.7287999999999999E-2</v>
      </c>
      <c r="V1649">
        <v>1</v>
      </c>
      <c r="Z1649" s="97">
        <v>1290000000</v>
      </c>
    </row>
    <row r="1650" spans="1:26">
      <c r="A1650" t="s">
        <v>48</v>
      </c>
      <c r="B1650" t="s">
        <v>58</v>
      </c>
      <c r="C1650" t="s">
        <v>12</v>
      </c>
      <c r="D1650" t="s">
        <v>100</v>
      </c>
      <c r="E1650">
        <v>16</v>
      </c>
      <c r="F1650">
        <v>1170.5930000000001</v>
      </c>
      <c r="G1650">
        <v>718.53139999999996</v>
      </c>
      <c r="H1650">
        <v>50.243589999999998</v>
      </c>
      <c r="I1650">
        <v>58.736539999999998</v>
      </c>
      <c r="J1650">
        <v>376.78809999999999</v>
      </c>
      <c r="K1650">
        <v>421.26049999999998</v>
      </c>
      <c r="L1650">
        <v>452.06200000000001</v>
      </c>
      <c r="M1650">
        <v>482.86349999999999</v>
      </c>
      <c r="N1650">
        <v>527.33590000000004</v>
      </c>
      <c r="O1650">
        <v>610</v>
      </c>
      <c r="P1650">
        <v>132.94110000000001</v>
      </c>
      <c r="Q1650">
        <v>3</v>
      </c>
      <c r="R1650" s="75">
        <v>38786</v>
      </c>
      <c r="T1650" t="s">
        <v>112</v>
      </c>
      <c r="U1650">
        <v>5.7287999999999999E-2</v>
      </c>
      <c r="V1650">
        <v>1</v>
      </c>
      <c r="Z1650" s="97">
        <v>1280000000</v>
      </c>
    </row>
    <row r="1651" spans="1:26">
      <c r="A1651" t="s">
        <v>48</v>
      </c>
      <c r="B1651" t="s">
        <v>58</v>
      </c>
      <c r="C1651" t="s">
        <v>12</v>
      </c>
      <c r="D1651" t="s">
        <v>100</v>
      </c>
      <c r="E1651">
        <v>17</v>
      </c>
      <c r="F1651">
        <v>1145.1790000000001</v>
      </c>
      <c r="G1651">
        <v>195.96510000000001</v>
      </c>
      <c r="H1651">
        <v>50.262650000000001</v>
      </c>
      <c r="I1651">
        <v>58.70035</v>
      </c>
      <c r="J1651">
        <v>873.98630000000003</v>
      </c>
      <c r="K1651">
        <v>918.43140000000005</v>
      </c>
      <c r="L1651">
        <v>949.21389999999997</v>
      </c>
      <c r="M1651">
        <v>979.99639999999999</v>
      </c>
      <c r="N1651">
        <v>1024.441</v>
      </c>
      <c r="O1651">
        <v>610</v>
      </c>
      <c r="P1651">
        <v>132.94110000000001</v>
      </c>
      <c r="Q1651">
        <v>3</v>
      </c>
      <c r="R1651" s="75">
        <v>38786</v>
      </c>
      <c r="T1651" t="s">
        <v>112</v>
      </c>
      <c r="U1651">
        <v>5.7287999999999999E-2</v>
      </c>
      <c r="V1651">
        <v>1</v>
      </c>
      <c r="Z1651" s="97">
        <v>1280000000</v>
      </c>
    </row>
    <row r="1652" spans="1:26">
      <c r="A1652" t="s">
        <v>48</v>
      </c>
      <c r="B1652" t="s">
        <v>58</v>
      </c>
      <c r="C1652" t="s">
        <v>12</v>
      </c>
      <c r="D1652" t="s">
        <v>100</v>
      </c>
      <c r="E1652">
        <v>18</v>
      </c>
      <c r="F1652">
        <v>1131.6890000000001</v>
      </c>
      <c r="G1652">
        <v>192.0838</v>
      </c>
      <c r="H1652">
        <v>49.626899999999999</v>
      </c>
      <c r="I1652">
        <v>58.866720000000001</v>
      </c>
      <c r="J1652">
        <v>864.16420000000005</v>
      </c>
      <c r="K1652">
        <v>908.73519999999996</v>
      </c>
      <c r="L1652">
        <v>939.60490000000004</v>
      </c>
      <c r="M1652">
        <v>970.47469999999998</v>
      </c>
      <c r="N1652">
        <v>1015.046</v>
      </c>
      <c r="O1652">
        <v>610</v>
      </c>
      <c r="P1652">
        <v>132.94110000000001</v>
      </c>
      <c r="Q1652">
        <v>3</v>
      </c>
      <c r="R1652" s="75">
        <v>38786</v>
      </c>
      <c r="T1652" t="s">
        <v>112</v>
      </c>
      <c r="U1652">
        <v>5.7287999999999999E-2</v>
      </c>
      <c r="V1652">
        <v>1</v>
      </c>
      <c r="Z1652" s="97">
        <v>1290000000</v>
      </c>
    </row>
    <row r="1653" spans="1:26">
      <c r="A1653" t="s">
        <v>48</v>
      </c>
      <c r="B1653" t="s">
        <v>58</v>
      </c>
      <c r="C1653" t="s">
        <v>12</v>
      </c>
      <c r="D1653" t="s">
        <v>100</v>
      </c>
      <c r="E1653">
        <v>19</v>
      </c>
      <c r="F1653">
        <v>1131.9280000000001</v>
      </c>
      <c r="G1653">
        <v>190.89099999999999</v>
      </c>
      <c r="H1653">
        <v>48.360320000000002</v>
      </c>
      <c r="I1653">
        <v>58.83276</v>
      </c>
      <c r="J1653">
        <v>865.63959999999997</v>
      </c>
      <c r="K1653">
        <v>910.18489999999997</v>
      </c>
      <c r="L1653">
        <v>941.03679999999997</v>
      </c>
      <c r="M1653">
        <v>971.88869999999997</v>
      </c>
      <c r="N1653">
        <v>1016.434</v>
      </c>
      <c r="O1653">
        <v>610</v>
      </c>
      <c r="P1653">
        <v>132.94110000000001</v>
      </c>
      <c r="Q1653">
        <v>3</v>
      </c>
      <c r="R1653" s="75">
        <v>38786</v>
      </c>
      <c r="T1653" t="s">
        <v>112</v>
      </c>
      <c r="U1653">
        <v>5.7287999999999999E-2</v>
      </c>
      <c r="V1653">
        <v>1</v>
      </c>
      <c r="Z1653" s="97">
        <v>1290000000</v>
      </c>
    </row>
    <row r="1654" spans="1:26">
      <c r="A1654" t="s">
        <v>48</v>
      </c>
      <c r="B1654" t="s">
        <v>58</v>
      </c>
      <c r="C1654" t="s">
        <v>12</v>
      </c>
      <c r="D1654" t="s">
        <v>100</v>
      </c>
      <c r="E1654">
        <v>20</v>
      </c>
      <c r="F1654">
        <v>1135.7650000000001</v>
      </c>
      <c r="G1654">
        <v>190.40870000000001</v>
      </c>
      <c r="H1654">
        <v>47.238900000000001</v>
      </c>
      <c r="I1654">
        <v>58.664259999999999</v>
      </c>
      <c r="J1654">
        <v>870.17460000000005</v>
      </c>
      <c r="K1654">
        <v>914.59230000000002</v>
      </c>
      <c r="L1654">
        <v>945.35599999999999</v>
      </c>
      <c r="M1654">
        <v>976.11950000000002</v>
      </c>
      <c r="N1654">
        <v>1020.537</v>
      </c>
      <c r="O1654">
        <v>610</v>
      </c>
      <c r="P1654">
        <v>132.94110000000001</v>
      </c>
      <c r="Q1654">
        <v>3</v>
      </c>
      <c r="R1654" s="75">
        <v>38786</v>
      </c>
      <c r="T1654" t="s">
        <v>112</v>
      </c>
      <c r="U1654">
        <v>5.7287999999999999E-2</v>
      </c>
      <c r="V1654">
        <v>1</v>
      </c>
      <c r="Z1654" s="97">
        <v>1280000000</v>
      </c>
    </row>
    <row r="1655" spans="1:26">
      <c r="A1655" t="s">
        <v>48</v>
      </c>
      <c r="B1655" t="s">
        <v>58</v>
      </c>
      <c r="C1655" t="s">
        <v>12</v>
      </c>
      <c r="D1655" t="s">
        <v>100</v>
      </c>
      <c r="E1655">
        <v>21</v>
      </c>
      <c r="F1655">
        <v>1177.42</v>
      </c>
      <c r="G1655">
        <v>192.87979999999999</v>
      </c>
      <c r="H1655">
        <v>46.750390000000003</v>
      </c>
      <c r="I1655">
        <v>59.876739999999998</v>
      </c>
      <c r="J1655">
        <v>907.80470000000003</v>
      </c>
      <c r="K1655">
        <v>953.1404</v>
      </c>
      <c r="L1655">
        <v>984.53989999999999</v>
      </c>
      <c r="M1655">
        <v>1015.939</v>
      </c>
      <c r="N1655">
        <v>1061.2750000000001</v>
      </c>
      <c r="O1655">
        <v>610</v>
      </c>
      <c r="P1655">
        <v>132.94110000000001</v>
      </c>
      <c r="Q1655">
        <v>3</v>
      </c>
      <c r="R1655" s="75">
        <v>38786</v>
      </c>
      <c r="T1655" t="s">
        <v>112</v>
      </c>
      <c r="U1655">
        <v>5.7287999999999999E-2</v>
      </c>
      <c r="V1655">
        <v>1</v>
      </c>
      <c r="Z1655" s="97">
        <v>1330000000</v>
      </c>
    </row>
    <row r="1656" spans="1:26">
      <c r="A1656" t="s">
        <v>48</v>
      </c>
      <c r="B1656" t="s">
        <v>58</v>
      </c>
      <c r="C1656" t="s">
        <v>12</v>
      </c>
      <c r="D1656" t="s">
        <v>100</v>
      </c>
      <c r="E1656">
        <v>22</v>
      </c>
      <c r="F1656">
        <v>1179.155</v>
      </c>
      <c r="G1656">
        <v>529.95309999999995</v>
      </c>
      <c r="H1656">
        <v>45.391300000000001</v>
      </c>
      <c r="I1656">
        <v>60.196109999999997</v>
      </c>
      <c r="J1656">
        <v>572.05759999999998</v>
      </c>
      <c r="K1656">
        <v>617.63509999999997</v>
      </c>
      <c r="L1656">
        <v>649.202</v>
      </c>
      <c r="M1656">
        <v>680.76890000000003</v>
      </c>
      <c r="N1656">
        <v>726.34640000000002</v>
      </c>
      <c r="O1656">
        <v>610</v>
      </c>
      <c r="P1656">
        <v>132.94110000000001</v>
      </c>
      <c r="Q1656">
        <v>3</v>
      </c>
      <c r="R1656" s="75">
        <v>38786</v>
      </c>
      <c r="T1656" t="s">
        <v>112</v>
      </c>
      <c r="U1656">
        <v>5.7287999999999999E-2</v>
      </c>
      <c r="V1656">
        <v>1</v>
      </c>
      <c r="Z1656" s="97">
        <v>1350000000</v>
      </c>
    </row>
    <row r="1657" spans="1:26">
      <c r="A1657" t="s">
        <v>48</v>
      </c>
      <c r="B1657" t="s">
        <v>58</v>
      </c>
      <c r="C1657" t="s">
        <v>12</v>
      </c>
      <c r="D1657" t="s">
        <v>100</v>
      </c>
      <c r="E1657">
        <v>23</v>
      </c>
      <c r="F1657">
        <v>1161.904</v>
      </c>
      <c r="G1657">
        <v>861.02300000000002</v>
      </c>
      <c r="H1657">
        <v>44.436149999999998</v>
      </c>
      <c r="I1657">
        <v>60.347169999999998</v>
      </c>
      <c r="J1657">
        <v>223.5429</v>
      </c>
      <c r="K1657">
        <v>269.23480000000001</v>
      </c>
      <c r="L1657">
        <v>300.8809</v>
      </c>
      <c r="M1657">
        <v>332.52699999999999</v>
      </c>
      <c r="N1657">
        <v>378.21890000000002</v>
      </c>
      <c r="O1657">
        <v>610</v>
      </c>
      <c r="P1657">
        <v>132.94110000000001</v>
      </c>
      <c r="Q1657">
        <v>3</v>
      </c>
      <c r="R1657" s="75">
        <v>38786</v>
      </c>
      <c r="T1657" t="s">
        <v>112</v>
      </c>
      <c r="U1657">
        <v>5.7287999999999999E-2</v>
      </c>
      <c r="V1657">
        <v>1</v>
      </c>
      <c r="Z1657" s="97">
        <v>1360000000</v>
      </c>
    </row>
    <row r="1658" spans="1:26">
      <c r="A1658" t="s">
        <v>48</v>
      </c>
      <c r="B1658" t="s">
        <v>58</v>
      </c>
      <c r="C1658" t="s">
        <v>12</v>
      </c>
      <c r="D1658" t="s">
        <v>100</v>
      </c>
      <c r="E1658">
        <v>24</v>
      </c>
      <c r="F1658">
        <v>1132.1790000000001</v>
      </c>
      <c r="G1658">
        <v>924.20330000000001</v>
      </c>
      <c r="H1658">
        <v>43.797110000000004</v>
      </c>
      <c r="I1658">
        <v>59.303220000000003</v>
      </c>
      <c r="J1658">
        <v>131.9752</v>
      </c>
      <c r="K1658">
        <v>176.8766</v>
      </c>
      <c r="L1658">
        <v>207.9753</v>
      </c>
      <c r="M1658">
        <v>239.07390000000001</v>
      </c>
      <c r="N1658">
        <v>283.97539999999998</v>
      </c>
      <c r="O1658">
        <v>610</v>
      </c>
      <c r="P1658">
        <v>132.94110000000001</v>
      </c>
      <c r="Q1658">
        <v>3</v>
      </c>
      <c r="R1658" s="75">
        <v>38786</v>
      </c>
      <c r="T1658" t="s">
        <v>112</v>
      </c>
      <c r="U1658">
        <v>5.7287999999999999E-2</v>
      </c>
      <c r="V1658">
        <v>1</v>
      </c>
      <c r="Z1658" s="97">
        <v>1310000000</v>
      </c>
    </row>
    <row r="1659" spans="1:26">
      <c r="A1659" t="s">
        <v>48</v>
      </c>
      <c r="B1659" t="s">
        <v>58</v>
      </c>
      <c r="C1659" t="s">
        <v>13</v>
      </c>
      <c r="D1659" t="s">
        <v>100</v>
      </c>
      <c r="E1659">
        <v>1</v>
      </c>
      <c r="F1659">
        <v>1165.385</v>
      </c>
      <c r="G1659">
        <v>1165.385</v>
      </c>
      <c r="H1659">
        <v>61.107689999999998</v>
      </c>
      <c r="I1659">
        <v>57.775799999999997</v>
      </c>
      <c r="J1659">
        <v>-74.042670000000001</v>
      </c>
      <c r="K1659">
        <v>-30.29766</v>
      </c>
      <c r="L1659">
        <v>0</v>
      </c>
      <c r="M1659">
        <v>30.29766</v>
      </c>
      <c r="N1659">
        <v>74.042670000000001</v>
      </c>
      <c r="O1659">
        <v>610</v>
      </c>
      <c r="P1659">
        <v>132.94110000000001</v>
      </c>
      <c r="Q1659">
        <v>4</v>
      </c>
      <c r="R1659" s="75">
        <v>32975</v>
      </c>
      <c r="T1659" t="s">
        <v>112</v>
      </c>
      <c r="U1659">
        <v>6.1524200000000001E-2</v>
      </c>
      <c r="V1659">
        <v>1</v>
      </c>
      <c r="Z1659" s="97">
        <v>1240000000</v>
      </c>
    </row>
    <row r="1660" spans="1:26">
      <c r="A1660" t="s">
        <v>48</v>
      </c>
      <c r="B1660" t="s">
        <v>58</v>
      </c>
      <c r="C1660" t="s">
        <v>13</v>
      </c>
      <c r="D1660" t="s">
        <v>100</v>
      </c>
      <c r="E1660">
        <v>2</v>
      </c>
      <c r="F1660">
        <v>1150.03</v>
      </c>
      <c r="G1660">
        <v>1150.03</v>
      </c>
      <c r="H1660">
        <v>59.741</v>
      </c>
      <c r="I1660">
        <v>57.683140000000002</v>
      </c>
      <c r="J1660">
        <v>-73.923919999999995</v>
      </c>
      <c r="K1660">
        <v>-30.24907</v>
      </c>
      <c r="L1660">
        <v>0</v>
      </c>
      <c r="M1660">
        <v>30.24907</v>
      </c>
      <c r="N1660">
        <v>73.923919999999995</v>
      </c>
      <c r="O1660">
        <v>610</v>
      </c>
      <c r="P1660">
        <v>132.94110000000001</v>
      </c>
      <c r="Q1660">
        <v>4</v>
      </c>
      <c r="R1660" s="75">
        <v>32975</v>
      </c>
      <c r="T1660" t="s">
        <v>112</v>
      </c>
      <c r="U1660">
        <v>6.1524200000000001E-2</v>
      </c>
      <c r="V1660">
        <v>1</v>
      </c>
      <c r="Z1660" s="97">
        <v>1240000000</v>
      </c>
    </row>
    <row r="1661" spans="1:26">
      <c r="A1661" t="s">
        <v>48</v>
      </c>
      <c r="B1661" t="s">
        <v>58</v>
      </c>
      <c r="C1661" t="s">
        <v>13</v>
      </c>
      <c r="D1661" t="s">
        <v>100</v>
      </c>
      <c r="E1661">
        <v>3</v>
      </c>
      <c r="F1661">
        <v>1142.8130000000001</v>
      </c>
      <c r="G1661">
        <v>1142.8130000000001</v>
      </c>
      <c r="H1661">
        <v>58.763019999999997</v>
      </c>
      <c r="I1661">
        <v>57.734400000000001</v>
      </c>
      <c r="J1661">
        <v>-73.989620000000002</v>
      </c>
      <c r="K1661">
        <v>-30.275950000000002</v>
      </c>
      <c r="L1661">
        <v>0</v>
      </c>
      <c r="M1661">
        <v>30.275950000000002</v>
      </c>
      <c r="N1661">
        <v>73.989620000000002</v>
      </c>
      <c r="O1661">
        <v>610</v>
      </c>
      <c r="P1661">
        <v>132.94110000000001</v>
      </c>
      <c r="Q1661">
        <v>4</v>
      </c>
      <c r="R1661" s="75">
        <v>32975</v>
      </c>
      <c r="T1661" t="s">
        <v>112</v>
      </c>
      <c r="U1661">
        <v>6.1524200000000001E-2</v>
      </c>
      <c r="V1661">
        <v>1</v>
      </c>
      <c r="Z1661" s="97">
        <v>1240000000</v>
      </c>
    </row>
    <row r="1662" spans="1:26">
      <c r="A1662" t="s">
        <v>48</v>
      </c>
      <c r="B1662" t="s">
        <v>58</v>
      </c>
      <c r="C1662" t="s">
        <v>13</v>
      </c>
      <c r="D1662" t="s">
        <v>100</v>
      </c>
      <c r="E1662">
        <v>4</v>
      </c>
      <c r="F1662">
        <v>1148.1189999999999</v>
      </c>
      <c r="G1662">
        <v>1148.1189999999999</v>
      </c>
      <c r="H1662">
        <v>57.344520000000003</v>
      </c>
      <c r="I1662">
        <v>57.693730000000002</v>
      </c>
      <c r="J1662">
        <v>-73.937489999999997</v>
      </c>
      <c r="K1662">
        <v>-30.254619999999999</v>
      </c>
      <c r="L1662">
        <v>0</v>
      </c>
      <c r="M1662">
        <v>30.254619999999999</v>
      </c>
      <c r="N1662">
        <v>73.937489999999997</v>
      </c>
      <c r="O1662">
        <v>610</v>
      </c>
      <c r="P1662">
        <v>132.94110000000001</v>
      </c>
      <c r="Q1662">
        <v>4</v>
      </c>
      <c r="R1662" s="75">
        <v>32975</v>
      </c>
      <c r="T1662" t="s">
        <v>112</v>
      </c>
      <c r="U1662">
        <v>6.1524200000000001E-2</v>
      </c>
      <c r="V1662">
        <v>1</v>
      </c>
      <c r="Z1662" s="97">
        <v>1240000000</v>
      </c>
    </row>
    <row r="1663" spans="1:26">
      <c r="A1663" t="s">
        <v>48</v>
      </c>
      <c r="B1663" t="s">
        <v>58</v>
      </c>
      <c r="C1663" t="s">
        <v>13</v>
      </c>
      <c r="D1663" t="s">
        <v>100</v>
      </c>
      <c r="E1663">
        <v>5</v>
      </c>
      <c r="F1663">
        <v>1177.2739999999999</v>
      </c>
      <c r="G1663">
        <v>1177.2739999999999</v>
      </c>
      <c r="H1663">
        <v>56.040640000000003</v>
      </c>
      <c r="I1663">
        <v>57.651240000000001</v>
      </c>
      <c r="J1663">
        <v>-73.883039999999994</v>
      </c>
      <c r="K1663">
        <v>-30.232340000000001</v>
      </c>
      <c r="L1663">
        <v>0</v>
      </c>
      <c r="M1663">
        <v>30.232340000000001</v>
      </c>
      <c r="N1663">
        <v>73.883039999999994</v>
      </c>
      <c r="O1663">
        <v>610</v>
      </c>
      <c r="P1663">
        <v>132.94110000000001</v>
      </c>
      <c r="Q1663">
        <v>4</v>
      </c>
      <c r="R1663" s="75">
        <v>32975</v>
      </c>
      <c r="T1663" t="s">
        <v>112</v>
      </c>
      <c r="U1663">
        <v>6.1524200000000001E-2</v>
      </c>
      <c r="V1663">
        <v>1</v>
      </c>
      <c r="Z1663" s="97">
        <v>1240000000</v>
      </c>
    </row>
    <row r="1664" spans="1:26">
      <c r="A1664" t="s">
        <v>48</v>
      </c>
      <c r="B1664" t="s">
        <v>58</v>
      </c>
      <c r="C1664" t="s">
        <v>13</v>
      </c>
      <c r="D1664" t="s">
        <v>100</v>
      </c>
      <c r="E1664">
        <v>6</v>
      </c>
      <c r="F1664">
        <v>1226.5940000000001</v>
      </c>
      <c r="G1664">
        <v>1226.5940000000001</v>
      </c>
      <c r="H1664">
        <v>54.913739999999997</v>
      </c>
      <c r="I1664">
        <v>57.689700000000002</v>
      </c>
      <c r="J1664">
        <v>-73.932329999999993</v>
      </c>
      <c r="K1664">
        <v>-30.252510000000001</v>
      </c>
      <c r="L1664">
        <v>0</v>
      </c>
      <c r="M1664">
        <v>30.252510000000001</v>
      </c>
      <c r="N1664">
        <v>73.932329999999993</v>
      </c>
      <c r="O1664">
        <v>610</v>
      </c>
      <c r="P1664">
        <v>132.94110000000001</v>
      </c>
      <c r="Q1664">
        <v>4</v>
      </c>
      <c r="R1664" s="75">
        <v>32975</v>
      </c>
      <c r="T1664" t="s">
        <v>112</v>
      </c>
      <c r="U1664">
        <v>6.1524200000000001E-2</v>
      </c>
      <c r="V1664">
        <v>1</v>
      </c>
      <c r="Z1664" s="97">
        <v>1240000000</v>
      </c>
    </row>
    <row r="1665" spans="1:26">
      <c r="A1665" t="s">
        <v>48</v>
      </c>
      <c r="B1665" t="s">
        <v>58</v>
      </c>
      <c r="C1665" t="s">
        <v>13</v>
      </c>
      <c r="D1665" t="s">
        <v>100</v>
      </c>
      <c r="E1665">
        <v>7</v>
      </c>
      <c r="F1665">
        <v>1261.8679999999999</v>
      </c>
      <c r="G1665">
        <v>1261.8679999999999</v>
      </c>
      <c r="H1665">
        <v>54.641480000000001</v>
      </c>
      <c r="I1665">
        <v>57.75938</v>
      </c>
      <c r="J1665">
        <v>-74.021630000000002</v>
      </c>
      <c r="K1665">
        <v>-30.28905</v>
      </c>
      <c r="L1665">
        <v>0</v>
      </c>
      <c r="M1665">
        <v>30.28905</v>
      </c>
      <c r="N1665">
        <v>74.021630000000002</v>
      </c>
      <c r="O1665">
        <v>610</v>
      </c>
      <c r="P1665">
        <v>132.94110000000001</v>
      </c>
      <c r="Q1665">
        <v>4</v>
      </c>
      <c r="R1665" s="75">
        <v>32975</v>
      </c>
      <c r="T1665" t="s">
        <v>112</v>
      </c>
      <c r="U1665">
        <v>6.1524200000000001E-2</v>
      </c>
      <c r="V1665">
        <v>1</v>
      </c>
      <c r="Z1665" s="97">
        <v>1240000000</v>
      </c>
    </row>
    <row r="1666" spans="1:26">
      <c r="A1666" t="s">
        <v>48</v>
      </c>
      <c r="B1666" t="s">
        <v>58</v>
      </c>
      <c r="C1666" t="s">
        <v>13</v>
      </c>
      <c r="D1666" t="s">
        <v>100</v>
      </c>
      <c r="E1666">
        <v>8</v>
      </c>
      <c r="F1666">
        <v>1305.568</v>
      </c>
      <c r="G1666">
        <v>1305.568</v>
      </c>
      <c r="H1666">
        <v>57.030970000000003</v>
      </c>
      <c r="I1666">
        <v>57.668320000000001</v>
      </c>
      <c r="J1666">
        <v>-73.904929999999993</v>
      </c>
      <c r="K1666">
        <v>-30.241299999999999</v>
      </c>
      <c r="L1666">
        <v>0</v>
      </c>
      <c r="M1666">
        <v>30.241299999999999</v>
      </c>
      <c r="N1666">
        <v>73.904929999999993</v>
      </c>
      <c r="O1666">
        <v>610</v>
      </c>
      <c r="P1666">
        <v>132.94110000000001</v>
      </c>
      <c r="Q1666">
        <v>4</v>
      </c>
      <c r="R1666" s="75">
        <v>32975</v>
      </c>
      <c r="T1666" t="s">
        <v>112</v>
      </c>
      <c r="U1666">
        <v>6.1524200000000001E-2</v>
      </c>
      <c r="V1666">
        <v>1</v>
      </c>
      <c r="Z1666" s="97">
        <v>1240000000</v>
      </c>
    </row>
    <row r="1667" spans="1:26">
      <c r="A1667" t="s">
        <v>48</v>
      </c>
      <c r="B1667" t="s">
        <v>58</v>
      </c>
      <c r="C1667" t="s">
        <v>13</v>
      </c>
      <c r="D1667" t="s">
        <v>100</v>
      </c>
      <c r="E1667">
        <v>9</v>
      </c>
      <c r="F1667">
        <v>1317.0239999999999</v>
      </c>
      <c r="G1667">
        <v>1317.0239999999999</v>
      </c>
      <c r="H1667">
        <v>62.221640000000001</v>
      </c>
      <c r="I1667">
        <v>57.588200000000001</v>
      </c>
      <c r="J1667">
        <v>-73.802250000000001</v>
      </c>
      <c r="K1667">
        <v>-30.199280000000002</v>
      </c>
      <c r="L1667">
        <v>0</v>
      </c>
      <c r="M1667">
        <v>30.199280000000002</v>
      </c>
      <c r="N1667">
        <v>73.802250000000001</v>
      </c>
      <c r="O1667">
        <v>610</v>
      </c>
      <c r="P1667">
        <v>132.94110000000001</v>
      </c>
      <c r="Q1667">
        <v>4</v>
      </c>
      <c r="R1667" s="75">
        <v>32975</v>
      </c>
      <c r="T1667" t="s">
        <v>112</v>
      </c>
      <c r="U1667">
        <v>6.1524200000000001E-2</v>
      </c>
      <c r="V1667">
        <v>1</v>
      </c>
      <c r="Z1667" s="97">
        <v>1230000000</v>
      </c>
    </row>
    <row r="1668" spans="1:26">
      <c r="A1668" t="s">
        <v>48</v>
      </c>
      <c r="B1668" t="s">
        <v>58</v>
      </c>
      <c r="C1668" t="s">
        <v>13</v>
      </c>
      <c r="D1668" t="s">
        <v>100</v>
      </c>
      <c r="E1668">
        <v>10</v>
      </c>
      <c r="F1668">
        <v>1323.33</v>
      </c>
      <c r="G1668">
        <v>1323.33</v>
      </c>
      <c r="H1668">
        <v>67.18074</v>
      </c>
      <c r="I1668">
        <v>57.664079999999998</v>
      </c>
      <c r="J1668">
        <v>-73.89949</v>
      </c>
      <c r="K1668">
        <v>-30.239070000000002</v>
      </c>
      <c r="L1668">
        <v>0</v>
      </c>
      <c r="M1668">
        <v>30.239070000000002</v>
      </c>
      <c r="N1668">
        <v>73.89949</v>
      </c>
      <c r="O1668">
        <v>610</v>
      </c>
      <c r="P1668">
        <v>132.94110000000001</v>
      </c>
      <c r="Q1668">
        <v>4</v>
      </c>
      <c r="R1668" s="75">
        <v>32975</v>
      </c>
      <c r="T1668" t="s">
        <v>112</v>
      </c>
      <c r="U1668">
        <v>6.1524200000000001E-2</v>
      </c>
      <c r="V1668">
        <v>1</v>
      </c>
      <c r="Z1668" s="97">
        <v>1240000000</v>
      </c>
    </row>
    <row r="1669" spans="1:26">
      <c r="A1669" t="s">
        <v>48</v>
      </c>
      <c r="B1669" t="s">
        <v>58</v>
      </c>
      <c r="C1669" t="s">
        <v>13</v>
      </c>
      <c r="D1669" t="s">
        <v>100</v>
      </c>
      <c r="E1669">
        <v>11</v>
      </c>
      <c r="F1669">
        <v>1334.1</v>
      </c>
      <c r="G1669">
        <v>1334.684</v>
      </c>
      <c r="H1669">
        <v>71.578280000000007</v>
      </c>
      <c r="I1669">
        <v>57.655560000000001</v>
      </c>
      <c r="J1669">
        <v>-74.472560000000001</v>
      </c>
      <c r="K1669">
        <v>-30.81859</v>
      </c>
      <c r="L1669">
        <v>-0.58398439999999996</v>
      </c>
      <c r="M1669">
        <v>29.65062</v>
      </c>
      <c r="N1669">
        <v>73.304590000000005</v>
      </c>
      <c r="O1669">
        <v>610</v>
      </c>
      <c r="P1669">
        <v>132.94110000000001</v>
      </c>
      <c r="Q1669">
        <v>4</v>
      </c>
      <c r="R1669" s="75">
        <v>32975</v>
      </c>
      <c r="T1669" t="s">
        <v>112</v>
      </c>
      <c r="U1669">
        <v>6.1524200000000001E-2</v>
      </c>
      <c r="V1669">
        <v>1</v>
      </c>
      <c r="Z1669" s="97">
        <v>1240000000</v>
      </c>
    </row>
    <row r="1670" spans="1:26">
      <c r="A1670" t="s">
        <v>48</v>
      </c>
      <c r="B1670" t="s">
        <v>58</v>
      </c>
      <c r="C1670" t="s">
        <v>13</v>
      </c>
      <c r="D1670" t="s">
        <v>100</v>
      </c>
      <c r="E1670">
        <v>12</v>
      </c>
      <c r="F1670">
        <v>1314.779</v>
      </c>
      <c r="G1670">
        <v>1329.5070000000001</v>
      </c>
      <c r="H1670">
        <v>74.655770000000004</v>
      </c>
      <c r="I1670">
        <v>57.55641</v>
      </c>
      <c r="J1670">
        <v>-88.489410000000007</v>
      </c>
      <c r="K1670">
        <v>-44.910510000000002</v>
      </c>
      <c r="L1670">
        <v>-14.72791</v>
      </c>
      <c r="M1670">
        <v>15.454700000000001</v>
      </c>
      <c r="N1670">
        <v>59.0336</v>
      </c>
      <c r="O1670">
        <v>610</v>
      </c>
      <c r="P1670">
        <v>132.94110000000001</v>
      </c>
      <c r="Q1670">
        <v>4</v>
      </c>
      <c r="R1670" s="75">
        <v>32975</v>
      </c>
      <c r="T1670" t="s">
        <v>112</v>
      </c>
      <c r="U1670">
        <v>6.1524200000000001E-2</v>
      </c>
      <c r="V1670">
        <v>1</v>
      </c>
      <c r="Z1670" s="97">
        <v>1230000000</v>
      </c>
    </row>
    <row r="1671" spans="1:26">
      <c r="A1671" t="s">
        <v>48</v>
      </c>
      <c r="B1671" t="s">
        <v>58</v>
      </c>
      <c r="C1671" t="s">
        <v>13</v>
      </c>
      <c r="D1671" t="s">
        <v>100</v>
      </c>
      <c r="E1671">
        <v>13</v>
      </c>
      <c r="F1671">
        <v>1268.0650000000001</v>
      </c>
      <c r="G1671">
        <v>798.93550000000005</v>
      </c>
      <c r="H1671">
        <v>77.332229999999996</v>
      </c>
      <c r="I1671">
        <v>57.176920000000003</v>
      </c>
      <c r="J1671">
        <v>395.85469999999998</v>
      </c>
      <c r="K1671">
        <v>439.1463</v>
      </c>
      <c r="L1671">
        <v>469.12990000000002</v>
      </c>
      <c r="M1671">
        <v>499.11349999999999</v>
      </c>
      <c r="N1671">
        <v>542.40499999999997</v>
      </c>
      <c r="O1671">
        <v>610</v>
      </c>
      <c r="P1671">
        <v>132.94110000000001</v>
      </c>
      <c r="Q1671">
        <v>4</v>
      </c>
      <c r="R1671" s="75">
        <v>32975</v>
      </c>
      <c r="T1671" t="s">
        <v>112</v>
      </c>
      <c r="U1671">
        <v>6.1524200000000001E-2</v>
      </c>
      <c r="V1671">
        <v>1</v>
      </c>
      <c r="Z1671" s="97">
        <v>1220000000</v>
      </c>
    </row>
    <row r="1672" spans="1:26">
      <c r="A1672" t="s">
        <v>48</v>
      </c>
      <c r="B1672" t="s">
        <v>58</v>
      </c>
      <c r="C1672" t="s">
        <v>13</v>
      </c>
      <c r="D1672" t="s">
        <v>100</v>
      </c>
      <c r="E1672">
        <v>14</v>
      </c>
      <c r="F1672">
        <v>1255.9449999999999</v>
      </c>
      <c r="G1672">
        <v>209.4384</v>
      </c>
      <c r="H1672">
        <v>79.13785</v>
      </c>
      <c r="I1672">
        <v>57.09825</v>
      </c>
      <c r="J1672">
        <v>973.33240000000001</v>
      </c>
      <c r="K1672">
        <v>1016.564</v>
      </c>
      <c r="L1672">
        <v>1046.5070000000001</v>
      </c>
      <c r="M1672">
        <v>1076.4490000000001</v>
      </c>
      <c r="N1672">
        <v>1119.681</v>
      </c>
      <c r="O1672">
        <v>610</v>
      </c>
      <c r="P1672">
        <v>132.94110000000001</v>
      </c>
      <c r="Q1672">
        <v>4</v>
      </c>
      <c r="R1672" s="75">
        <v>32975</v>
      </c>
      <c r="T1672" t="s">
        <v>112</v>
      </c>
      <c r="U1672">
        <v>6.1524200000000001E-2</v>
      </c>
      <c r="V1672">
        <v>1</v>
      </c>
      <c r="Z1672" s="97">
        <v>1210000000</v>
      </c>
    </row>
    <row r="1673" spans="1:26">
      <c r="A1673" t="s">
        <v>48</v>
      </c>
      <c r="B1673" t="s">
        <v>58</v>
      </c>
      <c r="C1673" t="s">
        <v>13</v>
      </c>
      <c r="D1673" t="s">
        <v>100</v>
      </c>
      <c r="E1673">
        <v>15</v>
      </c>
      <c r="F1673">
        <v>1236.3530000000001</v>
      </c>
      <c r="G1673">
        <v>209.3528</v>
      </c>
      <c r="H1673">
        <v>80.033159999999995</v>
      </c>
      <c r="I1673">
        <v>57.052230000000002</v>
      </c>
      <c r="J1673">
        <v>953.88430000000005</v>
      </c>
      <c r="K1673">
        <v>997.08150000000001</v>
      </c>
      <c r="L1673">
        <v>1027</v>
      </c>
      <c r="M1673">
        <v>1056.9179999999999</v>
      </c>
      <c r="N1673">
        <v>1100.115</v>
      </c>
      <c r="O1673">
        <v>610</v>
      </c>
      <c r="P1673">
        <v>132.94110000000001</v>
      </c>
      <c r="Q1673">
        <v>4</v>
      </c>
      <c r="R1673" s="75">
        <v>32975</v>
      </c>
      <c r="T1673" t="s">
        <v>112</v>
      </c>
      <c r="U1673">
        <v>6.1524200000000001E-2</v>
      </c>
      <c r="V1673">
        <v>1</v>
      </c>
      <c r="Z1673" s="97">
        <v>1210000000</v>
      </c>
    </row>
    <row r="1674" spans="1:26">
      <c r="A1674" t="s">
        <v>48</v>
      </c>
      <c r="B1674" t="s">
        <v>58</v>
      </c>
      <c r="C1674" t="s">
        <v>13</v>
      </c>
      <c r="D1674" t="s">
        <v>100</v>
      </c>
      <c r="E1674">
        <v>16</v>
      </c>
      <c r="F1674">
        <v>1219.4939999999999</v>
      </c>
      <c r="G1674">
        <v>208.5121</v>
      </c>
      <c r="H1674">
        <v>80.310739999999996</v>
      </c>
      <c r="I1674">
        <v>57.023530000000001</v>
      </c>
      <c r="J1674">
        <v>937.90309999999999</v>
      </c>
      <c r="K1674">
        <v>981.07849999999996</v>
      </c>
      <c r="L1674">
        <v>1010.982</v>
      </c>
      <c r="M1674">
        <v>1040.885</v>
      </c>
      <c r="N1674">
        <v>1084.06</v>
      </c>
      <c r="O1674">
        <v>610</v>
      </c>
      <c r="P1674">
        <v>132.94110000000001</v>
      </c>
      <c r="Q1674">
        <v>4</v>
      </c>
      <c r="R1674" s="75">
        <v>32975</v>
      </c>
      <c r="T1674" t="s">
        <v>112</v>
      </c>
      <c r="U1674">
        <v>6.1524200000000001E-2</v>
      </c>
      <c r="V1674">
        <v>1</v>
      </c>
      <c r="Z1674" s="97">
        <v>1210000000</v>
      </c>
    </row>
    <row r="1675" spans="1:26">
      <c r="A1675" t="s">
        <v>48</v>
      </c>
      <c r="B1675" t="s">
        <v>58</v>
      </c>
      <c r="C1675" t="s">
        <v>13</v>
      </c>
      <c r="D1675" t="s">
        <v>100</v>
      </c>
      <c r="E1675">
        <v>17</v>
      </c>
      <c r="F1675">
        <v>1194.865</v>
      </c>
      <c r="G1675">
        <v>207.44300000000001</v>
      </c>
      <c r="H1675">
        <v>79.353530000000006</v>
      </c>
      <c r="I1675">
        <v>57.023330000000001</v>
      </c>
      <c r="J1675">
        <v>914.34400000000005</v>
      </c>
      <c r="K1675">
        <v>957.51930000000004</v>
      </c>
      <c r="L1675">
        <v>987.42240000000004</v>
      </c>
      <c r="M1675">
        <v>1017.325</v>
      </c>
      <c r="N1675">
        <v>1060.501</v>
      </c>
      <c r="O1675">
        <v>610</v>
      </c>
      <c r="P1675">
        <v>132.94110000000001</v>
      </c>
      <c r="Q1675">
        <v>4</v>
      </c>
      <c r="R1675" s="75">
        <v>32975</v>
      </c>
      <c r="T1675" t="s">
        <v>112</v>
      </c>
      <c r="U1675">
        <v>6.1524200000000001E-2</v>
      </c>
      <c r="V1675">
        <v>1</v>
      </c>
      <c r="Z1675" s="97">
        <v>1210000000</v>
      </c>
    </row>
    <row r="1676" spans="1:26">
      <c r="A1676" t="s">
        <v>48</v>
      </c>
      <c r="B1676" t="s">
        <v>58</v>
      </c>
      <c r="C1676" t="s">
        <v>13</v>
      </c>
      <c r="D1676" t="s">
        <v>100</v>
      </c>
      <c r="E1676">
        <v>18</v>
      </c>
      <c r="F1676">
        <v>1174.9280000000001</v>
      </c>
      <c r="G1676">
        <v>206.40960000000001</v>
      </c>
      <c r="H1676">
        <v>77.977950000000007</v>
      </c>
      <c r="I1676">
        <v>57.013350000000003</v>
      </c>
      <c r="J1676">
        <v>895.4529</v>
      </c>
      <c r="K1676">
        <v>938.62059999999997</v>
      </c>
      <c r="L1676">
        <v>968.51840000000004</v>
      </c>
      <c r="M1676">
        <v>998.41629999999998</v>
      </c>
      <c r="N1676">
        <v>1041.5840000000001</v>
      </c>
      <c r="O1676">
        <v>610</v>
      </c>
      <c r="P1676">
        <v>132.94110000000001</v>
      </c>
      <c r="Q1676">
        <v>4</v>
      </c>
      <c r="R1676" s="75">
        <v>32975</v>
      </c>
      <c r="T1676" t="s">
        <v>112</v>
      </c>
      <c r="U1676">
        <v>6.1524200000000001E-2</v>
      </c>
      <c r="V1676">
        <v>1</v>
      </c>
      <c r="Z1676" s="97">
        <v>1210000000</v>
      </c>
    </row>
    <row r="1677" spans="1:26">
      <c r="A1677" t="s">
        <v>48</v>
      </c>
      <c r="B1677" t="s">
        <v>58</v>
      </c>
      <c r="C1677" t="s">
        <v>13</v>
      </c>
      <c r="D1677" t="s">
        <v>100</v>
      </c>
      <c r="E1677">
        <v>19</v>
      </c>
      <c r="F1677">
        <v>1170.049</v>
      </c>
      <c r="G1677">
        <v>582.63199999999995</v>
      </c>
      <c r="H1677">
        <v>75.114639999999994</v>
      </c>
      <c r="I1677">
        <v>57.085140000000003</v>
      </c>
      <c r="J1677">
        <v>514.25930000000005</v>
      </c>
      <c r="K1677">
        <v>557.48130000000003</v>
      </c>
      <c r="L1677">
        <v>587.41679999999997</v>
      </c>
      <c r="M1677">
        <v>617.35230000000001</v>
      </c>
      <c r="N1677">
        <v>660.57429999999999</v>
      </c>
      <c r="O1677">
        <v>610</v>
      </c>
      <c r="P1677">
        <v>132.94110000000001</v>
      </c>
      <c r="Q1677">
        <v>4</v>
      </c>
      <c r="R1677" s="75">
        <v>32975</v>
      </c>
      <c r="T1677" t="s">
        <v>112</v>
      </c>
      <c r="U1677">
        <v>6.1524200000000001E-2</v>
      </c>
      <c r="V1677">
        <v>1</v>
      </c>
      <c r="Z1677" s="97">
        <v>1210000000</v>
      </c>
    </row>
    <row r="1678" spans="1:26">
      <c r="A1678" t="s">
        <v>48</v>
      </c>
      <c r="B1678" t="s">
        <v>58</v>
      </c>
      <c r="C1678" t="s">
        <v>13</v>
      </c>
      <c r="D1678" t="s">
        <v>100</v>
      </c>
      <c r="E1678">
        <v>20</v>
      </c>
      <c r="F1678">
        <v>1166.182</v>
      </c>
      <c r="G1678">
        <v>957.65269999999998</v>
      </c>
      <c r="H1678">
        <v>69.379810000000006</v>
      </c>
      <c r="I1678">
        <v>57.057169999999999</v>
      </c>
      <c r="J1678">
        <v>135.40809999999999</v>
      </c>
      <c r="K1678">
        <v>178.60900000000001</v>
      </c>
      <c r="L1678">
        <v>208.52979999999999</v>
      </c>
      <c r="M1678">
        <v>238.45060000000001</v>
      </c>
      <c r="N1678">
        <v>281.6515</v>
      </c>
      <c r="O1678">
        <v>610</v>
      </c>
      <c r="P1678">
        <v>132.94110000000001</v>
      </c>
      <c r="Q1678">
        <v>4</v>
      </c>
      <c r="R1678" s="75">
        <v>32975</v>
      </c>
      <c r="T1678" t="s">
        <v>112</v>
      </c>
      <c r="U1678">
        <v>6.1524200000000001E-2</v>
      </c>
      <c r="V1678">
        <v>1</v>
      </c>
      <c r="Z1678" s="97">
        <v>1210000000</v>
      </c>
    </row>
    <row r="1679" spans="1:26">
      <c r="A1679" t="s">
        <v>48</v>
      </c>
      <c r="B1679" t="s">
        <v>58</v>
      </c>
      <c r="C1679" t="s">
        <v>13</v>
      </c>
      <c r="D1679" t="s">
        <v>100</v>
      </c>
      <c r="E1679">
        <v>21</v>
      </c>
      <c r="F1679">
        <v>1252.721</v>
      </c>
      <c r="G1679">
        <v>1037.509</v>
      </c>
      <c r="H1679">
        <v>66.00282</v>
      </c>
      <c r="I1679">
        <v>57.783459999999998</v>
      </c>
      <c r="J1679">
        <v>141.15979999999999</v>
      </c>
      <c r="K1679">
        <v>184.91059999999999</v>
      </c>
      <c r="L1679">
        <v>215.2123</v>
      </c>
      <c r="M1679">
        <v>245.51400000000001</v>
      </c>
      <c r="N1679">
        <v>289.26479999999998</v>
      </c>
      <c r="O1679">
        <v>610</v>
      </c>
      <c r="P1679">
        <v>132.94110000000001</v>
      </c>
      <c r="Q1679">
        <v>4</v>
      </c>
      <c r="R1679" s="75">
        <v>32975</v>
      </c>
      <c r="T1679" t="s">
        <v>112</v>
      </c>
      <c r="U1679">
        <v>6.1524200000000001E-2</v>
      </c>
      <c r="V1679">
        <v>1</v>
      </c>
      <c r="Z1679" s="97">
        <v>1240000000</v>
      </c>
    </row>
    <row r="1680" spans="1:26">
      <c r="A1680" t="s">
        <v>48</v>
      </c>
      <c r="B1680" t="s">
        <v>58</v>
      </c>
      <c r="C1680" t="s">
        <v>13</v>
      </c>
      <c r="D1680" t="s">
        <v>100</v>
      </c>
      <c r="E1680">
        <v>22</v>
      </c>
      <c r="F1680">
        <v>1248.624</v>
      </c>
      <c r="G1680">
        <v>1100.2080000000001</v>
      </c>
      <c r="H1680">
        <v>64.128550000000004</v>
      </c>
      <c r="I1680">
        <v>57.68291</v>
      </c>
      <c r="J1680">
        <v>74.493120000000005</v>
      </c>
      <c r="K1680">
        <v>118.1678</v>
      </c>
      <c r="L1680">
        <v>148.41669999999999</v>
      </c>
      <c r="M1680">
        <v>178.66569999999999</v>
      </c>
      <c r="N1680">
        <v>222.34039999999999</v>
      </c>
      <c r="O1680">
        <v>610</v>
      </c>
      <c r="P1680">
        <v>132.94110000000001</v>
      </c>
      <c r="Q1680">
        <v>4</v>
      </c>
      <c r="R1680" s="75">
        <v>32975</v>
      </c>
      <c r="T1680" t="s">
        <v>112</v>
      </c>
      <c r="U1680">
        <v>6.1524200000000001E-2</v>
      </c>
      <c r="V1680">
        <v>1</v>
      </c>
      <c r="Z1680" s="97">
        <v>1240000000</v>
      </c>
    </row>
    <row r="1681" spans="1:26">
      <c r="A1681" t="s">
        <v>48</v>
      </c>
      <c r="B1681" t="s">
        <v>58</v>
      </c>
      <c r="C1681" t="s">
        <v>13</v>
      </c>
      <c r="D1681" t="s">
        <v>100</v>
      </c>
      <c r="E1681">
        <v>23</v>
      </c>
      <c r="F1681">
        <v>1228.7139999999999</v>
      </c>
      <c r="G1681">
        <v>1112.4349999999999</v>
      </c>
      <c r="H1681">
        <v>62.532940000000004</v>
      </c>
      <c r="I1681">
        <v>57.774470000000001</v>
      </c>
      <c r="J1681">
        <v>42.238579999999999</v>
      </c>
      <c r="K1681">
        <v>85.982579999999999</v>
      </c>
      <c r="L1681">
        <v>116.2795</v>
      </c>
      <c r="M1681">
        <v>146.57650000000001</v>
      </c>
      <c r="N1681">
        <v>190.32050000000001</v>
      </c>
      <c r="O1681">
        <v>610</v>
      </c>
      <c r="P1681">
        <v>132.94110000000001</v>
      </c>
      <c r="Q1681">
        <v>4</v>
      </c>
      <c r="R1681" s="75">
        <v>32975</v>
      </c>
      <c r="T1681" t="s">
        <v>112</v>
      </c>
      <c r="U1681">
        <v>6.1524200000000001E-2</v>
      </c>
      <c r="V1681">
        <v>1</v>
      </c>
      <c r="Z1681" s="97">
        <v>1240000000</v>
      </c>
    </row>
    <row r="1682" spans="1:26">
      <c r="A1682" t="s">
        <v>48</v>
      </c>
      <c r="B1682" t="s">
        <v>58</v>
      </c>
      <c r="C1682" t="s">
        <v>13</v>
      </c>
      <c r="D1682" t="s">
        <v>100</v>
      </c>
      <c r="E1682">
        <v>24</v>
      </c>
      <c r="F1682">
        <v>1211.5119999999999</v>
      </c>
      <c r="G1682">
        <v>1105.443</v>
      </c>
      <c r="H1682">
        <v>60.971519999999998</v>
      </c>
      <c r="I1682">
        <v>57.82611</v>
      </c>
      <c r="J1682">
        <v>31.96256</v>
      </c>
      <c r="K1682">
        <v>75.745660000000001</v>
      </c>
      <c r="L1682">
        <v>106.0697</v>
      </c>
      <c r="M1682">
        <v>136.3937</v>
      </c>
      <c r="N1682">
        <v>180.17679999999999</v>
      </c>
      <c r="O1682">
        <v>610</v>
      </c>
      <c r="P1682">
        <v>132.94110000000001</v>
      </c>
      <c r="Q1682">
        <v>4</v>
      </c>
      <c r="R1682" s="75">
        <v>32975</v>
      </c>
      <c r="T1682" t="s">
        <v>112</v>
      </c>
      <c r="U1682">
        <v>6.1524200000000001E-2</v>
      </c>
      <c r="V1682">
        <v>1</v>
      </c>
      <c r="Z1682" s="97">
        <v>1240000000</v>
      </c>
    </row>
    <row r="1683" spans="1:26">
      <c r="A1683" t="s">
        <v>48</v>
      </c>
      <c r="B1683" t="s">
        <v>58</v>
      </c>
      <c r="C1683" t="s">
        <v>14</v>
      </c>
      <c r="D1683" t="s">
        <v>100</v>
      </c>
      <c r="E1683">
        <v>1</v>
      </c>
      <c r="F1683">
        <v>1180.425</v>
      </c>
      <c r="G1683">
        <v>1180.425</v>
      </c>
      <c r="H1683">
        <v>64.385329999999996</v>
      </c>
      <c r="I1683">
        <v>58.068249999999999</v>
      </c>
      <c r="J1683">
        <v>-74.417460000000005</v>
      </c>
      <c r="K1683">
        <v>-30.45102</v>
      </c>
      <c r="L1683">
        <v>0</v>
      </c>
      <c r="M1683">
        <v>30.45102</v>
      </c>
      <c r="N1683">
        <v>74.417460000000005</v>
      </c>
      <c r="O1683">
        <v>610</v>
      </c>
      <c r="P1683">
        <v>132.94110000000001</v>
      </c>
      <c r="Q1683">
        <v>5</v>
      </c>
      <c r="R1683" s="75">
        <v>38868</v>
      </c>
      <c r="T1683" t="s">
        <v>112</v>
      </c>
      <c r="U1683">
        <v>6.0154300000000001E-2</v>
      </c>
      <c r="V1683">
        <v>1</v>
      </c>
      <c r="Z1683" s="97">
        <v>1250000000</v>
      </c>
    </row>
    <row r="1684" spans="1:26">
      <c r="A1684" t="s">
        <v>48</v>
      </c>
      <c r="B1684" t="s">
        <v>58</v>
      </c>
      <c r="C1684" t="s">
        <v>14</v>
      </c>
      <c r="D1684" t="s">
        <v>100</v>
      </c>
      <c r="E1684">
        <v>2</v>
      </c>
      <c r="F1684">
        <v>1168.6079999999999</v>
      </c>
      <c r="G1684">
        <v>1168.6079999999999</v>
      </c>
      <c r="H1684">
        <v>63.154319999999998</v>
      </c>
      <c r="I1684">
        <v>58.053730000000002</v>
      </c>
      <c r="J1684">
        <v>-74.398849999999996</v>
      </c>
      <c r="K1684">
        <v>-30.44341</v>
      </c>
      <c r="L1684">
        <v>0</v>
      </c>
      <c r="M1684">
        <v>30.44341</v>
      </c>
      <c r="N1684">
        <v>74.398849999999996</v>
      </c>
      <c r="O1684">
        <v>610</v>
      </c>
      <c r="P1684">
        <v>132.94110000000001</v>
      </c>
      <c r="Q1684">
        <v>5</v>
      </c>
      <c r="R1684" s="75">
        <v>38868</v>
      </c>
      <c r="T1684" t="s">
        <v>112</v>
      </c>
      <c r="U1684">
        <v>6.0154300000000001E-2</v>
      </c>
      <c r="V1684">
        <v>1</v>
      </c>
      <c r="Z1684" s="97">
        <v>1250000000</v>
      </c>
    </row>
    <row r="1685" spans="1:26">
      <c r="A1685" t="s">
        <v>48</v>
      </c>
      <c r="B1685" t="s">
        <v>58</v>
      </c>
      <c r="C1685" t="s">
        <v>14</v>
      </c>
      <c r="D1685" t="s">
        <v>100</v>
      </c>
      <c r="E1685">
        <v>3</v>
      </c>
      <c r="F1685">
        <v>1169.0550000000001</v>
      </c>
      <c r="G1685">
        <v>1169.0550000000001</v>
      </c>
      <c r="H1685">
        <v>61.934489999999997</v>
      </c>
      <c r="I1685">
        <v>58.08699</v>
      </c>
      <c r="J1685">
        <v>-74.441469999999995</v>
      </c>
      <c r="K1685">
        <v>-30.460850000000001</v>
      </c>
      <c r="L1685">
        <v>0</v>
      </c>
      <c r="M1685">
        <v>30.460850000000001</v>
      </c>
      <c r="N1685">
        <v>74.441469999999995</v>
      </c>
      <c r="O1685">
        <v>610</v>
      </c>
      <c r="P1685">
        <v>132.94110000000001</v>
      </c>
      <c r="Q1685">
        <v>5</v>
      </c>
      <c r="R1685" s="75">
        <v>38868</v>
      </c>
      <c r="T1685" t="s">
        <v>112</v>
      </c>
      <c r="U1685">
        <v>6.0154300000000001E-2</v>
      </c>
      <c r="V1685">
        <v>1</v>
      </c>
      <c r="Z1685" s="97">
        <v>1260000000</v>
      </c>
    </row>
    <row r="1686" spans="1:26">
      <c r="A1686" t="s">
        <v>48</v>
      </c>
      <c r="B1686" t="s">
        <v>58</v>
      </c>
      <c r="C1686" t="s">
        <v>14</v>
      </c>
      <c r="D1686" t="s">
        <v>100</v>
      </c>
      <c r="E1686">
        <v>4</v>
      </c>
      <c r="F1686">
        <v>1177.877</v>
      </c>
      <c r="G1686">
        <v>1177.877</v>
      </c>
      <c r="H1686">
        <v>60.879449999999999</v>
      </c>
      <c r="I1686">
        <v>58.066119999999998</v>
      </c>
      <c r="J1686">
        <v>-74.414720000000003</v>
      </c>
      <c r="K1686">
        <v>-30.4499</v>
      </c>
      <c r="L1686">
        <v>0</v>
      </c>
      <c r="M1686">
        <v>30.4499</v>
      </c>
      <c r="N1686">
        <v>74.414720000000003</v>
      </c>
      <c r="O1686">
        <v>610</v>
      </c>
      <c r="P1686">
        <v>132.94110000000001</v>
      </c>
      <c r="Q1686">
        <v>5</v>
      </c>
      <c r="R1686" s="75">
        <v>38868</v>
      </c>
      <c r="T1686" t="s">
        <v>112</v>
      </c>
      <c r="U1686">
        <v>6.0154300000000001E-2</v>
      </c>
      <c r="V1686">
        <v>1</v>
      </c>
      <c r="Z1686" s="97">
        <v>1250000000</v>
      </c>
    </row>
    <row r="1687" spans="1:26">
      <c r="A1687" t="s">
        <v>48</v>
      </c>
      <c r="B1687" t="s">
        <v>58</v>
      </c>
      <c r="C1687" t="s">
        <v>14</v>
      </c>
      <c r="D1687" t="s">
        <v>100</v>
      </c>
      <c r="E1687">
        <v>5</v>
      </c>
      <c r="F1687">
        <v>1206.5519999999999</v>
      </c>
      <c r="G1687">
        <v>1206.5519999999999</v>
      </c>
      <c r="H1687">
        <v>60.23592</v>
      </c>
      <c r="I1687">
        <v>58.000149999999998</v>
      </c>
      <c r="J1687">
        <v>-74.330179999999999</v>
      </c>
      <c r="K1687">
        <v>-30.415310000000002</v>
      </c>
      <c r="L1687">
        <v>0</v>
      </c>
      <c r="M1687">
        <v>30.415310000000002</v>
      </c>
      <c r="N1687">
        <v>74.330179999999999</v>
      </c>
      <c r="O1687">
        <v>610</v>
      </c>
      <c r="P1687">
        <v>132.94110000000001</v>
      </c>
      <c r="Q1687">
        <v>5</v>
      </c>
      <c r="R1687" s="75">
        <v>38868</v>
      </c>
      <c r="T1687" t="s">
        <v>112</v>
      </c>
      <c r="U1687">
        <v>6.0154300000000001E-2</v>
      </c>
      <c r="V1687">
        <v>1</v>
      </c>
      <c r="Z1687" s="97">
        <v>1250000000</v>
      </c>
    </row>
    <row r="1688" spans="1:26">
      <c r="A1688" t="s">
        <v>48</v>
      </c>
      <c r="B1688" t="s">
        <v>58</v>
      </c>
      <c r="C1688" t="s">
        <v>14</v>
      </c>
      <c r="D1688" t="s">
        <v>100</v>
      </c>
      <c r="E1688">
        <v>6</v>
      </c>
      <c r="F1688">
        <v>1250.18</v>
      </c>
      <c r="G1688">
        <v>1250.18</v>
      </c>
      <c r="H1688">
        <v>59.478430000000003</v>
      </c>
      <c r="I1688">
        <v>57.997489999999999</v>
      </c>
      <c r="J1688">
        <v>-74.326769999999996</v>
      </c>
      <c r="K1688">
        <v>-30.413910000000001</v>
      </c>
      <c r="L1688">
        <v>0</v>
      </c>
      <c r="M1688">
        <v>30.413910000000001</v>
      </c>
      <c r="N1688">
        <v>74.326769999999996</v>
      </c>
      <c r="O1688">
        <v>610</v>
      </c>
      <c r="P1688">
        <v>132.94110000000001</v>
      </c>
      <c r="Q1688">
        <v>5</v>
      </c>
      <c r="R1688" s="75">
        <v>38868</v>
      </c>
      <c r="T1688" t="s">
        <v>112</v>
      </c>
      <c r="U1688">
        <v>6.0154300000000001E-2</v>
      </c>
      <c r="V1688">
        <v>1</v>
      </c>
      <c r="Z1688" s="97">
        <v>1250000000</v>
      </c>
    </row>
    <row r="1689" spans="1:26">
      <c r="A1689" t="s">
        <v>48</v>
      </c>
      <c r="B1689" t="s">
        <v>58</v>
      </c>
      <c r="C1689" t="s">
        <v>14</v>
      </c>
      <c r="D1689" t="s">
        <v>100</v>
      </c>
      <c r="E1689">
        <v>7</v>
      </c>
      <c r="F1689">
        <v>1275.2190000000001</v>
      </c>
      <c r="G1689">
        <v>1275.2190000000001</v>
      </c>
      <c r="H1689">
        <v>60.612009999999998</v>
      </c>
      <c r="I1689">
        <v>58.040610000000001</v>
      </c>
      <c r="J1689">
        <v>-74.38203</v>
      </c>
      <c r="K1689">
        <v>-30.436520000000002</v>
      </c>
      <c r="L1689">
        <v>0</v>
      </c>
      <c r="M1689">
        <v>30.436520000000002</v>
      </c>
      <c r="N1689">
        <v>74.38203</v>
      </c>
      <c r="O1689">
        <v>610</v>
      </c>
      <c r="P1689">
        <v>132.94110000000001</v>
      </c>
      <c r="Q1689">
        <v>5</v>
      </c>
      <c r="R1689" s="75">
        <v>38868</v>
      </c>
      <c r="T1689" t="s">
        <v>112</v>
      </c>
      <c r="U1689">
        <v>6.0154300000000001E-2</v>
      </c>
      <c r="V1689">
        <v>1</v>
      </c>
      <c r="Z1689" s="97">
        <v>1250000000</v>
      </c>
    </row>
    <row r="1690" spans="1:26">
      <c r="A1690" t="s">
        <v>48</v>
      </c>
      <c r="B1690" t="s">
        <v>58</v>
      </c>
      <c r="C1690" t="s">
        <v>14</v>
      </c>
      <c r="D1690" t="s">
        <v>100</v>
      </c>
      <c r="E1690">
        <v>8</v>
      </c>
      <c r="F1690">
        <v>1328.7139999999999</v>
      </c>
      <c r="G1690">
        <v>1328.7139999999999</v>
      </c>
      <c r="H1690">
        <v>64.613690000000005</v>
      </c>
      <c r="I1690">
        <v>57.945239999999998</v>
      </c>
      <c r="J1690">
        <v>-74.259810000000002</v>
      </c>
      <c r="K1690">
        <v>-30.386510000000001</v>
      </c>
      <c r="L1690">
        <v>0</v>
      </c>
      <c r="M1690">
        <v>30.386510000000001</v>
      </c>
      <c r="N1690">
        <v>74.259810000000002</v>
      </c>
      <c r="O1690">
        <v>610</v>
      </c>
      <c r="P1690">
        <v>132.94110000000001</v>
      </c>
      <c r="Q1690">
        <v>5</v>
      </c>
      <c r="R1690" s="75">
        <v>38868</v>
      </c>
      <c r="T1690" t="s">
        <v>112</v>
      </c>
      <c r="U1690">
        <v>6.0154300000000001E-2</v>
      </c>
      <c r="V1690">
        <v>1</v>
      </c>
      <c r="Z1690" s="97">
        <v>1250000000</v>
      </c>
    </row>
    <row r="1691" spans="1:26">
      <c r="A1691" t="s">
        <v>48</v>
      </c>
      <c r="B1691" t="s">
        <v>58</v>
      </c>
      <c r="C1691" t="s">
        <v>14</v>
      </c>
      <c r="D1691" t="s">
        <v>100</v>
      </c>
      <c r="E1691">
        <v>9</v>
      </c>
      <c r="F1691">
        <v>1353.2049999999999</v>
      </c>
      <c r="G1691">
        <v>1353.2049999999999</v>
      </c>
      <c r="H1691">
        <v>69.849220000000003</v>
      </c>
      <c r="I1691">
        <v>58.03304</v>
      </c>
      <c r="J1691">
        <v>-74.372330000000005</v>
      </c>
      <c r="K1691">
        <v>-30.432549999999999</v>
      </c>
      <c r="L1691">
        <v>0</v>
      </c>
      <c r="M1691">
        <v>30.432549999999999</v>
      </c>
      <c r="N1691">
        <v>74.372330000000005</v>
      </c>
      <c r="O1691">
        <v>610</v>
      </c>
      <c r="P1691">
        <v>132.94110000000001</v>
      </c>
      <c r="Q1691">
        <v>5</v>
      </c>
      <c r="R1691" s="75">
        <v>38868</v>
      </c>
      <c r="T1691" t="s">
        <v>112</v>
      </c>
      <c r="U1691">
        <v>6.0154300000000001E-2</v>
      </c>
      <c r="V1691">
        <v>1</v>
      </c>
      <c r="Z1691" s="97">
        <v>1250000000</v>
      </c>
    </row>
    <row r="1692" spans="1:26">
      <c r="A1692" t="s">
        <v>48</v>
      </c>
      <c r="B1692" t="s">
        <v>58</v>
      </c>
      <c r="C1692" t="s">
        <v>14</v>
      </c>
      <c r="D1692" t="s">
        <v>100</v>
      </c>
      <c r="E1692">
        <v>10</v>
      </c>
      <c r="F1692">
        <v>1363.6389999999999</v>
      </c>
      <c r="G1692">
        <v>1363.6389999999999</v>
      </c>
      <c r="H1692">
        <v>74.694770000000005</v>
      </c>
      <c r="I1692">
        <v>57.896880000000003</v>
      </c>
      <c r="J1692">
        <v>-74.197839999999999</v>
      </c>
      <c r="K1692">
        <v>-30.361149999999999</v>
      </c>
      <c r="L1692">
        <v>0</v>
      </c>
      <c r="M1692">
        <v>30.361149999999999</v>
      </c>
      <c r="N1692">
        <v>74.197839999999999</v>
      </c>
      <c r="O1692">
        <v>610</v>
      </c>
      <c r="P1692">
        <v>132.94110000000001</v>
      </c>
      <c r="Q1692">
        <v>5</v>
      </c>
      <c r="R1692" s="75">
        <v>38868</v>
      </c>
      <c r="T1692" t="s">
        <v>112</v>
      </c>
      <c r="U1692">
        <v>6.0154300000000001E-2</v>
      </c>
      <c r="V1692">
        <v>1</v>
      </c>
      <c r="Z1692" s="97">
        <v>1250000000</v>
      </c>
    </row>
    <row r="1693" spans="1:26">
      <c r="A1693" t="s">
        <v>48</v>
      </c>
      <c r="B1693" t="s">
        <v>58</v>
      </c>
      <c r="C1693" t="s">
        <v>14</v>
      </c>
      <c r="D1693" t="s">
        <v>100</v>
      </c>
      <c r="E1693">
        <v>11</v>
      </c>
      <c r="F1693">
        <v>1381.319</v>
      </c>
      <c r="G1693">
        <v>1381.92</v>
      </c>
      <c r="H1693">
        <v>78.776859999999999</v>
      </c>
      <c r="I1693">
        <v>57.89902</v>
      </c>
      <c r="J1693">
        <v>-74.801410000000004</v>
      </c>
      <c r="K1693">
        <v>-30.96311</v>
      </c>
      <c r="L1693">
        <v>-0.60083010000000003</v>
      </c>
      <c r="M1693">
        <v>29.76145</v>
      </c>
      <c r="N1693">
        <v>73.59975</v>
      </c>
      <c r="O1693">
        <v>610</v>
      </c>
      <c r="P1693">
        <v>132.94110000000001</v>
      </c>
      <c r="Q1693">
        <v>5</v>
      </c>
      <c r="R1693" s="75">
        <v>38868</v>
      </c>
      <c r="T1693" t="s">
        <v>112</v>
      </c>
      <c r="U1693">
        <v>6.0154300000000001E-2</v>
      </c>
      <c r="V1693">
        <v>1</v>
      </c>
      <c r="Z1693" s="97">
        <v>1250000000</v>
      </c>
    </row>
    <row r="1694" spans="1:26">
      <c r="A1694" t="s">
        <v>48</v>
      </c>
      <c r="B1694" t="s">
        <v>58</v>
      </c>
      <c r="C1694" t="s">
        <v>14</v>
      </c>
      <c r="D1694" t="s">
        <v>100</v>
      </c>
      <c r="E1694">
        <v>12</v>
      </c>
      <c r="F1694">
        <v>1351.338</v>
      </c>
      <c r="G1694">
        <v>1376.6669999999999</v>
      </c>
      <c r="H1694">
        <v>82.027929999999998</v>
      </c>
      <c r="I1694">
        <v>57.880890000000001</v>
      </c>
      <c r="J1694">
        <v>-99.507050000000007</v>
      </c>
      <c r="K1694">
        <v>-55.682479999999998</v>
      </c>
      <c r="L1694">
        <v>-25.329709999999999</v>
      </c>
      <c r="M1694">
        <v>5.0230550000000003</v>
      </c>
      <c r="N1694">
        <v>48.847630000000002</v>
      </c>
      <c r="O1694">
        <v>610</v>
      </c>
      <c r="P1694">
        <v>132.94110000000001</v>
      </c>
      <c r="Q1694">
        <v>5</v>
      </c>
      <c r="R1694" s="75">
        <v>38868</v>
      </c>
      <c r="T1694" t="s">
        <v>112</v>
      </c>
      <c r="U1694">
        <v>6.0154300000000001E-2</v>
      </c>
      <c r="V1694">
        <v>1</v>
      </c>
      <c r="Z1694" s="97">
        <v>1250000000</v>
      </c>
    </row>
    <row r="1695" spans="1:26">
      <c r="A1695" t="s">
        <v>48</v>
      </c>
      <c r="B1695" t="s">
        <v>58</v>
      </c>
      <c r="C1695" t="s">
        <v>14</v>
      </c>
      <c r="D1695" t="s">
        <v>100</v>
      </c>
      <c r="E1695">
        <v>13</v>
      </c>
      <c r="F1695">
        <v>1321.759</v>
      </c>
      <c r="G1695">
        <v>826.48710000000005</v>
      </c>
      <c r="H1695">
        <v>84.472759999999994</v>
      </c>
      <c r="I1695">
        <v>57.630049999999997</v>
      </c>
      <c r="J1695">
        <v>421.4162</v>
      </c>
      <c r="K1695">
        <v>465.05090000000001</v>
      </c>
      <c r="L1695">
        <v>495.27210000000002</v>
      </c>
      <c r="M1695">
        <v>525.49329999999998</v>
      </c>
      <c r="N1695">
        <v>569.12800000000004</v>
      </c>
      <c r="O1695">
        <v>610</v>
      </c>
      <c r="P1695">
        <v>132.94110000000001</v>
      </c>
      <c r="Q1695">
        <v>5</v>
      </c>
      <c r="R1695" s="75">
        <v>38868</v>
      </c>
      <c r="T1695" t="s">
        <v>112</v>
      </c>
      <c r="U1695">
        <v>6.0154300000000001E-2</v>
      </c>
      <c r="V1695">
        <v>1</v>
      </c>
      <c r="Z1695" s="97">
        <v>1240000000</v>
      </c>
    </row>
    <row r="1696" spans="1:26">
      <c r="A1696" t="s">
        <v>48</v>
      </c>
      <c r="B1696" t="s">
        <v>58</v>
      </c>
      <c r="C1696" t="s">
        <v>14</v>
      </c>
      <c r="D1696" t="s">
        <v>100</v>
      </c>
      <c r="E1696">
        <v>14</v>
      </c>
      <c r="F1696">
        <v>1305.3979999999999</v>
      </c>
      <c r="G1696">
        <v>215.36429999999999</v>
      </c>
      <c r="H1696">
        <v>85.861720000000005</v>
      </c>
      <c r="I1696">
        <v>57.548180000000002</v>
      </c>
      <c r="J1696">
        <v>1016.283</v>
      </c>
      <c r="K1696">
        <v>1059.856</v>
      </c>
      <c r="L1696">
        <v>1090.0340000000001</v>
      </c>
      <c r="M1696">
        <v>1120.212</v>
      </c>
      <c r="N1696">
        <v>1163.7850000000001</v>
      </c>
      <c r="O1696">
        <v>610</v>
      </c>
      <c r="P1696">
        <v>132.94110000000001</v>
      </c>
      <c r="Q1696">
        <v>5</v>
      </c>
      <c r="R1696" s="75">
        <v>38868</v>
      </c>
      <c r="T1696" t="s">
        <v>112</v>
      </c>
      <c r="U1696">
        <v>6.0154300000000001E-2</v>
      </c>
      <c r="V1696">
        <v>1</v>
      </c>
      <c r="Z1696" s="97">
        <v>1230000000</v>
      </c>
    </row>
    <row r="1697" spans="1:26">
      <c r="A1697" t="s">
        <v>48</v>
      </c>
      <c r="B1697" t="s">
        <v>58</v>
      </c>
      <c r="C1697" t="s">
        <v>14</v>
      </c>
      <c r="D1697" t="s">
        <v>100</v>
      </c>
      <c r="E1697">
        <v>15</v>
      </c>
      <c r="F1697">
        <v>1273.502</v>
      </c>
      <c r="G1697">
        <v>215.08879999999999</v>
      </c>
      <c r="H1697">
        <v>85.881159999999994</v>
      </c>
      <c r="I1697">
        <v>57.401339999999998</v>
      </c>
      <c r="J1697">
        <v>984.85069999999996</v>
      </c>
      <c r="K1697">
        <v>1028.3119999999999</v>
      </c>
      <c r="L1697">
        <v>1058.414</v>
      </c>
      <c r="M1697">
        <v>1088.5150000000001</v>
      </c>
      <c r="N1697">
        <v>1131.9760000000001</v>
      </c>
      <c r="O1697">
        <v>610</v>
      </c>
      <c r="P1697">
        <v>132.94110000000001</v>
      </c>
      <c r="Q1697">
        <v>5</v>
      </c>
      <c r="R1697" s="75">
        <v>38868</v>
      </c>
      <c r="T1697" t="s">
        <v>112</v>
      </c>
      <c r="U1697">
        <v>6.0154300000000001E-2</v>
      </c>
      <c r="V1697">
        <v>1</v>
      </c>
      <c r="Z1697" s="97">
        <v>1230000000</v>
      </c>
    </row>
    <row r="1698" spans="1:26">
      <c r="A1698" t="s">
        <v>48</v>
      </c>
      <c r="B1698" t="s">
        <v>58</v>
      </c>
      <c r="C1698" t="s">
        <v>14</v>
      </c>
      <c r="D1698" t="s">
        <v>100</v>
      </c>
      <c r="E1698">
        <v>16</v>
      </c>
      <c r="F1698">
        <v>1254.317</v>
      </c>
      <c r="G1698">
        <v>214.26439999999999</v>
      </c>
      <c r="H1698">
        <v>85.379170000000002</v>
      </c>
      <c r="I1698">
        <v>57.394399999999997</v>
      </c>
      <c r="J1698">
        <v>966.49900000000002</v>
      </c>
      <c r="K1698">
        <v>1009.955</v>
      </c>
      <c r="L1698">
        <v>1040.0530000000001</v>
      </c>
      <c r="M1698">
        <v>1070.1510000000001</v>
      </c>
      <c r="N1698">
        <v>1113.607</v>
      </c>
      <c r="O1698">
        <v>610</v>
      </c>
      <c r="P1698">
        <v>132.94110000000001</v>
      </c>
      <c r="Q1698">
        <v>5</v>
      </c>
      <c r="R1698" s="75">
        <v>38868</v>
      </c>
      <c r="T1698" t="s">
        <v>112</v>
      </c>
      <c r="U1698">
        <v>6.0154300000000001E-2</v>
      </c>
      <c r="V1698">
        <v>1</v>
      </c>
      <c r="Z1698" s="97">
        <v>1230000000</v>
      </c>
    </row>
    <row r="1699" spans="1:26">
      <c r="A1699" t="s">
        <v>48</v>
      </c>
      <c r="B1699" t="s">
        <v>58</v>
      </c>
      <c r="C1699" t="s">
        <v>14</v>
      </c>
      <c r="D1699" t="s">
        <v>100</v>
      </c>
      <c r="E1699">
        <v>17</v>
      </c>
      <c r="F1699">
        <v>1232.0730000000001</v>
      </c>
      <c r="G1699">
        <v>213.2038</v>
      </c>
      <c r="H1699">
        <v>84.598240000000004</v>
      </c>
      <c r="I1699">
        <v>57.440910000000002</v>
      </c>
      <c r="J1699">
        <v>945.25559999999996</v>
      </c>
      <c r="K1699">
        <v>988.74699999999996</v>
      </c>
      <c r="L1699">
        <v>1018.869</v>
      </c>
      <c r="M1699">
        <v>1048.991</v>
      </c>
      <c r="N1699">
        <v>1092.4829999999999</v>
      </c>
      <c r="O1699">
        <v>610</v>
      </c>
      <c r="P1699">
        <v>132.94110000000001</v>
      </c>
      <c r="Q1699">
        <v>5</v>
      </c>
      <c r="R1699" s="75">
        <v>38868</v>
      </c>
      <c r="T1699" t="s">
        <v>112</v>
      </c>
      <c r="U1699">
        <v>6.0154300000000001E-2</v>
      </c>
      <c r="V1699">
        <v>1</v>
      </c>
      <c r="Z1699" s="97">
        <v>1230000000</v>
      </c>
    </row>
    <row r="1700" spans="1:26">
      <c r="A1700" t="s">
        <v>48</v>
      </c>
      <c r="B1700" t="s">
        <v>58</v>
      </c>
      <c r="C1700" t="s">
        <v>14</v>
      </c>
      <c r="D1700" t="s">
        <v>100</v>
      </c>
      <c r="E1700">
        <v>18</v>
      </c>
      <c r="F1700">
        <v>1207.2739999999999</v>
      </c>
      <c r="G1700">
        <v>212.1508</v>
      </c>
      <c r="H1700">
        <v>84.031750000000002</v>
      </c>
      <c r="I1700">
        <v>57.430950000000003</v>
      </c>
      <c r="J1700">
        <v>921.5222</v>
      </c>
      <c r="K1700">
        <v>965.00620000000004</v>
      </c>
      <c r="L1700">
        <v>995.12289999999996</v>
      </c>
      <c r="M1700">
        <v>1025.24</v>
      </c>
      <c r="N1700">
        <v>1068.7239999999999</v>
      </c>
      <c r="O1700">
        <v>610</v>
      </c>
      <c r="P1700">
        <v>132.94110000000001</v>
      </c>
      <c r="Q1700">
        <v>5</v>
      </c>
      <c r="R1700" s="75">
        <v>38868</v>
      </c>
      <c r="T1700" t="s">
        <v>112</v>
      </c>
      <c r="U1700">
        <v>6.0154300000000001E-2</v>
      </c>
      <c r="V1700">
        <v>1</v>
      </c>
      <c r="Z1700" s="97">
        <v>1230000000</v>
      </c>
    </row>
    <row r="1701" spans="1:26">
      <c r="A1701" t="s">
        <v>48</v>
      </c>
      <c r="B1701" t="s">
        <v>58</v>
      </c>
      <c r="C1701" t="s">
        <v>14</v>
      </c>
      <c r="D1701" t="s">
        <v>100</v>
      </c>
      <c r="E1701">
        <v>19</v>
      </c>
      <c r="F1701">
        <v>1219.6769999999999</v>
      </c>
      <c r="G1701">
        <v>602.27359999999999</v>
      </c>
      <c r="H1701">
        <v>80.781750000000002</v>
      </c>
      <c r="I1701">
        <v>58.036830000000002</v>
      </c>
      <c r="J1701">
        <v>543.02620000000002</v>
      </c>
      <c r="K1701">
        <v>586.96889999999996</v>
      </c>
      <c r="L1701">
        <v>617.40340000000003</v>
      </c>
      <c r="M1701">
        <v>647.83799999999997</v>
      </c>
      <c r="N1701">
        <v>691.78060000000005</v>
      </c>
      <c r="O1701">
        <v>610</v>
      </c>
      <c r="P1701">
        <v>132.94110000000001</v>
      </c>
      <c r="Q1701">
        <v>5</v>
      </c>
      <c r="R1701" s="75">
        <v>38868</v>
      </c>
      <c r="T1701" t="s">
        <v>112</v>
      </c>
      <c r="U1701">
        <v>6.0154300000000001E-2</v>
      </c>
      <c r="V1701">
        <v>1</v>
      </c>
      <c r="Z1701" s="97">
        <v>1250000000</v>
      </c>
    </row>
    <row r="1702" spans="1:26">
      <c r="A1702" t="s">
        <v>48</v>
      </c>
      <c r="B1702" t="s">
        <v>58</v>
      </c>
      <c r="C1702" t="s">
        <v>14</v>
      </c>
      <c r="D1702" t="s">
        <v>100</v>
      </c>
      <c r="E1702">
        <v>20</v>
      </c>
      <c r="F1702">
        <v>1210.0419999999999</v>
      </c>
      <c r="G1702">
        <v>990.94799999999998</v>
      </c>
      <c r="H1702">
        <v>75.379310000000004</v>
      </c>
      <c r="I1702">
        <v>57.94735</v>
      </c>
      <c r="J1702">
        <v>144.83199999999999</v>
      </c>
      <c r="K1702">
        <v>188.70689999999999</v>
      </c>
      <c r="L1702">
        <v>219.09450000000001</v>
      </c>
      <c r="M1702">
        <v>249.4821</v>
      </c>
      <c r="N1702">
        <v>293.35700000000003</v>
      </c>
      <c r="O1702">
        <v>610</v>
      </c>
      <c r="P1702">
        <v>132.94110000000001</v>
      </c>
      <c r="Q1702">
        <v>5</v>
      </c>
      <c r="R1702" s="75">
        <v>38868</v>
      </c>
      <c r="T1702" t="s">
        <v>112</v>
      </c>
      <c r="U1702">
        <v>6.0154300000000001E-2</v>
      </c>
      <c r="V1702">
        <v>1</v>
      </c>
      <c r="Z1702" s="97">
        <v>1250000000</v>
      </c>
    </row>
    <row r="1703" spans="1:26">
      <c r="A1703" t="s">
        <v>48</v>
      </c>
      <c r="B1703" t="s">
        <v>58</v>
      </c>
      <c r="C1703" t="s">
        <v>14</v>
      </c>
      <c r="D1703" t="s">
        <v>100</v>
      </c>
      <c r="E1703">
        <v>21</v>
      </c>
      <c r="F1703">
        <v>1275.2049999999999</v>
      </c>
      <c r="G1703">
        <v>1074.973</v>
      </c>
      <c r="H1703">
        <v>71.111530000000002</v>
      </c>
      <c r="I1703">
        <v>58.083730000000003</v>
      </c>
      <c r="J1703">
        <v>125.79430000000001</v>
      </c>
      <c r="K1703">
        <v>169.7724</v>
      </c>
      <c r="L1703">
        <v>200.23159999999999</v>
      </c>
      <c r="M1703">
        <v>230.69069999999999</v>
      </c>
      <c r="N1703">
        <v>274.66890000000001</v>
      </c>
      <c r="O1703">
        <v>610</v>
      </c>
      <c r="P1703">
        <v>132.94110000000001</v>
      </c>
      <c r="Q1703">
        <v>5</v>
      </c>
      <c r="R1703" s="75">
        <v>38868</v>
      </c>
      <c r="T1703" t="s">
        <v>112</v>
      </c>
      <c r="U1703">
        <v>6.0154300000000001E-2</v>
      </c>
      <c r="V1703">
        <v>1</v>
      </c>
      <c r="Z1703" s="97">
        <v>1260000000</v>
      </c>
    </row>
    <row r="1704" spans="1:26">
      <c r="A1704" t="s">
        <v>48</v>
      </c>
      <c r="B1704" t="s">
        <v>58</v>
      </c>
      <c r="C1704" t="s">
        <v>14</v>
      </c>
      <c r="D1704" t="s">
        <v>100</v>
      </c>
      <c r="E1704">
        <v>22</v>
      </c>
      <c r="F1704">
        <v>1272.8720000000001</v>
      </c>
      <c r="G1704">
        <v>1139.2190000000001</v>
      </c>
      <c r="H1704">
        <v>68.834440000000001</v>
      </c>
      <c r="I1704">
        <v>58.025680000000001</v>
      </c>
      <c r="J1704">
        <v>59.290660000000003</v>
      </c>
      <c r="K1704">
        <v>103.22490000000001</v>
      </c>
      <c r="L1704">
        <v>133.65360000000001</v>
      </c>
      <c r="M1704">
        <v>164.0823</v>
      </c>
      <c r="N1704">
        <v>208.01650000000001</v>
      </c>
      <c r="O1704">
        <v>610</v>
      </c>
      <c r="P1704">
        <v>132.94110000000001</v>
      </c>
      <c r="Q1704">
        <v>5</v>
      </c>
      <c r="R1704" s="75">
        <v>38868</v>
      </c>
      <c r="T1704" t="s">
        <v>112</v>
      </c>
      <c r="U1704">
        <v>6.0154300000000001E-2</v>
      </c>
      <c r="V1704">
        <v>1</v>
      </c>
      <c r="Z1704" s="97">
        <v>1250000000</v>
      </c>
    </row>
    <row r="1705" spans="1:26">
      <c r="A1705" t="s">
        <v>48</v>
      </c>
      <c r="B1705" t="s">
        <v>58</v>
      </c>
      <c r="C1705" t="s">
        <v>14</v>
      </c>
      <c r="D1705" t="s">
        <v>100</v>
      </c>
      <c r="E1705">
        <v>23</v>
      </c>
      <c r="F1705">
        <v>1249.8789999999999</v>
      </c>
      <c r="G1705">
        <v>1148.9670000000001</v>
      </c>
      <c r="H1705">
        <v>67.474109999999996</v>
      </c>
      <c r="I1705">
        <v>58.09375</v>
      </c>
      <c r="J1705">
        <v>26.461490000000001</v>
      </c>
      <c r="K1705">
        <v>70.447230000000005</v>
      </c>
      <c r="L1705">
        <v>100.91160000000001</v>
      </c>
      <c r="M1705">
        <v>131.376</v>
      </c>
      <c r="N1705">
        <v>175.36179999999999</v>
      </c>
      <c r="O1705">
        <v>610</v>
      </c>
      <c r="P1705">
        <v>132.94110000000001</v>
      </c>
      <c r="Q1705">
        <v>5</v>
      </c>
      <c r="R1705" s="75">
        <v>38868</v>
      </c>
      <c r="T1705" t="s">
        <v>112</v>
      </c>
      <c r="U1705">
        <v>6.0154300000000001E-2</v>
      </c>
      <c r="V1705">
        <v>1</v>
      </c>
      <c r="Z1705" s="97">
        <v>1260000000</v>
      </c>
    </row>
    <row r="1706" spans="1:26">
      <c r="A1706" t="s">
        <v>48</v>
      </c>
      <c r="B1706" t="s">
        <v>58</v>
      </c>
      <c r="C1706" t="s">
        <v>14</v>
      </c>
      <c r="D1706" t="s">
        <v>100</v>
      </c>
      <c r="E1706">
        <v>24</v>
      </c>
      <c r="F1706">
        <v>1223.819</v>
      </c>
      <c r="G1706">
        <v>1145.6300000000001</v>
      </c>
      <c r="H1706">
        <v>66.254739999999998</v>
      </c>
      <c r="I1706">
        <v>58.252459999999999</v>
      </c>
      <c r="J1706">
        <v>3.5356770000000002</v>
      </c>
      <c r="K1706">
        <v>47.641590000000001</v>
      </c>
      <c r="L1706">
        <v>78.189210000000003</v>
      </c>
      <c r="M1706">
        <v>108.7368</v>
      </c>
      <c r="N1706">
        <v>152.84270000000001</v>
      </c>
      <c r="O1706">
        <v>610</v>
      </c>
      <c r="P1706">
        <v>132.94110000000001</v>
      </c>
      <c r="Q1706">
        <v>5</v>
      </c>
      <c r="R1706" s="75">
        <v>38868</v>
      </c>
      <c r="T1706" t="s">
        <v>112</v>
      </c>
      <c r="U1706">
        <v>6.0154300000000001E-2</v>
      </c>
      <c r="V1706">
        <v>1</v>
      </c>
      <c r="Z1706" s="97">
        <v>1260000000</v>
      </c>
    </row>
    <row r="1707" spans="1:26">
      <c r="A1707" t="s">
        <v>48</v>
      </c>
      <c r="B1707" t="s">
        <v>58</v>
      </c>
      <c r="C1707" t="s">
        <v>15</v>
      </c>
      <c r="D1707" t="s">
        <v>100</v>
      </c>
      <c r="E1707">
        <v>1</v>
      </c>
      <c r="F1707">
        <v>1180.501</v>
      </c>
      <c r="G1707">
        <v>1180.501</v>
      </c>
      <c r="H1707">
        <v>64.439830000000001</v>
      </c>
      <c r="I1707">
        <v>57.550919999999998</v>
      </c>
      <c r="J1707">
        <v>-73.754469999999998</v>
      </c>
      <c r="K1707">
        <v>-30.179729999999999</v>
      </c>
      <c r="L1707">
        <v>0</v>
      </c>
      <c r="M1707">
        <v>30.179729999999999</v>
      </c>
      <c r="N1707">
        <v>73.754469999999998</v>
      </c>
      <c r="O1707">
        <v>610</v>
      </c>
      <c r="P1707">
        <v>132.94110000000001</v>
      </c>
      <c r="Q1707">
        <v>6</v>
      </c>
      <c r="R1707" s="75">
        <v>36325</v>
      </c>
      <c r="T1707" t="s">
        <v>112</v>
      </c>
      <c r="U1707">
        <v>4.7686699999999999E-2</v>
      </c>
      <c r="V1707">
        <v>1</v>
      </c>
      <c r="Z1707" s="97">
        <v>1230000000</v>
      </c>
    </row>
    <row r="1708" spans="1:26">
      <c r="A1708" t="s">
        <v>48</v>
      </c>
      <c r="B1708" t="s">
        <v>58</v>
      </c>
      <c r="C1708" t="s">
        <v>15</v>
      </c>
      <c r="D1708" t="s">
        <v>100</v>
      </c>
      <c r="E1708">
        <v>2</v>
      </c>
      <c r="F1708">
        <v>1168.817</v>
      </c>
      <c r="G1708">
        <v>1168.817</v>
      </c>
      <c r="H1708">
        <v>63.278779999999998</v>
      </c>
      <c r="I1708">
        <v>57.477930000000001</v>
      </c>
      <c r="J1708">
        <v>-73.660929999999993</v>
      </c>
      <c r="K1708">
        <v>-30.141459999999999</v>
      </c>
      <c r="L1708">
        <v>0</v>
      </c>
      <c r="M1708">
        <v>30.141459999999999</v>
      </c>
      <c r="N1708">
        <v>73.660929999999993</v>
      </c>
      <c r="O1708">
        <v>610</v>
      </c>
      <c r="P1708">
        <v>132.94110000000001</v>
      </c>
      <c r="Q1708">
        <v>6</v>
      </c>
      <c r="R1708" s="75">
        <v>36325</v>
      </c>
      <c r="T1708" t="s">
        <v>112</v>
      </c>
      <c r="U1708">
        <v>4.7686699999999999E-2</v>
      </c>
      <c r="V1708">
        <v>1</v>
      </c>
      <c r="Z1708" s="97">
        <v>1230000000</v>
      </c>
    </row>
    <row r="1709" spans="1:26">
      <c r="A1709" t="s">
        <v>48</v>
      </c>
      <c r="B1709" t="s">
        <v>58</v>
      </c>
      <c r="C1709" t="s">
        <v>15</v>
      </c>
      <c r="D1709" t="s">
        <v>100</v>
      </c>
      <c r="E1709">
        <v>3</v>
      </c>
      <c r="F1709">
        <v>1159.9079999999999</v>
      </c>
      <c r="G1709">
        <v>1159.9079999999999</v>
      </c>
      <c r="H1709">
        <v>62.425049999999999</v>
      </c>
      <c r="I1709">
        <v>57.493229999999997</v>
      </c>
      <c r="J1709">
        <v>-73.680530000000005</v>
      </c>
      <c r="K1709">
        <v>-30.149480000000001</v>
      </c>
      <c r="L1709">
        <v>0</v>
      </c>
      <c r="M1709">
        <v>30.149480000000001</v>
      </c>
      <c r="N1709">
        <v>73.680530000000005</v>
      </c>
      <c r="O1709">
        <v>610</v>
      </c>
      <c r="P1709">
        <v>132.94110000000001</v>
      </c>
      <c r="Q1709">
        <v>6</v>
      </c>
      <c r="R1709" s="75">
        <v>36325</v>
      </c>
      <c r="T1709" t="s">
        <v>112</v>
      </c>
      <c r="U1709">
        <v>4.7686699999999999E-2</v>
      </c>
      <c r="V1709">
        <v>1</v>
      </c>
      <c r="Z1709" s="97">
        <v>1230000000</v>
      </c>
    </row>
    <row r="1710" spans="1:26">
      <c r="A1710" t="s">
        <v>48</v>
      </c>
      <c r="B1710" t="s">
        <v>58</v>
      </c>
      <c r="C1710" t="s">
        <v>15</v>
      </c>
      <c r="D1710" t="s">
        <v>100</v>
      </c>
      <c r="E1710">
        <v>4</v>
      </c>
      <c r="F1710">
        <v>1163.674</v>
      </c>
      <c r="G1710">
        <v>1163.674</v>
      </c>
      <c r="H1710">
        <v>61.564419999999998</v>
      </c>
      <c r="I1710">
        <v>57.489629999999998</v>
      </c>
      <c r="J1710">
        <v>-73.675929999999994</v>
      </c>
      <c r="K1710">
        <v>-30.147590000000001</v>
      </c>
      <c r="L1710">
        <v>0</v>
      </c>
      <c r="M1710">
        <v>30.147590000000001</v>
      </c>
      <c r="N1710">
        <v>73.675929999999994</v>
      </c>
      <c r="O1710">
        <v>610</v>
      </c>
      <c r="P1710">
        <v>132.94110000000001</v>
      </c>
      <c r="Q1710">
        <v>6</v>
      </c>
      <c r="R1710" s="75">
        <v>36325</v>
      </c>
      <c r="T1710" t="s">
        <v>112</v>
      </c>
      <c r="U1710">
        <v>4.7686699999999999E-2</v>
      </c>
      <c r="V1710">
        <v>1</v>
      </c>
      <c r="Z1710" s="97">
        <v>1230000000</v>
      </c>
    </row>
    <row r="1711" spans="1:26">
      <c r="A1711" t="s">
        <v>48</v>
      </c>
      <c r="B1711" t="s">
        <v>58</v>
      </c>
      <c r="C1711" t="s">
        <v>15</v>
      </c>
      <c r="D1711" t="s">
        <v>100</v>
      </c>
      <c r="E1711">
        <v>5</v>
      </c>
      <c r="F1711">
        <v>1197.5350000000001</v>
      </c>
      <c r="G1711">
        <v>1197.5350000000001</v>
      </c>
      <c r="H1711">
        <v>60.673679999999997</v>
      </c>
      <c r="I1711">
        <v>57.55415</v>
      </c>
      <c r="J1711">
        <v>-73.758610000000004</v>
      </c>
      <c r="K1711">
        <v>-30.181419999999999</v>
      </c>
      <c r="L1711">
        <v>0</v>
      </c>
      <c r="M1711">
        <v>30.181419999999999</v>
      </c>
      <c r="N1711">
        <v>73.758610000000004</v>
      </c>
      <c r="O1711">
        <v>610</v>
      </c>
      <c r="P1711">
        <v>132.94110000000001</v>
      </c>
      <c r="Q1711">
        <v>6</v>
      </c>
      <c r="R1711" s="75">
        <v>36325</v>
      </c>
      <c r="T1711" t="s">
        <v>112</v>
      </c>
      <c r="U1711">
        <v>4.7686699999999999E-2</v>
      </c>
      <c r="V1711">
        <v>1</v>
      </c>
      <c r="Z1711" s="97">
        <v>1230000000</v>
      </c>
    </row>
    <row r="1712" spans="1:26">
      <c r="A1712" t="s">
        <v>48</v>
      </c>
      <c r="B1712" t="s">
        <v>58</v>
      </c>
      <c r="C1712" t="s">
        <v>15</v>
      </c>
      <c r="D1712" t="s">
        <v>100</v>
      </c>
      <c r="E1712">
        <v>6</v>
      </c>
      <c r="F1712">
        <v>1240.354</v>
      </c>
      <c r="G1712">
        <v>1240.354</v>
      </c>
      <c r="H1712">
        <v>60.097349999999999</v>
      </c>
      <c r="I1712">
        <v>57.541200000000003</v>
      </c>
      <c r="J1712">
        <v>-73.742019999999997</v>
      </c>
      <c r="K1712">
        <v>-30.17464</v>
      </c>
      <c r="L1712">
        <v>0</v>
      </c>
      <c r="M1712">
        <v>30.17464</v>
      </c>
      <c r="N1712">
        <v>73.742019999999997</v>
      </c>
      <c r="O1712">
        <v>610</v>
      </c>
      <c r="P1712">
        <v>132.94110000000001</v>
      </c>
      <c r="Q1712">
        <v>6</v>
      </c>
      <c r="R1712" s="75">
        <v>36325</v>
      </c>
      <c r="T1712" t="s">
        <v>112</v>
      </c>
      <c r="U1712">
        <v>4.7686699999999999E-2</v>
      </c>
      <c r="V1712">
        <v>1</v>
      </c>
      <c r="Z1712" s="97">
        <v>1230000000</v>
      </c>
    </row>
    <row r="1713" spans="1:26">
      <c r="A1713" t="s">
        <v>48</v>
      </c>
      <c r="B1713" t="s">
        <v>58</v>
      </c>
      <c r="C1713" t="s">
        <v>15</v>
      </c>
      <c r="D1713" t="s">
        <v>100</v>
      </c>
      <c r="E1713">
        <v>7</v>
      </c>
      <c r="F1713">
        <v>1267.9860000000001</v>
      </c>
      <c r="G1713">
        <v>1267.9860000000001</v>
      </c>
      <c r="H1713">
        <v>60.981729999999999</v>
      </c>
      <c r="I1713">
        <v>57.559199999999997</v>
      </c>
      <c r="J1713">
        <v>-73.765079999999998</v>
      </c>
      <c r="K1713">
        <v>-30.184069999999998</v>
      </c>
      <c r="L1713">
        <v>0</v>
      </c>
      <c r="M1713">
        <v>30.184069999999998</v>
      </c>
      <c r="N1713">
        <v>73.765079999999998</v>
      </c>
      <c r="O1713">
        <v>610</v>
      </c>
      <c r="P1713">
        <v>132.94110000000001</v>
      </c>
      <c r="Q1713">
        <v>6</v>
      </c>
      <c r="R1713" s="75">
        <v>36325</v>
      </c>
      <c r="T1713" t="s">
        <v>112</v>
      </c>
      <c r="U1713">
        <v>4.7686699999999999E-2</v>
      </c>
      <c r="V1713">
        <v>1</v>
      </c>
      <c r="Z1713" s="97">
        <v>1230000000</v>
      </c>
    </row>
    <row r="1714" spans="1:26">
      <c r="A1714" t="s">
        <v>48</v>
      </c>
      <c r="B1714" t="s">
        <v>58</v>
      </c>
      <c r="C1714" t="s">
        <v>15</v>
      </c>
      <c r="D1714" t="s">
        <v>100</v>
      </c>
      <c r="E1714">
        <v>8</v>
      </c>
      <c r="F1714">
        <v>1350.559</v>
      </c>
      <c r="G1714">
        <v>1350.559</v>
      </c>
      <c r="H1714">
        <v>64.651340000000005</v>
      </c>
      <c r="I1714">
        <v>57.976489999999998</v>
      </c>
      <c r="J1714">
        <v>-74.299869999999999</v>
      </c>
      <c r="K1714">
        <v>-30.402899999999999</v>
      </c>
      <c r="L1714">
        <v>0</v>
      </c>
      <c r="M1714">
        <v>30.402899999999999</v>
      </c>
      <c r="N1714">
        <v>74.299869999999999</v>
      </c>
      <c r="O1714">
        <v>610</v>
      </c>
      <c r="P1714">
        <v>132.94110000000001</v>
      </c>
      <c r="Q1714">
        <v>6</v>
      </c>
      <c r="R1714" s="75">
        <v>36325</v>
      </c>
      <c r="T1714" t="s">
        <v>112</v>
      </c>
      <c r="U1714">
        <v>4.7686699999999999E-2</v>
      </c>
      <c r="V1714">
        <v>1</v>
      </c>
      <c r="Z1714" s="97">
        <v>1250000000</v>
      </c>
    </row>
    <row r="1715" spans="1:26">
      <c r="A1715" t="s">
        <v>48</v>
      </c>
      <c r="B1715" t="s">
        <v>58</v>
      </c>
      <c r="C1715" t="s">
        <v>15</v>
      </c>
      <c r="D1715" t="s">
        <v>100</v>
      </c>
      <c r="E1715">
        <v>9</v>
      </c>
      <c r="F1715">
        <v>1372.5409999999999</v>
      </c>
      <c r="G1715">
        <v>1372.5409999999999</v>
      </c>
      <c r="H1715">
        <v>69.433459999999997</v>
      </c>
      <c r="I1715">
        <v>57.899090000000001</v>
      </c>
      <c r="J1715">
        <v>-74.200670000000002</v>
      </c>
      <c r="K1715">
        <v>-30.362310000000001</v>
      </c>
      <c r="L1715">
        <v>0</v>
      </c>
      <c r="M1715">
        <v>30.362310000000001</v>
      </c>
      <c r="N1715">
        <v>74.200670000000002</v>
      </c>
      <c r="O1715">
        <v>610</v>
      </c>
      <c r="P1715">
        <v>132.94110000000001</v>
      </c>
      <c r="Q1715">
        <v>6</v>
      </c>
      <c r="R1715" s="75">
        <v>36325</v>
      </c>
      <c r="T1715" t="s">
        <v>112</v>
      </c>
      <c r="U1715">
        <v>4.7686699999999999E-2</v>
      </c>
      <c r="V1715">
        <v>1</v>
      </c>
      <c r="Z1715" s="97">
        <v>1250000000</v>
      </c>
    </row>
    <row r="1716" spans="1:26">
      <c r="A1716" t="s">
        <v>48</v>
      </c>
      <c r="B1716" t="s">
        <v>58</v>
      </c>
      <c r="C1716" t="s">
        <v>15</v>
      </c>
      <c r="D1716" t="s">
        <v>100</v>
      </c>
      <c r="E1716">
        <v>10</v>
      </c>
      <c r="F1716">
        <v>1370.46</v>
      </c>
      <c r="G1716">
        <v>1370.46</v>
      </c>
      <c r="H1716">
        <v>74.027850000000001</v>
      </c>
      <c r="I1716">
        <v>57.788640000000001</v>
      </c>
      <c r="J1716">
        <v>-74.059119999999993</v>
      </c>
      <c r="K1716">
        <v>-30.304390000000001</v>
      </c>
      <c r="L1716">
        <v>0</v>
      </c>
      <c r="M1716">
        <v>30.304390000000001</v>
      </c>
      <c r="N1716">
        <v>74.059119999999993</v>
      </c>
      <c r="O1716">
        <v>610</v>
      </c>
      <c r="P1716">
        <v>132.94110000000001</v>
      </c>
      <c r="Q1716">
        <v>6</v>
      </c>
      <c r="R1716" s="75">
        <v>36325</v>
      </c>
      <c r="T1716" t="s">
        <v>112</v>
      </c>
      <c r="U1716">
        <v>4.7686699999999999E-2</v>
      </c>
      <c r="V1716">
        <v>1</v>
      </c>
      <c r="Z1716" s="97">
        <v>1240000000</v>
      </c>
    </row>
    <row r="1717" spans="1:26">
      <c r="A1717" t="s">
        <v>48</v>
      </c>
      <c r="B1717" t="s">
        <v>58</v>
      </c>
      <c r="C1717" t="s">
        <v>15</v>
      </c>
      <c r="D1717" t="s">
        <v>100</v>
      </c>
      <c r="E1717">
        <v>11</v>
      </c>
      <c r="F1717">
        <v>1364.6980000000001</v>
      </c>
      <c r="G1717">
        <v>1365.2249999999999</v>
      </c>
      <c r="H1717">
        <v>77.722179999999994</v>
      </c>
      <c r="I1717">
        <v>57.76773</v>
      </c>
      <c r="J1717">
        <v>-74.559430000000006</v>
      </c>
      <c r="K1717">
        <v>-30.820530000000002</v>
      </c>
      <c r="L1717">
        <v>-0.5270996</v>
      </c>
      <c r="M1717">
        <v>29.76633</v>
      </c>
      <c r="N1717">
        <v>73.505229999999997</v>
      </c>
      <c r="O1717">
        <v>610</v>
      </c>
      <c r="P1717">
        <v>132.94110000000001</v>
      </c>
      <c r="Q1717">
        <v>6</v>
      </c>
      <c r="R1717" s="75">
        <v>36325</v>
      </c>
      <c r="T1717" t="s">
        <v>112</v>
      </c>
      <c r="U1717">
        <v>4.7686699999999999E-2</v>
      </c>
      <c r="V1717">
        <v>1</v>
      </c>
      <c r="Z1717" s="97">
        <v>1240000000</v>
      </c>
    </row>
    <row r="1718" spans="1:26">
      <c r="A1718" t="s">
        <v>48</v>
      </c>
      <c r="B1718" t="s">
        <v>58</v>
      </c>
      <c r="C1718" t="s">
        <v>15</v>
      </c>
      <c r="D1718" t="s">
        <v>100</v>
      </c>
      <c r="E1718">
        <v>12</v>
      </c>
      <c r="F1718">
        <v>1361.0450000000001</v>
      </c>
      <c r="G1718">
        <v>1358.7529999999999</v>
      </c>
      <c r="H1718">
        <v>81.222549999999998</v>
      </c>
      <c r="I1718">
        <v>57.790439999999997</v>
      </c>
      <c r="J1718">
        <v>-71.769440000000003</v>
      </c>
      <c r="K1718">
        <v>-28.013349999999999</v>
      </c>
      <c r="L1718">
        <v>2.291992</v>
      </c>
      <c r="M1718">
        <v>32.597329999999999</v>
      </c>
      <c r="N1718">
        <v>76.35342</v>
      </c>
      <c r="O1718">
        <v>610</v>
      </c>
      <c r="P1718">
        <v>132.94110000000001</v>
      </c>
      <c r="Q1718">
        <v>6</v>
      </c>
      <c r="R1718" s="75">
        <v>36325</v>
      </c>
      <c r="T1718" t="s">
        <v>112</v>
      </c>
      <c r="U1718">
        <v>4.7686699999999999E-2</v>
      </c>
      <c r="V1718">
        <v>1</v>
      </c>
      <c r="Z1718" s="97">
        <v>1240000000</v>
      </c>
    </row>
    <row r="1719" spans="1:26">
      <c r="A1719" t="s">
        <v>48</v>
      </c>
      <c r="B1719" t="s">
        <v>58</v>
      </c>
      <c r="C1719" t="s">
        <v>15</v>
      </c>
      <c r="D1719" t="s">
        <v>100</v>
      </c>
      <c r="E1719">
        <v>13</v>
      </c>
      <c r="F1719">
        <v>1343.8789999999999</v>
      </c>
      <c r="G1719">
        <v>811.32219999999995</v>
      </c>
      <c r="H1719">
        <v>83.943010000000001</v>
      </c>
      <c r="I1719">
        <v>57.743290000000002</v>
      </c>
      <c r="J1719">
        <v>458.55590000000001</v>
      </c>
      <c r="K1719">
        <v>502.27629999999999</v>
      </c>
      <c r="L1719">
        <v>532.55690000000004</v>
      </c>
      <c r="M1719">
        <v>562.83759999999995</v>
      </c>
      <c r="N1719">
        <v>606.55790000000002</v>
      </c>
      <c r="O1719">
        <v>610</v>
      </c>
      <c r="P1719">
        <v>132.94110000000001</v>
      </c>
      <c r="Q1719">
        <v>6</v>
      </c>
      <c r="R1719" s="75">
        <v>36325</v>
      </c>
      <c r="T1719" t="s">
        <v>112</v>
      </c>
      <c r="U1719">
        <v>4.7686699999999999E-2</v>
      </c>
      <c r="V1719">
        <v>1</v>
      </c>
      <c r="Z1719" s="97">
        <v>1240000000</v>
      </c>
    </row>
    <row r="1720" spans="1:26">
      <c r="A1720" t="s">
        <v>48</v>
      </c>
      <c r="B1720" t="s">
        <v>58</v>
      </c>
      <c r="C1720" t="s">
        <v>15</v>
      </c>
      <c r="D1720" t="s">
        <v>100</v>
      </c>
      <c r="E1720">
        <v>14</v>
      </c>
      <c r="F1720">
        <v>1326.5519999999999</v>
      </c>
      <c r="G1720">
        <v>208.68940000000001</v>
      </c>
      <c r="H1720">
        <v>85.579800000000006</v>
      </c>
      <c r="I1720">
        <v>57.727870000000003</v>
      </c>
      <c r="J1720">
        <v>1043.8810000000001</v>
      </c>
      <c r="K1720">
        <v>1087.5899999999999</v>
      </c>
      <c r="L1720">
        <v>1117.8630000000001</v>
      </c>
      <c r="M1720">
        <v>1148.135</v>
      </c>
      <c r="N1720">
        <v>1191.8440000000001</v>
      </c>
      <c r="O1720">
        <v>610</v>
      </c>
      <c r="P1720">
        <v>132.94110000000001</v>
      </c>
      <c r="Q1720">
        <v>6</v>
      </c>
      <c r="R1720" s="75">
        <v>36325</v>
      </c>
      <c r="T1720" t="s">
        <v>112</v>
      </c>
      <c r="U1720">
        <v>4.7686699999999999E-2</v>
      </c>
      <c r="V1720">
        <v>1</v>
      </c>
      <c r="Z1720" s="97">
        <v>1240000000</v>
      </c>
    </row>
    <row r="1721" spans="1:26">
      <c r="A1721" t="s">
        <v>48</v>
      </c>
      <c r="B1721" t="s">
        <v>58</v>
      </c>
      <c r="C1721" t="s">
        <v>15</v>
      </c>
      <c r="D1721" t="s">
        <v>100</v>
      </c>
      <c r="E1721">
        <v>15</v>
      </c>
      <c r="F1721">
        <v>1313.9570000000001</v>
      </c>
      <c r="G1721">
        <v>208.62370000000001</v>
      </c>
      <c r="H1721">
        <v>86.990610000000004</v>
      </c>
      <c r="I1721">
        <v>57.696750000000002</v>
      </c>
      <c r="J1721">
        <v>1031.3910000000001</v>
      </c>
      <c r="K1721">
        <v>1075.077</v>
      </c>
      <c r="L1721">
        <v>1105.3330000000001</v>
      </c>
      <c r="M1721">
        <v>1135.5889999999999</v>
      </c>
      <c r="N1721">
        <v>1179.2739999999999</v>
      </c>
      <c r="O1721">
        <v>610</v>
      </c>
      <c r="P1721">
        <v>132.94110000000001</v>
      </c>
      <c r="Q1721">
        <v>6</v>
      </c>
      <c r="R1721" s="75">
        <v>36325</v>
      </c>
      <c r="T1721" t="s">
        <v>112</v>
      </c>
      <c r="U1721">
        <v>4.7686699999999999E-2</v>
      </c>
      <c r="V1721">
        <v>1</v>
      </c>
      <c r="Z1721" s="97">
        <v>1240000000</v>
      </c>
    </row>
    <row r="1722" spans="1:26">
      <c r="A1722" t="s">
        <v>48</v>
      </c>
      <c r="B1722" t="s">
        <v>58</v>
      </c>
      <c r="C1722" t="s">
        <v>15</v>
      </c>
      <c r="D1722" t="s">
        <v>100</v>
      </c>
      <c r="E1722">
        <v>16</v>
      </c>
      <c r="F1722">
        <v>1283.3019999999999</v>
      </c>
      <c r="G1722">
        <v>207.65170000000001</v>
      </c>
      <c r="H1722">
        <v>87.984859999999998</v>
      </c>
      <c r="I1722">
        <v>57.76932</v>
      </c>
      <c r="J1722">
        <v>1001.616</v>
      </c>
      <c r="K1722">
        <v>1045.356</v>
      </c>
      <c r="L1722">
        <v>1075.6510000000001</v>
      </c>
      <c r="M1722">
        <v>1105.9449999999999</v>
      </c>
      <c r="N1722">
        <v>1149.6849999999999</v>
      </c>
      <c r="O1722">
        <v>610</v>
      </c>
      <c r="P1722">
        <v>132.94110000000001</v>
      </c>
      <c r="Q1722">
        <v>6</v>
      </c>
      <c r="R1722" s="75">
        <v>36325</v>
      </c>
      <c r="T1722" t="s">
        <v>112</v>
      </c>
      <c r="U1722">
        <v>4.7686699999999999E-2</v>
      </c>
      <c r="V1722">
        <v>1</v>
      </c>
      <c r="Z1722" s="97">
        <v>1240000000</v>
      </c>
    </row>
    <row r="1723" spans="1:26">
      <c r="A1723" t="s">
        <v>48</v>
      </c>
      <c r="B1723" t="s">
        <v>58</v>
      </c>
      <c r="C1723" t="s">
        <v>15</v>
      </c>
      <c r="D1723" t="s">
        <v>100</v>
      </c>
      <c r="E1723">
        <v>17</v>
      </c>
      <c r="F1723">
        <v>1262.415</v>
      </c>
      <c r="G1723">
        <v>206.6309</v>
      </c>
      <c r="H1723">
        <v>87.497429999999994</v>
      </c>
      <c r="I1723">
        <v>57.906410000000001</v>
      </c>
      <c r="J1723">
        <v>981.57370000000003</v>
      </c>
      <c r="K1723">
        <v>1025.4179999999999</v>
      </c>
      <c r="L1723">
        <v>1055.7840000000001</v>
      </c>
      <c r="M1723">
        <v>1086.1500000000001</v>
      </c>
      <c r="N1723">
        <v>1129.9939999999999</v>
      </c>
      <c r="O1723">
        <v>610</v>
      </c>
      <c r="P1723">
        <v>132.94110000000001</v>
      </c>
      <c r="Q1723">
        <v>6</v>
      </c>
      <c r="R1723" s="75">
        <v>36325</v>
      </c>
      <c r="T1723" t="s">
        <v>112</v>
      </c>
      <c r="U1723">
        <v>4.7686699999999999E-2</v>
      </c>
      <c r="V1723">
        <v>1</v>
      </c>
      <c r="Z1723" s="97">
        <v>1250000000</v>
      </c>
    </row>
    <row r="1724" spans="1:26">
      <c r="A1724" t="s">
        <v>48</v>
      </c>
      <c r="B1724" t="s">
        <v>58</v>
      </c>
      <c r="C1724" t="s">
        <v>15</v>
      </c>
      <c r="D1724" t="s">
        <v>100</v>
      </c>
      <c r="E1724">
        <v>18</v>
      </c>
      <c r="F1724">
        <v>1241.2049999999999</v>
      </c>
      <c r="G1724">
        <v>205.49520000000001</v>
      </c>
      <c r="H1724">
        <v>85.602540000000005</v>
      </c>
      <c r="I1724">
        <v>57.756929999999997</v>
      </c>
      <c r="J1724">
        <v>961.69159999999999</v>
      </c>
      <c r="K1724">
        <v>1005.422</v>
      </c>
      <c r="L1724">
        <v>1035.71</v>
      </c>
      <c r="M1724">
        <v>1065.998</v>
      </c>
      <c r="N1724">
        <v>1109.729</v>
      </c>
      <c r="O1724">
        <v>610</v>
      </c>
      <c r="P1724">
        <v>132.94110000000001</v>
      </c>
      <c r="Q1724">
        <v>6</v>
      </c>
      <c r="R1724" s="75">
        <v>36325</v>
      </c>
      <c r="T1724" t="s">
        <v>112</v>
      </c>
      <c r="U1724">
        <v>4.7686699999999999E-2</v>
      </c>
      <c r="V1724">
        <v>1</v>
      </c>
      <c r="Z1724" s="97">
        <v>1240000000</v>
      </c>
    </row>
    <row r="1725" spans="1:26">
      <c r="A1725" t="s">
        <v>48</v>
      </c>
      <c r="B1725" t="s">
        <v>58</v>
      </c>
      <c r="C1725" t="s">
        <v>15</v>
      </c>
      <c r="D1725" t="s">
        <v>100</v>
      </c>
      <c r="E1725">
        <v>19</v>
      </c>
      <c r="F1725">
        <v>1246.8499999999999</v>
      </c>
      <c r="G1725">
        <v>595.72050000000002</v>
      </c>
      <c r="H1725">
        <v>82.091120000000004</v>
      </c>
      <c r="I1725">
        <v>57.812069999999999</v>
      </c>
      <c r="J1725">
        <v>577.04049999999995</v>
      </c>
      <c r="K1725">
        <v>620.81299999999999</v>
      </c>
      <c r="L1725">
        <v>651.12969999999996</v>
      </c>
      <c r="M1725">
        <v>681.44640000000004</v>
      </c>
      <c r="N1725">
        <v>725.21889999999996</v>
      </c>
      <c r="O1725">
        <v>610</v>
      </c>
      <c r="P1725">
        <v>132.94110000000001</v>
      </c>
      <c r="Q1725">
        <v>6</v>
      </c>
      <c r="R1725" s="75">
        <v>36325</v>
      </c>
      <c r="T1725" t="s">
        <v>112</v>
      </c>
      <c r="U1725">
        <v>4.7686699999999999E-2</v>
      </c>
      <c r="V1725">
        <v>1</v>
      </c>
      <c r="Z1725" s="97">
        <v>1240000000</v>
      </c>
    </row>
    <row r="1726" spans="1:26">
      <c r="A1726" t="s">
        <v>48</v>
      </c>
      <c r="B1726" t="s">
        <v>58</v>
      </c>
      <c r="C1726" t="s">
        <v>15</v>
      </c>
      <c r="D1726" t="s">
        <v>100</v>
      </c>
      <c r="E1726">
        <v>20</v>
      </c>
      <c r="F1726">
        <v>1248.6890000000001</v>
      </c>
      <c r="G1726">
        <v>982.01850000000002</v>
      </c>
      <c r="H1726">
        <v>77.943049999999999</v>
      </c>
      <c r="I1726">
        <v>57.751849999999997</v>
      </c>
      <c r="J1726">
        <v>192.65899999999999</v>
      </c>
      <c r="K1726">
        <v>236.38589999999999</v>
      </c>
      <c r="L1726">
        <v>266.67099999999999</v>
      </c>
      <c r="M1726">
        <v>296.95609999999999</v>
      </c>
      <c r="N1726">
        <v>340.68290000000002</v>
      </c>
      <c r="O1726">
        <v>610</v>
      </c>
      <c r="P1726">
        <v>132.94110000000001</v>
      </c>
      <c r="Q1726">
        <v>6</v>
      </c>
      <c r="R1726" s="75">
        <v>36325</v>
      </c>
      <c r="T1726" t="s">
        <v>112</v>
      </c>
      <c r="U1726">
        <v>4.7686699999999999E-2</v>
      </c>
      <c r="V1726">
        <v>1</v>
      </c>
      <c r="Z1726" s="97">
        <v>1240000000</v>
      </c>
    </row>
    <row r="1727" spans="1:26">
      <c r="A1727" t="s">
        <v>48</v>
      </c>
      <c r="B1727" t="s">
        <v>58</v>
      </c>
      <c r="C1727" t="s">
        <v>15</v>
      </c>
      <c r="D1727" t="s">
        <v>100</v>
      </c>
      <c r="E1727">
        <v>21</v>
      </c>
      <c r="F1727">
        <v>1257.3679999999999</v>
      </c>
      <c r="G1727">
        <v>1065.816</v>
      </c>
      <c r="H1727">
        <v>73.16892</v>
      </c>
      <c r="I1727">
        <v>57.857889999999998</v>
      </c>
      <c r="J1727">
        <v>117.40430000000001</v>
      </c>
      <c r="K1727">
        <v>161.2114</v>
      </c>
      <c r="L1727">
        <v>191.5521</v>
      </c>
      <c r="M1727">
        <v>221.89279999999999</v>
      </c>
      <c r="N1727">
        <v>265.7</v>
      </c>
      <c r="O1727">
        <v>610</v>
      </c>
      <c r="P1727">
        <v>132.94110000000001</v>
      </c>
      <c r="Q1727">
        <v>6</v>
      </c>
      <c r="R1727" s="75">
        <v>36325</v>
      </c>
      <c r="T1727" t="s">
        <v>112</v>
      </c>
      <c r="U1727">
        <v>4.7686699999999999E-2</v>
      </c>
      <c r="V1727">
        <v>1</v>
      </c>
      <c r="Z1727" s="97">
        <v>1250000000</v>
      </c>
    </row>
    <row r="1728" spans="1:26">
      <c r="A1728" t="s">
        <v>48</v>
      </c>
      <c r="B1728" t="s">
        <v>58</v>
      </c>
      <c r="C1728" t="s">
        <v>15</v>
      </c>
      <c r="D1728" t="s">
        <v>100</v>
      </c>
      <c r="E1728">
        <v>22</v>
      </c>
      <c r="F1728">
        <v>1257.8679999999999</v>
      </c>
      <c r="G1728">
        <v>1127.83</v>
      </c>
      <c r="H1728">
        <v>70.834500000000006</v>
      </c>
      <c r="I1728">
        <v>57.972110000000001</v>
      </c>
      <c r="J1728">
        <v>55.743969999999997</v>
      </c>
      <c r="K1728">
        <v>99.637600000000006</v>
      </c>
      <c r="L1728">
        <v>130.03819999999999</v>
      </c>
      <c r="M1728">
        <v>160.43879999999999</v>
      </c>
      <c r="N1728">
        <v>204.33250000000001</v>
      </c>
      <c r="O1728">
        <v>610</v>
      </c>
      <c r="P1728">
        <v>132.94110000000001</v>
      </c>
      <c r="Q1728">
        <v>6</v>
      </c>
      <c r="R1728" s="75">
        <v>36325</v>
      </c>
      <c r="T1728" t="s">
        <v>112</v>
      </c>
      <c r="U1728">
        <v>4.7686699999999999E-2</v>
      </c>
      <c r="V1728">
        <v>1</v>
      </c>
      <c r="Z1728" s="97">
        <v>1250000000</v>
      </c>
    </row>
    <row r="1729" spans="1:26">
      <c r="A1729" t="s">
        <v>48</v>
      </c>
      <c r="B1729" t="s">
        <v>58</v>
      </c>
      <c r="C1729" t="s">
        <v>15</v>
      </c>
      <c r="D1729" t="s">
        <v>100</v>
      </c>
      <c r="E1729">
        <v>23</v>
      </c>
      <c r="F1729">
        <v>1237.538</v>
      </c>
      <c r="G1729">
        <v>1139.7560000000001</v>
      </c>
      <c r="H1729">
        <v>69.111580000000004</v>
      </c>
      <c r="I1729">
        <v>57.405149999999999</v>
      </c>
      <c r="J1729">
        <v>24.213470000000001</v>
      </c>
      <c r="K1729">
        <v>67.677840000000003</v>
      </c>
      <c r="L1729">
        <v>97.781130000000005</v>
      </c>
      <c r="M1729">
        <v>127.8844</v>
      </c>
      <c r="N1729">
        <v>171.34880000000001</v>
      </c>
      <c r="O1729">
        <v>610</v>
      </c>
      <c r="P1729">
        <v>132.94110000000001</v>
      </c>
      <c r="Q1729">
        <v>6</v>
      </c>
      <c r="R1729" s="75">
        <v>36325</v>
      </c>
      <c r="T1729" t="s">
        <v>112</v>
      </c>
      <c r="U1729">
        <v>4.7686699999999999E-2</v>
      </c>
      <c r="V1729">
        <v>1</v>
      </c>
      <c r="Z1729" s="97">
        <v>1230000000</v>
      </c>
    </row>
    <row r="1730" spans="1:26">
      <c r="A1730" t="s">
        <v>48</v>
      </c>
      <c r="B1730" t="s">
        <v>58</v>
      </c>
      <c r="C1730" t="s">
        <v>15</v>
      </c>
      <c r="D1730" t="s">
        <v>100</v>
      </c>
      <c r="E1730">
        <v>24</v>
      </c>
      <c r="F1730">
        <v>1209.2809999999999</v>
      </c>
      <c r="G1730">
        <v>1136.2090000000001</v>
      </c>
      <c r="H1730">
        <v>67.431629999999998</v>
      </c>
      <c r="I1730">
        <v>57.403530000000003</v>
      </c>
      <c r="J1730">
        <v>-0.49306919999999999</v>
      </c>
      <c r="K1730">
        <v>42.97007</v>
      </c>
      <c r="L1730">
        <v>73.072509999999994</v>
      </c>
      <c r="M1730">
        <v>103.17489999999999</v>
      </c>
      <c r="N1730">
        <v>146.63810000000001</v>
      </c>
      <c r="O1730">
        <v>610</v>
      </c>
      <c r="P1730">
        <v>132.94110000000001</v>
      </c>
      <c r="Q1730">
        <v>6</v>
      </c>
      <c r="R1730" s="75">
        <v>36325</v>
      </c>
      <c r="T1730" t="s">
        <v>112</v>
      </c>
      <c r="U1730">
        <v>4.7686699999999999E-2</v>
      </c>
      <c r="V1730">
        <v>1</v>
      </c>
      <c r="Z1730" s="97">
        <v>1230000000</v>
      </c>
    </row>
    <row r="1731" spans="1:26">
      <c r="A1731" t="s">
        <v>48</v>
      </c>
      <c r="B1731" t="s">
        <v>58</v>
      </c>
      <c r="C1731" t="s">
        <v>16</v>
      </c>
      <c r="D1731" t="s">
        <v>100</v>
      </c>
      <c r="E1731">
        <v>1</v>
      </c>
      <c r="F1731">
        <v>1153.3119999999999</v>
      </c>
      <c r="G1731">
        <v>1153.3119999999999</v>
      </c>
      <c r="H1731">
        <v>70.746889999999993</v>
      </c>
      <c r="I1731">
        <v>57.424840000000003</v>
      </c>
      <c r="J1731">
        <v>-73.592889999999997</v>
      </c>
      <c r="K1731">
        <v>-30.113610000000001</v>
      </c>
      <c r="L1731">
        <v>0</v>
      </c>
      <c r="M1731">
        <v>30.113610000000001</v>
      </c>
      <c r="N1731">
        <v>73.592889999999997</v>
      </c>
      <c r="O1731">
        <v>610</v>
      </c>
      <c r="P1731">
        <v>132.94110000000001</v>
      </c>
      <c r="Q1731">
        <v>7</v>
      </c>
      <c r="R1731" s="75">
        <v>39266</v>
      </c>
      <c r="T1731" t="s">
        <v>112</v>
      </c>
      <c r="U1731">
        <v>4.7396899999999999E-2</v>
      </c>
      <c r="V1731">
        <v>1</v>
      </c>
      <c r="Z1731" s="97">
        <v>1230000000</v>
      </c>
    </row>
    <row r="1732" spans="1:26">
      <c r="A1732" t="s">
        <v>48</v>
      </c>
      <c r="B1732" t="s">
        <v>58</v>
      </c>
      <c r="C1732" t="s">
        <v>16</v>
      </c>
      <c r="D1732" t="s">
        <v>100</v>
      </c>
      <c r="E1732">
        <v>2</v>
      </c>
      <c r="F1732">
        <v>1145.6590000000001</v>
      </c>
      <c r="G1732">
        <v>1145.6590000000001</v>
      </c>
      <c r="H1732">
        <v>69.246489999999994</v>
      </c>
      <c r="I1732">
        <v>57.420569999999998</v>
      </c>
      <c r="J1732">
        <v>-73.587429999999998</v>
      </c>
      <c r="K1732">
        <v>-30.11138</v>
      </c>
      <c r="L1732">
        <v>0</v>
      </c>
      <c r="M1732">
        <v>30.11138</v>
      </c>
      <c r="N1732">
        <v>73.587429999999998</v>
      </c>
      <c r="O1732">
        <v>610</v>
      </c>
      <c r="P1732">
        <v>132.94110000000001</v>
      </c>
      <c r="Q1732">
        <v>7</v>
      </c>
      <c r="R1732" s="75">
        <v>39266</v>
      </c>
      <c r="T1732" t="s">
        <v>112</v>
      </c>
      <c r="U1732">
        <v>4.7396899999999999E-2</v>
      </c>
      <c r="V1732">
        <v>1</v>
      </c>
      <c r="Z1732" s="97">
        <v>1230000000</v>
      </c>
    </row>
    <row r="1733" spans="1:26">
      <c r="A1733" t="s">
        <v>48</v>
      </c>
      <c r="B1733" t="s">
        <v>58</v>
      </c>
      <c r="C1733" t="s">
        <v>16</v>
      </c>
      <c r="D1733" t="s">
        <v>100</v>
      </c>
      <c r="E1733">
        <v>3</v>
      </c>
      <c r="F1733">
        <v>1144.847</v>
      </c>
      <c r="G1733">
        <v>1144.847</v>
      </c>
      <c r="H1733">
        <v>68.038520000000005</v>
      </c>
      <c r="I1733">
        <v>57.440820000000002</v>
      </c>
      <c r="J1733">
        <v>-73.613370000000003</v>
      </c>
      <c r="K1733">
        <v>-30.12199</v>
      </c>
      <c r="L1733">
        <v>0</v>
      </c>
      <c r="M1733">
        <v>30.12199</v>
      </c>
      <c r="N1733">
        <v>73.613370000000003</v>
      </c>
      <c r="O1733">
        <v>610</v>
      </c>
      <c r="P1733">
        <v>132.94110000000001</v>
      </c>
      <c r="Q1733">
        <v>7</v>
      </c>
      <c r="R1733" s="75">
        <v>39266</v>
      </c>
      <c r="T1733" t="s">
        <v>112</v>
      </c>
      <c r="U1733">
        <v>4.7396899999999999E-2</v>
      </c>
      <c r="V1733">
        <v>1</v>
      </c>
      <c r="Z1733" s="97">
        <v>1230000000</v>
      </c>
    </row>
    <row r="1734" spans="1:26">
      <c r="A1734" t="s">
        <v>48</v>
      </c>
      <c r="B1734" t="s">
        <v>58</v>
      </c>
      <c r="C1734" t="s">
        <v>16</v>
      </c>
      <c r="D1734" t="s">
        <v>100</v>
      </c>
      <c r="E1734">
        <v>4</v>
      </c>
      <c r="F1734">
        <v>1151.213</v>
      </c>
      <c r="G1734">
        <v>1151.213</v>
      </c>
      <c r="H1734">
        <v>67.104060000000004</v>
      </c>
      <c r="I1734">
        <v>57.449240000000003</v>
      </c>
      <c r="J1734">
        <v>-73.624170000000007</v>
      </c>
      <c r="K1734">
        <v>-30.12641</v>
      </c>
      <c r="L1734">
        <v>0</v>
      </c>
      <c r="M1734">
        <v>30.12641</v>
      </c>
      <c r="N1734">
        <v>73.624170000000007</v>
      </c>
      <c r="O1734">
        <v>610</v>
      </c>
      <c r="P1734">
        <v>132.94110000000001</v>
      </c>
      <c r="Q1734">
        <v>7</v>
      </c>
      <c r="R1734" s="75">
        <v>39266</v>
      </c>
      <c r="T1734" t="s">
        <v>112</v>
      </c>
      <c r="U1734">
        <v>4.7396899999999999E-2</v>
      </c>
      <c r="V1734">
        <v>1</v>
      </c>
      <c r="Z1734" s="97">
        <v>1230000000</v>
      </c>
    </row>
    <row r="1735" spans="1:26">
      <c r="A1735" t="s">
        <v>48</v>
      </c>
      <c r="B1735" t="s">
        <v>58</v>
      </c>
      <c r="C1735" t="s">
        <v>16</v>
      </c>
      <c r="D1735" t="s">
        <v>100</v>
      </c>
      <c r="E1735">
        <v>5</v>
      </c>
      <c r="F1735">
        <v>1186.6199999999999</v>
      </c>
      <c r="G1735">
        <v>1186.6199999999999</v>
      </c>
      <c r="H1735">
        <v>66.221350000000001</v>
      </c>
      <c r="I1735">
        <v>57.676850000000002</v>
      </c>
      <c r="J1735">
        <v>-73.915859999999995</v>
      </c>
      <c r="K1735">
        <v>-30.24577</v>
      </c>
      <c r="L1735">
        <v>0</v>
      </c>
      <c r="M1735">
        <v>30.24577</v>
      </c>
      <c r="N1735">
        <v>73.915859999999995</v>
      </c>
      <c r="O1735">
        <v>610</v>
      </c>
      <c r="P1735">
        <v>132.94110000000001</v>
      </c>
      <c r="Q1735">
        <v>7</v>
      </c>
      <c r="R1735" s="75">
        <v>39266</v>
      </c>
      <c r="T1735" t="s">
        <v>112</v>
      </c>
      <c r="U1735">
        <v>4.7396899999999999E-2</v>
      </c>
      <c r="V1735">
        <v>1</v>
      </c>
      <c r="Z1735" s="97">
        <v>1240000000</v>
      </c>
    </row>
    <row r="1736" spans="1:26">
      <c r="A1736" t="s">
        <v>48</v>
      </c>
      <c r="B1736" t="s">
        <v>58</v>
      </c>
      <c r="C1736" t="s">
        <v>16</v>
      </c>
      <c r="D1736" t="s">
        <v>100</v>
      </c>
      <c r="E1736">
        <v>6</v>
      </c>
      <c r="F1736">
        <v>1231.348</v>
      </c>
      <c r="G1736">
        <v>1231.348</v>
      </c>
      <c r="H1736">
        <v>65.791560000000004</v>
      </c>
      <c r="I1736">
        <v>57.702010000000001</v>
      </c>
      <c r="J1736">
        <v>-73.948099999999997</v>
      </c>
      <c r="K1736">
        <v>-30.258959999999998</v>
      </c>
      <c r="L1736">
        <v>0</v>
      </c>
      <c r="M1736">
        <v>30.258959999999998</v>
      </c>
      <c r="N1736">
        <v>73.948099999999997</v>
      </c>
      <c r="O1736">
        <v>610</v>
      </c>
      <c r="P1736">
        <v>132.94110000000001</v>
      </c>
      <c r="Q1736">
        <v>7</v>
      </c>
      <c r="R1736" s="75">
        <v>39266</v>
      </c>
      <c r="T1736" t="s">
        <v>112</v>
      </c>
      <c r="U1736">
        <v>4.7396899999999999E-2</v>
      </c>
      <c r="V1736">
        <v>1</v>
      </c>
      <c r="Z1736" s="97">
        <v>1240000000</v>
      </c>
    </row>
    <row r="1737" spans="1:26">
      <c r="A1737" t="s">
        <v>48</v>
      </c>
      <c r="B1737" t="s">
        <v>58</v>
      </c>
      <c r="C1737" t="s">
        <v>16</v>
      </c>
      <c r="D1737" t="s">
        <v>100</v>
      </c>
      <c r="E1737">
        <v>7</v>
      </c>
      <c r="F1737">
        <v>1261.93</v>
      </c>
      <c r="G1737">
        <v>1261.93</v>
      </c>
      <c r="H1737">
        <v>66.495570000000001</v>
      </c>
      <c r="I1737">
        <v>57.658050000000003</v>
      </c>
      <c r="J1737">
        <v>-73.891769999999994</v>
      </c>
      <c r="K1737">
        <v>-30.235910000000001</v>
      </c>
      <c r="L1737">
        <v>0</v>
      </c>
      <c r="M1737">
        <v>30.235910000000001</v>
      </c>
      <c r="N1737">
        <v>73.891769999999994</v>
      </c>
      <c r="O1737">
        <v>610</v>
      </c>
      <c r="P1737">
        <v>132.94110000000001</v>
      </c>
      <c r="Q1737">
        <v>7</v>
      </c>
      <c r="R1737" s="75">
        <v>39266</v>
      </c>
      <c r="T1737" t="s">
        <v>112</v>
      </c>
      <c r="U1737">
        <v>4.7396899999999999E-2</v>
      </c>
      <c r="V1737">
        <v>1</v>
      </c>
      <c r="Z1737" s="97">
        <v>1240000000</v>
      </c>
    </row>
    <row r="1738" spans="1:26">
      <c r="A1738" t="s">
        <v>48</v>
      </c>
      <c r="B1738" t="s">
        <v>58</v>
      </c>
      <c r="C1738" t="s">
        <v>16</v>
      </c>
      <c r="D1738" t="s">
        <v>100</v>
      </c>
      <c r="E1738">
        <v>8</v>
      </c>
      <c r="F1738">
        <v>1329.0260000000001</v>
      </c>
      <c r="G1738">
        <v>1329.0260000000001</v>
      </c>
      <c r="H1738">
        <v>70.55247</v>
      </c>
      <c r="I1738">
        <v>57.959739999999996</v>
      </c>
      <c r="J1738">
        <v>-74.278390000000002</v>
      </c>
      <c r="K1738">
        <v>-30.394120000000001</v>
      </c>
      <c r="L1738">
        <v>0</v>
      </c>
      <c r="M1738">
        <v>30.394120000000001</v>
      </c>
      <c r="N1738">
        <v>74.278390000000002</v>
      </c>
      <c r="O1738">
        <v>610</v>
      </c>
      <c r="P1738">
        <v>132.94110000000001</v>
      </c>
      <c r="Q1738">
        <v>7</v>
      </c>
      <c r="R1738" s="75">
        <v>39266</v>
      </c>
      <c r="T1738" t="s">
        <v>112</v>
      </c>
      <c r="U1738">
        <v>4.7396899999999999E-2</v>
      </c>
      <c r="V1738">
        <v>1</v>
      </c>
      <c r="Z1738" s="97">
        <v>1250000000</v>
      </c>
    </row>
    <row r="1739" spans="1:26">
      <c r="A1739" t="s">
        <v>48</v>
      </c>
      <c r="B1739" t="s">
        <v>58</v>
      </c>
      <c r="C1739" t="s">
        <v>16</v>
      </c>
      <c r="D1739" t="s">
        <v>100</v>
      </c>
      <c r="E1739">
        <v>9</v>
      </c>
      <c r="F1739">
        <v>1350.229</v>
      </c>
      <c r="G1739">
        <v>1350.229</v>
      </c>
      <c r="H1739">
        <v>75.852400000000003</v>
      </c>
      <c r="I1739">
        <v>57.913069999999998</v>
      </c>
      <c r="J1739">
        <v>-74.218580000000003</v>
      </c>
      <c r="K1739">
        <v>-30.36964</v>
      </c>
      <c r="L1739">
        <v>0</v>
      </c>
      <c r="M1739">
        <v>30.36964</v>
      </c>
      <c r="N1739">
        <v>74.218580000000003</v>
      </c>
      <c r="O1739">
        <v>610</v>
      </c>
      <c r="P1739">
        <v>132.94110000000001</v>
      </c>
      <c r="Q1739">
        <v>7</v>
      </c>
      <c r="R1739" s="75">
        <v>39266</v>
      </c>
      <c r="T1739" t="s">
        <v>112</v>
      </c>
      <c r="U1739">
        <v>4.7396899999999999E-2</v>
      </c>
      <c r="V1739">
        <v>1</v>
      </c>
      <c r="Z1739" s="97">
        <v>1250000000</v>
      </c>
    </row>
    <row r="1740" spans="1:26">
      <c r="A1740" t="s">
        <v>48</v>
      </c>
      <c r="B1740" t="s">
        <v>58</v>
      </c>
      <c r="C1740" t="s">
        <v>16</v>
      </c>
      <c r="D1740" t="s">
        <v>100</v>
      </c>
      <c r="E1740">
        <v>10</v>
      </c>
      <c r="F1740">
        <v>1352.1959999999999</v>
      </c>
      <c r="G1740">
        <v>1352.1959999999999</v>
      </c>
      <c r="H1740">
        <v>80.163309999999996</v>
      </c>
      <c r="I1740">
        <v>57.868760000000002</v>
      </c>
      <c r="J1740">
        <v>-74.161799999999999</v>
      </c>
      <c r="K1740">
        <v>-30.346409999999999</v>
      </c>
      <c r="L1740">
        <v>0</v>
      </c>
      <c r="M1740">
        <v>30.346409999999999</v>
      </c>
      <c r="N1740">
        <v>74.161799999999999</v>
      </c>
      <c r="O1740">
        <v>610</v>
      </c>
      <c r="P1740">
        <v>132.94110000000001</v>
      </c>
      <c r="Q1740">
        <v>7</v>
      </c>
      <c r="R1740" s="75">
        <v>39266</v>
      </c>
      <c r="T1740" t="s">
        <v>112</v>
      </c>
      <c r="U1740">
        <v>4.7396899999999999E-2</v>
      </c>
      <c r="V1740">
        <v>1</v>
      </c>
      <c r="Z1740" s="97">
        <v>1250000000</v>
      </c>
    </row>
    <row r="1741" spans="1:26">
      <c r="A1741" t="s">
        <v>48</v>
      </c>
      <c r="B1741" t="s">
        <v>58</v>
      </c>
      <c r="C1741" t="s">
        <v>16</v>
      </c>
      <c r="D1741" t="s">
        <v>100</v>
      </c>
      <c r="E1741">
        <v>11</v>
      </c>
      <c r="F1741">
        <v>1353.989</v>
      </c>
      <c r="G1741">
        <v>1354.578</v>
      </c>
      <c r="H1741">
        <v>82.887950000000004</v>
      </c>
      <c r="I1741">
        <v>58.001159999999999</v>
      </c>
      <c r="J1741">
        <v>-74.920469999999995</v>
      </c>
      <c r="K1741">
        <v>-31.004829999999998</v>
      </c>
      <c r="L1741">
        <v>-0.58898930000000005</v>
      </c>
      <c r="M1741">
        <v>29.82685</v>
      </c>
      <c r="N1741">
        <v>73.742490000000004</v>
      </c>
      <c r="O1741">
        <v>610</v>
      </c>
      <c r="P1741">
        <v>132.94110000000001</v>
      </c>
      <c r="Q1741">
        <v>7</v>
      </c>
      <c r="R1741" s="75">
        <v>39266</v>
      </c>
      <c r="T1741" t="s">
        <v>112</v>
      </c>
      <c r="U1741">
        <v>4.7396899999999999E-2</v>
      </c>
      <c r="V1741">
        <v>1</v>
      </c>
      <c r="Z1741" s="97">
        <v>1250000000</v>
      </c>
    </row>
    <row r="1742" spans="1:26">
      <c r="A1742" t="s">
        <v>48</v>
      </c>
      <c r="B1742" t="s">
        <v>58</v>
      </c>
      <c r="C1742" t="s">
        <v>16</v>
      </c>
      <c r="D1742" t="s">
        <v>100</v>
      </c>
      <c r="E1742">
        <v>12</v>
      </c>
      <c r="F1742">
        <v>1346.085</v>
      </c>
      <c r="G1742">
        <v>1347.365</v>
      </c>
      <c r="H1742">
        <v>85.111059999999995</v>
      </c>
      <c r="I1742">
        <v>57.813740000000003</v>
      </c>
      <c r="J1742">
        <v>-75.370829999999998</v>
      </c>
      <c r="K1742">
        <v>-31.597090000000001</v>
      </c>
      <c r="L1742">
        <v>-1.279541</v>
      </c>
      <c r="M1742">
        <v>29.03801</v>
      </c>
      <c r="N1742">
        <v>72.81174</v>
      </c>
      <c r="O1742">
        <v>610</v>
      </c>
      <c r="P1742">
        <v>132.94110000000001</v>
      </c>
      <c r="Q1742">
        <v>7</v>
      </c>
      <c r="R1742" s="75">
        <v>39266</v>
      </c>
      <c r="T1742" t="s">
        <v>112</v>
      </c>
      <c r="U1742">
        <v>4.7396899999999999E-2</v>
      </c>
      <c r="V1742">
        <v>1</v>
      </c>
      <c r="Z1742" s="97">
        <v>1240000000</v>
      </c>
    </row>
    <row r="1743" spans="1:26">
      <c r="A1743" t="s">
        <v>48</v>
      </c>
      <c r="B1743" t="s">
        <v>58</v>
      </c>
      <c r="C1743" t="s">
        <v>16</v>
      </c>
      <c r="D1743" t="s">
        <v>100</v>
      </c>
      <c r="E1743">
        <v>13</v>
      </c>
      <c r="F1743">
        <v>1327.326</v>
      </c>
      <c r="G1743">
        <v>805.81870000000004</v>
      </c>
      <c r="H1743">
        <v>87.623500000000007</v>
      </c>
      <c r="I1743">
        <v>57.84234</v>
      </c>
      <c r="J1743">
        <v>447.3793</v>
      </c>
      <c r="K1743">
        <v>491.17469999999997</v>
      </c>
      <c r="L1743">
        <v>521.50729999999999</v>
      </c>
      <c r="M1743">
        <v>551.83979999999997</v>
      </c>
      <c r="N1743">
        <v>595.63520000000005</v>
      </c>
      <c r="O1743">
        <v>610</v>
      </c>
      <c r="P1743">
        <v>132.94110000000001</v>
      </c>
      <c r="Q1743">
        <v>7</v>
      </c>
      <c r="R1743" s="75">
        <v>39266</v>
      </c>
      <c r="T1743" t="s">
        <v>112</v>
      </c>
      <c r="U1743">
        <v>4.7396899999999999E-2</v>
      </c>
      <c r="V1743">
        <v>1</v>
      </c>
      <c r="Z1743" s="97">
        <v>1240000000</v>
      </c>
    </row>
    <row r="1744" spans="1:26">
      <c r="A1744" t="s">
        <v>48</v>
      </c>
      <c r="B1744" t="s">
        <v>58</v>
      </c>
      <c r="C1744" t="s">
        <v>16</v>
      </c>
      <c r="D1744" t="s">
        <v>100</v>
      </c>
      <c r="E1744">
        <v>14</v>
      </c>
      <c r="F1744">
        <v>1308.356</v>
      </c>
      <c r="G1744">
        <v>209.32640000000001</v>
      </c>
      <c r="H1744">
        <v>89.605720000000005</v>
      </c>
      <c r="I1744">
        <v>57.875599999999999</v>
      </c>
      <c r="J1744">
        <v>1024.8589999999999</v>
      </c>
      <c r="K1744">
        <v>1068.6790000000001</v>
      </c>
      <c r="L1744">
        <v>1099.029</v>
      </c>
      <c r="M1744">
        <v>1129.3789999999999</v>
      </c>
      <c r="N1744">
        <v>1173.2</v>
      </c>
      <c r="O1744">
        <v>610</v>
      </c>
      <c r="P1744">
        <v>132.94110000000001</v>
      </c>
      <c r="Q1744">
        <v>7</v>
      </c>
      <c r="R1744" s="75">
        <v>39266</v>
      </c>
      <c r="T1744" t="s">
        <v>112</v>
      </c>
      <c r="U1744">
        <v>4.7396899999999999E-2</v>
      </c>
      <c r="V1744">
        <v>1</v>
      </c>
      <c r="Z1744" s="97">
        <v>1250000000</v>
      </c>
    </row>
    <row r="1745" spans="1:26">
      <c r="A1745" t="s">
        <v>48</v>
      </c>
      <c r="B1745" t="s">
        <v>58</v>
      </c>
      <c r="C1745" t="s">
        <v>16</v>
      </c>
      <c r="D1745" t="s">
        <v>100</v>
      </c>
      <c r="E1745">
        <v>15</v>
      </c>
      <c r="F1745">
        <v>1291.3130000000001</v>
      </c>
      <c r="G1745">
        <v>209.01300000000001</v>
      </c>
      <c r="H1745">
        <v>90.180369999999996</v>
      </c>
      <c r="I1745">
        <v>57.823219999999999</v>
      </c>
      <c r="J1745">
        <v>1008.197</v>
      </c>
      <c r="K1745">
        <v>1051.9780000000001</v>
      </c>
      <c r="L1745">
        <v>1082.3</v>
      </c>
      <c r="M1745">
        <v>1112.623</v>
      </c>
      <c r="N1745">
        <v>1156.404</v>
      </c>
      <c r="O1745">
        <v>610</v>
      </c>
      <c r="P1745">
        <v>132.94110000000001</v>
      </c>
      <c r="Q1745">
        <v>7</v>
      </c>
      <c r="R1745" s="75">
        <v>39266</v>
      </c>
      <c r="T1745" t="s">
        <v>112</v>
      </c>
      <c r="U1745">
        <v>4.7396899999999999E-2</v>
      </c>
      <c r="V1745">
        <v>1</v>
      </c>
      <c r="Z1745" s="97">
        <v>1240000000</v>
      </c>
    </row>
    <row r="1746" spans="1:26">
      <c r="A1746" t="s">
        <v>48</v>
      </c>
      <c r="B1746" t="s">
        <v>58</v>
      </c>
      <c r="C1746" t="s">
        <v>16</v>
      </c>
      <c r="D1746" t="s">
        <v>100</v>
      </c>
      <c r="E1746">
        <v>16</v>
      </c>
      <c r="F1746">
        <v>1269.2139999999999</v>
      </c>
      <c r="G1746">
        <v>207.99350000000001</v>
      </c>
      <c r="H1746">
        <v>90.319789999999998</v>
      </c>
      <c r="I1746">
        <v>57.95214</v>
      </c>
      <c r="J1746">
        <v>986.95209999999997</v>
      </c>
      <c r="K1746">
        <v>1030.8309999999999</v>
      </c>
      <c r="L1746">
        <v>1061.221</v>
      </c>
      <c r="M1746">
        <v>1091.6110000000001</v>
      </c>
      <c r="N1746">
        <v>1135.49</v>
      </c>
      <c r="O1746">
        <v>610</v>
      </c>
      <c r="P1746">
        <v>132.94110000000001</v>
      </c>
      <c r="Q1746">
        <v>7</v>
      </c>
      <c r="R1746" s="75">
        <v>39266</v>
      </c>
      <c r="T1746" t="s">
        <v>112</v>
      </c>
      <c r="U1746">
        <v>4.7396899999999999E-2</v>
      </c>
      <c r="V1746">
        <v>1</v>
      </c>
      <c r="Z1746" s="97">
        <v>1250000000</v>
      </c>
    </row>
    <row r="1747" spans="1:26">
      <c r="A1747" t="s">
        <v>48</v>
      </c>
      <c r="B1747" t="s">
        <v>58</v>
      </c>
      <c r="C1747" t="s">
        <v>16</v>
      </c>
      <c r="D1747" t="s">
        <v>100</v>
      </c>
      <c r="E1747">
        <v>17</v>
      </c>
      <c r="F1747">
        <v>1239.7760000000001</v>
      </c>
      <c r="G1747">
        <v>206.63900000000001</v>
      </c>
      <c r="H1747">
        <v>89.71651</v>
      </c>
      <c r="I1747">
        <v>57.895760000000003</v>
      </c>
      <c r="J1747">
        <v>958.94010000000003</v>
      </c>
      <c r="K1747">
        <v>1002.776</v>
      </c>
      <c r="L1747">
        <v>1033.136</v>
      </c>
      <c r="M1747">
        <v>1063.4970000000001</v>
      </c>
      <c r="N1747">
        <v>1107.3330000000001</v>
      </c>
      <c r="O1747">
        <v>610</v>
      </c>
      <c r="P1747">
        <v>132.94110000000001</v>
      </c>
      <c r="Q1747">
        <v>7</v>
      </c>
      <c r="R1747" s="75">
        <v>39266</v>
      </c>
      <c r="T1747" t="s">
        <v>112</v>
      </c>
      <c r="U1747">
        <v>4.7396899999999999E-2</v>
      </c>
      <c r="V1747">
        <v>1</v>
      </c>
      <c r="Z1747" s="97">
        <v>1250000000</v>
      </c>
    </row>
    <row r="1748" spans="1:26">
      <c r="A1748" t="s">
        <v>48</v>
      </c>
      <c r="B1748" t="s">
        <v>58</v>
      </c>
      <c r="C1748" t="s">
        <v>16</v>
      </c>
      <c r="D1748" t="s">
        <v>100</v>
      </c>
      <c r="E1748">
        <v>18</v>
      </c>
      <c r="F1748">
        <v>1229.8330000000001</v>
      </c>
      <c r="G1748">
        <v>205.6037</v>
      </c>
      <c r="H1748">
        <v>88.747010000000003</v>
      </c>
      <c r="I1748">
        <v>57.98545</v>
      </c>
      <c r="J1748">
        <v>949.91769999999997</v>
      </c>
      <c r="K1748">
        <v>993.82150000000001</v>
      </c>
      <c r="L1748">
        <v>1024.229</v>
      </c>
      <c r="M1748">
        <v>1054.6369999999999</v>
      </c>
      <c r="N1748">
        <v>1098.54</v>
      </c>
      <c r="O1748">
        <v>610</v>
      </c>
      <c r="P1748">
        <v>132.94110000000001</v>
      </c>
      <c r="Q1748">
        <v>7</v>
      </c>
      <c r="R1748" s="75">
        <v>39266</v>
      </c>
      <c r="T1748" t="s">
        <v>112</v>
      </c>
      <c r="U1748">
        <v>4.7396899999999999E-2</v>
      </c>
      <c r="V1748">
        <v>1</v>
      </c>
      <c r="Z1748" s="97">
        <v>1250000000</v>
      </c>
    </row>
    <row r="1749" spans="1:26">
      <c r="A1749" t="s">
        <v>48</v>
      </c>
      <c r="B1749" t="s">
        <v>58</v>
      </c>
      <c r="C1749" t="s">
        <v>16</v>
      </c>
      <c r="D1749" t="s">
        <v>100</v>
      </c>
      <c r="E1749">
        <v>19</v>
      </c>
      <c r="F1749">
        <v>1221.329</v>
      </c>
      <c r="G1749">
        <v>590.82910000000004</v>
      </c>
      <c r="H1749">
        <v>86.992230000000006</v>
      </c>
      <c r="I1749">
        <v>57.90455</v>
      </c>
      <c r="J1749">
        <v>556.29259999999999</v>
      </c>
      <c r="K1749">
        <v>600.13509999999997</v>
      </c>
      <c r="L1749">
        <v>630.50019999999995</v>
      </c>
      <c r="M1749">
        <v>660.86540000000002</v>
      </c>
      <c r="N1749">
        <v>704.7079</v>
      </c>
      <c r="O1749">
        <v>610</v>
      </c>
      <c r="P1749">
        <v>132.94110000000001</v>
      </c>
      <c r="Q1749">
        <v>7</v>
      </c>
      <c r="R1749" s="75">
        <v>39266</v>
      </c>
      <c r="T1749" t="s">
        <v>112</v>
      </c>
      <c r="U1749">
        <v>4.7396899999999999E-2</v>
      </c>
      <c r="V1749">
        <v>1</v>
      </c>
      <c r="Z1749" s="97">
        <v>1250000000</v>
      </c>
    </row>
    <row r="1750" spans="1:26">
      <c r="A1750" t="s">
        <v>48</v>
      </c>
      <c r="B1750" t="s">
        <v>58</v>
      </c>
      <c r="C1750" t="s">
        <v>16</v>
      </c>
      <c r="D1750" t="s">
        <v>100</v>
      </c>
      <c r="E1750">
        <v>20</v>
      </c>
      <c r="F1750">
        <v>1202.5830000000001</v>
      </c>
      <c r="G1750">
        <v>971.69960000000003</v>
      </c>
      <c r="H1750">
        <v>84.200739999999996</v>
      </c>
      <c r="I1750">
        <v>57.747410000000002</v>
      </c>
      <c r="J1750">
        <v>156.8766</v>
      </c>
      <c r="K1750">
        <v>200.6001</v>
      </c>
      <c r="L1750">
        <v>230.88290000000001</v>
      </c>
      <c r="M1750">
        <v>261.16559999999998</v>
      </c>
      <c r="N1750">
        <v>304.88920000000002</v>
      </c>
      <c r="O1750">
        <v>610</v>
      </c>
      <c r="P1750">
        <v>132.94110000000001</v>
      </c>
      <c r="Q1750">
        <v>7</v>
      </c>
      <c r="R1750" s="75">
        <v>39266</v>
      </c>
      <c r="T1750" t="s">
        <v>112</v>
      </c>
      <c r="U1750">
        <v>4.7396899999999999E-2</v>
      </c>
      <c r="V1750">
        <v>1</v>
      </c>
      <c r="Z1750" s="97">
        <v>1240000000</v>
      </c>
    </row>
    <row r="1751" spans="1:26">
      <c r="A1751" t="s">
        <v>48</v>
      </c>
      <c r="B1751" t="s">
        <v>58</v>
      </c>
      <c r="C1751" t="s">
        <v>16</v>
      </c>
      <c r="D1751" t="s">
        <v>100</v>
      </c>
      <c r="E1751">
        <v>21</v>
      </c>
      <c r="F1751">
        <v>1217.5219999999999</v>
      </c>
      <c r="G1751">
        <v>1056.058</v>
      </c>
      <c r="H1751">
        <v>79.153989999999993</v>
      </c>
      <c r="I1751">
        <v>57.825629999999997</v>
      </c>
      <c r="J1751">
        <v>87.357460000000003</v>
      </c>
      <c r="K1751">
        <v>131.14019999999999</v>
      </c>
      <c r="L1751">
        <v>161.464</v>
      </c>
      <c r="M1751">
        <v>191.7878</v>
      </c>
      <c r="N1751">
        <v>235.57050000000001</v>
      </c>
      <c r="O1751">
        <v>610</v>
      </c>
      <c r="P1751">
        <v>132.94110000000001</v>
      </c>
      <c r="Q1751">
        <v>7</v>
      </c>
      <c r="R1751" s="75">
        <v>39266</v>
      </c>
      <c r="T1751" t="s">
        <v>112</v>
      </c>
      <c r="U1751">
        <v>4.7396899999999999E-2</v>
      </c>
      <c r="V1751">
        <v>1</v>
      </c>
      <c r="Z1751" s="97">
        <v>1240000000</v>
      </c>
    </row>
    <row r="1752" spans="1:26">
      <c r="A1752" t="s">
        <v>48</v>
      </c>
      <c r="B1752" t="s">
        <v>58</v>
      </c>
      <c r="C1752" t="s">
        <v>16</v>
      </c>
      <c r="D1752" t="s">
        <v>100</v>
      </c>
      <c r="E1752">
        <v>22</v>
      </c>
      <c r="F1752">
        <v>1213.0440000000001</v>
      </c>
      <c r="G1752">
        <v>1118.1610000000001</v>
      </c>
      <c r="H1752">
        <v>75.247829999999993</v>
      </c>
      <c r="I1752">
        <v>57.912410000000001</v>
      </c>
      <c r="J1752">
        <v>20.665690000000001</v>
      </c>
      <c r="K1752">
        <v>64.514129999999994</v>
      </c>
      <c r="L1752">
        <v>94.883420000000001</v>
      </c>
      <c r="M1752">
        <v>125.2527</v>
      </c>
      <c r="N1752">
        <v>169.10120000000001</v>
      </c>
      <c r="O1752">
        <v>610</v>
      </c>
      <c r="P1752">
        <v>132.94110000000001</v>
      </c>
      <c r="Q1752">
        <v>7</v>
      </c>
      <c r="R1752" s="75">
        <v>39266</v>
      </c>
      <c r="T1752" t="s">
        <v>112</v>
      </c>
      <c r="U1752">
        <v>4.7396899999999999E-2</v>
      </c>
      <c r="V1752">
        <v>1</v>
      </c>
      <c r="Z1752" s="97">
        <v>1250000000</v>
      </c>
    </row>
    <row r="1753" spans="1:26">
      <c r="A1753" t="s">
        <v>48</v>
      </c>
      <c r="B1753" t="s">
        <v>58</v>
      </c>
      <c r="C1753" t="s">
        <v>16</v>
      </c>
      <c r="D1753" t="s">
        <v>100</v>
      </c>
      <c r="E1753">
        <v>23</v>
      </c>
      <c r="F1753">
        <v>1216.3720000000001</v>
      </c>
      <c r="G1753">
        <v>1132.4760000000001</v>
      </c>
      <c r="H1753">
        <v>72.854789999999994</v>
      </c>
      <c r="I1753">
        <v>57.599119999999999</v>
      </c>
      <c r="J1753">
        <v>10.07902</v>
      </c>
      <c r="K1753">
        <v>53.690249999999999</v>
      </c>
      <c r="L1753">
        <v>83.895259999999993</v>
      </c>
      <c r="M1753">
        <v>114.1003</v>
      </c>
      <c r="N1753">
        <v>157.7115</v>
      </c>
      <c r="O1753">
        <v>610</v>
      </c>
      <c r="P1753">
        <v>132.94110000000001</v>
      </c>
      <c r="Q1753">
        <v>7</v>
      </c>
      <c r="R1753" s="75">
        <v>39266</v>
      </c>
      <c r="T1753" t="s">
        <v>112</v>
      </c>
      <c r="U1753">
        <v>4.7396899999999999E-2</v>
      </c>
      <c r="V1753">
        <v>1</v>
      </c>
      <c r="Z1753" s="97">
        <v>1230000000</v>
      </c>
    </row>
    <row r="1754" spans="1:26">
      <c r="A1754" t="s">
        <v>48</v>
      </c>
      <c r="B1754" t="s">
        <v>58</v>
      </c>
      <c r="C1754" t="s">
        <v>16</v>
      </c>
      <c r="D1754" t="s">
        <v>100</v>
      </c>
      <c r="E1754">
        <v>24</v>
      </c>
      <c r="F1754">
        <v>1192.6780000000001</v>
      </c>
      <c r="G1754">
        <v>1129.3030000000001</v>
      </c>
      <c r="H1754">
        <v>71.32235</v>
      </c>
      <c r="I1754">
        <v>57.376840000000001</v>
      </c>
      <c r="J1754">
        <v>-10.15601</v>
      </c>
      <c r="K1754">
        <v>33.286920000000002</v>
      </c>
      <c r="L1754">
        <v>63.375369999999997</v>
      </c>
      <c r="M1754">
        <v>93.463809999999995</v>
      </c>
      <c r="N1754">
        <v>136.9067</v>
      </c>
      <c r="O1754">
        <v>610</v>
      </c>
      <c r="P1754">
        <v>132.94110000000001</v>
      </c>
      <c r="Q1754">
        <v>7</v>
      </c>
      <c r="R1754" s="75">
        <v>39266</v>
      </c>
      <c r="T1754" t="s">
        <v>112</v>
      </c>
      <c r="U1754">
        <v>4.7396899999999999E-2</v>
      </c>
      <c r="V1754">
        <v>1</v>
      </c>
      <c r="Z1754" s="97">
        <v>1220000000</v>
      </c>
    </row>
    <row r="1755" spans="1:26">
      <c r="A1755" t="s">
        <v>48</v>
      </c>
      <c r="B1755" t="s">
        <v>58</v>
      </c>
      <c r="C1755" t="s">
        <v>17</v>
      </c>
      <c r="D1755" t="s">
        <v>100</v>
      </c>
      <c r="E1755">
        <v>1</v>
      </c>
      <c r="F1755">
        <v>1188.951</v>
      </c>
      <c r="G1755">
        <v>1188.951</v>
      </c>
      <c r="H1755">
        <v>71.616150000000005</v>
      </c>
      <c r="I1755">
        <v>57.493720000000003</v>
      </c>
      <c r="J1755">
        <v>-73.681169999999995</v>
      </c>
      <c r="K1755">
        <v>-30.149740000000001</v>
      </c>
      <c r="L1755">
        <v>0</v>
      </c>
      <c r="M1755">
        <v>30.149740000000001</v>
      </c>
      <c r="N1755">
        <v>73.681169999999995</v>
      </c>
      <c r="O1755">
        <v>610</v>
      </c>
      <c r="P1755">
        <v>132.94110000000001</v>
      </c>
      <c r="Q1755">
        <v>8</v>
      </c>
      <c r="R1755" s="75">
        <v>36749</v>
      </c>
      <c r="T1755" t="s">
        <v>112</v>
      </c>
      <c r="U1755">
        <v>4.4805699999999997E-2</v>
      </c>
      <c r="V1755">
        <v>1</v>
      </c>
      <c r="Z1755" s="97">
        <v>1230000000</v>
      </c>
    </row>
    <row r="1756" spans="1:26">
      <c r="A1756" t="s">
        <v>48</v>
      </c>
      <c r="B1756" t="s">
        <v>58</v>
      </c>
      <c r="C1756" t="s">
        <v>17</v>
      </c>
      <c r="D1756" t="s">
        <v>100</v>
      </c>
      <c r="E1756">
        <v>2</v>
      </c>
      <c r="F1756">
        <v>1181.0889999999999</v>
      </c>
      <c r="G1756">
        <v>1181.0889999999999</v>
      </c>
      <c r="H1756">
        <v>70.833889999999997</v>
      </c>
      <c r="I1756">
        <v>57.439929999999997</v>
      </c>
      <c r="J1756">
        <v>-73.612229999999997</v>
      </c>
      <c r="K1756">
        <v>-30.12153</v>
      </c>
      <c r="L1756">
        <v>0</v>
      </c>
      <c r="M1756">
        <v>30.12153</v>
      </c>
      <c r="N1756">
        <v>73.612229999999997</v>
      </c>
      <c r="O1756">
        <v>610</v>
      </c>
      <c r="P1756">
        <v>132.94110000000001</v>
      </c>
      <c r="Q1756">
        <v>8</v>
      </c>
      <c r="R1756" s="75">
        <v>36749</v>
      </c>
      <c r="T1756" t="s">
        <v>112</v>
      </c>
      <c r="U1756">
        <v>4.4805699999999997E-2</v>
      </c>
      <c r="V1756">
        <v>1</v>
      </c>
      <c r="Z1756" s="97">
        <v>1230000000</v>
      </c>
    </row>
    <row r="1757" spans="1:26">
      <c r="A1757" t="s">
        <v>48</v>
      </c>
      <c r="B1757" t="s">
        <v>58</v>
      </c>
      <c r="C1757" t="s">
        <v>17</v>
      </c>
      <c r="D1757" t="s">
        <v>100</v>
      </c>
      <c r="E1757">
        <v>3</v>
      </c>
      <c r="F1757">
        <v>1184.481</v>
      </c>
      <c r="G1757">
        <v>1184.481</v>
      </c>
      <c r="H1757">
        <v>69.19408</v>
      </c>
      <c r="I1757">
        <v>57.486899999999999</v>
      </c>
      <c r="J1757">
        <v>-73.672430000000006</v>
      </c>
      <c r="K1757">
        <v>-30.146159999999998</v>
      </c>
      <c r="L1757">
        <v>0</v>
      </c>
      <c r="M1757">
        <v>30.146159999999998</v>
      </c>
      <c r="N1757">
        <v>73.672430000000006</v>
      </c>
      <c r="O1757">
        <v>610</v>
      </c>
      <c r="P1757">
        <v>132.94110000000001</v>
      </c>
      <c r="Q1757">
        <v>8</v>
      </c>
      <c r="R1757" s="75">
        <v>36749</v>
      </c>
      <c r="T1757" t="s">
        <v>112</v>
      </c>
      <c r="U1757">
        <v>4.4805699999999997E-2</v>
      </c>
      <c r="V1757">
        <v>1</v>
      </c>
      <c r="Z1757" s="97">
        <v>1230000000</v>
      </c>
    </row>
    <row r="1758" spans="1:26">
      <c r="A1758" t="s">
        <v>48</v>
      </c>
      <c r="B1758" t="s">
        <v>58</v>
      </c>
      <c r="C1758" t="s">
        <v>17</v>
      </c>
      <c r="D1758" t="s">
        <v>100</v>
      </c>
      <c r="E1758">
        <v>4</v>
      </c>
      <c r="F1758">
        <v>1187.9770000000001</v>
      </c>
      <c r="G1758">
        <v>1187.9770000000001</v>
      </c>
      <c r="H1758">
        <v>68.751189999999994</v>
      </c>
      <c r="I1758">
        <v>57.447240000000001</v>
      </c>
      <c r="J1758">
        <v>-73.621600000000001</v>
      </c>
      <c r="K1758">
        <v>-30.125360000000001</v>
      </c>
      <c r="L1758">
        <v>0</v>
      </c>
      <c r="M1758">
        <v>30.125360000000001</v>
      </c>
      <c r="N1758">
        <v>73.621600000000001</v>
      </c>
      <c r="O1758">
        <v>610</v>
      </c>
      <c r="P1758">
        <v>132.94110000000001</v>
      </c>
      <c r="Q1758">
        <v>8</v>
      </c>
      <c r="R1758" s="75">
        <v>36749</v>
      </c>
      <c r="T1758" t="s">
        <v>112</v>
      </c>
      <c r="U1758">
        <v>4.4805699999999997E-2</v>
      </c>
      <c r="V1758">
        <v>1</v>
      </c>
      <c r="Z1758" s="97">
        <v>1230000000</v>
      </c>
    </row>
    <row r="1759" spans="1:26">
      <c r="A1759" t="s">
        <v>48</v>
      </c>
      <c r="B1759" t="s">
        <v>58</v>
      </c>
      <c r="C1759" t="s">
        <v>17</v>
      </c>
      <c r="D1759" t="s">
        <v>100</v>
      </c>
      <c r="E1759">
        <v>5</v>
      </c>
      <c r="F1759">
        <v>1215.808</v>
      </c>
      <c r="G1759">
        <v>1215.808</v>
      </c>
      <c r="H1759">
        <v>67.705939999999998</v>
      </c>
      <c r="I1759">
        <v>57.469200000000001</v>
      </c>
      <c r="J1759">
        <v>-73.649739999999994</v>
      </c>
      <c r="K1759">
        <v>-30.136880000000001</v>
      </c>
      <c r="L1759">
        <v>0</v>
      </c>
      <c r="M1759">
        <v>30.136880000000001</v>
      </c>
      <c r="N1759">
        <v>73.649739999999994</v>
      </c>
      <c r="O1759">
        <v>610</v>
      </c>
      <c r="P1759">
        <v>132.94110000000001</v>
      </c>
      <c r="Q1759">
        <v>8</v>
      </c>
      <c r="R1759" s="75">
        <v>36749</v>
      </c>
      <c r="T1759" t="s">
        <v>112</v>
      </c>
      <c r="U1759">
        <v>4.4805699999999997E-2</v>
      </c>
      <c r="V1759">
        <v>1</v>
      </c>
      <c r="Z1759" s="97">
        <v>1230000000</v>
      </c>
    </row>
    <row r="1760" spans="1:26">
      <c r="A1760" t="s">
        <v>48</v>
      </c>
      <c r="B1760" t="s">
        <v>58</v>
      </c>
      <c r="C1760" t="s">
        <v>17</v>
      </c>
      <c r="D1760" t="s">
        <v>100</v>
      </c>
      <c r="E1760">
        <v>6</v>
      </c>
      <c r="F1760">
        <v>1263.865</v>
      </c>
      <c r="G1760">
        <v>1263.865</v>
      </c>
      <c r="H1760">
        <v>66.773390000000006</v>
      </c>
      <c r="I1760">
        <v>57.520699999999998</v>
      </c>
      <c r="J1760">
        <v>-73.715739999999997</v>
      </c>
      <c r="K1760">
        <v>-30.163879999999999</v>
      </c>
      <c r="L1760">
        <v>0</v>
      </c>
      <c r="M1760">
        <v>30.163879999999999</v>
      </c>
      <c r="N1760">
        <v>73.715739999999997</v>
      </c>
      <c r="O1760">
        <v>610</v>
      </c>
      <c r="P1760">
        <v>132.94110000000001</v>
      </c>
      <c r="Q1760">
        <v>8</v>
      </c>
      <c r="R1760" s="75">
        <v>36749</v>
      </c>
      <c r="T1760" t="s">
        <v>112</v>
      </c>
      <c r="U1760">
        <v>4.4805699999999997E-2</v>
      </c>
      <c r="V1760">
        <v>1</v>
      </c>
      <c r="Z1760" s="97">
        <v>1230000000</v>
      </c>
    </row>
    <row r="1761" spans="1:26">
      <c r="A1761" t="s">
        <v>48</v>
      </c>
      <c r="B1761" t="s">
        <v>58</v>
      </c>
      <c r="C1761" t="s">
        <v>17</v>
      </c>
      <c r="D1761" t="s">
        <v>100</v>
      </c>
      <c r="E1761">
        <v>7</v>
      </c>
      <c r="F1761">
        <v>1296.6289999999999</v>
      </c>
      <c r="G1761">
        <v>1296.6289999999999</v>
      </c>
      <c r="H1761">
        <v>67.241410000000002</v>
      </c>
      <c r="I1761">
        <v>57.466990000000003</v>
      </c>
      <c r="J1761">
        <v>-73.646910000000005</v>
      </c>
      <c r="K1761">
        <v>-30.135719999999999</v>
      </c>
      <c r="L1761">
        <v>0</v>
      </c>
      <c r="M1761">
        <v>30.135719999999999</v>
      </c>
      <c r="N1761">
        <v>73.646910000000005</v>
      </c>
      <c r="O1761">
        <v>610</v>
      </c>
      <c r="P1761">
        <v>132.94110000000001</v>
      </c>
      <c r="Q1761">
        <v>8</v>
      </c>
      <c r="R1761" s="75">
        <v>36749</v>
      </c>
      <c r="T1761" t="s">
        <v>112</v>
      </c>
      <c r="U1761">
        <v>4.4805699999999997E-2</v>
      </c>
      <c r="V1761">
        <v>1</v>
      </c>
      <c r="Z1761" s="97">
        <v>1230000000</v>
      </c>
    </row>
    <row r="1762" spans="1:26">
      <c r="A1762" t="s">
        <v>48</v>
      </c>
      <c r="B1762" t="s">
        <v>58</v>
      </c>
      <c r="C1762" t="s">
        <v>17</v>
      </c>
      <c r="D1762" t="s">
        <v>100</v>
      </c>
      <c r="E1762">
        <v>8</v>
      </c>
      <c r="F1762">
        <v>1336.193</v>
      </c>
      <c r="G1762">
        <v>1336.193</v>
      </c>
      <c r="H1762">
        <v>70.630179999999996</v>
      </c>
      <c r="I1762">
        <v>57.68141</v>
      </c>
      <c r="J1762">
        <v>-73.921710000000004</v>
      </c>
      <c r="K1762">
        <v>-30.248159999999999</v>
      </c>
      <c r="L1762">
        <v>0</v>
      </c>
      <c r="M1762">
        <v>30.248159999999999</v>
      </c>
      <c r="N1762">
        <v>73.921710000000004</v>
      </c>
      <c r="O1762">
        <v>610</v>
      </c>
      <c r="P1762">
        <v>132.94110000000001</v>
      </c>
      <c r="Q1762">
        <v>8</v>
      </c>
      <c r="R1762" s="75">
        <v>36749</v>
      </c>
      <c r="T1762" t="s">
        <v>112</v>
      </c>
      <c r="U1762">
        <v>4.4805699999999997E-2</v>
      </c>
      <c r="V1762">
        <v>1</v>
      </c>
      <c r="Z1762" s="97">
        <v>1240000000</v>
      </c>
    </row>
    <row r="1763" spans="1:26">
      <c r="A1763" t="s">
        <v>48</v>
      </c>
      <c r="B1763" t="s">
        <v>58</v>
      </c>
      <c r="C1763" t="s">
        <v>17</v>
      </c>
      <c r="D1763" t="s">
        <v>100</v>
      </c>
      <c r="E1763">
        <v>9</v>
      </c>
      <c r="F1763">
        <v>1351.33</v>
      </c>
      <c r="G1763">
        <v>1351.33</v>
      </c>
      <c r="H1763">
        <v>76.595789999999994</v>
      </c>
      <c r="I1763">
        <v>57.584350000000001</v>
      </c>
      <c r="J1763">
        <v>-73.797309999999996</v>
      </c>
      <c r="K1763">
        <v>-30.19726</v>
      </c>
      <c r="L1763">
        <v>0</v>
      </c>
      <c r="M1763">
        <v>30.19726</v>
      </c>
      <c r="N1763">
        <v>73.797309999999996</v>
      </c>
      <c r="O1763">
        <v>610</v>
      </c>
      <c r="P1763">
        <v>132.94110000000001</v>
      </c>
      <c r="Q1763">
        <v>8</v>
      </c>
      <c r="R1763" s="75">
        <v>36749</v>
      </c>
      <c r="T1763" t="s">
        <v>112</v>
      </c>
      <c r="U1763">
        <v>4.4805699999999997E-2</v>
      </c>
      <c r="V1763">
        <v>1</v>
      </c>
      <c r="Z1763" s="97">
        <v>1230000000</v>
      </c>
    </row>
    <row r="1764" spans="1:26">
      <c r="A1764" t="s">
        <v>48</v>
      </c>
      <c r="B1764" t="s">
        <v>58</v>
      </c>
      <c r="C1764" t="s">
        <v>17</v>
      </c>
      <c r="D1764" t="s">
        <v>100</v>
      </c>
      <c r="E1764">
        <v>10</v>
      </c>
      <c r="F1764">
        <v>1363.3720000000001</v>
      </c>
      <c r="G1764">
        <v>1363.3720000000001</v>
      </c>
      <c r="H1764">
        <v>81.47372</v>
      </c>
      <c r="I1764">
        <v>57.603630000000003</v>
      </c>
      <c r="J1764">
        <v>-73.822010000000006</v>
      </c>
      <c r="K1764">
        <v>-30.207370000000001</v>
      </c>
      <c r="L1764">
        <v>0</v>
      </c>
      <c r="M1764">
        <v>30.207370000000001</v>
      </c>
      <c r="N1764">
        <v>73.822010000000006</v>
      </c>
      <c r="O1764">
        <v>610</v>
      </c>
      <c r="P1764">
        <v>132.94110000000001</v>
      </c>
      <c r="Q1764">
        <v>8</v>
      </c>
      <c r="R1764" s="75">
        <v>36749</v>
      </c>
      <c r="T1764" t="s">
        <v>112</v>
      </c>
      <c r="U1764">
        <v>4.4805699999999997E-2</v>
      </c>
      <c r="V1764">
        <v>1</v>
      </c>
      <c r="Z1764" s="97">
        <v>1230000000</v>
      </c>
    </row>
    <row r="1765" spans="1:26">
      <c r="A1765" t="s">
        <v>48</v>
      </c>
      <c r="B1765" t="s">
        <v>58</v>
      </c>
      <c r="C1765" t="s">
        <v>17</v>
      </c>
      <c r="D1765" t="s">
        <v>100</v>
      </c>
      <c r="E1765">
        <v>11</v>
      </c>
      <c r="F1765">
        <v>1372.732</v>
      </c>
      <c r="G1765">
        <v>1373.348</v>
      </c>
      <c r="H1765">
        <v>86.200280000000006</v>
      </c>
      <c r="I1765">
        <v>57.654949999999999</v>
      </c>
      <c r="J1765">
        <v>-74.503150000000005</v>
      </c>
      <c r="K1765">
        <v>-30.849640000000001</v>
      </c>
      <c r="L1765">
        <v>-0.61535640000000003</v>
      </c>
      <c r="M1765">
        <v>29.618929999999999</v>
      </c>
      <c r="N1765">
        <v>73.272440000000003</v>
      </c>
      <c r="O1765">
        <v>610</v>
      </c>
      <c r="P1765">
        <v>132.94110000000001</v>
      </c>
      <c r="Q1765">
        <v>8</v>
      </c>
      <c r="R1765" s="75">
        <v>36749</v>
      </c>
      <c r="T1765" t="s">
        <v>112</v>
      </c>
      <c r="U1765">
        <v>4.4805699999999997E-2</v>
      </c>
      <c r="V1765">
        <v>1</v>
      </c>
      <c r="Z1765" s="97">
        <v>1240000000</v>
      </c>
    </row>
    <row r="1766" spans="1:26">
      <c r="A1766" t="s">
        <v>48</v>
      </c>
      <c r="B1766" t="s">
        <v>58</v>
      </c>
      <c r="C1766" t="s">
        <v>17</v>
      </c>
      <c r="D1766" t="s">
        <v>100</v>
      </c>
      <c r="E1766">
        <v>12</v>
      </c>
      <c r="F1766">
        <v>1356.481</v>
      </c>
      <c r="G1766">
        <v>1367.239</v>
      </c>
      <c r="H1766">
        <v>89.348820000000003</v>
      </c>
      <c r="I1766">
        <v>57.500790000000002</v>
      </c>
      <c r="J1766">
        <v>-84.448890000000006</v>
      </c>
      <c r="K1766">
        <v>-40.912109999999998</v>
      </c>
      <c r="L1766">
        <v>-10.75867</v>
      </c>
      <c r="M1766">
        <v>19.394780000000001</v>
      </c>
      <c r="N1766">
        <v>62.931559999999998</v>
      </c>
      <c r="O1766">
        <v>610</v>
      </c>
      <c r="P1766">
        <v>132.94110000000001</v>
      </c>
      <c r="Q1766">
        <v>8</v>
      </c>
      <c r="R1766" s="75">
        <v>36749</v>
      </c>
      <c r="T1766" t="s">
        <v>112</v>
      </c>
      <c r="U1766">
        <v>4.4805699999999997E-2</v>
      </c>
      <c r="V1766">
        <v>1</v>
      </c>
      <c r="Z1766" s="97">
        <v>1230000000</v>
      </c>
    </row>
    <row r="1767" spans="1:26">
      <c r="A1767" t="s">
        <v>48</v>
      </c>
      <c r="B1767" t="s">
        <v>58</v>
      </c>
      <c r="C1767" t="s">
        <v>17</v>
      </c>
      <c r="D1767" t="s">
        <v>100</v>
      </c>
      <c r="E1767">
        <v>13</v>
      </c>
      <c r="F1767">
        <v>1326.97</v>
      </c>
      <c r="G1767">
        <v>820.02149999999995</v>
      </c>
      <c r="H1767">
        <v>92.028490000000005</v>
      </c>
      <c r="I1767">
        <v>57.504530000000003</v>
      </c>
      <c r="J1767">
        <v>433.2534</v>
      </c>
      <c r="K1767">
        <v>476.79300000000001</v>
      </c>
      <c r="L1767">
        <v>506.94839999999999</v>
      </c>
      <c r="M1767">
        <v>537.10379999999998</v>
      </c>
      <c r="N1767">
        <v>580.64340000000004</v>
      </c>
      <c r="O1767">
        <v>610</v>
      </c>
      <c r="P1767">
        <v>132.94110000000001</v>
      </c>
      <c r="Q1767">
        <v>8</v>
      </c>
      <c r="R1767" s="75">
        <v>36749</v>
      </c>
      <c r="T1767" t="s">
        <v>112</v>
      </c>
      <c r="U1767">
        <v>4.4805699999999997E-2</v>
      </c>
      <c r="V1767">
        <v>1</v>
      </c>
      <c r="Z1767" s="97">
        <v>1230000000</v>
      </c>
    </row>
    <row r="1768" spans="1:26">
      <c r="A1768" t="s">
        <v>48</v>
      </c>
      <c r="B1768" t="s">
        <v>58</v>
      </c>
      <c r="C1768" t="s">
        <v>17</v>
      </c>
      <c r="D1768" t="s">
        <v>100</v>
      </c>
      <c r="E1768">
        <v>14</v>
      </c>
      <c r="F1768">
        <v>1314.9169999999999</v>
      </c>
      <c r="G1768">
        <v>216.1549</v>
      </c>
      <c r="H1768">
        <v>94.452380000000005</v>
      </c>
      <c r="I1768">
        <v>57.423380000000002</v>
      </c>
      <c r="J1768">
        <v>1025.172</v>
      </c>
      <c r="K1768">
        <v>1068.6500000000001</v>
      </c>
      <c r="L1768">
        <v>1098.7629999999999</v>
      </c>
      <c r="M1768">
        <v>1128.875</v>
      </c>
      <c r="N1768">
        <v>1172.354</v>
      </c>
      <c r="O1768">
        <v>610</v>
      </c>
      <c r="P1768">
        <v>132.94110000000001</v>
      </c>
      <c r="Q1768">
        <v>8</v>
      </c>
      <c r="R1768" s="75">
        <v>36749</v>
      </c>
      <c r="T1768" t="s">
        <v>112</v>
      </c>
      <c r="U1768">
        <v>4.4805699999999997E-2</v>
      </c>
      <c r="V1768">
        <v>1</v>
      </c>
      <c r="Z1768" s="97">
        <v>1230000000</v>
      </c>
    </row>
    <row r="1769" spans="1:26">
      <c r="A1769" t="s">
        <v>48</v>
      </c>
      <c r="B1769" t="s">
        <v>58</v>
      </c>
      <c r="C1769" t="s">
        <v>17</v>
      </c>
      <c r="D1769" t="s">
        <v>100</v>
      </c>
      <c r="E1769">
        <v>15</v>
      </c>
      <c r="F1769">
        <v>1288.576</v>
      </c>
      <c r="G1769">
        <v>215.52350000000001</v>
      </c>
      <c r="H1769">
        <v>94.906729999999996</v>
      </c>
      <c r="I1769">
        <v>57.292969999999997</v>
      </c>
      <c r="J1769">
        <v>999.62819999999999</v>
      </c>
      <c r="K1769">
        <v>1043.008</v>
      </c>
      <c r="L1769">
        <v>1073.0519999999999</v>
      </c>
      <c r="M1769">
        <v>1103.097</v>
      </c>
      <c r="N1769">
        <v>1146.4760000000001</v>
      </c>
      <c r="O1769">
        <v>610</v>
      </c>
      <c r="P1769">
        <v>132.94110000000001</v>
      </c>
      <c r="Q1769">
        <v>8</v>
      </c>
      <c r="R1769" s="75">
        <v>36749</v>
      </c>
      <c r="T1769" t="s">
        <v>112</v>
      </c>
      <c r="U1769">
        <v>4.4805699999999997E-2</v>
      </c>
      <c r="V1769">
        <v>1</v>
      </c>
      <c r="Z1769" s="97">
        <v>1220000000</v>
      </c>
    </row>
    <row r="1770" spans="1:26">
      <c r="A1770" t="s">
        <v>48</v>
      </c>
      <c r="B1770" t="s">
        <v>58</v>
      </c>
      <c r="C1770" t="s">
        <v>17</v>
      </c>
      <c r="D1770" t="s">
        <v>100</v>
      </c>
      <c r="E1770">
        <v>16</v>
      </c>
      <c r="F1770">
        <v>1262.829</v>
      </c>
      <c r="G1770">
        <v>214.56440000000001</v>
      </c>
      <c r="H1770">
        <v>94.912729999999996</v>
      </c>
      <c r="I1770">
        <v>57.408990000000003</v>
      </c>
      <c r="J1770">
        <v>974.69209999999998</v>
      </c>
      <c r="K1770">
        <v>1018.159</v>
      </c>
      <c r="L1770">
        <v>1048.2650000000001</v>
      </c>
      <c r="M1770">
        <v>1078.3699999999999</v>
      </c>
      <c r="N1770">
        <v>1121.837</v>
      </c>
      <c r="O1770">
        <v>610</v>
      </c>
      <c r="P1770">
        <v>132.94110000000001</v>
      </c>
      <c r="Q1770">
        <v>8</v>
      </c>
      <c r="R1770" s="75">
        <v>36749</v>
      </c>
      <c r="T1770" t="s">
        <v>112</v>
      </c>
      <c r="U1770">
        <v>4.4805699999999997E-2</v>
      </c>
      <c r="V1770">
        <v>1</v>
      </c>
      <c r="Z1770" s="97">
        <v>1230000000</v>
      </c>
    </row>
    <row r="1771" spans="1:26">
      <c r="A1771" t="s">
        <v>48</v>
      </c>
      <c r="B1771" t="s">
        <v>58</v>
      </c>
      <c r="C1771" t="s">
        <v>17</v>
      </c>
      <c r="D1771" t="s">
        <v>100</v>
      </c>
      <c r="E1771">
        <v>17</v>
      </c>
      <c r="F1771">
        <v>1236.817</v>
      </c>
      <c r="G1771">
        <v>213.1053</v>
      </c>
      <c r="H1771">
        <v>93.597999999999999</v>
      </c>
      <c r="I1771">
        <v>57.419939999999997</v>
      </c>
      <c r="J1771">
        <v>950.12549999999999</v>
      </c>
      <c r="K1771">
        <v>993.60109999999997</v>
      </c>
      <c r="L1771">
        <v>1023.712</v>
      </c>
      <c r="M1771">
        <v>1053.8230000000001</v>
      </c>
      <c r="N1771">
        <v>1097.299</v>
      </c>
      <c r="O1771">
        <v>610</v>
      </c>
      <c r="P1771">
        <v>132.94110000000001</v>
      </c>
      <c r="Q1771">
        <v>8</v>
      </c>
      <c r="R1771" s="75">
        <v>36749</v>
      </c>
      <c r="T1771" t="s">
        <v>112</v>
      </c>
      <c r="U1771">
        <v>4.4805699999999997E-2</v>
      </c>
      <c r="V1771">
        <v>1</v>
      </c>
      <c r="Z1771" s="97">
        <v>1230000000</v>
      </c>
    </row>
    <row r="1772" spans="1:26">
      <c r="A1772" t="s">
        <v>48</v>
      </c>
      <c r="B1772" t="s">
        <v>58</v>
      </c>
      <c r="C1772" t="s">
        <v>17</v>
      </c>
      <c r="D1772" t="s">
        <v>100</v>
      </c>
      <c r="E1772">
        <v>18</v>
      </c>
      <c r="F1772">
        <v>1221.8900000000001</v>
      </c>
      <c r="G1772">
        <v>212.13140000000001</v>
      </c>
      <c r="H1772">
        <v>91.507840000000002</v>
      </c>
      <c r="I1772">
        <v>57.4223</v>
      </c>
      <c r="J1772">
        <v>936.16909999999996</v>
      </c>
      <c r="K1772">
        <v>979.64639999999997</v>
      </c>
      <c r="L1772">
        <v>1009.759</v>
      </c>
      <c r="M1772">
        <v>1039.8710000000001</v>
      </c>
      <c r="N1772">
        <v>1083.348</v>
      </c>
      <c r="O1772">
        <v>610</v>
      </c>
      <c r="P1772">
        <v>132.94110000000001</v>
      </c>
      <c r="Q1772">
        <v>8</v>
      </c>
      <c r="R1772" s="75">
        <v>36749</v>
      </c>
      <c r="T1772" t="s">
        <v>112</v>
      </c>
      <c r="U1772">
        <v>4.4805699999999997E-2</v>
      </c>
      <c r="V1772">
        <v>1</v>
      </c>
      <c r="Z1772" s="97">
        <v>1230000000</v>
      </c>
    </row>
    <row r="1773" spans="1:26">
      <c r="A1773" t="s">
        <v>48</v>
      </c>
      <c r="B1773" t="s">
        <v>58</v>
      </c>
      <c r="C1773" t="s">
        <v>17</v>
      </c>
      <c r="D1773" t="s">
        <v>100</v>
      </c>
      <c r="E1773">
        <v>19</v>
      </c>
      <c r="F1773">
        <v>1222.9190000000001</v>
      </c>
      <c r="G1773">
        <v>601.45579999999995</v>
      </c>
      <c r="H1773">
        <v>88.776679999999999</v>
      </c>
      <c r="I1773">
        <v>57.383749999999999</v>
      </c>
      <c r="J1773">
        <v>547.92290000000003</v>
      </c>
      <c r="K1773">
        <v>591.37109999999996</v>
      </c>
      <c r="L1773">
        <v>621.46310000000005</v>
      </c>
      <c r="M1773">
        <v>651.55520000000001</v>
      </c>
      <c r="N1773">
        <v>695.00340000000006</v>
      </c>
      <c r="O1773">
        <v>610</v>
      </c>
      <c r="P1773">
        <v>132.94110000000001</v>
      </c>
      <c r="Q1773">
        <v>8</v>
      </c>
      <c r="R1773" s="75">
        <v>36749</v>
      </c>
      <c r="T1773" t="s">
        <v>112</v>
      </c>
      <c r="U1773">
        <v>4.4805699999999997E-2</v>
      </c>
      <c r="V1773">
        <v>1</v>
      </c>
      <c r="Z1773" s="97">
        <v>1230000000</v>
      </c>
    </row>
    <row r="1774" spans="1:26">
      <c r="A1774" t="s">
        <v>48</v>
      </c>
      <c r="B1774" t="s">
        <v>58</v>
      </c>
      <c r="C1774" t="s">
        <v>17</v>
      </c>
      <c r="D1774" t="s">
        <v>100</v>
      </c>
      <c r="E1774">
        <v>20</v>
      </c>
      <c r="F1774">
        <v>1228.567</v>
      </c>
      <c r="G1774">
        <v>987.04740000000004</v>
      </c>
      <c r="H1774">
        <v>83.983320000000006</v>
      </c>
      <c r="I1774">
        <v>57.425750000000001</v>
      </c>
      <c r="J1774">
        <v>167.9256</v>
      </c>
      <c r="K1774">
        <v>211.40559999999999</v>
      </c>
      <c r="L1774">
        <v>241.5197</v>
      </c>
      <c r="M1774">
        <v>271.63380000000001</v>
      </c>
      <c r="N1774">
        <v>315.11369999999999</v>
      </c>
      <c r="O1774">
        <v>610</v>
      </c>
      <c r="P1774">
        <v>132.94110000000001</v>
      </c>
      <c r="Q1774">
        <v>8</v>
      </c>
      <c r="R1774" s="75">
        <v>36749</v>
      </c>
      <c r="T1774" t="s">
        <v>112</v>
      </c>
      <c r="U1774">
        <v>4.4805699999999997E-2</v>
      </c>
      <c r="V1774">
        <v>1</v>
      </c>
      <c r="Z1774" s="97">
        <v>1230000000</v>
      </c>
    </row>
    <row r="1775" spans="1:26">
      <c r="A1775" t="s">
        <v>48</v>
      </c>
      <c r="B1775" t="s">
        <v>58</v>
      </c>
      <c r="C1775" t="s">
        <v>17</v>
      </c>
      <c r="D1775" t="s">
        <v>100</v>
      </c>
      <c r="E1775">
        <v>21</v>
      </c>
      <c r="F1775">
        <v>1250.711</v>
      </c>
      <c r="G1775">
        <v>1071.1859999999999</v>
      </c>
      <c r="H1775">
        <v>79.699169999999995</v>
      </c>
      <c r="I1775">
        <v>57.412559999999999</v>
      </c>
      <c r="J1775">
        <v>105.9482</v>
      </c>
      <c r="K1775">
        <v>149.41820000000001</v>
      </c>
      <c r="L1775">
        <v>179.52539999999999</v>
      </c>
      <c r="M1775">
        <v>209.6326</v>
      </c>
      <c r="N1775">
        <v>253.10249999999999</v>
      </c>
      <c r="O1775">
        <v>610</v>
      </c>
      <c r="P1775">
        <v>132.94110000000001</v>
      </c>
      <c r="Q1775">
        <v>8</v>
      </c>
      <c r="R1775" s="75">
        <v>36749</v>
      </c>
      <c r="T1775" t="s">
        <v>112</v>
      </c>
      <c r="U1775">
        <v>4.4805699999999997E-2</v>
      </c>
      <c r="V1775">
        <v>1</v>
      </c>
      <c r="Z1775" s="97">
        <v>1230000000</v>
      </c>
    </row>
    <row r="1776" spans="1:26">
      <c r="A1776" t="s">
        <v>48</v>
      </c>
      <c r="B1776" t="s">
        <v>58</v>
      </c>
      <c r="C1776" t="s">
        <v>17</v>
      </c>
      <c r="D1776" t="s">
        <v>100</v>
      </c>
      <c r="E1776">
        <v>22</v>
      </c>
      <c r="F1776">
        <v>1244.1759999999999</v>
      </c>
      <c r="G1776">
        <v>1133.1959999999999</v>
      </c>
      <c r="H1776">
        <v>77.355050000000006</v>
      </c>
      <c r="I1776">
        <v>57.520589999999999</v>
      </c>
      <c r="J1776">
        <v>37.264130000000002</v>
      </c>
      <c r="K1776">
        <v>80.815910000000002</v>
      </c>
      <c r="L1776">
        <v>110.97969999999999</v>
      </c>
      <c r="M1776">
        <v>141.14359999999999</v>
      </c>
      <c r="N1776">
        <v>184.6953</v>
      </c>
      <c r="O1776">
        <v>610</v>
      </c>
      <c r="P1776">
        <v>132.94110000000001</v>
      </c>
      <c r="Q1776">
        <v>8</v>
      </c>
      <c r="R1776" s="75">
        <v>36749</v>
      </c>
      <c r="T1776" t="s">
        <v>112</v>
      </c>
      <c r="U1776">
        <v>4.4805699999999997E-2</v>
      </c>
      <c r="V1776">
        <v>1</v>
      </c>
      <c r="Z1776" s="97">
        <v>1230000000</v>
      </c>
    </row>
    <row r="1777" spans="1:26">
      <c r="A1777" t="s">
        <v>48</v>
      </c>
      <c r="B1777" t="s">
        <v>58</v>
      </c>
      <c r="C1777" t="s">
        <v>17</v>
      </c>
      <c r="D1777" t="s">
        <v>100</v>
      </c>
      <c r="E1777">
        <v>23</v>
      </c>
      <c r="F1777">
        <v>1257.729</v>
      </c>
      <c r="G1777">
        <v>1145.3689999999999</v>
      </c>
      <c r="H1777">
        <v>74.989940000000004</v>
      </c>
      <c r="I1777">
        <v>57.622770000000003</v>
      </c>
      <c r="J1777">
        <v>38.513800000000003</v>
      </c>
      <c r="K1777">
        <v>82.142939999999996</v>
      </c>
      <c r="L1777">
        <v>112.3604</v>
      </c>
      <c r="M1777">
        <v>142.5778</v>
      </c>
      <c r="N1777">
        <v>186.20689999999999</v>
      </c>
      <c r="O1777">
        <v>610</v>
      </c>
      <c r="P1777">
        <v>132.94110000000001</v>
      </c>
      <c r="Q1777">
        <v>8</v>
      </c>
      <c r="R1777" s="75">
        <v>36749</v>
      </c>
      <c r="T1777" t="s">
        <v>112</v>
      </c>
      <c r="U1777">
        <v>4.4805699999999997E-2</v>
      </c>
      <c r="V1777">
        <v>1</v>
      </c>
      <c r="Z1777" s="97">
        <v>1240000000</v>
      </c>
    </row>
    <row r="1778" spans="1:26">
      <c r="A1778" t="s">
        <v>48</v>
      </c>
      <c r="B1778" t="s">
        <v>58</v>
      </c>
      <c r="C1778" t="s">
        <v>17</v>
      </c>
      <c r="D1778" t="s">
        <v>100</v>
      </c>
      <c r="E1778">
        <v>24</v>
      </c>
      <c r="F1778">
        <v>1248.921</v>
      </c>
      <c r="G1778">
        <v>1140.5070000000001</v>
      </c>
      <c r="H1778">
        <v>72.497519999999994</v>
      </c>
      <c r="I1778">
        <v>57.547899999999998</v>
      </c>
      <c r="J1778">
        <v>34.6631</v>
      </c>
      <c r="K1778">
        <v>78.235550000000003</v>
      </c>
      <c r="L1778">
        <v>108.41370000000001</v>
      </c>
      <c r="M1778">
        <v>138.59180000000001</v>
      </c>
      <c r="N1778">
        <v>182.1643</v>
      </c>
      <c r="O1778">
        <v>610</v>
      </c>
      <c r="P1778">
        <v>132.94110000000001</v>
      </c>
      <c r="Q1778">
        <v>8</v>
      </c>
      <c r="R1778" s="75">
        <v>36749</v>
      </c>
      <c r="T1778" t="s">
        <v>112</v>
      </c>
      <c r="U1778">
        <v>4.4805699999999997E-2</v>
      </c>
      <c r="V1778">
        <v>1</v>
      </c>
      <c r="Z1778" s="97">
        <v>1230000000</v>
      </c>
    </row>
    <row r="1779" spans="1:26">
      <c r="A1779" t="s">
        <v>48</v>
      </c>
      <c r="B1779" t="s">
        <v>58</v>
      </c>
      <c r="C1779" t="s">
        <v>18</v>
      </c>
      <c r="D1779" t="s">
        <v>100</v>
      </c>
      <c r="E1779">
        <v>1</v>
      </c>
      <c r="F1779">
        <v>1162.1420000000001</v>
      </c>
      <c r="G1779">
        <v>1162.1420000000001</v>
      </c>
      <c r="H1779">
        <v>70.140299999999996</v>
      </c>
      <c r="I1779">
        <v>57.669049999999999</v>
      </c>
      <c r="J1779">
        <v>-73.905860000000004</v>
      </c>
      <c r="K1779">
        <v>-30.241679999999999</v>
      </c>
      <c r="L1779">
        <v>0</v>
      </c>
      <c r="M1779">
        <v>30.241679999999999</v>
      </c>
      <c r="N1779">
        <v>73.905860000000004</v>
      </c>
      <c r="O1779">
        <v>610</v>
      </c>
      <c r="P1779">
        <v>132.94110000000001</v>
      </c>
      <c r="Q1779">
        <v>9</v>
      </c>
      <c r="R1779" s="75">
        <v>36781</v>
      </c>
      <c r="T1779" t="s">
        <v>112</v>
      </c>
      <c r="U1779">
        <v>4.57826E-2</v>
      </c>
      <c r="V1779">
        <v>1</v>
      </c>
      <c r="Z1779" s="97">
        <v>1240000000</v>
      </c>
    </row>
    <row r="1780" spans="1:26">
      <c r="A1780" t="s">
        <v>48</v>
      </c>
      <c r="B1780" t="s">
        <v>58</v>
      </c>
      <c r="C1780" t="s">
        <v>18</v>
      </c>
      <c r="D1780" t="s">
        <v>100</v>
      </c>
      <c r="E1780">
        <v>2</v>
      </c>
      <c r="F1780">
        <v>1155.924</v>
      </c>
      <c r="G1780">
        <v>1155.924</v>
      </c>
      <c r="H1780">
        <v>69.268140000000002</v>
      </c>
      <c r="I1780">
        <v>57.645470000000003</v>
      </c>
      <c r="J1780">
        <v>-73.875630000000001</v>
      </c>
      <c r="K1780">
        <v>-30.229310000000002</v>
      </c>
      <c r="L1780">
        <v>0</v>
      </c>
      <c r="M1780">
        <v>30.229310000000002</v>
      </c>
      <c r="N1780">
        <v>73.875630000000001</v>
      </c>
      <c r="O1780">
        <v>610</v>
      </c>
      <c r="P1780">
        <v>132.94110000000001</v>
      </c>
      <c r="Q1780">
        <v>9</v>
      </c>
      <c r="R1780" s="75">
        <v>36781</v>
      </c>
      <c r="T1780" t="s">
        <v>112</v>
      </c>
      <c r="U1780">
        <v>4.57826E-2</v>
      </c>
      <c r="V1780">
        <v>1</v>
      </c>
      <c r="Z1780" s="97">
        <v>1240000000</v>
      </c>
    </row>
    <row r="1781" spans="1:26">
      <c r="A1781" t="s">
        <v>48</v>
      </c>
      <c r="B1781" t="s">
        <v>58</v>
      </c>
      <c r="C1781" t="s">
        <v>18</v>
      </c>
      <c r="D1781" t="s">
        <v>100</v>
      </c>
      <c r="E1781">
        <v>3</v>
      </c>
      <c r="F1781">
        <v>1151.125</v>
      </c>
      <c r="G1781">
        <v>1151.125</v>
      </c>
      <c r="H1781">
        <v>67.9131</v>
      </c>
      <c r="I1781">
        <v>57.69896</v>
      </c>
      <c r="J1781">
        <v>-73.944180000000003</v>
      </c>
      <c r="K1781">
        <v>-30.257359999999998</v>
      </c>
      <c r="L1781">
        <v>0</v>
      </c>
      <c r="M1781">
        <v>30.257359999999998</v>
      </c>
      <c r="N1781">
        <v>73.944180000000003</v>
      </c>
      <c r="O1781">
        <v>610</v>
      </c>
      <c r="P1781">
        <v>132.94110000000001</v>
      </c>
      <c r="Q1781">
        <v>9</v>
      </c>
      <c r="R1781" s="75">
        <v>36781</v>
      </c>
      <c r="T1781" t="s">
        <v>112</v>
      </c>
      <c r="U1781">
        <v>4.57826E-2</v>
      </c>
      <c r="V1781">
        <v>1</v>
      </c>
      <c r="Z1781" s="97">
        <v>1240000000</v>
      </c>
    </row>
    <row r="1782" spans="1:26">
      <c r="A1782" t="s">
        <v>48</v>
      </c>
      <c r="B1782" t="s">
        <v>58</v>
      </c>
      <c r="C1782" t="s">
        <v>18</v>
      </c>
      <c r="D1782" t="s">
        <v>100</v>
      </c>
      <c r="E1782">
        <v>4</v>
      </c>
      <c r="F1782">
        <v>1156.652</v>
      </c>
      <c r="G1782">
        <v>1156.652</v>
      </c>
      <c r="H1782">
        <v>67.738</v>
      </c>
      <c r="I1782">
        <v>57.675699999999999</v>
      </c>
      <c r="J1782">
        <v>-73.914379999999994</v>
      </c>
      <c r="K1782">
        <v>-30.245159999999998</v>
      </c>
      <c r="L1782">
        <v>0</v>
      </c>
      <c r="M1782">
        <v>30.245159999999998</v>
      </c>
      <c r="N1782">
        <v>73.914379999999994</v>
      </c>
      <c r="O1782">
        <v>610</v>
      </c>
      <c r="P1782">
        <v>132.94110000000001</v>
      </c>
      <c r="Q1782">
        <v>9</v>
      </c>
      <c r="R1782" s="75">
        <v>36781</v>
      </c>
      <c r="T1782" t="s">
        <v>112</v>
      </c>
      <c r="U1782">
        <v>4.57826E-2</v>
      </c>
      <c r="V1782">
        <v>1</v>
      </c>
      <c r="Z1782" s="97">
        <v>1240000000</v>
      </c>
    </row>
    <row r="1783" spans="1:26">
      <c r="A1783" t="s">
        <v>48</v>
      </c>
      <c r="B1783" t="s">
        <v>58</v>
      </c>
      <c r="C1783" t="s">
        <v>18</v>
      </c>
      <c r="D1783" t="s">
        <v>100</v>
      </c>
      <c r="E1783">
        <v>5</v>
      </c>
      <c r="F1783">
        <v>1186.0239999999999</v>
      </c>
      <c r="G1783">
        <v>1186.0239999999999</v>
      </c>
      <c r="H1783">
        <v>67.319630000000004</v>
      </c>
      <c r="I1783">
        <v>57.679279999999999</v>
      </c>
      <c r="J1783">
        <v>-73.918980000000005</v>
      </c>
      <c r="K1783">
        <v>-30.247050000000002</v>
      </c>
      <c r="L1783">
        <v>0</v>
      </c>
      <c r="M1783">
        <v>30.247050000000002</v>
      </c>
      <c r="N1783">
        <v>73.918980000000005</v>
      </c>
      <c r="O1783">
        <v>610</v>
      </c>
      <c r="P1783">
        <v>132.94110000000001</v>
      </c>
      <c r="Q1783">
        <v>9</v>
      </c>
      <c r="R1783" s="75">
        <v>36781</v>
      </c>
      <c r="T1783" t="s">
        <v>112</v>
      </c>
      <c r="U1783">
        <v>4.57826E-2</v>
      </c>
      <c r="V1783">
        <v>1</v>
      </c>
      <c r="Z1783" s="97">
        <v>1240000000</v>
      </c>
    </row>
    <row r="1784" spans="1:26">
      <c r="A1784" t="s">
        <v>48</v>
      </c>
      <c r="B1784" t="s">
        <v>58</v>
      </c>
      <c r="C1784" t="s">
        <v>18</v>
      </c>
      <c r="D1784" t="s">
        <v>100</v>
      </c>
      <c r="E1784">
        <v>6</v>
      </c>
      <c r="F1784">
        <v>1232.779</v>
      </c>
      <c r="G1784">
        <v>1232.779</v>
      </c>
      <c r="H1784">
        <v>67.283779999999993</v>
      </c>
      <c r="I1784">
        <v>57.626510000000003</v>
      </c>
      <c r="J1784">
        <v>-73.851349999999996</v>
      </c>
      <c r="K1784">
        <v>-30.219370000000001</v>
      </c>
      <c r="L1784">
        <v>0</v>
      </c>
      <c r="M1784">
        <v>30.219370000000001</v>
      </c>
      <c r="N1784">
        <v>73.851349999999996</v>
      </c>
      <c r="O1784">
        <v>610</v>
      </c>
      <c r="P1784">
        <v>132.94110000000001</v>
      </c>
      <c r="Q1784">
        <v>9</v>
      </c>
      <c r="R1784" s="75">
        <v>36781</v>
      </c>
      <c r="T1784" t="s">
        <v>112</v>
      </c>
      <c r="U1784">
        <v>4.57826E-2</v>
      </c>
      <c r="V1784">
        <v>1</v>
      </c>
      <c r="Z1784" s="97">
        <v>1240000000</v>
      </c>
    </row>
    <row r="1785" spans="1:26">
      <c r="A1785" t="s">
        <v>48</v>
      </c>
      <c r="B1785" t="s">
        <v>58</v>
      </c>
      <c r="C1785" t="s">
        <v>18</v>
      </c>
      <c r="D1785" t="s">
        <v>100</v>
      </c>
      <c r="E1785">
        <v>7</v>
      </c>
      <c r="F1785">
        <v>1276.1859999999999</v>
      </c>
      <c r="G1785">
        <v>1276.1859999999999</v>
      </c>
      <c r="H1785">
        <v>67.38373</v>
      </c>
      <c r="I1785">
        <v>57.624630000000003</v>
      </c>
      <c r="J1785">
        <v>-73.848939999999999</v>
      </c>
      <c r="K1785">
        <v>-30.218389999999999</v>
      </c>
      <c r="L1785">
        <v>0</v>
      </c>
      <c r="M1785">
        <v>30.218389999999999</v>
      </c>
      <c r="N1785">
        <v>73.848939999999999</v>
      </c>
      <c r="O1785">
        <v>610</v>
      </c>
      <c r="P1785">
        <v>132.94110000000001</v>
      </c>
      <c r="Q1785">
        <v>9</v>
      </c>
      <c r="R1785" s="75">
        <v>36781</v>
      </c>
      <c r="T1785" t="s">
        <v>112</v>
      </c>
      <c r="U1785">
        <v>4.57826E-2</v>
      </c>
      <c r="V1785">
        <v>1</v>
      </c>
      <c r="Z1785" s="97">
        <v>1240000000</v>
      </c>
    </row>
    <row r="1786" spans="1:26">
      <c r="A1786" t="s">
        <v>48</v>
      </c>
      <c r="B1786" t="s">
        <v>58</v>
      </c>
      <c r="C1786" t="s">
        <v>18</v>
      </c>
      <c r="D1786" t="s">
        <v>100</v>
      </c>
      <c r="E1786">
        <v>8</v>
      </c>
      <c r="F1786">
        <v>1361.558</v>
      </c>
      <c r="G1786">
        <v>1361.558</v>
      </c>
      <c r="H1786">
        <v>69.703800000000001</v>
      </c>
      <c r="I1786">
        <v>58.247259999999997</v>
      </c>
      <c r="J1786">
        <v>-74.646870000000007</v>
      </c>
      <c r="K1786">
        <v>-30.544889999999999</v>
      </c>
      <c r="L1786">
        <v>0</v>
      </c>
      <c r="M1786">
        <v>30.544889999999999</v>
      </c>
      <c r="N1786">
        <v>74.646870000000007</v>
      </c>
      <c r="O1786">
        <v>610</v>
      </c>
      <c r="P1786">
        <v>132.94110000000001</v>
      </c>
      <c r="Q1786">
        <v>9</v>
      </c>
      <c r="R1786" s="75">
        <v>36781</v>
      </c>
      <c r="T1786" t="s">
        <v>112</v>
      </c>
      <c r="U1786">
        <v>4.57826E-2</v>
      </c>
      <c r="V1786">
        <v>1</v>
      </c>
      <c r="Z1786" s="97">
        <v>1260000000</v>
      </c>
    </row>
    <row r="1787" spans="1:26">
      <c r="A1787" t="s">
        <v>48</v>
      </c>
      <c r="B1787" t="s">
        <v>58</v>
      </c>
      <c r="C1787" t="s">
        <v>18</v>
      </c>
      <c r="D1787" t="s">
        <v>100</v>
      </c>
      <c r="E1787">
        <v>9</v>
      </c>
      <c r="F1787">
        <v>1388.9860000000001</v>
      </c>
      <c r="G1787">
        <v>1388.9860000000001</v>
      </c>
      <c r="H1787">
        <v>75.826999999999998</v>
      </c>
      <c r="I1787">
        <v>58.029209999999999</v>
      </c>
      <c r="J1787">
        <v>-74.367419999999996</v>
      </c>
      <c r="K1787">
        <v>-30.43055</v>
      </c>
      <c r="L1787">
        <v>0</v>
      </c>
      <c r="M1787">
        <v>30.43055</v>
      </c>
      <c r="N1787">
        <v>74.367419999999996</v>
      </c>
      <c r="O1787">
        <v>610</v>
      </c>
      <c r="P1787">
        <v>132.94110000000001</v>
      </c>
      <c r="Q1787">
        <v>9</v>
      </c>
      <c r="R1787" s="75">
        <v>36781</v>
      </c>
      <c r="T1787" t="s">
        <v>112</v>
      </c>
      <c r="U1787">
        <v>4.57826E-2</v>
      </c>
      <c r="V1787">
        <v>1</v>
      </c>
      <c r="Z1787" s="97">
        <v>1250000000</v>
      </c>
    </row>
    <row r="1788" spans="1:26">
      <c r="A1788" t="s">
        <v>48</v>
      </c>
      <c r="B1788" t="s">
        <v>58</v>
      </c>
      <c r="C1788" t="s">
        <v>18</v>
      </c>
      <c r="D1788" t="s">
        <v>100</v>
      </c>
      <c r="E1788">
        <v>10</v>
      </c>
      <c r="F1788">
        <v>1381.481</v>
      </c>
      <c r="G1788">
        <v>1381.481</v>
      </c>
      <c r="H1788">
        <v>82.677480000000003</v>
      </c>
      <c r="I1788">
        <v>57.94435</v>
      </c>
      <c r="J1788">
        <v>-74.258669999999995</v>
      </c>
      <c r="K1788">
        <v>-30.386050000000001</v>
      </c>
      <c r="L1788">
        <v>0</v>
      </c>
      <c r="M1788">
        <v>30.386050000000001</v>
      </c>
      <c r="N1788">
        <v>74.258669999999995</v>
      </c>
      <c r="O1788">
        <v>610</v>
      </c>
      <c r="P1788">
        <v>132.94110000000001</v>
      </c>
      <c r="Q1788">
        <v>9</v>
      </c>
      <c r="R1788" s="75">
        <v>36781</v>
      </c>
      <c r="T1788" t="s">
        <v>112</v>
      </c>
      <c r="U1788">
        <v>4.57826E-2</v>
      </c>
      <c r="V1788">
        <v>1</v>
      </c>
      <c r="Z1788" s="97">
        <v>1250000000</v>
      </c>
    </row>
    <row r="1789" spans="1:26">
      <c r="A1789" t="s">
        <v>48</v>
      </c>
      <c r="B1789" t="s">
        <v>58</v>
      </c>
      <c r="C1789" t="s">
        <v>18</v>
      </c>
      <c r="D1789" t="s">
        <v>100</v>
      </c>
      <c r="E1789">
        <v>11</v>
      </c>
      <c r="F1789">
        <v>1383.1569999999999</v>
      </c>
      <c r="G1789">
        <v>1383.768</v>
      </c>
      <c r="H1789">
        <v>88.847809999999996</v>
      </c>
      <c r="I1789">
        <v>58.233809999999998</v>
      </c>
      <c r="J1789">
        <v>-75.240589999999997</v>
      </c>
      <c r="K1789">
        <v>-31.148800000000001</v>
      </c>
      <c r="L1789">
        <v>-0.61096189999999995</v>
      </c>
      <c r="M1789">
        <v>29.926880000000001</v>
      </c>
      <c r="N1789">
        <v>74.018659999999997</v>
      </c>
      <c r="O1789">
        <v>610</v>
      </c>
      <c r="P1789">
        <v>132.94110000000001</v>
      </c>
      <c r="Q1789">
        <v>9</v>
      </c>
      <c r="R1789" s="75">
        <v>36781</v>
      </c>
      <c r="T1789" t="s">
        <v>112</v>
      </c>
      <c r="U1789">
        <v>4.57826E-2</v>
      </c>
      <c r="V1789">
        <v>1</v>
      </c>
      <c r="Z1789" s="97">
        <v>1260000000</v>
      </c>
    </row>
    <row r="1790" spans="1:26">
      <c r="A1790" t="s">
        <v>48</v>
      </c>
      <c r="B1790" t="s">
        <v>58</v>
      </c>
      <c r="C1790" t="s">
        <v>18</v>
      </c>
      <c r="D1790" t="s">
        <v>100</v>
      </c>
      <c r="E1790">
        <v>12</v>
      </c>
      <c r="F1790">
        <v>1371.3420000000001</v>
      </c>
      <c r="G1790">
        <v>1377.9639999999999</v>
      </c>
      <c r="H1790">
        <v>92.708879999999994</v>
      </c>
      <c r="I1790">
        <v>58.018090000000001</v>
      </c>
      <c r="J1790">
        <v>-80.97475</v>
      </c>
      <c r="K1790">
        <v>-37.046300000000002</v>
      </c>
      <c r="L1790">
        <v>-6.6215820000000001</v>
      </c>
      <c r="M1790">
        <v>23.803129999999999</v>
      </c>
      <c r="N1790">
        <v>67.731579999999994</v>
      </c>
      <c r="O1790">
        <v>610</v>
      </c>
      <c r="P1790">
        <v>132.94110000000001</v>
      </c>
      <c r="Q1790">
        <v>9</v>
      </c>
      <c r="R1790" s="75">
        <v>36781</v>
      </c>
      <c r="T1790" t="s">
        <v>112</v>
      </c>
      <c r="U1790">
        <v>4.57826E-2</v>
      </c>
      <c r="V1790">
        <v>1</v>
      </c>
      <c r="Z1790" s="97">
        <v>1250000000</v>
      </c>
    </row>
    <row r="1791" spans="1:26">
      <c r="A1791" t="s">
        <v>48</v>
      </c>
      <c r="B1791" t="s">
        <v>58</v>
      </c>
      <c r="C1791" t="s">
        <v>18</v>
      </c>
      <c r="D1791" t="s">
        <v>100</v>
      </c>
      <c r="E1791">
        <v>13</v>
      </c>
      <c r="F1791">
        <v>1358.5360000000001</v>
      </c>
      <c r="G1791">
        <v>826.24789999999996</v>
      </c>
      <c r="H1791">
        <v>94.445160000000001</v>
      </c>
      <c r="I1791">
        <v>57.974319999999999</v>
      </c>
      <c r="J1791">
        <v>457.99110000000002</v>
      </c>
      <c r="K1791">
        <v>501.88639999999998</v>
      </c>
      <c r="L1791">
        <v>532.28809999999999</v>
      </c>
      <c r="M1791">
        <v>562.68989999999997</v>
      </c>
      <c r="N1791">
        <v>606.58519999999999</v>
      </c>
      <c r="O1791">
        <v>610</v>
      </c>
      <c r="P1791">
        <v>132.94110000000001</v>
      </c>
      <c r="Q1791">
        <v>9</v>
      </c>
      <c r="R1791" s="75">
        <v>36781</v>
      </c>
      <c r="T1791" t="s">
        <v>112</v>
      </c>
      <c r="U1791">
        <v>4.57826E-2</v>
      </c>
      <c r="V1791">
        <v>1</v>
      </c>
      <c r="Z1791" s="97">
        <v>1250000000</v>
      </c>
    </row>
    <row r="1792" spans="1:26">
      <c r="A1792" t="s">
        <v>48</v>
      </c>
      <c r="B1792" t="s">
        <v>58</v>
      </c>
      <c r="C1792" t="s">
        <v>18</v>
      </c>
      <c r="D1792" t="s">
        <v>100</v>
      </c>
      <c r="E1792">
        <v>14</v>
      </c>
      <c r="F1792">
        <v>1350.2149999999999</v>
      </c>
      <c r="G1792">
        <v>218.6412</v>
      </c>
      <c r="H1792">
        <v>94.976780000000005</v>
      </c>
      <c r="I1792">
        <v>57.990969999999997</v>
      </c>
      <c r="J1792">
        <v>1057.2560000000001</v>
      </c>
      <c r="K1792">
        <v>1101.164</v>
      </c>
      <c r="L1792">
        <v>1131.5740000000001</v>
      </c>
      <c r="M1792">
        <v>1161.9839999999999</v>
      </c>
      <c r="N1792">
        <v>1205.8920000000001</v>
      </c>
      <c r="O1792">
        <v>610</v>
      </c>
      <c r="P1792">
        <v>132.94110000000001</v>
      </c>
      <c r="Q1792">
        <v>9</v>
      </c>
      <c r="R1792" s="75">
        <v>36781</v>
      </c>
      <c r="T1792" t="s">
        <v>112</v>
      </c>
      <c r="U1792">
        <v>4.57826E-2</v>
      </c>
      <c r="V1792">
        <v>1</v>
      </c>
      <c r="Z1792" s="97">
        <v>1250000000</v>
      </c>
    </row>
    <row r="1793" spans="1:26">
      <c r="A1793" t="s">
        <v>48</v>
      </c>
      <c r="B1793" t="s">
        <v>58</v>
      </c>
      <c r="C1793" t="s">
        <v>18</v>
      </c>
      <c r="D1793" t="s">
        <v>100</v>
      </c>
      <c r="E1793">
        <v>15</v>
      </c>
      <c r="F1793">
        <v>1313.376</v>
      </c>
      <c r="G1793">
        <v>218.16800000000001</v>
      </c>
      <c r="H1793">
        <v>95.177329999999998</v>
      </c>
      <c r="I1793">
        <v>57.704039999999999</v>
      </c>
      <c r="J1793">
        <v>1021.2569999999999</v>
      </c>
      <c r="K1793">
        <v>1064.9480000000001</v>
      </c>
      <c r="L1793">
        <v>1095.2080000000001</v>
      </c>
      <c r="M1793">
        <v>1125.4680000000001</v>
      </c>
      <c r="N1793">
        <v>1169.1579999999999</v>
      </c>
      <c r="O1793">
        <v>610</v>
      </c>
      <c r="P1793">
        <v>132.94110000000001</v>
      </c>
      <c r="Q1793">
        <v>9</v>
      </c>
      <c r="R1793" s="75">
        <v>36781</v>
      </c>
      <c r="T1793" t="s">
        <v>112</v>
      </c>
      <c r="U1793">
        <v>4.57826E-2</v>
      </c>
      <c r="V1793">
        <v>1</v>
      </c>
      <c r="Z1793" s="97">
        <v>1240000000</v>
      </c>
    </row>
    <row r="1794" spans="1:26">
      <c r="A1794" t="s">
        <v>48</v>
      </c>
      <c r="B1794" t="s">
        <v>58</v>
      </c>
      <c r="C1794" t="s">
        <v>18</v>
      </c>
      <c r="D1794" t="s">
        <v>100</v>
      </c>
      <c r="E1794">
        <v>16</v>
      </c>
      <c r="F1794">
        <v>1284.4839999999999</v>
      </c>
      <c r="G1794">
        <v>217.3389</v>
      </c>
      <c r="H1794">
        <v>94.235050000000001</v>
      </c>
      <c r="I1794">
        <v>57.922519999999999</v>
      </c>
      <c r="J1794">
        <v>992.91409999999996</v>
      </c>
      <c r="K1794">
        <v>1036.77</v>
      </c>
      <c r="L1794">
        <v>1067.145</v>
      </c>
      <c r="M1794">
        <v>1097.519</v>
      </c>
      <c r="N1794">
        <v>1141.376</v>
      </c>
      <c r="O1794">
        <v>610</v>
      </c>
      <c r="P1794">
        <v>132.94110000000001</v>
      </c>
      <c r="Q1794">
        <v>9</v>
      </c>
      <c r="R1794" s="75">
        <v>36781</v>
      </c>
      <c r="T1794" t="s">
        <v>112</v>
      </c>
      <c r="U1794">
        <v>4.57826E-2</v>
      </c>
      <c r="V1794">
        <v>1</v>
      </c>
      <c r="Z1794" s="97">
        <v>1250000000</v>
      </c>
    </row>
    <row r="1795" spans="1:26">
      <c r="A1795" t="s">
        <v>48</v>
      </c>
      <c r="B1795" t="s">
        <v>58</v>
      </c>
      <c r="C1795" t="s">
        <v>18</v>
      </c>
      <c r="D1795" t="s">
        <v>100</v>
      </c>
      <c r="E1795">
        <v>17</v>
      </c>
      <c r="F1795">
        <v>1268.9870000000001</v>
      </c>
      <c r="G1795">
        <v>216.0394</v>
      </c>
      <c r="H1795">
        <v>92.474279999999993</v>
      </c>
      <c r="I1795">
        <v>58.220939999999999</v>
      </c>
      <c r="J1795">
        <v>978.3347</v>
      </c>
      <c r="K1795">
        <v>1022.417</v>
      </c>
      <c r="L1795">
        <v>1052.9480000000001</v>
      </c>
      <c r="M1795">
        <v>1083.479</v>
      </c>
      <c r="N1795">
        <v>1127.5609999999999</v>
      </c>
      <c r="O1795">
        <v>610</v>
      </c>
      <c r="P1795">
        <v>132.94110000000001</v>
      </c>
      <c r="Q1795">
        <v>9</v>
      </c>
      <c r="R1795" s="75">
        <v>36781</v>
      </c>
      <c r="T1795" t="s">
        <v>112</v>
      </c>
      <c r="U1795">
        <v>4.57826E-2</v>
      </c>
      <c r="V1795">
        <v>1</v>
      </c>
      <c r="Z1795" s="97">
        <v>1260000000</v>
      </c>
    </row>
    <row r="1796" spans="1:26">
      <c r="A1796" t="s">
        <v>48</v>
      </c>
      <c r="B1796" t="s">
        <v>58</v>
      </c>
      <c r="C1796" t="s">
        <v>18</v>
      </c>
      <c r="D1796" t="s">
        <v>100</v>
      </c>
      <c r="E1796">
        <v>18</v>
      </c>
      <c r="F1796">
        <v>1239.6869999999999</v>
      </c>
      <c r="G1796">
        <v>214.89660000000001</v>
      </c>
      <c r="H1796">
        <v>88.499560000000002</v>
      </c>
      <c r="I1796">
        <v>57.977600000000002</v>
      </c>
      <c r="J1796">
        <v>950.48929999999996</v>
      </c>
      <c r="K1796">
        <v>994.38699999999994</v>
      </c>
      <c r="L1796">
        <v>1024.7909999999999</v>
      </c>
      <c r="M1796">
        <v>1055.194</v>
      </c>
      <c r="N1796">
        <v>1099.0920000000001</v>
      </c>
      <c r="O1796">
        <v>610</v>
      </c>
      <c r="P1796">
        <v>132.94110000000001</v>
      </c>
      <c r="Q1796">
        <v>9</v>
      </c>
      <c r="R1796" s="75">
        <v>36781</v>
      </c>
      <c r="T1796" t="s">
        <v>112</v>
      </c>
      <c r="U1796">
        <v>4.57826E-2</v>
      </c>
      <c r="V1796">
        <v>1</v>
      </c>
      <c r="Z1796" s="97">
        <v>1250000000</v>
      </c>
    </row>
    <row r="1797" spans="1:26">
      <c r="A1797" t="s">
        <v>48</v>
      </c>
      <c r="B1797" t="s">
        <v>58</v>
      </c>
      <c r="C1797" t="s">
        <v>18</v>
      </c>
      <c r="D1797" t="s">
        <v>100</v>
      </c>
      <c r="E1797">
        <v>19</v>
      </c>
      <c r="F1797">
        <v>1252.07</v>
      </c>
      <c r="G1797">
        <v>605.39149999999995</v>
      </c>
      <c r="H1797">
        <v>83.905910000000006</v>
      </c>
      <c r="I1797">
        <v>57.835039999999999</v>
      </c>
      <c r="J1797">
        <v>572.55989999999997</v>
      </c>
      <c r="K1797">
        <v>616.34979999999996</v>
      </c>
      <c r="L1797">
        <v>646.67849999999999</v>
      </c>
      <c r="M1797">
        <v>677.00729999999999</v>
      </c>
      <c r="N1797">
        <v>720.7971</v>
      </c>
      <c r="O1797">
        <v>610</v>
      </c>
      <c r="P1797">
        <v>132.94110000000001</v>
      </c>
      <c r="Q1797">
        <v>9</v>
      </c>
      <c r="R1797" s="75">
        <v>36781</v>
      </c>
      <c r="T1797" t="s">
        <v>112</v>
      </c>
      <c r="U1797">
        <v>4.57826E-2</v>
      </c>
      <c r="V1797">
        <v>1</v>
      </c>
      <c r="Z1797" s="97">
        <v>1240000000</v>
      </c>
    </row>
    <row r="1798" spans="1:26">
      <c r="A1798" t="s">
        <v>48</v>
      </c>
      <c r="B1798" t="s">
        <v>58</v>
      </c>
      <c r="C1798" t="s">
        <v>18</v>
      </c>
      <c r="D1798" t="s">
        <v>100</v>
      </c>
      <c r="E1798">
        <v>20</v>
      </c>
      <c r="F1798">
        <v>1256.46</v>
      </c>
      <c r="G1798">
        <v>991.27229999999997</v>
      </c>
      <c r="H1798">
        <v>80.560509999999994</v>
      </c>
      <c r="I1798">
        <v>58.035980000000002</v>
      </c>
      <c r="J1798">
        <v>190.81180000000001</v>
      </c>
      <c r="K1798">
        <v>234.75380000000001</v>
      </c>
      <c r="L1798">
        <v>265.18790000000001</v>
      </c>
      <c r="M1798">
        <v>295.62189999999998</v>
      </c>
      <c r="N1798">
        <v>339.56400000000002</v>
      </c>
      <c r="O1798">
        <v>610</v>
      </c>
      <c r="P1798">
        <v>132.94110000000001</v>
      </c>
      <c r="Q1798">
        <v>9</v>
      </c>
      <c r="R1798" s="75">
        <v>36781</v>
      </c>
      <c r="T1798" t="s">
        <v>112</v>
      </c>
      <c r="U1798">
        <v>4.57826E-2</v>
      </c>
      <c r="V1798">
        <v>1</v>
      </c>
      <c r="Z1798" s="97">
        <v>1250000000</v>
      </c>
    </row>
    <row r="1799" spans="1:26">
      <c r="A1799" t="s">
        <v>48</v>
      </c>
      <c r="B1799" t="s">
        <v>58</v>
      </c>
      <c r="C1799" t="s">
        <v>18</v>
      </c>
      <c r="D1799" t="s">
        <v>100</v>
      </c>
      <c r="E1799">
        <v>21</v>
      </c>
      <c r="F1799">
        <v>1269.652</v>
      </c>
      <c r="G1799">
        <v>1074.9059999999999</v>
      </c>
      <c r="H1799">
        <v>78.243719999999996</v>
      </c>
      <c r="I1799">
        <v>58.079520000000002</v>
      </c>
      <c r="J1799">
        <v>120.31440000000001</v>
      </c>
      <c r="K1799">
        <v>164.2894</v>
      </c>
      <c r="L1799">
        <v>194.74629999999999</v>
      </c>
      <c r="M1799">
        <v>225.20330000000001</v>
      </c>
      <c r="N1799">
        <v>269.1782</v>
      </c>
      <c r="O1799">
        <v>610</v>
      </c>
      <c r="P1799">
        <v>132.94110000000001</v>
      </c>
      <c r="Q1799">
        <v>9</v>
      </c>
      <c r="R1799" s="75">
        <v>36781</v>
      </c>
      <c r="T1799" t="s">
        <v>112</v>
      </c>
      <c r="U1799">
        <v>4.57826E-2</v>
      </c>
      <c r="V1799">
        <v>1</v>
      </c>
      <c r="Z1799" s="97">
        <v>1260000000</v>
      </c>
    </row>
    <row r="1800" spans="1:26">
      <c r="A1800" t="s">
        <v>48</v>
      </c>
      <c r="B1800" t="s">
        <v>58</v>
      </c>
      <c r="C1800" t="s">
        <v>18</v>
      </c>
      <c r="D1800" t="s">
        <v>100</v>
      </c>
      <c r="E1800">
        <v>22</v>
      </c>
      <c r="F1800">
        <v>1259.4079999999999</v>
      </c>
      <c r="G1800">
        <v>1135.633</v>
      </c>
      <c r="H1800">
        <v>76.912319999999994</v>
      </c>
      <c r="I1800">
        <v>58.248199999999997</v>
      </c>
      <c r="J1800">
        <v>49.12744</v>
      </c>
      <c r="K1800">
        <v>93.230130000000003</v>
      </c>
      <c r="L1800">
        <v>123.77549999999999</v>
      </c>
      <c r="M1800">
        <v>154.32089999999999</v>
      </c>
      <c r="N1800">
        <v>198.42359999999999</v>
      </c>
      <c r="O1800">
        <v>610</v>
      </c>
      <c r="P1800">
        <v>132.94110000000001</v>
      </c>
      <c r="Q1800">
        <v>9</v>
      </c>
      <c r="R1800" s="75">
        <v>36781</v>
      </c>
      <c r="T1800" t="s">
        <v>112</v>
      </c>
      <c r="U1800">
        <v>4.57826E-2</v>
      </c>
      <c r="V1800">
        <v>1</v>
      </c>
      <c r="Z1800" s="97">
        <v>1260000000</v>
      </c>
    </row>
    <row r="1801" spans="1:26">
      <c r="A1801" t="s">
        <v>48</v>
      </c>
      <c r="B1801" t="s">
        <v>58</v>
      </c>
      <c r="C1801" t="s">
        <v>18</v>
      </c>
      <c r="D1801" t="s">
        <v>100</v>
      </c>
      <c r="E1801">
        <v>23</v>
      </c>
      <c r="F1801">
        <v>1240.326</v>
      </c>
      <c r="G1801">
        <v>1149.0909999999999</v>
      </c>
      <c r="H1801">
        <v>75.770319999999998</v>
      </c>
      <c r="I1801">
        <v>57.68562</v>
      </c>
      <c r="J1801">
        <v>17.307759999999998</v>
      </c>
      <c r="K1801">
        <v>60.984490000000001</v>
      </c>
      <c r="L1801">
        <v>91.234859999999998</v>
      </c>
      <c r="M1801">
        <v>121.48520000000001</v>
      </c>
      <c r="N1801">
        <v>165.16200000000001</v>
      </c>
      <c r="O1801">
        <v>610</v>
      </c>
      <c r="P1801">
        <v>132.94110000000001</v>
      </c>
      <c r="Q1801">
        <v>9</v>
      </c>
      <c r="R1801" s="75">
        <v>36781</v>
      </c>
      <c r="T1801" t="s">
        <v>112</v>
      </c>
      <c r="U1801">
        <v>4.57826E-2</v>
      </c>
      <c r="V1801">
        <v>1</v>
      </c>
      <c r="Z1801" s="97">
        <v>1240000000</v>
      </c>
    </row>
    <row r="1802" spans="1:26">
      <c r="A1802" t="s">
        <v>48</v>
      </c>
      <c r="B1802" t="s">
        <v>58</v>
      </c>
      <c r="C1802" t="s">
        <v>18</v>
      </c>
      <c r="D1802" t="s">
        <v>100</v>
      </c>
      <c r="E1802">
        <v>24</v>
      </c>
      <c r="F1802">
        <v>1221.271</v>
      </c>
      <c r="G1802">
        <v>1143.7940000000001</v>
      </c>
      <c r="H1802">
        <v>74.208119999999994</v>
      </c>
      <c r="I1802">
        <v>57.630299999999998</v>
      </c>
      <c r="J1802">
        <v>3.620851</v>
      </c>
      <c r="K1802">
        <v>47.255690000000001</v>
      </c>
      <c r="L1802">
        <v>77.477050000000006</v>
      </c>
      <c r="M1802">
        <v>107.69840000000001</v>
      </c>
      <c r="N1802">
        <v>151.33330000000001</v>
      </c>
      <c r="O1802">
        <v>610</v>
      </c>
      <c r="P1802">
        <v>132.94110000000001</v>
      </c>
      <c r="Q1802">
        <v>9</v>
      </c>
      <c r="R1802" s="75">
        <v>36781</v>
      </c>
      <c r="T1802" t="s">
        <v>112</v>
      </c>
      <c r="U1802">
        <v>4.57826E-2</v>
      </c>
      <c r="V1802">
        <v>1</v>
      </c>
      <c r="Z1802" s="97">
        <v>1240000000</v>
      </c>
    </row>
    <row r="1803" spans="1:26">
      <c r="A1803" t="s">
        <v>48</v>
      </c>
      <c r="B1803" t="s">
        <v>58</v>
      </c>
      <c r="C1803" t="s">
        <v>19</v>
      </c>
      <c r="D1803" t="s">
        <v>100</v>
      </c>
      <c r="E1803">
        <v>1</v>
      </c>
      <c r="F1803">
        <v>1150.104</v>
      </c>
      <c r="G1803">
        <v>1150.104</v>
      </c>
      <c r="H1803">
        <v>71.555670000000006</v>
      </c>
      <c r="I1803">
        <v>57.931629999999998</v>
      </c>
      <c r="J1803">
        <v>-74.242379999999997</v>
      </c>
      <c r="K1803">
        <v>-30.379380000000001</v>
      </c>
      <c r="L1803">
        <v>0</v>
      </c>
      <c r="M1803">
        <v>30.379380000000001</v>
      </c>
      <c r="N1803">
        <v>74.242379999999997</v>
      </c>
      <c r="O1803">
        <v>610</v>
      </c>
      <c r="P1803">
        <v>132.94110000000001</v>
      </c>
      <c r="Q1803">
        <v>10</v>
      </c>
      <c r="R1803" s="75">
        <v>38631</v>
      </c>
      <c r="T1803" t="s">
        <v>112</v>
      </c>
      <c r="U1803">
        <v>6.0979499999999999E-2</v>
      </c>
      <c r="V1803">
        <v>1</v>
      </c>
      <c r="Z1803" s="97">
        <v>1250000000</v>
      </c>
    </row>
    <row r="1804" spans="1:26">
      <c r="A1804" t="s">
        <v>48</v>
      </c>
      <c r="B1804" t="s">
        <v>58</v>
      </c>
      <c r="C1804" t="s">
        <v>19</v>
      </c>
      <c r="D1804" t="s">
        <v>100</v>
      </c>
      <c r="E1804">
        <v>2</v>
      </c>
      <c r="F1804">
        <v>1144.3920000000001</v>
      </c>
      <c r="G1804">
        <v>1144.3920000000001</v>
      </c>
      <c r="H1804">
        <v>69.846900000000005</v>
      </c>
      <c r="I1804">
        <v>57.847839999999998</v>
      </c>
      <c r="J1804">
        <v>-74.134990000000002</v>
      </c>
      <c r="K1804">
        <v>-30.335439999999998</v>
      </c>
      <c r="L1804">
        <v>0</v>
      </c>
      <c r="M1804">
        <v>30.335439999999998</v>
      </c>
      <c r="N1804">
        <v>74.134990000000002</v>
      </c>
      <c r="O1804">
        <v>610</v>
      </c>
      <c r="P1804">
        <v>132.94110000000001</v>
      </c>
      <c r="Q1804">
        <v>10</v>
      </c>
      <c r="R1804" s="75">
        <v>38631</v>
      </c>
      <c r="T1804" t="s">
        <v>112</v>
      </c>
      <c r="U1804">
        <v>6.0979499999999999E-2</v>
      </c>
      <c r="V1804">
        <v>1</v>
      </c>
      <c r="Z1804" s="97">
        <v>1250000000</v>
      </c>
    </row>
    <row r="1805" spans="1:26">
      <c r="A1805" t="s">
        <v>48</v>
      </c>
      <c r="B1805" t="s">
        <v>58</v>
      </c>
      <c r="C1805" t="s">
        <v>19</v>
      </c>
      <c r="D1805" t="s">
        <v>100</v>
      </c>
      <c r="E1805">
        <v>3</v>
      </c>
      <c r="F1805">
        <v>1153.213</v>
      </c>
      <c r="G1805">
        <v>1153.213</v>
      </c>
      <c r="H1805">
        <v>68.434169999999995</v>
      </c>
      <c r="I1805">
        <v>57.902679999999997</v>
      </c>
      <c r="J1805">
        <v>-74.205280000000002</v>
      </c>
      <c r="K1805">
        <v>-30.3642</v>
      </c>
      <c r="L1805">
        <v>0</v>
      </c>
      <c r="M1805">
        <v>30.3642</v>
      </c>
      <c r="N1805">
        <v>74.205280000000002</v>
      </c>
      <c r="O1805">
        <v>610</v>
      </c>
      <c r="P1805">
        <v>132.94110000000001</v>
      </c>
      <c r="Q1805">
        <v>10</v>
      </c>
      <c r="R1805" s="75">
        <v>38631</v>
      </c>
      <c r="T1805" t="s">
        <v>112</v>
      </c>
      <c r="U1805">
        <v>6.0979499999999999E-2</v>
      </c>
      <c r="V1805">
        <v>1</v>
      </c>
      <c r="Z1805" s="97">
        <v>1250000000</v>
      </c>
    </row>
    <row r="1806" spans="1:26">
      <c r="A1806" t="s">
        <v>48</v>
      </c>
      <c r="B1806" t="s">
        <v>58</v>
      </c>
      <c r="C1806" t="s">
        <v>19</v>
      </c>
      <c r="D1806" t="s">
        <v>100</v>
      </c>
      <c r="E1806">
        <v>4</v>
      </c>
      <c r="F1806">
        <v>1179.2860000000001</v>
      </c>
      <c r="G1806">
        <v>1179.2860000000001</v>
      </c>
      <c r="H1806">
        <v>66.053899999999999</v>
      </c>
      <c r="I1806">
        <v>57.865250000000003</v>
      </c>
      <c r="J1806">
        <v>-74.157300000000006</v>
      </c>
      <c r="K1806">
        <v>-30.344560000000001</v>
      </c>
      <c r="L1806">
        <v>0</v>
      </c>
      <c r="M1806">
        <v>30.344560000000001</v>
      </c>
      <c r="N1806">
        <v>74.157300000000006</v>
      </c>
      <c r="O1806">
        <v>610</v>
      </c>
      <c r="P1806">
        <v>132.94110000000001</v>
      </c>
      <c r="Q1806">
        <v>10</v>
      </c>
      <c r="R1806" s="75">
        <v>38631</v>
      </c>
      <c r="T1806" t="s">
        <v>112</v>
      </c>
      <c r="U1806">
        <v>6.0979499999999999E-2</v>
      </c>
      <c r="V1806">
        <v>1</v>
      </c>
      <c r="Z1806" s="97">
        <v>1250000000</v>
      </c>
    </row>
    <row r="1807" spans="1:26">
      <c r="A1807" t="s">
        <v>48</v>
      </c>
      <c r="B1807" t="s">
        <v>58</v>
      </c>
      <c r="C1807" t="s">
        <v>19</v>
      </c>
      <c r="D1807" t="s">
        <v>100</v>
      </c>
      <c r="E1807">
        <v>5</v>
      </c>
      <c r="F1807">
        <v>1231.6759999999999</v>
      </c>
      <c r="G1807">
        <v>1231.6759999999999</v>
      </c>
      <c r="H1807">
        <v>65.127300000000005</v>
      </c>
      <c r="I1807">
        <v>57.822110000000002</v>
      </c>
      <c r="J1807">
        <v>-74.102010000000007</v>
      </c>
      <c r="K1807">
        <v>-30.321940000000001</v>
      </c>
      <c r="L1807">
        <v>0</v>
      </c>
      <c r="M1807">
        <v>30.321940000000001</v>
      </c>
      <c r="N1807">
        <v>74.102010000000007</v>
      </c>
      <c r="O1807">
        <v>610</v>
      </c>
      <c r="P1807">
        <v>132.94110000000001</v>
      </c>
      <c r="Q1807">
        <v>10</v>
      </c>
      <c r="R1807" s="75">
        <v>38631</v>
      </c>
      <c r="T1807" t="s">
        <v>112</v>
      </c>
      <c r="U1807">
        <v>6.0979499999999999E-2</v>
      </c>
      <c r="V1807">
        <v>1</v>
      </c>
      <c r="Z1807" s="97">
        <v>1240000000</v>
      </c>
    </row>
    <row r="1808" spans="1:26">
      <c r="A1808" t="s">
        <v>48</v>
      </c>
      <c r="B1808" t="s">
        <v>58</v>
      </c>
      <c r="C1808" t="s">
        <v>19</v>
      </c>
      <c r="D1808" t="s">
        <v>100</v>
      </c>
      <c r="E1808">
        <v>6</v>
      </c>
      <c r="F1808">
        <v>1271.5039999999999</v>
      </c>
      <c r="G1808">
        <v>1271.5039999999999</v>
      </c>
      <c r="H1808">
        <v>63.398449999999997</v>
      </c>
      <c r="I1808">
        <v>57.853209999999997</v>
      </c>
      <c r="J1808">
        <v>-74.141869999999997</v>
      </c>
      <c r="K1808">
        <v>-30.338249999999999</v>
      </c>
      <c r="L1808">
        <v>0</v>
      </c>
      <c r="M1808">
        <v>30.338249999999999</v>
      </c>
      <c r="N1808">
        <v>74.141869999999997</v>
      </c>
      <c r="O1808">
        <v>610</v>
      </c>
      <c r="P1808">
        <v>132.94110000000001</v>
      </c>
      <c r="Q1808">
        <v>10</v>
      </c>
      <c r="R1808" s="75">
        <v>38631</v>
      </c>
      <c r="T1808" t="s">
        <v>112</v>
      </c>
      <c r="U1808">
        <v>6.0979499999999999E-2</v>
      </c>
      <c r="V1808">
        <v>1</v>
      </c>
      <c r="Z1808" s="97">
        <v>1250000000</v>
      </c>
    </row>
    <row r="1809" spans="1:26">
      <c r="A1809" t="s">
        <v>48</v>
      </c>
      <c r="B1809" t="s">
        <v>58</v>
      </c>
      <c r="C1809" t="s">
        <v>19</v>
      </c>
      <c r="D1809" t="s">
        <v>100</v>
      </c>
      <c r="E1809">
        <v>7</v>
      </c>
      <c r="F1809">
        <v>1281.8779999999999</v>
      </c>
      <c r="G1809">
        <v>1281.8779999999999</v>
      </c>
      <c r="H1809">
        <v>63.830269999999999</v>
      </c>
      <c r="I1809">
        <v>57.802860000000003</v>
      </c>
      <c r="J1809">
        <v>-74.077349999999996</v>
      </c>
      <c r="K1809">
        <v>-30.31185</v>
      </c>
      <c r="L1809">
        <v>0</v>
      </c>
      <c r="M1809">
        <v>30.31185</v>
      </c>
      <c r="N1809">
        <v>74.077349999999996</v>
      </c>
      <c r="O1809">
        <v>610</v>
      </c>
      <c r="P1809">
        <v>132.94110000000001</v>
      </c>
      <c r="Q1809">
        <v>10</v>
      </c>
      <c r="R1809" s="75">
        <v>38631</v>
      </c>
      <c r="T1809" t="s">
        <v>112</v>
      </c>
      <c r="U1809">
        <v>6.0979499999999999E-2</v>
      </c>
      <c r="V1809">
        <v>1</v>
      </c>
      <c r="Z1809" s="97">
        <v>1240000000</v>
      </c>
    </row>
    <row r="1810" spans="1:26">
      <c r="A1810" t="s">
        <v>48</v>
      </c>
      <c r="B1810" t="s">
        <v>58</v>
      </c>
      <c r="C1810" t="s">
        <v>19</v>
      </c>
      <c r="D1810" t="s">
        <v>100</v>
      </c>
      <c r="E1810">
        <v>8</v>
      </c>
      <c r="F1810">
        <v>1305.3109999999999</v>
      </c>
      <c r="G1810">
        <v>1305.3109999999999</v>
      </c>
      <c r="H1810">
        <v>64.931830000000005</v>
      </c>
      <c r="I1810">
        <v>57.820329999999998</v>
      </c>
      <c r="J1810">
        <v>-74.099729999999994</v>
      </c>
      <c r="K1810">
        <v>-30.321010000000001</v>
      </c>
      <c r="L1810">
        <v>0</v>
      </c>
      <c r="M1810">
        <v>30.321010000000001</v>
      </c>
      <c r="N1810">
        <v>74.099729999999994</v>
      </c>
      <c r="O1810">
        <v>610</v>
      </c>
      <c r="P1810">
        <v>132.94110000000001</v>
      </c>
      <c r="Q1810">
        <v>10</v>
      </c>
      <c r="R1810" s="75">
        <v>38631</v>
      </c>
      <c r="T1810" t="s">
        <v>112</v>
      </c>
      <c r="U1810">
        <v>6.0979499999999999E-2</v>
      </c>
      <c r="V1810">
        <v>1</v>
      </c>
      <c r="Z1810" s="97">
        <v>1240000000</v>
      </c>
    </row>
    <row r="1811" spans="1:26">
      <c r="A1811" t="s">
        <v>48</v>
      </c>
      <c r="B1811" t="s">
        <v>58</v>
      </c>
      <c r="C1811" t="s">
        <v>19</v>
      </c>
      <c r="D1811" t="s">
        <v>100</v>
      </c>
      <c r="E1811">
        <v>9</v>
      </c>
      <c r="F1811">
        <v>1313.279</v>
      </c>
      <c r="G1811">
        <v>1313.279</v>
      </c>
      <c r="H1811">
        <v>69.778139999999993</v>
      </c>
      <c r="I1811">
        <v>57.795499999999997</v>
      </c>
      <c r="J1811">
        <v>-74.067909999999998</v>
      </c>
      <c r="K1811">
        <v>-30.30799</v>
      </c>
      <c r="L1811">
        <v>0</v>
      </c>
      <c r="M1811">
        <v>30.30799</v>
      </c>
      <c r="N1811">
        <v>74.067909999999998</v>
      </c>
      <c r="O1811">
        <v>610</v>
      </c>
      <c r="P1811">
        <v>132.94110000000001</v>
      </c>
      <c r="Q1811">
        <v>10</v>
      </c>
      <c r="R1811" s="75">
        <v>38631</v>
      </c>
      <c r="T1811" t="s">
        <v>112</v>
      </c>
      <c r="U1811">
        <v>6.0979499999999999E-2</v>
      </c>
      <c r="V1811">
        <v>1</v>
      </c>
      <c r="Z1811" s="97">
        <v>1240000000</v>
      </c>
    </row>
    <row r="1812" spans="1:26">
      <c r="A1812" t="s">
        <v>48</v>
      </c>
      <c r="B1812" t="s">
        <v>58</v>
      </c>
      <c r="C1812" t="s">
        <v>19</v>
      </c>
      <c r="D1812" t="s">
        <v>100</v>
      </c>
      <c r="E1812">
        <v>10</v>
      </c>
      <c r="F1812">
        <v>1326.7570000000001</v>
      </c>
      <c r="G1812">
        <v>1326.7570000000001</v>
      </c>
      <c r="H1812">
        <v>75.383369999999999</v>
      </c>
      <c r="I1812">
        <v>57.765279999999997</v>
      </c>
      <c r="J1812">
        <v>-74.029179999999997</v>
      </c>
      <c r="K1812">
        <v>-30.29214</v>
      </c>
      <c r="L1812">
        <v>0</v>
      </c>
      <c r="M1812">
        <v>30.29214</v>
      </c>
      <c r="N1812">
        <v>74.029179999999997</v>
      </c>
      <c r="O1812">
        <v>610</v>
      </c>
      <c r="P1812">
        <v>132.94110000000001</v>
      </c>
      <c r="Q1812">
        <v>10</v>
      </c>
      <c r="R1812" s="75">
        <v>38631</v>
      </c>
      <c r="T1812" t="s">
        <v>112</v>
      </c>
      <c r="U1812">
        <v>6.0979499999999999E-2</v>
      </c>
      <c r="V1812">
        <v>1</v>
      </c>
      <c r="Z1812" s="97">
        <v>1240000000</v>
      </c>
    </row>
    <row r="1813" spans="1:26">
      <c r="A1813" t="s">
        <v>48</v>
      </c>
      <c r="B1813" t="s">
        <v>58</v>
      </c>
      <c r="C1813" t="s">
        <v>19</v>
      </c>
      <c r="D1813" t="s">
        <v>100</v>
      </c>
      <c r="E1813">
        <v>11</v>
      </c>
      <c r="F1813">
        <v>1329.6130000000001</v>
      </c>
      <c r="G1813">
        <v>1330.107</v>
      </c>
      <c r="H1813">
        <v>81.356549999999999</v>
      </c>
      <c r="I1813">
        <v>57.811100000000003</v>
      </c>
      <c r="J1813">
        <v>-74.581680000000006</v>
      </c>
      <c r="K1813">
        <v>-30.809940000000001</v>
      </c>
      <c r="L1813">
        <v>-0.4937744</v>
      </c>
      <c r="M1813">
        <v>29.822399999999998</v>
      </c>
      <c r="N1813">
        <v>73.594130000000007</v>
      </c>
      <c r="O1813">
        <v>610</v>
      </c>
      <c r="P1813">
        <v>132.94110000000001</v>
      </c>
      <c r="Q1813">
        <v>10</v>
      </c>
      <c r="R1813" s="75">
        <v>38631</v>
      </c>
      <c r="T1813" t="s">
        <v>112</v>
      </c>
      <c r="U1813">
        <v>6.0979499999999999E-2</v>
      </c>
      <c r="V1813">
        <v>1</v>
      </c>
      <c r="Z1813" s="97">
        <v>1240000000</v>
      </c>
    </row>
    <row r="1814" spans="1:26">
      <c r="A1814" t="s">
        <v>48</v>
      </c>
      <c r="B1814" t="s">
        <v>58</v>
      </c>
      <c r="C1814" t="s">
        <v>19</v>
      </c>
      <c r="D1814" t="s">
        <v>100</v>
      </c>
      <c r="E1814">
        <v>12</v>
      </c>
      <c r="F1814">
        <v>1303.0809999999999</v>
      </c>
      <c r="G1814">
        <v>1324.617</v>
      </c>
      <c r="H1814">
        <v>85.449860000000001</v>
      </c>
      <c r="I1814">
        <v>57.915709999999997</v>
      </c>
      <c r="J1814">
        <v>-95.75797</v>
      </c>
      <c r="K1814">
        <v>-51.907040000000002</v>
      </c>
      <c r="L1814">
        <v>-21.536010000000001</v>
      </c>
      <c r="M1814">
        <v>8.8350150000000003</v>
      </c>
      <c r="N1814">
        <v>52.685960000000001</v>
      </c>
      <c r="O1814">
        <v>610</v>
      </c>
      <c r="P1814">
        <v>132.94110000000001</v>
      </c>
      <c r="Q1814">
        <v>10</v>
      </c>
      <c r="R1814" s="75">
        <v>38631</v>
      </c>
      <c r="T1814" t="s">
        <v>112</v>
      </c>
      <c r="U1814">
        <v>6.0979499999999999E-2</v>
      </c>
      <c r="V1814">
        <v>1</v>
      </c>
      <c r="Z1814" s="97">
        <v>1250000000</v>
      </c>
    </row>
    <row r="1815" spans="1:26">
      <c r="A1815" t="s">
        <v>48</v>
      </c>
      <c r="B1815" t="s">
        <v>58</v>
      </c>
      <c r="C1815" t="s">
        <v>19</v>
      </c>
      <c r="D1815" t="s">
        <v>100</v>
      </c>
      <c r="E1815">
        <v>13</v>
      </c>
      <c r="F1815">
        <v>1273.838</v>
      </c>
      <c r="G1815">
        <v>798.30319999999995</v>
      </c>
      <c r="H1815">
        <v>87.480220000000003</v>
      </c>
      <c r="I1815">
        <v>57.78792</v>
      </c>
      <c r="J1815">
        <v>401.47620000000001</v>
      </c>
      <c r="K1815">
        <v>445.23039999999997</v>
      </c>
      <c r="L1815">
        <v>475.53440000000001</v>
      </c>
      <c r="M1815">
        <v>505.83839999999998</v>
      </c>
      <c r="N1815">
        <v>549.59270000000004</v>
      </c>
      <c r="O1815">
        <v>610</v>
      </c>
      <c r="P1815">
        <v>132.94110000000001</v>
      </c>
      <c r="Q1815">
        <v>10</v>
      </c>
      <c r="R1815" s="75">
        <v>38631</v>
      </c>
      <c r="T1815" t="s">
        <v>112</v>
      </c>
      <c r="U1815">
        <v>6.0979499999999999E-2</v>
      </c>
      <c r="V1815">
        <v>1</v>
      </c>
      <c r="Z1815" s="97">
        <v>1240000000</v>
      </c>
    </row>
    <row r="1816" spans="1:26">
      <c r="A1816" t="s">
        <v>48</v>
      </c>
      <c r="B1816" t="s">
        <v>58</v>
      </c>
      <c r="C1816" t="s">
        <v>19</v>
      </c>
      <c r="D1816" t="s">
        <v>100</v>
      </c>
      <c r="E1816">
        <v>14</v>
      </c>
      <c r="F1816">
        <v>1241.682</v>
      </c>
      <c r="G1816">
        <v>213.59960000000001</v>
      </c>
      <c r="H1816">
        <v>88.711020000000005</v>
      </c>
      <c r="I1816">
        <v>57.659350000000003</v>
      </c>
      <c r="J1816">
        <v>954.1893</v>
      </c>
      <c r="K1816">
        <v>997.84609999999998</v>
      </c>
      <c r="L1816">
        <v>1028.0830000000001</v>
      </c>
      <c r="M1816">
        <v>1058.319</v>
      </c>
      <c r="N1816">
        <v>1101.9760000000001</v>
      </c>
      <c r="O1816">
        <v>610</v>
      </c>
      <c r="P1816">
        <v>132.94110000000001</v>
      </c>
      <c r="Q1816">
        <v>10</v>
      </c>
      <c r="R1816" s="75">
        <v>38631</v>
      </c>
      <c r="T1816" t="s">
        <v>112</v>
      </c>
      <c r="U1816">
        <v>6.0979499999999999E-2</v>
      </c>
      <c r="V1816">
        <v>1</v>
      </c>
      <c r="Z1816" s="97">
        <v>1240000000</v>
      </c>
    </row>
    <row r="1817" spans="1:26">
      <c r="A1817" t="s">
        <v>48</v>
      </c>
      <c r="B1817" t="s">
        <v>58</v>
      </c>
      <c r="C1817" t="s">
        <v>19</v>
      </c>
      <c r="D1817" t="s">
        <v>100</v>
      </c>
      <c r="E1817">
        <v>15</v>
      </c>
      <c r="F1817">
        <v>1219.8219999999999</v>
      </c>
      <c r="G1817">
        <v>212.7604</v>
      </c>
      <c r="H1817">
        <v>89.341440000000006</v>
      </c>
      <c r="I1817">
        <v>57.590560000000004</v>
      </c>
      <c r="J1817">
        <v>933.25620000000004</v>
      </c>
      <c r="K1817">
        <v>976.86090000000002</v>
      </c>
      <c r="L1817">
        <v>1007.061</v>
      </c>
      <c r="M1817">
        <v>1037.2619999999999</v>
      </c>
      <c r="N1817">
        <v>1080.867</v>
      </c>
      <c r="O1817">
        <v>610</v>
      </c>
      <c r="P1817">
        <v>132.94110000000001</v>
      </c>
      <c r="Q1817">
        <v>10</v>
      </c>
      <c r="R1817" s="75">
        <v>38631</v>
      </c>
      <c r="T1817" t="s">
        <v>112</v>
      </c>
      <c r="U1817">
        <v>6.0979499999999999E-2</v>
      </c>
      <c r="V1817">
        <v>1</v>
      </c>
      <c r="Z1817" s="97">
        <v>1230000000</v>
      </c>
    </row>
    <row r="1818" spans="1:26">
      <c r="A1818" t="s">
        <v>48</v>
      </c>
      <c r="B1818" t="s">
        <v>58</v>
      </c>
      <c r="C1818" t="s">
        <v>19</v>
      </c>
      <c r="D1818" t="s">
        <v>100</v>
      </c>
      <c r="E1818">
        <v>16</v>
      </c>
      <c r="F1818">
        <v>1194.5360000000001</v>
      </c>
      <c r="G1818">
        <v>212.22309999999999</v>
      </c>
      <c r="H1818">
        <v>89.187070000000006</v>
      </c>
      <c r="I1818">
        <v>57.637650000000001</v>
      </c>
      <c r="J1818">
        <v>908.44709999999998</v>
      </c>
      <c r="K1818">
        <v>952.08749999999998</v>
      </c>
      <c r="L1818">
        <v>982.31269999999995</v>
      </c>
      <c r="M1818">
        <v>1012.538</v>
      </c>
      <c r="N1818">
        <v>1056.1780000000001</v>
      </c>
      <c r="O1818">
        <v>610</v>
      </c>
      <c r="P1818">
        <v>132.94110000000001</v>
      </c>
      <c r="Q1818">
        <v>10</v>
      </c>
      <c r="R1818" s="75">
        <v>38631</v>
      </c>
      <c r="T1818" t="s">
        <v>112</v>
      </c>
      <c r="U1818">
        <v>6.0979499999999999E-2</v>
      </c>
      <c r="V1818">
        <v>1</v>
      </c>
      <c r="Z1818" s="97">
        <v>1240000000</v>
      </c>
    </row>
    <row r="1819" spans="1:26">
      <c r="A1819" t="s">
        <v>48</v>
      </c>
      <c r="B1819" t="s">
        <v>58</v>
      </c>
      <c r="C1819" t="s">
        <v>19</v>
      </c>
      <c r="D1819" t="s">
        <v>100</v>
      </c>
      <c r="E1819">
        <v>17</v>
      </c>
      <c r="F1819">
        <v>1178.6579999999999</v>
      </c>
      <c r="G1819">
        <v>211.43780000000001</v>
      </c>
      <c r="H1819">
        <v>88.237269999999995</v>
      </c>
      <c r="I1819">
        <v>57.645409999999998</v>
      </c>
      <c r="J1819">
        <v>893.3442</v>
      </c>
      <c r="K1819">
        <v>936.9905</v>
      </c>
      <c r="L1819">
        <v>967.21969999999999</v>
      </c>
      <c r="M1819">
        <v>997.44899999999996</v>
      </c>
      <c r="N1819">
        <v>1041.095</v>
      </c>
      <c r="O1819">
        <v>610</v>
      </c>
      <c r="P1819">
        <v>132.94110000000001</v>
      </c>
      <c r="Q1819">
        <v>10</v>
      </c>
      <c r="R1819" s="75">
        <v>38631</v>
      </c>
      <c r="T1819" t="s">
        <v>112</v>
      </c>
      <c r="U1819">
        <v>6.0979499999999999E-2</v>
      </c>
      <c r="V1819">
        <v>1</v>
      </c>
      <c r="Z1819" s="97">
        <v>1240000000</v>
      </c>
    </row>
    <row r="1820" spans="1:26">
      <c r="A1820" t="s">
        <v>48</v>
      </c>
      <c r="B1820" t="s">
        <v>58</v>
      </c>
      <c r="C1820" t="s">
        <v>19</v>
      </c>
      <c r="D1820" t="s">
        <v>100</v>
      </c>
      <c r="E1820">
        <v>18</v>
      </c>
      <c r="F1820">
        <v>1184.423</v>
      </c>
      <c r="G1820">
        <v>211.71039999999999</v>
      </c>
      <c r="H1820">
        <v>86.107249999999993</v>
      </c>
      <c r="I1820">
        <v>57.682519999999997</v>
      </c>
      <c r="J1820">
        <v>898.79</v>
      </c>
      <c r="K1820">
        <v>942.46439999999996</v>
      </c>
      <c r="L1820">
        <v>972.71310000000005</v>
      </c>
      <c r="M1820">
        <v>1002.962</v>
      </c>
      <c r="N1820">
        <v>1046.636</v>
      </c>
      <c r="O1820">
        <v>610</v>
      </c>
      <c r="P1820">
        <v>132.94110000000001</v>
      </c>
      <c r="Q1820">
        <v>10</v>
      </c>
      <c r="R1820" s="75">
        <v>38631</v>
      </c>
      <c r="T1820" t="s">
        <v>112</v>
      </c>
      <c r="U1820">
        <v>6.0979499999999999E-2</v>
      </c>
      <c r="V1820">
        <v>1</v>
      </c>
      <c r="Z1820" s="97">
        <v>1240000000</v>
      </c>
    </row>
    <row r="1821" spans="1:26">
      <c r="A1821" t="s">
        <v>48</v>
      </c>
      <c r="B1821" t="s">
        <v>58</v>
      </c>
      <c r="C1821" t="s">
        <v>19</v>
      </c>
      <c r="D1821" t="s">
        <v>100</v>
      </c>
      <c r="E1821">
        <v>19</v>
      </c>
      <c r="F1821">
        <v>1187.818</v>
      </c>
      <c r="G1821">
        <v>584.57569999999998</v>
      </c>
      <c r="H1821">
        <v>81.962720000000004</v>
      </c>
      <c r="I1821">
        <v>57.780009999999997</v>
      </c>
      <c r="J1821">
        <v>529.19380000000001</v>
      </c>
      <c r="K1821">
        <v>572.94200000000001</v>
      </c>
      <c r="L1821">
        <v>603.24189999999999</v>
      </c>
      <c r="M1821">
        <v>633.54169999999999</v>
      </c>
      <c r="N1821">
        <v>677.28989999999999</v>
      </c>
      <c r="O1821">
        <v>610</v>
      </c>
      <c r="P1821">
        <v>132.94110000000001</v>
      </c>
      <c r="Q1821">
        <v>10</v>
      </c>
      <c r="R1821" s="75">
        <v>38631</v>
      </c>
      <c r="T1821" t="s">
        <v>112</v>
      </c>
      <c r="U1821">
        <v>6.0979499999999999E-2</v>
      </c>
      <c r="V1821">
        <v>1</v>
      </c>
      <c r="Z1821" s="97">
        <v>1240000000</v>
      </c>
    </row>
    <row r="1822" spans="1:26">
      <c r="A1822" t="s">
        <v>48</v>
      </c>
      <c r="B1822" t="s">
        <v>58</v>
      </c>
      <c r="C1822" t="s">
        <v>19</v>
      </c>
      <c r="D1822" t="s">
        <v>100</v>
      </c>
      <c r="E1822">
        <v>20</v>
      </c>
      <c r="F1822">
        <v>1185.9490000000001</v>
      </c>
      <c r="G1822">
        <v>955.9778</v>
      </c>
      <c r="H1822">
        <v>77.645020000000002</v>
      </c>
      <c r="I1822">
        <v>57.709809999999997</v>
      </c>
      <c r="J1822">
        <v>156.0127</v>
      </c>
      <c r="K1822">
        <v>199.70779999999999</v>
      </c>
      <c r="L1822">
        <v>229.9708</v>
      </c>
      <c r="M1822">
        <v>260.23390000000001</v>
      </c>
      <c r="N1822">
        <v>303.9289</v>
      </c>
      <c r="O1822">
        <v>610</v>
      </c>
      <c r="P1822">
        <v>132.94110000000001</v>
      </c>
      <c r="Q1822">
        <v>10</v>
      </c>
      <c r="R1822" s="75">
        <v>38631</v>
      </c>
      <c r="T1822" t="s">
        <v>112</v>
      </c>
      <c r="U1822">
        <v>6.0979499999999999E-2</v>
      </c>
      <c r="V1822">
        <v>1</v>
      </c>
      <c r="Z1822" s="97">
        <v>1240000000</v>
      </c>
    </row>
    <row r="1823" spans="1:26">
      <c r="A1823" t="s">
        <v>48</v>
      </c>
      <c r="B1823" t="s">
        <v>58</v>
      </c>
      <c r="C1823" t="s">
        <v>19</v>
      </c>
      <c r="D1823" t="s">
        <v>100</v>
      </c>
      <c r="E1823">
        <v>21</v>
      </c>
      <c r="F1823">
        <v>1183.674</v>
      </c>
      <c r="G1823">
        <v>1035.4929999999999</v>
      </c>
      <c r="H1823">
        <v>74.64573</v>
      </c>
      <c r="I1823">
        <v>57.804040000000001</v>
      </c>
      <c r="J1823">
        <v>74.102909999999994</v>
      </c>
      <c r="K1823">
        <v>117.8693</v>
      </c>
      <c r="L1823">
        <v>148.18180000000001</v>
      </c>
      <c r="M1823">
        <v>178.49420000000001</v>
      </c>
      <c r="N1823">
        <v>222.26060000000001</v>
      </c>
      <c r="O1823">
        <v>610</v>
      </c>
      <c r="P1823">
        <v>132.94110000000001</v>
      </c>
      <c r="Q1823">
        <v>10</v>
      </c>
      <c r="R1823" s="75">
        <v>38631</v>
      </c>
      <c r="T1823" t="s">
        <v>112</v>
      </c>
      <c r="U1823">
        <v>6.0979499999999999E-2</v>
      </c>
      <c r="V1823">
        <v>1</v>
      </c>
      <c r="Z1823" s="97">
        <v>1240000000</v>
      </c>
    </row>
    <row r="1824" spans="1:26">
      <c r="A1824" t="s">
        <v>48</v>
      </c>
      <c r="B1824" t="s">
        <v>58</v>
      </c>
      <c r="C1824" t="s">
        <v>19</v>
      </c>
      <c r="D1824" t="s">
        <v>100</v>
      </c>
      <c r="E1824">
        <v>22</v>
      </c>
      <c r="F1824">
        <v>1188.915</v>
      </c>
      <c r="G1824">
        <v>1091.587</v>
      </c>
      <c r="H1824">
        <v>71.703239999999994</v>
      </c>
      <c r="I1824">
        <v>57.94164</v>
      </c>
      <c r="J1824">
        <v>23.07207</v>
      </c>
      <c r="K1824">
        <v>66.942639999999997</v>
      </c>
      <c r="L1824">
        <v>97.327269999999999</v>
      </c>
      <c r="M1824">
        <v>127.7119</v>
      </c>
      <c r="N1824">
        <v>171.58250000000001</v>
      </c>
      <c r="O1824">
        <v>610</v>
      </c>
      <c r="P1824">
        <v>132.94110000000001</v>
      </c>
      <c r="Q1824">
        <v>10</v>
      </c>
      <c r="R1824" s="75">
        <v>38631</v>
      </c>
      <c r="T1824" t="s">
        <v>112</v>
      </c>
      <c r="U1824">
        <v>6.0979499999999999E-2</v>
      </c>
      <c r="V1824">
        <v>1</v>
      </c>
      <c r="Z1824" s="97">
        <v>1250000000</v>
      </c>
    </row>
    <row r="1825" spans="1:26">
      <c r="A1825" t="s">
        <v>48</v>
      </c>
      <c r="B1825" t="s">
        <v>58</v>
      </c>
      <c r="C1825" t="s">
        <v>19</v>
      </c>
      <c r="D1825" t="s">
        <v>100</v>
      </c>
      <c r="E1825">
        <v>23</v>
      </c>
      <c r="F1825">
        <v>1187.748</v>
      </c>
      <c r="G1825">
        <v>1103.279</v>
      </c>
      <c r="H1825">
        <v>69.615300000000005</v>
      </c>
      <c r="I1825">
        <v>57.936120000000003</v>
      </c>
      <c r="J1825">
        <v>10.22063</v>
      </c>
      <c r="K1825">
        <v>54.087020000000003</v>
      </c>
      <c r="L1825">
        <v>84.46875</v>
      </c>
      <c r="M1825">
        <v>114.8505</v>
      </c>
      <c r="N1825">
        <v>158.71690000000001</v>
      </c>
      <c r="O1825">
        <v>610</v>
      </c>
      <c r="P1825">
        <v>132.94110000000001</v>
      </c>
      <c r="Q1825">
        <v>10</v>
      </c>
      <c r="R1825" s="75">
        <v>38631</v>
      </c>
      <c r="T1825" t="s">
        <v>112</v>
      </c>
      <c r="U1825">
        <v>6.0979499999999999E-2</v>
      </c>
      <c r="V1825">
        <v>1</v>
      </c>
      <c r="Z1825" s="97">
        <v>1250000000</v>
      </c>
    </row>
    <row r="1826" spans="1:26">
      <c r="A1826" t="s">
        <v>48</v>
      </c>
      <c r="B1826" t="s">
        <v>58</v>
      </c>
      <c r="C1826" t="s">
        <v>19</v>
      </c>
      <c r="D1826" t="s">
        <v>100</v>
      </c>
      <c r="E1826">
        <v>24</v>
      </c>
      <c r="F1826">
        <v>1172.1780000000001</v>
      </c>
      <c r="G1826">
        <v>1100.4490000000001</v>
      </c>
      <c r="H1826">
        <v>67.943680000000001</v>
      </c>
      <c r="I1826">
        <v>57.964970000000001</v>
      </c>
      <c r="J1826">
        <v>-2.5560890000000001</v>
      </c>
      <c r="K1826">
        <v>41.332149999999999</v>
      </c>
      <c r="L1826">
        <v>71.728999999999999</v>
      </c>
      <c r="M1826">
        <v>102.1259</v>
      </c>
      <c r="N1826">
        <v>146.01410000000001</v>
      </c>
      <c r="O1826">
        <v>610</v>
      </c>
      <c r="P1826">
        <v>132.94110000000001</v>
      </c>
      <c r="Q1826">
        <v>10</v>
      </c>
      <c r="R1826" s="75">
        <v>38631</v>
      </c>
      <c r="T1826" t="s">
        <v>112</v>
      </c>
      <c r="U1826">
        <v>6.0979499999999999E-2</v>
      </c>
      <c r="V1826">
        <v>1</v>
      </c>
      <c r="Z1826" s="97">
        <v>1250000000</v>
      </c>
    </row>
    <row r="1827" spans="1:26">
      <c r="A1827" t="s">
        <v>48</v>
      </c>
      <c r="B1827" t="s">
        <v>58</v>
      </c>
      <c r="C1827" t="s">
        <v>20</v>
      </c>
      <c r="D1827" t="s">
        <v>100</v>
      </c>
      <c r="E1827">
        <v>1</v>
      </c>
      <c r="F1827">
        <v>1123.297</v>
      </c>
      <c r="G1827">
        <v>1123.297</v>
      </c>
      <c r="H1827">
        <v>62.66207</v>
      </c>
      <c r="I1827">
        <v>57.791530000000002</v>
      </c>
      <c r="J1827">
        <v>-74.062830000000005</v>
      </c>
      <c r="K1827">
        <v>-30.305910000000001</v>
      </c>
      <c r="L1827">
        <v>0</v>
      </c>
      <c r="M1827">
        <v>30.305910000000001</v>
      </c>
      <c r="N1827">
        <v>74.062830000000005</v>
      </c>
      <c r="O1827">
        <v>610</v>
      </c>
      <c r="P1827">
        <v>132.94110000000001</v>
      </c>
      <c r="Q1827">
        <v>11</v>
      </c>
      <c r="R1827" s="75">
        <v>36465</v>
      </c>
      <c r="T1827" t="s">
        <v>112</v>
      </c>
      <c r="U1827">
        <v>5.5926400000000001E-2</v>
      </c>
      <c r="V1827">
        <v>1</v>
      </c>
      <c r="Z1827" s="97">
        <v>1240000000</v>
      </c>
    </row>
    <row r="1828" spans="1:26">
      <c r="A1828" t="s">
        <v>48</v>
      </c>
      <c r="B1828" t="s">
        <v>58</v>
      </c>
      <c r="C1828" t="s">
        <v>20</v>
      </c>
      <c r="D1828" t="s">
        <v>100</v>
      </c>
      <c r="E1828">
        <v>2</v>
      </c>
      <c r="F1828">
        <v>1107.3589999999999</v>
      </c>
      <c r="G1828">
        <v>1107.3589999999999</v>
      </c>
      <c r="H1828">
        <v>61.367780000000003</v>
      </c>
      <c r="I1828">
        <v>57.733600000000003</v>
      </c>
      <c r="J1828">
        <v>-73.988590000000002</v>
      </c>
      <c r="K1828">
        <v>-30.27553</v>
      </c>
      <c r="L1828">
        <v>0</v>
      </c>
      <c r="M1828">
        <v>30.27553</v>
      </c>
      <c r="N1828">
        <v>73.988590000000002</v>
      </c>
      <c r="O1828">
        <v>610</v>
      </c>
      <c r="P1828">
        <v>132.94110000000001</v>
      </c>
      <c r="Q1828">
        <v>11</v>
      </c>
      <c r="R1828" s="75">
        <v>36465</v>
      </c>
      <c r="T1828" t="s">
        <v>112</v>
      </c>
      <c r="U1828">
        <v>5.5926400000000001E-2</v>
      </c>
      <c r="V1828">
        <v>1</v>
      </c>
      <c r="Z1828" s="97">
        <v>1240000000</v>
      </c>
    </row>
    <row r="1829" spans="1:26">
      <c r="A1829" t="s">
        <v>48</v>
      </c>
      <c r="B1829" t="s">
        <v>58</v>
      </c>
      <c r="C1829" t="s">
        <v>20</v>
      </c>
      <c r="D1829" t="s">
        <v>100</v>
      </c>
      <c r="E1829">
        <v>3</v>
      </c>
      <c r="F1829">
        <v>1101.0920000000001</v>
      </c>
      <c r="G1829">
        <v>1101.0920000000001</v>
      </c>
      <c r="H1829">
        <v>61.021140000000003</v>
      </c>
      <c r="I1829">
        <v>57.782339999999998</v>
      </c>
      <c r="J1829">
        <v>-74.051050000000004</v>
      </c>
      <c r="K1829">
        <v>-30.301089999999999</v>
      </c>
      <c r="L1829">
        <v>0</v>
      </c>
      <c r="M1829">
        <v>30.301089999999999</v>
      </c>
      <c r="N1829">
        <v>74.051050000000004</v>
      </c>
      <c r="O1829">
        <v>610</v>
      </c>
      <c r="P1829">
        <v>132.94110000000001</v>
      </c>
      <c r="Q1829">
        <v>11</v>
      </c>
      <c r="R1829" s="75">
        <v>36465</v>
      </c>
      <c r="T1829" t="s">
        <v>112</v>
      </c>
      <c r="U1829">
        <v>5.5926400000000001E-2</v>
      </c>
      <c r="V1829">
        <v>1</v>
      </c>
      <c r="Z1829" s="97">
        <v>1240000000</v>
      </c>
    </row>
    <row r="1830" spans="1:26">
      <c r="A1830" t="s">
        <v>48</v>
      </c>
      <c r="B1830" t="s">
        <v>58</v>
      </c>
      <c r="C1830" t="s">
        <v>20</v>
      </c>
      <c r="D1830" t="s">
        <v>100</v>
      </c>
      <c r="E1830">
        <v>4</v>
      </c>
      <c r="F1830">
        <v>1115.4649999999999</v>
      </c>
      <c r="G1830">
        <v>1115.4649999999999</v>
      </c>
      <c r="H1830">
        <v>60.501139999999999</v>
      </c>
      <c r="I1830">
        <v>57.77919</v>
      </c>
      <c r="J1830">
        <v>-74.047020000000003</v>
      </c>
      <c r="K1830">
        <v>-30.299440000000001</v>
      </c>
      <c r="L1830">
        <v>0</v>
      </c>
      <c r="M1830">
        <v>30.299440000000001</v>
      </c>
      <c r="N1830">
        <v>74.047020000000003</v>
      </c>
      <c r="O1830">
        <v>610</v>
      </c>
      <c r="P1830">
        <v>132.94110000000001</v>
      </c>
      <c r="Q1830">
        <v>11</v>
      </c>
      <c r="R1830" s="75">
        <v>36465</v>
      </c>
      <c r="T1830" t="s">
        <v>112</v>
      </c>
      <c r="U1830">
        <v>5.5926400000000001E-2</v>
      </c>
      <c r="V1830">
        <v>1</v>
      </c>
      <c r="Z1830" s="97">
        <v>1240000000</v>
      </c>
    </row>
    <row r="1831" spans="1:26">
      <c r="A1831" t="s">
        <v>48</v>
      </c>
      <c r="B1831" t="s">
        <v>58</v>
      </c>
      <c r="C1831" t="s">
        <v>20</v>
      </c>
      <c r="D1831" t="s">
        <v>100</v>
      </c>
      <c r="E1831">
        <v>5</v>
      </c>
      <c r="F1831">
        <v>1146.7660000000001</v>
      </c>
      <c r="G1831">
        <v>1146.7660000000001</v>
      </c>
      <c r="H1831">
        <v>59.212519999999998</v>
      </c>
      <c r="I1831">
        <v>57.83249</v>
      </c>
      <c r="J1831">
        <v>-74.115319999999997</v>
      </c>
      <c r="K1831">
        <v>-30.327390000000001</v>
      </c>
      <c r="L1831">
        <v>0</v>
      </c>
      <c r="M1831">
        <v>30.327390000000001</v>
      </c>
      <c r="N1831">
        <v>74.115319999999997</v>
      </c>
      <c r="O1831">
        <v>610</v>
      </c>
      <c r="P1831">
        <v>132.94110000000001</v>
      </c>
      <c r="Q1831">
        <v>11</v>
      </c>
      <c r="R1831" s="75">
        <v>36465</v>
      </c>
      <c r="T1831" t="s">
        <v>112</v>
      </c>
      <c r="U1831">
        <v>5.5926400000000001E-2</v>
      </c>
      <c r="V1831">
        <v>1</v>
      </c>
      <c r="Z1831" s="97">
        <v>1240000000</v>
      </c>
    </row>
    <row r="1832" spans="1:26">
      <c r="A1832" t="s">
        <v>48</v>
      </c>
      <c r="B1832" t="s">
        <v>58</v>
      </c>
      <c r="C1832" t="s">
        <v>20</v>
      </c>
      <c r="D1832" t="s">
        <v>100</v>
      </c>
      <c r="E1832">
        <v>6</v>
      </c>
      <c r="F1832">
        <v>1190.8689999999999</v>
      </c>
      <c r="G1832">
        <v>1190.8689999999999</v>
      </c>
      <c r="H1832">
        <v>58.57188</v>
      </c>
      <c r="I1832">
        <v>57.838120000000004</v>
      </c>
      <c r="J1832">
        <v>-74.122540000000001</v>
      </c>
      <c r="K1832">
        <v>-30.33034</v>
      </c>
      <c r="L1832">
        <v>0</v>
      </c>
      <c r="M1832">
        <v>30.33034</v>
      </c>
      <c r="N1832">
        <v>74.122540000000001</v>
      </c>
      <c r="O1832">
        <v>610</v>
      </c>
      <c r="P1832">
        <v>132.94110000000001</v>
      </c>
      <c r="Q1832">
        <v>11</v>
      </c>
      <c r="R1832" s="75">
        <v>36465</v>
      </c>
      <c r="T1832" t="s">
        <v>112</v>
      </c>
      <c r="U1832">
        <v>5.5926400000000001E-2</v>
      </c>
      <c r="V1832">
        <v>1</v>
      </c>
      <c r="Z1832" s="97">
        <v>1240000000</v>
      </c>
    </row>
    <row r="1833" spans="1:26">
      <c r="A1833" t="s">
        <v>48</v>
      </c>
      <c r="B1833" t="s">
        <v>58</v>
      </c>
      <c r="C1833" t="s">
        <v>20</v>
      </c>
      <c r="D1833" t="s">
        <v>100</v>
      </c>
      <c r="E1833">
        <v>7</v>
      </c>
      <c r="F1833">
        <v>1217.5550000000001</v>
      </c>
      <c r="G1833">
        <v>1217.5550000000001</v>
      </c>
      <c r="H1833">
        <v>58.295340000000003</v>
      </c>
      <c r="I1833">
        <v>57.828330000000001</v>
      </c>
      <c r="J1833">
        <v>-74.109989999999996</v>
      </c>
      <c r="K1833">
        <v>-30.325199999999999</v>
      </c>
      <c r="L1833">
        <v>0</v>
      </c>
      <c r="M1833">
        <v>30.325199999999999</v>
      </c>
      <c r="N1833">
        <v>74.109989999999996</v>
      </c>
      <c r="O1833">
        <v>610</v>
      </c>
      <c r="P1833">
        <v>132.94110000000001</v>
      </c>
      <c r="Q1833">
        <v>11</v>
      </c>
      <c r="R1833" s="75">
        <v>36465</v>
      </c>
      <c r="T1833" t="s">
        <v>112</v>
      </c>
      <c r="U1833">
        <v>5.5926400000000001E-2</v>
      </c>
      <c r="V1833">
        <v>1</v>
      </c>
      <c r="Z1833" s="97">
        <v>1240000000</v>
      </c>
    </row>
    <row r="1834" spans="1:26">
      <c r="A1834" t="s">
        <v>48</v>
      </c>
      <c r="B1834" t="s">
        <v>58</v>
      </c>
      <c r="C1834" t="s">
        <v>20</v>
      </c>
      <c r="D1834" t="s">
        <v>100</v>
      </c>
      <c r="E1834">
        <v>8</v>
      </c>
      <c r="F1834">
        <v>1252.1410000000001</v>
      </c>
      <c r="G1834">
        <v>1252.1410000000001</v>
      </c>
      <c r="H1834">
        <v>57.895760000000003</v>
      </c>
      <c r="I1834">
        <v>57.85615</v>
      </c>
      <c r="J1834">
        <v>-74.145650000000003</v>
      </c>
      <c r="K1834">
        <v>-30.3398</v>
      </c>
      <c r="L1834">
        <v>0</v>
      </c>
      <c r="M1834">
        <v>30.3398</v>
      </c>
      <c r="N1834">
        <v>74.145650000000003</v>
      </c>
      <c r="O1834">
        <v>610</v>
      </c>
      <c r="P1834">
        <v>132.94110000000001</v>
      </c>
      <c r="Q1834">
        <v>11</v>
      </c>
      <c r="R1834" s="75">
        <v>36465</v>
      </c>
      <c r="T1834" t="s">
        <v>112</v>
      </c>
      <c r="U1834">
        <v>5.5926400000000001E-2</v>
      </c>
      <c r="V1834">
        <v>1</v>
      </c>
      <c r="Z1834" s="97">
        <v>1250000000</v>
      </c>
    </row>
    <row r="1835" spans="1:26">
      <c r="A1835" t="s">
        <v>48</v>
      </c>
      <c r="B1835" t="s">
        <v>58</v>
      </c>
      <c r="C1835" t="s">
        <v>20</v>
      </c>
      <c r="D1835" t="s">
        <v>100</v>
      </c>
      <c r="E1835">
        <v>9</v>
      </c>
      <c r="F1835">
        <v>1259.9490000000001</v>
      </c>
      <c r="G1835">
        <v>1259.9490000000001</v>
      </c>
      <c r="H1835">
        <v>61.957279999999997</v>
      </c>
      <c r="I1835">
        <v>57.799660000000003</v>
      </c>
      <c r="J1835">
        <v>-74.073250000000002</v>
      </c>
      <c r="K1835">
        <v>-30.310169999999999</v>
      </c>
      <c r="L1835">
        <v>0</v>
      </c>
      <c r="M1835">
        <v>30.310169999999999</v>
      </c>
      <c r="N1835">
        <v>74.073250000000002</v>
      </c>
      <c r="O1835">
        <v>610</v>
      </c>
      <c r="P1835">
        <v>132.94110000000001</v>
      </c>
      <c r="Q1835">
        <v>11</v>
      </c>
      <c r="R1835" s="75">
        <v>36465</v>
      </c>
      <c r="T1835" t="s">
        <v>112</v>
      </c>
      <c r="U1835">
        <v>5.5926400000000001E-2</v>
      </c>
      <c r="V1835">
        <v>1</v>
      </c>
      <c r="Z1835" s="97">
        <v>1240000000</v>
      </c>
    </row>
    <row r="1836" spans="1:26">
      <c r="A1836" t="s">
        <v>48</v>
      </c>
      <c r="B1836" t="s">
        <v>58</v>
      </c>
      <c r="C1836" t="s">
        <v>20</v>
      </c>
      <c r="D1836" t="s">
        <v>100</v>
      </c>
      <c r="E1836">
        <v>10</v>
      </c>
      <c r="F1836">
        <v>1264.229</v>
      </c>
      <c r="G1836">
        <v>1264.229</v>
      </c>
      <c r="H1836">
        <v>67.044759999999997</v>
      </c>
      <c r="I1836">
        <v>57.819220000000001</v>
      </c>
      <c r="J1836">
        <v>-74.098309999999998</v>
      </c>
      <c r="K1836">
        <v>-30.320430000000002</v>
      </c>
      <c r="L1836">
        <v>0</v>
      </c>
      <c r="M1836">
        <v>30.320430000000002</v>
      </c>
      <c r="N1836">
        <v>74.098309999999998</v>
      </c>
      <c r="O1836">
        <v>610</v>
      </c>
      <c r="P1836">
        <v>132.94110000000001</v>
      </c>
      <c r="Q1836">
        <v>11</v>
      </c>
      <c r="R1836" s="75">
        <v>36465</v>
      </c>
      <c r="T1836" t="s">
        <v>112</v>
      </c>
      <c r="U1836">
        <v>5.5926400000000001E-2</v>
      </c>
      <c r="V1836">
        <v>1</v>
      </c>
      <c r="Z1836" s="97">
        <v>1240000000</v>
      </c>
    </row>
    <row r="1837" spans="1:26">
      <c r="A1837" t="s">
        <v>48</v>
      </c>
      <c r="B1837" t="s">
        <v>58</v>
      </c>
      <c r="C1837" t="s">
        <v>20</v>
      </c>
      <c r="D1837" t="s">
        <v>100</v>
      </c>
      <c r="E1837">
        <v>11</v>
      </c>
      <c r="F1837">
        <v>1275.47</v>
      </c>
      <c r="G1837">
        <v>1275.47</v>
      </c>
      <c r="H1837">
        <v>73.240489999999994</v>
      </c>
      <c r="I1837">
        <v>57.875129999999999</v>
      </c>
      <c r="J1837">
        <v>-74.169960000000003</v>
      </c>
      <c r="K1837">
        <v>-30.349740000000001</v>
      </c>
      <c r="L1837">
        <v>0</v>
      </c>
      <c r="M1837">
        <v>30.349740000000001</v>
      </c>
      <c r="N1837">
        <v>74.169960000000003</v>
      </c>
      <c r="O1837">
        <v>610</v>
      </c>
      <c r="P1837">
        <v>132.94110000000001</v>
      </c>
      <c r="Q1837">
        <v>11</v>
      </c>
      <c r="R1837" s="75">
        <v>36465</v>
      </c>
      <c r="T1837" t="s">
        <v>112</v>
      </c>
      <c r="U1837">
        <v>5.5926400000000001E-2</v>
      </c>
      <c r="V1837">
        <v>1</v>
      </c>
      <c r="Z1837" s="97">
        <v>1250000000</v>
      </c>
    </row>
    <row r="1838" spans="1:26">
      <c r="A1838" t="s">
        <v>48</v>
      </c>
      <c r="B1838" t="s">
        <v>58</v>
      </c>
      <c r="C1838" t="s">
        <v>20</v>
      </c>
      <c r="D1838" t="s">
        <v>100</v>
      </c>
      <c r="E1838">
        <v>12</v>
      </c>
      <c r="F1838">
        <v>1273.6410000000001</v>
      </c>
      <c r="G1838">
        <v>1273.6410000000001</v>
      </c>
      <c r="H1838">
        <v>77.950360000000003</v>
      </c>
      <c r="I1838">
        <v>57.888480000000001</v>
      </c>
      <c r="J1838">
        <v>-74.187079999999995</v>
      </c>
      <c r="K1838">
        <v>-30.356750000000002</v>
      </c>
      <c r="L1838">
        <v>0</v>
      </c>
      <c r="M1838">
        <v>30.356750000000002</v>
      </c>
      <c r="N1838">
        <v>74.187079999999995</v>
      </c>
      <c r="O1838">
        <v>610</v>
      </c>
      <c r="P1838">
        <v>132.94110000000001</v>
      </c>
      <c r="Q1838">
        <v>11</v>
      </c>
      <c r="R1838" s="75">
        <v>36465</v>
      </c>
      <c r="T1838" t="s">
        <v>112</v>
      </c>
      <c r="U1838">
        <v>5.5926400000000001E-2</v>
      </c>
      <c r="V1838">
        <v>1</v>
      </c>
      <c r="Z1838" s="97">
        <v>1250000000</v>
      </c>
    </row>
    <row r="1839" spans="1:26">
      <c r="A1839" t="s">
        <v>48</v>
      </c>
      <c r="B1839" t="s">
        <v>58</v>
      </c>
      <c r="C1839" t="s">
        <v>20</v>
      </c>
      <c r="D1839" t="s">
        <v>100</v>
      </c>
      <c r="E1839">
        <v>13</v>
      </c>
      <c r="F1839">
        <v>1259.1869999999999</v>
      </c>
      <c r="G1839">
        <v>1259.1869999999999</v>
      </c>
      <c r="H1839">
        <v>80.843670000000003</v>
      </c>
      <c r="I1839">
        <v>57.577390000000001</v>
      </c>
      <c r="J1839">
        <v>-73.788390000000007</v>
      </c>
      <c r="K1839">
        <v>-30.19361</v>
      </c>
      <c r="L1839">
        <v>0</v>
      </c>
      <c r="M1839">
        <v>30.19361</v>
      </c>
      <c r="N1839">
        <v>73.788390000000007</v>
      </c>
      <c r="O1839">
        <v>610</v>
      </c>
      <c r="P1839">
        <v>132.94110000000001</v>
      </c>
      <c r="Q1839">
        <v>11</v>
      </c>
      <c r="R1839" s="75">
        <v>36465</v>
      </c>
      <c r="T1839" t="s">
        <v>112</v>
      </c>
      <c r="U1839">
        <v>5.5926400000000001E-2</v>
      </c>
      <c r="V1839">
        <v>1</v>
      </c>
      <c r="Z1839" s="97">
        <v>1230000000</v>
      </c>
    </row>
    <row r="1840" spans="1:26">
      <c r="A1840" t="s">
        <v>48</v>
      </c>
      <c r="B1840" t="s">
        <v>58</v>
      </c>
      <c r="C1840" t="s">
        <v>20</v>
      </c>
      <c r="D1840" t="s">
        <v>100</v>
      </c>
      <c r="E1840">
        <v>14</v>
      </c>
      <c r="F1840">
        <v>1241.3330000000001</v>
      </c>
      <c r="G1840">
        <v>1241.7439999999999</v>
      </c>
      <c r="H1840">
        <v>82.127089999999995</v>
      </c>
      <c r="I1840">
        <v>57.472160000000002</v>
      </c>
      <c r="J1840">
        <v>-74.063810000000004</v>
      </c>
      <c r="K1840">
        <v>-30.54871</v>
      </c>
      <c r="L1840">
        <v>-0.41027829999999998</v>
      </c>
      <c r="M1840">
        <v>29.728149999999999</v>
      </c>
      <c r="N1840">
        <v>73.243260000000006</v>
      </c>
      <c r="O1840">
        <v>610</v>
      </c>
      <c r="P1840">
        <v>132.94110000000001</v>
      </c>
      <c r="Q1840">
        <v>11</v>
      </c>
      <c r="R1840" s="75">
        <v>36465</v>
      </c>
      <c r="T1840" t="s">
        <v>112</v>
      </c>
      <c r="U1840">
        <v>5.5926400000000001E-2</v>
      </c>
      <c r="V1840">
        <v>1</v>
      </c>
      <c r="Z1840" s="97">
        <v>1230000000</v>
      </c>
    </row>
    <row r="1841" spans="1:26">
      <c r="A1841" t="s">
        <v>48</v>
      </c>
      <c r="B1841" t="s">
        <v>58</v>
      </c>
      <c r="C1841" t="s">
        <v>20</v>
      </c>
      <c r="D1841" t="s">
        <v>100</v>
      </c>
      <c r="E1841">
        <v>15</v>
      </c>
      <c r="F1841">
        <v>1218.9079999999999</v>
      </c>
      <c r="G1841">
        <v>1236.5519999999999</v>
      </c>
      <c r="H1841">
        <v>83.222859999999997</v>
      </c>
      <c r="I1841">
        <v>57.404350000000001</v>
      </c>
      <c r="J1841">
        <v>-91.209699999999998</v>
      </c>
      <c r="K1841">
        <v>-47.745939999999997</v>
      </c>
      <c r="L1841">
        <v>-17.643070000000002</v>
      </c>
      <c r="M1841">
        <v>12.4598</v>
      </c>
      <c r="N1841">
        <v>55.923569999999998</v>
      </c>
      <c r="O1841">
        <v>610</v>
      </c>
      <c r="P1841">
        <v>132.94110000000001</v>
      </c>
      <c r="Q1841">
        <v>11</v>
      </c>
      <c r="R1841" s="75">
        <v>36465</v>
      </c>
      <c r="T1841" t="s">
        <v>112</v>
      </c>
      <c r="U1841">
        <v>5.5926400000000001E-2</v>
      </c>
      <c r="V1841">
        <v>1</v>
      </c>
      <c r="Z1841" s="97">
        <v>1230000000</v>
      </c>
    </row>
    <row r="1842" spans="1:26">
      <c r="A1842" t="s">
        <v>48</v>
      </c>
      <c r="B1842" t="s">
        <v>58</v>
      </c>
      <c r="C1842" t="s">
        <v>20</v>
      </c>
      <c r="D1842" t="s">
        <v>100</v>
      </c>
      <c r="E1842">
        <v>16</v>
      </c>
      <c r="F1842">
        <v>1190.723</v>
      </c>
      <c r="G1842">
        <v>746.27080000000001</v>
      </c>
      <c r="H1842">
        <v>82.883830000000003</v>
      </c>
      <c r="I1842">
        <v>57.363900000000001</v>
      </c>
      <c r="J1842">
        <v>370.93779999999998</v>
      </c>
      <c r="K1842">
        <v>414.37090000000001</v>
      </c>
      <c r="L1842">
        <v>444.45260000000002</v>
      </c>
      <c r="M1842">
        <v>474.5342</v>
      </c>
      <c r="N1842">
        <v>517.96730000000002</v>
      </c>
      <c r="O1842">
        <v>610</v>
      </c>
      <c r="P1842">
        <v>132.94110000000001</v>
      </c>
      <c r="Q1842">
        <v>11</v>
      </c>
      <c r="R1842" s="75">
        <v>36465</v>
      </c>
      <c r="T1842" t="s">
        <v>112</v>
      </c>
      <c r="U1842">
        <v>5.5926400000000001E-2</v>
      </c>
      <c r="V1842">
        <v>1</v>
      </c>
      <c r="Z1842" s="97">
        <v>1220000000</v>
      </c>
    </row>
    <row r="1843" spans="1:26">
      <c r="A1843" t="s">
        <v>48</v>
      </c>
      <c r="B1843" t="s">
        <v>58</v>
      </c>
      <c r="C1843" t="s">
        <v>20</v>
      </c>
      <c r="D1843" t="s">
        <v>100</v>
      </c>
      <c r="E1843">
        <v>17</v>
      </c>
      <c r="F1843">
        <v>1172.6759999999999</v>
      </c>
      <c r="G1843">
        <v>205.8545</v>
      </c>
      <c r="H1843">
        <v>79.801280000000006</v>
      </c>
      <c r="I1843">
        <v>57.340170000000001</v>
      </c>
      <c r="J1843">
        <v>893.33730000000003</v>
      </c>
      <c r="K1843">
        <v>936.75239999999997</v>
      </c>
      <c r="L1843">
        <v>966.82169999999996</v>
      </c>
      <c r="M1843">
        <v>996.89089999999999</v>
      </c>
      <c r="N1843">
        <v>1040.306</v>
      </c>
      <c r="O1843">
        <v>610</v>
      </c>
      <c r="P1843">
        <v>132.94110000000001</v>
      </c>
      <c r="Q1843">
        <v>11</v>
      </c>
      <c r="R1843" s="75">
        <v>36465</v>
      </c>
      <c r="T1843" t="s">
        <v>112</v>
      </c>
      <c r="U1843">
        <v>5.5926400000000001E-2</v>
      </c>
      <c r="V1843">
        <v>1</v>
      </c>
      <c r="Z1843" s="97">
        <v>1220000000</v>
      </c>
    </row>
    <row r="1844" spans="1:26">
      <c r="A1844" t="s">
        <v>48</v>
      </c>
      <c r="B1844" t="s">
        <v>58</v>
      </c>
      <c r="C1844" t="s">
        <v>20</v>
      </c>
      <c r="D1844" t="s">
        <v>100</v>
      </c>
      <c r="E1844">
        <v>18</v>
      </c>
      <c r="F1844">
        <v>1165.395</v>
      </c>
      <c r="G1844">
        <v>205.5547</v>
      </c>
      <c r="H1844">
        <v>75.631739999999994</v>
      </c>
      <c r="I1844">
        <v>57.303930000000001</v>
      </c>
      <c r="J1844">
        <v>886.40219999999999</v>
      </c>
      <c r="K1844">
        <v>929.79</v>
      </c>
      <c r="L1844">
        <v>959.84010000000001</v>
      </c>
      <c r="M1844">
        <v>989.8904</v>
      </c>
      <c r="N1844">
        <v>1033.278</v>
      </c>
      <c r="O1844">
        <v>610</v>
      </c>
      <c r="P1844">
        <v>132.94110000000001</v>
      </c>
      <c r="Q1844">
        <v>11</v>
      </c>
      <c r="R1844" s="75">
        <v>36465</v>
      </c>
      <c r="T1844" t="s">
        <v>112</v>
      </c>
      <c r="U1844">
        <v>5.5926400000000001E-2</v>
      </c>
      <c r="V1844">
        <v>1</v>
      </c>
      <c r="Z1844" s="97">
        <v>1220000000</v>
      </c>
    </row>
    <row r="1845" spans="1:26">
      <c r="A1845" t="s">
        <v>48</v>
      </c>
      <c r="B1845" t="s">
        <v>58</v>
      </c>
      <c r="C1845" t="s">
        <v>20</v>
      </c>
      <c r="D1845" t="s">
        <v>100</v>
      </c>
      <c r="E1845">
        <v>19</v>
      </c>
      <c r="F1845">
        <v>1167.443</v>
      </c>
      <c r="G1845">
        <v>204.98519999999999</v>
      </c>
      <c r="H1845">
        <v>71.637630000000001</v>
      </c>
      <c r="I1845">
        <v>57.403350000000003</v>
      </c>
      <c r="J1845">
        <v>888.89290000000005</v>
      </c>
      <c r="K1845">
        <v>932.35599999999999</v>
      </c>
      <c r="L1845">
        <v>962.45830000000001</v>
      </c>
      <c r="M1845">
        <v>992.5607</v>
      </c>
      <c r="N1845">
        <v>1036.0239999999999</v>
      </c>
      <c r="O1845">
        <v>610</v>
      </c>
      <c r="P1845">
        <v>132.94110000000001</v>
      </c>
      <c r="Q1845">
        <v>11</v>
      </c>
      <c r="R1845" s="75">
        <v>36465</v>
      </c>
      <c r="T1845" t="s">
        <v>112</v>
      </c>
      <c r="U1845">
        <v>5.5926400000000001E-2</v>
      </c>
      <c r="V1845">
        <v>1</v>
      </c>
      <c r="Z1845" s="97">
        <v>1230000000</v>
      </c>
    </row>
    <row r="1846" spans="1:26">
      <c r="A1846" t="s">
        <v>48</v>
      </c>
      <c r="B1846" t="s">
        <v>58</v>
      </c>
      <c r="C1846" t="s">
        <v>20</v>
      </c>
      <c r="D1846" t="s">
        <v>100</v>
      </c>
      <c r="E1846">
        <v>20</v>
      </c>
      <c r="F1846">
        <v>1154.9159999999999</v>
      </c>
      <c r="G1846">
        <v>204.6337</v>
      </c>
      <c r="H1846">
        <v>69.089340000000007</v>
      </c>
      <c r="I1846">
        <v>57.359760000000001</v>
      </c>
      <c r="J1846">
        <v>876.77319999999997</v>
      </c>
      <c r="K1846">
        <v>920.20320000000004</v>
      </c>
      <c r="L1846">
        <v>950.28269999999998</v>
      </c>
      <c r="M1846">
        <v>980.36220000000003</v>
      </c>
      <c r="N1846">
        <v>1023.792</v>
      </c>
      <c r="O1846">
        <v>610</v>
      </c>
      <c r="P1846">
        <v>132.94110000000001</v>
      </c>
      <c r="Q1846">
        <v>11</v>
      </c>
      <c r="R1846" s="75">
        <v>36465</v>
      </c>
      <c r="T1846" t="s">
        <v>112</v>
      </c>
      <c r="U1846">
        <v>5.5926400000000001E-2</v>
      </c>
      <c r="V1846">
        <v>1</v>
      </c>
      <c r="Z1846" s="97">
        <v>1220000000</v>
      </c>
    </row>
    <row r="1847" spans="1:26">
      <c r="A1847" t="s">
        <v>48</v>
      </c>
      <c r="B1847" t="s">
        <v>58</v>
      </c>
      <c r="C1847" t="s">
        <v>20</v>
      </c>
      <c r="D1847" t="s">
        <v>100</v>
      </c>
      <c r="E1847">
        <v>21</v>
      </c>
      <c r="F1847">
        <v>1173.385</v>
      </c>
      <c r="G1847">
        <v>204.08430000000001</v>
      </c>
      <c r="H1847">
        <v>66.655079999999998</v>
      </c>
      <c r="I1847">
        <v>57.800310000000003</v>
      </c>
      <c r="J1847">
        <v>895.22630000000004</v>
      </c>
      <c r="K1847">
        <v>938.98979999999995</v>
      </c>
      <c r="L1847">
        <v>969.30029999999999</v>
      </c>
      <c r="M1847">
        <v>999.61080000000004</v>
      </c>
      <c r="N1847">
        <v>1043.374</v>
      </c>
      <c r="O1847">
        <v>610</v>
      </c>
      <c r="P1847">
        <v>132.94110000000001</v>
      </c>
      <c r="Q1847">
        <v>11</v>
      </c>
      <c r="R1847" s="75">
        <v>36465</v>
      </c>
      <c r="T1847" t="s">
        <v>112</v>
      </c>
      <c r="U1847">
        <v>5.5926400000000001E-2</v>
      </c>
      <c r="V1847">
        <v>1</v>
      </c>
      <c r="Z1847" s="97">
        <v>1240000000</v>
      </c>
    </row>
    <row r="1848" spans="1:26">
      <c r="A1848" t="s">
        <v>48</v>
      </c>
      <c r="B1848" t="s">
        <v>58</v>
      </c>
      <c r="C1848" t="s">
        <v>20</v>
      </c>
      <c r="D1848" t="s">
        <v>100</v>
      </c>
      <c r="E1848">
        <v>22</v>
      </c>
      <c r="F1848">
        <v>1167.1310000000001</v>
      </c>
      <c r="G1848">
        <v>551.47080000000005</v>
      </c>
      <c r="H1848">
        <v>64.576840000000004</v>
      </c>
      <c r="I1848">
        <v>57.8521</v>
      </c>
      <c r="J1848">
        <v>541.51949999999999</v>
      </c>
      <c r="K1848">
        <v>585.32230000000004</v>
      </c>
      <c r="L1848">
        <v>615.65989999999999</v>
      </c>
      <c r="M1848">
        <v>645.99760000000003</v>
      </c>
      <c r="N1848">
        <v>689.80039999999997</v>
      </c>
      <c r="O1848">
        <v>610</v>
      </c>
      <c r="P1848">
        <v>132.94110000000001</v>
      </c>
      <c r="Q1848">
        <v>11</v>
      </c>
      <c r="R1848" s="75">
        <v>36465</v>
      </c>
      <c r="T1848" t="s">
        <v>112</v>
      </c>
      <c r="U1848">
        <v>5.5926400000000001E-2</v>
      </c>
      <c r="V1848">
        <v>1</v>
      </c>
      <c r="Z1848" s="97">
        <v>1250000000</v>
      </c>
    </row>
    <row r="1849" spans="1:26">
      <c r="A1849" t="s">
        <v>48</v>
      </c>
      <c r="B1849" t="s">
        <v>58</v>
      </c>
      <c r="C1849" t="s">
        <v>20</v>
      </c>
      <c r="D1849" t="s">
        <v>100</v>
      </c>
      <c r="E1849">
        <v>23</v>
      </c>
      <c r="F1849">
        <v>1147.9349999999999</v>
      </c>
      <c r="G1849">
        <v>895.06089999999995</v>
      </c>
      <c r="H1849">
        <v>62.847670000000001</v>
      </c>
      <c r="I1849">
        <v>57.689489999999999</v>
      </c>
      <c r="J1849">
        <v>178.94229999999999</v>
      </c>
      <c r="K1849">
        <v>222.62190000000001</v>
      </c>
      <c r="L1849">
        <v>252.87430000000001</v>
      </c>
      <c r="M1849">
        <v>283.12670000000003</v>
      </c>
      <c r="N1849">
        <v>326.8064</v>
      </c>
      <c r="O1849">
        <v>610</v>
      </c>
      <c r="P1849">
        <v>132.94110000000001</v>
      </c>
      <c r="Q1849">
        <v>11</v>
      </c>
      <c r="R1849" s="75">
        <v>36465</v>
      </c>
      <c r="T1849" t="s">
        <v>112</v>
      </c>
      <c r="U1849">
        <v>5.5926400000000001E-2</v>
      </c>
      <c r="V1849">
        <v>1</v>
      </c>
      <c r="Z1849" s="97">
        <v>1240000000</v>
      </c>
    </row>
    <row r="1850" spans="1:26">
      <c r="A1850" t="s">
        <v>48</v>
      </c>
      <c r="B1850" t="s">
        <v>58</v>
      </c>
      <c r="C1850" t="s">
        <v>20</v>
      </c>
      <c r="D1850" t="s">
        <v>100</v>
      </c>
      <c r="E1850">
        <v>24</v>
      </c>
      <c r="F1850">
        <v>1132.816</v>
      </c>
      <c r="G1850">
        <v>967.02639999999997</v>
      </c>
      <c r="H1850">
        <v>61.206409999999998</v>
      </c>
      <c r="I1850">
        <v>57.695529999999998</v>
      </c>
      <c r="J1850">
        <v>91.849819999999994</v>
      </c>
      <c r="K1850">
        <v>135.53399999999999</v>
      </c>
      <c r="L1850">
        <v>165.78960000000001</v>
      </c>
      <c r="M1850">
        <v>196.04519999999999</v>
      </c>
      <c r="N1850">
        <v>239.7294</v>
      </c>
      <c r="O1850">
        <v>610</v>
      </c>
      <c r="P1850">
        <v>132.94110000000001</v>
      </c>
      <c r="Q1850">
        <v>11</v>
      </c>
      <c r="R1850" s="75">
        <v>36465</v>
      </c>
      <c r="T1850" t="s">
        <v>112</v>
      </c>
      <c r="U1850">
        <v>5.5926400000000001E-2</v>
      </c>
      <c r="V1850">
        <v>1</v>
      </c>
      <c r="Z1850" s="97">
        <v>1240000000</v>
      </c>
    </row>
    <row r="1851" spans="1:26">
      <c r="A1851" t="s">
        <v>48</v>
      </c>
      <c r="B1851" t="s">
        <v>58</v>
      </c>
      <c r="C1851" t="s">
        <v>21</v>
      </c>
      <c r="D1851" t="s">
        <v>100</v>
      </c>
      <c r="E1851">
        <v>1</v>
      </c>
      <c r="F1851">
        <v>1037.4179999999999</v>
      </c>
      <c r="G1851">
        <v>1037.4179999999999</v>
      </c>
      <c r="H1851">
        <v>46.563470000000002</v>
      </c>
      <c r="I1851">
        <v>57.710740000000001</v>
      </c>
      <c r="J1851">
        <v>-73.959289999999996</v>
      </c>
      <c r="K1851">
        <v>-30.263539999999999</v>
      </c>
      <c r="L1851">
        <v>0</v>
      </c>
      <c r="M1851">
        <v>30.263539999999999</v>
      </c>
      <c r="N1851">
        <v>73.959289999999996</v>
      </c>
      <c r="O1851">
        <v>610</v>
      </c>
      <c r="P1851">
        <v>132.94110000000001</v>
      </c>
      <c r="Q1851">
        <v>12</v>
      </c>
      <c r="R1851" s="75">
        <v>35789</v>
      </c>
      <c r="T1851" t="s">
        <v>112</v>
      </c>
      <c r="U1851">
        <v>6.0318700000000003E-2</v>
      </c>
      <c r="V1851">
        <v>1</v>
      </c>
      <c r="Z1851" s="97">
        <v>1240000000</v>
      </c>
    </row>
    <row r="1852" spans="1:26">
      <c r="A1852" t="s">
        <v>48</v>
      </c>
      <c r="B1852" t="s">
        <v>58</v>
      </c>
      <c r="C1852" t="s">
        <v>21</v>
      </c>
      <c r="D1852" t="s">
        <v>100</v>
      </c>
      <c r="E1852">
        <v>2</v>
      </c>
      <c r="F1852">
        <v>1027.6579999999999</v>
      </c>
      <c r="G1852">
        <v>1027.6579999999999</v>
      </c>
      <c r="H1852">
        <v>46.701000000000001</v>
      </c>
      <c r="I1852">
        <v>57.856259999999999</v>
      </c>
      <c r="J1852">
        <v>-74.145769999999999</v>
      </c>
      <c r="K1852">
        <v>-30.339849999999998</v>
      </c>
      <c r="L1852">
        <v>0</v>
      </c>
      <c r="M1852">
        <v>30.339849999999998</v>
      </c>
      <c r="N1852">
        <v>74.145769999999999</v>
      </c>
      <c r="O1852">
        <v>610</v>
      </c>
      <c r="P1852">
        <v>132.94110000000001</v>
      </c>
      <c r="Q1852">
        <v>12</v>
      </c>
      <c r="R1852" s="75">
        <v>35789</v>
      </c>
      <c r="T1852" t="s">
        <v>112</v>
      </c>
      <c r="U1852">
        <v>6.0318700000000003E-2</v>
      </c>
      <c r="V1852">
        <v>1</v>
      </c>
      <c r="Z1852" s="97">
        <v>1250000000</v>
      </c>
    </row>
    <row r="1853" spans="1:26">
      <c r="A1853" t="s">
        <v>48</v>
      </c>
      <c r="B1853" t="s">
        <v>58</v>
      </c>
      <c r="C1853" t="s">
        <v>21</v>
      </c>
      <c r="D1853" t="s">
        <v>100</v>
      </c>
      <c r="E1853">
        <v>3</v>
      </c>
      <c r="F1853">
        <v>1028.4110000000001</v>
      </c>
      <c r="G1853">
        <v>1028.4110000000001</v>
      </c>
      <c r="H1853">
        <v>46.372399999999999</v>
      </c>
      <c r="I1853">
        <v>57.853760000000001</v>
      </c>
      <c r="J1853">
        <v>-74.142579999999995</v>
      </c>
      <c r="K1853">
        <v>-30.338539999999998</v>
      </c>
      <c r="L1853">
        <v>0</v>
      </c>
      <c r="M1853">
        <v>30.338539999999998</v>
      </c>
      <c r="N1853">
        <v>74.142579999999995</v>
      </c>
      <c r="O1853">
        <v>610</v>
      </c>
      <c r="P1853">
        <v>132.94110000000001</v>
      </c>
      <c r="Q1853">
        <v>12</v>
      </c>
      <c r="R1853" s="75">
        <v>35789</v>
      </c>
      <c r="T1853" t="s">
        <v>112</v>
      </c>
      <c r="U1853">
        <v>6.0318700000000003E-2</v>
      </c>
      <c r="V1853">
        <v>1</v>
      </c>
      <c r="Z1853" s="97">
        <v>1250000000</v>
      </c>
    </row>
    <row r="1854" spans="1:26">
      <c r="A1854" t="s">
        <v>48</v>
      </c>
      <c r="B1854" t="s">
        <v>58</v>
      </c>
      <c r="C1854" t="s">
        <v>21</v>
      </c>
      <c r="D1854" t="s">
        <v>100</v>
      </c>
      <c r="E1854">
        <v>4</v>
      </c>
      <c r="F1854">
        <v>1048.768</v>
      </c>
      <c r="G1854">
        <v>1048.768</v>
      </c>
      <c r="H1854">
        <v>45.374180000000003</v>
      </c>
      <c r="I1854">
        <v>57.927300000000002</v>
      </c>
      <c r="J1854">
        <v>-74.236819999999994</v>
      </c>
      <c r="K1854">
        <v>-30.377109999999998</v>
      </c>
      <c r="L1854">
        <v>0</v>
      </c>
      <c r="M1854">
        <v>30.377109999999998</v>
      </c>
      <c r="N1854">
        <v>74.236819999999994</v>
      </c>
      <c r="O1854">
        <v>610</v>
      </c>
      <c r="P1854">
        <v>132.94110000000001</v>
      </c>
      <c r="Q1854">
        <v>12</v>
      </c>
      <c r="R1854" s="75">
        <v>35789</v>
      </c>
      <c r="T1854" t="s">
        <v>112</v>
      </c>
      <c r="U1854">
        <v>6.0318700000000003E-2</v>
      </c>
      <c r="V1854">
        <v>1</v>
      </c>
      <c r="Z1854" s="97">
        <v>1250000000</v>
      </c>
    </row>
    <row r="1855" spans="1:26">
      <c r="A1855" t="s">
        <v>48</v>
      </c>
      <c r="B1855" t="s">
        <v>58</v>
      </c>
      <c r="C1855" t="s">
        <v>21</v>
      </c>
      <c r="D1855" t="s">
        <v>100</v>
      </c>
      <c r="E1855">
        <v>5</v>
      </c>
      <c r="F1855">
        <v>1064.443</v>
      </c>
      <c r="G1855">
        <v>1064.443</v>
      </c>
      <c r="H1855">
        <v>44.956609999999998</v>
      </c>
      <c r="I1855">
        <v>57.966500000000003</v>
      </c>
      <c r="J1855">
        <v>-74.287059999999997</v>
      </c>
      <c r="K1855">
        <v>-30.397659999999998</v>
      </c>
      <c r="L1855">
        <v>0</v>
      </c>
      <c r="M1855">
        <v>30.397659999999998</v>
      </c>
      <c r="N1855">
        <v>74.287059999999997</v>
      </c>
      <c r="O1855">
        <v>610</v>
      </c>
      <c r="P1855">
        <v>132.94110000000001</v>
      </c>
      <c r="Q1855">
        <v>12</v>
      </c>
      <c r="R1855" s="75">
        <v>35789</v>
      </c>
      <c r="T1855" t="s">
        <v>112</v>
      </c>
      <c r="U1855">
        <v>6.0318700000000003E-2</v>
      </c>
      <c r="V1855">
        <v>1</v>
      </c>
      <c r="Z1855" s="97">
        <v>1250000000</v>
      </c>
    </row>
    <row r="1856" spans="1:26">
      <c r="A1856" t="s">
        <v>48</v>
      </c>
      <c r="B1856" t="s">
        <v>58</v>
      </c>
      <c r="C1856" t="s">
        <v>21</v>
      </c>
      <c r="D1856" t="s">
        <v>100</v>
      </c>
      <c r="E1856">
        <v>6</v>
      </c>
      <c r="F1856">
        <v>1110.3869999999999</v>
      </c>
      <c r="G1856">
        <v>1110.3869999999999</v>
      </c>
      <c r="H1856">
        <v>44.375059999999998</v>
      </c>
      <c r="I1856">
        <v>58.120559999999998</v>
      </c>
      <c r="J1856">
        <v>-74.484499999999997</v>
      </c>
      <c r="K1856">
        <v>-30.478449999999999</v>
      </c>
      <c r="L1856">
        <v>0</v>
      </c>
      <c r="M1856">
        <v>30.478449999999999</v>
      </c>
      <c r="N1856">
        <v>74.484499999999997</v>
      </c>
      <c r="O1856">
        <v>610</v>
      </c>
      <c r="P1856">
        <v>132.94110000000001</v>
      </c>
      <c r="Q1856">
        <v>12</v>
      </c>
      <c r="R1856" s="75">
        <v>35789</v>
      </c>
      <c r="T1856" t="s">
        <v>112</v>
      </c>
      <c r="U1856">
        <v>6.0318700000000003E-2</v>
      </c>
      <c r="V1856">
        <v>1</v>
      </c>
      <c r="Z1856" s="97">
        <v>1260000000</v>
      </c>
    </row>
    <row r="1857" spans="1:26">
      <c r="A1857" t="s">
        <v>48</v>
      </c>
      <c r="B1857" t="s">
        <v>58</v>
      </c>
      <c r="C1857" t="s">
        <v>21</v>
      </c>
      <c r="D1857" t="s">
        <v>100</v>
      </c>
      <c r="E1857">
        <v>7</v>
      </c>
      <c r="F1857">
        <v>1133.0309999999999</v>
      </c>
      <c r="G1857">
        <v>1133.0309999999999</v>
      </c>
      <c r="H1857">
        <v>43.893439999999998</v>
      </c>
      <c r="I1857">
        <v>57.95496</v>
      </c>
      <c r="J1857">
        <v>-74.272260000000003</v>
      </c>
      <c r="K1857">
        <v>-30.39161</v>
      </c>
      <c r="L1857">
        <v>0</v>
      </c>
      <c r="M1857">
        <v>30.39161</v>
      </c>
      <c r="N1857">
        <v>74.272260000000003</v>
      </c>
      <c r="O1857">
        <v>610</v>
      </c>
      <c r="P1857">
        <v>132.94110000000001</v>
      </c>
      <c r="Q1857">
        <v>12</v>
      </c>
      <c r="R1857" s="75">
        <v>35789</v>
      </c>
      <c r="T1857" t="s">
        <v>112</v>
      </c>
      <c r="U1857">
        <v>6.0318700000000003E-2</v>
      </c>
      <c r="V1857">
        <v>1</v>
      </c>
      <c r="Z1857" s="97">
        <v>1250000000</v>
      </c>
    </row>
    <row r="1858" spans="1:26">
      <c r="A1858" t="s">
        <v>48</v>
      </c>
      <c r="B1858" t="s">
        <v>58</v>
      </c>
      <c r="C1858" t="s">
        <v>21</v>
      </c>
      <c r="D1858" t="s">
        <v>100</v>
      </c>
      <c r="E1858">
        <v>8</v>
      </c>
      <c r="F1858">
        <v>1152.3610000000001</v>
      </c>
      <c r="G1858">
        <v>1152.3610000000001</v>
      </c>
      <c r="H1858">
        <v>42.80265</v>
      </c>
      <c r="I1858">
        <v>57.888170000000002</v>
      </c>
      <c r="J1858">
        <v>-74.186679999999996</v>
      </c>
      <c r="K1858">
        <v>-30.356590000000001</v>
      </c>
      <c r="L1858">
        <v>0</v>
      </c>
      <c r="M1858">
        <v>30.356590000000001</v>
      </c>
      <c r="N1858">
        <v>74.186679999999996</v>
      </c>
      <c r="O1858">
        <v>610</v>
      </c>
      <c r="P1858">
        <v>132.94110000000001</v>
      </c>
      <c r="Q1858">
        <v>12</v>
      </c>
      <c r="R1858" s="75">
        <v>35789</v>
      </c>
      <c r="T1858" t="s">
        <v>112</v>
      </c>
      <c r="U1858">
        <v>6.0318700000000003E-2</v>
      </c>
      <c r="V1858">
        <v>1</v>
      </c>
      <c r="Z1858" s="97">
        <v>1250000000</v>
      </c>
    </row>
    <row r="1859" spans="1:26">
      <c r="A1859" t="s">
        <v>48</v>
      </c>
      <c r="B1859" t="s">
        <v>58</v>
      </c>
      <c r="C1859" t="s">
        <v>21</v>
      </c>
      <c r="D1859" t="s">
        <v>100</v>
      </c>
      <c r="E1859">
        <v>9</v>
      </c>
      <c r="F1859">
        <v>1157.2349999999999</v>
      </c>
      <c r="G1859">
        <v>1157.2349999999999</v>
      </c>
      <c r="H1859">
        <v>43.704250000000002</v>
      </c>
      <c r="I1859">
        <v>57.854210000000002</v>
      </c>
      <c r="J1859">
        <v>-74.143150000000006</v>
      </c>
      <c r="K1859">
        <v>-30.33878</v>
      </c>
      <c r="L1859">
        <v>0</v>
      </c>
      <c r="M1859">
        <v>30.33878</v>
      </c>
      <c r="N1859">
        <v>74.143150000000006</v>
      </c>
      <c r="O1859">
        <v>610</v>
      </c>
      <c r="P1859">
        <v>132.94110000000001</v>
      </c>
      <c r="Q1859">
        <v>12</v>
      </c>
      <c r="R1859" s="75">
        <v>35789</v>
      </c>
      <c r="T1859" t="s">
        <v>112</v>
      </c>
      <c r="U1859">
        <v>6.0318700000000003E-2</v>
      </c>
      <c r="V1859">
        <v>1</v>
      </c>
      <c r="Z1859" s="97">
        <v>1250000000</v>
      </c>
    </row>
    <row r="1860" spans="1:26">
      <c r="A1860" t="s">
        <v>48</v>
      </c>
      <c r="B1860" t="s">
        <v>58</v>
      </c>
      <c r="C1860" t="s">
        <v>21</v>
      </c>
      <c r="D1860" t="s">
        <v>100</v>
      </c>
      <c r="E1860">
        <v>10</v>
      </c>
      <c r="F1860">
        <v>1167.3399999999999</v>
      </c>
      <c r="G1860">
        <v>1167.3399999999999</v>
      </c>
      <c r="H1860">
        <v>46.17259</v>
      </c>
      <c r="I1860">
        <v>57.995460000000001</v>
      </c>
      <c r="J1860">
        <v>-74.324169999999995</v>
      </c>
      <c r="K1860">
        <v>-30.412849999999999</v>
      </c>
      <c r="L1860">
        <v>0</v>
      </c>
      <c r="M1860">
        <v>30.412849999999999</v>
      </c>
      <c r="N1860">
        <v>74.324169999999995</v>
      </c>
      <c r="O1860">
        <v>610</v>
      </c>
      <c r="P1860">
        <v>132.94110000000001</v>
      </c>
      <c r="Q1860">
        <v>12</v>
      </c>
      <c r="R1860" s="75">
        <v>35789</v>
      </c>
      <c r="T1860" t="s">
        <v>112</v>
      </c>
      <c r="U1860">
        <v>6.0318700000000003E-2</v>
      </c>
      <c r="V1860">
        <v>1</v>
      </c>
      <c r="Z1860" s="97">
        <v>1250000000</v>
      </c>
    </row>
    <row r="1861" spans="1:26">
      <c r="A1861" t="s">
        <v>48</v>
      </c>
      <c r="B1861" t="s">
        <v>58</v>
      </c>
      <c r="C1861" t="s">
        <v>21</v>
      </c>
      <c r="D1861" t="s">
        <v>100</v>
      </c>
      <c r="E1861">
        <v>11</v>
      </c>
      <c r="F1861">
        <v>1173.7460000000001</v>
      </c>
      <c r="G1861">
        <v>1173.7460000000001</v>
      </c>
      <c r="H1861">
        <v>49.008459999999999</v>
      </c>
      <c r="I1861">
        <v>58.039099999999998</v>
      </c>
      <c r="J1861">
        <v>-74.380099999999999</v>
      </c>
      <c r="K1861">
        <v>-30.43573</v>
      </c>
      <c r="L1861">
        <v>0</v>
      </c>
      <c r="M1861">
        <v>30.43573</v>
      </c>
      <c r="N1861">
        <v>74.380099999999999</v>
      </c>
      <c r="O1861">
        <v>610</v>
      </c>
      <c r="P1861">
        <v>132.94110000000001</v>
      </c>
      <c r="Q1861">
        <v>12</v>
      </c>
      <c r="R1861" s="75">
        <v>35789</v>
      </c>
      <c r="T1861" t="s">
        <v>112</v>
      </c>
      <c r="U1861">
        <v>6.0318700000000003E-2</v>
      </c>
      <c r="V1861">
        <v>1</v>
      </c>
      <c r="Z1861" s="97">
        <v>1250000000</v>
      </c>
    </row>
    <row r="1862" spans="1:26">
      <c r="A1862" t="s">
        <v>48</v>
      </c>
      <c r="B1862" t="s">
        <v>58</v>
      </c>
      <c r="C1862" t="s">
        <v>21</v>
      </c>
      <c r="D1862" t="s">
        <v>100</v>
      </c>
      <c r="E1862">
        <v>12</v>
      </c>
      <c r="F1862">
        <v>1167.662</v>
      </c>
      <c r="G1862">
        <v>1167.662</v>
      </c>
      <c r="H1862">
        <v>51.036969999999997</v>
      </c>
      <c r="I1862">
        <v>58.132930000000002</v>
      </c>
      <c r="J1862">
        <v>-74.500349999999997</v>
      </c>
      <c r="K1862">
        <v>-30.484940000000002</v>
      </c>
      <c r="L1862">
        <v>0</v>
      </c>
      <c r="M1862">
        <v>30.484940000000002</v>
      </c>
      <c r="N1862">
        <v>74.500349999999997</v>
      </c>
      <c r="O1862">
        <v>610</v>
      </c>
      <c r="P1862">
        <v>132.94110000000001</v>
      </c>
      <c r="Q1862">
        <v>12</v>
      </c>
      <c r="R1862" s="75">
        <v>35789</v>
      </c>
      <c r="T1862" t="s">
        <v>112</v>
      </c>
      <c r="U1862">
        <v>6.0318700000000003E-2</v>
      </c>
      <c r="V1862">
        <v>1</v>
      </c>
      <c r="Z1862" s="97">
        <v>1260000000</v>
      </c>
    </row>
    <row r="1863" spans="1:26">
      <c r="A1863" t="s">
        <v>48</v>
      </c>
      <c r="B1863" t="s">
        <v>58</v>
      </c>
      <c r="C1863" t="s">
        <v>21</v>
      </c>
      <c r="D1863" t="s">
        <v>100</v>
      </c>
      <c r="E1863">
        <v>13</v>
      </c>
      <c r="F1863">
        <v>1147.8440000000001</v>
      </c>
      <c r="G1863">
        <v>1147.8440000000001</v>
      </c>
      <c r="H1863">
        <v>52.402290000000001</v>
      </c>
      <c r="I1863">
        <v>58.044899999999998</v>
      </c>
      <c r="J1863">
        <v>-74.387529999999998</v>
      </c>
      <c r="K1863">
        <v>-30.438770000000002</v>
      </c>
      <c r="L1863">
        <v>0</v>
      </c>
      <c r="M1863">
        <v>30.438770000000002</v>
      </c>
      <c r="N1863">
        <v>74.387529999999998</v>
      </c>
      <c r="O1863">
        <v>610</v>
      </c>
      <c r="P1863">
        <v>132.94110000000001</v>
      </c>
      <c r="Q1863">
        <v>12</v>
      </c>
      <c r="R1863" s="75">
        <v>35789</v>
      </c>
      <c r="T1863" t="s">
        <v>112</v>
      </c>
      <c r="U1863">
        <v>6.0318700000000003E-2</v>
      </c>
      <c r="V1863">
        <v>1</v>
      </c>
      <c r="Z1863" s="97">
        <v>1250000000</v>
      </c>
    </row>
    <row r="1864" spans="1:26">
      <c r="A1864" t="s">
        <v>48</v>
      </c>
      <c r="B1864" t="s">
        <v>58</v>
      </c>
      <c r="C1864" t="s">
        <v>21</v>
      </c>
      <c r="D1864" t="s">
        <v>100</v>
      </c>
      <c r="E1864">
        <v>14</v>
      </c>
      <c r="F1864">
        <v>1127.6790000000001</v>
      </c>
      <c r="G1864">
        <v>1127.8800000000001</v>
      </c>
      <c r="H1864">
        <v>53.587829999999997</v>
      </c>
      <c r="I1864">
        <v>58.017659999999999</v>
      </c>
      <c r="J1864">
        <v>-74.553060000000002</v>
      </c>
      <c r="K1864">
        <v>-30.624929999999999</v>
      </c>
      <c r="L1864">
        <v>-0.20043949999999999</v>
      </c>
      <c r="M1864">
        <v>30.224049999999998</v>
      </c>
      <c r="N1864">
        <v>74.152180000000001</v>
      </c>
      <c r="O1864">
        <v>610</v>
      </c>
      <c r="P1864">
        <v>132.94110000000001</v>
      </c>
      <c r="Q1864">
        <v>12</v>
      </c>
      <c r="R1864" s="75">
        <v>35789</v>
      </c>
      <c r="T1864" t="s">
        <v>112</v>
      </c>
      <c r="U1864">
        <v>6.0318700000000003E-2</v>
      </c>
      <c r="V1864">
        <v>1</v>
      </c>
      <c r="Z1864" s="97">
        <v>1250000000</v>
      </c>
    </row>
    <row r="1865" spans="1:26">
      <c r="A1865" t="s">
        <v>48</v>
      </c>
      <c r="B1865" t="s">
        <v>58</v>
      </c>
      <c r="C1865" t="s">
        <v>21</v>
      </c>
      <c r="D1865" t="s">
        <v>100</v>
      </c>
      <c r="E1865">
        <v>15</v>
      </c>
      <c r="F1865">
        <v>1092.2929999999999</v>
      </c>
      <c r="G1865">
        <v>1121.1289999999999</v>
      </c>
      <c r="H1865">
        <v>54.575620000000001</v>
      </c>
      <c r="I1865">
        <v>57.998959999999997</v>
      </c>
      <c r="J1865">
        <v>-103.1644</v>
      </c>
      <c r="K1865">
        <v>-59.25038</v>
      </c>
      <c r="L1865">
        <v>-28.83569</v>
      </c>
      <c r="M1865">
        <v>1.578992</v>
      </c>
      <c r="N1865">
        <v>45.49297</v>
      </c>
      <c r="O1865">
        <v>610</v>
      </c>
      <c r="P1865">
        <v>132.94110000000001</v>
      </c>
      <c r="Q1865">
        <v>12</v>
      </c>
      <c r="R1865" s="75">
        <v>35789</v>
      </c>
      <c r="T1865" t="s">
        <v>112</v>
      </c>
      <c r="U1865">
        <v>6.0318700000000003E-2</v>
      </c>
      <c r="V1865">
        <v>1</v>
      </c>
      <c r="Z1865" s="97">
        <v>1250000000</v>
      </c>
    </row>
    <row r="1866" spans="1:26">
      <c r="A1866" t="s">
        <v>48</v>
      </c>
      <c r="B1866" t="s">
        <v>58</v>
      </c>
      <c r="C1866" t="s">
        <v>21</v>
      </c>
      <c r="D1866" t="s">
        <v>100</v>
      </c>
      <c r="E1866">
        <v>16</v>
      </c>
      <c r="F1866">
        <v>1077.614</v>
      </c>
      <c r="G1866">
        <v>678.77390000000003</v>
      </c>
      <c r="H1866">
        <v>55.173639999999999</v>
      </c>
      <c r="I1866">
        <v>58.039169999999999</v>
      </c>
      <c r="J1866">
        <v>324.45960000000002</v>
      </c>
      <c r="K1866">
        <v>368.404</v>
      </c>
      <c r="L1866">
        <v>398.83980000000003</v>
      </c>
      <c r="M1866">
        <v>429.27550000000002</v>
      </c>
      <c r="N1866">
        <v>473.22</v>
      </c>
      <c r="O1866">
        <v>610</v>
      </c>
      <c r="P1866">
        <v>132.94110000000001</v>
      </c>
      <c r="Q1866">
        <v>12</v>
      </c>
      <c r="R1866" s="75">
        <v>35789</v>
      </c>
      <c r="T1866" t="s">
        <v>112</v>
      </c>
      <c r="U1866">
        <v>6.0318700000000003E-2</v>
      </c>
      <c r="V1866">
        <v>1</v>
      </c>
      <c r="Z1866" s="97">
        <v>1250000000</v>
      </c>
    </row>
    <row r="1867" spans="1:26">
      <c r="A1867" t="s">
        <v>48</v>
      </c>
      <c r="B1867" t="s">
        <v>58</v>
      </c>
      <c r="C1867" t="s">
        <v>21</v>
      </c>
      <c r="D1867" t="s">
        <v>100</v>
      </c>
      <c r="E1867">
        <v>17</v>
      </c>
      <c r="F1867">
        <v>1060.9949999999999</v>
      </c>
      <c r="G1867">
        <v>190.68369999999999</v>
      </c>
      <c r="H1867">
        <v>55.106439999999999</v>
      </c>
      <c r="I1867">
        <v>58.18826</v>
      </c>
      <c r="J1867">
        <v>795.74040000000002</v>
      </c>
      <c r="K1867">
        <v>839.79769999999996</v>
      </c>
      <c r="L1867">
        <v>870.3116</v>
      </c>
      <c r="M1867">
        <v>900.82560000000001</v>
      </c>
      <c r="N1867">
        <v>944.88289999999995</v>
      </c>
      <c r="O1867">
        <v>610</v>
      </c>
      <c r="P1867">
        <v>132.94110000000001</v>
      </c>
      <c r="Q1867">
        <v>12</v>
      </c>
      <c r="R1867" s="75">
        <v>35789</v>
      </c>
      <c r="T1867" t="s">
        <v>112</v>
      </c>
      <c r="U1867">
        <v>6.0318700000000003E-2</v>
      </c>
      <c r="V1867">
        <v>1</v>
      </c>
      <c r="Z1867" s="97">
        <v>1260000000</v>
      </c>
    </row>
    <row r="1868" spans="1:26">
      <c r="A1868" t="s">
        <v>48</v>
      </c>
      <c r="B1868" t="s">
        <v>58</v>
      </c>
      <c r="C1868" t="s">
        <v>21</v>
      </c>
      <c r="D1868" t="s">
        <v>100</v>
      </c>
      <c r="E1868">
        <v>18</v>
      </c>
      <c r="F1868">
        <v>1054.5809999999999</v>
      </c>
      <c r="G1868">
        <v>187.34549999999999</v>
      </c>
      <c r="H1868">
        <v>53.607729999999997</v>
      </c>
      <c r="I1868">
        <v>58.343539999999997</v>
      </c>
      <c r="J1868">
        <v>792.46510000000001</v>
      </c>
      <c r="K1868">
        <v>836.64</v>
      </c>
      <c r="L1868">
        <v>867.23540000000003</v>
      </c>
      <c r="M1868">
        <v>897.83069999999998</v>
      </c>
      <c r="N1868">
        <v>942.00559999999996</v>
      </c>
      <c r="O1868">
        <v>610</v>
      </c>
      <c r="P1868">
        <v>132.94110000000001</v>
      </c>
      <c r="Q1868">
        <v>12</v>
      </c>
      <c r="R1868" s="75">
        <v>35789</v>
      </c>
      <c r="T1868" t="s">
        <v>112</v>
      </c>
      <c r="U1868">
        <v>6.0318700000000003E-2</v>
      </c>
      <c r="V1868">
        <v>1</v>
      </c>
      <c r="Z1868" s="97">
        <v>1270000000</v>
      </c>
    </row>
    <row r="1869" spans="1:26">
      <c r="A1869" t="s">
        <v>48</v>
      </c>
      <c r="B1869" t="s">
        <v>58</v>
      </c>
      <c r="C1869" t="s">
        <v>21</v>
      </c>
      <c r="D1869" t="s">
        <v>100</v>
      </c>
      <c r="E1869">
        <v>19</v>
      </c>
      <c r="F1869">
        <v>1053.7809999999999</v>
      </c>
      <c r="G1869">
        <v>186.16890000000001</v>
      </c>
      <c r="H1869">
        <v>51.405520000000003</v>
      </c>
      <c r="I1869">
        <v>58.267749999999999</v>
      </c>
      <c r="J1869">
        <v>792.93859999999995</v>
      </c>
      <c r="K1869">
        <v>837.05610000000001</v>
      </c>
      <c r="L1869">
        <v>867.61170000000004</v>
      </c>
      <c r="M1869">
        <v>898.16740000000004</v>
      </c>
      <c r="N1869">
        <v>942.28489999999999</v>
      </c>
      <c r="O1869">
        <v>610</v>
      </c>
      <c r="P1869">
        <v>132.94110000000001</v>
      </c>
      <c r="Q1869">
        <v>12</v>
      </c>
      <c r="R1869" s="75">
        <v>35789</v>
      </c>
      <c r="T1869" t="s">
        <v>112</v>
      </c>
      <c r="U1869">
        <v>6.0318700000000003E-2</v>
      </c>
      <c r="V1869">
        <v>1</v>
      </c>
      <c r="Z1869" s="97">
        <v>1260000000</v>
      </c>
    </row>
    <row r="1870" spans="1:26">
      <c r="A1870" t="s">
        <v>48</v>
      </c>
      <c r="B1870" t="s">
        <v>58</v>
      </c>
      <c r="C1870" t="s">
        <v>21</v>
      </c>
      <c r="D1870" t="s">
        <v>100</v>
      </c>
      <c r="E1870">
        <v>20</v>
      </c>
      <c r="F1870">
        <v>1050.7940000000001</v>
      </c>
      <c r="G1870">
        <v>184.89349999999999</v>
      </c>
      <c r="H1870">
        <v>49.875219999999999</v>
      </c>
      <c r="I1870">
        <v>58.113320000000002</v>
      </c>
      <c r="J1870">
        <v>791.42539999999997</v>
      </c>
      <c r="K1870">
        <v>835.42589999999996</v>
      </c>
      <c r="L1870">
        <v>865.90049999999997</v>
      </c>
      <c r="M1870">
        <v>896.37519999999995</v>
      </c>
      <c r="N1870">
        <v>940.37570000000005</v>
      </c>
      <c r="O1870">
        <v>610</v>
      </c>
      <c r="P1870">
        <v>132.94110000000001</v>
      </c>
      <c r="Q1870">
        <v>12</v>
      </c>
      <c r="R1870" s="75">
        <v>35789</v>
      </c>
      <c r="T1870" t="s">
        <v>112</v>
      </c>
      <c r="U1870">
        <v>6.0318700000000003E-2</v>
      </c>
      <c r="V1870">
        <v>1</v>
      </c>
      <c r="Z1870" s="97">
        <v>1260000000</v>
      </c>
    </row>
    <row r="1871" spans="1:26">
      <c r="A1871" t="s">
        <v>48</v>
      </c>
      <c r="B1871" t="s">
        <v>58</v>
      </c>
      <c r="C1871" t="s">
        <v>21</v>
      </c>
      <c r="D1871" t="s">
        <v>100</v>
      </c>
      <c r="E1871">
        <v>21</v>
      </c>
      <c r="F1871">
        <v>1065.588</v>
      </c>
      <c r="G1871">
        <v>187.4462</v>
      </c>
      <c r="H1871">
        <v>48.348019999999998</v>
      </c>
      <c r="I1871">
        <v>58.705800000000004</v>
      </c>
      <c r="J1871">
        <v>802.90679999999998</v>
      </c>
      <c r="K1871">
        <v>847.35599999999999</v>
      </c>
      <c r="L1871">
        <v>878.14139999999998</v>
      </c>
      <c r="M1871">
        <v>908.92669999999998</v>
      </c>
      <c r="N1871">
        <v>953.3759</v>
      </c>
      <c r="O1871">
        <v>610</v>
      </c>
      <c r="P1871">
        <v>132.94110000000001</v>
      </c>
      <c r="Q1871">
        <v>12</v>
      </c>
      <c r="R1871" s="75">
        <v>35789</v>
      </c>
      <c r="T1871" t="s">
        <v>112</v>
      </c>
      <c r="U1871">
        <v>6.0318700000000003E-2</v>
      </c>
      <c r="V1871">
        <v>1</v>
      </c>
      <c r="Z1871" s="97">
        <v>1280000000</v>
      </c>
    </row>
    <row r="1872" spans="1:26">
      <c r="A1872" t="s">
        <v>48</v>
      </c>
      <c r="B1872" t="s">
        <v>58</v>
      </c>
      <c r="C1872" t="s">
        <v>21</v>
      </c>
      <c r="D1872" t="s">
        <v>100</v>
      </c>
      <c r="E1872">
        <v>22</v>
      </c>
      <c r="F1872">
        <v>1064.4380000000001</v>
      </c>
      <c r="G1872">
        <v>502.94659999999999</v>
      </c>
      <c r="H1872">
        <v>47.185299999999998</v>
      </c>
      <c r="I1872">
        <v>59.00468</v>
      </c>
      <c r="J1872">
        <v>485.87349999999998</v>
      </c>
      <c r="K1872">
        <v>530.5489</v>
      </c>
      <c r="L1872">
        <v>561.49099999999999</v>
      </c>
      <c r="M1872">
        <v>592.43309999999997</v>
      </c>
      <c r="N1872">
        <v>637.10850000000005</v>
      </c>
      <c r="O1872">
        <v>610</v>
      </c>
      <c r="P1872">
        <v>132.94110000000001</v>
      </c>
      <c r="Q1872">
        <v>12</v>
      </c>
      <c r="R1872" s="75">
        <v>35789</v>
      </c>
      <c r="T1872" t="s">
        <v>112</v>
      </c>
      <c r="U1872">
        <v>6.0318700000000003E-2</v>
      </c>
      <c r="V1872">
        <v>1</v>
      </c>
      <c r="Z1872" s="97">
        <v>1300000000</v>
      </c>
    </row>
    <row r="1873" spans="1:26">
      <c r="A1873" t="s">
        <v>48</v>
      </c>
      <c r="B1873" t="s">
        <v>58</v>
      </c>
      <c r="C1873" t="s">
        <v>21</v>
      </c>
      <c r="D1873" t="s">
        <v>100</v>
      </c>
      <c r="E1873">
        <v>23</v>
      </c>
      <c r="F1873">
        <v>1066.942</v>
      </c>
      <c r="G1873">
        <v>814.50369999999998</v>
      </c>
      <c r="H1873">
        <v>46.087589999999999</v>
      </c>
      <c r="I1873">
        <v>58.488509999999998</v>
      </c>
      <c r="J1873">
        <v>177.48259999999999</v>
      </c>
      <c r="K1873">
        <v>221.76730000000001</v>
      </c>
      <c r="L1873">
        <v>252.43870000000001</v>
      </c>
      <c r="M1873">
        <v>283.11009999999999</v>
      </c>
      <c r="N1873">
        <v>327.3947</v>
      </c>
      <c r="O1873">
        <v>610</v>
      </c>
      <c r="P1873">
        <v>132.94110000000001</v>
      </c>
      <c r="Q1873">
        <v>12</v>
      </c>
      <c r="R1873" s="75">
        <v>35789</v>
      </c>
      <c r="T1873" t="s">
        <v>112</v>
      </c>
      <c r="U1873">
        <v>6.0318700000000003E-2</v>
      </c>
      <c r="V1873">
        <v>1</v>
      </c>
      <c r="Z1873" s="97">
        <v>1270000000</v>
      </c>
    </row>
    <row r="1874" spans="1:26">
      <c r="A1874" t="s">
        <v>48</v>
      </c>
      <c r="B1874" t="s">
        <v>58</v>
      </c>
      <c r="C1874" t="s">
        <v>21</v>
      </c>
      <c r="D1874" t="s">
        <v>100</v>
      </c>
      <c r="E1874">
        <v>24</v>
      </c>
      <c r="F1874">
        <v>1038.125</v>
      </c>
      <c r="G1874">
        <v>875.75869999999998</v>
      </c>
      <c r="H1874">
        <v>45.305109999999999</v>
      </c>
      <c r="I1874">
        <v>57.893250000000002</v>
      </c>
      <c r="J1874">
        <v>88.172650000000004</v>
      </c>
      <c r="K1874">
        <v>132.00659999999999</v>
      </c>
      <c r="L1874">
        <v>162.36580000000001</v>
      </c>
      <c r="M1874">
        <v>192.7251</v>
      </c>
      <c r="N1874">
        <v>236.559</v>
      </c>
      <c r="O1874">
        <v>610</v>
      </c>
      <c r="P1874">
        <v>132.94110000000001</v>
      </c>
      <c r="Q1874">
        <v>12</v>
      </c>
      <c r="R1874" s="75">
        <v>35789</v>
      </c>
      <c r="T1874" t="s">
        <v>112</v>
      </c>
      <c r="U1874">
        <v>6.0318700000000003E-2</v>
      </c>
      <c r="V1874">
        <v>1</v>
      </c>
      <c r="Z1874" s="97">
        <v>1250000000</v>
      </c>
    </row>
    <row r="1875" spans="1:26">
      <c r="A1875" t="s">
        <v>44</v>
      </c>
      <c r="B1875" t="s">
        <v>56</v>
      </c>
      <c r="C1875" t="s">
        <v>57</v>
      </c>
      <c r="D1875">
        <v>2014</v>
      </c>
      <c r="E1875">
        <v>1</v>
      </c>
      <c r="F1875">
        <v>1325.8630000000001</v>
      </c>
      <c r="G1875">
        <v>1325.8630000000001</v>
      </c>
      <c r="H1875">
        <v>75.824569999999994</v>
      </c>
      <c r="I1875">
        <v>93.621679999999998</v>
      </c>
      <c r="J1875">
        <v>-119.98099999999999</v>
      </c>
      <c r="K1875">
        <v>-49.095260000000003</v>
      </c>
      <c r="L1875">
        <v>0</v>
      </c>
      <c r="M1875">
        <v>49.095260000000003</v>
      </c>
      <c r="N1875">
        <v>119.98099999999999</v>
      </c>
      <c r="O1875">
        <v>352</v>
      </c>
      <c r="P1875">
        <v>159.20987</v>
      </c>
      <c r="Q1875">
        <v>8</v>
      </c>
      <c r="T1875" t="s">
        <v>111</v>
      </c>
      <c r="U1875">
        <v>6.9125800000000001E-2</v>
      </c>
      <c r="W1875" t="s">
        <v>44</v>
      </c>
      <c r="Z1875" s="97">
        <v>1090000000</v>
      </c>
    </row>
    <row r="1876" spans="1:26">
      <c r="A1876" t="s">
        <v>44</v>
      </c>
      <c r="B1876" t="s">
        <v>56</v>
      </c>
      <c r="C1876" t="s">
        <v>57</v>
      </c>
      <c r="D1876">
        <v>2014</v>
      </c>
      <c r="E1876">
        <v>2</v>
      </c>
      <c r="F1876">
        <v>1312.807</v>
      </c>
      <c r="G1876">
        <v>1312.807</v>
      </c>
      <c r="H1876">
        <v>74.406030000000001</v>
      </c>
      <c r="I1876">
        <v>93.534440000000004</v>
      </c>
      <c r="J1876">
        <v>-119.86920000000001</v>
      </c>
      <c r="K1876">
        <v>-49.049509999999998</v>
      </c>
      <c r="L1876">
        <v>0</v>
      </c>
      <c r="M1876">
        <v>49.049509999999998</v>
      </c>
      <c r="N1876">
        <v>119.86920000000001</v>
      </c>
      <c r="O1876">
        <v>352</v>
      </c>
      <c r="P1876">
        <v>159.20987</v>
      </c>
      <c r="Q1876">
        <v>8</v>
      </c>
      <c r="T1876" t="s">
        <v>111</v>
      </c>
      <c r="U1876">
        <v>6.9125800000000001E-2</v>
      </c>
      <c r="W1876" t="s">
        <v>44</v>
      </c>
      <c r="Z1876" s="97">
        <v>1080000000</v>
      </c>
    </row>
    <row r="1877" spans="1:26">
      <c r="A1877" t="s">
        <v>44</v>
      </c>
      <c r="B1877" t="s">
        <v>56</v>
      </c>
      <c r="C1877" t="s">
        <v>57</v>
      </c>
      <c r="D1877">
        <v>2014</v>
      </c>
      <c r="E1877">
        <v>3</v>
      </c>
      <c r="F1877">
        <v>1317.3009999999999</v>
      </c>
      <c r="G1877">
        <v>1317.3009999999999</v>
      </c>
      <c r="H1877">
        <v>73.471689999999995</v>
      </c>
      <c r="I1877">
        <v>93.618639999999999</v>
      </c>
      <c r="J1877">
        <v>-119.97709999999999</v>
      </c>
      <c r="K1877">
        <v>-49.093670000000003</v>
      </c>
      <c r="L1877">
        <v>0</v>
      </c>
      <c r="M1877">
        <v>49.093670000000003</v>
      </c>
      <c r="N1877">
        <v>119.97709999999999</v>
      </c>
      <c r="O1877">
        <v>352</v>
      </c>
      <c r="P1877">
        <v>159.20987</v>
      </c>
      <c r="Q1877">
        <v>8</v>
      </c>
      <c r="T1877" t="s">
        <v>111</v>
      </c>
      <c r="U1877">
        <v>6.9125800000000001E-2</v>
      </c>
      <c r="W1877" t="s">
        <v>44</v>
      </c>
      <c r="Z1877" s="97">
        <v>1090000000</v>
      </c>
    </row>
    <row r="1878" spans="1:26">
      <c r="A1878" t="s">
        <v>44</v>
      </c>
      <c r="B1878" t="s">
        <v>56</v>
      </c>
      <c r="C1878" t="s">
        <v>57</v>
      </c>
      <c r="D1878">
        <v>2014</v>
      </c>
      <c r="E1878">
        <v>4</v>
      </c>
      <c r="F1878">
        <v>1321.1369999999999</v>
      </c>
      <c r="G1878">
        <v>1321.1369999999999</v>
      </c>
      <c r="H1878">
        <v>72.637050000000002</v>
      </c>
      <c r="I1878">
        <v>93.591030000000003</v>
      </c>
      <c r="J1878">
        <v>-119.9417</v>
      </c>
      <c r="K1878">
        <v>-49.079189999999997</v>
      </c>
      <c r="L1878">
        <v>0</v>
      </c>
      <c r="M1878">
        <v>49.079189999999997</v>
      </c>
      <c r="N1878">
        <v>119.9417</v>
      </c>
      <c r="O1878">
        <v>352</v>
      </c>
      <c r="P1878">
        <v>159.20987</v>
      </c>
      <c r="Q1878">
        <v>8</v>
      </c>
      <c r="T1878" t="s">
        <v>111</v>
      </c>
      <c r="U1878">
        <v>6.9125800000000001E-2</v>
      </c>
      <c r="W1878" t="s">
        <v>44</v>
      </c>
      <c r="Z1878" s="97">
        <v>1090000000</v>
      </c>
    </row>
    <row r="1879" spans="1:26">
      <c r="A1879" t="s">
        <v>44</v>
      </c>
      <c r="B1879" t="s">
        <v>56</v>
      </c>
      <c r="C1879" t="s">
        <v>57</v>
      </c>
      <c r="D1879">
        <v>2014</v>
      </c>
      <c r="E1879">
        <v>5</v>
      </c>
      <c r="F1879">
        <v>1356.1079999999999</v>
      </c>
      <c r="G1879">
        <v>1356.1079999999999</v>
      </c>
      <c r="H1879">
        <v>72.095150000000004</v>
      </c>
      <c r="I1879">
        <v>93.633480000000006</v>
      </c>
      <c r="J1879">
        <v>-119.9961</v>
      </c>
      <c r="K1879">
        <v>-49.10145</v>
      </c>
      <c r="L1879">
        <v>0</v>
      </c>
      <c r="M1879">
        <v>49.10145</v>
      </c>
      <c r="N1879">
        <v>119.9961</v>
      </c>
      <c r="O1879">
        <v>352</v>
      </c>
      <c r="P1879">
        <v>159.20987</v>
      </c>
      <c r="Q1879">
        <v>8</v>
      </c>
      <c r="T1879" t="s">
        <v>111</v>
      </c>
      <c r="U1879">
        <v>6.9125800000000001E-2</v>
      </c>
      <c r="W1879" t="s">
        <v>44</v>
      </c>
      <c r="Z1879" s="97">
        <v>1090000000</v>
      </c>
    </row>
    <row r="1880" spans="1:26">
      <c r="A1880" t="s">
        <v>44</v>
      </c>
      <c r="B1880" t="s">
        <v>56</v>
      </c>
      <c r="C1880" t="s">
        <v>57</v>
      </c>
      <c r="D1880">
        <v>2014</v>
      </c>
      <c r="E1880">
        <v>6</v>
      </c>
      <c r="F1880">
        <v>1421.075</v>
      </c>
      <c r="G1880">
        <v>1421.075</v>
      </c>
      <c r="H1880">
        <v>71.694749999999999</v>
      </c>
      <c r="I1880">
        <v>93.736890000000002</v>
      </c>
      <c r="J1880">
        <v>-120.12869999999999</v>
      </c>
      <c r="K1880">
        <v>-49.155670000000001</v>
      </c>
      <c r="L1880">
        <v>0</v>
      </c>
      <c r="M1880">
        <v>49.155670000000001</v>
      </c>
      <c r="N1880">
        <v>120.12869999999999</v>
      </c>
      <c r="O1880">
        <v>352</v>
      </c>
      <c r="P1880">
        <v>159.20987</v>
      </c>
      <c r="Q1880">
        <v>8</v>
      </c>
      <c r="T1880" t="s">
        <v>111</v>
      </c>
      <c r="U1880">
        <v>6.9125800000000001E-2</v>
      </c>
      <c r="W1880" t="s">
        <v>44</v>
      </c>
      <c r="Z1880" s="97">
        <v>1090000000</v>
      </c>
    </row>
    <row r="1881" spans="1:26">
      <c r="A1881" t="s">
        <v>44</v>
      </c>
      <c r="B1881" t="s">
        <v>56</v>
      </c>
      <c r="C1881" t="s">
        <v>57</v>
      </c>
      <c r="D1881">
        <v>2014</v>
      </c>
      <c r="E1881">
        <v>7</v>
      </c>
      <c r="F1881">
        <v>1460.0239999999999</v>
      </c>
      <c r="G1881">
        <v>1460.0239999999999</v>
      </c>
      <c r="H1881">
        <v>71.941550000000007</v>
      </c>
      <c r="I1881">
        <v>93.6203</v>
      </c>
      <c r="J1881">
        <v>-119.97920000000001</v>
      </c>
      <c r="K1881">
        <v>-49.094529999999999</v>
      </c>
      <c r="L1881">
        <v>0</v>
      </c>
      <c r="M1881">
        <v>49.094529999999999</v>
      </c>
      <c r="N1881">
        <v>119.97920000000001</v>
      </c>
      <c r="O1881">
        <v>352</v>
      </c>
      <c r="P1881">
        <v>159.20987</v>
      </c>
      <c r="Q1881">
        <v>8</v>
      </c>
      <c r="T1881" t="s">
        <v>111</v>
      </c>
      <c r="U1881">
        <v>6.9125800000000001E-2</v>
      </c>
      <c r="W1881" t="s">
        <v>44</v>
      </c>
      <c r="Z1881" s="97">
        <v>1090000000</v>
      </c>
    </row>
    <row r="1882" spans="1:26">
      <c r="A1882" t="s">
        <v>44</v>
      </c>
      <c r="B1882" t="s">
        <v>56</v>
      </c>
      <c r="C1882" t="s">
        <v>57</v>
      </c>
      <c r="D1882">
        <v>2014</v>
      </c>
      <c r="E1882">
        <v>8</v>
      </c>
      <c r="F1882">
        <v>1503.126</v>
      </c>
      <c r="G1882">
        <v>1503.126</v>
      </c>
      <c r="H1882">
        <v>74.521850000000001</v>
      </c>
      <c r="I1882">
        <v>94.065439999999995</v>
      </c>
      <c r="J1882">
        <v>-120.5497</v>
      </c>
      <c r="K1882">
        <v>-49.327959999999997</v>
      </c>
      <c r="L1882">
        <v>0</v>
      </c>
      <c r="M1882">
        <v>49.327959999999997</v>
      </c>
      <c r="N1882">
        <v>120.5497</v>
      </c>
      <c r="O1882">
        <v>352</v>
      </c>
      <c r="P1882">
        <v>159.20987</v>
      </c>
      <c r="Q1882">
        <v>8</v>
      </c>
      <c r="T1882" t="s">
        <v>111</v>
      </c>
      <c r="U1882">
        <v>6.9125800000000001E-2</v>
      </c>
      <c r="W1882" t="s">
        <v>44</v>
      </c>
      <c r="Z1882" s="97">
        <v>1100000000</v>
      </c>
    </row>
    <row r="1883" spans="1:26">
      <c r="A1883" t="s">
        <v>44</v>
      </c>
      <c r="B1883" t="s">
        <v>56</v>
      </c>
      <c r="C1883" t="s">
        <v>57</v>
      </c>
      <c r="D1883">
        <v>2014</v>
      </c>
      <c r="E1883">
        <v>9</v>
      </c>
      <c r="F1883">
        <v>1515.876</v>
      </c>
      <c r="G1883">
        <v>1515.876</v>
      </c>
      <c r="H1883">
        <v>78.722750000000005</v>
      </c>
      <c r="I1883">
        <v>93.912899999999993</v>
      </c>
      <c r="J1883">
        <v>-120.35420000000001</v>
      </c>
      <c r="K1883">
        <v>-49.247970000000002</v>
      </c>
      <c r="L1883">
        <v>0</v>
      </c>
      <c r="M1883">
        <v>49.247970000000002</v>
      </c>
      <c r="N1883">
        <v>120.35420000000001</v>
      </c>
      <c r="O1883">
        <v>352</v>
      </c>
      <c r="P1883">
        <v>159.20987</v>
      </c>
      <c r="Q1883">
        <v>8</v>
      </c>
      <c r="T1883" t="s">
        <v>111</v>
      </c>
      <c r="U1883">
        <v>6.9125800000000001E-2</v>
      </c>
      <c r="W1883" t="s">
        <v>44</v>
      </c>
      <c r="Z1883" s="97">
        <v>1090000000</v>
      </c>
    </row>
    <row r="1884" spans="1:26">
      <c r="A1884" t="s">
        <v>44</v>
      </c>
      <c r="B1884" t="s">
        <v>56</v>
      </c>
      <c r="C1884" t="s">
        <v>57</v>
      </c>
      <c r="D1884">
        <v>2014</v>
      </c>
      <c r="E1884">
        <v>10</v>
      </c>
      <c r="F1884">
        <v>1528.1410000000001</v>
      </c>
      <c r="G1884">
        <v>1528.1410000000001</v>
      </c>
      <c r="H1884">
        <v>82.622200000000007</v>
      </c>
      <c r="I1884">
        <v>93.947919999999996</v>
      </c>
      <c r="J1884">
        <v>-120.3991</v>
      </c>
      <c r="K1884">
        <v>-49.26634</v>
      </c>
      <c r="L1884">
        <v>0</v>
      </c>
      <c r="M1884">
        <v>49.26634</v>
      </c>
      <c r="N1884">
        <v>120.3991</v>
      </c>
      <c r="O1884">
        <v>352</v>
      </c>
      <c r="P1884">
        <v>159.20987</v>
      </c>
      <c r="Q1884">
        <v>8</v>
      </c>
      <c r="T1884" t="s">
        <v>111</v>
      </c>
      <c r="U1884">
        <v>6.9125800000000001E-2</v>
      </c>
      <c r="W1884" t="s">
        <v>44</v>
      </c>
      <c r="Z1884" s="97">
        <v>1090000000</v>
      </c>
    </row>
    <row r="1885" spans="1:26">
      <c r="A1885" t="s">
        <v>44</v>
      </c>
      <c r="B1885" t="s">
        <v>56</v>
      </c>
      <c r="C1885" t="s">
        <v>57</v>
      </c>
      <c r="D1885">
        <v>2014</v>
      </c>
      <c r="E1885">
        <v>11</v>
      </c>
      <c r="F1885">
        <v>1536.8520000000001</v>
      </c>
      <c r="G1885">
        <v>1536.8520000000001</v>
      </c>
      <c r="H1885">
        <v>85.677220000000005</v>
      </c>
      <c r="I1885">
        <v>94.009</v>
      </c>
      <c r="J1885">
        <v>-120.4774</v>
      </c>
      <c r="K1885">
        <v>-49.298369999999998</v>
      </c>
      <c r="L1885">
        <v>0</v>
      </c>
      <c r="M1885">
        <v>49.298369999999998</v>
      </c>
      <c r="N1885">
        <v>120.4774</v>
      </c>
      <c r="O1885">
        <v>352</v>
      </c>
      <c r="P1885">
        <v>159.20987</v>
      </c>
      <c r="Q1885">
        <v>8</v>
      </c>
      <c r="T1885" t="s">
        <v>111</v>
      </c>
      <c r="U1885">
        <v>6.9125800000000001E-2</v>
      </c>
      <c r="W1885" t="s">
        <v>44</v>
      </c>
      <c r="Z1885" s="97">
        <v>1100000000</v>
      </c>
    </row>
    <row r="1886" spans="1:26">
      <c r="A1886" t="s">
        <v>44</v>
      </c>
      <c r="B1886" t="s">
        <v>56</v>
      </c>
      <c r="C1886" t="s">
        <v>57</v>
      </c>
      <c r="D1886">
        <v>2014</v>
      </c>
      <c r="E1886">
        <v>12</v>
      </c>
      <c r="F1886">
        <v>1516.1980000000001</v>
      </c>
      <c r="G1886">
        <v>1531.665</v>
      </c>
      <c r="H1886">
        <v>87.970730000000003</v>
      </c>
      <c r="I1886">
        <v>93.751919999999998</v>
      </c>
      <c r="J1886">
        <v>-135.61510000000001</v>
      </c>
      <c r="K1886">
        <v>-64.630719999999997</v>
      </c>
      <c r="L1886">
        <v>-15.46716</v>
      </c>
      <c r="M1886">
        <v>33.696390000000001</v>
      </c>
      <c r="N1886">
        <v>104.6808</v>
      </c>
      <c r="O1886">
        <v>352</v>
      </c>
      <c r="P1886">
        <v>159.20987</v>
      </c>
      <c r="Q1886">
        <v>8</v>
      </c>
      <c r="T1886" t="s">
        <v>111</v>
      </c>
      <c r="U1886">
        <v>6.9125800000000001E-2</v>
      </c>
      <c r="W1886" t="s">
        <v>44</v>
      </c>
      <c r="Z1886" s="97">
        <v>1090000000</v>
      </c>
    </row>
    <row r="1887" spans="1:26">
      <c r="A1887" t="s">
        <v>44</v>
      </c>
      <c r="B1887" t="s">
        <v>56</v>
      </c>
      <c r="C1887" t="s">
        <v>57</v>
      </c>
      <c r="D1887">
        <v>2014</v>
      </c>
      <c r="E1887">
        <v>13</v>
      </c>
      <c r="F1887">
        <v>1481.749</v>
      </c>
      <c r="G1887">
        <v>910.79669999999999</v>
      </c>
      <c r="H1887">
        <v>90.03595</v>
      </c>
      <c r="I1887">
        <v>93.739170000000001</v>
      </c>
      <c r="J1887">
        <v>450.82040000000001</v>
      </c>
      <c r="K1887">
        <v>521.79510000000005</v>
      </c>
      <c r="L1887">
        <v>570.952</v>
      </c>
      <c r="M1887">
        <v>620.10879999999997</v>
      </c>
      <c r="N1887">
        <v>691.08360000000005</v>
      </c>
      <c r="O1887">
        <v>352</v>
      </c>
      <c r="P1887">
        <v>159.20987</v>
      </c>
      <c r="Q1887">
        <v>8</v>
      </c>
      <c r="T1887" t="s">
        <v>111</v>
      </c>
      <c r="U1887">
        <v>6.9125800000000001E-2</v>
      </c>
      <c r="W1887" t="s">
        <v>44</v>
      </c>
      <c r="Z1887" s="97">
        <v>1090000000</v>
      </c>
    </row>
    <row r="1888" spans="1:26">
      <c r="A1888" t="s">
        <v>44</v>
      </c>
      <c r="B1888" t="s">
        <v>56</v>
      </c>
      <c r="C1888" t="s">
        <v>57</v>
      </c>
      <c r="D1888">
        <v>2014</v>
      </c>
      <c r="E1888">
        <v>14</v>
      </c>
      <c r="F1888">
        <v>1459.9349999999999</v>
      </c>
      <c r="G1888">
        <v>238.64920000000001</v>
      </c>
      <c r="H1888">
        <v>91.718149999999994</v>
      </c>
      <c r="I1888">
        <v>93.645390000000006</v>
      </c>
      <c r="J1888">
        <v>1101.2739999999999</v>
      </c>
      <c r="K1888">
        <v>1172.1780000000001</v>
      </c>
      <c r="L1888">
        <v>1221.2850000000001</v>
      </c>
      <c r="M1888">
        <v>1270.393</v>
      </c>
      <c r="N1888">
        <v>1341.297</v>
      </c>
      <c r="O1888">
        <v>352</v>
      </c>
      <c r="P1888">
        <v>159.20987</v>
      </c>
      <c r="Q1888">
        <v>8</v>
      </c>
      <c r="T1888" t="s">
        <v>111</v>
      </c>
      <c r="U1888">
        <v>6.9125800000000001E-2</v>
      </c>
      <c r="W1888" t="s">
        <v>44</v>
      </c>
      <c r="Z1888" s="97">
        <v>1090000000</v>
      </c>
    </row>
    <row r="1889" spans="1:26">
      <c r="A1889" t="s">
        <v>44</v>
      </c>
      <c r="B1889" t="s">
        <v>56</v>
      </c>
      <c r="C1889" t="s">
        <v>57</v>
      </c>
      <c r="D1889">
        <v>2014</v>
      </c>
      <c r="E1889">
        <v>15</v>
      </c>
      <c r="F1889">
        <v>1426.567</v>
      </c>
      <c r="G1889">
        <v>238.2859</v>
      </c>
      <c r="H1889">
        <v>92.343549999999993</v>
      </c>
      <c r="I1889">
        <v>93.421340000000001</v>
      </c>
      <c r="J1889">
        <v>1068.557</v>
      </c>
      <c r="K1889">
        <v>1139.2909999999999</v>
      </c>
      <c r="L1889">
        <v>1188.2809999999999</v>
      </c>
      <c r="M1889">
        <v>1237.271</v>
      </c>
      <c r="N1889">
        <v>1308.0050000000001</v>
      </c>
      <c r="O1889">
        <v>352</v>
      </c>
      <c r="P1889">
        <v>159.20987</v>
      </c>
      <c r="Q1889">
        <v>8</v>
      </c>
      <c r="T1889" t="s">
        <v>111</v>
      </c>
      <c r="U1889">
        <v>6.9125800000000001E-2</v>
      </c>
      <c r="W1889" t="s">
        <v>44</v>
      </c>
      <c r="Z1889" s="97">
        <v>1080000000</v>
      </c>
    </row>
    <row r="1890" spans="1:26">
      <c r="A1890" t="s">
        <v>44</v>
      </c>
      <c r="B1890" t="s">
        <v>56</v>
      </c>
      <c r="C1890" t="s">
        <v>57</v>
      </c>
      <c r="D1890">
        <v>2014</v>
      </c>
      <c r="E1890">
        <v>16</v>
      </c>
      <c r="F1890">
        <v>1405.5429999999999</v>
      </c>
      <c r="G1890">
        <v>237.68170000000001</v>
      </c>
      <c r="H1890">
        <v>92.060760000000002</v>
      </c>
      <c r="I1890">
        <v>93.599299999999999</v>
      </c>
      <c r="J1890">
        <v>1047.9090000000001</v>
      </c>
      <c r="K1890">
        <v>1118.778</v>
      </c>
      <c r="L1890">
        <v>1167.8610000000001</v>
      </c>
      <c r="M1890">
        <v>1216.9449999999999</v>
      </c>
      <c r="N1890">
        <v>1287.8130000000001</v>
      </c>
      <c r="O1890">
        <v>352</v>
      </c>
      <c r="P1890">
        <v>159.20987</v>
      </c>
      <c r="Q1890">
        <v>8</v>
      </c>
      <c r="T1890" t="s">
        <v>111</v>
      </c>
      <c r="U1890">
        <v>6.9125800000000001E-2</v>
      </c>
      <c r="W1890" t="s">
        <v>44</v>
      </c>
      <c r="Z1890" s="97">
        <v>1090000000</v>
      </c>
    </row>
    <row r="1891" spans="1:26">
      <c r="A1891" t="s">
        <v>44</v>
      </c>
      <c r="B1891" t="s">
        <v>56</v>
      </c>
      <c r="C1891" t="s">
        <v>57</v>
      </c>
      <c r="D1891">
        <v>2014</v>
      </c>
      <c r="E1891">
        <v>17</v>
      </c>
      <c r="F1891">
        <v>1382.2629999999999</v>
      </c>
      <c r="G1891">
        <v>236.7373</v>
      </c>
      <c r="H1891">
        <v>90.78998</v>
      </c>
      <c r="I1891">
        <v>93.608779999999996</v>
      </c>
      <c r="J1891">
        <v>1025.5609999999999</v>
      </c>
      <c r="K1891">
        <v>1096.4369999999999</v>
      </c>
      <c r="L1891">
        <v>1145.5260000000001</v>
      </c>
      <c r="M1891">
        <v>1194.614</v>
      </c>
      <c r="N1891">
        <v>1265.49</v>
      </c>
      <c r="O1891">
        <v>352</v>
      </c>
      <c r="P1891">
        <v>159.20987</v>
      </c>
      <c r="Q1891">
        <v>8</v>
      </c>
      <c r="T1891" t="s">
        <v>111</v>
      </c>
      <c r="U1891">
        <v>6.9125800000000001E-2</v>
      </c>
      <c r="W1891" t="s">
        <v>44</v>
      </c>
      <c r="Z1891" s="97">
        <v>1090000000</v>
      </c>
    </row>
    <row r="1892" spans="1:26">
      <c r="A1892" t="s">
        <v>44</v>
      </c>
      <c r="B1892" t="s">
        <v>56</v>
      </c>
      <c r="C1892" t="s">
        <v>57</v>
      </c>
      <c r="D1892">
        <v>2014</v>
      </c>
      <c r="E1892">
        <v>18</v>
      </c>
      <c r="F1892">
        <v>1373.7159999999999</v>
      </c>
      <c r="G1892">
        <v>236.17859999999999</v>
      </c>
      <c r="H1892">
        <v>88.570319999999995</v>
      </c>
      <c r="I1892">
        <v>93.627330000000001</v>
      </c>
      <c r="J1892">
        <v>1017.55</v>
      </c>
      <c r="K1892">
        <v>1088.44</v>
      </c>
      <c r="L1892">
        <v>1137.538</v>
      </c>
      <c r="M1892">
        <v>1186.636</v>
      </c>
      <c r="N1892">
        <v>1257.5260000000001</v>
      </c>
      <c r="O1892">
        <v>352</v>
      </c>
      <c r="P1892">
        <v>159.20987</v>
      </c>
      <c r="Q1892">
        <v>8</v>
      </c>
      <c r="T1892" t="s">
        <v>111</v>
      </c>
      <c r="U1892">
        <v>6.9125800000000001E-2</v>
      </c>
      <c r="W1892" t="s">
        <v>44</v>
      </c>
      <c r="Z1892" s="97">
        <v>1090000000</v>
      </c>
    </row>
    <row r="1893" spans="1:26">
      <c r="A1893" t="s">
        <v>44</v>
      </c>
      <c r="B1893" t="s">
        <v>56</v>
      </c>
      <c r="C1893" t="s">
        <v>57</v>
      </c>
      <c r="D1893">
        <v>2014</v>
      </c>
      <c r="E1893">
        <v>19</v>
      </c>
      <c r="F1893">
        <v>1370.6379999999999</v>
      </c>
      <c r="G1893">
        <v>656.23500000000001</v>
      </c>
      <c r="H1893">
        <v>85.449150000000003</v>
      </c>
      <c r="I1893">
        <v>93.549580000000006</v>
      </c>
      <c r="J1893">
        <v>594.51480000000004</v>
      </c>
      <c r="K1893">
        <v>665.34590000000003</v>
      </c>
      <c r="L1893">
        <v>714.40340000000003</v>
      </c>
      <c r="M1893">
        <v>763.46079999999995</v>
      </c>
      <c r="N1893">
        <v>834.29200000000003</v>
      </c>
      <c r="O1893">
        <v>352</v>
      </c>
      <c r="P1893">
        <v>159.20987</v>
      </c>
      <c r="Q1893">
        <v>8</v>
      </c>
      <c r="T1893" t="s">
        <v>111</v>
      </c>
      <c r="U1893">
        <v>6.9125800000000001E-2</v>
      </c>
      <c r="W1893" t="s">
        <v>44</v>
      </c>
      <c r="Z1893" s="97">
        <v>1080000000</v>
      </c>
    </row>
    <row r="1894" spans="1:26">
      <c r="A1894" t="s">
        <v>44</v>
      </c>
      <c r="B1894" t="s">
        <v>56</v>
      </c>
      <c r="C1894" t="s">
        <v>57</v>
      </c>
      <c r="D1894">
        <v>2014</v>
      </c>
      <c r="E1894">
        <v>20</v>
      </c>
      <c r="F1894">
        <v>1377.2280000000001</v>
      </c>
      <c r="G1894">
        <v>1074.732</v>
      </c>
      <c r="H1894">
        <v>81.324520000000007</v>
      </c>
      <c r="I1894">
        <v>93.612120000000004</v>
      </c>
      <c r="J1894">
        <v>182.52670000000001</v>
      </c>
      <c r="K1894">
        <v>253.40520000000001</v>
      </c>
      <c r="L1894">
        <v>302.49549999999999</v>
      </c>
      <c r="M1894">
        <v>351.58569999999997</v>
      </c>
      <c r="N1894">
        <v>422.46420000000001</v>
      </c>
      <c r="O1894">
        <v>352</v>
      </c>
      <c r="P1894">
        <v>159.20987</v>
      </c>
      <c r="Q1894">
        <v>8</v>
      </c>
      <c r="T1894" t="s">
        <v>111</v>
      </c>
      <c r="U1894">
        <v>6.9125800000000001E-2</v>
      </c>
      <c r="W1894" t="s">
        <v>44</v>
      </c>
      <c r="Z1894" s="97">
        <v>1090000000</v>
      </c>
    </row>
    <row r="1895" spans="1:26">
      <c r="A1895" t="s">
        <v>44</v>
      </c>
      <c r="B1895" t="s">
        <v>56</v>
      </c>
      <c r="C1895" t="s">
        <v>57</v>
      </c>
      <c r="D1895">
        <v>2014</v>
      </c>
      <c r="E1895">
        <v>21</v>
      </c>
      <c r="F1895">
        <v>1410.6690000000001</v>
      </c>
      <c r="G1895">
        <v>1133.328</v>
      </c>
      <c r="H1895">
        <v>77.851460000000003</v>
      </c>
      <c r="I1895">
        <v>93.599580000000003</v>
      </c>
      <c r="J1895">
        <v>157.38839999999999</v>
      </c>
      <c r="K1895">
        <v>228.25739999999999</v>
      </c>
      <c r="L1895">
        <v>277.34109999999998</v>
      </c>
      <c r="M1895">
        <v>326.42469999999997</v>
      </c>
      <c r="N1895">
        <v>397.29379999999998</v>
      </c>
      <c r="O1895">
        <v>352</v>
      </c>
      <c r="P1895">
        <v>159.20987</v>
      </c>
      <c r="Q1895">
        <v>8</v>
      </c>
      <c r="T1895" t="s">
        <v>111</v>
      </c>
      <c r="U1895">
        <v>6.9125800000000001E-2</v>
      </c>
      <c r="W1895" t="s">
        <v>44</v>
      </c>
      <c r="Z1895" s="97">
        <v>1090000000</v>
      </c>
    </row>
    <row r="1896" spans="1:26">
      <c r="A1896" t="s">
        <v>44</v>
      </c>
      <c r="B1896" t="s">
        <v>56</v>
      </c>
      <c r="C1896" t="s">
        <v>57</v>
      </c>
      <c r="D1896">
        <v>2014</v>
      </c>
      <c r="E1896">
        <v>22</v>
      </c>
      <c r="F1896">
        <v>1406.248</v>
      </c>
      <c r="G1896">
        <v>1201.7280000000001</v>
      </c>
      <c r="H1896">
        <v>75.837819999999994</v>
      </c>
      <c r="I1896">
        <v>93.786559999999994</v>
      </c>
      <c r="J1896">
        <v>84.327340000000007</v>
      </c>
      <c r="K1896">
        <v>155.33789999999999</v>
      </c>
      <c r="L1896">
        <v>204.5197</v>
      </c>
      <c r="M1896">
        <v>253.70140000000001</v>
      </c>
      <c r="N1896">
        <v>324.71199999999999</v>
      </c>
      <c r="O1896">
        <v>352</v>
      </c>
      <c r="P1896">
        <v>159.20987</v>
      </c>
      <c r="Q1896">
        <v>8</v>
      </c>
      <c r="T1896" t="s">
        <v>111</v>
      </c>
      <c r="U1896">
        <v>6.9125800000000001E-2</v>
      </c>
      <c r="W1896" t="s">
        <v>44</v>
      </c>
      <c r="Z1896" s="97">
        <v>1090000000</v>
      </c>
    </row>
    <row r="1897" spans="1:26">
      <c r="A1897" t="s">
        <v>44</v>
      </c>
      <c r="B1897" t="s">
        <v>56</v>
      </c>
      <c r="C1897" t="s">
        <v>57</v>
      </c>
      <c r="D1897">
        <v>2014</v>
      </c>
      <c r="E1897">
        <v>23</v>
      </c>
      <c r="F1897">
        <v>1438.835</v>
      </c>
      <c r="G1897">
        <v>1209.864</v>
      </c>
      <c r="H1897">
        <v>74.065389999999994</v>
      </c>
      <c r="I1897">
        <v>93.907420000000002</v>
      </c>
      <c r="J1897">
        <v>108.6237</v>
      </c>
      <c r="K1897">
        <v>179.72579999999999</v>
      </c>
      <c r="L1897">
        <v>228.9709</v>
      </c>
      <c r="M1897">
        <v>278.21600000000001</v>
      </c>
      <c r="N1897">
        <v>349.31810000000002</v>
      </c>
      <c r="O1897">
        <v>352</v>
      </c>
      <c r="P1897">
        <v>159.20987</v>
      </c>
      <c r="Q1897">
        <v>8</v>
      </c>
      <c r="T1897" t="s">
        <v>111</v>
      </c>
      <c r="U1897">
        <v>6.9125800000000001E-2</v>
      </c>
      <c r="W1897" t="s">
        <v>44</v>
      </c>
      <c r="Z1897" s="97">
        <v>1090000000</v>
      </c>
    </row>
    <row r="1898" spans="1:26">
      <c r="A1898" t="s">
        <v>44</v>
      </c>
      <c r="B1898" t="s">
        <v>56</v>
      </c>
      <c r="C1898" t="s">
        <v>57</v>
      </c>
      <c r="D1898">
        <v>2014</v>
      </c>
      <c r="E1898">
        <v>24</v>
      </c>
      <c r="F1898">
        <v>1408.193</v>
      </c>
      <c r="G1898">
        <v>1206.8869999999999</v>
      </c>
      <c r="H1898">
        <v>72.973100000000002</v>
      </c>
      <c r="I1898">
        <v>93.649360000000001</v>
      </c>
      <c r="J1898">
        <v>81.289910000000006</v>
      </c>
      <c r="K1898">
        <v>152.19659999999999</v>
      </c>
      <c r="L1898">
        <v>201.3064</v>
      </c>
      <c r="M1898">
        <v>250.4162</v>
      </c>
      <c r="N1898">
        <v>321.3229</v>
      </c>
      <c r="O1898">
        <v>352</v>
      </c>
      <c r="P1898">
        <v>159.20987</v>
      </c>
      <c r="Q1898">
        <v>8</v>
      </c>
      <c r="R1898" s="75"/>
      <c r="T1898" t="s">
        <v>111</v>
      </c>
      <c r="U1898">
        <v>6.9125800000000001E-2</v>
      </c>
      <c r="W1898" t="s">
        <v>44</v>
      </c>
      <c r="Z1898" s="97">
        <v>1090000000</v>
      </c>
    </row>
    <row r="1899" spans="1:26">
      <c r="A1899" t="s">
        <v>44</v>
      </c>
      <c r="B1899" t="s">
        <v>56</v>
      </c>
      <c r="C1899" t="s">
        <v>10</v>
      </c>
      <c r="D1899">
        <v>2014</v>
      </c>
      <c r="E1899">
        <v>1</v>
      </c>
      <c r="F1899">
        <v>1135.829</v>
      </c>
      <c r="G1899">
        <v>1135.829</v>
      </c>
      <c r="H1899">
        <v>44.264159999999997</v>
      </c>
      <c r="I1899">
        <v>96.632339999999999</v>
      </c>
      <c r="J1899">
        <v>-123.83929999999999</v>
      </c>
      <c r="K1899">
        <v>-50.674050000000001</v>
      </c>
      <c r="L1899">
        <v>0</v>
      </c>
      <c r="M1899">
        <v>50.674050000000001</v>
      </c>
      <c r="N1899">
        <v>123.83929999999999</v>
      </c>
      <c r="O1899">
        <v>355</v>
      </c>
      <c r="P1899">
        <v>159.22130999999999</v>
      </c>
      <c r="Q1899">
        <v>1</v>
      </c>
      <c r="R1899" s="75">
        <v>32890</v>
      </c>
      <c r="T1899" t="s">
        <v>112</v>
      </c>
      <c r="U1899">
        <v>9.1117500000000004E-2</v>
      </c>
      <c r="W1899" t="s">
        <v>44</v>
      </c>
      <c r="Z1899" s="97">
        <v>1180000000</v>
      </c>
    </row>
    <row r="1900" spans="1:26">
      <c r="A1900" t="s">
        <v>44</v>
      </c>
      <c r="B1900" t="s">
        <v>56</v>
      </c>
      <c r="C1900" t="s">
        <v>10</v>
      </c>
      <c r="D1900">
        <v>2014</v>
      </c>
      <c r="E1900">
        <v>2</v>
      </c>
      <c r="F1900">
        <v>1140.9960000000001</v>
      </c>
      <c r="G1900">
        <v>1140.9960000000001</v>
      </c>
      <c r="H1900">
        <v>43.761920000000003</v>
      </c>
      <c r="I1900">
        <v>96.820430000000002</v>
      </c>
      <c r="J1900">
        <v>-124.0804</v>
      </c>
      <c r="K1900">
        <v>-50.772689999999997</v>
      </c>
      <c r="L1900">
        <v>0</v>
      </c>
      <c r="M1900">
        <v>50.772689999999997</v>
      </c>
      <c r="N1900">
        <v>124.0804</v>
      </c>
      <c r="O1900">
        <v>355</v>
      </c>
      <c r="P1900">
        <v>159.22130999999999</v>
      </c>
      <c r="Q1900">
        <v>1</v>
      </c>
      <c r="R1900" s="75">
        <v>32890</v>
      </c>
      <c r="T1900" t="s">
        <v>112</v>
      </c>
      <c r="U1900">
        <v>9.1117500000000004E-2</v>
      </c>
      <c r="W1900" t="s">
        <v>44</v>
      </c>
      <c r="Z1900" s="97">
        <v>1180000000</v>
      </c>
    </row>
    <row r="1901" spans="1:26">
      <c r="A1901" t="s">
        <v>44</v>
      </c>
      <c r="B1901" t="s">
        <v>56</v>
      </c>
      <c r="C1901" t="s">
        <v>10</v>
      </c>
      <c r="D1901">
        <v>2014</v>
      </c>
      <c r="E1901">
        <v>3</v>
      </c>
      <c r="F1901">
        <v>1156.665</v>
      </c>
      <c r="G1901">
        <v>1156.665</v>
      </c>
      <c r="H1901">
        <v>43.068950000000001</v>
      </c>
      <c r="I1901">
        <v>96.452269999999999</v>
      </c>
      <c r="J1901">
        <v>-123.6086</v>
      </c>
      <c r="K1901">
        <v>-50.579619999999998</v>
      </c>
      <c r="L1901">
        <v>0</v>
      </c>
      <c r="M1901">
        <v>50.579619999999998</v>
      </c>
      <c r="N1901">
        <v>123.6086</v>
      </c>
      <c r="O1901">
        <v>355</v>
      </c>
      <c r="P1901">
        <v>159.22130999999999</v>
      </c>
      <c r="Q1901">
        <v>1</v>
      </c>
      <c r="R1901" s="75">
        <v>32890</v>
      </c>
      <c r="T1901" t="s">
        <v>112</v>
      </c>
      <c r="U1901">
        <v>9.1117500000000004E-2</v>
      </c>
      <c r="W1901" t="s">
        <v>44</v>
      </c>
      <c r="Z1901" s="97">
        <v>1170000000</v>
      </c>
    </row>
    <row r="1902" spans="1:26">
      <c r="A1902" t="s">
        <v>44</v>
      </c>
      <c r="B1902" t="s">
        <v>56</v>
      </c>
      <c r="C1902" t="s">
        <v>10</v>
      </c>
      <c r="D1902">
        <v>2014</v>
      </c>
      <c r="E1902">
        <v>4</v>
      </c>
      <c r="F1902">
        <v>1171.4880000000001</v>
      </c>
      <c r="G1902">
        <v>1171.4880000000001</v>
      </c>
      <c r="H1902">
        <v>42.56953</v>
      </c>
      <c r="I1902">
        <v>96.560220000000001</v>
      </c>
      <c r="J1902">
        <v>-123.7469</v>
      </c>
      <c r="K1902">
        <v>-50.636229999999998</v>
      </c>
      <c r="L1902">
        <v>0</v>
      </c>
      <c r="M1902">
        <v>50.636229999999998</v>
      </c>
      <c r="N1902">
        <v>123.7469</v>
      </c>
      <c r="O1902">
        <v>355</v>
      </c>
      <c r="P1902">
        <v>159.22130999999999</v>
      </c>
      <c r="Q1902">
        <v>1</v>
      </c>
      <c r="R1902" s="75">
        <v>32890</v>
      </c>
      <c r="T1902" t="s">
        <v>112</v>
      </c>
      <c r="U1902">
        <v>9.1117500000000004E-2</v>
      </c>
      <c r="W1902" t="s">
        <v>44</v>
      </c>
      <c r="Z1902" s="97">
        <v>1180000000</v>
      </c>
    </row>
    <row r="1903" spans="1:26">
      <c r="A1903" t="s">
        <v>44</v>
      </c>
      <c r="B1903" t="s">
        <v>56</v>
      </c>
      <c r="C1903" t="s">
        <v>10</v>
      </c>
      <c r="D1903">
        <v>2014</v>
      </c>
      <c r="E1903">
        <v>5</v>
      </c>
      <c r="F1903">
        <v>1192.261</v>
      </c>
      <c r="G1903">
        <v>1192.261</v>
      </c>
      <c r="H1903">
        <v>42.109180000000002</v>
      </c>
      <c r="I1903">
        <v>96.429670000000002</v>
      </c>
      <c r="J1903">
        <v>-123.5796</v>
      </c>
      <c r="K1903">
        <v>-50.567770000000003</v>
      </c>
      <c r="L1903">
        <v>0</v>
      </c>
      <c r="M1903">
        <v>50.567770000000003</v>
      </c>
      <c r="N1903">
        <v>123.5796</v>
      </c>
      <c r="O1903">
        <v>355</v>
      </c>
      <c r="P1903">
        <v>159.22130999999999</v>
      </c>
      <c r="Q1903">
        <v>1</v>
      </c>
      <c r="R1903" s="75">
        <v>32890</v>
      </c>
      <c r="T1903" t="s">
        <v>112</v>
      </c>
      <c r="U1903">
        <v>9.1117500000000004E-2</v>
      </c>
      <c r="W1903" t="s">
        <v>44</v>
      </c>
      <c r="Z1903" s="97">
        <v>1170000000</v>
      </c>
    </row>
    <row r="1904" spans="1:26">
      <c r="A1904" t="s">
        <v>44</v>
      </c>
      <c r="B1904" t="s">
        <v>56</v>
      </c>
      <c r="C1904" t="s">
        <v>10</v>
      </c>
      <c r="D1904">
        <v>2014</v>
      </c>
      <c r="E1904">
        <v>6</v>
      </c>
      <c r="F1904">
        <v>1241.693</v>
      </c>
      <c r="G1904">
        <v>1241.693</v>
      </c>
      <c r="H1904">
        <v>41.694310000000002</v>
      </c>
      <c r="I1904">
        <v>96.543809999999993</v>
      </c>
      <c r="J1904">
        <v>-123.7259</v>
      </c>
      <c r="K1904">
        <v>-50.62762</v>
      </c>
      <c r="L1904">
        <v>0</v>
      </c>
      <c r="M1904">
        <v>50.62762</v>
      </c>
      <c r="N1904">
        <v>123.7259</v>
      </c>
      <c r="O1904">
        <v>355</v>
      </c>
      <c r="P1904">
        <v>159.22130999999999</v>
      </c>
      <c r="Q1904">
        <v>1</v>
      </c>
      <c r="R1904" s="75">
        <v>32890</v>
      </c>
      <c r="T1904" t="s">
        <v>112</v>
      </c>
      <c r="U1904">
        <v>9.1117500000000004E-2</v>
      </c>
      <c r="W1904" t="s">
        <v>44</v>
      </c>
      <c r="Z1904" s="97">
        <v>1170000000</v>
      </c>
    </row>
    <row r="1905" spans="1:26">
      <c r="A1905" t="s">
        <v>44</v>
      </c>
      <c r="B1905" t="s">
        <v>56</v>
      </c>
      <c r="C1905" t="s">
        <v>10</v>
      </c>
      <c r="D1905">
        <v>2014</v>
      </c>
      <c r="E1905">
        <v>7</v>
      </c>
      <c r="F1905">
        <v>1285.787</v>
      </c>
      <c r="G1905">
        <v>1285.787</v>
      </c>
      <c r="H1905">
        <v>41.268070000000002</v>
      </c>
      <c r="I1905">
        <v>96.155010000000004</v>
      </c>
      <c r="J1905">
        <v>-123.2276</v>
      </c>
      <c r="K1905">
        <v>-50.423740000000002</v>
      </c>
      <c r="L1905">
        <v>0</v>
      </c>
      <c r="M1905">
        <v>50.423740000000002</v>
      </c>
      <c r="N1905">
        <v>123.2276</v>
      </c>
      <c r="O1905">
        <v>355</v>
      </c>
      <c r="P1905">
        <v>159.22130999999999</v>
      </c>
      <c r="Q1905">
        <v>1</v>
      </c>
      <c r="R1905" s="75">
        <v>32890</v>
      </c>
      <c r="T1905" t="s">
        <v>112</v>
      </c>
      <c r="U1905">
        <v>9.1117500000000004E-2</v>
      </c>
      <c r="W1905" t="s">
        <v>44</v>
      </c>
      <c r="Z1905" s="97">
        <v>1170000000</v>
      </c>
    </row>
    <row r="1906" spans="1:26">
      <c r="A1906" t="s">
        <v>44</v>
      </c>
      <c r="B1906" t="s">
        <v>56</v>
      </c>
      <c r="C1906" t="s">
        <v>10</v>
      </c>
      <c r="D1906">
        <v>2014</v>
      </c>
      <c r="E1906">
        <v>8</v>
      </c>
      <c r="F1906">
        <v>1319.952</v>
      </c>
      <c r="G1906">
        <v>1319.952</v>
      </c>
      <c r="H1906">
        <v>41.291849999999997</v>
      </c>
      <c r="I1906">
        <v>96.068489999999997</v>
      </c>
      <c r="J1906">
        <v>-123.11669999999999</v>
      </c>
      <c r="K1906">
        <v>-50.378360000000001</v>
      </c>
      <c r="L1906">
        <v>0</v>
      </c>
      <c r="M1906">
        <v>50.378360000000001</v>
      </c>
      <c r="N1906">
        <v>123.11669999999999</v>
      </c>
      <c r="O1906">
        <v>355</v>
      </c>
      <c r="P1906">
        <v>159.22130999999999</v>
      </c>
      <c r="Q1906">
        <v>1</v>
      </c>
      <c r="R1906" s="75">
        <v>32890</v>
      </c>
      <c r="T1906" t="s">
        <v>112</v>
      </c>
      <c r="U1906">
        <v>9.1117500000000004E-2</v>
      </c>
      <c r="W1906" t="s">
        <v>44</v>
      </c>
      <c r="Z1906" s="97">
        <v>1160000000</v>
      </c>
    </row>
    <row r="1907" spans="1:26">
      <c r="A1907" t="s">
        <v>44</v>
      </c>
      <c r="B1907" t="s">
        <v>56</v>
      </c>
      <c r="C1907" t="s">
        <v>10</v>
      </c>
      <c r="D1907">
        <v>2014</v>
      </c>
      <c r="E1907">
        <v>9</v>
      </c>
      <c r="F1907">
        <v>1329.0820000000001</v>
      </c>
      <c r="G1907">
        <v>1329.0820000000001</v>
      </c>
      <c r="H1907">
        <v>41.436149999999998</v>
      </c>
      <c r="I1907">
        <v>95.801839999999999</v>
      </c>
      <c r="J1907">
        <v>-122.77500000000001</v>
      </c>
      <c r="K1907">
        <v>-50.238529999999997</v>
      </c>
      <c r="L1907">
        <v>0</v>
      </c>
      <c r="M1907">
        <v>50.238529999999997</v>
      </c>
      <c r="N1907">
        <v>122.77500000000001</v>
      </c>
      <c r="O1907">
        <v>355</v>
      </c>
      <c r="P1907">
        <v>159.22130999999999</v>
      </c>
      <c r="Q1907">
        <v>1</v>
      </c>
      <c r="R1907" s="75">
        <v>32890</v>
      </c>
      <c r="T1907" t="s">
        <v>112</v>
      </c>
      <c r="U1907">
        <v>9.1117500000000004E-2</v>
      </c>
      <c r="W1907" t="s">
        <v>44</v>
      </c>
      <c r="Z1907" s="97">
        <v>1160000000</v>
      </c>
    </row>
    <row r="1908" spans="1:26">
      <c r="A1908" t="s">
        <v>44</v>
      </c>
      <c r="B1908" t="s">
        <v>56</v>
      </c>
      <c r="C1908" t="s">
        <v>10</v>
      </c>
      <c r="D1908">
        <v>2014</v>
      </c>
      <c r="E1908">
        <v>10</v>
      </c>
      <c r="F1908">
        <v>1334.866</v>
      </c>
      <c r="G1908">
        <v>1334.866</v>
      </c>
      <c r="H1908">
        <v>43.149079999999998</v>
      </c>
      <c r="I1908">
        <v>96.983630000000005</v>
      </c>
      <c r="J1908">
        <v>-124.2895</v>
      </c>
      <c r="K1908">
        <v>-50.858269999999997</v>
      </c>
      <c r="L1908">
        <v>0</v>
      </c>
      <c r="M1908">
        <v>50.858269999999997</v>
      </c>
      <c r="N1908">
        <v>124.2895</v>
      </c>
      <c r="O1908">
        <v>355</v>
      </c>
      <c r="P1908">
        <v>159.22130999999999</v>
      </c>
      <c r="Q1908">
        <v>1</v>
      </c>
      <c r="R1908" s="75">
        <v>32890</v>
      </c>
      <c r="T1908" t="s">
        <v>112</v>
      </c>
      <c r="U1908">
        <v>9.1117500000000004E-2</v>
      </c>
      <c r="W1908" t="s">
        <v>44</v>
      </c>
      <c r="Z1908" s="97">
        <v>1190000000</v>
      </c>
    </row>
    <row r="1909" spans="1:26">
      <c r="A1909" t="s">
        <v>44</v>
      </c>
      <c r="B1909" t="s">
        <v>56</v>
      </c>
      <c r="C1909" t="s">
        <v>10</v>
      </c>
      <c r="D1909">
        <v>2014</v>
      </c>
      <c r="E1909">
        <v>11</v>
      </c>
      <c r="F1909">
        <v>1336.828</v>
      </c>
      <c r="G1909">
        <v>1336.828</v>
      </c>
      <c r="H1909">
        <v>46.002279999999999</v>
      </c>
      <c r="I1909">
        <v>96.709890000000001</v>
      </c>
      <c r="J1909">
        <v>-123.9387</v>
      </c>
      <c r="K1909">
        <v>-50.71472</v>
      </c>
      <c r="L1909">
        <v>0</v>
      </c>
      <c r="M1909">
        <v>50.71472</v>
      </c>
      <c r="N1909">
        <v>123.9387</v>
      </c>
      <c r="O1909">
        <v>355</v>
      </c>
      <c r="P1909">
        <v>159.22130999999999</v>
      </c>
      <c r="Q1909">
        <v>1</v>
      </c>
      <c r="R1909" s="75">
        <v>32890</v>
      </c>
      <c r="T1909" t="s">
        <v>112</v>
      </c>
      <c r="U1909">
        <v>9.1117500000000004E-2</v>
      </c>
      <c r="W1909" t="s">
        <v>44</v>
      </c>
      <c r="Z1909" s="97">
        <v>1180000000</v>
      </c>
    </row>
    <row r="1910" spans="1:26">
      <c r="A1910" t="s">
        <v>44</v>
      </c>
      <c r="B1910" t="s">
        <v>56</v>
      </c>
      <c r="C1910" t="s">
        <v>10</v>
      </c>
      <c r="D1910">
        <v>2014</v>
      </c>
      <c r="E1910">
        <v>12</v>
      </c>
      <c r="F1910">
        <v>1343.4649999999999</v>
      </c>
      <c r="G1910">
        <v>1343.4649999999999</v>
      </c>
      <c r="H1910">
        <v>47.131999999999998</v>
      </c>
      <c r="I1910">
        <v>96.741209999999995</v>
      </c>
      <c r="J1910">
        <v>-123.9789</v>
      </c>
      <c r="K1910">
        <v>-50.731140000000003</v>
      </c>
      <c r="L1910">
        <v>0</v>
      </c>
      <c r="M1910">
        <v>50.731140000000003</v>
      </c>
      <c r="N1910">
        <v>123.9789</v>
      </c>
      <c r="O1910">
        <v>355</v>
      </c>
      <c r="P1910">
        <v>159.22130999999999</v>
      </c>
      <c r="Q1910">
        <v>1</v>
      </c>
      <c r="R1910" s="75">
        <v>32890</v>
      </c>
      <c r="T1910" t="s">
        <v>112</v>
      </c>
      <c r="U1910">
        <v>9.1117500000000004E-2</v>
      </c>
      <c r="W1910" t="s">
        <v>44</v>
      </c>
      <c r="Z1910" s="97">
        <v>1180000000</v>
      </c>
    </row>
    <row r="1911" spans="1:26">
      <c r="A1911" t="s">
        <v>44</v>
      </c>
      <c r="B1911" t="s">
        <v>56</v>
      </c>
      <c r="C1911" t="s">
        <v>10</v>
      </c>
      <c r="D1911">
        <v>2014</v>
      </c>
      <c r="E1911">
        <v>13</v>
      </c>
      <c r="F1911">
        <v>1314.4690000000001</v>
      </c>
      <c r="G1911">
        <v>1314.4690000000001</v>
      </c>
      <c r="H1911">
        <v>48.376249999999999</v>
      </c>
      <c r="I1911">
        <v>96.547200000000004</v>
      </c>
      <c r="J1911">
        <v>-123.7302</v>
      </c>
      <c r="K1911">
        <v>-50.629399999999997</v>
      </c>
      <c r="L1911">
        <v>0</v>
      </c>
      <c r="M1911">
        <v>50.629399999999997</v>
      </c>
      <c r="N1911">
        <v>123.7302</v>
      </c>
      <c r="O1911">
        <v>355</v>
      </c>
      <c r="P1911">
        <v>159.22130999999999</v>
      </c>
      <c r="Q1911">
        <v>1</v>
      </c>
      <c r="R1911" s="75">
        <v>32890</v>
      </c>
      <c r="T1911" t="s">
        <v>112</v>
      </c>
      <c r="U1911">
        <v>9.1117500000000004E-2</v>
      </c>
      <c r="W1911" t="s">
        <v>44</v>
      </c>
      <c r="Z1911" s="97">
        <v>1170000000</v>
      </c>
    </row>
    <row r="1912" spans="1:26">
      <c r="A1912" t="s">
        <v>44</v>
      </c>
      <c r="B1912" t="s">
        <v>56</v>
      </c>
      <c r="C1912" t="s">
        <v>10</v>
      </c>
      <c r="D1912">
        <v>2014</v>
      </c>
      <c r="E1912">
        <v>14</v>
      </c>
      <c r="F1912">
        <v>1267.6320000000001</v>
      </c>
      <c r="G1912">
        <v>1267.6320000000001</v>
      </c>
      <c r="H1912">
        <v>49.636830000000003</v>
      </c>
      <c r="I1912">
        <v>95.927949999999996</v>
      </c>
      <c r="J1912">
        <v>-122.9366</v>
      </c>
      <c r="K1912">
        <v>-50.304659999999998</v>
      </c>
      <c r="L1912">
        <v>0</v>
      </c>
      <c r="M1912">
        <v>50.304659999999998</v>
      </c>
      <c r="N1912">
        <v>122.9366</v>
      </c>
      <c r="O1912">
        <v>355</v>
      </c>
      <c r="P1912">
        <v>159.22130999999999</v>
      </c>
      <c r="Q1912">
        <v>1</v>
      </c>
      <c r="R1912" s="75">
        <v>32890</v>
      </c>
      <c r="T1912" t="s">
        <v>112</v>
      </c>
      <c r="U1912">
        <v>9.1117500000000004E-2</v>
      </c>
      <c r="W1912" t="s">
        <v>44</v>
      </c>
      <c r="Z1912" s="97">
        <v>1160000000</v>
      </c>
    </row>
    <row r="1913" spans="1:26">
      <c r="A1913" t="s">
        <v>44</v>
      </c>
      <c r="B1913" t="s">
        <v>56</v>
      </c>
      <c r="C1913" t="s">
        <v>10</v>
      </c>
      <c r="D1913">
        <v>2014</v>
      </c>
      <c r="E1913">
        <v>15</v>
      </c>
      <c r="F1913">
        <v>1250.7190000000001</v>
      </c>
      <c r="G1913">
        <v>1260.27</v>
      </c>
      <c r="H1913">
        <v>50.75461</v>
      </c>
      <c r="I1913">
        <v>95.650710000000004</v>
      </c>
      <c r="J1913">
        <v>-132.13229999999999</v>
      </c>
      <c r="K1913">
        <v>-59.71031</v>
      </c>
      <c r="L1913">
        <v>-9.5510249999999992</v>
      </c>
      <c r="M1913">
        <v>40.608260000000001</v>
      </c>
      <c r="N1913">
        <v>113.0303</v>
      </c>
      <c r="O1913">
        <v>355</v>
      </c>
      <c r="P1913">
        <v>159.22130999999999</v>
      </c>
      <c r="Q1913">
        <v>1</v>
      </c>
      <c r="R1913" s="75">
        <v>32890</v>
      </c>
      <c r="T1913" t="s">
        <v>112</v>
      </c>
      <c r="U1913">
        <v>9.1117500000000004E-2</v>
      </c>
      <c r="W1913" t="s">
        <v>44</v>
      </c>
      <c r="Z1913" s="97">
        <v>1150000000</v>
      </c>
    </row>
    <row r="1914" spans="1:26">
      <c r="A1914" t="s">
        <v>44</v>
      </c>
      <c r="B1914" t="s">
        <v>56</v>
      </c>
      <c r="C1914" t="s">
        <v>10</v>
      </c>
      <c r="D1914">
        <v>2014</v>
      </c>
      <c r="E1914">
        <v>16</v>
      </c>
      <c r="F1914">
        <v>1256.404</v>
      </c>
      <c r="G1914">
        <v>760.77179999999998</v>
      </c>
      <c r="H1914">
        <v>51.412230000000001</v>
      </c>
      <c r="I1914">
        <v>94.811869999999999</v>
      </c>
      <c r="J1914">
        <v>374.12610000000001</v>
      </c>
      <c r="K1914">
        <v>445.91300000000001</v>
      </c>
      <c r="L1914">
        <v>495.63240000000002</v>
      </c>
      <c r="M1914">
        <v>545.35180000000003</v>
      </c>
      <c r="N1914">
        <v>617.13869999999997</v>
      </c>
      <c r="O1914">
        <v>355</v>
      </c>
      <c r="P1914">
        <v>159.22130999999999</v>
      </c>
      <c r="Q1914">
        <v>1</v>
      </c>
      <c r="R1914" s="75">
        <v>32890</v>
      </c>
      <c r="T1914" t="s">
        <v>112</v>
      </c>
      <c r="U1914">
        <v>9.1117500000000004E-2</v>
      </c>
      <c r="W1914" t="s">
        <v>44</v>
      </c>
      <c r="Z1914" s="97">
        <v>1130000000</v>
      </c>
    </row>
    <row r="1915" spans="1:26">
      <c r="A1915" t="s">
        <v>44</v>
      </c>
      <c r="B1915" t="s">
        <v>56</v>
      </c>
      <c r="C1915" t="s">
        <v>10</v>
      </c>
      <c r="D1915">
        <v>2014</v>
      </c>
      <c r="E1915">
        <v>17</v>
      </c>
      <c r="F1915">
        <v>1214.9860000000001</v>
      </c>
      <c r="G1915">
        <v>221.05330000000001</v>
      </c>
      <c r="H1915">
        <v>51.017780000000002</v>
      </c>
      <c r="I1915">
        <v>93.653649999999999</v>
      </c>
      <c r="J1915">
        <v>873.91089999999997</v>
      </c>
      <c r="K1915">
        <v>944.82090000000005</v>
      </c>
      <c r="L1915">
        <v>993.93290000000002</v>
      </c>
      <c r="M1915">
        <v>1043.0450000000001</v>
      </c>
      <c r="N1915">
        <v>1113.9549999999999</v>
      </c>
      <c r="O1915">
        <v>355</v>
      </c>
      <c r="P1915">
        <v>159.22130999999999</v>
      </c>
      <c r="Q1915">
        <v>1</v>
      </c>
      <c r="R1915" s="75">
        <v>32890</v>
      </c>
      <c r="T1915" t="s">
        <v>112</v>
      </c>
      <c r="U1915">
        <v>9.1117500000000004E-2</v>
      </c>
      <c r="W1915" t="s">
        <v>44</v>
      </c>
      <c r="Z1915" s="97">
        <v>1110000000</v>
      </c>
    </row>
    <row r="1916" spans="1:26">
      <c r="A1916" t="s">
        <v>44</v>
      </c>
      <c r="B1916" t="s">
        <v>56</v>
      </c>
      <c r="C1916" t="s">
        <v>10</v>
      </c>
      <c r="D1916">
        <v>2014</v>
      </c>
      <c r="E1916">
        <v>18</v>
      </c>
      <c r="F1916">
        <v>1209.7429999999999</v>
      </c>
      <c r="G1916">
        <v>219.5685</v>
      </c>
      <c r="H1916">
        <v>49.553989999999999</v>
      </c>
      <c r="I1916">
        <v>93.772829999999999</v>
      </c>
      <c r="J1916">
        <v>870.00019999999995</v>
      </c>
      <c r="K1916">
        <v>941.00040000000001</v>
      </c>
      <c r="L1916">
        <v>990.17489999999998</v>
      </c>
      <c r="M1916">
        <v>1039.3489999999999</v>
      </c>
      <c r="N1916">
        <v>1110.3499999999999</v>
      </c>
      <c r="O1916">
        <v>355</v>
      </c>
      <c r="P1916">
        <v>159.22130999999999</v>
      </c>
      <c r="Q1916">
        <v>1</v>
      </c>
      <c r="R1916" s="75">
        <v>32890</v>
      </c>
      <c r="T1916" t="s">
        <v>112</v>
      </c>
      <c r="U1916">
        <v>9.1117500000000004E-2</v>
      </c>
      <c r="W1916" t="s">
        <v>44</v>
      </c>
      <c r="Z1916" s="97">
        <v>1110000000</v>
      </c>
    </row>
    <row r="1917" spans="1:26">
      <c r="A1917" t="s">
        <v>44</v>
      </c>
      <c r="B1917" t="s">
        <v>56</v>
      </c>
      <c r="C1917" t="s">
        <v>10</v>
      </c>
      <c r="D1917">
        <v>2014</v>
      </c>
      <c r="E1917">
        <v>19</v>
      </c>
      <c r="F1917">
        <v>1204.5840000000001</v>
      </c>
      <c r="G1917">
        <v>218.58109999999999</v>
      </c>
      <c r="H1917">
        <v>47.370240000000003</v>
      </c>
      <c r="I1917">
        <v>94.077190000000002</v>
      </c>
      <c r="J1917">
        <v>865.43859999999995</v>
      </c>
      <c r="K1917">
        <v>936.66920000000005</v>
      </c>
      <c r="L1917">
        <v>986.00340000000006</v>
      </c>
      <c r="M1917">
        <v>1035.338</v>
      </c>
      <c r="N1917">
        <v>1106.568</v>
      </c>
      <c r="O1917">
        <v>355</v>
      </c>
      <c r="P1917">
        <v>159.22130999999999</v>
      </c>
      <c r="Q1917">
        <v>1</v>
      </c>
      <c r="R1917" s="75">
        <v>32890</v>
      </c>
      <c r="T1917" t="s">
        <v>112</v>
      </c>
      <c r="U1917">
        <v>9.1117500000000004E-2</v>
      </c>
      <c r="W1917" t="s">
        <v>44</v>
      </c>
      <c r="Z1917" s="97">
        <v>1120000000</v>
      </c>
    </row>
    <row r="1918" spans="1:26">
      <c r="A1918" t="s">
        <v>44</v>
      </c>
      <c r="B1918" t="s">
        <v>56</v>
      </c>
      <c r="C1918" t="s">
        <v>10</v>
      </c>
      <c r="D1918">
        <v>2014</v>
      </c>
      <c r="E1918">
        <v>20</v>
      </c>
      <c r="F1918">
        <v>1210.54</v>
      </c>
      <c r="G1918">
        <v>217.9435</v>
      </c>
      <c r="H1918">
        <v>45.813339999999997</v>
      </c>
      <c r="I1918">
        <v>94.031530000000004</v>
      </c>
      <c r="J1918">
        <v>872.08979999999997</v>
      </c>
      <c r="K1918">
        <v>943.28589999999997</v>
      </c>
      <c r="L1918">
        <v>992.59609999999998</v>
      </c>
      <c r="M1918">
        <v>1041.9059999999999</v>
      </c>
      <c r="N1918">
        <v>1113.1020000000001</v>
      </c>
      <c r="O1918">
        <v>355</v>
      </c>
      <c r="P1918">
        <v>159.22130999999999</v>
      </c>
      <c r="Q1918">
        <v>1</v>
      </c>
      <c r="R1918" s="75">
        <v>32890</v>
      </c>
      <c r="T1918" t="s">
        <v>112</v>
      </c>
      <c r="U1918">
        <v>9.1117500000000004E-2</v>
      </c>
      <c r="W1918" t="s">
        <v>44</v>
      </c>
      <c r="Z1918" s="97">
        <v>1110000000</v>
      </c>
    </row>
    <row r="1919" spans="1:26">
      <c r="A1919" t="s">
        <v>44</v>
      </c>
      <c r="B1919" t="s">
        <v>56</v>
      </c>
      <c r="C1919" t="s">
        <v>10</v>
      </c>
      <c r="D1919">
        <v>2014</v>
      </c>
      <c r="E1919">
        <v>21</v>
      </c>
      <c r="F1919">
        <v>1203.8399999999999</v>
      </c>
      <c r="G1919">
        <v>218.11320000000001</v>
      </c>
      <c r="H1919">
        <v>44.660380000000004</v>
      </c>
      <c r="I1919">
        <v>95.869749999999996</v>
      </c>
      <c r="J1919">
        <v>862.86469999999997</v>
      </c>
      <c r="K1919">
        <v>935.45259999999996</v>
      </c>
      <c r="L1919">
        <v>985.72680000000003</v>
      </c>
      <c r="M1919">
        <v>1036.001</v>
      </c>
      <c r="N1919">
        <v>1108.5889999999999</v>
      </c>
      <c r="O1919">
        <v>355</v>
      </c>
      <c r="P1919">
        <v>159.22130999999999</v>
      </c>
      <c r="Q1919">
        <v>1</v>
      </c>
      <c r="R1919" s="75">
        <v>32890</v>
      </c>
      <c r="T1919" t="s">
        <v>112</v>
      </c>
      <c r="U1919">
        <v>9.1117500000000004E-2</v>
      </c>
      <c r="W1919" t="s">
        <v>44</v>
      </c>
      <c r="Z1919" s="97">
        <v>1160000000</v>
      </c>
    </row>
    <row r="1920" spans="1:26">
      <c r="A1920" t="s">
        <v>44</v>
      </c>
      <c r="B1920" t="s">
        <v>56</v>
      </c>
      <c r="C1920" t="s">
        <v>10</v>
      </c>
      <c r="D1920">
        <v>2014</v>
      </c>
      <c r="E1920">
        <v>22</v>
      </c>
      <c r="F1920">
        <v>1202.5619999999999</v>
      </c>
      <c r="G1920">
        <v>555.2133</v>
      </c>
      <c r="H1920">
        <v>43.97063</v>
      </c>
      <c r="I1920">
        <v>95.809790000000007</v>
      </c>
      <c r="J1920">
        <v>524.56320000000005</v>
      </c>
      <c r="K1920">
        <v>597.10569999999996</v>
      </c>
      <c r="L1920">
        <v>647.34839999999997</v>
      </c>
      <c r="M1920">
        <v>697.59109999999998</v>
      </c>
      <c r="N1920">
        <v>770.1336</v>
      </c>
      <c r="O1920">
        <v>355</v>
      </c>
      <c r="P1920">
        <v>159.22130999999999</v>
      </c>
      <c r="Q1920">
        <v>1</v>
      </c>
      <c r="R1920" s="75">
        <v>32890</v>
      </c>
      <c r="T1920" t="s">
        <v>112</v>
      </c>
      <c r="U1920">
        <v>9.1117500000000004E-2</v>
      </c>
      <c r="W1920" t="s">
        <v>44</v>
      </c>
      <c r="Z1920" s="97">
        <v>1160000000</v>
      </c>
    </row>
    <row r="1921" spans="1:26">
      <c r="A1921" t="s">
        <v>44</v>
      </c>
      <c r="B1921" t="s">
        <v>56</v>
      </c>
      <c r="C1921" t="s">
        <v>10</v>
      </c>
      <c r="D1921">
        <v>2014</v>
      </c>
      <c r="E1921">
        <v>23</v>
      </c>
      <c r="F1921">
        <v>1195.8699999999999</v>
      </c>
      <c r="G1921">
        <v>889.47820000000002</v>
      </c>
      <c r="H1921">
        <v>43.648339999999997</v>
      </c>
      <c r="I1921">
        <v>97.501419999999996</v>
      </c>
      <c r="J1921">
        <v>181.4391</v>
      </c>
      <c r="K1921">
        <v>255.26240000000001</v>
      </c>
      <c r="L1921">
        <v>306.3922</v>
      </c>
      <c r="M1921">
        <v>357.52190000000002</v>
      </c>
      <c r="N1921">
        <v>431.34519999999998</v>
      </c>
      <c r="O1921">
        <v>355</v>
      </c>
      <c r="P1921">
        <v>159.22130999999999</v>
      </c>
      <c r="Q1921">
        <v>1</v>
      </c>
      <c r="R1921" s="75">
        <v>32890</v>
      </c>
      <c r="T1921" t="s">
        <v>112</v>
      </c>
      <c r="U1921">
        <v>9.1117500000000004E-2</v>
      </c>
      <c r="W1921" t="s">
        <v>44</v>
      </c>
      <c r="Z1921" s="97">
        <v>1200000000</v>
      </c>
    </row>
    <row r="1922" spans="1:26">
      <c r="A1922" t="s">
        <v>44</v>
      </c>
      <c r="B1922" t="s">
        <v>56</v>
      </c>
      <c r="C1922" t="s">
        <v>10</v>
      </c>
      <c r="D1922">
        <v>2014</v>
      </c>
      <c r="E1922">
        <v>24</v>
      </c>
      <c r="F1922">
        <v>1164.126</v>
      </c>
      <c r="G1922">
        <v>933.55119999999999</v>
      </c>
      <c r="H1922">
        <v>43.620449999999998</v>
      </c>
      <c r="I1922">
        <v>95.954809999999995</v>
      </c>
      <c r="J1922">
        <v>107.6041</v>
      </c>
      <c r="K1922">
        <v>180.25640000000001</v>
      </c>
      <c r="L1922">
        <v>230.57509999999999</v>
      </c>
      <c r="M1922">
        <v>280.89389999999997</v>
      </c>
      <c r="N1922">
        <v>353.5462</v>
      </c>
      <c r="O1922">
        <v>355</v>
      </c>
      <c r="P1922">
        <v>159.22130999999999</v>
      </c>
      <c r="Q1922">
        <v>1</v>
      </c>
      <c r="R1922" s="75">
        <v>32890</v>
      </c>
      <c r="T1922" t="s">
        <v>112</v>
      </c>
      <c r="U1922">
        <v>9.1117500000000004E-2</v>
      </c>
      <c r="W1922" t="s">
        <v>44</v>
      </c>
      <c r="Z1922" s="97">
        <v>1160000000</v>
      </c>
    </row>
    <row r="1923" spans="1:26">
      <c r="A1923" t="s">
        <v>44</v>
      </c>
      <c r="B1923" t="s">
        <v>56</v>
      </c>
      <c r="C1923" t="s">
        <v>11</v>
      </c>
      <c r="D1923">
        <v>2014</v>
      </c>
      <c r="E1923">
        <v>1</v>
      </c>
      <c r="F1923">
        <v>1250.604</v>
      </c>
      <c r="G1923">
        <v>1250.604</v>
      </c>
      <c r="H1923">
        <v>61.153530000000003</v>
      </c>
      <c r="I1923">
        <v>95.173169999999999</v>
      </c>
      <c r="J1923">
        <v>-121.9693</v>
      </c>
      <c r="K1923">
        <v>-49.908859999999997</v>
      </c>
      <c r="L1923">
        <v>0</v>
      </c>
      <c r="M1923">
        <v>49.908859999999997</v>
      </c>
      <c r="N1923">
        <v>121.9693</v>
      </c>
      <c r="O1923">
        <v>353</v>
      </c>
      <c r="P1923">
        <v>159.21369999999999</v>
      </c>
      <c r="Q1923">
        <v>2</v>
      </c>
      <c r="R1923" s="75">
        <v>34731</v>
      </c>
      <c r="T1923" t="s">
        <v>112</v>
      </c>
      <c r="U1923">
        <v>7.8057199999999993E-2</v>
      </c>
      <c r="W1923" t="s">
        <v>44</v>
      </c>
      <c r="Z1923" s="97">
        <v>1130000000</v>
      </c>
    </row>
    <row r="1924" spans="1:26">
      <c r="A1924" t="s">
        <v>44</v>
      </c>
      <c r="B1924" t="s">
        <v>56</v>
      </c>
      <c r="C1924" t="s">
        <v>11</v>
      </c>
      <c r="D1924">
        <v>2014</v>
      </c>
      <c r="E1924">
        <v>2</v>
      </c>
      <c r="F1924">
        <v>1236.9469999999999</v>
      </c>
      <c r="G1924">
        <v>1236.9469999999999</v>
      </c>
      <c r="H1924">
        <v>60.914059999999999</v>
      </c>
      <c r="I1924">
        <v>94.862359999999995</v>
      </c>
      <c r="J1924">
        <v>-121.571</v>
      </c>
      <c r="K1924">
        <v>-49.745869999999996</v>
      </c>
      <c r="L1924">
        <v>0</v>
      </c>
      <c r="M1924">
        <v>49.745869999999996</v>
      </c>
      <c r="N1924">
        <v>121.571</v>
      </c>
      <c r="O1924">
        <v>353</v>
      </c>
      <c r="P1924">
        <v>159.21369999999999</v>
      </c>
      <c r="Q1924">
        <v>2</v>
      </c>
      <c r="R1924" s="75">
        <v>34731</v>
      </c>
      <c r="T1924" t="s">
        <v>112</v>
      </c>
      <c r="U1924">
        <v>7.8057199999999993E-2</v>
      </c>
      <c r="W1924" t="s">
        <v>44</v>
      </c>
      <c r="Z1924" s="97">
        <v>1120000000</v>
      </c>
    </row>
    <row r="1925" spans="1:26">
      <c r="A1925" t="s">
        <v>44</v>
      </c>
      <c r="B1925" t="s">
        <v>56</v>
      </c>
      <c r="C1925" t="s">
        <v>11</v>
      </c>
      <c r="D1925">
        <v>2014</v>
      </c>
      <c r="E1925">
        <v>3</v>
      </c>
      <c r="F1925">
        <v>1236.654</v>
      </c>
      <c r="G1925">
        <v>1236.654</v>
      </c>
      <c r="H1925">
        <v>60.180720000000001</v>
      </c>
      <c r="I1925">
        <v>94.993020000000001</v>
      </c>
      <c r="J1925">
        <v>-121.7384</v>
      </c>
      <c r="K1925">
        <v>-49.814390000000003</v>
      </c>
      <c r="L1925">
        <v>0</v>
      </c>
      <c r="M1925">
        <v>49.814390000000003</v>
      </c>
      <c r="N1925">
        <v>121.7384</v>
      </c>
      <c r="O1925">
        <v>353</v>
      </c>
      <c r="P1925">
        <v>159.21369999999999</v>
      </c>
      <c r="Q1925">
        <v>2</v>
      </c>
      <c r="R1925" s="75">
        <v>34731</v>
      </c>
      <c r="T1925" t="s">
        <v>112</v>
      </c>
      <c r="U1925">
        <v>7.8057199999999993E-2</v>
      </c>
      <c r="W1925" t="s">
        <v>44</v>
      </c>
      <c r="Z1925" s="97">
        <v>1120000000</v>
      </c>
    </row>
    <row r="1926" spans="1:26">
      <c r="A1926" t="s">
        <v>44</v>
      </c>
      <c r="B1926" t="s">
        <v>56</v>
      </c>
      <c r="C1926" t="s">
        <v>11</v>
      </c>
      <c r="D1926">
        <v>2014</v>
      </c>
      <c r="E1926">
        <v>4</v>
      </c>
      <c r="F1926">
        <v>1256.4860000000001</v>
      </c>
      <c r="G1926">
        <v>1256.4860000000001</v>
      </c>
      <c r="H1926">
        <v>59.716369999999998</v>
      </c>
      <c r="I1926">
        <v>95.425920000000005</v>
      </c>
      <c r="J1926">
        <v>-122.2932</v>
      </c>
      <c r="K1926">
        <v>-50.041400000000003</v>
      </c>
      <c r="L1926">
        <v>0</v>
      </c>
      <c r="M1926">
        <v>50.041400000000003</v>
      </c>
      <c r="N1926">
        <v>122.2932</v>
      </c>
      <c r="O1926">
        <v>353</v>
      </c>
      <c r="P1926">
        <v>159.21369999999999</v>
      </c>
      <c r="Q1926">
        <v>2</v>
      </c>
      <c r="R1926" s="75">
        <v>34731</v>
      </c>
      <c r="T1926" t="s">
        <v>112</v>
      </c>
      <c r="U1926">
        <v>7.8057199999999993E-2</v>
      </c>
      <c r="W1926" t="s">
        <v>44</v>
      </c>
      <c r="Z1926" s="97">
        <v>1130000000</v>
      </c>
    </row>
    <row r="1927" spans="1:26">
      <c r="A1927" t="s">
        <v>44</v>
      </c>
      <c r="B1927" t="s">
        <v>56</v>
      </c>
      <c r="C1927" t="s">
        <v>11</v>
      </c>
      <c r="D1927">
        <v>2014</v>
      </c>
      <c r="E1927">
        <v>5</v>
      </c>
      <c r="F1927">
        <v>1281.473</v>
      </c>
      <c r="G1927">
        <v>1281.473</v>
      </c>
      <c r="H1927">
        <v>58.672849999999997</v>
      </c>
      <c r="I1927">
        <v>95.138019999999997</v>
      </c>
      <c r="J1927">
        <v>-121.9243</v>
      </c>
      <c r="K1927">
        <v>-49.890430000000002</v>
      </c>
      <c r="L1927">
        <v>0</v>
      </c>
      <c r="M1927">
        <v>49.890430000000002</v>
      </c>
      <c r="N1927">
        <v>121.9243</v>
      </c>
      <c r="O1927">
        <v>353</v>
      </c>
      <c r="P1927">
        <v>159.21369999999999</v>
      </c>
      <c r="Q1927">
        <v>2</v>
      </c>
      <c r="R1927" s="75">
        <v>34731</v>
      </c>
      <c r="T1927" t="s">
        <v>112</v>
      </c>
      <c r="U1927">
        <v>7.8057199999999993E-2</v>
      </c>
      <c r="W1927" t="s">
        <v>44</v>
      </c>
      <c r="Z1927" s="97">
        <v>1130000000</v>
      </c>
    </row>
    <row r="1928" spans="1:26">
      <c r="A1928" t="s">
        <v>44</v>
      </c>
      <c r="B1928" t="s">
        <v>56</v>
      </c>
      <c r="C1928" t="s">
        <v>11</v>
      </c>
      <c r="D1928">
        <v>2014</v>
      </c>
      <c r="E1928">
        <v>6</v>
      </c>
      <c r="F1928">
        <v>1342.3330000000001</v>
      </c>
      <c r="G1928">
        <v>1342.3330000000001</v>
      </c>
      <c r="H1928">
        <v>57.830489999999998</v>
      </c>
      <c r="I1928">
        <v>95.088980000000006</v>
      </c>
      <c r="J1928">
        <v>-121.8614</v>
      </c>
      <c r="K1928">
        <v>-49.864710000000002</v>
      </c>
      <c r="L1928">
        <v>0</v>
      </c>
      <c r="M1928">
        <v>49.864710000000002</v>
      </c>
      <c r="N1928">
        <v>121.8614</v>
      </c>
      <c r="O1928">
        <v>353</v>
      </c>
      <c r="P1928">
        <v>159.21369999999999</v>
      </c>
      <c r="Q1928">
        <v>2</v>
      </c>
      <c r="R1928" s="75">
        <v>34731</v>
      </c>
      <c r="T1928" t="s">
        <v>112</v>
      </c>
      <c r="U1928">
        <v>7.8057199999999993E-2</v>
      </c>
      <c r="W1928" t="s">
        <v>44</v>
      </c>
      <c r="Z1928" s="97">
        <v>1130000000</v>
      </c>
    </row>
    <row r="1929" spans="1:26">
      <c r="A1929" t="s">
        <v>44</v>
      </c>
      <c r="B1929" t="s">
        <v>56</v>
      </c>
      <c r="C1929" t="s">
        <v>11</v>
      </c>
      <c r="D1929">
        <v>2014</v>
      </c>
      <c r="E1929">
        <v>7</v>
      </c>
      <c r="F1929">
        <v>1388.8230000000001</v>
      </c>
      <c r="G1929">
        <v>1388.8230000000001</v>
      </c>
      <c r="H1929">
        <v>57.257950000000001</v>
      </c>
      <c r="I1929">
        <v>95.085740000000001</v>
      </c>
      <c r="J1929">
        <v>-121.8573</v>
      </c>
      <c r="K1929">
        <v>-49.863010000000003</v>
      </c>
      <c r="L1929">
        <v>0</v>
      </c>
      <c r="M1929">
        <v>49.863010000000003</v>
      </c>
      <c r="N1929">
        <v>121.8573</v>
      </c>
      <c r="O1929">
        <v>353</v>
      </c>
      <c r="P1929">
        <v>159.21369999999999</v>
      </c>
      <c r="Q1929">
        <v>2</v>
      </c>
      <c r="R1929" s="75">
        <v>34731</v>
      </c>
      <c r="T1929" t="s">
        <v>112</v>
      </c>
      <c r="U1929">
        <v>7.8057199999999993E-2</v>
      </c>
      <c r="W1929" t="s">
        <v>44</v>
      </c>
      <c r="Z1929" s="97">
        <v>1130000000</v>
      </c>
    </row>
    <row r="1930" spans="1:26">
      <c r="A1930" t="s">
        <v>44</v>
      </c>
      <c r="B1930" t="s">
        <v>56</v>
      </c>
      <c r="C1930" t="s">
        <v>11</v>
      </c>
      <c r="D1930">
        <v>2014</v>
      </c>
      <c r="E1930">
        <v>8</v>
      </c>
      <c r="F1930">
        <v>1444.7539999999999</v>
      </c>
      <c r="G1930">
        <v>1444.7539999999999</v>
      </c>
      <c r="H1930">
        <v>57.038339999999998</v>
      </c>
      <c r="I1930">
        <v>94.872410000000002</v>
      </c>
      <c r="J1930">
        <v>-121.5839</v>
      </c>
      <c r="K1930">
        <v>-49.751139999999999</v>
      </c>
      <c r="L1930">
        <v>0</v>
      </c>
      <c r="M1930">
        <v>49.751139999999999</v>
      </c>
      <c r="N1930">
        <v>121.5839</v>
      </c>
      <c r="O1930">
        <v>353</v>
      </c>
      <c r="P1930">
        <v>159.21369999999999</v>
      </c>
      <c r="Q1930">
        <v>2</v>
      </c>
      <c r="R1930" s="75">
        <v>34731</v>
      </c>
      <c r="T1930" t="s">
        <v>112</v>
      </c>
      <c r="U1930">
        <v>7.8057199999999993E-2</v>
      </c>
      <c r="W1930" t="s">
        <v>44</v>
      </c>
      <c r="Z1930" s="97">
        <v>1120000000</v>
      </c>
    </row>
    <row r="1931" spans="1:26">
      <c r="A1931" t="s">
        <v>44</v>
      </c>
      <c r="B1931" t="s">
        <v>56</v>
      </c>
      <c r="C1931" t="s">
        <v>11</v>
      </c>
      <c r="D1931">
        <v>2014</v>
      </c>
      <c r="E1931">
        <v>9</v>
      </c>
      <c r="F1931">
        <v>1428.318</v>
      </c>
      <c r="G1931">
        <v>1428.318</v>
      </c>
      <c r="H1931">
        <v>59.079700000000003</v>
      </c>
      <c r="I1931">
        <v>94.810180000000003</v>
      </c>
      <c r="J1931">
        <v>-121.50409999999999</v>
      </c>
      <c r="K1931">
        <v>-49.718510000000002</v>
      </c>
      <c r="L1931">
        <v>0</v>
      </c>
      <c r="M1931">
        <v>49.718510000000002</v>
      </c>
      <c r="N1931">
        <v>121.50409999999999</v>
      </c>
      <c r="O1931">
        <v>353</v>
      </c>
      <c r="P1931">
        <v>159.21369999999999</v>
      </c>
      <c r="Q1931">
        <v>2</v>
      </c>
      <c r="R1931" s="75">
        <v>34731</v>
      </c>
      <c r="T1931" t="s">
        <v>112</v>
      </c>
      <c r="U1931">
        <v>7.8057199999999993E-2</v>
      </c>
      <c r="W1931" t="s">
        <v>44</v>
      </c>
      <c r="Z1931" s="97">
        <v>1120000000</v>
      </c>
    </row>
    <row r="1932" spans="1:26">
      <c r="A1932" t="s">
        <v>44</v>
      </c>
      <c r="B1932" t="s">
        <v>56</v>
      </c>
      <c r="C1932" t="s">
        <v>11</v>
      </c>
      <c r="D1932">
        <v>2014</v>
      </c>
      <c r="E1932">
        <v>10</v>
      </c>
      <c r="F1932">
        <v>1447.652</v>
      </c>
      <c r="G1932">
        <v>1447.652</v>
      </c>
      <c r="H1932">
        <v>63.395679999999999</v>
      </c>
      <c r="I1932">
        <v>94.762640000000005</v>
      </c>
      <c r="J1932">
        <v>-121.4432</v>
      </c>
      <c r="K1932">
        <v>-49.693579999999997</v>
      </c>
      <c r="L1932">
        <v>0</v>
      </c>
      <c r="M1932">
        <v>49.693579999999997</v>
      </c>
      <c r="N1932">
        <v>121.4432</v>
      </c>
      <c r="O1932">
        <v>353</v>
      </c>
      <c r="P1932">
        <v>159.21369999999999</v>
      </c>
      <c r="Q1932">
        <v>2</v>
      </c>
      <c r="R1932" s="75">
        <v>34731</v>
      </c>
      <c r="T1932" t="s">
        <v>112</v>
      </c>
      <c r="U1932">
        <v>7.8057199999999993E-2</v>
      </c>
      <c r="W1932" t="s">
        <v>44</v>
      </c>
      <c r="Z1932" s="97">
        <v>1120000000</v>
      </c>
    </row>
    <row r="1933" spans="1:26">
      <c r="A1933" t="s">
        <v>44</v>
      </c>
      <c r="B1933" t="s">
        <v>56</v>
      </c>
      <c r="C1933" t="s">
        <v>11</v>
      </c>
      <c r="D1933">
        <v>2014</v>
      </c>
      <c r="E1933">
        <v>11</v>
      </c>
      <c r="F1933">
        <v>1443.3979999999999</v>
      </c>
      <c r="G1933">
        <v>1443.3979999999999</v>
      </c>
      <c r="H1933">
        <v>68.056839999999994</v>
      </c>
      <c r="I1933">
        <v>95.002160000000003</v>
      </c>
      <c r="J1933">
        <v>-121.75020000000001</v>
      </c>
      <c r="K1933">
        <v>-49.819180000000003</v>
      </c>
      <c r="L1933">
        <v>0</v>
      </c>
      <c r="M1933">
        <v>49.819180000000003</v>
      </c>
      <c r="N1933">
        <v>121.75020000000001</v>
      </c>
      <c r="O1933">
        <v>353</v>
      </c>
      <c r="P1933">
        <v>159.21369999999999</v>
      </c>
      <c r="Q1933">
        <v>2</v>
      </c>
      <c r="R1933" s="75">
        <v>34731</v>
      </c>
      <c r="T1933" t="s">
        <v>112</v>
      </c>
      <c r="U1933">
        <v>7.8057199999999993E-2</v>
      </c>
      <c r="W1933" t="s">
        <v>44</v>
      </c>
      <c r="Z1933" s="97">
        <v>1120000000</v>
      </c>
    </row>
    <row r="1934" spans="1:26">
      <c r="A1934" t="s">
        <v>44</v>
      </c>
      <c r="B1934" t="s">
        <v>56</v>
      </c>
      <c r="C1934" t="s">
        <v>11</v>
      </c>
      <c r="D1934">
        <v>2014</v>
      </c>
      <c r="E1934">
        <v>12</v>
      </c>
      <c r="F1934">
        <v>1450.672</v>
      </c>
      <c r="G1934">
        <v>1450.672</v>
      </c>
      <c r="H1934">
        <v>72.736279999999994</v>
      </c>
      <c r="I1934">
        <v>94.75385</v>
      </c>
      <c r="J1934">
        <v>-121.4319</v>
      </c>
      <c r="K1934">
        <v>-49.688960000000002</v>
      </c>
      <c r="L1934">
        <v>0</v>
      </c>
      <c r="M1934">
        <v>49.688960000000002</v>
      </c>
      <c r="N1934">
        <v>121.4319</v>
      </c>
      <c r="O1934">
        <v>353</v>
      </c>
      <c r="P1934">
        <v>159.21369999999999</v>
      </c>
      <c r="Q1934">
        <v>2</v>
      </c>
      <c r="R1934" s="75">
        <v>34731</v>
      </c>
      <c r="T1934" t="s">
        <v>112</v>
      </c>
      <c r="U1934">
        <v>7.8057199999999993E-2</v>
      </c>
      <c r="W1934" t="s">
        <v>44</v>
      </c>
      <c r="Z1934" s="97">
        <v>1120000000</v>
      </c>
    </row>
    <row r="1935" spans="1:26">
      <c r="A1935" t="s">
        <v>44</v>
      </c>
      <c r="B1935" t="s">
        <v>56</v>
      </c>
      <c r="C1935" t="s">
        <v>11</v>
      </c>
      <c r="D1935">
        <v>2014</v>
      </c>
      <c r="E1935">
        <v>13</v>
      </c>
      <c r="F1935">
        <v>1451.9449999999999</v>
      </c>
      <c r="G1935">
        <v>1451.9449999999999</v>
      </c>
      <c r="H1935">
        <v>76.234970000000004</v>
      </c>
      <c r="I1935">
        <v>94.275409999999994</v>
      </c>
      <c r="J1935">
        <v>-120.8188</v>
      </c>
      <c r="K1935">
        <v>-49.438070000000003</v>
      </c>
      <c r="L1935">
        <v>0</v>
      </c>
      <c r="M1935">
        <v>49.438070000000003</v>
      </c>
      <c r="N1935">
        <v>120.8188</v>
      </c>
      <c r="O1935">
        <v>353</v>
      </c>
      <c r="P1935">
        <v>159.21369999999999</v>
      </c>
      <c r="Q1935">
        <v>2</v>
      </c>
      <c r="R1935" s="75">
        <v>34731</v>
      </c>
      <c r="T1935" t="s">
        <v>112</v>
      </c>
      <c r="U1935">
        <v>7.8057199999999993E-2</v>
      </c>
      <c r="W1935" t="s">
        <v>44</v>
      </c>
      <c r="Z1935" s="97">
        <v>1110000000</v>
      </c>
    </row>
    <row r="1936" spans="1:26">
      <c r="A1936" t="s">
        <v>44</v>
      </c>
      <c r="B1936" t="s">
        <v>56</v>
      </c>
      <c r="C1936" t="s">
        <v>11</v>
      </c>
      <c r="D1936">
        <v>2014</v>
      </c>
      <c r="E1936">
        <v>14</v>
      </c>
      <c r="F1936">
        <v>1387.8520000000001</v>
      </c>
      <c r="G1936">
        <v>1387.8520000000001</v>
      </c>
      <c r="H1936">
        <v>77.971810000000005</v>
      </c>
      <c r="I1936">
        <v>93.680109999999999</v>
      </c>
      <c r="J1936">
        <v>-120.05589999999999</v>
      </c>
      <c r="K1936">
        <v>-49.125900000000001</v>
      </c>
      <c r="L1936">
        <v>0</v>
      </c>
      <c r="M1936">
        <v>49.125900000000001</v>
      </c>
      <c r="N1936">
        <v>120.05589999999999</v>
      </c>
      <c r="O1936">
        <v>353</v>
      </c>
      <c r="P1936">
        <v>159.21369999999999</v>
      </c>
      <c r="Q1936">
        <v>2</v>
      </c>
      <c r="R1936" s="75">
        <v>34731</v>
      </c>
      <c r="T1936" t="s">
        <v>112</v>
      </c>
      <c r="U1936">
        <v>7.8057199999999993E-2</v>
      </c>
      <c r="W1936" t="s">
        <v>44</v>
      </c>
      <c r="Z1936" s="97">
        <v>1090000000</v>
      </c>
    </row>
    <row r="1937" spans="1:26">
      <c r="A1937" t="s">
        <v>44</v>
      </c>
      <c r="B1937" t="s">
        <v>56</v>
      </c>
      <c r="C1937" t="s">
        <v>11</v>
      </c>
      <c r="D1937">
        <v>2014</v>
      </c>
      <c r="E1937">
        <v>15</v>
      </c>
      <c r="F1937">
        <v>1347.8109999999999</v>
      </c>
      <c r="G1937">
        <v>1382.875</v>
      </c>
      <c r="H1937">
        <v>78.934139999999999</v>
      </c>
      <c r="I1937">
        <v>93.420310000000001</v>
      </c>
      <c r="J1937">
        <v>-154.78739999999999</v>
      </c>
      <c r="K1937">
        <v>-84.054119999999998</v>
      </c>
      <c r="L1937">
        <v>-35.064450000000001</v>
      </c>
      <c r="M1937">
        <v>13.92521</v>
      </c>
      <c r="N1937">
        <v>84.65849</v>
      </c>
      <c r="O1937">
        <v>353</v>
      </c>
      <c r="P1937">
        <v>159.21369999999999</v>
      </c>
      <c r="Q1937">
        <v>2</v>
      </c>
      <c r="R1937" s="75">
        <v>34731</v>
      </c>
      <c r="T1937" t="s">
        <v>112</v>
      </c>
      <c r="U1937">
        <v>7.8057199999999993E-2</v>
      </c>
      <c r="W1937" t="s">
        <v>44</v>
      </c>
      <c r="Z1937" s="97">
        <v>1090000000</v>
      </c>
    </row>
    <row r="1938" spans="1:26">
      <c r="A1938" t="s">
        <v>44</v>
      </c>
      <c r="B1938" t="s">
        <v>56</v>
      </c>
      <c r="C1938" t="s">
        <v>11</v>
      </c>
      <c r="D1938">
        <v>2014</v>
      </c>
      <c r="E1938">
        <v>16</v>
      </c>
      <c r="F1938">
        <v>1322.3530000000001</v>
      </c>
      <c r="G1938">
        <v>826.86040000000003</v>
      </c>
      <c r="H1938">
        <v>79.631780000000006</v>
      </c>
      <c r="I1938">
        <v>93.245159999999998</v>
      </c>
      <c r="J1938">
        <v>375.99430000000001</v>
      </c>
      <c r="K1938">
        <v>446.5949</v>
      </c>
      <c r="L1938">
        <v>495.49270000000001</v>
      </c>
      <c r="M1938">
        <v>544.39059999999995</v>
      </c>
      <c r="N1938">
        <v>614.99120000000005</v>
      </c>
      <c r="O1938">
        <v>353</v>
      </c>
      <c r="P1938">
        <v>159.21369999999999</v>
      </c>
      <c r="Q1938">
        <v>2</v>
      </c>
      <c r="R1938" s="75">
        <v>34731</v>
      </c>
      <c r="T1938" t="s">
        <v>112</v>
      </c>
      <c r="U1938">
        <v>7.8057199999999993E-2</v>
      </c>
      <c r="W1938" t="s">
        <v>44</v>
      </c>
      <c r="Z1938" s="97">
        <v>1080000000</v>
      </c>
    </row>
    <row r="1939" spans="1:26">
      <c r="A1939" t="s">
        <v>44</v>
      </c>
      <c r="B1939" t="s">
        <v>56</v>
      </c>
      <c r="C1939" t="s">
        <v>11</v>
      </c>
      <c r="D1939">
        <v>2014</v>
      </c>
      <c r="E1939">
        <v>17</v>
      </c>
      <c r="F1939">
        <v>1298.325</v>
      </c>
      <c r="G1939">
        <v>227.47499999999999</v>
      </c>
      <c r="H1939">
        <v>78.937420000000003</v>
      </c>
      <c r="I1939">
        <v>93.165890000000005</v>
      </c>
      <c r="J1939">
        <v>951.4529</v>
      </c>
      <c r="K1939">
        <v>1021.994</v>
      </c>
      <c r="L1939">
        <v>1070.8499999999999</v>
      </c>
      <c r="M1939">
        <v>1119.7059999999999</v>
      </c>
      <c r="N1939">
        <v>1190.2470000000001</v>
      </c>
      <c r="O1939">
        <v>353</v>
      </c>
      <c r="P1939">
        <v>159.21369999999999</v>
      </c>
      <c r="Q1939">
        <v>2</v>
      </c>
      <c r="R1939" s="75">
        <v>34731</v>
      </c>
      <c r="T1939" t="s">
        <v>112</v>
      </c>
      <c r="U1939">
        <v>7.8057199999999993E-2</v>
      </c>
      <c r="W1939" t="s">
        <v>44</v>
      </c>
      <c r="Z1939" s="97">
        <v>1080000000</v>
      </c>
    </row>
    <row r="1940" spans="1:26">
      <c r="A1940" t="s">
        <v>44</v>
      </c>
      <c r="B1940" t="s">
        <v>56</v>
      </c>
      <c r="C1940" t="s">
        <v>11</v>
      </c>
      <c r="D1940">
        <v>2014</v>
      </c>
      <c r="E1940">
        <v>18</v>
      </c>
      <c r="F1940">
        <v>1278.999</v>
      </c>
      <c r="G1940">
        <v>226.4323</v>
      </c>
      <c r="H1940">
        <v>76.927620000000005</v>
      </c>
      <c r="I1940">
        <v>93.183480000000003</v>
      </c>
      <c r="J1940">
        <v>933.1472</v>
      </c>
      <c r="K1940">
        <v>1003.701</v>
      </c>
      <c r="L1940">
        <v>1052.567</v>
      </c>
      <c r="M1940">
        <v>1101.432</v>
      </c>
      <c r="N1940">
        <v>1171.9860000000001</v>
      </c>
      <c r="O1940">
        <v>353</v>
      </c>
      <c r="P1940">
        <v>159.21369999999999</v>
      </c>
      <c r="Q1940">
        <v>2</v>
      </c>
      <c r="R1940" s="75">
        <v>34731</v>
      </c>
      <c r="T1940" t="s">
        <v>112</v>
      </c>
      <c r="U1940">
        <v>7.8057199999999993E-2</v>
      </c>
      <c r="W1940" t="s">
        <v>44</v>
      </c>
      <c r="Z1940" s="97">
        <v>1080000000</v>
      </c>
    </row>
    <row r="1941" spans="1:26">
      <c r="A1941" t="s">
        <v>44</v>
      </c>
      <c r="B1941" t="s">
        <v>56</v>
      </c>
      <c r="C1941" t="s">
        <v>11</v>
      </c>
      <c r="D1941">
        <v>2014</v>
      </c>
      <c r="E1941">
        <v>19</v>
      </c>
      <c r="F1941">
        <v>1287.731</v>
      </c>
      <c r="G1941">
        <v>225.55770000000001</v>
      </c>
      <c r="H1941">
        <v>73.204920000000001</v>
      </c>
      <c r="I1941">
        <v>93.536029999999997</v>
      </c>
      <c r="J1941">
        <v>942.30229999999995</v>
      </c>
      <c r="K1941">
        <v>1013.123</v>
      </c>
      <c r="L1941">
        <v>1062.174</v>
      </c>
      <c r="M1941">
        <v>1111.2239999999999</v>
      </c>
      <c r="N1941">
        <v>1182.0450000000001</v>
      </c>
      <c r="O1941">
        <v>353</v>
      </c>
      <c r="P1941">
        <v>159.21369999999999</v>
      </c>
      <c r="Q1941">
        <v>2</v>
      </c>
      <c r="R1941" s="75">
        <v>34731</v>
      </c>
      <c r="T1941" t="s">
        <v>112</v>
      </c>
      <c r="U1941">
        <v>7.8057199999999993E-2</v>
      </c>
      <c r="W1941" t="s">
        <v>44</v>
      </c>
      <c r="Z1941" s="97">
        <v>1090000000</v>
      </c>
    </row>
    <row r="1942" spans="1:26">
      <c r="A1942" t="s">
        <v>44</v>
      </c>
      <c r="B1942" t="s">
        <v>56</v>
      </c>
      <c r="C1942" t="s">
        <v>11</v>
      </c>
      <c r="D1942">
        <v>2014</v>
      </c>
      <c r="E1942">
        <v>20</v>
      </c>
      <c r="F1942">
        <v>1273.8240000000001</v>
      </c>
      <c r="G1942">
        <v>224.9631</v>
      </c>
      <c r="H1942">
        <v>70.079710000000006</v>
      </c>
      <c r="I1942">
        <v>93.43092</v>
      </c>
      <c r="J1942">
        <v>929.12400000000002</v>
      </c>
      <c r="K1942">
        <v>999.86530000000005</v>
      </c>
      <c r="L1942">
        <v>1048.8610000000001</v>
      </c>
      <c r="M1942">
        <v>1097.856</v>
      </c>
      <c r="N1942">
        <v>1168.597</v>
      </c>
      <c r="O1942">
        <v>353</v>
      </c>
      <c r="P1942">
        <v>159.21369999999999</v>
      </c>
      <c r="Q1942">
        <v>2</v>
      </c>
      <c r="R1942" s="75">
        <v>34731</v>
      </c>
      <c r="T1942" t="s">
        <v>112</v>
      </c>
      <c r="U1942">
        <v>7.8057199999999993E-2</v>
      </c>
      <c r="W1942" t="s">
        <v>44</v>
      </c>
      <c r="Z1942" s="97">
        <v>1090000000</v>
      </c>
    </row>
    <row r="1943" spans="1:26">
      <c r="A1943" t="s">
        <v>44</v>
      </c>
      <c r="B1943" t="s">
        <v>56</v>
      </c>
      <c r="C1943" t="s">
        <v>11</v>
      </c>
      <c r="D1943">
        <v>2014</v>
      </c>
      <c r="E1943">
        <v>21</v>
      </c>
      <c r="F1943">
        <v>1296.92</v>
      </c>
      <c r="G1943">
        <v>225.79230000000001</v>
      </c>
      <c r="H1943">
        <v>67.66489</v>
      </c>
      <c r="I1943">
        <v>94.90155</v>
      </c>
      <c r="J1943">
        <v>949.50630000000001</v>
      </c>
      <c r="K1943">
        <v>1021.361</v>
      </c>
      <c r="L1943">
        <v>1071.1279999999999</v>
      </c>
      <c r="M1943">
        <v>1120.894</v>
      </c>
      <c r="N1943">
        <v>1192.749</v>
      </c>
      <c r="O1943">
        <v>353</v>
      </c>
      <c r="P1943">
        <v>159.21369999999999</v>
      </c>
      <c r="Q1943">
        <v>2</v>
      </c>
      <c r="R1943" s="75">
        <v>34731</v>
      </c>
      <c r="T1943" t="s">
        <v>112</v>
      </c>
      <c r="U1943">
        <v>7.8057199999999993E-2</v>
      </c>
      <c r="W1943" t="s">
        <v>44</v>
      </c>
      <c r="Z1943" s="97">
        <v>1120000000</v>
      </c>
    </row>
    <row r="1944" spans="1:26">
      <c r="A1944" t="s">
        <v>44</v>
      </c>
      <c r="B1944" t="s">
        <v>56</v>
      </c>
      <c r="C1944" t="s">
        <v>11</v>
      </c>
      <c r="D1944">
        <v>2014</v>
      </c>
      <c r="E1944">
        <v>22</v>
      </c>
      <c r="F1944">
        <v>1288.9290000000001</v>
      </c>
      <c r="G1944">
        <v>599.68550000000005</v>
      </c>
      <c r="H1944">
        <v>66.439459999999997</v>
      </c>
      <c r="I1944">
        <v>94.95505</v>
      </c>
      <c r="J1944">
        <v>567.5539</v>
      </c>
      <c r="K1944">
        <v>639.44920000000002</v>
      </c>
      <c r="L1944">
        <v>689.24369999999999</v>
      </c>
      <c r="M1944">
        <v>739.03819999999996</v>
      </c>
      <c r="N1944">
        <v>810.93349999999998</v>
      </c>
      <c r="O1944">
        <v>353</v>
      </c>
      <c r="P1944">
        <v>159.21369999999999</v>
      </c>
      <c r="Q1944">
        <v>2</v>
      </c>
      <c r="R1944" s="75">
        <v>34731</v>
      </c>
      <c r="T1944" t="s">
        <v>112</v>
      </c>
      <c r="U1944">
        <v>7.8057199999999993E-2</v>
      </c>
      <c r="W1944" t="s">
        <v>44</v>
      </c>
      <c r="Z1944" s="97">
        <v>1120000000</v>
      </c>
    </row>
    <row r="1945" spans="1:26">
      <c r="A1945" t="s">
        <v>44</v>
      </c>
      <c r="B1945" t="s">
        <v>56</v>
      </c>
      <c r="C1945" t="s">
        <v>11</v>
      </c>
      <c r="D1945">
        <v>2014</v>
      </c>
      <c r="E1945">
        <v>23</v>
      </c>
      <c r="F1945">
        <v>1356.9190000000001</v>
      </c>
      <c r="G1945">
        <v>971.54989999999998</v>
      </c>
      <c r="H1945">
        <v>65.479410000000001</v>
      </c>
      <c r="I1945">
        <v>95.287239999999997</v>
      </c>
      <c r="J1945">
        <v>263.25380000000001</v>
      </c>
      <c r="K1945">
        <v>335.4006</v>
      </c>
      <c r="L1945">
        <v>385.36930000000001</v>
      </c>
      <c r="M1945">
        <v>435.33800000000002</v>
      </c>
      <c r="N1945">
        <v>507.48480000000001</v>
      </c>
      <c r="O1945">
        <v>353</v>
      </c>
      <c r="P1945">
        <v>159.21369999999999</v>
      </c>
      <c r="Q1945">
        <v>2</v>
      </c>
      <c r="R1945" s="75">
        <v>34731</v>
      </c>
      <c r="T1945" t="s">
        <v>112</v>
      </c>
      <c r="U1945">
        <v>7.8057199999999993E-2</v>
      </c>
      <c r="W1945" t="s">
        <v>44</v>
      </c>
      <c r="Z1945" s="97">
        <v>1130000000</v>
      </c>
    </row>
    <row r="1946" spans="1:26">
      <c r="A1946" t="s">
        <v>44</v>
      </c>
      <c r="B1946" t="s">
        <v>56</v>
      </c>
      <c r="C1946" t="s">
        <v>11</v>
      </c>
      <c r="D1946">
        <v>2014</v>
      </c>
      <c r="E1946">
        <v>24</v>
      </c>
      <c r="F1946">
        <v>1317.9880000000001</v>
      </c>
      <c r="G1946">
        <v>1018.742</v>
      </c>
      <c r="H1946">
        <v>64.673730000000006</v>
      </c>
      <c r="I1946">
        <v>94.791340000000005</v>
      </c>
      <c r="J1946">
        <v>177.7655</v>
      </c>
      <c r="K1946">
        <v>249.5369</v>
      </c>
      <c r="L1946">
        <v>299.24549999999999</v>
      </c>
      <c r="M1946">
        <v>348.95409999999998</v>
      </c>
      <c r="N1946">
        <v>420.72550000000001</v>
      </c>
      <c r="O1946">
        <v>353</v>
      </c>
      <c r="P1946">
        <v>159.21369999999999</v>
      </c>
      <c r="Q1946">
        <v>2</v>
      </c>
      <c r="R1946" s="75">
        <v>34731</v>
      </c>
      <c r="T1946" t="s">
        <v>112</v>
      </c>
      <c r="U1946">
        <v>7.8057199999999993E-2</v>
      </c>
      <c r="W1946" t="s">
        <v>44</v>
      </c>
      <c r="Z1946" s="97">
        <v>1120000000</v>
      </c>
    </row>
    <row r="1947" spans="1:26">
      <c r="A1947" t="s">
        <v>44</v>
      </c>
      <c r="B1947" t="s">
        <v>56</v>
      </c>
      <c r="C1947" t="s">
        <v>12</v>
      </c>
      <c r="D1947">
        <v>2014</v>
      </c>
      <c r="E1947">
        <v>1</v>
      </c>
      <c r="F1947">
        <v>1270.7639999999999</v>
      </c>
      <c r="G1947">
        <v>1270.7639999999999</v>
      </c>
      <c r="H1947">
        <v>64.610590000000002</v>
      </c>
      <c r="I1947">
        <v>94.724509999999995</v>
      </c>
      <c r="J1947">
        <v>-121.3943</v>
      </c>
      <c r="K1947">
        <v>-49.673580000000001</v>
      </c>
      <c r="L1947">
        <v>0</v>
      </c>
      <c r="M1947">
        <v>49.673580000000001</v>
      </c>
      <c r="N1947">
        <v>121.3943</v>
      </c>
      <c r="O1947">
        <v>352</v>
      </c>
      <c r="P1947">
        <v>159.20987</v>
      </c>
      <c r="Q1947">
        <v>3</v>
      </c>
      <c r="R1947" s="75">
        <v>35509</v>
      </c>
      <c r="T1947" t="s">
        <v>112</v>
      </c>
      <c r="U1947">
        <v>8.1542000000000003E-2</v>
      </c>
      <c r="W1947" t="s">
        <v>44</v>
      </c>
      <c r="Z1947" s="97">
        <v>1110000000</v>
      </c>
    </row>
    <row r="1948" spans="1:26">
      <c r="A1948" t="s">
        <v>44</v>
      </c>
      <c r="B1948" t="s">
        <v>56</v>
      </c>
      <c r="C1948" t="s">
        <v>12</v>
      </c>
      <c r="D1948">
        <v>2014</v>
      </c>
      <c r="E1948">
        <v>2</v>
      </c>
      <c r="F1948">
        <v>1260.27</v>
      </c>
      <c r="G1948">
        <v>1260.27</v>
      </c>
      <c r="H1948">
        <v>62.876080000000002</v>
      </c>
      <c r="I1948">
        <v>94.695250000000001</v>
      </c>
      <c r="J1948">
        <v>-121.35680000000001</v>
      </c>
      <c r="K1948">
        <v>-49.658239999999999</v>
      </c>
      <c r="L1948">
        <v>0</v>
      </c>
      <c r="M1948">
        <v>49.658239999999999</v>
      </c>
      <c r="N1948">
        <v>121.35680000000001</v>
      </c>
      <c r="O1948">
        <v>352</v>
      </c>
      <c r="P1948">
        <v>159.20987</v>
      </c>
      <c r="Q1948">
        <v>3</v>
      </c>
      <c r="R1948" s="75">
        <v>35509</v>
      </c>
      <c r="T1948" t="s">
        <v>112</v>
      </c>
      <c r="U1948">
        <v>8.1542000000000003E-2</v>
      </c>
      <c r="W1948" t="s">
        <v>44</v>
      </c>
      <c r="Z1948" s="97">
        <v>1110000000</v>
      </c>
    </row>
    <row r="1949" spans="1:26">
      <c r="A1949" t="s">
        <v>44</v>
      </c>
      <c r="B1949" t="s">
        <v>56</v>
      </c>
      <c r="C1949" t="s">
        <v>12</v>
      </c>
      <c r="D1949">
        <v>2014</v>
      </c>
      <c r="E1949">
        <v>3</v>
      </c>
      <c r="F1949">
        <v>1242.019</v>
      </c>
      <c r="G1949">
        <v>1242.019</v>
      </c>
      <c r="H1949">
        <v>61.810809999999996</v>
      </c>
      <c r="I1949">
        <v>94.678790000000006</v>
      </c>
      <c r="J1949">
        <v>-121.33580000000001</v>
      </c>
      <c r="K1949">
        <v>-49.649610000000003</v>
      </c>
      <c r="L1949">
        <v>0</v>
      </c>
      <c r="M1949">
        <v>49.649610000000003</v>
      </c>
      <c r="N1949">
        <v>121.33580000000001</v>
      </c>
      <c r="O1949">
        <v>352</v>
      </c>
      <c r="P1949">
        <v>159.20987</v>
      </c>
      <c r="Q1949">
        <v>3</v>
      </c>
      <c r="R1949" s="75">
        <v>35509</v>
      </c>
      <c r="T1949" t="s">
        <v>112</v>
      </c>
      <c r="U1949">
        <v>8.1542000000000003E-2</v>
      </c>
      <c r="W1949" t="s">
        <v>44</v>
      </c>
      <c r="Z1949" s="97">
        <v>1110000000</v>
      </c>
    </row>
    <row r="1950" spans="1:26">
      <c r="A1950" t="s">
        <v>44</v>
      </c>
      <c r="B1950" t="s">
        <v>56</v>
      </c>
      <c r="C1950" t="s">
        <v>12</v>
      </c>
      <c r="D1950">
        <v>2014</v>
      </c>
      <c r="E1950">
        <v>4</v>
      </c>
      <c r="F1950">
        <v>1251.944</v>
      </c>
      <c r="G1950">
        <v>1251.944</v>
      </c>
      <c r="H1950">
        <v>60.803759999999997</v>
      </c>
      <c r="I1950">
        <v>94.681129999999996</v>
      </c>
      <c r="J1950">
        <v>-121.33880000000001</v>
      </c>
      <c r="K1950">
        <v>-49.650829999999999</v>
      </c>
      <c r="L1950">
        <v>0</v>
      </c>
      <c r="M1950">
        <v>49.650829999999999</v>
      </c>
      <c r="N1950">
        <v>121.33880000000001</v>
      </c>
      <c r="O1950">
        <v>352</v>
      </c>
      <c r="P1950">
        <v>159.20987</v>
      </c>
      <c r="Q1950">
        <v>3</v>
      </c>
      <c r="R1950" s="75">
        <v>35509</v>
      </c>
      <c r="T1950" t="s">
        <v>112</v>
      </c>
      <c r="U1950">
        <v>8.1542000000000003E-2</v>
      </c>
      <c r="W1950" t="s">
        <v>44</v>
      </c>
      <c r="Z1950" s="97">
        <v>1110000000</v>
      </c>
    </row>
    <row r="1951" spans="1:26">
      <c r="A1951" t="s">
        <v>44</v>
      </c>
      <c r="B1951" t="s">
        <v>56</v>
      </c>
      <c r="C1951" t="s">
        <v>12</v>
      </c>
      <c r="D1951">
        <v>2014</v>
      </c>
      <c r="E1951">
        <v>5</v>
      </c>
      <c r="F1951">
        <v>1291.4059999999999</v>
      </c>
      <c r="G1951">
        <v>1291.4059999999999</v>
      </c>
      <c r="H1951">
        <v>59.631439999999998</v>
      </c>
      <c r="I1951">
        <v>94.962739999999997</v>
      </c>
      <c r="J1951">
        <v>-121.6996</v>
      </c>
      <c r="K1951">
        <v>-49.79851</v>
      </c>
      <c r="L1951">
        <v>0</v>
      </c>
      <c r="M1951">
        <v>49.79851</v>
      </c>
      <c r="N1951">
        <v>121.6996</v>
      </c>
      <c r="O1951">
        <v>352</v>
      </c>
      <c r="P1951">
        <v>159.20987</v>
      </c>
      <c r="Q1951">
        <v>3</v>
      </c>
      <c r="R1951" s="75">
        <v>35509</v>
      </c>
      <c r="T1951" t="s">
        <v>112</v>
      </c>
      <c r="U1951">
        <v>8.1542000000000003E-2</v>
      </c>
      <c r="W1951" t="s">
        <v>44</v>
      </c>
      <c r="Z1951" s="97">
        <v>1120000000</v>
      </c>
    </row>
    <row r="1952" spans="1:26">
      <c r="A1952" t="s">
        <v>44</v>
      </c>
      <c r="B1952" t="s">
        <v>56</v>
      </c>
      <c r="C1952" t="s">
        <v>12</v>
      </c>
      <c r="D1952">
        <v>2014</v>
      </c>
      <c r="E1952">
        <v>6</v>
      </c>
      <c r="F1952">
        <v>1348.508</v>
      </c>
      <c r="G1952">
        <v>1348.508</v>
      </c>
      <c r="H1952">
        <v>58.620750000000001</v>
      </c>
      <c r="I1952">
        <v>95.033259999999999</v>
      </c>
      <c r="J1952">
        <v>-121.79</v>
      </c>
      <c r="K1952">
        <v>-49.83549</v>
      </c>
      <c r="L1952">
        <v>0</v>
      </c>
      <c r="M1952">
        <v>49.83549</v>
      </c>
      <c r="N1952">
        <v>121.79</v>
      </c>
      <c r="O1952">
        <v>352</v>
      </c>
      <c r="P1952">
        <v>159.20987</v>
      </c>
      <c r="Q1952">
        <v>3</v>
      </c>
      <c r="R1952" s="75">
        <v>35509</v>
      </c>
      <c r="T1952" t="s">
        <v>112</v>
      </c>
      <c r="U1952">
        <v>8.1542000000000003E-2</v>
      </c>
      <c r="W1952" t="s">
        <v>44</v>
      </c>
      <c r="Z1952" s="97">
        <v>1120000000</v>
      </c>
    </row>
    <row r="1953" spans="1:26">
      <c r="A1953" t="s">
        <v>44</v>
      </c>
      <c r="B1953" t="s">
        <v>56</v>
      </c>
      <c r="C1953" t="s">
        <v>12</v>
      </c>
      <c r="D1953">
        <v>2014</v>
      </c>
      <c r="E1953">
        <v>7</v>
      </c>
      <c r="F1953">
        <v>1396.643</v>
      </c>
      <c r="G1953">
        <v>1396.643</v>
      </c>
      <c r="H1953">
        <v>58.690910000000002</v>
      </c>
      <c r="I1953">
        <v>94.897790000000001</v>
      </c>
      <c r="J1953">
        <v>-121.6164</v>
      </c>
      <c r="K1953">
        <v>-49.764449999999997</v>
      </c>
      <c r="L1953">
        <v>0</v>
      </c>
      <c r="M1953">
        <v>49.764449999999997</v>
      </c>
      <c r="N1953">
        <v>121.6164</v>
      </c>
      <c r="O1953">
        <v>352</v>
      </c>
      <c r="P1953">
        <v>159.20987</v>
      </c>
      <c r="Q1953">
        <v>3</v>
      </c>
      <c r="R1953" s="75">
        <v>35509</v>
      </c>
      <c r="T1953" t="s">
        <v>112</v>
      </c>
      <c r="U1953">
        <v>8.1542000000000003E-2</v>
      </c>
      <c r="W1953" t="s">
        <v>44</v>
      </c>
      <c r="Z1953" s="97">
        <v>1120000000</v>
      </c>
    </row>
    <row r="1954" spans="1:26">
      <c r="A1954" t="s">
        <v>44</v>
      </c>
      <c r="B1954" t="s">
        <v>56</v>
      </c>
      <c r="C1954" t="s">
        <v>12</v>
      </c>
      <c r="D1954">
        <v>2014</v>
      </c>
      <c r="E1954">
        <v>8</v>
      </c>
      <c r="F1954">
        <v>1467.8</v>
      </c>
      <c r="G1954">
        <v>1467.8</v>
      </c>
      <c r="H1954">
        <v>60.036250000000003</v>
      </c>
      <c r="I1954">
        <v>94.796980000000005</v>
      </c>
      <c r="J1954">
        <v>-121.4872</v>
      </c>
      <c r="K1954">
        <v>-49.711590000000001</v>
      </c>
      <c r="L1954">
        <v>0</v>
      </c>
      <c r="M1954">
        <v>49.711590000000001</v>
      </c>
      <c r="N1954">
        <v>121.4872</v>
      </c>
      <c r="O1954">
        <v>352</v>
      </c>
      <c r="P1954">
        <v>159.20987</v>
      </c>
      <c r="Q1954">
        <v>3</v>
      </c>
      <c r="R1954" s="75">
        <v>35509</v>
      </c>
      <c r="T1954" t="s">
        <v>112</v>
      </c>
      <c r="U1954">
        <v>8.1542000000000003E-2</v>
      </c>
      <c r="W1954" t="s">
        <v>44</v>
      </c>
      <c r="Z1954" s="97">
        <v>1110000000</v>
      </c>
    </row>
    <row r="1955" spans="1:26">
      <c r="A1955" t="s">
        <v>44</v>
      </c>
      <c r="B1955" t="s">
        <v>56</v>
      </c>
      <c r="C1955" t="s">
        <v>12</v>
      </c>
      <c r="D1955">
        <v>2014</v>
      </c>
      <c r="E1955">
        <v>9</v>
      </c>
      <c r="F1955">
        <v>1473.2</v>
      </c>
      <c r="G1955">
        <v>1473.2</v>
      </c>
      <c r="H1955">
        <v>64.865009999999998</v>
      </c>
      <c r="I1955">
        <v>94.587289999999996</v>
      </c>
      <c r="J1955">
        <v>-121.21850000000001</v>
      </c>
      <c r="K1955">
        <v>-49.601619999999997</v>
      </c>
      <c r="L1955">
        <v>0</v>
      </c>
      <c r="M1955">
        <v>49.601619999999997</v>
      </c>
      <c r="N1955">
        <v>121.21850000000001</v>
      </c>
      <c r="O1955">
        <v>352</v>
      </c>
      <c r="P1955">
        <v>159.20987</v>
      </c>
      <c r="Q1955">
        <v>3</v>
      </c>
      <c r="R1955" s="75">
        <v>35509</v>
      </c>
      <c r="T1955" t="s">
        <v>112</v>
      </c>
      <c r="U1955">
        <v>8.1542000000000003E-2</v>
      </c>
      <c r="W1955" t="s">
        <v>44</v>
      </c>
      <c r="Z1955" s="97">
        <v>1110000000</v>
      </c>
    </row>
    <row r="1956" spans="1:26">
      <c r="A1956" t="s">
        <v>44</v>
      </c>
      <c r="B1956" t="s">
        <v>56</v>
      </c>
      <c r="C1956" t="s">
        <v>12</v>
      </c>
      <c r="D1956">
        <v>2014</v>
      </c>
      <c r="E1956">
        <v>10</v>
      </c>
      <c r="F1956">
        <v>1483.326</v>
      </c>
      <c r="G1956">
        <v>1483.326</v>
      </c>
      <c r="H1956">
        <v>71.291970000000006</v>
      </c>
      <c r="I1956">
        <v>94.576170000000005</v>
      </c>
      <c r="J1956">
        <v>-121.2042</v>
      </c>
      <c r="K1956">
        <v>-49.595790000000001</v>
      </c>
      <c r="L1956">
        <v>0</v>
      </c>
      <c r="M1956">
        <v>49.595790000000001</v>
      </c>
      <c r="N1956">
        <v>121.2042</v>
      </c>
      <c r="O1956">
        <v>352</v>
      </c>
      <c r="P1956">
        <v>159.20987</v>
      </c>
      <c r="Q1956">
        <v>3</v>
      </c>
      <c r="R1956" s="75">
        <v>35509</v>
      </c>
      <c r="T1956" t="s">
        <v>112</v>
      </c>
      <c r="U1956">
        <v>8.1542000000000003E-2</v>
      </c>
      <c r="W1956" t="s">
        <v>44</v>
      </c>
      <c r="Z1956" s="97">
        <v>1110000000</v>
      </c>
    </row>
    <row r="1957" spans="1:26">
      <c r="A1957" t="s">
        <v>44</v>
      </c>
      <c r="B1957" t="s">
        <v>56</v>
      </c>
      <c r="C1957" t="s">
        <v>12</v>
      </c>
      <c r="D1957">
        <v>2014</v>
      </c>
      <c r="E1957">
        <v>11</v>
      </c>
      <c r="F1957">
        <v>1490.4770000000001</v>
      </c>
      <c r="G1957">
        <v>1490.4770000000001</v>
      </c>
      <c r="H1957">
        <v>77.036349999999999</v>
      </c>
      <c r="I1957">
        <v>94.920280000000005</v>
      </c>
      <c r="J1957">
        <v>-121.6452</v>
      </c>
      <c r="K1957">
        <v>-49.776249999999997</v>
      </c>
      <c r="L1957">
        <v>0</v>
      </c>
      <c r="M1957">
        <v>49.776249999999997</v>
      </c>
      <c r="N1957">
        <v>121.6452</v>
      </c>
      <c r="O1957">
        <v>352</v>
      </c>
      <c r="P1957">
        <v>159.20987</v>
      </c>
      <c r="Q1957">
        <v>3</v>
      </c>
      <c r="R1957" s="75">
        <v>35509</v>
      </c>
      <c r="T1957" t="s">
        <v>112</v>
      </c>
      <c r="U1957">
        <v>8.1542000000000003E-2</v>
      </c>
      <c r="W1957" t="s">
        <v>44</v>
      </c>
      <c r="Z1957" s="97">
        <v>1120000000</v>
      </c>
    </row>
    <row r="1958" spans="1:26">
      <c r="A1958" t="s">
        <v>44</v>
      </c>
      <c r="B1958" t="s">
        <v>56</v>
      </c>
      <c r="C1958" t="s">
        <v>12</v>
      </c>
      <c r="D1958">
        <v>2014</v>
      </c>
      <c r="E1958">
        <v>12</v>
      </c>
      <c r="F1958">
        <v>1469.3440000000001</v>
      </c>
      <c r="G1958">
        <v>1469.3440000000001</v>
      </c>
      <c r="H1958">
        <v>81.878299999999996</v>
      </c>
      <c r="I1958">
        <v>94.664689999999993</v>
      </c>
      <c r="J1958">
        <v>-121.3177</v>
      </c>
      <c r="K1958">
        <v>-49.642209999999999</v>
      </c>
      <c r="L1958">
        <v>0</v>
      </c>
      <c r="M1958">
        <v>49.642209999999999</v>
      </c>
      <c r="N1958">
        <v>121.3177</v>
      </c>
      <c r="O1958">
        <v>352</v>
      </c>
      <c r="P1958">
        <v>159.20987</v>
      </c>
      <c r="Q1958">
        <v>3</v>
      </c>
      <c r="R1958" s="75">
        <v>35509</v>
      </c>
      <c r="T1958" t="s">
        <v>112</v>
      </c>
      <c r="U1958">
        <v>8.1542000000000003E-2</v>
      </c>
      <c r="W1958" t="s">
        <v>44</v>
      </c>
      <c r="Z1958" s="97">
        <v>1110000000</v>
      </c>
    </row>
    <row r="1959" spans="1:26">
      <c r="A1959" t="s">
        <v>44</v>
      </c>
      <c r="B1959" t="s">
        <v>56</v>
      </c>
      <c r="C1959" t="s">
        <v>12</v>
      </c>
      <c r="D1959">
        <v>2014</v>
      </c>
      <c r="E1959">
        <v>13</v>
      </c>
      <c r="F1959">
        <v>1423.875</v>
      </c>
      <c r="G1959">
        <v>1423.875</v>
      </c>
      <c r="H1959">
        <v>85.35342</v>
      </c>
      <c r="I1959">
        <v>94.423860000000005</v>
      </c>
      <c r="J1959">
        <v>-121.009</v>
      </c>
      <c r="K1959">
        <v>-49.515920000000001</v>
      </c>
      <c r="L1959">
        <v>0</v>
      </c>
      <c r="M1959">
        <v>49.515920000000001</v>
      </c>
      <c r="N1959">
        <v>121.009</v>
      </c>
      <c r="O1959">
        <v>352</v>
      </c>
      <c r="P1959">
        <v>159.20987</v>
      </c>
      <c r="Q1959">
        <v>3</v>
      </c>
      <c r="R1959" s="75">
        <v>35509</v>
      </c>
      <c r="T1959" t="s">
        <v>112</v>
      </c>
      <c r="U1959">
        <v>8.1542000000000003E-2</v>
      </c>
      <c r="W1959" t="s">
        <v>44</v>
      </c>
      <c r="Z1959" s="97">
        <v>1100000000</v>
      </c>
    </row>
    <row r="1960" spans="1:26">
      <c r="A1960" t="s">
        <v>44</v>
      </c>
      <c r="B1960" t="s">
        <v>56</v>
      </c>
      <c r="C1960" t="s">
        <v>12</v>
      </c>
      <c r="D1960">
        <v>2014</v>
      </c>
      <c r="E1960">
        <v>14</v>
      </c>
      <c r="F1960">
        <v>1382.425</v>
      </c>
      <c r="G1960">
        <v>1382.425</v>
      </c>
      <c r="H1960">
        <v>87.194990000000004</v>
      </c>
      <c r="I1960">
        <v>93.540710000000004</v>
      </c>
      <c r="J1960">
        <v>-119.8772</v>
      </c>
      <c r="K1960">
        <v>-49.052799999999998</v>
      </c>
      <c r="L1960">
        <v>0</v>
      </c>
      <c r="M1960">
        <v>49.052799999999998</v>
      </c>
      <c r="N1960">
        <v>119.8772</v>
      </c>
      <c r="O1960">
        <v>352</v>
      </c>
      <c r="P1960">
        <v>159.20987</v>
      </c>
      <c r="Q1960">
        <v>3</v>
      </c>
      <c r="R1960" s="75">
        <v>35509</v>
      </c>
      <c r="T1960" t="s">
        <v>112</v>
      </c>
      <c r="U1960">
        <v>8.1542000000000003E-2</v>
      </c>
      <c r="W1960" t="s">
        <v>44</v>
      </c>
      <c r="Z1960" s="97">
        <v>1080000000</v>
      </c>
    </row>
    <row r="1961" spans="1:26">
      <c r="A1961" t="s">
        <v>44</v>
      </c>
      <c r="B1961" t="s">
        <v>56</v>
      </c>
      <c r="C1961" t="s">
        <v>12</v>
      </c>
      <c r="D1961">
        <v>2014</v>
      </c>
      <c r="E1961">
        <v>15</v>
      </c>
      <c r="F1961">
        <v>1360.913</v>
      </c>
      <c r="G1961">
        <v>1377.704</v>
      </c>
      <c r="H1961">
        <v>87.975139999999996</v>
      </c>
      <c r="I1961">
        <v>93.420389999999998</v>
      </c>
      <c r="J1961">
        <v>-136.51419999999999</v>
      </c>
      <c r="K1961">
        <v>-65.780839999999998</v>
      </c>
      <c r="L1961">
        <v>-16.791139999999999</v>
      </c>
      <c r="M1961">
        <v>32.198569999999997</v>
      </c>
      <c r="N1961">
        <v>102.9319</v>
      </c>
      <c r="O1961">
        <v>352</v>
      </c>
      <c r="P1961">
        <v>159.20987</v>
      </c>
      <c r="Q1961">
        <v>3</v>
      </c>
      <c r="R1961" s="75">
        <v>35509</v>
      </c>
      <c r="T1961" t="s">
        <v>112</v>
      </c>
      <c r="U1961">
        <v>8.1542000000000003E-2</v>
      </c>
      <c r="W1961" t="s">
        <v>44</v>
      </c>
      <c r="Z1961" s="97">
        <v>1080000000</v>
      </c>
    </row>
    <row r="1962" spans="1:26">
      <c r="A1962" t="s">
        <v>44</v>
      </c>
      <c r="B1962" t="s">
        <v>56</v>
      </c>
      <c r="C1962" t="s">
        <v>12</v>
      </c>
      <c r="D1962">
        <v>2014</v>
      </c>
      <c r="E1962">
        <v>16</v>
      </c>
      <c r="F1962">
        <v>1329.1659999999999</v>
      </c>
      <c r="G1962">
        <v>822.96960000000001</v>
      </c>
      <c r="H1962">
        <v>87.714619999999996</v>
      </c>
      <c r="I1962">
        <v>93.35866</v>
      </c>
      <c r="J1962">
        <v>386.55290000000002</v>
      </c>
      <c r="K1962">
        <v>457.23939999999999</v>
      </c>
      <c r="L1962">
        <v>506.1968</v>
      </c>
      <c r="M1962">
        <v>555.15409999999997</v>
      </c>
      <c r="N1962">
        <v>625.84069999999997</v>
      </c>
      <c r="O1962">
        <v>352</v>
      </c>
      <c r="P1962">
        <v>159.20987</v>
      </c>
      <c r="Q1962">
        <v>3</v>
      </c>
      <c r="R1962" s="75">
        <v>35509</v>
      </c>
      <c r="T1962" t="s">
        <v>112</v>
      </c>
      <c r="U1962">
        <v>8.1542000000000003E-2</v>
      </c>
      <c r="W1962" t="s">
        <v>44</v>
      </c>
      <c r="Z1962" s="97">
        <v>1080000000</v>
      </c>
    </row>
    <row r="1963" spans="1:26">
      <c r="A1963" t="s">
        <v>44</v>
      </c>
      <c r="B1963" t="s">
        <v>56</v>
      </c>
      <c r="C1963" t="s">
        <v>12</v>
      </c>
      <c r="D1963">
        <v>2014</v>
      </c>
      <c r="E1963">
        <v>17</v>
      </c>
      <c r="F1963">
        <v>1318.326</v>
      </c>
      <c r="G1963">
        <v>225.6071</v>
      </c>
      <c r="H1963">
        <v>86.019040000000004</v>
      </c>
      <c r="I1963">
        <v>93.353059999999999</v>
      </c>
      <c r="J1963">
        <v>973.08190000000002</v>
      </c>
      <c r="K1963">
        <v>1043.7639999999999</v>
      </c>
      <c r="L1963">
        <v>1092.7190000000001</v>
      </c>
      <c r="M1963">
        <v>1141.673</v>
      </c>
      <c r="N1963">
        <v>1212.355</v>
      </c>
      <c r="O1963">
        <v>352</v>
      </c>
      <c r="P1963">
        <v>159.20987</v>
      </c>
      <c r="Q1963">
        <v>3</v>
      </c>
      <c r="R1963" s="75">
        <v>35509</v>
      </c>
      <c r="T1963" t="s">
        <v>112</v>
      </c>
      <c r="U1963">
        <v>8.1542000000000003E-2</v>
      </c>
      <c r="W1963" t="s">
        <v>44</v>
      </c>
      <c r="Z1963" s="97">
        <v>1080000000</v>
      </c>
    </row>
    <row r="1964" spans="1:26">
      <c r="A1964" t="s">
        <v>44</v>
      </c>
      <c r="B1964" t="s">
        <v>56</v>
      </c>
      <c r="C1964" t="s">
        <v>12</v>
      </c>
      <c r="D1964">
        <v>2014</v>
      </c>
      <c r="E1964">
        <v>18</v>
      </c>
      <c r="F1964">
        <v>1293.922</v>
      </c>
      <c r="G1964">
        <v>224.45009999999999</v>
      </c>
      <c r="H1964">
        <v>83.467060000000004</v>
      </c>
      <c r="I1964">
        <v>93.300849999999997</v>
      </c>
      <c r="J1964">
        <v>949.90219999999999</v>
      </c>
      <c r="K1964">
        <v>1020.545</v>
      </c>
      <c r="L1964">
        <v>1069.472</v>
      </c>
      <c r="M1964">
        <v>1118.3989999999999</v>
      </c>
      <c r="N1964">
        <v>1189.0419999999999</v>
      </c>
      <c r="O1964">
        <v>352</v>
      </c>
      <c r="P1964">
        <v>159.20987</v>
      </c>
      <c r="Q1964">
        <v>3</v>
      </c>
      <c r="R1964" s="75">
        <v>35509</v>
      </c>
      <c r="T1964" t="s">
        <v>112</v>
      </c>
      <c r="U1964">
        <v>8.1542000000000003E-2</v>
      </c>
      <c r="W1964" t="s">
        <v>44</v>
      </c>
      <c r="Z1964" s="97">
        <v>1080000000</v>
      </c>
    </row>
    <row r="1965" spans="1:26">
      <c r="A1965" t="s">
        <v>44</v>
      </c>
      <c r="B1965" t="s">
        <v>56</v>
      </c>
      <c r="C1965" t="s">
        <v>12</v>
      </c>
      <c r="D1965">
        <v>2014</v>
      </c>
      <c r="E1965">
        <v>19</v>
      </c>
      <c r="F1965">
        <v>1296.8230000000001</v>
      </c>
      <c r="G1965">
        <v>223.3621</v>
      </c>
      <c r="H1965">
        <v>78.866910000000004</v>
      </c>
      <c r="I1965">
        <v>93.51397</v>
      </c>
      <c r="J1965">
        <v>953.61770000000001</v>
      </c>
      <c r="K1965">
        <v>1024.422</v>
      </c>
      <c r="L1965">
        <v>1073.461</v>
      </c>
      <c r="M1965">
        <v>1122.5</v>
      </c>
      <c r="N1965">
        <v>1193.3040000000001</v>
      </c>
      <c r="O1965">
        <v>352</v>
      </c>
      <c r="P1965">
        <v>159.20987</v>
      </c>
      <c r="Q1965">
        <v>3</v>
      </c>
      <c r="R1965" s="75">
        <v>35509</v>
      </c>
      <c r="T1965" t="s">
        <v>112</v>
      </c>
      <c r="U1965">
        <v>8.1542000000000003E-2</v>
      </c>
      <c r="W1965" t="s">
        <v>44</v>
      </c>
      <c r="Z1965" s="97">
        <v>1080000000</v>
      </c>
    </row>
    <row r="1966" spans="1:26">
      <c r="A1966" t="s">
        <v>44</v>
      </c>
      <c r="B1966" t="s">
        <v>56</v>
      </c>
      <c r="C1966" t="s">
        <v>12</v>
      </c>
      <c r="D1966">
        <v>2014</v>
      </c>
      <c r="E1966">
        <v>20</v>
      </c>
      <c r="F1966">
        <v>1284.0930000000001</v>
      </c>
      <c r="G1966">
        <v>222.8699</v>
      </c>
      <c r="H1966">
        <v>73.484759999999994</v>
      </c>
      <c r="I1966">
        <v>93.444130000000001</v>
      </c>
      <c r="J1966">
        <v>941.4692</v>
      </c>
      <c r="K1966">
        <v>1012.221</v>
      </c>
      <c r="L1966">
        <v>1061.223</v>
      </c>
      <c r="M1966">
        <v>1110.2249999999999</v>
      </c>
      <c r="N1966">
        <v>1180.9760000000001</v>
      </c>
      <c r="O1966">
        <v>352</v>
      </c>
      <c r="P1966">
        <v>159.20987</v>
      </c>
      <c r="Q1966">
        <v>3</v>
      </c>
      <c r="R1966" s="75">
        <v>35509</v>
      </c>
      <c r="T1966" t="s">
        <v>112</v>
      </c>
      <c r="U1966">
        <v>8.1542000000000003E-2</v>
      </c>
      <c r="W1966" t="s">
        <v>44</v>
      </c>
      <c r="Z1966" s="97">
        <v>1080000000</v>
      </c>
    </row>
    <row r="1967" spans="1:26">
      <c r="A1967" t="s">
        <v>44</v>
      </c>
      <c r="B1967" t="s">
        <v>56</v>
      </c>
      <c r="C1967" t="s">
        <v>12</v>
      </c>
      <c r="D1967">
        <v>2014</v>
      </c>
      <c r="E1967">
        <v>21</v>
      </c>
      <c r="F1967">
        <v>1380.7940000000001</v>
      </c>
      <c r="G1967">
        <v>223.03460000000001</v>
      </c>
      <c r="H1967">
        <v>70.156469999999999</v>
      </c>
      <c r="I1967">
        <v>95.047430000000006</v>
      </c>
      <c r="J1967">
        <v>1035.952</v>
      </c>
      <c r="K1967">
        <v>1107.9169999999999</v>
      </c>
      <c r="L1967">
        <v>1157.76</v>
      </c>
      <c r="M1967">
        <v>1207.6030000000001</v>
      </c>
      <c r="N1967">
        <v>1279.568</v>
      </c>
      <c r="O1967">
        <v>352</v>
      </c>
      <c r="P1967">
        <v>159.20987</v>
      </c>
      <c r="Q1967">
        <v>3</v>
      </c>
      <c r="R1967" s="75">
        <v>35509</v>
      </c>
      <c r="T1967" t="s">
        <v>112</v>
      </c>
      <c r="U1967">
        <v>8.1542000000000003E-2</v>
      </c>
      <c r="W1967" t="s">
        <v>44</v>
      </c>
      <c r="Z1967" s="97">
        <v>1120000000</v>
      </c>
    </row>
    <row r="1968" spans="1:26">
      <c r="A1968" t="s">
        <v>44</v>
      </c>
      <c r="B1968" t="s">
        <v>56</v>
      </c>
      <c r="C1968" t="s">
        <v>12</v>
      </c>
      <c r="D1968">
        <v>2014</v>
      </c>
      <c r="E1968">
        <v>22</v>
      </c>
      <c r="F1968">
        <v>1371.8440000000001</v>
      </c>
      <c r="G1968">
        <v>595.31410000000005</v>
      </c>
      <c r="H1968">
        <v>67.922139999999999</v>
      </c>
      <c r="I1968">
        <v>95.163179999999997</v>
      </c>
      <c r="J1968">
        <v>654.57360000000006</v>
      </c>
      <c r="K1968">
        <v>726.62649999999996</v>
      </c>
      <c r="L1968">
        <v>776.53020000000004</v>
      </c>
      <c r="M1968">
        <v>826.43380000000002</v>
      </c>
      <c r="N1968">
        <v>898.48670000000004</v>
      </c>
      <c r="O1968">
        <v>352</v>
      </c>
      <c r="P1968">
        <v>159.20987</v>
      </c>
      <c r="Q1968">
        <v>3</v>
      </c>
      <c r="R1968" s="75">
        <v>35509</v>
      </c>
      <c r="T1968" t="s">
        <v>112</v>
      </c>
      <c r="U1968">
        <v>8.1542000000000003E-2</v>
      </c>
      <c r="W1968" t="s">
        <v>44</v>
      </c>
      <c r="Z1968" s="97">
        <v>1120000000</v>
      </c>
    </row>
    <row r="1969" spans="1:26">
      <c r="A1969" t="s">
        <v>44</v>
      </c>
      <c r="B1969" t="s">
        <v>56</v>
      </c>
      <c r="C1969" t="s">
        <v>12</v>
      </c>
      <c r="D1969">
        <v>2014</v>
      </c>
      <c r="E1969">
        <v>23</v>
      </c>
      <c r="F1969">
        <v>1356.7239999999999</v>
      </c>
      <c r="G1969">
        <v>965.08320000000003</v>
      </c>
      <c r="H1969">
        <v>65.15361</v>
      </c>
      <c r="I1969">
        <v>94.936549999999997</v>
      </c>
      <c r="J1969">
        <v>269.97500000000002</v>
      </c>
      <c r="K1969">
        <v>341.85629999999998</v>
      </c>
      <c r="L1969">
        <v>391.64109999999999</v>
      </c>
      <c r="M1969">
        <v>441.42579999999998</v>
      </c>
      <c r="N1969">
        <v>513.30709999999999</v>
      </c>
      <c r="O1969">
        <v>352</v>
      </c>
      <c r="P1969">
        <v>159.20987</v>
      </c>
      <c r="Q1969">
        <v>3</v>
      </c>
      <c r="R1969" s="75">
        <v>35509</v>
      </c>
      <c r="T1969" t="s">
        <v>112</v>
      </c>
      <c r="U1969">
        <v>8.1542000000000003E-2</v>
      </c>
      <c r="W1969" t="s">
        <v>44</v>
      </c>
      <c r="Z1969" s="97">
        <v>1120000000</v>
      </c>
    </row>
    <row r="1970" spans="1:26">
      <c r="A1970" t="s">
        <v>44</v>
      </c>
      <c r="B1970" t="s">
        <v>56</v>
      </c>
      <c r="C1970" t="s">
        <v>12</v>
      </c>
      <c r="D1970">
        <v>2014</v>
      </c>
      <c r="E1970">
        <v>24</v>
      </c>
      <c r="F1970">
        <v>1320.319</v>
      </c>
      <c r="G1970">
        <v>1012.756</v>
      </c>
      <c r="H1970">
        <v>62.63364</v>
      </c>
      <c r="I1970">
        <v>94.771140000000003</v>
      </c>
      <c r="J1970">
        <v>186.10890000000001</v>
      </c>
      <c r="K1970">
        <v>257.86500000000001</v>
      </c>
      <c r="L1970">
        <v>307.56299999999999</v>
      </c>
      <c r="M1970">
        <v>357.26100000000002</v>
      </c>
      <c r="N1970">
        <v>429.01710000000003</v>
      </c>
      <c r="O1970">
        <v>352</v>
      </c>
      <c r="P1970">
        <v>159.20987</v>
      </c>
      <c r="Q1970">
        <v>3</v>
      </c>
      <c r="R1970" s="75">
        <v>35509</v>
      </c>
      <c r="T1970" t="s">
        <v>112</v>
      </c>
      <c r="U1970">
        <v>8.1542000000000003E-2</v>
      </c>
      <c r="W1970" t="s">
        <v>44</v>
      </c>
      <c r="Z1970" s="97">
        <v>1110000000</v>
      </c>
    </row>
    <row r="1971" spans="1:26">
      <c r="A1971" t="s">
        <v>44</v>
      </c>
      <c r="B1971" t="s">
        <v>56</v>
      </c>
      <c r="C1971" t="s">
        <v>13</v>
      </c>
      <c r="D1971">
        <v>2014</v>
      </c>
      <c r="E1971">
        <v>1</v>
      </c>
      <c r="F1971">
        <v>1337.7670000000001</v>
      </c>
      <c r="G1971">
        <v>1337.7670000000001</v>
      </c>
      <c r="H1971">
        <v>65.143619999999999</v>
      </c>
      <c r="I1971">
        <v>95.143780000000007</v>
      </c>
      <c r="J1971">
        <v>-121.93170000000001</v>
      </c>
      <c r="K1971">
        <v>-49.893450000000001</v>
      </c>
      <c r="L1971">
        <v>0</v>
      </c>
      <c r="M1971">
        <v>49.893450000000001</v>
      </c>
      <c r="N1971">
        <v>121.93170000000001</v>
      </c>
      <c r="O1971">
        <v>352</v>
      </c>
      <c r="P1971">
        <v>159.20987</v>
      </c>
      <c r="Q1971">
        <v>4</v>
      </c>
      <c r="R1971" s="75">
        <v>35184</v>
      </c>
      <c r="T1971" t="s">
        <v>112</v>
      </c>
      <c r="U1971">
        <v>9.1522099999999995E-2</v>
      </c>
      <c r="W1971" t="s">
        <v>44</v>
      </c>
      <c r="Z1971" s="97">
        <v>1120000000</v>
      </c>
    </row>
    <row r="1972" spans="1:26">
      <c r="A1972" t="s">
        <v>44</v>
      </c>
      <c r="B1972" t="s">
        <v>56</v>
      </c>
      <c r="C1972" t="s">
        <v>13</v>
      </c>
      <c r="D1972">
        <v>2014</v>
      </c>
      <c r="E1972">
        <v>2</v>
      </c>
      <c r="F1972">
        <v>1320.575</v>
      </c>
      <c r="G1972">
        <v>1320.575</v>
      </c>
      <c r="H1972">
        <v>64.052800000000005</v>
      </c>
      <c r="I1972">
        <v>94.995279999999994</v>
      </c>
      <c r="J1972">
        <v>-121.7413</v>
      </c>
      <c r="K1972">
        <v>-49.815570000000001</v>
      </c>
      <c r="L1972">
        <v>0</v>
      </c>
      <c r="M1972">
        <v>49.815570000000001</v>
      </c>
      <c r="N1972">
        <v>121.7413</v>
      </c>
      <c r="O1972">
        <v>352</v>
      </c>
      <c r="P1972">
        <v>159.20987</v>
      </c>
      <c r="Q1972">
        <v>4</v>
      </c>
      <c r="R1972" s="75">
        <v>35184</v>
      </c>
      <c r="T1972" t="s">
        <v>112</v>
      </c>
      <c r="U1972">
        <v>9.1522099999999995E-2</v>
      </c>
      <c r="W1972" t="s">
        <v>44</v>
      </c>
      <c r="Z1972" s="97">
        <v>1120000000</v>
      </c>
    </row>
    <row r="1973" spans="1:26">
      <c r="A1973" t="s">
        <v>44</v>
      </c>
      <c r="B1973" t="s">
        <v>56</v>
      </c>
      <c r="C1973" t="s">
        <v>13</v>
      </c>
      <c r="D1973">
        <v>2014</v>
      </c>
      <c r="E1973">
        <v>3</v>
      </c>
      <c r="F1973">
        <v>1316.3230000000001</v>
      </c>
      <c r="G1973">
        <v>1316.3230000000001</v>
      </c>
      <c r="H1973">
        <v>63.135150000000003</v>
      </c>
      <c r="I1973">
        <v>95.134339999999995</v>
      </c>
      <c r="J1973">
        <v>-121.9196</v>
      </c>
      <c r="K1973">
        <v>-49.888500000000001</v>
      </c>
      <c r="L1973">
        <v>0</v>
      </c>
      <c r="M1973">
        <v>49.888500000000001</v>
      </c>
      <c r="N1973">
        <v>121.9196</v>
      </c>
      <c r="O1973">
        <v>352</v>
      </c>
      <c r="P1973">
        <v>159.20987</v>
      </c>
      <c r="Q1973">
        <v>4</v>
      </c>
      <c r="R1973" s="75">
        <v>35184</v>
      </c>
      <c r="T1973" t="s">
        <v>112</v>
      </c>
      <c r="U1973">
        <v>9.1522099999999995E-2</v>
      </c>
      <c r="W1973" t="s">
        <v>44</v>
      </c>
      <c r="Z1973" s="97">
        <v>1120000000</v>
      </c>
    </row>
    <row r="1974" spans="1:26">
      <c r="A1974" t="s">
        <v>44</v>
      </c>
      <c r="B1974" t="s">
        <v>56</v>
      </c>
      <c r="C1974" t="s">
        <v>13</v>
      </c>
      <c r="D1974">
        <v>2014</v>
      </c>
      <c r="E1974">
        <v>4</v>
      </c>
      <c r="F1974">
        <v>1317.568</v>
      </c>
      <c r="G1974">
        <v>1317.568</v>
      </c>
      <c r="H1974">
        <v>62.524169999999998</v>
      </c>
      <c r="I1974">
        <v>95.165040000000005</v>
      </c>
      <c r="J1974">
        <v>-121.9589</v>
      </c>
      <c r="K1974">
        <v>-49.904589999999999</v>
      </c>
      <c r="L1974">
        <v>0</v>
      </c>
      <c r="M1974">
        <v>49.904589999999999</v>
      </c>
      <c r="N1974">
        <v>121.9589</v>
      </c>
      <c r="O1974">
        <v>352</v>
      </c>
      <c r="P1974">
        <v>159.20987</v>
      </c>
      <c r="Q1974">
        <v>4</v>
      </c>
      <c r="R1974" s="75">
        <v>35184</v>
      </c>
      <c r="T1974" t="s">
        <v>112</v>
      </c>
      <c r="U1974">
        <v>9.1522099999999995E-2</v>
      </c>
      <c r="W1974" t="s">
        <v>44</v>
      </c>
      <c r="Z1974" s="97">
        <v>1120000000</v>
      </c>
    </row>
    <row r="1975" spans="1:26">
      <c r="A1975" t="s">
        <v>44</v>
      </c>
      <c r="B1975" t="s">
        <v>56</v>
      </c>
      <c r="C1975" t="s">
        <v>13</v>
      </c>
      <c r="D1975">
        <v>2014</v>
      </c>
      <c r="E1975">
        <v>5</v>
      </c>
      <c r="F1975">
        <v>1355.7449999999999</v>
      </c>
      <c r="G1975">
        <v>1355.7449999999999</v>
      </c>
      <c r="H1975">
        <v>62.243549999999999</v>
      </c>
      <c r="I1975">
        <v>95.004909999999995</v>
      </c>
      <c r="J1975">
        <v>-121.75369999999999</v>
      </c>
      <c r="K1975">
        <v>-49.820619999999998</v>
      </c>
      <c r="L1975">
        <v>0</v>
      </c>
      <c r="M1975">
        <v>49.820619999999998</v>
      </c>
      <c r="N1975">
        <v>121.75369999999999</v>
      </c>
      <c r="O1975">
        <v>352</v>
      </c>
      <c r="P1975">
        <v>159.20987</v>
      </c>
      <c r="Q1975">
        <v>4</v>
      </c>
      <c r="R1975" s="75">
        <v>35184</v>
      </c>
      <c r="T1975" t="s">
        <v>112</v>
      </c>
      <c r="U1975">
        <v>9.1522099999999995E-2</v>
      </c>
      <c r="W1975" t="s">
        <v>44</v>
      </c>
      <c r="Z1975" s="97">
        <v>1120000000</v>
      </c>
    </row>
    <row r="1976" spans="1:26">
      <c r="A1976" t="s">
        <v>44</v>
      </c>
      <c r="B1976" t="s">
        <v>56</v>
      </c>
      <c r="C1976" t="s">
        <v>13</v>
      </c>
      <c r="D1976">
        <v>2014</v>
      </c>
      <c r="E1976">
        <v>6</v>
      </c>
      <c r="F1976">
        <v>1413.1869999999999</v>
      </c>
      <c r="G1976">
        <v>1413.1869999999999</v>
      </c>
      <c r="H1976">
        <v>61.407609999999998</v>
      </c>
      <c r="I1976">
        <v>95.031589999999994</v>
      </c>
      <c r="J1976">
        <v>-121.78789999999999</v>
      </c>
      <c r="K1976">
        <v>-49.834620000000001</v>
      </c>
      <c r="L1976">
        <v>0</v>
      </c>
      <c r="M1976">
        <v>49.834620000000001</v>
      </c>
      <c r="N1976">
        <v>121.78789999999999</v>
      </c>
      <c r="O1976">
        <v>352</v>
      </c>
      <c r="P1976">
        <v>159.20987</v>
      </c>
      <c r="Q1976">
        <v>4</v>
      </c>
      <c r="R1976" s="75">
        <v>35184</v>
      </c>
      <c r="T1976" t="s">
        <v>112</v>
      </c>
      <c r="U1976">
        <v>9.1522099999999995E-2</v>
      </c>
      <c r="W1976" t="s">
        <v>44</v>
      </c>
      <c r="Z1976" s="97">
        <v>1120000000</v>
      </c>
    </row>
    <row r="1977" spans="1:26">
      <c r="A1977" t="s">
        <v>44</v>
      </c>
      <c r="B1977" t="s">
        <v>56</v>
      </c>
      <c r="C1977" t="s">
        <v>13</v>
      </c>
      <c r="D1977">
        <v>2014</v>
      </c>
      <c r="E1977">
        <v>7</v>
      </c>
      <c r="F1977">
        <v>1455.297</v>
      </c>
      <c r="G1977">
        <v>1455.297</v>
      </c>
      <c r="H1977">
        <v>63.734949999999998</v>
      </c>
      <c r="I1977">
        <v>95.248660000000001</v>
      </c>
      <c r="J1977">
        <v>-122.06610000000001</v>
      </c>
      <c r="K1977">
        <v>-49.948450000000001</v>
      </c>
      <c r="L1977">
        <v>0</v>
      </c>
      <c r="M1977">
        <v>49.948450000000001</v>
      </c>
      <c r="N1977">
        <v>122.06610000000001</v>
      </c>
      <c r="O1977">
        <v>352</v>
      </c>
      <c r="P1977">
        <v>159.20987</v>
      </c>
      <c r="Q1977">
        <v>4</v>
      </c>
      <c r="R1977" s="75">
        <v>35184</v>
      </c>
      <c r="T1977" t="s">
        <v>112</v>
      </c>
      <c r="U1977">
        <v>9.1522099999999995E-2</v>
      </c>
      <c r="W1977" t="s">
        <v>44</v>
      </c>
      <c r="Z1977" s="97">
        <v>1120000000</v>
      </c>
    </row>
    <row r="1978" spans="1:26">
      <c r="A1978" t="s">
        <v>44</v>
      </c>
      <c r="B1978" t="s">
        <v>56</v>
      </c>
      <c r="C1978" t="s">
        <v>13</v>
      </c>
      <c r="D1978">
        <v>2014</v>
      </c>
      <c r="E1978">
        <v>8</v>
      </c>
      <c r="F1978">
        <v>1513.9570000000001</v>
      </c>
      <c r="G1978">
        <v>1513.9570000000001</v>
      </c>
      <c r="H1978">
        <v>68.597840000000005</v>
      </c>
      <c r="I1978">
        <v>94.886489999999995</v>
      </c>
      <c r="J1978">
        <v>-121.6019</v>
      </c>
      <c r="K1978">
        <v>-49.758519999999997</v>
      </c>
      <c r="L1978">
        <v>0</v>
      </c>
      <c r="M1978">
        <v>49.758519999999997</v>
      </c>
      <c r="N1978">
        <v>121.6019</v>
      </c>
      <c r="O1978">
        <v>352</v>
      </c>
      <c r="P1978">
        <v>159.20987</v>
      </c>
      <c r="Q1978">
        <v>4</v>
      </c>
      <c r="R1978" s="75">
        <v>35184</v>
      </c>
      <c r="T1978" t="s">
        <v>112</v>
      </c>
      <c r="U1978">
        <v>9.1522099999999995E-2</v>
      </c>
      <c r="W1978" t="s">
        <v>44</v>
      </c>
      <c r="Z1978" s="97">
        <v>1120000000</v>
      </c>
    </row>
    <row r="1979" spans="1:26">
      <c r="A1979" t="s">
        <v>44</v>
      </c>
      <c r="B1979" t="s">
        <v>56</v>
      </c>
      <c r="C1979" t="s">
        <v>13</v>
      </c>
      <c r="D1979">
        <v>2014</v>
      </c>
      <c r="E1979">
        <v>9</v>
      </c>
      <c r="F1979">
        <v>1517.913</v>
      </c>
      <c r="G1979">
        <v>1517.913</v>
      </c>
      <c r="H1979">
        <v>75.532589999999999</v>
      </c>
      <c r="I1979">
        <v>94.746409999999997</v>
      </c>
      <c r="J1979">
        <v>-121.4224</v>
      </c>
      <c r="K1979">
        <v>-49.68506</v>
      </c>
      <c r="L1979">
        <v>0</v>
      </c>
      <c r="M1979">
        <v>49.68506</v>
      </c>
      <c r="N1979">
        <v>121.4224</v>
      </c>
      <c r="O1979">
        <v>352</v>
      </c>
      <c r="P1979">
        <v>159.20987</v>
      </c>
      <c r="Q1979">
        <v>4</v>
      </c>
      <c r="R1979" s="75">
        <v>35184</v>
      </c>
      <c r="T1979" t="s">
        <v>112</v>
      </c>
      <c r="U1979">
        <v>9.1522099999999995E-2</v>
      </c>
      <c r="W1979" t="s">
        <v>44</v>
      </c>
      <c r="Z1979" s="97">
        <v>1110000000</v>
      </c>
    </row>
    <row r="1980" spans="1:26">
      <c r="A1980" t="s">
        <v>44</v>
      </c>
      <c r="B1980" t="s">
        <v>56</v>
      </c>
      <c r="C1980" t="s">
        <v>13</v>
      </c>
      <c r="D1980">
        <v>2014</v>
      </c>
      <c r="E1980">
        <v>10</v>
      </c>
      <c r="F1980">
        <v>1514.605</v>
      </c>
      <c r="G1980">
        <v>1514.605</v>
      </c>
      <c r="H1980">
        <v>79.449849999999998</v>
      </c>
      <c r="I1980">
        <v>94.929739999999995</v>
      </c>
      <c r="J1980">
        <v>-121.6574</v>
      </c>
      <c r="K1980">
        <v>-49.781199999999998</v>
      </c>
      <c r="L1980">
        <v>0</v>
      </c>
      <c r="M1980">
        <v>49.781199999999998</v>
      </c>
      <c r="N1980">
        <v>121.6574</v>
      </c>
      <c r="O1980">
        <v>352</v>
      </c>
      <c r="P1980">
        <v>159.20987</v>
      </c>
      <c r="Q1980">
        <v>4</v>
      </c>
      <c r="R1980" s="75">
        <v>35184</v>
      </c>
      <c r="T1980" t="s">
        <v>112</v>
      </c>
      <c r="U1980">
        <v>9.1522099999999995E-2</v>
      </c>
      <c r="W1980" t="s">
        <v>44</v>
      </c>
      <c r="Z1980" s="97">
        <v>1120000000</v>
      </c>
    </row>
    <row r="1981" spans="1:26">
      <c r="A1981" t="s">
        <v>44</v>
      </c>
      <c r="B1981" t="s">
        <v>56</v>
      </c>
      <c r="C1981" t="s">
        <v>13</v>
      </c>
      <c r="D1981">
        <v>2014</v>
      </c>
      <c r="E1981">
        <v>11</v>
      </c>
      <c r="F1981">
        <v>1522.3710000000001</v>
      </c>
      <c r="G1981">
        <v>1522.3710000000001</v>
      </c>
      <c r="H1981">
        <v>83.0959</v>
      </c>
      <c r="I1981">
        <v>94.905879999999996</v>
      </c>
      <c r="J1981">
        <v>-121.6268</v>
      </c>
      <c r="K1981">
        <v>-49.768689999999999</v>
      </c>
      <c r="L1981">
        <v>0</v>
      </c>
      <c r="M1981">
        <v>49.768689999999999</v>
      </c>
      <c r="N1981">
        <v>121.6268</v>
      </c>
      <c r="O1981">
        <v>352</v>
      </c>
      <c r="P1981">
        <v>159.20987</v>
      </c>
      <c r="Q1981">
        <v>4</v>
      </c>
      <c r="R1981" s="75">
        <v>35184</v>
      </c>
      <c r="T1981" t="s">
        <v>112</v>
      </c>
      <c r="U1981">
        <v>9.1522099999999995E-2</v>
      </c>
      <c r="W1981" t="s">
        <v>44</v>
      </c>
      <c r="Z1981" s="97">
        <v>1120000000</v>
      </c>
    </row>
    <row r="1982" spans="1:26">
      <c r="A1982" t="s">
        <v>44</v>
      </c>
      <c r="B1982" t="s">
        <v>56</v>
      </c>
      <c r="C1982" t="s">
        <v>13</v>
      </c>
      <c r="D1982">
        <v>2014</v>
      </c>
      <c r="E1982">
        <v>12</v>
      </c>
      <c r="F1982">
        <v>1487.9369999999999</v>
      </c>
      <c r="G1982">
        <v>1517.981</v>
      </c>
      <c r="H1982">
        <v>85.77516</v>
      </c>
      <c r="I1982">
        <v>94.791340000000005</v>
      </c>
      <c r="J1982">
        <v>-151.52369999999999</v>
      </c>
      <c r="K1982">
        <v>-79.752330000000001</v>
      </c>
      <c r="L1982">
        <v>-30.043700000000001</v>
      </c>
      <c r="M1982">
        <v>19.664919999999999</v>
      </c>
      <c r="N1982">
        <v>91.43629</v>
      </c>
      <c r="O1982">
        <v>352</v>
      </c>
      <c r="P1982">
        <v>159.20987</v>
      </c>
      <c r="Q1982">
        <v>4</v>
      </c>
      <c r="R1982" s="75">
        <v>35184</v>
      </c>
      <c r="T1982" t="s">
        <v>112</v>
      </c>
      <c r="U1982">
        <v>9.1522099999999995E-2</v>
      </c>
      <c r="W1982" t="s">
        <v>44</v>
      </c>
      <c r="Z1982" s="97">
        <v>1110000000</v>
      </c>
    </row>
    <row r="1983" spans="1:26">
      <c r="A1983" t="s">
        <v>44</v>
      </c>
      <c r="B1983" t="s">
        <v>56</v>
      </c>
      <c r="C1983" t="s">
        <v>13</v>
      </c>
      <c r="D1983">
        <v>2014</v>
      </c>
      <c r="E1983">
        <v>13</v>
      </c>
      <c r="F1983">
        <v>1408.07</v>
      </c>
      <c r="G1983">
        <v>905.42499999999995</v>
      </c>
      <c r="H1983">
        <v>87.718699999999998</v>
      </c>
      <c r="I1983">
        <v>93.970150000000004</v>
      </c>
      <c r="J1983">
        <v>382.21789999999999</v>
      </c>
      <c r="K1983">
        <v>453.36750000000001</v>
      </c>
      <c r="L1983">
        <v>502.6454</v>
      </c>
      <c r="M1983">
        <v>551.92349999999999</v>
      </c>
      <c r="N1983">
        <v>623.07309999999995</v>
      </c>
      <c r="O1983">
        <v>352</v>
      </c>
      <c r="P1983">
        <v>159.20987</v>
      </c>
      <c r="Q1983">
        <v>4</v>
      </c>
      <c r="R1983" s="75">
        <v>35184</v>
      </c>
      <c r="T1983" t="s">
        <v>112</v>
      </c>
      <c r="U1983">
        <v>9.1522099999999995E-2</v>
      </c>
      <c r="W1983" t="s">
        <v>44</v>
      </c>
      <c r="Z1983" s="97">
        <v>1090000000</v>
      </c>
    </row>
    <row r="1984" spans="1:26">
      <c r="A1984" t="s">
        <v>44</v>
      </c>
      <c r="B1984" t="s">
        <v>56</v>
      </c>
      <c r="C1984" t="s">
        <v>13</v>
      </c>
      <c r="D1984">
        <v>2014</v>
      </c>
      <c r="E1984">
        <v>14</v>
      </c>
      <c r="F1984">
        <v>1368.3140000000001</v>
      </c>
      <c r="G1984">
        <v>236.18899999999999</v>
      </c>
      <c r="H1984">
        <v>89.266239999999996</v>
      </c>
      <c r="I1984">
        <v>93.690340000000006</v>
      </c>
      <c r="J1984">
        <v>1012.056</v>
      </c>
      <c r="K1984">
        <v>1082.9929999999999</v>
      </c>
      <c r="L1984">
        <v>1132.125</v>
      </c>
      <c r="M1984">
        <v>1181.2560000000001</v>
      </c>
      <c r="N1984">
        <v>1252.194</v>
      </c>
      <c r="O1984">
        <v>352</v>
      </c>
      <c r="P1984">
        <v>159.20987</v>
      </c>
      <c r="Q1984">
        <v>4</v>
      </c>
      <c r="R1984" s="75">
        <v>35184</v>
      </c>
      <c r="T1984" t="s">
        <v>112</v>
      </c>
      <c r="U1984">
        <v>9.1522099999999995E-2</v>
      </c>
      <c r="W1984" t="s">
        <v>44</v>
      </c>
      <c r="Z1984" s="97">
        <v>1090000000</v>
      </c>
    </row>
    <row r="1985" spans="1:26">
      <c r="A1985" t="s">
        <v>44</v>
      </c>
      <c r="B1985" t="s">
        <v>56</v>
      </c>
      <c r="C1985" t="s">
        <v>13</v>
      </c>
      <c r="D1985">
        <v>2014</v>
      </c>
      <c r="E1985">
        <v>15</v>
      </c>
      <c r="F1985">
        <v>1355.712</v>
      </c>
      <c r="G1985">
        <v>236.84100000000001</v>
      </c>
      <c r="H1985">
        <v>90.23706</v>
      </c>
      <c r="I1985">
        <v>93.514899999999997</v>
      </c>
      <c r="J1985">
        <v>999.02700000000004</v>
      </c>
      <c r="K1985">
        <v>1069.8320000000001</v>
      </c>
      <c r="L1985">
        <v>1118.8710000000001</v>
      </c>
      <c r="M1985">
        <v>1167.9100000000001</v>
      </c>
      <c r="N1985">
        <v>1238.7149999999999</v>
      </c>
      <c r="O1985">
        <v>352</v>
      </c>
      <c r="P1985">
        <v>159.20987</v>
      </c>
      <c r="Q1985">
        <v>4</v>
      </c>
      <c r="R1985" s="75">
        <v>35184</v>
      </c>
      <c r="T1985" t="s">
        <v>112</v>
      </c>
      <c r="U1985">
        <v>9.1522099999999995E-2</v>
      </c>
      <c r="W1985" t="s">
        <v>44</v>
      </c>
      <c r="Z1985" s="97">
        <v>1080000000</v>
      </c>
    </row>
    <row r="1986" spans="1:26">
      <c r="A1986" t="s">
        <v>44</v>
      </c>
      <c r="B1986" t="s">
        <v>56</v>
      </c>
      <c r="C1986" t="s">
        <v>13</v>
      </c>
      <c r="D1986">
        <v>2014</v>
      </c>
      <c r="E1986">
        <v>16</v>
      </c>
      <c r="F1986">
        <v>1343.84</v>
      </c>
      <c r="G1986">
        <v>235.94649999999999</v>
      </c>
      <c r="H1986">
        <v>90.722759999999994</v>
      </c>
      <c r="I1986">
        <v>93.475849999999994</v>
      </c>
      <c r="J1986">
        <v>988.09939999999995</v>
      </c>
      <c r="K1986">
        <v>1058.875</v>
      </c>
      <c r="L1986">
        <v>1107.894</v>
      </c>
      <c r="M1986">
        <v>1156.912</v>
      </c>
      <c r="N1986">
        <v>1227.6880000000001</v>
      </c>
      <c r="O1986">
        <v>352</v>
      </c>
      <c r="P1986">
        <v>159.20987</v>
      </c>
      <c r="Q1986">
        <v>4</v>
      </c>
      <c r="R1986" s="75">
        <v>35184</v>
      </c>
      <c r="T1986" t="s">
        <v>112</v>
      </c>
      <c r="U1986">
        <v>9.1522099999999995E-2</v>
      </c>
      <c r="W1986" t="s">
        <v>44</v>
      </c>
      <c r="Z1986" s="97">
        <v>1080000000</v>
      </c>
    </row>
    <row r="1987" spans="1:26">
      <c r="A1987" t="s">
        <v>44</v>
      </c>
      <c r="B1987" t="s">
        <v>56</v>
      </c>
      <c r="C1987" t="s">
        <v>13</v>
      </c>
      <c r="D1987">
        <v>2014</v>
      </c>
      <c r="E1987">
        <v>17</v>
      </c>
      <c r="F1987">
        <v>1312.559</v>
      </c>
      <c r="G1987">
        <v>234.92609999999999</v>
      </c>
      <c r="H1987">
        <v>90.288520000000005</v>
      </c>
      <c r="I1987">
        <v>93.458939999999998</v>
      </c>
      <c r="J1987">
        <v>957.8605</v>
      </c>
      <c r="K1987">
        <v>1028.623</v>
      </c>
      <c r="L1987">
        <v>1077.633</v>
      </c>
      <c r="M1987">
        <v>1126.643</v>
      </c>
      <c r="N1987">
        <v>1197.405</v>
      </c>
      <c r="O1987">
        <v>352</v>
      </c>
      <c r="P1987">
        <v>159.20987</v>
      </c>
      <c r="Q1987">
        <v>4</v>
      </c>
      <c r="R1987" s="75">
        <v>35184</v>
      </c>
      <c r="T1987" t="s">
        <v>112</v>
      </c>
      <c r="U1987">
        <v>9.1522099999999995E-2</v>
      </c>
      <c r="W1987" t="s">
        <v>44</v>
      </c>
      <c r="Z1987" s="97">
        <v>1080000000</v>
      </c>
    </row>
    <row r="1988" spans="1:26">
      <c r="A1988" t="s">
        <v>44</v>
      </c>
      <c r="B1988" t="s">
        <v>56</v>
      </c>
      <c r="C1988" t="s">
        <v>13</v>
      </c>
      <c r="D1988">
        <v>2014</v>
      </c>
      <c r="E1988">
        <v>18</v>
      </c>
      <c r="F1988">
        <v>1290.5150000000001</v>
      </c>
      <c r="G1988">
        <v>233.46520000000001</v>
      </c>
      <c r="H1988">
        <v>88.515439999999998</v>
      </c>
      <c r="I1988">
        <v>93.416849999999997</v>
      </c>
      <c r="J1988">
        <v>937.33140000000003</v>
      </c>
      <c r="K1988">
        <v>1008.062</v>
      </c>
      <c r="L1988">
        <v>1057.05</v>
      </c>
      <c r="M1988">
        <v>1106.038</v>
      </c>
      <c r="N1988">
        <v>1176.768</v>
      </c>
      <c r="O1988">
        <v>352</v>
      </c>
      <c r="P1988">
        <v>159.20987</v>
      </c>
      <c r="Q1988">
        <v>4</v>
      </c>
      <c r="R1988" s="75">
        <v>35184</v>
      </c>
      <c r="T1988" t="s">
        <v>112</v>
      </c>
      <c r="U1988">
        <v>9.1522099999999995E-2</v>
      </c>
      <c r="W1988" t="s">
        <v>44</v>
      </c>
      <c r="Z1988" s="97">
        <v>1080000000</v>
      </c>
    </row>
    <row r="1989" spans="1:26">
      <c r="A1989" t="s">
        <v>44</v>
      </c>
      <c r="B1989" t="s">
        <v>56</v>
      </c>
      <c r="C1989" t="s">
        <v>13</v>
      </c>
      <c r="D1989">
        <v>2014</v>
      </c>
      <c r="E1989">
        <v>19</v>
      </c>
      <c r="F1989">
        <v>1289.952</v>
      </c>
      <c r="G1989">
        <v>648.61130000000003</v>
      </c>
      <c r="H1989">
        <v>85.770579999999995</v>
      </c>
      <c r="I1989">
        <v>93.765619999999998</v>
      </c>
      <c r="J1989">
        <v>521.17499999999995</v>
      </c>
      <c r="K1989">
        <v>592.16970000000003</v>
      </c>
      <c r="L1989">
        <v>641.34050000000002</v>
      </c>
      <c r="M1989">
        <v>690.51120000000003</v>
      </c>
      <c r="N1989">
        <v>761.5059</v>
      </c>
      <c r="O1989">
        <v>352</v>
      </c>
      <c r="P1989">
        <v>159.20987</v>
      </c>
      <c r="Q1989">
        <v>4</v>
      </c>
      <c r="R1989" s="75">
        <v>35184</v>
      </c>
      <c r="T1989" t="s">
        <v>112</v>
      </c>
      <c r="U1989">
        <v>9.1522099999999995E-2</v>
      </c>
      <c r="W1989" t="s">
        <v>44</v>
      </c>
      <c r="Z1989" s="97">
        <v>1090000000</v>
      </c>
    </row>
    <row r="1990" spans="1:26">
      <c r="A1990" t="s">
        <v>44</v>
      </c>
      <c r="B1990" t="s">
        <v>56</v>
      </c>
      <c r="C1990" t="s">
        <v>13</v>
      </c>
      <c r="D1990">
        <v>2014</v>
      </c>
      <c r="E1990">
        <v>20</v>
      </c>
      <c r="F1990">
        <v>1288.682</v>
      </c>
      <c r="G1990">
        <v>1064.942</v>
      </c>
      <c r="H1990">
        <v>82.152770000000004</v>
      </c>
      <c r="I1990">
        <v>93.655959999999993</v>
      </c>
      <c r="J1990">
        <v>103.7152</v>
      </c>
      <c r="K1990">
        <v>174.62690000000001</v>
      </c>
      <c r="L1990">
        <v>223.74010000000001</v>
      </c>
      <c r="M1990">
        <v>272.85329999999999</v>
      </c>
      <c r="N1990">
        <v>343.76499999999999</v>
      </c>
      <c r="O1990">
        <v>352</v>
      </c>
      <c r="P1990">
        <v>159.20987</v>
      </c>
      <c r="Q1990">
        <v>4</v>
      </c>
      <c r="R1990" s="75">
        <v>35184</v>
      </c>
      <c r="T1990" t="s">
        <v>112</v>
      </c>
      <c r="U1990">
        <v>9.1522099999999995E-2</v>
      </c>
      <c r="W1990" t="s">
        <v>44</v>
      </c>
      <c r="Z1990" s="97">
        <v>1090000000</v>
      </c>
    </row>
    <row r="1991" spans="1:26">
      <c r="A1991" t="s">
        <v>44</v>
      </c>
      <c r="B1991" t="s">
        <v>56</v>
      </c>
      <c r="C1991" t="s">
        <v>13</v>
      </c>
      <c r="D1991">
        <v>2014</v>
      </c>
      <c r="E1991">
        <v>21</v>
      </c>
      <c r="F1991">
        <v>1427.1780000000001</v>
      </c>
      <c r="G1991">
        <v>1122.8520000000001</v>
      </c>
      <c r="H1991">
        <v>79.057980000000001</v>
      </c>
      <c r="I1991">
        <v>95.068889999999996</v>
      </c>
      <c r="J1991">
        <v>182.49039999999999</v>
      </c>
      <c r="K1991">
        <v>254.47190000000001</v>
      </c>
      <c r="L1991">
        <v>304.32600000000002</v>
      </c>
      <c r="M1991">
        <v>354.18020000000001</v>
      </c>
      <c r="N1991">
        <v>426.1617</v>
      </c>
      <c r="O1991">
        <v>352</v>
      </c>
      <c r="P1991">
        <v>159.20987</v>
      </c>
      <c r="Q1991">
        <v>4</v>
      </c>
      <c r="R1991" s="75">
        <v>35184</v>
      </c>
      <c r="T1991" t="s">
        <v>112</v>
      </c>
      <c r="U1991">
        <v>9.1522099999999995E-2</v>
      </c>
      <c r="W1991" t="s">
        <v>44</v>
      </c>
      <c r="Z1991" s="97">
        <v>1120000000</v>
      </c>
    </row>
    <row r="1992" spans="1:26">
      <c r="A1992" t="s">
        <v>44</v>
      </c>
      <c r="B1992" t="s">
        <v>56</v>
      </c>
      <c r="C1992" t="s">
        <v>13</v>
      </c>
      <c r="D1992">
        <v>2014</v>
      </c>
      <c r="E1992">
        <v>22</v>
      </c>
      <c r="F1992">
        <v>1422.674</v>
      </c>
      <c r="G1992">
        <v>1185.752</v>
      </c>
      <c r="H1992">
        <v>75.271900000000002</v>
      </c>
      <c r="I1992">
        <v>95.048810000000003</v>
      </c>
      <c r="J1992">
        <v>115.11199999999999</v>
      </c>
      <c r="K1992">
        <v>187.07839999999999</v>
      </c>
      <c r="L1992">
        <v>236.922</v>
      </c>
      <c r="M1992">
        <v>286.76569999999998</v>
      </c>
      <c r="N1992">
        <v>358.73200000000003</v>
      </c>
      <c r="O1992">
        <v>352</v>
      </c>
      <c r="P1992">
        <v>159.20987</v>
      </c>
      <c r="Q1992">
        <v>4</v>
      </c>
      <c r="R1992" s="75">
        <v>35184</v>
      </c>
      <c r="T1992" t="s">
        <v>112</v>
      </c>
      <c r="U1992">
        <v>9.1522099999999995E-2</v>
      </c>
      <c r="W1992" t="s">
        <v>44</v>
      </c>
      <c r="Z1992" s="97">
        <v>1120000000</v>
      </c>
    </row>
    <row r="1993" spans="1:26">
      <c r="A1993" t="s">
        <v>44</v>
      </c>
      <c r="B1993" t="s">
        <v>56</v>
      </c>
      <c r="C1993" t="s">
        <v>13</v>
      </c>
      <c r="D1993">
        <v>2014</v>
      </c>
      <c r="E1993">
        <v>23</v>
      </c>
      <c r="F1993">
        <v>1418.0930000000001</v>
      </c>
      <c r="G1993">
        <v>1196.5160000000001</v>
      </c>
      <c r="H1993">
        <v>72.090969999999999</v>
      </c>
      <c r="I1993">
        <v>95.033779999999993</v>
      </c>
      <c r="J1993">
        <v>99.786209999999997</v>
      </c>
      <c r="K1993">
        <v>171.74109999999999</v>
      </c>
      <c r="L1993">
        <v>221.57689999999999</v>
      </c>
      <c r="M1993">
        <v>271.41269999999997</v>
      </c>
      <c r="N1993">
        <v>343.36759999999998</v>
      </c>
      <c r="O1993">
        <v>352</v>
      </c>
      <c r="P1993">
        <v>159.20987</v>
      </c>
      <c r="Q1993">
        <v>4</v>
      </c>
      <c r="R1993" s="75">
        <v>35184</v>
      </c>
      <c r="T1993" t="s">
        <v>112</v>
      </c>
      <c r="U1993">
        <v>9.1522099999999995E-2</v>
      </c>
      <c r="W1993" t="s">
        <v>44</v>
      </c>
      <c r="Z1993" s="97">
        <v>1120000000</v>
      </c>
    </row>
    <row r="1994" spans="1:26">
      <c r="A1994" t="s">
        <v>44</v>
      </c>
      <c r="B1994" t="s">
        <v>56</v>
      </c>
      <c r="C1994" t="s">
        <v>13</v>
      </c>
      <c r="D1994">
        <v>2014</v>
      </c>
      <c r="E1994">
        <v>24</v>
      </c>
      <c r="F1994">
        <v>1397.662</v>
      </c>
      <c r="G1994">
        <v>1192.479</v>
      </c>
      <c r="H1994">
        <v>69.653559999999999</v>
      </c>
      <c r="I1994">
        <v>95.028790000000001</v>
      </c>
      <c r="J1994">
        <v>83.399410000000003</v>
      </c>
      <c r="K1994">
        <v>155.35059999999999</v>
      </c>
      <c r="L1994">
        <v>205.18369999999999</v>
      </c>
      <c r="M1994">
        <v>255.01689999999999</v>
      </c>
      <c r="N1994">
        <v>326.96800000000002</v>
      </c>
      <c r="O1994">
        <v>352</v>
      </c>
      <c r="P1994">
        <v>159.20987</v>
      </c>
      <c r="Q1994">
        <v>4</v>
      </c>
      <c r="R1994" s="75">
        <v>35184</v>
      </c>
      <c r="T1994" t="s">
        <v>112</v>
      </c>
      <c r="U1994">
        <v>9.1522099999999995E-2</v>
      </c>
      <c r="W1994" t="s">
        <v>44</v>
      </c>
      <c r="Z1994" s="97">
        <v>1120000000</v>
      </c>
    </row>
    <row r="1995" spans="1:26">
      <c r="A1995" t="s">
        <v>44</v>
      </c>
      <c r="B1995" t="s">
        <v>56</v>
      </c>
      <c r="C1995" t="s">
        <v>14</v>
      </c>
      <c r="D1995">
        <v>2014</v>
      </c>
      <c r="E1995">
        <v>1</v>
      </c>
      <c r="F1995">
        <v>1329.662</v>
      </c>
      <c r="G1995">
        <v>1329.662</v>
      </c>
      <c r="H1995">
        <v>71.714839999999995</v>
      </c>
      <c r="I1995">
        <v>94.763170000000002</v>
      </c>
      <c r="J1995">
        <v>-121.4439</v>
      </c>
      <c r="K1995">
        <v>-49.693860000000001</v>
      </c>
      <c r="L1995">
        <v>0</v>
      </c>
      <c r="M1995">
        <v>49.693860000000001</v>
      </c>
      <c r="N1995">
        <v>121.4439</v>
      </c>
      <c r="O1995">
        <v>352</v>
      </c>
      <c r="P1995">
        <v>159.20987</v>
      </c>
      <c r="Q1995">
        <v>5</v>
      </c>
      <c r="R1995" s="75">
        <v>39587</v>
      </c>
      <c r="T1995" t="s">
        <v>112</v>
      </c>
      <c r="U1995">
        <v>8.9873499999999995E-2</v>
      </c>
      <c r="W1995" t="s">
        <v>44</v>
      </c>
      <c r="Z1995" s="97">
        <v>1110000000</v>
      </c>
    </row>
    <row r="1996" spans="1:26">
      <c r="A1996" t="s">
        <v>44</v>
      </c>
      <c r="B1996" t="s">
        <v>56</v>
      </c>
      <c r="C1996" t="s">
        <v>14</v>
      </c>
      <c r="D1996">
        <v>2014</v>
      </c>
      <c r="E1996">
        <v>2</v>
      </c>
      <c r="F1996">
        <v>1313.7929999999999</v>
      </c>
      <c r="G1996">
        <v>1313.7929999999999</v>
      </c>
      <c r="H1996">
        <v>69.840199999999996</v>
      </c>
      <c r="I1996">
        <v>94.700059999999993</v>
      </c>
      <c r="J1996">
        <v>-121.363</v>
      </c>
      <c r="K1996">
        <v>-49.660760000000003</v>
      </c>
      <c r="L1996">
        <v>0</v>
      </c>
      <c r="M1996">
        <v>49.660760000000003</v>
      </c>
      <c r="N1996">
        <v>121.363</v>
      </c>
      <c r="O1996">
        <v>352</v>
      </c>
      <c r="P1996">
        <v>159.20987</v>
      </c>
      <c r="Q1996">
        <v>5</v>
      </c>
      <c r="R1996" s="75">
        <v>39587</v>
      </c>
      <c r="T1996" t="s">
        <v>112</v>
      </c>
      <c r="U1996">
        <v>8.9873499999999995E-2</v>
      </c>
      <c r="W1996" t="s">
        <v>44</v>
      </c>
      <c r="Z1996" s="97">
        <v>1110000000</v>
      </c>
    </row>
    <row r="1997" spans="1:26">
      <c r="A1997" t="s">
        <v>44</v>
      </c>
      <c r="B1997" t="s">
        <v>56</v>
      </c>
      <c r="C1997" t="s">
        <v>14</v>
      </c>
      <c r="D1997">
        <v>2014</v>
      </c>
      <c r="E1997">
        <v>3</v>
      </c>
      <c r="F1997">
        <v>1323.5820000000001</v>
      </c>
      <c r="G1997">
        <v>1323.5820000000001</v>
      </c>
      <c r="H1997">
        <v>69.279139999999998</v>
      </c>
      <c r="I1997">
        <v>94.845200000000006</v>
      </c>
      <c r="J1997">
        <v>-121.54900000000001</v>
      </c>
      <c r="K1997">
        <v>-49.736870000000003</v>
      </c>
      <c r="L1997">
        <v>0</v>
      </c>
      <c r="M1997">
        <v>49.736870000000003</v>
      </c>
      <c r="N1997">
        <v>121.54900000000001</v>
      </c>
      <c r="O1997">
        <v>352</v>
      </c>
      <c r="P1997">
        <v>159.20987</v>
      </c>
      <c r="Q1997">
        <v>5</v>
      </c>
      <c r="R1997" s="75">
        <v>39587</v>
      </c>
      <c r="T1997" t="s">
        <v>112</v>
      </c>
      <c r="U1997">
        <v>8.9873499999999995E-2</v>
      </c>
      <c r="W1997" t="s">
        <v>44</v>
      </c>
      <c r="Z1997" s="97">
        <v>1110000000</v>
      </c>
    </row>
    <row r="1998" spans="1:26">
      <c r="A1998" t="s">
        <v>44</v>
      </c>
      <c r="B1998" t="s">
        <v>56</v>
      </c>
      <c r="C1998" t="s">
        <v>14</v>
      </c>
      <c r="D1998">
        <v>2014</v>
      </c>
      <c r="E1998">
        <v>4</v>
      </c>
      <c r="F1998">
        <v>1337.096</v>
      </c>
      <c r="G1998">
        <v>1337.096</v>
      </c>
      <c r="H1998">
        <v>68.88194</v>
      </c>
      <c r="I1998">
        <v>94.800709999999995</v>
      </c>
      <c r="J1998">
        <v>-121.492</v>
      </c>
      <c r="K1998">
        <v>-49.713540000000002</v>
      </c>
      <c r="L1998">
        <v>0</v>
      </c>
      <c r="M1998">
        <v>49.713540000000002</v>
      </c>
      <c r="N1998">
        <v>121.492</v>
      </c>
      <c r="O1998">
        <v>352</v>
      </c>
      <c r="P1998">
        <v>159.20987</v>
      </c>
      <c r="Q1998">
        <v>5</v>
      </c>
      <c r="R1998" s="75">
        <v>39587</v>
      </c>
      <c r="T1998" t="s">
        <v>112</v>
      </c>
      <c r="U1998">
        <v>8.9873499999999995E-2</v>
      </c>
      <c r="W1998" t="s">
        <v>44</v>
      </c>
      <c r="Z1998" s="97">
        <v>1110000000</v>
      </c>
    </row>
    <row r="1999" spans="1:26">
      <c r="A1999" t="s">
        <v>44</v>
      </c>
      <c r="B1999" t="s">
        <v>56</v>
      </c>
      <c r="C1999" t="s">
        <v>14</v>
      </c>
      <c r="D1999">
        <v>2014</v>
      </c>
      <c r="E1999">
        <v>5</v>
      </c>
      <c r="F1999">
        <v>1381.6310000000001</v>
      </c>
      <c r="G1999">
        <v>1381.6310000000001</v>
      </c>
      <c r="H1999">
        <v>67.866</v>
      </c>
      <c r="I1999">
        <v>94.750979999999998</v>
      </c>
      <c r="J1999">
        <v>-121.42829999999999</v>
      </c>
      <c r="K1999">
        <v>-49.687460000000002</v>
      </c>
      <c r="L1999">
        <v>0</v>
      </c>
      <c r="M1999">
        <v>49.687460000000002</v>
      </c>
      <c r="N1999">
        <v>121.42829999999999</v>
      </c>
      <c r="O1999">
        <v>352</v>
      </c>
      <c r="P1999">
        <v>159.20987</v>
      </c>
      <c r="Q1999">
        <v>5</v>
      </c>
      <c r="R1999" s="75">
        <v>39587</v>
      </c>
      <c r="T1999" t="s">
        <v>112</v>
      </c>
      <c r="U1999">
        <v>8.9873499999999995E-2</v>
      </c>
      <c r="W1999" t="s">
        <v>44</v>
      </c>
      <c r="Z1999" s="97">
        <v>1110000000</v>
      </c>
    </row>
    <row r="2000" spans="1:26">
      <c r="A2000" t="s">
        <v>44</v>
      </c>
      <c r="B2000" t="s">
        <v>56</v>
      </c>
      <c r="C2000" t="s">
        <v>14</v>
      </c>
      <c r="D2000">
        <v>2014</v>
      </c>
      <c r="E2000">
        <v>6</v>
      </c>
      <c r="F2000">
        <v>1430.511</v>
      </c>
      <c r="G2000">
        <v>1430.511</v>
      </c>
      <c r="H2000">
        <v>67.09872</v>
      </c>
      <c r="I2000">
        <v>94.727649999999997</v>
      </c>
      <c r="J2000">
        <v>-121.3984</v>
      </c>
      <c r="K2000">
        <v>-49.675220000000003</v>
      </c>
      <c r="L2000">
        <v>0</v>
      </c>
      <c r="M2000">
        <v>49.675220000000003</v>
      </c>
      <c r="N2000">
        <v>121.3984</v>
      </c>
      <c r="O2000">
        <v>352</v>
      </c>
      <c r="P2000">
        <v>159.20987</v>
      </c>
      <c r="Q2000">
        <v>5</v>
      </c>
      <c r="R2000" s="75">
        <v>39587</v>
      </c>
      <c r="T2000" t="s">
        <v>112</v>
      </c>
      <c r="U2000">
        <v>8.9873499999999995E-2</v>
      </c>
      <c r="W2000" t="s">
        <v>44</v>
      </c>
      <c r="Z2000" s="97">
        <v>1110000000</v>
      </c>
    </row>
    <row r="2001" spans="1:26">
      <c r="A2001" t="s">
        <v>44</v>
      </c>
      <c r="B2001" t="s">
        <v>56</v>
      </c>
      <c r="C2001" t="s">
        <v>14</v>
      </c>
      <c r="D2001">
        <v>2014</v>
      </c>
      <c r="E2001">
        <v>7</v>
      </c>
      <c r="F2001">
        <v>1456.588</v>
      </c>
      <c r="G2001">
        <v>1456.588</v>
      </c>
      <c r="H2001">
        <v>67.914680000000004</v>
      </c>
      <c r="I2001">
        <v>94.775869999999998</v>
      </c>
      <c r="J2001">
        <v>-121.4602</v>
      </c>
      <c r="K2001">
        <v>-49.700519999999997</v>
      </c>
      <c r="L2001">
        <v>0</v>
      </c>
      <c r="M2001">
        <v>49.700519999999997</v>
      </c>
      <c r="N2001">
        <v>121.4602</v>
      </c>
      <c r="O2001">
        <v>352</v>
      </c>
      <c r="P2001">
        <v>159.20987</v>
      </c>
      <c r="Q2001">
        <v>5</v>
      </c>
      <c r="R2001" s="75">
        <v>39587</v>
      </c>
      <c r="T2001" t="s">
        <v>112</v>
      </c>
      <c r="U2001">
        <v>8.9873499999999995E-2</v>
      </c>
      <c r="W2001" t="s">
        <v>44</v>
      </c>
      <c r="Z2001" s="97">
        <v>1110000000</v>
      </c>
    </row>
    <row r="2002" spans="1:26">
      <c r="A2002" t="s">
        <v>44</v>
      </c>
      <c r="B2002" t="s">
        <v>56</v>
      </c>
      <c r="C2002" t="s">
        <v>14</v>
      </c>
      <c r="D2002">
        <v>2014</v>
      </c>
      <c r="E2002">
        <v>8</v>
      </c>
      <c r="F2002">
        <v>1524.402</v>
      </c>
      <c r="G2002">
        <v>1524.402</v>
      </c>
      <c r="H2002">
        <v>71.826639999999998</v>
      </c>
      <c r="I2002">
        <v>94.731960000000001</v>
      </c>
      <c r="J2002">
        <v>-121.40389999999999</v>
      </c>
      <c r="K2002">
        <v>-49.677489999999999</v>
      </c>
      <c r="L2002">
        <v>0</v>
      </c>
      <c r="M2002">
        <v>49.677489999999999</v>
      </c>
      <c r="N2002">
        <v>121.40389999999999</v>
      </c>
      <c r="O2002">
        <v>352</v>
      </c>
      <c r="P2002">
        <v>159.20987</v>
      </c>
      <c r="Q2002">
        <v>5</v>
      </c>
      <c r="R2002" s="75">
        <v>39587</v>
      </c>
      <c r="T2002" t="s">
        <v>112</v>
      </c>
      <c r="U2002">
        <v>8.9873499999999995E-2</v>
      </c>
      <c r="W2002" t="s">
        <v>44</v>
      </c>
      <c r="Z2002" s="97">
        <v>1110000000</v>
      </c>
    </row>
    <row r="2003" spans="1:26">
      <c r="A2003" t="s">
        <v>44</v>
      </c>
      <c r="B2003" t="s">
        <v>56</v>
      </c>
      <c r="C2003" t="s">
        <v>14</v>
      </c>
      <c r="D2003">
        <v>2014</v>
      </c>
      <c r="E2003">
        <v>9</v>
      </c>
      <c r="F2003">
        <v>1552.0319999999999</v>
      </c>
      <c r="G2003">
        <v>1552.0319999999999</v>
      </c>
      <c r="H2003">
        <v>76.313950000000006</v>
      </c>
      <c r="I2003">
        <v>94.90334</v>
      </c>
      <c r="J2003">
        <v>-121.62350000000001</v>
      </c>
      <c r="K2003">
        <v>-49.767359999999996</v>
      </c>
      <c r="L2003">
        <v>0</v>
      </c>
      <c r="M2003">
        <v>49.767359999999996</v>
      </c>
      <c r="N2003">
        <v>121.62350000000001</v>
      </c>
      <c r="O2003">
        <v>352</v>
      </c>
      <c r="P2003">
        <v>159.20987</v>
      </c>
      <c r="Q2003">
        <v>5</v>
      </c>
      <c r="R2003" s="75">
        <v>39587</v>
      </c>
      <c r="T2003" t="s">
        <v>112</v>
      </c>
      <c r="U2003">
        <v>8.9873499999999995E-2</v>
      </c>
      <c r="W2003" t="s">
        <v>44</v>
      </c>
      <c r="Z2003" s="97">
        <v>1120000000</v>
      </c>
    </row>
    <row r="2004" spans="1:26">
      <c r="A2004" t="s">
        <v>44</v>
      </c>
      <c r="B2004" t="s">
        <v>56</v>
      </c>
      <c r="C2004" t="s">
        <v>14</v>
      </c>
      <c r="D2004">
        <v>2014</v>
      </c>
      <c r="E2004">
        <v>10</v>
      </c>
      <c r="F2004">
        <v>1556.373</v>
      </c>
      <c r="G2004">
        <v>1556.373</v>
      </c>
      <c r="H2004">
        <v>79.975380000000001</v>
      </c>
      <c r="I2004">
        <v>94.596130000000002</v>
      </c>
      <c r="J2004">
        <v>-121.2298</v>
      </c>
      <c r="K2004">
        <v>-49.606259999999999</v>
      </c>
      <c r="L2004">
        <v>0</v>
      </c>
      <c r="M2004">
        <v>49.606259999999999</v>
      </c>
      <c r="N2004">
        <v>121.2298</v>
      </c>
      <c r="O2004">
        <v>352</v>
      </c>
      <c r="P2004">
        <v>159.20987</v>
      </c>
      <c r="Q2004">
        <v>5</v>
      </c>
      <c r="R2004" s="75">
        <v>39587</v>
      </c>
      <c r="T2004" t="s">
        <v>112</v>
      </c>
      <c r="U2004">
        <v>8.9873499999999995E-2</v>
      </c>
      <c r="W2004" t="s">
        <v>44</v>
      </c>
      <c r="Z2004" s="97">
        <v>1110000000</v>
      </c>
    </row>
    <row r="2005" spans="1:26">
      <c r="A2005" t="s">
        <v>44</v>
      </c>
      <c r="B2005" t="s">
        <v>56</v>
      </c>
      <c r="C2005" t="s">
        <v>14</v>
      </c>
      <c r="D2005">
        <v>2014</v>
      </c>
      <c r="E2005">
        <v>11</v>
      </c>
      <c r="F2005">
        <v>1580.1389999999999</v>
      </c>
      <c r="G2005">
        <v>1580.1389999999999</v>
      </c>
      <c r="H2005">
        <v>82.744649999999993</v>
      </c>
      <c r="I2005">
        <v>94.641300000000001</v>
      </c>
      <c r="J2005">
        <v>-121.2877</v>
      </c>
      <c r="K2005">
        <v>-49.629939999999998</v>
      </c>
      <c r="L2005">
        <v>0</v>
      </c>
      <c r="M2005">
        <v>49.629939999999998</v>
      </c>
      <c r="N2005">
        <v>121.2877</v>
      </c>
      <c r="O2005">
        <v>352</v>
      </c>
      <c r="P2005">
        <v>159.20987</v>
      </c>
      <c r="Q2005">
        <v>5</v>
      </c>
      <c r="R2005" s="75">
        <v>39587</v>
      </c>
      <c r="T2005" t="s">
        <v>112</v>
      </c>
      <c r="U2005">
        <v>8.9873499999999995E-2</v>
      </c>
      <c r="W2005" t="s">
        <v>44</v>
      </c>
      <c r="Z2005" s="97">
        <v>1110000000</v>
      </c>
    </row>
    <row r="2006" spans="1:26">
      <c r="A2006" t="s">
        <v>44</v>
      </c>
      <c r="B2006" t="s">
        <v>56</v>
      </c>
      <c r="C2006" t="s">
        <v>14</v>
      </c>
      <c r="D2006">
        <v>2014</v>
      </c>
      <c r="E2006">
        <v>12</v>
      </c>
      <c r="F2006">
        <v>1526.7909999999999</v>
      </c>
      <c r="G2006">
        <v>1574.886</v>
      </c>
      <c r="H2006">
        <v>84.819209999999998</v>
      </c>
      <c r="I2006">
        <v>94.586209999999994</v>
      </c>
      <c r="J2006">
        <v>-169.31219999999999</v>
      </c>
      <c r="K2006">
        <v>-97.696150000000003</v>
      </c>
      <c r="L2006">
        <v>-48.095089999999999</v>
      </c>
      <c r="M2006">
        <v>1.505965</v>
      </c>
      <c r="N2006">
        <v>73.122020000000006</v>
      </c>
      <c r="O2006">
        <v>352</v>
      </c>
      <c r="P2006">
        <v>159.20987</v>
      </c>
      <c r="Q2006">
        <v>5</v>
      </c>
      <c r="R2006" s="75">
        <v>39587</v>
      </c>
      <c r="T2006" t="s">
        <v>112</v>
      </c>
      <c r="U2006">
        <v>8.9873499999999995E-2</v>
      </c>
      <c r="W2006" t="s">
        <v>44</v>
      </c>
      <c r="Z2006" s="97">
        <v>1110000000</v>
      </c>
    </row>
    <row r="2007" spans="1:26">
      <c r="A2007" t="s">
        <v>44</v>
      </c>
      <c r="B2007" t="s">
        <v>56</v>
      </c>
      <c r="C2007" t="s">
        <v>14</v>
      </c>
      <c r="D2007">
        <v>2014</v>
      </c>
      <c r="E2007">
        <v>13</v>
      </c>
      <c r="F2007">
        <v>1471.8409999999999</v>
      </c>
      <c r="G2007">
        <v>937.64930000000004</v>
      </c>
      <c r="H2007">
        <v>86.555599999999998</v>
      </c>
      <c r="I2007">
        <v>94.211960000000005</v>
      </c>
      <c r="J2007">
        <v>413.4547</v>
      </c>
      <c r="K2007">
        <v>484.78739999999999</v>
      </c>
      <c r="L2007">
        <v>534.19209999999998</v>
      </c>
      <c r="M2007">
        <v>583.59690000000001</v>
      </c>
      <c r="N2007">
        <v>654.92960000000005</v>
      </c>
      <c r="O2007">
        <v>352</v>
      </c>
      <c r="P2007">
        <v>159.20987</v>
      </c>
      <c r="Q2007">
        <v>5</v>
      </c>
      <c r="R2007" s="75">
        <v>39587</v>
      </c>
      <c r="T2007" t="s">
        <v>112</v>
      </c>
      <c r="U2007">
        <v>8.9873499999999995E-2</v>
      </c>
      <c r="W2007" t="s">
        <v>44</v>
      </c>
      <c r="Z2007" s="97">
        <v>1100000000</v>
      </c>
    </row>
    <row r="2008" spans="1:26">
      <c r="A2008" t="s">
        <v>44</v>
      </c>
      <c r="B2008" t="s">
        <v>56</v>
      </c>
      <c r="C2008" t="s">
        <v>14</v>
      </c>
      <c r="D2008">
        <v>2014</v>
      </c>
      <c r="E2008">
        <v>14</v>
      </c>
      <c r="F2008">
        <v>1423.3520000000001</v>
      </c>
      <c r="G2008">
        <v>241.2988</v>
      </c>
      <c r="H2008">
        <v>87.830299999999994</v>
      </c>
      <c r="I2008">
        <v>93.947559999999996</v>
      </c>
      <c r="J2008">
        <v>1061.655</v>
      </c>
      <c r="K2008">
        <v>1132.787</v>
      </c>
      <c r="L2008">
        <v>1182.0530000000001</v>
      </c>
      <c r="M2008">
        <v>1231.319</v>
      </c>
      <c r="N2008">
        <v>1302.452</v>
      </c>
      <c r="O2008">
        <v>352</v>
      </c>
      <c r="P2008">
        <v>159.20987</v>
      </c>
      <c r="Q2008">
        <v>5</v>
      </c>
      <c r="R2008" s="75">
        <v>39587</v>
      </c>
      <c r="T2008" t="s">
        <v>112</v>
      </c>
      <c r="U2008">
        <v>8.9873499999999995E-2</v>
      </c>
      <c r="W2008" t="s">
        <v>44</v>
      </c>
      <c r="Z2008" s="97">
        <v>1090000000</v>
      </c>
    </row>
    <row r="2009" spans="1:26">
      <c r="A2009" t="s">
        <v>44</v>
      </c>
      <c r="B2009" t="s">
        <v>56</v>
      </c>
      <c r="C2009" t="s">
        <v>14</v>
      </c>
      <c r="D2009">
        <v>2014</v>
      </c>
      <c r="E2009">
        <v>15</v>
      </c>
      <c r="F2009">
        <v>1387.9590000000001</v>
      </c>
      <c r="G2009">
        <v>241.1653</v>
      </c>
      <c r="H2009">
        <v>88.26831</v>
      </c>
      <c r="I2009">
        <v>93.620959999999997</v>
      </c>
      <c r="J2009">
        <v>1026.8140000000001</v>
      </c>
      <c r="K2009">
        <v>1097.6990000000001</v>
      </c>
      <c r="L2009">
        <v>1146.7940000000001</v>
      </c>
      <c r="M2009">
        <v>1195.8889999999999</v>
      </c>
      <c r="N2009">
        <v>1266.7739999999999</v>
      </c>
      <c r="O2009">
        <v>352</v>
      </c>
      <c r="P2009">
        <v>159.20987</v>
      </c>
      <c r="Q2009">
        <v>5</v>
      </c>
      <c r="R2009" s="75">
        <v>39587</v>
      </c>
      <c r="T2009" t="s">
        <v>112</v>
      </c>
      <c r="U2009">
        <v>8.9873499999999995E-2</v>
      </c>
      <c r="W2009" t="s">
        <v>44</v>
      </c>
      <c r="Z2009" s="97">
        <v>1090000000</v>
      </c>
    </row>
    <row r="2010" spans="1:26">
      <c r="A2010" t="s">
        <v>44</v>
      </c>
      <c r="B2010" t="s">
        <v>56</v>
      </c>
      <c r="C2010" t="s">
        <v>14</v>
      </c>
      <c r="D2010">
        <v>2014</v>
      </c>
      <c r="E2010">
        <v>16</v>
      </c>
      <c r="F2010">
        <v>1374.5</v>
      </c>
      <c r="G2010">
        <v>240.2912</v>
      </c>
      <c r="H2010">
        <v>87.620239999999995</v>
      </c>
      <c r="I2010">
        <v>93.718990000000005</v>
      </c>
      <c r="J2010">
        <v>1014.103</v>
      </c>
      <c r="K2010">
        <v>1085.0630000000001</v>
      </c>
      <c r="L2010">
        <v>1134.2090000000001</v>
      </c>
      <c r="M2010">
        <v>1183.355</v>
      </c>
      <c r="N2010">
        <v>1254.3150000000001</v>
      </c>
      <c r="O2010">
        <v>352</v>
      </c>
      <c r="P2010">
        <v>159.20987</v>
      </c>
      <c r="Q2010">
        <v>5</v>
      </c>
      <c r="R2010" s="75">
        <v>39587</v>
      </c>
      <c r="T2010" t="s">
        <v>112</v>
      </c>
      <c r="U2010">
        <v>8.9873499999999995E-2</v>
      </c>
      <c r="W2010" t="s">
        <v>44</v>
      </c>
      <c r="Z2010" s="97">
        <v>1090000000</v>
      </c>
    </row>
    <row r="2011" spans="1:26">
      <c r="A2011" t="s">
        <v>44</v>
      </c>
      <c r="B2011" t="s">
        <v>56</v>
      </c>
      <c r="C2011" t="s">
        <v>14</v>
      </c>
      <c r="D2011">
        <v>2014</v>
      </c>
      <c r="E2011">
        <v>17</v>
      </c>
      <c r="F2011">
        <v>1354.7149999999999</v>
      </c>
      <c r="G2011">
        <v>239.5069</v>
      </c>
      <c r="H2011">
        <v>85.179919999999996</v>
      </c>
      <c r="I2011">
        <v>93.798389999999998</v>
      </c>
      <c r="J2011">
        <v>995.00019999999995</v>
      </c>
      <c r="K2011">
        <v>1066.02</v>
      </c>
      <c r="L2011">
        <v>1115.2080000000001</v>
      </c>
      <c r="M2011">
        <v>1164.396</v>
      </c>
      <c r="N2011">
        <v>1235.415</v>
      </c>
      <c r="O2011">
        <v>352</v>
      </c>
      <c r="P2011">
        <v>159.20987</v>
      </c>
      <c r="Q2011">
        <v>5</v>
      </c>
      <c r="R2011" s="75">
        <v>39587</v>
      </c>
      <c r="T2011" t="s">
        <v>112</v>
      </c>
      <c r="U2011">
        <v>8.9873499999999995E-2</v>
      </c>
      <c r="W2011" t="s">
        <v>44</v>
      </c>
      <c r="Z2011" s="97">
        <v>1090000000</v>
      </c>
    </row>
    <row r="2012" spans="1:26">
      <c r="A2012" t="s">
        <v>44</v>
      </c>
      <c r="B2012" t="s">
        <v>56</v>
      </c>
      <c r="C2012" t="s">
        <v>14</v>
      </c>
      <c r="D2012">
        <v>2014</v>
      </c>
      <c r="E2012">
        <v>18</v>
      </c>
      <c r="F2012">
        <v>1331.2909999999999</v>
      </c>
      <c r="G2012">
        <v>238.53319999999999</v>
      </c>
      <c r="H2012">
        <v>82.850139999999996</v>
      </c>
      <c r="I2012">
        <v>93.841220000000007</v>
      </c>
      <c r="J2012">
        <v>972.49530000000004</v>
      </c>
      <c r="K2012">
        <v>1043.547</v>
      </c>
      <c r="L2012">
        <v>1092.758</v>
      </c>
      <c r="M2012">
        <v>1141.9680000000001</v>
      </c>
      <c r="N2012">
        <v>1213.02</v>
      </c>
      <c r="O2012">
        <v>352</v>
      </c>
      <c r="P2012">
        <v>159.20987</v>
      </c>
      <c r="Q2012">
        <v>5</v>
      </c>
      <c r="R2012" s="75">
        <v>39587</v>
      </c>
      <c r="T2012" t="s">
        <v>112</v>
      </c>
      <c r="U2012">
        <v>8.9873499999999995E-2</v>
      </c>
      <c r="W2012" t="s">
        <v>44</v>
      </c>
      <c r="Z2012" s="97">
        <v>1090000000</v>
      </c>
    </row>
    <row r="2013" spans="1:26">
      <c r="A2013" t="s">
        <v>44</v>
      </c>
      <c r="B2013" t="s">
        <v>56</v>
      </c>
      <c r="C2013" t="s">
        <v>14</v>
      </c>
      <c r="D2013">
        <v>2014</v>
      </c>
      <c r="E2013">
        <v>19</v>
      </c>
      <c r="F2013">
        <v>1368.1020000000001</v>
      </c>
      <c r="G2013">
        <v>671.49710000000005</v>
      </c>
      <c r="H2013">
        <v>79.946629999999999</v>
      </c>
      <c r="I2013">
        <v>95.23415</v>
      </c>
      <c r="J2013">
        <v>574.55730000000005</v>
      </c>
      <c r="K2013">
        <v>646.66390000000001</v>
      </c>
      <c r="L2013">
        <v>696.60469999999998</v>
      </c>
      <c r="M2013">
        <v>746.54560000000004</v>
      </c>
      <c r="N2013">
        <v>818.65219999999999</v>
      </c>
      <c r="O2013">
        <v>352</v>
      </c>
      <c r="P2013">
        <v>159.20987</v>
      </c>
      <c r="Q2013">
        <v>5</v>
      </c>
      <c r="R2013" s="75">
        <v>39587</v>
      </c>
      <c r="T2013" t="s">
        <v>112</v>
      </c>
      <c r="U2013">
        <v>8.9873499999999995E-2</v>
      </c>
      <c r="W2013" t="s">
        <v>44</v>
      </c>
      <c r="Z2013" s="97">
        <v>1120000000</v>
      </c>
    </row>
    <row r="2014" spans="1:26">
      <c r="A2014" t="s">
        <v>44</v>
      </c>
      <c r="B2014" t="s">
        <v>56</v>
      </c>
      <c r="C2014" t="s">
        <v>14</v>
      </c>
      <c r="D2014">
        <v>2014</v>
      </c>
      <c r="E2014">
        <v>20</v>
      </c>
      <c r="F2014">
        <v>1353.375</v>
      </c>
      <c r="G2014">
        <v>1104.701</v>
      </c>
      <c r="H2014">
        <v>76.106740000000002</v>
      </c>
      <c r="I2014">
        <v>95.030100000000004</v>
      </c>
      <c r="J2014">
        <v>126.8879</v>
      </c>
      <c r="K2014">
        <v>198.84</v>
      </c>
      <c r="L2014">
        <v>248.6738</v>
      </c>
      <c r="M2014">
        <v>298.5077</v>
      </c>
      <c r="N2014">
        <v>370.45979999999997</v>
      </c>
      <c r="O2014">
        <v>352</v>
      </c>
      <c r="P2014">
        <v>159.20987</v>
      </c>
      <c r="Q2014">
        <v>5</v>
      </c>
      <c r="R2014" s="75">
        <v>39587</v>
      </c>
      <c r="T2014" t="s">
        <v>112</v>
      </c>
      <c r="U2014">
        <v>8.9873499999999995E-2</v>
      </c>
      <c r="W2014" t="s">
        <v>44</v>
      </c>
      <c r="Z2014" s="97">
        <v>1120000000</v>
      </c>
    </row>
    <row r="2015" spans="1:26">
      <c r="A2015" t="s">
        <v>44</v>
      </c>
      <c r="B2015" t="s">
        <v>56</v>
      </c>
      <c r="C2015" t="s">
        <v>14</v>
      </c>
      <c r="D2015">
        <v>2014</v>
      </c>
      <c r="E2015">
        <v>21</v>
      </c>
      <c r="F2015">
        <v>1463.923</v>
      </c>
      <c r="G2015">
        <v>1166.1310000000001</v>
      </c>
      <c r="H2015">
        <v>71.548550000000006</v>
      </c>
      <c r="I2015">
        <v>94.967830000000006</v>
      </c>
      <c r="J2015">
        <v>176.08629999999999</v>
      </c>
      <c r="K2015">
        <v>247.9913</v>
      </c>
      <c r="L2015">
        <v>297.79250000000002</v>
      </c>
      <c r="M2015">
        <v>347.59370000000001</v>
      </c>
      <c r="N2015">
        <v>419.49869999999999</v>
      </c>
      <c r="O2015">
        <v>352</v>
      </c>
      <c r="P2015">
        <v>159.20987</v>
      </c>
      <c r="Q2015">
        <v>5</v>
      </c>
      <c r="R2015" s="75">
        <v>39587</v>
      </c>
      <c r="T2015" t="s">
        <v>112</v>
      </c>
      <c r="U2015">
        <v>8.9873499999999995E-2</v>
      </c>
      <c r="W2015" t="s">
        <v>44</v>
      </c>
      <c r="Z2015" s="97">
        <v>1120000000</v>
      </c>
    </row>
    <row r="2016" spans="1:26">
      <c r="A2016" t="s">
        <v>44</v>
      </c>
      <c r="B2016" t="s">
        <v>56</v>
      </c>
      <c r="C2016" t="s">
        <v>14</v>
      </c>
      <c r="D2016">
        <v>2014</v>
      </c>
      <c r="E2016">
        <v>22</v>
      </c>
      <c r="F2016">
        <v>1464.2139999999999</v>
      </c>
      <c r="G2016">
        <v>1234.1780000000001</v>
      </c>
      <c r="H2016">
        <v>69.586479999999995</v>
      </c>
      <c r="I2016">
        <v>95.014210000000006</v>
      </c>
      <c r="J2016">
        <v>108.27030000000001</v>
      </c>
      <c r="K2016">
        <v>180.21039999999999</v>
      </c>
      <c r="L2016">
        <v>230.0359</v>
      </c>
      <c r="M2016">
        <v>279.8614</v>
      </c>
      <c r="N2016">
        <v>351.80149999999998</v>
      </c>
      <c r="O2016">
        <v>352</v>
      </c>
      <c r="P2016">
        <v>159.20987</v>
      </c>
      <c r="Q2016">
        <v>5</v>
      </c>
      <c r="R2016" s="75">
        <v>39587</v>
      </c>
      <c r="T2016" t="s">
        <v>112</v>
      </c>
      <c r="U2016">
        <v>8.9873499999999995E-2</v>
      </c>
      <c r="W2016" t="s">
        <v>44</v>
      </c>
      <c r="Z2016" s="97">
        <v>1120000000</v>
      </c>
    </row>
    <row r="2017" spans="1:26">
      <c r="A2017" t="s">
        <v>44</v>
      </c>
      <c r="B2017" t="s">
        <v>56</v>
      </c>
      <c r="C2017" t="s">
        <v>14</v>
      </c>
      <c r="D2017">
        <v>2014</v>
      </c>
      <c r="E2017">
        <v>23</v>
      </c>
      <c r="F2017">
        <v>1453.7059999999999</v>
      </c>
      <c r="G2017">
        <v>1243.741</v>
      </c>
      <c r="H2017">
        <v>67.284809999999993</v>
      </c>
      <c r="I2017">
        <v>95.022810000000007</v>
      </c>
      <c r="J2017">
        <v>88.188090000000003</v>
      </c>
      <c r="K2017">
        <v>160.13470000000001</v>
      </c>
      <c r="L2017">
        <v>209.96469999999999</v>
      </c>
      <c r="M2017">
        <v>259.79469999999998</v>
      </c>
      <c r="N2017">
        <v>331.7414</v>
      </c>
      <c r="O2017">
        <v>352</v>
      </c>
      <c r="P2017">
        <v>159.20987</v>
      </c>
      <c r="Q2017">
        <v>5</v>
      </c>
      <c r="R2017" s="75">
        <v>39587</v>
      </c>
      <c r="T2017" t="s">
        <v>112</v>
      </c>
      <c r="U2017">
        <v>8.9873499999999995E-2</v>
      </c>
      <c r="W2017" t="s">
        <v>44</v>
      </c>
      <c r="Z2017" s="97">
        <v>1120000000</v>
      </c>
    </row>
    <row r="2018" spans="1:26">
      <c r="A2018" t="s">
        <v>44</v>
      </c>
      <c r="B2018" t="s">
        <v>56</v>
      </c>
      <c r="C2018" t="s">
        <v>14</v>
      </c>
      <c r="D2018">
        <v>2014</v>
      </c>
      <c r="E2018">
        <v>24</v>
      </c>
      <c r="F2018">
        <v>1416.412</v>
      </c>
      <c r="G2018">
        <v>1239.354</v>
      </c>
      <c r="H2018">
        <v>65.802019999999999</v>
      </c>
      <c r="I2018">
        <v>95.265770000000003</v>
      </c>
      <c r="J2018">
        <v>54.969990000000003</v>
      </c>
      <c r="K2018">
        <v>127.1006</v>
      </c>
      <c r="L2018">
        <v>177.05799999999999</v>
      </c>
      <c r="M2018">
        <v>227.0154</v>
      </c>
      <c r="N2018">
        <v>299.14600000000002</v>
      </c>
      <c r="O2018">
        <v>352</v>
      </c>
      <c r="P2018">
        <v>159.20987</v>
      </c>
      <c r="Q2018">
        <v>5</v>
      </c>
      <c r="R2018" s="75">
        <v>39587</v>
      </c>
      <c r="T2018" t="s">
        <v>112</v>
      </c>
      <c r="U2018">
        <v>8.9873499999999995E-2</v>
      </c>
      <c r="W2018" t="s">
        <v>44</v>
      </c>
      <c r="Z2018" s="97">
        <v>1120000000</v>
      </c>
    </row>
    <row r="2019" spans="1:26">
      <c r="A2019" t="s">
        <v>44</v>
      </c>
      <c r="B2019" t="s">
        <v>56</v>
      </c>
      <c r="C2019" t="s">
        <v>15</v>
      </c>
      <c r="D2019">
        <v>2014</v>
      </c>
      <c r="E2019">
        <v>1</v>
      </c>
      <c r="F2019">
        <v>1314.0550000000001</v>
      </c>
      <c r="G2019">
        <v>1314.0550000000001</v>
      </c>
      <c r="H2019">
        <v>74.389529999999993</v>
      </c>
      <c r="I2019">
        <v>95.055769999999995</v>
      </c>
      <c r="J2019">
        <v>-121.8189</v>
      </c>
      <c r="K2019">
        <v>-49.847290000000001</v>
      </c>
      <c r="L2019">
        <v>0</v>
      </c>
      <c r="M2019">
        <v>49.847290000000001</v>
      </c>
      <c r="N2019">
        <v>121.8189</v>
      </c>
      <c r="O2019">
        <v>352</v>
      </c>
      <c r="P2019">
        <v>159.20987</v>
      </c>
      <c r="Q2019">
        <v>6</v>
      </c>
      <c r="R2019" s="75">
        <v>34512</v>
      </c>
      <c r="T2019" t="s">
        <v>112</v>
      </c>
      <c r="U2019">
        <v>6.8802600000000005E-2</v>
      </c>
      <c r="W2019" t="s">
        <v>44</v>
      </c>
      <c r="Z2019" s="97">
        <v>1120000000</v>
      </c>
    </row>
    <row r="2020" spans="1:26">
      <c r="A2020" t="s">
        <v>44</v>
      </c>
      <c r="B2020" t="s">
        <v>56</v>
      </c>
      <c r="C2020" t="s">
        <v>15</v>
      </c>
      <c r="D2020">
        <v>2014</v>
      </c>
      <c r="E2020">
        <v>2</v>
      </c>
      <c r="F2020">
        <v>1292.6469999999999</v>
      </c>
      <c r="G2020">
        <v>1292.6469999999999</v>
      </c>
      <c r="H2020">
        <v>72.652190000000004</v>
      </c>
      <c r="I2020">
        <v>94.884299999999996</v>
      </c>
      <c r="J2020">
        <v>-121.59910000000001</v>
      </c>
      <c r="K2020">
        <v>-49.757370000000002</v>
      </c>
      <c r="L2020">
        <v>0</v>
      </c>
      <c r="M2020">
        <v>49.757370000000002</v>
      </c>
      <c r="N2020">
        <v>121.59910000000001</v>
      </c>
      <c r="O2020">
        <v>352</v>
      </c>
      <c r="P2020">
        <v>159.20987</v>
      </c>
      <c r="Q2020">
        <v>6</v>
      </c>
      <c r="R2020" s="75">
        <v>34512</v>
      </c>
      <c r="T2020" t="s">
        <v>112</v>
      </c>
      <c r="U2020">
        <v>6.8802600000000005E-2</v>
      </c>
      <c r="W2020" t="s">
        <v>44</v>
      </c>
      <c r="Z2020" s="97">
        <v>1120000000</v>
      </c>
    </row>
    <row r="2021" spans="1:26">
      <c r="A2021" t="s">
        <v>44</v>
      </c>
      <c r="B2021" t="s">
        <v>56</v>
      </c>
      <c r="C2021" t="s">
        <v>15</v>
      </c>
      <c r="D2021">
        <v>2014</v>
      </c>
      <c r="E2021">
        <v>3</v>
      </c>
      <c r="F2021">
        <v>1284.6669999999999</v>
      </c>
      <c r="G2021">
        <v>1284.6669999999999</v>
      </c>
      <c r="H2021">
        <v>71.606480000000005</v>
      </c>
      <c r="I2021">
        <v>94.988820000000004</v>
      </c>
      <c r="J2021">
        <v>-121.73309999999999</v>
      </c>
      <c r="K2021">
        <v>-49.812190000000001</v>
      </c>
      <c r="L2021">
        <v>0</v>
      </c>
      <c r="M2021">
        <v>49.812190000000001</v>
      </c>
      <c r="N2021">
        <v>121.73309999999999</v>
      </c>
      <c r="O2021">
        <v>352</v>
      </c>
      <c r="P2021">
        <v>159.20987</v>
      </c>
      <c r="Q2021">
        <v>6</v>
      </c>
      <c r="R2021" s="75">
        <v>34512</v>
      </c>
      <c r="T2021" t="s">
        <v>112</v>
      </c>
      <c r="U2021">
        <v>6.8802600000000005E-2</v>
      </c>
      <c r="W2021" t="s">
        <v>44</v>
      </c>
      <c r="Z2021" s="97">
        <v>1120000000</v>
      </c>
    </row>
    <row r="2022" spans="1:26">
      <c r="A2022" t="s">
        <v>44</v>
      </c>
      <c r="B2022" t="s">
        <v>56</v>
      </c>
      <c r="C2022" t="s">
        <v>15</v>
      </c>
      <c r="D2022">
        <v>2014</v>
      </c>
      <c r="E2022">
        <v>4</v>
      </c>
      <c r="F2022">
        <v>1285.9829999999999</v>
      </c>
      <c r="G2022">
        <v>1285.9829999999999</v>
      </c>
      <c r="H2022">
        <v>70.732640000000004</v>
      </c>
      <c r="I2022">
        <v>95.023319999999998</v>
      </c>
      <c r="J2022">
        <v>-121.7773</v>
      </c>
      <c r="K2022">
        <v>-49.830280000000002</v>
      </c>
      <c r="L2022">
        <v>0</v>
      </c>
      <c r="M2022">
        <v>49.830280000000002</v>
      </c>
      <c r="N2022">
        <v>121.7773</v>
      </c>
      <c r="O2022">
        <v>352</v>
      </c>
      <c r="P2022">
        <v>159.20987</v>
      </c>
      <c r="Q2022">
        <v>6</v>
      </c>
      <c r="R2022" s="75">
        <v>34512</v>
      </c>
      <c r="T2022" t="s">
        <v>112</v>
      </c>
      <c r="U2022">
        <v>6.8802600000000005E-2</v>
      </c>
      <c r="W2022" t="s">
        <v>44</v>
      </c>
      <c r="Z2022" s="97">
        <v>1120000000</v>
      </c>
    </row>
    <row r="2023" spans="1:26">
      <c r="A2023" t="s">
        <v>44</v>
      </c>
      <c r="B2023" t="s">
        <v>56</v>
      </c>
      <c r="C2023" t="s">
        <v>15</v>
      </c>
      <c r="D2023">
        <v>2014</v>
      </c>
      <c r="E2023">
        <v>5</v>
      </c>
      <c r="F2023">
        <v>1333.4280000000001</v>
      </c>
      <c r="G2023">
        <v>1333.4280000000001</v>
      </c>
      <c r="H2023">
        <v>70.246949999999998</v>
      </c>
      <c r="I2023">
        <v>95.168480000000002</v>
      </c>
      <c r="J2023">
        <v>-121.9633</v>
      </c>
      <c r="K2023">
        <v>-49.906399999999998</v>
      </c>
      <c r="L2023">
        <v>0</v>
      </c>
      <c r="M2023">
        <v>49.906399999999998</v>
      </c>
      <c r="N2023">
        <v>121.9633</v>
      </c>
      <c r="O2023">
        <v>352</v>
      </c>
      <c r="P2023">
        <v>159.20987</v>
      </c>
      <c r="Q2023">
        <v>6</v>
      </c>
      <c r="R2023" s="75">
        <v>34512</v>
      </c>
      <c r="T2023" t="s">
        <v>112</v>
      </c>
      <c r="U2023">
        <v>6.8802600000000005E-2</v>
      </c>
      <c r="W2023" t="s">
        <v>44</v>
      </c>
      <c r="Z2023" s="97">
        <v>1120000000</v>
      </c>
    </row>
    <row r="2024" spans="1:26">
      <c r="A2024" t="s">
        <v>44</v>
      </c>
      <c r="B2024" t="s">
        <v>56</v>
      </c>
      <c r="C2024" t="s">
        <v>15</v>
      </c>
      <c r="D2024">
        <v>2014</v>
      </c>
      <c r="E2024">
        <v>6</v>
      </c>
      <c r="F2024">
        <v>1386.328</v>
      </c>
      <c r="G2024">
        <v>1386.328</v>
      </c>
      <c r="H2024">
        <v>69.826620000000005</v>
      </c>
      <c r="I2024">
        <v>95.141670000000005</v>
      </c>
      <c r="J2024">
        <v>-121.929</v>
      </c>
      <c r="K2024">
        <v>-49.892339999999997</v>
      </c>
      <c r="L2024">
        <v>0</v>
      </c>
      <c r="M2024">
        <v>49.892339999999997</v>
      </c>
      <c r="N2024">
        <v>121.929</v>
      </c>
      <c r="O2024">
        <v>352</v>
      </c>
      <c r="P2024">
        <v>159.20987</v>
      </c>
      <c r="Q2024">
        <v>6</v>
      </c>
      <c r="R2024" s="75">
        <v>34512</v>
      </c>
      <c r="T2024" t="s">
        <v>112</v>
      </c>
      <c r="U2024">
        <v>6.8802600000000005E-2</v>
      </c>
      <c r="W2024" t="s">
        <v>44</v>
      </c>
      <c r="Z2024" s="97">
        <v>1120000000</v>
      </c>
    </row>
    <row r="2025" spans="1:26">
      <c r="A2025" t="s">
        <v>44</v>
      </c>
      <c r="B2025" t="s">
        <v>56</v>
      </c>
      <c r="C2025" t="s">
        <v>15</v>
      </c>
      <c r="D2025">
        <v>2014</v>
      </c>
      <c r="E2025">
        <v>7</v>
      </c>
      <c r="F2025">
        <v>1415.8630000000001</v>
      </c>
      <c r="G2025">
        <v>1415.8630000000001</v>
      </c>
      <c r="H2025">
        <v>70.667410000000004</v>
      </c>
      <c r="I2025">
        <v>95.049160000000001</v>
      </c>
      <c r="J2025">
        <v>-121.8104</v>
      </c>
      <c r="K2025">
        <v>-49.843829999999997</v>
      </c>
      <c r="L2025">
        <v>0</v>
      </c>
      <c r="M2025">
        <v>49.843829999999997</v>
      </c>
      <c r="N2025">
        <v>121.8104</v>
      </c>
      <c r="O2025">
        <v>352</v>
      </c>
      <c r="P2025">
        <v>159.20987</v>
      </c>
      <c r="Q2025">
        <v>6</v>
      </c>
      <c r="R2025" s="75">
        <v>34512</v>
      </c>
      <c r="T2025" t="s">
        <v>112</v>
      </c>
      <c r="U2025">
        <v>6.8802600000000005E-2</v>
      </c>
      <c r="W2025" t="s">
        <v>44</v>
      </c>
      <c r="Z2025" s="97">
        <v>1120000000</v>
      </c>
    </row>
    <row r="2026" spans="1:26">
      <c r="A2026" t="s">
        <v>44</v>
      </c>
      <c r="B2026" t="s">
        <v>56</v>
      </c>
      <c r="C2026" t="s">
        <v>15</v>
      </c>
      <c r="D2026">
        <v>2014</v>
      </c>
      <c r="E2026">
        <v>8</v>
      </c>
      <c r="F2026">
        <v>1548.0809999999999</v>
      </c>
      <c r="G2026">
        <v>1548.0809999999999</v>
      </c>
      <c r="H2026">
        <v>73.588520000000003</v>
      </c>
      <c r="I2026">
        <v>96.22475</v>
      </c>
      <c r="J2026">
        <v>-123.31699999999999</v>
      </c>
      <c r="K2026">
        <v>-50.46031</v>
      </c>
      <c r="L2026">
        <v>0</v>
      </c>
      <c r="M2026">
        <v>50.46031</v>
      </c>
      <c r="N2026">
        <v>123.31699999999999</v>
      </c>
      <c r="O2026">
        <v>352</v>
      </c>
      <c r="P2026">
        <v>159.20987</v>
      </c>
      <c r="Q2026">
        <v>6</v>
      </c>
      <c r="R2026" s="75">
        <v>34512</v>
      </c>
      <c r="T2026" t="s">
        <v>112</v>
      </c>
      <c r="U2026">
        <v>6.8802600000000005E-2</v>
      </c>
      <c r="W2026" t="s">
        <v>44</v>
      </c>
      <c r="Z2026" s="97">
        <v>1150000000</v>
      </c>
    </row>
    <row r="2027" spans="1:26">
      <c r="A2027" t="s">
        <v>44</v>
      </c>
      <c r="B2027" t="s">
        <v>56</v>
      </c>
      <c r="C2027" t="s">
        <v>15</v>
      </c>
      <c r="D2027">
        <v>2014</v>
      </c>
      <c r="E2027">
        <v>9</v>
      </c>
      <c r="F2027">
        <v>1575.317</v>
      </c>
      <c r="G2027">
        <v>1575.317</v>
      </c>
      <c r="H2027">
        <v>77.658360000000002</v>
      </c>
      <c r="I2027">
        <v>96.050560000000004</v>
      </c>
      <c r="J2027">
        <v>-123.0937</v>
      </c>
      <c r="K2027">
        <v>-50.368960000000001</v>
      </c>
      <c r="L2027">
        <v>0</v>
      </c>
      <c r="M2027">
        <v>50.368960000000001</v>
      </c>
      <c r="N2027">
        <v>123.0937</v>
      </c>
      <c r="O2027">
        <v>352</v>
      </c>
      <c r="P2027">
        <v>159.20987</v>
      </c>
      <c r="Q2027">
        <v>6</v>
      </c>
      <c r="R2027" s="75">
        <v>34512</v>
      </c>
      <c r="T2027" t="s">
        <v>112</v>
      </c>
      <c r="U2027">
        <v>6.8802600000000005E-2</v>
      </c>
      <c r="W2027" t="s">
        <v>44</v>
      </c>
      <c r="Z2027" s="97">
        <v>1140000000</v>
      </c>
    </row>
    <row r="2028" spans="1:26">
      <c r="A2028" t="s">
        <v>44</v>
      </c>
      <c r="B2028" t="s">
        <v>56</v>
      </c>
      <c r="C2028" t="s">
        <v>15</v>
      </c>
      <c r="D2028">
        <v>2014</v>
      </c>
      <c r="E2028">
        <v>10</v>
      </c>
      <c r="F2028">
        <v>1558.0719999999999</v>
      </c>
      <c r="G2028">
        <v>1558.0719999999999</v>
      </c>
      <c r="H2028">
        <v>80.991799999999998</v>
      </c>
      <c r="I2028">
        <v>95.727649999999997</v>
      </c>
      <c r="J2028">
        <v>-122.6799</v>
      </c>
      <c r="K2028">
        <v>-50.199629999999999</v>
      </c>
      <c r="L2028">
        <v>0</v>
      </c>
      <c r="M2028">
        <v>50.199629999999999</v>
      </c>
      <c r="N2028">
        <v>122.6799</v>
      </c>
      <c r="O2028">
        <v>352</v>
      </c>
      <c r="P2028">
        <v>159.20987</v>
      </c>
      <c r="Q2028">
        <v>6</v>
      </c>
      <c r="R2028" s="75">
        <v>34512</v>
      </c>
      <c r="T2028" t="s">
        <v>112</v>
      </c>
      <c r="U2028">
        <v>6.8802600000000005E-2</v>
      </c>
      <c r="W2028" t="s">
        <v>44</v>
      </c>
      <c r="Z2028" s="97">
        <v>1140000000</v>
      </c>
    </row>
    <row r="2029" spans="1:26">
      <c r="A2029" t="s">
        <v>44</v>
      </c>
      <c r="B2029" t="s">
        <v>56</v>
      </c>
      <c r="C2029" t="s">
        <v>15</v>
      </c>
      <c r="D2029">
        <v>2014</v>
      </c>
      <c r="E2029">
        <v>11</v>
      </c>
      <c r="F2029">
        <v>1549.433</v>
      </c>
      <c r="G2029">
        <v>1549.433</v>
      </c>
      <c r="H2029">
        <v>82.971130000000002</v>
      </c>
      <c r="I2029">
        <v>95.829480000000004</v>
      </c>
      <c r="J2029">
        <v>-122.8104</v>
      </c>
      <c r="K2029">
        <v>-50.253030000000003</v>
      </c>
      <c r="L2029">
        <v>0</v>
      </c>
      <c r="M2029">
        <v>50.253030000000003</v>
      </c>
      <c r="N2029">
        <v>122.8104</v>
      </c>
      <c r="O2029">
        <v>352</v>
      </c>
      <c r="P2029">
        <v>159.20987</v>
      </c>
      <c r="Q2029">
        <v>6</v>
      </c>
      <c r="R2029" s="75">
        <v>34512</v>
      </c>
      <c r="T2029" t="s">
        <v>112</v>
      </c>
      <c r="U2029">
        <v>6.8802600000000005E-2</v>
      </c>
      <c r="W2029" t="s">
        <v>44</v>
      </c>
      <c r="Z2029" s="97">
        <v>1140000000</v>
      </c>
    </row>
    <row r="2030" spans="1:26">
      <c r="A2030" t="s">
        <v>44</v>
      </c>
      <c r="B2030" t="s">
        <v>56</v>
      </c>
      <c r="C2030" t="s">
        <v>15</v>
      </c>
      <c r="D2030">
        <v>2014</v>
      </c>
      <c r="E2030">
        <v>12</v>
      </c>
      <c r="F2030">
        <v>1550.239</v>
      </c>
      <c r="G2030">
        <v>1544.1189999999999</v>
      </c>
      <c r="H2030">
        <v>85.061610000000002</v>
      </c>
      <c r="I2030">
        <v>95.743799999999993</v>
      </c>
      <c r="J2030">
        <v>-116.5801</v>
      </c>
      <c r="K2030">
        <v>-44.087609999999998</v>
      </c>
      <c r="L2030">
        <v>6.1204830000000001</v>
      </c>
      <c r="M2030">
        <v>56.328580000000002</v>
      </c>
      <c r="N2030">
        <v>128.8211</v>
      </c>
      <c r="O2030">
        <v>352</v>
      </c>
      <c r="P2030">
        <v>159.20987</v>
      </c>
      <c r="Q2030">
        <v>6</v>
      </c>
      <c r="R2030" s="75">
        <v>34512</v>
      </c>
      <c r="T2030" t="s">
        <v>112</v>
      </c>
      <c r="U2030">
        <v>6.8802600000000005E-2</v>
      </c>
      <c r="W2030" t="s">
        <v>44</v>
      </c>
      <c r="Z2030" s="97">
        <v>1140000000</v>
      </c>
    </row>
    <row r="2031" spans="1:26">
      <c r="A2031" t="s">
        <v>44</v>
      </c>
      <c r="B2031" t="s">
        <v>56</v>
      </c>
      <c r="C2031" t="s">
        <v>15</v>
      </c>
      <c r="D2031">
        <v>2014</v>
      </c>
      <c r="E2031">
        <v>13</v>
      </c>
      <c r="F2031">
        <v>1526.268</v>
      </c>
      <c r="G2031">
        <v>916.50379999999996</v>
      </c>
      <c r="H2031">
        <v>87.213980000000006</v>
      </c>
      <c r="I2031">
        <v>95.702029999999993</v>
      </c>
      <c r="J2031">
        <v>487.11739999999998</v>
      </c>
      <c r="K2031">
        <v>559.57830000000001</v>
      </c>
      <c r="L2031">
        <v>609.7645</v>
      </c>
      <c r="M2031">
        <v>659.95069999999998</v>
      </c>
      <c r="N2031">
        <v>732.41160000000002</v>
      </c>
      <c r="O2031">
        <v>352</v>
      </c>
      <c r="P2031">
        <v>159.20987</v>
      </c>
      <c r="Q2031">
        <v>6</v>
      </c>
      <c r="R2031" s="75">
        <v>34512</v>
      </c>
      <c r="T2031" t="s">
        <v>112</v>
      </c>
      <c r="U2031">
        <v>6.8802600000000005E-2</v>
      </c>
      <c r="W2031" t="s">
        <v>44</v>
      </c>
      <c r="Z2031" s="97">
        <v>1130000000</v>
      </c>
    </row>
    <row r="2032" spans="1:26">
      <c r="A2032" t="s">
        <v>44</v>
      </c>
      <c r="B2032" t="s">
        <v>56</v>
      </c>
      <c r="C2032" t="s">
        <v>15</v>
      </c>
      <c r="D2032">
        <v>2014</v>
      </c>
      <c r="E2032">
        <v>14</v>
      </c>
      <c r="F2032">
        <v>1482.183</v>
      </c>
      <c r="G2032">
        <v>238.75899999999999</v>
      </c>
      <c r="H2032">
        <v>88.640659999999997</v>
      </c>
      <c r="I2032">
        <v>95.642300000000006</v>
      </c>
      <c r="J2032">
        <v>1120.854</v>
      </c>
      <c r="K2032">
        <v>1193.27</v>
      </c>
      <c r="L2032">
        <v>1243.424</v>
      </c>
      <c r="M2032">
        <v>1293.579</v>
      </c>
      <c r="N2032">
        <v>1365.9949999999999</v>
      </c>
      <c r="O2032">
        <v>352</v>
      </c>
      <c r="P2032">
        <v>159.20987</v>
      </c>
      <c r="Q2032">
        <v>6</v>
      </c>
      <c r="R2032" s="75">
        <v>34512</v>
      </c>
      <c r="T2032" t="s">
        <v>112</v>
      </c>
      <c r="U2032">
        <v>6.8802600000000005E-2</v>
      </c>
      <c r="W2032" t="s">
        <v>44</v>
      </c>
      <c r="Z2032" s="97">
        <v>1130000000</v>
      </c>
    </row>
    <row r="2033" spans="1:26">
      <c r="A2033" t="s">
        <v>44</v>
      </c>
      <c r="B2033" t="s">
        <v>56</v>
      </c>
      <c r="C2033" t="s">
        <v>15</v>
      </c>
      <c r="D2033">
        <v>2014</v>
      </c>
      <c r="E2033">
        <v>15</v>
      </c>
      <c r="F2033">
        <v>1478.556</v>
      </c>
      <c r="G2033">
        <v>238.39230000000001</v>
      </c>
      <c r="H2033">
        <v>89.760540000000006</v>
      </c>
      <c r="I2033">
        <v>95.505099999999999</v>
      </c>
      <c r="J2033">
        <v>1117.769</v>
      </c>
      <c r="K2033">
        <v>1190.08</v>
      </c>
      <c r="L2033">
        <v>1240.163</v>
      </c>
      <c r="M2033">
        <v>1290.2460000000001</v>
      </c>
      <c r="N2033">
        <v>1362.558</v>
      </c>
      <c r="O2033">
        <v>352</v>
      </c>
      <c r="P2033">
        <v>159.20987</v>
      </c>
      <c r="Q2033">
        <v>6</v>
      </c>
      <c r="R2033" s="75">
        <v>34512</v>
      </c>
      <c r="T2033" t="s">
        <v>112</v>
      </c>
      <c r="U2033">
        <v>6.8802600000000005E-2</v>
      </c>
      <c r="W2033" t="s">
        <v>44</v>
      </c>
      <c r="Z2033" s="97">
        <v>1130000000</v>
      </c>
    </row>
    <row r="2034" spans="1:26">
      <c r="A2034" t="s">
        <v>44</v>
      </c>
      <c r="B2034" t="s">
        <v>56</v>
      </c>
      <c r="C2034" t="s">
        <v>15</v>
      </c>
      <c r="D2034">
        <v>2014</v>
      </c>
      <c r="E2034">
        <v>16</v>
      </c>
      <c r="F2034">
        <v>1440.146</v>
      </c>
      <c r="G2034">
        <v>237.36580000000001</v>
      </c>
      <c r="H2034">
        <v>89.570629999999994</v>
      </c>
      <c r="I2034">
        <v>95.850300000000004</v>
      </c>
      <c r="J2034">
        <v>1079.943</v>
      </c>
      <c r="K2034">
        <v>1152.5160000000001</v>
      </c>
      <c r="L2034">
        <v>1202.78</v>
      </c>
      <c r="M2034">
        <v>1253.0440000000001</v>
      </c>
      <c r="N2034">
        <v>1325.617</v>
      </c>
      <c r="O2034">
        <v>352</v>
      </c>
      <c r="P2034">
        <v>159.20987</v>
      </c>
      <c r="Q2034">
        <v>6</v>
      </c>
      <c r="R2034" s="75">
        <v>34512</v>
      </c>
      <c r="T2034" t="s">
        <v>112</v>
      </c>
      <c r="U2034">
        <v>6.8802600000000005E-2</v>
      </c>
      <c r="W2034" t="s">
        <v>44</v>
      </c>
      <c r="Z2034" s="97">
        <v>1140000000</v>
      </c>
    </row>
    <row r="2035" spans="1:26">
      <c r="A2035" t="s">
        <v>44</v>
      </c>
      <c r="B2035" t="s">
        <v>56</v>
      </c>
      <c r="C2035" t="s">
        <v>15</v>
      </c>
      <c r="D2035">
        <v>2014</v>
      </c>
      <c r="E2035">
        <v>17</v>
      </c>
      <c r="F2035">
        <v>1418.0530000000001</v>
      </c>
      <c r="G2035">
        <v>236.50810000000001</v>
      </c>
      <c r="H2035">
        <v>88.383380000000002</v>
      </c>
      <c r="I2035">
        <v>96.12079</v>
      </c>
      <c r="J2035">
        <v>1058.3610000000001</v>
      </c>
      <c r="K2035">
        <v>1131.1389999999999</v>
      </c>
      <c r="L2035">
        <v>1181.5450000000001</v>
      </c>
      <c r="M2035">
        <v>1231.951</v>
      </c>
      <c r="N2035">
        <v>1304.729</v>
      </c>
      <c r="O2035">
        <v>352</v>
      </c>
      <c r="P2035">
        <v>159.20987</v>
      </c>
      <c r="Q2035">
        <v>6</v>
      </c>
      <c r="R2035" s="75">
        <v>34512</v>
      </c>
      <c r="T2035" t="s">
        <v>112</v>
      </c>
      <c r="U2035">
        <v>6.8802600000000005E-2</v>
      </c>
      <c r="W2035" t="s">
        <v>44</v>
      </c>
      <c r="Z2035" s="97">
        <v>1140000000</v>
      </c>
    </row>
    <row r="2036" spans="1:26">
      <c r="A2036" t="s">
        <v>44</v>
      </c>
      <c r="B2036" t="s">
        <v>56</v>
      </c>
      <c r="C2036" t="s">
        <v>15</v>
      </c>
      <c r="D2036">
        <v>2014</v>
      </c>
      <c r="E2036">
        <v>18</v>
      </c>
      <c r="F2036">
        <v>1399.5719999999999</v>
      </c>
      <c r="G2036">
        <v>236.095</v>
      </c>
      <c r="H2036">
        <v>85.731999999999999</v>
      </c>
      <c r="I2036">
        <v>95.842349999999996</v>
      </c>
      <c r="J2036">
        <v>1040.6500000000001</v>
      </c>
      <c r="K2036">
        <v>1113.2170000000001</v>
      </c>
      <c r="L2036">
        <v>1163.4770000000001</v>
      </c>
      <c r="M2036">
        <v>1213.7370000000001</v>
      </c>
      <c r="N2036">
        <v>1286.3040000000001</v>
      </c>
      <c r="O2036">
        <v>352</v>
      </c>
      <c r="P2036">
        <v>159.20987</v>
      </c>
      <c r="Q2036">
        <v>6</v>
      </c>
      <c r="R2036" s="75">
        <v>34512</v>
      </c>
      <c r="T2036" t="s">
        <v>112</v>
      </c>
      <c r="U2036">
        <v>6.8802600000000005E-2</v>
      </c>
      <c r="W2036" t="s">
        <v>44</v>
      </c>
      <c r="Z2036" s="97">
        <v>1140000000</v>
      </c>
    </row>
    <row r="2037" spans="1:26">
      <c r="A2037" t="s">
        <v>44</v>
      </c>
      <c r="B2037" t="s">
        <v>56</v>
      </c>
      <c r="C2037" t="s">
        <v>15</v>
      </c>
      <c r="D2037">
        <v>2014</v>
      </c>
      <c r="E2037">
        <v>19</v>
      </c>
      <c r="F2037">
        <v>1411.7360000000001</v>
      </c>
      <c r="G2037">
        <v>660.71979999999996</v>
      </c>
      <c r="H2037">
        <v>82.600390000000004</v>
      </c>
      <c r="I2037">
        <v>95.834360000000004</v>
      </c>
      <c r="J2037">
        <v>628.19920000000002</v>
      </c>
      <c r="K2037">
        <v>700.76020000000005</v>
      </c>
      <c r="L2037">
        <v>751.01580000000001</v>
      </c>
      <c r="M2037">
        <v>801.27139999999997</v>
      </c>
      <c r="N2037">
        <v>873.83249999999998</v>
      </c>
      <c r="O2037">
        <v>352</v>
      </c>
      <c r="P2037">
        <v>159.20987</v>
      </c>
      <c r="Q2037">
        <v>6</v>
      </c>
      <c r="R2037" s="75">
        <v>34512</v>
      </c>
      <c r="T2037" t="s">
        <v>112</v>
      </c>
      <c r="U2037">
        <v>6.8802600000000005E-2</v>
      </c>
      <c r="W2037" t="s">
        <v>44</v>
      </c>
      <c r="Z2037" s="97">
        <v>1140000000</v>
      </c>
    </row>
    <row r="2038" spans="1:26">
      <c r="A2038" t="s">
        <v>44</v>
      </c>
      <c r="B2038" t="s">
        <v>56</v>
      </c>
      <c r="C2038" t="s">
        <v>15</v>
      </c>
      <c r="D2038">
        <v>2014</v>
      </c>
      <c r="E2038">
        <v>20</v>
      </c>
      <c r="F2038">
        <v>1413.7829999999999</v>
      </c>
      <c r="G2038">
        <v>1083.271</v>
      </c>
      <c r="H2038">
        <v>78.421679999999995</v>
      </c>
      <c r="I2038">
        <v>95.884640000000005</v>
      </c>
      <c r="J2038">
        <v>207.63069999999999</v>
      </c>
      <c r="K2038">
        <v>280.22989999999999</v>
      </c>
      <c r="L2038">
        <v>330.51179999999999</v>
      </c>
      <c r="M2038">
        <v>380.79379999999998</v>
      </c>
      <c r="N2038">
        <v>453.3929</v>
      </c>
      <c r="O2038">
        <v>352</v>
      </c>
      <c r="P2038">
        <v>159.20987</v>
      </c>
      <c r="Q2038">
        <v>6</v>
      </c>
      <c r="R2038" s="75">
        <v>34512</v>
      </c>
      <c r="T2038" t="s">
        <v>112</v>
      </c>
      <c r="U2038">
        <v>6.8802600000000005E-2</v>
      </c>
      <c r="W2038" t="s">
        <v>44</v>
      </c>
      <c r="Z2038" s="97">
        <v>1140000000</v>
      </c>
    </row>
    <row r="2039" spans="1:26">
      <c r="A2039" t="s">
        <v>44</v>
      </c>
      <c r="B2039" t="s">
        <v>56</v>
      </c>
      <c r="C2039" t="s">
        <v>15</v>
      </c>
      <c r="D2039">
        <v>2014</v>
      </c>
      <c r="E2039">
        <v>21</v>
      </c>
      <c r="F2039">
        <v>1427.2170000000001</v>
      </c>
      <c r="G2039">
        <v>1144.4280000000001</v>
      </c>
      <c r="H2039">
        <v>75.413529999999994</v>
      </c>
      <c r="I2039">
        <v>95.907380000000003</v>
      </c>
      <c r="J2039">
        <v>159.87889999999999</v>
      </c>
      <c r="K2039">
        <v>232.49529999999999</v>
      </c>
      <c r="L2039">
        <v>282.78919999999999</v>
      </c>
      <c r="M2039">
        <v>333.0831</v>
      </c>
      <c r="N2039">
        <v>405.69940000000003</v>
      </c>
      <c r="O2039">
        <v>352</v>
      </c>
      <c r="P2039">
        <v>159.20987</v>
      </c>
      <c r="Q2039">
        <v>6</v>
      </c>
      <c r="R2039" s="75">
        <v>34512</v>
      </c>
      <c r="T2039" t="s">
        <v>112</v>
      </c>
      <c r="U2039">
        <v>6.8802600000000005E-2</v>
      </c>
      <c r="W2039" t="s">
        <v>44</v>
      </c>
      <c r="Z2039" s="97">
        <v>1140000000</v>
      </c>
    </row>
    <row r="2040" spans="1:26">
      <c r="A2040" t="s">
        <v>44</v>
      </c>
      <c r="B2040" t="s">
        <v>56</v>
      </c>
      <c r="C2040" t="s">
        <v>15</v>
      </c>
      <c r="D2040">
        <v>2014</v>
      </c>
      <c r="E2040">
        <v>22</v>
      </c>
      <c r="F2040">
        <v>1432.027</v>
      </c>
      <c r="G2040">
        <v>1210.6880000000001</v>
      </c>
      <c r="H2040">
        <v>74.175250000000005</v>
      </c>
      <c r="I2040">
        <v>96.300820000000002</v>
      </c>
      <c r="J2040">
        <v>97.924520000000001</v>
      </c>
      <c r="K2040">
        <v>170.83879999999999</v>
      </c>
      <c r="L2040">
        <v>221.339</v>
      </c>
      <c r="M2040">
        <v>271.83920000000001</v>
      </c>
      <c r="N2040">
        <v>344.7534</v>
      </c>
      <c r="O2040">
        <v>352</v>
      </c>
      <c r="P2040">
        <v>159.20987</v>
      </c>
      <c r="Q2040">
        <v>6</v>
      </c>
      <c r="R2040" s="75">
        <v>34512</v>
      </c>
      <c r="T2040" t="s">
        <v>112</v>
      </c>
      <c r="U2040">
        <v>6.8802600000000005E-2</v>
      </c>
      <c r="W2040" t="s">
        <v>44</v>
      </c>
      <c r="Z2040" s="97">
        <v>1150000000</v>
      </c>
    </row>
    <row r="2041" spans="1:26">
      <c r="A2041" t="s">
        <v>44</v>
      </c>
      <c r="B2041" t="s">
        <v>56</v>
      </c>
      <c r="C2041" t="s">
        <v>15</v>
      </c>
      <c r="D2041">
        <v>2014</v>
      </c>
      <c r="E2041">
        <v>23</v>
      </c>
      <c r="F2041">
        <v>1435.3309999999999</v>
      </c>
      <c r="G2041">
        <v>1220.694</v>
      </c>
      <c r="H2041">
        <v>72.907330000000002</v>
      </c>
      <c r="I2041">
        <v>95.077799999999996</v>
      </c>
      <c r="J2041">
        <v>92.790109999999999</v>
      </c>
      <c r="K2041">
        <v>164.7784</v>
      </c>
      <c r="L2041">
        <v>214.63720000000001</v>
      </c>
      <c r="M2041">
        <v>264.49610000000001</v>
      </c>
      <c r="N2041">
        <v>336.48430000000002</v>
      </c>
      <c r="O2041">
        <v>352</v>
      </c>
      <c r="P2041">
        <v>159.20987</v>
      </c>
      <c r="Q2041">
        <v>6</v>
      </c>
      <c r="R2041" s="75">
        <v>34512</v>
      </c>
      <c r="T2041" t="s">
        <v>112</v>
      </c>
      <c r="U2041">
        <v>6.8802600000000005E-2</v>
      </c>
      <c r="W2041" t="s">
        <v>44</v>
      </c>
      <c r="Z2041" s="97">
        <v>1120000000</v>
      </c>
    </row>
    <row r="2042" spans="1:26">
      <c r="A2042" t="s">
        <v>44</v>
      </c>
      <c r="B2042" t="s">
        <v>56</v>
      </c>
      <c r="C2042" t="s">
        <v>15</v>
      </c>
      <c r="D2042">
        <v>2014</v>
      </c>
      <c r="E2042">
        <v>24</v>
      </c>
      <c r="F2042">
        <v>1379.1610000000001</v>
      </c>
      <c r="G2042">
        <v>1217.0920000000001</v>
      </c>
      <c r="H2042">
        <v>71.642150000000001</v>
      </c>
      <c r="I2042">
        <v>94.843590000000006</v>
      </c>
      <c r="J2042">
        <v>40.522260000000003</v>
      </c>
      <c r="K2042">
        <v>112.33320000000001</v>
      </c>
      <c r="L2042">
        <v>162.0692</v>
      </c>
      <c r="M2042">
        <v>211.80520000000001</v>
      </c>
      <c r="N2042">
        <v>283.61610000000002</v>
      </c>
      <c r="O2042">
        <v>352</v>
      </c>
      <c r="P2042">
        <v>159.20987</v>
      </c>
      <c r="Q2042">
        <v>6</v>
      </c>
      <c r="R2042" s="75">
        <v>34512</v>
      </c>
      <c r="T2042" t="s">
        <v>112</v>
      </c>
      <c r="U2042">
        <v>6.8802600000000005E-2</v>
      </c>
      <c r="W2042" t="s">
        <v>44</v>
      </c>
      <c r="Z2042" s="97">
        <v>1110000000</v>
      </c>
    </row>
    <row r="2043" spans="1:26">
      <c r="A2043" t="s">
        <v>44</v>
      </c>
      <c r="B2043" t="s">
        <v>56</v>
      </c>
      <c r="C2043" t="s">
        <v>16</v>
      </c>
      <c r="D2043">
        <v>2014</v>
      </c>
      <c r="E2043">
        <v>1</v>
      </c>
      <c r="F2043">
        <v>1272.67</v>
      </c>
      <c r="G2043">
        <v>1272.67</v>
      </c>
      <c r="H2043">
        <v>74.670450000000002</v>
      </c>
      <c r="I2043">
        <v>94.778869999999998</v>
      </c>
      <c r="J2043">
        <v>-121.464</v>
      </c>
      <c r="K2043">
        <v>-49.702089999999998</v>
      </c>
      <c r="L2043">
        <v>0</v>
      </c>
      <c r="M2043">
        <v>49.702089999999998</v>
      </c>
      <c r="N2043">
        <v>121.464</v>
      </c>
      <c r="O2043">
        <v>352</v>
      </c>
      <c r="P2043">
        <v>159.20987</v>
      </c>
      <c r="Q2043">
        <v>7</v>
      </c>
      <c r="R2043" s="75">
        <v>38555</v>
      </c>
      <c r="T2043" t="s">
        <v>112</v>
      </c>
      <c r="U2043">
        <v>6.9131200000000004E-2</v>
      </c>
      <c r="W2043" t="s">
        <v>44</v>
      </c>
      <c r="Z2043" s="97">
        <v>1110000000</v>
      </c>
    </row>
    <row r="2044" spans="1:26">
      <c r="A2044" t="s">
        <v>44</v>
      </c>
      <c r="B2044" t="s">
        <v>56</v>
      </c>
      <c r="C2044" t="s">
        <v>16</v>
      </c>
      <c r="D2044">
        <v>2014</v>
      </c>
      <c r="E2044">
        <v>2</v>
      </c>
      <c r="F2044">
        <v>1256.701</v>
      </c>
      <c r="G2044">
        <v>1256.701</v>
      </c>
      <c r="H2044">
        <v>73.261089999999996</v>
      </c>
      <c r="I2044">
        <v>94.732339999999994</v>
      </c>
      <c r="J2044">
        <v>-121.4044</v>
      </c>
      <c r="K2044">
        <v>-49.677680000000002</v>
      </c>
      <c r="L2044">
        <v>0</v>
      </c>
      <c r="M2044">
        <v>49.677680000000002</v>
      </c>
      <c r="N2044">
        <v>121.4044</v>
      </c>
      <c r="O2044">
        <v>352</v>
      </c>
      <c r="P2044">
        <v>159.20987</v>
      </c>
      <c r="Q2044">
        <v>7</v>
      </c>
      <c r="R2044" s="75">
        <v>38555</v>
      </c>
      <c r="T2044" t="s">
        <v>112</v>
      </c>
      <c r="U2044">
        <v>6.9131200000000004E-2</v>
      </c>
      <c r="W2044" t="s">
        <v>44</v>
      </c>
      <c r="Z2044" s="97">
        <v>1110000000</v>
      </c>
    </row>
    <row r="2045" spans="1:26">
      <c r="A2045" t="s">
        <v>44</v>
      </c>
      <c r="B2045" t="s">
        <v>56</v>
      </c>
      <c r="C2045" t="s">
        <v>16</v>
      </c>
      <c r="D2045">
        <v>2014</v>
      </c>
      <c r="E2045">
        <v>3</v>
      </c>
      <c r="F2045">
        <v>1264.1110000000001</v>
      </c>
      <c r="G2045">
        <v>1264.1110000000001</v>
      </c>
      <c r="H2045">
        <v>72.338549999999998</v>
      </c>
      <c r="I2045">
        <v>94.814760000000007</v>
      </c>
      <c r="J2045">
        <v>-121.51</v>
      </c>
      <c r="K2045">
        <v>-49.720910000000003</v>
      </c>
      <c r="L2045">
        <v>0</v>
      </c>
      <c r="M2045">
        <v>49.720910000000003</v>
      </c>
      <c r="N2045">
        <v>121.51</v>
      </c>
      <c r="O2045">
        <v>352</v>
      </c>
      <c r="P2045">
        <v>159.20987</v>
      </c>
      <c r="Q2045">
        <v>7</v>
      </c>
      <c r="R2045" s="75">
        <v>38555</v>
      </c>
      <c r="T2045" t="s">
        <v>112</v>
      </c>
      <c r="U2045">
        <v>6.9131200000000004E-2</v>
      </c>
      <c r="W2045" t="s">
        <v>44</v>
      </c>
      <c r="Z2045" s="97">
        <v>1110000000</v>
      </c>
    </row>
    <row r="2046" spans="1:26">
      <c r="A2046" t="s">
        <v>44</v>
      </c>
      <c r="B2046" t="s">
        <v>56</v>
      </c>
      <c r="C2046" t="s">
        <v>16</v>
      </c>
      <c r="D2046">
        <v>2014</v>
      </c>
      <c r="E2046">
        <v>4</v>
      </c>
      <c r="F2046">
        <v>1271.3620000000001</v>
      </c>
      <c r="G2046">
        <v>1271.3620000000001</v>
      </c>
      <c r="H2046">
        <v>71.729770000000002</v>
      </c>
      <c r="I2046">
        <v>94.811710000000005</v>
      </c>
      <c r="J2046">
        <v>-121.5061</v>
      </c>
      <c r="K2046">
        <v>-49.71931</v>
      </c>
      <c r="L2046">
        <v>0</v>
      </c>
      <c r="M2046">
        <v>49.71931</v>
      </c>
      <c r="N2046">
        <v>121.5061</v>
      </c>
      <c r="O2046">
        <v>352</v>
      </c>
      <c r="P2046">
        <v>159.20987</v>
      </c>
      <c r="Q2046">
        <v>7</v>
      </c>
      <c r="R2046" s="75">
        <v>38555</v>
      </c>
      <c r="T2046" t="s">
        <v>112</v>
      </c>
      <c r="U2046">
        <v>6.9131200000000004E-2</v>
      </c>
      <c r="W2046" t="s">
        <v>44</v>
      </c>
      <c r="Z2046" s="97">
        <v>1110000000</v>
      </c>
    </row>
    <row r="2047" spans="1:26">
      <c r="A2047" t="s">
        <v>44</v>
      </c>
      <c r="B2047" t="s">
        <v>56</v>
      </c>
      <c r="C2047" t="s">
        <v>16</v>
      </c>
      <c r="D2047">
        <v>2014</v>
      </c>
      <c r="E2047">
        <v>5</v>
      </c>
      <c r="F2047">
        <v>1324.5340000000001</v>
      </c>
      <c r="G2047">
        <v>1324.5340000000001</v>
      </c>
      <c r="H2047">
        <v>71.337649999999996</v>
      </c>
      <c r="I2047">
        <v>95.411159999999995</v>
      </c>
      <c r="J2047">
        <v>-122.2743</v>
      </c>
      <c r="K2047">
        <v>-50.033659999999998</v>
      </c>
      <c r="L2047">
        <v>0</v>
      </c>
      <c r="M2047">
        <v>50.033659999999998</v>
      </c>
      <c r="N2047">
        <v>122.2743</v>
      </c>
      <c r="O2047">
        <v>352</v>
      </c>
      <c r="P2047">
        <v>159.20987</v>
      </c>
      <c r="Q2047">
        <v>7</v>
      </c>
      <c r="R2047" s="75">
        <v>38555</v>
      </c>
      <c r="T2047" t="s">
        <v>112</v>
      </c>
      <c r="U2047">
        <v>6.9131200000000004E-2</v>
      </c>
      <c r="W2047" t="s">
        <v>44</v>
      </c>
      <c r="Z2047" s="97">
        <v>1130000000</v>
      </c>
    </row>
    <row r="2048" spans="1:26">
      <c r="A2048" t="s">
        <v>44</v>
      </c>
      <c r="B2048" t="s">
        <v>56</v>
      </c>
      <c r="C2048" t="s">
        <v>16</v>
      </c>
      <c r="D2048">
        <v>2014</v>
      </c>
      <c r="E2048">
        <v>6</v>
      </c>
      <c r="F2048">
        <v>1387.91</v>
      </c>
      <c r="G2048">
        <v>1387.91</v>
      </c>
      <c r="H2048">
        <v>70.989660000000001</v>
      </c>
      <c r="I2048">
        <v>95.495800000000003</v>
      </c>
      <c r="J2048">
        <v>-122.3828</v>
      </c>
      <c r="K2048">
        <v>-50.078040000000001</v>
      </c>
      <c r="L2048">
        <v>0</v>
      </c>
      <c r="M2048">
        <v>50.078040000000001</v>
      </c>
      <c r="N2048">
        <v>122.3828</v>
      </c>
      <c r="O2048">
        <v>352</v>
      </c>
      <c r="P2048">
        <v>159.20987</v>
      </c>
      <c r="Q2048">
        <v>7</v>
      </c>
      <c r="R2048" s="75">
        <v>38555</v>
      </c>
      <c r="T2048" t="s">
        <v>112</v>
      </c>
      <c r="U2048">
        <v>6.9131200000000004E-2</v>
      </c>
      <c r="W2048" t="s">
        <v>44</v>
      </c>
      <c r="Z2048" s="97">
        <v>1130000000</v>
      </c>
    </row>
    <row r="2049" spans="1:26">
      <c r="A2049" t="s">
        <v>44</v>
      </c>
      <c r="B2049" t="s">
        <v>56</v>
      </c>
      <c r="C2049" t="s">
        <v>16</v>
      </c>
      <c r="D2049">
        <v>2014</v>
      </c>
      <c r="E2049">
        <v>7</v>
      </c>
      <c r="F2049">
        <v>1426.0340000000001</v>
      </c>
      <c r="G2049">
        <v>1426.0340000000001</v>
      </c>
      <c r="H2049">
        <v>71.439700000000002</v>
      </c>
      <c r="I2049">
        <v>95.364909999999995</v>
      </c>
      <c r="J2049">
        <v>-122.21510000000001</v>
      </c>
      <c r="K2049">
        <v>-50.009410000000003</v>
      </c>
      <c r="L2049">
        <v>0</v>
      </c>
      <c r="M2049">
        <v>50.009410000000003</v>
      </c>
      <c r="N2049">
        <v>122.21510000000001</v>
      </c>
      <c r="O2049">
        <v>352</v>
      </c>
      <c r="P2049">
        <v>159.20987</v>
      </c>
      <c r="Q2049">
        <v>7</v>
      </c>
      <c r="R2049" s="75">
        <v>38555</v>
      </c>
      <c r="T2049" t="s">
        <v>112</v>
      </c>
      <c r="U2049">
        <v>6.9131200000000004E-2</v>
      </c>
      <c r="W2049" t="s">
        <v>44</v>
      </c>
      <c r="Z2049" s="97">
        <v>1130000000</v>
      </c>
    </row>
    <row r="2050" spans="1:26">
      <c r="A2050" t="s">
        <v>44</v>
      </c>
      <c r="B2050" t="s">
        <v>56</v>
      </c>
      <c r="C2050" t="s">
        <v>16</v>
      </c>
      <c r="D2050">
        <v>2014</v>
      </c>
      <c r="E2050">
        <v>8</v>
      </c>
      <c r="F2050">
        <v>1516.896</v>
      </c>
      <c r="G2050">
        <v>1516.896</v>
      </c>
      <c r="H2050">
        <v>75.031750000000002</v>
      </c>
      <c r="I2050">
        <v>96.098429999999993</v>
      </c>
      <c r="J2050">
        <v>-123.1551</v>
      </c>
      <c r="K2050">
        <v>-50.394069999999999</v>
      </c>
      <c r="L2050">
        <v>0</v>
      </c>
      <c r="M2050">
        <v>50.394069999999999</v>
      </c>
      <c r="N2050">
        <v>123.1551</v>
      </c>
      <c r="O2050">
        <v>352</v>
      </c>
      <c r="P2050">
        <v>159.20987</v>
      </c>
      <c r="Q2050">
        <v>7</v>
      </c>
      <c r="R2050" s="75">
        <v>38555</v>
      </c>
      <c r="T2050" t="s">
        <v>112</v>
      </c>
      <c r="U2050">
        <v>6.9131200000000004E-2</v>
      </c>
      <c r="W2050" t="s">
        <v>44</v>
      </c>
      <c r="Z2050" s="97">
        <v>1140000000</v>
      </c>
    </row>
    <row r="2051" spans="1:26">
      <c r="A2051" t="s">
        <v>44</v>
      </c>
      <c r="B2051" t="s">
        <v>56</v>
      </c>
      <c r="C2051" t="s">
        <v>16</v>
      </c>
      <c r="D2051">
        <v>2014</v>
      </c>
      <c r="E2051">
        <v>9</v>
      </c>
      <c r="F2051">
        <v>1545.1510000000001</v>
      </c>
      <c r="G2051">
        <v>1545.1510000000001</v>
      </c>
      <c r="H2051">
        <v>78.881200000000007</v>
      </c>
      <c r="I2051">
        <v>95.840310000000002</v>
      </c>
      <c r="J2051">
        <v>-122.82429999999999</v>
      </c>
      <c r="K2051">
        <v>-50.258710000000001</v>
      </c>
      <c r="L2051">
        <v>0</v>
      </c>
      <c r="M2051">
        <v>50.258710000000001</v>
      </c>
      <c r="N2051">
        <v>122.82429999999999</v>
      </c>
      <c r="O2051">
        <v>352</v>
      </c>
      <c r="P2051">
        <v>159.20987</v>
      </c>
      <c r="Q2051">
        <v>7</v>
      </c>
      <c r="R2051" s="75">
        <v>38555</v>
      </c>
      <c r="T2051" t="s">
        <v>112</v>
      </c>
      <c r="U2051">
        <v>6.9131200000000004E-2</v>
      </c>
      <c r="W2051" t="s">
        <v>44</v>
      </c>
      <c r="Z2051" s="97">
        <v>1140000000</v>
      </c>
    </row>
    <row r="2052" spans="1:26">
      <c r="A2052" t="s">
        <v>44</v>
      </c>
      <c r="B2052" t="s">
        <v>56</v>
      </c>
      <c r="C2052" t="s">
        <v>16</v>
      </c>
      <c r="D2052">
        <v>2014</v>
      </c>
      <c r="E2052">
        <v>10</v>
      </c>
      <c r="F2052">
        <v>1535.431</v>
      </c>
      <c r="G2052">
        <v>1535.431</v>
      </c>
      <c r="H2052">
        <v>82.380889999999994</v>
      </c>
      <c r="I2052">
        <v>95.782229999999998</v>
      </c>
      <c r="J2052">
        <v>-122.7499</v>
      </c>
      <c r="K2052">
        <v>-50.228250000000003</v>
      </c>
      <c r="L2052">
        <v>0</v>
      </c>
      <c r="M2052">
        <v>50.228250000000003</v>
      </c>
      <c r="N2052">
        <v>122.7499</v>
      </c>
      <c r="O2052">
        <v>352</v>
      </c>
      <c r="P2052">
        <v>159.20987</v>
      </c>
      <c r="Q2052">
        <v>7</v>
      </c>
      <c r="R2052" s="75">
        <v>38555</v>
      </c>
      <c r="T2052" t="s">
        <v>112</v>
      </c>
      <c r="U2052">
        <v>6.9131200000000004E-2</v>
      </c>
      <c r="W2052" t="s">
        <v>44</v>
      </c>
      <c r="Z2052" s="97">
        <v>1140000000</v>
      </c>
    </row>
    <row r="2053" spans="1:26">
      <c r="A2053" t="s">
        <v>44</v>
      </c>
      <c r="B2053" t="s">
        <v>56</v>
      </c>
      <c r="C2053" t="s">
        <v>16</v>
      </c>
      <c r="D2053">
        <v>2014</v>
      </c>
      <c r="E2053">
        <v>11</v>
      </c>
      <c r="F2053">
        <v>1540.7860000000001</v>
      </c>
      <c r="G2053">
        <v>1540.7860000000001</v>
      </c>
      <c r="H2053">
        <v>85.490489999999994</v>
      </c>
      <c r="I2053">
        <v>96.414190000000005</v>
      </c>
      <c r="J2053">
        <v>-123.5598</v>
      </c>
      <c r="K2053">
        <v>-50.559649999999998</v>
      </c>
      <c r="L2053">
        <v>0</v>
      </c>
      <c r="M2053">
        <v>50.559649999999998</v>
      </c>
      <c r="N2053">
        <v>123.5598</v>
      </c>
      <c r="O2053">
        <v>352</v>
      </c>
      <c r="P2053">
        <v>159.20987</v>
      </c>
      <c r="Q2053">
        <v>7</v>
      </c>
      <c r="R2053" s="75">
        <v>38555</v>
      </c>
      <c r="T2053" t="s">
        <v>112</v>
      </c>
      <c r="U2053">
        <v>6.9131200000000004E-2</v>
      </c>
      <c r="W2053" t="s">
        <v>44</v>
      </c>
      <c r="Z2053" s="97">
        <v>1150000000</v>
      </c>
    </row>
    <row r="2054" spans="1:26">
      <c r="A2054" t="s">
        <v>44</v>
      </c>
      <c r="B2054" t="s">
        <v>56</v>
      </c>
      <c r="C2054" t="s">
        <v>16</v>
      </c>
      <c r="D2054">
        <v>2014</v>
      </c>
      <c r="E2054">
        <v>12</v>
      </c>
      <c r="F2054">
        <v>1530.24</v>
      </c>
      <c r="G2054">
        <v>1535.4359999999999</v>
      </c>
      <c r="H2054">
        <v>87.598079999999996</v>
      </c>
      <c r="I2054">
        <v>95.677440000000004</v>
      </c>
      <c r="J2054">
        <v>-127.8122</v>
      </c>
      <c r="K2054">
        <v>-55.369950000000003</v>
      </c>
      <c r="L2054">
        <v>-5.1966549999999998</v>
      </c>
      <c r="M2054">
        <v>44.976640000000003</v>
      </c>
      <c r="N2054">
        <v>117.41889999999999</v>
      </c>
      <c r="O2054">
        <v>352</v>
      </c>
      <c r="P2054">
        <v>159.20987</v>
      </c>
      <c r="Q2054">
        <v>7</v>
      </c>
      <c r="R2054" s="75">
        <v>38555</v>
      </c>
      <c r="T2054" t="s">
        <v>112</v>
      </c>
      <c r="U2054">
        <v>6.9131200000000004E-2</v>
      </c>
      <c r="W2054" t="s">
        <v>44</v>
      </c>
      <c r="Z2054" s="97">
        <v>1130000000</v>
      </c>
    </row>
    <row r="2055" spans="1:26">
      <c r="A2055" t="s">
        <v>44</v>
      </c>
      <c r="B2055" t="s">
        <v>56</v>
      </c>
      <c r="C2055" t="s">
        <v>16</v>
      </c>
      <c r="D2055">
        <v>2014</v>
      </c>
      <c r="E2055">
        <v>13</v>
      </c>
      <c r="F2055">
        <v>1506.232</v>
      </c>
      <c r="G2055">
        <v>913.82600000000002</v>
      </c>
      <c r="H2055">
        <v>90.142849999999996</v>
      </c>
      <c r="I2055">
        <v>95.937960000000004</v>
      </c>
      <c r="J2055">
        <v>469.45639999999997</v>
      </c>
      <c r="K2055">
        <v>542.09590000000003</v>
      </c>
      <c r="L2055">
        <v>592.4058</v>
      </c>
      <c r="M2055">
        <v>642.71579999999994</v>
      </c>
      <c r="N2055">
        <v>715.35530000000006</v>
      </c>
      <c r="O2055">
        <v>352</v>
      </c>
      <c r="P2055">
        <v>159.20987</v>
      </c>
      <c r="Q2055">
        <v>7</v>
      </c>
      <c r="R2055" s="75">
        <v>38555</v>
      </c>
      <c r="T2055" t="s">
        <v>112</v>
      </c>
      <c r="U2055">
        <v>6.9131200000000004E-2</v>
      </c>
      <c r="W2055" t="s">
        <v>44</v>
      </c>
      <c r="Z2055" s="97">
        <v>1140000000</v>
      </c>
    </row>
    <row r="2056" spans="1:26">
      <c r="A2056" t="s">
        <v>44</v>
      </c>
      <c r="B2056" t="s">
        <v>56</v>
      </c>
      <c r="C2056" t="s">
        <v>16</v>
      </c>
      <c r="D2056">
        <v>2014</v>
      </c>
      <c r="E2056">
        <v>14</v>
      </c>
      <c r="F2056">
        <v>1462.1469999999999</v>
      </c>
      <c r="G2056">
        <v>238.83590000000001</v>
      </c>
      <c r="H2056">
        <v>92.078779999999995</v>
      </c>
      <c r="I2056">
        <v>95.827619999999996</v>
      </c>
      <c r="J2056">
        <v>1100.5029999999999</v>
      </c>
      <c r="K2056">
        <v>1173.059</v>
      </c>
      <c r="L2056">
        <v>1223.3109999999999</v>
      </c>
      <c r="M2056">
        <v>1273.5630000000001</v>
      </c>
      <c r="N2056">
        <v>1346.1189999999999</v>
      </c>
      <c r="O2056">
        <v>352</v>
      </c>
      <c r="P2056">
        <v>159.20987</v>
      </c>
      <c r="Q2056">
        <v>7</v>
      </c>
      <c r="R2056" s="75">
        <v>38555</v>
      </c>
      <c r="T2056" t="s">
        <v>112</v>
      </c>
      <c r="U2056">
        <v>6.9131200000000004E-2</v>
      </c>
      <c r="W2056" t="s">
        <v>44</v>
      </c>
      <c r="Z2056" s="97">
        <v>1140000000</v>
      </c>
    </row>
    <row r="2057" spans="1:26">
      <c r="A2057" t="s">
        <v>44</v>
      </c>
      <c r="B2057" t="s">
        <v>56</v>
      </c>
      <c r="C2057" t="s">
        <v>16</v>
      </c>
      <c r="D2057">
        <v>2014</v>
      </c>
      <c r="E2057">
        <v>15</v>
      </c>
      <c r="F2057">
        <v>1448.0039999999999</v>
      </c>
      <c r="G2057">
        <v>238.30959999999999</v>
      </c>
      <c r="H2057">
        <v>91.973320000000001</v>
      </c>
      <c r="I2057">
        <v>95.444850000000002</v>
      </c>
      <c r="J2057">
        <v>1087.377</v>
      </c>
      <c r="K2057">
        <v>1159.643</v>
      </c>
      <c r="L2057">
        <v>1209.6949999999999</v>
      </c>
      <c r="M2057">
        <v>1259.7460000000001</v>
      </c>
      <c r="N2057">
        <v>1332.0119999999999</v>
      </c>
      <c r="O2057">
        <v>352</v>
      </c>
      <c r="P2057">
        <v>159.20987</v>
      </c>
      <c r="Q2057">
        <v>7</v>
      </c>
      <c r="R2057" s="75">
        <v>38555</v>
      </c>
      <c r="T2057" t="s">
        <v>112</v>
      </c>
      <c r="U2057">
        <v>6.9131200000000004E-2</v>
      </c>
      <c r="W2057" t="s">
        <v>44</v>
      </c>
      <c r="Z2057" s="97">
        <v>1130000000</v>
      </c>
    </row>
    <row r="2058" spans="1:26">
      <c r="A2058" t="s">
        <v>44</v>
      </c>
      <c r="B2058" t="s">
        <v>56</v>
      </c>
      <c r="C2058" t="s">
        <v>16</v>
      </c>
      <c r="D2058">
        <v>2014</v>
      </c>
      <c r="E2058">
        <v>16</v>
      </c>
      <c r="F2058">
        <v>1414.431</v>
      </c>
      <c r="G2058">
        <v>237.39510000000001</v>
      </c>
      <c r="H2058">
        <v>91.654750000000007</v>
      </c>
      <c r="I2058">
        <v>96.066770000000005</v>
      </c>
      <c r="J2058">
        <v>1053.921</v>
      </c>
      <c r="K2058">
        <v>1126.6579999999999</v>
      </c>
      <c r="L2058">
        <v>1177.0360000000001</v>
      </c>
      <c r="M2058">
        <v>1227.413</v>
      </c>
      <c r="N2058">
        <v>1300.1500000000001</v>
      </c>
      <c r="O2058">
        <v>352</v>
      </c>
      <c r="P2058">
        <v>159.20987</v>
      </c>
      <c r="Q2058">
        <v>7</v>
      </c>
      <c r="R2058" s="75">
        <v>38555</v>
      </c>
      <c r="T2058" t="s">
        <v>112</v>
      </c>
      <c r="U2058">
        <v>6.9131200000000004E-2</v>
      </c>
      <c r="W2058" t="s">
        <v>44</v>
      </c>
      <c r="Z2058" s="97">
        <v>1140000000</v>
      </c>
    </row>
    <row r="2059" spans="1:26">
      <c r="A2059" t="s">
        <v>44</v>
      </c>
      <c r="B2059" t="s">
        <v>56</v>
      </c>
      <c r="C2059" t="s">
        <v>16</v>
      </c>
      <c r="D2059">
        <v>2014</v>
      </c>
      <c r="E2059">
        <v>17</v>
      </c>
      <c r="F2059">
        <v>1379.4690000000001</v>
      </c>
      <c r="G2059">
        <v>236.1216</v>
      </c>
      <c r="H2059">
        <v>91.157229999999998</v>
      </c>
      <c r="I2059">
        <v>96.135180000000005</v>
      </c>
      <c r="J2059">
        <v>1020.145</v>
      </c>
      <c r="K2059">
        <v>1092.934</v>
      </c>
      <c r="L2059">
        <v>1143.347</v>
      </c>
      <c r="M2059">
        <v>1193.76</v>
      </c>
      <c r="N2059">
        <v>1266.549</v>
      </c>
      <c r="O2059">
        <v>352</v>
      </c>
      <c r="P2059">
        <v>159.20987</v>
      </c>
      <c r="Q2059">
        <v>7</v>
      </c>
      <c r="R2059" s="75">
        <v>38555</v>
      </c>
      <c r="T2059" t="s">
        <v>112</v>
      </c>
      <c r="U2059">
        <v>6.9131200000000004E-2</v>
      </c>
      <c r="W2059" t="s">
        <v>44</v>
      </c>
      <c r="Z2059" s="97">
        <v>1150000000</v>
      </c>
    </row>
    <row r="2060" spans="1:26">
      <c r="A2060" t="s">
        <v>44</v>
      </c>
      <c r="B2060" t="s">
        <v>56</v>
      </c>
      <c r="C2060" t="s">
        <v>16</v>
      </c>
      <c r="D2060">
        <v>2014</v>
      </c>
      <c r="E2060">
        <v>18</v>
      </c>
      <c r="F2060">
        <v>1375.9010000000001</v>
      </c>
      <c r="G2060">
        <v>235.73310000000001</v>
      </c>
      <c r="H2060">
        <v>89.418949999999995</v>
      </c>
      <c r="I2060">
        <v>96.199789999999993</v>
      </c>
      <c r="J2060">
        <v>1016.8819999999999</v>
      </c>
      <c r="K2060">
        <v>1089.72</v>
      </c>
      <c r="L2060">
        <v>1140.1669999999999</v>
      </c>
      <c r="M2060">
        <v>1190.615</v>
      </c>
      <c r="N2060">
        <v>1263.452</v>
      </c>
      <c r="O2060">
        <v>352</v>
      </c>
      <c r="P2060">
        <v>159.20987</v>
      </c>
      <c r="Q2060">
        <v>7</v>
      </c>
      <c r="R2060" s="75">
        <v>38555</v>
      </c>
      <c r="T2060" t="s">
        <v>112</v>
      </c>
      <c r="U2060">
        <v>6.9131200000000004E-2</v>
      </c>
      <c r="W2060" t="s">
        <v>44</v>
      </c>
      <c r="Z2060" s="97">
        <v>1150000000</v>
      </c>
    </row>
    <row r="2061" spans="1:26">
      <c r="A2061" t="s">
        <v>44</v>
      </c>
      <c r="B2061" t="s">
        <v>56</v>
      </c>
      <c r="C2061" t="s">
        <v>16</v>
      </c>
      <c r="D2061">
        <v>2014</v>
      </c>
      <c r="E2061">
        <v>19</v>
      </c>
      <c r="F2061">
        <v>1361.6120000000001</v>
      </c>
      <c r="G2061">
        <v>656.76400000000001</v>
      </c>
      <c r="H2061">
        <v>87.415509999999998</v>
      </c>
      <c r="I2061">
        <v>95.883880000000005</v>
      </c>
      <c r="J2061">
        <v>581.96780000000001</v>
      </c>
      <c r="K2061">
        <v>654.56640000000004</v>
      </c>
      <c r="L2061">
        <v>704.84799999999996</v>
      </c>
      <c r="M2061">
        <v>755.12950000000001</v>
      </c>
      <c r="N2061">
        <v>827.72810000000004</v>
      </c>
      <c r="O2061">
        <v>352</v>
      </c>
      <c r="P2061">
        <v>159.20987</v>
      </c>
      <c r="Q2061">
        <v>7</v>
      </c>
      <c r="R2061" s="75">
        <v>38555</v>
      </c>
      <c r="T2061" t="s">
        <v>112</v>
      </c>
      <c r="U2061">
        <v>6.9131200000000004E-2</v>
      </c>
      <c r="W2061" t="s">
        <v>44</v>
      </c>
      <c r="Z2061" s="97">
        <v>1140000000</v>
      </c>
    </row>
    <row r="2062" spans="1:26">
      <c r="A2062" t="s">
        <v>44</v>
      </c>
      <c r="B2062" t="s">
        <v>56</v>
      </c>
      <c r="C2062" t="s">
        <v>16</v>
      </c>
      <c r="D2062">
        <v>2014</v>
      </c>
      <c r="E2062">
        <v>20</v>
      </c>
      <c r="F2062">
        <v>1330.4960000000001</v>
      </c>
      <c r="G2062">
        <v>1075.606</v>
      </c>
      <c r="H2062">
        <v>84.133539999999996</v>
      </c>
      <c r="I2062">
        <v>95.73169</v>
      </c>
      <c r="J2062">
        <v>132.20480000000001</v>
      </c>
      <c r="K2062">
        <v>204.68809999999999</v>
      </c>
      <c r="L2062">
        <v>254.88990000000001</v>
      </c>
      <c r="M2062">
        <v>305.09160000000003</v>
      </c>
      <c r="N2062">
        <v>377.57499999999999</v>
      </c>
      <c r="O2062">
        <v>352</v>
      </c>
      <c r="P2062">
        <v>159.20987</v>
      </c>
      <c r="Q2062">
        <v>7</v>
      </c>
      <c r="R2062" s="75">
        <v>38555</v>
      </c>
      <c r="T2062" t="s">
        <v>112</v>
      </c>
      <c r="U2062">
        <v>6.9131200000000004E-2</v>
      </c>
      <c r="W2062" t="s">
        <v>44</v>
      </c>
      <c r="Z2062" s="97">
        <v>1140000000</v>
      </c>
    </row>
    <row r="2063" spans="1:26">
      <c r="A2063" t="s">
        <v>44</v>
      </c>
      <c r="B2063" t="s">
        <v>56</v>
      </c>
      <c r="C2063" t="s">
        <v>16</v>
      </c>
      <c r="D2063">
        <v>2014</v>
      </c>
      <c r="E2063">
        <v>21</v>
      </c>
      <c r="F2063">
        <v>1362.683</v>
      </c>
      <c r="G2063">
        <v>1135.518</v>
      </c>
      <c r="H2063">
        <v>79.521069999999995</v>
      </c>
      <c r="I2063">
        <v>95.865440000000007</v>
      </c>
      <c r="J2063">
        <v>104.30840000000001</v>
      </c>
      <c r="K2063">
        <v>176.893</v>
      </c>
      <c r="L2063">
        <v>227.16489999999999</v>
      </c>
      <c r="M2063">
        <v>277.43680000000001</v>
      </c>
      <c r="N2063">
        <v>350.02140000000003</v>
      </c>
      <c r="O2063">
        <v>352</v>
      </c>
      <c r="P2063">
        <v>159.20987</v>
      </c>
      <c r="Q2063">
        <v>7</v>
      </c>
      <c r="R2063" s="75">
        <v>38555</v>
      </c>
      <c r="T2063" t="s">
        <v>112</v>
      </c>
      <c r="U2063">
        <v>6.9131200000000004E-2</v>
      </c>
      <c r="W2063" t="s">
        <v>44</v>
      </c>
      <c r="Z2063" s="97">
        <v>1140000000</v>
      </c>
    </row>
    <row r="2064" spans="1:26">
      <c r="A2064" t="s">
        <v>44</v>
      </c>
      <c r="B2064" t="s">
        <v>56</v>
      </c>
      <c r="C2064" t="s">
        <v>16</v>
      </c>
      <c r="D2064">
        <v>2014</v>
      </c>
      <c r="E2064">
        <v>22</v>
      </c>
      <c r="F2064">
        <v>1362.586</v>
      </c>
      <c r="G2064">
        <v>1203.625</v>
      </c>
      <c r="H2064">
        <v>76.880279999999999</v>
      </c>
      <c r="I2064">
        <v>96.265839999999997</v>
      </c>
      <c r="J2064">
        <v>35.591670000000001</v>
      </c>
      <c r="K2064">
        <v>108.4794</v>
      </c>
      <c r="L2064">
        <v>158.96129999999999</v>
      </c>
      <c r="M2064">
        <v>209.44319999999999</v>
      </c>
      <c r="N2064">
        <v>282.33089999999999</v>
      </c>
      <c r="O2064">
        <v>352</v>
      </c>
      <c r="P2064">
        <v>159.20987</v>
      </c>
      <c r="Q2064">
        <v>7</v>
      </c>
      <c r="R2064" s="75">
        <v>38555</v>
      </c>
      <c r="T2064" t="s">
        <v>112</v>
      </c>
      <c r="U2064">
        <v>6.9131200000000004E-2</v>
      </c>
      <c r="W2064" t="s">
        <v>44</v>
      </c>
      <c r="Z2064" s="97">
        <v>1150000000</v>
      </c>
    </row>
    <row r="2065" spans="1:26">
      <c r="A2065" t="s">
        <v>44</v>
      </c>
      <c r="B2065" t="s">
        <v>56</v>
      </c>
      <c r="C2065" t="s">
        <v>16</v>
      </c>
      <c r="D2065">
        <v>2014</v>
      </c>
      <c r="E2065">
        <v>23</v>
      </c>
      <c r="F2065">
        <v>1404.213</v>
      </c>
      <c r="G2065">
        <v>1213.146</v>
      </c>
      <c r="H2065">
        <v>75.240620000000007</v>
      </c>
      <c r="I2065">
        <v>95.561840000000004</v>
      </c>
      <c r="J2065">
        <v>68.599459999999993</v>
      </c>
      <c r="K2065">
        <v>140.95419999999999</v>
      </c>
      <c r="L2065">
        <v>191.0669</v>
      </c>
      <c r="M2065">
        <v>241.17959999999999</v>
      </c>
      <c r="N2065">
        <v>313.53429999999997</v>
      </c>
      <c r="O2065">
        <v>352</v>
      </c>
      <c r="P2065">
        <v>159.20987</v>
      </c>
      <c r="Q2065">
        <v>7</v>
      </c>
      <c r="R2065" s="75">
        <v>38555</v>
      </c>
      <c r="T2065" t="s">
        <v>112</v>
      </c>
      <c r="U2065">
        <v>6.9131200000000004E-2</v>
      </c>
      <c r="W2065" t="s">
        <v>44</v>
      </c>
      <c r="Z2065" s="97">
        <v>1130000000</v>
      </c>
    </row>
    <row r="2066" spans="1:26">
      <c r="A2066" t="s">
        <v>44</v>
      </c>
      <c r="B2066" t="s">
        <v>56</v>
      </c>
      <c r="C2066" t="s">
        <v>16</v>
      </c>
      <c r="D2066">
        <v>2014</v>
      </c>
      <c r="E2066">
        <v>24</v>
      </c>
      <c r="F2066">
        <v>1364.289</v>
      </c>
      <c r="G2066">
        <v>1209.8240000000001</v>
      </c>
      <c r="H2066">
        <v>74.374380000000002</v>
      </c>
      <c r="I2066">
        <v>94.879390000000001</v>
      </c>
      <c r="J2066">
        <v>32.872129999999999</v>
      </c>
      <c r="K2066">
        <v>104.7102</v>
      </c>
      <c r="L2066">
        <v>154.465</v>
      </c>
      <c r="M2066">
        <v>204.21979999999999</v>
      </c>
      <c r="N2066">
        <v>276.05779999999999</v>
      </c>
      <c r="O2066">
        <v>352</v>
      </c>
      <c r="P2066">
        <v>159.20987</v>
      </c>
      <c r="Q2066">
        <v>7</v>
      </c>
      <c r="R2066" s="75">
        <v>38555</v>
      </c>
      <c r="T2066" t="s">
        <v>112</v>
      </c>
      <c r="U2066">
        <v>6.9131200000000004E-2</v>
      </c>
      <c r="W2066" t="s">
        <v>44</v>
      </c>
      <c r="Z2066" s="97">
        <v>1120000000</v>
      </c>
    </row>
    <row r="2067" spans="1:26">
      <c r="A2067" t="s">
        <v>44</v>
      </c>
      <c r="B2067" t="s">
        <v>56</v>
      </c>
      <c r="C2067" t="s">
        <v>17</v>
      </c>
      <c r="D2067">
        <v>2014</v>
      </c>
      <c r="E2067">
        <v>1</v>
      </c>
      <c r="F2067">
        <v>1321.8140000000001</v>
      </c>
      <c r="G2067">
        <v>1321.8140000000001</v>
      </c>
      <c r="H2067">
        <v>75.890140000000002</v>
      </c>
      <c r="I2067">
        <v>94.341130000000007</v>
      </c>
      <c r="J2067">
        <v>-120.90300000000001</v>
      </c>
      <c r="K2067">
        <v>-49.472529999999999</v>
      </c>
      <c r="L2067">
        <v>0</v>
      </c>
      <c r="M2067">
        <v>49.472529999999999</v>
      </c>
      <c r="N2067">
        <v>120.90300000000001</v>
      </c>
      <c r="O2067">
        <v>352</v>
      </c>
      <c r="P2067">
        <v>159.20987</v>
      </c>
      <c r="Q2067">
        <v>8</v>
      </c>
      <c r="R2067" s="75">
        <v>33833</v>
      </c>
      <c r="T2067" t="s">
        <v>112</v>
      </c>
      <c r="U2067">
        <v>7.0758600000000005E-2</v>
      </c>
      <c r="W2067" t="s">
        <v>44</v>
      </c>
      <c r="Z2067" s="97">
        <v>1100000000</v>
      </c>
    </row>
    <row r="2068" spans="1:26">
      <c r="A2068" t="s">
        <v>44</v>
      </c>
      <c r="B2068" t="s">
        <v>56</v>
      </c>
      <c r="C2068" t="s">
        <v>17</v>
      </c>
      <c r="D2068">
        <v>2014</v>
      </c>
      <c r="E2068">
        <v>2</v>
      </c>
      <c r="F2068">
        <v>1309.038</v>
      </c>
      <c r="G2068">
        <v>1309.038</v>
      </c>
      <c r="H2068">
        <v>74.55847</v>
      </c>
      <c r="I2068">
        <v>94.202489999999997</v>
      </c>
      <c r="J2068">
        <v>-120.7253</v>
      </c>
      <c r="K2068">
        <v>-49.399830000000001</v>
      </c>
      <c r="L2068">
        <v>0</v>
      </c>
      <c r="M2068">
        <v>49.399830000000001</v>
      </c>
      <c r="N2068">
        <v>120.7253</v>
      </c>
      <c r="O2068">
        <v>352</v>
      </c>
      <c r="P2068">
        <v>159.20987</v>
      </c>
      <c r="Q2068">
        <v>8</v>
      </c>
      <c r="R2068" s="75">
        <v>33833</v>
      </c>
      <c r="T2068" t="s">
        <v>112</v>
      </c>
      <c r="U2068">
        <v>7.0758600000000005E-2</v>
      </c>
      <c r="W2068" t="s">
        <v>44</v>
      </c>
      <c r="Z2068" s="97">
        <v>1100000000</v>
      </c>
    </row>
    <row r="2069" spans="1:26">
      <c r="A2069" t="s">
        <v>44</v>
      </c>
      <c r="B2069" t="s">
        <v>56</v>
      </c>
      <c r="C2069" t="s">
        <v>17</v>
      </c>
      <c r="D2069">
        <v>2014</v>
      </c>
      <c r="E2069">
        <v>3</v>
      </c>
      <c r="F2069">
        <v>1319.117</v>
      </c>
      <c r="G2069">
        <v>1319.117</v>
      </c>
      <c r="H2069">
        <v>73.616200000000006</v>
      </c>
      <c r="I2069">
        <v>94.326189999999997</v>
      </c>
      <c r="J2069">
        <v>-120.8839</v>
      </c>
      <c r="K2069">
        <v>-49.464709999999997</v>
      </c>
      <c r="L2069">
        <v>0</v>
      </c>
      <c r="M2069">
        <v>49.464709999999997</v>
      </c>
      <c r="N2069">
        <v>120.8839</v>
      </c>
      <c r="O2069">
        <v>352</v>
      </c>
      <c r="P2069">
        <v>159.20987</v>
      </c>
      <c r="Q2069">
        <v>8</v>
      </c>
      <c r="R2069" s="75">
        <v>33833</v>
      </c>
      <c r="T2069" t="s">
        <v>112</v>
      </c>
      <c r="U2069">
        <v>7.0758600000000005E-2</v>
      </c>
      <c r="W2069" t="s">
        <v>44</v>
      </c>
      <c r="Z2069" s="97">
        <v>1100000000</v>
      </c>
    </row>
    <row r="2070" spans="1:26">
      <c r="A2070" t="s">
        <v>44</v>
      </c>
      <c r="B2070" t="s">
        <v>56</v>
      </c>
      <c r="C2070" t="s">
        <v>17</v>
      </c>
      <c r="D2070">
        <v>2014</v>
      </c>
      <c r="E2070">
        <v>4</v>
      </c>
      <c r="F2070">
        <v>1321.2170000000001</v>
      </c>
      <c r="G2070">
        <v>1321.2170000000001</v>
      </c>
      <c r="H2070">
        <v>72.754409999999993</v>
      </c>
      <c r="I2070">
        <v>94.263810000000007</v>
      </c>
      <c r="J2070">
        <v>-120.8039</v>
      </c>
      <c r="K2070">
        <v>-49.431989999999999</v>
      </c>
      <c r="L2070">
        <v>0</v>
      </c>
      <c r="M2070">
        <v>49.431989999999999</v>
      </c>
      <c r="N2070">
        <v>120.8039</v>
      </c>
      <c r="O2070">
        <v>352</v>
      </c>
      <c r="P2070">
        <v>159.20987</v>
      </c>
      <c r="Q2070">
        <v>8</v>
      </c>
      <c r="R2070" s="75">
        <v>33833</v>
      </c>
      <c r="T2070" t="s">
        <v>112</v>
      </c>
      <c r="U2070">
        <v>7.0758600000000005E-2</v>
      </c>
      <c r="W2070" t="s">
        <v>44</v>
      </c>
      <c r="Z2070" s="97">
        <v>1100000000</v>
      </c>
    </row>
    <row r="2071" spans="1:26">
      <c r="A2071" t="s">
        <v>44</v>
      </c>
      <c r="B2071" t="s">
        <v>56</v>
      </c>
      <c r="C2071" t="s">
        <v>17</v>
      </c>
      <c r="D2071">
        <v>2014</v>
      </c>
      <c r="E2071">
        <v>5</v>
      </c>
      <c r="F2071">
        <v>1354.6559999999999</v>
      </c>
      <c r="G2071">
        <v>1354.6559999999999</v>
      </c>
      <c r="H2071">
        <v>72.021640000000005</v>
      </c>
      <c r="I2071">
        <v>94.342680000000001</v>
      </c>
      <c r="J2071">
        <v>-120.905</v>
      </c>
      <c r="K2071">
        <v>-49.473350000000003</v>
      </c>
      <c r="L2071">
        <v>0</v>
      </c>
      <c r="M2071">
        <v>49.473350000000003</v>
      </c>
      <c r="N2071">
        <v>120.905</v>
      </c>
      <c r="O2071">
        <v>352</v>
      </c>
      <c r="P2071">
        <v>159.20987</v>
      </c>
      <c r="Q2071">
        <v>8</v>
      </c>
      <c r="R2071" s="75">
        <v>33833</v>
      </c>
      <c r="T2071" t="s">
        <v>112</v>
      </c>
      <c r="U2071">
        <v>7.0758600000000005E-2</v>
      </c>
      <c r="W2071" t="s">
        <v>44</v>
      </c>
      <c r="Z2071" s="97">
        <v>1100000000</v>
      </c>
    </row>
    <row r="2072" spans="1:26">
      <c r="A2072" t="s">
        <v>44</v>
      </c>
      <c r="B2072" t="s">
        <v>56</v>
      </c>
      <c r="C2072" t="s">
        <v>17</v>
      </c>
      <c r="D2072">
        <v>2014</v>
      </c>
      <c r="E2072">
        <v>6</v>
      </c>
      <c r="F2072">
        <v>1419.181</v>
      </c>
      <c r="G2072">
        <v>1419.181</v>
      </c>
      <c r="H2072">
        <v>71.591669999999993</v>
      </c>
      <c r="I2072">
        <v>94.478769999999997</v>
      </c>
      <c r="J2072">
        <v>-121.07940000000001</v>
      </c>
      <c r="K2072">
        <v>-49.544719999999998</v>
      </c>
      <c r="L2072">
        <v>0</v>
      </c>
      <c r="M2072">
        <v>49.544719999999998</v>
      </c>
      <c r="N2072">
        <v>121.07940000000001</v>
      </c>
      <c r="O2072">
        <v>352</v>
      </c>
      <c r="P2072">
        <v>159.20987</v>
      </c>
      <c r="Q2072">
        <v>8</v>
      </c>
      <c r="R2072" s="75">
        <v>33833</v>
      </c>
      <c r="T2072" t="s">
        <v>112</v>
      </c>
      <c r="U2072">
        <v>7.0758600000000005E-2</v>
      </c>
      <c r="W2072" t="s">
        <v>44</v>
      </c>
      <c r="Z2072" s="97">
        <v>1110000000</v>
      </c>
    </row>
    <row r="2073" spans="1:26">
      <c r="A2073" t="s">
        <v>44</v>
      </c>
      <c r="B2073" t="s">
        <v>56</v>
      </c>
      <c r="C2073" t="s">
        <v>17</v>
      </c>
      <c r="D2073">
        <v>2014</v>
      </c>
      <c r="E2073">
        <v>7</v>
      </c>
      <c r="F2073">
        <v>1457.6569999999999</v>
      </c>
      <c r="G2073">
        <v>1457.6569999999999</v>
      </c>
      <c r="H2073">
        <v>71.557559999999995</v>
      </c>
      <c r="I2073">
        <v>94.335329999999999</v>
      </c>
      <c r="J2073">
        <v>-120.8956</v>
      </c>
      <c r="K2073">
        <v>-49.46949</v>
      </c>
      <c r="L2073">
        <v>0</v>
      </c>
      <c r="M2073">
        <v>49.46949</v>
      </c>
      <c r="N2073">
        <v>120.8956</v>
      </c>
      <c r="O2073">
        <v>352</v>
      </c>
      <c r="P2073">
        <v>159.20987</v>
      </c>
      <c r="Q2073">
        <v>8</v>
      </c>
      <c r="R2073" s="75">
        <v>33833</v>
      </c>
      <c r="T2073" t="s">
        <v>112</v>
      </c>
      <c r="U2073">
        <v>7.0758600000000005E-2</v>
      </c>
      <c r="W2073" t="s">
        <v>44</v>
      </c>
      <c r="Z2073" s="97">
        <v>1100000000</v>
      </c>
    </row>
    <row r="2074" spans="1:26">
      <c r="A2074" t="s">
        <v>44</v>
      </c>
      <c r="B2074" t="s">
        <v>56</v>
      </c>
      <c r="C2074" t="s">
        <v>17</v>
      </c>
      <c r="D2074">
        <v>2014</v>
      </c>
      <c r="E2074">
        <v>8</v>
      </c>
      <c r="F2074">
        <v>1498.442</v>
      </c>
      <c r="G2074">
        <v>1498.442</v>
      </c>
      <c r="H2074">
        <v>73.822059999999993</v>
      </c>
      <c r="I2074">
        <v>94.713340000000002</v>
      </c>
      <c r="J2074">
        <v>-121.38</v>
      </c>
      <c r="K2074">
        <v>-49.667720000000003</v>
      </c>
      <c r="L2074">
        <v>0</v>
      </c>
      <c r="M2074">
        <v>49.667720000000003</v>
      </c>
      <c r="N2074">
        <v>121.38</v>
      </c>
      <c r="O2074">
        <v>352</v>
      </c>
      <c r="P2074">
        <v>159.20987</v>
      </c>
      <c r="Q2074">
        <v>8</v>
      </c>
      <c r="R2074" s="75">
        <v>33833</v>
      </c>
      <c r="T2074" t="s">
        <v>112</v>
      </c>
      <c r="U2074">
        <v>7.0758600000000005E-2</v>
      </c>
      <c r="W2074" t="s">
        <v>44</v>
      </c>
      <c r="Z2074" s="97">
        <v>1110000000</v>
      </c>
    </row>
    <row r="2075" spans="1:26">
      <c r="A2075" t="s">
        <v>44</v>
      </c>
      <c r="B2075" t="s">
        <v>56</v>
      </c>
      <c r="C2075" t="s">
        <v>17</v>
      </c>
      <c r="D2075">
        <v>2014</v>
      </c>
      <c r="E2075">
        <v>9</v>
      </c>
      <c r="F2075">
        <v>1509.567</v>
      </c>
      <c r="G2075">
        <v>1509.567</v>
      </c>
      <c r="H2075">
        <v>78.661140000000003</v>
      </c>
      <c r="I2075">
        <v>94.51361</v>
      </c>
      <c r="J2075">
        <v>-121.1241</v>
      </c>
      <c r="K2075">
        <v>-49.562980000000003</v>
      </c>
      <c r="L2075">
        <v>0</v>
      </c>
      <c r="M2075">
        <v>49.562980000000003</v>
      </c>
      <c r="N2075">
        <v>121.1241</v>
      </c>
      <c r="O2075">
        <v>352</v>
      </c>
      <c r="P2075">
        <v>159.20987</v>
      </c>
      <c r="Q2075">
        <v>8</v>
      </c>
      <c r="R2075" s="75">
        <v>33833</v>
      </c>
      <c r="T2075" t="s">
        <v>112</v>
      </c>
      <c r="U2075">
        <v>7.0758600000000005E-2</v>
      </c>
      <c r="W2075" t="s">
        <v>44</v>
      </c>
      <c r="Z2075" s="97">
        <v>1110000000</v>
      </c>
    </row>
    <row r="2076" spans="1:26">
      <c r="A2076" t="s">
        <v>44</v>
      </c>
      <c r="B2076" t="s">
        <v>56</v>
      </c>
      <c r="C2076" t="s">
        <v>17</v>
      </c>
      <c r="D2076">
        <v>2014</v>
      </c>
      <c r="E2076">
        <v>10</v>
      </c>
      <c r="F2076">
        <v>1517.585</v>
      </c>
      <c r="G2076">
        <v>1517.585</v>
      </c>
      <c r="H2076">
        <v>83.952010000000001</v>
      </c>
      <c r="I2076">
        <v>94.538259999999994</v>
      </c>
      <c r="J2076">
        <v>-121.1557</v>
      </c>
      <c r="K2076">
        <v>-49.57591</v>
      </c>
      <c r="L2076">
        <v>0</v>
      </c>
      <c r="M2076">
        <v>49.57591</v>
      </c>
      <c r="N2076">
        <v>121.1557</v>
      </c>
      <c r="O2076">
        <v>352</v>
      </c>
      <c r="P2076">
        <v>159.20987</v>
      </c>
      <c r="Q2076">
        <v>8</v>
      </c>
      <c r="R2076" s="75">
        <v>33833</v>
      </c>
      <c r="T2076" t="s">
        <v>112</v>
      </c>
      <c r="U2076">
        <v>7.0758600000000005E-2</v>
      </c>
      <c r="W2076" t="s">
        <v>44</v>
      </c>
      <c r="Z2076" s="97">
        <v>1110000000</v>
      </c>
    </row>
    <row r="2077" spans="1:26">
      <c r="A2077" t="s">
        <v>44</v>
      </c>
      <c r="B2077" t="s">
        <v>56</v>
      </c>
      <c r="C2077" t="s">
        <v>17</v>
      </c>
      <c r="D2077">
        <v>2014</v>
      </c>
      <c r="E2077">
        <v>11</v>
      </c>
      <c r="F2077">
        <v>1527.585</v>
      </c>
      <c r="G2077">
        <v>1527.585</v>
      </c>
      <c r="H2077">
        <v>88.124949999999998</v>
      </c>
      <c r="I2077">
        <v>94.731039999999993</v>
      </c>
      <c r="J2077">
        <v>-121.4027</v>
      </c>
      <c r="K2077">
        <v>-49.677010000000003</v>
      </c>
      <c r="L2077">
        <v>0</v>
      </c>
      <c r="M2077">
        <v>49.677010000000003</v>
      </c>
      <c r="N2077">
        <v>121.4027</v>
      </c>
      <c r="O2077">
        <v>352</v>
      </c>
      <c r="P2077">
        <v>159.20987</v>
      </c>
      <c r="Q2077">
        <v>8</v>
      </c>
      <c r="R2077" s="75">
        <v>33833</v>
      </c>
      <c r="T2077" t="s">
        <v>112</v>
      </c>
      <c r="U2077">
        <v>7.0758600000000005E-2</v>
      </c>
      <c r="W2077" t="s">
        <v>44</v>
      </c>
      <c r="Z2077" s="97">
        <v>1110000000</v>
      </c>
    </row>
    <row r="2078" spans="1:26">
      <c r="A2078" t="s">
        <v>44</v>
      </c>
      <c r="B2078" t="s">
        <v>56</v>
      </c>
      <c r="C2078" t="s">
        <v>17</v>
      </c>
      <c r="D2078">
        <v>2014</v>
      </c>
      <c r="E2078">
        <v>12</v>
      </c>
      <c r="F2078">
        <v>1504.1089999999999</v>
      </c>
      <c r="G2078">
        <v>1522.463</v>
      </c>
      <c r="H2078">
        <v>91.343990000000005</v>
      </c>
      <c r="I2078">
        <v>94.38758</v>
      </c>
      <c r="J2078">
        <v>-139.31639999999999</v>
      </c>
      <c r="K2078">
        <v>-67.85078</v>
      </c>
      <c r="L2078">
        <v>-18.35388</v>
      </c>
      <c r="M2078">
        <v>31.14301</v>
      </c>
      <c r="N2078">
        <v>102.6087</v>
      </c>
      <c r="O2078">
        <v>352</v>
      </c>
      <c r="P2078">
        <v>159.20987</v>
      </c>
      <c r="Q2078">
        <v>8</v>
      </c>
      <c r="R2078" s="75">
        <v>33833</v>
      </c>
      <c r="T2078" t="s">
        <v>112</v>
      </c>
      <c r="U2078">
        <v>7.0758600000000005E-2</v>
      </c>
      <c r="W2078" t="s">
        <v>44</v>
      </c>
      <c r="Z2078" s="97">
        <v>1100000000</v>
      </c>
    </row>
    <row r="2079" spans="1:26">
      <c r="A2079" t="s">
        <v>44</v>
      </c>
      <c r="B2079" t="s">
        <v>56</v>
      </c>
      <c r="C2079" t="s">
        <v>17</v>
      </c>
      <c r="D2079">
        <v>2014</v>
      </c>
      <c r="E2079">
        <v>13</v>
      </c>
      <c r="F2079">
        <v>1466.4970000000001</v>
      </c>
      <c r="G2079">
        <v>905.08069999999998</v>
      </c>
      <c r="H2079">
        <v>93.65146</v>
      </c>
      <c r="I2079">
        <v>94.34751</v>
      </c>
      <c r="J2079">
        <v>440.5052</v>
      </c>
      <c r="K2079">
        <v>511.94049999999999</v>
      </c>
      <c r="L2079">
        <v>561.41639999999995</v>
      </c>
      <c r="M2079">
        <v>610.89229999999998</v>
      </c>
      <c r="N2079">
        <v>682.32759999999996</v>
      </c>
      <c r="O2079">
        <v>352</v>
      </c>
      <c r="P2079">
        <v>159.20987</v>
      </c>
      <c r="Q2079">
        <v>8</v>
      </c>
      <c r="R2079" s="75">
        <v>33833</v>
      </c>
      <c r="T2079" t="s">
        <v>112</v>
      </c>
      <c r="U2079">
        <v>7.0758600000000005E-2</v>
      </c>
      <c r="W2079" t="s">
        <v>44</v>
      </c>
      <c r="Z2079" s="97">
        <v>1100000000</v>
      </c>
    </row>
    <row r="2080" spans="1:26">
      <c r="A2080" t="s">
        <v>44</v>
      </c>
      <c r="B2080" t="s">
        <v>56</v>
      </c>
      <c r="C2080" t="s">
        <v>17</v>
      </c>
      <c r="D2080">
        <v>2014</v>
      </c>
      <c r="E2080">
        <v>14</v>
      </c>
      <c r="F2080">
        <v>1438.277</v>
      </c>
      <c r="G2080">
        <v>238.0496</v>
      </c>
      <c r="H2080">
        <v>95.744709999999998</v>
      </c>
      <c r="I2080">
        <v>94.140240000000006</v>
      </c>
      <c r="J2080">
        <v>1079.5820000000001</v>
      </c>
      <c r="K2080">
        <v>1150.8599999999999</v>
      </c>
      <c r="L2080">
        <v>1200.2270000000001</v>
      </c>
      <c r="M2080">
        <v>1249.595</v>
      </c>
      <c r="N2080">
        <v>1320.873</v>
      </c>
      <c r="O2080">
        <v>352</v>
      </c>
      <c r="P2080">
        <v>159.20987</v>
      </c>
      <c r="Q2080">
        <v>8</v>
      </c>
      <c r="R2080" s="75">
        <v>33833</v>
      </c>
      <c r="T2080" t="s">
        <v>112</v>
      </c>
      <c r="U2080">
        <v>7.0758600000000005E-2</v>
      </c>
      <c r="W2080" t="s">
        <v>44</v>
      </c>
      <c r="Z2080" s="97">
        <v>1100000000</v>
      </c>
    </row>
    <row r="2081" spans="1:26">
      <c r="A2081" t="s">
        <v>44</v>
      </c>
      <c r="B2081" t="s">
        <v>56</v>
      </c>
      <c r="C2081" t="s">
        <v>17</v>
      </c>
      <c r="D2081">
        <v>2014</v>
      </c>
      <c r="E2081">
        <v>15</v>
      </c>
      <c r="F2081">
        <v>1408.232</v>
      </c>
      <c r="G2081">
        <v>237.85149999999999</v>
      </c>
      <c r="H2081">
        <v>96.911450000000002</v>
      </c>
      <c r="I2081">
        <v>93.767200000000003</v>
      </c>
      <c r="J2081">
        <v>1050.2139999999999</v>
      </c>
      <c r="K2081">
        <v>1121.2090000000001</v>
      </c>
      <c r="L2081">
        <v>1170.3810000000001</v>
      </c>
      <c r="M2081">
        <v>1219.5519999999999</v>
      </c>
      <c r="N2081">
        <v>1290.548</v>
      </c>
      <c r="O2081">
        <v>352</v>
      </c>
      <c r="P2081">
        <v>159.20987</v>
      </c>
      <c r="Q2081">
        <v>8</v>
      </c>
      <c r="R2081" s="75">
        <v>33833</v>
      </c>
      <c r="T2081" t="s">
        <v>112</v>
      </c>
      <c r="U2081">
        <v>7.0758600000000005E-2</v>
      </c>
      <c r="W2081" t="s">
        <v>44</v>
      </c>
      <c r="Z2081" s="97">
        <v>1090000000</v>
      </c>
    </row>
    <row r="2082" spans="1:26">
      <c r="A2082" t="s">
        <v>44</v>
      </c>
      <c r="B2082" t="s">
        <v>56</v>
      </c>
      <c r="C2082" t="s">
        <v>17</v>
      </c>
      <c r="D2082">
        <v>2014</v>
      </c>
      <c r="E2082">
        <v>16</v>
      </c>
      <c r="F2082">
        <v>1380.1969999999999</v>
      </c>
      <c r="G2082">
        <v>237.01740000000001</v>
      </c>
      <c r="H2082">
        <v>96.117050000000006</v>
      </c>
      <c r="I2082">
        <v>94.078119999999998</v>
      </c>
      <c r="J2082">
        <v>1022.614</v>
      </c>
      <c r="K2082">
        <v>1093.845</v>
      </c>
      <c r="L2082">
        <v>1143.18</v>
      </c>
      <c r="M2082">
        <v>1192.5139999999999</v>
      </c>
      <c r="N2082">
        <v>1263.7460000000001</v>
      </c>
      <c r="O2082">
        <v>352</v>
      </c>
      <c r="P2082">
        <v>159.20987</v>
      </c>
      <c r="Q2082">
        <v>8</v>
      </c>
      <c r="R2082" s="75">
        <v>33833</v>
      </c>
      <c r="T2082" t="s">
        <v>112</v>
      </c>
      <c r="U2082">
        <v>7.0758600000000005E-2</v>
      </c>
      <c r="W2082" t="s">
        <v>44</v>
      </c>
      <c r="Z2082" s="97">
        <v>1100000000</v>
      </c>
    </row>
    <row r="2083" spans="1:26">
      <c r="A2083" t="s">
        <v>44</v>
      </c>
      <c r="B2083" t="s">
        <v>56</v>
      </c>
      <c r="C2083" t="s">
        <v>17</v>
      </c>
      <c r="D2083">
        <v>2014</v>
      </c>
      <c r="E2083">
        <v>17</v>
      </c>
      <c r="F2083">
        <v>1357.8309999999999</v>
      </c>
      <c r="G2083">
        <v>236.0342</v>
      </c>
      <c r="H2083">
        <v>94.861549999999994</v>
      </c>
      <c r="I2083">
        <v>94.185550000000006</v>
      </c>
      <c r="J2083">
        <v>1001.093</v>
      </c>
      <c r="K2083">
        <v>1072.4059999999999</v>
      </c>
      <c r="L2083">
        <v>1121.797</v>
      </c>
      <c r="M2083">
        <v>1171.1880000000001</v>
      </c>
      <c r="N2083">
        <v>1242.501</v>
      </c>
      <c r="O2083">
        <v>352</v>
      </c>
      <c r="P2083">
        <v>159.20987</v>
      </c>
      <c r="Q2083">
        <v>8</v>
      </c>
      <c r="R2083" s="75">
        <v>33833</v>
      </c>
      <c r="T2083" t="s">
        <v>112</v>
      </c>
      <c r="U2083">
        <v>7.0758600000000005E-2</v>
      </c>
      <c r="W2083" t="s">
        <v>44</v>
      </c>
      <c r="Z2083" s="97">
        <v>1100000000</v>
      </c>
    </row>
    <row r="2084" spans="1:26">
      <c r="A2084" t="s">
        <v>44</v>
      </c>
      <c r="B2084" t="s">
        <v>56</v>
      </c>
      <c r="C2084" t="s">
        <v>17</v>
      </c>
      <c r="D2084">
        <v>2014</v>
      </c>
      <c r="E2084">
        <v>18</v>
      </c>
      <c r="F2084">
        <v>1350.1020000000001</v>
      </c>
      <c r="G2084">
        <v>235.33850000000001</v>
      </c>
      <c r="H2084">
        <v>92.338369999999998</v>
      </c>
      <c r="I2084">
        <v>94.134540000000001</v>
      </c>
      <c r="J2084">
        <v>994.12509999999997</v>
      </c>
      <c r="K2084">
        <v>1065.3989999999999</v>
      </c>
      <c r="L2084">
        <v>1114.7629999999999</v>
      </c>
      <c r="M2084">
        <v>1164.1279999999999</v>
      </c>
      <c r="N2084">
        <v>1235.402</v>
      </c>
      <c r="O2084">
        <v>352</v>
      </c>
      <c r="P2084">
        <v>159.20987</v>
      </c>
      <c r="Q2084">
        <v>8</v>
      </c>
      <c r="R2084" s="75">
        <v>33833</v>
      </c>
      <c r="T2084" t="s">
        <v>112</v>
      </c>
      <c r="U2084">
        <v>7.0758600000000005E-2</v>
      </c>
      <c r="W2084" t="s">
        <v>44</v>
      </c>
      <c r="Z2084" s="97">
        <v>1100000000</v>
      </c>
    </row>
    <row r="2085" spans="1:26">
      <c r="A2085" t="s">
        <v>44</v>
      </c>
      <c r="B2085" t="s">
        <v>56</v>
      </c>
      <c r="C2085" t="s">
        <v>17</v>
      </c>
      <c r="D2085">
        <v>2014</v>
      </c>
      <c r="E2085">
        <v>19</v>
      </c>
      <c r="F2085">
        <v>1351.356</v>
      </c>
      <c r="G2085">
        <v>652.28679999999997</v>
      </c>
      <c r="H2085">
        <v>88.407960000000003</v>
      </c>
      <c r="I2085">
        <v>94.028750000000002</v>
      </c>
      <c r="J2085">
        <v>578.56669999999997</v>
      </c>
      <c r="K2085">
        <v>649.76070000000004</v>
      </c>
      <c r="L2085">
        <v>699.06939999999997</v>
      </c>
      <c r="M2085">
        <v>748.37810000000002</v>
      </c>
      <c r="N2085">
        <v>819.57209999999998</v>
      </c>
      <c r="O2085">
        <v>352</v>
      </c>
      <c r="P2085">
        <v>159.20987</v>
      </c>
      <c r="Q2085">
        <v>8</v>
      </c>
      <c r="R2085" s="75">
        <v>33833</v>
      </c>
      <c r="T2085" t="s">
        <v>112</v>
      </c>
      <c r="U2085">
        <v>7.0758600000000005E-2</v>
      </c>
      <c r="W2085" t="s">
        <v>44</v>
      </c>
      <c r="Z2085" s="97">
        <v>1100000000</v>
      </c>
    </row>
    <row r="2086" spans="1:26">
      <c r="A2086" t="s">
        <v>44</v>
      </c>
      <c r="B2086" t="s">
        <v>56</v>
      </c>
      <c r="C2086" t="s">
        <v>17</v>
      </c>
      <c r="D2086">
        <v>2014</v>
      </c>
      <c r="E2086">
        <v>20</v>
      </c>
      <c r="F2086">
        <v>1360.5619999999999</v>
      </c>
      <c r="G2086">
        <v>1068.0350000000001</v>
      </c>
      <c r="H2086">
        <v>83.451949999999997</v>
      </c>
      <c r="I2086">
        <v>94.180170000000004</v>
      </c>
      <c r="J2086">
        <v>171.83019999999999</v>
      </c>
      <c r="K2086">
        <v>243.13890000000001</v>
      </c>
      <c r="L2086">
        <v>292.52699999999999</v>
      </c>
      <c r="M2086">
        <v>341.9151</v>
      </c>
      <c r="N2086">
        <v>413.22370000000001</v>
      </c>
      <c r="O2086">
        <v>352</v>
      </c>
      <c r="P2086">
        <v>159.20987</v>
      </c>
      <c r="Q2086">
        <v>8</v>
      </c>
      <c r="R2086" s="75">
        <v>33833</v>
      </c>
      <c r="T2086" t="s">
        <v>112</v>
      </c>
      <c r="U2086">
        <v>7.0758600000000005E-2</v>
      </c>
      <c r="W2086" t="s">
        <v>44</v>
      </c>
      <c r="Z2086" s="97">
        <v>1100000000</v>
      </c>
    </row>
    <row r="2087" spans="1:26">
      <c r="A2087" t="s">
        <v>44</v>
      </c>
      <c r="B2087" t="s">
        <v>56</v>
      </c>
      <c r="C2087" t="s">
        <v>17</v>
      </c>
      <c r="D2087">
        <v>2014</v>
      </c>
      <c r="E2087">
        <v>21</v>
      </c>
      <c r="F2087">
        <v>1401.9749999999999</v>
      </c>
      <c r="G2087">
        <v>1126.1210000000001</v>
      </c>
      <c r="H2087">
        <v>80.278149999999997</v>
      </c>
      <c r="I2087">
        <v>94.165220000000005</v>
      </c>
      <c r="J2087">
        <v>155.1763</v>
      </c>
      <c r="K2087">
        <v>226.4736</v>
      </c>
      <c r="L2087">
        <v>275.85390000000001</v>
      </c>
      <c r="M2087">
        <v>325.23419999999999</v>
      </c>
      <c r="N2087">
        <v>396.53149999999999</v>
      </c>
      <c r="O2087">
        <v>352</v>
      </c>
      <c r="P2087">
        <v>159.20987</v>
      </c>
      <c r="Q2087">
        <v>8</v>
      </c>
      <c r="R2087" s="75">
        <v>33833</v>
      </c>
      <c r="T2087" t="s">
        <v>112</v>
      </c>
      <c r="U2087">
        <v>7.0758600000000005E-2</v>
      </c>
      <c r="W2087" t="s">
        <v>44</v>
      </c>
      <c r="Z2087" s="97">
        <v>1100000000</v>
      </c>
    </row>
    <row r="2088" spans="1:26">
      <c r="A2088" t="s">
        <v>44</v>
      </c>
      <c r="B2088" t="s">
        <v>56</v>
      </c>
      <c r="C2088" t="s">
        <v>17</v>
      </c>
      <c r="D2088">
        <v>2014</v>
      </c>
      <c r="E2088">
        <v>22</v>
      </c>
      <c r="F2088">
        <v>1399.194</v>
      </c>
      <c r="G2088">
        <v>1192.653</v>
      </c>
      <c r="H2088">
        <v>78.324340000000007</v>
      </c>
      <c r="I2088">
        <v>94.467150000000004</v>
      </c>
      <c r="J2088">
        <v>85.476860000000002</v>
      </c>
      <c r="K2088">
        <v>157.00280000000001</v>
      </c>
      <c r="L2088">
        <v>206.54140000000001</v>
      </c>
      <c r="M2088">
        <v>256.08</v>
      </c>
      <c r="N2088">
        <v>327.60590000000002</v>
      </c>
      <c r="O2088">
        <v>352</v>
      </c>
      <c r="P2088">
        <v>159.20987</v>
      </c>
      <c r="Q2088">
        <v>8</v>
      </c>
      <c r="R2088" s="75">
        <v>33833</v>
      </c>
      <c r="T2088" t="s">
        <v>112</v>
      </c>
      <c r="U2088">
        <v>7.0758600000000005E-2</v>
      </c>
      <c r="W2088" t="s">
        <v>44</v>
      </c>
      <c r="Z2088" s="97">
        <v>1110000000</v>
      </c>
    </row>
    <row r="2089" spans="1:26">
      <c r="A2089" t="s">
        <v>44</v>
      </c>
      <c r="B2089" t="s">
        <v>56</v>
      </c>
      <c r="C2089" t="s">
        <v>17</v>
      </c>
      <c r="D2089">
        <v>2014</v>
      </c>
      <c r="E2089">
        <v>23</v>
      </c>
      <c r="F2089">
        <v>1445.9259999999999</v>
      </c>
      <c r="G2089">
        <v>1201.7339999999999</v>
      </c>
      <c r="H2089">
        <v>76.750429999999994</v>
      </c>
      <c r="I2089">
        <v>94.757810000000006</v>
      </c>
      <c r="J2089">
        <v>122.755</v>
      </c>
      <c r="K2089">
        <v>194.501</v>
      </c>
      <c r="L2089">
        <v>244.19200000000001</v>
      </c>
      <c r="M2089">
        <v>293.88310000000001</v>
      </c>
      <c r="N2089">
        <v>365.62900000000002</v>
      </c>
      <c r="O2089">
        <v>352</v>
      </c>
      <c r="P2089">
        <v>159.20987</v>
      </c>
      <c r="Q2089">
        <v>8</v>
      </c>
      <c r="R2089" s="75">
        <v>33833</v>
      </c>
      <c r="T2089" t="s">
        <v>112</v>
      </c>
      <c r="U2089">
        <v>7.0758600000000005E-2</v>
      </c>
      <c r="W2089" t="s">
        <v>44</v>
      </c>
      <c r="Z2089" s="97">
        <v>1110000000</v>
      </c>
    </row>
    <row r="2090" spans="1:26">
      <c r="A2090" t="s">
        <v>44</v>
      </c>
      <c r="B2090" t="s">
        <v>56</v>
      </c>
      <c r="C2090" t="s">
        <v>17</v>
      </c>
      <c r="D2090">
        <v>2014</v>
      </c>
      <c r="E2090">
        <v>24</v>
      </c>
      <c r="F2090">
        <v>1419.873</v>
      </c>
      <c r="G2090">
        <v>1199.9159999999999</v>
      </c>
      <c r="H2090">
        <v>75.409589999999994</v>
      </c>
      <c r="I2090">
        <v>94.435029999999998</v>
      </c>
      <c r="J2090">
        <v>98.933790000000002</v>
      </c>
      <c r="K2090">
        <v>170.43539999999999</v>
      </c>
      <c r="L2090">
        <v>219.9572</v>
      </c>
      <c r="M2090">
        <v>269.47890000000001</v>
      </c>
      <c r="N2090">
        <v>340.98050000000001</v>
      </c>
      <c r="O2090">
        <v>352</v>
      </c>
      <c r="P2090">
        <v>159.20987</v>
      </c>
      <c r="Q2090">
        <v>8</v>
      </c>
      <c r="R2090" s="75">
        <v>33833</v>
      </c>
      <c r="T2090" t="s">
        <v>112</v>
      </c>
      <c r="U2090">
        <v>7.0758600000000005E-2</v>
      </c>
      <c r="W2090" t="s">
        <v>44</v>
      </c>
      <c r="Z2090" s="97">
        <v>1100000000</v>
      </c>
    </row>
    <row r="2091" spans="1:26">
      <c r="A2091" t="s">
        <v>44</v>
      </c>
      <c r="B2091" t="s">
        <v>56</v>
      </c>
      <c r="C2091" t="s">
        <v>18</v>
      </c>
      <c r="D2091">
        <v>2014</v>
      </c>
      <c r="E2091">
        <v>1</v>
      </c>
      <c r="F2091">
        <v>1294.7860000000001</v>
      </c>
      <c r="G2091">
        <v>1294.7860000000001</v>
      </c>
      <c r="H2091">
        <v>78.348179999999999</v>
      </c>
      <c r="I2091">
        <v>94.418360000000007</v>
      </c>
      <c r="J2091">
        <v>-121.002</v>
      </c>
      <c r="K2091">
        <v>-49.513030000000001</v>
      </c>
      <c r="L2091">
        <v>0</v>
      </c>
      <c r="M2091">
        <v>49.513030000000001</v>
      </c>
      <c r="N2091">
        <v>121.002</v>
      </c>
      <c r="O2091">
        <v>352</v>
      </c>
      <c r="P2091">
        <v>159.20987</v>
      </c>
      <c r="Q2091">
        <v>9</v>
      </c>
      <c r="R2091" s="75">
        <v>39329</v>
      </c>
      <c r="T2091" t="s">
        <v>112</v>
      </c>
      <c r="U2091">
        <v>6.8349599999999996E-2</v>
      </c>
      <c r="W2091" t="s">
        <v>44</v>
      </c>
      <c r="Z2091" s="97">
        <v>1100000000</v>
      </c>
    </row>
    <row r="2092" spans="1:26">
      <c r="A2092" t="s">
        <v>44</v>
      </c>
      <c r="B2092" t="s">
        <v>56</v>
      </c>
      <c r="C2092" t="s">
        <v>18</v>
      </c>
      <c r="D2092">
        <v>2014</v>
      </c>
      <c r="E2092">
        <v>2</v>
      </c>
      <c r="F2092">
        <v>1286.2860000000001</v>
      </c>
      <c r="G2092">
        <v>1286.2860000000001</v>
      </c>
      <c r="H2092">
        <v>77.152349999999998</v>
      </c>
      <c r="I2092">
        <v>94.345209999999994</v>
      </c>
      <c r="J2092">
        <v>-120.9083</v>
      </c>
      <c r="K2092">
        <v>-49.474679999999999</v>
      </c>
      <c r="L2092">
        <v>0</v>
      </c>
      <c r="M2092">
        <v>49.474679999999999</v>
      </c>
      <c r="N2092">
        <v>120.9083</v>
      </c>
      <c r="O2092">
        <v>352</v>
      </c>
      <c r="P2092">
        <v>159.20987</v>
      </c>
      <c r="Q2092">
        <v>9</v>
      </c>
      <c r="R2092" s="75">
        <v>39329</v>
      </c>
      <c r="T2092" t="s">
        <v>112</v>
      </c>
      <c r="U2092">
        <v>6.8349599999999996E-2</v>
      </c>
      <c r="W2092" t="s">
        <v>44</v>
      </c>
      <c r="Z2092" s="97">
        <v>1100000000</v>
      </c>
    </row>
    <row r="2093" spans="1:26">
      <c r="A2093" t="s">
        <v>44</v>
      </c>
      <c r="B2093" t="s">
        <v>56</v>
      </c>
      <c r="C2093" t="s">
        <v>18</v>
      </c>
      <c r="D2093">
        <v>2014</v>
      </c>
      <c r="E2093">
        <v>3</v>
      </c>
      <c r="F2093">
        <v>1284.1079999999999</v>
      </c>
      <c r="G2093">
        <v>1284.1079999999999</v>
      </c>
      <c r="H2093">
        <v>76.325550000000007</v>
      </c>
      <c r="I2093">
        <v>94.470659999999995</v>
      </c>
      <c r="J2093">
        <v>-121.069</v>
      </c>
      <c r="K2093">
        <v>-49.540469999999999</v>
      </c>
      <c r="L2093">
        <v>0</v>
      </c>
      <c r="M2093">
        <v>49.540469999999999</v>
      </c>
      <c r="N2093">
        <v>121.069</v>
      </c>
      <c r="O2093">
        <v>352</v>
      </c>
      <c r="P2093">
        <v>159.20987</v>
      </c>
      <c r="Q2093">
        <v>9</v>
      </c>
      <c r="R2093" s="75">
        <v>39329</v>
      </c>
      <c r="T2093" t="s">
        <v>112</v>
      </c>
      <c r="U2093">
        <v>6.8349599999999996E-2</v>
      </c>
      <c r="W2093" t="s">
        <v>44</v>
      </c>
      <c r="Z2093" s="97">
        <v>1110000000</v>
      </c>
    </row>
    <row r="2094" spans="1:26">
      <c r="A2094" t="s">
        <v>44</v>
      </c>
      <c r="B2094" t="s">
        <v>56</v>
      </c>
      <c r="C2094" t="s">
        <v>18</v>
      </c>
      <c r="D2094">
        <v>2014</v>
      </c>
      <c r="E2094">
        <v>4</v>
      </c>
      <c r="F2094">
        <v>1291.1410000000001</v>
      </c>
      <c r="G2094">
        <v>1291.1410000000001</v>
      </c>
      <c r="H2094">
        <v>75.331360000000004</v>
      </c>
      <c r="I2094">
        <v>94.423649999999995</v>
      </c>
      <c r="J2094">
        <v>-121.00879999999999</v>
      </c>
      <c r="K2094">
        <v>-49.515810000000002</v>
      </c>
      <c r="L2094">
        <v>0</v>
      </c>
      <c r="M2094">
        <v>49.515810000000002</v>
      </c>
      <c r="N2094">
        <v>121.00879999999999</v>
      </c>
      <c r="O2094">
        <v>352</v>
      </c>
      <c r="P2094">
        <v>159.20987</v>
      </c>
      <c r="Q2094">
        <v>9</v>
      </c>
      <c r="R2094" s="75">
        <v>39329</v>
      </c>
      <c r="T2094" t="s">
        <v>112</v>
      </c>
      <c r="U2094">
        <v>6.8349599999999996E-2</v>
      </c>
      <c r="W2094" t="s">
        <v>44</v>
      </c>
      <c r="Z2094" s="97">
        <v>1100000000</v>
      </c>
    </row>
    <row r="2095" spans="1:26">
      <c r="A2095" t="s">
        <v>44</v>
      </c>
      <c r="B2095" t="s">
        <v>56</v>
      </c>
      <c r="C2095" t="s">
        <v>18</v>
      </c>
      <c r="D2095">
        <v>2014</v>
      </c>
      <c r="E2095">
        <v>5</v>
      </c>
      <c r="F2095">
        <v>1334.3869999999999</v>
      </c>
      <c r="G2095">
        <v>1334.3869999999999</v>
      </c>
      <c r="H2095">
        <v>74.774370000000005</v>
      </c>
      <c r="I2095">
        <v>94.480329999999995</v>
      </c>
      <c r="J2095">
        <v>-121.0814</v>
      </c>
      <c r="K2095">
        <v>-49.545540000000003</v>
      </c>
      <c r="L2095">
        <v>0</v>
      </c>
      <c r="M2095">
        <v>49.545540000000003</v>
      </c>
      <c r="N2095">
        <v>121.0814</v>
      </c>
      <c r="O2095">
        <v>352</v>
      </c>
      <c r="P2095">
        <v>159.20987</v>
      </c>
      <c r="Q2095">
        <v>9</v>
      </c>
      <c r="R2095" s="75">
        <v>39329</v>
      </c>
      <c r="T2095" t="s">
        <v>112</v>
      </c>
      <c r="U2095">
        <v>6.8349599999999996E-2</v>
      </c>
      <c r="W2095" t="s">
        <v>44</v>
      </c>
      <c r="Z2095" s="97">
        <v>1110000000</v>
      </c>
    </row>
    <row r="2096" spans="1:26">
      <c r="A2096" t="s">
        <v>44</v>
      </c>
      <c r="B2096" t="s">
        <v>56</v>
      </c>
      <c r="C2096" t="s">
        <v>18</v>
      </c>
      <c r="D2096">
        <v>2014</v>
      </c>
      <c r="E2096">
        <v>6</v>
      </c>
      <c r="F2096">
        <v>1394.7439999999999</v>
      </c>
      <c r="G2096">
        <v>1394.7439999999999</v>
      </c>
      <c r="H2096">
        <v>74.371049999999997</v>
      </c>
      <c r="I2096">
        <v>94.360309999999998</v>
      </c>
      <c r="J2096">
        <v>-120.9276</v>
      </c>
      <c r="K2096">
        <v>-49.482590000000002</v>
      </c>
      <c r="L2096">
        <v>0</v>
      </c>
      <c r="M2096">
        <v>49.482590000000002</v>
      </c>
      <c r="N2096">
        <v>120.9276</v>
      </c>
      <c r="O2096">
        <v>352</v>
      </c>
      <c r="P2096">
        <v>159.20987</v>
      </c>
      <c r="Q2096">
        <v>9</v>
      </c>
      <c r="R2096" s="75">
        <v>39329</v>
      </c>
      <c r="T2096" t="s">
        <v>112</v>
      </c>
      <c r="U2096">
        <v>6.8349599999999996E-2</v>
      </c>
      <c r="W2096" t="s">
        <v>44</v>
      </c>
      <c r="Z2096" s="97">
        <v>1100000000</v>
      </c>
    </row>
    <row r="2097" spans="1:26">
      <c r="A2097" t="s">
        <v>44</v>
      </c>
      <c r="B2097" t="s">
        <v>56</v>
      </c>
      <c r="C2097" t="s">
        <v>18</v>
      </c>
      <c r="D2097">
        <v>2014</v>
      </c>
      <c r="E2097">
        <v>7</v>
      </c>
      <c r="F2097">
        <v>1450.155</v>
      </c>
      <c r="G2097">
        <v>1450.155</v>
      </c>
      <c r="H2097">
        <v>74.101550000000003</v>
      </c>
      <c r="I2097">
        <v>94.339759999999998</v>
      </c>
      <c r="J2097">
        <v>-120.90130000000001</v>
      </c>
      <c r="K2097">
        <v>-49.471820000000001</v>
      </c>
      <c r="L2097">
        <v>0</v>
      </c>
      <c r="M2097">
        <v>49.471820000000001</v>
      </c>
      <c r="N2097">
        <v>120.90130000000001</v>
      </c>
      <c r="O2097">
        <v>352</v>
      </c>
      <c r="P2097">
        <v>159.20987</v>
      </c>
      <c r="Q2097">
        <v>9</v>
      </c>
      <c r="R2097" s="75">
        <v>39329</v>
      </c>
      <c r="T2097" t="s">
        <v>112</v>
      </c>
      <c r="U2097">
        <v>6.8349599999999996E-2</v>
      </c>
      <c r="W2097" t="s">
        <v>44</v>
      </c>
      <c r="Z2097" s="97">
        <v>1100000000</v>
      </c>
    </row>
    <row r="2098" spans="1:26">
      <c r="A2098" t="s">
        <v>44</v>
      </c>
      <c r="B2098" t="s">
        <v>56</v>
      </c>
      <c r="C2098" t="s">
        <v>18</v>
      </c>
      <c r="D2098">
        <v>2014</v>
      </c>
      <c r="E2098">
        <v>8</v>
      </c>
      <c r="F2098">
        <v>1570.3869999999999</v>
      </c>
      <c r="G2098">
        <v>1570.3869999999999</v>
      </c>
      <c r="H2098">
        <v>75.645079999999993</v>
      </c>
      <c r="I2098">
        <v>95.702960000000004</v>
      </c>
      <c r="J2098">
        <v>-122.64830000000001</v>
      </c>
      <c r="K2098">
        <v>-50.186680000000003</v>
      </c>
      <c r="L2098">
        <v>0</v>
      </c>
      <c r="M2098">
        <v>50.186680000000003</v>
      </c>
      <c r="N2098">
        <v>122.64830000000001</v>
      </c>
      <c r="O2098">
        <v>352</v>
      </c>
      <c r="P2098">
        <v>159.20987</v>
      </c>
      <c r="Q2098">
        <v>9</v>
      </c>
      <c r="R2098" s="75">
        <v>39329</v>
      </c>
      <c r="T2098" t="s">
        <v>112</v>
      </c>
      <c r="U2098">
        <v>6.8349599999999996E-2</v>
      </c>
      <c r="W2098" t="s">
        <v>44</v>
      </c>
      <c r="Z2098" s="97">
        <v>1130000000</v>
      </c>
    </row>
    <row r="2099" spans="1:26">
      <c r="A2099" t="s">
        <v>44</v>
      </c>
      <c r="B2099" t="s">
        <v>56</v>
      </c>
      <c r="C2099" t="s">
        <v>18</v>
      </c>
      <c r="D2099">
        <v>2014</v>
      </c>
      <c r="E2099">
        <v>9</v>
      </c>
      <c r="F2099">
        <v>1598.1279999999999</v>
      </c>
      <c r="G2099">
        <v>1598.1279999999999</v>
      </c>
      <c r="H2099">
        <v>79.690269999999998</v>
      </c>
      <c r="I2099">
        <v>95.226200000000006</v>
      </c>
      <c r="J2099">
        <v>-122.0373</v>
      </c>
      <c r="K2099">
        <v>-49.936660000000003</v>
      </c>
      <c r="L2099">
        <v>0</v>
      </c>
      <c r="M2099">
        <v>49.936660000000003</v>
      </c>
      <c r="N2099">
        <v>122.0373</v>
      </c>
      <c r="O2099">
        <v>352</v>
      </c>
      <c r="P2099">
        <v>159.20987</v>
      </c>
      <c r="Q2099">
        <v>9</v>
      </c>
      <c r="R2099" s="75">
        <v>39329</v>
      </c>
      <c r="T2099" t="s">
        <v>112</v>
      </c>
      <c r="U2099">
        <v>6.8349599999999996E-2</v>
      </c>
      <c r="W2099" t="s">
        <v>44</v>
      </c>
      <c r="Z2099" s="97">
        <v>1120000000</v>
      </c>
    </row>
    <row r="2100" spans="1:26">
      <c r="A2100" t="s">
        <v>44</v>
      </c>
      <c r="B2100" t="s">
        <v>56</v>
      </c>
      <c r="C2100" t="s">
        <v>18</v>
      </c>
      <c r="D2100">
        <v>2014</v>
      </c>
      <c r="E2100">
        <v>10</v>
      </c>
      <c r="F2100">
        <v>1567.8420000000001</v>
      </c>
      <c r="G2100">
        <v>1567.8420000000001</v>
      </c>
      <c r="H2100">
        <v>83.164090000000002</v>
      </c>
      <c r="I2100">
        <v>95.086609999999993</v>
      </c>
      <c r="J2100">
        <v>-121.8584</v>
      </c>
      <c r="K2100">
        <v>-49.86347</v>
      </c>
      <c r="L2100">
        <v>0</v>
      </c>
      <c r="M2100">
        <v>49.86347</v>
      </c>
      <c r="N2100">
        <v>121.8584</v>
      </c>
      <c r="O2100">
        <v>352</v>
      </c>
      <c r="P2100">
        <v>159.20987</v>
      </c>
      <c r="Q2100">
        <v>9</v>
      </c>
      <c r="R2100" s="75">
        <v>39329</v>
      </c>
      <c r="T2100" t="s">
        <v>112</v>
      </c>
      <c r="U2100">
        <v>6.8349599999999996E-2</v>
      </c>
      <c r="W2100" t="s">
        <v>44</v>
      </c>
      <c r="Z2100" s="97">
        <v>1120000000</v>
      </c>
    </row>
    <row r="2101" spans="1:26">
      <c r="A2101" t="s">
        <v>44</v>
      </c>
      <c r="B2101" t="s">
        <v>56</v>
      </c>
      <c r="C2101" t="s">
        <v>18</v>
      </c>
      <c r="D2101">
        <v>2014</v>
      </c>
      <c r="E2101">
        <v>11</v>
      </c>
      <c r="F2101">
        <v>1565.7840000000001</v>
      </c>
      <c r="G2101">
        <v>1565.7840000000001</v>
      </c>
      <c r="H2101">
        <v>86.122339999999994</v>
      </c>
      <c r="I2101">
        <v>95.779529999999994</v>
      </c>
      <c r="J2101">
        <v>-122.74639999999999</v>
      </c>
      <c r="K2101">
        <v>-50.22683</v>
      </c>
      <c r="L2101">
        <v>0</v>
      </c>
      <c r="M2101">
        <v>50.22683</v>
      </c>
      <c r="N2101">
        <v>122.74639999999999</v>
      </c>
      <c r="O2101">
        <v>352</v>
      </c>
      <c r="P2101">
        <v>159.20987</v>
      </c>
      <c r="Q2101">
        <v>9</v>
      </c>
      <c r="R2101" s="75">
        <v>39329</v>
      </c>
      <c r="T2101" t="s">
        <v>112</v>
      </c>
      <c r="U2101">
        <v>6.8349599999999996E-2</v>
      </c>
      <c r="W2101" t="s">
        <v>44</v>
      </c>
      <c r="Z2101" s="97">
        <v>1140000000</v>
      </c>
    </row>
    <row r="2102" spans="1:26">
      <c r="A2102" t="s">
        <v>44</v>
      </c>
      <c r="B2102" t="s">
        <v>56</v>
      </c>
      <c r="C2102" t="s">
        <v>18</v>
      </c>
      <c r="D2102">
        <v>2014</v>
      </c>
      <c r="E2102">
        <v>12</v>
      </c>
      <c r="F2102">
        <v>1551.4259999999999</v>
      </c>
      <c r="G2102">
        <v>1560.479</v>
      </c>
      <c r="H2102">
        <v>87.879230000000007</v>
      </c>
      <c r="I2102">
        <v>95.19014</v>
      </c>
      <c r="J2102">
        <v>-131.04490000000001</v>
      </c>
      <c r="K2102">
        <v>-58.971589999999999</v>
      </c>
      <c r="L2102">
        <v>-9.0538329999999991</v>
      </c>
      <c r="M2102">
        <v>40.863930000000003</v>
      </c>
      <c r="N2102">
        <v>112.9372</v>
      </c>
      <c r="O2102">
        <v>352</v>
      </c>
      <c r="P2102">
        <v>159.20987</v>
      </c>
      <c r="Q2102">
        <v>9</v>
      </c>
      <c r="R2102" s="75">
        <v>39329</v>
      </c>
      <c r="T2102" t="s">
        <v>112</v>
      </c>
      <c r="U2102">
        <v>6.8349599999999996E-2</v>
      </c>
      <c r="W2102" t="s">
        <v>44</v>
      </c>
      <c r="Z2102" s="97">
        <v>1120000000</v>
      </c>
    </row>
    <row r="2103" spans="1:26">
      <c r="A2103" t="s">
        <v>44</v>
      </c>
      <c r="B2103" t="s">
        <v>56</v>
      </c>
      <c r="C2103" t="s">
        <v>18</v>
      </c>
      <c r="D2103">
        <v>2014</v>
      </c>
      <c r="E2103">
        <v>13</v>
      </c>
      <c r="F2103">
        <v>1535.55</v>
      </c>
      <c r="G2103">
        <v>926.46270000000004</v>
      </c>
      <c r="H2103">
        <v>89.135509999999996</v>
      </c>
      <c r="I2103">
        <v>95.193389999999994</v>
      </c>
      <c r="J2103">
        <v>487.09219999999999</v>
      </c>
      <c r="K2103">
        <v>559.16800000000001</v>
      </c>
      <c r="L2103">
        <v>609.08749999999998</v>
      </c>
      <c r="M2103">
        <v>659.00689999999997</v>
      </c>
      <c r="N2103">
        <v>731.08270000000005</v>
      </c>
      <c r="O2103">
        <v>352</v>
      </c>
      <c r="P2103">
        <v>159.20987</v>
      </c>
      <c r="Q2103">
        <v>9</v>
      </c>
      <c r="R2103" s="75">
        <v>39329</v>
      </c>
      <c r="T2103" t="s">
        <v>112</v>
      </c>
      <c r="U2103">
        <v>6.8349599999999996E-2</v>
      </c>
      <c r="W2103" t="s">
        <v>44</v>
      </c>
      <c r="Z2103" s="97">
        <v>1120000000</v>
      </c>
    </row>
    <row r="2104" spans="1:26">
      <c r="A2104" t="s">
        <v>44</v>
      </c>
      <c r="B2104" t="s">
        <v>56</v>
      </c>
      <c r="C2104" t="s">
        <v>18</v>
      </c>
      <c r="D2104">
        <v>2014</v>
      </c>
      <c r="E2104">
        <v>14</v>
      </c>
      <c r="F2104">
        <v>1514.857</v>
      </c>
      <c r="G2104">
        <v>240.12280000000001</v>
      </c>
      <c r="H2104">
        <v>90.408450000000002</v>
      </c>
      <c r="I2104">
        <v>95.120919999999998</v>
      </c>
      <c r="J2104">
        <v>1152.8320000000001</v>
      </c>
      <c r="K2104">
        <v>1224.8530000000001</v>
      </c>
      <c r="L2104">
        <v>1274.7339999999999</v>
      </c>
      <c r="M2104">
        <v>1324.616</v>
      </c>
      <c r="N2104">
        <v>1396.6369999999999</v>
      </c>
      <c r="O2104">
        <v>352</v>
      </c>
      <c r="P2104">
        <v>159.20987</v>
      </c>
      <c r="Q2104">
        <v>9</v>
      </c>
      <c r="R2104" s="75">
        <v>39329</v>
      </c>
      <c r="T2104" t="s">
        <v>112</v>
      </c>
      <c r="U2104">
        <v>6.8349599999999996E-2</v>
      </c>
      <c r="W2104" t="s">
        <v>44</v>
      </c>
      <c r="Z2104" s="97">
        <v>1120000000</v>
      </c>
    </row>
    <row r="2105" spans="1:26">
      <c r="A2105" t="s">
        <v>44</v>
      </c>
      <c r="B2105" t="s">
        <v>56</v>
      </c>
      <c r="C2105" t="s">
        <v>18</v>
      </c>
      <c r="D2105">
        <v>2014</v>
      </c>
      <c r="E2105">
        <v>15</v>
      </c>
      <c r="F2105">
        <v>1464.73</v>
      </c>
      <c r="G2105">
        <v>239.6943</v>
      </c>
      <c r="H2105">
        <v>90.728870000000001</v>
      </c>
      <c r="I2105">
        <v>94.391360000000006</v>
      </c>
      <c r="J2105">
        <v>1104.069</v>
      </c>
      <c r="K2105">
        <v>1175.537</v>
      </c>
      <c r="L2105">
        <v>1225.0360000000001</v>
      </c>
      <c r="M2105">
        <v>1274.5350000000001</v>
      </c>
      <c r="N2105">
        <v>1346.0039999999999</v>
      </c>
      <c r="O2105">
        <v>352</v>
      </c>
      <c r="P2105">
        <v>159.20987</v>
      </c>
      <c r="Q2105">
        <v>9</v>
      </c>
      <c r="R2105" s="75">
        <v>39329</v>
      </c>
      <c r="T2105" t="s">
        <v>112</v>
      </c>
      <c r="U2105">
        <v>6.8349599999999996E-2</v>
      </c>
      <c r="W2105" t="s">
        <v>44</v>
      </c>
      <c r="Z2105" s="97">
        <v>1100000000</v>
      </c>
    </row>
    <row r="2106" spans="1:26">
      <c r="A2106" t="s">
        <v>44</v>
      </c>
      <c r="B2106" t="s">
        <v>56</v>
      </c>
      <c r="C2106" t="s">
        <v>18</v>
      </c>
      <c r="D2106">
        <v>2014</v>
      </c>
      <c r="E2106">
        <v>16</v>
      </c>
      <c r="F2106">
        <v>1434.9459999999999</v>
      </c>
      <c r="G2106">
        <v>239.0307</v>
      </c>
      <c r="H2106">
        <v>90.900599999999997</v>
      </c>
      <c r="I2106">
        <v>95.042990000000003</v>
      </c>
      <c r="J2106">
        <v>1074.1120000000001</v>
      </c>
      <c r="K2106">
        <v>1146.0740000000001</v>
      </c>
      <c r="L2106">
        <v>1195.915</v>
      </c>
      <c r="M2106">
        <v>1245.7550000000001</v>
      </c>
      <c r="N2106">
        <v>1317.7170000000001</v>
      </c>
      <c r="O2106">
        <v>352</v>
      </c>
      <c r="P2106">
        <v>159.20987</v>
      </c>
      <c r="Q2106">
        <v>9</v>
      </c>
      <c r="R2106" s="75">
        <v>39329</v>
      </c>
      <c r="T2106" t="s">
        <v>112</v>
      </c>
      <c r="U2106">
        <v>6.8349599999999996E-2</v>
      </c>
      <c r="W2106" t="s">
        <v>44</v>
      </c>
      <c r="Z2106" s="97">
        <v>1120000000</v>
      </c>
    </row>
    <row r="2107" spans="1:26">
      <c r="A2107" t="s">
        <v>44</v>
      </c>
      <c r="B2107" t="s">
        <v>56</v>
      </c>
      <c r="C2107" t="s">
        <v>18</v>
      </c>
      <c r="D2107">
        <v>2014</v>
      </c>
      <c r="E2107">
        <v>17</v>
      </c>
      <c r="F2107">
        <v>1433.4</v>
      </c>
      <c r="G2107">
        <v>237.9606</v>
      </c>
      <c r="H2107">
        <v>88.757769999999994</v>
      </c>
      <c r="I2107">
        <v>95.674359999999993</v>
      </c>
      <c r="J2107">
        <v>1072.828</v>
      </c>
      <c r="K2107">
        <v>1145.268</v>
      </c>
      <c r="L2107">
        <v>1195.4390000000001</v>
      </c>
      <c r="M2107">
        <v>1245.6110000000001</v>
      </c>
      <c r="N2107">
        <v>1318.0509999999999</v>
      </c>
      <c r="O2107">
        <v>352</v>
      </c>
      <c r="P2107">
        <v>159.20987</v>
      </c>
      <c r="Q2107">
        <v>9</v>
      </c>
      <c r="R2107" s="75">
        <v>39329</v>
      </c>
      <c r="T2107" t="s">
        <v>112</v>
      </c>
      <c r="U2107">
        <v>6.8349599999999996E-2</v>
      </c>
      <c r="W2107" t="s">
        <v>44</v>
      </c>
      <c r="Z2107" s="97">
        <v>1130000000</v>
      </c>
    </row>
    <row r="2108" spans="1:26">
      <c r="A2108" t="s">
        <v>44</v>
      </c>
      <c r="B2108" t="s">
        <v>56</v>
      </c>
      <c r="C2108" t="s">
        <v>18</v>
      </c>
      <c r="D2108">
        <v>2014</v>
      </c>
      <c r="E2108">
        <v>18</v>
      </c>
      <c r="F2108">
        <v>1402.9770000000001</v>
      </c>
      <c r="G2108">
        <v>237.24340000000001</v>
      </c>
      <c r="H2108">
        <v>86.791939999999997</v>
      </c>
      <c r="I2108">
        <v>95.255459999999999</v>
      </c>
      <c r="J2108">
        <v>1043.6590000000001</v>
      </c>
      <c r="K2108">
        <v>1115.7809999999999</v>
      </c>
      <c r="L2108">
        <v>1165.7339999999999</v>
      </c>
      <c r="M2108">
        <v>1215.6859999999999</v>
      </c>
      <c r="N2108">
        <v>1287.808</v>
      </c>
      <c r="O2108">
        <v>352</v>
      </c>
      <c r="P2108">
        <v>159.20987</v>
      </c>
      <c r="Q2108">
        <v>9</v>
      </c>
      <c r="R2108" s="75">
        <v>39329</v>
      </c>
      <c r="T2108" t="s">
        <v>112</v>
      </c>
      <c r="U2108">
        <v>6.8349599999999996E-2</v>
      </c>
      <c r="W2108" t="s">
        <v>44</v>
      </c>
      <c r="Z2108" s="97">
        <v>1120000000</v>
      </c>
    </row>
    <row r="2109" spans="1:26">
      <c r="A2109" t="s">
        <v>44</v>
      </c>
      <c r="B2109" t="s">
        <v>56</v>
      </c>
      <c r="C2109" t="s">
        <v>18</v>
      </c>
      <c r="D2109">
        <v>2014</v>
      </c>
      <c r="E2109">
        <v>19</v>
      </c>
      <c r="F2109">
        <v>1422.61</v>
      </c>
      <c r="G2109">
        <v>666.65239999999994</v>
      </c>
      <c r="H2109">
        <v>83.37276</v>
      </c>
      <c r="I2109">
        <v>94.79871</v>
      </c>
      <c r="J2109">
        <v>634.46839999999997</v>
      </c>
      <c r="K2109">
        <v>706.24530000000004</v>
      </c>
      <c r="L2109">
        <v>755.95780000000002</v>
      </c>
      <c r="M2109">
        <v>805.6703</v>
      </c>
      <c r="N2109">
        <v>877.44730000000004</v>
      </c>
      <c r="O2109">
        <v>352</v>
      </c>
      <c r="P2109">
        <v>159.20987</v>
      </c>
      <c r="Q2109">
        <v>9</v>
      </c>
      <c r="R2109" s="75">
        <v>39329</v>
      </c>
      <c r="T2109" t="s">
        <v>112</v>
      </c>
      <c r="U2109">
        <v>6.8349599999999996E-2</v>
      </c>
      <c r="W2109" t="s">
        <v>44</v>
      </c>
      <c r="Z2109" s="97">
        <v>1110000000</v>
      </c>
    </row>
    <row r="2110" spans="1:26">
      <c r="A2110" t="s">
        <v>44</v>
      </c>
      <c r="B2110" t="s">
        <v>56</v>
      </c>
      <c r="C2110" t="s">
        <v>18</v>
      </c>
      <c r="D2110">
        <v>2014</v>
      </c>
      <c r="E2110">
        <v>20</v>
      </c>
      <c r="F2110">
        <v>1425.672</v>
      </c>
      <c r="G2110">
        <v>1093.864</v>
      </c>
      <c r="H2110">
        <v>79.290890000000005</v>
      </c>
      <c r="I2110">
        <v>95.300460000000001</v>
      </c>
      <c r="J2110">
        <v>209.67599999999999</v>
      </c>
      <c r="K2110">
        <v>281.8329</v>
      </c>
      <c r="L2110">
        <v>331.80849999999998</v>
      </c>
      <c r="M2110">
        <v>381.78410000000002</v>
      </c>
      <c r="N2110">
        <v>453.9409</v>
      </c>
      <c r="O2110">
        <v>352</v>
      </c>
      <c r="P2110">
        <v>159.20987</v>
      </c>
      <c r="Q2110">
        <v>9</v>
      </c>
      <c r="R2110" s="75">
        <v>39329</v>
      </c>
      <c r="T2110" t="s">
        <v>112</v>
      </c>
      <c r="U2110">
        <v>6.8349599999999996E-2</v>
      </c>
      <c r="W2110" t="s">
        <v>44</v>
      </c>
      <c r="Z2110" s="97">
        <v>1130000000</v>
      </c>
    </row>
    <row r="2111" spans="1:26">
      <c r="A2111" t="s">
        <v>44</v>
      </c>
      <c r="B2111" t="s">
        <v>56</v>
      </c>
      <c r="C2111" t="s">
        <v>18</v>
      </c>
      <c r="D2111">
        <v>2014</v>
      </c>
      <c r="E2111">
        <v>21</v>
      </c>
      <c r="F2111">
        <v>1454.98</v>
      </c>
      <c r="G2111">
        <v>1154.6690000000001</v>
      </c>
      <c r="H2111">
        <v>76.193100000000001</v>
      </c>
      <c r="I2111">
        <v>95.363560000000007</v>
      </c>
      <c r="J2111">
        <v>178.0976</v>
      </c>
      <c r="K2111">
        <v>250.3022</v>
      </c>
      <c r="L2111">
        <v>300.3109</v>
      </c>
      <c r="M2111">
        <v>350.31959999999998</v>
      </c>
      <c r="N2111">
        <v>422.52420000000001</v>
      </c>
      <c r="O2111">
        <v>352</v>
      </c>
      <c r="P2111">
        <v>159.20987</v>
      </c>
      <c r="Q2111">
        <v>9</v>
      </c>
      <c r="R2111" s="75">
        <v>39329</v>
      </c>
      <c r="T2111" t="s">
        <v>112</v>
      </c>
      <c r="U2111">
        <v>6.8349599999999996E-2</v>
      </c>
      <c r="W2111" t="s">
        <v>44</v>
      </c>
      <c r="Z2111" s="97">
        <v>1130000000</v>
      </c>
    </row>
    <row r="2112" spans="1:26">
      <c r="A2112" t="s">
        <v>44</v>
      </c>
      <c r="B2112" t="s">
        <v>56</v>
      </c>
      <c r="C2112" t="s">
        <v>18</v>
      </c>
      <c r="D2112">
        <v>2014</v>
      </c>
      <c r="E2112">
        <v>22</v>
      </c>
      <c r="F2112">
        <v>1445.5830000000001</v>
      </c>
      <c r="G2112">
        <v>1223.2439999999999</v>
      </c>
      <c r="H2112">
        <v>73.971419999999995</v>
      </c>
      <c r="I2112">
        <v>95.845600000000005</v>
      </c>
      <c r="J2112">
        <v>99.508269999999996</v>
      </c>
      <c r="K2112">
        <v>172.0779</v>
      </c>
      <c r="L2112">
        <v>222.33940000000001</v>
      </c>
      <c r="M2112">
        <v>272.60079999999999</v>
      </c>
      <c r="N2112">
        <v>345.17039999999997</v>
      </c>
      <c r="O2112">
        <v>352</v>
      </c>
      <c r="P2112">
        <v>159.20987</v>
      </c>
      <c r="Q2112">
        <v>9</v>
      </c>
      <c r="R2112" s="75">
        <v>39329</v>
      </c>
      <c r="T2112" t="s">
        <v>112</v>
      </c>
      <c r="U2112">
        <v>6.8349599999999996E-2</v>
      </c>
      <c r="W2112" t="s">
        <v>44</v>
      </c>
      <c r="Z2112" s="97">
        <v>1140000000</v>
      </c>
    </row>
    <row r="2113" spans="1:26">
      <c r="A2113" t="s">
        <v>44</v>
      </c>
      <c r="B2113" t="s">
        <v>56</v>
      </c>
      <c r="C2113" t="s">
        <v>18</v>
      </c>
      <c r="D2113">
        <v>2014</v>
      </c>
      <c r="E2113">
        <v>23</v>
      </c>
      <c r="F2113">
        <v>1434.7460000000001</v>
      </c>
      <c r="G2113">
        <v>1234.316</v>
      </c>
      <c r="H2113">
        <v>71.363169999999997</v>
      </c>
      <c r="I2113">
        <v>94.685820000000007</v>
      </c>
      <c r="J2113">
        <v>79.08578</v>
      </c>
      <c r="K2113">
        <v>150.7773</v>
      </c>
      <c r="L2113">
        <v>200.43049999999999</v>
      </c>
      <c r="M2113">
        <v>250.0838</v>
      </c>
      <c r="N2113">
        <v>321.77530000000002</v>
      </c>
      <c r="O2113">
        <v>352</v>
      </c>
      <c r="P2113">
        <v>159.20987</v>
      </c>
      <c r="Q2113">
        <v>9</v>
      </c>
      <c r="R2113" s="75">
        <v>39329</v>
      </c>
      <c r="T2113" t="s">
        <v>112</v>
      </c>
      <c r="U2113">
        <v>6.8349599999999996E-2</v>
      </c>
      <c r="W2113" t="s">
        <v>44</v>
      </c>
      <c r="Z2113" s="97">
        <v>1110000000</v>
      </c>
    </row>
    <row r="2114" spans="1:26">
      <c r="A2114" t="s">
        <v>44</v>
      </c>
      <c r="B2114" t="s">
        <v>56</v>
      </c>
      <c r="C2114" t="s">
        <v>18</v>
      </c>
      <c r="D2114">
        <v>2014</v>
      </c>
      <c r="E2114">
        <v>24</v>
      </c>
      <c r="F2114">
        <v>1396.1410000000001</v>
      </c>
      <c r="G2114">
        <v>1230.346</v>
      </c>
      <c r="H2114">
        <v>70.466260000000005</v>
      </c>
      <c r="I2114">
        <v>94.313950000000006</v>
      </c>
      <c r="J2114">
        <v>44.926490000000001</v>
      </c>
      <c r="K2114">
        <v>116.3364</v>
      </c>
      <c r="L2114">
        <v>165.79470000000001</v>
      </c>
      <c r="M2114">
        <v>215.25299999999999</v>
      </c>
      <c r="N2114">
        <v>286.66289999999998</v>
      </c>
      <c r="O2114">
        <v>352</v>
      </c>
      <c r="P2114">
        <v>159.20987</v>
      </c>
      <c r="Q2114">
        <v>9</v>
      </c>
      <c r="R2114" s="75">
        <v>39329</v>
      </c>
      <c r="T2114" t="s">
        <v>112</v>
      </c>
      <c r="U2114">
        <v>6.8349599999999996E-2</v>
      </c>
      <c r="W2114" t="s">
        <v>44</v>
      </c>
      <c r="Z2114" s="97">
        <v>1100000000</v>
      </c>
    </row>
    <row r="2115" spans="1:26">
      <c r="A2115" t="s">
        <v>44</v>
      </c>
      <c r="B2115" t="s">
        <v>56</v>
      </c>
      <c r="C2115" t="s">
        <v>19</v>
      </c>
      <c r="D2115">
        <v>2014</v>
      </c>
      <c r="E2115">
        <v>1</v>
      </c>
      <c r="F2115">
        <v>1320.654</v>
      </c>
      <c r="G2115">
        <v>1320.654</v>
      </c>
      <c r="H2115">
        <v>69.392809999999997</v>
      </c>
      <c r="I2115">
        <v>93.786670000000001</v>
      </c>
      <c r="J2115">
        <v>-120.1925</v>
      </c>
      <c r="K2115">
        <v>-49.181780000000003</v>
      </c>
      <c r="L2115">
        <v>0</v>
      </c>
      <c r="M2115">
        <v>49.181780000000003</v>
      </c>
      <c r="N2115">
        <v>120.1925</v>
      </c>
      <c r="O2115">
        <v>352</v>
      </c>
      <c r="P2115">
        <v>159.20987</v>
      </c>
      <c r="Q2115">
        <v>10</v>
      </c>
      <c r="R2115" s="75">
        <v>37915</v>
      </c>
      <c r="T2115" t="s">
        <v>112</v>
      </c>
      <c r="U2115">
        <v>7.2335099999999999E-2</v>
      </c>
      <c r="W2115" t="s">
        <v>44</v>
      </c>
      <c r="Z2115" s="97">
        <v>1090000000</v>
      </c>
    </row>
    <row r="2116" spans="1:26">
      <c r="A2116" t="s">
        <v>44</v>
      </c>
      <c r="B2116" t="s">
        <v>56</v>
      </c>
      <c r="C2116" t="s">
        <v>19</v>
      </c>
      <c r="D2116">
        <v>2014</v>
      </c>
      <c r="E2116">
        <v>2</v>
      </c>
      <c r="F2116">
        <v>1310.191</v>
      </c>
      <c r="G2116">
        <v>1310.191</v>
      </c>
      <c r="H2116">
        <v>68.524799999999999</v>
      </c>
      <c r="I2116">
        <v>93.623519999999999</v>
      </c>
      <c r="J2116">
        <v>-119.9834</v>
      </c>
      <c r="K2116">
        <v>-49.096220000000002</v>
      </c>
      <c r="L2116">
        <v>0</v>
      </c>
      <c r="M2116">
        <v>49.096220000000002</v>
      </c>
      <c r="N2116">
        <v>119.9834</v>
      </c>
      <c r="O2116">
        <v>352</v>
      </c>
      <c r="P2116">
        <v>159.20987</v>
      </c>
      <c r="Q2116">
        <v>10</v>
      </c>
      <c r="R2116" s="75">
        <v>37915</v>
      </c>
      <c r="T2116" t="s">
        <v>112</v>
      </c>
      <c r="U2116">
        <v>7.2335099999999999E-2</v>
      </c>
      <c r="W2116" t="s">
        <v>44</v>
      </c>
      <c r="Z2116" s="97">
        <v>1090000000</v>
      </c>
    </row>
    <row r="2117" spans="1:26">
      <c r="A2117" t="s">
        <v>44</v>
      </c>
      <c r="B2117" t="s">
        <v>56</v>
      </c>
      <c r="C2117" t="s">
        <v>19</v>
      </c>
      <c r="D2117">
        <v>2014</v>
      </c>
      <c r="E2117">
        <v>3</v>
      </c>
      <c r="F2117">
        <v>1321.3489999999999</v>
      </c>
      <c r="G2117">
        <v>1321.3489999999999</v>
      </c>
      <c r="H2117">
        <v>67.800420000000003</v>
      </c>
      <c r="I2117">
        <v>93.726669999999999</v>
      </c>
      <c r="J2117">
        <v>-120.1156</v>
      </c>
      <c r="K2117">
        <v>-49.150309999999998</v>
      </c>
      <c r="L2117">
        <v>0</v>
      </c>
      <c r="M2117">
        <v>49.150309999999998</v>
      </c>
      <c r="N2117">
        <v>120.1156</v>
      </c>
      <c r="O2117">
        <v>352</v>
      </c>
      <c r="P2117">
        <v>159.20987</v>
      </c>
      <c r="Q2117">
        <v>10</v>
      </c>
      <c r="R2117" s="75">
        <v>37915</v>
      </c>
      <c r="T2117" t="s">
        <v>112</v>
      </c>
      <c r="U2117">
        <v>7.2335099999999999E-2</v>
      </c>
      <c r="W2117" t="s">
        <v>44</v>
      </c>
      <c r="Z2117" s="97">
        <v>1090000000</v>
      </c>
    </row>
    <row r="2118" spans="1:26">
      <c r="A2118" t="s">
        <v>44</v>
      </c>
      <c r="B2118" t="s">
        <v>56</v>
      </c>
      <c r="C2118" t="s">
        <v>19</v>
      </c>
      <c r="D2118">
        <v>2014</v>
      </c>
      <c r="E2118">
        <v>4</v>
      </c>
      <c r="F2118">
        <v>1353.33</v>
      </c>
      <c r="G2118">
        <v>1353.33</v>
      </c>
      <c r="H2118">
        <v>67.117519999999999</v>
      </c>
      <c r="I2118">
        <v>93.724140000000006</v>
      </c>
      <c r="J2118">
        <v>-120.1123</v>
      </c>
      <c r="K2118">
        <v>-49.148989999999998</v>
      </c>
      <c r="L2118">
        <v>0</v>
      </c>
      <c r="M2118">
        <v>49.148989999999998</v>
      </c>
      <c r="N2118">
        <v>120.1123</v>
      </c>
      <c r="O2118">
        <v>352</v>
      </c>
      <c r="P2118">
        <v>159.20987</v>
      </c>
      <c r="Q2118">
        <v>10</v>
      </c>
      <c r="R2118" s="75">
        <v>37915</v>
      </c>
      <c r="T2118" t="s">
        <v>112</v>
      </c>
      <c r="U2118">
        <v>7.2335099999999999E-2</v>
      </c>
      <c r="W2118" t="s">
        <v>44</v>
      </c>
      <c r="Z2118" s="97">
        <v>1090000000</v>
      </c>
    </row>
    <row r="2119" spans="1:26">
      <c r="A2119" t="s">
        <v>44</v>
      </c>
      <c r="B2119" t="s">
        <v>56</v>
      </c>
      <c r="C2119" t="s">
        <v>19</v>
      </c>
      <c r="D2119">
        <v>2014</v>
      </c>
      <c r="E2119">
        <v>5</v>
      </c>
      <c r="F2119">
        <v>1422.2919999999999</v>
      </c>
      <c r="G2119">
        <v>1422.2919999999999</v>
      </c>
      <c r="H2119">
        <v>66.644850000000005</v>
      </c>
      <c r="I2119">
        <v>93.751419999999996</v>
      </c>
      <c r="J2119">
        <v>-120.1473</v>
      </c>
      <c r="K2119">
        <v>-49.163290000000003</v>
      </c>
      <c r="L2119">
        <v>0</v>
      </c>
      <c r="M2119">
        <v>49.163290000000003</v>
      </c>
      <c r="N2119">
        <v>120.1473</v>
      </c>
      <c r="O2119">
        <v>352</v>
      </c>
      <c r="P2119">
        <v>159.20987</v>
      </c>
      <c r="Q2119">
        <v>10</v>
      </c>
      <c r="R2119" s="75">
        <v>37915</v>
      </c>
      <c r="T2119" t="s">
        <v>112</v>
      </c>
      <c r="U2119">
        <v>7.2335099999999999E-2</v>
      </c>
      <c r="W2119" t="s">
        <v>44</v>
      </c>
      <c r="Z2119" s="97">
        <v>1090000000</v>
      </c>
    </row>
    <row r="2120" spans="1:26">
      <c r="A2120" t="s">
        <v>44</v>
      </c>
      <c r="B2120" t="s">
        <v>56</v>
      </c>
      <c r="C2120" t="s">
        <v>19</v>
      </c>
      <c r="D2120">
        <v>2014</v>
      </c>
      <c r="E2120">
        <v>6</v>
      </c>
      <c r="F2120">
        <v>1470.2059999999999</v>
      </c>
      <c r="G2120">
        <v>1470.2059999999999</v>
      </c>
      <c r="H2120">
        <v>66.708079999999995</v>
      </c>
      <c r="I2120">
        <v>93.803139999999999</v>
      </c>
      <c r="J2120">
        <v>-120.2136</v>
      </c>
      <c r="K2120">
        <v>-49.19041</v>
      </c>
      <c r="L2120">
        <v>0</v>
      </c>
      <c r="M2120">
        <v>49.19041</v>
      </c>
      <c r="N2120">
        <v>120.2136</v>
      </c>
      <c r="O2120">
        <v>352</v>
      </c>
      <c r="P2120">
        <v>159.20987</v>
      </c>
      <c r="Q2120">
        <v>10</v>
      </c>
      <c r="R2120" s="75">
        <v>37915</v>
      </c>
      <c r="T2120" t="s">
        <v>112</v>
      </c>
      <c r="U2120">
        <v>7.2335099999999999E-2</v>
      </c>
      <c r="W2120" t="s">
        <v>44</v>
      </c>
      <c r="Z2120" s="97">
        <v>1090000000</v>
      </c>
    </row>
    <row r="2121" spans="1:26">
      <c r="A2121" t="s">
        <v>44</v>
      </c>
      <c r="B2121" t="s">
        <v>56</v>
      </c>
      <c r="C2121" t="s">
        <v>19</v>
      </c>
      <c r="D2121">
        <v>2014</v>
      </c>
      <c r="E2121">
        <v>7</v>
      </c>
      <c r="F2121">
        <v>1469.4929999999999</v>
      </c>
      <c r="G2121">
        <v>1469.4929999999999</v>
      </c>
      <c r="H2121">
        <v>66.222210000000004</v>
      </c>
      <c r="I2121">
        <v>93.629419999999996</v>
      </c>
      <c r="J2121">
        <v>-119.9909</v>
      </c>
      <c r="K2121">
        <v>-49.099319999999999</v>
      </c>
      <c r="L2121">
        <v>0</v>
      </c>
      <c r="M2121">
        <v>49.099319999999999</v>
      </c>
      <c r="N2121">
        <v>119.9909</v>
      </c>
      <c r="O2121">
        <v>352</v>
      </c>
      <c r="P2121">
        <v>159.20987</v>
      </c>
      <c r="Q2121">
        <v>10</v>
      </c>
      <c r="R2121" s="75">
        <v>37915</v>
      </c>
      <c r="T2121" t="s">
        <v>112</v>
      </c>
      <c r="U2121">
        <v>7.2335099999999999E-2</v>
      </c>
      <c r="W2121" t="s">
        <v>44</v>
      </c>
      <c r="Z2121" s="97">
        <v>1090000000</v>
      </c>
    </row>
    <row r="2122" spans="1:26">
      <c r="A2122" t="s">
        <v>44</v>
      </c>
      <c r="B2122" t="s">
        <v>56</v>
      </c>
      <c r="C2122" t="s">
        <v>19</v>
      </c>
      <c r="D2122">
        <v>2014</v>
      </c>
      <c r="E2122">
        <v>8</v>
      </c>
      <c r="F2122">
        <v>1491.7349999999999</v>
      </c>
      <c r="G2122">
        <v>1491.7349999999999</v>
      </c>
      <c r="H2122">
        <v>67.257289999999998</v>
      </c>
      <c r="I2122">
        <v>93.756150000000005</v>
      </c>
      <c r="J2122">
        <v>-120.1533</v>
      </c>
      <c r="K2122">
        <v>-49.165770000000002</v>
      </c>
      <c r="L2122">
        <v>0</v>
      </c>
      <c r="M2122">
        <v>49.165770000000002</v>
      </c>
      <c r="N2122">
        <v>120.1533</v>
      </c>
      <c r="O2122">
        <v>352</v>
      </c>
      <c r="P2122">
        <v>159.20987</v>
      </c>
      <c r="Q2122">
        <v>10</v>
      </c>
      <c r="R2122" s="75">
        <v>37915</v>
      </c>
      <c r="T2122" t="s">
        <v>112</v>
      </c>
      <c r="U2122">
        <v>7.2335099999999999E-2</v>
      </c>
      <c r="W2122" t="s">
        <v>44</v>
      </c>
      <c r="Z2122" s="97">
        <v>1090000000</v>
      </c>
    </row>
    <row r="2123" spans="1:26">
      <c r="A2123" t="s">
        <v>44</v>
      </c>
      <c r="B2123" t="s">
        <v>56</v>
      </c>
      <c r="C2123" t="s">
        <v>19</v>
      </c>
      <c r="D2123">
        <v>2014</v>
      </c>
      <c r="E2123">
        <v>9</v>
      </c>
      <c r="F2123">
        <v>1486.671</v>
      </c>
      <c r="G2123">
        <v>1486.671</v>
      </c>
      <c r="H2123">
        <v>71.05489</v>
      </c>
      <c r="I2123">
        <v>93.712159999999997</v>
      </c>
      <c r="J2123">
        <v>-120.09699999999999</v>
      </c>
      <c r="K2123">
        <v>-49.142699999999998</v>
      </c>
      <c r="L2123">
        <v>0</v>
      </c>
      <c r="M2123">
        <v>49.142699999999998</v>
      </c>
      <c r="N2123">
        <v>120.09699999999999</v>
      </c>
      <c r="O2123">
        <v>352</v>
      </c>
      <c r="P2123">
        <v>159.20987</v>
      </c>
      <c r="Q2123">
        <v>10</v>
      </c>
      <c r="R2123" s="75">
        <v>37915</v>
      </c>
      <c r="T2123" t="s">
        <v>112</v>
      </c>
      <c r="U2123">
        <v>7.2335099999999999E-2</v>
      </c>
      <c r="W2123" t="s">
        <v>44</v>
      </c>
      <c r="Z2123" s="97">
        <v>1090000000</v>
      </c>
    </row>
    <row r="2124" spans="1:26">
      <c r="A2124" t="s">
        <v>44</v>
      </c>
      <c r="B2124" t="s">
        <v>56</v>
      </c>
      <c r="C2124" t="s">
        <v>19</v>
      </c>
      <c r="D2124">
        <v>2014</v>
      </c>
      <c r="E2124">
        <v>10</v>
      </c>
      <c r="F2124">
        <v>1494.924</v>
      </c>
      <c r="G2124">
        <v>1494.924</v>
      </c>
      <c r="H2124">
        <v>76.96463</v>
      </c>
      <c r="I2124">
        <v>93.623900000000006</v>
      </c>
      <c r="J2124">
        <v>-119.98390000000001</v>
      </c>
      <c r="K2124">
        <v>-49.096420000000002</v>
      </c>
      <c r="L2124">
        <v>0</v>
      </c>
      <c r="M2124">
        <v>49.096420000000002</v>
      </c>
      <c r="N2124">
        <v>119.98390000000001</v>
      </c>
      <c r="O2124">
        <v>352</v>
      </c>
      <c r="P2124">
        <v>159.20987</v>
      </c>
      <c r="Q2124">
        <v>10</v>
      </c>
      <c r="R2124" s="75">
        <v>37915</v>
      </c>
      <c r="T2124" t="s">
        <v>112</v>
      </c>
      <c r="U2124">
        <v>7.2335099999999999E-2</v>
      </c>
      <c r="W2124" t="s">
        <v>44</v>
      </c>
      <c r="Z2124" s="97">
        <v>1090000000</v>
      </c>
    </row>
    <row r="2125" spans="1:26">
      <c r="A2125" t="s">
        <v>44</v>
      </c>
      <c r="B2125" t="s">
        <v>56</v>
      </c>
      <c r="C2125" t="s">
        <v>19</v>
      </c>
      <c r="D2125">
        <v>2014</v>
      </c>
      <c r="E2125">
        <v>11</v>
      </c>
      <c r="F2125">
        <v>1502.4849999999999</v>
      </c>
      <c r="G2125">
        <v>1502.4849999999999</v>
      </c>
      <c r="H2125">
        <v>83.175889999999995</v>
      </c>
      <c r="I2125">
        <v>93.690119999999993</v>
      </c>
      <c r="J2125">
        <v>-120.06870000000001</v>
      </c>
      <c r="K2125">
        <v>-49.131149999999998</v>
      </c>
      <c r="L2125">
        <v>0</v>
      </c>
      <c r="M2125">
        <v>49.131149999999998</v>
      </c>
      <c r="N2125">
        <v>120.06870000000001</v>
      </c>
      <c r="O2125">
        <v>352</v>
      </c>
      <c r="P2125">
        <v>159.20987</v>
      </c>
      <c r="Q2125">
        <v>10</v>
      </c>
      <c r="R2125" s="75">
        <v>37915</v>
      </c>
      <c r="T2125" t="s">
        <v>112</v>
      </c>
      <c r="U2125">
        <v>7.2335099999999999E-2</v>
      </c>
      <c r="W2125" t="s">
        <v>44</v>
      </c>
      <c r="Z2125" s="97">
        <v>1090000000</v>
      </c>
    </row>
    <row r="2126" spans="1:26">
      <c r="A2126" t="s">
        <v>44</v>
      </c>
      <c r="B2126" t="s">
        <v>56</v>
      </c>
      <c r="C2126" t="s">
        <v>19</v>
      </c>
      <c r="D2126">
        <v>2014</v>
      </c>
      <c r="E2126">
        <v>12</v>
      </c>
      <c r="F2126">
        <v>1465.771</v>
      </c>
      <c r="G2126">
        <v>1497.2809999999999</v>
      </c>
      <c r="H2126">
        <v>88.304209999999998</v>
      </c>
      <c r="I2126">
        <v>93.782910000000001</v>
      </c>
      <c r="J2126">
        <v>-151.69800000000001</v>
      </c>
      <c r="K2126">
        <v>-80.690179999999998</v>
      </c>
      <c r="L2126">
        <v>-31.510380000000001</v>
      </c>
      <c r="M2126">
        <v>17.669429999999998</v>
      </c>
      <c r="N2126">
        <v>88.677250000000001</v>
      </c>
      <c r="O2126">
        <v>352</v>
      </c>
      <c r="P2126">
        <v>159.20987</v>
      </c>
      <c r="Q2126">
        <v>10</v>
      </c>
      <c r="R2126" s="75">
        <v>37915</v>
      </c>
      <c r="T2126" t="s">
        <v>112</v>
      </c>
      <c r="U2126">
        <v>7.2335099999999999E-2</v>
      </c>
      <c r="W2126" t="s">
        <v>44</v>
      </c>
      <c r="Z2126" s="97">
        <v>1090000000</v>
      </c>
    </row>
    <row r="2127" spans="1:26">
      <c r="A2127" t="s">
        <v>44</v>
      </c>
      <c r="B2127" t="s">
        <v>56</v>
      </c>
      <c r="C2127" t="s">
        <v>19</v>
      </c>
      <c r="D2127">
        <v>2014</v>
      </c>
      <c r="E2127">
        <v>13</v>
      </c>
      <c r="F2127">
        <v>1421.383</v>
      </c>
      <c r="G2127">
        <v>894.54319999999996</v>
      </c>
      <c r="H2127">
        <v>91.229129999999998</v>
      </c>
      <c r="I2127">
        <v>93.671220000000005</v>
      </c>
      <c r="J2127">
        <v>406.79570000000001</v>
      </c>
      <c r="K2127">
        <v>477.71899999999999</v>
      </c>
      <c r="L2127">
        <v>526.84019999999998</v>
      </c>
      <c r="M2127">
        <v>575.96140000000003</v>
      </c>
      <c r="N2127">
        <v>646.88469999999995</v>
      </c>
      <c r="O2127">
        <v>352</v>
      </c>
      <c r="P2127">
        <v>159.20987</v>
      </c>
      <c r="Q2127">
        <v>10</v>
      </c>
      <c r="R2127" s="75">
        <v>37915</v>
      </c>
      <c r="T2127" t="s">
        <v>112</v>
      </c>
      <c r="U2127">
        <v>7.2335099999999999E-2</v>
      </c>
      <c r="W2127" t="s">
        <v>44</v>
      </c>
      <c r="Z2127" s="97">
        <v>1090000000</v>
      </c>
    </row>
    <row r="2128" spans="1:26">
      <c r="A2128" t="s">
        <v>44</v>
      </c>
      <c r="B2128" t="s">
        <v>56</v>
      </c>
      <c r="C2128" t="s">
        <v>19</v>
      </c>
      <c r="D2128">
        <v>2014</v>
      </c>
      <c r="E2128">
        <v>14</v>
      </c>
      <c r="F2128">
        <v>1372.2670000000001</v>
      </c>
      <c r="G2128">
        <v>235.53389999999999</v>
      </c>
      <c r="H2128">
        <v>92.464569999999995</v>
      </c>
      <c r="I2128">
        <v>93.429469999999995</v>
      </c>
      <c r="J2128">
        <v>1016.998</v>
      </c>
      <c r="K2128">
        <v>1087.739</v>
      </c>
      <c r="L2128">
        <v>1136.7329999999999</v>
      </c>
      <c r="M2128">
        <v>1185.7280000000001</v>
      </c>
      <c r="N2128">
        <v>1256.4680000000001</v>
      </c>
      <c r="O2128">
        <v>352</v>
      </c>
      <c r="P2128">
        <v>159.20987</v>
      </c>
      <c r="Q2128">
        <v>10</v>
      </c>
      <c r="R2128" s="75">
        <v>37915</v>
      </c>
      <c r="T2128" t="s">
        <v>112</v>
      </c>
      <c r="U2128">
        <v>7.2335099999999999E-2</v>
      </c>
      <c r="W2128" t="s">
        <v>44</v>
      </c>
      <c r="Z2128" s="97">
        <v>1080000000</v>
      </c>
    </row>
    <row r="2129" spans="1:26">
      <c r="A2129" t="s">
        <v>44</v>
      </c>
      <c r="B2129" t="s">
        <v>56</v>
      </c>
      <c r="C2129" t="s">
        <v>19</v>
      </c>
      <c r="D2129">
        <v>2014</v>
      </c>
      <c r="E2129">
        <v>15</v>
      </c>
      <c r="F2129">
        <v>1348.6320000000001</v>
      </c>
      <c r="G2129">
        <v>234.4358</v>
      </c>
      <c r="H2129">
        <v>92.56765</v>
      </c>
      <c r="I2129">
        <v>93.292519999999996</v>
      </c>
      <c r="J2129">
        <v>994.63660000000004</v>
      </c>
      <c r="K2129">
        <v>1065.2729999999999</v>
      </c>
      <c r="L2129">
        <v>1114.1959999999999</v>
      </c>
      <c r="M2129">
        <v>1163.1179999999999</v>
      </c>
      <c r="N2129">
        <v>1233.7550000000001</v>
      </c>
      <c r="O2129">
        <v>352</v>
      </c>
      <c r="P2129">
        <v>159.20987</v>
      </c>
      <c r="Q2129">
        <v>10</v>
      </c>
      <c r="R2129" s="75">
        <v>37915</v>
      </c>
      <c r="T2129" t="s">
        <v>112</v>
      </c>
      <c r="U2129">
        <v>7.2335099999999999E-2</v>
      </c>
      <c r="W2129" t="s">
        <v>44</v>
      </c>
      <c r="Z2129" s="97">
        <v>1080000000</v>
      </c>
    </row>
    <row r="2130" spans="1:26">
      <c r="A2130" t="s">
        <v>44</v>
      </c>
      <c r="B2130" t="s">
        <v>56</v>
      </c>
      <c r="C2130" t="s">
        <v>19</v>
      </c>
      <c r="D2130">
        <v>2014</v>
      </c>
      <c r="E2130">
        <v>16</v>
      </c>
      <c r="F2130">
        <v>1326.9739999999999</v>
      </c>
      <c r="G2130">
        <v>234.34989999999999</v>
      </c>
      <c r="H2130">
        <v>91.593090000000004</v>
      </c>
      <c r="I2130">
        <v>93.378200000000007</v>
      </c>
      <c r="J2130">
        <v>972.95540000000005</v>
      </c>
      <c r="K2130">
        <v>1043.6569999999999</v>
      </c>
      <c r="L2130">
        <v>1092.624</v>
      </c>
      <c r="M2130">
        <v>1141.5920000000001</v>
      </c>
      <c r="N2130">
        <v>1212.2929999999999</v>
      </c>
      <c r="O2130">
        <v>352</v>
      </c>
      <c r="P2130">
        <v>159.20987</v>
      </c>
      <c r="Q2130">
        <v>10</v>
      </c>
      <c r="R2130" s="75">
        <v>37915</v>
      </c>
      <c r="T2130" t="s">
        <v>112</v>
      </c>
      <c r="U2130">
        <v>7.2335099999999999E-2</v>
      </c>
      <c r="W2130" t="s">
        <v>44</v>
      </c>
      <c r="Z2130" s="97">
        <v>1080000000</v>
      </c>
    </row>
    <row r="2131" spans="1:26">
      <c r="A2131" t="s">
        <v>44</v>
      </c>
      <c r="B2131" t="s">
        <v>56</v>
      </c>
      <c r="C2131" t="s">
        <v>19</v>
      </c>
      <c r="D2131">
        <v>2014</v>
      </c>
      <c r="E2131">
        <v>17</v>
      </c>
      <c r="F2131">
        <v>1321.1030000000001</v>
      </c>
      <c r="G2131">
        <v>234.25110000000001</v>
      </c>
      <c r="H2131">
        <v>89.981279999999998</v>
      </c>
      <c r="I2131">
        <v>93.365279999999998</v>
      </c>
      <c r="J2131">
        <v>967.19960000000003</v>
      </c>
      <c r="K2131">
        <v>1037.8910000000001</v>
      </c>
      <c r="L2131">
        <v>1086.8520000000001</v>
      </c>
      <c r="M2131">
        <v>1135.8130000000001</v>
      </c>
      <c r="N2131">
        <v>1206.5050000000001</v>
      </c>
      <c r="O2131">
        <v>352</v>
      </c>
      <c r="P2131">
        <v>159.20987</v>
      </c>
      <c r="Q2131">
        <v>10</v>
      </c>
      <c r="R2131" s="75">
        <v>37915</v>
      </c>
      <c r="T2131" t="s">
        <v>112</v>
      </c>
      <c r="U2131">
        <v>7.2335099999999999E-2</v>
      </c>
      <c r="W2131" t="s">
        <v>44</v>
      </c>
      <c r="Z2131" s="97">
        <v>1080000000</v>
      </c>
    </row>
    <row r="2132" spans="1:26">
      <c r="A2132" t="s">
        <v>44</v>
      </c>
      <c r="B2132" t="s">
        <v>56</v>
      </c>
      <c r="C2132" t="s">
        <v>19</v>
      </c>
      <c r="D2132">
        <v>2014</v>
      </c>
      <c r="E2132">
        <v>18</v>
      </c>
      <c r="F2132">
        <v>1328.1510000000001</v>
      </c>
      <c r="G2132">
        <v>233.83090000000001</v>
      </c>
      <c r="H2132">
        <v>86.442089999999993</v>
      </c>
      <c r="I2132">
        <v>93.430970000000002</v>
      </c>
      <c r="J2132">
        <v>974.58299999999997</v>
      </c>
      <c r="K2132">
        <v>1045.3240000000001</v>
      </c>
      <c r="L2132">
        <v>1094.32</v>
      </c>
      <c r="M2132">
        <v>1143.3150000000001</v>
      </c>
      <c r="N2132">
        <v>1214.056</v>
      </c>
      <c r="O2132">
        <v>352</v>
      </c>
      <c r="P2132">
        <v>159.20987</v>
      </c>
      <c r="Q2132">
        <v>10</v>
      </c>
      <c r="R2132" s="75">
        <v>37915</v>
      </c>
      <c r="T2132" t="s">
        <v>112</v>
      </c>
      <c r="U2132">
        <v>7.2335099999999999E-2</v>
      </c>
      <c r="W2132" t="s">
        <v>44</v>
      </c>
      <c r="Z2132" s="97">
        <v>1080000000</v>
      </c>
    </row>
    <row r="2133" spans="1:26">
      <c r="A2133" t="s">
        <v>44</v>
      </c>
      <c r="B2133" t="s">
        <v>56</v>
      </c>
      <c r="C2133" t="s">
        <v>19</v>
      </c>
      <c r="D2133">
        <v>2014</v>
      </c>
      <c r="E2133">
        <v>19</v>
      </c>
      <c r="F2133">
        <v>1346.2750000000001</v>
      </c>
      <c r="G2133">
        <v>641.39620000000002</v>
      </c>
      <c r="H2133">
        <v>80.964429999999993</v>
      </c>
      <c r="I2133">
        <v>93.583209999999994</v>
      </c>
      <c r="J2133">
        <v>584.94680000000005</v>
      </c>
      <c r="K2133">
        <v>655.80349999999999</v>
      </c>
      <c r="L2133">
        <v>704.87850000000003</v>
      </c>
      <c r="M2133">
        <v>753.95360000000005</v>
      </c>
      <c r="N2133">
        <v>824.81020000000001</v>
      </c>
      <c r="O2133">
        <v>352</v>
      </c>
      <c r="P2133">
        <v>159.20987</v>
      </c>
      <c r="Q2133">
        <v>10</v>
      </c>
      <c r="R2133" s="75">
        <v>37915</v>
      </c>
      <c r="T2133" t="s">
        <v>112</v>
      </c>
      <c r="U2133">
        <v>7.2335099999999999E-2</v>
      </c>
      <c r="W2133" t="s">
        <v>44</v>
      </c>
      <c r="Z2133" s="97">
        <v>1090000000</v>
      </c>
    </row>
    <row r="2134" spans="1:26">
      <c r="A2134" t="s">
        <v>44</v>
      </c>
      <c r="B2134" t="s">
        <v>56</v>
      </c>
      <c r="C2134" t="s">
        <v>19</v>
      </c>
      <c r="D2134">
        <v>2014</v>
      </c>
      <c r="E2134">
        <v>20</v>
      </c>
      <c r="F2134">
        <v>1342.5160000000001</v>
      </c>
      <c r="G2134">
        <v>1049.1659999999999</v>
      </c>
      <c r="H2134">
        <v>77.512280000000004</v>
      </c>
      <c r="I2134">
        <v>93.49288</v>
      </c>
      <c r="J2134">
        <v>173.53389999999999</v>
      </c>
      <c r="K2134">
        <v>244.32210000000001</v>
      </c>
      <c r="L2134">
        <v>293.34989999999999</v>
      </c>
      <c r="M2134">
        <v>342.37759999999997</v>
      </c>
      <c r="N2134">
        <v>413.16579999999999</v>
      </c>
      <c r="O2134">
        <v>352</v>
      </c>
      <c r="P2134">
        <v>159.20987</v>
      </c>
      <c r="Q2134">
        <v>10</v>
      </c>
      <c r="R2134" s="75">
        <v>37915</v>
      </c>
      <c r="T2134" t="s">
        <v>112</v>
      </c>
      <c r="U2134">
        <v>7.2335099999999999E-2</v>
      </c>
      <c r="W2134" t="s">
        <v>44</v>
      </c>
      <c r="Z2134" s="97">
        <v>1080000000</v>
      </c>
    </row>
    <row r="2135" spans="1:26">
      <c r="A2135" t="s">
        <v>44</v>
      </c>
      <c r="B2135" t="s">
        <v>56</v>
      </c>
      <c r="C2135" t="s">
        <v>19</v>
      </c>
      <c r="D2135">
        <v>2014</v>
      </c>
      <c r="E2135">
        <v>21</v>
      </c>
      <c r="F2135">
        <v>1346.105</v>
      </c>
      <c r="G2135">
        <v>1105.93</v>
      </c>
      <c r="H2135">
        <v>74.814089999999993</v>
      </c>
      <c r="I2135">
        <v>93.634569999999997</v>
      </c>
      <c r="J2135">
        <v>120.17789999999999</v>
      </c>
      <c r="K2135">
        <v>191.07339999999999</v>
      </c>
      <c r="L2135">
        <v>240.1754</v>
      </c>
      <c r="M2135">
        <v>289.2774</v>
      </c>
      <c r="N2135">
        <v>360.17290000000003</v>
      </c>
      <c r="O2135">
        <v>352</v>
      </c>
      <c r="P2135">
        <v>159.20987</v>
      </c>
      <c r="Q2135">
        <v>10</v>
      </c>
      <c r="R2135" s="75">
        <v>37915</v>
      </c>
      <c r="T2135" t="s">
        <v>112</v>
      </c>
      <c r="U2135">
        <v>7.2335099999999999E-2</v>
      </c>
      <c r="W2135" t="s">
        <v>44</v>
      </c>
      <c r="Z2135" s="97">
        <v>1090000000</v>
      </c>
    </row>
    <row r="2136" spans="1:26">
      <c r="A2136" t="s">
        <v>44</v>
      </c>
      <c r="B2136" t="s">
        <v>56</v>
      </c>
      <c r="C2136" t="s">
        <v>19</v>
      </c>
      <c r="D2136">
        <v>2014</v>
      </c>
      <c r="E2136">
        <v>22</v>
      </c>
      <c r="F2136">
        <v>1367.874</v>
      </c>
      <c r="G2136">
        <v>1166.538</v>
      </c>
      <c r="H2136">
        <v>72.443250000000006</v>
      </c>
      <c r="I2136">
        <v>94.006630000000001</v>
      </c>
      <c r="J2136">
        <v>80.861109999999996</v>
      </c>
      <c r="K2136">
        <v>152.03829999999999</v>
      </c>
      <c r="L2136">
        <v>201.33539999999999</v>
      </c>
      <c r="M2136">
        <v>250.6326</v>
      </c>
      <c r="N2136">
        <v>321.8098</v>
      </c>
      <c r="O2136">
        <v>352</v>
      </c>
      <c r="P2136">
        <v>159.20987</v>
      </c>
      <c r="Q2136">
        <v>10</v>
      </c>
      <c r="R2136" s="75">
        <v>37915</v>
      </c>
      <c r="T2136" t="s">
        <v>112</v>
      </c>
      <c r="U2136">
        <v>7.2335099999999999E-2</v>
      </c>
      <c r="W2136" t="s">
        <v>44</v>
      </c>
      <c r="Z2136" s="97">
        <v>1090000000</v>
      </c>
    </row>
    <row r="2137" spans="1:26">
      <c r="A2137" t="s">
        <v>44</v>
      </c>
      <c r="B2137" t="s">
        <v>56</v>
      </c>
      <c r="C2137" t="s">
        <v>19</v>
      </c>
      <c r="D2137">
        <v>2014</v>
      </c>
      <c r="E2137">
        <v>23</v>
      </c>
      <c r="F2137">
        <v>1385.902</v>
      </c>
      <c r="G2137">
        <v>1177.7670000000001</v>
      </c>
      <c r="H2137">
        <v>70.452690000000004</v>
      </c>
      <c r="I2137">
        <v>93.938419999999994</v>
      </c>
      <c r="J2137">
        <v>87.747960000000006</v>
      </c>
      <c r="K2137">
        <v>158.87350000000001</v>
      </c>
      <c r="L2137">
        <v>208.13489999999999</v>
      </c>
      <c r="M2137">
        <v>257.39620000000002</v>
      </c>
      <c r="N2137">
        <v>328.52179999999998</v>
      </c>
      <c r="O2137">
        <v>352</v>
      </c>
      <c r="P2137">
        <v>159.20987</v>
      </c>
      <c r="Q2137">
        <v>10</v>
      </c>
      <c r="R2137" s="75">
        <v>37915</v>
      </c>
      <c r="T2137" t="s">
        <v>112</v>
      </c>
      <c r="U2137">
        <v>7.2335099999999999E-2</v>
      </c>
      <c r="W2137" t="s">
        <v>44</v>
      </c>
      <c r="Z2137" s="97">
        <v>1090000000</v>
      </c>
    </row>
    <row r="2138" spans="1:26">
      <c r="A2138" t="s">
        <v>44</v>
      </c>
      <c r="B2138" t="s">
        <v>56</v>
      </c>
      <c r="C2138" t="s">
        <v>19</v>
      </c>
      <c r="D2138">
        <v>2014</v>
      </c>
      <c r="E2138">
        <v>24</v>
      </c>
      <c r="F2138">
        <v>1364.028</v>
      </c>
      <c r="G2138">
        <v>1175.192</v>
      </c>
      <c r="H2138">
        <v>69.470479999999995</v>
      </c>
      <c r="I2138">
        <v>93.879570000000001</v>
      </c>
      <c r="J2138">
        <v>68.524799999999999</v>
      </c>
      <c r="K2138">
        <v>139.60579999999999</v>
      </c>
      <c r="L2138">
        <v>188.83629999999999</v>
      </c>
      <c r="M2138">
        <v>238.0668</v>
      </c>
      <c r="N2138">
        <v>309.14780000000002</v>
      </c>
      <c r="O2138">
        <v>352</v>
      </c>
      <c r="P2138">
        <v>159.20987</v>
      </c>
      <c r="Q2138">
        <v>10</v>
      </c>
      <c r="R2138" s="75">
        <v>37915</v>
      </c>
      <c r="T2138" t="s">
        <v>112</v>
      </c>
      <c r="U2138">
        <v>7.2335099999999999E-2</v>
      </c>
      <c r="W2138" t="s">
        <v>44</v>
      </c>
      <c r="Z2138" s="97">
        <v>1090000000</v>
      </c>
    </row>
    <row r="2139" spans="1:26">
      <c r="A2139" t="s">
        <v>44</v>
      </c>
      <c r="B2139" t="s">
        <v>56</v>
      </c>
      <c r="C2139" t="s">
        <v>20</v>
      </c>
      <c r="D2139">
        <v>2014</v>
      </c>
      <c r="E2139">
        <v>1</v>
      </c>
      <c r="F2139">
        <v>1246.7660000000001</v>
      </c>
      <c r="G2139">
        <v>1246.7660000000001</v>
      </c>
      <c r="H2139">
        <v>72.949449999999999</v>
      </c>
      <c r="I2139">
        <v>96.685680000000005</v>
      </c>
      <c r="J2139">
        <v>-123.90770000000001</v>
      </c>
      <c r="K2139">
        <v>-50.702019999999997</v>
      </c>
      <c r="L2139">
        <v>0</v>
      </c>
      <c r="M2139">
        <v>50.702019999999997</v>
      </c>
      <c r="N2139">
        <v>123.90770000000001</v>
      </c>
      <c r="O2139">
        <v>352</v>
      </c>
      <c r="P2139">
        <v>159.20987</v>
      </c>
      <c r="Q2139">
        <v>11</v>
      </c>
      <c r="R2139" s="75">
        <v>37580</v>
      </c>
      <c r="T2139" t="s">
        <v>112</v>
      </c>
      <c r="U2139">
        <v>7.8700099999999995E-2</v>
      </c>
      <c r="W2139" t="s">
        <v>44</v>
      </c>
      <c r="Z2139" s="97">
        <v>1160000000</v>
      </c>
    </row>
    <row r="2140" spans="1:26">
      <c r="A2140" t="s">
        <v>44</v>
      </c>
      <c r="B2140" t="s">
        <v>56</v>
      </c>
      <c r="C2140" t="s">
        <v>20</v>
      </c>
      <c r="D2140">
        <v>2014</v>
      </c>
      <c r="E2140">
        <v>2</v>
      </c>
      <c r="F2140">
        <v>1230.241</v>
      </c>
      <c r="G2140">
        <v>1230.241</v>
      </c>
      <c r="H2140">
        <v>72.600300000000004</v>
      </c>
      <c r="I2140">
        <v>96.506100000000004</v>
      </c>
      <c r="J2140">
        <v>-123.67749999999999</v>
      </c>
      <c r="K2140">
        <v>-50.607849999999999</v>
      </c>
      <c r="L2140">
        <v>0</v>
      </c>
      <c r="M2140">
        <v>50.607849999999999</v>
      </c>
      <c r="N2140">
        <v>123.67749999999999</v>
      </c>
      <c r="O2140">
        <v>352</v>
      </c>
      <c r="P2140">
        <v>159.20987</v>
      </c>
      <c r="Q2140">
        <v>11</v>
      </c>
      <c r="R2140" s="75">
        <v>37580</v>
      </c>
      <c r="T2140" t="s">
        <v>112</v>
      </c>
      <c r="U2140">
        <v>7.8700099999999995E-2</v>
      </c>
      <c r="W2140" t="s">
        <v>44</v>
      </c>
      <c r="Z2140" s="97">
        <v>1150000000</v>
      </c>
    </row>
    <row r="2141" spans="1:26">
      <c r="A2141" t="s">
        <v>44</v>
      </c>
      <c r="B2141" t="s">
        <v>56</v>
      </c>
      <c r="C2141" t="s">
        <v>20</v>
      </c>
      <c r="D2141">
        <v>2014</v>
      </c>
      <c r="E2141">
        <v>3</v>
      </c>
      <c r="F2141">
        <v>1225.8889999999999</v>
      </c>
      <c r="G2141">
        <v>1225.8889999999999</v>
      </c>
      <c r="H2141">
        <v>74.051100000000005</v>
      </c>
      <c r="I2141">
        <v>96.691569999999999</v>
      </c>
      <c r="J2141">
        <v>-123.9152</v>
      </c>
      <c r="K2141">
        <v>-50.705109999999998</v>
      </c>
      <c r="L2141">
        <v>0</v>
      </c>
      <c r="M2141">
        <v>50.705109999999998</v>
      </c>
      <c r="N2141">
        <v>123.9152</v>
      </c>
      <c r="O2141">
        <v>352</v>
      </c>
      <c r="P2141">
        <v>159.20987</v>
      </c>
      <c r="Q2141">
        <v>11</v>
      </c>
      <c r="R2141" s="75">
        <v>37580</v>
      </c>
      <c r="T2141" t="s">
        <v>112</v>
      </c>
      <c r="U2141">
        <v>7.8700099999999995E-2</v>
      </c>
      <c r="W2141" t="s">
        <v>44</v>
      </c>
      <c r="Z2141" s="97">
        <v>1160000000</v>
      </c>
    </row>
    <row r="2142" spans="1:26">
      <c r="A2142" t="s">
        <v>44</v>
      </c>
      <c r="B2142" t="s">
        <v>56</v>
      </c>
      <c r="C2142" t="s">
        <v>20</v>
      </c>
      <c r="D2142">
        <v>2014</v>
      </c>
      <c r="E2142">
        <v>4</v>
      </c>
      <c r="F2142">
        <v>1242.0630000000001</v>
      </c>
      <c r="G2142">
        <v>1242.0630000000001</v>
      </c>
      <c r="H2142">
        <v>72.137770000000003</v>
      </c>
      <c r="I2142">
        <v>96.700580000000002</v>
      </c>
      <c r="J2142">
        <v>-123.9268</v>
      </c>
      <c r="K2142">
        <v>-50.70984</v>
      </c>
      <c r="L2142">
        <v>0</v>
      </c>
      <c r="M2142">
        <v>50.70984</v>
      </c>
      <c r="N2142">
        <v>123.9268</v>
      </c>
      <c r="O2142">
        <v>352</v>
      </c>
      <c r="P2142">
        <v>159.20987</v>
      </c>
      <c r="Q2142">
        <v>11</v>
      </c>
      <c r="R2142" s="75">
        <v>37580</v>
      </c>
      <c r="T2142" t="s">
        <v>112</v>
      </c>
      <c r="U2142">
        <v>7.8700099999999995E-2</v>
      </c>
      <c r="W2142" t="s">
        <v>44</v>
      </c>
      <c r="Z2142" s="97">
        <v>1160000000</v>
      </c>
    </row>
    <row r="2143" spans="1:26">
      <c r="A2143" t="s">
        <v>44</v>
      </c>
      <c r="B2143" t="s">
        <v>56</v>
      </c>
      <c r="C2143" t="s">
        <v>20</v>
      </c>
      <c r="D2143">
        <v>2014</v>
      </c>
      <c r="E2143">
        <v>5</v>
      </c>
      <c r="F2143">
        <v>1285.2339999999999</v>
      </c>
      <c r="G2143">
        <v>1285.2339999999999</v>
      </c>
      <c r="H2143">
        <v>71.970600000000005</v>
      </c>
      <c r="I2143">
        <v>96.661640000000006</v>
      </c>
      <c r="J2143">
        <v>-123.87690000000001</v>
      </c>
      <c r="K2143">
        <v>-50.689410000000002</v>
      </c>
      <c r="L2143">
        <v>0</v>
      </c>
      <c r="M2143">
        <v>50.689410000000002</v>
      </c>
      <c r="N2143">
        <v>123.87690000000001</v>
      </c>
      <c r="O2143">
        <v>352</v>
      </c>
      <c r="P2143">
        <v>159.20987</v>
      </c>
      <c r="Q2143">
        <v>11</v>
      </c>
      <c r="R2143" s="75">
        <v>37580</v>
      </c>
      <c r="T2143" t="s">
        <v>112</v>
      </c>
      <c r="U2143">
        <v>7.8700099999999995E-2</v>
      </c>
      <c r="W2143" t="s">
        <v>44</v>
      </c>
      <c r="Z2143" s="97">
        <v>1160000000</v>
      </c>
    </row>
    <row r="2144" spans="1:26">
      <c r="A2144" t="s">
        <v>44</v>
      </c>
      <c r="B2144" t="s">
        <v>56</v>
      </c>
      <c r="C2144" t="s">
        <v>20</v>
      </c>
      <c r="D2144">
        <v>2014</v>
      </c>
      <c r="E2144">
        <v>6</v>
      </c>
      <c r="F2144">
        <v>1334.4829999999999</v>
      </c>
      <c r="G2144">
        <v>1334.4829999999999</v>
      </c>
      <c r="H2144">
        <v>70.963710000000006</v>
      </c>
      <c r="I2144">
        <v>96.508510000000001</v>
      </c>
      <c r="J2144">
        <v>-123.6806</v>
      </c>
      <c r="K2144">
        <v>-50.609119999999997</v>
      </c>
      <c r="L2144">
        <v>0</v>
      </c>
      <c r="M2144">
        <v>50.609119999999997</v>
      </c>
      <c r="N2144">
        <v>123.6806</v>
      </c>
      <c r="O2144">
        <v>352</v>
      </c>
      <c r="P2144">
        <v>159.20987</v>
      </c>
      <c r="Q2144">
        <v>11</v>
      </c>
      <c r="R2144" s="75">
        <v>37580</v>
      </c>
      <c r="T2144" t="s">
        <v>112</v>
      </c>
      <c r="U2144">
        <v>7.8700099999999995E-2</v>
      </c>
      <c r="W2144" t="s">
        <v>44</v>
      </c>
      <c r="Z2144" s="97">
        <v>1150000000</v>
      </c>
    </row>
    <row r="2145" spans="1:26">
      <c r="A2145" t="s">
        <v>44</v>
      </c>
      <c r="B2145" t="s">
        <v>56</v>
      </c>
      <c r="C2145" t="s">
        <v>20</v>
      </c>
      <c r="D2145">
        <v>2014</v>
      </c>
      <c r="E2145">
        <v>7</v>
      </c>
      <c r="F2145">
        <v>1370.6969999999999</v>
      </c>
      <c r="G2145">
        <v>1370.6969999999999</v>
      </c>
      <c r="H2145">
        <v>70.870620000000002</v>
      </c>
      <c r="I2145">
        <v>96.455600000000004</v>
      </c>
      <c r="J2145">
        <v>-123.61279999999999</v>
      </c>
      <c r="K2145">
        <v>-50.581359999999997</v>
      </c>
      <c r="L2145">
        <v>0</v>
      </c>
      <c r="M2145">
        <v>50.581359999999997</v>
      </c>
      <c r="N2145">
        <v>123.61279999999999</v>
      </c>
      <c r="O2145">
        <v>352</v>
      </c>
      <c r="P2145">
        <v>159.20987</v>
      </c>
      <c r="Q2145">
        <v>11</v>
      </c>
      <c r="R2145" s="75">
        <v>37580</v>
      </c>
      <c r="T2145" t="s">
        <v>112</v>
      </c>
      <c r="U2145">
        <v>7.8700099999999995E-2</v>
      </c>
      <c r="W2145" t="s">
        <v>44</v>
      </c>
      <c r="Z2145" s="97">
        <v>1150000000</v>
      </c>
    </row>
    <row r="2146" spans="1:26">
      <c r="A2146" t="s">
        <v>44</v>
      </c>
      <c r="B2146" t="s">
        <v>56</v>
      </c>
      <c r="C2146" t="s">
        <v>20</v>
      </c>
      <c r="D2146">
        <v>2014</v>
      </c>
      <c r="E2146">
        <v>8</v>
      </c>
      <c r="F2146">
        <v>1414.4259999999999</v>
      </c>
      <c r="G2146">
        <v>1414.4259999999999</v>
      </c>
      <c r="H2146">
        <v>70.742599999999996</v>
      </c>
      <c r="I2146">
        <v>96.408270000000002</v>
      </c>
      <c r="J2146">
        <v>-123.5522</v>
      </c>
      <c r="K2146">
        <v>-50.556550000000001</v>
      </c>
      <c r="L2146">
        <v>0</v>
      </c>
      <c r="M2146">
        <v>50.556550000000001</v>
      </c>
      <c r="N2146">
        <v>123.5522</v>
      </c>
      <c r="O2146">
        <v>352</v>
      </c>
      <c r="P2146">
        <v>159.20987</v>
      </c>
      <c r="Q2146">
        <v>11</v>
      </c>
      <c r="R2146" s="75">
        <v>37580</v>
      </c>
      <c r="T2146" t="s">
        <v>112</v>
      </c>
      <c r="U2146">
        <v>7.8700099999999995E-2</v>
      </c>
      <c r="W2146" t="s">
        <v>44</v>
      </c>
      <c r="Z2146" s="97">
        <v>1150000000</v>
      </c>
    </row>
    <row r="2147" spans="1:26">
      <c r="A2147" t="s">
        <v>44</v>
      </c>
      <c r="B2147" t="s">
        <v>56</v>
      </c>
      <c r="C2147" t="s">
        <v>20</v>
      </c>
      <c r="D2147">
        <v>2014</v>
      </c>
      <c r="E2147">
        <v>9</v>
      </c>
      <c r="F2147">
        <v>1426.0920000000001</v>
      </c>
      <c r="G2147">
        <v>1426.0920000000001</v>
      </c>
      <c r="H2147">
        <v>71.227220000000003</v>
      </c>
      <c r="I2147">
        <v>96.355999999999995</v>
      </c>
      <c r="J2147">
        <v>-123.48520000000001</v>
      </c>
      <c r="K2147">
        <v>-50.529139999999998</v>
      </c>
      <c r="L2147">
        <v>0</v>
      </c>
      <c r="M2147">
        <v>50.529139999999998</v>
      </c>
      <c r="N2147">
        <v>123.48520000000001</v>
      </c>
      <c r="O2147">
        <v>352</v>
      </c>
      <c r="P2147">
        <v>159.20987</v>
      </c>
      <c r="Q2147">
        <v>11</v>
      </c>
      <c r="R2147" s="75">
        <v>37580</v>
      </c>
      <c r="T2147" t="s">
        <v>112</v>
      </c>
      <c r="U2147">
        <v>7.8700099999999995E-2</v>
      </c>
      <c r="W2147" t="s">
        <v>44</v>
      </c>
      <c r="Z2147" s="97">
        <v>1150000000</v>
      </c>
    </row>
    <row r="2148" spans="1:26">
      <c r="A2148" t="s">
        <v>44</v>
      </c>
      <c r="B2148" t="s">
        <v>56</v>
      </c>
      <c r="C2148" t="s">
        <v>20</v>
      </c>
      <c r="D2148">
        <v>2014</v>
      </c>
      <c r="E2148">
        <v>10</v>
      </c>
      <c r="F2148">
        <v>1426.6579999999999</v>
      </c>
      <c r="G2148">
        <v>1426.6579999999999</v>
      </c>
      <c r="H2148">
        <v>74.437529999999995</v>
      </c>
      <c r="I2148">
        <v>96.210819999999998</v>
      </c>
      <c r="J2148">
        <v>-123.2991</v>
      </c>
      <c r="K2148">
        <v>-50.453000000000003</v>
      </c>
      <c r="L2148">
        <v>0</v>
      </c>
      <c r="M2148">
        <v>50.453000000000003</v>
      </c>
      <c r="N2148">
        <v>123.2991</v>
      </c>
      <c r="O2148">
        <v>352</v>
      </c>
      <c r="P2148">
        <v>159.20987</v>
      </c>
      <c r="Q2148">
        <v>11</v>
      </c>
      <c r="R2148" s="75">
        <v>37580</v>
      </c>
      <c r="T2148" t="s">
        <v>112</v>
      </c>
      <c r="U2148">
        <v>7.8700099999999995E-2</v>
      </c>
      <c r="W2148" t="s">
        <v>44</v>
      </c>
      <c r="Z2148" s="97">
        <v>1150000000</v>
      </c>
    </row>
    <row r="2149" spans="1:26">
      <c r="A2149" t="s">
        <v>44</v>
      </c>
      <c r="B2149" t="s">
        <v>56</v>
      </c>
      <c r="C2149" t="s">
        <v>20</v>
      </c>
      <c r="D2149">
        <v>2014</v>
      </c>
      <c r="E2149">
        <v>11</v>
      </c>
      <c r="F2149">
        <v>1433.38</v>
      </c>
      <c r="G2149">
        <v>1433.38</v>
      </c>
      <c r="H2149">
        <v>78.296890000000005</v>
      </c>
      <c r="I2149">
        <v>96.462810000000005</v>
      </c>
      <c r="J2149">
        <v>-123.6221</v>
      </c>
      <c r="K2149">
        <v>-50.585140000000003</v>
      </c>
      <c r="L2149">
        <v>0</v>
      </c>
      <c r="M2149">
        <v>50.585140000000003</v>
      </c>
      <c r="N2149">
        <v>123.6221</v>
      </c>
      <c r="O2149">
        <v>352</v>
      </c>
      <c r="P2149">
        <v>159.20987</v>
      </c>
      <c r="Q2149">
        <v>11</v>
      </c>
      <c r="R2149" s="75">
        <v>37580</v>
      </c>
      <c r="T2149" t="s">
        <v>112</v>
      </c>
      <c r="U2149">
        <v>7.8700099999999995E-2</v>
      </c>
      <c r="W2149" t="s">
        <v>44</v>
      </c>
      <c r="Z2149" s="97">
        <v>1150000000</v>
      </c>
    </row>
    <row r="2150" spans="1:26">
      <c r="A2150" t="s">
        <v>44</v>
      </c>
      <c r="B2150" t="s">
        <v>56</v>
      </c>
      <c r="C2150" t="s">
        <v>20</v>
      </c>
      <c r="D2150">
        <v>2014</v>
      </c>
      <c r="E2150">
        <v>12</v>
      </c>
      <c r="F2150">
        <v>1439.8610000000001</v>
      </c>
      <c r="G2150">
        <v>1439.8610000000001</v>
      </c>
      <c r="H2150">
        <v>81.510599999999997</v>
      </c>
      <c r="I2150">
        <v>96.828069999999997</v>
      </c>
      <c r="J2150">
        <v>-124.0902</v>
      </c>
      <c r="K2150">
        <v>-50.776690000000002</v>
      </c>
      <c r="L2150">
        <v>0</v>
      </c>
      <c r="M2150">
        <v>50.776690000000002</v>
      </c>
      <c r="N2150">
        <v>124.0902</v>
      </c>
      <c r="O2150">
        <v>352</v>
      </c>
      <c r="P2150">
        <v>159.20987</v>
      </c>
      <c r="Q2150">
        <v>11</v>
      </c>
      <c r="R2150" s="75">
        <v>37580</v>
      </c>
      <c r="T2150" t="s">
        <v>112</v>
      </c>
      <c r="U2150">
        <v>7.8700099999999995E-2</v>
      </c>
      <c r="W2150" t="s">
        <v>44</v>
      </c>
      <c r="Z2150" s="97">
        <v>1160000000</v>
      </c>
    </row>
    <row r="2151" spans="1:26">
      <c r="A2151" t="s">
        <v>44</v>
      </c>
      <c r="B2151" t="s">
        <v>56</v>
      </c>
      <c r="C2151" t="s">
        <v>20</v>
      </c>
      <c r="D2151">
        <v>2014</v>
      </c>
      <c r="E2151">
        <v>13</v>
      </c>
      <c r="F2151">
        <v>1399.4839999999999</v>
      </c>
      <c r="G2151">
        <v>1399.4839999999999</v>
      </c>
      <c r="H2151">
        <v>83.812899999999999</v>
      </c>
      <c r="I2151">
        <v>95.847679999999997</v>
      </c>
      <c r="J2151">
        <v>-122.83369999999999</v>
      </c>
      <c r="K2151">
        <v>-50.262569999999997</v>
      </c>
      <c r="L2151">
        <v>0</v>
      </c>
      <c r="M2151">
        <v>50.262569999999997</v>
      </c>
      <c r="N2151">
        <v>122.83369999999999</v>
      </c>
      <c r="O2151">
        <v>352</v>
      </c>
      <c r="P2151">
        <v>159.20987</v>
      </c>
      <c r="Q2151">
        <v>11</v>
      </c>
      <c r="R2151" s="75">
        <v>37580</v>
      </c>
      <c r="T2151" t="s">
        <v>112</v>
      </c>
      <c r="U2151">
        <v>7.8700099999999995E-2</v>
      </c>
      <c r="W2151" t="s">
        <v>44</v>
      </c>
      <c r="Z2151" s="97">
        <v>1140000000</v>
      </c>
    </row>
    <row r="2152" spans="1:26">
      <c r="A2152" t="s">
        <v>44</v>
      </c>
      <c r="B2152" t="s">
        <v>56</v>
      </c>
      <c r="C2152" t="s">
        <v>20</v>
      </c>
      <c r="D2152">
        <v>2014</v>
      </c>
      <c r="E2152">
        <v>14</v>
      </c>
      <c r="F2152">
        <v>1347.37</v>
      </c>
      <c r="G2152">
        <v>1347.37</v>
      </c>
      <c r="H2152">
        <v>85.391819999999996</v>
      </c>
      <c r="I2152">
        <v>95.470370000000003</v>
      </c>
      <c r="J2152">
        <v>-122.3502</v>
      </c>
      <c r="K2152">
        <v>-50.064709999999998</v>
      </c>
      <c r="L2152">
        <v>0</v>
      </c>
      <c r="M2152">
        <v>50.064709999999998</v>
      </c>
      <c r="N2152">
        <v>122.3502</v>
      </c>
      <c r="O2152">
        <v>352</v>
      </c>
      <c r="P2152">
        <v>159.20987</v>
      </c>
      <c r="Q2152">
        <v>11</v>
      </c>
      <c r="R2152" s="75">
        <v>37580</v>
      </c>
      <c r="T2152" t="s">
        <v>112</v>
      </c>
      <c r="U2152">
        <v>7.8700099999999995E-2</v>
      </c>
      <c r="W2152" t="s">
        <v>44</v>
      </c>
      <c r="Z2152" s="97">
        <v>1130000000</v>
      </c>
    </row>
    <row r="2153" spans="1:26">
      <c r="A2153" t="s">
        <v>44</v>
      </c>
      <c r="B2153" t="s">
        <v>56</v>
      </c>
      <c r="C2153" t="s">
        <v>20</v>
      </c>
      <c r="D2153">
        <v>2014</v>
      </c>
      <c r="E2153">
        <v>15</v>
      </c>
      <c r="F2153">
        <v>1340.9469999999999</v>
      </c>
      <c r="G2153">
        <v>1347.182</v>
      </c>
      <c r="H2153">
        <v>85.948840000000004</v>
      </c>
      <c r="I2153">
        <v>95.278959999999998</v>
      </c>
      <c r="J2153">
        <v>-128.3398</v>
      </c>
      <c r="K2153">
        <v>-56.199199999999998</v>
      </c>
      <c r="L2153">
        <v>-6.2348629999999998</v>
      </c>
      <c r="M2153">
        <v>43.729469999999999</v>
      </c>
      <c r="N2153">
        <v>115.87</v>
      </c>
      <c r="O2153">
        <v>352</v>
      </c>
      <c r="P2153">
        <v>159.20987</v>
      </c>
      <c r="Q2153">
        <v>11</v>
      </c>
      <c r="R2153" s="75">
        <v>37580</v>
      </c>
      <c r="T2153" t="s">
        <v>112</v>
      </c>
      <c r="U2153">
        <v>7.8700099999999995E-2</v>
      </c>
      <c r="W2153" t="s">
        <v>44</v>
      </c>
      <c r="Z2153" s="97">
        <v>1120000000</v>
      </c>
    </row>
    <row r="2154" spans="1:26">
      <c r="A2154" t="s">
        <v>44</v>
      </c>
      <c r="B2154" t="s">
        <v>56</v>
      </c>
      <c r="C2154" t="s">
        <v>20</v>
      </c>
      <c r="D2154">
        <v>2014</v>
      </c>
      <c r="E2154">
        <v>16</v>
      </c>
      <c r="F2154">
        <v>1308.29</v>
      </c>
      <c r="G2154">
        <v>800.68849999999998</v>
      </c>
      <c r="H2154">
        <v>85.970150000000004</v>
      </c>
      <c r="I2154">
        <v>95.436570000000003</v>
      </c>
      <c r="J2154">
        <v>385.2946</v>
      </c>
      <c r="K2154">
        <v>457.55450000000002</v>
      </c>
      <c r="L2154">
        <v>507.60149999999999</v>
      </c>
      <c r="M2154">
        <v>557.64850000000001</v>
      </c>
      <c r="N2154">
        <v>629.90840000000003</v>
      </c>
      <c r="O2154">
        <v>352</v>
      </c>
      <c r="P2154">
        <v>159.20987</v>
      </c>
      <c r="Q2154">
        <v>11</v>
      </c>
      <c r="R2154" s="75">
        <v>37580</v>
      </c>
      <c r="T2154" t="s">
        <v>112</v>
      </c>
      <c r="U2154">
        <v>7.8700099999999995E-2</v>
      </c>
      <c r="W2154" t="s">
        <v>44</v>
      </c>
      <c r="Z2154" s="97">
        <v>1130000000</v>
      </c>
    </row>
    <row r="2155" spans="1:26">
      <c r="A2155" t="s">
        <v>44</v>
      </c>
      <c r="B2155" t="s">
        <v>56</v>
      </c>
      <c r="C2155" t="s">
        <v>20</v>
      </c>
      <c r="D2155">
        <v>2014</v>
      </c>
      <c r="E2155">
        <v>17</v>
      </c>
      <c r="F2155">
        <v>1283.5219999999999</v>
      </c>
      <c r="G2155">
        <v>212.50479999999999</v>
      </c>
      <c r="H2155">
        <v>85.969549999999998</v>
      </c>
      <c r="I2155">
        <v>95.442710000000005</v>
      </c>
      <c r="J2155">
        <v>948.70249999999999</v>
      </c>
      <c r="K2155">
        <v>1020.967</v>
      </c>
      <c r="L2155">
        <v>1071.0170000000001</v>
      </c>
      <c r="M2155">
        <v>1121.067</v>
      </c>
      <c r="N2155">
        <v>1193.3320000000001</v>
      </c>
      <c r="O2155">
        <v>352</v>
      </c>
      <c r="P2155">
        <v>159.20987</v>
      </c>
      <c r="Q2155">
        <v>11</v>
      </c>
      <c r="R2155" s="75">
        <v>37580</v>
      </c>
      <c r="T2155" t="s">
        <v>112</v>
      </c>
      <c r="U2155">
        <v>7.8700099999999995E-2</v>
      </c>
      <c r="W2155" t="s">
        <v>44</v>
      </c>
      <c r="Z2155" s="97">
        <v>1130000000</v>
      </c>
    </row>
    <row r="2156" spans="1:26">
      <c r="A2156" t="s">
        <v>44</v>
      </c>
      <c r="B2156" t="s">
        <v>56</v>
      </c>
      <c r="C2156" t="s">
        <v>20</v>
      </c>
      <c r="D2156">
        <v>2014</v>
      </c>
      <c r="E2156">
        <v>18</v>
      </c>
      <c r="F2156">
        <v>1266.7460000000001</v>
      </c>
      <c r="G2156">
        <v>211.8801</v>
      </c>
      <c r="H2156">
        <v>83.674090000000007</v>
      </c>
      <c r="I2156">
        <v>95.344539999999995</v>
      </c>
      <c r="J2156">
        <v>932.67719999999997</v>
      </c>
      <c r="K2156">
        <v>1004.867</v>
      </c>
      <c r="L2156">
        <v>1054.866</v>
      </c>
      <c r="M2156">
        <v>1104.865</v>
      </c>
      <c r="N2156">
        <v>1177.0550000000001</v>
      </c>
      <c r="O2156">
        <v>352</v>
      </c>
      <c r="P2156">
        <v>159.20987</v>
      </c>
      <c r="Q2156">
        <v>11</v>
      </c>
      <c r="R2156" s="75">
        <v>37580</v>
      </c>
      <c r="T2156" t="s">
        <v>112</v>
      </c>
      <c r="U2156">
        <v>7.8700099999999995E-2</v>
      </c>
      <c r="W2156" t="s">
        <v>44</v>
      </c>
      <c r="Z2156" s="97">
        <v>1130000000</v>
      </c>
    </row>
    <row r="2157" spans="1:26">
      <c r="A2157" t="s">
        <v>44</v>
      </c>
      <c r="B2157" t="s">
        <v>56</v>
      </c>
      <c r="C2157" t="s">
        <v>20</v>
      </c>
      <c r="D2157">
        <v>2014</v>
      </c>
      <c r="E2157">
        <v>19</v>
      </c>
      <c r="F2157">
        <v>1269.9480000000001</v>
      </c>
      <c r="G2157">
        <v>208.73169999999999</v>
      </c>
      <c r="H2157">
        <v>80.287030000000001</v>
      </c>
      <c r="I2157">
        <v>95.735309999999998</v>
      </c>
      <c r="J2157">
        <v>938.52620000000002</v>
      </c>
      <c r="K2157">
        <v>1011.0119999999999</v>
      </c>
      <c r="L2157">
        <v>1061.2159999999999</v>
      </c>
      <c r="M2157">
        <v>1111.42</v>
      </c>
      <c r="N2157">
        <v>1183.9059999999999</v>
      </c>
      <c r="O2157">
        <v>352</v>
      </c>
      <c r="P2157">
        <v>159.20987</v>
      </c>
      <c r="Q2157">
        <v>11</v>
      </c>
      <c r="R2157" s="75">
        <v>37580</v>
      </c>
      <c r="T2157" t="s">
        <v>112</v>
      </c>
      <c r="U2157">
        <v>7.8700099999999995E-2</v>
      </c>
      <c r="W2157" t="s">
        <v>44</v>
      </c>
      <c r="Z2157" s="97">
        <v>1140000000</v>
      </c>
    </row>
    <row r="2158" spans="1:26">
      <c r="A2158" t="s">
        <v>44</v>
      </c>
      <c r="B2158" t="s">
        <v>56</v>
      </c>
      <c r="C2158" t="s">
        <v>20</v>
      </c>
      <c r="D2158">
        <v>2014</v>
      </c>
      <c r="E2158">
        <v>20</v>
      </c>
      <c r="F2158">
        <v>1267.6780000000001</v>
      </c>
      <c r="G2158">
        <v>207.5102</v>
      </c>
      <c r="H2158">
        <v>77.286420000000007</v>
      </c>
      <c r="I2158">
        <v>95.513390000000001</v>
      </c>
      <c r="J2158">
        <v>937.76289999999995</v>
      </c>
      <c r="K2158">
        <v>1010.081</v>
      </c>
      <c r="L2158">
        <v>1060.1679999999999</v>
      </c>
      <c r="M2158">
        <v>1110.2550000000001</v>
      </c>
      <c r="N2158">
        <v>1182.5740000000001</v>
      </c>
      <c r="O2158">
        <v>352</v>
      </c>
      <c r="P2158">
        <v>159.20987</v>
      </c>
      <c r="Q2158">
        <v>11</v>
      </c>
      <c r="R2158" s="75">
        <v>37580</v>
      </c>
      <c r="T2158" t="s">
        <v>112</v>
      </c>
      <c r="U2158">
        <v>7.8700099999999995E-2</v>
      </c>
      <c r="W2158" t="s">
        <v>44</v>
      </c>
      <c r="Z2158" s="97">
        <v>1130000000</v>
      </c>
    </row>
    <row r="2159" spans="1:26">
      <c r="A2159" t="s">
        <v>44</v>
      </c>
      <c r="B2159" t="s">
        <v>56</v>
      </c>
      <c r="C2159" t="s">
        <v>20</v>
      </c>
      <c r="D2159">
        <v>2014</v>
      </c>
      <c r="E2159">
        <v>21</v>
      </c>
      <c r="F2159">
        <v>1299.6579999999999</v>
      </c>
      <c r="G2159">
        <v>205.37620000000001</v>
      </c>
      <c r="H2159">
        <v>74.876249999999999</v>
      </c>
      <c r="I2159">
        <v>96.544430000000006</v>
      </c>
      <c r="J2159">
        <v>970.55470000000003</v>
      </c>
      <c r="K2159">
        <v>1043.653</v>
      </c>
      <c r="L2159">
        <v>1094.2809999999999</v>
      </c>
      <c r="M2159">
        <v>1144.9090000000001</v>
      </c>
      <c r="N2159">
        <v>1218.008</v>
      </c>
      <c r="O2159">
        <v>352</v>
      </c>
      <c r="P2159">
        <v>159.20987</v>
      </c>
      <c r="Q2159">
        <v>11</v>
      </c>
      <c r="R2159" s="75">
        <v>37580</v>
      </c>
      <c r="T2159" t="s">
        <v>112</v>
      </c>
      <c r="U2159">
        <v>7.8700099999999995E-2</v>
      </c>
      <c r="W2159" t="s">
        <v>44</v>
      </c>
      <c r="Z2159" s="97">
        <v>1150000000</v>
      </c>
    </row>
    <row r="2160" spans="1:26">
      <c r="A2160" t="s">
        <v>44</v>
      </c>
      <c r="B2160" t="s">
        <v>56</v>
      </c>
      <c r="C2160" t="s">
        <v>20</v>
      </c>
      <c r="D2160">
        <v>2014</v>
      </c>
      <c r="E2160">
        <v>22</v>
      </c>
      <c r="F2160">
        <v>1293.502</v>
      </c>
      <c r="G2160">
        <v>571.97249999999997</v>
      </c>
      <c r="H2160">
        <v>73.221890000000002</v>
      </c>
      <c r="I2160">
        <v>96.737210000000005</v>
      </c>
      <c r="J2160">
        <v>597.55600000000004</v>
      </c>
      <c r="K2160">
        <v>670.80060000000003</v>
      </c>
      <c r="L2160">
        <v>721.52970000000005</v>
      </c>
      <c r="M2160">
        <v>772.25869999999998</v>
      </c>
      <c r="N2160">
        <v>845.50340000000006</v>
      </c>
      <c r="O2160">
        <v>352</v>
      </c>
      <c r="P2160">
        <v>159.20987</v>
      </c>
      <c r="Q2160">
        <v>11</v>
      </c>
      <c r="R2160" s="75">
        <v>37580</v>
      </c>
      <c r="T2160" t="s">
        <v>112</v>
      </c>
      <c r="U2160">
        <v>7.8700099999999995E-2</v>
      </c>
      <c r="W2160" t="s">
        <v>44</v>
      </c>
      <c r="Z2160" s="97">
        <v>1160000000</v>
      </c>
    </row>
    <row r="2161" spans="1:26">
      <c r="A2161" t="s">
        <v>44</v>
      </c>
      <c r="B2161" t="s">
        <v>56</v>
      </c>
      <c r="C2161" t="s">
        <v>20</v>
      </c>
      <c r="D2161">
        <v>2014</v>
      </c>
      <c r="E2161">
        <v>23</v>
      </c>
      <c r="F2161">
        <v>1277.845</v>
      </c>
      <c r="G2161">
        <v>936.77260000000001</v>
      </c>
      <c r="H2161">
        <v>70.966279999999998</v>
      </c>
      <c r="I2161">
        <v>96.350909999999999</v>
      </c>
      <c r="J2161">
        <v>217.59389999999999</v>
      </c>
      <c r="K2161">
        <v>290.54610000000002</v>
      </c>
      <c r="L2161">
        <v>341.07249999999999</v>
      </c>
      <c r="M2161">
        <v>391.59899999999999</v>
      </c>
      <c r="N2161">
        <v>464.55119999999999</v>
      </c>
      <c r="O2161">
        <v>352</v>
      </c>
      <c r="P2161">
        <v>159.20987</v>
      </c>
      <c r="Q2161">
        <v>11</v>
      </c>
      <c r="R2161" s="75">
        <v>37580</v>
      </c>
      <c r="T2161" t="s">
        <v>112</v>
      </c>
      <c r="U2161">
        <v>7.8700099999999995E-2</v>
      </c>
      <c r="W2161" t="s">
        <v>44</v>
      </c>
      <c r="Z2161" s="97">
        <v>1150000000</v>
      </c>
    </row>
    <row r="2162" spans="1:26">
      <c r="A2162" t="s">
        <v>44</v>
      </c>
      <c r="B2162" t="s">
        <v>56</v>
      </c>
      <c r="C2162" t="s">
        <v>20</v>
      </c>
      <c r="D2162">
        <v>2014</v>
      </c>
      <c r="E2162">
        <v>24</v>
      </c>
      <c r="F2162">
        <v>1259.913</v>
      </c>
      <c r="G2162">
        <v>983.55899999999997</v>
      </c>
      <c r="H2162">
        <v>69.568370000000002</v>
      </c>
      <c r="I2162">
        <v>96.190190000000001</v>
      </c>
      <c r="J2162">
        <v>153.0814</v>
      </c>
      <c r="K2162">
        <v>225.9119</v>
      </c>
      <c r="L2162">
        <v>276.35410000000002</v>
      </c>
      <c r="M2162">
        <v>326.79629999999997</v>
      </c>
      <c r="N2162">
        <v>399.6268</v>
      </c>
      <c r="O2162">
        <v>352</v>
      </c>
      <c r="P2162">
        <v>159.20987</v>
      </c>
      <c r="Q2162">
        <v>11</v>
      </c>
      <c r="R2162" s="75">
        <v>37580</v>
      </c>
      <c r="T2162" t="s">
        <v>112</v>
      </c>
      <c r="U2162">
        <v>7.8700099999999995E-2</v>
      </c>
      <c r="W2162" t="s">
        <v>44</v>
      </c>
      <c r="Z2162" s="97">
        <v>1150000000</v>
      </c>
    </row>
    <row r="2163" spans="1:26">
      <c r="A2163" t="s">
        <v>44</v>
      </c>
      <c r="B2163" t="s">
        <v>56</v>
      </c>
      <c r="C2163" t="s">
        <v>21</v>
      </c>
      <c r="D2163">
        <v>2014</v>
      </c>
      <c r="E2163">
        <v>1</v>
      </c>
      <c r="F2163">
        <v>1147.3209999999999</v>
      </c>
      <c r="G2163">
        <v>1147.3209999999999</v>
      </c>
      <c r="H2163">
        <v>45.826689999999999</v>
      </c>
      <c r="I2163">
        <v>97.7821</v>
      </c>
      <c r="J2163">
        <v>-125.3128</v>
      </c>
      <c r="K2163">
        <v>-51.276980000000002</v>
      </c>
      <c r="L2163">
        <v>0</v>
      </c>
      <c r="M2163">
        <v>51.276980000000002</v>
      </c>
      <c r="N2163">
        <v>125.3128</v>
      </c>
      <c r="O2163">
        <v>345</v>
      </c>
      <c r="P2163">
        <v>159.21059</v>
      </c>
      <c r="Q2163">
        <v>12</v>
      </c>
      <c r="R2163" s="75">
        <v>37239</v>
      </c>
      <c r="T2163" t="s">
        <v>112</v>
      </c>
      <c r="U2163">
        <v>7.0550799999999997E-2</v>
      </c>
      <c r="W2163" t="s">
        <v>44</v>
      </c>
      <c r="Z2163" s="97">
        <v>1140000000</v>
      </c>
    </row>
    <row r="2164" spans="1:26">
      <c r="A2164" t="s">
        <v>44</v>
      </c>
      <c r="B2164" t="s">
        <v>56</v>
      </c>
      <c r="C2164" t="s">
        <v>21</v>
      </c>
      <c r="D2164">
        <v>2014</v>
      </c>
      <c r="E2164">
        <v>2</v>
      </c>
      <c r="F2164">
        <v>1147.413</v>
      </c>
      <c r="G2164">
        <v>1147.413</v>
      </c>
      <c r="H2164">
        <v>45.52919</v>
      </c>
      <c r="I2164">
        <v>97.743930000000006</v>
      </c>
      <c r="J2164">
        <v>-125.26390000000001</v>
      </c>
      <c r="K2164">
        <v>-51.256970000000003</v>
      </c>
      <c r="L2164">
        <v>0</v>
      </c>
      <c r="M2164">
        <v>51.256970000000003</v>
      </c>
      <c r="N2164">
        <v>125.26390000000001</v>
      </c>
      <c r="O2164">
        <v>345</v>
      </c>
      <c r="P2164">
        <v>159.21059</v>
      </c>
      <c r="Q2164">
        <v>12</v>
      </c>
      <c r="R2164" s="75">
        <v>37239</v>
      </c>
      <c r="T2164" t="s">
        <v>112</v>
      </c>
      <c r="U2164">
        <v>7.0550799999999997E-2</v>
      </c>
      <c r="W2164" t="s">
        <v>44</v>
      </c>
      <c r="Z2164" s="97">
        <v>1140000000</v>
      </c>
    </row>
    <row r="2165" spans="1:26">
      <c r="A2165" t="s">
        <v>44</v>
      </c>
      <c r="B2165" t="s">
        <v>56</v>
      </c>
      <c r="C2165" t="s">
        <v>21</v>
      </c>
      <c r="D2165">
        <v>2014</v>
      </c>
      <c r="E2165">
        <v>3</v>
      </c>
      <c r="F2165">
        <v>1147.8779999999999</v>
      </c>
      <c r="G2165">
        <v>1147.8779999999999</v>
      </c>
      <c r="H2165">
        <v>45.029499999999999</v>
      </c>
      <c r="I2165">
        <v>97.616910000000004</v>
      </c>
      <c r="J2165">
        <v>-125.1011</v>
      </c>
      <c r="K2165">
        <v>-51.190359999999998</v>
      </c>
      <c r="L2165">
        <v>0</v>
      </c>
      <c r="M2165">
        <v>51.190359999999998</v>
      </c>
      <c r="N2165">
        <v>125.1011</v>
      </c>
      <c r="O2165">
        <v>345</v>
      </c>
      <c r="P2165">
        <v>159.21059</v>
      </c>
      <c r="Q2165">
        <v>12</v>
      </c>
      <c r="R2165" s="75">
        <v>37239</v>
      </c>
      <c r="T2165" t="s">
        <v>112</v>
      </c>
      <c r="U2165">
        <v>7.0550799999999997E-2</v>
      </c>
      <c r="W2165" t="s">
        <v>44</v>
      </c>
      <c r="Z2165" s="97">
        <v>1130000000</v>
      </c>
    </row>
    <row r="2166" spans="1:26">
      <c r="A2166" t="s">
        <v>44</v>
      </c>
      <c r="B2166" t="s">
        <v>56</v>
      </c>
      <c r="C2166" t="s">
        <v>21</v>
      </c>
      <c r="D2166">
        <v>2014</v>
      </c>
      <c r="E2166">
        <v>4</v>
      </c>
      <c r="F2166">
        <v>1157.3209999999999</v>
      </c>
      <c r="G2166">
        <v>1157.3209999999999</v>
      </c>
      <c r="H2166">
        <v>44.208590000000001</v>
      </c>
      <c r="I2166">
        <v>97.64331</v>
      </c>
      <c r="J2166">
        <v>-125.1349</v>
      </c>
      <c r="K2166">
        <v>-51.2042</v>
      </c>
      <c r="L2166">
        <v>0</v>
      </c>
      <c r="M2166">
        <v>51.2042</v>
      </c>
      <c r="N2166">
        <v>125.1349</v>
      </c>
      <c r="O2166">
        <v>345</v>
      </c>
      <c r="P2166">
        <v>159.21059</v>
      </c>
      <c r="Q2166">
        <v>12</v>
      </c>
      <c r="R2166" s="75">
        <v>37239</v>
      </c>
      <c r="T2166" t="s">
        <v>112</v>
      </c>
      <c r="U2166">
        <v>7.0550799999999997E-2</v>
      </c>
      <c r="W2166" t="s">
        <v>44</v>
      </c>
      <c r="Z2166" s="97">
        <v>1130000000</v>
      </c>
    </row>
    <row r="2167" spans="1:26">
      <c r="A2167" t="s">
        <v>44</v>
      </c>
      <c r="B2167" t="s">
        <v>56</v>
      </c>
      <c r="C2167" t="s">
        <v>21</v>
      </c>
      <c r="D2167">
        <v>2014</v>
      </c>
      <c r="E2167">
        <v>5</v>
      </c>
      <c r="F2167">
        <v>1173.433</v>
      </c>
      <c r="G2167">
        <v>1173.433</v>
      </c>
      <c r="H2167">
        <v>44.223410000000001</v>
      </c>
      <c r="I2167">
        <v>97.643420000000006</v>
      </c>
      <c r="J2167">
        <v>-125.13509999999999</v>
      </c>
      <c r="K2167">
        <v>-51.204259999999998</v>
      </c>
      <c r="L2167">
        <v>0</v>
      </c>
      <c r="M2167">
        <v>51.204259999999998</v>
      </c>
      <c r="N2167">
        <v>125.13509999999999</v>
      </c>
      <c r="O2167">
        <v>345</v>
      </c>
      <c r="P2167">
        <v>159.21059</v>
      </c>
      <c r="Q2167">
        <v>12</v>
      </c>
      <c r="R2167" s="75">
        <v>37239</v>
      </c>
      <c r="T2167" t="s">
        <v>112</v>
      </c>
      <c r="U2167">
        <v>7.0550799999999997E-2</v>
      </c>
      <c r="W2167" t="s">
        <v>44</v>
      </c>
      <c r="Z2167" s="97">
        <v>1130000000</v>
      </c>
    </row>
    <row r="2168" spans="1:26">
      <c r="A2168" t="s">
        <v>44</v>
      </c>
      <c r="B2168" t="s">
        <v>56</v>
      </c>
      <c r="C2168" t="s">
        <v>21</v>
      </c>
      <c r="D2168">
        <v>2014</v>
      </c>
      <c r="E2168">
        <v>6</v>
      </c>
      <c r="F2168">
        <v>1215.845</v>
      </c>
      <c r="G2168">
        <v>1215.845</v>
      </c>
      <c r="H2168">
        <v>44.05415</v>
      </c>
      <c r="I2168">
        <v>97.738910000000004</v>
      </c>
      <c r="J2168">
        <v>-125.25749999999999</v>
      </c>
      <c r="K2168">
        <v>-51.254339999999999</v>
      </c>
      <c r="L2168">
        <v>0</v>
      </c>
      <c r="M2168">
        <v>51.254339999999999</v>
      </c>
      <c r="N2168">
        <v>125.25749999999999</v>
      </c>
      <c r="O2168">
        <v>345</v>
      </c>
      <c r="P2168">
        <v>159.21059</v>
      </c>
      <c r="Q2168">
        <v>12</v>
      </c>
      <c r="R2168" s="75">
        <v>37239</v>
      </c>
      <c r="T2168" t="s">
        <v>112</v>
      </c>
      <c r="U2168">
        <v>7.0550799999999997E-2</v>
      </c>
      <c r="W2168" t="s">
        <v>44</v>
      </c>
      <c r="Z2168" s="97">
        <v>1140000000</v>
      </c>
    </row>
    <row r="2169" spans="1:26">
      <c r="A2169" t="s">
        <v>44</v>
      </c>
      <c r="B2169" t="s">
        <v>56</v>
      </c>
      <c r="C2169" t="s">
        <v>21</v>
      </c>
      <c r="D2169">
        <v>2014</v>
      </c>
      <c r="E2169">
        <v>7</v>
      </c>
      <c r="F2169">
        <v>1248.105</v>
      </c>
      <c r="G2169">
        <v>1248.105</v>
      </c>
      <c r="H2169">
        <v>44.49147</v>
      </c>
      <c r="I2169">
        <v>97.489170000000001</v>
      </c>
      <c r="J2169">
        <v>-124.9374</v>
      </c>
      <c r="K2169">
        <v>-51.123370000000001</v>
      </c>
      <c r="L2169">
        <v>0</v>
      </c>
      <c r="M2169">
        <v>51.123370000000001</v>
      </c>
      <c r="N2169">
        <v>124.9374</v>
      </c>
      <c r="O2169">
        <v>345</v>
      </c>
      <c r="P2169">
        <v>159.21059</v>
      </c>
      <c r="Q2169">
        <v>12</v>
      </c>
      <c r="R2169" s="75">
        <v>37239</v>
      </c>
      <c r="T2169" t="s">
        <v>112</v>
      </c>
      <c r="U2169">
        <v>7.0550799999999997E-2</v>
      </c>
      <c r="W2169" t="s">
        <v>44</v>
      </c>
      <c r="Z2169" s="97">
        <v>1130000000</v>
      </c>
    </row>
    <row r="2170" spans="1:26">
      <c r="A2170" t="s">
        <v>44</v>
      </c>
      <c r="B2170" t="s">
        <v>56</v>
      </c>
      <c r="C2170" t="s">
        <v>21</v>
      </c>
      <c r="D2170">
        <v>2014</v>
      </c>
      <c r="E2170">
        <v>8</v>
      </c>
      <c r="F2170">
        <v>1263.807</v>
      </c>
      <c r="G2170">
        <v>1263.807</v>
      </c>
      <c r="H2170">
        <v>44.934550000000002</v>
      </c>
      <c r="I2170">
        <v>97.450779999999995</v>
      </c>
      <c r="J2170">
        <v>-124.8882</v>
      </c>
      <c r="K2170">
        <v>-51.10324</v>
      </c>
      <c r="L2170">
        <v>0</v>
      </c>
      <c r="M2170">
        <v>51.10324</v>
      </c>
      <c r="N2170">
        <v>124.8882</v>
      </c>
      <c r="O2170">
        <v>345</v>
      </c>
      <c r="P2170">
        <v>159.21059</v>
      </c>
      <c r="Q2170">
        <v>12</v>
      </c>
      <c r="R2170" s="75">
        <v>37239</v>
      </c>
      <c r="T2170" t="s">
        <v>112</v>
      </c>
      <c r="U2170">
        <v>7.0550799999999997E-2</v>
      </c>
      <c r="W2170" t="s">
        <v>44</v>
      </c>
      <c r="Z2170" s="97">
        <v>1130000000</v>
      </c>
    </row>
    <row r="2171" spans="1:26">
      <c r="A2171" t="s">
        <v>44</v>
      </c>
      <c r="B2171" t="s">
        <v>56</v>
      </c>
      <c r="C2171" t="s">
        <v>21</v>
      </c>
      <c r="D2171">
        <v>2014</v>
      </c>
      <c r="E2171">
        <v>9</v>
      </c>
      <c r="F2171">
        <v>1273.279</v>
      </c>
      <c r="G2171">
        <v>1273.279</v>
      </c>
      <c r="H2171">
        <v>45.50967</v>
      </c>
      <c r="I2171">
        <v>97.177220000000005</v>
      </c>
      <c r="J2171">
        <v>-124.5376</v>
      </c>
      <c r="K2171">
        <v>-50.959780000000002</v>
      </c>
      <c r="L2171">
        <v>0</v>
      </c>
      <c r="M2171">
        <v>50.959780000000002</v>
      </c>
      <c r="N2171">
        <v>124.5376</v>
      </c>
      <c r="O2171">
        <v>345</v>
      </c>
      <c r="P2171">
        <v>159.21059</v>
      </c>
      <c r="Q2171">
        <v>12</v>
      </c>
      <c r="R2171" s="75">
        <v>37239</v>
      </c>
      <c r="T2171" t="s">
        <v>112</v>
      </c>
      <c r="U2171">
        <v>7.0550799999999997E-2</v>
      </c>
      <c r="W2171" t="s">
        <v>44</v>
      </c>
      <c r="Z2171" s="97">
        <v>1120000000</v>
      </c>
    </row>
    <row r="2172" spans="1:26">
      <c r="A2172" t="s">
        <v>44</v>
      </c>
      <c r="B2172" t="s">
        <v>56</v>
      </c>
      <c r="C2172" t="s">
        <v>21</v>
      </c>
      <c r="D2172">
        <v>2014</v>
      </c>
      <c r="E2172">
        <v>10</v>
      </c>
      <c r="F2172">
        <v>1295.6890000000001</v>
      </c>
      <c r="G2172">
        <v>1295.6890000000001</v>
      </c>
      <c r="H2172">
        <v>47.144109999999998</v>
      </c>
      <c r="I2172">
        <v>98.084770000000006</v>
      </c>
      <c r="J2172">
        <v>-125.7007</v>
      </c>
      <c r="K2172">
        <v>-51.435699999999997</v>
      </c>
      <c r="L2172">
        <v>0</v>
      </c>
      <c r="M2172">
        <v>51.435699999999997</v>
      </c>
      <c r="N2172">
        <v>125.7007</v>
      </c>
      <c r="O2172">
        <v>345</v>
      </c>
      <c r="P2172">
        <v>159.21059</v>
      </c>
      <c r="Q2172">
        <v>12</v>
      </c>
      <c r="R2172" s="75">
        <v>37239</v>
      </c>
      <c r="T2172" t="s">
        <v>112</v>
      </c>
      <c r="U2172">
        <v>7.0550799999999997E-2</v>
      </c>
      <c r="W2172" t="s">
        <v>44</v>
      </c>
      <c r="Z2172" s="97">
        <v>1150000000</v>
      </c>
    </row>
    <row r="2173" spans="1:26">
      <c r="A2173" t="s">
        <v>44</v>
      </c>
      <c r="B2173" t="s">
        <v>56</v>
      </c>
      <c r="C2173" t="s">
        <v>21</v>
      </c>
      <c r="D2173">
        <v>2014</v>
      </c>
      <c r="E2173">
        <v>11</v>
      </c>
      <c r="F2173">
        <v>1305.998</v>
      </c>
      <c r="G2173">
        <v>1305.998</v>
      </c>
      <c r="H2173">
        <v>48.964649999999999</v>
      </c>
      <c r="I2173">
        <v>97.933639999999997</v>
      </c>
      <c r="J2173">
        <v>-125.50700000000001</v>
      </c>
      <c r="K2173">
        <v>-51.356450000000002</v>
      </c>
      <c r="L2173">
        <v>0</v>
      </c>
      <c r="M2173">
        <v>51.356450000000002</v>
      </c>
      <c r="N2173">
        <v>125.50700000000001</v>
      </c>
      <c r="O2173">
        <v>345</v>
      </c>
      <c r="P2173">
        <v>159.21059</v>
      </c>
      <c r="Q2173">
        <v>12</v>
      </c>
      <c r="R2173" s="75">
        <v>37239</v>
      </c>
      <c r="T2173" t="s">
        <v>112</v>
      </c>
      <c r="U2173">
        <v>7.0550799999999997E-2</v>
      </c>
      <c r="W2173" t="s">
        <v>44</v>
      </c>
      <c r="Z2173" s="97">
        <v>1140000000</v>
      </c>
    </row>
    <row r="2174" spans="1:26">
      <c r="A2174" t="s">
        <v>44</v>
      </c>
      <c r="B2174" t="s">
        <v>56</v>
      </c>
      <c r="C2174" t="s">
        <v>21</v>
      </c>
      <c r="D2174">
        <v>2014</v>
      </c>
      <c r="E2174">
        <v>12</v>
      </c>
      <c r="F2174">
        <v>1306.829</v>
      </c>
      <c r="G2174">
        <v>1306.829</v>
      </c>
      <c r="H2174">
        <v>48.869540000000001</v>
      </c>
      <c r="I2174">
        <v>98.011330000000001</v>
      </c>
      <c r="J2174">
        <v>-125.6066</v>
      </c>
      <c r="K2174">
        <v>-51.397190000000002</v>
      </c>
      <c r="L2174">
        <v>0</v>
      </c>
      <c r="M2174">
        <v>51.397190000000002</v>
      </c>
      <c r="N2174">
        <v>125.6066</v>
      </c>
      <c r="O2174">
        <v>345</v>
      </c>
      <c r="P2174">
        <v>159.21059</v>
      </c>
      <c r="Q2174">
        <v>12</v>
      </c>
      <c r="R2174" s="75">
        <v>37239</v>
      </c>
      <c r="T2174" t="s">
        <v>112</v>
      </c>
      <c r="U2174">
        <v>7.0550799999999997E-2</v>
      </c>
      <c r="W2174" t="s">
        <v>44</v>
      </c>
      <c r="Z2174" s="97">
        <v>1140000000</v>
      </c>
    </row>
    <row r="2175" spans="1:26">
      <c r="A2175" t="s">
        <v>44</v>
      </c>
      <c r="B2175" t="s">
        <v>56</v>
      </c>
      <c r="C2175" t="s">
        <v>21</v>
      </c>
      <c r="D2175">
        <v>2014</v>
      </c>
      <c r="E2175">
        <v>13</v>
      </c>
      <c r="F2175">
        <v>1271.963</v>
      </c>
      <c r="G2175">
        <v>1271.963</v>
      </c>
      <c r="H2175">
        <v>47.979059999999997</v>
      </c>
      <c r="I2175">
        <v>97.661590000000004</v>
      </c>
      <c r="J2175">
        <v>-125.1584</v>
      </c>
      <c r="K2175">
        <v>-51.213790000000003</v>
      </c>
      <c r="L2175">
        <v>0</v>
      </c>
      <c r="M2175">
        <v>51.213790000000003</v>
      </c>
      <c r="N2175">
        <v>125.1584</v>
      </c>
      <c r="O2175">
        <v>345</v>
      </c>
      <c r="P2175">
        <v>159.21059</v>
      </c>
      <c r="Q2175">
        <v>12</v>
      </c>
      <c r="R2175" s="75">
        <v>37239</v>
      </c>
      <c r="T2175" t="s">
        <v>112</v>
      </c>
      <c r="U2175">
        <v>7.0550799999999997E-2</v>
      </c>
      <c r="W2175" t="s">
        <v>44</v>
      </c>
      <c r="Z2175" s="97">
        <v>1140000000</v>
      </c>
    </row>
    <row r="2176" spans="1:26">
      <c r="A2176" t="s">
        <v>44</v>
      </c>
      <c r="B2176" t="s">
        <v>56</v>
      </c>
      <c r="C2176" t="s">
        <v>21</v>
      </c>
      <c r="D2176">
        <v>2014</v>
      </c>
      <c r="E2176">
        <v>14</v>
      </c>
      <c r="F2176">
        <v>1226.702</v>
      </c>
      <c r="G2176">
        <v>1226.702</v>
      </c>
      <c r="H2176">
        <v>47.64537</v>
      </c>
      <c r="I2176">
        <v>97.242000000000004</v>
      </c>
      <c r="J2176">
        <v>-124.6206</v>
      </c>
      <c r="K2176">
        <v>-50.993749999999999</v>
      </c>
      <c r="L2176">
        <v>0</v>
      </c>
      <c r="M2176">
        <v>50.993749999999999</v>
      </c>
      <c r="N2176">
        <v>124.6206</v>
      </c>
      <c r="O2176">
        <v>345</v>
      </c>
      <c r="P2176">
        <v>159.21059</v>
      </c>
      <c r="Q2176">
        <v>12</v>
      </c>
      <c r="R2176" s="75">
        <v>37239</v>
      </c>
      <c r="T2176" t="s">
        <v>112</v>
      </c>
      <c r="U2176">
        <v>7.0550799999999997E-2</v>
      </c>
      <c r="W2176" t="s">
        <v>44</v>
      </c>
      <c r="Z2176" s="97">
        <v>1130000000</v>
      </c>
    </row>
    <row r="2177" spans="1:26">
      <c r="A2177" t="s">
        <v>44</v>
      </c>
      <c r="B2177" t="s">
        <v>56</v>
      </c>
      <c r="C2177" t="s">
        <v>21</v>
      </c>
      <c r="D2177">
        <v>2014</v>
      </c>
      <c r="E2177">
        <v>15</v>
      </c>
      <c r="F2177">
        <v>1188.653</v>
      </c>
      <c r="G2177">
        <v>1218.2249999999999</v>
      </c>
      <c r="H2177">
        <v>48.039279999999998</v>
      </c>
      <c r="I2177">
        <v>96.974580000000003</v>
      </c>
      <c r="J2177">
        <v>-153.84970000000001</v>
      </c>
      <c r="K2177">
        <v>-80.425290000000004</v>
      </c>
      <c r="L2177">
        <v>-29.57178</v>
      </c>
      <c r="M2177">
        <v>21.281739999999999</v>
      </c>
      <c r="N2177">
        <v>94.706149999999994</v>
      </c>
      <c r="O2177">
        <v>345</v>
      </c>
      <c r="P2177">
        <v>159.21059</v>
      </c>
      <c r="Q2177">
        <v>12</v>
      </c>
      <c r="R2177" s="75">
        <v>37239</v>
      </c>
      <c r="T2177" t="s">
        <v>112</v>
      </c>
      <c r="U2177">
        <v>7.0550799999999997E-2</v>
      </c>
      <c r="W2177" t="s">
        <v>44</v>
      </c>
      <c r="Z2177" s="97">
        <v>1120000000</v>
      </c>
    </row>
    <row r="2178" spans="1:26">
      <c r="A2178" t="s">
        <v>44</v>
      </c>
      <c r="B2178" t="s">
        <v>56</v>
      </c>
      <c r="C2178" t="s">
        <v>21</v>
      </c>
      <c r="D2178">
        <v>2014</v>
      </c>
      <c r="E2178">
        <v>16</v>
      </c>
      <c r="F2178">
        <v>1188.9670000000001</v>
      </c>
      <c r="G2178">
        <v>737.52909999999997</v>
      </c>
      <c r="H2178">
        <v>48.335599999999999</v>
      </c>
      <c r="I2178">
        <v>96.446579999999997</v>
      </c>
      <c r="J2178">
        <v>327.83690000000001</v>
      </c>
      <c r="K2178">
        <v>400.86149999999998</v>
      </c>
      <c r="L2178">
        <v>451.43810000000002</v>
      </c>
      <c r="M2178">
        <v>502.0147</v>
      </c>
      <c r="N2178">
        <v>575.0394</v>
      </c>
      <c r="O2178">
        <v>345</v>
      </c>
      <c r="P2178">
        <v>159.21059</v>
      </c>
      <c r="Q2178">
        <v>12</v>
      </c>
      <c r="R2178" s="75">
        <v>37239</v>
      </c>
      <c r="T2178" t="s">
        <v>112</v>
      </c>
      <c r="U2178">
        <v>7.0550799999999997E-2</v>
      </c>
      <c r="W2178" t="s">
        <v>44</v>
      </c>
      <c r="Z2178" s="97">
        <v>1110000000</v>
      </c>
    </row>
    <row r="2179" spans="1:26">
      <c r="A2179" t="s">
        <v>44</v>
      </c>
      <c r="B2179" t="s">
        <v>56</v>
      </c>
      <c r="C2179" t="s">
        <v>21</v>
      </c>
      <c r="D2179">
        <v>2014</v>
      </c>
      <c r="E2179">
        <v>17</v>
      </c>
      <c r="F2179">
        <v>1167.3530000000001</v>
      </c>
      <c r="G2179">
        <v>217.3158</v>
      </c>
      <c r="H2179">
        <v>48.072679999999998</v>
      </c>
      <c r="I2179">
        <v>95.794589999999999</v>
      </c>
      <c r="J2179">
        <v>827.27110000000005</v>
      </c>
      <c r="K2179">
        <v>899.80200000000002</v>
      </c>
      <c r="L2179">
        <v>950.0367</v>
      </c>
      <c r="M2179">
        <v>1000.271</v>
      </c>
      <c r="N2179">
        <v>1072.8019999999999</v>
      </c>
      <c r="O2179">
        <v>345</v>
      </c>
      <c r="P2179">
        <v>159.21059</v>
      </c>
      <c r="Q2179">
        <v>12</v>
      </c>
      <c r="R2179" s="75">
        <v>37239</v>
      </c>
      <c r="T2179" t="s">
        <v>112</v>
      </c>
      <c r="U2179">
        <v>7.0550799999999997E-2</v>
      </c>
      <c r="W2179" t="s">
        <v>44</v>
      </c>
      <c r="Z2179" s="97">
        <v>1090000000</v>
      </c>
    </row>
    <row r="2180" spans="1:26">
      <c r="A2180" t="s">
        <v>44</v>
      </c>
      <c r="B2180" t="s">
        <v>56</v>
      </c>
      <c r="C2180" t="s">
        <v>21</v>
      </c>
      <c r="D2180">
        <v>2014</v>
      </c>
      <c r="E2180">
        <v>18</v>
      </c>
      <c r="F2180">
        <v>1152.838</v>
      </c>
      <c r="G2180">
        <v>215.92699999999999</v>
      </c>
      <c r="H2180">
        <v>47.875340000000001</v>
      </c>
      <c r="I2180">
        <v>95.936729999999997</v>
      </c>
      <c r="J2180">
        <v>813.96280000000002</v>
      </c>
      <c r="K2180">
        <v>886.60140000000001</v>
      </c>
      <c r="L2180">
        <v>936.91060000000004</v>
      </c>
      <c r="M2180">
        <v>987.21990000000005</v>
      </c>
      <c r="N2180">
        <v>1059.8589999999999</v>
      </c>
      <c r="O2180">
        <v>345</v>
      </c>
      <c r="P2180">
        <v>159.21059</v>
      </c>
      <c r="Q2180">
        <v>12</v>
      </c>
      <c r="R2180" s="75">
        <v>37239</v>
      </c>
      <c r="T2180" t="s">
        <v>112</v>
      </c>
      <c r="U2180">
        <v>7.0550799999999997E-2</v>
      </c>
      <c r="W2180" t="s">
        <v>44</v>
      </c>
      <c r="Z2180" s="97">
        <v>1100000000</v>
      </c>
    </row>
    <row r="2181" spans="1:26">
      <c r="A2181" t="s">
        <v>44</v>
      </c>
      <c r="B2181" t="s">
        <v>56</v>
      </c>
      <c r="C2181" t="s">
        <v>21</v>
      </c>
      <c r="D2181">
        <v>2014</v>
      </c>
      <c r="E2181">
        <v>19</v>
      </c>
      <c r="F2181">
        <v>1147.9929999999999</v>
      </c>
      <c r="G2181">
        <v>214.99709999999999</v>
      </c>
      <c r="H2181">
        <v>47.238900000000001</v>
      </c>
      <c r="I2181">
        <v>96.142910000000001</v>
      </c>
      <c r="J2181">
        <v>809.78390000000002</v>
      </c>
      <c r="K2181">
        <v>882.57860000000005</v>
      </c>
      <c r="L2181">
        <v>932.99599999999998</v>
      </c>
      <c r="M2181">
        <v>983.41340000000002</v>
      </c>
      <c r="N2181">
        <v>1056.2080000000001</v>
      </c>
      <c r="O2181">
        <v>345</v>
      </c>
      <c r="P2181">
        <v>159.21059</v>
      </c>
      <c r="Q2181">
        <v>12</v>
      </c>
      <c r="R2181" s="75">
        <v>37239</v>
      </c>
      <c r="T2181" t="s">
        <v>112</v>
      </c>
      <c r="U2181">
        <v>7.0550799999999997E-2</v>
      </c>
      <c r="W2181" t="s">
        <v>44</v>
      </c>
      <c r="Z2181" s="97">
        <v>1100000000</v>
      </c>
    </row>
    <row r="2182" spans="1:26">
      <c r="A2182" t="s">
        <v>44</v>
      </c>
      <c r="B2182" t="s">
        <v>56</v>
      </c>
      <c r="C2182" t="s">
        <v>21</v>
      </c>
      <c r="D2182">
        <v>2014</v>
      </c>
      <c r="E2182">
        <v>20</v>
      </c>
      <c r="F2182">
        <v>1151.7929999999999</v>
      </c>
      <c r="G2182">
        <v>214.4376</v>
      </c>
      <c r="H2182">
        <v>46.602310000000003</v>
      </c>
      <c r="I2182">
        <v>96.061340000000001</v>
      </c>
      <c r="J2182">
        <v>814.24770000000001</v>
      </c>
      <c r="K2182">
        <v>886.98069999999996</v>
      </c>
      <c r="L2182">
        <v>937.35530000000006</v>
      </c>
      <c r="M2182">
        <v>987.72990000000004</v>
      </c>
      <c r="N2182">
        <v>1060.463</v>
      </c>
      <c r="O2182">
        <v>345</v>
      </c>
      <c r="P2182">
        <v>159.21059</v>
      </c>
      <c r="Q2182">
        <v>12</v>
      </c>
      <c r="R2182" s="75">
        <v>37239</v>
      </c>
      <c r="T2182" t="s">
        <v>112</v>
      </c>
      <c r="U2182">
        <v>7.0550799999999997E-2</v>
      </c>
      <c r="W2182" t="s">
        <v>44</v>
      </c>
      <c r="Z2182" s="97">
        <v>1100000000</v>
      </c>
    </row>
    <row r="2183" spans="1:26">
      <c r="A2183" t="s">
        <v>44</v>
      </c>
      <c r="B2183" t="s">
        <v>56</v>
      </c>
      <c r="C2183" t="s">
        <v>21</v>
      </c>
      <c r="D2183">
        <v>2014</v>
      </c>
      <c r="E2183">
        <v>21</v>
      </c>
      <c r="F2183">
        <v>1140.614</v>
      </c>
      <c r="G2183">
        <v>214.66640000000001</v>
      </c>
      <c r="H2183">
        <v>45.572839999999999</v>
      </c>
      <c r="I2183">
        <v>97.480689999999996</v>
      </c>
      <c r="J2183">
        <v>801.02110000000005</v>
      </c>
      <c r="K2183">
        <v>874.82870000000003</v>
      </c>
      <c r="L2183">
        <v>925.94759999999997</v>
      </c>
      <c r="M2183">
        <v>977.06650000000002</v>
      </c>
      <c r="N2183">
        <v>1050.874</v>
      </c>
      <c r="O2183">
        <v>345</v>
      </c>
      <c r="P2183">
        <v>159.21059</v>
      </c>
      <c r="Q2183">
        <v>12</v>
      </c>
      <c r="R2183" s="75">
        <v>37239</v>
      </c>
      <c r="T2183" t="s">
        <v>112</v>
      </c>
      <c r="U2183">
        <v>7.0550799999999997E-2</v>
      </c>
      <c r="W2183" t="s">
        <v>44</v>
      </c>
      <c r="Z2183" s="97">
        <v>1130000000</v>
      </c>
    </row>
    <row r="2184" spans="1:26">
      <c r="A2184" t="s">
        <v>44</v>
      </c>
      <c r="B2184" t="s">
        <v>56</v>
      </c>
      <c r="C2184" t="s">
        <v>21</v>
      </c>
      <c r="D2184">
        <v>2014</v>
      </c>
      <c r="E2184">
        <v>22</v>
      </c>
      <c r="F2184">
        <v>1139.481</v>
      </c>
      <c r="G2184">
        <v>539.96130000000005</v>
      </c>
      <c r="H2184">
        <v>44.848889999999997</v>
      </c>
      <c r="I2184">
        <v>97.481290000000001</v>
      </c>
      <c r="J2184">
        <v>474.59210000000002</v>
      </c>
      <c r="K2184">
        <v>548.40009999999995</v>
      </c>
      <c r="L2184">
        <v>599.51940000000002</v>
      </c>
      <c r="M2184">
        <v>650.63869999999997</v>
      </c>
      <c r="N2184">
        <v>724.44669999999996</v>
      </c>
      <c r="O2184">
        <v>345</v>
      </c>
      <c r="P2184">
        <v>159.21059</v>
      </c>
      <c r="Q2184">
        <v>12</v>
      </c>
      <c r="R2184" s="75">
        <v>37239</v>
      </c>
      <c r="T2184" t="s">
        <v>112</v>
      </c>
      <c r="U2184">
        <v>7.0550799999999997E-2</v>
      </c>
      <c r="W2184" t="s">
        <v>44</v>
      </c>
      <c r="Z2184" s="97">
        <v>1130000000</v>
      </c>
    </row>
    <row r="2185" spans="1:26">
      <c r="A2185" t="s">
        <v>44</v>
      </c>
      <c r="B2185" t="s">
        <v>56</v>
      </c>
      <c r="C2185" t="s">
        <v>21</v>
      </c>
      <c r="D2185">
        <v>2014</v>
      </c>
      <c r="E2185">
        <v>23</v>
      </c>
      <c r="F2185">
        <v>1161.855</v>
      </c>
      <c r="G2185">
        <v>862.67759999999998</v>
      </c>
      <c r="H2185">
        <v>44.042050000000003</v>
      </c>
      <c r="I2185">
        <v>98.303880000000007</v>
      </c>
      <c r="J2185">
        <v>173.19630000000001</v>
      </c>
      <c r="K2185">
        <v>247.62719999999999</v>
      </c>
      <c r="L2185">
        <v>299.17779999999999</v>
      </c>
      <c r="M2185">
        <v>350.72840000000002</v>
      </c>
      <c r="N2185">
        <v>425.15929999999997</v>
      </c>
      <c r="O2185">
        <v>345</v>
      </c>
      <c r="P2185">
        <v>159.21059</v>
      </c>
      <c r="Q2185">
        <v>12</v>
      </c>
      <c r="R2185" s="75">
        <v>37239</v>
      </c>
      <c r="T2185" t="s">
        <v>112</v>
      </c>
      <c r="U2185">
        <v>7.0550799999999997E-2</v>
      </c>
      <c r="W2185" t="s">
        <v>44</v>
      </c>
      <c r="Z2185" s="97">
        <v>1150000000</v>
      </c>
    </row>
    <row r="2186" spans="1:26">
      <c r="A2186" t="s">
        <v>44</v>
      </c>
      <c r="B2186" t="s">
        <v>56</v>
      </c>
      <c r="C2186" t="s">
        <v>21</v>
      </c>
      <c r="D2186">
        <v>2014</v>
      </c>
      <c r="E2186">
        <v>24</v>
      </c>
      <c r="F2186">
        <v>1137.058</v>
      </c>
      <c r="G2186">
        <v>903.87789999999995</v>
      </c>
      <c r="H2186">
        <v>43.382539999999999</v>
      </c>
      <c r="I2186">
        <v>97.334590000000006</v>
      </c>
      <c r="J2186">
        <v>108.44110000000001</v>
      </c>
      <c r="K2186">
        <v>182.13800000000001</v>
      </c>
      <c r="L2186">
        <v>233.18039999999999</v>
      </c>
      <c r="M2186">
        <v>284.22269999999997</v>
      </c>
      <c r="N2186">
        <v>357.9196</v>
      </c>
      <c r="O2186">
        <v>345</v>
      </c>
      <c r="P2186">
        <v>159.21059</v>
      </c>
      <c r="Q2186">
        <v>12</v>
      </c>
      <c r="R2186" s="75">
        <v>37239</v>
      </c>
      <c r="T2186" t="s">
        <v>112</v>
      </c>
      <c r="U2186">
        <v>7.0550799999999997E-2</v>
      </c>
      <c r="W2186" t="s">
        <v>44</v>
      </c>
      <c r="Z2186" s="97">
        <v>1130000000</v>
      </c>
    </row>
    <row r="2187" spans="1:26">
      <c r="A2187" t="s">
        <v>44</v>
      </c>
      <c r="B2187" t="s">
        <v>58</v>
      </c>
      <c r="C2187" t="s">
        <v>57</v>
      </c>
      <c r="D2187">
        <v>2014</v>
      </c>
      <c r="E2187">
        <v>1</v>
      </c>
      <c r="F2187">
        <v>1332.252</v>
      </c>
      <c r="G2187">
        <v>1332.252</v>
      </c>
      <c r="H2187">
        <v>69.025379999999998</v>
      </c>
      <c r="I2187">
        <v>93.000519999999995</v>
      </c>
      <c r="J2187">
        <v>-119.185</v>
      </c>
      <c r="K2187">
        <v>-48.76952</v>
      </c>
      <c r="L2187">
        <v>0</v>
      </c>
      <c r="M2187">
        <v>48.76952</v>
      </c>
      <c r="N2187">
        <v>119.185</v>
      </c>
      <c r="O2187">
        <v>352</v>
      </c>
      <c r="P2187">
        <v>159.20987</v>
      </c>
      <c r="Q2187">
        <v>8</v>
      </c>
      <c r="T2187" t="s">
        <v>111</v>
      </c>
      <c r="U2187">
        <v>6.6850499999999993E-2</v>
      </c>
      <c r="W2187" t="s">
        <v>44</v>
      </c>
      <c r="Z2187" s="97">
        <v>1070000000</v>
      </c>
    </row>
    <row r="2188" spans="1:26">
      <c r="A2188" t="s">
        <v>44</v>
      </c>
      <c r="B2188" t="s">
        <v>58</v>
      </c>
      <c r="C2188" t="s">
        <v>57</v>
      </c>
      <c r="D2188">
        <v>2014</v>
      </c>
      <c r="E2188">
        <v>2</v>
      </c>
      <c r="F2188">
        <v>1323.385</v>
      </c>
      <c r="G2188">
        <v>1323.385</v>
      </c>
      <c r="H2188">
        <v>68.111369999999994</v>
      </c>
      <c r="I2188">
        <v>92.950360000000003</v>
      </c>
      <c r="J2188">
        <v>-119.1207</v>
      </c>
      <c r="K2188">
        <v>-48.743209999999998</v>
      </c>
      <c r="L2188">
        <v>0</v>
      </c>
      <c r="M2188">
        <v>48.743209999999998</v>
      </c>
      <c r="N2188">
        <v>119.1207</v>
      </c>
      <c r="O2188">
        <v>352</v>
      </c>
      <c r="P2188">
        <v>159.20987</v>
      </c>
      <c r="Q2188">
        <v>8</v>
      </c>
      <c r="T2188" t="s">
        <v>111</v>
      </c>
      <c r="U2188">
        <v>6.6850499999999993E-2</v>
      </c>
      <c r="W2188" t="s">
        <v>44</v>
      </c>
      <c r="Z2188" s="97">
        <v>1070000000</v>
      </c>
    </row>
    <row r="2189" spans="1:26">
      <c r="A2189" t="s">
        <v>44</v>
      </c>
      <c r="B2189" t="s">
        <v>58</v>
      </c>
      <c r="C2189" t="s">
        <v>57</v>
      </c>
      <c r="D2189">
        <v>2014</v>
      </c>
      <c r="E2189">
        <v>3</v>
      </c>
      <c r="F2189">
        <v>1324.2049999999999</v>
      </c>
      <c r="G2189">
        <v>1324.2049999999999</v>
      </c>
      <c r="H2189">
        <v>66.910899999999998</v>
      </c>
      <c r="I2189">
        <v>92.987279999999998</v>
      </c>
      <c r="J2189">
        <v>-119.16800000000001</v>
      </c>
      <c r="K2189">
        <v>-48.76258</v>
      </c>
      <c r="L2189">
        <v>0</v>
      </c>
      <c r="M2189">
        <v>48.76258</v>
      </c>
      <c r="N2189">
        <v>119.16800000000001</v>
      </c>
      <c r="O2189">
        <v>352</v>
      </c>
      <c r="P2189">
        <v>159.20987</v>
      </c>
      <c r="Q2189">
        <v>8</v>
      </c>
      <c r="T2189" t="s">
        <v>111</v>
      </c>
      <c r="U2189">
        <v>6.6850499999999993E-2</v>
      </c>
      <c r="W2189" t="s">
        <v>44</v>
      </c>
      <c r="Z2189" s="97">
        <v>1070000000</v>
      </c>
    </row>
    <row r="2190" spans="1:26">
      <c r="A2190" t="s">
        <v>44</v>
      </c>
      <c r="B2190" t="s">
        <v>58</v>
      </c>
      <c r="C2190" t="s">
        <v>57</v>
      </c>
      <c r="D2190">
        <v>2014</v>
      </c>
      <c r="E2190">
        <v>4</v>
      </c>
      <c r="F2190">
        <v>1329.7929999999999</v>
      </c>
      <c r="G2190">
        <v>1329.7929999999999</v>
      </c>
      <c r="H2190">
        <v>66.267129999999995</v>
      </c>
      <c r="I2190">
        <v>92.9696</v>
      </c>
      <c r="J2190">
        <v>-119.14530000000001</v>
      </c>
      <c r="K2190">
        <v>-48.753309999999999</v>
      </c>
      <c r="L2190">
        <v>0</v>
      </c>
      <c r="M2190">
        <v>48.753309999999999</v>
      </c>
      <c r="N2190">
        <v>119.14530000000001</v>
      </c>
      <c r="O2190">
        <v>352</v>
      </c>
      <c r="P2190">
        <v>159.20987</v>
      </c>
      <c r="Q2190">
        <v>8</v>
      </c>
      <c r="T2190" t="s">
        <v>111</v>
      </c>
      <c r="U2190">
        <v>6.6850499999999993E-2</v>
      </c>
      <c r="W2190" t="s">
        <v>44</v>
      </c>
      <c r="Z2190" s="97">
        <v>1070000000</v>
      </c>
    </row>
    <row r="2191" spans="1:26">
      <c r="A2191" t="s">
        <v>44</v>
      </c>
      <c r="B2191" t="s">
        <v>58</v>
      </c>
      <c r="C2191" t="s">
        <v>57</v>
      </c>
      <c r="D2191">
        <v>2014</v>
      </c>
      <c r="E2191">
        <v>5</v>
      </c>
      <c r="F2191">
        <v>1363.213</v>
      </c>
      <c r="G2191">
        <v>1363.213</v>
      </c>
      <c r="H2191">
        <v>65.531710000000004</v>
      </c>
      <c r="I2191">
        <v>92.989869999999996</v>
      </c>
      <c r="J2191">
        <v>-119.1713</v>
      </c>
      <c r="K2191">
        <v>-48.763939999999998</v>
      </c>
      <c r="L2191">
        <v>0</v>
      </c>
      <c r="M2191">
        <v>48.763939999999998</v>
      </c>
      <c r="N2191">
        <v>119.1713</v>
      </c>
      <c r="O2191">
        <v>352</v>
      </c>
      <c r="P2191">
        <v>159.20987</v>
      </c>
      <c r="Q2191">
        <v>8</v>
      </c>
      <c r="T2191" t="s">
        <v>111</v>
      </c>
      <c r="U2191">
        <v>6.6850499999999993E-2</v>
      </c>
      <c r="W2191" t="s">
        <v>44</v>
      </c>
      <c r="Z2191" s="97">
        <v>1070000000</v>
      </c>
    </row>
    <row r="2192" spans="1:26">
      <c r="A2192" t="s">
        <v>44</v>
      </c>
      <c r="B2192" t="s">
        <v>58</v>
      </c>
      <c r="C2192" t="s">
        <v>57</v>
      </c>
      <c r="D2192">
        <v>2014</v>
      </c>
      <c r="E2192">
        <v>6</v>
      </c>
      <c r="F2192">
        <v>1427.5830000000001</v>
      </c>
      <c r="G2192">
        <v>1427.5830000000001</v>
      </c>
      <c r="H2192">
        <v>65.100489999999994</v>
      </c>
      <c r="I2192">
        <v>93.081389999999999</v>
      </c>
      <c r="J2192">
        <v>-119.2886</v>
      </c>
      <c r="K2192">
        <v>-48.811929999999997</v>
      </c>
      <c r="L2192">
        <v>0</v>
      </c>
      <c r="M2192">
        <v>48.811929999999997</v>
      </c>
      <c r="N2192">
        <v>119.2886</v>
      </c>
      <c r="O2192">
        <v>352</v>
      </c>
      <c r="P2192">
        <v>159.20987</v>
      </c>
      <c r="Q2192">
        <v>8</v>
      </c>
      <c r="T2192" t="s">
        <v>111</v>
      </c>
      <c r="U2192">
        <v>6.6850499999999993E-2</v>
      </c>
      <c r="W2192" t="s">
        <v>44</v>
      </c>
      <c r="Z2192" s="97">
        <v>1070000000</v>
      </c>
    </row>
    <row r="2193" spans="1:26">
      <c r="A2193" t="s">
        <v>44</v>
      </c>
      <c r="B2193" t="s">
        <v>58</v>
      </c>
      <c r="C2193" t="s">
        <v>57</v>
      </c>
      <c r="D2193">
        <v>2014</v>
      </c>
      <c r="E2193">
        <v>7</v>
      </c>
      <c r="F2193">
        <v>1471.692</v>
      </c>
      <c r="G2193">
        <v>1471.692</v>
      </c>
      <c r="H2193">
        <v>65.709559999999996</v>
      </c>
      <c r="I2193">
        <v>92.994569999999996</v>
      </c>
      <c r="J2193">
        <v>-119.1773</v>
      </c>
      <c r="K2193">
        <v>-48.766399999999997</v>
      </c>
      <c r="L2193">
        <v>0</v>
      </c>
      <c r="M2193">
        <v>48.766399999999997</v>
      </c>
      <c r="N2193">
        <v>119.1773</v>
      </c>
      <c r="O2193">
        <v>352</v>
      </c>
      <c r="P2193">
        <v>159.20987</v>
      </c>
      <c r="Q2193">
        <v>8</v>
      </c>
      <c r="T2193" t="s">
        <v>111</v>
      </c>
      <c r="U2193">
        <v>6.6850499999999993E-2</v>
      </c>
      <c r="W2193" t="s">
        <v>44</v>
      </c>
      <c r="Z2193" s="97">
        <v>1070000000</v>
      </c>
    </row>
    <row r="2194" spans="1:26">
      <c r="A2194" t="s">
        <v>44</v>
      </c>
      <c r="B2194" t="s">
        <v>58</v>
      </c>
      <c r="C2194" t="s">
        <v>57</v>
      </c>
      <c r="D2194">
        <v>2014</v>
      </c>
      <c r="E2194">
        <v>8</v>
      </c>
      <c r="F2194">
        <v>1520.8389999999999</v>
      </c>
      <c r="G2194">
        <v>1520.8389999999999</v>
      </c>
      <c r="H2194">
        <v>69.024919999999995</v>
      </c>
      <c r="I2194">
        <v>93.62209</v>
      </c>
      <c r="J2194">
        <v>-119.9815</v>
      </c>
      <c r="K2194">
        <v>-49.095469999999999</v>
      </c>
      <c r="L2194">
        <v>0</v>
      </c>
      <c r="M2194">
        <v>49.095469999999999</v>
      </c>
      <c r="N2194">
        <v>119.9815</v>
      </c>
      <c r="O2194">
        <v>352</v>
      </c>
      <c r="P2194">
        <v>159.20987</v>
      </c>
      <c r="Q2194">
        <v>8</v>
      </c>
      <c r="T2194" t="s">
        <v>111</v>
      </c>
      <c r="U2194">
        <v>6.6850499999999993E-2</v>
      </c>
      <c r="W2194" t="s">
        <v>44</v>
      </c>
      <c r="Z2194" s="97">
        <v>1090000000</v>
      </c>
    </row>
    <row r="2195" spans="1:26">
      <c r="A2195" t="s">
        <v>44</v>
      </c>
      <c r="B2195" t="s">
        <v>58</v>
      </c>
      <c r="C2195" t="s">
        <v>57</v>
      </c>
      <c r="D2195">
        <v>2014</v>
      </c>
      <c r="E2195">
        <v>9</v>
      </c>
      <c r="F2195">
        <v>1534.4280000000001</v>
      </c>
      <c r="G2195">
        <v>1534.4280000000001</v>
      </c>
      <c r="H2195">
        <v>74.302970000000002</v>
      </c>
      <c r="I2195">
        <v>93.486450000000005</v>
      </c>
      <c r="J2195">
        <v>-119.8077</v>
      </c>
      <c r="K2195">
        <v>-49.024340000000002</v>
      </c>
      <c r="L2195">
        <v>0</v>
      </c>
      <c r="M2195">
        <v>49.024340000000002</v>
      </c>
      <c r="N2195">
        <v>119.8077</v>
      </c>
      <c r="O2195">
        <v>352</v>
      </c>
      <c r="P2195">
        <v>159.20987</v>
      </c>
      <c r="Q2195">
        <v>8</v>
      </c>
      <c r="T2195" t="s">
        <v>111</v>
      </c>
      <c r="U2195">
        <v>6.6850499999999993E-2</v>
      </c>
      <c r="W2195" t="s">
        <v>44</v>
      </c>
      <c r="Z2195" s="97">
        <v>1080000000</v>
      </c>
    </row>
    <row r="2196" spans="1:26">
      <c r="A2196" t="s">
        <v>44</v>
      </c>
      <c r="B2196" t="s">
        <v>58</v>
      </c>
      <c r="C2196" t="s">
        <v>57</v>
      </c>
      <c r="D2196">
        <v>2014</v>
      </c>
      <c r="E2196">
        <v>10</v>
      </c>
      <c r="F2196">
        <v>1550.183</v>
      </c>
      <c r="G2196">
        <v>1550.183</v>
      </c>
      <c r="H2196">
        <v>79.193460000000002</v>
      </c>
      <c r="I2196">
        <v>93.575710000000001</v>
      </c>
      <c r="J2196">
        <v>-119.9221</v>
      </c>
      <c r="K2196">
        <v>-49.071150000000003</v>
      </c>
      <c r="L2196">
        <v>0</v>
      </c>
      <c r="M2196">
        <v>49.071150000000003</v>
      </c>
      <c r="N2196">
        <v>119.9221</v>
      </c>
      <c r="O2196">
        <v>352</v>
      </c>
      <c r="P2196">
        <v>159.20987</v>
      </c>
      <c r="Q2196">
        <v>8</v>
      </c>
      <c r="T2196" t="s">
        <v>111</v>
      </c>
      <c r="U2196">
        <v>6.6850499999999993E-2</v>
      </c>
      <c r="W2196" t="s">
        <v>44</v>
      </c>
      <c r="Z2196" s="97">
        <v>1080000000</v>
      </c>
    </row>
    <row r="2197" spans="1:26">
      <c r="A2197" t="s">
        <v>44</v>
      </c>
      <c r="B2197" t="s">
        <v>58</v>
      </c>
      <c r="C2197" t="s">
        <v>57</v>
      </c>
      <c r="D2197">
        <v>2014</v>
      </c>
      <c r="E2197">
        <v>11</v>
      </c>
      <c r="F2197">
        <v>1553.405</v>
      </c>
      <c r="G2197">
        <v>1553.405</v>
      </c>
      <c r="H2197">
        <v>83.337360000000004</v>
      </c>
      <c r="I2197">
        <v>93.556610000000006</v>
      </c>
      <c r="J2197">
        <v>-119.8976</v>
      </c>
      <c r="K2197">
        <v>-49.061129999999999</v>
      </c>
      <c r="L2197">
        <v>0</v>
      </c>
      <c r="M2197">
        <v>49.061129999999999</v>
      </c>
      <c r="N2197">
        <v>119.8976</v>
      </c>
      <c r="O2197">
        <v>352</v>
      </c>
      <c r="P2197">
        <v>159.20987</v>
      </c>
      <c r="Q2197">
        <v>8</v>
      </c>
      <c r="T2197" t="s">
        <v>111</v>
      </c>
      <c r="U2197">
        <v>6.6850499999999993E-2</v>
      </c>
      <c r="W2197" t="s">
        <v>44</v>
      </c>
      <c r="Z2197" s="97">
        <v>1080000000</v>
      </c>
    </row>
    <row r="2198" spans="1:26">
      <c r="A2198" t="s">
        <v>44</v>
      </c>
      <c r="B2198" t="s">
        <v>58</v>
      </c>
      <c r="C2198" t="s">
        <v>57</v>
      </c>
      <c r="D2198">
        <v>2014</v>
      </c>
      <c r="E2198">
        <v>12</v>
      </c>
      <c r="F2198">
        <v>1537.954</v>
      </c>
      <c r="G2198">
        <v>1548.183</v>
      </c>
      <c r="H2198">
        <v>86.301680000000005</v>
      </c>
      <c r="I2198">
        <v>93.360079999999996</v>
      </c>
      <c r="J2198">
        <v>-129.87440000000001</v>
      </c>
      <c r="K2198">
        <v>-59.186709999999998</v>
      </c>
      <c r="L2198">
        <v>-10.22864</v>
      </c>
      <c r="M2198">
        <v>38.729430000000001</v>
      </c>
      <c r="N2198">
        <v>109.4171</v>
      </c>
      <c r="O2198">
        <v>352</v>
      </c>
      <c r="P2198">
        <v>159.20987</v>
      </c>
      <c r="Q2198">
        <v>8</v>
      </c>
      <c r="T2198" t="s">
        <v>111</v>
      </c>
      <c r="U2198">
        <v>6.6850499999999993E-2</v>
      </c>
      <c r="W2198" t="s">
        <v>44</v>
      </c>
      <c r="Z2198" s="97">
        <v>1080000000</v>
      </c>
    </row>
    <row r="2199" spans="1:26">
      <c r="A2199" t="s">
        <v>44</v>
      </c>
      <c r="B2199" t="s">
        <v>58</v>
      </c>
      <c r="C2199" t="s">
        <v>57</v>
      </c>
      <c r="D2199">
        <v>2014</v>
      </c>
      <c r="E2199">
        <v>13</v>
      </c>
      <c r="F2199">
        <v>1506.2860000000001</v>
      </c>
      <c r="G2199">
        <v>919.15459999999996</v>
      </c>
      <c r="H2199">
        <v>88.698549999999997</v>
      </c>
      <c r="I2199">
        <v>93.395849999999996</v>
      </c>
      <c r="J2199">
        <v>467.43950000000001</v>
      </c>
      <c r="K2199">
        <v>538.15419999999995</v>
      </c>
      <c r="L2199">
        <v>587.13099999999997</v>
      </c>
      <c r="M2199">
        <v>636.1078</v>
      </c>
      <c r="N2199">
        <v>706.82259999999997</v>
      </c>
      <c r="O2199">
        <v>352</v>
      </c>
      <c r="P2199">
        <v>159.20987</v>
      </c>
      <c r="Q2199">
        <v>8</v>
      </c>
      <c r="T2199" t="s">
        <v>111</v>
      </c>
      <c r="U2199">
        <v>6.6850499999999993E-2</v>
      </c>
      <c r="W2199" t="s">
        <v>44</v>
      </c>
      <c r="Z2199" s="97">
        <v>1080000000</v>
      </c>
    </row>
    <row r="2200" spans="1:26">
      <c r="A2200" t="s">
        <v>44</v>
      </c>
      <c r="B2200" t="s">
        <v>58</v>
      </c>
      <c r="C2200" t="s">
        <v>57</v>
      </c>
      <c r="D2200">
        <v>2014</v>
      </c>
      <c r="E2200">
        <v>14</v>
      </c>
      <c r="F2200">
        <v>1493.8520000000001</v>
      </c>
      <c r="G2200">
        <v>239.2953</v>
      </c>
      <c r="H2200">
        <v>90.313419999999994</v>
      </c>
      <c r="I2200">
        <v>93.314989999999995</v>
      </c>
      <c r="J2200">
        <v>1134.9690000000001</v>
      </c>
      <c r="K2200">
        <v>1205.6220000000001</v>
      </c>
      <c r="L2200">
        <v>1254.557</v>
      </c>
      <c r="M2200">
        <v>1303.491</v>
      </c>
      <c r="N2200">
        <v>1374.145</v>
      </c>
      <c r="O2200">
        <v>352</v>
      </c>
      <c r="P2200">
        <v>159.20987</v>
      </c>
      <c r="Q2200">
        <v>8</v>
      </c>
      <c r="T2200" t="s">
        <v>111</v>
      </c>
      <c r="U2200">
        <v>6.6850499999999993E-2</v>
      </c>
      <c r="W2200" t="s">
        <v>44</v>
      </c>
      <c r="Z2200" s="97">
        <v>1080000000</v>
      </c>
    </row>
    <row r="2201" spans="1:26">
      <c r="A2201" t="s">
        <v>44</v>
      </c>
      <c r="B2201" t="s">
        <v>58</v>
      </c>
      <c r="C2201" t="s">
        <v>57</v>
      </c>
      <c r="D2201">
        <v>2014</v>
      </c>
      <c r="E2201">
        <v>15</v>
      </c>
      <c r="F2201">
        <v>1457.288</v>
      </c>
      <c r="G2201">
        <v>239.2801</v>
      </c>
      <c r="H2201">
        <v>90.939499999999995</v>
      </c>
      <c r="I2201">
        <v>93.217129999999997</v>
      </c>
      <c r="J2201">
        <v>1098.546</v>
      </c>
      <c r="K2201">
        <v>1169.125</v>
      </c>
      <c r="L2201">
        <v>1218.008</v>
      </c>
      <c r="M2201">
        <v>1266.8910000000001</v>
      </c>
      <c r="N2201">
        <v>1337.471</v>
      </c>
      <c r="O2201">
        <v>352</v>
      </c>
      <c r="P2201">
        <v>159.20987</v>
      </c>
      <c r="Q2201">
        <v>8</v>
      </c>
      <c r="T2201" t="s">
        <v>111</v>
      </c>
      <c r="U2201">
        <v>6.6850499999999993E-2</v>
      </c>
      <c r="W2201" t="s">
        <v>44</v>
      </c>
      <c r="Z2201" s="97">
        <v>1080000000</v>
      </c>
    </row>
    <row r="2202" spans="1:26">
      <c r="A2202" t="s">
        <v>44</v>
      </c>
      <c r="B2202" t="s">
        <v>58</v>
      </c>
      <c r="C2202" t="s">
        <v>57</v>
      </c>
      <c r="D2202">
        <v>2014</v>
      </c>
      <c r="E2202">
        <v>16</v>
      </c>
      <c r="F2202">
        <v>1443.77</v>
      </c>
      <c r="G2202">
        <v>238.55709999999999</v>
      </c>
      <c r="H2202">
        <v>91.018879999999996</v>
      </c>
      <c r="I2202">
        <v>93.340100000000007</v>
      </c>
      <c r="J2202">
        <v>1085.5930000000001</v>
      </c>
      <c r="K2202">
        <v>1156.2650000000001</v>
      </c>
      <c r="L2202">
        <v>1205.213</v>
      </c>
      <c r="M2202">
        <v>1254.1610000000001</v>
      </c>
      <c r="N2202">
        <v>1324.8330000000001</v>
      </c>
      <c r="O2202">
        <v>352</v>
      </c>
      <c r="P2202">
        <v>159.20987</v>
      </c>
      <c r="Q2202">
        <v>8</v>
      </c>
      <c r="T2202" t="s">
        <v>111</v>
      </c>
      <c r="U2202">
        <v>6.6850499999999993E-2</v>
      </c>
      <c r="W2202" t="s">
        <v>44</v>
      </c>
      <c r="Z2202" s="97">
        <v>1080000000</v>
      </c>
    </row>
    <row r="2203" spans="1:26">
      <c r="A2203" t="s">
        <v>44</v>
      </c>
      <c r="B2203" t="s">
        <v>58</v>
      </c>
      <c r="C2203" t="s">
        <v>57</v>
      </c>
      <c r="D2203">
        <v>2014</v>
      </c>
      <c r="E2203">
        <v>17</v>
      </c>
      <c r="F2203">
        <v>1420.896</v>
      </c>
      <c r="G2203">
        <v>237.8468</v>
      </c>
      <c r="H2203">
        <v>90.062929999999994</v>
      </c>
      <c r="I2203">
        <v>93.240189999999998</v>
      </c>
      <c r="J2203">
        <v>1063.557</v>
      </c>
      <c r="K2203">
        <v>1134.154</v>
      </c>
      <c r="L2203">
        <v>1183.049</v>
      </c>
      <c r="M2203">
        <v>1231.9449999999999</v>
      </c>
      <c r="N2203">
        <v>1302.5409999999999</v>
      </c>
      <c r="O2203">
        <v>352</v>
      </c>
      <c r="P2203">
        <v>159.20987</v>
      </c>
      <c r="Q2203">
        <v>8</v>
      </c>
      <c r="T2203" t="s">
        <v>111</v>
      </c>
      <c r="U2203">
        <v>6.6850499999999993E-2</v>
      </c>
      <c r="W2203" t="s">
        <v>44</v>
      </c>
      <c r="Z2203" s="97">
        <v>1080000000</v>
      </c>
    </row>
    <row r="2204" spans="1:26">
      <c r="A2204" t="s">
        <v>44</v>
      </c>
      <c r="B2204" t="s">
        <v>58</v>
      </c>
      <c r="C2204" t="s">
        <v>57</v>
      </c>
      <c r="D2204">
        <v>2014</v>
      </c>
      <c r="E2204">
        <v>18</v>
      </c>
      <c r="F2204">
        <v>1411.7349999999999</v>
      </c>
      <c r="G2204">
        <v>237.33580000000001</v>
      </c>
      <c r="H2204">
        <v>87.871840000000006</v>
      </c>
      <c r="I2204">
        <v>93.376320000000007</v>
      </c>
      <c r="J2204">
        <v>1054.732</v>
      </c>
      <c r="K2204">
        <v>1125.432</v>
      </c>
      <c r="L2204">
        <v>1174.3989999999999</v>
      </c>
      <c r="M2204">
        <v>1223.365</v>
      </c>
      <c r="N2204">
        <v>1294.0650000000001</v>
      </c>
      <c r="O2204">
        <v>352</v>
      </c>
      <c r="P2204">
        <v>159.20987</v>
      </c>
      <c r="Q2204">
        <v>8</v>
      </c>
      <c r="T2204" t="s">
        <v>111</v>
      </c>
      <c r="U2204">
        <v>6.6850499999999993E-2</v>
      </c>
      <c r="W2204" t="s">
        <v>44</v>
      </c>
      <c r="Z2204" s="97">
        <v>1080000000</v>
      </c>
    </row>
    <row r="2205" spans="1:26">
      <c r="A2205" t="s">
        <v>44</v>
      </c>
      <c r="B2205" t="s">
        <v>58</v>
      </c>
      <c r="C2205" t="s">
        <v>57</v>
      </c>
      <c r="D2205">
        <v>2014</v>
      </c>
      <c r="E2205">
        <v>19</v>
      </c>
      <c r="F2205">
        <v>1400.7919999999999</v>
      </c>
      <c r="G2205">
        <v>662.34019999999998</v>
      </c>
      <c r="H2205">
        <v>84.791529999999995</v>
      </c>
      <c r="I2205">
        <v>93.278530000000003</v>
      </c>
      <c r="J2205">
        <v>618.91039999999998</v>
      </c>
      <c r="K2205">
        <v>689.53639999999996</v>
      </c>
      <c r="L2205">
        <v>738.45169999999996</v>
      </c>
      <c r="M2205">
        <v>787.36689999999999</v>
      </c>
      <c r="N2205">
        <v>857.99289999999996</v>
      </c>
      <c r="O2205">
        <v>352</v>
      </c>
      <c r="P2205">
        <v>159.20987</v>
      </c>
      <c r="Q2205">
        <v>8</v>
      </c>
      <c r="T2205" t="s">
        <v>111</v>
      </c>
      <c r="U2205">
        <v>6.6850499999999993E-2</v>
      </c>
      <c r="W2205" t="s">
        <v>44</v>
      </c>
      <c r="Z2205" s="97">
        <v>1080000000</v>
      </c>
    </row>
    <row r="2206" spans="1:26">
      <c r="A2206" t="s">
        <v>44</v>
      </c>
      <c r="B2206" t="s">
        <v>58</v>
      </c>
      <c r="C2206" t="s">
        <v>57</v>
      </c>
      <c r="D2206">
        <v>2014</v>
      </c>
      <c r="E2206">
        <v>20</v>
      </c>
      <c r="F2206">
        <v>1405.924</v>
      </c>
      <c r="G2206">
        <v>1086.258</v>
      </c>
      <c r="H2206">
        <v>81.063090000000003</v>
      </c>
      <c r="I2206">
        <v>93.290949999999995</v>
      </c>
      <c r="J2206">
        <v>200.10849999999999</v>
      </c>
      <c r="K2206">
        <v>270.74380000000002</v>
      </c>
      <c r="L2206">
        <v>319.66559999999998</v>
      </c>
      <c r="M2206">
        <v>368.58749999999998</v>
      </c>
      <c r="N2206">
        <v>439.22280000000001</v>
      </c>
      <c r="O2206">
        <v>352</v>
      </c>
      <c r="P2206">
        <v>159.20987</v>
      </c>
      <c r="Q2206">
        <v>8</v>
      </c>
      <c r="T2206" t="s">
        <v>111</v>
      </c>
      <c r="U2206">
        <v>6.6850499999999993E-2</v>
      </c>
      <c r="W2206" t="s">
        <v>44</v>
      </c>
      <c r="Z2206" s="97">
        <v>1080000000</v>
      </c>
    </row>
    <row r="2207" spans="1:26">
      <c r="A2207" t="s">
        <v>44</v>
      </c>
      <c r="B2207" t="s">
        <v>58</v>
      </c>
      <c r="C2207" t="s">
        <v>57</v>
      </c>
      <c r="D2207">
        <v>2014</v>
      </c>
      <c r="E2207">
        <v>21</v>
      </c>
      <c r="F2207">
        <v>1431.221</v>
      </c>
      <c r="G2207">
        <v>1145.8330000000001</v>
      </c>
      <c r="H2207">
        <v>76.97757</v>
      </c>
      <c r="I2207">
        <v>93.310360000000003</v>
      </c>
      <c r="J2207">
        <v>165.80690000000001</v>
      </c>
      <c r="K2207">
        <v>236.45689999999999</v>
      </c>
      <c r="L2207">
        <v>285.38889999999998</v>
      </c>
      <c r="M2207">
        <v>334.32089999999999</v>
      </c>
      <c r="N2207">
        <v>404.97089999999997</v>
      </c>
      <c r="O2207">
        <v>352</v>
      </c>
      <c r="P2207">
        <v>159.20987</v>
      </c>
      <c r="Q2207">
        <v>8</v>
      </c>
      <c r="T2207" t="s">
        <v>111</v>
      </c>
      <c r="U2207">
        <v>6.6850499999999993E-2</v>
      </c>
      <c r="W2207" t="s">
        <v>44</v>
      </c>
      <c r="Z2207" s="97">
        <v>1080000000</v>
      </c>
    </row>
    <row r="2208" spans="1:26">
      <c r="A2208" t="s">
        <v>44</v>
      </c>
      <c r="B2208" t="s">
        <v>58</v>
      </c>
      <c r="C2208" t="s">
        <v>57</v>
      </c>
      <c r="D2208">
        <v>2014</v>
      </c>
      <c r="E2208">
        <v>22</v>
      </c>
      <c r="F2208">
        <v>1424.624</v>
      </c>
      <c r="G2208">
        <v>1214.665</v>
      </c>
      <c r="H2208">
        <v>74.596289999999996</v>
      </c>
      <c r="I2208">
        <v>93.412610000000001</v>
      </c>
      <c r="J2208">
        <v>90.246269999999996</v>
      </c>
      <c r="K2208">
        <v>160.97370000000001</v>
      </c>
      <c r="L2208">
        <v>209.95939999999999</v>
      </c>
      <c r="M2208">
        <v>258.94499999999999</v>
      </c>
      <c r="N2208">
        <v>329.67239999999998</v>
      </c>
      <c r="O2208">
        <v>352</v>
      </c>
      <c r="P2208">
        <v>159.20987</v>
      </c>
      <c r="Q2208">
        <v>8</v>
      </c>
      <c r="T2208" t="s">
        <v>111</v>
      </c>
      <c r="U2208">
        <v>6.6850499999999993E-2</v>
      </c>
      <c r="W2208" t="s">
        <v>44</v>
      </c>
      <c r="Z2208" s="97">
        <v>1080000000</v>
      </c>
    </row>
    <row r="2209" spans="1:26">
      <c r="A2209" t="s">
        <v>44</v>
      </c>
      <c r="B2209" t="s">
        <v>58</v>
      </c>
      <c r="C2209" t="s">
        <v>57</v>
      </c>
      <c r="D2209">
        <v>2014</v>
      </c>
      <c r="E2209">
        <v>23</v>
      </c>
      <c r="F2209">
        <v>1434.645</v>
      </c>
      <c r="G2209">
        <v>1224.4490000000001</v>
      </c>
      <c r="H2209">
        <v>72.791300000000007</v>
      </c>
      <c r="I2209">
        <v>93.222660000000005</v>
      </c>
      <c r="J2209">
        <v>90.72627</v>
      </c>
      <c r="K2209">
        <v>161.3099</v>
      </c>
      <c r="L2209">
        <v>210.19589999999999</v>
      </c>
      <c r="M2209">
        <v>259.08190000000002</v>
      </c>
      <c r="N2209">
        <v>329.66559999999998</v>
      </c>
      <c r="O2209">
        <v>352</v>
      </c>
      <c r="P2209">
        <v>159.20987</v>
      </c>
      <c r="Q2209">
        <v>8</v>
      </c>
      <c r="T2209" t="s">
        <v>111</v>
      </c>
      <c r="U2209">
        <v>6.6850499999999993E-2</v>
      </c>
      <c r="W2209" t="s">
        <v>44</v>
      </c>
      <c r="Z2209" s="97">
        <v>1080000000</v>
      </c>
    </row>
    <row r="2210" spans="1:26">
      <c r="A2210" t="s">
        <v>44</v>
      </c>
      <c r="B2210" t="s">
        <v>58</v>
      </c>
      <c r="C2210" t="s">
        <v>57</v>
      </c>
      <c r="D2210">
        <v>2014</v>
      </c>
      <c r="E2210">
        <v>24</v>
      </c>
      <c r="F2210">
        <v>1401.2149999999999</v>
      </c>
      <c r="G2210">
        <v>1218.662</v>
      </c>
      <c r="H2210">
        <v>71.016679999999994</v>
      </c>
      <c r="I2210">
        <v>92.988590000000002</v>
      </c>
      <c r="J2210">
        <v>63.382809999999999</v>
      </c>
      <c r="K2210">
        <v>133.78919999999999</v>
      </c>
      <c r="L2210">
        <v>182.55250000000001</v>
      </c>
      <c r="M2210">
        <v>231.3158</v>
      </c>
      <c r="N2210">
        <v>301.72219999999999</v>
      </c>
      <c r="O2210">
        <v>352</v>
      </c>
      <c r="P2210">
        <v>159.20987</v>
      </c>
      <c r="Q2210">
        <v>8</v>
      </c>
      <c r="R2210" s="75"/>
      <c r="T2210" t="s">
        <v>111</v>
      </c>
      <c r="U2210">
        <v>6.6850499999999993E-2</v>
      </c>
      <c r="W2210" t="s">
        <v>44</v>
      </c>
      <c r="Z2210" s="97">
        <v>1070000000</v>
      </c>
    </row>
    <row r="2211" spans="1:26">
      <c r="A2211" t="s">
        <v>44</v>
      </c>
      <c r="B2211" t="s">
        <v>58</v>
      </c>
      <c r="C2211" t="s">
        <v>10</v>
      </c>
      <c r="D2211">
        <v>2014</v>
      </c>
      <c r="E2211">
        <v>1</v>
      </c>
      <c r="F2211">
        <v>1137.3520000000001</v>
      </c>
      <c r="G2211">
        <v>1137.3520000000001</v>
      </c>
      <c r="H2211">
        <v>46.997689999999999</v>
      </c>
      <c r="I2211">
        <v>92.92944</v>
      </c>
      <c r="J2211">
        <v>-119.0939</v>
      </c>
      <c r="K2211">
        <v>-48.732239999999997</v>
      </c>
      <c r="L2211">
        <v>0</v>
      </c>
      <c r="M2211">
        <v>48.732239999999997</v>
      </c>
      <c r="N2211">
        <v>119.0939</v>
      </c>
      <c r="O2211">
        <v>355</v>
      </c>
      <c r="P2211">
        <v>159.22130999999999</v>
      </c>
      <c r="Q2211">
        <v>1</v>
      </c>
      <c r="R2211" s="75">
        <v>39470</v>
      </c>
      <c r="T2211" t="s">
        <v>112</v>
      </c>
      <c r="U2211">
        <v>9.0915999999999997E-2</v>
      </c>
      <c r="W2211" t="s">
        <v>44</v>
      </c>
      <c r="Z2211" s="97">
        <v>1090000000</v>
      </c>
    </row>
    <row r="2212" spans="1:26">
      <c r="A2212" t="s">
        <v>44</v>
      </c>
      <c r="B2212" t="s">
        <v>58</v>
      </c>
      <c r="C2212" t="s">
        <v>10</v>
      </c>
      <c r="D2212">
        <v>2014</v>
      </c>
      <c r="E2212">
        <v>2</v>
      </c>
      <c r="F2212">
        <v>1131.9749999999999</v>
      </c>
      <c r="G2212">
        <v>1131.9749999999999</v>
      </c>
      <c r="H2212">
        <v>45.992570000000001</v>
      </c>
      <c r="I2212">
        <v>93.012020000000007</v>
      </c>
      <c r="J2212">
        <v>-119.19970000000001</v>
      </c>
      <c r="K2212">
        <v>-48.775550000000003</v>
      </c>
      <c r="L2212">
        <v>0</v>
      </c>
      <c r="M2212">
        <v>48.775550000000003</v>
      </c>
      <c r="N2212">
        <v>119.19970000000001</v>
      </c>
      <c r="O2212">
        <v>355</v>
      </c>
      <c r="P2212">
        <v>159.22130999999999</v>
      </c>
      <c r="Q2212">
        <v>1</v>
      </c>
      <c r="R2212" s="75">
        <v>39470</v>
      </c>
      <c r="T2212" t="s">
        <v>112</v>
      </c>
      <c r="U2212">
        <v>9.0915999999999997E-2</v>
      </c>
      <c r="W2212" t="s">
        <v>44</v>
      </c>
      <c r="Z2212" s="97">
        <v>1090000000</v>
      </c>
    </row>
    <row r="2213" spans="1:26">
      <c r="A2213" t="s">
        <v>44</v>
      </c>
      <c r="B2213" t="s">
        <v>58</v>
      </c>
      <c r="C2213" t="s">
        <v>10</v>
      </c>
      <c r="D2213">
        <v>2014</v>
      </c>
      <c r="E2213">
        <v>3</v>
      </c>
      <c r="F2213">
        <v>1140.634</v>
      </c>
      <c r="G2213">
        <v>1140.634</v>
      </c>
      <c r="H2213">
        <v>44.951520000000002</v>
      </c>
      <c r="I2213">
        <v>93.036060000000006</v>
      </c>
      <c r="J2213">
        <v>-119.23050000000001</v>
      </c>
      <c r="K2213">
        <v>-48.788150000000002</v>
      </c>
      <c r="L2213">
        <v>0</v>
      </c>
      <c r="M2213">
        <v>48.788150000000002</v>
      </c>
      <c r="N2213">
        <v>119.23050000000001</v>
      </c>
      <c r="O2213">
        <v>355</v>
      </c>
      <c r="P2213">
        <v>159.22130999999999</v>
      </c>
      <c r="Q2213">
        <v>1</v>
      </c>
      <c r="R2213" s="75">
        <v>39470</v>
      </c>
      <c r="T2213" t="s">
        <v>112</v>
      </c>
      <c r="U2213">
        <v>9.0915999999999997E-2</v>
      </c>
      <c r="W2213" t="s">
        <v>44</v>
      </c>
      <c r="Z2213" s="97">
        <v>1090000000</v>
      </c>
    </row>
    <row r="2214" spans="1:26">
      <c r="A2214" t="s">
        <v>44</v>
      </c>
      <c r="B2214" t="s">
        <v>58</v>
      </c>
      <c r="C2214" t="s">
        <v>10</v>
      </c>
      <c r="D2214">
        <v>2014</v>
      </c>
      <c r="E2214">
        <v>4</v>
      </c>
      <c r="F2214">
        <v>1157.8779999999999</v>
      </c>
      <c r="G2214">
        <v>1157.8779999999999</v>
      </c>
      <c r="H2214">
        <v>44.444780000000002</v>
      </c>
      <c r="I2214">
        <v>93.074680000000001</v>
      </c>
      <c r="J2214">
        <v>-119.28</v>
      </c>
      <c r="K2214">
        <v>-48.808410000000002</v>
      </c>
      <c r="L2214">
        <v>0</v>
      </c>
      <c r="M2214">
        <v>48.808410000000002</v>
      </c>
      <c r="N2214">
        <v>119.28</v>
      </c>
      <c r="O2214">
        <v>355</v>
      </c>
      <c r="P2214">
        <v>159.22130999999999</v>
      </c>
      <c r="Q2214">
        <v>1</v>
      </c>
      <c r="R2214" s="75">
        <v>39470</v>
      </c>
      <c r="T2214" t="s">
        <v>112</v>
      </c>
      <c r="U2214">
        <v>9.0915999999999997E-2</v>
      </c>
      <c r="W2214" t="s">
        <v>44</v>
      </c>
      <c r="Z2214" s="97">
        <v>1090000000</v>
      </c>
    </row>
    <row r="2215" spans="1:26">
      <c r="A2215" t="s">
        <v>44</v>
      </c>
      <c r="B2215" t="s">
        <v>58</v>
      </c>
      <c r="C2215" t="s">
        <v>10</v>
      </c>
      <c r="D2215">
        <v>2014</v>
      </c>
      <c r="E2215">
        <v>5</v>
      </c>
      <c r="F2215">
        <v>1176.877</v>
      </c>
      <c r="G2215">
        <v>1176.877</v>
      </c>
      <c r="H2215">
        <v>43.486150000000002</v>
      </c>
      <c r="I2215">
        <v>92.971119999999999</v>
      </c>
      <c r="J2215">
        <v>-119.1473</v>
      </c>
      <c r="K2215">
        <v>-48.754100000000001</v>
      </c>
      <c r="L2215">
        <v>0</v>
      </c>
      <c r="M2215">
        <v>48.754100000000001</v>
      </c>
      <c r="N2215">
        <v>119.1473</v>
      </c>
      <c r="O2215">
        <v>355</v>
      </c>
      <c r="P2215">
        <v>159.22130999999999</v>
      </c>
      <c r="Q2215">
        <v>1</v>
      </c>
      <c r="R2215" s="75">
        <v>39470</v>
      </c>
      <c r="T2215" t="s">
        <v>112</v>
      </c>
      <c r="U2215">
        <v>9.0915999999999997E-2</v>
      </c>
      <c r="W2215" t="s">
        <v>44</v>
      </c>
      <c r="Z2215" s="97">
        <v>1090000000</v>
      </c>
    </row>
    <row r="2216" spans="1:26">
      <c r="A2216" t="s">
        <v>44</v>
      </c>
      <c r="B2216" t="s">
        <v>58</v>
      </c>
      <c r="C2216" t="s">
        <v>10</v>
      </c>
      <c r="D2216">
        <v>2014</v>
      </c>
      <c r="E2216">
        <v>6</v>
      </c>
      <c r="F2216">
        <v>1242.231</v>
      </c>
      <c r="G2216">
        <v>1242.231</v>
      </c>
      <c r="H2216">
        <v>43.046869999999998</v>
      </c>
      <c r="I2216">
        <v>93.036230000000003</v>
      </c>
      <c r="J2216">
        <v>-119.2307</v>
      </c>
      <c r="K2216">
        <v>-48.788249999999998</v>
      </c>
      <c r="L2216">
        <v>0</v>
      </c>
      <c r="M2216">
        <v>48.788249999999998</v>
      </c>
      <c r="N2216">
        <v>119.2307</v>
      </c>
      <c r="O2216">
        <v>355</v>
      </c>
      <c r="P2216">
        <v>159.22130999999999</v>
      </c>
      <c r="Q2216">
        <v>1</v>
      </c>
      <c r="R2216" s="75">
        <v>39470</v>
      </c>
      <c r="T2216" t="s">
        <v>112</v>
      </c>
      <c r="U2216">
        <v>9.0915999999999997E-2</v>
      </c>
      <c r="W2216" t="s">
        <v>44</v>
      </c>
      <c r="Z2216" s="97">
        <v>1090000000</v>
      </c>
    </row>
    <row r="2217" spans="1:26">
      <c r="A2217" t="s">
        <v>44</v>
      </c>
      <c r="B2217" t="s">
        <v>58</v>
      </c>
      <c r="C2217" t="s">
        <v>10</v>
      </c>
      <c r="D2217">
        <v>2014</v>
      </c>
      <c r="E2217">
        <v>7</v>
      </c>
      <c r="F2217">
        <v>1289.2909999999999</v>
      </c>
      <c r="G2217">
        <v>1289.2909999999999</v>
      </c>
      <c r="H2217">
        <v>42.759740000000001</v>
      </c>
      <c r="I2217">
        <v>92.919830000000005</v>
      </c>
      <c r="J2217">
        <v>-119.08159999999999</v>
      </c>
      <c r="K2217">
        <v>-48.727209999999999</v>
      </c>
      <c r="L2217">
        <v>0</v>
      </c>
      <c r="M2217">
        <v>48.727209999999999</v>
      </c>
      <c r="N2217">
        <v>119.08159999999999</v>
      </c>
      <c r="O2217">
        <v>355</v>
      </c>
      <c r="P2217">
        <v>159.22130999999999</v>
      </c>
      <c r="Q2217">
        <v>1</v>
      </c>
      <c r="R2217" s="75">
        <v>39470</v>
      </c>
      <c r="T2217" t="s">
        <v>112</v>
      </c>
      <c r="U2217">
        <v>9.0915999999999997E-2</v>
      </c>
      <c r="W2217" t="s">
        <v>44</v>
      </c>
      <c r="Z2217" s="97">
        <v>1090000000</v>
      </c>
    </row>
    <row r="2218" spans="1:26">
      <c r="A2218" t="s">
        <v>44</v>
      </c>
      <c r="B2218" t="s">
        <v>58</v>
      </c>
      <c r="C2218" t="s">
        <v>10</v>
      </c>
      <c r="D2218">
        <v>2014</v>
      </c>
      <c r="E2218">
        <v>8</v>
      </c>
      <c r="F2218">
        <v>1336.6179999999999</v>
      </c>
      <c r="G2218">
        <v>1336.6179999999999</v>
      </c>
      <c r="H2218">
        <v>43.012329999999999</v>
      </c>
      <c r="I2218">
        <v>93.051720000000003</v>
      </c>
      <c r="J2218">
        <v>-119.25060000000001</v>
      </c>
      <c r="K2218">
        <v>-48.796370000000003</v>
      </c>
      <c r="L2218">
        <v>0</v>
      </c>
      <c r="M2218">
        <v>48.796370000000003</v>
      </c>
      <c r="N2218">
        <v>119.25060000000001</v>
      </c>
      <c r="O2218">
        <v>355</v>
      </c>
      <c r="P2218">
        <v>159.22130999999999</v>
      </c>
      <c r="Q2218">
        <v>1</v>
      </c>
      <c r="R2218" s="75">
        <v>39470</v>
      </c>
      <c r="T2218" t="s">
        <v>112</v>
      </c>
      <c r="U2218">
        <v>9.0915999999999997E-2</v>
      </c>
      <c r="W2218" t="s">
        <v>44</v>
      </c>
      <c r="Z2218" s="97">
        <v>1090000000</v>
      </c>
    </row>
    <row r="2219" spans="1:26">
      <c r="A2219" t="s">
        <v>44</v>
      </c>
      <c r="B2219" t="s">
        <v>58</v>
      </c>
      <c r="C2219" t="s">
        <v>10</v>
      </c>
      <c r="D2219">
        <v>2014</v>
      </c>
      <c r="E2219">
        <v>9</v>
      </c>
      <c r="F2219">
        <v>1360.789</v>
      </c>
      <c r="G2219">
        <v>1360.789</v>
      </c>
      <c r="H2219">
        <v>43.967579999999998</v>
      </c>
      <c r="I2219">
        <v>93.122609999999995</v>
      </c>
      <c r="J2219">
        <v>-119.34139999999999</v>
      </c>
      <c r="K2219">
        <v>-48.833550000000002</v>
      </c>
      <c r="L2219">
        <v>0</v>
      </c>
      <c r="M2219">
        <v>48.833550000000002</v>
      </c>
      <c r="N2219">
        <v>119.34139999999999</v>
      </c>
      <c r="O2219">
        <v>355</v>
      </c>
      <c r="P2219">
        <v>159.22130999999999</v>
      </c>
      <c r="Q2219">
        <v>1</v>
      </c>
      <c r="R2219" s="75">
        <v>39470</v>
      </c>
      <c r="T2219" t="s">
        <v>112</v>
      </c>
      <c r="U2219">
        <v>9.0915999999999997E-2</v>
      </c>
      <c r="W2219" t="s">
        <v>44</v>
      </c>
      <c r="Z2219" s="97">
        <v>1090000000</v>
      </c>
    </row>
    <row r="2220" spans="1:26">
      <c r="A2220" t="s">
        <v>44</v>
      </c>
      <c r="B2220" t="s">
        <v>58</v>
      </c>
      <c r="C2220" t="s">
        <v>10</v>
      </c>
      <c r="D2220">
        <v>2014</v>
      </c>
      <c r="E2220">
        <v>10</v>
      </c>
      <c r="F2220">
        <v>1371.6479999999999</v>
      </c>
      <c r="G2220">
        <v>1371.6479999999999</v>
      </c>
      <c r="H2220">
        <v>47.669460000000001</v>
      </c>
      <c r="I2220">
        <v>93.266409999999993</v>
      </c>
      <c r="J2220">
        <v>-119.5257</v>
      </c>
      <c r="K2220">
        <v>-48.908949999999997</v>
      </c>
      <c r="L2220">
        <v>0</v>
      </c>
      <c r="M2220">
        <v>48.908949999999997</v>
      </c>
      <c r="N2220">
        <v>119.5257</v>
      </c>
      <c r="O2220">
        <v>355</v>
      </c>
      <c r="P2220">
        <v>159.22130999999999</v>
      </c>
      <c r="Q2220">
        <v>1</v>
      </c>
      <c r="R2220" s="75">
        <v>39470</v>
      </c>
      <c r="T2220" t="s">
        <v>112</v>
      </c>
      <c r="U2220">
        <v>9.0915999999999997E-2</v>
      </c>
      <c r="W2220" t="s">
        <v>44</v>
      </c>
      <c r="Z2220" s="97">
        <v>1100000000</v>
      </c>
    </row>
    <row r="2221" spans="1:26">
      <c r="A2221" t="s">
        <v>44</v>
      </c>
      <c r="B2221" t="s">
        <v>58</v>
      </c>
      <c r="C2221" t="s">
        <v>10</v>
      </c>
      <c r="D2221">
        <v>2014</v>
      </c>
      <c r="E2221">
        <v>11</v>
      </c>
      <c r="F2221">
        <v>1381.989</v>
      </c>
      <c r="G2221">
        <v>1381.989</v>
      </c>
      <c r="H2221">
        <v>51.130070000000003</v>
      </c>
      <c r="I2221">
        <v>93.435119999999998</v>
      </c>
      <c r="J2221">
        <v>-119.7419</v>
      </c>
      <c r="K2221">
        <v>-48.997430000000001</v>
      </c>
      <c r="L2221">
        <v>0</v>
      </c>
      <c r="M2221">
        <v>48.997430000000001</v>
      </c>
      <c r="N2221">
        <v>119.7419</v>
      </c>
      <c r="O2221">
        <v>355</v>
      </c>
      <c r="P2221">
        <v>159.22130999999999</v>
      </c>
      <c r="Q2221">
        <v>1</v>
      </c>
      <c r="R2221" s="75">
        <v>39470</v>
      </c>
      <c r="T2221" t="s">
        <v>112</v>
      </c>
      <c r="U2221">
        <v>9.0915999999999997E-2</v>
      </c>
      <c r="W2221" t="s">
        <v>44</v>
      </c>
      <c r="Z2221" s="97">
        <v>1100000000</v>
      </c>
    </row>
    <row r="2222" spans="1:26">
      <c r="A2222" t="s">
        <v>44</v>
      </c>
      <c r="B2222" t="s">
        <v>58</v>
      </c>
      <c r="C2222" t="s">
        <v>10</v>
      </c>
      <c r="D2222">
        <v>2014</v>
      </c>
      <c r="E2222">
        <v>12</v>
      </c>
      <c r="F2222">
        <v>1372.4970000000001</v>
      </c>
      <c r="G2222">
        <v>1372.4970000000001</v>
      </c>
      <c r="H2222">
        <v>53.461829999999999</v>
      </c>
      <c r="I2222">
        <v>93.460650000000001</v>
      </c>
      <c r="J2222">
        <v>-119.77460000000001</v>
      </c>
      <c r="K2222">
        <v>-49.010809999999999</v>
      </c>
      <c r="L2222">
        <v>0</v>
      </c>
      <c r="M2222">
        <v>49.010809999999999</v>
      </c>
      <c r="N2222">
        <v>119.77460000000001</v>
      </c>
      <c r="O2222">
        <v>355</v>
      </c>
      <c r="P2222">
        <v>159.22130999999999</v>
      </c>
      <c r="Q2222">
        <v>1</v>
      </c>
      <c r="R2222" s="75">
        <v>39470</v>
      </c>
      <c r="T2222" t="s">
        <v>112</v>
      </c>
      <c r="U2222">
        <v>9.0915999999999997E-2</v>
      </c>
      <c r="W2222" t="s">
        <v>44</v>
      </c>
      <c r="Z2222" s="97">
        <v>1100000000</v>
      </c>
    </row>
    <row r="2223" spans="1:26">
      <c r="A2223" t="s">
        <v>44</v>
      </c>
      <c r="B2223" t="s">
        <v>58</v>
      </c>
      <c r="C2223" t="s">
        <v>10</v>
      </c>
      <c r="D2223">
        <v>2014</v>
      </c>
      <c r="E2223">
        <v>13</v>
      </c>
      <c r="F2223">
        <v>1352.1130000000001</v>
      </c>
      <c r="G2223">
        <v>1352.1130000000001</v>
      </c>
      <c r="H2223">
        <v>55.203629999999997</v>
      </c>
      <c r="I2223">
        <v>93.382900000000006</v>
      </c>
      <c r="J2223">
        <v>-119.675</v>
      </c>
      <c r="K2223">
        <v>-48.970039999999997</v>
      </c>
      <c r="L2223">
        <v>0</v>
      </c>
      <c r="M2223">
        <v>48.970039999999997</v>
      </c>
      <c r="N2223">
        <v>119.675</v>
      </c>
      <c r="O2223">
        <v>355</v>
      </c>
      <c r="P2223">
        <v>159.22130999999999</v>
      </c>
      <c r="Q2223">
        <v>1</v>
      </c>
      <c r="R2223" s="75">
        <v>39470</v>
      </c>
      <c r="T2223" t="s">
        <v>112</v>
      </c>
      <c r="U2223">
        <v>9.0915999999999997E-2</v>
      </c>
      <c r="W2223" t="s">
        <v>44</v>
      </c>
      <c r="Z2223" s="97">
        <v>1100000000</v>
      </c>
    </row>
    <row r="2224" spans="1:26">
      <c r="A2224" t="s">
        <v>44</v>
      </c>
      <c r="B2224" t="s">
        <v>58</v>
      </c>
      <c r="C2224" t="s">
        <v>10</v>
      </c>
      <c r="D2224">
        <v>2014</v>
      </c>
      <c r="E2224">
        <v>14</v>
      </c>
      <c r="F2224">
        <v>1322.4880000000001</v>
      </c>
      <c r="G2224">
        <v>1322.4880000000001</v>
      </c>
      <c r="H2224">
        <v>55.386830000000003</v>
      </c>
      <c r="I2224">
        <v>93.21293</v>
      </c>
      <c r="J2224">
        <v>-119.4572</v>
      </c>
      <c r="K2224">
        <v>-48.88091</v>
      </c>
      <c r="L2224">
        <v>0</v>
      </c>
      <c r="M2224">
        <v>48.88091</v>
      </c>
      <c r="N2224">
        <v>119.4572</v>
      </c>
      <c r="O2224">
        <v>355</v>
      </c>
      <c r="P2224">
        <v>159.22130999999999</v>
      </c>
      <c r="Q2224">
        <v>1</v>
      </c>
      <c r="R2224" s="75">
        <v>39470</v>
      </c>
      <c r="T2224" t="s">
        <v>112</v>
      </c>
      <c r="U2224">
        <v>9.0915999999999997E-2</v>
      </c>
      <c r="W2224" t="s">
        <v>44</v>
      </c>
      <c r="Z2224" s="97">
        <v>1090000000</v>
      </c>
    </row>
    <row r="2225" spans="1:26">
      <c r="A2225" t="s">
        <v>44</v>
      </c>
      <c r="B2225" t="s">
        <v>58</v>
      </c>
      <c r="C2225" t="s">
        <v>10</v>
      </c>
      <c r="D2225">
        <v>2014</v>
      </c>
      <c r="E2225">
        <v>15</v>
      </c>
      <c r="F2225">
        <v>1291.348</v>
      </c>
      <c r="G2225">
        <v>1316.0250000000001</v>
      </c>
      <c r="H2225">
        <v>55.15672</v>
      </c>
      <c r="I2225">
        <v>93.194850000000002</v>
      </c>
      <c r="J2225">
        <v>-144.1113</v>
      </c>
      <c r="K2225">
        <v>-73.548670000000001</v>
      </c>
      <c r="L2225">
        <v>-24.677250000000001</v>
      </c>
      <c r="M2225">
        <v>24.194179999999999</v>
      </c>
      <c r="N2225">
        <v>94.75676</v>
      </c>
      <c r="O2225">
        <v>355</v>
      </c>
      <c r="P2225">
        <v>159.22130999999999</v>
      </c>
      <c r="Q2225">
        <v>1</v>
      </c>
      <c r="R2225" s="75">
        <v>39470</v>
      </c>
      <c r="T2225" t="s">
        <v>112</v>
      </c>
      <c r="U2225">
        <v>9.0915999999999997E-2</v>
      </c>
      <c r="W2225" t="s">
        <v>44</v>
      </c>
      <c r="Z2225" s="97">
        <v>1090000000</v>
      </c>
    </row>
    <row r="2226" spans="1:26">
      <c r="A2226" t="s">
        <v>44</v>
      </c>
      <c r="B2226" t="s">
        <v>58</v>
      </c>
      <c r="C2226" t="s">
        <v>10</v>
      </c>
      <c r="D2226">
        <v>2014</v>
      </c>
      <c r="E2226">
        <v>16</v>
      </c>
      <c r="F2226">
        <v>1280.3820000000001</v>
      </c>
      <c r="G2226">
        <v>791.41579999999999</v>
      </c>
      <c r="H2226">
        <v>54.599580000000003</v>
      </c>
      <c r="I2226">
        <v>92.683530000000005</v>
      </c>
      <c r="J2226">
        <v>370.18779999999998</v>
      </c>
      <c r="K2226">
        <v>440.36329999999998</v>
      </c>
      <c r="L2226">
        <v>488.96660000000003</v>
      </c>
      <c r="M2226">
        <v>537.56979999999999</v>
      </c>
      <c r="N2226">
        <v>607.74519999999995</v>
      </c>
      <c r="O2226">
        <v>355</v>
      </c>
      <c r="P2226">
        <v>159.22130999999999</v>
      </c>
      <c r="Q2226">
        <v>1</v>
      </c>
      <c r="R2226" s="75">
        <v>39470</v>
      </c>
      <c r="T2226" t="s">
        <v>112</v>
      </c>
      <c r="U2226">
        <v>9.0915999999999997E-2</v>
      </c>
      <c r="W2226" t="s">
        <v>44</v>
      </c>
      <c r="Z2226" s="97">
        <v>1080000000</v>
      </c>
    </row>
    <row r="2227" spans="1:26">
      <c r="A2227" t="s">
        <v>44</v>
      </c>
      <c r="B2227" t="s">
        <v>58</v>
      </c>
      <c r="C2227" t="s">
        <v>10</v>
      </c>
      <c r="D2227">
        <v>2014</v>
      </c>
      <c r="E2227">
        <v>17</v>
      </c>
      <c r="F2227">
        <v>1249.72</v>
      </c>
      <c r="G2227">
        <v>224.22229999999999</v>
      </c>
      <c r="H2227">
        <v>51.825530000000001</v>
      </c>
      <c r="I2227">
        <v>92.153840000000002</v>
      </c>
      <c r="J2227">
        <v>907.39750000000004</v>
      </c>
      <c r="K2227">
        <v>977.17190000000005</v>
      </c>
      <c r="L2227">
        <v>1025.4970000000001</v>
      </c>
      <c r="M2227">
        <v>1073.8230000000001</v>
      </c>
      <c r="N2227">
        <v>1143.597</v>
      </c>
      <c r="O2227">
        <v>355</v>
      </c>
      <c r="P2227">
        <v>159.22130999999999</v>
      </c>
      <c r="Q2227">
        <v>1</v>
      </c>
      <c r="R2227" s="75">
        <v>39470</v>
      </c>
      <c r="T2227" t="s">
        <v>112</v>
      </c>
      <c r="U2227">
        <v>9.0915999999999997E-2</v>
      </c>
      <c r="W2227" t="s">
        <v>44</v>
      </c>
      <c r="Z2227" s="97">
        <v>1070000000</v>
      </c>
    </row>
    <row r="2228" spans="1:26">
      <c r="A2228" t="s">
        <v>44</v>
      </c>
      <c r="B2228" t="s">
        <v>58</v>
      </c>
      <c r="C2228" t="s">
        <v>10</v>
      </c>
      <c r="D2228">
        <v>2014</v>
      </c>
      <c r="E2228">
        <v>18</v>
      </c>
      <c r="F2228">
        <v>1237.181</v>
      </c>
      <c r="G2228">
        <v>223.2611</v>
      </c>
      <c r="H2228">
        <v>49.198770000000003</v>
      </c>
      <c r="I2228">
        <v>92.270390000000006</v>
      </c>
      <c r="J2228">
        <v>895.67100000000005</v>
      </c>
      <c r="K2228">
        <v>965.53359999999998</v>
      </c>
      <c r="L2228">
        <v>1013.92</v>
      </c>
      <c r="M2228">
        <v>1062.307</v>
      </c>
      <c r="N2228">
        <v>1132.17</v>
      </c>
      <c r="O2228">
        <v>355</v>
      </c>
      <c r="P2228">
        <v>159.22130999999999</v>
      </c>
      <c r="Q2228">
        <v>1</v>
      </c>
      <c r="R2228" s="75">
        <v>39470</v>
      </c>
      <c r="T2228" t="s">
        <v>112</v>
      </c>
      <c r="U2228">
        <v>9.0915999999999997E-2</v>
      </c>
      <c r="W2228" t="s">
        <v>44</v>
      </c>
      <c r="Z2228" s="97">
        <v>1070000000</v>
      </c>
    </row>
    <row r="2229" spans="1:26">
      <c r="A2229" t="s">
        <v>44</v>
      </c>
      <c r="B2229" t="s">
        <v>58</v>
      </c>
      <c r="C2229" t="s">
        <v>10</v>
      </c>
      <c r="D2229">
        <v>2014</v>
      </c>
      <c r="E2229">
        <v>19</v>
      </c>
      <c r="F2229">
        <v>1222.6880000000001</v>
      </c>
      <c r="G2229">
        <v>222.73589999999999</v>
      </c>
      <c r="H2229">
        <v>47.041049999999998</v>
      </c>
      <c r="I2229">
        <v>92.322999999999993</v>
      </c>
      <c r="J2229">
        <v>881.63509999999997</v>
      </c>
      <c r="K2229">
        <v>951.5376</v>
      </c>
      <c r="L2229">
        <v>999.95180000000005</v>
      </c>
      <c r="M2229">
        <v>1048.366</v>
      </c>
      <c r="N2229">
        <v>1118.269</v>
      </c>
      <c r="O2229">
        <v>355</v>
      </c>
      <c r="P2229">
        <v>159.22130999999999</v>
      </c>
      <c r="Q2229">
        <v>1</v>
      </c>
      <c r="R2229" s="75">
        <v>39470</v>
      </c>
      <c r="T2229" t="s">
        <v>112</v>
      </c>
      <c r="U2229">
        <v>9.0915999999999997E-2</v>
      </c>
      <c r="W2229" t="s">
        <v>44</v>
      </c>
      <c r="Z2229" s="97">
        <v>1070000000</v>
      </c>
    </row>
    <row r="2230" spans="1:26">
      <c r="A2230" t="s">
        <v>44</v>
      </c>
      <c r="B2230" t="s">
        <v>58</v>
      </c>
      <c r="C2230" t="s">
        <v>10</v>
      </c>
      <c r="D2230">
        <v>2014</v>
      </c>
      <c r="E2230">
        <v>20</v>
      </c>
      <c r="F2230">
        <v>1221.183</v>
      </c>
      <c r="G2230">
        <v>221.94970000000001</v>
      </c>
      <c r="H2230">
        <v>44.59836</v>
      </c>
      <c r="I2230">
        <v>92.252440000000007</v>
      </c>
      <c r="J2230">
        <v>881.00739999999996</v>
      </c>
      <c r="K2230">
        <v>950.85649999999998</v>
      </c>
      <c r="L2230">
        <v>999.23379999999997</v>
      </c>
      <c r="M2230">
        <v>1047.6110000000001</v>
      </c>
      <c r="N2230">
        <v>1117.46</v>
      </c>
      <c r="O2230">
        <v>355</v>
      </c>
      <c r="P2230">
        <v>159.22130999999999</v>
      </c>
      <c r="Q2230">
        <v>1</v>
      </c>
      <c r="R2230" s="75">
        <v>39470</v>
      </c>
      <c r="T2230" t="s">
        <v>112</v>
      </c>
      <c r="U2230">
        <v>9.0915999999999997E-2</v>
      </c>
      <c r="W2230" t="s">
        <v>44</v>
      </c>
      <c r="Z2230" s="97">
        <v>1070000000</v>
      </c>
    </row>
    <row r="2231" spans="1:26">
      <c r="A2231" t="s">
        <v>44</v>
      </c>
      <c r="B2231" t="s">
        <v>58</v>
      </c>
      <c r="C2231" t="s">
        <v>10</v>
      </c>
      <c r="D2231">
        <v>2014</v>
      </c>
      <c r="E2231">
        <v>21</v>
      </c>
      <c r="F2231">
        <v>1251.9159999999999</v>
      </c>
      <c r="G2231">
        <v>221.91730000000001</v>
      </c>
      <c r="H2231">
        <v>43.746940000000002</v>
      </c>
      <c r="I2231">
        <v>93.166110000000003</v>
      </c>
      <c r="J2231">
        <v>910.60109999999997</v>
      </c>
      <c r="K2231">
        <v>981.14179999999999</v>
      </c>
      <c r="L2231">
        <v>1029.998</v>
      </c>
      <c r="M2231">
        <v>1078.855</v>
      </c>
      <c r="N2231">
        <v>1149.395</v>
      </c>
      <c r="O2231">
        <v>355</v>
      </c>
      <c r="P2231">
        <v>159.22130999999999</v>
      </c>
      <c r="Q2231">
        <v>1</v>
      </c>
      <c r="R2231" s="75">
        <v>39470</v>
      </c>
      <c r="T2231" t="s">
        <v>112</v>
      </c>
      <c r="U2231">
        <v>9.0915999999999997E-2</v>
      </c>
      <c r="W2231" t="s">
        <v>44</v>
      </c>
      <c r="Z2231" s="97">
        <v>1090000000</v>
      </c>
    </row>
    <row r="2232" spans="1:26">
      <c r="A2232" t="s">
        <v>44</v>
      </c>
      <c r="B2232" t="s">
        <v>58</v>
      </c>
      <c r="C2232" t="s">
        <v>10</v>
      </c>
      <c r="D2232">
        <v>2014</v>
      </c>
      <c r="E2232">
        <v>22</v>
      </c>
      <c r="F2232">
        <v>1249.3789999999999</v>
      </c>
      <c r="G2232">
        <v>575.97969999999998</v>
      </c>
      <c r="H2232">
        <v>43.518799999999999</v>
      </c>
      <c r="I2232">
        <v>93.181839999999994</v>
      </c>
      <c r="J2232">
        <v>553.98220000000003</v>
      </c>
      <c r="K2232">
        <v>624.53499999999997</v>
      </c>
      <c r="L2232">
        <v>673.39959999999996</v>
      </c>
      <c r="M2232">
        <v>722.26419999999996</v>
      </c>
      <c r="N2232">
        <v>792.81700000000001</v>
      </c>
      <c r="O2232">
        <v>355</v>
      </c>
      <c r="P2232">
        <v>159.22130999999999</v>
      </c>
      <c r="Q2232">
        <v>1</v>
      </c>
      <c r="R2232" s="75">
        <v>39470</v>
      </c>
      <c r="T2232" t="s">
        <v>112</v>
      </c>
      <c r="U2232">
        <v>9.0915999999999997E-2</v>
      </c>
      <c r="W2232" t="s">
        <v>44</v>
      </c>
      <c r="Z2232" s="97">
        <v>1090000000</v>
      </c>
    </row>
    <row r="2233" spans="1:26">
      <c r="A2233" t="s">
        <v>44</v>
      </c>
      <c r="B2233" t="s">
        <v>58</v>
      </c>
      <c r="C2233" t="s">
        <v>10</v>
      </c>
      <c r="D2233">
        <v>2014</v>
      </c>
      <c r="E2233">
        <v>23</v>
      </c>
      <c r="F2233">
        <v>1231.4860000000001</v>
      </c>
      <c r="G2233">
        <v>927.12819999999999</v>
      </c>
      <c r="H2233">
        <v>44.026119999999999</v>
      </c>
      <c r="I2233">
        <v>93.229690000000005</v>
      </c>
      <c r="J2233">
        <v>184.87909999999999</v>
      </c>
      <c r="K2233">
        <v>255.46799999999999</v>
      </c>
      <c r="L2233">
        <v>304.35770000000002</v>
      </c>
      <c r="M2233">
        <v>353.24740000000003</v>
      </c>
      <c r="N2233">
        <v>423.83640000000003</v>
      </c>
      <c r="O2233">
        <v>355</v>
      </c>
      <c r="P2233">
        <v>159.22130999999999</v>
      </c>
      <c r="Q2233">
        <v>1</v>
      </c>
      <c r="R2233" s="75">
        <v>39470</v>
      </c>
      <c r="T2233" t="s">
        <v>112</v>
      </c>
      <c r="U2233">
        <v>9.0915999999999997E-2</v>
      </c>
      <c r="W2233" t="s">
        <v>44</v>
      </c>
      <c r="Z2233" s="97">
        <v>1100000000</v>
      </c>
    </row>
    <row r="2234" spans="1:26">
      <c r="A2234" t="s">
        <v>44</v>
      </c>
      <c r="B2234" t="s">
        <v>58</v>
      </c>
      <c r="C2234" t="s">
        <v>10</v>
      </c>
      <c r="D2234">
        <v>2014</v>
      </c>
      <c r="E2234">
        <v>24</v>
      </c>
      <c r="F2234">
        <v>1193.9670000000001</v>
      </c>
      <c r="G2234">
        <v>973.04719999999998</v>
      </c>
      <c r="H2234">
        <v>43.936529999999998</v>
      </c>
      <c r="I2234">
        <v>92.897530000000003</v>
      </c>
      <c r="J2234">
        <v>101.8665</v>
      </c>
      <c r="K2234">
        <v>172.20400000000001</v>
      </c>
      <c r="L2234">
        <v>220.9195</v>
      </c>
      <c r="M2234">
        <v>269.63499999999999</v>
      </c>
      <c r="N2234">
        <v>339.97250000000003</v>
      </c>
      <c r="O2234">
        <v>355</v>
      </c>
      <c r="P2234">
        <v>159.22130999999999</v>
      </c>
      <c r="Q2234">
        <v>1</v>
      </c>
      <c r="R2234" s="75">
        <v>39470</v>
      </c>
      <c r="T2234" t="s">
        <v>112</v>
      </c>
      <c r="U2234">
        <v>9.0915999999999997E-2</v>
      </c>
      <c r="W2234" t="s">
        <v>44</v>
      </c>
      <c r="Z2234" s="97">
        <v>1090000000</v>
      </c>
    </row>
    <row r="2235" spans="1:26">
      <c r="A2235" t="s">
        <v>44</v>
      </c>
      <c r="B2235" t="s">
        <v>58</v>
      </c>
      <c r="C2235" t="s">
        <v>11</v>
      </c>
      <c r="D2235">
        <v>2014</v>
      </c>
      <c r="E2235">
        <v>1</v>
      </c>
      <c r="F2235">
        <v>1251.336</v>
      </c>
      <c r="G2235">
        <v>1251.336</v>
      </c>
      <c r="H2235">
        <v>53.790210000000002</v>
      </c>
      <c r="I2235">
        <v>93.78407</v>
      </c>
      <c r="J2235">
        <v>-120.1891</v>
      </c>
      <c r="K2235">
        <v>-49.180410000000002</v>
      </c>
      <c r="L2235">
        <v>0</v>
      </c>
      <c r="M2235">
        <v>49.180410000000002</v>
      </c>
      <c r="N2235">
        <v>120.1891</v>
      </c>
      <c r="O2235">
        <v>353</v>
      </c>
      <c r="P2235">
        <v>159.21369999999999</v>
      </c>
      <c r="Q2235">
        <v>2</v>
      </c>
      <c r="R2235" s="75">
        <v>38035</v>
      </c>
      <c r="T2235" t="s">
        <v>112</v>
      </c>
      <c r="U2235">
        <v>8.4468199999999993E-2</v>
      </c>
      <c r="W2235" t="s">
        <v>44</v>
      </c>
      <c r="Z2235" s="97">
        <v>1100000000</v>
      </c>
    </row>
    <row r="2236" spans="1:26">
      <c r="A2236" t="s">
        <v>44</v>
      </c>
      <c r="B2236" t="s">
        <v>58</v>
      </c>
      <c r="C2236" t="s">
        <v>11</v>
      </c>
      <c r="D2236">
        <v>2014</v>
      </c>
      <c r="E2236">
        <v>2</v>
      </c>
      <c r="F2236">
        <v>1235.3779999999999</v>
      </c>
      <c r="G2236">
        <v>1235.3779999999999</v>
      </c>
      <c r="H2236">
        <v>52.748539999999998</v>
      </c>
      <c r="I2236">
        <v>93.50385</v>
      </c>
      <c r="J2236">
        <v>-119.83</v>
      </c>
      <c r="K2236">
        <v>-49.033459999999998</v>
      </c>
      <c r="L2236">
        <v>0</v>
      </c>
      <c r="M2236">
        <v>49.033459999999998</v>
      </c>
      <c r="N2236">
        <v>119.83</v>
      </c>
      <c r="O2236">
        <v>353</v>
      </c>
      <c r="P2236">
        <v>159.21369999999999</v>
      </c>
      <c r="Q2236">
        <v>2</v>
      </c>
      <c r="R2236" s="75">
        <v>38035</v>
      </c>
      <c r="T2236" t="s">
        <v>112</v>
      </c>
      <c r="U2236">
        <v>8.4468199999999993E-2</v>
      </c>
      <c r="W2236" t="s">
        <v>44</v>
      </c>
      <c r="Z2236" s="97">
        <v>1090000000</v>
      </c>
    </row>
    <row r="2237" spans="1:26">
      <c r="A2237" t="s">
        <v>44</v>
      </c>
      <c r="B2237" t="s">
        <v>58</v>
      </c>
      <c r="C2237" t="s">
        <v>11</v>
      </c>
      <c r="D2237">
        <v>2014</v>
      </c>
      <c r="E2237">
        <v>3</v>
      </c>
      <c r="F2237">
        <v>1233.915</v>
      </c>
      <c r="G2237">
        <v>1233.915</v>
      </c>
      <c r="H2237">
        <v>51.337879999999998</v>
      </c>
      <c r="I2237">
        <v>93.643150000000006</v>
      </c>
      <c r="J2237">
        <v>-120.0085</v>
      </c>
      <c r="K2237">
        <v>-49.106520000000003</v>
      </c>
      <c r="L2237">
        <v>0</v>
      </c>
      <c r="M2237">
        <v>49.106520000000003</v>
      </c>
      <c r="N2237">
        <v>120.0085</v>
      </c>
      <c r="O2237">
        <v>353</v>
      </c>
      <c r="P2237">
        <v>159.21369999999999</v>
      </c>
      <c r="Q2237">
        <v>2</v>
      </c>
      <c r="R2237" s="75">
        <v>38035</v>
      </c>
      <c r="T2237" t="s">
        <v>112</v>
      </c>
      <c r="U2237">
        <v>8.4468199999999993E-2</v>
      </c>
      <c r="W2237" t="s">
        <v>44</v>
      </c>
      <c r="Z2237" s="97">
        <v>1090000000</v>
      </c>
    </row>
    <row r="2238" spans="1:26">
      <c r="A2238" t="s">
        <v>44</v>
      </c>
      <c r="B2238" t="s">
        <v>58</v>
      </c>
      <c r="C2238" t="s">
        <v>11</v>
      </c>
      <c r="D2238">
        <v>2014</v>
      </c>
      <c r="E2238">
        <v>4</v>
      </c>
      <c r="F2238">
        <v>1252.7049999999999</v>
      </c>
      <c r="G2238">
        <v>1252.7049999999999</v>
      </c>
      <c r="H2238">
        <v>50.625390000000003</v>
      </c>
      <c r="I2238">
        <v>94.175740000000005</v>
      </c>
      <c r="J2238">
        <v>-120.69110000000001</v>
      </c>
      <c r="K2238">
        <v>-49.385809999999999</v>
      </c>
      <c r="L2238">
        <v>0</v>
      </c>
      <c r="M2238">
        <v>49.385809999999999</v>
      </c>
      <c r="N2238">
        <v>120.69110000000001</v>
      </c>
      <c r="O2238">
        <v>353</v>
      </c>
      <c r="P2238">
        <v>159.21369999999999</v>
      </c>
      <c r="Q2238">
        <v>2</v>
      </c>
      <c r="R2238" s="75">
        <v>38035</v>
      </c>
      <c r="T2238" t="s">
        <v>112</v>
      </c>
      <c r="U2238">
        <v>8.4468199999999993E-2</v>
      </c>
      <c r="W2238" t="s">
        <v>44</v>
      </c>
      <c r="Z2238" s="97">
        <v>1110000000</v>
      </c>
    </row>
    <row r="2239" spans="1:26">
      <c r="A2239" t="s">
        <v>44</v>
      </c>
      <c r="B2239" t="s">
        <v>58</v>
      </c>
      <c r="C2239" t="s">
        <v>11</v>
      </c>
      <c r="D2239">
        <v>2014</v>
      </c>
      <c r="E2239">
        <v>5</v>
      </c>
      <c r="F2239">
        <v>1269.5229999999999</v>
      </c>
      <c r="G2239">
        <v>1269.5229999999999</v>
      </c>
      <c r="H2239">
        <v>50.428710000000002</v>
      </c>
      <c r="I2239">
        <v>93.770129999999995</v>
      </c>
      <c r="J2239">
        <v>-120.1712</v>
      </c>
      <c r="K2239">
        <v>-49.173099999999998</v>
      </c>
      <c r="L2239">
        <v>0</v>
      </c>
      <c r="M2239">
        <v>49.173099999999998</v>
      </c>
      <c r="N2239">
        <v>120.1712</v>
      </c>
      <c r="O2239">
        <v>353</v>
      </c>
      <c r="P2239">
        <v>159.21369999999999</v>
      </c>
      <c r="Q2239">
        <v>2</v>
      </c>
      <c r="R2239" s="75">
        <v>38035</v>
      </c>
      <c r="T2239" t="s">
        <v>112</v>
      </c>
      <c r="U2239">
        <v>8.4468199999999993E-2</v>
      </c>
      <c r="W2239" t="s">
        <v>44</v>
      </c>
      <c r="Z2239" s="97">
        <v>1100000000</v>
      </c>
    </row>
    <row r="2240" spans="1:26">
      <c r="A2240" t="s">
        <v>44</v>
      </c>
      <c r="B2240" t="s">
        <v>58</v>
      </c>
      <c r="C2240" t="s">
        <v>11</v>
      </c>
      <c r="D2240">
        <v>2014</v>
      </c>
      <c r="E2240">
        <v>6</v>
      </c>
      <c r="F2240">
        <v>1342.2760000000001</v>
      </c>
      <c r="G2240">
        <v>1342.2760000000001</v>
      </c>
      <c r="H2240">
        <v>49.484699999999997</v>
      </c>
      <c r="I2240">
        <v>93.789249999999996</v>
      </c>
      <c r="J2240">
        <v>-120.19580000000001</v>
      </c>
      <c r="K2240">
        <v>-49.183129999999998</v>
      </c>
      <c r="L2240">
        <v>0</v>
      </c>
      <c r="M2240">
        <v>49.183129999999998</v>
      </c>
      <c r="N2240">
        <v>120.19580000000001</v>
      </c>
      <c r="O2240">
        <v>353</v>
      </c>
      <c r="P2240">
        <v>159.21369999999999</v>
      </c>
      <c r="Q2240">
        <v>2</v>
      </c>
      <c r="R2240" s="75">
        <v>38035</v>
      </c>
      <c r="T2240" t="s">
        <v>112</v>
      </c>
      <c r="U2240">
        <v>8.4468199999999993E-2</v>
      </c>
      <c r="W2240" t="s">
        <v>44</v>
      </c>
      <c r="Z2240" s="97">
        <v>1100000000</v>
      </c>
    </row>
    <row r="2241" spans="1:26">
      <c r="A2241" t="s">
        <v>44</v>
      </c>
      <c r="B2241" t="s">
        <v>58</v>
      </c>
      <c r="C2241" t="s">
        <v>11</v>
      </c>
      <c r="D2241">
        <v>2014</v>
      </c>
      <c r="E2241">
        <v>7</v>
      </c>
      <c r="F2241">
        <v>1392.963</v>
      </c>
      <c r="G2241">
        <v>1392.963</v>
      </c>
      <c r="H2241">
        <v>49.22193</v>
      </c>
      <c r="I2241">
        <v>93.715220000000002</v>
      </c>
      <c r="J2241">
        <v>-120.1009</v>
      </c>
      <c r="K2241">
        <v>-49.144309999999997</v>
      </c>
      <c r="L2241">
        <v>0</v>
      </c>
      <c r="M2241">
        <v>49.144309999999997</v>
      </c>
      <c r="N2241">
        <v>120.1009</v>
      </c>
      <c r="O2241">
        <v>353</v>
      </c>
      <c r="P2241">
        <v>159.21369999999999</v>
      </c>
      <c r="Q2241">
        <v>2</v>
      </c>
      <c r="R2241" s="75">
        <v>38035</v>
      </c>
      <c r="T2241" t="s">
        <v>112</v>
      </c>
      <c r="U2241">
        <v>8.4468199999999993E-2</v>
      </c>
      <c r="W2241" t="s">
        <v>44</v>
      </c>
      <c r="Z2241" s="97">
        <v>1090000000</v>
      </c>
    </row>
    <row r="2242" spans="1:26">
      <c r="A2242" t="s">
        <v>44</v>
      </c>
      <c r="B2242" t="s">
        <v>58</v>
      </c>
      <c r="C2242" t="s">
        <v>11</v>
      </c>
      <c r="D2242">
        <v>2014</v>
      </c>
      <c r="E2242">
        <v>8</v>
      </c>
      <c r="F2242">
        <v>1438.7</v>
      </c>
      <c r="G2242">
        <v>1438.7</v>
      </c>
      <c r="H2242">
        <v>49.354019999999998</v>
      </c>
      <c r="I2242">
        <v>93.586519999999993</v>
      </c>
      <c r="J2242">
        <v>-119.93600000000001</v>
      </c>
      <c r="K2242">
        <v>-49.076819999999998</v>
      </c>
      <c r="L2242">
        <v>0</v>
      </c>
      <c r="M2242">
        <v>49.076819999999998</v>
      </c>
      <c r="N2242">
        <v>119.93600000000001</v>
      </c>
      <c r="O2242">
        <v>353</v>
      </c>
      <c r="P2242">
        <v>159.21369999999999</v>
      </c>
      <c r="Q2242">
        <v>2</v>
      </c>
      <c r="R2242" s="75">
        <v>38035</v>
      </c>
      <c r="T2242" t="s">
        <v>112</v>
      </c>
      <c r="U2242">
        <v>8.4468199999999993E-2</v>
      </c>
      <c r="W2242" t="s">
        <v>44</v>
      </c>
      <c r="Z2242" s="97">
        <v>1090000000</v>
      </c>
    </row>
    <row r="2243" spans="1:26">
      <c r="A2243" t="s">
        <v>44</v>
      </c>
      <c r="B2243" t="s">
        <v>58</v>
      </c>
      <c r="C2243" t="s">
        <v>11</v>
      </c>
      <c r="D2243">
        <v>2014</v>
      </c>
      <c r="E2243">
        <v>9</v>
      </c>
      <c r="F2243">
        <v>1444.1990000000001</v>
      </c>
      <c r="G2243">
        <v>1444.1990000000001</v>
      </c>
      <c r="H2243">
        <v>50.178019999999997</v>
      </c>
      <c r="I2243">
        <v>93.446820000000002</v>
      </c>
      <c r="J2243">
        <v>-119.7569</v>
      </c>
      <c r="K2243">
        <v>-49.00356</v>
      </c>
      <c r="L2243">
        <v>0</v>
      </c>
      <c r="M2243">
        <v>49.00356</v>
      </c>
      <c r="N2243">
        <v>119.7569</v>
      </c>
      <c r="O2243">
        <v>353</v>
      </c>
      <c r="P2243">
        <v>159.21369999999999</v>
      </c>
      <c r="Q2243">
        <v>2</v>
      </c>
      <c r="R2243" s="75">
        <v>38035</v>
      </c>
      <c r="T2243" t="s">
        <v>112</v>
      </c>
      <c r="U2243">
        <v>8.4468199999999993E-2</v>
      </c>
      <c r="W2243" t="s">
        <v>44</v>
      </c>
      <c r="Z2243" s="97">
        <v>1090000000</v>
      </c>
    </row>
    <row r="2244" spans="1:26">
      <c r="A2244" t="s">
        <v>44</v>
      </c>
      <c r="B2244" t="s">
        <v>58</v>
      </c>
      <c r="C2244" t="s">
        <v>11</v>
      </c>
      <c r="D2244">
        <v>2014</v>
      </c>
      <c r="E2244">
        <v>10</v>
      </c>
      <c r="F2244">
        <v>1468.2819999999999</v>
      </c>
      <c r="G2244">
        <v>1468.2819999999999</v>
      </c>
      <c r="H2244">
        <v>51.625639999999997</v>
      </c>
      <c r="I2244">
        <v>93.581990000000005</v>
      </c>
      <c r="J2244">
        <v>-119.9301</v>
      </c>
      <c r="K2244">
        <v>-49.074440000000003</v>
      </c>
      <c r="L2244">
        <v>0</v>
      </c>
      <c r="M2244">
        <v>49.074440000000003</v>
      </c>
      <c r="N2244">
        <v>119.9301</v>
      </c>
      <c r="O2244">
        <v>353</v>
      </c>
      <c r="P2244">
        <v>159.21369999999999</v>
      </c>
      <c r="Q2244">
        <v>2</v>
      </c>
      <c r="R2244" s="75">
        <v>38035</v>
      </c>
      <c r="T2244" t="s">
        <v>112</v>
      </c>
      <c r="U2244">
        <v>8.4468199999999993E-2</v>
      </c>
      <c r="W2244" t="s">
        <v>44</v>
      </c>
      <c r="Z2244" s="97">
        <v>1090000000</v>
      </c>
    </row>
    <row r="2245" spans="1:26">
      <c r="A2245" t="s">
        <v>44</v>
      </c>
      <c r="B2245" t="s">
        <v>58</v>
      </c>
      <c r="C2245" t="s">
        <v>11</v>
      </c>
      <c r="D2245">
        <v>2014</v>
      </c>
      <c r="E2245">
        <v>11</v>
      </c>
      <c r="F2245">
        <v>1480.69</v>
      </c>
      <c r="G2245">
        <v>1480.69</v>
      </c>
      <c r="H2245">
        <v>53.954859999999996</v>
      </c>
      <c r="I2245">
        <v>93.661929999999998</v>
      </c>
      <c r="J2245">
        <v>-120.0326</v>
      </c>
      <c r="K2245">
        <v>-49.116370000000003</v>
      </c>
      <c r="L2245">
        <v>0</v>
      </c>
      <c r="M2245">
        <v>49.116370000000003</v>
      </c>
      <c r="N2245">
        <v>120.0326</v>
      </c>
      <c r="O2245">
        <v>353</v>
      </c>
      <c r="P2245">
        <v>159.21369999999999</v>
      </c>
      <c r="Q2245">
        <v>2</v>
      </c>
      <c r="R2245" s="75">
        <v>38035</v>
      </c>
      <c r="T2245" t="s">
        <v>112</v>
      </c>
      <c r="U2245">
        <v>8.4468199999999993E-2</v>
      </c>
      <c r="W2245" t="s">
        <v>44</v>
      </c>
      <c r="Z2245" s="97">
        <v>1090000000</v>
      </c>
    </row>
    <row r="2246" spans="1:26">
      <c r="A2246" t="s">
        <v>44</v>
      </c>
      <c r="B2246" t="s">
        <v>58</v>
      </c>
      <c r="C2246" t="s">
        <v>11</v>
      </c>
      <c r="D2246">
        <v>2014</v>
      </c>
      <c r="E2246">
        <v>12</v>
      </c>
      <c r="F2246">
        <v>1469.078</v>
      </c>
      <c r="G2246">
        <v>1469.078</v>
      </c>
      <c r="H2246">
        <v>55.677579999999999</v>
      </c>
      <c r="I2246">
        <v>93.676609999999997</v>
      </c>
      <c r="J2246">
        <v>-120.0514</v>
      </c>
      <c r="K2246">
        <v>-49.124070000000003</v>
      </c>
      <c r="L2246">
        <v>0</v>
      </c>
      <c r="M2246">
        <v>49.124070000000003</v>
      </c>
      <c r="N2246">
        <v>120.0514</v>
      </c>
      <c r="O2246">
        <v>353</v>
      </c>
      <c r="P2246">
        <v>159.21369999999999</v>
      </c>
      <c r="Q2246">
        <v>2</v>
      </c>
      <c r="R2246" s="75">
        <v>38035</v>
      </c>
      <c r="T2246" t="s">
        <v>112</v>
      </c>
      <c r="U2246">
        <v>8.4468199999999993E-2</v>
      </c>
      <c r="W2246" t="s">
        <v>44</v>
      </c>
      <c r="Z2246" s="97">
        <v>1090000000</v>
      </c>
    </row>
    <row r="2247" spans="1:26">
      <c r="A2247" t="s">
        <v>44</v>
      </c>
      <c r="B2247" t="s">
        <v>58</v>
      </c>
      <c r="C2247" t="s">
        <v>11</v>
      </c>
      <c r="D2247">
        <v>2014</v>
      </c>
      <c r="E2247">
        <v>13</v>
      </c>
      <c r="F2247">
        <v>1457.0930000000001</v>
      </c>
      <c r="G2247">
        <v>1457.0930000000001</v>
      </c>
      <c r="H2247">
        <v>56.948990000000002</v>
      </c>
      <c r="I2247">
        <v>93.477829999999997</v>
      </c>
      <c r="J2247">
        <v>-119.7967</v>
      </c>
      <c r="K2247">
        <v>-49.019820000000003</v>
      </c>
      <c r="L2247">
        <v>0</v>
      </c>
      <c r="M2247">
        <v>49.019820000000003</v>
      </c>
      <c r="N2247">
        <v>119.7967</v>
      </c>
      <c r="O2247">
        <v>353</v>
      </c>
      <c r="P2247">
        <v>159.21369999999999</v>
      </c>
      <c r="Q2247">
        <v>2</v>
      </c>
      <c r="R2247" s="75">
        <v>38035</v>
      </c>
      <c r="T2247" t="s">
        <v>112</v>
      </c>
      <c r="U2247">
        <v>8.4468199999999993E-2</v>
      </c>
      <c r="W2247" t="s">
        <v>44</v>
      </c>
      <c r="Z2247" s="97">
        <v>1090000000</v>
      </c>
    </row>
    <row r="2248" spans="1:26">
      <c r="A2248" t="s">
        <v>44</v>
      </c>
      <c r="B2248" t="s">
        <v>58</v>
      </c>
      <c r="C2248" t="s">
        <v>11</v>
      </c>
      <c r="D2248">
        <v>2014</v>
      </c>
      <c r="E2248">
        <v>14</v>
      </c>
      <c r="F2248">
        <v>1428.038</v>
      </c>
      <c r="G2248">
        <v>1428.038</v>
      </c>
      <c r="H2248">
        <v>56.938980000000001</v>
      </c>
      <c r="I2248">
        <v>93.182320000000004</v>
      </c>
      <c r="J2248">
        <v>-119.4179</v>
      </c>
      <c r="K2248">
        <v>-48.86486</v>
      </c>
      <c r="L2248">
        <v>0</v>
      </c>
      <c r="M2248">
        <v>48.86486</v>
      </c>
      <c r="N2248">
        <v>119.4179</v>
      </c>
      <c r="O2248">
        <v>353</v>
      </c>
      <c r="P2248">
        <v>159.21369999999999</v>
      </c>
      <c r="Q2248">
        <v>2</v>
      </c>
      <c r="R2248" s="75">
        <v>38035</v>
      </c>
      <c r="T2248" t="s">
        <v>112</v>
      </c>
      <c r="U2248">
        <v>8.4468199999999993E-2</v>
      </c>
      <c r="W2248" t="s">
        <v>44</v>
      </c>
      <c r="Z2248" s="97">
        <v>1080000000</v>
      </c>
    </row>
    <row r="2249" spans="1:26">
      <c r="A2249" t="s">
        <v>44</v>
      </c>
      <c r="B2249" t="s">
        <v>58</v>
      </c>
      <c r="C2249" t="s">
        <v>11</v>
      </c>
      <c r="D2249">
        <v>2014</v>
      </c>
      <c r="E2249">
        <v>15</v>
      </c>
      <c r="F2249">
        <v>1370.7239999999999</v>
      </c>
      <c r="G2249">
        <v>1422.1790000000001</v>
      </c>
      <c r="H2249">
        <v>56.35812</v>
      </c>
      <c r="I2249">
        <v>92.895420000000001</v>
      </c>
      <c r="J2249">
        <v>-170.50550000000001</v>
      </c>
      <c r="K2249">
        <v>-100.1696</v>
      </c>
      <c r="L2249">
        <v>-51.455199999999998</v>
      </c>
      <c r="M2249">
        <v>-2.7407919999999999</v>
      </c>
      <c r="N2249">
        <v>67.595079999999996</v>
      </c>
      <c r="O2249">
        <v>353</v>
      </c>
      <c r="P2249">
        <v>159.21369999999999</v>
      </c>
      <c r="Q2249">
        <v>2</v>
      </c>
      <c r="R2249" s="75">
        <v>38035</v>
      </c>
      <c r="T2249" t="s">
        <v>112</v>
      </c>
      <c r="U2249">
        <v>8.4468199999999993E-2</v>
      </c>
      <c r="W2249" t="s">
        <v>44</v>
      </c>
      <c r="Z2249" s="97">
        <v>1080000000</v>
      </c>
    </row>
    <row r="2250" spans="1:26">
      <c r="A2250" t="s">
        <v>44</v>
      </c>
      <c r="B2250" t="s">
        <v>58</v>
      </c>
      <c r="C2250" t="s">
        <v>11</v>
      </c>
      <c r="D2250">
        <v>2014</v>
      </c>
      <c r="E2250">
        <v>16</v>
      </c>
      <c r="F2250">
        <v>1342.5050000000001</v>
      </c>
      <c r="G2250">
        <v>849.89290000000005</v>
      </c>
      <c r="H2250">
        <v>53.030940000000001</v>
      </c>
      <c r="I2250">
        <v>92.629170000000002</v>
      </c>
      <c r="J2250">
        <v>373.90300000000002</v>
      </c>
      <c r="K2250">
        <v>444.03730000000002</v>
      </c>
      <c r="L2250">
        <v>492.6121</v>
      </c>
      <c r="M2250">
        <v>541.18690000000004</v>
      </c>
      <c r="N2250">
        <v>611.32119999999998</v>
      </c>
      <c r="O2250">
        <v>353</v>
      </c>
      <c r="P2250">
        <v>159.21369999999999</v>
      </c>
      <c r="Q2250">
        <v>2</v>
      </c>
      <c r="R2250" s="75">
        <v>38035</v>
      </c>
      <c r="T2250" t="s">
        <v>112</v>
      </c>
      <c r="U2250">
        <v>8.4468199999999993E-2</v>
      </c>
      <c r="W2250" t="s">
        <v>44</v>
      </c>
      <c r="Z2250" s="97">
        <v>1070000000</v>
      </c>
    </row>
    <row r="2251" spans="1:26">
      <c r="A2251" t="s">
        <v>44</v>
      </c>
      <c r="B2251" t="s">
        <v>58</v>
      </c>
      <c r="C2251" t="s">
        <v>11</v>
      </c>
      <c r="D2251">
        <v>2014</v>
      </c>
      <c r="E2251">
        <v>17</v>
      </c>
      <c r="F2251">
        <v>1327.557</v>
      </c>
      <c r="G2251">
        <v>230.12280000000001</v>
      </c>
      <c r="H2251">
        <v>50.773350000000001</v>
      </c>
      <c r="I2251">
        <v>92.491020000000006</v>
      </c>
      <c r="J2251">
        <v>978.90250000000003</v>
      </c>
      <c r="K2251">
        <v>1048.932</v>
      </c>
      <c r="L2251">
        <v>1097.434</v>
      </c>
      <c r="M2251">
        <v>1145.9369999999999</v>
      </c>
      <c r="N2251">
        <v>1215.9659999999999</v>
      </c>
      <c r="O2251">
        <v>353</v>
      </c>
      <c r="P2251">
        <v>159.21369999999999</v>
      </c>
      <c r="Q2251">
        <v>2</v>
      </c>
      <c r="R2251" s="75">
        <v>38035</v>
      </c>
      <c r="T2251" t="s">
        <v>112</v>
      </c>
      <c r="U2251">
        <v>8.4468199999999993E-2</v>
      </c>
      <c r="W2251" t="s">
        <v>44</v>
      </c>
      <c r="Z2251" s="97">
        <v>1070000000</v>
      </c>
    </row>
    <row r="2252" spans="1:26">
      <c r="A2252" t="s">
        <v>44</v>
      </c>
      <c r="B2252" t="s">
        <v>58</v>
      </c>
      <c r="C2252" t="s">
        <v>11</v>
      </c>
      <c r="D2252">
        <v>2014</v>
      </c>
      <c r="E2252">
        <v>18</v>
      </c>
      <c r="F2252">
        <v>1311.82</v>
      </c>
      <c r="G2252">
        <v>229.15600000000001</v>
      </c>
      <c r="H2252">
        <v>51.124780000000001</v>
      </c>
      <c r="I2252">
        <v>92.525750000000002</v>
      </c>
      <c r="J2252">
        <v>964.08730000000003</v>
      </c>
      <c r="K2252">
        <v>1034.143</v>
      </c>
      <c r="L2252">
        <v>1082.664</v>
      </c>
      <c r="M2252">
        <v>1131.184</v>
      </c>
      <c r="N2252">
        <v>1201.24</v>
      </c>
      <c r="O2252">
        <v>353</v>
      </c>
      <c r="P2252">
        <v>159.21369999999999</v>
      </c>
      <c r="Q2252">
        <v>2</v>
      </c>
      <c r="R2252" s="75">
        <v>38035</v>
      </c>
      <c r="T2252" t="s">
        <v>112</v>
      </c>
      <c r="U2252">
        <v>8.4468199999999993E-2</v>
      </c>
      <c r="W2252" t="s">
        <v>44</v>
      </c>
      <c r="Z2252" s="97">
        <v>1070000000</v>
      </c>
    </row>
    <row r="2253" spans="1:26">
      <c r="A2253" t="s">
        <v>44</v>
      </c>
      <c r="B2253" t="s">
        <v>58</v>
      </c>
      <c r="C2253" t="s">
        <v>11</v>
      </c>
      <c r="D2253">
        <v>2014</v>
      </c>
      <c r="E2253">
        <v>19</v>
      </c>
      <c r="F2253">
        <v>1309.587</v>
      </c>
      <c r="G2253">
        <v>228.5772</v>
      </c>
      <c r="H2253">
        <v>52.14819</v>
      </c>
      <c r="I2253">
        <v>92.540940000000006</v>
      </c>
      <c r="J2253">
        <v>962.41369999999995</v>
      </c>
      <c r="K2253">
        <v>1032.481</v>
      </c>
      <c r="L2253">
        <v>1081.01</v>
      </c>
      <c r="M2253">
        <v>1129.538</v>
      </c>
      <c r="N2253">
        <v>1199.606</v>
      </c>
      <c r="O2253">
        <v>353</v>
      </c>
      <c r="P2253">
        <v>159.21369999999999</v>
      </c>
      <c r="Q2253">
        <v>2</v>
      </c>
      <c r="R2253" s="75">
        <v>38035</v>
      </c>
      <c r="T2253" t="s">
        <v>112</v>
      </c>
      <c r="U2253">
        <v>8.4468199999999993E-2</v>
      </c>
      <c r="W2253" t="s">
        <v>44</v>
      </c>
      <c r="Z2253" s="97">
        <v>1070000000</v>
      </c>
    </row>
    <row r="2254" spans="1:26">
      <c r="A2254" t="s">
        <v>44</v>
      </c>
      <c r="B2254" t="s">
        <v>58</v>
      </c>
      <c r="C2254" t="s">
        <v>11</v>
      </c>
      <c r="D2254">
        <v>2014</v>
      </c>
      <c r="E2254">
        <v>20</v>
      </c>
      <c r="F2254">
        <v>1299.2809999999999</v>
      </c>
      <c r="G2254">
        <v>228.0163</v>
      </c>
      <c r="H2254">
        <v>52.177259999999997</v>
      </c>
      <c r="I2254">
        <v>92.489859999999993</v>
      </c>
      <c r="J2254">
        <v>952.73410000000001</v>
      </c>
      <c r="K2254">
        <v>1022.763</v>
      </c>
      <c r="L2254">
        <v>1071.2650000000001</v>
      </c>
      <c r="M2254">
        <v>1119.7660000000001</v>
      </c>
      <c r="N2254">
        <v>1189.7950000000001</v>
      </c>
      <c r="O2254">
        <v>353</v>
      </c>
      <c r="P2254">
        <v>159.21369999999999</v>
      </c>
      <c r="Q2254">
        <v>2</v>
      </c>
      <c r="R2254" s="75">
        <v>38035</v>
      </c>
      <c r="T2254" t="s">
        <v>112</v>
      </c>
      <c r="U2254">
        <v>8.4468199999999993E-2</v>
      </c>
      <c r="W2254" t="s">
        <v>44</v>
      </c>
      <c r="Z2254" s="97">
        <v>1070000000</v>
      </c>
    </row>
    <row r="2255" spans="1:26">
      <c r="A2255" t="s">
        <v>44</v>
      </c>
      <c r="B2255" t="s">
        <v>58</v>
      </c>
      <c r="C2255" t="s">
        <v>11</v>
      </c>
      <c r="D2255">
        <v>2014</v>
      </c>
      <c r="E2255">
        <v>21</v>
      </c>
      <c r="F2255">
        <v>1342.44</v>
      </c>
      <c r="G2255">
        <v>228.2346</v>
      </c>
      <c r="H2255">
        <v>52.056989999999999</v>
      </c>
      <c r="I2255">
        <v>93.198279999999997</v>
      </c>
      <c r="J2255">
        <v>994.76729999999998</v>
      </c>
      <c r="K2255">
        <v>1065.3330000000001</v>
      </c>
      <c r="L2255">
        <v>1114.2059999999999</v>
      </c>
      <c r="M2255">
        <v>1163.079</v>
      </c>
      <c r="N2255">
        <v>1233.644</v>
      </c>
      <c r="O2255">
        <v>353</v>
      </c>
      <c r="P2255">
        <v>159.21369999999999</v>
      </c>
      <c r="Q2255">
        <v>2</v>
      </c>
      <c r="R2255" s="75">
        <v>38035</v>
      </c>
      <c r="T2255" t="s">
        <v>112</v>
      </c>
      <c r="U2255">
        <v>8.4468199999999993E-2</v>
      </c>
      <c r="W2255" t="s">
        <v>44</v>
      </c>
      <c r="Z2255" s="97">
        <v>1080000000</v>
      </c>
    </row>
    <row r="2256" spans="1:26">
      <c r="A2256" t="s">
        <v>44</v>
      </c>
      <c r="B2256" t="s">
        <v>58</v>
      </c>
      <c r="C2256" t="s">
        <v>11</v>
      </c>
      <c r="D2256">
        <v>2014</v>
      </c>
      <c r="E2256">
        <v>22</v>
      </c>
      <c r="F2256">
        <v>1335.182</v>
      </c>
      <c r="G2256">
        <v>615.06209999999999</v>
      </c>
      <c r="H2256">
        <v>52.225490000000001</v>
      </c>
      <c r="I2256">
        <v>93.095079999999996</v>
      </c>
      <c r="J2256">
        <v>600.81359999999995</v>
      </c>
      <c r="K2256">
        <v>671.30070000000001</v>
      </c>
      <c r="L2256">
        <v>720.11980000000005</v>
      </c>
      <c r="M2256">
        <v>768.93880000000001</v>
      </c>
      <c r="N2256">
        <v>839.42589999999996</v>
      </c>
      <c r="O2256">
        <v>353</v>
      </c>
      <c r="P2256">
        <v>159.21369999999999</v>
      </c>
      <c r="Q2256">
        <v>2</v>
      </c>
      <c r="R2256" s="75">
        <v>38035</v>
      </c>
      <c r="T2256" t="s">
        <v>112</v>
      </c>
      <c r="U2256">
        <v>8.4468199999999993E-2</v>
      </c>
      <c r="W2256" t="s">
        <v>44</v>
      </c>
      <c r="Z2256" s="97">
        <v>1080000000</v>
      </c>
    </row>
    <row r="2257" spans="1:26">
      <c r="A2257" t="s">
        <v>44</v>
      </c>
      <c r="B2257" t="s">
        <v>58</v>
      </c>
      <c r="C2257" t="s">
        <v>11</v>
      </c>
      <c r="D2257">
        <v>2014</v>
      </c>
      <c r="E2257">
        <v>23</v>
      </c>
      <c r="F2257">
        <v>1378.472</v>
      </c>
      <c r="G2257">
        <v>999.60450000000003</v>
      </c>
      <c r="H2257">
        <v>51.82264</v>
      </c>
      <c r="I2257">
        <v>94.08981</v>
      </c>
      <c r="J2257">
        <v>258.2867</v>
      </c>
      <c r="K2257">
        <v>329.52690000000001</v>
      </c>
      <c r="L2257">
        <v>378.86770000000001</v>
      </c>
      <c r="M2257">
        <v>428.20839999999998</v>
      </c>
      <c r="N2257">
        <v>499.4486</v>
      </c>
      <c r="O2257">
        <v>353</v>
      </c>
      <c r="P2257">
        <v>159.21369999999999</v>
      </c>
      <c r="Q2257">
        <v>2</v>
      </c>
      <c r="R2257" s="75">
        <v>38035</v>
      </c>
      <c r="T2257" t="s">
        <v>112</v>
      </c>
      <c r="U2257">
        <v>8.4468199999999993E-2</v>
      </c>
      <c r="W2257" t="s">
        <v>44</v>
      </c>
      <c r="Z2257" s="97">
        <v>1100000000</v>
      </c>
    </row>
    <row r="2258" spans="1:26">
      <c r="A2258" t="s">
        <v>44</v>
      </c>
      <c r="B2258" t="s">
        <v>58</v>
      </c>
      <c r="C2258" t="s">
        <v>11</v>
      </c>
      <c r="D2258">
        <v>2014</v>
      </c>
      <c r="E2258">
        <v>24</v>
      </c>
      <c r="F2258">
        <v>1338.404</v>
      </c>
      <c r="G2258">
        <v>1049.048</v>
      </c>
      <c r="H2258">
        <v>51.450049999999997</v>
      </c>
      <c r="I2258">
        <v>93.902209999999997</v>
      </c>
      <c r="J2258">
        <v>169.01580000000001</v>
      </c>
      <c r="K2258">
        <v>240.114</v>
      </c>
      <c r="L2258">
        <v>289.35629999999998</v>
      </c>
      <c r="M2258">
        <v>338.59870000000001</v>
      </c>
      <c r="N2258">
        <v>409.6968</v>
      </c>
      <c r="O2258">
        <v>353</v>
      </c>
      <c r="P2258">
        <v>159.21369999999999</v>
      </c>
      <c r="Q2258">
        <v>2</v>
      </c>
      <c r="R2258" s="75">
        <v>38035</v>
      </c>
      <c r="T2258" t="s">
        <v>112</v>
      </c>
      <c r="U2258">
        <v>8.4468199999999993E-2</v>
      </c>
      <c r="W2258" t="s">
        <v>44</v>
      </c>
      <c r="Z2258" s="97">
        <v>1100000000</v>
      </c>
    </row>
    <row r="2259" spans="1:26">
      <c r="A2259" t="s">
        <v>44</v>
      </c>
      <c r="B2259" t="s">
        <v>58</v>
      </c>
      <c r="C2259" t="s">
        <v>12</v>
      </c>
      <c r="D2259">
        <v>2014</v>
      </c>
      <c r="E2259">
        <v>1</v>
      </c>
      <c r="F2259">
        <v>1283.444</v>
      </c>
      <c r="G2259">
        <v>1283.444</v>
      </c>
      <c r="H2259">
        <v>48.5169</v>
      </c>
      <c r="I2259">
        <v>96.363399999999999</v>
      </c>
      <c r="J2259">
        <v>-123.49469999999999</v>
      </c>
      <c r="K2259">
        <v>-50.53302</v>
      </c>
      <c r="L2259">
        <v>0</v>
      </c>
      <c r="M2259">
        <v>50.53302</v>
      </c>
      <c r="N2259">
        <v>123.49469999999999</v>
      </c>
      <c r="O2259">
        <v>352</v>
      </c>
      <c r="P2259">
        <v>159.20987</v>
      </c>
      <c r="Q2259">
        <v>3</v>
      </c>
      <c r="R2259" s="75">
        <v>38786</v>
      </c>
      <c r="T2259" t="s">
        <v>112</v>
      </c>
      <c r="U2259">
        <v>8.7762499999999993E-2</v>
      </c>
      <c r="W2259" t="s">
        <v>44</v>
      </c>
      <c r="Z2259" s="97">
        <v>1150000000</v>
      </c>
    </row>
    <row r="2260" spans="1:26">
      <c r="A2260" t="s">
        <v>44</v>
      </c>
      <c r="B2260" t="s">
        <v>58</v>
      </c>
      <c r="C2260" t="s">
        <v>12</v>
      </c>
      <c r="D2260">
        <v>2014</v>
      </c>
      <c r="E2260">
        <v>2</v>
      </c>
      <c r="F2260">
        <v>1283.2449999999999</v>
      </c>
      <c r="G2260">
        <v>1283.2449999999999</v>
      </c>
      <c r="H2260">
        <v>47.804360000000003</v>
      </c>
      <c r="I2260">
        <v>96.292389999999997</v>
      </c>
      <c r="J2260">
        <v>-123.4037</v>
      </c>
      <c r="K2260">
        <v>-50.495780000000003</v>
      </c>
      <c r="L2260">
        <v>0</v>
      </c>
      <c r="M2260">
        <v>50.495780000000003</v>
      </c>
      <c r="N2260">
        <v>123.4037</v>
      </c>
      <c r="O2260">
        <v>352</v>
      </c>
      <c r="P2260">
        <v>159.20987</v>
      </c>
      <c r="Q2260">
        <v>3</v>
      </c>
      <c r="R2260" s="75">
        <v>38786</v>
      </c>
      <c r="T2260" t="s">
        <v>112</v>
      </c>
      <c r="U2260">
        <v>8.7762499999999993E-2</v>
      </c>
      <c r="W2260" t="s">
        <v>44</v>
      </c>
      <c r="Z2260" s="97">
        <v>1150000000</v>
      </c>
    </row>
    <row r="2261" spans="1:26">
      <c r="A2261" t="s">
        <v>44</v>
      </c>
      <c r="B2261" t="s">
        <v>58</v>
      </c>
      <c r="C2261" t="s">
        <v>12</v>
      </c>
      <c r="D2261">
        <v>2014</v>
      </c>
      <c r="E2261">
        <v>3</v>
      </c>
      <c r="F2261">
        <v>1275.914</v>
      </c>
      <c r="G2261">
        <v>1275.914</v>
      </c>
      <c r="H2261">
        <v>47.136980000000001</v>
      </c>
      <c r="I2261">
        <v>95.930080000000004</v>
      </c>
      <c r="J2261">
        <v>-122.9393</v>
      </c>
      <c r="K2261">
        <v>-50.305779999999999</v>
      </c>
      <c r="L2261">
        <v>0</v>
      </c>
      <c r="M2261">
        <v>50.305779999999999</v>
      </c>
      <c r="N2261">
        <v>122.9393</v>
      </c>
      <c r="O2261">
        <v>352</v>
      </c>
      <c r="P2261">
        <v>159.20987</v>
      </c>
      <c r="Q2261">
        <v>3</v>
      </c>
      <c r="R2261" s="75">
        <v>38786</v>
      </c>
      <c r="T2261" t="s">
        <v>112</v>
      </c>
      <c r="U2261">
        <v>8.7762499999999993E-2</v>
      </c>
      <c r="W2261" t="s">
        <v>44</v>
      </c>
      <c r="Z2261" s="97">
        <v>1140000000</v>
      </c>
    </row>
    <row r="2262" spans="1:26">
      <c r="A2262" t="s">
        <v>44</v>
      </c>
      <c r="B2262" t="s">
        <v>58</v>
      </c>
      <c r="C2262" t="s">
        <v>12</v>
      </c>
      <c r="D2262">
        <v>2014</v>
      </c>
      <c r="E2262">
        <v>4</v>
      </c>
      <c r="F2262">
        <v>1279</v>
      </c>
      <c r="G2262">
        <v>1279</v>
      </c>
      <c r="H2262">
        <v>46.580329999999996</v>
      </c>
      <c r="I2262">
        <v>96.109179999999995</v>
      </c>
      <c r="J2262">
        <v>-123.16889999999999</v>
      </c>
      <c r="K2262">
        <v>-50.399700000000003</v>
      </c>
      <c r="L2262">
        <v>0</v>
      </c>
      <c r="M2262">
        <v>50.399700000000003</v>
      </c>
      <c r="N2262">
        <v>123.16889999999999</v>
      </c>
      <c r="O2262">
        <v>352</v>
      </c>
      <c r="P2262">
        <v>159.20987</v>
      </c>
      <c r="Q2262">
        <v>3</v>
      </c>
      <c r="R2262" s="75">
        <v>38786</v>
      </c>
      <c r="T2262" t="s">
        <v>112</v>
      </c>
      <c r="U2262">
        <v>8.7762499999999993E-2</v>
      </c>
      <c r="W2262" t="s">
        <v>44</v>
      </c>
      <c r="Z2262" s="97">
        <v>1140000000</v>
      </c>
    </row>
    <row r="2263" spans="1:26">
      <c r="A2263" t="s">
        <v>44</v>
      </c>
      <c r="B2263" t="s">
        <v>58</v>
      </c>
      <c r="C2263" t="s">
        <v>12</v>
      </c>
      <c r="D2263">
        <v>2014</v>
      </c>
      <c r="E2263">
        <v>5</v>
      </c>
      <c r="F2263">
        <v>1308.5160000000001</v>
      </c>
      <c r="G2263">
        <v>1308.5160000000001</v>
      </c>
      <c r="H2263">
        <v>46.271569999999997</v>
      </c>
      <c r="I2263">
        <v>96.264359999999996</v>
      </c>
      <c r="J2263">
        <v>-123.3677</v>
      </c>
      <c r="K2263">
        <v>-50.481079999999999</v>
      </c>
      <c r="L2263">
        <v>0</v>
      </c>
      <c r="M2263">
        <v>50.481079999999999</v>
      </c>
      <c r="N2263">
        <v>123.3677</v>
      </c>
      <c r="O2263">
        <v>352</v>
      </c>
      <c r="P2263">
        <v>159.20987</v>
      </c>
      <c r="Q2263">
        <v>3</v>
      </c>
      <c r="R2263" s="75">
        <v>38786</v>
      </c>
      <c r="T2263" t="s">
        <v>112</v>
      </c>
      <c r="U2263">
        <v>8.7762499999999993E-2</v>
      </c>
      <c r="W2263" t="s">
        <v>44</v>
      </c>
      <c r="Z2263" s="97">
        <v>1150000000</v>
      </c>
    </row>
    <row r="2264" spans="1:26">
      <c r="A2264" t="s">
        <v>44</v>
      </c>
      <c r="B2264" t="s">
        <v>58</v>
      </c>
      <c r="C2264" t="s">
        <v>12</v>
      </c>
      <c r="D2264">
        <v>2014</v>
      </c>
      <c r="E2264">
        <v>6</v>
      </c>
      <c r="F2264">
        <v>1356.175</v>
      </c>
      <c r="G2264">
        <v>1356.175</v>
      </c>
      <c r="H2264">
        <v>45.663870000000003</v>
      </c>
      <c r="I2264">
        <v>96.369889999999998</v>
      </c>
      <c r="J2264">
        <v>-123.503</v>
      </c>
      <c r="K2264">
        <v>-50.53642</v>
      </c>
      <c r="L2264">
        <v>0</v>
      </c>
      <c r="M2264">
        <v>50.53642</v>
      </c>
      <c r="N2264">
        <v>123.503</v>
      </c>
      <c r="O2264">
        <v>352</v>
      </c>
      <c r="P2264">
        <v>159.20987</v>
      </c>
      <c r="Q2264">
        <v>3</v>
      </c>
      <c r="R2264" s="75">
        <v>38786</v>
      </c>
      <c r="T2264" t="s">
        <v>112</v>
      </c>
      <c r="U2264">
        <v>8.7762499999999993E-2</v>
      </c>
      <c r="W2264" t="s">
        <v>44</v>
      </c>
      <c r="Z2264" s="97">
        <v>1150000000</v>
      </c>
    </row>
    <row r="2265" spans="1:26">
      <c r="A2265" t="s">
        <v>44</v>
      </c>
      <c r="B2265" t="s">
        <v>58</v>
      </c>
      <c r="C2265" t="s">
        <v>12</v>
      </c>
      <c r="D2265">
        <v>2014</v>
      </c>
      <c r="E2265">
        <v>7</v>
      </c>
      <c r="F2265">
        <v>1402.24</v>
      </c>
      <c r="G2265">
        <v>1402.24</v>
      </c>
      <c r="H2265">
        <v>45.515369999999997</v>
      </c>
      <c r="I2265">
        <v>95.979740000000007</v>
      </c>
      <c r="J2265">
        <v>-123.003</v>
      </c>
      <c r="K2265">
        <v>-50.33182</v>
      </c>
      <c r="L2265">
        <v>0</v>
      </c>
      <c r="M2265">
        <v>50.33182</v>
      </c>
      <c r="N2265">
        <v>123.003</v>
      </c>
      <c r="O2265">
        <v>352</v>
      </c>
      <c r="P2265">
        <v>159.20987</v>
      </c>
      <c r="Q2265">
        <v>3</v>
      </c>
      <c r="R2265" s="75">
        <v>38786</v>
      </c>
      <c r="T2265" t="s">
        <v>112</v>
      </c>
      <c r="U2265">
        <v>8.7762499999999993E-2</v>
      </c>
      <c r="W2265" t="s">
        <v>44</v>
      </c>
      <c r="Z2265" s="97">
        <v>1140000000</v>
      </c>
    </row>
    <row r="2266" spans="1:26">
      <c r="A2266" t="s">
        <v>44</v>
      </c>
      <c r="B2266" t="s">
        <v>58</v>
      </c>
      <c r="C2266" t="s">
        <v>12</v>
      </c>
      <c r="D2266">
        <v>2014</v>
      </c>
      <c r="E2266">
        <v>8</v>
      </c>
      <c r="F2266">
        <v>1444.53</v>
      </c>
      <c r="G2266">
        <v>1444.53</v>
      </c>
      <c r="H2266">
        <v>45.781230000000001</v>
      </c>
      <c r="I2266">
        <v>95.767679999999999</v>
      </c>
      <c r="J2266">
        <v>-122.7312</v>
      </c>
      <c r="K2266">
        <v>-50.220619999999997</v>
      </c>
      <c r="L2266">
        <v>0</v>
      </c>
      <c r="M2266">
        <v>50.220619999999997</v>
      </c>
      <c r="N2266">
        <v>122.7312</v>
      </c>
      <c r="O2266">
        <v>352</v>
      </c>
      <c r="P2266">
        <v>159.20987</v>
      </c>
      <c r="Q2266">
        <v>3</v>
      </c>
      <c r="R2266" s="75">
        <v>38786</v>
      </c>
      <c r="T2266" t="s">
        <v>112</v>
      </c>
      <c r="U2266">
        <v>8.7762499999999993E-2</v>
      </c>
      <c r="W2266" t="s">
        <v>44</v>
      </c>
      <c r="Z2266" s="97">
        <v>1140000000</v>
      </c>
    </row>
    <row r="2267" spans="1:26">
      <c r="A2267" t="s">
        <v>44</v>
      </c>
      <c r="B2267" t="s">
        <v>58</v>
      </c>
      <c r="C2267" t="s">
        <v>12</v>
      </c>
      <c r="D2267">
        <v>2014</v>
      </c>
      <c r="E2267">
        <v>9</v>
      </c>
      <c r="F2267">
        <v>1452.06</v>
      </c>
      <c r="G2267">
        <v>1452.06</v>
      </c>
      <c r="H2267">
        <v>46.824469999999998</v>
      </c>
      <c r="I2267">
        <v>95.425399999999996</v>
      </c>
      <c r="J2267">
        <v>-122.29259999999999</v>
      </c>
      <c r="K2267">
        <v>-50.041130000000003</v>
      </c>
      <c r="L2267">
        <v>0</v>
      </c>
      <c r="M2267">
        <v>50.041130000000003</v>
      </c>
      <c r="N2267">
        <v>122.29259999999999</v>
      </c>
      <c r="O2267">
        <v>352</v>
      </c>
      <c r="P2267">
        <v>159.20987</v>
      </c>
      <c r="Q2267">
        <v>3</v>
      </c>
      <c r="R2267" s="75">
        <v>38786</v>
      </c>
      <c r="T2267" t="s">
        <v>112</v>
      </c>
      <c r="U2267">
        <v>8.7762499999999993E-2</v>
      </c>
      <c r="W2267" t="s">
        <v>44</v>
      </c>
      <c r="Z2267" s="97">
        <v>1130000000</v>
      </c>
    </row>
    <row r="2268" spans="1:26">
      <c r="A2268" t="s">
        <v>44</v>
      </c>
      <c r="B2268" t="s">
        <v>58</v>
      </c>
      <c r="C2268" t="s">
        <v>12</v>
      </c>
      <c r="D2268">
        <v>2014</v>
      </c>
      <c r="E2268">
        <v>10</v>
      </c>
      <c r="F2268">
        <v>1462.376</v>
      </c>
      <c r="G2268">
        <v>1462.376</v>
      </c>
      <c r="H2268">
        <v>48.31776</v>
      </c>
      <c r="I2268">
        <v>96.178250000000006</v>
      </c>
      <c r="J2268">
        <v>-123.2574</v>
      </c>
      <c r="K2268">
        <v>-50.435920000000003</v>
      </c>
      <c r="L2268">
        <v>0</v>
      </c>
      <c r="M2268">
        <v>50.435920000000003</v>
      </c>
      <c r="N2268">
        <v>123.2574</v>
      </c>
      <c r="O2268">
        <v>352</v>
      </c>
      <c r="P2268">
        <v>159.20987</v>
      </c>
      <c r="Q2268">
        <v>3</v>
      </c>
      <c r="R2268" s="75">
        <v>38786</v>
      </c>
      <c r="T2268" t="s">
        <v>112</v>
      </c>
      <c r="U2268">
        <v>8.7762499999999993E-2</v>
      </c>
      <c r="W2268" t="s">
        <v>44</v>
      </c>
      <c r="Z2268" s="97">
        <v>1150000000</v>
      </c>
    </row>
    <row r="2269" spans="1:26">
      <c r="A2269" t="s">
        <v>44</v>
      </c>
      <c r="B2269" t="s">
        <v>58</v>
      </c>
      <c r="C2269" t="s">
        <v>12</v>
      </c>
      <c r="D2269">
        <v>2014</v>
      </c>
      <c r="E2269">
        <v>11</v>
      </c>
      <c r="F2269">
        <v>1474.2550000000001</v>
      </c>
      <c r="G2269">
        <v>1474.2550000000001</v>
      </c>
      <c r="H2269">
        <v>49.563839999999999</v>
      </c>
      <c r="I2269">
        <v>96.093770000000006</v>
      </c>
      <c r="J2269">
        <v>-123.1491</v>
      </c>
      <c r="K2269">
        <v>-50.391620000000003</v>
      </c>
      <c r="L2269">
        <v>0</v>
      </c>
      <c r="M2269">
        <v>50.391620000000003</v>
      </c>
      <c r="N2269">
        <v>123.1491</v>
      </c>
      <c r="O2269">
        <v>352</v>
      </c>
      <c r="P2269">
        <v>159.20987</v>
      </c>
      <c r="Q2269">
        <v>3</v>
      </c>
      <c r="R2269" s="75">
        <v>38786</v>
      </c>
      <c r="T2269" t="s">
        <v>112</v>
      </c>
      <c r="U2269">
        <v>8.7762499999999993E-2</v>
      </c>
      <c r="W2269" t="s">
        <v>44</v>
      </c>
      <c r="Z2269" s="97">
        <v>1140000000</v>
      </c>
    </row>
    <row r="2270" spans="1:26">
      <c r="A2270" t="s">
        <v>44</v>
      </c>
      <c r="B2270" t="s">
        <v>58</v>
      </c>
      <c r="C2270" t="s">
        <v>12</v>
      </c>
      <c r="D2270">
        <v>2014</v>
      </c>
      <c r="E2270">
        <v>12</v>
      </c>
      <c r="F2270">
        <v>1459.922</v>
      </c>
      <c r="G2270">
        <v>1459.922</v>
      </c>
      <c r="H2270">
        <v>50.319479999999999</v>
      </c>
      <c r="I2270">
        <v>95.900750000000002</v>
      </c>
      <c r="J2270">
        <v>-122.90179999999999</v>
      </c>
      <c r="K2270">
        <v>-50.290399999999998</v>
      </c>
      <c r="L2270">
        <v>0</v>
      </c>
      <c r="M2270">
        <v>50.290399999999998</v>
      </c>
      <c r="N2270">
        <v>122.90179999999999</v>
      </c>
      <c r="O2270">
        <v>352</v>
      </c>
      <c r="P2270">
        <v>159.20987</v>
      </c>
      <c r="Q2270">
        <v>3</v>
      </c>
      <c r="R2270" s="75">
        <v>38786</v>
      </c>
      <c r="T2270" t="s">
        <v>112</v>
      </c>
      <c r="U2270">
        <v>8.7762499999999993E-2</v>
      </c>
      <c r="W2270" t="s">
        <v>44</v>
      </c>
      <c r="Z2270" s="97">
        <v>1140000000</v>
      </c>
    </row>
    <row r="2271" spans="1:26">
      <c r="A2271" t="s">
        <v>44</v>
      </c>
      <c r="B2271" t="s">
        <v>58</v>
      </c>
      <c r="C2271" t="s">
        <v>12</v>
      </c>
      <c r="D2271">
        <v>2014</v>
      </c>
      <c r="E2271">
        <v>13</v>
      </c>
      <c r="F2271">
        <v>1387.7719999999999</v>
      </c>
      <c r="G2271">
        <v>1387.7719999999999</v>
      </c>
      <c r="H2271">
        <v>49.06955</v>
      </c>
      <c r="I2271">
        <v>95.375230000000002</v>
      </c>
      <c r="J2271">
        <v>-122.2283</v>
      </c>
      <c r="K2271">
        <v>-50.01482</v>
      </c>
      <c r="L2271">
        <v>0</v>
      </c>
      <c r="M2271">
        <v>50.01482</v>
      </c>
      <c r="N2271">
        <v>122.2283</v>
      </c>
      <c r="O2271">
        <v>352</v>
      </c>
      <c r="P2271">
        <v>159.20987</v>
      </c>
      <c r="Q2271">
        <v>3</v>
      </c>
      <c r="R2271" s="75">
        <v>38786</v>
      </c>
      <c r="T2271" t="s">
        <v>112</v>
      </c>
      <c r="U2271">
        <v>8.7762499999999993E-2</v>
      </c>
      <c r="W2271" t="s">
        <v>44</v>
      </c>
      <c r="Z2271" s="97">
        <v>1130000000</v>
      </c>
    </row>
    <row r="2272" spans="1:26">
      <c r="A2272" t="s">
        <v>44</v>
      </c>
      <c r="B2272" t="s">
        <v>58</v>
      </c>
      <c r="C2272" t="s">
        <v>12</v>
      </c>
      <c r="D2272">
        <v>2014</v>
      </c>
      <c r="E2272">
        <v>14</v>
      </c>
      <c r="F2272">
        <v>1353.9559999999999</v>
      </c>
      <c r="G2272">
        <v>1353.9559999999999</v>
      </c>
      <c r="H2272">
        <v>47.963050000000003</v>
      </c>
      <c r="I2272">
        <v>94.788539999999998</v>
      </c>
      <c r="J2272">
        <v>-121.4764</v>
      </c>
      <c r="K2272">
        <v>-49.707160000000002</v>
      </c>
      <c r="L2272">
        <v>0</v>
      </c>
      <c r="M2272">
        <v>49.707160000000002</v>
      </c>
      <c r="N2272">
        <v>121.4764</v>
      </c>
      <c r="O2272">
        <v>352</v>
      </c>
      <c r="P2272">
        <v>159.20987</v>
      </c>
      <c r="Q2272">
        <v>3</v>
      </c>
      <c r="R2272" s="75">
        <v>38786</v>
      </c>
      <c r="T2272" t="s">
        <v>112</v>
      </c>
      <c r="U2272">
        <v>8.7762499999999993E-2</v>
      </c>
      <c r="W2272" t="s">
        <v>44</v>
      </c>
      <c r="Z2272" s="97">
        <v>1110000000</v>
      </c>
    </row>
    <row r="2273" spans="1:26">
      <c r="A2273" t="s">
        <v>44</v>
      </c>
      <c r="B2273" t="s">
        <v>58</v>
      </c>
      <c r="C2273" t="s">
        <v>12</v>
      </c>
      <c r="D2273">
        <v>2014</v>
      </c>
      <c r="E2273">
        <v>15</v>
      </c>
      <c r="F2273">
        <v>1339.8820000000001</v>
      </c>
      <c r="G2273">
        <v>1347.6669999999999</v>
      </c>
      <c r="H2273">
        <v>50.064660000000003</v>
      </c>
      <c r="I2273">
        <v>94.563879999999997</v>
      </c>
      <c r="J2273">
        <v>-128.9725</v>
      </c>
      <c r="K2273">
        <v>-57.37341</v>
      </c>
      <c r="L2273">
        <v>-7.7840579999999999</v>
      </c>
      <c r="M2273">
        <v>41.805289999999999</v>
      </c>
      <c r="N2273">
        <v>113.4044</v>
      </c>
      <c r="O2273">
        <v>352</v>
      </c>
      <c r="P2273">
        <v>159.20987</v>
      </c>
      <c r="Q2273">
        <v>3</v>
      </c>
      <c r="R2273" s="75">
        <v>38786</v>
      </c>
      <c r="T2273" t="s">
        <v>112</v>
      </c>
      <c r="U2273">
        <v>8.7762499999999993E-2</v>
      </c>
      <c r="W2273" t="s">
        <v>44</v>
      </c>
      <c r="Z2273" s="97">
        <v>1110000000</v>
      </c>
    </row>
    <row r="2274" spans="1:26">
      <c r="A2274" t="s">
        <v>44</v>
      </c>
      <c r="B2274" t="s">
        <v>58</v>
      </c>
      <c r="C2274" t="s">
        <v>12</v>
      </c>
      <c r="D2274">
        <v>2014</v>
      </c>
      <c r="E2274">
        <v>16</v>
      </c>
      <c r="F2274">
        <v>1326.566</v>
      </c>
      <c r="G2274">
        <v>808.91579999999999</v>
      </c>
      <c r="H2274">
        <v>50.711410000000001</v>
      </c>
      <c r="I2274">
        <v>94.229889999999997</v>
      </c>
      <c r="J2274">
        <v>396.89019999999999</v>
      </c>
      <c r="K2274">
        <v>468.2364</v>
      </c>
      <c r="L2274">
        <v>517.65060000000005</v>
      </c>
      <c r="M2274">
        <v>567.06479999999999</v>
      </c>
      <c r="N2274">
        <v>638.41110000000003</v>
      </c>
      <c r="O2274">
        <v>352</v>
      </c>
      <c r="P2274">
        <v>159.20987</v>
      </c>
      <c r="Q2274">
        <v>3</v>
      </c>
      <c r="R2274" s="75">
        <v>38786</v>
      </c>
      <c r="T2274" t="s">
        <v>112</v>
      </c>
      <c r="U2274">
        <v>8.7762499999999993E-2</v>
      </c>
      <c r="W2274" t="s">
        <v>44</v>
      </c>
      <c r="Z2274" s="97">
        <v>1100000000</v>
      </c>
    </row>
    <row r="2275" spans="1:26">
      <c r="A2275" t="s">
        <v>44</v>
      </c>
      <c r="B2275" t="s">
        <v>58</v>
      </c>
      <c r="C2275" t="s">
        <v>12</v>
      </c>
      <c r="D2275">
        <v>2014</v>
      </c>
      <c r="E2275">
        <v>17</v>
      </c>
      <c r="F2275">
        <v>1308.623</v>
      </c>
      <c r="G2275">
        <v>224.59549999999999</v>
      </c>
      <c r="H2275">
        <v>50.518990000000002</v>
      </c>
      <c r="I2275">
        <v>93.686750000000004</v>
      </c>
      <c r="J2275">
        <v>963.9633</v>
      </c>
      <c r="K2275">
        <v>1034.8979999999999</v>
      </c>
      <c r="L2275">
        <v>1084.028</v>
      </c>
      <c r="M2275">
        <v>1133.1569999999999</v>
      </c>
      <c r="N2275">
        <v>1204.0920000000001</v>
      </c>
      <c r="O2275">
        <v>352</v>
      </c>
      <c r="P2275">
        <v>159.20987</v>
      </c>
      <c r="Q2275">
        <v>3</v>
      </c>
      <c r="R2275" s="75">
        <v>38786</v>
      </c>
      <c r="T2275" t="s">
        <v>112</v>
      </c>
      <c r="U2275">
        <v>8.7762499999999993E-2</v>
      </c>
      <c r="W2275" t="s">
        <v>44</v>
      </c>
      <c r="Z2275" s="97">
        <v>1090000000</v>
      </c>
    </row>
    <row r="2276" spans="1:26">
      <c r="A2276" t="s">
        <v>44</v>
      </c>
      <c r="B2276" t="s">
        <v>58</v>
      </c>
      <c r="C2276" t="s">
        <v>12</v>
      </c>
      <c r="D2276">
        <v>2014</v>
      </c>
      <c r="E2276">
        <v>18</v>
      </c>
      <c r="F2276">
        <v>1295.606</v>
      </c>
      <c r="G2276">
        <v>223.10749999999999</v>
      </c>
      <c r="H2276">
        <v>49.84684</v>
      </c>
      <c r="I2276">
        <v>93.743319999999997</v>
      </c>
      <c r="J2276">
        <v>952.36189999999999</v>
      </c>
      <c r="K2276">
        <v>1023.34</v>
      </c>
      <c r="L2276">
        <v>1072.499</v>
      </c>
      <c r="M2276">
        <v>1121.6579999999999</v>
      </c>
      <c r="N2276">
        <v>1192.636</v>
      </c>
      <c r="O2276">
        <v>352</v>
      </c>
      <c r="P2276">
        <v>159.20987</v>
      </c>
      <c r="Q2276">
        <v>3</v>
      </c>
      <c r="R2276" s="75">
        <v>38786</v>
      </c>
      <c r="T2276" t="s">
        <v>112</v>
      </c>
      <c r="U2276">
        <v>8.7762499999999993E-2</v>
      </c>
      <c r="W2276" t="s">
        <v>44</v>
      </c>
      <c r="Z2276" s="97">
        <v>1090000000</v>
      </c>
    </row>
    <row r="2277" spans="1:26">
      <c r="A2277" t="s">
        <v>44</v>
      </c>
      <c r="B2277" t="s">
        <v>58</v>
      </c>
      <c r="C2277" t="s">
        <v>12</v>
      </c>
      <c r="D2277">
        <v>2014</v>
      </c>
      <c r="E2277">
        <v>19</v>
      </c>
      <c r="F2277">
        <v>1292.327</v>
      </c>
      <c r="G2277">
        <v>222.636</v>
      </c>
      <c r="H2277">
        <v>48.730890000000002</v>
      </c>
      <c r="I2277">
        <v>93.885509999999996</v>
      </c>
      <c r="J2277">
        <v>949.37220000000002</v>
      </c>
      <c r="K2277">
        <v>1020.458</v>
      </c>
      <c r="L2277">
        <v>1069.691</v>
      </c>
      <c r="M2277">
        <v>1118.925</v>
      </c>
      <c r="N2277">
        <v>1190.01</v>
      </c>
      <c r="O2277">
        <v>352</v>
      </c>
      <c r="P2277">
        <v>159.20987</v>
      </c>
      <c r="Q2277">
        <v>3</v>
      </c>
      <c r="R2277" s="75">
        <v>38786</v>
      </c>
      <c r="T2277" t="s">
        <v>112</v>
      </c>
      <c r="U2277">
        <v>8.7762499999999993E-2</v>
      </c>
      <c r="W2277" t="s">
        <v>44</v>
      </c>
      <c r="Z2277" s="97">
        <v>1090000000</v>
      </c>
    </row>
    <row r="2278" spans="1:26">
      <c r="A2278" t="s">
        <v>44</v>
      </c>
      <c r="B2278" t="s">
        <v>58</v>
      </c>
      <c r="C2278" t="s">
        <v>12</v>
      </c>
      <c r="D2278">
        <v>2014</v>
      </c>
      <c r="E2278">
        <v>20</v>
      </c>
      <c r="F2278">
        <v>1293.626</v>
      </c>
      <c r="G2278">
        <v>222.6104</v>
      </c>
      <c r="H2278">
        <v>47.657150000000001</v>
      </c>
      <c r="I2278">
        <v>93.852530000000002</v>
      </c>
      <c r="J2278">
        <v>950.73829999999998</v>
      </c>
      <c r="K2278">
        <v>1021.799</v>
      </c>
      <c r="L2278">
        <v>1071.0150000000001</v>
      </c>
      <c r="M2278">
        <v>1120.232</v>
      </c>
      <c r="N2278">
        <v>1191.2919999999999</v>
      </c>
      <c r="O2278">
        <v>352</v>
      </c>
      <c r="P2278">
        <v>159.20987</v>
      </c>
      <c r="Q2278">
        <v>3</v>
      </c>
      <c r="R2278" s="75">
        <v>38786</v>
      </c>
      <c r="T2278" t="s">
        <v>112</v>
      </c>
      <c r="U2278">
        <v>8.7762499999999993E-2</v>
      </c>
      <c r="W2278" t="s">
        <v>44</v>
      </c>
      <c r="Z2278" s="97">
        <v>1090000000</v>
      </c>
    </row>
    <row r="2279" spans="1:26">
      <c r="A2279" t="s">
        <v>44</v>
      </c>
      <c r="B2279" t="s">
        <v>58</v>
      </c>
      <c r="C2279" t="s">
        <v>12</v>
      </c>
      <c r="D2279">
        <v>2014</v>
      </c>
      <c r="E2279">
        <v>21</v>
      </c>
      <c r="F2279">
        <v>1363.309</v>
      </c>
      <c r="G2279">
        <v>222.1354</v>
      </c>
      <c r="H2279">
        <v>47.191560000000003</v>
      </c>
      <c r="I2279">
        <v>95.636179999999996</v>
      </c>
      <c r="J2279">
        <v>1018.611</v>
      </c>
      <c r="K2279">
        <v>1091.0219999999999</v>
      </c>
      <c r="L2279">
        <v>1141.174</v>
      </c>
      <c r="M2279">
        <v>1191.325</v>
      </c>
      <c r="N2279">
        <v>1263.7360000000001</v>
      </c>
      <c r="O2279">
        <v>352</v>
      </c>
      <c r="P2279">
        <v>159.20987</v>
      </c>
      <c r="Q2279">
        <v>3</v>
      </c>
      <c r="R2279" s="75">
        <v>38786</v>
      </c>
      <c r="T2279" t="s">
        <v>112</v>
      </c>
      <c r="U2279">
        <v>8.7762499999999993E-2</v>
      </c>
      <c r="W2279" t="s">
        <v>44</v>
      </c>
      <c r="Z2279" s="97">
        <v>1130000000</v>
      </c>
    </row>
    <row r="2280" spans="1:26">
      <c r="A2280" t="s">
        <v>44</v>
      </c>
      <c r="B2280" t="s">
        <v>58</v>
      </c>
      <c r="C2280" t="s">
        <v>12</v>
      </c>
      <c r="D2280">
        <v>2014</v>
      </c>
      <c r="E2280">
        <v>22</v>
      </c>
      <c r="F2280">
        <v>1359.3</v>
      </c>
      <c r="G2280">
        <v>585.62990000000002</v>
      </c>
      <c r="H2280">
        <v>45.738320000000002</v>
      </c>
      <c r="I2280">
        <v>95.6113</v>
      </c>
      <c r="J2280">
        <v>651.13930000000005</v>
      </c>
      <c r="K2280">
        <v>723.53150000000005</v>
      </c>
      <c r="L2280">
        <v>773.67010000000005</v>
      </c>
      <c r="M2280">
        <v>823.80870000000004</v>
      </c>
      <c r="N2280">
        <v>896.20090000000005</v>
      </c>
      <c r="O2280">
        <v>352</v>
      </c>
      <c r="P2280">
        <v>159.20987</v>
      </c>
      <c r="Q2280">
        <v>3</v>
      </c>
      <c r="R2280" s="75">
        <v>38786</v>
      </c>
      <c r="T2280" t="s">
        <v>112</v>
      </c>
      <c r="U2280">
        <v>8.7762499999999993E-2</v>
      </c>
      <c r="W2280" t="s">
        <v>44</v>
      </c>
      <c r="Z2280" s="97">
        <v>1130000000</v>
      </c>
    </row>
    <row r="2281" spans="1:26">
      <c r="A2281" t="s">
        <v>44</v>
      </c>
      <c r="B2281" t="s">
        <v>58</v>
      </c>
      <c r="C2281" t="s">
        <v>12</v>
      </c>
      <c r="D2281">
        <v>2014</v>
      </c>
      <c r="E2281">
        <v>23</v>
      </c>
      <c r="F2281">
        <v>1332.8520000000001</v>
      </c>
      <c r="G2281">
        <v>948.0693</v>
      </c>
      <c r="H2281">
        <v>44.778530000000003</v>
      </c>
      <c r="I2281">
        <v>96.740520000000004</v>
      </c>
      <c r="J2281">
        <v>260.80500000000001</v>
      </c>
      <c r="K2281">
        <v>334.05220000000003</v>
      </c>
      <c r="L2281">
        <v>384.78300000000002</v>
      </c>
      <c r="M2281">
        <v>435.51369999999997</v>
      </c>
      <c r="N2281">
        <v>508.76089999999999</v>
      </c>
      <c r="O2281">
        <v>352</v>
      </c>
      <c r="P2281">
        <v>159.20987</v>
      </c>
      <c r="Q2281">
        <v>3</v>
      </c>
      <c r="R2281" s="75">
        <v>38786</v>
      </c>
      <c r="T2281" t="s">
        <v>112</v>
      </c>
      <c r="U2281">
        <v>8.7762499999999993E-2</v>
      </c>
      <c r="W2281" t="s">
        <v>44</v>
      </c>
      <c r="Z2281" s="97">
        <v>1160000000</v>
      </c>
    </row>
    <row r="2282" spans="1:26">
      <c r="A2282" t="s">
        <v>44</v>
      </c>
      <c r="B2282" t="s">
        <v>58</v>
      </c>
      <c r="C2282" t="s">
        <v>12</v>
      </c>
      <c r="D2282">
        <v>2014</v>
      </c>
      <c r="E2282">
        <v>24</v>
      </c>
      <c r="F2282">
        <v>1301.626</v>
      </c>
      <c r="G2282">
        <v>994.89760000000001</v>
      </c>
      <c r="H2282">
        <v>44.110550000000003</v>
      </c>
      <c r="I2282">
        <v>95.946280000000002</v>
      </c>
      <c r="J2282">
        <v>183.7679</v>
      </c>
      <c r="K2282">
        <v>256.41379999999998</v>
      </c>
      <c r="L2282">
        <v>306.72800000000001</v>
      </c>
      <c r="M2282">
        <v>357.04230000000001</v>
      </c>
      <c r="N2282">
        <v>429.68810000000002</v>
      </c>
      <c r="O2282">
        <v>352</v>
      </c>
      <c r="P2282">
        <v>159.20987</v>
      </c>
      <c r="Q2282">
        <v>3</v>
      </c>
      <c r="R2282" s="75">
        <v>38786</v>
      </c>
      <c r="T2282" t="s">
        <v>112</v>
      </c>
      <c r="U2282">
        <v>8.7762499999999993E-2</v>
      </c>
      <c r="W2282" t="s">
        <v>44</v>
      </c>
      <c r="Z2282" s="97">
        <v>1140000000</v>
      </c>
    </row>
    <row r="2283" spans="1:26">
      <c r="A2283" t="s">
        <v>44</v>
      </c>
      <c r="B2283" t="s">
        <v>58</v>
      </c>
      <c r="C2283" t="s">
        <v>13</v>
      </c>
      <c r="D2283">
        <v>2014</v>
      </c>
      <c r="E2283">
        <v>1</v>
      </c>
      <c r="F2283">
        <v>1339.3489999999999</v>
      </c>
      <c r="G2283">
        <v>1339.3489999999999</v>
      </c>
      <c r="H2283">
        <v>61.08099</v>
      </c>
      <c r="I2283">
        <v>94.219149999999999</v>
      </c>
      <c r="J2283">
        <v>-120.7467</v>
      </c>
      <c r="K2283">
        <v>-49.408569999999997</v>
      </c>
      <c r="L2283">
        <v>0</v>
      </c>
      <c r="M2283">
        <v>49.408569999999997</v>
      </c>
      <c r="N2283">
        <v>120.7467</v>
      </c>
      <c r="O2283">
        <v>352</v>
      </c>
      <c r="P2283">
        <v>159.20987</v>
      </c>
      <c r="Q2283">
        <v>4</v>
      </c>
      <c r="R2283" s="75">
        <v>32975</v>
      </c>
      <c r="T2283" t="s">
        <v>112</v>
      </c>
      <c r="U2283">
        <v>9.4050099999999998E-2</v>
      </c>
      <c r="W2283" t="s">
        <v>44</v>
      </c>
      <c r="Z2283" s="97">
        <v>1100000000</v>
      </c>
    </row>
    <row r="2284" spans="1:26">
      <c r="A2284" t="s">
        <v>44</v>
      </c>
      <c r="B2284" t="s">
        <v>58</v>
      </c>
      <c r="C2284" t="s">
        <v>13</v>
      </c>
      <c r="D2284">
        <v>2014</v>
      </c>
      <c r="E2284">
        <v>2</v>
      </c>
      <c r="F2284">
        <v>1318.454</v>
      </c>
      <c r="G2284">
        <v>1318.454</v>
      </c>
      <c r="H2284">
        <v>59.811300000000003</v>
      </c>
      <c r="I2284">
        <v>94.048770000000005</v>
      </c>
      <c r="J2284">
        <v>-120.5284</v>
      </c>
      <c r="K2284">
        <v>-49.319229999999997</v>
      </c>
      <c r="L2284">
        <v>0</v>
      </c>
      <c r="M2284">
        <v>49.319229999999997</v>
      </c>
      <c r="N2284">
        <v>120.5284</v>
      </c>
      <c r="O2284">
        <v>352</v>
      </c>
      <c r="P2284">
        <v>159.20987</v>
      </c>
      <c r="Q2284">
        <v>4</v>
      </c>
      <c r="R2284" s="75">
        <v>32975</v>
      </c>
      <c r="T2284" t="s">
        <v>112</v>
      </c>
      <c r="U2284">
        <v>9.4050099999999998E-2</v>
      </c>
      <c r="W2284" t="s">
        <v>44</v>
      </c>
      <c r="Z2284" s="97">
        <v>1100000000</v>
      </c>
    </row>
    <row r="2285" spans="1:26">
      <c r="A2285" t="s">
        <v>44</v>
      </c>
      <c r="B2285" t="s">
        <v>58</v>
      </c>
      <c r="C2285" t="s">
        <v>13</v>
      </c>
      <c r="D2285">
        <v>2014</v>
      </c>
      <c r="E2285">
        <v>3</v>
      </c>
      <c r="F2285">
        <v>1307.9680000000001</v>
      </c>
      <c r="G2285">
        <v>1307.9680000000001</v>
      </c>
      <c r="H2285">
        <v>58.818429999999999</v>
      </c>
      <c r="I2285">
        <v>94.141639999999995</v>
      </c>
      <c r="J2285">
        <v>-120.6474</v>
      </c>
      <c r="K2285">
        <v>-49.367919999999998</v>
      </c>
      <c r="L2285">
        <v>0</v>
      </c>
      <c r="M2285">
        <v>49.367919999999998</v>
      </c>
      <c r="N2285">
        <v>120.6474</v>
      </c>
      <c r="O2285">
        <v>352</v>
      </c>
      <c r="P2285">
        <v>159.20987</v>
      </c>
      <c r="Q2285">
        <v>4</v>
      </c>
      <c r="R2285" s="75">
        <v>32975</v>
      </c>
      <c r="T2285" t="s">
        <v>112</v>
      </c>
      <c r="U2285">
        <v>9.4050099999999998E-2</v>
      </c>
      <c r="W2285" t="s">
        <v>44</v>
      </c>
      <c r="Z2285" s="97">
        <v>1100000000</v>
      </c>
    </row>
    <row r="2286" spans="1:26">
      <c r="A2286" t="s">
        <v>44</v>
      </c>
      <c r="B2286" t="s">
        <v>58</v>
      </c>
      <c r="C2286" t="s">
        <v>13</v>
      </c>
      <c r="D2286">
        <v>2014</v>
      </c>
      <c r="E2286">
        <v>4</v>
      </c>
      <c r="F2286">
        <v>1312.5</v>
      </c>
      <c r="G2286">
        <v>1312.5</v>
      </c>
      <c r="H2286">
        <v>57.477519999999998</v>
      </c>
      <c r="I2286">
        <v>94.067809999999994</v>
      </c>
      <c r="J2286">
        <v>-120.5527</v>
      </c>
      <c r="K2286">
        <v>-49.329210000000003</v>
      </c>
      <c r="L2286">
        <v>0</v>
      </c>
      <c r="M2286">
        <v>49.329210000000003</v>
      </c>
      <c r="N2286">
        <v>120.5527</v>
      </c>
      <c r="O2286">
        <v>352</v>
      </c>
      <c r="P2286">
        <v>159.20987</v>
      </c>
      <c r="Q2286">
        <v>4</v>
      </c>
      <c r="R2286" s="75">
        <v>32975</v>
      </c>
      <c r="T2286" t="s">
        <v>112</v>
      </c>
      <c r="U2286">
        <v>9.4050099999999998E-2</v>
      </c>
      <c r="W2286" t="s">
        <v>44</v>
      </c>
      <c r="Z2286" s="97">
        <v>1100000000</v>
      </c>
    </row>
    <row r="2287" spans="1:26">
      <c r="A2287" t="s">
        <v>44</v>
      </c>
      <c r="B2287" t="s">
        <v>58</v>
      </c>
      <c r="C2287" t="s">
        <v>13</v>
      </c>
      <c r="D2287">
        <v>2014</v>
      </c>
      <c r="E2287">
        <v>5</v>
      </c>
      <c r="F2287">
        <v>1351</v>
      </c>
      <c r="G2287">
        <v>1351</v>
      </c>
      <c r="H2287">
        <v>56.22296</v>
      </c>
      <c r="I2287">
        <v>93.992679999999993</v>
      </c>
      <c r="J2287">
        <v>-120.45650000000001</v>
      </c>
      <c r="K2287">
        <v>-49.289810000000003</v>
      </c>
      <c r="L2287">
        <v>0</v>
      </c>
      <c r="M2287">
        <v>49.289810000000003</v>
      </c>
      <c r="N2287">
        <v>120.45650000000001</v>
      </c>
      <c r="O2287">
        <v>352</v>
      </c>
      <c r="P2287">
        <v>159.20987</v>
      </c>
      <c r="Q2287">
        <v>4</v>
      </c>
      <c r="R2287" s="75">
        <v>32975</v>
      </c>
      <c r="T2287" t="s">
        <v>112</v>
      </c>
      <c r="U2287">
        <v>9.4050099999999998E-2</v>
      </c>
      <c r="W2287" t="s">
        <v>44</v>
      </c>
      <c r="Z2287" s="97">
        <v>1090000000</v>
      </c>
    </row>
    <row r="2288" spans="1:26">
      <c r="A2288" t="s">
        <v>44</v>
      </c>
      <c r="B2288" t="s">
        <v>58</v>
      </c>
      <c r="C2288" t="s">
        <v>13</v>
      </c>
      <c r="D2288">
        <v>2014</v>
      </c>
      <c r="E2288">
        <v>6</v>
      </c>
      <c r="F2288">
        <v>1415.931</v>
      </c>
      <c r="G2288">
        <v>1415.931</v>
      </c>
      <c r="H2288">
        <v>55.211640000000003</v>
      </c>
      <c r="I2288">
        <v>94.0565</v>
      </c>
      <c r="J2288">
        <v>-120.53830000000001</v>
      </c>
      <c r="K2288">
        <v>-49.323279999999997</v>
      </c>
      <c r="L2288">
        <v>0</v>
      </c>
      <c r="M2288">
        <v>49.323279999999997</v>
      </c>
      <c r="N2288">
        <v>120.53830000000001</v>
      </c>
      <c r="O2288">
        <v>352</v>
      </c>
      <c r="P2288">
        <v>159.20987</v>
      </c>
      <c r="Q2288">
        <v>4</v>
      </c>
      <c r="R2288" s="75">
        <v>32975</v>
      </c>
      <c r="T2288" t="s">
        <v>112</v>
      </c>
      <c r="U2288">
        <v>9.4050099999999998E-2</v>
      </c>
      <c r="W2288" t="s">
        <v>44</v>
      </c>
      <c r="Z2288" s="97">
        <v>1100000000</v>
      </c>
    </row>
    <row r="2289" spans="1:26">
      <c r="A2289" t="s">
        <v>44</v>
      </c>
      <c r="B2289" t="s">
        <v>58</v>
      </c>
      <c r="C2289" t="s">
        <v>13</v>
      </c>
      <c r="D2289">
        <v>2014</v>
      </c>
      <c r="E2289">
        <v>7</v>
      </c>
      <c r="F2289">
        <v>1462.5609999999999</v>
      </c>
      <c r="G2289">
        <v>1462.5609999999999</v>
      </c>
      <c r="H2289">
        <v>55.032760000000003</v>
      </c>
      <c r="I2289">
        <v>94.184539999999998</v>
      </c>
      <c r="J2289">
        <v>-120.70229999999999</v>
      </c>
      <c r="K2289">
        <v>-49.390419999999999</v>
      </c>
      <c r="L2289">
        <v>0</v>
      </c>
      <c r="M2289">
        <v>49.390419999999999</v>
      </c>
      <c r="N2289">
        <v>120.70229999999999</v>
      </c>
      <c r="O2289">
        <v>352</v>
      </c>
      <c r="P2289">
        <v>159.20987</v>
      </c>
      <c r="Q2289">
        <v>4</v>
      </c>
      <c r="R2289" s="75">
        <v>32975</v>
      </c>
      <c r="T2289" t="s">
        <v>112</v>
      </c>
      <c r="U2289">
        <v>9.4050099999999998E-2</v>
      </c>
      <c r="W2289" t="s">
        <v>44</v>
      </c>
      <c r="Z2289" s="97">
        <v>1100000000</v>
      </c>
    </row>
    <row r="2290" spans="1:26">
      <c r="A2290" t="s">
        <v>44</v>
      </c>
      <c r="B2290" t="s">
        <v>58</v>
      </c>
      <c r="C2290" t="s">
        <v>13</v>
      </c>
      <c r="D2290">
        <v>2014</v>
      </c>
      <c r="E2290">
        <v>8</v>
      </c>
      <c r="F2290">
        <v>1522.453</v>
      </c>
      <c r="G2290">
        <v>1522.453</v>
      </c>
      <c r="H2290">
        <v>57.462269999999997</v>
      </c>
      <c r="I2290">
        <v>94.015969999999996</v>
      </c>
      <c r="J2290">
        <v>-120.4863</v>
      </c>
      <c r="K2290">
        <v>-49.302019999999999</v>
      </c>
      <c r="L2290">
        <v>0</v>
      </c>
      <c r="M2290">
        <v>49.302019999999999</v>
      </c>
      <c r="N2290">
        <v>120.4863</v>
      </c>
      <c r="O2290">
        <v>352</v>
      </c>
      <c r="P2290">
        <v>159.20987</v>
      </c>
      <c r="Q2290">
        <v>4</v>
      </c>
      <c r="R2290" s="75">
        <v>32975</v>
      </c>
      <c r="T2290" t="s">
        <v>112</v>
      </c>
      <c r="U2290">
        <v>9.4050099999999998E-2</v>
      </c>
      <c r="W2290" t="s">
        <v>44</v>
      </c>
      <c r="Z2290" s="97">
        <v>1100000000</v>
      </c>
    </row>
    <row r="2291" spans="1:26">
      <c r="A2291" t="s">
        <v>44</v>
      </c>
      <c r="B2291" t="s">
        <v>58</v>
      </c>
      <c r="C2291" t="s">
        <v>13</v>
      </c>
      <c r="D2291">
        <v>2014</v>
      </c>
      <c r="E2291">
        <v>9</v>
      </c>
      <c r="F2291">
        <v>1532.26</v>
      </c>
      <c r="G2291">
        <v>1532.26</v>
      </c>
      <c r="H2291">
        <v>62.410339999999998</v>
      </c>
      <c r="I2291">
        <v>93.86891</v>
      </c>
      <c r="J2291">
        <v>-120.2979</v>
      </c>
      <c r="K2291">
        <v>-49.224910000000001</v>
      </c>
      <c r="L2291">
        <v>0</v>
      </c>
      <c r="M2291">
        <v>49.224910000000001</v>
      </c>
      <c r="N2291">
        <v>120.2979</v>
      </c>
      <c r="O2291">
        <v>352</v>
      </c>
      <c r="P2291">
        <v>159.20987</v>
      </c>
      <c r="Q2291">
        <v>4</v>
      </c>
      <c r="R2291" s="75">
        <v>32975</v>
      </c>
      <c r="T2291" t="s">
        <v>112</v>
      </c>
      <c r="U2291">
        <v>9.4050099999999998E-2</v>
      </c>
      <c r="W2291" t="s">
        <v>44</v>
      </c>
      <c r="Z2291" s="97">
        <v>1090000000</v>
      </c>
    </row>
    <row r="2292" spans="1:26">
      <c r="A2292" t="s">
        <v>44</v>
      </c>
      <c r="B2292" t="s">
        <v>58</v>
      </c>
      <c r="C2292" t="s">
        <v>13</v>
      </c>
      <c r="D2292">
        <v>2014</v>
      </c>
      <c r="E2292">
        <v>10</v>
      </c>
      <c r="F2292">
        <v>1534.83</v>
      </c>
      <c r="G2292">
        <v>1534.83</v>
      </c>
      <c r="H2292">
        <v>67.135220000000004</v>
      </c>
      <c r="I2292">
        <v>94.013919999999999</v>
      </c>
      <c r="J2292">
        <v>-120.4837</v>
      </c>
      <c r="K2292">
        <v>-49.30095</v>
      </c>
      <c r="L2292">
        <v>0</v>
      </c>
      <c r="M2292">
        <v>49.30095</v>
      </c>
      <c r="N2292">
        <v>120.4837</v>
      </c>
      <c r="O2292">
        <v>352</v>
      </c>
      <c r="P2292">
        <v>159.20987</v>
      </c>
      <c r="Q2292">
        <v>4</v>
      </c>
      <c r="R2292" s="75">
        <v>32975</v>
      </c>
      <c r="T2292" t="s">
        <v>112</v>
      </c>
      <c r="U2292">
        <v>9.4050099999999998E-2</v>
      </c>
      <c r="W2292" t="s">
        <v>44</v>
      </c>
      <c r="Z2292" s="97">
        <v>1100000000</v>
      </c>
    </row>
    <row r="2293" spans="1:26">
      <c r="A2293" t="s">
        <v>44</v>
      </c>
      <c r="B2293" t="s">
        <v>58</v>
      </c>
      <c r="C2293" t="s">
        <v>13</v>
      </c>
      <c r="D2293">
        <v>2014</v>
      </c>
      <c r="E2293">
        <v>11</v>
      </c>
      <c r="F2293">
        <v>1550.432</v>
      </c>
      <c r="G2293">
        <v>1550.432</v>
      </c>
      <c r="H2293">
        <v>71.317729999999997</v>
      </c>
      <c r="I2293">
        <v>93.99315</v>
      </c>
      <c r="J2293">
        <v>-120.4571</v>
      </c>
      <c r="K2293">
        <v>-49.290050000000001</v>
      </c>
      <c r="L2293">
        <v>0</v>
      </c>
      <c r="M2293">
        <v>49.290050000000001</v>
      </c>
      <c r="N2293">
        <v>120.4571</v>
      </c>
      <c r="O2293">
        <v>352</v>
      </c>
      <c r="P2293">
        <v>159.20987</v>
      </c>
      <c r="Q2293">
        <v>4</v>
      </c>
      <c r="R2293" s="75">
        <v>32975</v>
      </c>
      <c r="T2293" t="s">
        <v>112</v>
      </c>
      <c r="U2293">
        <v>9.4050099999999998E-2</v>
      </c>
      <c r="W2293" t="s">
        <v>44</v>
      </c>
      <c r="Z2293" s="97">
        <v>1090000000</v>
      </c>
    </row>
    <row r="2294" spans="1:26">
      <c r="A2294" t="s">
        <v>44</v>
      </c>
      <c r="B2294" t="s">
        <v>58</v>
      </c>
      <c r="C2294" t="s">
        <v>13</v>
      </c>
      <c r="D2294">
        <v>2014</v>
      </c>
      <c r="E2294">
        <v>12</v>
      </c>
      <c r="F2294">
        <v>1513.616</v>
      </c>
      <c r="G2294">
        <v>1545.2349999999999</v>
      </c>
      <c r="H2294">
        <v>74.30386</v>
      </c>
      <c r="I2294">
        <v>93.810680000000005</v>
      </c>
      <c r="J2294">
        <v>-151.84200000000001</v>
      </c>
      <c r="K2294">
        <v>-80.813149999999993</v>
      </c>
      <c r="L2294">
        <v>-31.618770000000001</v>
      </c>
      <c r="M2294">
        <v>17.575600000000001</v>
      </c>
      <c r="N2294">
        <v>88.60445</v>
      </c>
      <c r="O2294">
        <v>352</v>
      </c>
      <c r="P2294">
        <v>159.20987</v>
      </c>
      <c r="Q2294">
        <v>4</v>
      </c>
      <c r="R2294" s="75">
        <v>32975</v>
      </c>
      <c r="T2294" t="s">
        <v>112</v>
      </c>
      <c r="U2294">
        <v>9.4050099999999998E-2</v>
      </c>
      <c r="W2294" t="s">
        <v>44</v>
      </c>
      <c r="Z2294" s="97">
        <v>1090000000</v>
      </c>
    </row>
    <row r="2295" spans="1:26">
      <c r="A2295" t="s">
        <v>44</v>
      </c>
      <c r="B2295" t="s">
        <v>58</v>
      </c>
      <c r="C2295" t="s">
        <v>13</v>
      </c>
      <c r="D2295">
        <v>2014</v>
      </c>
      <c r="E2295">
        <v>13</v>
      </c>
      <c r="F2295">
        <v>1432.328</v>
      </c>
      <c r="G2295">
        <v>920.85050000000001</v>
      </c>
      <c r="H2295">
        <v>76.931529999999995</v>
      </c>
      <c r="I2295">
        <v>93.149569999999997</v>
      </c>
      <c r="J2295">
        <v>392.10140000000001</v>
      </c>
      <c r="K2295">
        <v>462.62970000000001</v>
      </c>
      <c r="L2295">
        <v>511.47739999999999</v>
      </c>
      <c r="M2295">
        <v>560.32510000000002</v>
      </c>
      <c r="N2295">
        <v>630.85339999999997</v>
      </c>
      <c r="O2295">
        <v>352</v>
      </c>
      <c r="P2295">
        <v>159.20987</v>
      </c>
      <c r="Q2295">
        <v>4</v>
      </c>
      <c r="R2295" s="75">
        <v>32975</v>
      </c>
      <c r="T2295" t="s">
        <v>112</v>
      </c>
      <c r="U2295">
        <v>9.4050099999999998E-2</v>
      </c>
      <c r="W2295" t="s">
        <v>44</v>
      </c>
      <c r="Z2295" s="97">
        <v>1080000000</v>
      </c>
    </row>
    <row r="2296" spans="1:26">
      <c r="A2296" t="s">
        <v>44</v>
      </c>
      <c r="B2296" t="s">
        <v>58</v>
      </c>
      <c r="C2296" t="s">
        <v>13</v>
      </c>
      <c r="D2296">
        <v>2014</v>
      </c>
      <c r="E2296">
        <v>14</v>
      </c>
      <c r="F2296">
        <v>1411.1790000000001</v>
      </c>
      <c r="G2296">
        <v>238.2946</v>
      </c>
      <c r="H2296">
        <v>78.597160000000002</v>
      </c>
      <c r="I2296">
        <v>93.004409999999993</v>
      </c>
      <c r="J2296">
        <v>1053.694</v>
      </c>
      <c r="K2296">
        <v>1124.1130000000001</v>
      </c>
      <c r="L2296">
        <v>1172.884</v>
      </c>
      <c r="M2296">
        <v>1221.6559999999999</v>
      </c>
      <c r="N2296">
        <v>1292.0740000000001</v>
      </c>
      <c r="O2296">
        <v>352</v>
      </c>
      <c r="P2296">
        <v>159.20987</v>
      </c>
      <c r="Q2296">
        <v>4</v>
      </c>
      <c r="R2296" s="75">
        <v>32975</v>
      </c>
      <c r="T2296" t="s">
        <v>112</v>
      </c>
      <c r="U2296">
        <v>9.4050099999999998E-2</v>
      </c>
      <c r="W2296" t="s">
        <v>44</v>
      </c>
      <c r="Z2296" s="97">
        <v>1070000000</v>
      </c>
    </row>
    <row r="2297" spans="1:26">
      <c r="A2297" t="s">
        <v>44</v>
      </c>
      <c r="B2297" t="s">
        <v>58</v>
      </c>
      <c r="C2297" t="s">
        <v>13</v>
      </c>
      <c r="D2297">
        <v>2014</v>
      </c>
      <c r="E2297">
        <v>15</v>
      </c>
      <c r="F2297">
        <v>1388.3579999999999</v>
      </c>
      <c r="G2297">
        <v>238.2636</v>
      </c>
      <c r="H2297">
        <v>79.289699999999996</v>
      </c>
      <c r="I2297">
        <v>92.919629999999998</v>
      </c>
      <c r="J2297">
        <v>1031.0129999999999</v>
      </c>
      <c r="K2297">
        <v>1101.367</v>
      </c>
      <c r="L2297">
        <v>1150.0940000000001</v>
      </c>
      <c r="M2297">
        <v>1198.8209999999999</v>
      </c>
      <c r="N2297">
        <v>1269.1759999999999</v>
      </c>
      <c r="O2297">
        <v>352</v>
      </c>
      <c r="P2297">
        <v>159.20987</v>
      </c>
      <c r="Q2297">
        <v>4</v>
      </c>
      <c r="R2297" s="75">
        <v>32975</v>
      </c>
      <c r="T2297" t="s">
        <v>112</v>
      </c>
      <c r="U2297">
        <v>9.4050099999999998E-2</v>
      </c>
      <c r="W2297" t="s">
        <v>44</v>
      </c>
      <c r="Z2297" s="97">
        <v>1070000000</v>
      </c>
    </row>
    <row r="2298" spans="1:26">
      <c r="A2298" t="s">
        <v>44</v>
      </c>
      <c r="B2298" t="s">
        <v>58</v>
      </c>
      <c r="C2298" t="s">
        <v>13</v>
      </c>
      <c r="D2298">
        <v>2014</v>
      </c>
      <c r="E2298">
        <v>16</v>
      </c>
      <c r="F2298">
        <v>1376.846</v>
      </c>
      <c r="G2298">
        <v>237.2697</v>
      </c>
      <c r="H2298">
        <v>79.653689999999997</v>
      </c>
      <c r="I2298">
        <v>92.863140000000001</v>
      </c>
      <c r="J2298">
        <v>1020.568</v>
      </c>
      <c r="K2298">
        <v>1090.8789999999999</v>
      </c>
      <c r="L2298">
        <v>1139.576</v>
      </c>
      <c r="M2298">
        <v>1188.2739999999999</v>
      </c>
      <c r="N2298">
        <v>1258.585</v>
      </c>
      <c r="O2298">
        <v>352</v>
      </c>
      <c r="P2298">
        <v>159.20987</v>
      </c>
      <c r="Q2298">
        <v>4</v>
      </c>
      <c r="R2298" s="75">
        <v>32975</v>
      </c>
      <c r="T2298" t="s">
        <v>112</v>
      </c>
      <c r="U2298">
        <v>9.4050099999999998E-2</v>
      </c>
      <c r="W2298" t="s">
        <v>44</v>
      </c>
      <c r="Z2298" s="97">
        <v>1070000000</v>
      </c>
    </row>
    <row r="2299" spans="1:26">
      <c r="A2299" t="s">
        <v>44</v>
      </c>
      <c r="B2299" t="s">
        <v>58</v>
      </c>
      <c r="C2299" t="s">
        <v>13</v>
      </c>
      <c r="D2299">
        <v>2014</v>
      </c>
      <c r="E2299">
        <v>17</v>
      </c>
      <c r="F2299">
        <v>1352.1469999999999</v>
      </c>
      <c r="G2299">
        <v>236.2063</v>
      </c>
      <c r="H2299">
        <v>78.721400000000003</v>
      </c>
      <c r="I2299">
        <v>92.855090000000004</v>
      </c>
      <c r="J2299">
        <v>996.94190000000003</v>
      </c>
      <c r="K2299">
        <v>1067.2470000000001</v>
      </c>
      <c r="L2299">
        <v>1115.94</v>
      </c>
      <c r="M2299">
        <v>1164.634</v>
      </c>
      <c r="N2299">
        <v>1234.9390000000001</v>
      </c>
      <c r="O2299">
        <v>352</v>
      </c>
      <c r="P2299">
        <v>159.20987</v>
      </c>
      <c r="Q2299">
        <v>4</v>
      </c>
      <c r="R2299" s="75">
        <v>32975</v>
      </c>
      <c r="T2299" t="s">
        <v>112</v>
      </c>
      <c r="U2299">
        <v>9.4050099999999998E-2</v>
      </c>
      <c r="W2299" t="s">
        <v>44</v>
      </c>
      <c r="Z2299" s="97">
        <v>1070000000</v>
      </c>
    </row>
    <row r="2300" spans="1:26">
      <c r="A2300" t="s">
        <v>44</v>
      </c>
      <c r="B2300" t="s">
        <v>58</v>
      </c>
      <c r="C2300" t="s">
        <v>13</v>
      </c>
      <c r="D2300">
        <v>2014</v>
      </c>
      <c r="E2300">
        <v>18</v>
      </c>
      <c r="F2300">
        <v>1332.0170000000001</v>
      </c>
      <c r="G2300">
        <v>235.33260000000001</v>
      </c>
      <c r="H2300">
        <v>77.470740000000006</v>
      </c>
      <c r="I2300">
        <v>92.825649999999996</v>
      </c>
      <c r="J2300">
        <v>977.72379999999998</v>
      </c>
      <c r="K2300">
        <v>1048.0070000000001</v>
      </c>
      <c r="L2300">
        <v>1096.6849999999999</v>
      </c>
      <c r="M2300">
        <v>1145.3620000000001</v>
      </c>
      <c r="N2300">
        <v>1215.646</v>
      </c>
      <c r="O2300">
        <v>352</v>
      </c>
      <c r="P2300">
        <v>159.20987</v>
      </c>
      <c r="Q2300">
        <v>4</v>
      </c>
      <c r="R2300" s="75">
        <v>32975</v>
      </c>
      <c r="T2300" t="s">
        <v>112</v>
      </c>
      <c r="U2300">
        <v>9.4050099999999998E-2</v>
      </c>
      <c r="W2300" t="s">
        <v>44</v>
      </c>
      <c r="Z2300" s="97">
        <v>1070000000</v>
      </c>
    </row>
    <row r="2301" spans="1:26">
      <c r="A2301" t="s">
        <v>44</v>
      </c>
      <c r="B2301" t="s">
        <v>58</v>
      </c>
      <c r="C2301" t="s">
        <v>13</v>
      </c>
      <c r="D2301">
        <v>2014</v>
      </c>
      <c r="E2301">
        <v>19</v>
      </c>
      <c r="F2301">
        <v>1325.846</v>
      </c>
      <c r="G2301">
        <v>658.70540000000005</v>
      </c>
      <c r="H2301">
        <v>74.977059999999994</v>
      </c>
      <c r="I2301">
        <v>92.929379999999995</v>
      </c>
      <c r="J2301">
        <v>548.04690000000005</v>
      </c>
      <c r="K2301">
        <v>618.40840000000003</v>
      </c>
      <c r="L2301">
        <v>667.14070000000004</v>
      </c>
      <c r="M2301">
        <v>715.87289999999996</v>
      </c>
      <c r="N2301">
        <v>786.23450000000003</v>
      </c>
      <c r="O2301">
        <v>352</v>
      </c>
      <c r="P2301">
        <v>159.20987</v>
      </c>
      <c r="Q2301">
        <v>4</v>
      </c>
      <c r="R2301" s="75">
        <v>32975</v>
      </c>
      <c r="T2301" t="s">
        <v>112</v>
      </c>
      <c r="U2301">
        <v>9.4050099999999998E-2</v>
      </c>
      <c r="W2301" t="s">
        <v>44</v>
      </c>
      <c r="Z2301" s="97">
        <v>1070000000</v>
      </c>
    </row>
    <row r="2302" spans="1:26">
      <c r="A2302" t="s">
        <v>44</v>
      </c>
      <c r="B2302" t="s">
        <v>58</v>
      </c>
      <c r="C2302" t="s">
        <v>13</v>
      </c>
      <c r="D2302">
        <v>2014</v>
      </c>
      <c r="E2302">
        <v>20</v>
      </c>
      <c r="F2302">
        <v>1318.8789999999999</v>
      </c>
      <c r="G2302">
        <v>1083.056</v>
      </c>
      <c r="H2302">
        <v>69.213390000000004</v>
      </c>
      <c r="I2302">
        <v>92.890050000000002</v>
      </c>
      <c r="J2302">
        <v>116.7791</v>
      </c>
      <c r="K2302">
        <v>187.11089999999999</v>
      </c>
      <c r="L2302">
        <v>235.82249999999999</v>
      </c>
      <c r="M2302">
        <v>284.53410000000002</v>
      </c>
      <c r="N2302">
        <v>354.86590000000001</v>
      </c>
      <c r="O2302">
        <v>352</v>
      </c>
      <c r="P2302">
        <v>159.20987</v>
      </c>
      <c r="Q2302">
        <v>4</v>
      </c>
      <c r="R2302" s="75">
        <v>32975</v>
      </c>
      <c r="T2302" t="s">
        <v>112</v>
      </c>
      <c r="U2302">
        <v>9.4050099999999998E-2</v>
      </c>
      <c r="W2302" t="s">
        <v>44</v>
      </c>
      <c r="Z2302" s="97">
        <v>1070000000</v>
      </c>
    </row>
    <row r="2303" spans="1:26">
      <c r="A2303" t="s">
        <v>44</v>
      </c>
      <c r="B2303" t="s">
        <v>58</v>
      </c>
      <c r="C2303" t="s">
        <v>13</v>
      </c>
      <c r="D2303">
        <v>2014</v>
      </c>
      <c r="E2303">
        <v>21</v>
      </c>
      <c r="F2303">
        <v>1470.3689999999999</v>
      </c>
      <c r="G2303">
        <v>1142.116</v>
      </c>
      <c r="H2303">
        <v>65.880430000000004</v>
      </c>
      <c r="I2303">
        <v>94.229150000000004</v>
      </c>
      <c r="J2303">
        <v>207.49350000000001</v>
      </c>
      <c r="K2303">
        <v>278.83920000000001</v>
      </c>
      <c r="L2303">
        <v>328.25310000000002</v>
      </c>
      <c r="M2303">
        <v>377.6669</v>
      </c>
      <c r="N2303">
        <v>449.01260000000002</v>
      </c>
      <c r="O2303">
        <v>352</v>
      </c>
      <c r="P2303">
        <v>159.20987</v>
      </c>
      <c r="Q2303">
        <v>4</v>
      </c>
      <c r="R2303" s="75">
        <v>32975</v>
      </c>
      <c r="T2303" t="s">
        <v>112</v>
      </c>
      <c r="U2303">
        <v>9.4050099999999998E-2</v>
      </c>
      <c r="W2303" t="s">
        <v>44</v>
      </c>
      <c r="Z2303" s="97">
        <v>1100000000</v>
      </c>
    </row>
    <row r="2304" spans="1:26">
      <c r="A2304" t="s">
        <v>44</v>
      </c>
      <c r="B2304" t="s">
        <v>58</v>
      </c>
      <c r="C2304" t="s">
        <v>13</v>
      </c>
      <c r="D2304">
        <v>2014</v>
      </c>
      <c r="E2304">
        <v>22</v>
      </c>
      <c r="F2304">
        <v>1464.7460000000001</v>
      </c>
      <c r="G2304">
        <v>1209.079</v>
      </c>
      <c r="H2304">
        <v>64.133960000000002</v>
      </c>
      <c r="I2304">
        <v>94.040880000000001</v>
      </c>
      <c r="J2304">
        <v>135.1481</v>
      </c>
      <c r="K2304">
        <v>206.35130000000001</v>
      </c>
      <c r="L2304">
        <v>255.66640000000001</v>
      </c>
      <c r="M2304">
        <v>304.98149999999998</v>
      </c>
      <c r="N2304">
        <v>376.18459999999999</v>
      </c>
      <c r="O2304">
        <v>352</v>
      </c>
      <c r="P2304">
        <v>159.20987</v>
      </c>
      <c r="Q2304">
        <v>4</v>
      </c>
      <c r="R2304" s="75">
        <v>32975</v>
      </c>
      <c r="T2304" t="s">
        <v>112</v>
      </c>
      <c r="U2304">
        <v>9.4050099999999998E-2</v>
      </c>
      <c r="W2304" t="s">
        <v>44</v>
      </c>
      <c r="Z2304" s="97">
        <v>1100000000</v>
      </c>
    </row>
    <row r="2305" spans="1:26">
      <c r="A2305" t="s">
        <v>44</v>
      </c>
      <c r="B2305" t="s">
        <v>58</v>
      </c>
      <c r="C2305" t="s">
        <v>13</v>
      </c>
      <c r="D2305">
        <v>2014</v>
      </c>
      <c r="E2305">
        <v>23</v>
      </c>
      <c r="F2305">
        <v>1440.605</v>
      </c>
      <c r="G2305">
        <v>1221.596</v>
      </c>
      <c r="H2305">
        <v>62.59198</v>
      </c>
      <c r="I2305">
        <v>94.224159999999998</v>
      </c>
      <c r="J2305">
        <v>98.256280000000004</v>
      </c>
      <c r="K2305">
        <v>169.59819999999999</v>
      </c>
      <c r="L2305">
        <v>219.0094</v>
      </c>
      <c r="M2305">
        <v>268.42059999999998</v>
      </c>
      <c r="N2305">
        <v>339.76249999999999</v>
      </c>
      <c r="O2305">
        <v>352</v>
      </c>
      <c r="P2305">
        <v>159.20987</v>
      </c>
      <c r="Q2305">
        <v>4</v>
      </c>
      <c r="R2305" s="75">
        <v>32975</v>
      </c>
      <c r="T2305" t="s">
        <v>112</v>
      </c>
      <c r="U2305">
        <v>9.4050099999999998E-2</v>
      </c>
      <c r="W2305" t="s">
        <v>44</v>
      </c>
      <c r="Z2305" s="97">
        <v>1100000000</v>
      </c>
    </row>
    <row r="2306" spans="1:26">
      <c r="A2306" t="s">
        <v>44</v>
      </c>
      <c r="B2306" t="s">
        <v>58</v>
      </c>
      <c r="C2306" t="s">
        <v>13</v>
      </c>
      <c r="D2306">
        <v>2014</v>
      </c>
      <c r="E2306">
        <v>24</v>
      </c>
      <c r="F2306">
        <v>1416.184</v>
      </c>
      <c r="G2306">
        <v>1217.367</v>
      </c>
      <c r="H2306">
        <v>61.096409999999999</v>
      </c>
      <c r="I2306">
        <v>94.324879999999993</v>
      </c>
      <c r="J2306">
        <v>77.934569999999994</v>
      </c>
      <c r="K2306">
        <v>149.3528</v>
      </c>
      <c r="L2306">
        <v>198.8168</v>
      </c>
      <c r="M2306">
        <v>248.2808</v>
      </c>
      <c r="N2306">
        <v>319.69900000000001</v>
      </c>
      <c r="O2306">
        <v>352</v>
      </c>
      <c r="P2306">
        <v>159.20987</v>
      </c>
      <c r="Q2306">
        <v>4</v>
      </c>
      <c r="R2306" s="75">
        <v>32975</v>
      </c>
      <c r="T2306" t="s">
        <v>112</v>
      </c>
      <c r="U2306">
        <v>9.4050099999999998E-2</v>
      </c>
      <c r="W2306" t="s">
        <v>44</v>
      </c>
      <c r="Z2306" s="97">
        <v>1100000000</v>
      </c>
    </row>
    <row r="2307" spans="1:26">
      <c r="A2307" t="s">
        <v>44</v>
      </c>
      <c r="B2307" t="s">
        <v>58</v>
      </c>
      <c r="C2307" t="s">
        <v>14</v>
      </c>
      <c r="D2307">
        <v>2014</v>
      </c>
      <c r="E2307">
        <v>1</v>
      </c>
      <c r="F2307">
        <v>1330.2950000000001</v>
      </c>
      <c r="G2307">
        <v>1330.2950000000001</v>
      </c>
      <c r="H2307">
        <v>64.638170000000002</v>
      </c>
      <c r="I2307">
        <v>94.391980000000004</v>
      </c>
      <c r="J2307">
        <v>-120.9682</v>
      </c>
      <c r="K2307">
        <v>-49.499200000000002</v>
      </c>
      <c r="L2307">
        <v>0</v>
      </c>
      <c r="M2307">
        <v>49.499200000000002</v>
      </c>
      <c r="N2307">
        <v>120.9682</v>
      </c>
      <c r="O2307">
        <v>352</v>
      </c>
      <c r="P2307">
        <v>159.20987</v>
      </c>
      <c r="Q2307">
        <v>5</v>
      </c>
      <c r="R2307" s="75">
        <v>38868</v>
      </c>
      <c r="T2307" t="s">
        <v>112</v>
      </c>
      <c r="U2307">
        <v>9.2835899999999999E-2</v>
      </c>
      <c r="W2307" t="s">
        <v>44</v>
      </c>
      <c r="Z2307" s="97">
        <v>1100000000</v>
      </c>
    </row>
    <row r="2308" spans="1:26">
      <c r="A2308" t="s">
        <v>44</v>
      </c>
      <c r="B2308" t="s">
        <v>58</v>
      </c>
      <c r="C2308" t="s">
        <v>14</v>
      </c>
      <c r="D2308">
        <v>2014</v>
      </c>
      <c r="E2308">
        <v>2</v>
      </c>
      <c r="F2308">
        <v>1315.4059999999999</v>
      </c>
      <c r="G2308">
        <v>1315.4059999999999</v>
      </c>
      <c r="H2308">
        <v>63.422620000000002</v>
      </c>
      <c r="I2308">
        <v>94.400660000000002</v>
      </c>
      <c r="J2308">
        <v>-120.97929999999999</v>
      </c>
      <c r="K2308">
        <v>-49.503749999999997</v>
      </c>
      <c r="L2308">
        <v>0</v>
      </c>
      <c r="M2308">
        <v>49.503749999999997</v>
      </c>
      <c r="N2308">
        <v>120.97929999999999</v>
      </c>
      <c r="O2308">
        <v>352</v>
      </c>
      <c r="P2308">
        <v>159.20987</v>
      </c>
      <c r="Q2308">
        <v>5</v>
      </c>
      <c r="R2308" s="75">
        <v>38868</v>
      </c>
      <c r="T2308" t="s">
        <v>112</v>
      </c>
      <c r="U2308">
        <v>9.2835899999999999E-2</v>
      </c>
      <c r="W2308" t="s">
        <v>44</v>
      </c>
      <c r="Z2308" s="97">
        <v>1100000000</v>
      </c>
    </row>
    <row r="2309" spans="1:26">
      <c r="A2309" t="s">
        <v>44</v>
      </c>
      <c r="B2309" t="s">
        <v>58</v>
      </c>
      <c r="C2309" t="s">
        <v>14</v>
      </c>
      <c r="D2309">
        <v>2014</v>
      </c>
      <c r="E2309">
        <v>3</v>
      </c>
      <c r="F2309">
        <v>1322.0419999999999</v>
      </c>
      <c r="G2309">
        <v>1322.0419999999999</v>
      </c>
      <c r="H2309">
        <v>62.257309999999997</v>
      </c>
      <c r="I2309">
        <v>94.477069999999998</v>
      </c>
      <c r="J2309">
        <v>-121.0772</v>
      </c>
      <c r="K2309">
        <v>-49.543819999999997</v>
      </c>
      <c r="L2309">
        <v>0</v>
      </c>
      <c r="M2309">
        <v>49.543819999999997</v>
      </c>
      <c r="N2309">
        <v>121.0772</v>
      </c>
      <c r="O2309">
        <v>352</v>
      </c>
      <c r="P2309">
        <v>159.20987</v>
      </c>
      <c r="Q2309">
        <v>5</v>
      </c>
      <c r="R2309" s="75">
        <v>38868</v>
      </c>
      <c r="T2309" t="s">
        <v>112</v>
      </c>
      <c r="U2309">
        <v>9.2835899999999999E-2</v>
      </c>
      <c r="W2309" t="s">
        <v>44</v>
      </c>
      <c r="Z2309" s="97">
        <v>1110000000</v>
      </c>
    </row>
    <row r="2310" spans="1:26">
      <c r="A2310" t="s">
        <v>44</v>
      </c>
      <c r="B2310" t="s">
        <v>58</v>
      </c>
      <c r="C2310" t="s">
        <v>14</v>
      </c>
      <c r="D2310">
        <v>2014</v>
      </c>
      <c r="E2310">
        <v>4</v>
      </c>
      <c r="F2310">
        <v>1337.329</v>
      </c>
      <c r="G2310">
        <v>1337.329</v>
      </c>
      <c r="H2310">
        <v>61.302930000000003</v>
      </c>
      <c r="I2310">
        <v>94.437899999999999</v>
      </c>
      <c r="J2310">
        <v>-121.027</v>
      </c>
      <c r="K2310">
        <v>-49.52328</v>
      </c>
      <c r="L2310">
        <v>0</v>
      </c>
      <c r="M2310">
        <v>49.52328</v>
      </c>
      <c r="N2310">
        <v>121.027</v>
      </c>
      <c r="O2310">
        <v>352</v>
      </c>
      <c r="P2310">
        <v>159.20987</v>
      </c>
      <c r="Q2310">
        <v>5</v>
      </c>
      <c r="R2310" s="75">
        <v>38868</v>
      </c>
      <c r="T2310" t="s">
        <v>112</v>
      </c>
      <c r="U2310">
        <v>9.2835899999999999E-2</v>
      </c>
      <c r="W2310" t="s">
        <v>44</v>
      </c>
      <c r="Z2310" s="97">
        <v>1110000000</v>
      </c>
    </row>
    <row r="2311" spans="1:26">
      <c r="A2311" t="s">
        <v>44</v>
      </c>
      <c r="B2311" t="s">
        <v>58</v>
      </c>
      <c r="C2311" t="s">
        <v>14</v>
      </c>
      <c r="D2311">
        <v>2014</v>
      </c>
      <c r="E2311">
        <v>5</v>
      </c>
      <c r="F2311">
        <v>1378.3869999999999</v>
      </c>
      <c r="G2311">
        <v>1378.3869999999999</v>
      </c>
      <c r="H2311">
        <v>60.624470000000002</v>
      </c>
      <c r="I2311">
        <v>94.324060000000003</v>
      </c>
      <c r="J2311">
        <v>-120.8811</v>
      </c>
      <c r="K2311">
        <v>-49.46358</v>
      </c>
      <c r="L2311">
        <v>0</v>
      </c>
      <c r="M2311">
        <v>49.46358</v>
      </c>
      <c r="N2311">
        <v>120.8811</v>
      </c>
      <c r="O2311">
        <v>352</v>
      </c>
      <c r="P2311">
        <v>159.20987</v>
      </c>
      <c r="Q2311">
        <v>5</v>
      </c>
      <c r="R2311" s="75">
        <v>38868</v>
      </c>
      <c r="T2311" t="s">
        <v>112</v>
      </c>
      <c r="U2311">
        <v>9.2835899999999999E-2</v>
      </c>
      <c r="W2311" t="s">
        <v>44</v>
      </c>
      <c r="Z2311" s="97">
        <v>1100000000</v>
      </c>
    </row>
    <row r="2312" spans="1:26">
      <c r="A2312" t="s">
        <v>44</v>
      </c>
      <c r="B2312" t="s">
        <v>58</v>
      </c>
      <c r="C2312" t="s">
        <v>14</v>
      </c>
      <c r="D2312">
        <v>2014</v>
      </c>
      <c r="E2312">
        <v>6</v>
      </c>
      <c r="F2312">
        <v>1431.713</v>
      </c>
      <c r="G2312">
        <v>1431.713</v>
      </c>
      <c r="H2312">
        <v>59.918140000000001</v>
      </c>
      <c r="I2312">
        <v>94.314639999999997</v>
      </c>
      <c r="J2312">
        <v>-120.8691</v>
      </c>
      <c r="K2312">
        <v>-49.458649999999999</v>
      </c>
      <c r="L2312">
        <v>0</v>
      </c>
      <c r="M2312">
        <v>49.458649999999999</v>
      </c>
      <c r="N2312">
        <v>120.8691</v>
      </c>
      <c r="O2312">
        <v>352</v>
      </c>
      <c r="P2312">
        <v>159.20987</v>
      </c>
      <c r="Q2312">
        <v>5</v>
      </c>
      <c r="R2312" s="75">
        <v>38868</v>
      </c>
      <c r="T2312" t="s">
        <v>112</v>
      </c>
      <c r="U2312">
        <v>9.2835899999999999E-2</v>
      </c>
      <c r="W2312" t="s">
        <v>44</v>
      </c>
      <c r="Z2312" s="97">
        <v>1100000000</v>
      </c>
    </row>
    <row r="2313" spans="1:26">
      <c r="A2313" t="s">
        <v>44</v>
      </c>
      <c r="B2313" t="s">
        <v>58</v>
      </c>
      <c r="C2313" t="s">
        <v>14</v>
      </c>
      <c r="D2313">
        <v>2014</v>
      </c>
      <c r="E2313">
        <v>7</v>
      </c>
      <c r="F2313">
        <v>1462.9159999999999</v>
      </c>
      <c r="G2313">
        <v>1462.9159999999999</v>
      </c>
      <c r="H2313">
        <v>60.895679999999999</v>
      </c>
      <c r="I2313">
        <v>94.382009999999994</v>
      </c>
      <c r="J2313">
        <v>-120.9554</v>
      </c>
      <c r="K2313">
        <v>-49.493980000000001</v>
      </c>
      <c r="L2313">
        <v>0</v>
      </c>
      <c r="M2313">
        <v>49.493980000000001</v>
      </c>
      <c r="N2313">
        <v>120.9554</v>
      </c>
      <c r="O2313">
        <v>352</v>
      </c>
      <c r="P2313">
        <v>159.20987</v>
      </c>
      <c r="Q2313">
        <v>5</v>
      </c>
      <c r="R2313" s="75">
        <v>38868</v>
      </c>
      <c r="T2313" t="s">
        <v>112</v>
      </c>
      <c r="U2313">
        <v>9.2835899999999999E-2</v>
      </c>
      <c r="W2313" t="s">
        <v>44</v>
      </c>
      <c r="Z2313" s="97">
        <v>1100000000</v>
      </c>
    </row>
    <row r="2314" spans="1:26">
      <c r="A2314" t="s">
        <v>44</v>
      </c>
      <c r="B2314" t="s">
        <v>58</v>
      </c>
      <c r="C2314" t="s">
        <v>14</v>
      </c>
      <c r="D2314">
        <v>2014</v>
      </c>
      <c r="E2314">
        <v>8</v>
      </c>
      <c r="F2314">
        <v>1533.1869999999999</v>
      </c>
      <c r="G2314">
        <v>1533.1869999999999</v>
      </c>
      <c r="H2314">
        <v>64.447490000000002</v>
      </c>
      <c r="I2314">
        <v>94.199479999999994</v>
      </c>
      <c r="J2314">
        <v>-120.72150000000001</v>
      </c>
      <c r="K2314">
        <v>-49.398249999999997</v>
      </c>
      <c r="L2314">
        <v>0</v>
      </c>
      <c r="M2314">
        <v>49.398249999999997</v>
      </c>
      <c r="N2314">
        <v>120.72150000000001</v>
      </c>
      <c r="O2314">
        <v>352</v>
      </c>
      <c r="P2314">
        <v>159.20987</v>
      </c>
      <c r="Q2314">
        <v>5</v>
      </c>
      <c r="R2314" s="75">
        <v>38868</v>
      </c>
      <c r="T2314" t="s">
        <v>112</v>
      </c>
      <c r="U2314">
        <v>9.2835899999999999E-2</v>
      </c>
      <c r="W2314" t="s">
        <v>44</v>
      </c>
      <c r="Z2314" s="97">
        <v>1100000000</v>
      </c>
    </row>
    <row r="2315" spans="1:26">
      <c r="A2315" t="s">
        <v>44</v>
      </c>
      <c r="B2315" t="s">
        <v>58</v>
      </c>
      <c r="C2315" t="s">
        <v>14</v>
      </c>
      <c r="D2315">
        <v>2014</v>
      </c>
      <c r="E2315">
        <v>9</v>
      </c>
      <c r="F2315">
        <v>1565.1890000000001</v>
      </c>
      <c r="G2315">
        <v>1565.1890000000001</v>
      </c>
      <c r="H2315">
        <v>69.359620000000007</v>
      </c>
      <c r="I2315">
        <v>94.399429999999995</v>
      </c>
      <c r="J2315">
        <v>-120.9777</v>
      </c>
      <c r="K2315">
        <v>-49.50311</v>
      </c>
      <c r="L2315">
        <v>0</v>
      </c>
      <c r="M2315">
        <v>49.50311</v>
      </c>
      <c r="N2315">
        <v>120.9777</v>
      </c>
      <c r="O2315">
        <v>352</v>
      </c>
      <c r="P2315">
        <v>159.20987</v>
      </c>
      <c r="Q2315">
        <v>5</v>
      </c>
      <c r="R2315" s="75">
        <v>38868</v>
      </c>
      <c r="T2315" t="s">
        <v>112</v>
      </c>
      <c r="U2315">
        <v>9.2835899999999999E-2</v>
      </c>
      <c r="W2315" t="s">
        <v>44</v>
      </c>
      <c r="Z2315" s="97">
        <v>1100000000</v>
      </c>
    </row>
    <row r="2316" spans="1:26">
      <c r="A2316" t="s">
        <v>44</v>
      </c>
      <c r="B2316" t="s">
        <v>58</v>
      </c>
      <c r="C2316" t="s">
        <v>14</v>
      </c>
      <c r="D2316">
        <v>2014</v>
      </c>
      <c r="E2316">
        <v>10</v>
      </c>
      <c r="F2316">
        <v>1571.914</v>
      </c>
      <c r="G2316">
        <v>1571.914</v>
      </c>
      <c r="H2316">
        <v>74.01473</v>
      </c>
      <c r="I2316">
        <v>94.148420000000002</v>
      </c>
      <c r="J2316">
        <v>-120.6561</v>
      </c>
      <c r="K2316">
        <v>-49.371479999999998</v>
      </c>
      <c r="L2316">
        <v>0</v>
      </c>
      <c r="M2316">
        <v>49.371479999999998</v>
      </c>
      <c r="N2316">
        <v>120.6561</v>
      </c>
      <c r="O2316">
        <v>352</v>
      </c>
      <c r="P2316">
        <v>159.20987</v>
      </c>
      <c r="Q2316">
        <v>5</v>
      </c>
      <c r="R2316" s="75">
        <v>38868</v>
      </c>
      <c r="T2316" t="s">
        <v>112</v>
      </c>
      <c r="U2316">
        <v>9.2835899999999999E-2</v>
      </c>
      <c r="W2316" t="s">
        <v>44</v>
      </c>
      <c r="Z2316" s="97">
        <v>1100000000</v>
      </c>
    </row>
    <row r="2317" spans="1:26">
      <c r="A2317" t="s">
        <v>44</v>
      </c>
      <c r="B2317" t="s">
        <v>58</v>
      </c>
      <c r="C2317" t="s">
        <v>14</v>
      </c>
      <c r="D2317">
        <v>2014</v>
      </c>
      <c r="E2317">
        <v>11</v>
      </c>
      <c r="F2317">
        <v>1595.211</v>
      </c>
      <c r="G2317">
        <v>1595.211</v>
      </c>
      <c r="H2317">
        <v>78.076049999999995</v>
      </c>
      <c r="I2317">
        <v>94.135220000000004</v>
      </c>
      <c r="J2317">
        <v>-120.6391</v>
      </c>
      <c r="K2317">
        <v>-49.364559999999997</v>
      </c>
      <c r="L2317">
        <v>0</v>
      </c>
      <c r="M2317">
        <v>49.364559999999997</v>
      </c>
      <c r="N2317">
        <v>120.6391</v>
      </c>
      <c r="O2317">
        <v>352</v>
      </c>
      <c r="P2317">
        <v>159.20987</v>
      </c>
      <c r="Q2317">
        <v>5</v>
      </c>
      <c r="R2317" s="75">
        <v>38868</v>
      </c>
      <c r="T2317" t="s">
        <v>112</v>
      </c>
      <c r="U2317">
        <v>9.2835899999999999E-2</v>
      </c>
      <c r="W2317" t="s">
        <v>44</v>
      </c>
      <c r="Z2317" s="97">
        <v>1100000000</v>
      </c>
    </row>
    <row r="2318" spans="1:26">
      <c r="A2318" t="s">
        <v>44</v>
      </c>
      <c r="B2318" t="s">
        <v>58</v>
      </c>
      <c r="C2318" t="s">
        <v>14</v>
      </c>
      <c r="D2318">
        <v>2014</v>
      </c>
      <c r="E2318">
        <v>12</v>
      </c>
      <c r="F2318">
        <v>1540.2670000000001</v>
      </c>
      <c r="G2318">
        <v>1589.8130000000001</v>
      </c>
      <c r="H2318">
        <v>81.19605</v>
      </c>
      <c r="I2318">
        <v>94.105710000000002</v>
      </c>
      <c r="J2318">
        <v>-170.14689999999999</v>
      </c>
      <c r="K2318">
        <v>-98.894620000000003</v>
      </c>
      <c r="L2318">
        <v>-49.545529999999999</v>
      </c>
      <c r="M2318">
        <v>-0.19645209999999999</v>
      </c>
      <c r="N2318">
        <v>71.055779999999999</v>
      </c>
      <c r="O2318">
        <v>352</v>
      </c>
      <c r="P2318">
        <v>159.20987</v>
      </c>
      <c r="Q2318">
        <v>5</v>
      </c>
      <c r="R2318" s="75">
        <v>38868</v>
      </c>
      <c r="T2318" t="s">
        <v>112</v>
      </c>
      <c r="U2318">
        <v>9.2835899999999999E-2</v>
      </c>
      <c r="W2318" t="s">
        <v>44</v>
      </c>
      <c r="Z2318" s="97">
        <v>1100000000</v>
      </c>
    </row>
    <row r="2319" spans="1:26">
      <c r="A2319" t="s">
        <v>44</v>
      </c>
      <c r="B2319" t="s">
        <v>58</v>
      </c>
      <c r="C2319" t="s">
        <v>14</v>
      </c>
      <c r="D2319">
        <v>2014</v>
      </c>
      <c r="E2319">
        <v>13</v>
      </c>
      <c r="F2319">
        <v>1487.0540000000001</v>
      </c>
      <c r="G2319">
        <v>946.19979999999998</v>
      </c>
      <c r="H2319">
        <v>83.357280000000003</v>
      </c>
      <c r="I2319">
        <v>93.700710000000001</v>
      </c>
      <c r="J2319">
        <v>420.7722</v>
      </c>
      <c r="K2319">
        <v>491.71780000000001</v>
      </c>
      <c r="L2319">
        <v>540.85450000000003</v>
      </c>
      <c r="M2319">
        <v>589.99120000000005</v>
      </c>
      <c r="N2319">
        <v>660.93679999999995</v>
      </c>
      <c r="O2319">
        <v>352</v>
      </c>
      <c r="P2319">
        <v>159.20987</v>
      </c>
      <c r="Q2319">
        <v>5</v>
      </c>
      <c r="R2319" s="75">
        <v>38868</v>
      </c>
      <c r="T2319" t="s">
        <v>112</v>
      </c>
      <c r="U2319">
        <v>9.2835899999999999E-2</v>
      </c>
      <c r="W2319" t="s">
        <v>44</v>
      </c>
      <c r="Z2319" s="97">
        <v>1090000000</v>
      </c>
    </row>
    <row r="2320" spans="1:26">
      <c r="A2320" t="s">
        <v>44</v>
      </c>
      <c r="B2320" t="s">
        <v>58</v>
      </c>
      <c r="C2320" t="s">
        <v>14</v>
      </c>
      <c r="D2320">
        <v>2014</v>
      </c>
      <c r="E2320">
        <v>14</v>
      </c>
      <c r="F2320">
        <v>1453.6890000000001</v>
      </c>
      <c r="G2320">
        <v>242.83430000000001</v>
      </c>
      <c r="H2320">
        <v>84.869439999999997</v>
      </c>
      <c r="I2320">
        <v>93.50967</v>
      </c>
      <c r="J2320">
        <v>1091.0170000000001</v>
      </c>
      <c r="K2320">
        <v>1161.818</v>
      </c>
      <c r="L2320">
        <v>1210.854</v>
      </c>
      <c r="M2320">
        <v>1259.8910000000001</v>
      </c>
      <c r="N2320">
        <v>1330.692</v>
      </c>
      <c r="O2320">
        <v>352</v>
      </c>
      <c r="P2320">
        <v>159.20987</v>
      </c>
      <c r="Q2320">
        <v>5</v>
      </c>
      <c r="R2320" s="75">
        <v>38868</v>
      </c>
      <c r="T2320" t="s">
        <v>112</v>
      </c>
      <c r="U2320">
        <v>9.2835899999999999E-2</v>
      </c>
      <c r="W2320" t="s">
        <v>44</v>
      </c>
      <c r="Z2320" s="97">
        <v>1080000000</v>
      </c>
    </row>
    <row r="2321" spans="1:26">
      <c r="A2321" t="s">
        <v>44</v>
      </c>
      <c r="B2321" t="s">
        <v>58</v>
      </c>
      <c r="C2321" t="s">
        <v>14</v>
      </c>
      <c r="D2321">
        <v>2014</v>
      </c>
      <c r="E2321">
        <v>15</v>
      </c>
      <c r="F2321">
        <v>1411.462</v>
      </c>
      <c r="G2321">
        <v>242.75630000000001</v>
      </c>
      <c r="H2321">
        <v>85.117930000000001</v>
      </c>
      <c r="I2321">
        <v>93.230950000000007</v>
      </c>
      <c r="J2321">
        <v>1049.2249999999999</v>
      </c>
      <c r="K2321">
        <v>1119.8150000000001</v>
      </c>
      <c r="L2321">
        <v>1168.7049999999999</v>
      </c>
      <c r="M2321">
        <v>1217.596</v>
      </c>
      <c r="N2321">
        <v>1288.1859999999999</v>
      </c>
      <c r="O2321">
        <v>352</v>
      </c>
      <c r="P2321">
        <v>159.20987</v>
      </c>
      <c r="Q2321">
        <v>5</v>
      </c>
      <c r="R2321" s="75">
        <v>38868</v>
      </c>
      <c r="T2321" t="s">
        <v>112</v>
      </c>
      <c r="U2321">
        <v>9.2835899999999999E-2</v>
      </c>
      <c r="W2321" t="s">
        <v>44</v>
      </c>
      <c r="Z2321" s="97">
        <v>1080000000</v>
      </c>
    </row>
    <row r="2322" spans="1:26">
      <c r="A2322" t="s">
        <v>44</v>
      </c>
      <c r="B2322" t="s">
        <v>58</v>
      </c>
      <c r="C2322" t="s">
        <v>14</v>
      </c>
      <c r="D2322">
        <v>2014</v>
      </c>
      <c r="E2322">
        <v>16</v>
      </c>
      <c r="F2322">
        <v>1400.7739999999999</v>
      </c>
      <c r="G2322">
        <v>241.7457</v>
      </c>
      <c r="H2322">
        <v>84.665819999999997</v>
      </c>
      <c r="I2322">
        <v>93.205600000000004</v>
      </c>
      <c r="J2322">
        <v>1039.58</v>
      </c>
      <c r="K2322">
        <v>1110.1510000000001</v>
      </c>
      <c r="L2322">
        <v>1159.028</v>
      </c>
      <c r="M2322">
        <v>1207.905</v>
      </c>
      <c r="N2322">
        <v>1278.4760000000001</v>
      </c>
      <c r="O2322">
        <v>352</v>
      </c>
      <c r="P2322">
        <v>159.20987</v>
      </c>
      <c r="Q2322">
        <v>5</v>
      </c>
      <c r="R2322" s="75">
        <v>38868</v>
      </c>
      <c r="T2322" t="s">
        <v>112</v>
      </c>
      <c r="U2322">
        <v>9.2835899999999999E-2</v>
      </c>
      <c r="W2322" t="s">
        <v>44</v>
      </c>
      <c r="Z2322" s="97">
        <v>1080000000</v>
      </c>
    </row>
    <row r="2323" spans="1:26">
      <c r="A2323" t="s">
        <v>44</v>
      </c>
      <c r="B2323" t="s">
        <v>58</v>
      </c>
      <c r="C2323" t="s">
        <v>14</v>
      </c>
      <c r="D2323">
        <v>2014</v>
      </c>
      <c r="E2323">
        <v>17</v>
      </c>
      <c r="F2323">
        <v>1385.548</v>
      </c>
      <c r="G2323">
        <v>240.7611</v>
      </c>
      <c r="H2323">
        <v>83.940539999999999</v>
      </c>
      <c r="I2323">
        <v>93.277789999999996</v>
      </c>
      <c r="J2323">
        <v>1025.2470000000001</v>
      </c>
      <c r="K2323">
        <v>1095.8720000000001</v>
      </c>
      <c r="L2323">
        <v>1144.787</v>
      </c>
      <c r="M2323">
        <v>1193.702</v>
      </c>
      <c r="N2323">
        <v>1264.327</v>
      </c>
      <c r="O2323">
        <v>352</v>
      </c>
      <c r="P2323">
        <v>159.20987</v>
      </c>
      <c r="Q2323">
        <v>5</v>
      </c>
      <c r="R2323" s="75">
        <v>38868</v>
      </c>
      <c r="T2323" t="s">
        <v>112</v>
      </c>
      <c r="U2323">
        <v>9.2835899999999999E-2</v>
      </c>
      <c r="W2323" t="s">
        <v>44</v>
      </c>
      <c r="Z2323" s="97">
        <v>1080000000</v>
      </c>
    </row>
    <row r="2324" spans="1:26">
      <c r="A2324" t="s">
        <v>44</v>
      </c>
      <c r="B2324" t="s">
        <v>58</v>
      </c>
      <c r="C2324" t="s">
        <v>14</v>
      </c>
      <c r="D2324">
        <v>2014</v>
      </c>
      <c r="E2324">
        <v>18</v>
      </c>
      <c r="F2324">
        <v>1363.425</v>
      </c>
      <c r="G2324">
        <v>239.8758</v>
      </c>
      <c r="H2324">
        <v>83.49785</v>
      </c>
      <c r="I2324">
        <v>93.329490000000007</v>
      </c>
      <c r="J2324">
        <v>1003.943</v>
      </c>
      <c r="K2324">
        <v>1074.607</v>
      </c>
      <c r="L2324">
        <v>1123.549</v>
      </c>
      <c r="M2324">
        <v>1172.491</v>
      </c>
      <c r="N2324">
        <v>1243.1559999999999</v>
      </c>
      <c r="O2324">
        <v>352</v>
      </c>
      <c r="P2324">
        <v>159.20987</v>
      </c>
      <c r="Q2324">
        <v>5</v>
      </c>
      <c r="R2324" s="75">
        <v>38868</v>
      </c>
      <c r="T2324" t="s">
        <v>112</v>
      </c>
      <c r="U2324">
        <v>9.2835899999999999E-2</v>
      </c>
      <c r="W2324" t="s">
        <v>44</v>
      </c>
      <c r="Z2324" s="97">
        <v>1080000000</v>
      </c>
    </row>
    <row r="2325" spans="1:26">
      <c r="A2325" t="s">
        <v>44</v>
      </c>
      <c r="B2325" t="s">
        <v>58</v>
      </c>
      <c r="C2325" t="s">
        <v>14</v>
      </c>
      <c r="D2325">
        <v>2014</v>
      </c>
      <c r="E2325">
        <v>19</v>
      </c>
      <c r="F2325">
        <v>1391.7619999999999</v>
      </c>
      <c r="G2325">
        <v>677.1857</v>
      </c>
      <c r="H2325">
        <v>80.642330000000001</v>
      </c>
      <c r="I2325">
        <v>94.385810000000006</v>
      </c>
      <c r="J2325">
        <v>593.61630000000002</v>
      </c>
      <c r="K2325">
        <v>665.0806</v>
      </c>
      <c r="L2325">
        <v>714.57650000000001</v>
      </c>
      <c r="M2325">
        <v>764.07249999999999</v>
      </c>
      <c r="N2325">
        <v>835.53679999999997</v>
      </c>
      <c r="O2325">
        <v>352</v>
      </c>
      <c r="P2325">
        <v>159.20987</v>
      </c>
      <c r="Q2325">
        <v>5</v>
      </c>
      <c r="R2325" s="75">
        <v>38868</v>
      </c>
      <c r="T2325" t="s">
        <v>112</v>
      </c>
      <c r="U2325">
        <v>9.2835899999999999E-2</v>
      </c>
      <c r="W2325" t="s">
        <v>44</v>
      </c>
      <c r="Z2325" s="97">
        <v>1100000000</v>
      </c>
    </row>
    <row r="2326" spans="1:26">
      <c r="A2326" t="s">
        <v>44</v>
      </c>
      <c r="B2326" t="s">
        <v>58</v>
      </c>
      <c r="C2326" t="s">
        <v>14</v>
      </c>
      <c r="D2326">
        <v>2014</v>
      </c>
      <c r="E2326">
        <v>20</v>
      </c>
      <c r="F2326">
        <v>1375.386</v>
      </c>
      <c r="G2326">
        <v>1115.096</v>
      </c>
      <c r="H2326">
        <v>75.237099999999998</v>
      </c>
      <c r="I2326">
        <v>94.183679999999995</v>
      </c>
      <c r="J2326">
        <v>139.58860000000001</v>
      </c>
      <c r="K2326">
        <v>210.8998</v>
      </c>
      <c r="L2326">
        <v>260.28980000000001</v>
      </c>
      <c r="M2326">
        <v>309.67970000000003</v>
      </c>
      <c r="N2326">
        <v>380.99099999999999</v>
      </c>
      <c r="O2326">
        <v>352</v>
      </c>
      <c r="P2326">
        <v>159.20987</v>
      </c>
      <c r="Q2326">
        <v>5</v>
      </c>
      <c r="R2326" s="75">
        <v>38868</v>
      </c>
      <c r="T2326" t="s">
        <v>112</v>
      </c>
      <c r="U2326">
        <v>9.2835899999999999E-2</v>
      </c>
      <c r="W2326" t="s">
        <v>44</v>
      </c>
      <c r="Z2326" s="97">
        <v>1100000000</v>
      </c>
    </row>
    <row r="2327" spans="1:26">
      <c r="A2327" t="s">
        <v>44</v>
      </c>
      <c r="B2327" t="s">
        <v>58</v>
      </c>
      <c r="C2327" t="s">
        <v>14</v>
      </c>
      <c r="D2327">
        <v>2014</v>
      </c>
      <c r="E2327">
        <v>21</v>
      </c>
      <c r="F2327">
        <v>1487.134</v>
      </c>
      <c r="G2327">
        <v>1177.037</v>
      </c>
      <c r="H2327">
        <v>71.017060000000001</v>
      </c>
      <c r="I2327">
        <v>94.418750000000003</v>
      </c>
      <c r="J2327">
        <v>189.09469999999999</v>
      </c>
      <c r="K2327">
        <v>260.58390000000003</v>
      </c>
      <c r="L2327">
        <v>310.09719999999999</v>
      </c>
      <c r="M2327">
        <v>359.61040000000003</v>
      </c>
      <c r="N2327">
        <v>431.09969999999998</v>
      </c>
      <c r="O2327">
        <v>352</v>
      </c>
      <c r="P2327">
        <v>159.20987</v>
      </c>
      <c r="Q2327">
        <v>5</v>
      </c>
      <c r="R2327" s="75">
        <v>38868</v>
      </c>
      <c r="T2327" t="s">
        <v>112</v>
      </c>
      <c r="U2327">
        <v>9.2835899999999999E-2</v>
      </c>
      <c r="W2327" t="s">
        <v>44</v>
      </c>
      <c r="Z2327" s="97">
        <v>1100000000</v>
      </c>
    </row>
    <row r="2328" spans="1:26">
      <c r="A2328" t="s">
        <v>44</v>
      </c>
      <c r="B2328" t="s">
        <v>58</v>
      </c>
      <c r="C2328" t="s">
        <v>14</v>
      </c>
      <c r="D2328">
        <v>2014</v>
      </c>
      <c r="E2328">
        <v>22</v>
      </c>
      <c r="F2328">
        <v>1483.932</v>
      </c>
      <c r="G2328">
        <v>1246.5940000000001</v>
      </c>
      <c r="H2328">
        <v>68.787109999999998</v>
      </c>
      <c r="I2328">
        <v>94.355810000000005</v>
      </c>
      <c r="J2328">
        <v>116.4162</v>
      </c>
      <c r="K2328">
        <v>187.8578</v>
      </c>
      <c r="L2328">
        <v>237.33799999999999</v>
      </c>
      <c r="M2328">
        <v>286.81819999999999</v>
      </c>
      <c r="N2328">
        <v>358.25990000000002</v>
      </c>
      <c r="O2328">
        <v>352</v>
      </c>
      <c r="P2328">
        <v>159.20987</v>
      </c>
      <c r="Q2328">
        <v>5</v>
      </c>
      <c r="R2328" s="75">
        <v>38868</v>
      </c>
      <c r="T2328" t="s">
        <v>112</v>
      </c>
      <c r="U2328">
        <v>9.2835899999999999E-2</v>
      </c>
      <c r="W2328" t="s">
        <v>44</v>
      </c>
      <c r="Z2328" s="97">
        <v>1100000000</v>
      </c>
    </row>
    <row r="2329" spans="1:26">
      <c r="A2329" t="s">
        <v>44</v>
      </c>
      <c r="B2329" t="s">
        <v>58</v>
      </c>
      <c r="C2329" t="s">
        <v>14</v>
      </c>
      <c r="D2329">
        <v>2014</v>
      </c>
      <c r="E2329">
        <v>23</v>
      </c>
      <c r="F2329">
        <v>1450.787</v>
      </c>
      <c r="G2329">
        <v>1256.97</v>
      </c>
      <c r="H2329">
        <v>67.531229999999994</v>
      </c>
      <c r="I2329">
        <v>94.478530000000006</v>
      </c>
      <c r="J2329">
        <v>72.738640000000004</v>
      </c>
      <c r="K2329">
        <v>144.2732</v>
      </c>
      <c r="L2329">
        <v>193.8177</v>
      </c>
      <c r="M2329">
        <v>243.3623</v>
      </c>
      <c r="N2329">
        <v>314.89690000000002</v>
      </c>
      <c r="O2329">
        <v>352</v>
      </c>
      <c r="P2329">
        <v>159.20987</v>
      </c>
      <c r="Q2329">
        <v>5</v>
      </c>
      <c r="R2329" s="75">
        <v>38868</v>
      </c>
      <c r="T2329" t="s">
        <v>112</v>
      </c>
      <c r="U2329">
        <v>9.2835899999999999E-2</v>
      </c>
      <c r="W2329" t="s">
        <v>44</v>
      </c>
      <c r="Z2329" s="97">
        <v>1110000000</v>
      </c>
    </row>
    <row r="2330" spans="1:26">
      <c r="A2330" t="s">
        <v>44</v>
      </c>
      <c r="B2330" t="s">
        <v>58</v>
      </c>
      <c r="C2330" t="s">
        <v>14</v>
      </c>
      <c r="D2330">
        <v>2014</v>
      </c>
      <c r="E2330">
        <v>24</v>
      </c>
      <c r="F2330">
        <v>1409.3420000000001</v>
      </c>
      <c r="G2330">
        <v>1251.606</v>
      </c>
      <c r="H2330">
        <v>66.360919999999993</v>
      </c>
      <c r="I2330">
        <v>94.78049</v>
      </c>
      <c r="J2330">
        <v>36.269500000000001</v>
      </c>
      <c r="K2330">
        <v>108.03270000000001</v>
      </c>
      <c r="L2330">
        <v>157.73560000000001</v>
      </c>
      <c r="M2330">
        <v>207.4385</v>
      </c>
      <c r="N2330">
        <v>279.20170000000002</v>
      </c>
      <c r="O2330">
        <v>352</v>
      </c>
      <c r="P2330">
        <v>159.20987</v>
      </c>
      <c r="Q2330">
        <v>5</v>
      </c>
      <c r="R2330" s="75">
        <v>38868</v>
      </c>
      <c r="T2330" t="s">
        <v>112</v>
      </c>
      <c r="U2330">
        <v>9.2835899999999999E-2</v>
      </c>
      <c r="W2330" t="s">
        <v>44</v>
      </c>
      <c r="Z2330" s="97">
        <v>1110000000</v>
      </c>
    </row>
    <row r="2331" spans="1:26">
      <c r="A2331" t="s">
        <v>44</v>
      </c>
      <c r="B2331" t="s">
        <v>58</v>
      </c>
      <c r="C2331" t="s">
        <v>15</v>
      </c>
      <c r="D2331">
        <v>2014</v>
      </c>
      <c r="E2331">
        <v>1</v>
      </c>
      <c r="F2331">
        <v>1327.633</v>
      </c>
      <c r="G2331">
        <v>1327.633</v>
      </c>
      <c r="H2331">
        <v>64.080730000000003</v>
      </c>
      <c r="I2331">
        <v>93.712429999999998</v>
      </c>
      <c r="J2331">
        <v>-120.0973</v>
      </c>
      <c r="K2331">
        <v>-49.142850000000003</v>
      </c>
      <c r="L2331">
        <v>0</v>
      </c>
      <c r="M2331">
        <v>49.142850000000003</v>
      </c>
      <c r="N2331">
        <v>120.0973</v>
      </c>
      <c r="O2331">
        <v>352</v>
      </c>
      <c r="P2331">
        <v>159.20987</v>
      </c>
      <c r="Q2331">
        <v>6</v>
      </c>
      <c r="R2331" s="75">
        <v>36325</v>
      </c>
      <c r="T2331" t="s">
        <v>112</v>
      </c>
      <c r="U2331">
        <v>6.6506800000000005E-2</v>
      </c>
      <c r="W2331" t="s">
        <v>44</v>
      </c>
      <c r="Z2331" s="97">
        <v>1090000000</v>
      </c>
    </row>
    <row r="2332" spans="1:26">
      <c r="A2332" t="s">
        <v>44</v>
      </c>
      <c r="B2332" t="s">
        <v>58</v>
      </c>
      <c r="C2332" t="s">
        <v>15</v>
      </c>
      <c r="D2332">
        <v>2014</v>
      </c>
      <c r="E2332">
        <v>2</v>
      </c>
      <c r="F2332">
        <v>1310.1300000000001</v>
      </c>
      <c r="G2332">
        <v>1310.1300000000001</v>
      </c>
      <c r="H2332">
        <v>63.185589999999998</v>
      </c>
      <c r="I2332">
        <v>93.573089999999993</v>
      </c>
      <c r="J2332">
        <v>-119.9187</v>
      </c>
      <c r="K2332">
        <v>-49.069769999999998</v>
      </c>
      <c r="L2332">
        <v>0</v>
      </c>
      <c r="M2332">
        <v>49.069769999999998</v>
      </c>
      <c r="N2332">
        <v>119.9187</v>
      </c>
      <c r="O2332">
        <v>352</v>
      </c>
      <c r="P2332">
        <v>159.20987</v>
      </c>
      <c r="Q2332">
        <v>6</v>
      </c>
      <c r="R2332" s="75">
        <v>36325</v>
      </c>
      <c r="T2332" t="s">
        <v>112</v>
      </c>
      <c r="U2332">
        <v>6.6506800000000005E-2</v>
      </c>
      <c r="W2332" t="s">
        <v>44</v>
      </c>
      <c r="Z2332" s="97">
        <v>1080000000</v>
      </c>
    </row>
    <row r="2333" spans="1:26">
      <c r="A2333" t="s">
        <v>44</v>
      </c>
      <c r="B2333" t="s">
        <v>58</v>
      </c>
      <c r="C2333" t="s">
        <v>15</v>
      </c>
      <c r="D2333">
        <v>2014</v>
      </c>
      <c r="E2333">
        <v>3</v>
      </c>
      <c r="F2333">
        <v>1297.471</v>
      </c>
      <c r="G2333">
        <v>1297.471</v>
      </c>
      <c r="H2333">
        <v>62.287170000000003</v>
      </c>
      <c r="I2333">
        <v>93.603260000000006</v>
      </c>
      <c r="J2333">
        <v>-119.95740000000001</v>
      </c>
      <c r="K2333">
        <v>-49.085599999999999</v>
      </c>
      <c r="L2333">
        <v>0</v>
      </c>
      <c r="M2333">
        <v>49.085599999999999</v>
      </c>
      <c r="N2333">
        <v>119.95740000000001</v>
      </c>
      <c r="O2333">
        <v>352</v>
      </c>
      <c r="P2333">
        <v>159.20987</v>
      </c>
      <c r="Q2333">
        <v>6</v>
      </c>
      <c r="R2333" s="75">
        <v>36325</v>
      </c>
      <c r="T2333" t="s">
        <v>112</v>
      </c>
      <c r="U2333">
        <v>6.6506800000000005E-2</v>
      </c>
      <c r="W2333" t="s">
        <v>44</v>
      </c>
      <c r="Z2333" s="97">
        <v>1090000000</v>
      </c>
    </row>
    <row r="2334" spans="1:26">
      <c r="A2334" t="s">
        <v>44</v>
      </c>
      <c r="B2334" t="s">
        <v>58</v>
      </c>
      <c r="C2334" t="s">
        <v>15</v>
      </c>
      <c r="D2334">
        <v>2014</v>
      </c>
      <c r="E2334">
        <v>4</v>
      </c>
      <c r="F2334">
        <v>1300.607</v>
      </c>
      <c r="G2334">
        <v>1300.607</v>
      </c>
      <c r="H2334">
        <v>61.406469999999999</v>
      </c>
      <c r="I2334">
        <v>93.597369999999998</v>
      </c>
      <c r="J2334">
        <v>-119.9499</v>
      </c>
      <c r="K2334">
        <v>-49.082509999999999</v>
      </c>
      <c r="L2334">
        <v>0</v>
      </c>
      <c r="M2334">
        <v>49.082509999999999</v>
      </c>
      <c r="N2334">
        <v>119.9499</v>
      </c>
      <c r="O2334">
        <v>352</v>
      </c>
      <c r="P2334">
        <v>159.20987</v>
      </c>
      <c r="Q2334">
        <v>6</v>
      </c>
      <c r="R2334" s="75">
        <v>36325</v>
      </c>
      <c r="T2334" t="s">
        <v>112</v>
      </c>
      <c r="U2334">
        <v>6.6506800000000005E-2</v>
      </c>
      <c r="W2334" t="s">
        <v>44</v>
      </c>
      <c r="Z2334" s="97">
        <v>1090000000</v>
      </c>
    </row>
    <row r="2335" spans="1:26">
      <c r="A2335" t="s">
        <v>44</v>
      </c>
      <c r="B2335" t="s">
        <v>58</v>
      </c>
      <c r="C2335" t="s">
        <v>15</v>
      </c>
      <c r="D2335">
        <v>2014</v>
      </c>
      <c r="E2335">
        <v>5</v>
      </c>
      <c r="F2335">
        <v>1344.8150000000001</v>
      </c>
      <c r="G2335">
        <v>1344.8150000000001</v>
      </c>
      <c r="H2335">
        <v>60.58811</v>
      </c>
      <c r="I2335">
        <v>93.715500000000006</v>
      </c>
      <c r="J2335">
        <v>-120.10120000000001</v>
      </c>
      <c r="K2335">
        <v>-49.144449999999999</v>
      </c>
      <c r="L2335">
        <v>0</v>
      </c>
      <c r="M2335">
        <v>49.144449999999999</v>
      </c>
      <c r="N2335">
        <v>120.10120000000001</v>
      </c>
      <c r="O2335">
        <v>352</v>
      </c>
      <c r="P2335">
        <v>159.20987</v>
      </c>
      <c r="Q2335">
        <v>6</v>
      </c>
      <c r="R2335" s="75">
        <v>36325</v>
      </c>
      <c r="T2335" t="s">
        <v>112</v>
      </c>
      <c r="U2335">
        <v>6.6506800000000005E-2</v>
      </c>
      <c r="W2335" t="s">
        <v>44</v>
      </c>
      <c r="Z2335" s="97">
        <v>1090000000</v>
      </c>
    </row>
    <row r="2336" spans="1:26">
      <c r="A2336" t="s">
        <v>44</v>
      </c>
      <c r="B2336" t="s">
        <v>58</v>
      </c>
      <c r="C2336" t="s">
        <v>15</v>
      </c>
      <c r="D2336">
        <v>2014</v>
      </c>
      <c r="E2336">
        <v>6</v>
      </c>
      <c r="F2336">
        <v>1400.6610000000001</v>
      </c>
      <c r="G2336">
        <v>1400.6610000000001</v>
      </c>
      <c r="H2336">
        <v>60.089359999999999</v>
      </c>
      <c r="I2336">
        <v>93.676230000000004</v>
      </c>
      <c r="J2336">
        <v>-120.0509</v>
      </c>
      <c r="K2336">
        <v>-49.123860000000001</v>
      </c>
      <c r="L2336">
        <v>0</v>
      </c>
      <c r="M2336">
        <v>49.123860000000001</v>
      </c>
      <c r="N2336">
        <v>120.0509</v>
      </c>
      <c r="O2336">
        <v>352</v>
      </c>
      <c r="P2336">
        <v>159.20987</v>
      </c>
      <c r="Q2336">
        <v>6</v>
      </c>
      <c r="R2336" s="75">
        <v>36325</v>
      </c>
      <c r="T2336" t="s">
        <v>112</v>
      </c>
      <c r="U2336">
        <v>6.6506800000000005E-2</v>
      </c>
      <c r="W2336" t="s">
        <v>44</v>
      </c>
      <c r="Z2336" s="97">
        <v>1090000000</v>
      </c>
    </row>
    <row r="2337" spans="1:26">
      <c r="A2337" t="s">
        <v>44</v>
      </c>
      <c r="B2337" t="s">
        <v>58</v>
      </c>
      <c r="C2337" t="s">
        <v>15</v>
      </c>
      <c r="D2337">
        <v>2014</v>
      </c>
      <c r="E2337">
        <v>7</v>
      </c>
      <c r="F2337">
        <v>1440.0409999999999</v>
      </c>
      <c r="G2337">
        <v>1440.0409999999999</v>
      </c>
      <c r="H2337">
        <v>60.893830000000001</v>
      </c>
      <c r="I2337">
        <v>93.674869999999999</v>
      </c>
      <c r="J2337">
        <v>-120.0492</v>
      </c>
      <c r="K2337">
        <v>-49.123150000000003</v>
      </c>
      <c r="L2337">
        <v>0</v>
      </c>
      <c r="M2337">
        <v>49.123150000000003</v>
      </c>
      <c r="N2337">
        <v>120.0492</v>
      </c>
      <c r="O2337">
        <v>352</v>
      </c>
      <c r="P2337">
        <v>159.20987</v>
      </c>
      <c r="Q2337">
        <v>6</v>
      </c>
      <c r="R2337" s="75">
        <v>36325</v>
      </c>
      <c r="T2337" t="s">
        <v>112</v>
      </c>
      <c r="U2337">
        <v>6.6506800000000005E-2</v>
      </c>
      <c r="W2337" t="s">
        <v>44</v>
      </c>
      <c r="Z2337" s="97">
        <v>1090000000</v>
      </c>
    </row>
    <row r="2338" spans="1:26">
      <c r="A2338" t="s">
        <v>44</v>
      </c>
      <c r="B2338" t="s">
        <v>58</v>
      </c>
      <c r="C2338" t="s">
        <v>15</v>
      </c>
      <c r="D2338">
        <v>2014</v>
      </c>
      <c r="E2338">
        <v>8</v>
      </c>
      <c r="F2338">
        <v>1580.432</v>
      </c>
      <c r="G2338">
        <v>1580.432</v>
      </c>
      <c r="H2338">
        <v>64.236760000000004</v>
      </c>
      <c r="I2338">
        <v>94.582700000000003</v>
      </c>
      <c r="J2338">
        <v>-121.21259999999999</v>
      </c>
      <c r="K2338">
        <v>-49.599209999999999</v>
      </c>
      <c r="L2338">
        <v>0</v>
      </c>
      <c r="M2338">
        <v>49.599209999999999</v>
      </c>
      <c r="N2338">
        <v>121.21259999999999</v>
      </c>
      <c r="O2338">
        <v>352</v>
      </c>
      <c r="P2338">
        <v>159.20987</v>
      </c>
      <c r="Q2338">
        <v>6</v>
      </c>
      <c r="R2338" s="75">
        <v>36325</v>
      </c>
      <c r="T2338" t="s">
        <v>112</v>
      </c>
      <c r="U2338">
        <v>6.6506800000000005E-2</v>
      </c>
      <c r="W2338" t="s">
        <v>44</v>
      </c>
      <c r="Z2338" s="97">
        <v>1110000000</v>
      </c>
    </row>
    <row r="2339" spans="1:26">
      <c r="A2339" t="s">
        <v>44</v>
      </c>
      <c r="B2339" t="s">
        <v>58</v>
      </c>
      <c r="C2339" t="s">
        <v>15</v>
      </c>
      <c r="D2339">
        <v>2014</v>
      </c>
      <c r="E2339">
        <v>9</v>
      </c>
      <c r="F2339">
        <v>1611.779</v>
      </c>
      <c r="G2339">
        <v>1611.779</v>
      </c>
      <c r="H2339">
        <v>68.828850000000003</v>
      </c>
      <c r="I2339">
        <v>94.444779999999994</v>
      </c>
      <c r="J2339">
        <v>-121.0359</v>
      </c>
      <c r="K2339">
        <v>-49.526890000000002</v>
      </c>
      <c r="L2339">
        <v>0</v>
      </c>
      <c r="M2339">
        <v>49.526890000000002</v>
      </c>
      <c r="N2339">
        <v>121.0359</v>
      </c>
      <c r="O2339">
        <v>352</v>
      </c>
      <c r="P2339">
        <v>159.20987</v>
      </c>
      <c r="Q2339">
        <v>6</v>
      </c>
      <c r="R2339" s="75">
        <v>36325</v>
      </c>
      <c r="T2339" t="s">
        <v>112</v>
      </c>
      <c r="U2339">
        <v>6.6506800000000005E-2</v>
      </c>
      <c r="W2339" t="s">
        <v>44</v>
      </c>
      <c r="Z2339" s="97">
        <v>1110000000</v>
      </c>
    </row>
    <row r="2340" spans="1:26">
      <c r="A2340" t="s">
        <v>44</v>
      </c>
      <c r="B2340" t="s">
        <v>58</v>
      </c>
      <c r="C2340" t="s">
        <v>15</v>
      </c>
      <c r="D2340">
        <v>2014</v>
      </c>
      <c r="E2340">
        <v>10</v>
      </c>
      <c r="F2340">
        <v>1599.443</v>
      </c>
      <c r="G2340">
        <v>1599.443</v>
      </c>
      <c r="H2340">
        <v>73.160349999999994</v>
      </c>
      <c r="I2340">
        <v>94.240449999999996</v>
      </c>
      <c r="J2340">
        <v>-120.774</v>
      </c>
      <c r="K2340">
        <v>-49.419739999999997</v>
      </c>
      <c r="L2340">
        <v>0</v>
      </c>
      <c r="M2340">
        <v>49.419739999999997</v>
      </c>
      <c r="N2340">
        <v>120.774</v>
      </c>
      <c r="O2340">
        <v>352</v>
      </c>
      <c r="P2340">
        <v>159.20987</v>
      </c>
      <c r="Q2340">
        <v>6</v>
      </c>
      <c r="R2340" s="75">
        <v>36325</v>
      </c>
      <c r="T2340" t="s">
        <v>112</v>
      </c>
      <c r="U2340">
        <v>6.6506800000000005E-2</v>
      </c>
      <c r="W2340" t="s">
        <v>44</v>
      </c>
      <c r="Z2340" s="97">
        <v>1100000000</v>
      </c>
    </row>
    <row r="2341" spans="1:26">
      <c r="A2341" t="s">
        <v>44</v>
      </c>
      <c r="B2341" t="s">
        <v>58</v>
      </c>
      <c r="C2341" t="s">
        <v>15</v>
      </c>
      <c r="D2341">
        <v>2014</v>
      </c>
      <c r="E2341">
        <v>11</v>
      </c>
      <c r="F2341">
        <v>1586.4929999999999</v>
      </c>
      <c r="G2341">
        <v>1586.4929999999999</v>
      </c>
      <c r="H2341">
        <v>76.56953</v>
      </c>
      <c r="I2341">
        <v>94.195760000000007</v>
      </c>
      <c r="J2341">
        <v>-120.7167</v>
      </c>
      <c r="K2341">
        <v>-49.39631</v>
      </c>
      <c r="L2341">
        <v>0</v>
      </c>
      <c r="M2341">
        <v>49.39631</v>
      </c>
      <c r="N2341">
        <v>120.7167</v>
      </c>
      <c r="O2341">
        <v>352</v>
      </c>
      <c r="P2341">
        <v>159.20987</v>
      </c>
      <c r="Q2341">
        <v>6</v>
      </c>
      <c r="R2341" s="75">
        <v>36325</v>
      </c>
      <c r="T2341" t="s">
        <v>112</v>
      </c>
      <c r="U2341">
        <v>6.6506800000000005E-2</v>
      </c>
      <c r="W2341" t="s">
        <v>44</v>
      </c>
      <c r="Z2341" s="97">
        <v>1100000000</v>
      </c>
    </row>
    <row r="2342" spans="1:26">
      <c r="A2342" t="s">
        <v>44</v>
      </c>
      <c r="B2342" t="s">
        <v>58</v>
      </c>
      <c r="C2342" t="s">
        <v>15</v>
      </c>
      <c r="D2342">
        <v>2014</v>
      </c>
      <c r="E2342">
        <v>12</v>
      </c>
      <c r="F2342">
        <v>1587.1289999999999</v>
      </c>
      <c r="G2342">
        <v>1581.0550000000001</v>
      </c>
      <c r="H2342">
        <v>79.794920000000005</v>
      </c>
      <c r="I2342">
        <v>94.243530000000007</v>
      </c>
      <c r="J2342">
        <v>-114.7041</v>
      </c>
      <c r="K2342">
        <v>-43.347499999999997</v>
      </c>
      <c r="L2342">
        <v>6.0738529999999997</v>
      </c>
      <c r="M2342">
        <v>55.49521</v>
      </c>
      <c r="N2342">
        <v>126.8518</v>
      </c>
      <c r="O2342">
        <v>352</v>
      </c>
      <c r="P2342">
        <v>159.20987</v>
      </c>
      <c r="Q2342">
        <v>6</v>
      </c>
      <c r="R2342" s="75">
        <v>36325</v>
      </c>
      <c r="T2342" t="s">
        <v>112</v>
      </c>
      <c r="U2342">
        <v>6.6506800000000005E-2</v>
      </c>
      <c r="W2342" t="s">
        <v>44</v>
      </c>
      <c r="Z2342" s="97">
        <v>1100000000</v>
      </c>
    </row>
    <row r="2343" spans="1:26">
      <c r="A2343" t="s">
        <v>44</v>
      </c>
      <c r="B2343" t="s">
        <v>58</v>
      </c>
      <c r="C2343" t="s">
        <v>15</v>
      </c>
      <c r="D2343">
        <v>2014</v>
      </c>
      <c r="E2343">
        <v>13</v>
      </c>
      <c r="F2343">
        <v>1563.7070000000001</v>
      </c>
      <c r="G2343">
        <v>936.87710000000004</v>
      </c>
      <c r="H2343">
        <v>82.666600000000003</v>
      </c>
      <c r="I2343">
        <v>94.164339999999996</v>
      </c>
      <c r="J2343">
        <v>506.15339999999998</v>
      </c>
      <c r="K2343">
        <v>577.45010000000002</v>
      </c>
      <c r="L2343">
        <v>626.82989999999995</v>
      </c>
      <c r="M2343">
        <v>676.2097</v>
      </c>
      <c r="N2343">
        <v>747.50630000000001</v>
      </c>
      <c r="O2343">
        <v>352</v>
      </c>
      <c r="P2343">
        <v>159.20987</v>
      </c>
      <c r="Q2343">
        <v>6</v>
      </c>
      <c r="R2343" s="75">
        <v>36325</v>
      </c>
      <c r="T2343" t="s">
        <v>112</v>
      </c>
      <c r="U2343">
        <v>6.6506800000000005E-2</v>
      </c>
      <c r="W2343" t="s">
        <v>44</v>
      </c>
      <c r="Z2343" s="97">
        <v>1100000000</v>
      </c>
    </row>
    <row r="2344" spans="1:26">
      <c r="A2344" t="s">
        <v>44</v>
      </c>
      <c r="B2344" t="s">
        <v>58</v>
      </c>
      <c r="C2344" t="s">
        <v>15</v>
      </c>
      <c r="D2344">
        <v>2014</v>
      </c>
      <c r="E2344">
        <v>14</v>
      </c>
      <c r="F2344">
        <v>1535.758</v>
      </c>
      <c r="G2344">
        <v>240.76220000000001</v>
      </c>
      <c r="H2344">
        <v>84.212239999999994</v>
      </c>
      <c r="I2344">
        <v>94.130570000000006</v>
      </c>
      <c r="J2344">
        <v>1174.3630000000001</v>
      </c>
      <c r="K2344">
        <v>1245.634</v>
      </c>
      <c r="L2344">
        <v>1294.9960000000001</v>
      </c>
      <c r="M2344">
        <v>1344.3579999999999</v>
      </c>
      <c r="N2344">
        <v>1415.6289999999999</v>
      </c>
      <c r="O2344">
        <v>352</v>
      </c>
      <c r="P2344">
        <v>159.20987</v>
      </c>
      <c r="Q2344">
        <v>6</v>
      </c>
      <c r="R2344" s="75">
        <v>36325</v>
      </c>
      <c r="T2344" t="s">
        <v>112</v>
      </c>
      <c r="U2344">
        <v>6.6506800000000005E-2</v>
      </c>
      <c r="W2344" t="s">
        <v>44</v>
      </c>
      <c r="Z2344" s="97">
        <v>1100000000</v>
      </c>
    </row>
    <row r="2345" spans="1:26">
      <c r="A2345" t="s">
        <v>44</v>
      </c>
      <c r="B2345" t="s">
        <v>58</v>
      </c>
      <c r="C2345" t="s">
        <v>15</v>
      </c>
      <c r="D2345">
        <v>2014</v>
      </c>
      <c r="E2345">
        <v>15</v>
      </c>
      <c r="F2345">
        <v>1521.078</v>
      </c>
      <c r="G2345">
        <v>240.73949999999999</v>
      </c>
      <c r="H2345">
        <v>85.696669999999997</v>
      </c>
      <c r="I2345">
        <v>94.08305</v>
      </c>
      <c r="J2345">
        <v>1159.7660000000001</v>
      </c>
      <c r="K2345">
        <v>1231.001</v>
      </c>
      <c r="L2345">
        <v>1280.338</v>
      </c>
      <c r="M2345">
        <v>1329.675</v>
      </c>
      <c r="N2345">
        <v>1400.9110000000001</v>
      </c>
      <c r="O2345">
        <v>352</v>
      </c>
      <c r="P2345">
        <v>159.20987</v>
      </c>
      <c r="Q2345">
        <v>6</v>
      </c>
      <c r="R2345" s="75">
        <v>36325</v>
      </c>
      <c r="T2345" t="s">
        <v>112</v>
      </c>
      <c r="U2345">
        <v>6.6506800000000005E-2</v>
      </c>
      <c r="W2345" t="s">
        <v>44</v>
      </c>
      <c r="Z2345" s="97">
        <v>1100000000</v>
      </c>
    </row>
    <row r="2346" spans="1:26">
      <c r="A2346" t="s">
        <v>44</v>
      </c>
      <c r="B2346" t="s">
        <v>58</v>
      </c>
      <c r="C2346" t="s">
        <v>15</v>
      </c>
      <c r="D2346">
        <v>2014</v>
      </c>
      <c r="E2346">
        <v>16</v>
      </c>
      <c r="F2346">
        <v>1483.607</v>
      </c>
      <c r="G2346">
        <v>239.69579999999999</v>
      </c>
      <c r="H2346">
        <v>86.856629999999996</v>
      </c>
      <c r="I2346">
        <v>94.217070000000007</v>
      </c>
      <c r="J2346">
        <v>1123.1669999999999</v>
      </c>
      <c r="K2346">
        <v>1194.5029999999999</v>
      </c>
      <c r="L2346">
        <v>1243.9110000000001</v>
      </c>
      <c r="M2346">
        <v>1293.318</v>
      </c>
      <c r="N2346">
        <v>1364.655</v>
      </c>
      <c r="O2346">
        <v>352</v>
      </c>
      <c r="P2346">
        <v>159.20987</v>
      </c>
      <c r="Q2346">
        <v>6</v>
      </c>
      <c r="R2346" s="75">
        <v>36325</v>
      </c>
      <c r="T2346" t="s">
        <v>112</v>
      </c>
      <c r="U2346">
        <v>6.6506800000000005E-2</v>
      </c>
      <c r="W2346" t="s">
        <v>44</v>
      </c>
      <c r="Z2346" s="97">
        <v>1100000000</v>
      </c>
    </row>
    <row r="2347" spans="1:26">
      <c r="A2347" t="s">
        <v>44</v>
      </c>
      <c r="B2347" t="s">
        <v>58</v>
      </c>
      <c r="C2347" t="s">
        <v>15</v>
      </c>
      <c r="D2347">
        <v>2014</v>
      </c>
      <c r="E2347">
        <v>17</v>
      </c>
      <c r="F2347">
        <v>1463.144</v>
      </c>
      <c r="G2347">
        <v>239.10409999999999</v>
      </c>
      <c r="H2347">
        <v>86.469120000000004</v>
      </c>
      <c r="I2347">
        <v>94.476619999999997</v>
      </c>
      <c r="J2347">
        <v>1102.963</v>
      </c>
      <c r="K2347">
        <v>1174.4960000000001</v>
      </c>
      <c r="L2347">
        <v>1224.04</v>
      </c>
      <c r="M2347">
        <v>1273.5830000000001</v>
      </c>
      <c r="N2347">
        <v>1345.116</v>
      </c>
      <c r="O2347">
        <v>352</v>
      </c>
      <c r="P2347">
        <v>159.20987</v>
      </c>
      <c r="Q2347">
        <v>6</v>
      </c>
      <c r="R2347" s="75">
        <v>36325</v>
      </c>
      <c r="T2347" t="s">
        <v>112</v>
      </c>
      <c r="U2347">
        <v>6.6506800000000005E-2</v>
      </c>
      <c r="W2347" t="s">
        <v>44</v>
      </c>
      <c r="Z2347" s="97">
        <v>1110000000</v>
      </c>
    </row>
    <row r="2348" spans="1:26">
      <c r="A2348" t="s">
        <v>44</v>
      </c>
      <c r="B2348" t="s">
        <v>58</v>
      </c>
      <c r="C2348" t="s">
        <v>15</v>
      </c>
      <c r="D2348">
        <v>2014</v>
      </c>
      <c r="E2348">
        <v>18</v>
      </c>
      <c r="F2348">
        <v>1442.9480000000001</v>
      </c>
      <c r="G2348">
        <v>238.41810000000001</v>
      </c>
      <c r="H2348">
        <v>84.514480000000006</v>
      </c>
      <c r="I2348">
        <v>94.20438</v>
      </c>
      <c r="J2348">
        <v>1083.8019999999999</v>
      </c>
      <c r="K2348">
        <v>1155.1289999999999</v>
      </c>
      <c r="L2348">
        <v>1204.53</v>
      </c>
      <c r="M2348">
        <v>1253.931</v>
      </c>
      <c r="N2348">
        <v>1325.258</v>
      </c>
      <c r="O2348">
        <v>352</v>
      </c>
      <c r="P2348">
        <v>159.20987</v>
      </c>
      <c r="Q2348">
        <v>6</v>
      </c>
      <c r="R2348" s="75">
        <v>36325</v>
      </c>
      <c r="T2348" t="s">
        <v>112</v>
      </c>
      <c r="U2348">
        <v>6.6506800000000005E-2</v>
      </c>
      <c r="W2348" t="s">
        <v>44</v>
      </c>
      <c r="Z2348" s="97">
        <v>1100000000</v>
      </c>
    </row>
    <row r="2349" spans="1:26">
      <c r="A2349" t="s">
        <v>44</v>
      </c>
      <c r="B2349" t="s">
        <v>58</v>
      </c>
      <c r="C2349" t="s">
        <v>15</v>
      </c>
      <c r="D2349">
        <v>2014</v>
      </c>
      <c r="E2349">
        <v>19</v>
      </c>
      <c r="F2349">
        <v>1446.6769999999999</v>
      </c>
      <c r="G2349">
        <v>674.51469999999995</v>
      </c>
      <c r="H2349">
        <v>81.016810000000007</v>
      </c>
      <c r="I2349">
        <v>94.305369999999996</v>
      </c>
      <c r="J2349">
        <v>651.30499999999995</v>
      </c>
      <c r="K2349">
        <v>722.70839999999998</v>
      </c>
      <c r="L2349">
        <v>772.16219999999998</v>
      </c>
      <c r="M2349">
        <v>821.61599999999999</v>
      </c>
      <c r="N2349">
        <v>893.01930000000004</v>
      </c>
      <c r="O2349">
        <v>352</v>
      </c>
      <c r="P2349">
        <v>159.20987</v>
      </c>
      <c r="Q2349">
        <v>6</v>
      </c>
      <c r="R2349" s="75">
        <v>36325</v>
      </c>
      <c r="T2349" t="s">
        <v>112</v>
      </c>
      <c r="U2349">
        <v>6.6506800000000005E-2</v>
      </c>
      <c r="W2349" t="s">
        <v>44</v>
      </c>
      <c r="Z2349" s="97">
        <v>1100000000</v>
      </c>
    </row>
    <row r="2350" spans="1:26">
      <c r="A2350" t="s">
        <v>44</v>
      </c>
      <c r="B2350" t="s">
        <v>58</v>
      </c>
      <c r="C2350" t="s">
        <v>15</v>
      </c>
      <c r="D2350">
        <v>2014</v>
      </c>
      <c r="E2350">
        <v>20</v>
      </c>
      <c r="F2350">
        <v>1448.547</v>
      </c>
      <c r="G2350">
        <v>1109.068</v>
      </c>
      <c r="H2350">
        <v>76.932689999999994</v>
      </c>
      <c r="I2350">
        <v>94.199910000000003</v>
      </c>
      <c r="J2350">
        <v>218.7567</v>
      </c>
      <c r="K2350">
        <v>290.08030000000002</v>
      </c>
      <c r="L2350">
        <v>339.47879999999998</v>
      </c>
      <c r="M2350">
        <v>388.87720000000002</v>
      </c>
      <c r="N2350">
        <v>460.20080000000002</v>
      </c>
      <c r="O2350">
        <v>352</v>
      </c>
      <c r="P2350">
        <v>159.20987</v>
      </c>
      <c r="Q2350">
        <v>6</v>
      </c>
      <c r="R2350" s="75">
        <v>36325</v>
      </c>
      <c r="T2350" t="s">
        <v>112</v>
      </c>
      <c r="U2350">
        <v>6.6506800000000005E-2</v>
      </c>
      <c r="W2350" t="s">
        <v>44</v>
      </c>
      <c r="Z2350" s="97">
        <v>1100000000</v>
      </c>
    </row>
    <row r="2351" spans="1:26">
      <c r="A2351" t="s">
        <v>44</v>
      </c>
      <c r="B2351" t="s">
        <v>58</v>
      </c>
      <c r="C2351" t="s">
        <v>15</v>
      </c>
      <c r="D2351">
        <v>2014</v>
      </c>
      <c r="E2351">
        <v>21</v>
      </c>
      <c r="F2351">
        <v>1460.713</v>
      </c>
      <c r="G2351">
        <v>1170.731</v>
      </c>
      <c r="H2351">
        <v>72.29401</v>
      </c>
      <c r="I2351">
        <v>94.400480000000002</v>
      </c>
      <c r="J2351">
        <v>169.00290000000001</v>
      </c>
      <c r="K2351">
        <v>240.47829999999999</v>
      </c>
      <c r="L2351">
        <v>289.9819</v>
      </c>
      <c r="M2351">
        <v>339.48559999999998</v>
      </c>
      <c r="N2351">
        <v>410.96100000000001</v>
      </c>
      <c r="O2351">
        <v>352</v>
      </c>
      <c r="P2351">
        <v>159.20987</v>
      </c>
      <c r="Q2351">
        <v>6</v>
      </c>
      <c r="R2351" s="75">
        <v>36325</v>
      </c>
      <c r="T2351" t="s">
        <v>112</v>
      </c>
      <c r="U2351">
        <v>6.6506800000000005E-2</v>
      </c>
      <c r="W2351" t="s">
        <v>44</v>
      </c>
      <c r="Z2351" s="97">
        <v>1100000000</v>
      </c>
    </row>
    <row r="2352" spans="1:26">
      <c r="A2352" t="s">
        <v>44</v>
      </c>
      <c r="B2352" t="s">
        <v>58</v>
      </c>
      <c r="C2352" t="s">
        <v>15</v>
      </c>
      <c r="D2352">
        <v>2014</v>
      </c>
      <c r="E2352">
        <v>22</v>
      </c>
      <c r="F2352">
        <v>1464.0340000000001</v>
      </c>
      <c r="G2352">
        <v>1239.5650000000001</v>
      </c>
      <c r="H2352">
        <v>70.021450000000002</v>
      </c>
      <c r="I2352">
        <v>94.613749999999996</v>
      </c>
      <c r="J2352">
        <v>103.2165</v>
      </c>
      <c r="K2352">
        <v>174.85339999999999</v>
      </c>
      <c r="L2352">
        <v>224.46889999999999</v>
      </c>
      <c r="M2352">
        <v>274.08440000000002</v>
      </c>
      <c r="N2352">
        <v>345.72129999999999</v>
      </c>
      <c r="O2352">
        <v>352</v>
      </c>
      <c r="P2352">
        <v>159.20987</v>
      </c>
      <c r="Q2352">
        <v>6</v>
      </c>
      <c r="R2352" s="75">
        <v>36325</v>
      </c>
      <c r="T2352" t="s">
        <v>112</v>
      </c>
      <c r="U2352">
        <v>6.6506800000000005E-2</v>
      </c>
      <c r="W2352" t="s">
        <v>44</v>
      </c>
      <c r="Z2352" s="97">
        <v>1110000000</v>
      </c>
    </row>
    <row r="2353" spans="1:26">
      <c r="A2353" t="s">
        <v>44</v>
      </c>
      <c r="B2353" t="s">
        <v>58</v>
      </c>
      <c r="C2353" t="s">
        <v>15</v>
      </c>
      <c r="D2353">
        <v>2014</v>
      </c>
      <c r="E2353">
        <v>23</v>
      </c>
      <c r="F2353">
        <v>1437.6110000000001</v>
      </c>
      <c r="G2353">
        <v>1250.769</v>
      </c>
      <c r="H2353">
        <v>68.406450000000007</v>
      </c>
      <c r="I2353">
        <v>93.570269999999994</v>
      </c>
      <c r="J2353">
        <v>66.926789999999997</v>
      </c>
      <c r="K2353">
        <v>137.77359999999999</v>
      </c>
      <c r="L2353">
        <v>186.84190000000001</v>
      </c>
      <c r="M2353">
        <v>235.9102</v>
      </c>
      <c r="N2353">
        <v>306.75700000000001</v>
      </c>
      <c r="O2353">
        <v>352</v>
      </c>
      <c r="P2353">
        <v>159.20987</v>
      </c>
      <c r="Q2353">
        <v>6</v>
      </c>
      <c r="R2353" s="75">
        <v>36325</v>
      </c>
      <c r="T2353" t="s">
        <v>112</v>
      </c>
      <c r="U2353">
        <v>6.6506800000000005E-2</v>
      </c>
      <c r="W2353" t="s">
        <v>44</v>
      </c>
      <c r="Z2353" s="97">
        <v>1080000000</v>
      </c>
    </row>
    <row r="2354" spans="1:26">
      <c r="A2354" t="s">
        <v>44</v>
      </c>
      <c r="B2354" t="s">
        <v>58</v>
      </c>
      <c r="C2354" t="s">
        <v>15</v>
      </c>
      <c r="D2354">
        <v>2014</v>
      </c>
      <c r="E2354">
        <v>24</v>
      </c>
      <c r="F2354">
        <v>1382.5360000000001</v>
      </c>
      <c r="G2354">
        <v>1245.771</v>
      </c>
      <c r="H2354">
        <v>66.814419999999998</v>
      </c>
      <c r="I2354">
        <v>93.537279999999996</v>
      </c>
      <c r="J2354">
        <v>16.893149999999999</v>
      </c>
      <c r="K2354">
        <v>87.715000000000003</v>
      </c>
      <c r="L2354">
        <v>136.76599999999999</v>
      </c>
      <c r="M2354">
        <v>185.81700000000001</v>
      </c>
      <c r="N2354">
        <v>256.6388</v>
      </c>
      <c r="O2354">
        <v>352</v>
      </c>
      <c r="P2354">
        <v>159.20987</v>
      </c>
      <c r="Q2354">
        <v>6</v>
      </c>
      <c r="R2354" s="75">
        <v>36325</v>
      </c>
      <c r="T2354" t="s">
        <v>112</v>
      </c>
      <c r="U2354">
        <v>6.6506800000000005E-2</v>
      </c>
      <c r="W2354" t="s">
        <v>44</v>
      </c>
      <c r="Z2354" s="97">
        <v>1080000000</v>
      </c>
    </row>
    <row r="2355" spans="1:26">
      <c r="A2355" t="s">
        <v>44</v>
      </c>
      <c r="B2355" t="s">
        <v>58</v>
      </c>
      <c r="C2355" t="s">
        <v>16</v>
      </c>
      <c r="D2355">
        <v>2014</v>
      </c>
      <c r="E2355">
        <v>1</v>
      </c>
      <c r="F2355">
        <v>1281.6769999999999</v>
      </c>
      <c r="G2355">
        <v>1281.6769999999999</v>
      </c>
      <c r="H2355">
        <v>70.397419999999997</v>
      </c>
      <c r="I2355">
        <v>93.483540000000005</v>
      </c>
      <c r="J2355">
        <v>-119.804</v>
      </c>
      <c r="K2355">
        <v>-49.022820000000003</v>
      </c>
      <c r="L2355">
        <v>0</v>
      </c>
      <c r="M2355">
        <v>49.022820000000003</v>
      </c>
      <c r="N2355">
        <v>119.804</v>
      </c>
      <c r="O2355">
        <v>352</v>
      </c>
      <c r="P2355">
        <v>159.20987</v>
      </c>
      <c r="Q2355">
        <v>7</v>
      </c>
      <c r="R2355" s="75">
        <v>39266</v>
      </c>
      <c r="T2355" t="s">
        <v>112</v>
      </c>
      <c r="U2355">
        <v>6.6219200000000006E-2</v>
      </c>
      <c r="W2355" t="s">
        <v>44</v>
      </c>
      <c r="Z2355" s="97">
        <v>1080000000</v>
      </c>
    </row>
    <row r="2356" spans="1:26">
      <c r="A2356" t="s">
        <v>44</v>
      </c>
      <c r="B2356" t="s">
        <v>58</v>
      </c>
      <c r="C2356" t="s">
        <v>16</v>
      </c>
      <c r="D2356">
        <v>2014</v>
      </c>
      <c r="E2356">
        <v>2</v>
      </c>
      <c r="F2356">
        <v>1270.26</v>
      </c>
      <c r="G2356">
        <v>1270.26</v>
      </c>
      <c r="H2356">
        <v>69.010090000000005</v>
      </c>
      <c r="I2356">
        <v>93.476960000000005</v>
      </c>
      <c r="J2356">
        <v>-119.7955</v>
      </c>
      <c r="K2356">
        <v>-49.019370000000002</v>
      </c>
      <c r="L2356">
        <v>0</v>
      </c>
      <c r="M2356">
        <v>49.019370000000002</v>
      </c>
      <c r="N2356">
        <v>119.7955</v>
      </c>
      <c r="O2356">
        <v>352</v>
      </c>
      <c r="P2356">
        <v>159.20987</v>
      </c>
      <c r="Q2356">
        <v>7</v>
      </c>
      <c r="R2356" s="75">
        <v>39266</v>
      </c>
      <c r="T2356" t="s">
        <v>112</v>
      </c>
      <c r="U2356">
        <v>6.6219200000000006E-2</v>
      </c>
      <c r="W2356" t="s">
        <v>44</v>
      </c>
      <c r="Z2356" s="97">
        <v>1080000000</v>
      </c>
    </row>
    <row r="2357" spans="1:26">
      <c r="A2357" t="s">
        <v>44</v>
      </c>
      <c r="B2357" t="s">
        <v>58</v>
      </c>
      <c r="C2357" t="s">
        <v>16</v>
      </c>
      <c r="D2357">
        <v>2014</v>
      </c>
      <c r="E2357">
        <v>3</v>
      </c>
      <c r="F2357">
        <v>1271.8240000000001</v>
      </c>
      <c r="G2357">
        <v>1271.8240000000001</v>
      </c>
      <c r="H2357">
        <v>67.936899999999994</v>
      </c>
      <c r="I2357">
        <v>93.512730000000005</v>
      </c>
      <c r="J2357">
        <v>-119.84139999999999</v>
      </c>
      <c r="K2357">
        <v>-49.038119999999999</v>
      </c>
      <c r="L2357">
        <v>0</v>
      </c>
      <c r="M2357">
        <v>49.038119999999999</v>
      </c>
      <c r="N2357">
        <v>119.84139999999999</v>
      </c>
      <c r="O2357">
        <v>352</v>
      </c>
      <c r="P2357">
        <v>159.20987</v>
      </c>
      <c r="Q2357">
        <v>7</v>
      </c>
      <c r="R2357" s="75">
        <v>39266</v>
      </c>
      <c r="T2357" t="s">
        <v>112</v>
      </c>
      <c r="U2357">
        <v>6.6219200000000006E-2</v>
      </c>
      <c r="W2357" t="s">
        <v>44</v>
      </c>
      <c r="Z2357" s="97">
        <v>1080000000</v>
      </c>
    </row>
    <row r="2358" spans="1:26">
      <c r="A2358" t="s">
        <v>44</v>
      </c>
      <c r="B2358" t="s">
        <v>58</v>
      </c>
      <c r="C2358" t="s">
        <v>16</v>
      </c>
      <c r="D2358">
        <v>2014</v>
      </c>
      <c r="E2358">
        <v>4</v>
      </c>
      <c r="F2358">
        <v>1281.627</v>
      </c>
      <c r="G2358">
        <v>1281.627</v>
      </c>
      <c r="H2358">
        <v>66.934010000000001</v>
      </c>
      <c r="I2358">
        <v>93.530299999999997</v>
      </c>
      <c r="J2358">
        <v>-119.8639</v>
      </c>
      <c r="K2358">
        <v>-49.047339999999998</v>
      </c>
      <c r="L2358">
        <v>0</v>
      </c>
      <c r="M2358">
        <v>49.047339999999998</v>
      </c>
      <c r="N2358">
        <v>119.8639</v>
      </c>
      <c r="O2358">
        <v>352</v>
      </c>
      <c r="P2358">
        <v>159.20987</v>
      </c>
      <c r="Q2358">
        <v>7</v>
      </c>
      <c r="R2358" s="75">
        <v>39266</v>
      </c>
      <c r="T2358" t="s">
        <v>112</v>
      </c>
      <c r="U2358">
        <v>6.6219200000000006E-2</v>
      </c>
      <c r="W2358" t="s">
        <v>44</v>
      </c>
      <c r="Z2358" s="97">
        <v>1080000000</v>
      </c>
    </row>
    <row r="2359" spans="1:26">
      <c r="A2359" t="s">
        <v>44</v>
      </c>
      <c r="B2359" t="s">
        <v>58</v>
      </c>
      <c r="C2359" t="s">
        <v>16</v>
      </c>
      <c r="D2359">
        <v>2014</v>
      </c>
      <c r="E2359">
        <v>5</v>
      </c>
      <c r="F2359">
        <v>1332.9069999999999</v>
      </c>
      <c r="G2359">
        <v>1332.9069999999999</v>
      </c>
      <c r="H2359">
        <v>66.131739999999994</v>
      </c>
      <c r="I2359">
        <v>94.020790000000005</v>
      </c>
      <c r="J2359">
        <v>-120.49250000000001</v>
      </c>
      <c r="K2359">
        <v>-49.304549999999999</v>
      </c>
      <c r="L2359">
        <v>0</v>
      </c>
      <c r="M2359">
        <v>49.304549999999999</v>
      </c>
      <c r="N2359">
        <v>120.49250000000001</v>
      </c>
      <c r="O2359">
        <v>352</v>
      </c>
      <c r="P2359">
        <v>159.20987</v>
      </c>
      <c r="Q2359">
        <v>7</v>
      </c>
      <c r="R2359" s="75">
        <v>39266</v>
      </c>
      <c r="T2359" t="s">
        <v>112</v>
      </c>
      <c r="U2359">
        <v>6.6219200000000006E-2</v>
      </c>
      <c r="W2359" t="s">
        <v>44</v>
      </c>
      <c r="Z2359" s="97">
        <v>1100000000</v>
      </c>
    </row>
    <row r="2360" spans="1:26">
      <c r="A2360" t="s">
        <v>44</v>
      </c>
      <c r="B2360" t="s">
        <v>58</v>
      </c>
      <c r="C2360" t="s">
        <v>16</v>
      </c>
      <c r="D2360">
        <v>2014</v>
      </c>
      <c r="E2360">
        <v>6</v>
      </c>
      <c r="F2360">
        <v>1396.259</v>
      </c>
      <c r="G2360">
        <v>1396.259</v>
      </c>
      <c r="H2360">
        <v>65.625140000000002</v>
      </c>
      <c r="I2360">
        <v>94.066820000000007</v>
      </c>
      <c r="J2360">
        <v>-120.5515</v>
      </c>
      <c r="K2360">
        <v>-49.328690000000002</v>
      </c>
      <c r="L2360">
        <v>0</v>
      </c>
      <c r="M2360">
        <v>49.328690000000002</v>
      </c>
      <c r="N2360">
        <v>120.5515</v>
      </c>
      <c r="O2360">
        <v>352</v>
      </c>
      <c r="P2360">
        <v>159.20987</v>
      </c>
      <c r="Q2360">
        <v>7</v>
      </c>
      <c r="R2360" s="75">
        <v>39266</v>
      </c>
      <c r="T2360" t="s">
        <v>112</v>
      </c>
      <c r="U2360">
        <v>6.6219200000000006E-2</v>
      </c>
      <c r="W2360" t="s">
        <v>44</v>
      </c>
      <c r="Z2360" s="97">
        <v>1100000000</v>
      </c>
    </row>
    <row r="2361" spans="1:26">
      <c r="A2361" t="s">
        <v>44</v>
      </c>
      <c r="B2361" t="s">
        <v>58</v>
      </c>
      <c r="C2361" t="s">
        <v>16</v>
      </c>
      <c r="D2361">
        <v>2014</v>
      </c>
      <c r="E2361">
        <v>7</v>
      </c>
      <c r="F2361">
        <v>1439.816</v>
      </c>
      <c r="G2361">
        <v>1439.816</v>
      </c>
      <c r="H2361">
        <v>66.472700000000003</v>
      </c>
      <c r="I2361">
        <v>93.986019999999996</v>
      </c>
      <c r="J2361">
        <v>-120.4479</v>
      </c>
      <c r="K2361">
        <v>-49.286320000000003</v>
      </c>
      <c r="L2361">
        <v>0</v>
      </c>
      <c r="M2361">
        <v>49.286320000000003</v>
      </c>
      <c r="N2361">
        <v>120.4479</v>
      </c>
      <c r="O2361">
        <v>352</v>
      </c>
      <c r="P2361">
        <v>159.20987</v>
      </c>
      <c r="Q2361">
        <v>7</v>
      </c>
      <c r="R2361" s="75">
        <v>39266</v>
      </c>
      <c r="T2361" t="s">
        <v>112</v>
      </c>
      <c r="U2361">
        <v>6.6219200000000006E-2</v>
      </c>
      <c r="W2361" t="s">
        <v>44</v>
      </c>
      <c r="Z2361" s="97">
        <v>1090000000</v>
      </c>
    </row>
    <row r="2362" spans="1:26">
      <c r="A2362" t="s">
        <v>44</v>
      </c>
      <c r="B2362" t="s">
        <v>58</v>
      </c>
      <c r="C2362" t="s">
        <v>16</v>
      </c>
      <c r="D2362">
        <v>2014</v>
      </c>
      <c r="E2362">
        <v>8</v>
      </c>
      <c r="F2362">
        <v>1537.9469999999999</v>
      </c>
      <c r="G2362">
        <v>1537.9469999999999</v>
      </c>
      <c r="H2362">
        <v>70.657020000000003</v>
      </c>
      <c r="I2362">
        <v>94.536799999999999</v>
      </c>
      <c r="J2362">
        <v>-121.1538</v>
      </c>
      <c r="K2362">
        <v>-49.575150000000001</v>
      </c>
      <c r="L2362">
        <v>0</v>
      </c>
      <c r="M2362">
        <v>49.575150000000001</v>
      </c>
      <c r="N2362">
        <v>121.1538</v>
      </c>
      <c r="O2362">
        <v>352</v>
      </c>
      <c r="P2362">
        <v>159.20987</v>
      </c>
      <c r="Q2362">
        <v>7</v>
      </c>
      <c r="R2362" s="75">
        <v>39266</v>
      </c>
      <c r="T2362" t="s">
        <v>112</v>
      </c>
      <c r="U2362">
        <v>6.6219200000000006E-2</v>
      </c>
      <c r="W2362" t="s">
        <v>44</v>
      </c>
      <c r="Z2362" s="97">
        <v>1110000000</v>
      </c>
    </row>
    <row r="2363" spans="1:26">
      <c r="A2363" t="s">
        <v>44</v>
      </c>
      <c r="B2363" t="s">
        <v>58</v>
      </c>
      <c r="C2363" t="s">
        <v>16</v>
      </c>
      <c r="D2363">
        <v>2014</v>
      </c>
      <c r="E2363">
        <v>9</v>
      </c>
      <c r="F2363">
        <v>1568.0930000000001</v>
      </c>
      <c r="G2363">
        <v>1568.0930000000001</v>
      </c>
      <c r="H2363">
        <v>75.722740000000002</v>
      </c>
      <c r="I2363">
        <v>94.45393</v>
      </c>
      <c r="J2363">
        <v>-121.0476</v>
      </c>
      <c r="K2363">
        <v>-49.531689999999998</v>
      </c>
      <c r="L2363">
        <v>0</v>
      </c>
      <c r="M2363">
        <v>49.531689999999998</v>
      </c>
      <c r="N2363">
        <v>121.0476</v>
      </c>
      <c r="O2363">
        <v>352</v>
      </c>
      <c r="P2363">
        <v>159.20987</v>
      </c>
      <c r="Q2363">
        <v>7</v>
      </c>
      <c r="R2363" s="75">
        <v>39266</v>
      </c>
      <c r="T2363" t="s">
        <v>112</v>
      </c>
      <c r="U2363">
        <v>6.6219200000000006E-2</v>
      </c>
      <c r="W2363" t="s">
        <v>44</v>
      </c>
      <c r="Z2363" s="97">
        <v>1110000000</v>
      </c>
    </row>
    <row r="2364" spans="1:26">
      <c r="A2364" t="s">
        <v>44</v>
      </c>
      <c r="B2364" t="s">
        <v>58</v>
      </c>
      <c r="C2364" t="s">
        <v>16</v>
      </c>
      <c r="D2364">
        <v>2014</v>
      </c>
      <c r="E2364">
        <v>10</v>
      </c>
      <c r="F2364">
        <v>1563.491</v>
      </c>
      <c r="G2364">
        <v>1563.491</v>
      </c>
      <c r="H2364">
        <v>79.85181</v>
      </c>
      <c r="I2364">
        <v>94.372219999999999</v>
      </c>
      <c r="J2364">
        <v>-120.94289999999999</v>
      </c>
      <c r="K2364">
        <v>-49.488840000000003</v>
      </c>
      <c r="L2364">
        <v>0</v>
      </c>
      <c r="M2364">
        <v>49.488840000000003</v>
      </c>
      <c r="N2364">
        <v>120.94289999999999</v>
      </c>
      <c r="O2364">
        <v>352</v>
      </c>
      <c r="P2364">
        <v>159.20987</v>
      </c>
      <c r="Q2364">
        <v>7</v>
      </c>
      <c r="R2364" s="75">
        <v>39266</v>
      </c>
      <c r="T2364" t="s">
        <v>112</v>
      </c>
      <c r="U2364">
        <v>6.6219200000000006E-2</v>
      </c>
      <c r="W2364" t="s">
        <v>44</v>
      </c>
      <c r="Z2364" s="97">
        <v>1100000000</v>
      </c>
    </row>
    <row r="2365" spans="1:26">
      <c r="A2365" t="s">
        <v>44</v>
      </c>
      <c r="B2365" t="s">
        <v>58</v>
      </c>
      <c r="C2365" t="s">
        <v>16</v>
      </c>
      <c r="D2365">
        <v>2014</v>
      </c>
      <c r="E2365">
        <v>11</v>
      </c>
      <c r="F2365">
        <v>1562.191</v>
      </c>
      <c r="G2365">
        <v>1562.191</v>
      </c>
      <c r="H2365">
        <v>82.362129999999993</v>
      </c>
      <c r="I2365">
        <v>94.599689999999995</v>
      </c>
      <c r="J2365">
        <v>-121.23439999999999</v>
      </c>
      <c r="K2365">
        <v>-49.60812</v>
      </c>
      <c r="L2365">
        <v>0</v>
      </c>
      <c r="M2365">
        <v>49.60812</v>
      </c>
      <c r="N2365">
        <v>121.23439999999999</v>
      </c>
      <c r="O2365">
        <v>352</v>
      </c>
      <c r="P2365">
        <v>159.20987</v>
      </c>
      <c r="Q2365">
        <v>7</v>
      </c>
      <c r="R2365" s="75">
        <v>39266</v>
      </c>
      <c r="T2365" t="s">
        <v>112</v>
      </c>
      <c r="U2365">
        <v>6.6219200000000006E-2</v>
      </c>
      <c r="W2365" t="s">
        <v>44</v>
      </c>
      <c r="Z2365" s="97">
        <v>1110000000</v>
      </c>
    </row>
    <row r="2366" spans="1:26">
      <c r="A2366" t="s">
        <v>44</v>
      </c>
      <c r="B2366" t="s">
        <v>58</v>
      </c>
      <c r="C2366" t="s">
        <v>16</v>
      </c>
      <c r="D2366">
        <v>2014</v>
      </c>
      <c r="E2366">
        <v>12</v>
      </c>
      <c r="F2366">
        <v>1555.7739999999999</v>
      </c>
      <c r="G2366">
        <v>1556.711</v>
      </c>
      <c r="H2366">
        <v>84.246539999999996</v>
      </c>
      <c r="I2366">
        <v>94.263440000000003</v>
      </c>
      <c r="J2366">
        <v>-121.7401</v>
      </c>
      <c r="K2366">
        <v>-50.36844</v>
      </c>
      <c r="L2366">
        <v>-0.93664550000000002</v>
      </c>
      <c r="M2366">
        <v>48.495150000000002</v>
      </c>
      <c r="N2366">
        <v>119.8668</v>
      </c>
      <c r="O2366">
        <v>352</v>
      </c>
      <c r="P2366">
        <v>159.20987</v>
      </c>
      <c r="Q2366">
        <v>7</v>
      </c>
      <c r="R2366" s="75">
        <v>39266</v>
      </c>
      <c r="T2366" t="s">
        <v>112</v>
      </c>
      <c r="U2366">
        <v>6.6219200000000006E-2</v>
      </c>
      <c r="W2366" t="s">
        <v>44</v>
      </c>
      <c r="Z2366" s="97">
        <v>1100000000</v>
      </c>
    </row>
    <row r="2367" spans="1:26">
      <c r="A2367" t="s">
        <v>44</v>
      </c>
      <c r="B2367" t="s">
        <v>58</v>
      </c>
      <c r="C2367" t="s">
        <v>16</v>
      </c>
      <c r="D2367">
        <v>2014</v>
      </c>
      <c r="E2367">
        <v>13</v>
      </c>
      <c r="F2367">
        <v>1535.1079999999999</v>
      </c>
      <c r="G2367">
        <v>923.88580000000002</v>
      </c>
      <c r="H2367">
        <v>86.68562</v>
      </c>
      <c r="I2367">
        <v>94.335650000000001</v>
      </c>
      <c r="J2367">
        <v>490.3261</v>
      </c>
      <c r="K2367">
        <v>561.75239999999997</v>
      </c>
      <c r="L2367">
        <v>611.22209999999995</v>
      </c>
      <c r="M2367">
        <v>660.69179999999994</v>
      </c>
      <c r="N2367">
        <v>732.11810000000003</v>
      </c>
      <c r="O2367">
        <v>352</v>
      </c>
      <c r="P2367">
        <v>159.20987</v>
      </c>
      <c r="Q2367">
        <v>7</v>
      </c>
      <c r="R2367" s="75">
        <v>39266</v>
      </c>
      <c r="T2367" t="s">
        <v>112</v>
      </c>
      <c r="U2367">
        <v>6.6219200000000006E-2</v>
      </c>
      <c r="W2367" t="s">
        <v>44</v>
      </c>
      <c r="Z2367" s="97">
        <v>1100000000</v>
      </c>
    </row>
    <row r="2368" spans="1:26">
      <c r="A2368" t="s">
        <v>44</v>
      </c>
      <c r="B2368" t="s">
        <v>58</v>
      </c>
      <c r="C2368" t="s">
        <v>16</v>
      </c>
      <c r="D2368">
        <v>2014</v>
      </c>
      <c r="E2368">
        <v>14</v>
      </c>
      <c r="F2368">
        <v>1502.3040000000001</v>
      </c>
      <c r="G2368">
        <v>240.05099999999999</v>
      </c>
      <c r="H2368">
        <v>88.616849999999999</v>
      </c>
      <c r="I2368">
        <v>94.392080000000007</v>
      </c>
      <c r="J2368">
        <v>1141.2840000000001</v>
      </c>
      <c r="K2368">
        <v>1212.7529999999999</v>
      </c>
      <c r="L2368">
        <v>1262.2529999999999</v>
      </c>
      <c r="M2368">
        <v>1311.752</v>
      </c>
      <c r="N2368">
        <v>1383.221</v>
      </c>
      <c r="O2368">
        <v>352</v>
      </c>
      <c r="P2368">
        <v>159.20987</v>
      </c>
      <c r="Q2368">
        <v>7</v>
      </c>
      <c r="R2368" s="75">
        <v>39266</v>
      </c>
      <c r="T2368" t="s">
        <v>112</v>
      </c>
      <c r="U2368">
        <v>6.6219200000000006E-2</v>
      </c>
      <c r="W2368" t="s">
        <v>44</v>
      </c>
      <c r="Z2368" s="97">
        <v>1100000000</v>
      </c>
    </row>
    <row r="2369" spans="1:26">
      <c r="A2369" t="s">
        <v>44</v>
      </c>
      <c r="B2369" t="s">
        <v>58</v>
      </c>
      <c r="C2369" t="s">
        <v>16</v>
      </c>
      <c r="D2369">
        <v>2014</v>
      </c>
      <c r="E2369">
        <v>15</v>
      </c>
      <c r="F2369">
        <v>1482.0409999999999</v>
      </c>
      <c r="G2369">
        <v>239.77780000000001</v>
      </c>
      <c r="H2369">
        <v>89.096500000000006</v>
      </c>
      <c r="I2369">
        <v>94.300489999999996</v>
      </c>
      <c r="J2369">
        <v>1121.412</v>
      </c>
      <c r="K2369">
        <v>1192.8119999999999</v>
      </c>
      <c r="L2369">
        <v>1242.2629999999999</v>
      </c>
      <c r="M2369">
        <v>1291.7139999999999</v>
      </c>
      <c r="N2369">
        <v>1363.114</v>
      </c>
      <c r="O2369">
        <v>352</v>
      </c>
      <c r="P2369">
        <v>159.20987</v>
      </c>
      <c r="Q2369">
        <v>7</v>
      </c>
      <c r="R2369" s="75">
        <v>39266</v>
      </c>
      <c r="T2369" t="s">
        <v>112</v>
      </c>
      <c r="U2369">
        <v>6.6219200000000006E-2</v>
      </c>
      <c r="W2369" t="s">
        <v>44</v>
      </c>
      <c r="Z2369" s="97">
        <v>1100000000</v>
      </c>
    </row>
    <row r="2370" spans="1:26">
      <c r="A2370" t="s">
        <v>44</v>
      </c>
      <c r="B2370" t="s">
        <v>58</v>
      </c>
      <c r="C2370" t="s">
        <v>16</v>
      </c>
      <c r="D2370">
        <v>2014</v>
      </c>
      <c r="E2370">
        <v>16</v>
      </c>
      <c r="F2370">
        <v>1457.5329999999999</v>
      </c>
      <c r="G2370">
        <v>238.8031</v>
      </c>
      <c r="H2370">
        <v>89.205969999999994</v>
      </c>
      <c r="I2370">
        <v>94.536379999999994</v>
      </c>
      <c r="J2370">
        <v>1097.577</v>
      </c>
      <c r="K2370">
        <v>1169.155</v>
      </c>
      <c r="L2370">
        <v>1218.73</v>
      </c>
      <c r="M2370">
        <v>1268.3050000000001</v>
      </c>
      <c r="N2370">
        <v>1339.883</v>
      </c>
      <c r="O2370">
        <v>352</v>
      </c>
      <c r="P2370">
        <v>159.20987</v>
      </c>
      <c r="Q2370">
        <v>7</v>
      </c>
      <c r="R2370" s="75">
        <v>39266</v>
      </c>
      <c r="T2370" t="s">
        <v>112</v>
      </c>
      <c r="U2370">
        <v>6.6219200000000006E-2</v>
      </c>
      <c r="W2370" t="s">
        <v>44</v>
      </c>
      <c r="Z2370" s="97">
        <v>1110000000</v>
      </c>
    </row>
    <row r="2371" spans="1:26">
      <c r="A2371" t="s">
        <v>44</v>
      </c>
      <c r="B2371" t="s">
        <v>58</v>
      </c>
      <c r="C2371" t="s">
        <v>16</v>
      </c>
      <c r="D2371">
        <v>2014</v>
      </c>
      <c r="E2371">
        <v>17</v>
      </c>
      <c r="F2371">
        <v>1421.4680000000001</v>
      </c>
      <c r="G2371">
        <v>237.59129999999999</v>
      </c>
      <c r="H2371">
        <v>88.724239999999995</v>
      </c>
      <c r="I2371">
        <v>94.438469999999995</v>
      </c>
      <c r="J2371">
        <v>1062.8489999999999</v>
      </c>
      <c r="K2371">
        <v>1134.3530000000001</v>
      </c>
      <c r="L2371">
        <v>1183.877</v>
      </c>
      <c r="M2371">
        <v>1233.4010000000001</v>
      </c>
      <c r="N2371">
        <v>1304.905</v>
      </c>
      <c r="O2371">
        <v>352</v>
      </c>
      <c r="P2371">
        <v>159.20987</v>
      </c>
      <c r="Q2371">
        <v>7</v>
      </c>
      <c r="R2371" s="75">
        <v>39266</v>
      </c>
      <c r="T2371" t="s">
        <v>112</v>
      </c>
      <c r="U2371">
        <v>6.6219200000000006E-2</v>
      </c>
      <c r="W2371" t="s">
        <v>44</v>
      </c>
      <c r="Z2371" s="97">
        <v>1110000000</v>
      </c>
    </row>
    <row r="2372" spans="1:26">
      <c r="A2372" t="s">
        <v>44</v>
      </c>
      <c r="B2372" t="s">
        <v>58</v>
      </c>
      <c r="C2372" t="s">
        <v>16</v>
      </c>
      <c r="D2372">
        <v>2014</v>
      </c>
      <c r="E2372">
        <v>18</v>
      </c>
      <c r="F2372">
        <v>1416.5409999999999</v>
      </c>
      <c r="G2372">
        <v>237.21879999999999</v>
      </c>
      <c r="H2372">
        <v>87.92098</v>
      </c>
      <c r="I2372">
        <v>94.606859999999998</v>
      </c>
      <c r="J2372">
        <v>1058.078</v>
      </c>
      <c r="K2372">
        <v>1129.71</v>
      </c>
      <c r="L2372">
        <v>1179.3219999999999</v>
      </c>
      <c r="M2372">
        <v>1228.934</v>
      </c>
      <c r="N2372">
        <v>1300.5650000000001</v>
      </c>
      <c r="O2372">
        <v>352</v>
      </c>
      <c r="P2372">
        <v>159.20987</v>
      </c>
      <c r="Q2372">
        <v>7</v>
      </c>
      <c r="R2372" s="75">
        <v>39266</v>
      </c>
      <c r="T2372" t="s">
        <v>112</v>
      </c>
      <c r="U2372">
        <v>6.6219200000000006E-2</v>
      </c>
      <c r="W2372" t="s">
        <v>44</v>
      </c>
      <c r="Z2372" s="97">
        <v>1110000000</v>
      </c>
    </row>
    <row r="2373" spans="1:26">
      <c r="A2373" t="s">
        <v>44</v>
      </c>
      <c r="B2373" t="s">
        <v>58</v>
      </c>
      <c r="C2373" t="s">
        <v>16</v>
      </c>
      <c r="D2373">
        <v>2014</v>
      </c>
      <c r="E2373">
        <v>19</v>
      </c>
      <c r="F2373">
        <v>1393.0830000000001</v>
      </c>
      <c r="G2373">
        <v>665.00580000000002</v>
      </c>
      <c r="H2373">
        <v>86.254649999999998</v>
      </c>
      <c r="I2373">
        <v>94.449380000000005</v>
      </c>
      <c r="J2373">
        <v>607.03549999999996</v>
      </c>
      <c r="K2373">
        <v>678.54790000000003</v>
      </c>
      <c r="L2373">
        <v>728.07719999999995</v>
      </c>
      <c r="M2373">
        <v>777.60649999999998</v>
      </c>
      <c r="N2373">
        <v>849.11900000000003</v>
      </c>
      <c r="O2373">
        <v>352</v>
      </c>
      <c r="P2373">
        <v>159.20987</v>
      </c>
      <c r="Q2373">
        <v>7</v>
      </c>
      <c r="R2373" s="75">
        <v>39266</v>
      </c>
      <c r="T2373" t="s">
        <v>112</v>
      </c>
      <c r="U2373">
        <v>6.6219200000000006E-2</v>
      </c>
      <c r="W2373" t="s">
        <v>44</v>
      </c>
      <c r="Z2373" s="97">
        <v>1110000000</v>
      </c>
    </row>
    <row r="2374" spans="1:26">
      <c r="A2374" t="s">
        <v>44</v>
      </c>
      <c r="B2374" t="s">
        <v>58</v>
      </c>
      <c r="C2374" t="s">
        <v>16</v>
      </c>
      <c r="D2374">
        <v>2014</v>
      </c>
      <c r="E2374">
        <v>20</v>
      </c>
      <c r="F2374">
        <v>1359.2909999999999</v>
      </c>
      <c r="G2374">
        <v>1090.4690000000001</v>
      </c>
      <c r="H2374">
        <v>83.579009999999997</v>
      </c>
      <c r="I2374">
        <v>94.159649999999999</v>
      </c>
      <c r="J2374">
        <v>148.1508</v>
      </c>
      <c r="K2374">
        <v>219.44390000000001</v>
      </c>
      <c r="L2374">
        <v>268.82130000000001</v>
      </c>
      <c r="M2374">
        <v>318.19869999999997</v>
      </c>
      <c r="N2374">
        <v>389.49169999999998</v>
      </c>
      <c r="O2374">
        <v>352</v>
      </c>
      <c r="P2374">
        <v>159.20987</v>
      </c>
      <c r="Q2374">
        <v>7</v>
      </c>
      <c r="R2374" s="75">
        <v>39266</v>
      </c>
      <c r="T2374" t="s">
        <v>112</v>
      </c>
      <c r="U2374">
        <v>6.6219200000000006E-2</v>
      </c>
      <c r="W2374" t="s">
        <v>44</v>
      </c>
      <c r="Z2374" s="97">
        <v>1100000000</v>
      </c>
    </row>
    <row r="2375" spans="1:26">
      <c r="A2375" t="s">
        <v>44</v>
      </c>
      <c r="B2375" t="s">
        <v>58</v>
      </c>
      <c r="C2375" t="s">
        <v>16</v>
      </c>
      <c r="D2375">
        <v>2014</v>
      </c>
      <c r="E2375">
        <v>21</v>
      </c>
      <c r="F2375">
        <v>1381.1120000000001</v>
      </c>
      <c r="G2375">
        <v>1151.617</v>
      </c>
      <c r="H2375">
        <v>78.520700000000005</v>
      </c>
      <c r="I2375">
        <v>94.313180000000003</v>
      </c>
      <c r="J2375">
        <v>108.6277</v>
      </c>
      <c r="K2375">
        <v>180.03700000000001</v>
      </c>
      <c r="L2375">
        <v>229.4949</v>
      </c>
      <c r="M2375">
        <v>278.95280000000002</v>
      </c>
      <c r="N2375">
        <v>350.3621</v>
      </c>
      <c r="O2375">
        <v>352</v>
      </c>
      <c r="P2375">
        <v>159.20987</v>
      </c>
      <c r="Q2375">
        <v>7</v>
      </c>
      <c r="R2375" s="75">
        <v>39266</v>
      </c>
      <c r="T2375" t="s">
        <v>112</v>
      </c>
      <c r="U2375">
        <v>6.6219200000000006E-2</v>
      </c>
      <c r="W2375" t="s">
        <v>44</v>
      </c>
      <c r="Z2375" s="97">
        <v>1100000000</v>
      </c>
    </row>
    <row r="2376" spans="1:26">
      <c r="A2376" t="s">
        <v>44</v>
      </c>
      <c r="B2376" t="s">
        <v>58</v>
      </c>
      <c r="C2376" t="s">
        <v>16</v>
      </c>
      <c r="D2376">
        <v>2014</v>
      </c>
      <c r="E2376">
        <v>22</v>
      </c>
      <c r="F2376">
        <v>1378.2260000000001</v>
      </c>
      <c r="G2376">
        <v>1219.9590000000001</v>
      </c>
      <c r="H2376">
        <v>74.869770000000003</v>
      </c>
      <c r="I2376">
        <v>94.484629999999996</v>
      </c>
      <c r="J2376">
        <v>37.179679999999998</v>
      </c>
      <c r="K2376">
        <v>108.7188</v>
      </c>
      <c r="L2376">
        <v>158.26660000000001</v>
      </c>
      <c r="M2376">
        <v>207.81440000000001</v>
      </c>
      <c r="N2376">
        <v>279.3535</v>
      </c>
      <c r="O2376">
        <v>352</v>
      </c>
      <c r="P2376">
        <v>159.20987</v>
      </c>
      <c r="Q2376">
        <v>7</v>
      </c>
      <c r="R2376" s="75">
        <v>39266</v>
      </c>
      <c r="T2376" t="s">
        <v>112</v>
      </c>
      <c r="U2376">
        <v>6.6219200000000006E-2</v>
      </c>
      <c r="W2376" t="s">
        <v>44</v>
      </c>
      <c r="Z2376" s="97">
        <v>1110000000</v>
      </c>
    </row>
    <row r="2377" spans="1:26">
      <c r="A2377" t="s">
        <v>44</v>
      </c>
      <c r="B2377" t="s">
        <v>58</v>
      </c>
      <c r="C2377" t="s">
        <v>16</v>
      </c>
      <c r="D2377">
        <v>2014</v>
      </c>
      <c r="E2377">
        <v>23</v>
      </c>
      <c r="F2377">
        <v>1392.441</v>
      </c>
      <c r="G2377">
        <v>1230.232</v>
      </c>
      <c r="H2377">
        <v>72.521429999999995</v>
      </c>
      <c r="I2377">
        <v>93.90804</v>
      </c>
      <c r="J2377">
        <v>41.861240000000002</v>
      </c>
      <c r="K2377">
        <v>112.96380000000001</v>
      </c>
      <c r="L2377">
        <v>162.20920000000001</v>
      </c>
      <c r="M2377">
        <v>211.4547</v>
      </c>
      <c r="N2377">
        <v>282.55720000000002</v>
      </c>
      <c r="O2377">
        <v>352</v>
      </c>
      <c r="P2377">
        <v>159.20987</v>
      </c>
      <c r="Q2377">
        <v>7</v>
      </c>
      <c r="R2377" s="75">
        <v>39266</v>
      </c>
      <c r="T2377" t="s">
        <v>112</v>
      </c>
      <c r="U2377">
        <v>6.6219200000000006E-2</v>
      </c>
      <c r="W2377" t="s">
        <v>44</v>
      </c>
      <c r="Z2377" s="97">
        <v>1090000000</v>
      </c>
    </row>
    <row r="2378" spans="1:26">
      <c r="A2378" t="s">
        <v>44</v>
      </c>
      <c r="B2378" t="s">
        <v>58</v>
      </c>
      <c r="C2378" t="s">
        <v>16</v>
      </c>
      <c r="D2378">
        <v>2014</v>
      </c>
      <c r="E2378">
        <v>24</v>
      </c>
      <c r="F2378">
        <v>1348.723</v>
      </c>
      <c r="G2378">
        <v>1225.3889999999999</v>
      </c>
      <c r="H2378">
        <v>71.027270000000001</v>
      </c>
      <c r="I2378">
        <v>93.490889999999993</v>
      </c>
      <c r="J2378">
        <v>3.520343</v>
      </c>
      <c r="K2378">
        <v>74.307069999999996</v>
      </c>
      <c r="L2378">
        <v>123.33369999999999</v>
      </c>
      <c r="M2378">
        <v>172.3604</v>
      </c>
      <c r="N2378">
        <v>243.14709999999999</v>
      </c>
      <c r="O2378">
        <v>352</v>
      </c>
      <c r="P2378">
        <v>159.20987</v>
      </c>
      <c r="Q2378">
        <v>7</v>
      </c>
      <c r="R2378" s="75">
        <v>39266</v>
      </c>
      <c r="T2378" t="s">
        <v>112</v>
      </c>
      <c r="U2378">
        <v>6.6219200000000006E-2</v>
      </c>
      <c r="W2378" t="s">
        <v>44</v>
      </c>
      <c r="Z2378" s="97">
        <v>1080000000</v>
      </c>
    </row>
    <row r="2379" spans="1:26">
      <c r="A2379" t="s">
        <v>44</v>
      </c>
      <c r="B2379" t="s">
        <v>58</v>
      </c>
      <c r="C2379" t="s">
        <v>17</v>
      </c>
      <c r="D2379">
        <v>2014</v>
      </c>
      <c r="E2379">
        <v>1</v>
      </c>
      <c r="F2379">
        <v>1336.989</v>
      </c>
      <c r="G2379">
        <v>1336.989</v>
      </c>
      <c r="H2379">
        <v>71.325419999999994</v>
      </c>
      <c r="I2379">
        <v>93.598680000000002</v>
      </c>
      <c r="J2379">
        <v>-119.9515</v>
      </c>
      <c r="K2379">
        <v>-49.083190000000002</v>
      </c>
      <c r="L2379">
        <v>0</v>
      </c>
      <c r="M2379">
        <v>49.083190000000002</v>
      </c>
      <c r="N2379">
        <v>119.9515</v>
      </c>
      <c r="O2379">
        <v>352</v>
      </c>
      <c r="P2379">
        <v>159.20987</v>
      </c>
      <c r="Q2379">
        <v>8</v>
      </c>
      <c r="R2379" s="75">
        <v>36749</v>
      </c>
      <c r="T2379" t="s">
        <v>112</v>
      </c>
      <c r="U2379">
        <v>6.8858299999999997E-2</v>
      </c>
      <c r="W2379" t="s">
        <v>44</v>
      </c>
      <c r="Z2379" s="97">
        <v>1090000000</v>
      </c>
    </row>
    <row r="2380" spans="1:26">
      <c r="A2380" t="s">
        <v>44</v>
      </c>
      <c r="B2380" t="s">
        <v>58</v>
      </c>
      <c r="C2380" t="s">
        <v>17</v>
      </c>
      <c r="D2380">
        <v>2014</v>
      </c>
      <c r="E2380">
        <v>2</v>
      </c>
      <c r="F2380">
        <v>1325.1869999999999</v>
      </c>
      <c r="G2380">
        <v>1325.1869999999999</v>
      </c>
      <c r="H2380">
        <v>70.665300000000002</v>
      </c>
      <c r="I2380">
        <v>93.50318</v>
      </c>
      <c r="J2380">
        <v>-119.8291</v>
      </c>
      <c r="K2380">
        <v>-49.033119999999997</v>
      </c>
      <c r="L2380">
        <v>0</v>
      </c>
      <c r="M2380">
        <v>49.033119999999997</v>
      </c>
      <c r="N2380">
        <v>119.8291</v>
      </c>
      <c r="O2380">
        <v>352</v>
      </c>
      <c r="P2380">
        <v>159.20987</v>
      </c>
      <c r="Q2380">
        <v>8</v>
      </c>
      <c r="R2380" s="75">
        <v>36749</v>
      </c>
      <c r="T2380" t="s">
        <v>112</v>
      </c>
      <c r="U2380">
        <v>6.8858299999999997E-2</v>
      </c>
      <c r="W2380" t="s">
        <v>44</v>
      </c>
      <c r="Z2380" s="97">
        <v>1080000000</v>
      </c>
    </row>
    <row r="2381" spans="1:26">
      <c r="A2381" t="s">
        <v>44</v>
      </c>
      <c r="B2381" t="s">
        <v>58</v>
      </c>
      <c r="C2381" t="s">
        <v>17</v>
      </c>
      <c r="D2381">
        <v>2014</v>
      </c>
      <c r="E2381">
        <v>3</v>
      </c>
      <c r="F2381">
        <v>1332.7829999999999</v>
      </c>
      <c r="G2381">
        <v>1332.7829999999999</v>
      </c>
      <c r="H2381">
        <v>69.211879999999994</v>
      </c>
      <c r="I2381">
        <v>93.590860000000006</v>
      </c>
      <c r="J2381">
        <v>-119.9415</v>
      </c>
      <c r="K2381">
        <v>-49.079090000000001</v>
      </c>
      <c r="L2381">
        <v>0</v>
      </c>
      <c r="M2381">
        <v>49.079090000000001</v>
      </c>
      <c r="N2381">
        <v>119.9415</v>
      </c>
      <c r="O2381">
        <v>352</v>
      </c>
      <c r="P2381">
        <v>159.20987</v>
      </c>
      <c r="Q2381">
        <v>8</v>
      </c>
      <c r="R2381" s="75">
        <v>36749</v>
      </c>
      <c r="T2381" t="s">
        <v>112</v>
      </c>
      <c r="U2381">
        <v>6.8858299999999997E-2</v>
      </c>
      <c r="W2381" t="s">
        <v>44</v>
      </c>
      <c r="Z2381" s="97">
        <v>1090000000</v>
      </c>
    </row>
    <row r="2382" spans="1:26">
      <c r="A2382" t="s">
        <v>44</v>
      </c>
      <c r="B2382" t="s">
        <v>58</v>
      </c>
      <c r="C2382" t="s">
        <v>17</v>
      </c>
      <c r="D2382">
        <v>2014</v>
      </c>
      <c r="E2382">
        <v>4</v>
      </c>
      <c r="F2382">
        <v>1335.7059999999999</v>
      </c>
      <c r="G2382">
        <v>1335.7059999999999</v>
      </c>
      <c r="H2382">
        <v>68.742459999999994</v>
      </c>
      <c r="I2382">
        <v>93.540019999999998</v>
      </c>
      <c r="J2382">
        <v>-119.8764</v>
      </c>
      <c r="K2382">
        <v>-49.052430000000001</v>
      </c>
      <c r="L2382">
        <v>0</v>
      </c>
      <c r="M2382">
        <v>49.052430000000001</v>
      </c>
      <c r="N2382">
        <v>119.8764</v>
      </c>
      <c r="O2382">
        <v>352</v>
      </c>
      <c r="P2382">
        <v>159.20987</v>
      </c>
      <c r="Q2382">
        <v>8</v>
      </c>
      <c r="R2382" s="75">
        <v>36749</v>
      </c>
      <c r="T2382" t="s">
        <v>112</v>
      </c>
      <c r="U2382">
        <v>6.8858299999999997E-2</v>
      </c>
      <c r="W2382" t="s">
        <v>44</v>
      </c>
      <c r="Z2382" s="97">
        <v>1080000000</v>
      </c>
    </row>
    <row r="2383" spans="1:26">
      <c r="A2383" t="s">
        <v>44</v>
      </c>
      <c r="B2383" t="s">
        <v>58</v>
      </c>
      <c r="C2383" t="s">
        <v>17</v>
      </c>
      <c r="D2383">
        <v>2014</v>
      </c>
      <c r="E2383">
        <v>5</v>
      </c>
      <c r="F2383">
        <v>1370.22</v>
      </c>
      <c r="G2383">
        <v>1370.22</v>
      </c>
      <c r="H2383">
        <v>67.785489999999996</v>
      </c>
      <c r="I2383">
        <v>93.588710000000006</v>
      </c>
      <c r="J2383">
        <v>-119.9388</v>
      </c>
      <c r="K2383">
        <v>-49.077970000000001</v>
      </c>
      <c r="L2383">
        <v>0</v>
      </c>
      <c r="M2383">
        <v>49.077970000000001</v>
      </c>
      <c r="N2383">
        <v>119.9388</v>
      </c>
      <c r="O2383">
        <v>352</v>
      </c>
      <c r="P2383">
        <v>159.20987</v>
      </c>
      <c r="Q2383">
        <v>8</v>
      </c>
      <c r="R2383" s="75">
        <v>36749</v>
      </c>
      <c r="T2383" t="s">
        <v>112</v>
      </c>
      <c r="U2383">
        <v>6.8858299999999997E-2</v>
      </c>
      <c r="W2383" t="s">
        <v>44</v>
      </c>
      <c r="Z2383" s="97">
        <v>1090000000</v>
      </c>
    </row>
    <row r="2384" spans="1:26">
      <c r="A2384" t="s">
        <v>44</v>
      </c>
      <c r="B2384" t="s">
        <v>58</v>
      </c>
      <c r="C2384" t="s">
        <v>17</v>
      </c>
      <c r="D2384">
        <v>2014</v>
      </c>
      <c r="E2384">
        <v>6</v>
      </c>
      <c r="F2384">
        <v>1435.56</v>
      </c>
      <c r="G2384">
        <v>1435.56</v>
      </c>
      <c r="H2384">
        <v>66.948939999999993</v>
      </c>
      <c r="I2384">
        <v>93.677930000000003</v>
      </c>
      <c r="J2384">
        <v>-120.0531</v>
      </c>
      <c r="K2384">
        <v>-49.124760000000002</v>
      </c>
      <c r="L2384">
        <v>0</v>
      </c>
      <c r="M2384">
        <v>49.124760000000002</v>
      </c>
      <c r="N2384">
        <v>120.0531</v>
      </c>
      <c r="O2384">
        <v>352</v>
      </c>
      <c r="P2384">
        <v>159.20987</v>
      </c>
      <c r="Q2384">
        <v>8</v>
      </c>
      <c r="R2384" s="75">
        <v>36749</v>
      </c>
      <c r="T2384" t="s">
        <v>112</v>
      </c>
      <c r="U2384">
        <v>6.8858299999999997E-2</v>
      </c>
      <c r="W2384" t="s">
        <v>44</v>
      </c>
      <c r="Z2384" s="97">
        <v>1090000000</v>
      </c>
    </row>
    <row r="2385" spans="1:26">
      <c r="A2385" t="s">
        <v>44</v>
      </c>
      <c r="B2385" t="s">
        <v>58</v>
      </c>
      <c r="C2385" t="s">
        <v>17</v>
      </c>
      <c r="D2385">
        <v>2014</v>
      </c>
      <c r="E2385">
        <v>7</v>
      </c>
      <c r="F2385">
        <v>1476.248</v>
      </c>
      <c r="G2385">
        <v>1476.248</v>
      </c>
      <c r="H2385">
        <v>67.548969999999997</v>
      </c>
      <c r="I2385">
        <v>93.566019999999995</v>
      </c>
      <c r="J2385">
        <v>-119.9097</v>
      </c>
      <c r="K2385">
        <v>-49.066070000000003</v>
      </c>
      <c r="L2385">
        <v>0</v>
      </c>
      <c r="M2385">
        <v>49.066070000000003</v>
      </c>
      <c r="N2385">
        <v>119.9097</v>
      </c>
      <c r="O2385">
        <v>352</v>
      </c>
      <c r="P2385">
        <v>159.20987</v>
      </c>
      <c r="Q2385">
        <v>8</v>
      </c>
      <c r="R2385" s="75">
        <v>36749</v>
      </c>
      <c r="T2385" t="s">
        <v>112</v>
      </c>
      <c r="U2385">
        <v>6.8858299999999997E-2</v>
      </c>
      <c r="W2385" t="s">
        <v>44</v>
      </c>
      <c r="Z2385" s="97">
        <v>1080000000</v>
      </c>
    </row>
    <row r="2386" spans="1:26">
      <c r="A2386" t="s">
        <v>44</v>
      </c>
      <c r="B2386" t="s">
        <v>58</v>
      </c>
      <c r="C2386" t="s">
        <v>17</v>
      </c>
      <c r="D2386">
        <v>2014</v>
      </c>
      <c r="E2386">
        <v>8</v>
      </c>
      <c r="F2386">
        <v>1519.047</v>
      </c>
      <c r="G2386">
        <v>1519.047</v>
      </c>
      <c r="H2386">
        <v>70.877179999999996</v>
      </c>
      <c r="I2386">
        <v>93.985529999999997</v>
      </c>
      <c r="J2386">
        <v>-120.4473</v>
      </c>
      <c r="K2386">
        <v>-49.286059999999999</v>
      </c>
      <c r="L2386">
        <v>0</v>
      </c>
      <c r="M2386">
        <v>49.286059999999999</v>
      </c>
      <c r="N2386">
        <v>120.4473</v>
      </c>
      <c r="O2386">
        <v>352</v>
      </c>
      <c r="P2386">
        <v>159.20987</v>
      </c>
      <c r="Q2386">
        <v>8</v>
      </c>
      <c r="R2386" s="75">
        <v>36749</v>
      </c>
      <c r="T2386" t="s">
        <v>112</v>
      </c>
      <c r="U2386">
        <v>6.8858299999999997E-2</v>
      </c>
      <c r="W2386" t="s">
        <v>44</v>
      </c>
      <c r="Z2386" s="97">
        <v>1090000000</v>
      </c>
    </row>
    <row r="2387" spans="1:26">
      <c r="A2387" t="s">
        <v>44</v>
      </c>
      <c r="B2387" t="s">
        <v>58</v>
      </c>
      <c r="C2387" t="s">
        <v>17</v>
      </c>
      <c r="D2387">
        <v>2014</v>
      </c>
      <c r="E2387">
        <v>9</v>
      </c>
      <c r="F2387">
        <v>1530.2339999999999</v>
      </c>
      <c r="G2387">
        <v>1530.2339999999999</v>
      </c>
      <c r="H2387">
        <v>76.454300000000003</v>
      </c>
      <c r="I2387">
        <v>93.814869999999999</v>
      </c>
      <c r="J2387">
        <v>-120.2286</v>
      </c>
      <c r="K2387">
        <v>-49.196570000000001</v>
      </c>
      <c r="L2387">
        <v>0</v>
      </c>
      <c r="M2387">
        <v>49.196570000000001</v>
      </c>
      <c r="N2387">
        <v>120.2286</v>
      </c>
      <c r="O2387">
        <v>352</v>
      </c>
      <c r="P2387">
        <v>159.20987</v>
      </c>
      <c r="Q2387">
        <v>8</v>
      </c>
      <c r="R2387" s="75">
        <v>36749</v>
      </c>
      <c r="T2387" t="s">
        <v>112</v>
      </c>
      <c r="U2387">
        <v>6.8858299999999997E-2</v>
      </c>
      <c r="W2387" t="s">
        <v>44</v>
      </c>
      <c r="Z2387" s="97">
        <v>1090000000</v>
      </c>
    </row>
    <row r="2388" spans="1:26">
      <c r="A2388" t="s">
        <v>44</v>
      </c>
      <c r="B2388" t="s">
        <v>58</v>
      </c>
      <c r="C2388" t="s">
        <v>17</v>
      </c>
      <c r="D2388">
        <v>2014</v>
      </c>
      <c r="E2388">
        <v>10</v>
      </c>
      <c r="F2388">
        <v>1540.383</v>
      </c>
      <c r="G2388">
        <v>1540.383</v>
      </c>
      <c r="H2388">
        <v>80.916889999999995</v>
      </c>
      <c r="I2388">
        <v>93.854749999999996</v>
      </c>
      <c r="J2388">
        <v>-120.27970000000001</v>
      </c>
      <c r="K2388">
        <v>-49.217480000000002</v>
      </c>
      <c r="L2388">
        <v>0</v>
      </c>
      <c r="M2388">
        <v>49.217480000000002</v>
      </c>
      <c r="N2388">
        <v>120.27970000000001</v>
      </c>
      <c r="O2388">
        <v>352</v>
      </c>
      <c r="P2388">
        <v>159.20987</v>
      </c>
      <c r="Q2388">
        <v>8</v>
      </c>
      <c r="R2388" s="75">
        <v>36749</v>
      </c>
      <c r="T2388" t="s">
        <v>112</v>
      </c>
      <c r="U2388">
        <v>6.8858299999999997E-2</v>
      </c>
      <c r="W2388" t="s">
        <v>44</v>
      </c>
      <c r="Z2388" s="97">
        <v>1090000000</v>
      </c>
    </row>
    <row r="2389" spans="1:26">
      <c r="A2389" t="s">
        <v>44</v>
      </c>
      <c r="B2389" t="s">
        <v>58</v>
      </c>
      <c r="C2389" t="s">
        <v>17</v>
      </c>
      <c r="D2389">
        <v>2014</v>
      </c>
      <c r="E2389">
        <v>11</v>
      </c>
      <c r="F2389">
        <v>1548.3030000000001</v>
      </c>
      <c r="G2389">
        <v>1548.3030000000001</v>
      </c>
      <c r="H2389">
        <v>85.542429999999996</v>
      </c>
      <c r="I2389">
        <v>93.9529</v>
      </c>
      <c r="J2389">
        <v>-120.4055</v>
      </c>
      <c r="K2389">
        <v>-49.268949999999997</v>
      </c>
      <c r="L2389">
        <v>0</v>
      </c>
      <c r="M2389">
        <v>49.268949999999997</v>
      </c>
      <c r="N2389">
        <v>120.4055</v>
      </c>
      <c r="O2389">
        <v>352</v>
      </c>
      <c r="P2389">
        <v>159.20987</v>
      </c>
      <c r="Q2389">
        <v>8</v>
      </c>
      <c r="R2389" s="75">
        <v>36749</v>
      </c>
      <c r="T2389" t="s">
        <v>112</v>
      </c>
      <c r="U2389">
        <v>6.8858299999999997E-2</v>
      </c>
      <c r="W2389" t="s">
        <v>44</v>
      </c>
      <c r="Z2389" s="97">
        <v>1090000000</v>
      </c>
    </row>
    <row r="2390" spans="1:26">
      <c r="A2390" t="s">
        <v>44</v>
      </c>
      <c r="B2390" t="s">
        <v>58</v>
      </c>
      <c r="C2390" t="s">
        <v>17</v>
      </c>
      <c r="D2390">
        <v>2014</v>
      </c>
      <c r="E2390">
        <v>12</v>
      </c>
      <c r="F2390">
        <v>1528.8440000000001</v>
      </c>
      <c r="G2390">
        <v>1543.078</v>
      </c>
      <c r="H2390">
        <v>88.57526</v>
      </c>
      <c r="I2390">
        <v>93.667529999999999</v>
      </c>
      <c r="J2390">
        <v>-134.27340000000001</v>
      </c>
      <c r="K2390">
        <v>-63.352939999999997</v>
      </c>
      <c r="L2390">
        <v>-14.233639999999999</v>
      </c>
      <c r="M2390">
        <v>34.885649999999998</v>
      </c>
      <c r="N2390">
        <v>105.8061</v>
      </c>
      <c r="O2390">
        <v>352</v>
      </c>
      <c r="P2390">
        <v>159.20987</v>
      </c>
      <c r="Q2390">
        <v>8</v>
      </c>
      <c r="R2390" s="75">
        <v>36749</v>
      </c>
      <c r="T2390" t="s">
        <v>112</v>
      </c>
      <c r="U2390">
        <v>6.8858299999999997E-2</v>
      </c>
      <c r="W2390" t="s">
        <v>44</v>
      </c>
      <c r="Z2390" s="97">
        <v>1090000000</v>
      </c>
    </row>
    <row r="2391" spans="1:26">
      <c r="A2391" t="s">
        <v>44</v>
      </c>
      <c r="B2391" t="s">
        <v>58</v>
      </c>
      <c r="C2391" t="s">
        <v>17</v>
      </c>
      <c r="D2391">
        <v>2014</v>
      </c>
      <c r="E2391">
        <v>13</v>
      </c>
      <c r="F2391">
        <v>1493.0119999999999</v>
      </c>
      <c r="G2391">
        <v>917.07809999999995</v>
      </c>
      <c r="H2391">
        <v>91.342669999999998</v>
      </c>
      <c r="I2391">
        <v>93.665599999999998</v>
      </c>
      <c r="J2391">
        <v>455.89640000000003</v>
      </c>
      <c r="K2391">
        <v>526.81539999999995</v>
      </c>
      <c r="L2391">
        <v>575.93370000000004</v>
      </c>
      <c r="M2391">
        <v>625.05190000000005</v>
      </c>
      <c r="N2391">
        <v>695.97090000000003</v>
      </c>
      <c r="O2391">
        <v>352</v>
      </c>
      <c r="P2391">
        <v>159.20987</v>
      </c>
      <c r="Q2391">
        <v>8</v>
      </c>
      <c r="R2391" s="75">
        <v>36749</v>
      </c>
      <c r="T2391" t="s">
        <v>112</v>
      </c>
      <c r="U2391">
        <v>6.8858299999999997E-2</v>
      </c>
      <c r="W2391" t="s">
        <v>44</v>
      </c>
      <c r="Z2391" s="97">
        <v>1090000000</v>
      </c>
    </row>
    <row r="2392" spans="1:26">
      <c r="A2392" t="s">
        <v>44</v>
      </c>
      <c r="B2392" t="s">
        <v>58</v>
      </c>
      <c r="C2392" t="s">
        <v>17</v>
      </c>
      <c r="D2392">
        <v>2014</v>
      </c>
      <c r="E2392">
        <v>14</v>
      </c>
      <c r="F2392">
        <v>1470.279</v>
      </c>
      <c r="G2392">
        <v>239.4057</v>
      </c>
      <c r="H2392">
        <v>93.840699999999998</v>
      </c>
      <c r="I2392">
        <v>93.516819999999996</v>
      </c>
      <c r="J2392">
        <v>1111.027</v>
      </c>
      <c r="K2392">
        <v>1181.8330000000001</v>
      </c>
      <c r="L2392">
        <v>1230.873</v>
      </c>
      <c r="M2392">
        <v>1279.913</v>
      </c>
      <c r="N2392">
        <v>1350.72</v>
      </c>
      <c r="O2392">
        <v>352</v>
      </c>
      <c r="P2392">
        <v>159.20987</v>
      </c>
      <c r="Q2392">
        <v>8</v>
      </c>
      <c r="R2392" s="75">
        <v>36749</v>
      </c>
      <c r="T2392" t="s">
        <v>112</v>
      </c>
      <c r="U2392">
        <v>6.8858299999999997E-2</v>
      </c>
      <c r="W2392" t="s">
        <v>44</v>
      </c>
      <c r="Z2392" s="97">
        <v>1080000000</v>
      </c>
    </row>
    <row r="2393" spans="1:26">
      <c r="A2393" t="s">
        <v>44</v>
      </c>
      <c r="B2393" t="s">
        <v>58</v>
      </c>
      <c r="C2393" t="s">
        <v>17</v>
      </c>
      <c r="D2393">
        <v>2014</v>
      </c>
      <c r="E2393">
        <v>15</v>
      </c>
      <c r="F2393">
        <v>1436.8420000000001</v>
      </c>
      <c r="G2393">
        <v>238.9802</v>
      </c>
      <c r="H2393">
        <v>94.181839999999994</v>
      </c>
      <c r="I2393">
        <v>93.283299999999997</v>
      </c>
      <c r="J2393">
        <v>1078.3140000000001</v>
      </c>
      <c r="K2393">
        <v>1148.944</v>
      </c>
      <c r="L2393">
        <v>1197.8620000000001</v>
      </c>
      <c r="M2393">
        <v>1246.78</v>
      </c>
      <c r="N2393">
        <v>1317.4090000000001</v>
      </c>
      <c r="O2393">
        <v>352</v>
      </c>
      <c r="P2393">
        <v>159.20987</v>
      </c>
      <c r="Q2393">
        <v>8</v>
      </c>
      <c r="R2393" s="75">
        <v>36749</v>
      </c>
      <c r="T2393" t="s">
        <v>112</v>
      </c>
      <c r="U2393">
        <v>6.8858299999999997E-2</v>
      </c>
      <c r="W2393" t="s">
        <v>44</v>
      </c>
      <c r="Z2393" s="97">
        <v>1080000000</v>
      </c>
    </row>
    <row r="2394" spans="1:26">
      <c r="A2394" t="s">
        <v>44</v>
      </c>
      <c r="B2394" t="s">
        <v>58</v>
      </c>
      <c r="C2394" t="s">
        <v>17</v>
      </c>
      <c r="D2394">
        <v>2014</v>
      </c>
      <c r="E2394">
        <v>16</v>
      </c>
      <c r="F2394">
        <v>1413.0150000000001</v>
      </c>
      <c r="G2394">
        <v>238.351</v>
      </c>
      <c r="H2394">
        <v>94.22372</v>
      </c>
      <c r="I2394">
        <v>93.498850000000004</v>
      </c>
      <c r="J2394">
        <v>1054.8399999999999</v>
      </c>
      <c r="K2394">
        <v>1125.633</v>
      </c>
      <c r="L2394">
        <v>1174.664</v>
      </c>
      <c r="M2394">
        <v>1223.6949999999999</v>
      </c>
      <c r="N2394">
        <v>1294.4870000000001</v>
      </c>
      <c r="O2394">
        <v>352</v>
      </c>
      <c r="P2394">
        <v>159.20987</v>
      </c>
      <c r="Q2394">
        <v>8</v>
      </c>
      <c r="R2394" s="75">
        <v>36749</v>
      </c>
      <c r="T2394" t="s">
        <v>112</v>
      </c>
      <c r="U2394">
        <v>6.8858299999999997E-2</v>
      </c>
      <c r="W2394" t="s">
        <v>44</v>
      </c>
      <c r="Z2394" s="97">
        <v>1080000000</v>
      </c>
    </row>
    <row r="2395" spans="1:26">
      <c r="A2395" t="s">
        <v>44</v>
      </c>
      <c r="B2395" t="s">
        <v>58</v>
      </c>
      <c r="C2395" t="s">
        <v>17</v>
      </c>
      <c r="D2395">
        <v>2014</v>
      </c>
      <c r="E2395">
        <v>17</v>
      </c>
      <c r="F2395">
        <v>1392.085</v>
      </c>
      <c r="G2395">
        <v>237.3279</v>
      </c>
      <c r="H2395">
        <v>93.02955</v>
      </c>
      <c r="I2395">
        <v>93.522710000000004</v>
      </c>
      <c r="J2395">
        <v>1034.902</v>
      </c>
      <c r="K2395">
        <v>1105.713</v>
      </c>
      <c r="L2395">
        <v>1154.7570000000001</v>
      </c>
      <c r="M2395">
        <v>1203.8</v>
      </c>
      <c r="N2395">
        <v>1274.6110000000001</v>
      </c>
      <c r="O2395">
        <v>352</v>
      </c>
      <c r="P2395">
        <v>159.20987</v>
      </c>
      <c r="Q2395">
        <v>8</v>
      </c>
      <c r="R2395" s="75">
        <v>36749</v>
      </c>
      <c r="T2395" t="s">
        <v>112</v>
      </c>
      <c r="U2395">
        <v>6.8858299999999997E-2</v>
      </c>
      <c r="W2395" t="s">
        <v>44</v>
      </c>
      <c r="Z2395" s="97">
        <v>1080000000</v>
      </c>
    </row>
    <row r="2396" spans="1:26">
      <c r="A2396" t="s">
        <v>44</v>
      </c>
      <c r="B2396" t="s">
        <v>58</v>
      </c>
      <c r="C2396" t="s">
        <v>17</v>
      </c>
      <c r="D2396">
        <v>2014</v>
      </c>
      <c r="E2396">
        <v>18</v>
      </c>
      <c r="F2396">
        <v>1385.277</v>
      </c>
      <c r="G2396">
        <v>236.76859999999999</v>
      </c>
      <c r="H2396">
        <v>91.027619999999999</v>
      </c>
      <c r="I2396">
        <v>93.532560000000004</v>
      </c>
      <c r="J2396">
        <v>1028.6410000000001</v>
      </c>
      <c r="K2396">
        <v>1099.46</v>
      </c>
      <c r="L2396">
        <v>1148.508</v>
      </c>
      <c r="M2396">
        <v>1197.557</v>
      </c>
      <c r="N2396">
        <v>1268.375</v>
      </c>
      <c r="O2396">
        <v>352</v>
      </c>
      <c r="P2396">
        <v>159.20987</v>
      </c>
      <c r="Q2396">
        <v>8</v>
      </c>
      <c r="R2396" s="75">
        <v>36749</v>
      </c>
      <c r="T2396" t="s">
        <v>112</v>
      </c>
      <c r="U2396">
        <v>6.8858299999999997E-2</v>
      </c>
      <c r="W2396" t="s">
        <v>44</v>
      </c>
      <c r="Z2396" s="97">
        <v>1080000000</v>
      </c>
    </row>
    <row r="2397" spans="1:26">
      <c r="A2397" t="s">
        <v>44</v>
      </c>
      <c r="B2397" t="s">
        <v>58</v>
      </c>
      <c r="C2397" t="s">
        <v>17</v>
      </c>
      <c r="D2397">
        <v>2014</v>
      </c>
      <c r="E2397">
        <v>19</v>
      </c>
      <c r="F2397">
        <v>1381.9880000000001</v>
      </c>
      <c r="G2397">
        <v>660.20510000000002</v>
      </c>
      <c r="H2397">
        <v>88.336110000000005</v>
      </c>
      <c r="I2397">
        <v>93.461560000000006</v>
      </c>
      <c r="J2397">
        <v>602.00670000000002</v>
      </c>
      <c r="K2397">
        <v>672.77120000000002</v>
      </c>
      <c r="L2397">
        <v>721.78250000000003</v>
      </c>
      <c r="M2397">
        <v>770.79380000000003</v>
      </c>
      <c r="N2397">
        <v>841.55830000000003</v>
      </c>
      <c r="O2397">
        <v>352</v>
      </c>
      <c r="P2397">
        <v>159.20987</v>
      </c>
      <c r="Q2397">
        <v>8</v>
      </c>
      <c r="R2397" s="75">
        <v>36749</v>
      </c>
      <c r="T2397" t="s">
        <v>112</v>
      </c>
      <c r="U2397">
        <v>6.8858299999999997E-2</v>
      </c>
      <c r="W2397" t="s">
        <v>44</v>
      </c>
      <c r="Z2397" s="97">
        <v>1080000000</v>
      </c>
    </row>
    <row r="2398" spans="1:26">
      <c r="A2398" t="s">
        <v>44</v>
      </c>
      <c r="B2398" t="s">
        <v>58</v>
      </c>
      <c r="C2398" t="s">
        <v>17</v>
      </c>
      <c r="D2398">
        <v>2014</v>
      </c>
      <c r="E2398">
        <v>20</v>
      </c>
      <c r="F2398">
        <v>1389.883</v>
      </c>
      <c r="G2398">
        <v>1082.5340000000001</v>
      </c>
      <c r="H2398">
        <v>83.415189999999996</v>
      </c>
      <c r="I2398">
        <v>93.533019999999993</v>
      </c>
      <c r="J2398">
        <v>187.48230000000001</v>
      </c>
      <c r="K2398">
        <v>258.30099999999999</v>
      </c>
      <c r="L2398">
        <v>307.34969999999998</v>
      </c>
      <c r="M2398">
        <v>356.39850000000001</v>
      </c>
      <c r="N2398">
        <v>427.21710000000002</v>
      </c>
      <c r="O2398">
        <v>352</v>
      </c>
      <c r="P2398">
        <v>159.20987</v>
      </c>
      <c r="Q2398">
        <v>8</v>
      </c>
      <c r="R2398" s="75">
        <v>36749</v>
      </c>
      <c r="T2398" t="s">
        <v>112</v>
      </c>
      <c r="U2398">
        <v>6.8858299999999997E-2</v>
      </c>
      <c r="W2398" t="s">
        <v>44</v>
      </c>
      <c r="Z2398" s="97">
        <v>1080000000</v>
      </c>
    </row>
    <row r="2399" spans="1:26">
      <c r="A2399" t="s">
        <v>44</v>
      </c>
      <c r="B2399" t="s">
        <v>58</v>
      </c>
      <c r="C2399" t="s">
        <v>17</v>
      </c>
      <c r="D2399">
        <v>2014</v>
      </c>
      <c r="E2399">
        <v>21</v>
      </c>
      <c r="F2399">
        <v>1426.5920000000001</v>
      </c>
      <c r="G2399">
        <v>1141.587</v>
      </c>
      <c r="H2399">
        <v>79.098920000000007</v>
      </c>
      <c r="I2399">
        <v>93.50985</v>
      </c>
      <c r="J2399">
        <v>165.16679999999999</v>
      </c>
      <c r="K2399">
        <v>235.96789999999999</v>
      </c>
      <c r="L2399">
        <v>285.00450000000001</v>
      </c>
      <c r="M2399">
        <v>334.04109999999997</v>
      </c>
      <c r="N2399">
        <v>404.84219999999999</v>
      </c>
      <c r="O2399">
        <v>352</v>
      </c>
      <c r="P2399">
        <v>159.20987</v>
      </c>
      <c r="Q2399">
        <v>8</v>
      </c>
      <c r="R2399" s="75">
        <v>36749</v>
      </c>
      <c r="T2399" t="s">
        <v>112</v>
      </c>
      <c r="U2399">
        <v>6.8858299999999997E-2</v>
      </c>
      <c r="W2399" t="s">
        <v>44</v>
      </c>
      <c r="Z2399" s="97">
        <v>1080000000</v>
      </c>
    </row>
    <row r="2400" spans="1:26">
      <c r="A2400" t="s">
        <v>44</v>
      </c>
      <c r="B2400" t="s">
        <v>58</v>
      </c>
      <c r="C2400" t="s">
        <v>17</v>
      </c>
      <c r="D2400">
        <v>2014</v>
      </c>
      <c r="E2400">
        <v>22</v>
      </c>
      <c r="F2400">
        <v>1422.5260000000001</v>
      </c>
      <c r="G2400">
        <v>1210.614</v>
      </c>
      <c r="H2400">
        <v>76.787080000000003</v>
      </c>
      <c r="I2400">
        <v>93.716570000000004</v>
      </c>
      <c r="J2400">
        <v>91.810230000000004</v>
      </c>
      <c r="K2400">
        <v>162.76779999999999</v>
      </c>
      <c r="L2400">
        <v>211.9128</v>
      </c>
      <c r="M2400">
        <v>261.05790000000002</v>
      </c>
      <c r="N2400">
        <v>332.0154</v>
      </c>
      <c r="O2400">
        <v>352</v>
      </c>
      <c r="P2400">
        <v>159.20987</v>
      </c>
      <c r="Q2400">
        <v>8</v>
      </c>
      <c r="R2400" s="75">
        <v>36749</v>
      </c>
      <c r="T2400" t="s">
        <v>112</v>
      </c>
      <c r="U2400">
        <v>6.8858299999999997E-2</v>
      </c>
      <c r="W2400" t="s">
        <v>44</v>
      </c>
      <c r="Z2400" s="97">
        <v>1090000000</v>
      </c>
    </row>
    <row r="2401" spans="1:26">
      <c r="A2401" t="s">
        <v>44</v>
      </c>
      <c r="B2401" t="s">
        <v>58</v>
      </c>
      <c r="C2401" t="s">
        <v>17</v>
      </c>
      <c r="D2401">
        <v>2014</v>
      </c>
      <c r="E2401">
        <v>23</v>
      </c>
      <c r="F2401">
        <v>1456.396</v>
      </c>
      <c r="G2401">
        <v>1219.8</v>
      </c>
      <c r="H2401">
        <v>74.522959999999998</v>
      </c>
      <c r="I2401">
        <v>93.905559999999994</v>
      </c>
      <c r="J2401">
        <v>116.2516</v>
      </c>
      <c r="K2401">
        <v>187.35230000000001</v>
      </c>
      <c r="L2401">
        <v>236.59639999999999</v>
      </c>
      <c r="M2401">
        <v>285.84059999999999</v>
      </c>
      <c r="N2401">
        <v>356.94130000000001</v>
      </c>
      <c r="O2401">
        <v>352</v>
      </c>
      <c r="P2401">
        <v>159.20987</v>
      </c>
      <c r="Q2401">
        <v>8</v>
      </c>
      <c r="R2401" s="75">
        <v>36749</v>
      </c>
      <c r="T2401" t="s">
        <v>112</v>
      </c>
      <c r="U2401">
        <v>6.8858299999999997E-2</v>
      </c>
      <c r="W2401" t="s">
        <v>44</v>
      </c>
      <c r="Z2401" s="97">
        <v>1090000000</v>
      </c>
    </row>
    <row r="2402" spans="1:26">
      <c r="A2402" t="s">
        <v>44</v>
      </c>
      <c r="B2402" t="s">
        <v>58</v>
      </c>
      <c r="C2402" t="s">
        <v>17</v>
      </c>
      <c r="D2402">
        <v>2014</v>
      </c>
      <c r="E2402">
        <v>24</v>
      </c>
      <c r="F2402">
        <v>1427.653</v>
      </c>
      <c r="G2402">
        <v>1216.394</v>
      </c>
      <c r="H2402">
        <v>72.156109999999998</v>
      </c>
      <c r="I2402">
        <v>93.632289999999998</v>
      </c>
      <c r="J2402">
        <v>91.265039999999999</v>
      </c>
      <c r="K2402">
        <v>162.15880000000001</v>
      </c>
      <c r="L2402">
        <v>211.25960000000001</v>
      </c>
      <c r="M2402">
        <v>260.3605</v>
      </c>
      <c r="N2402">
        <v>331.25420000000003</v>
      </c>
      <c r="O2402">
        <v>352</v>
      </c>
      <c r="P2402">
        <v>159.20987</v>
      </c>
      <c r="Q2402">
        <v>8</v>
      </c>
      <c r="R2402" s="75">
        <v>36749</v>
      </c>
      <c r="T2402" t="s">
        <v>112</v>
      </c>
      <c r="U2402">
        <v>6.8858299999999997E-2</v>
      </c>
      <c r="W2402" t="s">
        <v>44</v>
      </c>
      <c r="Z2402" s="97">
        <v>1090000000</v>
      </c>
    </row>
    <row r="2403" spans="1:26">
      <c r="A2403" t="s">
        <v>44</v>
      </c>
      <c r="B2403" t="s">
        <v>58</v>
      </c>
      <c r="C2403" t="s">
        <v>18</v>
      </c>
      <c r="D2403">
        <v>2014</v>
      </c>
      <c r="E2403">
        <v>1</v>
      </c>
      <c r="F2403">
        <v>1295.6980000000001</v>
      </c>
      <c r="G2403">
        <v>1295.6980000000001</v>
      </c>
      <c r="H2403">
        <v>70.297989999999999</v>
      </c>
      <c r="I2403">
        <v>93.961039999999997</v>
      </c>
      <c r="J2403">
        <v>-120.41589999999999</v>
      </c>
      <c r="K2403">
        <v>-49.273220000000002</v>
      </c>
      <c r="L2403">
        <v>0</v>
      </c>
      <c r="M2403">
        <v>49.273220000000002</v>
      </c>
      <c r="N2403">
        <v>120.41589999999999</v>
      </c>
      <c r="O2403">
        <v>352</v>
      </c>
      <c r="P2403">
        <v>159.20987</v>
      </c>
      <c r="Q2403">
        <v>9</v>
      </c>
      <c r="R2403" s="75">
        <v>36781</v>
      </c>
      <c r="T2403" t="s">
        <v>112</v>
      </c>
      <c r="U2403">
        <v>6.71543E-2</v>
      </c>
      <c r="W2403" t="s">
        <v>44</v>
      </c>
      <c r="Z2403" s="97">
        <v>1090000000</v>
      </c>
    </row>
    <row r="2404" spans="1:26">
      <c r="A2404" t="s">
        <v>44</v>
      </c>
      <c r="B2404" t="s">
        <v>58</v>
      </c>
      <c r="C2404" t="s">
        <v>18</v>
      </c>
      <c r="D2404">
        <v>2014</v>
      </c>
      <c r="E2404">
        <v>2</v>
      </c>
      <c r="F2404">
        <v>1290.135</v>
      </c>
      <c r="G2404">
        <v>1290.135</v>
      </c>
      <c r="H2404">
        <v>69.584509999999995</v>
      </c>
      <c r="I2404">
        <v>93.921750000000003</v>
      </c>
      <c r="J2404">
        <v>-120.3656</v>
      </c>
      <c r="K2404">
        <v>-49.252609999999997</v>
      </c>
      <c r="L2404">
        <v>0</v>
      </c>
      <c r="M2404">
        <v>49.252609999999997</v>
      </c>
      <c r="N2404">
        <v>120.3656</v>
      </c>
      <c r="O2404">
        <v>352</v>
      </c>
      <c r="P2404">
        <v>159.20987</v>
      </c>
      <c r="Q2404">
        <v>9</v>
      </c>
      <c r="R2404" s="75">
        <v>36781</v>
      </c>
      <c r="T2404" t="s">
        <v>112</v>
      </c>
      <c r="U2404">
        <v>6.71543E-2</v>
      </c>
      <c r="W2404" t="s">
        <v>44</v>
      </c>
      <c r="Z2404" s="97">
        <v>1090000000</v>
      </c>
    </row>
    <row r="2405" spans="1:26">
      <c r="A2405" t="s">
        <v>44</v>
      </c>
      <c r="B2405" t="s">
        <v>58</v>
      </c>
      <c r="C2405" t="s">
        <v>18</v>
      </c>
      <c r="D2405">
        <v>2014</v>
      </c>
      <c r="E2405">
        <v>3</v>
      </c>
      <c r="F2405">
        <v>1286.6030000000001</v>
      </c>
      <c r="G2405">
        <v>1286.6030000000001</v>
      </c>
      <c r="H2405">
        <v>68.207650000000001</v>
      </c>
      <c r="I2405">
        <v>94.021050000000002</v>
      </c>
      <c r="J2405">
        <v>-120.4928</v>
      </c>
      <c r="K2405">
        <v>-49.304690000000001</v>
      </c>
      <c r="L2405">
        <v>0</v>
      </c>
      <c r="M2405">
        <v>49.304690000000001</v>
      </c>
      <c r="N2405">
        <v>120.4928</v>
      </c>
      <c r="O2405">
        <v>352</v>
      </c>
      <c r="P2405">
        <v>159.20987</v>
      </c>
      <c r="Q2405">
        <v>9</v>
      </c>
      <c r="R2405" s="75">
        <v>36781</v>
      </c>
      <c r="T2405" t="s">
        <v>112</v>
      </c>
      <c r="U2405">
        <v>6.71543E-2</v>
      </c>
      <c r="W2405" t="s">
        <v>44</v>
      </c>
      <c r="Z2405" s="97">
        <v>1100000000</v>
      </c>
    </row>
    <row r="2406" spans="1:26">
      <c r="A2406" t="s">
        <v>44</v>
      </c>
      <c r="B2406" t="s">
        <v>58</v>
      </c>
      <c r="C2406" t="s">
        <v>18</v>
      </c>
      <c r="D2406">
        <v>2014</v>
      </c>
      <c r="E2406">
        <v>4</v>
      </c>
      <c r="F2406">
        <v>1294.1289999999999</v>
      </c>
      <c r="G2406">
        <v>1294.1289999999999</v>
      </c>
      <c r="H2406">
        <v>67.985569999999996</v>
      </c>
      <c r="I2406">
        <v>93.989559999999997</v>
      </c>
      <c r="J2406">
        <v>-120.4525</v>
      </c>
      <c r="K2406">
        <v>-49.288170000000001</v>
      </c>
      <c r="L2406">
        <v>0</v>
      </c>
      <c r="M2406">
        <v>49.288170000000001</v>
      </c>
      <c r="N2406">
        <v>120.4525</v>
      </c>
      <c r="O2406">
        <v>352</v>
      </c>
      <c r="P2406">
        <v>159.20987</v>
      </c>
      <c r="Q2406">
        <v>9</v>
      </c>
      <c r="R2406" s="75">
        <v>36781</v>
      </c>
      <c r="T2406" t="s">
        <v>112</v>
      </c>
      <c r="U2406">
        <v>6.71543E-2</v>
      </c>
      <c r="W2406" t="s">
        <v>44</v>
      </c>
      <c r="Z2406" s="97">
        <v>1090000000</v>
      </c>
    </row>
    <row r="2407" spans="1:26">
      <c r="A2407" t="s">
        <v>44</v>
      </c>
      <c r="B2407" t="s">
        <v>58</v>
      </c>
      <c r="C2407" t="s">
        <v>18</v>
      </c>
      <c r="D2407">
        <v>2014</v>
      </c>
      <c r="E2407">
        <v>5</v>
      </c>
      <c r="F2407">
        <v>1334.433</v>
      </c>
      <c r="G2407">
        <v>1334.433</v>
      </c>
      <c r="H2407">
        <v>67.621470000000002</v>
      </c>
      <c r="I2407">
        <v>94.009230000000002</v>
      </c>
      <c r="J2407">
        <v>-120.4777</v>
      </c>
      <c r="K2407">
        <v>-49.298490000000001</v>
      </c>
      <c r="L2407">
        <v>0</v>
      </c>
      <c r="M2407">
        <v>49.298490000000001</v>
      </c>
      <c r="N2407">
        <v>120.4777</v>
      </c>
      <c r="O2407">
        <v>352</v>
      </c>
      <c r="P2407">
        <v>159.20987</v>
      </c>
      <c r="Q2407">
        <v>9</v>
      </c>
      <c r="R2407" s="75">
        <v>36781</v>
      </c>
      <c r="T2407" t="s">
        <v>112</v>
      </c>
      <c r="U2407">
        <v>6.71543E-2</v>
      </c>
      <c r="W2407" t="s">
        <v>44</v>
      </c>
      <c r="Z2407" s="97">
        <v>1100000000</v>
      </c>
    </row>
    <row r="2408" spans="1:26">
      <c r="A2408" t="s">
        <v>44</v>
      </c>
      <c r="B2408" t="s">
        <v>58</v>
      </c>
      <c r="C2408" t="s">
        <v>18</v>
      </c>
      <c r="D2408">
        <v>2014</v>
      </c>
      <c r="E2408">
        <v>6</v>
      </c>
      <c r="F2408">
        <v>1395.0650000000001</v>
      </c>
      <c r="G2408">
        <v>1395.0650000000001</v>
      </c>
      <c r="H2408">
        <v>67.738560000000007</v>
      </c>
      <c r="I2408">
        <v>93.903819999999996</v>
      </c>
      <c r="J2408">
        <v>-120.3426</v>
      </c>
      <c r="K2408">
        <v>-49.243209999999998</v>
      </c>
      <c r="L2408">
        <v>0</v>
      </c>
      <c r="M2408">
        <v>49.243209999999998</v>
      </c>
      <c r="N2408">
        <v>120.3426</v>
      </c>
      <c r="O2408">
        <v>352</v>
      </c>
      <c r="P2408">
        <v>159.20987</v>
      </c>
      <c r="Q2408">
        <v>9</v>
      </c>
      <c r="R2408" s="75">
        <v>36781</v>
      </c>
      <c r="T2408" t="s">
        <v>112</v>
      </c>
      <c r="U2408">
        <v>6.71543E-2</v>
      </c>
      <c r="W2408" t="s">
        <v>44</v>
      </c>
      <c r="Z2408" s="97">
        <v>1090000000</v>
      </c>
    </row>
    <row r="2409" spans="1:26">
      <c r="A2409" t="s">
        <v>44</v>
      </c>
      <c r="B2409" t="s">
        <v>58</v>
      </c>
      <c r="C2409" t="s">
        <v>18</v>
      </c>
      <c r="D2409">
        <v>2014</v>
      </c>
      <c r="E2409">
        <v>7</v>
      </c>
      <c r="F2409">
        <v>1452.8779999999999</v>
      </c>
      <c r="G2409">
        <v>1452.8779999999999</v>
      </c>
      <c r="H2409">
        <v>67.92277</v>
      </c>
      <c r="I2409">
        <v>93.893940000000001</v>
      </c>
      <c r="J2409">
        <v>-120.32989999999999</v>
      </c>
      <c r="K2409">
        <v>-49.238030000000002</v>
      </c>
      <c r="L2409">
        <v>0</v>
      </c>
      <c r="M2409">
        <v>49.238030000000002</v>
      </c>
      <c r="N2409">
        <v>120.32989999999999</v>
      </c>
      <c r="O2409">
        <v>352</v>
      </c>
      <c r="P2409">
        <v>159.20987</v>
      </c>
      <c r="Q2409">
        <v>9</v>
      </c>
      <c r="R2409" s="75">
        <v>36781</v>
      </c>
      <c r="T2409" t="s">
        <v>112</v>
      </c>
      <c r="U2409">
        <v>6.71543E-2</v>
      </c>
      <c r="W2409" t="s">
        <v>44</v>
      </c>
      <c r="Z2409" s="97">
        <v>1090000000</v>
      </c>
    </row>
    <row r="2410" spans="1:26">
      <c r="A2410" t="s">
        <v>44</v>
      </c>
      <c r="B2410" t="s">
        <v>58</v>
      </c>
      <c r="C2410" t="s">
        <v>18</v>
      </c>
      <c r="D2410">
        <v>2014</v>
      </c>
      <c r="E2410">
        <v>8</v>
      </c>
      <c r="F2410">
        <v>1578.134</v>
      </c>
      <c r="G2410">
        <v>1578.134</v>
      </c>
      <c r="H2410">
        <v>70.328699999999998</v>
      </c>
      <c r="I2410">
        <v>95.040030000000002</v>
      </c>
      <c r="J2410">
        <v>-121.7987</v>
      </c>
      <c r="K2410">
        <v>-49.839039999999997</v>
      </c>
      <c r="L2410">
        <v>0</v>
      </c>
      <c r="M2410">
        <v>49.839039999999997</v>
      </c>
      <c r="N2410">
        <v>121.7987</v>
      </c>
      <c r="O2410">
        <v>352</v>
      </c>
      <c r="P2410">
        <v>159.20987</v>
      </c>
      <c r="Q2410">
        <v>9</v>
      </c>
      <c r="R2410" s="75">
        <v>36781</v>
      </c>
      <c r="T2410" t="s">
        <v>112</v>
      </c>
      <c r="U2410">
        <v>6.71543E-2</v>
      </c>
      <c r="W2410" t="s">
        <v>44</v>
      </c>
      <c r="Z2410" s="97">
        <v>1120000000</v>
      </c>
    </row>
    <row r="2411" spans="1:26">
      <c r="A2411" t="s">
        <v>44</v>
      </c>
      <c r="B2411" t="s">
        <v>58</v>
      </c>
      <c r="C2411" t="s">
        <v>18</v>
      </c>
      <c r="D2411">
        <v>2014</v>
      </c>
      <c r="E2411">
        <v>9</v>
      </c>
      <c r="F2411">
        <v>1606.521</v>
      </c>
      <c r="G2411">
        <v>1606.521</v>
      </c>
      <c r="H2411">
        <v>76.206010000000006</v>
      </c>
      <c r="I2411">
        <v>94.646590000000003</v>
      </c>
      <c r="J2411">
        <v>-121.2945</v>
      </c>
      <c r="K2411">
        <v>-49.632719999999999</v>
      </c>
      <c r="L2411">
        <v>0</v>
      </c>
      <c r="M2411">
        <v>49.632719999999999</v>
      </c>
      <c r="N2411">
        <v>121.2945</v>
      </c>
      <c r="O2411">
        <v>352</v>
      </c>
      <c r="P2411">
        <v>159.20987</v>
      </c>
      <c r="Q2411">
        <v>9</v>
      </c>
      <c r="R2411" s="75">
        <v>36781</v>
      </c>
      <c r="T2411" t="s">
        <v>112</v>
      </c>
      <c r="U2411">
        <v>6.71543E-2</v>
      </c>
      <c r="W2411" t="s">
        <v>44</v>
      </c>
      <c r="Z2411" s="97">
        <v>1110000000</v>
      </c>
    </row>
    <row r="2412" spans="1:26">
      <c r="A2412" t="s">
        <v>44</v>
      </c>
      <c r="B2412" t="s">
        <v>58</v>
      </c>
      <c r="C2412" t="s">
        <v>18</v>
      </c>
      <c r="D2412">
        <v>2014</v>
      </c>
      <c r="E2412">
        <v>10</v>
      </c>
      <c r="F2412">
        <v>1576.722</v>
      </c>
      <c r="G2412">
        <v>1576.722</v>
      </c>
      <c r="H2412">
        <v>82.844759999999994</v>
      </c>
      <c r="I2412">
        <v>94.493260000000006</v>
      </c>
      <c r="J2412">
        <v>-121.098</v>
      </c>
      <c r="K2412">
        <v>-49.552309999999999</v>
      </c>
      <c r="L2412">
        <v>0</v>
      </c>
      <c r="M2412">
        <v>49.552309999999999</v>
      </c>
      <c r="N2412">
        <v>121.098</v>
      </c>
      <c r="O2412">
        <v>352</v>
      </c>
      <c r="P2412">
        <v>159.20987</v>
      </c>
      <c r="Q2412">
        <v>9</v>
      </c>
      <c r="R2412" s="75">
        <v>36781</v>
      </c>
      <c r="T2412" t="s">
        <v>112</v>
      </c>
      <c r="U2412">
        <v>6.71543E-2</v>
      </c>
      <c r="W2412" t="s">
        <v>44</v>
      </c>
      <c r="Z2412" s="97">
        <v>1110000000</v>
      </c>
    </row>
    <row r="2413" spans="1:26">
      <c r="A2413" t="s">
        <v>44</v>
      </c>
      <c r="B2413" t="s">
        <v>58</v>
      </c>
      <c r="C2413" t="s">
        <v>18</v>
      </c>
      <c r="D2413">
        <v>2014</v>
      </c>
      <c r="E2413">
        <v>11</v>
      </c>
      <c r="F2413">
        <v>1570.585</v>
      </c>
      <c r="G2413">
        <v>1570.585</v>
      </c>
      <c r="H2413">
        <v>88.875370000000004</v>
      </c>
      <c r="I2413">
        <v>95.029589999999999</v>
      </c>
      <c r="J2413">
        <v>-121.78530000000001</v>
      </c>
      <c r="K2413">
        <v>-49.833559999999999</v>
      </c>
      <c r="L2413">
        <v>0</v>
      </c>
      <c r="M2413">
        <v>49.833559999999999</v>
      </c>
      <c r="N2413">
        <v>121.78530000000001</v>
      </c>
      <c r="O2413">
        <v>352</v>
      </c>
      <c r="P2413">
        <v>159.20987</v>
      </c>
      <c r="Q2413">
        <v>9</v>
      </c>
      <c r="R2413" s="75">
        <v>36781</v>
      </c>
      <c r="T2413" t="s">
        <v>112</v>
      </c>
      <c r="U2413">
        <v>6.71543E-2</v>
      </c>
      <c r="W2413" t="s">
        <v>44</v>
      </c>
      <c r="Z2413" s="97">
        <v>1120000000</v>
      </c>
    </row>
    <row r="2414" spans="1:26">
      <c r="A2414" t="s">
        <v>44</v>
      </c>
      <c r="B2414" t="s">
        <v>58</v>
      </c>
      <c r="C2414" t="s">
        <v>18</v>
      </c>
      <c r="D2414">
        <v>2014</v>
      </c>
      <c r="E2414">
        <v>12</v>
      </c>
      <c r="F2414">
        <v>1555.999</v>
      </c>
      <c r="G2414">
        <v>1565.231</v>
      </c>
      <c r="H2414">
        <v>92.59</v>
      </c>
      <c r="I2414">
        <v>94.629729999999995</v>
      </c>
      <c r="J2414">
        <v>-130.50540000000001</v>
      </c>
      <c r="K2414">
        <v>-58.85642</v>
      </c>
      <c r="L2414">
        <v>-9.2325440000000008</v>
      </c>
      <c r="M2414">
        <v>40.391330000000004</v>
      </c>
      <c r="N2414">
        <v>112.0403</v>
      </c>
      <c r="O2414">
        <v>352</v>
      </c>
      <c r="P2414">
        <v>159.20987</v>
      </c>
      <c r="Q2414">
        <v>9</v>
      </c>
      <c r="R2414" s="75">
        <v>36781</v>
      </c>
      <c r="T2414" t="s">
        <v>112</v>
      </c>
      <c r="U2414">
        <v>6.71543E-2</v>
      </c>
      <c r="W2414" t="s">
        <v>44</v>
      </c>
      <c r="Z2414" s="97">
        <v>1110000000</v>
      </c>
    </row>
    <row r="2415" spans="1:26">
      <c r="A2415" t="s">
        <v>44</v>
      </c>
      <c r="B2415" t="s">
        <v>58</v>
      </c>
      <c r="C2415" t="s">
        <v>18</v>
      </c>
      <c r="D2415">
        <v>2014</v>
      </c>
      <c r="E2415">
        <v>13</v>
      </c>
      <c r="F2415">
        <v>1542.3989999999999</v>
      </c>
      <c r="G2415">
        <v>929.40610000000004</v>
      </c>
      <c r="H2415">
        <v>94.099329999999995</v>
      </c>
      <c r="I2415">
        <v>94.543499999999995</v>
      </c>
      <c r="J2415">
        <v>491.83019999999999</v>
      </c>
      <c r="K2415">
        <v>563.41390000000001</v>
      </c>
      <c r="L2415">
        <v>612.99260000000004</v>
      </c>
      <c r="M2415">
        <v>662.57119999999998</v>
      </c>
      <c r="N2415">
        <v>734.1549</v>
      </c>
      <c r="O2415">
        <v>352</v>
      </c>
      <c r="P2415">
        <v>159.20987</v>
      </c>
      <c r="Q2415">
        <v>9</v>
      </c>
      <c r="R2415" s="75">
        <v>36781</v>
      </c>
      <c r="T2415" t="s">
        <v>112</v>
      </c>
      <c r="U2415">
        <v>6.71543E-2</v>
      </c>
      <c r="W2415" t="s">
        <v>44</v>
      </c>
      <c r="Z2415" s="97">
        <v>1110000000</v>
      </c>
    </row>
    <row r="2416" spans="1:26">
      <c r="A2416" t="s">
        <v>44</v>
      </c>
      <c r="B2416" t="s">
        <v>58</v>
      </c>
      <c r="C2416" t="s">
        <v>18</v>
      </c>
      <c r="D2416">
        <v>2014</v>
      </c>
      <c r="E2416">
        <v>14</v>
      </c>
      <c r="F2416">
        <v>1528.076</v>
      </c>
      <c r="G2416">
        <v>240.441</v>
      </c>
      <c r="H2416">
        <v>94.583860000000001</v>
      </c>
      <c r="I2416">
        <v>94.575159999999997</v>
      </c>
      <c r="J2416">
        <v>1166.432</v>
      </c>
      <c r="K2416">
        <v>1238.04</v>
      </c>
      <c r="L2416">
        <v>1287.635</v>
      </c>
      <c r="M2416">
        <v>1337.231</v>
      </c>
      <c r="N2416">
        <v>1408.838</v>
      </c>
      <c r="O2416">
        <v>352</v>
      </c>
      <c r="P2416">
        <v>159.20987</v>
      </c>
      <c r="Q2416">
        <v>9</v>
      </c>
      <c r="R2416" s="75">
        <v>36781</v>
      </c>
      <c r="T2416" t="s">
        <v>112</v>
      </c>
      <c r="U2416">
        <v>6.71543E-2</v>
      </c>
      <c r="W2416" t="s">
        <v>44</v>
      </c>
      <c r="Z2416" s="97">
        <v>1110000000</v>
      </c>
    </row>
    <row r="2417" spans="1:26">
      <c r="A2417" t="s">
        <v>44</v>
      </c>
      <c r="B2417" t="s">
        <v>58</v>
      </c>
      <c r="C2417" t="s">
        <v>18</v>
      </c>
      <c r="D2417">
        <v>2014</v>
      </c>
      <c r="E2417">
        <v>15</v>
      </c>
      <c r="F2417">
        <v>1475.3320000000001</v>
      </c>
      <c r="G2417">
        <v>240.02770000000001</v>
      </c>
      <c r="H2417">
        <v>94.783000000000001</v>
      </c>
      <c r="I2417">
        <v>94.05247</v>
      </c>
      <c r="J2417">
        <v>1114.771</v>
      </c>
      <c r="K2417">
        <v>1185.9829999999999</v>
      </c>
      <c r="L2417">
        <v>1235.3040000000001</v>
      </c>
      <c r="M2417">
        <v>1284.625</v>
      </c>
      <c r="N2417">
        <v>1355.837</v>
      </c>
      <c r="O2417">
        <v>352</v>
      </c>
      <c r="P2417">
        <v>159.20987</v>
      </c>
      <c r="Q2417">
        <v>9</v>
      </c>
      <c r="R2417" s="75">
        <v>36781</v>
      </c>
      <c r="T2417" t="s">
        <v>112</v>
      </c>
      <c r="U2417">
        <v>6.71543E-2</v>
      </c>
      <c r="W2417" t="s">
        <v>44</v>
      </c>
      <c r="Z2417" s="97">
        <v>1100000000</v>
      </c>
    </row>
    <row r="2418" spans="1:26">
      <c r="A2418" t="s">
        <v>44</v>
      </c>
      <c r="B2418" t="s">
        <v>58</v>
      </c>
      <c r="C2418" t="s">
        <v>18</v>
      </c>
      <c r="D2418">
        <v>2014</v>
      </c>
      <c r="E2418">
        <v>16</v>
      </c>
      <c r="F2418">
        <v>1448.7829999999999</v>
      </c>
      <c r="G2418">
        <v>239.19200000000001</v>
      </c>
      <c r="H2418">
        <v>93.789180000000002</v>
      </c>
      <c r="I2418">
        <v>94.460430000000002</v>
      </c>
      <c r="J2418">
        <v>1088.5350000000001</v>
      </c>
      <c r="K2418">
        <v>1160.056</v>
      </c>
      <c r="L2418">
        <v>1209.5909999999999</v>
      </c>
      <c r="M2418">
        <v>1259.126</v>
      </c>
      <c r="N2418">
        <v>1330.6469999999999</v>
      </c>
      <c r="O2418">
        <v>352</v>
      </c>
      <c r="P2418">
        <v>159.20987</v>
      </c>
      <c r="Q2418">
        <v>9</v>
      </c>
      <c r="R2418" s="75">
        <v>36781</v>
      </c>
      <c r="T2418" t="s">
        <v>112</v>
      </c>
      <c r="U2418">
        <v>6.71543E-2</v>
      </c>
      <c r="W2418" t="s">
        <v>44</v>
      </c>
      <c r="Z2418" s="97">
        <v>1110000000</v>
      </c>
    </row>
    <row r="2419" spans="1:26">
      <c r="A2419" t="s">
        <v>44</v>
      </c>
      <c r="B2419" t="s">
        <v>58</v>
      </c>
      <c r="C2419" t="s">
        <v>18</v>
      </c>
      <c r="D2419">
        <v>2014</v>
      </c>
      <c r="E2419">
        <v>17</v>
      </c>
      <c r="F2419">
        <v>1448.3040000000001</v>
      </c>
      <c r="G2419">
        <v>238.17959999999999</v>
      </c>
      <c r="H2419">
        <v>92.028790000000001</v>
      </c>
      <c r="I2419">
        <v>95.015950000000004</v>
      </c>
      <c r="J2419">
        <v>1088.356</v>
      </c>
      <c r="K2419">
        <v>1160.298</v>
      </c>
      <c r="L2419">
        <v>1210.124</v>
      </c>
      <c r="M2419">
        <v>1259.95</v>
      </c>
      <c r="N2419">
        <v>1331.8920000000001</v>
      </c>
      <c r="O2419">
        <v>352</v>
      </c>
      <c r="P2419">
        <v>159.20987</v>
      </c>
      <c r="Q2419">
        <v>9</v>
      </c>
      <c r="R2419" s="75">
        <v>36781</v>
      </c>
      <c r="T2419" t="s">
        <v>112</v>
      </c>
      <c r="U2419">
        <v>6.71543E-2</v>
      </c>
      <c r="W2419" t="s">
        <v>44</v>
      </c>
      <c r="Z2419" s="97">
        <v>1120000000</v>
      </c>
    </row>
    <row r="2420" spans="1:26">
      <c r="A2420" t="s">
        <v>44</v>
      </c>
      <c r="B2420" t="s">
        <v>58</v>
      </c>
      <c r="C2420" t="s">
        <v>18</v>
      </c>
      <c r="D2420">
        <v>2014</v>
      </c>
      <c r="E2420">
        <v>18</v>
      </c>
      <c r="F2420">
        <v>1417.5619999999999</v>
      </c>
      <c r="G2420">
        <v>237.32900000000001</v>
      </c>
      <c r="H2420">
        <v>88.024280000000005</v>
      </c>
      <c r="I2420">
        <v>94.574929999999995</v>
      </c>
      <c r="J2420">
        <v>1059.03</v>
      </c>
      <c r="K2420">
        <v>1130.6379999999999</v>
      </c>
      <c r="L2420">
        <v>1180.2329999999999</v>
      </c>
      <c r="M2420">
        <v>1229.828</v>
      </c>
      <c r="N2420">
        <v>1301.4359999999999</v>
      </c>
      <c r="O2420">
        <v>352</v>
      </c>
      <c r="P2420">
        <v>159.20987</v>
      </c>
      <c r="Q2420">
        <v>9</v>
      </c>
      <c r="R2420" s="75">
        <v>36781</v>
      </c>
      <c r="T2420" t="s">
        <v>112</v>
      </c>
      <c r="U2420">
        <v>6.71543E-2</v>
      </c>
      <c r="W2420" t="s">
        <v>44</v>
      </c>
      <c r="Z2420" s="97">
        <v>1110000000</v>
      </c>
    </row>
    <row r="2421" spans="1:26">
      <c r="A2421" t="s">
        <v>44</v>
      </c>
      <c r="B2421" t="s">
        <v>58</v>
      </c>
      <c r="C2421" t="s">
        <v>18</v>
      </c>
      <c r="D2421">
        <v>2014</v>
      </c>
      <c r="E2421">
        <v>19</v>
      </c>
      <c r="F2421">
        <v>1432.1579999999999</v>
      </c>
      <c r="G2421">
        <v>668.22659999999996</v>
      </c>
      <c r="H2421">
        <v>83.55856</v>
      </c>
      <c r="I2421">
        <v>94.311679999999996</v>
      </c>
      <c r="J2421">
        <v>643.06629999999996</v>
      </c>
      <c r="K2421">
        <v>714.47450000000003</v>
      </c>
      <c r="L2421">
        <v>763.9316</v>
      </c>
      <c r="M2421">
        <v>813.38869999999997</v>
      </c>
      <c r="N2421">
        <v>884.79690000000005</v>
      </c>
      <c r="O2421">
        <v>352</v>
      </c>
      <c r="P2421">
        <v>159.20987</v>
      </c>
      <c r="Q2421">
        <v>9</v>
      </c>
      <c r="R2421" s="75">
        <v>36781</v>
      </c>
      <c r="T2421" t="s">
        <v>112</v>
      </c>
      <c r="U2421">
        <v>6.71543E-2</v>
      </c>
      <c r="W2421" t="s">
        <v>44</v>
      </c>
      <c r="Z2421" s="97">
        <v>1100000000</v>
      </c>
    </row>
    <row r="2422" spans="1:26">
      <c r="A2422" t="s">
        <v>44</v>
      </c>
      <c r="B2422" t="s">
        <v>58</v>
      </c>
      <c r="C2422" t="s">
        <v>18</v>
      </c>
      <c r="D2422">
        <v>2014</v>
      </c>
      <c r="E2422">
        <v>20</v>
      </c>
      <c r="F2422">
        <v>1434.6769999999999</v>
      </c>
      <c r="G2422">
        <v>1097.0630000000001</v>
      </c>
      <c r="H2422">
        <v>80.325429999999997</v>
      </c>
      <c r="I2422">
        <v>94.672200000000004</v>
      </c>
      <c r="J2422">
        <v>216.2867</v>
      </c>
      <c r="K2422">
        <v>287.96789999999999</v>
      </c>
      <c r="L2422">
        <v>337.61399999999998</v>
      </c>
      <c r="M2422">
        <v>387.2602</v>
      </c>
      <c r="N2422">
        <v>458.94130000000001</v>
      </c>
      <c r="O2422">
        <v>352</v>
      </c>
      <c r="P2422">
        <v>159.20987</v>
      </c>
      <c r="Q2422">
        <v>9</v>
      </c>
      <c r="R2422" s="75">
        <v>36781</v>
      </c>
      <c r="T2422" t="s">
        <v>112</v>
      </c>
      <c r="U2422">
        <v>6.71543E-2</v>
      </c>
      <c r="W2422" t="s">
        <v>44</v>
      </c>
      <c r="Z2422" s="97">
        <v>1110000000</v>
      </c>
    </row>
    <row r="2423" spans="1:26">
      <c r="A2423" t="s">
        <v>44</v>
      </c>
      <c r="B2423" t="s">
        <v>58</v>
      </c>
      <c r="C2423" t="s">
        <v>18</v>
      </c>
      <c r="D2423">
        <v>2014</v>
      </c>
      <c r="E2423">
        <v>21</v>
      </c>
      <c r="F2423">
        <v>1459.816</v>
      </c>
      <c r="G2423">
        <v>1158.6300000000001</v>
      </c>
      <c r="H2423">
        <v>77.996639999999999</v>
      </c>
      <c r="I2423">
        <v>94.755080000000007</v>
      </c>
      <c r="J2423">
        <v>179.7525</v>
      </c>
      <c r="K2423">
        <v>251.49639999999999</v>
      </c>
      <c r="L2423">
        <v>301.18599999999998</v>
      </c>
      <c r="M2423">
        <v>350.87560000000002</v>
      </c>
      <c r="N2423">
        <v>422.61959999999999</v>
      </c>
      <c r="O2423">
        <v>352</v>
      </c>
      <c r="P2423">
        <v>159.20987</v>
      </c>
      <c r="Q2423">
        <v>9</v>
      </c>
      <c r="R2423" s="75">
        <v>36781</v>
      </c>
      <c r="T2423" t="s">
        <v>112</v>
      </c>
      <c r="U2423">
        <v>6.71543E-2</v>
      </c>
      <c r="W2423" t="s">
        <v>44</v>
      </c>
      <c r="Z2423" s="97">
        <v>1110000000</v>
      </c>
    </row>
    <row r="2424" spans="1:26">
      <c r="A2424" t="s">
        <v>44</v>
      </c>
      <c r="B2424" t="s">
        <v>58</v>
      </c>
      <c r="C2424" t="s">
        <v>18</v>
      </c>
      <c r="D2424">
        <v>2014</v>
      </c>
      <c r="E2424">
        <v>22</v>
      </c>
      <c r="F2424">
        <v>1449.3679999999999</v>
      </c>
      <c r="G2424">
        <v>1226.4749999999999</v>
      </c>
      <c r="H2424">
        <v>76.706869999999995</v>
      </c>
      <c r="I2424">
        <v>95.073260000000005</v>
      </c>
      <c r="J2424">
        <v>101.0518</v>
      </c>
      <c r="K2424">
        <v>173.03659999999999</v>
      </c>
      <c r="L2424">
        <v>222.8931</v>
      </c>
      <c r="M2424">
        <v>272.74950000000001</v>
      </c>
      <c r="N2424">
        <v>344.73430000000002</v>
      </c>
      <c r="O2424">
        <v>352</v>
      </c>
      <c r="P2424">
        <v>159.20987</v>
      </c>
      <c r="Q2424">
        <v>9</v>
      </c>
      <c r="R2424" s="75">
        <v>36781</v>
      </c>
      <c r="T2424" t="s">
        <v>112</v>
      </c>
      <c r="U2424">
        <v>6.71543E-2</v>
      </c>
      <c r="W2424" t="s">
        <v>44</v>
      </c>
      <c r="Z2424" s="97">
        <v>1120000000</v>
      </c>
    </row>
    <row r="2425" spans="1:26">
      <c r="A2425" t="s">
        <v>44</v>
      </c>
      <c r="B2425" t="s">
        <v>58</v>
      </c>
      <c r="C2425" t="s">
        <v>18</v>
      </c>
      <c r="D2425">
        <v>2014</v>
      </c>
      <c r="E2425">
        <v>23</v>
      </c>
      <c r="F2425">
        <v>1426.979</v>
      </c>
      <c r="G2425">
        <v>1237.568</v>
      </c>
      <c r="H2425">
        <v>75.714320000000001</v>
      </c>
      <c r="I2425">
        <v>94.04083</v>
      </c>
      <c r="J2425">
        <v>68.892960000000002</v>
      </c>
      <c r="K2425">
        <v>140.09610000000001</v>
      </c>
      <c r="L2425">
        <v>189.4111</v>
      </c>
      <c r="M2425">
        <v>238.72620000000001</v>
      </c>
      <c r="N2425">
        <v>309.92930000000001</v>
      </c>
      <c r="O2425">
        <v>352</v>
      </c>
      <c r="P2425">
        <v>159.20987</v>
      </c>
      <c r="Q2425">
        <v>9</v>
      </c>
      <c r="R2425" s="75">
        <v>36781</v>
      </c>
      <c r="T2425" t="s">
        <v>112</v>
      </c>
      <c r="U2425">
        <v>6.71543E-2</v>
      </c>
      <c r="W2425" t="s">
        <v>44</v>
      </c>
      <c r="Z2425" s="97">
        <v>1100000000</v>
      </c>
    </row>
    <row r="2426" spans="1:26">
      <c r="A2426" t="s">
        <v>44</v>
      </c>
      <c r="B2426" t="s">
        <v>58</v>
      </c>
      <c r="C2426" t="s">
        <v>18</v>
      </c>
      <c r="D2426">
        <v>2014</v>
      </c>
      <c r="E2426">
        <v>24</v>
      </c>
      <c r="F2426">
        <v>1386.8589999999999</v>
      </c>
      <c r="G2426">
        <v>1234.1590000000001</v>
      </c>
      <c r="H2426">
        <v>74.068899999999999</v>
      </c>
      <c r="I2426">
        <v>93.840260000000001</v>
      </c>
      <c r="J2426">
        <v>32.439309999999999</v>
      </c>
      <c r="K2426">
        <v>103.4906</v>
      </c>
      <c r="L2426">
        <v>152.7004</v>
      </c>
      <c r="M2426">
        <v>201.91030000000001</v>
      </c>
      <c r="N2426">
        <v>272.96159999999998</v>
      </c>
      <c r="O2426">
        <v>352</v>
      </c>
      <c r="P2426">
        <v>159.20987</v>
      </c>
      <c r="Q2426">
        <v>9</v>
      </c>
      <c r="R2426" s="75">
        <v>36781</v>
      </c>
      <c r="T2426" t="s">
        <v>112</v>
      </c>
      <c r="U2426">
        <v>6.71543E-2</v>
      </c>
      <c r="W2426" t="s">
        <v>44</v>
      </c>
      <c r="Z2426" s="97">
        <v>1090000000</v>
      </c>
    </row>
    <row r="2427" spans="1:26">
      <c r="A2427" t="s">
        <v>44</v>
      </c>
      <c r="B2427" t="s">
        <v>58</v>
      </c>
      <c r="C2427" t="s">
        <v>19</v>
      </c>
      <c r="D2427">
        <v>2014</v>
      </c>
      <c r="E2427">
        <v>1</v>
      </c>
      <c r="F2427">
        <v>1304.2729999999999</v>
      </c>
      <c r="G2427">
        <v>1304.2729999999999</v>
      </c>
      <c r="H2427">
        <v>72.998289999999997</v>
      </c>
      <c r="I2427">
        <v>93.936790000000002</v>
      </c>
      <c r="J2427">
        <v>-120.3848</v>
      </c>
      <c r="K2427">
        <v>-49.2605</v>
      </c>
      <c r="L2427">
        <v>0</v>
      </c>
      <c r="M2427">
        <v>49.2605</v>
      </c>
      <c r="N2427">
        <v>120.3848</v>
      </c>
      <c r="O2427">
        <v>352</v>
      </c>
      <c r="P2427">
        <v>159.20987</v>
      </c>
      <c r="Q2427">
        <v>10</v>
      </c>
      <c r="R2427" s="75">
        <v>38631</v>
      </c>
      <c r="T2427" t="s">
        <v>112</v>
      </c>
      <c r="U2427">
        <v>7.2593199999999997E-2</v>
      </c>
      <c r="W2427" t="s">
        <v>44</v>
      </c>
      <c r="Z2427" s="97">
        <v>1090000000</v>
      </c>
    </row>
    <row r="2428" spans="1:26">
      <c r="A2428" t="s">
        <v>44</v>
      </c>
      <c r="B2428" t="s">
        <v>58</v>
      </c>
      <c r="C2428" t="s">
        <v>19</v>
      </c>
      <c r="D2428">
        <v>2014</v>
      </c>
      <c r="E2428">
        <v>2</v>
      </c>
      <c r="F2428">
        <v>1297.125</v>
      </c>
      <c r="G2428">
        <v>1297.125</v>
      </c>
      <c r="H2428">
        <v>71.303510000000003</v>
      </c>
      <c r="I2428">
        <v>93.780330000000006</v>
      </c>
      <c r="J2428">
        <v>-120.18429999999999</v>
      </c>
      <c r="K2428">
        <v>-49.178449999999998</v>
      </c>
      <c r="L2428">
        <v>0</v>
      </c>
      <c r="M2428">
        <v>49.178449999999998</v>
      </c>
      <c r="N2428">
        <v>120.18429999999999</v>
      </c>
      <c r="O2428">
        <v>352</v>
      </c>
      <c r="P2428">
        <v>159.20987</v>
      </c>
      <c r="Q2428">
        <v>10</v>
      </c>
      <c r="R2428" s="75">
        <v>38631</v>
      </c>
      <c r="T2428" t="s">
        <v>112</v>
      </c>
      <c r="U2428">
        <v>7.2593199999999997E-2</v>
      </c>
      <c r="W2428" t="s">
        <v>44</v>
      </c>
      <c r="Z2428" s="97">
        <v>1090000000</v>
      </c>
    </row>
    <row r="2429" spans="1:26">
      <c r="A2429" t="s">
        <v>44</v>
      </c>
      <c r="B2429" t="s">
        <v>58</v>
      </c>
      <c r="C2429" t="s">
        <v>19</v>
      </c>
      <c r="D2429">
        <v>2014</v>
      </c>
      <c r="E2429">
        <v>3</v>
      </c>
      <c r="F2429">
        <v>1307.819</v>
      </c>
      <c r="G2429">
        <v>1307.819</v>
      </c>
      <c r="H2429">
        <v>69.756889999999999</v>
      </c>
      <c r="I2429">
        <v>93.874120000000005</v>
      </c>
      <c r="J2429">
        <v>-120.3045</v>
      </c>
      <c r="K2429">
        <v>-49.227640000000001</v>
      </c>
      <c r="L2429">
        <v>0</v>
      </c>
      <c r="M2429">
        <v>49.227640000000001</v>
      </c>
      <c r="N2429">
        <v>120.3045</v>
      </c>
      <c r="O2429">
        <v>352</v>
      </c>
      <c r="P2429">
        <v>159.20987</v>
      </c>
      <c r="Q2429">
        <v>10</v>
      </c>
      <c r="R2429" s="75">
        <v>38631</v>
      </c>
      <c r="T2429" t="s">
        <v>112</v>
      </c>
      <c r="U2429">
        <v>7.2593199999999997E-2</v>
      </c>
      <c r="W2429" t="s">
        <v>44</v>
      </c>
      <c r="Z2429" s="97">
        <v>1090000000</v>
      </c>
    </row>
    <row r="2430" spans="1:26">
      <c r="A2430" t="s">
        <v>44</v>
      </c>
      <c r="B2430" t="s">
        <v>58</v>
      </c>
      <c r="C2430" t="s">
        <v>19</v>
      </c>
      <c r="D2430">
        <v>2014</v>
      </c>
      <c r="E2430">
        <v>4</v>
      </c>
      <c r="F2430">
        <v>1339.529</v>
      </c>
      <c r="G2430">
        <v>1339.529</v>
      </c>
      <c r="H2430">
        <v>67.31447</v>
      </c>
      <c r="I2430">
        <v>93.870620000000002</v>
      </c>
      <c r="J2430">
        <v>-120.3</v>
      </c>
      <c r="K2430">
        <v>-49.2258</v>
      </c>
      <c r="L2430">
        <v>0</v>
      </c>
      <c r="M2430">
        <v>49.2258</v>
      </c>
      <c r="N2430">
        <v>120.3</v>
      </c>
      <c r="O2430">
        <v>352</v>
      </c>
      <c r="P2430">
        <v>159.20987</v>
      </c>
      <c r="Q2430">
        <v>10</v>
      </c>
      <c r="R2430" s="75">
        <v>38631</v>
      </c>
      <c r="T2430" t="s">
        <v>112</v>
      </c>
      <c r="U2430">
        <v>7.2593199999999997E-2</v>
      </c>
      <c r="W2430" t="s">
        <v>44</v>
      </c>
      <c r="Z2430" s="97">
        <v>1090000000</v>
      </c>
    </row>
    <row r="2431" spans="1:26">
      <c r="A2431" t="s">
        <v>44</v>
      </c>
      <c r="B2431" t="s">
        <v>58</v>
      </c>
      <c r="C2431" t="s">
        <v>19</v>
      </c>
      <c r="D2431">
        <v>2014</v>
      </c>
      <c r="E2431">
        <v>5</v>
      </c>
      <c r="F2431">
        <v>1407.319</v>
      </c>
      <c r="G2431">
        <v>1407.319</v>
      </c>
      <c r="H2431">
        <v>66.26455</v>
      </c>
      <c r="I2431">
        <v>93.843239999999994</v>
      </c>
      <c r="J2431">
        <v>-120.2649</v>
      </c>
      <c r="K2431">
        <v>-49.211440000000003</v>
      </c>
      <c r="L2431">
        <v>0</v>
      </c>
      <c r="M2431">
        <v>49.211440000000003</v>
      </c>
      <c r="N2431">
        <v>120.2649</v>
      </c>
      <c r="O2431">
        <v>352</v>
      </c>
      <c r="P2431">
        <v>159.20987</v>
      </c>
      <c r="Q2431">
        <v>10</v>
      </c>
      <c r="R2431" s="75">
        <v>38631</v>
      </c>
      <c r="T2431" t="s">
        <v>112</v>
      </c>
      <c r="U2431">
        <v>7.2593199999999997E-2</v>
      </c>
      <c r="W2431" t="s">
        <v>44</v>
      </c>
      <c r="Z2431" s="97">
        <v>1090000000</v>
      </c>
    </row>
    <row r="2432" spans="1:26">
      <c r="A2432" t="s">
        <v>44</v>
      </c>
      <c r="B2432" t="s">
        <v>58</v>
      </c>
      <c r="C2432" t="s">
        <v>19</v>
      </c>
      <c r="D2432">
        <v>2014</v>
      </c>
      <c r="E2432">
        <v>6</v>
      </c>
      <c r="F2432">
        <v>1452.143</v>
      </c>
      <c r="G2432">
        <v>1452.143</v>
      </c>
      <c r="H2432">
        <v>64.435199999999995</v>
      </c>
      <c r="I2432">
        <v>93.875799999999998</v>
      </c>
      <c r="J2432">
        <v>-120.30670000000001</v>
      </c>
      <c r="K2432">
        <v>-49.228520000000003</v>
      </c>
      <c r="L2432">
        <v>0</v>
      </c>
      <c r="M2432">
        <v>49.228520000000003</v>
      </c>
      <c r="N2432">
        <v>120.30670000000001</v>
      </c>
      <c r="O2432">
        <v>352</v>
      </c>
      <c r="P2432">
        <v>159.20987</v>
      </c>
      <c r="Q2432">
        <v>10</v>
      </c>
      <c r="R2432" s="75">
        <v>38631</v>
      </c>
      <c r="T2432" t="s">
        <v>112</v>
      </c>
      <c r="U2432">
        <v>7.2593199999999997E-2</v>
      </c>
      <c r="W2432" t="s">
        <v>44</v>
      </c>
      <c r="Z2432" s="97">
        <v>1090000000</v>
      </c>
    </row>
    <row r="2433" spans="1:26">
      <c r="A2433" t="s">
        <v>44</v>
      </c>
      <c r="B2433" t="s">
        <v>58</v>
      </c>
      <c r="C2433" t="s">
        <v>19</v>
      </c>
      <c r="D2433">
        <v>2014</v>
      </c>
      <c r="E2433">
        <v>7</v>
      </c>
      <c r="F2433">
        <v>1454.865</v>
      </c>
      <c r="G2433">
        <v>1454.865</v>
      </c>
      <c r="H2433">
        <v>65.152450000000002</v>
      </c>
      <c r="I2433">
        <v>93.712900000000005</v>
      </c>
      <c r="J2433">
        <v>-120.0979</v>
      </c>
      <c r="K2433">
        <v>-49.143090000000001</v>
      </c>
      <c r="L2433">
        <v>0</v>
      </c>
      <c r="M2433">
        <v>49.143090000000001</v>
      </c>
      <c r="N2433">
        <v>120.0979</v>
      </c>
      <c r="O2433">
        <v>352</v>
      </c>
      <c r="P2433">
        <v>159.20987</v>
      </c>
      <c r="Q2433">
        <v>10</v>
      </c>
      <c r="R2433" s="75">
        <v>38631</v>
      </c>
      <c r="T2433" t="s">
        <v>112</v>
      </c>
      <c r="U2433">
        <v>7.2593199999999997E-2</v>
      </c>
      <c r="W2433" t="s">
        <v>44</v>
      </c>
      <c r="Z2433" s="97">
        <v>1090000000</v>
      </c>
    </row>
    <row r="2434" spans="1:26">
      <c r="A2434" t="s">
        <v>44</v>
      </c>
      <c r="B2434" t="s">
        <v>58</v>
      </c>
      <c r="C2434" t="s">
        <v>19</v>
      </c>
      <c r="D2434">
        <v>2014</v>
      </c>
      <c r="E2434">
        <v>8</v>
      </c>
      <c r="F2434">
        <v>1476.2619999999999</v>
      </c>
      <c r="G2434">
        <v>1476.2619999999999</v>
      </c>
      <c r="H2434">
        <v>66.214380000000006</v>
      </c>
      <c r="I2434">
        <v>93.717349999999996</v>
      </c>
      <c r="J2434">
        <v>-120.1036</v>
      </c>
      <c r="K2434">
        <v>-49.145420000000001</v>
      </c>
      <c r="L2434">
        <v>0</v>
      </c>
      <c r="M2434">
        <v>49.145420000000001</v>
      </c>
      <c r="N2434">
        <v>120.1036</v>
      </c>
      <c r="O2434">
        <v>352</v>
      </c>
      <c r="P2434">
        <v>159.20987</v>
      </c>
      <c r="Q2434">
        <v>10</v>
      </c>
      <c r="R2434" s="75">
        <v>38631</v>
      </c>
      <c r="T2434" t="s">
        <v>112</v>
      </c>
      <c r="U2434">
        <v>7.2593199999999997E-2</v>
      </c>
      <c r="W2434" t="s">
        <v>44</v>
      </c>
      <c r="Z2434" s="97">
        <v>1090000000</v>
      </c>
    </row>
    <row r="2435" spans="1:26">
      <c r="A2435" t="s">
        <v>44</v>
      </c>
      <c r="B2435" t="s">
        <v>58</v>
      </c>
      <c r="C2435" t="s">
        <v>19</v>
      </c>
      <c r="D2435">
        <v>2014</v>
      </c>
      <c r="E2435">
        <v>9</v>
      </c>
      <c r="F2435">
        <v>1474.0909999999999</v>
      </c>
      <c r="G2435">
        <v>1474.0909999999999</v>
      </c>
      <c r="H2435">
        <v>70.848070000000007</v>
      </c>
      <c r="I2435">
        <v>93.660960000000003</v>
      </c>
      <c r="J2435">
        <v>-120.0313</v>
      </c>
      <c r="K2435">
        <v>-49.115850000000002</v>
      </c>
      <c r="L2435">
        <v>0</v>
      </c>
      <c r="M2435">
        <v>49.115850000000002</v>
      </c>
      <c r="N2435">
        <v>120.0313</v>
      </c>
      <c r="O2435">
        <v>352</v>
      </c>
      <c r="P2435">
        <v>159.20987</v>
      </c>
      <c r="Q2435">
        <v>10</v>
      </c>
      <c r="R2435" s="75">
        <v>38631</v>
      </c>
      <c r="T2435" t="s">
        <v>112</v>
      </c>
      <c r="U2435">
        <v>7.2593199999999997E-2</v>
      </c>
      <c r="W2435" t="s">
        <v>44</v>
      </c>
      <c r="Z2435" s="97">
        <v>1090000000</v>
      </c>
    </row>
    <row r="2436" spans="1:26">
      <c r="A2436" t="s">
        <v>44</v>
      </c>
      <c r="B2436" t="s">
        <v>58</v>
      </c>
      <c r="C2436" t="s">
        <v>19</v>
      </c>
      <c r="D2436">
        <v>2014</v>
      </c>
      <c r="E2436">
        <v>10</v>
      </c>
      <c r="F2436">
        <v>1487.5250000000001</v>
      </c>
      <c r="G2436">
        <v>1487.5250000000001</v>
      </c>
      <c r="H2436">
        <v>76.089969999999994</v>
      </c>
      <c r="I2436">
        <v>93.603679999999997</v>
      </c>
      <c r="J2436">
        <v>-119.9579</v>
      </c>
      <c r="K2436">
        <v>-49.085819999999998</v>
      </c>
      <c r="L2436">
        <v>0</v>
      </c>
      <c r="M2436">
        <v>49.085819999999998</v>
      </c>
      <c r="N2436">
        <v>119.9579</v>
      </c>
      <c r="O2436">
        <v>352</v>
      </c>
      <c r="P2436">
        <v>159.20987</v>
      </c>
      <c r="Q2436">
        <v>10</v>
      </c>
      <c r="R2436" s="75">
        <v>38631</v>
      </c>
      <c r="T2436" t="s">
        <v>112</v>
      </c>
      <c r="U2436">
        <v>7.2593199999999997E-2</v>
      </c>
      <c r="W2436" t="s">
        <v>44</v>
      </c>
      <c r="Z2436" s="97">
        <v>1090000000</v>
      </c>
    </row>
    <row r="2437" spans="1:26">
      <c r="A2437" t="s">
        <v>44</v>
      </c>
      <c r="B2437" t="s">
        <v>58</v>
      </c>
      <c r="C2437" t="s">
        <v>19</v>
      </c>
      <c r="D2437">
        <v>2014</v>
      </c>
      <c r="E2437">
        <v>11</v>
      </c>
      <c r="F2437">
        <v>1491.8530000000001</v>
      </c>
      <c r="G2437">
        <v>1491.8530000000001</v>
      </c>
      <c r="H2437">
        <v>82.01003</v>
      </c>
      <c r="I2437">
        <v>93.670789999999997</v>
      </c>
      <c r="J2437">
        <v>-120.044</v>
      </c>
      <c r="K2437">
        <v>-49.121009999999998</v>
      </c>
      <c r="L2437">
        <v>0</v>
      </c>
      <c r="M2437">
        <v>49.121009999999998</v>
      </c>
      <c r="N2437">
        <v>120.044</v>
      </c>
      <c r="O2437">
        <v>352</v>
      </c>
      <c r="P2437">
        <v>159.20987</v>
      </c>
      <c r="Q2437">
        <v>10</v>
      </c>
      <c r="R2437" s="75">
        <v>38631</v>
      </c>
      <c r="T2437" t="s">
        <v>112</v>
      </c>
      <c r="U2437">
        <v>7.2593199999999997E-2</v>
      </c>
      <c r="W2437" t="s">
        <v>44</v>
      </c>
      <c r="Z2437" s="97">
        <v>1090000000</v>
      </c>
    </row>
    <row r="2438" spans="1:26">
      <c r="A2438" t="s">
        <v>44</v>
      </c>
      <c r="B2438" t="s">
        <v>58</v>
      </c>
      <c r="C2438" t="s">
        <v>19</v>
      </c>
      <c r="D2438">
        <v>2014</v>
      </c>
      <c r="E2438">
        <v>12</v>
      </c>
      <c r="F2438">
        <v>1459.2429999999999</v>
      </c>
      <c r="G2438">
        <v>1486.6079999999999</v>
      </c>
      <c r="H2438">
        <v>85.99006</v>
      </c>
      <c r="I2438">
        <v>93.855000000000004</v>
      </c>
      <c r="J2438">
        <v>-147.64439999999999</v>
      </c>
      <c r="K2438">
        <v>-76.581990000000005</v>
      </c>
      <c r="L2438">
        <v>-27.364380000000001</v>
      </c>
      <c r="M2438">
        <v>21.85323</v>
      </c>
      <c r="N2438">
        <v>92.915649999999999</v>
      </c>
      <c r="O2438">
        <v>352</v>
      </c>
      <c r="P2438">
        <v>159.20987</v>
      </c>
      <c r="Q2438">
        <v>10</v>
      </c>
      <c r="R2438" s="75">
        <v>38631</v>
      </c>
      <c r="T2438" t="s">
        <v>112</v>
      </c>
      <c r="U2438">
        <v>7.2593199999999997E-2</v>
      </c>
      <c r="W2438" t="s">
        <v>44</v>
      </c>
      <c r="Z2438" s="97">
        <v>1090000000</v>
      </c>
    </row>
    <row r="2439" spans="1:26">
      <c r="A2439" t="s">
        <v>44</v>
      </c>
      <c r="B2439" t="s">
        <v>58</v>
      </c>
      <c r="C2439" t="s">
        <v>19</v>
      </c>
      <c r="D2439">
        <v>2014</v>
      </c>
      <c r="E2439">
        <v>13</v>
      </c>
      <c r="F2439">
        <v>1408.8389999999999</v>
      </c>
      <c r="G2439">
        <v>889.35879999999997</v>
      </c>
      <c r="H2439">
        <v>87.860309999999998</v>
      </c>
      <c r="I2439">
        <v>93.641459999999995</v>
      </c>
      <c r="J2439">
        <v>399.4744</v>
      </c>
      <c r="K2439">
        <v>470.37509999999997</v>
      </c>
      <c r="L2439">
        <v>519.48069999999996</v>
      </c>
      <c r="M2439">
        <v>568.58640000000003</v>
      </c>
      <c r="N2439">
        <v>639.48710000000005</v>
      </c>
      <c r="O2439">
        <v>352</v>
      </c>
      <c r="P2439">
        <v>159.20987</v>
      </c>
      <c r="Q2439">
        <v>10</v>
      </c>
      <c r="R2439" s="75">
        <v>38631</v>
      </c>
      <c r="T2439" t="s">
        <v>112</v>
      </c>
      <c r="U2439">
        <v>7.2593199999999997E-2</v>
      </c>
      <c r="W2439" t="s">
        <v>44</v>
      </c>
      <c r="Z2439" s="97">
        <v>1090000000</v>
      </c>
    </row>
    <row r="2440" spans="1:26">
      <c r="A2440" t="s">
        <v>44</v>
      </c>
      <c r="B2440" t="s">
        <v>58</v>
      </c>
      <c r="C2440" t="s">
        <v>19</v>
      </c>
      <c r="D2440">
        <v>2014</v>
      </c>
      <c r="E2440">
        <v>14</v>
      </c>
      <c r="F2440">
        <v>1360.299</v>
      </c>
      <c r="G2440">
        <v>236.2407</v>
      </c>
      <c r="H2440">
        <v>88.960700000000003</v>
      </c>
      <c r="I2440">
        <v>93.417969999999997</v>
      </c>
      <c r="J2440">
        <v>1004.3390000000001</v>
      </c>
      <c r="K2440">
        <v>1075.07</v>
      </c>
      <c r="L2440">
        <v>1124.059</v>
      </c>
      <c r="M2440">
        <v>1173.047</v>
      </c>
      <c r="N2440">
        <v>1243.779</v>
      </c>
      <c r="O2440">
        <v>352</v>
      </c>
      <c r="P2440">
        <v>159.20987</v>
      </c>
      <c r="Q2440">
        <v>10</v>
      </c>
      <c r="R2440" s="75">
        <v>38631</v>
      </c>
      <c r="T2440" t="s">
        <v>112</v>
      </c>
      <c r="U2440">
        <v>7.2593199999999997E-2</v>
      </c>
      <c r="W2440" t="s">
        <v>44</v>
      </c>
      <c r="Z2440" s="97">
        <v>1080000000</v>
      </c>
    </row>
    <row r="2441" spans="1:26">
      <c r="A2441" t="s">
        <v>44</v>
      </c>
      <c r="B2441" t="s">
        <v>58</v>
      </c>
      <c r="C2441" t="s">
        <v>19</v>
      </c>
      <c r="D2441">
        <v>2014</v>
      </c>
      <c r="E2441">
        <v>15</v>
      </c>
      <c r="F2441">
        <v>1342.01</v>
      </c>
      <c r="G2441">
        <v>235.23599999999999</v>
      </c>
      <c r="H2441">
        <v>89.417839999999998</v>
      </c>
      <c r="I2441">
        <v>93.305689999999998</v>
      </c>
      <c r="J2441">
        <v>987.19830000000002</v>
      </c>
      <c r="K2441">
        <v>1057.845</v>
      </c>
      <c r="L2441">
        <v>1106.7739999999999</v>
      </c>
      <c r="M2441">
        <v>1155.704</v>
      </c>
      <c r="N2441">
        <v>1226.3499999999999</v>
      </c>
      <c r="O2441">
        <v>352</v>
      </c>
      <c r="P2441">
        <v>159.20987</v>
      </c>
      <c r="Q2441">
        <v>10</v>
      </c>
      <c r="R2441" s="75">
        <v>38631</v>
      </c>
      <c r="T2441" t="s">
        <v>112</v>
      </c>
      <c r="U2441">
        <v>7.2593199999999997E-2</v>
      </c>
      <c r="W2441" t="s">
        <v>44</v>
      </c>
      <c r="Z2441" s="97">
        <v>1080000000</v>
      </c>
    </row>
    <row r="2442" spans="1:26">
      <c r="A2442" t="s">
        <v>44</v>
      </c>
      <c r="B2442" t="s">
        <v>58</v>
      </c>
      <c r="C2442" t="s">
        <v>19</v>
      </c>
      <c r="D2442">
        <v>2014</v>
      </c>
      <c r="E2442">
        <v>16</v>
      </c>
      <c r="F2442">
        <v>1321.3620000000001</v>
      </c>
      <c r="G2442">
        <v>234.74</v>
      </c>
      <c r="H2442">
        <v>89.228840000000005</v>
      </c>
      <c r="I2442">
        <v>93.399410000000003</v>
      </c>
      <c r="J2442">
        <v>966.92579999999998</v>
      </c>
      <c r="K2442">
        <v>1037.643</v>
      </c>
      <c r="L2442">
        <v>1086.6220000000001</v>
      </c>
      <c r="M2442">
        <v>1135.6010000000001</v>
      </c>
      <c r="N2442">
        <v>1206.318</v>
      </c>
      <c r="O2442">
        <v>352</v>
      </c>
      <c r="P2442">
        <v>159.20987</v>
      </c>
      <c r="Q2442">
        <v>10</v>
      </c>
      <c r="R2442" s="75">
        <v>38631</v>
      </c>
      <c r="T2442" t="s">
        <v>112</v>
      </c>
      <c r="U2442">
        <v>7.2593199999999997E-2</v>
      </c>
      <c r="W2442" t="s">
        <v>44</v>
      </c>
      <c r="Z2442" s="97">
        <v>1080000000</v>
      </c>
    </row>
    <row r="2443" spans="1:26">
      <c r="A2443" t="s">
        <v>44</v>
      </c>
      <c r="B2443" t="s">
        <v>58</v>
      </c>
      <c r="C2443" t="s">
        <v>19</v>
      </c>
      <c r="D2443">
        <v>2014</v>
      </c>
      <c r="E2443">
        <v>17</v>
      </c>
      <c r="F2443">
        <v>1314.259</v>
      </c>
      <c r="G2443">
        <v>234.738</v>
      </c>
      <c r="H2443">
        <v>88.343239999999994</v>
      </c>
      <c r="I2443">
        <v>93.406059999999997</v>
      </c>
      <c r="J2443">
        <v>959.81619999999998</v>
      </c>
      <c r="K2443">
        <v>1030.539</v>
      </c>
      <c r="L2443">
        <v>1079.521</v>
      </c>
      <c r="M2443">
        <v>1128.5029999999999</v>
      </c>
      <c r="N2443">
        <v>1199.2260000000001</v>
      </c>
      <c r="O2443">
        <v>352</v>
      </c>
      <c r="P2443">
        <v>159.20987</v>
      </c>
      <c r="Q2443">
        <v>10</v>
      </c>
      <c r="R2443" s="75">
        <v>38631</v>
      </c>
      <c r="T2443" t="s">
        <v>112</v>
      </c>
      <c r="U2443">
        <v>7.2593199999999997E-2</v>
      </c>
      <c r="W2443" t="s">
        <v>44</v>
      </c>
      <c r="Z2443" s="97">
        <v>1080000000</v>
      </c>
    </row>
    <row r="2444" spans="1:26">
      <c r="A2444" t="s">
        <v>44</v>
      </c>
      <c r="B2444" t="s">
        <v>58</v>
      </c>
      <c r="C2444" t="s">
        <v>19</v>
      </c>
      <c r="D2444">
        <v>2014</v>
      </c>
      <c r="E2444">
        <v>18</v>
      </c>
      <c r="F2444">
        <v>1319.5070000000001</v>
      </c>
      <c r="G2444">
        <v>234.42699999999999</v>
      </c>
      <c r="H2444">
        <v>86.090209999999999</v>
      </c>
      <c r="I2444">
        <v>93.485979999999998</v>
      </c>
      <c r="J2444">
        <v>965.27329999999995</v>
      </c>
      <c r="K2444">
        <v>1036.056</v>
      </c>
      <c r="L2444">
        <v>1085.08</v>
      </c>
      <c r="M2444">
        <v>1134.104</v>
      </c>
      <c r="N2444">
        <v>1204.8869999999999</v>
      </c>
      <c r="O2444">
        <v>352</v>
      </c>
      <c r="P2444">
        <v>159.20987</v>
      </c>
      <c r="Q2444">
        <v>10</v>
      </c>
      <c r="R2444" s="75">
        <v>38631</v>
      </c>
      <c r="T2444" t="s">
        <v>112</v>
      </c>
      <c r="U2444">
        <v>7.2593199999999997E-2</v>
      </c>
      <c r="W2444" t="s">
        <v>44</v>
      </c>
      <c r="Z2444" s="97">
        <v>1080000000</v>
      </c>
    </row>
    <row r="2445" spans="1:26">
      <c r="A2445" t="s">
        <v>44</v>
      </c>
      <c r="B2445" t="s">
        <v>58</v>
      </c>
      <c r="C2445" t="s">
        <v>19</v>
      </c>
      <c r="D2445">
        <v>2014</v>
      </c>
      <c r="E2445">
        <v>19</v>
      </c>
      <c r="F2445">
        <v>1330.133</v>
      </c>
      <c r="G2445">
        <v>639.61879999999996</v>
      </c>
      <c r="H2445">
        <v>82.117239999999995</v>
      </c>
      <c r="I2445">
        <v>93.639960000000002</v>
      </c>
      <c r="J2445">
        <v>570.50930000000005</v>
      </c>
      <c r="K2445">
        <v>641.40890000000002</v>
      </c>
      <c r="L2445">
        <v>690.51369999999997</v>
      </c>
      <c r="M2445">
        <v>739.61860000000001</v>
      </c>
      <c r="N2445">
        <v>810.51819999999998</v>
      </c>
      <c r="O2445">
        <v>352</v>
      </c>
      <c r="P2445">
        <v>159.20987</v>
      </c>
      <c r="Q2445">
        <v>10</v>
      </c>
      <c r="R2445" s="75">
        <v>38631</v>
      </c>
      <c r="T2445" t="s">
        <v>112</v>
      </c>
      <c r="U2445">
        <v>7.2593199999999997E-2</v>
      </c>
      <c r="W2445" t="s">
        <v>44</v>
      </c>
      <c r="Z2445" s="97">
        <v>1090000000</v>
      </c>
    </row>
    <row r="2446" spans="1:26">
      <c r="A2446" t="s">
        <v>44</v>
      </c>
      <c r="B2446" t="s">
        <v>58</v>
      </c>
      <c r="C2446" t="s">
        <v>19</v>
      </c>
      <c r="D2446">
        <v>2014</v>
      </c>
      <c r="E2446">
        <v>20</v>
      </c>
      <c r="F2446">
        <v>1330.5909999999999</v>
      </c>
      <c r="G2446">
        <v>1043.146</v>
      </c>
      <c r="H2446">
        <v>78.073980000000006</v>
      </c>
      <c r="I2446">
        <v>93.49915</v>
      </c>
      <c r="J2446">
        <v>167.62139999999999</v>
      </c>
      <c r="K2446">
        <v>238.4144</v>
      </c>
      <c r="L2446">
        <v>287.44540000000001</v>
      </c>
      <c r="M2446">
        <v>336.47640000000001</v>
      </c>
      <c r="N2446">
        <v>407.26940000000002</v>
      </c>
      <c r="O2446">
        <v>352</v>
      </c>
      <c r="P2446">
        <v>159.20987</v>
      </c>
      <c r="Q2446">
        <v>10</v>
      </c>
      <c r="R2446" s="75">
        <v>38631</v>
      </c>
      <c r="T2446" t="s">
        <v>112</v>
      </c>
      <c r="U2446">
        <v>7.2593199999999997E-2</v>
      </c>
      <c r="W2446" t="s">
        <v>44</v>
      </c>
      <c r="Z2446" s="97">
        <v>1080000000</v>
      </c>
    </row>
    <row r="2447" spans="1:26">
      <c r="A2447" t="s">
        <v>44</v>
      </c>
      <c r="B2447" t="s">
        <v>58</v>
      </c>
      <c r="C2447" t="s">
        <v>19</v>
      </c>
      <c r="D2447">
        <v>2014</v>
      </c>
      <c r="E2447">
        <v>21</v>
      </c>
      <c r="F2447">
        <v>1332.2850000000001</v>
      </c>
      <c r="G2447">
        <v>1098.827</v>
      </c>
      <c r="H2447">
        <v>75.147360000000006</v>
      </c>
      <c r="I2447">
        <v>93.665599999999998</v>
      </c>
      <c r="J2447">
        <v>113.4205</v>
      </c>
      <c r="K2447">
        <v>184.33949999999999</v>
      </c>
      <c r="L2447">
        <v>233.45779999999999</v>
      </c>
      <c r="M2447">
        <v>282.57600000000002</v>
      </c>
      <c r="N2447">
        <v>353.49509999999998</v>
      </c>
      <c r="O2447">
        <v>352</v>
      </c>
      <c r="P2447">
        <v>159.20987</v>
      </c>
      <c r="Q2447">
        <v>10</v>
      </c>
      <c r="R2447" s="75">
        <v>38631</v>
      </c>
      <c r="T2447" t="s">
        <v>112</v>
      </c>
      <c r="U2447">
        <v>7.2593199999999997E-2</v>
      </c>
      <c r="W2447" t="s">
        <v>44</v>
      </c>
      <c r="Z2447" s="97">
        <v>1090000000</v>
      </c>
    </row>
    <row r="2448" spans="1:26">
      <c r="A2448" t="s">
        <v>44</v>
      </c>
      <c r="B2448" t="s">
        <v>58</v>
      </c>
      <c r="C2448" t="s">
        <v>19</v>
      </c>
      <c r="D2448">
        <v>2014</v>
      </c>
      <c r="E2448">
        <v>22</v>
      </c>
      <c r="F2448">
        <v>1353.568</v>
      </c>
      <c r="G2448">
        <v>1159.1089999999999</v>
      </c>
      <c r="H2448">
        <v>72.269930000000002</v>
      </c>
      <c r="I2448">
        <v>93.972470000000001</v>
      </c>
      <c r="J2448">
        <v>74.028049999999993</v>
      </c>
      <c r="K2448">
        <v>145.17939999999999</v>
      </c>
      <c r="L2448">
        <v>194.45859999999999</v>
      </c>
      <c r="M2448">
        <v>243.73779999999999</v>
      </c>
      <c r="N2448">
        <v>314.88920000000002</v>
      </c>
      <c r="O2448">
        <v>352</v>
      </c>
      <c r="P2448">
        <v>159.20987</v>
      </c>
      <c r="Q2448">
        <v>10</v>
      </c>
      <c r="R2448" s="75">
        <v>38631</v>
      </c>
      <c r="T2448" t="s">
        <v>112</v>
      </c>
      <c r="U2448">
        <v>7.2593199999999997E-2</v>
      </c>
      <c r="W2448" t="s">
        <v>44</v>
      </c>
      <c r="Z2448" s="97">
        <v>1090000000</v>
      </c>
    </row>
    <row r="2449" spans="1:26">
      <c r="A2449" t="s">
        <v>44</v>
      </c>
      <c r="B2449" t="s">
        <v>58</v>
      </c>
      <c r="C2449" t="s">
        <v>19</v>
      </c>
      <c r="D2449">
        <v>2014</v>
      </c>
      <c r="E2449">
        <v>23</v>
      </c>
      <c r="F2449">
        <v>1359.5740000000001</v>
      </c>
      <c r="G2449">
        <v>1167.9110000000001</v>
      </c>
      <c r="H2449">
        <v>70.217799999999997</v>
      </c>
      <c r="I2449">
        <v>93.973619999999997</v>
      </c>
      <c r="J2449">
        <v>71.230559999999997</v>
      </c>
      <c r="K2449">
        <v>142.3828</v>
      </c>
      <c r="L2449">
        <v>191.6626</v>
      </c>
      <c r="M2449">
        <v>240.94239999999999</v>
      </c>
      <c r="N2449">
        <v>312.09460000000001</v>
      </c>
      <c r="O2449">
        <v>352</v>
      </c>
      <c r="P2449">
        <v>159.20987</v>
      </c>
      <c r="Q2449">
        <v>10</v>
      </c>
      <c r="R2449" s="75">
        <v>38631</v>
      </c>
      <c r="T2449" t="s">
        <v>112</v>
      </c>
      <c r="U2449">
        <v>7.2593199999999997E-2</v>
      </c>
      <c r="W2449" t="s">
        <v>44</v>
      </c>
      <c r="Z2449" s="97">
        <v>1090000000</v>
      </c>
    </row>
    <row r="2450" spans="1:26">
      <c r="A2450" t="s">
        <v>44</v>
      </c>
      <c r="B2450" t="s">
        <v>58</v>
      </c>
      <c r="C2450" t="s">
        <v>19</v>
      </c>
      <c r="D2450">
        <v>2014</v>
      </c>
      <c r="E2450">
        <v>24</v>
      </c>
      <c r="F2450">
        <v>1333.9110000000001</v>
      </c>
      <c r="G2450">
        <v>1164.664</v>
      </c>
      <c r="H2450">
        <v>68.575599999999994</v>
      </c>
      <c r="I2450">
        <v>93.943209999999993</v>
      </c>
      <c r="J2450">
        <v>48.853749999999998</v>
      </c>
      <c r="K2450">
        <v>119.983</v>
      </c>
      <c r="L2450">
        <v>169.24680000000001</v>
      </c>
      <c r="M2450">
        <v>218.51070000000001</v>
      </c>
      <c r="N2450">
        <v>289.63990000000001</v>
      </c>
      <c r="O2450">
        <v>352</v>
      </c>
      <c r="P2450">
        <v>159.20987</v>
      </c>
      <c r="Q2450">
        <v>10</v>
      </c>
      <c r="R2450" s="75">
        <v>38631</v>
      </c>
      <c r="T2450" t="s">
        <v>112</v>
      </c>
      <c r="U2450">
        <v>7.2593199999999997E-2</v>
      </c>
      <c r="W2450" t="s">
        <v>44</v>
      </c>
      <c r="Z2450" s="97">
        <v>1090000000</v>
      </c>
    </row>
    <row r="2451" spans="1:26">
      <c r="A2451" t="s">
        <v>44</v>
      </c>
      <c r="B2451" t="s">
        <v>58</v>
      </c>
      <c r="C2451" t="s">
        <v>20</v>
      </c>
      <c r="D2451">
        <v>2014</v>
      </c>
      <c r="E2451">
        <v>1</v>
      </c>
      <c r="F2451">
        <v>1269.1389999999999</v>
      </c>
      <c r="G2451">
        <v>1269.1389999999999</v>
      </c>
      <c r="H2451">
        <v>63.138579999999997</v>
      </c>
      <c r="I2451">
        <v>93.883709999999994</v>
      </c>
      <c r="J2451">
        <v>-120.3168</v>
      </c>
      <c r="K2451">
        <v>-49.232660000000003</v>
      </c>
      <c r="L2451">
        <v>0</v>
      </c>
      <c r="M2451">
        <v>49.232660000000003</v>
      </c>
      <c r="N2451">
        <v>120.3168</v>
      </c>
      <c r="O2451">
        <v>352</v>
      </c>
      <c r="P2451">
        <v>159.20987</v>
      </c>
      <c r="Q2451">
        <v>11</v>
      </c>
      <c r="R2451" s="75">
        <v>36465</v>
      </c>
      <c r="T2451" t="s">
        <v>112</v>
      </c>
      <c r="U2451">
        <v>7.8353199999999998E-2</v>
      </c>
      <c r="W2451" t="s">
        <v>44</v>
      </c>
      <c r="Z2451" s="97">
        <v>1090000000</v>
      </c>
    </row>
    <row r="2452" spans="1:26">
      <c r="A2452" t="s">
        <v>44</v>
      </c>
      <c r="B2452" t="s">
        <v>58</v>
      </c>
      <c r="C2452" t="s">
        <v>20</v>
      </c>
      <c r="D2452">
        <v>2014</v>
      </c>
      <c r="E2452">
        <v>2</v>
      </c>
      <c r="F2452">
        <v>1247.6120000000001</v>
      </c>
      <c r="G2452">
        <v>1247.6120000000001</v>
      </c>
      <c r="H2452">
        <v>62.056910000000002</v>
      </c>
      <c r="I2452">
        <v>93.784260000000003</v>
      </c>
      <c r="J2452">
        <v>-120.18940000000001</v>
      </c>
      <c r="K2452">
        <v>-49.180520000000001</v>
      </c>
      <c r="L2452">
        <v>0</v>
      </c>
      <c r="M2452">
        <v>49.180520000000001</v>
      </c>
      <c r="N2452">
        <v>120.18940000000001</v>
      </c>
      <c r="O2452">
        <v>352</v>
      </c>
      <c r="P2452">
        <v>159.20987</v>
      </c>
      <c r="Q2452">
        <v>11</v>
      </c>
      <c r="R2452" s="75">
        <v>36465</v>
      </c>
      <c r="T2452" t="s">
        <v>112</v>
      </c>
      <c r="U2452">
        <v>7.8353199999999998E-2</v>
      </c>
      <c r="W2452" t="s">
        <v>44</v>
      </c>
      <c r="Z2452" s="97">
        <v>1090000000</v>
      </c>
    </row>
    <row r="2453" spans="1:26">
      <c r="A2453" t="s">
        <v>44</v>
      </c>
      <c r="B2453" t="s">
        <v>58</v>
      </c>
      <c r="C2453" t="s">
        <v>20</v>
      </c>
      <c r="D2453">
        <v>2014</v>
      </c>
      <c r="E2453">
        <v>3</v>
      </c>
      <c r="F2453">
        <v>1237.1669999999999</v>
      </c>
      <c r="G2453">
        <v>1237.1669999999999</v>
      </c>
      <c r="H2453">
        <v>61.744520000000001</v>
      </c>
      <c r="I2453">
        <v>93.874200000000002</v>
      </c>
      <c r="J2453">
        <v>-120.30459999999999</v>
      </c>
      <c r="K2453">
        <v>-49.227679999999999</v>
      </c>
      <c r="L2453">
        <v>0</v>
      </c>
      <c r="M2453">
        <v>49.227679999999999</v>
      </c>
      <c r="N2453">
        <v>120.30459999999999</v>
      </c>
      <c r="O2453">
        <v>352</v>
      </c>
      <c r="P2453">
        <v>159.20987</v>
      </c>
      <c r="Q2453">
        <v>11</v>
      </c>
      <c r="R2453" s="75">
        <v>36465</v>
      </c>
      <c r="T2453" t="s">
        <v>112</v>
      </c>
      <c r="U2453">
        <v>7.8353199999999998E-2</v>
      </c>
      <c r="W2453" t="s">
        <v>44</v>
      </c>
      <c r="Z2453" s="97">
        <v>1090000000</v>
      </c>
    </row>
    <row r="2454" spans="1:26">
      <c r="A2454" t="s">
        <v>44</v>
      </c>
      <c r="B2454" t="s">
        <v>58</v>
      </c>
      <c r="C2454" t="s">
        <v>20</v>
      </c>
      <c r="D2454">
        <v>2014</v>
      </c>
      <c r="E2454">
        <v>4</v>
      </c>
      <c r="F2454">
        <v>1254.6110000000001</v>
      </c>
      <c r="G2454">
        <v>1254.6110000000001</v>
      </c>
      <c r="H2454">
        <v>61.344279999999998</v>
      </c>
      <c r="I2454">
        <v>93.862110000000001</v>
      </c>
      <c r="J2454">
        <v>-120.2891</v>
      </c>
      <c r="K2454">
        <v>-49.221339999999998</v>
      </c>
      <c r="L2454">
        <v>0</v>
      </c>
      <c r="M2454">
        <v>49.221339999999998</v>
      </c>
      <c r="N2454">
        <v>120.2891</v>
      </c>
      <c r="O2454">
        <v>352</v>
      </c>
      <c r="P2454">
        <v>159.20987</v>
      </c>
      <c r="Q2454">
        <v>11</v>
      </c>
      <c r="R2454" s="75">
        <v>36465</v>
      </c>
      <c r="T2454" t="s">
        <v>112</v>
      </c>
      <c r="U2454">
        <v>7.8353199999999998E-2</v>
      </c>
      <c r="W2454" t="s">
        <v>44</v>
      </c>
      <c r="Z2454" s="97">
        <v>1090000000</v>
      </c>
    </row>
    <row r="2455" spans="1:26">
      <c r="A2455" t="s">
        <v>44</v>
      </c>
      <c r="B2455" t="s">
        <v>58</v>
      </c>
      <c r="C2455" t="s">
        <v>20</v>
      </c>
      <c r="D2455">
        <v>2014</v>
      </c>
      <c r="E2455">
        <v>5</v>
      </c>
      <c r="F2455">
        <v>1295.2049999999999</v>
      </c>
      <c r="G2455">
        <v>1295.2049999999999</v>
      </c>
      <c r="H2455">
        <v>60.129179999999998</v>
      </c>
      <c r="I2455">
        <v>93.965990000000005</v>
      </c>
      <c r="J2455">
        <v>-120.42230000000001</v>
      </c>
      <c r="K2455">
        <v>-49.27581</v>
      </c>
      <c r="L2455">
        <v>0</v>
      </c>
      <c r="M2455">
        <v>49.27581</v>
      </c>
      <c r="N2455">
        <v>120.42230000000001</v>
      </c>
      <c r="O2455">
        <v>352</v>
      </c>
      <c r="P2455">
        <v>159.20987</v>
      </c>
      <c r="Q2455">
        <v>11</v>
      </c>
      <c r="R2455" s="75">
        <v>36465</v>
      </c>
      <c r="T2455" t="s">
        <v>112</v>
      </c>
      <c r="U2455">
        <v>7.8353199999999998E-2</v>
      </c>
      <c r="W2455" t="s">
        <v>44</v>
      </c>
      <c r="Z2455" s="97">
        <v>1090000000</v>
      </c>
    </row>
    <row r="2456" spans="1:26">
      <c r="A2456" t="s">
        <v>44</v>
      </c>
      <c r="B2456" t="s">
        <v>58</v>
      </c>
      <c r="C2456" t="s">
        <v>20</v>
      </c>
      <c r="D2456">
        <v>2014</v>
      </c>
      <c r="E2456">
        <v>6</v>
      </c>
      <c r="F2456">
        <v>1353.8679999999999</v>
      </c>
      <c r="G2456">
        <v>1353.8679999999999</v>
      </c>
      <c r="H2456">
        <v>59.429940000000002</v>
      </c>
      <c r="I2456">
        <v>93.976389999999995</v>
      </c>
      <c r="J2456">
        <v>-120.43559999999999</v>
      </c>
      <c r="K2456">
        <v>-49.281269999999999</v>
      </c>
      <c r="L2456">
        <v>0</v>
      </c>
      <c r="M2456">
        <v>49.281269999999999</v>
      </c>
      <c r="N2456">
        <v>120.43559999999999</v>
      </c>
      <c r="O2456">
        <v>352</v>
      </c>
      <c r="P2456">
        <v>159.20987</v>
      </c>
      <c r="Q2456">
        <v>11</v>
      </c>
      <c r="R2456" s="75">
        <v>36465</v>
      </c>
      <c r="T2456" t="s">
        <v>112</v>
      </c>
      <c r="U2456">
        <v>7.8353199999999998E-2</v>
      </c>
      <c r="W2456" t="s">
        <v>44</v>
      </c>
      <c r="Z2456" s="97">
        <v>1090000000</v>
      </c>
    </row>
    <row r="2457" spans="1:26">
      <c r="A2457" t="s">
        <v>44</v>
      </c>
      <c r="B2457" t="s">
        <v>58</v>
      </c>
      <c r="C2457" t="s">
        <v>20</v>
      </c>
      <c r="D2457">
        <v>2014</v>
      </c>
      <c r="E2457">
        <v>7</v>
      </c>
      <c r="F2457">
        <v>1388.7360000000001</v>
      </c>
      <c r="G2457">
        <v>1388.7360000000001</v>
      </c>
      <c r="H2457">
        <v>58.904620000000001</v>
      </c>
      <c r="I2457">
        <v>93.964160000000007</v>
      </c>
      <c r="J2457">
        <v>-120.4199</v>
      </c>
      <c r="K2457">
        <v>-49.274850000000001</v>
      </c>
      <c r="L2457">
        <v>0</v>
      </c>
      <c r="M2457">
        <v>49.274850000000001</v>
      </c>
      <c r="N2457">
        <v>120.4199</v>
      </c>
      <c r="O2457">
        <v>352</v>
      </c>
      <c r="P2457">
        <v>159.20987</v>
      </c>
      <c r="Q2457">
        <v>11</v>
      </c>
      <c r="R2457" s="75">
        <v>36465</v>
      </c>
      <c r="T2457" t="s">
        <v>112</v>
      </c>
      <c r="U2457">
        <v>7.8353199999999998E-2</v>
      </c>
      <c r="W2457" t="s">
        <v>44</v>
      </c>
      <c r="Z2457" s="97">
        <v>1090000000</v>
      </c>
    </row>
    <row r="2458" spans="1:26">
      <c r="A2458" t="s">
        <v>44</v>
      </c>
      <c r="B2458" t="s">
        <v>58</v>
      </c>
      <c r="C2458" t="s">
        <v>20</v>
      </c>
      <c r="D2458">
        <v>2014</v>
      </c>
      <c r="E2458">
        <v>8</v>
      </c>
      <c r="F2458">
        <v>1435.37</v>
      </c>
      <c r="G2458">
        <v>1435.37</v>
      </c>
      <c r="H2458">
        <v>58.88438</v>
      </c>
      <c r="I2458">
        <v>94.01849</v>
      </c>
      <c r="J2458">
        <v>-120.48950000000001</v>
      </c>
      <c r="K2458">
        <v>-49.303339999999999</v>
      </c>
      <c r="L2458">
        <v>0</v>
      </c>
      <c r="M2458">
        <v>49.303339999999999</v>
      </c>
      <c r="N2458">
        <v>120.48950000000001</v>
      </c>
      <c r="O2458">
        <v>352</v>
      </c>
      <c r="P2458">
        <v>159.20987</v>
      </c>
      <c r="Q2458">
        <v>11</v>
      </c>
      <c r="R2458" s="75">
        <v>36465</v>
      </c>
      <c r="T2458" t="s">
        <v>112</v>
      </c>
      <c r="U2458">
        <v>7.8353199999999998E-2</v>
      </c>
      <c r="W2458" t="s">
        <v>44</v>
      </c>
      <c r="Z2458" s="97">
        <v>1100000000</v>
      </c>
    </row>
    <row r="2459" spans="1:26">
      <c r="A2459" t="s">
        <v>44</v>
      </c>
      <c r="B2459" t="s">
        <v>58</v>
      </c>
      <c r="C2459" t="s">
        <v>20</v>
      </c>
      <c r="D2459">
        <v>2014</v>
      </c>
      <c r="E2459">
        <v>9</v>
      </c>
      <c r="F2459">
        <v>1447.8920000000001</v>
      </c>
      <c r="G2459">
        <v>1447.8920000000001</v>
      </c>
      <c r="H2459">
        <v>62.870449999999998</v>
      </c>
      <c r="I2459">
        <v>93.994129999999998</v>
      </c>
      <c r="J2459">
        <v>-120.45829999999999</v>
      </c>
      <c r="K2459">
        <v>-49.290570000000002</v>
      </c>
      <c r="L2459">
        <v>0</v>
      </c>
      <c r="M2459">
        <v>49.290570000000002</v>
      </c>
      <c r="N2459">
        <v>120.45829999999999</v>
      </c>
      <c r="O2459">
        <v>352</v>
      </c>
      <c r="P2459">
        <v>159.20987</v>
      </c>
      <c r="Q2459">
        <v>11</v>
      </c>
      <c r="R2459" s="75">
        <v>36465</v>
      </c>
      <c r="T2459" t="s">
        <v>112</v>
      </c>
      <c r="U2459">
        <v>7.8353199999999998E-2</v>
      </c>
      <c r="W2459" t="s">
        <v>44</v>
      </c>
      <c r="Z2459" s="97">
        <v>1090000000</v>
      </c>
    </row>
    <row r="2460" spans="1:26">
      <c r="A2460" t="s">
        <v>44</v>
      </c>
      <c r="B2460" t="s">
        <v>58</v>
      </c>
      <c r="C2460" t="s">
        <v>20</v>
      </c>
      <c r="D2460">
        <v>2014</v>
      </c>
      <c r="E2460">
        <v>10</v>
      </c>
      <c r="F2460">
        <v>1446.1179999999999</v>
      </c>
      <c r="G2460">
        <v>1446.1179999999999</v>
      </c>
      <c r="H2460">
        <v>67.537300000000002</v>
      </c>
      <c r="I2460">
        <v>93.975239999999999</v>
      </c>
      <c r="J2460">
        <v>-120.4341</v>
      </c>
      <c r="K2460">
        <v>-49.280670000000001</v>
      </c>
      <c r="L2460">
        <v>0</v>
      </c>
      <c r="M2460">
        <v>49.280670000000001</v>
      </c>
      <c r="N2460">
        <v>120.4341</v>
      </c>
      <c r="O2460">
        <v>352</v>
      </c>
      <c r="P2460">
        <v>159.20987</v>
      </c>
      <c r="Q2460">
        <v>11</v>
      </c>
      <c r="R2460" s="75">
        <v>36465</v>
      </c>
      <c r="T2460" t="s">
        <v>112</v>
      </c>
      <c r="U2460">
        <v>7.8353199999999998E-2</v>
      </c>
      <c r="W2460" t="s">
        <v>44</v>
      </c>
      <c r="Z2460" s="97">
        <v>1090000000</v>
      </c>
    </row>
    <row r="2461" spans="1:26">
      <c r="A2461" t="s">
        <v>44</v>
      </c>
      <c r="B2461" t="s">
        <v>58</v>
      </c>
      <c r="C2461" t="s">
        <v>20</v>
      </c>
      <c r="D2461">
        <v>2014</v>
      </c>
      <c r="E2461">
        <v>11</v>
      </c>
      <c r="F2461">
        <v>1461.03</v>
      </c>
      <c r="G2461">
        <v>1461.03</v>
      </c>
      <c r="H2461">
        <v>73.790499999999994</v>
      </c>
      <c r="I2461">
        <v>94.098389999999995</v>
      </c>
      <c r="J2461">
        <v>-120.5919</v>
      </c>
      <c r="K2461">
        <v>-49.345239999999997</v>
      </c>
      <c r="L2461">
        <v>0</v>
      </c>
      <c r="M2461">
        <v>49.345239999999997</v>
      </c>
      <c r="N2461">
        <v>120.5919</v>
      </c>
      <c r="O2461">
        <v>352</v>
      </c>
      <c r="P2461">
        <v>159.20987</v>
      </c>
      <c r="Q2461">
        <v>11</v>
      </c>
      <c r="R2461" s="75">
        <v>36465</v>
      </c>
      <c r="T2461" t="s">
        <v>112</v>
      </c>
      <c r="U2461">
        <v>7.8353199999999998E-2</v>
      </c>
      <c r="W2461" t="s">
        <v>44</v>
      </c>
      <c r="Z2461" s="97">
        <v>1100000000</v>
      </c>
    </row>
    <row r="2462" spans="1:26">
      <c r="A2462" t="s">
        <v>44</v>
      </c>
      <c r="B2462" t="s">
        <v>58</v>
      </c>
      <c r="C2462" t="s">
        <v>20</v>
      </c>
      <c r="D2462">
        <v>2014</v>
      </c>
      <c r="E2462">
        <v>12</v>
      </c>
      <c r="F2462">
        <v>1460.6089999999999</v>
      </c>
      <c r="G2462">
        <v>1460.6089999999999</v>
      </c>
      <c r="H2462">
        <v>78.093800000000002</v>
      </c>
      <c r="I2462">
        <v>94.139480000000006</v>
      </c>
      <c r="J2462">
        <v>-120.6446</v>
      </c>
      <c r="K2462">
        <v>-49.366790000000002</v>
      </c>
      <c r="L2462">
        <v>0</v>
      </c>
      <c r="M2462">
        <v>49.366790000000002</v>
      </c>
      <c r="N2462">
        <v>120.6446</v>
      </c>
      <c r="O2462">
        <v>352</v>
      </c>
      <c r="P2462">
        <v>159.20987</v>
      </c>
      <c r="Q2462">
        <v>11</v>
      </c>
      <c r="R2462" s="75">
        <v>36465</v>
      </c>
      <c r="T2462" t="s">
        <v>112</v>
      </c>
      <c r="U2462">
        <v>7.8353199999999998E-2</v>
      </c>
      <c r="W2462" t="s">
        <v>44</v>
      </c>
      <c r="Z2462" s="97">
        <v>1100000000</v>
      </c>
    </row>
    <row r="2463" spans="1:26">
      <c r="A2463" t="s">
        <v>44</v>
      </c>
      <c r="B2463" t="s">
        <v>58</v>
      </c>
      <c r="C2463" t="s">
        <v>20</v>
      </c>
      <c r="D2463">
        <v>2014</v>
      </c>
      <c r="E2463">
        <v>13</v>
      </c>
      <c r="F2463">
        <v>1434.5150000000001</v>
      </c>
      <c r="G2463">
        <v>1434.5150000000001</v>
      </c>
      <c r="H2463">
        <v>80.817790000000002</v>
      </c>
      <c r="I2463">
        <v>93.605050000000006</v>
      </c>
      <c r="J2463">
        <v>-119.9597</v>
      </c>
      <c r="K2463">
        <v>-49.086539999999999</v>
      </c>
      <c r="L2463">
        <v>0</v>
      </c>
      <c r="M2463">
        <v>49.086539999999999</v>
      </c>
      <c r="N2463">
        <v>119.9597</v>
      </c>
      <c r="O2463">
        <v>352</v>
      </c>
      <c r="P2463">
        <v>159.20987</v>
      </c>
      <c r="Q2463">
        <v>11</v>
      </c>
      <c r="R2463" s="75">
        <v>36465</v>
      </c>
      <c r="T2463" t="s">
        <v>112</v>
      </c>
      <c r="U2463">
        <v>7.8353199999999998E-2</v>
      </c>
      <c r="W2463" t="s">
        <v>44</v>
      </c>
      <c r="Z2463" s="97">
        <v>1090000000</v>
      </c>
    </row>
    <row r="2464" spans="1:26">
      <c r="A2464" t="s">
        <v>44</v>
      </c>
      <c r="B2464" t="s">
        <v>58</v>
      </c>
      <c r="C2464" t="s">
        <v>20</v>
      </c>
      <c r="D2464">
        <v>2014</v>
      </c>
      <c r="E2464">
        <v>14</v>
      </c>
      <c r="F2464">
        <v>1402.3589999999999</v>
      </c>
      <c r="G2464">
        <v>1402.3589999999999</v>
      </c>
      <c r="H2464">
        <v>81.962190000000007</v>
      </c>
      <c r="I2464">
        <v>93.365870000000001</v>
      </c>
      <c r="J2464">
        <v>-119.6532</v>
      </c>
      <c r="K2464">
        <v>-48.961109999999998</v>
      </c>
      <c r="L2464">
        <v>0</v>
      </c>
      <c r="M2464">
        <v>48.961109999999998</v>
      </c>
      <c r="N2464">
        <v>119.6532</v>
      </c>
      <c r="O2464">
        <v>352</v>
      </c>
      <c r="P2464">
        <v>159.20987</v>
      </c>
      <c r="Q2464">
        <v>11</v>
      </c>
      <c r="R2464" s="75">
        <v>36465</v>
      </c>
      <c r="T2464" t="s">
        <v>112</v>
      </c>
      <c r="U2464">
        <v>7.8353199999999998E-2</v>
      </c>
      <c r="W2464" t="s">
        <v>44</v>
      </c>
      <c r="Z2464" s="97">
        <v>1080000000</v>
      </c>
    </row>
    <row r="2465" spans="1:26">
      <c r="A2465" t="s">
        <v>44</v>
      </c>
      <c r="B2465" t="s">
        <v>58</v>
      </c>
      <c r="C2465" t="s">
        <v>20</v>
      </c>
      <c r="D2465">
        <v>2014</v>
      </c>
      <c r="E2465">
        <v>15</v>
      </c>
      <c r="F2465">
        <v>1376.2550000000001</v>
      </c>
      <c r="G2465">
        <v>1396.5050000000001</v>
      </c>
      <c r="H2465">
        <v>83.100239999999999</v>
      </c>
      <c r="I2465">
        <v>93.268529999999998</v>
      </c>
      <c r="J2465">
        <v>-139.77879999999999</v>
      </c>
      <c r="K2465">
        <v>-69.160430000000005</v>
      </c>
      <c r="L2465">
        <v>-20.25037</v>
      </c>
      <c r="M2465">
        <v>28.659700000000001</v>
      </c>
      <c r="N2465">
        <v>99.27807</v>
      </c>
      <c r="O2465">
        <v>352</v>
      </c>
      <c r="P2465">
        <v>159.20987</v>
      </c>
      <c r="Q2465">
        <v>11</v>
      </c>
      <c r="R2465" s="75">
        <v>36465</v>
      </c>
      <c r="T2465" t="s">
        <v>112</v>
      </c>
      <c r="U2465">
        <v>7.8353199999999998E-2</v>
      </c>
      <c r="W2465" t="s">
        <v>44</v>
      </c>
      <c r="Z2465" s="97">
        <v>1080000000</v>
      </c>
    </row>
    <row r="2466" spans="1:26">
      <c r="A2466" t="s">
        <v>44</v>
      </c>
      <c r="B2466" t="s">
        <v>58</v>
      </c>
      <c r="C2466" t="s">
        <v>20</v>
      </c>
      <c r="D2466">
        <v>2014</v>
      </c>
      <c r="E2466">
        <v>16</v>
      </c>
      <c r="F2466">
        <v>1341.8589999999999</v>
      </c>
      <c r="G2466">
        <v>835.68269999999995</v>
      </c>
      <c r="H2466">
        <v>82.635480000000001</v>
      </c>
      <c r="I2466">
        <v>93.185479999999998</v>
      </c>
      <c r="J2466">
        <v>386.75479999999999</v>
      </c>
      <c r="K2466">
        <v>457.31020000000001</v>
      </c>
      <c r="L2466">
        <v>506.17680000000001</v>
      </c>
      <c r="M2466">
        <v>555.04330000000004</v>
      </c>
      <c r="N2466">
        <v>625.59879999999998</v>
      </c>
      <c r="O2466">
        <v>352</v>
      </c>
      <c r="P2466">
        <v>159.20987</v>
      </c>
      <c r="Q2466">
        <v>11</v>
      </c>
      <c r="R2466" s="75">
        <v>36465</v>
      </c>
      <c r="T2466" t="s">
        <v>112</v>
      </c>
      <c r="U2466">
        <v>7.8353199999999998E-2</v>
      </c>
      <c r="W2466" t="s">
        <v>44</v>
      </c>
      <c r="Z2466" s="97">
        <v>1080000000</v>
      </c>
    </row>
    <row r="2467" spans="1:26">
      <c r="A2467" t="s">
        <v>44</v>
      </c>
      <c r="B2467" t="s">
        <v>58</v>
      </c>
      <c r="C2467" t="s">
        <v>20</v>
      </c>
      <c r="D2467">
        <v>2014</v>
      </c>
      <c r="E2467">
        <v>17</v>
      </c>
      <c r="F2467">
        <v>1325.367</v>
      </c>
      <c r="G2467">
        <v>230.22450000000001</v>
      </c>
      <c r="H2467">
        <v>79.904809999999998</v>
      </c>
      <c r="I2467">
        <v>93.141080000000002</v>
      </c>
      <c r="J2467">
        <v>975.77760000000001</v>
      </c>
      <c r="K2467">
        <v>1046.299</v>
      </c>
      <c r="L2467">
        <v>1095.143</v>
      </c>
      <c r="M2467">
        <v>1143.9860000000001</v>
      </c>
      <c r="N2467">
        <v>1214.508</v>
      </c>
      <c r="O2467">
        <v>352</v>
      </c>
      <c r="P2467">
        <v>159.20987</v>
      </c>
      <c r="Q2467">
        <v>11</v>
      </c>
      <c r="R2467" s="75">
        <v>36465</v>
      </c>
      <c r="T2467" t="s">
        <v>112</v>
      </c>
      <c r="U2467">
        <v>7.8353199999999998E-2</v>
      </c>
      <c r="W2467" t="s">
        <v>44</v>
      </c>
      <c r="Z2467" s="97">
        <v>1070000000</v>
      </c>
    </row>
    <row r="2468" spans="1:26">
      <c r="A2468" t="s">
        <v>44</v>
      </c>
      <c r="B2468" t="s">
        <v>58</v>
      </c>
      <c r="C2468" t="s">
        <v>20</v>
      </c>
      <c r="D2468">
        <v>2014</v>
      </c>
      <c r="E2468">
        <v>18</v>
      </c>
      <c r="F2468">
        <v>1313.32</v>
      </c>
      <c r="G2468">
        <v>229.87309999999999</v>
      </c>
      <c r="H2468">
        <v>75.646690000000007</v>
      </c>
      <c r="I2468">
        <v>93.083749999999995</v>
      </c>
      <c r="J2468">
        <v>964.15509999999995</v>
      </c>
      <c r="K2468">
        <v>1034.634</v>
      </c>
      <c r="L2468">
        <v>1083.4469999999999</v>
      </c>
      <c r="M2468">
        <v>1132.26</v>
      </c>
      <c r="N2468">
        <v>1202.7380000000001</v>
      </c>
      <c r="O2468">
        <v>352</v>
      </c>
      <c r="P2468">
        <v>159.20987</v>
      </c>
      <c r="Q2468">
        <v>11</v>
      </c>
      <c r="R2468" s="75">
        <v>36465</v>
      </c>
      <c r="T2468" t="s">
        <v>112</v>
      </c>
      <c r="U2468">
        <v>7.8353199999999998E-2</v>
      </c>
      <c r="W2468" t="s">
        <v>44</v>
      </c>
      <c r="Z2468" s="97">
        <v>1070000000</v>
      </c>
    </row>
    <row r="2469" spans="1:26">
      <c r="A2469" t="s">
        <v>44</v>
      </c>
      <c r="B2469" t="s">
        <v>58</v>
      </c>
      <c r="C2469" t="s">
        <v>20</v>
      </c>
      <c r="D2469">
        <v>2014</v>
      </c>
      <c r="E2469">
        <v>19</v>
      </c>
      <c r="F2469">
        <v>1315.787</v>
      </c>
      <c r="G2469">
        <v>229.72659999999999</v>
      </c>
      <c r="H2469">
        <v>71.572800000000001</v>
      </c>
      <c r="I2469">
        <v>93.234679999999997</v>
      </c>
      <c r="J2469">
        <v>966.57550000000003</v>
      </c>
      <c r="K2469">
        <v>1037.1679999999999</v>
      </c>
      <c r="L2469">
        <v>1086.0609999999999</v>
      </c>
      <c r="M2469">
        <v>1134.953</v>
      </c>
      <c r="N2469">
        <v>1205.546</v>
      </c>
      <c r="O2469">
        <v>352</v>
      </c>
      <c r="P2469">
        <v>159.20987</v>
      </c>
      <c r="Q2469">
        <v>11</v>
      </c>
      <c r="R2469" s="75">
        <v>36465</v>
      </c>
      <c r="T2469" t="s">
        <v>112</v>
      </c>
      <c r="U2469">
        <v>7.8353199999999998E-2</v>
      </c>
      <c r="W2469" t="s">
        <v>44</v>
      </c>
      <c r="Z2469" s="97">
        <v>1080000000</v>
      </c>
    </row>
    <row r="2470" spans="1:26">
      <c r="A2470" t="s">
        <v>44</v>
      </c>
      <c r="B2470" t="s">
        <v>58</v>
      </c>
      <c r="C2470" t="s">
        <v>20</v>
      </c>
      <c r="D2470">
        <v>2014</v>
      </c>
      <c r="E2470">
        <v>20</v>
      </c>
      <c r="F2470">
        <v>1303.933</v>
      </c>
      <c r="G2470">
        <v>229.67330000000001</v>
      </c>
      <c r="H2470">
        <v>69.159970000000001</v>
      </c>
      <c r="I2470">
        <v>93.176249999999996</v>
      </c>
      <c r="J2470">
        <v>954.84939999999995</v>
      </c>
      <c r="K2470">
        <v>1025.3979999999999</v>
      </c>
      <c r="L2470">
        <v>1074.26</v>
      </c>
      <c r="M2470">
        <v>1123.1210000000001</v>
      </c>
      <c r="N2470">
        <v>1193.67</v>
      </c>
      <c r="O2470">
        <v>352</v>
      </c>
      <c r="P2470">
        <v>159.20987</v>
      </c>
      <c r="Q2470">
        <v>11</v>
      </c>
      <c r="R2470" s="75">
        <v>36465</v>
      </c>
      <c r="T2470" t="s">
        <v>112</v>
      </c>
      <c r="U2470">
        <v>7.8353199999999998E-2</v>
      </c>
      <c r="W2470" t="s">
        <v>44</v>
      </c>
      <c r="Z2470" s="97">
        <v>1080000000</v>
      </c>
    </row>
    <row r="2471" spans="1:26">
      <c r="A2471" t="s">
        <v>44</v>
      </c>
      <c r="B2471" t="s">
        <v>58</v>
      </c>
      <c r="C2471" t="s">
        <v>20</v>
      </c>
      <c r="D2471">
        <v>2014</v>
      </c>
      <c r="E2471">
        <v>21</v>
      </c>
      <c r="F2471">
        <v>1340.6</v>
      </c>
      <c r="G2471">
        <v>229.24889999999999</v>
      </c>
      <c r="H2471">
        <v>66.712190000000007</v>
      </c>
      <c r="I2471">
        <v>93.984539999999996</v>
      </c>
      <c r="J2471">
        <v>990.90530000000001</v>
      </c>
      <c r="K2471">
        <v>1062.066</v>
      </c>
      <c r="L2471">
        <v>1111.3510000000001</v>
      </c>
      <c r="M2471">
        <v>1160.6369999999999</v>
      </c>
      <c r="N2471">
        <v>1231.797</v>
      </c>
      <c r="O2471">
        <v>352</v>
      </c>
      <c r="P2471">
        <v>159.20987</v>
      </c>
      <c r="Q2471">
        <v>11</v>
      </c>
      <c r="R2471" s="75">
        <v>36465</v>
      </c>
      <c r="T2471" t="s">
        <v>112</v>
      </c>
      <c r="U2471">
        <v>7.8353199999999998E-2</v>
      </c>
      <c r="W2471" t="s">
        <v>44</v>
      </c>
      <c r="Z2471" s="97">
        <v>1090000000</v>
      </c>
    </row>
    <row r="2472" spans="1:26">
      <c r="A2472" t="s">
        <v>44</v>
      </c>
      <c r="B2472" t="s">
        <v>58</v>
      </c>
      <c r="C2472" t="s">
        <v>20</v>
      </c>
      <c r="D2472">
        <v>2014</v>
      </c>
      <c r="E2472">
        <v>22</v>
      </c>
      <c r="F2472">
        <v>1333.2360000000001</v>
      </c>
      <c r="G2472">
        <v>607.46669999999995</v>
      </c>
      <c r="H2472">
        <v>64.625039999999998</v>
      </c>
      <c r="I2472">
        <v>94.09554</v>
      </c>
      <c r="J2472">
        <v>605.1807</v>
      </c>
      <c r="K2472">
        <v>676.42520000000002</v>
      </c>
      <c r="L2472">
        <v>725.76900000000001</v>
      </c>
      <c r="M2472">
        <v>775.11270000000002</v>
      </c>
      <c r="N2472">
        <v>846.35730000000001</v>
      </c>
      <c r="O2472">
        <v>352</v>
      </c>
      <c r="P2472">
        <v>159.20987</v>
      </c>
      <c r="Q2472">
        <v>11</v>
      </c>
      <c r="R2472" s="75">
        <v>36465</v>
      </c>
      <c r="T2472" t="s">
        <v>112</v>
      </c>
      <c r="U2472">
        <v>7.8353199999999998E-2</v>
      </c>
      <c r="W2472" t="s">
        <v>44</v>
      </c>
      <c r="Z2472" s="97">
        <v>1100000000</v>
      </c>
    </row>
    <row r="2473" spans="1:26">
      <c r="A2473" t="s">
        <v>44</v>
      </c>
      <c r="B2473" t="s">
        <v>58</v>
      </c>
      <c r="C2473" t="s">
        <v>20</v>
      </c>
      <c r="D2473">
        <v>2014</v>
      </c>
      <c r="E2473">
        <v>23</v>
      </c>
      <c r="F2473">
        <v>1308.537</v>
      </c>
      <c r="G2473">
        <v>982.95600000000002</v>
      </c>
      <c r="H2473">
        <v>63.118479999999998</v>
      </c>
      <c r="I2473">
        <v>93.797219999999996</v>
      </c>
      <c r="J2473">
        <v>205.37540000000001</v>
      </c>
      <c r="K2473">
        <v>276.39400000000001</v>
      </c>
      <c r="L2473">
        <v>325.58139999999997</v>
      </c>
      <c r="M2473">
        <v>374.76870000000002</v>
      </c>
      <c r="N2473">
        <v>445.78730000000002</v>
      </c>
      <c r="O2473">
        <v>352</v>
      </c>
      <c r="P2473">
        <v>159.20987</v>
      </c>
      <c r="Q2473">
        <v>11</v>
      </c>
      <c r="R2473" s="75">
        <v>36465</v>
      </c>
      <c r="T2473" t="s">
        <v>112</v>
      </c>
      <c r="U2473">
        <v>7.8353199999999998E-2</v>
      </c>
      <c r="W2473" t="s">
        <v>44</v>
      </c>
      <c r="Z2473" s="97">
        <v>1090000000</v>
      </c>
    </row>
    <row r="2474" spans="1:26">
      <c r="A2474" t="s">
        <v>44</v>
      </c>
      <c r="B2474" t="s">
        <v>58</v>
      </c>
      <c r="C2474" t="s">
        <v>20</v>
      </c>
      <c r="D2474">
        <v>2014</v>
      </c>
      <c r="E2474">
        <v>24</v>
      </c>
      <c r="F2474">
        <v>1290.1389999999999</v>
      </c>
      <c r="G2474">
        <v>1032.0340000000001</v>
      </c>
      <c r="H2474">
        <v>61.447189999999999</v>
      </c>
      <c r="I2474">
        <v>93.800430000000006</v>
      </c>
      <c r="J2474">
        <v>137.89500000000001</v>
      </c>
      <c r="K2474">
        <v>208.9161</v>
      </c>
      <c r="L2474">
        <v>258.10509999999999</v>
      </c>
      <c r="M2474">
        <v>307.29410000000001</v>
      </c>
      <c r="N2474">
        <v>378.3152</v>
      </c>
      <c r="O2474">
        <v>352</v>
      </c>
      <c r="P2474">
        <v>159.20987</v>
      </c>
      <c r="Q2474">
        <v>11</v>
      </c>
      <c r="R2474" s="75">
        <v>36465</v>
      </c>
      <c r="T2474" t="s">
        <v>112</v>
      </c>
      <c r="U2474">
        <v>7.8353199999999998E-2</v>
      </c>
      <c r="W2474" t="s">
        <v>44</v>
      </c>
      <c r="Z2474" s="97">
        <v>1090000000</v>
      </c>
    </row>
    <row r="2475" spans="1:26">
      <c r="A2475" t="s">
        <v>44</v>
      </c>
      <c r="B2475" t="s">
        <v>58</v>
      </c>
      <c r="C2475" t="s">
        <v>21</v>
      </c>
      <c r="D2475">
        <v>2014</v>
      </c>
      <c r="E2475">
        <v>1</v>
      </c>
      <c r="F2475">
        <v>1143.4010000000001</v>
      </c>
      <c r="G2475">
        <v>1143.4010000000001</v>
      </c>
      <c r="H2475">
        <v>48.060540000000003</v>
      </c>
      <c r="I2475">
        <v>95.306060000000002</v>
      </c>
      <c r="J2475">
        <v>-122.1396</v>
      </c>
      <c r="K2475">
        <v>-49.978549999999998</v>
      </c>
      <c r="L2475">
        <v>0</v>
      </c>
      <c r="M2475">
        <v>49.978549999999998</v>
      </c>
      <c r="N2475">
        <v>122.1396</v>
      </c>
      <c r="O2475">
        <v>345</v>
      </c>
      <c r="P2475">
        <v>159.21059</v>
      </c>
      <c r="Q2475">
        <v>12</v>
      </c>
      <c r="R2475" s="75">
        <v>35789</v>
      </c>
      <c r="T2475" t="s">
        <v>112</v>
      </c>
      <c r="U2475">
        <v>7.1230000000000002E-2</v>
      </c>
      <c r="W2475" t="s">
        <v>44</v>
      </c>
      <c r="Z2475" s="97">
        <v>1080000000</v>
      </c>
    </row>
    <row r="2476" spans="1:26">
      <c r="A2476" t="s">
        <v>44</v>
      </c>
      <c r="B2476" t="s">
        <v>58</v>
      </c>
      <c r="C2476" t="s">
        <v>21</v>
      </c>
      <c r="D2476">
        <v>2014</v>
      </c>
      <c r="E2476">
        <v>2</v>
      </c>
      <c r="F2476">
        <v>1135.328</v>
      </c>
      <c r="G2476">
        <v>1135.328</v>
      </c>
      <c r="H2476">
        <v>48.081200000000003</v>
      </c>
      <c r="I2476">
        <v>95.279330000000002</v>
      </c>
      <c r="J2476">
        <v>-122.1054</v>
      </c>
      <c r="K2476">
        <v>-49.964530000000003</v>
      </c>
      <c r="L2476">
        <v>0</v>
      </c>
      <c r="M2476">
        <v>49.964530000000003</v>
      </c>
      <c r="N2476">
        <v>122.1054</v>
      </c>
      <c r="O2476">
        <v>345</v>
      </c>
      <c r="P2476">
        <v>159.21059</v>
      </c>
      <c r="Q2476">
        <v>12</v>
      </c>
      <c r="R2476" s="75">
        <v>35789</v>
      </c>
      <c r="T2476" t="s">
        <v>112</v>
      </c>
      <c r="U2476">
        <v>7.1230000000000002E-2</v>
      </c>
      <c r="W2476" t="s">
        <v>44</v>
      </c>
      <c r="Z2476" s="97">
        <v>1080000000</v>
      </c>
    </row>
    <row r="2477" spans="1:26">
      <c r="A2477" t="s">
        <v>44</v>
      </c>
      <c r="B2477" t="s">
        <v>58</v>
      </c>
      <c r="C2477" t="s">
        <v>21</v>
      </c>
      <c r="D2477">
        <v>2014</v>
      </c>
      <c r="E2477">
        <v>3</v>
      </c>
      <c r="F2477">
        <v>1128.6110000000001</v>
      </c>
      <c r="G2477">
        <v>1128.6110000000001</v>
      </c>
      <c r="H2477">
        <v>47.774790000000003</v>
      </c>
      <c r="I2477">
        <v>95.244669999999999</v>
      </c>
      <c r="J2477">
        <v>-122.06100000000001</v>
      </c>
      <c r="K2477">
        <v>-49.946359999999999</v>
      </c>
      <c r="L2477">
        <v>0</v>
      </c>
      <c r="M2477">
        <v>49.946359999999999</v>
      </c>
      <c r="N2477">
        <v>122.06100000000001</v>
      </c>
      <c r="O2477">
        <v>345</v>
      </c>
      <c r="P2477">
        <v>159.21059</v>
      </c>
      <c r="Q2477">
        <v>12</v>
      </c>
      <c r="R2477" s="75">
        <v>35789</v>
      </c>
      <c r="T2477" t="s">
        <v>112</v>
      </c>
      <c r="U2477">
        <v>7.1230000000000002E-2</v>
      </c>
      <c r="W2477" t="s">
        <v>44</v>
      </c>
      <c r="Z2477" s="97">
        <v>1080000000</v>
      </c>
    </row>
    <row r="2478" spans="1:26">
      <c r="A2478" t="s">
        <v>44</v>
      </c>
      <c r="B2478" t="s">
        <v>58</v>
      </c>
      <c r="C2478" t="s">
        <v>21</v>
      </c>
      <c r="D2478">
        <v>2014</v>
      </c>
      <c r="E2478">
        <v>4</v>
      </c>
      <c r="F2478">
        <v>1140.8219999999999</v>
      </c>
      <c r="G2478">
        <v>1140.8219999999999</v>
      </c>
      <c r="H2478">
        <v>46.914059999999999</v>
      </c>
      <c r="I2478">
        <v>95.25412</v>
      </c>
      <c r="J2478">
        <v>-122.0731</v>
      </c>
      <c r="K2478">
        <v>-49.951309999999999</v>
      </c>
      <c r="L2478">
        <v>0</v>
      </c>
      <c r="M2478">
        <v>49.951309999999999</v>
      </c>
      <c r="N2478">
        <v>122.0731</v>
      </c>
      <c r="O2478">
        <v>345</v>
      </c>
      <c r="P2478">
        <v>159.21059</v>
      </c>
      <c r="Q2478">
        <v>12</v>
      </c>
      <c r="R2478" s="75">
        <v>35789</v>
      </c>
      <c r="T2478" t="s">
        <v>112</v>
      </c>
      <c r="U2478">
        <v>7.1230000000000002E-2</v>
      </c>
      <c r="W2478" t="s">
        <v>44</v>
      </c>
      <c r="Z2478" s="97">
        <v>1080000000</v>
      </c>
    </row>
    <row r="2479" spans="1:26">
      <c r="A2479" t="s">
        <v>44</v>
      </c>
      <c r="B2479" t="s">
        <v>58</v>
      </c>
      <c r="C2479" t="s">
        <v>21</v>
      </c>
      <c r="D2479">
        <v>2014</v>
      </c>
      <c r="E2479">
        <v>5</v>
      </c>
      <c r="F2479">
        <v>1157.6420000000001</v>
      </c>
      <c r="G2479">
        <v>1157.6420000000001</v>
      </c>
      <c r="H2479">
        <v>46.332419999999999</v>
      </c>
      <c r="I2479">
        <v>95.224620000000002</v>
      </c>
      <c r="J2479">
        <v>-122.03530000000001</v>
      </c>
      <c r="K2479">
        <v>-49.935839999999999</v>
      </c>
      <c r="L2479">
        <v>0</v>
      </c>
      <c r="M2479">
        <v>49.935839999999999</v>
      </c>
      <c r="N2479">
        <v>122.03530000000001</v>
      </c>
      <c r="O2479">
        <v>345</v>
      </c>
      <c r="P2479">
        <v>159.21059</v>
      </c>
      <c r="Q2479">
        <v>12</v>
      </c>
      <c r="R2479" s="75">
        <v>35789</v>
      </c>
      <c r="T2479" t="s">
        <v>112</v>
      </c>
      <c r="U2479">
        <v>7.1230000000000002E-2</v>
      </c>
      <c r="W2479" t="s">
        <v>44</v>
      </c>
      <c r="Z2479" s="97">
        <v>1080000000</v>
      </c>
    </row>
    <row r="2480" spans="1:26">
      <c r="A2480" t="s">
        <v>44</v>
      </c>
      <c r="B2480" t="s">
        <v>58</v>
      </c>
      <c r="C2480" t="s">
        <v>21</v>
      </c>
      <c r="D2480">
        <v>2014</v>
      </c>
      <c r="E2480">
        <v>6</v>
      </c>
      <c r="F2480">
        <v>1214.0889999999999</v>
      </c>
      <c r="G2480">
        <v>1214.0889999999999</v>
      </c>
      <c r="H2480">
        <v>45.901470000000003</v>
      </c>
      <c r="I2480">
        <v>95.310490000000001</v>
      </c>
      <c r="J2480">
        <v>-122.14530000000001</v>
      </c>
      <c r="K2480">
        <v>-49.980870000000003</v>
      </c>
      <c r="L2480">
        <v>0</v>
      </c>
      <c r="M2480">
        <v>49.980870000000003</v>
      </c>
      <c r="N2480">
        <v>122.14530000000001</v>
      </c>
      <c r="O2480">
        <v>345</v>
      </c>
      <c r="P2480">
        <v>159.21059</v>
      </c>
      <c r="Q2480">
        <v>12</v>
      </c>
      <c r="R2480" s="75">
        <v>35789</v>
      </c>
      <c r="T2480" t="s">
        <v>112</v>
      </c>
      <c r="U2480">
        <v>7.1230000000000002E-2</v>
      </c>
      <c r="W2480" t="s">
        <v>44</v>
      </c>
      <c r="Z2480" s="97">
        <v>1080000000</v>
      </c>
    </row>
    <row r="2481" spans="1:26">
      <c r="A2481" t="s">
        <v>44</v>
      </c>
      <c r="B2481" t="s">
        <v>58</v>
      </c>
      <c r="C2481" t="s">
        <v>21</v>
      </c>
      <c r="D2481">
        <v>2014</v>
      </c>
      <c r="E2481">
        <v>7</v>
      </c>
      <c r="F2481">
        <v>1252.229</v>
      </c>
      <c r="G2481">
        <v>1252.229</v>
      </c>
      <c r="H2481">
        <v>45.353999999999999</v>
      </c>
      <c r="I2481">
        <v>95.185519999999997</v>
      </c>
      <c r="J2481">
        <v>-121.9851</v>
      </c>
      <c r="K2481">
        <v>-49.915329999999997</v>
      </c>
      <c r="L2481">
        <v>0</v>
      </c>
      <c r="M2481">
        <v>49.915329999999997</v>
      </c>
      <c r="N2481">
        <v>121.9851</v>
      </c>
      <c r="O2481">
        <v>345</v>
      </c>
      <c r="P2481">
        <v>159.21059</v>
      </c>
      <c r="Q2481">
        <v>12</v>
      </c>
      <c r="R2481" s="75">
        <v>35789</v>
      </c>
      <c r="T2481" t="s">
        <v>112</v>
      </c>
      <c r="U2481">
        <v>7.1230000000000002E-2</v>
      </c>
      <c r="W2481" t="s">
        <v>44</v>
      </c>
      <c r="Z2481" s="97">
        <v>1080000000</v>
      </c>
    </row>
    <row r="2482" spans="1:26">
      <c r="A2482" t="s">
        <v>44</v>
      </c>
      <c r="B2482" t="s">
        <v>58</v>
      </c>
      <c r="C2482" t="s">
        <v>21</v>
      </c>
      <c r="D2482">
        <v>2014</v>
      </c>
      <c r="E2482">
        <v>8</v>
      </c>
      <c r="F2482">
        <v>1283.097</v>
      </c>
      <c r="G2482">
        <v>1283.097</v>
      </c>
      <c r="H2482">
        <v>44.333080000000002</v>
      </c>
      <c r="I2482">
        <v>95.211579999999998</v>
      </c>
      <c r="J2482">
        <v>-122.0185</v>
      </c>
      <c r="K2482">
        <v>-49.929000000000002</v>
      </c>
      <c r="L2482">
        <v>0</v>
      </c>
      <c r="M2482">
        <v>49.929000000000002</v>
      </c>
      <c r="N2482">
        <v>122.0185</v>
      </c>
      <c r="O2482">
        <v>345</v>
      </c>
      <c r="P2482">
        <v>159.21059</v>
      </c>
      <c r="Q2482">
        <v>12</v>
      </c>
      <c r="R2482" s="75">
        <v>35789</v>
      </c>
      <c r="T2482" t="s">
        <v>112</v>
      </c>
      <c r="U2482">
        <v>7.1230000000000002E-2</v>
      </c>
      <c r="W2482" t="s">
        <v>44</v>
      </c>
      <c r="Z2482" s="97">
        <v>1080000000</v>
      </c>
    </row>
    <row r="2483" spans="1:26">
      <c r="A2483" t="s">
        <v>44</v>
      </c>
      <c r="B2483" t="s">
        <v>58</v>
      </c>
      <c r="C2483" t="s">
        <v>21</v>
      </c>
      <c r="D2483">
        <v>2014</v>
      </c>
      <c r="E2483">
        <v>9</v>
      </c>
      <c r="F2483">
        <v>1296.354</v>
      </c>
      <c r="G2483">
        <v>1296.354</v>
      </c>
      <c r="H2483">
        <v>45.346550000000001</v>
      </c>
      <c r="I2483">
        <v>95.232600000000005</v>
      </c>
      <c r="J2483">
        <v>-122.0455</v>
      </c>
      <c r="K2483">
        <v>-49.940019999999997</v>
      </c>
      <c r="L2483">
        <v>0</v>
      </c>
      <c r="M2483">
        <v>49.940019999999997</v>
      </c>
      <c r="N2483">
        <v>122.0455</v>
      </c>
      <c r="O2483">
        <v>345</v>
      </c>
      <c r="P2483">
        <v>159.21059</v>
      </c>
      <c r="Q2483">
        <v>12</v>
      </c>
      <c r="R2483" s="75">
        <v>35789</v>
      </c>
      <c r="T2483" t="s">
        <v>112</v>
      </c>
      <c r="U2483">
        <v>7.1230000000000002E-2</v>
      </c>
      <c r="W2483" t="s">
        <v>44</v>
      </c>
      <c r="Z2483" s="97">
        <v>1080000000</v>
      </c>
    </row>
    <row r="2484" spans="1:26">
      <c r="A2484" t="s">
        <v>44</v>
      </c>
      <c r="B2484" t="s">
        <v>58</v>
      </c>
      <c r="C2484" t="s">
        <v>21</v>
      </c>
      <c r="D2484">
        <v>2014</v>
      </c>
      <c r="E2484">
        <v>10</v>
      </c>
      <c r="F2484">
        <v>1314.674</v>
      </c>
      <c r="G2484">
        <v>1314.674</v>
      </c>
      <c r="H2484">
        <v>47.382899999999999</v>
      </c>
      <c r="I2484">
        <v>95.416480000000007</v>
      </c>
      <c r="J2484">
        <v>-122.2811</v>
      </c>
      <c r="K2484">
        <v>-50.036450000000002</v>
      </c>
      <c r="L2484">
        <v>0</v>
      </c>
      <c r="M2484">
        <v>50.036450000000002</v>
      </c>
      <c r="N2484">
        <v>122.2811</v>
      </c>
      <c r="O2484">
        <v>345</v>
      </c>
      <c r="P2484">
        <v>159.21059</v>
      </c>
      <c r="Q2484">
        <v>12</v>
      </c>
      <c r="R2484" s="75">
        <v>35789</v>
      </c>
      <c r="T2484" t="s">
        <v>112</v>
      </c>
      <c r="U2484">
        <v>7.1230000000000002E-2</v>
      </c>
      <c r="W2484" t="s">
        <v>44</v>
      </c>
      <c r="Z2484" s="97">
        <v>1080000000</v>
      </c>
    </row>
    <row r="2485" spans="1:26">
      <c r="A2485" t="s">
        <v>44</v>
      </c>
      <c r="B2485" t="s">
        <v>58</v>
      </c>
      <c r="C2485" t="s">
        <v>21</v>
      </c>
      <c r="D2485">
        <v>2014</v>
      </c>
      <c r="E2485">
        <v>11</v>
      </c>
      <c r="F2485">
        <v>1324.89</v>
      </c>
      <c r="G2485">
        <v>1324.89</v>
      </c>
      <c r="H2485">
        <v>49.677889999999998</v>
      </c>
      <c r="I2485">
        <v>95.494640000000004</v>
      </c>
      <c r="J2485">
        <v>-122.3813</v>
      </c>
      <c r="K2485">
        <v>-50.077440000000003</v>
      </c>
      <c r="L2485">
        <v>0</v>
      </c>
      <c r="M2485">
        <v>50.077440000000003</v>
      </c>
      <c r="N2485">
        <v>122.3813</v>
      </c>
      <c r="O2485">
        <v>345</v>
      </c>
      <c r="P2485">
        <v>159.21059</v>
      </c>
      <c r="Q2485">
        <v>12</v>
      </c>
      <c r="R2485" s="75">
        <v>35789</v>
      </c>
      <c r="T2485" t="s">
        <v>112</v>
      </c>
      <c r="U2485">
        <v>7.1230000000000002E-2</v>
      </c>
      <c r="W2485" t="s">
        <v>44</v>
      </c>
      <c r="Z2485" s="97">
        <v>1090000000</v>
      </c>
    </row>
    <row r="2486" spans="1:26">
      <c r="A2486" t="s">
        <v>44</v>
      </c>
      <c r="B2486" t="s">
        <v>58</v>
      </c>
      <c r="C2486" t="s">
        <v>21</v>
      </c>
      <c r="D2486">
        <v>2014</v>
      </c>
      <c r="E2486">
        <v>12</v>
      </c>
      <c r="F2486">
        <v>1312.2909999999999</v>
      </c>
      <c r="G2486">
        <v>1312.2909999999999</v>
      </c>
      <c r="H2486">
        <v>51.48554</v>
      </c>
      <c r="I2486">
        <v>95.451070000000001</v>
      </c>
      <c r="J2486">
        <v>-122.32550000000001</v>
      </c>
      <c r="K2486">
        <v>-50.054589999999997</v>
      </c>
      <c r="L2486">
        <v>0</v>
      </c>
      <c r="M2486">
        <v>50.054589999999997</v>
      </c>
      <c r="N2486">
        <v>122.32550000000001</v>
      </c>
      <c r="O2486">
        <v>345</v>
      </c>
      <c r="P2486">
        <v>159.21059</v>
      </c>
      <c r="Q2486">
        <v>12</v>
      </c>
      <c r="R2486" s="75">
        <v>35789</v>
      </c>
      <c r="T2486" t="s">
        <v>112</v>
      </c>
      <c r="U2486">
        <v>7.1230000000000002E-2</v>
      </c>
      <c r="W2486" t="s">
        <v>44</v>
      </c>
      <c r="Z2486" s="97">
        <v>1080000000</v>
      </c>
    </row>
    <row r="2487" spans="1:26">
      <c r="A2487" t="s">
        <v>44</v>
      </c>
      <c r="B2487" t="s">
        <v>58</v>
      </c>
      <c r="C2487" t="s">
        <v>21</v>
      </c>
      <c r="D2487">
        <v>2014</v>
      </c>
      <c r="E2487">
        <v>13</v>
      </c>
      <c r="F2487">
        <v>1283.5160000000001</v>
      </c>
      <c r="G2487">
        <v>1283.5160000000001</v>
      </c>
      <c r="H2487">
        <v>52.738410000000002</v>
      </c>
      <c r="I2487">
        <v>95.218350000000001</v>
      </c>
      <c r="J2487">
        <v>-122.02719999999999</v>
      </c>
      <c r="K2487">
        <v>-49.932549999999999</v>
      </c>
      <c r="L2487">
        <v>0</v>
      </c>
      <c r="M2487">
        <v>49.932549999999999</v>
      </c>
      <c r="N2487">
        <v>122.02719999999999</v>
      </c>
      <c r="O2487">
        <v>345</v>
      </c>
      <c r="P2487">
        <v>159.21059</v>
      </c>
      <c r="Q2487">
        <v>12</v>
      </c>
      <c r="R2487" s="75">
        <v>35789</v>
      </c>
      <c r="T2487" t="s">
        <v>112</v>
      </c>
      <c r="U2487">
        <v>7.1230000000000002E-2</v>
      </c>
      <c r="W2487" t="s">
        <v>44</v>
      </c>
      <c r="Z2487" s="97">
        <v>1080000000</v>
      </c>
    </row>
    <row r="2488" spans="1:26">
      <c r="A2488" t="s">
        <v>44</v>
      </c>
      <c r="B2488" t="s">
        <v>58</v>
      </c>
      <c r="C2488" t="s">
        <v>21</v>
      </c>
      <c r="D2488">
        <v>2014</v>
      </c>
      <c r="E2488">
        <v>14</v>
      </c>
      <c r="F2488">
        <v>1251.347</v>
      </c>
      <c r="G2488">
        <v>1251.347</v>
      </c>
      <c r="H2488">
        <v>53.895809999999997</v>
      </c>
      <c r="I2488">
        <v>95.134259999999998</v>
      </c>
      <c r="J2488">
        <v>-121.9195</v>
      </c>
      <c r="K2488">
        <v>-49.888449999999999</v>
      </c>
      <c r="L2488">
        <v>0</v>
      </c>
      <c r="M2488">
        <v>49.888449999999999</v>
      </c>
      <c r="N2488">
        <v>121.9195</v>
      </c>
      <c r="O2488">
        <v>345</v>
      </c>
      <c r="P2488">
        <v>159.21059</v>
      </c>
      <c r="Q2488">
        <v>12</v>
      </c>
      <c r="R2488" s="75">
        <v>35789</v>
      </c>
      <c r="T2488" t="s">
        <v>112</v>
      </c>
      <c r="U2488">
        <v>7.1230000000000002E-2</v>
      </c>
      <c r="W2488" t="s">
        <v>44</v>
      </c>
      <c r="Z2488" s="97">
        <v>1080000000</v>
      </c>
    </row>
    <row r="2489" spans="1:26">
      <c r="A2489" t="s">
        <v>44</v>
      </c>
      <c r="B2489" t="s">
        <v>58</v>
      </c>
      <c r="C2489" t="s">
        <v>21</v>
      </c>
      <c r="D2489">
        <v>2014</v>
      </c>
      <c r="E2489">
        <v>15</v>
      </c>
      <c r="F2489">
        <v>1204.2619999999999</v>
      </c>
      <c r="G2489">
        <v>1244.1690000000001</v>
      </c>
      <c r="H2489">
        <v>54.825470000000003</v>
      </c>
      <c r="I2489">
        <v>95.018330000000006</v>
      </c>
      <c r="J2489">
        <v>-161.67789999999999</v>
      </c>
      <c r="K2489">
        <v>-89.734639999999999</v>
      </c>
      <c r="L2489">
        <v>-39.906979999999997</v>
      </c>
      <c r="M2489">
        <v>9.9206760000000003</v>
      </c>
      <c r="N2489">
        <v>81.863900000000001</v>
      </c>
      <c r="O2489">
        <v>345</v>
      </c>
      <c r="P2489">
        <v>159.21059</v>
      </c>
      <c r="Q2489">
        <v>12</v>
      </c>
      <c r="R2489" s="75">
        <v>35789</v>
      </c>
      <c r="T2489" t="s">
        <v>112</v>
      </c>
      <c r="U2489">
        <v>7.1230000000000002E-2</v>
      </c>
      <c r="W2489" t="s">
        <v>44</v>
      </c>
      <c r="Z2489" s="97">
        <v>1070000000</v>
      </c>
    </row>
    <row r="2490" spans="1:26">
      <c r="A2490" t="s">
        <v>44</v>
      </c>
      <c r="B2490" t="s">
        <v>58</v>
      </c>
      <c r="C2490" t="s">
        <v>21</v>
      </c>
      <c r="D2490">
        <v>2014</v>
      </c>
      <c r="E2490">
        <v>16</v>
      </c>
      <c r="F2490">
        <v>1190.3499999999999</v>
      </c>
      <c r="G2490">
        <v>751.81460000000004</v>
      </c>
      <c r="H2490">
        <v>55.456159999999997</v>
      </c>
      <c r="I2490">
        <v>94.915059999999997</v>
      </c>
      <c r="J2490">
        <v>316.89729999999997</v>
      </c>
      <c r="K2490">
        <v>388.76240000000001</v>
      </c>
      <c r="L2490">
        <v>438.53590000000003</v>
      </c>
      <c r="M2490">
        <v>488.30939999999998</v>
      </c>
      <c r="N2490">
        <v>560.17439999999999</v>
      </c>
      <c r="O2490">
        <v>345</v>
      </c>
      <c r="P2490">
        <v>159.21059</v>
      </c>
      <c r="Q2490">
        <v>12</v>
      </c>
      <c r="R2490" s="75">
        <v>35789</v>
      </c>
      <c r="T2490" t="s">
        <v>112</v>
      </c>
      <c r="U2490">
        <v>7.1230000000000002E-2</v>
      </c>
      <c r="W2490" t="s">
        <v>44</v>
      </c>
      <c r="Z2490" s="97">
        <v>1070000000</v>
      </c>
    </row>
    <row r="2491" spans="1:26">
      <c r="A2491" t="s">
        <v>44</v>
      </c>
      <c r="B2491" t="s">
        <v>58</v>
      </c>
      <c r="C2491" t="s">
        <v>21</v>
      </c>
      <c r="D2491">
        <v>2014</v>
      </c>
      <c r="E2491">
        <v>17</v>
      </c>
      <c r="F2491">
        <v>1179.7180000000001</v>
      </c>
      <c r="G2491">
        <v>219.15479999999999</v>
      </c>
      <c r="H2491">
        <v>55.471539999999997</v>
      </c>
      <c r="I2491">
        <v>94.793419999999998</v>
      </c>
      <c r="J2491">
        <v>839.08069999999998</v>
      </c>
      <c r="K2491">
        <v>910.85360000000003</v>
      </c>
      <c r="L2491">
        <v>960.5634</v>
      </c>
      <c r="M2491">
        <v>1010.273</v>
      </c>
      <c r="N2491">
        <v>1082.046</v>
      </c>
      <c r="O2491">
        <v>345</v>
      </c>
      <c r="P2491">
        <v>159.21059</v>
      </c>
      <c r="Q2491">
        <v>12</v>
      </c>
      <c r="R2491" s="75">
        <v>35789</v>
      </c>
      <c r="T2491" t="s">
        <v>112</v>
      </c>
      <c r="U2491">
        <v>7.1230000000000002E-2</v>
      </c>
      <c r="W2491" t="s">
        <v>44</v>
      </c>
      <c r="Z2491" s="97">
        <v>1070000000</v>
      </c>
    </row>
    <row r="2492" spans="1:26">
      <c r="A2492" t="s">
        <v>44</v>
      </c>
      <c r="B2492" t="s">
        <v>58</v>
      </c>
      <c r="C2492" t="s">
        <v>21</v>
      </c>
      <c r="D2492">
        <v>2014</v>
      </c>
      <c r="E2492">
        <v>18</v>
      </c>
      <c r="F2492">
        <v>1169.643</v>
      </c>
      <c r="G2492">
        <v>218.03149999999999</v>
      </c>
      <c r="H2492">
        <v>54.051119999999997</v>
      </c>
      <c r="I2492">
        <v>94.858530000000002</v>
      </c>
      <c r="J2492">
        <v>830.04510000000005</v>
      </c>
      <c r="K2492">
        <v>901.86739999999998</v>
      </c>
      <c r="L2492">
        <v>951.61120000000005</v>
      </c>
      <c r="M2492">
        <v>1001.355</v>
      </c>
      <c r="N2492">
        <v>1073.1769999999999</v>
      </c>
      <c r="O2492">
        <v>345</v>
      </c>
      <c r="P2492">
        <v>159.21059</v>
      </c>
      <c r="Q2492">
        <v>12</v>
      </c>
      <c r="R2492" s="75">
        <v>35789</v>
      </c>
      <c r="T2492" t="s">
        <v>112</v>
      </c>
      <c r="U2492">
        <v>7.1230000000000002E-2</v>
      </c>
      <c r="W2492" t="s">
        <v>44</v>
      </c>
      <c r="Z2492" s="97">
        <v>1070000000</v>
      </c>
    </row>
    <row r="2493" spans="1:26">
      <c r="A2493" t="s">
        <v>44</v>
      </c>
      <c r="B2493" t="s">
        <v>58</v>
      </c>
      <c r="C2493" t="s">
        <v>21</v>
      </c>
      <c r="D2493">
        <v>2014</v>
      </c>
      <c r="E2493">
        <v>19</v>
      </c>
      <c r="F2493">
        <v>1163.759</v>
      </c>
      <c r="G2493">
        <v>217.56610000000001</v>
      </c>
      <c r="H2493">
        <v>52.048580000000001</v>
      </c>
      <c r="I2493">
        <v>94.908240000000006</v>
      </c>
      <c r="J2493">
        <v>824.56330000000003</v>
      </c>
      <c r="K2493">
        <v>896.42319999999995</v>
      </c>
      <c r="L2493">
        <v>946.19309999999996</v>
      </c>
      <c r="M2493">
        <v>995.96299999999997</v>
      </c>
      <c r="N2493">
        <v>1067.8230000000001</v>
      </c>
      <c r="O2493">
        <v>345</v>
      </c>
      <c r="P2493">
        <v>159.21059</v>
      </c>
      <c r="Q2493">
        <v>12</v>
      </c>
      <c r="R2493" s="75">
        <v>35789</v>
      </c>
      <c r="T2493" t="s">
        <v>112</v>
      </c>
      <c r="U2493">
        <v>7.1230000000000002E-2</v>
      </c>
      <c r="W2493" t="s">
        <v>44</v>
      </c>
      <c r="Z2493" s="97">
        <v>1070000000</v>
      </c>
    </row>
    <row r="2494" spans="1:26">
      <c r="A2494" t="s">
        <v>44</v>
      </c>
      <c r="B2494" t="s">
        <v>58</v>
      </c>
      <c r="C2494" t="s">
        <v>21</v>
      </c>
      <c r="D2494">
        <v>2014</v>
      </c>
      <c r="E2494">
        <v>20</v>
      </c>
      <c r="F2494">
        <v>1161.5409999999999</v>
      </c>
      <c r="G2494">
        <v>216.91309999999999</v>
      </c>
      <c r="H2494">
        <v>50.640419999999999</v>
      </c>
      <c r="I2494">
        <v>94.868629999999996</v>
      </c>
      <c r="J2494">
        <v>823.04880000000003</v>
      </c>
      <c r="K2494">
        <v>894.87869999999998</v>
      </c>
      <c r="L2494">
        <v>944.62779999999998</v>
      </c>
      <c r="M2494">
        <v>994.37699999999995</v>
      </c>
      <c r="N2494">
        <v>1066.2070000000001</v>
      </c>
      <c r="O2494">
        <v>345</v>
      </c>
      <c r="P2494">
        <v>159.21059</v>
      </c>
      <c r="Q2494">
        <v>12</v>
      </c>
      <c r="R2494" s="75">
        <v>35789</v>
      </c>
      <c r="T2494" t="s">
        <v>112</v>
      </c>
      <c r="U2494">
        <v>7.1230000000000002E-2</v>
      </c>
      <c r="W2494" t="s">
        <v>44</v>
      </c>
      <c r="Z2494" s="97">
        <v>1070000000</v>
      </c>
    </row>
    <row r="2495" spans="1:26">
      <c r="A2495" t="s">
        <v>44</v>
      </c>
      <c r="B2495" t="s">
        <v>58</v>
      </c>
      <c r="C2495" t="s">
        <v>21</v>
      </c>
      <c r="D2495">
        <v>2014</v>
      </c>
      <c r="E2495">
        <v>21</v>
      </c>
      <c r="F2495">
        <v>1182.9570000000001</v>
      </c>
      <c r="G2495">
        <v>217.0316</v>
      </c>
      <c r="H2495">
        <v>49.354840000000003</v>
      </c>
      <c r="I2495">
        <v>95.537769999999995</v>
      </c>
      <c r="J2495">
        <v>843.48879999999997</v>
      </c>
      <c r="K2495">
        <v>915.82539999999995</v>
      </c>
      <c r="L2495">
        <v>965.92539999999997</v>
      </c>
      <c r="M2495">
        <v>1016.026</v>
      </c>
      <c r="N2495">
        <v>1088.3620000000001</v>
      </c>
      <c r="O2495">
        <v>345</v>
      </c>
      <c r="P2495">
        <v>159.21059</v>
      </c>
      <c r="Q2495">
        <v>12</v>
      </c>
      <c r="R2495" s="75">
        <v>35789</v>
      </c>
      <c r="T2495" t="s">
        <v>112</v>
      </c>
      <c r="U2495">
        <v>7.1230000000000002E-2</v>
      </c>
      <c r="W2495" t="s">
        <v>44</v>
      </c>
      <c r="Z2495" s="97">
        <v>1090000000</v>
      </c>
    </row>
    <row r="2496" spans="1:26">
      <c r="A2496" t="s">
        <v>44</v>
      </c>
      <c r="B2496" t="s">
        <v>58</v>
      </c>
      <c r="C2496" t="s">
        <v>21</v>
      </c>
      <c r="D2496">
        <v>2014</v>
      </c>
      <c r="E2496">
        <v>22</v>
      </c>
      <c r="F2496">
        <v>1176.0029999999999</v>
      </c>
      <c r="G2496">
        <v>549.12699999999995</v>
      </c>
      <c r="H2496">
        <v>48.376159999999999</v>
      </c>
      <c r="I2496">
        <v>95.520989999999998</v>
      </c>
      <c r="J2496">
        <v>504.46100000000001</v>
      </c>
      <c r="K2496">
        <v>576.78480000000002</v>
      </c>
      <c r="L2496">
        <v>626.87599999999998</v>
      </c>
      <c r="M2496">
        <v>676.96730000000002</v>
      </c>
      <c r="N2496">
        <v>749.29110000000003</v>
      </c>
      <c r="O2496">
        <v>345</v>
      </c>
      <c r="P2496">
        <v>159.21059</v>
      </c>
      <c r="Q2496">
        <v>12</v>
      </c>
      <c r="R2496" s="75">
        <v>35789</v>
      </c>
      <c r="T2496" t="s">
        <v>112</v>
      </c>
      <c r="U2496">
        <v>7.1230000000000002E-2</v>
      </c>
      <c r="W2496" t="s">
        <v>44</v>
      </c>
      <c r="Z2496" s="97">
        <v>1090000000</v>
      </c>
    </row>
    <row r="2497" spans="1:26">
      <c r="A2497" t="s">
        <v>44</v>
      </c>
      <c r="B2497" t="s">
        <v>58</v>
      </c>
      <c r="C2497" t="s">
        <v>21</v>
      </c>
      <c r="D2497">
        <v>2014</v>
      </c>
      <c r="E2497">
        <v>23</v>
      </c>
      <c r="F2497">
        <v>1188.047</v>
      </c>
      <c r="G2497">
        <v>879.15049999999997</v>
      </c>
      <c r="H2497">
        <v>47.459400000000002</v>
      </c>
      <c r="I2497">
        <v>95.368989999999997</v>
      </c>
      <c r="J2497">
        <v>186.67609999999999</v>
      </c>
      <c r="K2497">
        <v>258.88490000000002</v>
      </c>
      <c r="L2497">
        <v>308.89640000000003</v>
      </c>
      <c r="M2497">
        <v>358.90800000000002</v>
      </c>
      <c r="N2497">
        <v>431.11669999999998</v>
      </c>
      <c r="O2497">
        <v>345</v>
      </c>
      <c r="P2497">
        <v>159.21059</v>
      </c>
      <c r="Q2497">
        <v>12</v>
      </c>
      <c r="R2497" s="75">
        <v>35789</v>
      </c>
      <c r="T2497" t="s">
        <v>112</v>
      </c>
      <c r="U2497">
        <v>7.1230000000000002E-2</v>
      </c>
      <c r="W2497" t="s">
        <v>44</v>
      </c>
      <c r="Z2497" s="97">
        <v>1080000000</v>
      </c>
    </row>
    <row r="2498" spans="1:26">
      <c r="A2498" t="s">
        <v>44</v>
      </c>
      <c r="B2498" t="s">
        <v>58</v>
      </c>
      <c r="C2498" t="s">
        <v>21</v>
      </c>
      <c r="D2498">
        <v>2014</v>
      </c>
      <c r="E2498">
        <v>24</v>
      </c>
      <c r="F2498">
        <v>1158.6210000000001</v>
      </c>
      <c r="G2498">
        <v>922.27800000000002</v>
      </c>
      <c r="H2498">
        <v>46.732149999999997</v>
      </c>
      <c r="I2498">
        <v>95.272090000000006</v>
      </c>
      <c r="J2498">
        <v>114.2467</v>
      </c>
      <c r="K2498">
        <v>186.38200000000001</v>
      </c>
      <c r="L2498">
        <v>236.34280000000001</v>
      </c>
      <c r="M2498">
        <v>286.30349999999999</v>
      </c>
      <c r="N2498">
        <v>358.43889999999999</v>
      </c>
      <c r="O2498">
        <v>345</v>
      </c>
      <c r="P2498">
        <v>159.21059</v>
      </c>
      <c r="Q2498">
        <v>12</v>
      </c>
      <c r="R2498" s="75">
        <v>35789</v>
      </c>
      <c r="T2498" t="s">
        <v>112</v>
      </c>
      <c r="U2498">
        <v>7.1230000000000002E-2</v>
      </c>
      <c r="W2498" t="s">
        <v>44</v>
      </c>
      <c r="Z2498" s="97">
        <v>1080000000</v>
      </c>
    </row>
    <row r="2499" spans="1:26">
      <c r="A2499" t="s">
        <v>44</v>
      </c>
      <c r="B2499" t="s">
        <v>56</v>
      </c>
      <c r="C2499" t="s">
        <v>57</v>
      </c>
      <c r="D2499">
        <v>2015</v>
      </c>
      <c r="E2499">
        <v>1</v>
      </c>
      <c r="F2499">
        <v>1333.9580000000001</v>
      </c>
      <c r="G2499">
        <v>1333.9580000000001</v>
      </c>
      <c r="H2499">
        <v>75.824479999999994</v>
      </c>
      <c r="I2499">
        <v>95.521259999999998</v>
      </c>
      <c r="J2499">
        <v>-122.41540000000001</v>
      </c>
      <c r="K2499">
        <v>-50.0914</v>
      </c>
      <c r="L2499">
        <v>0</v>
      </c>
      <c r="M2499">
        <v>50.0914</v>
      </c>
      <c r="N2499">
        <v>122.41540000000001</v>
      </c>
      <c r="O2499">
        <v>345</v>
      </c>
      <c r="P2499">
        <v>159.21059</v>
      </c>
      <c r="Q2499">
        <v>8</v>
      </c>
      <c r="T2499" t="s">
        <v>111</v>
      </c>
      <c r="U2499">
        <v>6.9095500000000004E-2</v>
      </c>
      <c r="W2499" t="s">
        <v>44</v>
      </c>
      <c r="Z2499" s="97">
        <v>1090000000</v>
      </c>
    </row>
    <row r="2500" spans="1:26">
      <c r="A2500" t="s">
        <v>44</v>
      </c>
      <c r="B2500" t="s">
        <v>56</v>
      </c>
      <c r="C2500" t="s">
        <v>57</v>
      </c>
      <c r="D2500">
        <v>2015</v>
      </c>
      <c r="E2500">
        <v>2</v>
      </c>
      <c r="F2500">
        <v>1320.82</v>
      </c>
      <c r="G2500">
        <v>1320.82</v>
      </c>
      <c r="H2500">
        <v>74.405929999999998</v>
      </c>
      <c r="I2500">
        <v>95.432239999999993</v>
      </c>
      <c r="J2500">
        <v>-122.3013</v>
      </c>
      <c r="K2500">
        <v>-50.044719999999998</v>
      </c>
      <c r="L2500">
        <v>0</v>
      </c>
      <c r="M2500">
        <v>50.044719999999998</v>
      </c>
      <c r="N2500">
        <v>122.3013</v>
      </c>
      <c r="O2500">
        <v>345</v>
      </c>
      <c r="P2500">
        <v>159.21059</v>
      </c>
      <c r="Q2500">
        <v>8</v>
      </c>
      <c r="T2500" t="s">
        <v>111</v>
      </c>
      <c r="U2500">
        <v>6.9095500000000004E-2</v>
      </c>
      <c r="W2500" t="s">
        <v>44</v>
      </c>
      <c r="Z2500" s="97">
        <v>1080000000</v>
      </c>
    </row>
    <row r="2501" spans="1:26">
      <c r="A2501" t="s">
        <v>44</v>
      </c>
      <c r="B2501" t="s">
        <v>56</v>
      </c>
      <c r="C2501" t="s">
        <v>57</v>
      </c>
      <c r="D2501">
        <v>2015</v>
      </c>
      <c r="E2501">
        <v>3</v>
      </c>
      <c r="F2501">
        <v>1325.3440000000001</v>
      </c>
      <c r="G2501">
        <v>1325.3440000000001</v>
      </c>
      <c r="H2501">
        <v>73.471599999999995</v>
      </c>
      <c r="I2501">
        <v>95.518150000000006</v>
      </c>
      <c r="J2501">
        <v>-122.4114</v>
      </c>
      <c r="K2501">
        <v>-50.089770000000001</v>
      </c>
      <c r="L2501">
        <v>0</v>
      </c>
      <c r="M2501">
        <v>50.089770000000001</v>
      </c>
      <c r="N2501">
        <v>122.4114</v>
      </c>
      <c r="O2501">
        <v>345</v>
      </c>
      <c r="P2501">
        <v>159.21059</v>
      </c>
      <c r="Q2501">
        <v>8</v>
      </c>
      <c r="T2501" t="s">
        <v>111</v>
      </c>
      <c r="U2501">
        <v>6.9095500000000004E-2</v>
      </c>
      <c r="W2501" t="s">
        <v>44</v>
      </c>
      <c r="Z2501" s="97">
        <v>1090000000</v>
      </c>
    </row>
    <row r="2502" spans="1:26">
      <c r="A2502" t="s">
        <v>44</v>
      </c>
      <c r="B2502" t="s">
        <v>56</v>
      </c>
      <c r="C2502" t="s">
        <v>57</v>
      </c>
      <c r="D2502">
        <v>2015</v>
      </c>
      <c r="E2502">
        <v>4</v>
      </c>
      <c r="F2502">
        <v>1329.2049999999999</v>
      </c>
      <c r="G2502">
        <v>1329.2049999999999</v>
      </c>
      <c r="H2502">
        <v>72.636960000000002</v>
      </c>
      <c r="I2502">
        <v>95.489980000000003</v>
      </c>
      <c r="J2502">
        <v>-122.3753</v>
      </c>
      <c r="K2502">
        <v>-50.075000000000003</v>
      </c>
      <c r="L2502">
        <v>0</v>
      </c>
      <c r="M2502">
        <v>50.075000000000003</v>
      </c>
      <c r="N2502">
        <v>122.3753</v>
      </c>
      <c r="O2502">
        <v>345</v>
      </c>
      <c r="P2502">
        <v>159.21059</v>
      </c>
      <c r="Q2502">
        <v>8</v>
      </c>
      <c r="T2502" t="s">
        <v>111</v>
      </c>
      <c r="U2502">
        <v>6.9095500000000004E-2</v>
      </c>
      <c r="W2502" t="s">
        <v>44</v>
      </c>
      <c r="Z2502" s="97">
        <v>1090000000</v>
      </c>
    </row>
    <row r="2503" spans="1:26">
      <c r="A2503" t="s">
        <v>44</v>
      </c>
      <c r="B2503" t="s">
        <v>56</v>
      </c>
      <c r="C2503" t="s">
        <v>57</v>
      </c>
      <c r="D2503">
        <v>2015</v>
      </c>
      <c r="E2503">
        <v>5</v>
      </c>
      <c r="F2503">
        <v>1364.396</v>
      </c>
      <c r="G2503">
        <v>1364.396</v>
      </c>
      <c r="H2503">
        <v>72.095079999999996</v>
      </c>
      <c r="I2503">
        <v>95.533289999999994</v>
      </c>
      <c r="J2503">
        <v>-122.4308</v>
      </c>
      <c r="K2503">
        <v>-50.097709999999999</v>
      </c>
      <c r="L2503">
        <v>0</v>
      </c>
      <c r="M2503">
        <v>50.097709999999999</v>
      </c>
      <c r="N2503">
        <v>122.4308</v>
      </c>
      <c r="O2503">
        <v>345</v>
      </c>
      <c r="P2503">
        <v>159.21059</v>
      </c>
      <c r="Q2503">
        <v>8</v>
      </c>
      <c r="T2503" t="s">
        <v>111</v>
      </c>
      <c r="U2503">
        <v>6.9095500000000004E-2</v>
      </c>
      <c r="W2503" t="s">
        <v>44</v>
      </c>
      <c r="Z2503" s="97">
        <v>1090000000</v>
      </c>
    </row>
    <row r="2504" spans="1:26">
      <c r="A2504" t="s">
        <v>44</v>
      </c>
      <c r="B2504" t="s">
        <v>56</v>
      </c>
      <c r="C2504" t="s">
        <v>57</v>
      </c>
      <c r="D2504">
        <v>2015</v>
      </c>
      <c r="E2504">
        <v>6</v>
      </c>
      <c r="F2504">
        <v>1429.77</v>
      </c>
      <c r="G2504">
        <v>1429.77</v>
      </c>
      <c r="H2504">
        <v>71.694689999999994</v>
      </c>
      <c r="I2504">
        <v>95.638800000000003</v>
      </c>
      <c r="J2504">
        <v>-122.56610000000001</v>
      </c>
      <c r="K2504">
        <v>-50.153039999999997</v>
      </c>
      <c r="L2504">
        <v>0</v>
      </c>
      <c r="M2504">
        <v>50.153039999999997</v>
      </c>
      <c r="N2504">
        <v>122.56610000000001</v>
      </c>
      <c r="O2504">
        <v>345</v>
      </c>
      <c r="P2504">
        <v>159.21059</v>
      </c>
      <c r="Q2504">
        <v>8</v>
      </c>
      <c r="T2504" t="s">
        <v>111</v>
      </c>
      <c r="U2504">
        <v>6.9095500000000004E-2</v>
      </c>
      <c r="W2504" t="s">
        <v>44</v>
      </c>
      <c r="Z2504" s="97">
        <v>1090000000</v>
      </c>
    </row>
    <row r="2505" spans="1:26">
      <c r="A2505" t="s">
        <v>44</v>
      </c>
      <c r="B2505" t="s">
        <v>56</v>
      </c>
      <c r="C2505" t="s">
        <v>57</v>
      </c>
      <c r="D2505">
        <v>2015</v>
      </c>
      <c r="E2505">
        <v>7</v>
      </c>
      <c r="F2505">
        <v>1468.9659999999999</v>
      </c>
      <c r="G2505">
        <v>1468.9659999999999</v>
      </c>
      <c r="H2505">
        <v>71.941500000000005</v>
      </c>
      <c r="I2505">
        <v>95.519840000000002</v>
      </c>
      <c r="J2505">
        <v>-122.4136</v>
      </c>
      <c r="K2505">
        <v>-50.09066</v>
      </c>
      <c r="L2505">
        <v>0</v>
      </c>
      <c r="M2505">
        <v>50.09066</v>
      </c>
      <c r="N2505">
        <v>122.4136</v>
      </c>
      <c r="O2505">
        <v>345</v>
      </c>
      <c r="P2505">
        <v>159.21059</v>
      </c>
      <c r="Q2505">
        <v>8</v>
      </c>
      <c r="T2505" t="s">
        <v>111</v>
      </c>
      <c r="U2505">
        <v>6.9095500000000004E-2</v>
      </c>
      <c r="W2505" t="s">
        <v>44</v>
      </c>
      <c r="Z2505" s="97">
        <v>1090000000</v>
      </c>
    </row>
    <row r="2506" spans="1:26">
      <c r="A2506" t="s">
        <v>44</v>
      </c>
      <c r="B2506" t="s">
        <v>56</v>
      </c>
      <c r="C2506" t="s">
        <v>57</v>
      </c>
      <c r="D2506">
        <v>2015</v>
      </c>
      <c r="E2506">
        <v>8</v>
      </c>
      <c r="F2506">
        <v>1512.34</v>
      </c>
      <c r="G2506">
        <v>1512.34</v>
      </c>
      <c r="H2506">
        <v>74.521799999999999</v>
      </c>
      <c r="I2506">
        <v>95.974010000000007</v>
      </c>
      <c r="J2506">
        <v>-122.9956</v>
      </c>
      <c r="K2506">
        <v>-50.32882</v>
      </c>
      <c r="L2506">
        <v>0</v>
      </c>
      <c r="M2506">
        <v>50.32882</v>
      </c>
      <c r="N2506">
        <v>122.9956</v>
      </c>
      <c r="O2506">
        <v>345</v>
      </c>
      <c r="P2506">
        <v>159.21059</v>
      </c>
      <c r="Q2506">
        <v>8</v>
      </c>
      <c r="T2506" t="s">
        <v>111</v>
      </c>
      <c r="U2506">
        <v>6.9095500000000004E-2</v>
      </c>
      <c r="W2506" t="s">
        <v>44</v>
      </c>
      <c r="Z2506" s="97">
        <v>1100000000</v>
      </c>
    </row>
    <row r="2507" spans="1:26">
      <c r="A2507" t="s">
        <v>44</v>
      </c>
      <c r="B2507" t="s">
        <v>56</v>
      </c>
      <c r="C2507" t="s">
        <v>57</v>
      </c>
      <c r="D2507">
        <v>2015</v>
      </c>
      <c r="E2507">
        <v>9</v>
      </c>
      <c r="F2507">
        <v>1525.171</v>
      </c>
      <c r="G2507">
        <v>1525.171</v>
      </c>
      <c r="H2507">
        <v>78.722710000000006</v>
      </c>
      <c r="I2507">
        <v>95.818380000000005</v>
      </c>
      <c r="J2507">
        <v>-122.7962</v>
      </c>
      <c r="K2507">
        <v>-50.247210000000003</v>
      </c>
      <c r="L2507">
        <v>0</v>
      </c>
      <c r="M2507">
        <v>50.247210000000003</v>
      </c>
      <c r="N2507">
        <v>122.7962</v>
      </c>
      <c r="O2507">
        <v>345</v>
      </c>
      <c r="P2507">
        <v>159.21059</v>
      </c>
      <c r="Q2507">
        <v>8</v>
      </c>
      <c r="T2507" t="s">
        <v>111</v>
      </c>
      <c r="U2507">
        <v>6.9095500000000004E-2</v>
      </c>
      <c r="W2507" t="s">
        <v>44</v>
      </c>
      <c r="Z2507" s="97">
        <v>1090000000</v>
      </c>
    </row>
    <row r="2508" spans="1:26">
      <c r="A2508" t="s">
        <v>44</v>
      </c>
      <c r="B2508" t="s">
        <v>56</v>
      </c>
      <c r="C2508" t="s">
        <v>57</v>
      </c>
      <c r="D2508">
        <v>2015</v>
      </c>
      <c r="E2508">
        <v>10</v>
      </c>
      <c r="F2508">
        <v>1537.5119999999999</v>
      </c>
      <c r="G2508">
        <v>1537.5119999999999</v>
      </c>
      <c r="H2508">
        <v>82.62218</v>
      </c>
      <c r="I2508">
        <v>95.854110000000006</v>
      </c>
      <c r="J2508">
        <v>-122.842</v>
      </c>
      <c r="K2508">
        <v>-50.265949999999997</v>
      </c>
      <c r="L2508">
        <v>0</v>
      </c>
      <c r="M2508">
        <v>50.265949999999997</v>
      </c>
      <c r="N2508">
        <v>122.842</v>
      </c>
      <c r="O2508">
        <v>345</v>
      </c>
      <c r="P2508">
        <v>159.21059</v>
      </c>
      <c r="Q2508">
        <v>8</v>
      </c>
      <c r="T2508" t="s">
        <v>111</v>
      </c>
      <c r="U2508">
        <v>6.9095500000000004E-2</v>
      </c>
      <c r="W2508" t="s">
        <v>44</v>
      </c>
      <c r="Z2508" s="97">
        <v>1090000000</v>
      </c>
    </row>
    <row r="2509" spans="1:26">
      <c r="A2509" t="s">
        <v>44</v>
      </c>
      <c r="B2509" t="s">
        <v>56</v>
      </c>
      <c r="C2509" t="s">
        <v>57</v>
      </c>
      <c r="D2509">
        <v>2015</v>
      </c>
      <c r="E2509">
        <v>11</v>
      </c>
      <c r="F2509">
        <v>1546.278</v>
      </c>
      <c r="G2509">
        <v>1546.278</v>
      </c>
      <c r="H2509">
        <v>85.677199999999999</v>
      </c>
      <c r="I2509">
        <v>95.916439999999994</v>
      </c>
      <c r="J2509">
        <v>-122.92189999999999</v>
      </c>
      <c r="K2509">
        <v>-50.298630000000003</v>
      </c>
      <c r="L2509">
        <v>0</v>
      </c>
      <c r="M2509">
        <v>50.298630000000003</v>
      </c>
      <c r="N2509">
        <v>122.92189999999999</v>
      </c>
      <c r="O2509">
        <v>345</v>
      </c>
      <c r="P2509">
        <v>159.21059</v>
      </c>
      <c r="Q2509">
        <v>8</v>
      </c>
      <c r="T2509" t="s">
        <v>111</v>
      </c>
      <c r="U2509">
        <v>6.9095500000000004E-2</v>
      </c>
      <c r="W2509" t="s">
        <v>44</v>
      </c>
      <c r="Z2509" s="97">
        <v>1100000000</v>
      </c>
    </row>
    <row r="2510" spans="1:26">
      <c r="A2510" t="s">
        <v>44</v>
      </c>
      <c r="B2510" t="s">
        <v>56</v>
      </c>
      <c r="C2510" t="s">
        <v>57</v>
      </c>
      <c r="D2510">
        <v>2015</v>
      </c>
      <c r="E2510">
        <v>12</v>
      </c>
      <c r="F2510">
        <v>1525.4970000000001</v>
      </c>
      <c r="G2510">
        <v>1541.0550000000001</v>
      </c>
      <c r="H2510">
        <v>87.970690000000005</v>
      </c>
      <c r="I2510">
        <v>95.654139999999998</v>
      </c>
      <c r="J2510">
        <v>-138.14340000000001</v>
      </c>
      <c r="K2510">
        <v>-65.718819999999994</v>
      </c>
      <c r="L2510">
        <v>-15.557740000000001</v>
      </c>
      <c r="M2510">
        <v>34.603340000000003</v>
      </c>
      <c r="N2510">
        <v>107.02800000000001</v>
      </c>
      <c r="O2510">
        <v>345</v>
      </c>
      <c r="P2510">
        <v>159.21059</v>
      </c>
      <c r="Q2510">
        <v>8</v>
      </c>
      <c r="T2510" t="s">
        <v>111</v>
      </c>
      <c r="U2510">
        <v>6.9095500000000004E-2</v>
      </c>
      <c r="W2510" t="s">
        <v>44</v>
      </c>
      <c r="Z2510" s="97">
        <v>1090000000</v>
      </c>
    </row>
    <row r="2511" spans="1:26">
      <c r="A2511" t="s">
        <v>44</v>
      </c>
      <c r="B2511" t="s">
        <v>56</v>
      </c>
      <c r="C2511" t="s">
        <v>57</v>
      </c>
      <c r="D2511">
        <v>2015</v>
      </c>
      <c r="E2511">
        <v>13</v>
      </c>
      <c r="F2511">
        <v>1490.836</v>
      </c>
      <c r="G2511">
        <v>915.9529</v>
      </c>
      <c r="H2511">
        <v>90.035899999999998</v>
      </c>
      <c r="I2511">
        <v>95.641130000000004</v>
      </c>
      <c r="J2511">
        <v>452.3143</v>
      </c>
      <c r="K2511">
        <v>524.72910000000002</v>
      </c>
      <c r="L2511">
        <v>574.88340000000005</v>
      </c>
      <c r="M2511">
        <v>625.0376</v>
      </c>
      <c r="N2511">
        <v>697.45240000000001</v>
      </c>
      <c r="O2511">
        <v>345</v>
      </c>
      <c r="P2511">
        <v>159.21059</v>
      </c>
      <c r="Q2511">
        <v>8</v>
      </c>
      <c r="T2511" t="s">
        <v>111</v>
      </c>
      <c r="U2511">
        <v>6.9095500000000004E-2</v>
      </c>
      <c r="W2511" t="s">
        <v>44</v>
      </c>
      <c r="Z2511" s="97">
        <v>1090000000</v>
      </c>
    </row>
    <row r="2512" spans="1:26">
      <c r="A2512" t="s">
        <v>44</v>
      </c>
      <c r="B2512" t="s">
        <v>56</v>
      </c>
      <c r="C2512" t="s">
        <v>57</v>
      </c>
      <c r="D2512">
        <v>2015</v>
      </c>
      <c r="E2512">
        <v>14</v>
      </c>
      <c r="F2512">
        <v>1468.885</v>
      </c>
      <c r="G2512">
        <v>239.2208</v>
      </c>
      <c r="H2512">
        <v>91.718090000000004</v>
      </c>
      <c r="I2512">
        <v>95.545439999999999</v>
      </c>
      <c r="J2512">
        <v>1107.2180000000001</v>
      </c>
      <c r="K2512">
        <v>1179.56</v>
      </c>
      <c r="L2512">
        <v>1229.664</v>
      </c>
      <c r="M2512">
        <v>1279.769</v>
      </c>
      <c r="N2512">
        <v>1352.1110000000001</v>
      </c>
      <c r="O2512">
        <v>345</v>
      </c>
      <c r="P2512">
        <v>159.21059</v>
      </c>
      <c r="Q2512">
        <v>8</v>
      </c>
      <c r="T2512" t="s">
        <v>111</v>
      </c>
      <c r="U2512">
        <v>6.9095500000000004E-2</v>
      </c>
      <c r="W2512" t="s">
        <v>44</v>
      </c>
      <c r="Z2512" s="97">
        <v>1090000000</v>
      </c>
    </row>
    <row r="2513" spans="1:26">
      <c r="A2513" t="s">
        <v>44</v>
      </c>
      <c r="B2513" t="s">
        <v>56</v>
      </c>
      <c r="C2513" t="s">
        <v>57</v>
      </c>
      <c r="D2513">
        <v>2015</v>
      </c>
      <c r="E2513">
        <v>15</v>
      </c>
      <c r="F2513">
        <v>1435.307</v>
      </c>
      <c r="G2513">
        <v>238.8613</v>
      </c>
      <c r="H2513">
        <v>92.34348</v>
      </c>
      <c r="I2513">
        <v>95.316850000000002</v>
      </c>
      <c r="J2513">
        <v>1074.2919999999999</v>
      </c>
      <c r="K2513">
        <v>1146.461</v>
      </c>
      <c r="L2513">
        <v>1196.4449999999999</v>
      </c>
      <c r="M2513">
        <v>1246.43</v>
      </c>
      <c r="N2513">
        <v>1318.5989999999999</v>
      </c>
      <c r="O2513">
        <v>345</v>
      </c>
      <c r="P2513">
        <v>159.21059</v>
      </c>
      <c r="Q2513">
        <v>8</v>
      </c>
      <c r="T2513" t="s">
        <v>111</v>
      </c>
      <c r="U2513">
        <v>6.9095500000000004E-2</v>
      </c>
      <c r="W2513" t="s">
        <v>44</v>
      </c>
      <c r="Z2513" s="97">
        <v>1080000000</v>
      </c>
    </row>
    <row r="2514" spans="1:26">
      <c r="A2514" t="s">
        <v>44</v>
      </c>
      <c r="B2514" t="s">
        <v>56</v>
      </c>
      <c r="C2514" t="s">
        <v>57</v>
      </c>
      <c r="D2514">
        <v>2015</v>
      </c>
      <c r="E2514">
        <v>16</v>
      </c>
      <c r="F2514">
        <v>1414.1479999999999</v>
      </c>
      <c r="G2514">
        <v>238.24690000000001</v>
      </c>
      <c r="H2514">
        <v>92.060680000000005</v>
      </c>
      <c r="I2514">
        <v>95.498410000000007</v>
      </c>
      <c r="J2514">
        <v>1053.5150000000001</v>
      </c>
      <c r="K2514">
        <v>1125.8219999999999</v>
      </c>
      <c r="L2514">
        <v>1175.9010000000001</v>
      </c>
      <c r="M2514">
        <v>1225.98</v>
      </c>
      <c r="N2514">
        <v>1298.287</v>
      </c>
      <c r="O2514">
        <v>345</v>
      </c>
      <c r="P2514">
        <v>159.21059</v>
      </c>
      <c r="Q2514">
        <v>8</v>
      </c>
      <c r="T2514" t="s">
        <v>111</v>
      </c>
      <c r="U2514">
        <v>6.9095500000000004E-2</v>
      </c>
      <c r="W2514" t="s">
        <v>44</v>
      </c>
      <c r="Z2514" s="97">
        <v>1090000000</v>
      </c>
    </row>
    <row r="2515" spans="1:26">
      <c r="A2515" t="s">
        <v>44</v>
      </c>
      <c r="B2515" t="s">
        <v>56</v>
      </c>
      <c r="C2515" t="s">
        <v>57</v>
      </c>
      <c r="D2515">
        <v>2015</v>
      </c>
      <c r="E2515">
        <v>17</v>
      </c>
      <c r="F2515">
        <v>1390.7239999999999</v>
      </c>
      <c r="G2515">
        <v>237.31540000000001</v>
      </c>
      <c r="H2515">
        <v>90.78989</v>
      </c>
      <c r="I2515">
        <v>95.508089999999996</v>
      </c>
      <c r="J2515">
        <v>1031.011</v>
      </c>
      <c r="K2515">
        <v>1103.325</v>
      </c>
      <c r="L2515">
        <v>1153.4090000000001</v>
      </c>
      <c r="M2515">
        <v>1203.4939999999999</v>
      </c>
      <c r="N2515">
        <v>1275.808</v>
      </c>
      <c r="O2515">
        <v>345</v>
      </c>
      <c r="P2515">
        <v>159.21059</v>
      </c>
      <c r="Q2515">
        <v>8</v>
      </c>
      <c r="T2515" t="s">
        <v>111</v>
      </c>
      <c r="U2515">
        <v>6.9095500000000004E-2</v>
      </c>
      <c r="W2515" t="s">
        <v>44</v>
      </c>
      <c r="Z2515" s="97">
        <v>1090000000</v>
      </c>
    </row>
    <row r="2516" spans="1:26">
      <c r="A2516" t="s">
        <v>44</v>
      </c>
      <c r="B2516" t="s">
        <v>56</v>
      </c>
      <c r="C2516" t="s">
        <v>57</v>
      </c>
      <c r="D2516">
        <v>2015</v>
      </c>
      <c r="E2516">
        <v>18</v>
      </c>
      <c r="F2516">
        <v>1382.127</v>
      </c>
      <c r="G2516">
        <v>236.75239999999999</v>
      </c>
      <c r="H2516">
        <v>88.5702</v>
      </c>
      <c r="I2516">
        <v>95.527010000000004</v>
      </c>
      <c r="J2516">
        <v>1022.952</v>
      </c>
      <c r="K2516">
        <v>1095.28</v>
      </c>
      <c r="L2516">
        <v>1145.374</v>
      </c>
      <c r="M2516">
        <v>1195.4690000000001</v>
      </c>
      <c r="N2516">
        <v>1267.797</v>
      </c>
      <c r="O2516">
        <v>345</v>
      </c>
      <c r="P2516">
        <v>159.21059</v>
      </c>
      <c r="Q2516">
        <v>8</v>
      </c>
      <c r="T2516" t="s">
        <v>111</v>
      </c>
      <c r="U2516">
        <v>6.9095500000000004E-2</v>
      </c>
      <c r="W2516" t="s">
        <v>44</v>
      </c>
      <c r="Z2516" s="97">
        <v>1090000000</v>
      </c>
    </row>
    <row r="2517" spans="1:26">
      <c r="A2517" t="s">
        <v>44</v>
      </c>
      <c r="B2517" t="s">
        <v>56</v>
      </c>
      <c r="C2517" t="s">
        <v>57</v>
      </c>
      <c r="D2517">
        <v>2015</v>
      </c>
      <c r="E2517">
        <v>19</v>
      </c>
      <c r="F2517">
        <v>1379.0260000000001</v>
      </c>
      <c r="G2517">
        <v>659.71029999999996</v>
      </c>
      <c r="H2517">
        <v>85.449010000000001</v>
      </c>
      <c r="I2517">
        <v>95.447689999999994</v>
      </c>
      <c r="J2517">
        <v>596.99459999999999</v>
      </c>
      <c r="K2517">
        <v>669.26289999999995</v>
      </c>
      <c r="L2517">
        <v>719.31569999999999</v>
      </c>
      <c r="M2517">
        <v>769.36850000000004</v>
      </c>
      <c r="N2517">
        <v>841.63679999999999</v>
      </c>
      <c r="O2517">
        <v>345</v>
      </c>
      <c r="P2517">
        <v>159.21059</v>
      </c>
      <c r="Q2517">
        <v>8</v>
      </c>
      <c r="T2517" t="s">
        <v>111</v>
      </c>
      <c r="U2517">
        <v>6.9095500000000004E-2</v>
      </c>
      <c r="W2517" t="s">
        <v>44</v>
      </c>
      <c r="Z2517" s="97">
        <v>1080000000</v>
      </c>
    </row>
    <row r="2518" spans="1:26">
      <c r="A2518" t="s">
        <v>44</v>
      </c>
      <c r="B2518" t="s">
        <v>56</v>
      </c>
      <c r="C2518" t="s">
        <v>57</v>
      </c>
      <c r="D2518">
        <v>2015</v>
      </c>
      <c r="E2518">
        <v>20</v>
      </c>
      <c r="F2518">
        <v>1385.653</v>
      </c>
      <c r="G2518">
        <v>1081.018</v>
      </c>
      <c r="H2518">
        <v>81.324359999999999</v>
      </c>
      <c r="I2518">
        <v>95.511499999999998</v>
      </c>
      <c r="J2518">
        <v>182.2312</v>
      </c>
      <c r="K2518">
        <v>254.5479</v>
      </c>
      <c r="L2518">
        <v>304.63420000000002</v>
      </c>
      <c r="M2518">
        <v>354.72039999999998</v>
      </c>
      <c r="N2518">
        <v>427.03710000000001</v>
      </c>
      <c r="O2518">
        <v>345</v>
      </c>
      <c r="P2518">
        <v>159.21059</v>
      </c>
      <c r="Q2518">
        <v>8</v>
      </c>
      <c r="T2518" t="s">
        <v>111</v>
      </c>
      <c r="U2518">
        <v>6.9095500000000004E-2</v>
      </c>
      <c r="W2518" t="s">
        <v>44</v>
      </c>
      <c r="Z2518" s="97">
        <v>1090000000</v>
      </c>
    </row>
    <row r="2519" spans="1:26">
      <c r="A2519" t="s">
        <v>44</v>
      </c>
      <c r="B2519" t="s">
        <v>56</v>
      </c>
      <c r="C2519" t="s">
        <v>57</v>
      </c>
      <c r="D2519">
        <v>2015</v>
      </c>
      <c r="E2519">
        <v>21</v>
      </c>
      <c r="F2519">
        <v>1419.299</v>
      </c>
      <c r="G2519">
        <v>1140.0170000000001</v>
      </c>
      <c r="H2519">
        <v>77.851309999999998</v>
      </c>
      <c r="I2519">
        <v>95.498699999999999</v>
      </c>
      <c r="J2519">
        <v>156.89519999999999</v>
      </c>
      <c r="K2519">
        <v>229.2022</v>
      </c>
      <c r="L2519">
        <v>279.2817</v>
      </c>
      <c r="M2519">
        <v>329.36130000000003</v>
      </c>
      <c r="N2519">
        <v>401.66820000000001</v>
      </c>
      <c r="O2519">
        <v>345</v>
      </c>
      <c r="P2519">
        <v>159.21059</v>
      </c>
      <c r="Q2519">
        <v>8</v>
      </c>
      <c r="T2519" t="s">
        <v>111</v>
      </c>
      <c r="U2519">
        <v>6.9095500000000004E-2</v>
      </c>
      <c r="W2519" t="s">
        <v>44</v>
      </c>
      <c r="Z2519" s="97">
        <v>1090000000</v>
      </c>
    </row>
    <row r="2520" spans="1:26">
      <c r="A2520" t="s">
        <v>44</v>
      </c>
      <c r="B2520" t="s">
        <v>56</v>
      </c>
      <c r="C2520" t="s">
        <v>57</v>
      </c>
      <c r="D2520">
        <v>2015</v>
      </c>
      <c r="E2520">
        <v>22</v>
      </c>
      <c r="F2520">
        <v>1414.847</v>
      </c>
      <c r="G2520">
        <v>1208.8820000000001</v>
      </c>
      <c r="H2520">
        <v>75.837670000000003</v>
      </c>
      <c r="I2520">
        <v>95.689480000000003</v>
      </c>
      <c r="J2520">
        <v>83.333969999999994</v>
      </c>
      <c r="K2520">
        <v>155.78540000000001</v>
      </c>
      <c r="L2520">
        <v>205.965</v>
      </c>
      <c r="M2520">
        <v>256.14460000000003</v>
      </c>
      <c r="N2520">
        <v>328.596</v>
      </c>
      <c r="O2520">
        <v>345</v>
      </c>
      <c r="P2520">
        <v>159.21059</v>
      </c>
      <c r="Q2520">
        <v>8</v>
      </c>
      <c r="T2520" t="s">
        <v>111</v>
      </c>
      <c r="U2520">
        <v>6.9095500000000004E-2</v>
      </c>
      <c r="W2520" t="s">
        <v>44</v>
      </c>
      <c r="Z2520" s="97">
        <v>1090000000</v>
      </c>
    </row>
    <row r="2521" spans="1:26">
      <c r="A2521" t="s">
        <v>44</v>
      </c>
      <c r="B2521" t="s">
        <v>56</v>
      </c>
      <c r="C2521" t="s">
        <v>57</v>
      </c>
      <c r="D2521">
        <v>2015</v>
      </c>
      <c r="E2521">
        <v>23</v>
      </c>
      <c r="F2521">
        <v>1447.6410000000001</v>
      </c>
      <c r="G2521">
        <v>1217.086</v>
      </c>
      <c r="H2521">
        <v>74.065240000000003</v>
      </c>
      <c r="I2521">
        <v>95.812790000000007</v>
      </c>
      <c r="J2521">
        <v>107.7654</v>
      </c>
      <c r="K2521">
        <v>180.31020000000001</v>
      </c>
      <c r="L2521">
        <v>230.55439999999999</v>
      </c>
      <c r="M2521">
        <v>280.7987</v>
      </c>
      <c r="N2521">
        <v>353.34350000000001</v>
      </c>
      <c r="O2521">
        <v>345</v>
      </c>
      <c r="P2521">
        <v>159.21059</v>
      </c>
      <c r="Q2521">
        <v>8</v>
      </c>
      <c r="T2521" t="s">
        <v>111</v>
      </c>
      <c r="U2521">
        <v>6.9095500000000004E-2</v>
      </c>
      <c r="W2521" t="s">
        <v>44</v>
      </c>
      <c r="Z2521" s="97">
        <v>1090000000</v>
      </c>
    </row>
    <row r="2522" spans="1:26">
      <c r="A2522" t="s">
        <v>44</v>
      </c>
      <c r="B2522" t="s">
        <v>56</v>
      </c>
      <c r="C2522" t="s">
        <v>57</v>
      </c>
      <c r="D2522">
        <v>2015</v>
      </c>
      <c r="E2522">
        <v>24</v>
      </c>
      <c r="F2522">
        <v>1416.8040000000001</v>
      </c>
      <c r="G2522">
        <v>1214.0930000000001</v>
      </c>
      <c r="H2522">
        <v>72.97296</v>
      </c>
      <c r="I2522">
        <v>95.549499999999995</v>
      </c>
      <c r="J2522">
        <v>80.259690000000006</v>
      </c>
      <c r="K2522">
        <v>152.60509999999999</v>
      </c>
      <c r="L2522">
        <v>202.71129999999999</v>
      </c>
      <c r="M2522">
        <v>252.8175</v>
      </c>
      <c r="N2522">
        <v>325.16289999999998</v>
      </c>
      <c r="O2522">
        <v>345</v>
      </c>
      <c r="P2522">
        <v>159.21059</v>
      </c>
      <c r="Q2522">
        <v>8</v>
      </c>
      <c r="R2522" s="75"/>
      <c r="T2522" t="s">
        <v>111</v>
      </c>
      <c r="U2522">
        <v>6.9095500000000004E-2</v>
      </c>
      <c r="W2522" t="s">
        <v>44</v>
      </c>
      <c r="Z2522" s="97">
        <v>1090000000</v>
      </c>
    </row>
    <row r="2523" spans="1:26">
      <c r="A2523" t="s">
        <v>44</v>
      </c>
      <c r="B2523" t="s">
        <v>56</v>
      </c>
      <c r="C2523" t="s">
        <v>10</v>
      </c>
      <c r="D2523">
        <v>2015</v>
      </c>
      <c r="E2523">
        <v>1</v>
      </c>
      <c r="F2523">
        <v>1154.278</v>
      </c>
      <c r="G2523">
        <v>1154.278</v>
      </c>
      <c r="H2523">
        <v>44.262540000000001</v>
      </c>
      <c r="I2523">
        <v>99.433269999999993</v>
      </c>
      <c r="J2523">
        <v>-127.4289</v>
      </c>
      <c r="K2523">
        <v>-52.142859999999999</v>
      </c>
      <c r="L2523">
        <v>0</v>
      </c>
      <c r="M2523">
        <v>52.142859999999999</v>
      </c>
      <c r="N2523">
        <v>127.4289</v>
      </c>
      <c r="O2523">
        <v>345</v>
      </c>
      <c r="P2523">
        <v>159.21059</v>
      </c>
      <c r="Q2523">
        <v>1</v>
      </c>
      <c r="R2523" s="75">
        <v>32890</v>
      </c>
      <c r="T2523" t="s">
        <v>112</v>
      </c>
      <c r="U2523">
        <v>9.1061500000000004E-2</v>
      </c>
      <c r="W2523" t="s">
        <v>44</v>
      </c>
      <c r="Z2523" s="97">
        <v>1180000000</v>
      </c>
    </row>
    <row r="2524" spans="1:26">
      <c r="A2524" t="s">
        <v>44</v>
      </c>
      <c r="B2524" t="s">
        <v>56</v>
      </c>
      <c r="C2524" t="s">
        <v>10</v>
      </c>
      <c r="D2524">
        <v>2015</v>
      </c>
      <c r="E2524">
        <v>2</v>
      </c>
      <c r="F2524">
        <v>1159.51</v>
      </c>
      <c r="G2524">
        <v>1159.51</v>
      </c>
      <c r="H2524">
        <v>43.760330000000003</v>
      </c>
      <c r="I2524">
        <v>99.626819999999995</v>
      </c>
      <c r="J2524">
        <v>-127.6769</v>
      </c>
      <c r="K2524">
        <v>-52.24436</v>
      </c>
      <c r="L2524">
        <v>0</v>
      </c>
      <c r="M2524">
        <v>52.24436</v>
      </c>
      <c r="N2524">
        <v>127.6769</v>
      </c>
      <c r="O2524">
        <v>345</v>
      </c>
      <c r="P2524">
        <v>159.21059</v>
      </c>
      <c r="Q2524">
        <v>1</v>
      </c>
      <c r="R2524" s="75">
        <v>32890</v>
      </c>
      <c r="T2524" t="s">
        <v>112</v>
      </c>
      <c r="U2524">
        <v>9.1061500000000004E-2</v>
      </c>
      <c r="W2524" t="s">
        <v>44</v>
      </c>
      <c r="Z2524" s="97">
        <v>1180000000</v>
      </c>
    </row>
    <row r="2525" spans="1:26">
      <c r="A2525" t="s">
        <v>44</v>
      </c>
      <c r="B2525" t="s">
        <v>56</v>
      </c>
      <c r="C2525" t="s">
        <v>10</v>
      </c>
      <c r="D2525">
        <v>2015</v>
      </c>
      <c r="E2525">
        <v>3</v>
      </c>
      <c r="F2525">
        <v>1175.402</v>
      </c>
      <c r="G2525">
        <v>1175.402</v>
      </c>
      <c r="H2525">
        <v>43.067450000000001</v>
      </c>
      <c r="I2525">
        <v>99.247990000000001</v>
      </c>
      <c r="J2525">
        <v>-127.1914</v>
      </c>
      <c r="K2525">
        <v>-52.045699999999997</v>
      </c>
      <c r="L2525">
        <v>0</v>
      </c>
      <c r="M2525">
        <v>52.045699999999997</v>
      </c>
      <c r="N2525">
        <v>127.1914</v>
      </c>
      <c r="O2525">
        <v>345</v>
      </c>
      <c r="P2525">
        <v>159.21059</v>
      </c>
      <c r="Q2525">
        <v>1</v>
      </c>
      <c r="R2525" s="75">
        <v>32890</v>
      </c>
      <c r="T2525" t="s">
        <v>112</v>
      </c>
      <c r="U2525">
        <v>9.1061500000000004E-2</v>
      </c>
      <c r="W2525" t="s">
        <v>44</v>
      </c>
      <c r="Z2525" s="97">
        <v>1170000000</v>
      </c>
    </row>
    <row r="2526" spans="1:26">
      <c r="A2526" t="s">
        <v>44</v>
      </c>
      <c r="B2526" t="s">
        <v>56</v>
      </c>
      <c r="C2526" t="s">
        <v>10</v>
      </c>
      <c r="D2526">
        <v>2015</v>
      </c>
      <c r="E2526">
        <v>4</v>
      </c>
      <c r="F2526">
        <v>1190.432</v>
      </c>
      <c r="G2526">
        <v>1190.432</v>
      </c>
      <c r="H2526">
        <v>42.568219999999997</v>
      </c>
      <c r="I2526">
        <v>99.359059999999999</v>
      </c>
      <c r="J2526">
        <v>-127.3338</v>
      </c>
      <c r="K2526">
        <v>-52.103940000000001</v>
      </c>
      <c r="L2526">
        <v>0</v>
      </c>
      <c r="M2526">
        <v>52.103940000000001</v>
      </c>
      <c r="N2526">
        <v>127.3338</v>
      </c>
      <c r="O2526">
        <v>345</v>
      </c>
      <c r="P2526">
        <v>159.21059</v>
      </c>
      <c r="Q2526">
        <v>1</v>
      </c>
      <c r="R2526" s="75">
        <v>32890</v>
      </c>
      <c r="T2526" t="s">
        <v>112</v>
      </c>
      <c r="U2526">
        <v>9.1061500000000004E-2</v>
      </c>
      <c r="W2526" t="s">
        <v>44</v>
      </c>
      <c r="Z2526" s="97">
        <v>1180000000</v>
      </c>
    </row>
    <row r="2527" spans="1:26">
      <c r="A2527" t="s">
        <v>44</v>
      </c>
      <c r="B2527" t="s">
        <v>56</v>
      </c>
      <c r="C2527" t="s">
        <v>10</v>
      </c>
      <c r="D2527">
        <v>2015</v>
      </c>
      <c r="E2527">
        <v>5</v>
      </c>
      <c r="F2527">
        <v>1211.501</v>
      </c>
      <c r="G2527">
        <v>1211.501</v>
      </c>
      <c r="H2527">
        <v>42.107979999999998</v>
      </c>
      <c r="I2527">
        <v>99.224739999999997</v>
      </c>
      <c r="J2527">
        <v>-127.16160000000001</v>
      </c>
      <c r="K2527">
        <v>-52.033499999999997</v>
      </c>
      <c r="L2527">
        <v>0</v>
      </c>
      <c r="M2527">
        <v>52.033499999999997</v>
      </c>
      <c r="N2527">
        <v>127.16160000000001</v>
      </c>
      <c r="O2527">
        <v>345</v>
      </c>
      <c r="P2527">
        <v>159.21059</v>
      </c>
      <c r="Q2527">
        <v>1</v>
      </c>
      <c r="R2527" s="75">
        <v>32890</v>
      </c>
      <c r="T2527" t="s">
        <v>112</v>
      </c>
      <c r="U2527">
        <v>9.1061500000000004E-2</v>
      </c>
      <c r="W2527" t="s">
        <v>44</v>
      </c>
      <c r="Z2527" s="97">
        <v>1170000000</v>
      </c>
    </row>
    <row r="2528" spans="1:26">
      <c r="A2528" t="s">
        <v>44</v>
      </c>
      <c r="B2528" t="s">
        <v>56</v>
      </c>
      <c r="C2528" t="s">
        <v>10</v>
      </c>
      <c r="D2528">
        <v>2015</v>
      </c>
      <c r="E2528">
        <v>6</v>
      </c>
      <c r="F2528">
        <v>1261.681</v>
      </c>
      <c r="G2528">
        <v>1261.681</v>
      </c>
      <c r="H2528">
        <v>41.693069999999999</v>
      </c>
      <c r="I2528">
        <v>99.342179999999999</v>
      </c>
      <c r="J2528">
        <v>-127.3121</v>
      </c>
      <c r="K2528">
        <v>-52.095089999999999</v>
      </c>
      <c r="L2528">
        <v>0</v>
      </c>
      <c r="M2528">
        <v>52.095089999999999</v>
      </c>
      <c r="N2528">
        <v>127.3121</v>
      </c>
      <c r="O2528">
        <v>345</v>
      </c>
      <c r="P2528">
        <v>159.21059</v>
      </c>
      <c r="Q2528">
        <v>1</v>
      </c>
      <c r="R2528" s="75">
        <v>32890</v>
      </c>
      <c r="T2528" t="s">
        <v>112</v>
      </c>
      <c r="U2528">
        <v>9.1061500000000004E-2</v>
      </c>
      <c r="W2528" t="s">
        <v>44</v>
      </c>
      <c r="Z2528" s="97">
        <v>1170000000</v>
      </c>
    </row>
    <row r="2529" spans="1:26">
      <c r="A2529" t="s">
        <v>44</v>
      </c>
      <c r="B2529" t="s">
        <v>56</v>
      </c>
      <c r="C2529" t="s">
        <v>10</v>
      </c>
      <c r="D2529">
        <v>2015</v>
      </c>
      <c r="E2529">
        <v>7</v>
      </c>
      <c r="F2529">
        <v>1306.4000000000001</v>
      </c>
      <c r="G2529">
        <v>1306.4000000000001</v>
      </c>
      <c r="H2529">
        <v>41.26681</v>
      </c>
      <c r="I2529">
        <v>98.942120000000003</v>
      </c>
      <c r="J2529">
        <v>-126.79940000000001</v>
      </c>
      <c r="K2529">
        <v>-51.885300000000001</v>
      </c>
      <c r="L2529">
        <v>0</v>
      </c>
      <c r="M2529">
        <v>51.885300000000001</v>
      </c>
      <c r="N2529">
        <v>126.79940000000001</v>
      </c>
      <c r="O2529">
        <v>345</v>
      </c>
      <c r="P2529">
        <v>159.21059</v>
      </c>
      <c r="Q2529">
        <v>1</v>
      </c>
      <c r="R2529" s="75">
        <v>32890</v>
      </c>
      <c r="T2529" t="s">
        <v>112</v>
      </c>
      <c r="U2529">
        <v>9.1061500000000004E-2</v>
      </c>
      <c r="W2529" t="s">
        <v>44</v>
      </c>
      <c r="Z2529" s="97">
        <v>1170000000</v>
      </c>
    </row>
    <row r="2530" spans="1:26">
      <c r="A2530" t="s">
        <v>44</v>
      </c>
      <c r="B2530" t="s">
        <v>56</v>
      </c>
      <c r="C2530" t="s">
        <v>10</v>
      </c>
      <c r="D2530">
        <v>2015</v>
      </c>
      <c r="E2530">
        <v>8</v>
      </c>
      <c r="F2530">
        <v>1341.057</v>
      </c>
      <c r="G2530">
        <v>1341.057</v>
      </c>
      <c r="H2530">
        <v>41.290460000000003</v>
      </c>
      <c r="I2530">
        <v>98.853089999999995</v>
      </c>
      <c r="J2530">
        <v>-126.6853</v>
      </c>
      <c r="K2530">
        <v>-51.838610000000003</v>
      </c>
      <c r="L2530">
        <v>0</v>
      </c>
      <c r="M2530">
        <v>51.838610000000003</v>
      </c>
      <c r="N2530">
        <v>126.6853</v>
      </c>
      <c r="O2530">
        <v>345</v>
      </c>
      <c r="P2530">
        <v>159.21059</v>
      </c>
      <c r="Q2530">
        <v>1</v>
      </c>
      <c r="R2530" s="75">
        <v>32890</v>
      </c>
      <c r="T2530" t="s">
        <v>112</v>
      </c>
      <c r="U2530">
        <v>9.1061500000000004E-2</v>
      </c>
      <c r="W2530" t="s">
        <v>44</v>
      </c>
      <c r="Z2530" s="97">
        <v>1160000000</v>
      </c>
    </row>
    <row r="2531" spans="1:26">
      <c r="A2531" t="s">
        <v>44</v>
      </c>
      <c r="B2531" t="s">
        <v>56</v>
      </c>
      <c r="C2531" t="s">
        <v>10</v>
      </c>
      <c r="D2531">
        <v>2015</v>
      </c>
      <c r="E2531">
        <v>9</v>
      </c>
      <c r="F2531">
        <v>1350.2829999999999</v>
      </c>
      <c r="G2531">
        <v>1350.2829999999999</v>
      </c>
      <c r="H2531">
        <v>41.434739999999998</v>
      </c>
      <c r="I2531">
        <v>98.578699999999998</v>
      </c>
      <c r="J2531">
        <v>-126.33369999999999</v>
      </c>
      <c r="K2531">
        <v>-51.69473</v>
      </c>
      <c r="L2531">
        <v>0</v>
      </c>
      <c r="M2531">
        <v>51.69473</v>
      </c>
      <c r="N2531">
        <v>126.33369999999999</v>
      </c>
      <c r="O2531">
        <v>345</v>
      </c>
      <c r="P2531">
        <v>159.21059</v>
      </c>
      <c r="Q2531">
        <v>1</v>
      </c>
      <c r="R2531" s="75">
        <v>32890</v>
      </c>
      <c r="T2531" t="s">
        <v>112</v>
      </c>
      <c r="U2531">
        <v>9.1061500000000004E-2</v>
      </c>
      <c r="W2531" t="s">
        <v>44</v>
      </c>
      <c r="Z2531" s="97">
        <v>1160000000</v>
      </c>
    </row>
    <row r="2532" spans="1:26">
      <c r="A2532" t="s">
        <v>44</v>
      </c>
      <c r="B2532" t="s">
        <v>56</v>
      </c>
      <c r="C2532" t="s">
        <v>10</v>
      </c>
      <c r="D2532">
        <v>2015</v>
      </c>
      <c r="E2532">
        <v>10</v>
      </c>
      <c r="F2532">
        <v>1356.126</v>
      </c>
      <c r="G2532">
        <v>1356.126</v>
      </c>
      <c r="H2532">
        <v>43.147530000000003</v>
      </c>
      <c r="I2532">
        <v>99.794759999999997</v>
      </c>
      <c r="J2532">
        <v>-127.8921</v>
      </c>
      <c r="K2532">
        <v>-52.332419999999999</v>
      </c>
      <c r="L2532">
        <v>0</v>
      </c>
      <c r="M2532">
        <v>52.332419999999999</v>
      </c>
      <c r="N2532">
        <v>127.8921</v>
      </c>
      <c r="O2532">
        <v>345</v>
      </c>
      <c r="P2532">
        <v>159.21059</v>
      </c>
      <c r="Q2532">
        <v>1</v>
      </c>
      <c r="R2532" s="75">
        <v>32890</v>
      </c>
      <c r="T2532" t="s">
        <v>112</v>
      </c>
      <c r="U2532">
        <v>9.1061500000000004E-2</v>
      </c>
      <c r="W2532" t="s">
        <v>44</v>
      </c>
      <c r="Z2532" s="97">
        <v>1190000000</v>
      </c>
    </row>
    <row r="2533" spans="1:26">
      <c r="A2533" t="s">
        <v>44</v>
      </c>
      <c r="B2533" t="s">
        <v>56</v>
      </c>
      <c r="C2533" t="s">
        <v>10</v>
      </c>
      <c r="D2533">
        <v>2015</v>
      </c>
      <c r="E2533">
        <v>11</v>
      </c>
      <c r="F2533">
        <v>1358.1489999999999</v>
      </c>
      <c r="G2533">
        <v>1358.1489999999999</v>
      </c>
      <c r="H2533">
        <v>46.000390000000003</v>
      </c>
      <c r="I2533">
        <v>99.513080000000002</v>
      </c>
      <c r="J2533">
        <v>-127.5311</v>
      </c>
      <c r="K2533">
        <v>-52.184710000000003</v>
      </c>
      <c r="L2533">
        <v>0</v>
      </c>
      <c r="M2533">
        <v>52.184710000000003</v>
      </c>
      <c r="N2533">
        <v>127.5311</v>
      </c>
      <c r="O2533">
        <v>345</v>
      </c>
      <c r="P2533">
        <v>159.21059</v>
      </c>
      <c r="Q2533">
        <v>1</v>
      </c>
      <c r="R2533" s="75">
        <v>32890</v>
      </c>
      <c r="T2533" t="s">
        <v>112</v>
      </c>
      <c r="U2533">
        <v>9.1061500000000004E-2</v>
      </c>
      <c r="W2533" t="s">
        <v>44</v>
      </c>
      <c r="Z2533" s="97">
        <v>1180000000</v>
      </c>
    </row>
    <row r="2534" spans="1:26">
      <c r="A2534" t="s">
        <v>44</v>
      </c>
      <c r="B2534" t="s">
        <v>56</v>
      </c>
      <c r="C2534" t="s">
        <v>10</v>
      </c>
      <c r="D2534">
        <v>2015</v>
      </c>
      <c r="E2534">
        <v>12</v>
      </c>
      <c r="F2534">
        <v>1364.903</v>
      </c>
      <c r="G2534">
        <v>1364.903</v>
      </c>
      <c r="H2534">
        <v>47.129469999999998</v>
      </c>
      <c r="I2534">
        <v>99.545299999999997</v>
      </c>
      <c r="J2534">
        <v>-127.5724</v>
      </c>
      <c r="K2534">
        <v>-52.201610000000002</v>
      </c>
      <c r="L2534">
        <v>0</v>
      </c>
      <c r="M2534">
        <v>52.201610000000002</v>
      </c>
      <c r="N2534">
        <v>127.5724</v>
      </c>
      <c r="O2534">
        <v>345</v>
      </c>
      <c r="P2534">
        <v>159.21059</v>
      </c>
      <c r="Q2534">
        <v>1</v>
      </c>
      <c r="R2534" s="75">
        <v>32890</v>
      </c>
      <c r="T2534" t="s">
        <v>112</v>
      </c>
      <c r="U2534">
        <v>9.1061500000000004E-2</v>
      </c>
      <c r="W2534" t="s">
        <v>44</v>
      </c>
      <c r="Z2534" s="97">
        <v>1180000000</v>
      </c>
    </row>
    <row r="2535" spans="1:26">
      <c r="A2535" t="s">
        <v>44</v>
      </c>
      <c r="B2535" t="s">
        <v>56</v>
      </c>
      <c r="C2535" t="s">
        <v>10</v>
      </c>
      <c r="D2535">
        <v>2015</v>
      </c>
      <c r="E2535">
        <v>13</v>
      </c>
      <c r="F2535">
        <v>1335.549</v>
      </c>
      <c r="G2535">
        <v>1335.549</v>
      </c>
      <c r="H2535">
        <v>48.373919999999998</v>
      </c>
      <c r="I2535">
        <v>99.345669999999998</v>
      </c>
      <c r="J2535">
        <v>-127.31659999999999</v>
      </c>
      <c r="K2535">
        <v>-52.096919999999997</v>
      </c>
      <c r="L2535">
        <v>0</v>
      </c>
      <c r="M2535">
        <v>52.096919999999997</v>
      </c>
      <c r="N2535">
        <v>127.31659999999999</v>
      </c>
      <c r="O2535">
        <v>345</v>
      </c>
      <c r="P2535">
        <v>159.21059</v>
      </c>
      <c r="Q2535">
        <v>1</v>
      </c>
      <c r="R2535" s="75">
        <v>32890</v>
      </c>
      <c r="T2535" t="s">
        <v>112</v>
      </c>
      <c r="U2535">
        <v>9.1061500000000004E-2</v>
      </c>
      <c r="W2535" t="s">
        <v>44</v>
      </c>
      <c r="Z2535" s="97">
        <v>1170000000</v>
      </c>
    </row>
    <row r="2536" spans="1:26">
      <c r="A2536" t="s">
        <v>44</v>
      </c>
      <c r="B2536" t="s">
        <v>56</v>
      </c>
      <c r="C2536" t="s">
        <v>10</v>
      </c>
      <c r="D2536">
        <v>2015</v>
      </c>
      <c r="E2536">
        <v>14</v>
      </c>
      <c r="F2536">
        <v>1288.0640000000001</v>
      </c>
      <c r="G2536">
        <v>1288.0640000000001</v>
      </c>
      <c r="H2536">
        <v>49.634610000000002</v>
      </c>
      <c r="I2536">
        <v>98.708470000000005</v>
      </c>
      <c r="J2536">
        <v>-126.5</v>
      </c>
      <c r="K2536">
        <v>-51.762770000000003</v>
      </c>
      <c r="L2536">
        <v>0</v>
      </c>
      <c r="M2536">
        <v>51.762770000000003</v>
      </c>
      <c r="N2536">
        <v>126.5</v>
      </c>
      <c r="O2536">
        <v>345</v>
      </c>
      <c r="P2536">
        <v>159.21059</v>
      </c>
      <c r="Q2536">
        <v>1</v>
      </c>
      <c r="R2536" s="75">
        <v>32890</v>
      </c>
      <c r="T2536" t="s">
        <v>112</v>
      </c>
      <c r="U2536">
        <v>9.1061500000000004E-2</v>
      </c>
      <c r="W2536" t="s">
        <v>44</v>
      </c>
      <c r="Z2536" s="97">
        <v>1160000000</v>
      </c>
    </row>
    <row r="2537" spans="1:26">
      <c r="A2537" t="s">
        <v>44</v>
      </c>
      <c r="B2537" t="s">
        <v>56</v>
      </c>
      <c r="C2537" t="s">
        <v>10</v>
      </c>
      <c r="D2537">
        <v>2015</v>
      </c>
      <c r="E2537">
        <v>15</v>
      </c>
      <c r="F2537">
        <v>1270.9159999999999</v>
      </c>
      <c r="G2537">
        <v>1280.5830000000001</v>
      </c>
      <c r="H2537">
        <v>50.752600000000001</v>
      </c>
      <c r="I2537">
        <v>98.423199999999994</v>
      </c>
      <c r="J2537">
        <v>-135.8013</v>
      </c>
      <c r="K2537">
        <v>-61.280050000000003</v>
      </c>
      <c r="L2537">
        <v>-9.6668699999999994</v>
      </c>
      <c r="M2537">
        <v>41.946309999999997</v>
      </c>
      <c r="N2537">
        <v>116.4675</v>
      </c>
      <c r="O2537">
        <v>345</v>
      </c>
      <c r="P2537">
        <v>159.21059</v>
      </c>
      <c r="Q2537">
        <v>1</v>
      </c>
      <c r="R2537" s="75">
        <v>32890</v>
      </c>
      <c r="T2537" t="s">
        <v>112</v>
      </c>
      <c r="U2537">
        <v>9.1061500000000004E-2</v>
      </c>
      <c r="W2537" t="s">
        <v>44</v>
      </c>
      <c r="Z2537" s="97">
        <v>1150000000</v>
      </c>
    </row>
    <row r="2538" spans="1:26">
      <c r="A2538" t="s">
        <v>44</v>
      </c>
      <c r="B2538" t="s">
        <v>56</v>
      </c>
      <c r="C2538" t="s">
        <v>10</v>
      </c>
      <c r="D2538">
        <v>2015</v>
      </c>
      <c r="E2538">
        <v>16</v>
      </c>
      <c r="F2538">
        <v>1276.693</v>
      </c>
      <c r="G2538">
        <v>771.9796</v>
      </c>
      <c r="H2538">
        <v>51.409990000000001</v>
      </c>
      <c r="I2538">
        <v>97.560040000000001</v>
      </c>
      <c r="J2538">
        <v>379.68520000000001</v>
      </c>
      <c r="K2538">
        <v>453.55290000000002</v>
      </c>
      <c r="L2538">
        <v>504.71339999999998</v>
      </c>
      <c r="M2538">
        <v>555.87400000000002</v>
      </c>
      <c r="N2538">
        <v>629.74159999999995</v>
      </c>
      <c r="O2538">
        <v>345</v>
      </c>
      <c r="P2538">
        <v>159.21059</v>
      </c>
      <c r="Q2538">
        <v>1</v>
      </c>
      <c r="R2538" s="75">
        <v>32890</v>
      </c>
      <c r="T2538" t="s">
        <v>112</v>
      </c>
      <c r="U2538">
        <v>9.1061500000000004E-2</v>
      </c>
      <c r="W2538" t="s">
        <v>44</v>
      </c>
      <c r="Z2538" s="97">
        <v>1130000000</v>
      </c>
    </row>
    <row r="2539" spans="1:26">
      <c r="A2539" t="s">
        <v>44</v>
      </c>
      <c r="B2539" t="s">
        <v>56</v>
      </c>
      <c r="C2539" t="s">
        <v>10</v>
      </c>
      <c r="D2539">
        <v>2015</v>
      </c>
      <c r="E2539">
        <v>17</v>
      </c>
      <c r="F2539">
        <v>1234.6949999999999</v>
      </c>
      <c r="G2539">
        <v>222.34379999999999</v>
      </c>
      <c r="H2539">
        <v>51.01567</v>
      </c>
      <c r="I2539">
        <v>96.368250000000003</v>
      </c>
      <c r="J2539">
        <v>888.85</v>
      </c>
      <c r="K2539">
        <v>961.81529999999998</v>
      </c>
      <c r="L2539">
        <v>1012.351</v>
      </c>
      <c r="M2539">
        <v>1062.886</v>
      </c>
      <c r="N2539">
        <v>1135.8520000000001</v>
      </c>
      <c r="O2539">
        <v>345</v>
      </c>
      <c r="P2539">
        <v>159.21059</v>
      </c>
      <c r="Q2539">
        <v>1</v>
      </c>
      <c r="R2539" s="75">
        <v>32890</v>
      </c>
      <c r="T2539" t="s">
        <v>112</v>
      </c>
      <c r="U2539">
        <v>9.1061500000000004E-2</v>
      </c>
      <c r="W2539" t="s">
        <v>44</v>
      </c>
      <c r="Z2539" s="97">
        <v>1110000000</v>
      </c>
    </row>
    <row r="2540" spans="1:26">
      <c r="A2540" t="s">
        <v>44</v>
      </c>
      <c r="B2540" t="s">
        <v>56</v>
      </c>
      <c r="C2540" t="s">
        <v>10</v>
      </c>
      <c r="D2540">
        <v>2015</v>
      </c>
      <c r="E2540">
        <v>18</v>
      </c>
      <c r="F2540">
        <v>1229.441</v>
      </c>
      <c r="G2540">
        <v>220.8563</v>
      </c>
      <c r="H2540">
        <v>49.552059999999997</v>
      </c>
      <c r="I2540">
        <v>96.490880000000004</v>
      </c>
      <c r="J2540">
        <v>884.92639999999994</v>
      </c>
      <c r="K2540">
        <v>957.9846</v>
      </c>
      <c r="L2540">
        <v>1008.5839999999999</v>
      </c>
      <c r="M2540">
        <v>1059.184</v>
      </c>
      <c r="N2540">
        <v>1132.242</v>
      </c>
      <c r="O2540">
        <v>345</v>
      </c>
      <c r="P2540">
        <v>159.21059</v>
      </c>
      <c r="Q2540">
        <v>1</v>
      </c>
      <c r="R2540" s="75">
        <v>32890</v>
      </c>
      <c r="T2540" t="s">
        <v>112</v>
      </c>
      <c r="U2540">
        <v>9.1061500000000004E-2</v>
      </c>
      <c r="W2540" t="s">
        <v>44</v>
      </c>
      <c r="Z2540" s="97">
        <v>1110000000</v>
      </c>
    </row>
    <row r="2541" spans="1:26">
      <c r="A2541" t="s">
        <v>44</v>
      </c>
      <c r="B2541" t="s">
        <v>56</v>
      </c>
      <c r="C2541" t="s">
        <v>10</v>
      </c>
      <c r="D2541">
        <v>2015</v>
      </c>
      <c r="E2541">
        <v>19</v>
      </c>
      <c r="F2541">
        <v>1224.2170000000001</v>
      </c>
      <c r="G2541">
        <v>219.78700000000001</v>
      </c>
      <c r="H2541">
        <v>47.36853</v>
      </c>
      <c r="I2541">
        <v>96.804050000000004</v>
      </c>
      <c r="J2541">
        <v>880.37080000000003</v>
      </c>
      <c r="K2541">
        <v>953.66610000000003</v>
      </c>
      <c r="L2541">
        <v>1004.43</v>
      </c>
      <c r="M2541">
        <v>1055.194</v>
      </c>
      <c r="N2541">
        <v>1128.49</v>
      </c>
      <c r="O2541">
        <v>345</v>
      </c>
      <c r="P2541">
        <v>159.21059</v>
      </c>
      <c r="Q2541">
        <v>1</v>
      </c>
      <c r="R2541" s="75">
        <v>32890</v>
      </c>
      <c r="T2541" t="s">
        <v>112</v>
      </c>
      <c r="U2541">
        <v>9.1061500000000004E-2</v>
      </c>
      <c r="W2541" t="s">
        <v>44</v>
      </c>
      <c r="Z2541" s="97">
        <v>1120000000</v>
      </c>
    </row>
    <row r="2542" spans="1:26">
      <c r="A2542" t="s">
        <v>44</v>
      </c>
      <c r="B2542" t="s">
        <v>56</v>
      </c>
      <c r="C2542" t="s">
        <v>10</v>
      </c>
      <c r="D2542">
        <v>2015</v>
      </c>
      <c r="E2542">
        <v>20</v>
      </c>
      <c r="F2542">
        <v>1230.251</v>
      </c>
      <c r="G2542">
        <v>219.18450000000001</v>
      </c>
      <c r="H2542">
        <v>45.811720000000001</v>
      </c>
      <c r="I2542">
        <v>96.757080000000002</v>
      </c>
      <c r="J2542">
        <v>887.06780000000003</v>
      </c>
      <c r="K2542">
        <v>960.32749999999999</v>
      </c>
      <c r="L2542">
        <v>1011.067</v>
      </c>
      <c r="M2542">
        <v>1061.807</v>
      </c>
      <c r="N2542">
        <v>1135.066</v>
      </c>
      <c r="O2542">
        <v>345</v>
      </c>
      <c r="P2542">
        <v>159.21059</v>
      </c>
      <c r="Q2542">
        <v>1</v>
      </c>
      <c r="R2542" s="75">
        <v>32890</v>
      </c>
      <c r="T2542" t="s">
        <v>112</v>
      </c>
      <c r="U2542">
        <v>9.1061500000000004E-2</v>
      </c>
      <c r="W2542" t="s">
        <v>44</v>
      </c>
      <c r="Z2542" s="97">
        <v>1110000000</v>
      </c>
    </row>
    <row r="2543" spans="1:26">
      <c r="A2543" t="s">
        <v>44</v>
      </c>
      <c r="B2543" t="s">
        <v>56</v>
      </c>
      <c r="C2543" t="s">
        <v>10</v>
      </c>
      <c r="D2543">
        <v>2015</v>
      </c>
      <c r="E2543">
        <v>21</v>
      </c>
      <c r="F2543">
        <v>1223.4960000000001</v>
      </c>
      <c r="G2543">
        <v>219.3673</v>
      </c>
      <c r="H2543">
        <v>44.658819999999999</v>
      </c>
      <c r="I2543">
        <v>98.648579999999995</v>
      </c>
      <c r="J2543">
        <v>877.70500000000004</v>
      </c>
      <c r="K2543">
        <v>952.39689999999996</v>
      </c>
      <c r="L2543">
        <v>1004.128</v>
      </c>
      <c r="M2543">
        <v>1055.8599999999999</v>
      </c>
      <c r="N2543">
        <v>1130.5519999999999</v>
      </c>
      <c r="O2543">
        <v>345</v>
      </c>
      <c r="P2543">
        <v>159.21059</v>
      </c>
      <c r="Q2543">
        <v>1</v>
      </c>
      <c r="R2543" s="75">
        <v>32890</v>
      </c>
      <c r="T2543" t="s">
        <v>112</v>
      </c>
      <c r="U2543">
        <v>9.1061500000000004E-2</v>
      </c>
      <c r="W2543" t="s">
        <v>44</v>
      </c>
      <c r="Z2543" s="97">
        <v>1160000000</v>
      </c>
    </row>
    <row r="2544" spans="1:26">
      <c r="A2544" t="s">
        <v>44</v>
      </c>
      <c r="B2544" t="s">
        <v>56</v>
      </c>
      <c r="C2544" t="s">
        <v>10</v>
      </c>
      <c r="D2544">
        <v>2015</v>
      </c>
      <c r="E2544">
        <v>22</v>
      </c>
      <c r="F2544">
        <v>1222.2159999999999</v>
      </c>
      <c r="G2544">
        <v>562.42449999999997</v>
      </c>
      <c r="H2544">
        <v>43.969090000000001</v>
      </c>
      <c r="I2544">
        <v>98.586889999999997</v>
      </c>
      <c r="J2544">
        <v>533.44780000000003</v>
      </c>
      <c r="K2544">
        <v>608.09289999999999</v>
      </c>
      <c r="L2544">
        <v>659.79190000000006</v>
      </c>
      <c r="M2544">
        <v>711.49099999999999</v>
      </c>
      <c r="N2544">
        <v>786.13610000000006</v>
      </c>
      <c r="O2544">
        <v>345</v>
      </c>
      <c r="P2544">
        <v>159.21059</v>
      </c>
      <c r="Q2544">
        <v>1</v>
      </c>
      <c r="R2544" s="75">
        <v>32890</v>
      </c>
      <c r="T2544" t="s">
        <v>112</v>
      </c>
      <c r="U2544">
        <v>9.1061500000000004E-2</v>
      </c>
      <c r="W2544" t="s">
        <v>44</v>
      </c>
      <c r="Z2544" s="97">
        <v>1160000000</v>
      </c>
    </row>
    <row r="2545" spans="1:26">
      <c r="A2545" t="s">
        <v>44</v>
      </c>
      <c r="B2545" t="s">
        <v>56</v>
      </c>
      <c r="C2545" t="s">
        <v>10</v>
      </c>
      <c r="D2545">
        <v>2015</v>
      </c>
      <c r="E2545">
        <v>23</v>
      </c>
      <c r="F2545">
        <v>1215.3800000000001</v>
      </c>
      <c r="G2545">
        <v>902.63530000000003</v>
      </c>
      <c r="H2545">
        <v>43.646709999999999</v>
      </c>
      <c r="I2545">
        <v>100.3276</v>
      </c>
      <c r="J2545">
        <v>184.1695</v>
      </c>
      <c r="K2545">
        <v>260.13260000000002</v>
      </c>
      <c r="L2545">
        <v>312.74439999999998</v>
      </c>
      <c r="M2545">
        <v>365.35629999999998</v>
      </c>
      <c r="N2545">
        <v>441.31939999999997</v>
      </c>
      <c r="O2545">
        <v>345</v>
      </c>
      <c r="P2545">
        <v>159.21059</v>
      </c>
      <c r="Q2545">
        <v>1</v>
      </c>
      <c r="R2545" s="75">
        <v>32890</v>
      </c>
      <c r="T2545" t="s">
        <v>112</v>
      </c>
      <c r="U2545">
        <v>9.1061500000000004E-2</v>
      </c>
      <c r="W2545" t="s">
        <v>44</v>
      </c>
      <c r="Z2545" s="97">
        <v>1200000000</v>
      </c>
    </row>
    <row r="2546" spans="1:26">
      <c r="A2546" t="s">
        <v>44</v>
      </c>
      <c r="B2546" t="s">
        <v>56</v>
      </c>
      <c r="C2546" t="s">
        <v>10</v>
      </c>
      <c r="D2546">
        <v>2015</v>
      </c>
      <c r="E2546">
        <v>24</v>
      </c>
      <c r="F2546">
        <v>1183.127</v>
      </c>
      <c r="G2546">
        <v>947.52049999999997</v>
      </c>
      <c r="H2546">
        <v>43.6188</v>
      </c>
      <c r="I2546">
        <v>98.736109999999996</v>
      </c>
      <c r="J2546">
        <v>109.071</v>
      </c>
      <c r="K2546">
        <v>183.82919999999999</v>
      </c>
      <c r="L2546">
        <v>235.60640000000001</v>
      </c>
      <c r="M2546">
        <v>287.38369999999998</v>
      </c>
      <c r="N2546">
        <v>362.14190000000002</v>
      </c>
      <c r="O2546">
        <v>345</v>
      </c>
      <c r="P2546">
        <v>159.21059</v>
      </c>
      <c r="Q2546">
        <v>1</v>
      </c>
      <c r="R2546" s="75">
        <v>32890</v>
      </c>
      <c r="T2546" t="s">
        <v>112</v>
      </c>
      <c r="U2546">
        <v>9.1061500000000004E-2</v>
      </c>
      <c r="W2546" t="s">
        <v>44</v>
      </c>
      <c r="Z2546" s="97">
        <v>1160000000</v>
      </c>
    </row>
    <row r="2547" spans="1:26">
      <c r="A2547" t="s">
        <v>44</v>
      </c>
      <c r="B2547" t="s">
        <v>56</v>
      </c>
      <c r="C2547" t="s">
        <v>11</v>
      </c>
      <c r="D2547">
        <v>2015</v>
      </c>
      <c r="E2547">
        <v>1</v>
      </c>
      <c r="F2547">
        <v>1268.289</v>
      </c>
      <c r="G2547">
        <v>1268.289</v>
      </c>
      <c r="H2547">
        <v>61.153440000000003</v>
      </c>
      <c r="I2547">
        <v>97.380080000000007</v>
      </c>
      <c r="J2547">
        <v>-124.7976</v>
      </c>
      <c r="K2547">
        <v>-51.06617</v>
      </c>
      <c r="L2547">
        <v>0</v>
      </c>
      <c r="M2547">
        <v>51.06617</v>
      </c>
      <c r="N2547">
        <v>124.7976</v>
      </c>
      <c r="O2547">
        <v>345</v>
      </c>
      <c r="P2547">
        <v>159.21059</v>
      </c>
      <c r="Q2547">
        <v>2</v>
      </c>
      <c r="R2547" s="75">
        <v>34731</v>
      </c>
      <c r="T2547" t="s">
        <v>112</v>
      </c>
      <c r="U2547">
        <v>7.7998899999999996E-2</v>
      </c>
      <c r="W2547" t="s">
        <v>44</v>
      </c>
      <c r="Z2547" s="97">
        <v>1130000000</v>
      </c>
    </row>
    <row r="2548" spans="1:26">
      <c r="A2548" t="s">
        <v>44</v>
      </c>
      <c r="B2548" t="s">
        <v>56</v>
      </c>
      <c r="C2548" t="s">
        <v>11</v>
      </c>
      <c r="D2548">
        <v>2015</v>
      </c>
      <c r="E2548">
        <v>2</v>
      </c>
      <c r="F2548">
        <v>1254.441</v>
      </c>
      <c r="G2548">
        <v>1254.441</v>
      </c>
      <c r="H2548">
        <v>60.913960000000003</v>
      </c>
      <c r="I2548">
        <v>97.062070000000006</v>
      </c>
      <c r="J2548">
        <v>-124.39</v>
      </c>
      <c r="K2548">
        <v>-50.899389999999997</v>
      </c>
      <c r="L2548">
        <v>0</v>
      </c>
      <c r="M2548">
        <v>50.899389999999997</v>
      </c>
      <c r="N2548">
        <v>124.39</v>
      </c>
      <c r="O2548">
        <v>345</v>
      </c>
      <c r="P2548">
        <v>159.21059</v>
      </c>
      <c r="Q2548">
        <v>2</v>
      </c>
      <c r="R2548" s="75">
        <v>34731</v>
      </c>
      <c r="T2548" t="s">
        <v>112</v>
      </c>
      <c r="U2548">
        <v>7.7998899999999996E-2</v>
      </c>
      <c r="W2548" t="s">
        <v>44</v>
      </c>
      <c r="Z2548" s="97">
        <v>1120000000</v>
      </c>
    </row>
    <row r="2549" spans="1:26">
      <c r="A2549" t="s">
        <v>44</v>
      </c>
      <c r="B2549" t="s">
        <v>56</v>
      </c>
      <c r="C2549" t="s">
        <v>11</v>
      </c>
      <c r="D2549">
        <v>2015</v>
      </c>
      <c r="E2549">
        <v>3</v>
      </c>
      <c r="F2549">
        <v>1254.146</v>
      </c>
      <c r="G2549">
        <v>1254.146</v>
      </c>
      <c r="H2549">
        <v>60.180680000000002</v>
      </c>
      <c r="I2549">
        <v>97.195760000000007</v>
      </c>
      <c r="J2549">
        <v>-124.56140000000001</v>
      </c>
      <c r="K2549">
        <v>-50.96951</v>
      </c>
      <c r="L2549">
        <v>0</v>
      </c>
      <c r="M2549">
        <v>50.96951</v>
      </c>
      <c r="N2549">
        <v>124.56140000000001</v>
      </c>
      <c r="O2549">
        <v>345</v>
      </c>
      <c r="P2549">
        <v>159.21059</v>
      </c>
      <c r="Q2549">
        <v>2</v>
      </c>
      <c r="R2549" s="75">
        <v>34731</v>
      </c>
      <c r="T2549" t="s">
        <v>112</v>
      </c>
      <c r="U2549">
        <v>7.7998899999999996E-2</v>
      </c>
      <c r="W2549" t="s">
        <v>44</v>
      </c>
      <c r="Z2549" s="97">
        <v>1120000000</v>
      </c>
    </row>
    <row r="2550" spans="1:26">
      <c r="A2550" t="s">
        <v>44</v>
      </c>
      <c r="B2550" t="s">
        <v>56</v>
      </c>
      <c r="C2550" t="s">
        <v>11</v>
      </c>
      <c r="D2550">
        <v>2015</v>
      </c>
      <c r="E2550">
        <v>4</v>
      </c>
      <c r="F2550">
        <v>1274.24</v>
      </c>
      <c r="G2550">
        <v>1274.24</v>
      </c>
      <c r="H2550">
        <v>59.716360000000002</v>
      </c>
      <c r="I2550">
        <v>97.638689999999997</v>
      </c>
      <c r="J2550">
        <v>-125.129</v>
      </c>
      <c r="K2550">
        <v>-51.201779999999999</v>
      </c>
      <c r="L2550">
        <v>0</v>
      </c>
      <c r="M2550">
        <v>51.201779999999999</v>
      </c>
      <c r="N2550">
        <v>125.129</v>
      </c>
      <c r="O2550">
        <v>345</v>
      </c>
      <c r="P2550">
        <v>159.21059</v>
      </c>
      <c r="Q2550">
        <v>2</v>
      </c>
      <c r="R2550" s="75">
        <v>34731</v>
      </c>
      <c r="T2550" t="s">
        <v>112</v>
      </c>
      <c r="U2550">
        <v>7.7998899999999996E-2</v>
      </c>
      <c r="W2550" t="s">
        <v>44</v>
      </c>
      <c r="Z2550" s="97">
        <v>1130000000</v>
      </c>
    </row>
    <row r="2551" spans="1:26">
      <c r="A2551" t="s">
        <v>44</v>
      </c>
      <c r="B2551" t="s">
        <v>56</v>
      </c>
      <c r="C2551" t="s">
        <v>11</v>
      </c>
      <c r="D2551">
        <v>2015</v>
      </c>
      <c r="E2551">
        <v>5</v>
      </c>
      <c r="F2551">
        <v>1299.56</v>
      </c>
      <c r="G2551">
        <v>1299.56</v>
      </c>
      <c r="H2551">
        <v>58.672870000000003</v>
      </c>
      <c r="I2551">
        <v>97.344120000000004</v>
      </c>
      <c r="J2551">
        <v>-124.75149999999999</v>
      </c>
      <c r="K2551">
        <v>-51.047310000000003</v>
      </c>
      <c r="L2551">
        <v>0</v>
      </c>
      <c r="M2551">
        <v>51.047310000000003</v>
      </c>
      <c r="N2551">
        <v>124.75149999999999</v>
      </c>
      <c r="O2551">
        <v>345</v>
      </c>
      <c r="P2551">
        <v>159.21059</v>
      </c>
      <c r="Q2551">
        <v>2</v>
      </c>
      <c r="R2551" s="75">
        <v>34731</v>
      </c>
      <c r="T2551" t="s">
        <v>112</v>
      </c>
      <c r="U2551">
        <v>7.7998899999999996E-2</v>
      </c>
      <c r="W2551" t="s">
        <v>44</v>
      </c>
      <c r="Z2551" s="97">
        <v>1130000000</v>
      </c>
    </row>
    <row r="2552" spans="1:26">
      <c r="A2552" t="s">
        <v>44</v>
      </c>
      <c r="B2552" t="s">
        <v>56</v>
      </c>
      <c r="C2552" t="s">
        <v>11</v>
      </c>
      <c r="D2552">
        <v>2015</v>
      </c>
      <c r="E2552">
        <v>6</v>
      </c>
      <c r="F2552">
        <v>1361.2370000000001</v>
      </c>
      <c r="G2552">
        <v>1361.2370000000001</v>
      </c>
      <c r="H2552">
        <v>57.830509999999997</v>
      </c>
      <c r="I2552">
        <v>97.293949999999995</v>
      </c>
      <c r="J2552">
        <v>-124.6872</v>
      </c>
      <c r="K2552">
        <v>-51.021000000000001</v>
      </c>
      <c r="L2552">
        <v>0</v>
      </c>
      <c r="M2552">
        <v>51.021000000000001</v>
      </c>
      <c r="N2552">
        <v>124.6872</v>
      </c>
      <c r="O2552">
        <v>345</v>
      </c>
      <c r="P2552">
        <v>159.21059</v>
      </c>
      <c r="Q2552">
        <v>2</v>
      </c>
      <c r="R2552" s="75">
        <v>34731</v>
      </c>
      <c r="T2552" t="s">
        <v>112</v>
      </c>
      <c r="U2552">
        <v>7.7998899999999996E-2</v>
      </c>
      <c r="W2552" t="s">
        <v>44</v>
      </c>
      <c r="Z2552" s="97">
        <v>1130000000</v>
      </c>
    </row>
    <row r="2553" spans="1:26">
      <c r="A2553" t="s">
        <v>44</v>
      </c>
      <c r="B2553" t="s">
        <v>56</v>
      </c>
      <c r="C2553" t="s">
        <v>11</v>
      </c>
      <c r="D2553">
        <v>2015</v>
      </c>
      <c r="E2553">
        <v>7</v>
      </c>
      <c r="F2553">
        <v>1408.356</v>
      </c>
      <c r="G2553">
        <v>1408.356</v>
      </c>
      <c r="H2553">
        <v>57.257890000000003</v>
      </c>
      <c r="I2553">
        <v>97.290620000000004</v>
      </c>
      <c r="J2553">
        <v>-124.6829</v>
      </c>
      <c r="K2553">
        <v>-51.01925</v>
      </c>
      <c r="L2553">
        <v>0</v>
      </c>
      <c r="M2553">
        <v>51.01925</v>
      </c>
      <c r="N2553">
        <v>124.6829</v>
      </c>
      <c r="O2553">
        <v>345</v>
      </c>
      <c r="P2553">
        <v>159.21059</v>
      </c>
      <c r="Q2553">
        <v>2</v>
      </c>
      <c r="R2553" s="75">
        <v>34731</v>
      </c>
      <c r="T2553" t="s">
        <v>112</v>
      </c>
      <c r="U2553">
        <v>7.7998899999999996E-2</v>
      </c>
      <c r="W2553" t="s">
        <v>44</v>
      </c>
      <c r="Z2553" s="97">
        <v>1130000000</v>
      </c>
    </row>
    <row r="2554" spans="1:26">
      <c r="A2554" t="s">
        <v>44</v>
      </c>
      <c r="B2554" t="s">
        <v>56</v>
      </c>
      <c r="C2554" t="s">
        <v>11</v>
      </c>
      <c r="D2554">
        <v>2015</v>
      </c>
      <c r="E2554">
        <v>8</v>
      </c>
      <c r="F2554">
        <v>1465.037</v>
      </c>
      <c r="G2554">
        <v>1465.037</v>
      </c>
      <c r="H2554">
        <v>57.038150000000002</v>
      </c>
      <c r="I2554">
        <v>97.07235</v>
      </c>
      <c r="J2554">
        <v>-124.4032</v>
      </c>
      <c r="K2554">
        <v>-50.904789999999998</v>
      </c>
      <c r="L2554">
        <v>0</v>
      </c>
      <c r="M2554">
        <v>50.904789999999998</v>
      </c>
      <c r="N2554">
        <v>124.4032</v>
      </c>
      <c r="O2554">
        <v>345</v>
      </c>
      <c r="P2554">
        <v>159.21059</v>
      </c>
      <c r="Q2554">
        <v>2</v>
      </c>
      <c r="R2554" s="75">
        <v>34731</v>
      </c>
      <c r="T2554" t="s">
        <v>112</v>
      </c>
      <c r="U2554">
        <v>7.7998899999999996E-2</v>
      </c>
      <c r="W2554" t="s">
        <v>44</v>
      </c>
      <c r="Z2554" s="97">
        <v>1120000000</v>
      </c>
    </row>
    <row r="2555" spans="1:26">
      <c r="A2555" t="s">
        <v>44</v>
      </c>
      <c r="B2555" t="s">
        <v>56</v>
      </c>
      <c r="C2555" t="s">
        <v>11</v>
      </c>
      <c r="D2555">
        <v>2015</v>
      </c>
      <c r="E2555">
        <v>9</v>
      </c>
      <c r="F2555">
        <v>1448.393</v>
      </c>
      <c r="G2555">
        <v>1448.393</v>
      </c>
      <c r="H2555">
        <v>59.07967</v>
      </c>
      <c r="I2555">
        <v>97.008669999999995</v>
      </c>
      <c r="J2555">
        <v>-124.3216</v>
      </c>
      <c r="K2555">
        <v>-50.871400000000001</v>
      </c>
      <c r="L2555">
        <v>0</v>
      </c>
      <c r="M2555">
        <v>50.871400000000001</v>
      </c>
      <c r="N2555">
        <v>124.3216</v>
      </c>
      <c r="O2555">
        <v>345</v>
      </c>
      <c r="P2555">
        <v>159.21059</v>
      </c>
      <c r="Q2555">
        <v>2</v>
      </c>
      <c r="R2555" s="75">
        <v>34731</v>
      </c>
      <c r="T2555" t="s">
        <v>112</v>
      </c>
      <c r="U2555">
        <v>7.7998899999999996E-2</v>
      </c>
      <c r="W2555" t="s">
        <v>44</v>
      </c>
      <c r="Z2555" s="97">
        <v>1120000000</v>
      </c>
    </row>
    <row r="2556" spans="1:26">
      <c r="A2556" t="s">
        <v>44</v>
      </c>
      <c r="B2556" t="s">
        <v>56</v>
      </c>
      <c r="C2556" t="s">
        <v>11</v>
      </c>
      <c r="D2556">
        <v>2015</v>
      </c>
      <c r="E2556">
        <v>10</v>
      </c>
      <c r="F2556">
        <v>1467.9849999999999</v>
      </c>
      <c r="G2556">
        <v>1467.9849999999999</v>
      </c>
      <c r="H2556">
        <v>63.395409999999998</v>
      </c>
      <c r="I2556">
        <v>96.960040000000006</v>
      </c>
      <c r="J2556">
        <v>-124.2593</v>
      </c>
      <c r="K2556">
        <v>-50.845889999999997</v>
      </c>
      <c r="L2556">
        <v>0</v>
      </c>
      <c r="M2556">
        <v>50.845889999999997</v>
      </c>
      <c r="N2556">
        <v>124.2593</v>
      </c>
      <c r="O2556">
        <v>345</v>
      </c>
      <c r="P2556">
        <v>159.21059</v>
      </c>
      <c r="Q2556">
        <v>2</v>
      </c>
      <c r="R2556" s="75">
        <v>34731</v>
      </c>
      <c r="T2556" t="s">
        <v>112</v>
      </c>
      <c r="U2556">
        <v>7.7998899999999996E-2</v>
      </c>
      <c r="W2556" t="s">
        <v>44</v>
      </c>
      <c r="Z2556" s="97">
        <v>1120000000</v>
      </c>
    </row>
    <row r="2557" spans="1:26">
      <c r="A2557" t="s">
        <v>44</v>
      </c>
      <c r="B2557" t="s">
        <v>56</v>
      </c>
      <c r="C2557" t="s">
        <v>11</v>
      </c>
      <c r="D2557">
        <v>2015</v>
      </c>
      <c r="E2557">
        <v>11</v>
      </c>
      <c r="F2557">
        <v>1463.6759999999999</v>
      </c>
      <c r="G2557">
        <v>1463.6759999999999</v>
      </c>
      <c r="H2557">
        <v>68.056349999999995</v>
      </c>
      <c r="I2557">
        <v>97.205110000000005</v>
      </c>
      <c r="J2557">
        <v>-124.57340000000001</v>
      </c>
      <c r="K2557">
        <v>-50.974409999999999</v>
      </c>
      <c r="L2557">
        <v>0</v>
      </c>
      <c r="M2557">
        <v>50.974409999999999</v>
      </c>
      <c r="N2557">
        <v>124.57340000000001</v>
      </c>
      <c r="O2557">
        <v>345</v>
      </c>
      <c r="P2557">
        <v>159.21059</v>
      </c>
      <c r="Q2557">
        <v>2</v>
      </c>
      <c r="R2557" s="75">
        <v>34731</v>
      </c>
      <c r="T2557" t="s">
        <v>112</v>
      </c>
      <c r="U2557">
        <v>7.7998899999999996E-2</v>
      </c>
      <c r="W2557" t="s">
        <v>44</v>
      </c>
      <c r="Z2557" s="97">
        <v>1120000000</v>
      </c>
    </row>
    <row r="2558" spans="1:26">
      <c r="A2558" t="s">
        <v>44</v>
      </c>
      <c r="B2558" t="s">
        <v>56</v>
      </c>
      <c r="C2558" t="s">
        <v>11</v>
      </c>
      <c r="D2558">
        <v>2015</v>
      </c>
      <c r="E2558">
        <v>12</v>
      </c>
      <c r="F2558">
        <v>1471.0450000000001</v>
      </c>
      <c r="G2558">
        <v>1471.0450000000001</v>
      </c>
      <c r="H2558">
        <v>72.73563</v>
      </c>
      <c r="I2558">
        <v>96.951030000000003</v>
      </c>
      <c r="J2558">
        <v>-124.24769999999999</v>
      </c>
      <c r="K2558">
        <v>-50.841169999999998</v>
      </c>
      <c r="L2558">
        <v>0</v>
      </c>
      <c r="M2558">
        <v>50.841169999999998</v>
      </c>
      <c r="N2558">
        <v>124.24769999999999</v>
      </c>
      <c r="O2558">
        <v>345</v>
      </c>
      <c r="P2558">
        <v>159.21059</v>
      </c>
      <c r="Q2558">
        <v>2</v>
      </c>
      <c r="R2558" s="75">
        <v>34731</v>
      </c>
      <c r="T2558" t="s">
        <v>112</v>
      </c>
      <c r="U2558">
        <v>7.7998899999999996E-2</v>
      </c>
      <c r="W2558" t="s">
        <v>44</v>
      </c>
      <c r="Z2558" s="97">
        <v>1120000000</v>
      </c>
    </row>
    <row r="2559" spans="1:26">
      <c r="A2559" t="s">
        <v>44</v>
      </c>
      <c r="B2559" t="s">
        <v>56</v>
      </c>
      <c r="C2559" t="s">
        <v>11</v>
      </c>
      <c r="D2559">
        <v>2015</v>
      </c>
      <c r="E2559">
        <v>13</v>
      </c>
      <c r="F2559">
        <v>1472.3520000000001</v>
      </c>
      <c r="G2559">
        <v>1472.3520000000001</v>
      </c>
      <c r="H2559">
        <v>76.234179999999995</v>
      </c>
      <c r="I2559">
        <v>96.461500000000001</v>
      </c>
      <c r="J2559">
        <v>-123.6204</v>
      </c>
      <c r="K2559">
        <v>-50.58446</v>
      </c>
      <c r="L2559">
        <v>0</v>
      </c>
      <c r="M2559">
        <v>50.58446</v>
      </c>
      <c r="N2559">
        <v>123.6204</v>
      </c>
      <c r="O2559">
        <v>345</v>
      </c>
      <c r="P2559">
        <v>159.21059</v>
      </c>
      <c r="Q2559">
        <v>2</v>
      </c>
      <c r="R2559" s="75">
        <v>34731</v>
      </c>
      <c r="T2559" t="s">
        <v>112</v>
      </c>
      <c r="U2559">
        <v>7.7998899999999996E-2</v>
      </c>
      <c r="W2559" t="s">
        <v>44</v>
      </c>
      <c r="Z2559" s="97">
        <v>1110000000</v>
      </c>
    </row>
    <row r="2560" spans="1:26">
      <c r="A2560" t="s">
        <v>44</v>
      </c>
      <c r="B2560" t="s">
        <v>56</v>
      </c>
      <c r="C2560" t="s">
        <v>11</v>
      </c>
      <c r="D2560">
        <v>2015</v>
      </c>
      <c r="E2560">
        <v>14</v>
      </c>
      <c r="F2560">
        <v>1407.412</v>
      </c>
      <c r="G2560">
        <v>1407.412</v>
      </c>
      <c r="H2560">
        <v>77.970950000000002</v>
      </c>
      <c r="I2560">
        <v>95.85239</v>
      </c>
      <c r="J2560">
        <v>-122.8398</v>
      </c>
      <c r="K2560">
        <v>-50.265050000000002</v>
      </c>
      <c r="L2560">
        <v>0</v>
      </c>
      <c r="M2560">
        <v>50.265050000000002</v>
      </c>
      <c r="N2560">
        <v>122.8398</v>
      </c>
      <c r="O2560">
        <v>345</v>
      </c>
      <c r="P2560">
        <v>159.21059</v>
      </c>
      <c r="Q2560">
        <v>2</v>
      </c>
      <c r="R2560" s="75">
        <v>34731</v>
      </c>
      <c r="T2560" t="s">
        <v>112</v>
      </c>
      <c r="U2560">
        <v>7.7998899999999996E-2</v>
      </c>
      <c r="W2560" t="s">
        <v>44</v>
      </c>
      <c r="Z2560" s="97">
        <v>1090000000</v>
      </c>
    </row>
    <row r="2561" spans="1:26">
      <c r="A2561" t="s">
        <v>44</v>
      </c>
      <c r="B2561" t="s">
        <v>56</v>
      </c>
      <c r="C2561" t="s">
        <v>11</v>
      </c>
      <c r="D2561">
        <v>2015</v>
      </c>
      <c r="E2561">
        <v>15</v>
      </c>
      <c r="F2561">
        <v>1366.8389999999999</v>
      </c>
      <c r="G2561">
        <v>1402.3579999999999</v>
      </c>
      <c r="H2561">
        <v>78.933300000000003</v>
      </c>
      <c r="I2561">
        <v>95.586579999999998</v>
      </c>
      <c r="J2561">
        <v>-158.01849999999999</v>
      </c>
      <c r="K2561">
        <v>-85.645060000000001</v>
      </c>
      <c r="L2561">
        <v>-35.519410000000001</v>
      </c>
      <c r="M2561">
        <v>14.60624</v>
      </c>
      <c r="N2561">
        <v>86.97972</v>
      </c>
      <c r="O2561">
        <v>345</v>
      </c>
      <c r="P2561">
        <v>159.21059</v>
      </c>
      <c r="Q2561">
        <v>2</v>
      </c>
      <c r="R2561" s="75">
        <v>34731</v>
      </c>
      <c r="T2561" t="s">
        <v>112</v>
      </c>
      <c r="U2561">
        <v>7.7998899999999996E-2</v>
      </c>
      <c r="W2561" t="s">
        <v>44</v>
      </c>
      <c r="Z2561" s="97">
        <v>1090000000</v>
      </c>
    </row>
    <row r="2562" spans="1:26">
      <c r="A2562" t="s">
        <v>44</v>
      </c>
      <c r="B2562" t="s">
        <v>56</v>
      </c>
      <c r="C2562" t="s">
        <v>11</v>
      </c>
      <c r="D2562">
        <v>2015</v>
      </c>
      <c r="E2562">
        <v>16</v>
      </c>
      <c r="F2562">
        <v>1341.046</v>
      </c>
      <c r="G2562">
        <v>837.57219999999995</v>
      </c>
      <c r="H2562">
        <v>79.630889999999994</v>
      </c>
      <c r="I2562">
        <v>95.40737</v>
      </c>
      <c r="J2562">
        <v>381.20460000000003</v>
      </c>
      <c r="K2562">
        <v>453.44240000000002</v>
      </c>
      <c r="L2562">
        <v>503.47410000000002</v>
      </c>
      <c r="M2562">
        <v>553.50570000000005</v>
      </c>
      <c r="N2562">
        <v>625.74350000000004</v>
      </c>
      <c r="O2562">
        <v>345</v>
      </c>
      <c r="P2562">
        <v>159.21059</v>
      </c>
      <c r="Q2562">
        <v>2</v>
      </c>
      <c r="R2562" s="75">
        <v>34731</v>
      </c>
      <c r="T2562" t="s">
        <v>112</v>
      </c>
      <c r="U2562">
        <v>7.7998899999999996E-2</v>
      </c>
      <c r="W2562" t="s">
        <v>44</v>
      </c>
      <c r="Z2562" s="97">
        <v>1080000000</v>
      </c>
    </row>
    <row r="2563" spans="1:26">
      <c r="A2563" t="s">
        <v>44</v>
      </c>
      <c r="B2563" t="s">
        <v>56</v>
      </c>
      <c r="C2563" t="s">
        <v>11</v>
      </c>
      <c r="D2563">
        <v>2015</v>
      </c>
      <c r="E2563">
        <v>17</v>
      </c>
      <c r="F2563">
        <v>1316.6990000000001</v>
      </c>
      <c r="G2563">
        <v>228.69579999999999</v>
      </c>
      <c r="H2563">
        <v>78.936499999999995</v>
      </c>
      <c r="I2563">
        <v>95.326250000000002</v>
      </c>
      <c r="J2563">
        <v>965.83749999999998</v>
      </c>
      <c r="K2563">
        <v>1038.0139999999999</v>
      </c>
      <c r="L2563">
        <v>1088.0029999999999</v>
      </c>
      <c r="M2563">
        <v>1137.992</v>
      </c>
      <c r="N2563">
        <v>1210.1690000000001</v>
      </c>
      <c r="O2563">
        <v>345</v>
      </c>
      <c r="P2563">
        <v>159.21059</v>
      </c>
      <c r="Q2563">
        <v>2</v>
      </c>
      <c r="R2563" s="75">
        <v>34731</v>
      </c>
      <c r="T2563" t="s">
        <v>112</v>
      </c>
      <c r="U2563">
        <v>7.7998899999999996E-2</v>
      </c>
      <c r="W2563" t="s">
        <v>44</v>
      </c>
      <c r="Z2563" s="97">
        <v>1080000000</v>
      </c>
    </row>
    <row r="2564" spans="1:26">
      <c r="A2564" t="s">
        <v>44</v>
      </c>
      <c r="B2564" t="s">
        <v>56</v>
      </c>
      <c r="C2564" t="s">
        <v>11</v>
      </c>
      <c r="D2564">
        <v>2015</v>
      </c>
      <c r="E2564">
        <v>18</v>
      </c>
      <c r="F2564">
        <v>1297.115</v>
      </c>
      <c r="G2564">
        <v>227.649</v>
      </c>
      <c r="H2564">
        <v>76.926869999999994</v>
      </c>
      <c r="I2564">
        <v>95.344260000000006</v>
      </c>
      <c r="J2564">
        <v>947.27710000000002</v>
      </c>
      <c r="K2564">
        <v>1019.467</v>
      </c>
      <c r="L2564">
        <v>1069.4659999999999</v>
      </c>
      <c r="M2564">
        <v>1119.4639999999999</v>
      </c>
      <c r="N2564">
        <v>1191.654</v>
      </c>
      <c r="O2564">
        <v>345</v>
      </c>
      <c r="P2564">
        <v>159.21059</v>
      </c>
      <c r="Q2564">
        <v>2</v>
      </c>
      <c r="R2564" s="75">
        <v>34731</v>
      </c>
      <c r="T2564" t="s">
        <v>112</v>
      </c>
      <c r="U2564">
        <v>7.7998899999999996E-2</v>
      </c>
      <c r="W2564" t="s">
        <v>44</v>
      </c>
      <c r="Z2564" s="97">
        <v>1080000000</v>
      </c>
    </row>
    <row r="2565" spans="1:26">
      <c r="A2565" t="s">
        <v>44</v>
      </c>
      <c r="B2565" t="s">
        <v>56</v>
      </c>
      <c r="C2565" t="s">
        <v>11</v>
      </c>
      <c r="D2565">
        <v>2015</v>
      </c>
      <c r="E2565">
        <v>19</v>
      </c>
      <c r="F2565">
        <v>1305.9639999999999</v>
      </c>
      <c r="G2565">
        <v>226.81030000000001</v>
      </c>
      <c r="H2565">
        <v>73.204409999999996</v>
      </c>
      <c r="I2565">
        <v>95.704980000000006</v>
      </c>
      <c r="J2565">
        <v>956.50300000000004</v>
      </c>
      <c r="K2565">
        <v>1028.9659999999999</v>
      </c>
      <c r="L2565">
        <v>1079.154</v>
      </c>
      <c r="M2565">
        <v>1129.3420000000001</v>
      </c>
      <c r="N2565">
        <v>1201.8050000000001</v>
      </c>
      <c r="O2565">
        <v>345</v>
      </c>
      <c r="P2565">
        <v>159.21059</v>
      </c>
      <c r="Q2565">
        <v>2</v>
      </c>
      <c r="R2565" s="75">
        <v>34731</v>
      </c>
      <c r="T2565" t="s">
        <v>112</v>
      </c>
      <c r="U2565">
        <v>7.7998899999999996E-2</v>
      </c>
      <c r="W2565" t="s">
        <v>44</v>
      </c>
      <c r="Z2565" s="97">
        <v>1090000000</v>
      </c>
    </row>
    <row r="2566" spans="1:26">
      <c r="A2566" t="s">
        <v>44</v>
      </c>
      <c r="B2566" t="s">
        <v>56</v>
      </c>
      <c r="C2566" t="s">
        <v>11</v>
      </c>
      <c r="D2566">
        <v>2015</v>
      </c>
      <c r="E2566">
        <v>20</v>
      </c>
      <c r="F2566">
        <v>1291.8710000000001</v>
      </c>
      <c r="G2566">
        <v>226.1465</v>
      </c>
      <c r="H2566">
        <v>70.079350000000005</v>
      </c>
      <c r="I2566">
        <v>95.597430000000003</v>
      </c>
      <c r="J2566">
        <v>943.21109999999999</v>
      </c>
      <c r="K2566">
        <v>1015.593</v>
      </c>
      <c r="L2566">
        <v>1065.7239999999999</v>
      </c>
      <c r="M2566">
        <v>1115.855</v>
      </c>
      <c r="N2566">
        <v>1188.2370000000001</v>
      </c>
      <c r="O2566">
        <v>345</v>
      </c>
      <c r="P2566">
        <v>159.21059</v>
      </c>
      <c r="Q2566">
        <v>2</v>
      </c>
      <c r="R2566" s="75">
        <v>34731</v>
      </c>
      <c r="T2566" t="s">
        <v>112</v>
      </c>
      <c r="U2566">
        <v>7.7998899999999996E-2</v>
      </c>
      <c r="W2566" t="s">
        <v>44</v>
      </c>
      <c r="Z2566" s="97">
        <v>1090000000</v>
      </c>
    </row>
    <row r="2567" spans="1:26">
      <c r="A2567" t="s">
        <v>44</v>
      </c>
      <c r="B2567" t="s">
        <v>56</v>
      </c>
      <c r="C2567" t="s">
        <v>11</v>
      </c>
      <c r="D2567">
        <v>2015</v>
      </c>
      <c r="E2567">
        <v>21</v>
      </c>
      <c r="F2567">
        <v>1315.2940000000001</v>
      </c>
      <c r="G2567">
        <v>227.03919999999999</v>
      </c>
      <c r="H2567">
        <v>67.664670000000001</v>
      </c>
      <c r="I2567">
        <v>97.102170000000001</v>
      </c>
      <c r="J2567">
        <v>963.81320000000005</v>
      </c>
      <c r="K2567">
        <v>1037.3340000000001</v>
      </c>
      <c r="L2567">
        <v>1088.2550000000001</v>
      </c>
      <c r="M2567">
        <v>1139.175</v>
      </c>
      <c r="N2567">
        <v>1212.6959999999999</v>
      </c>
      <c r="O2567">
        <v>345</v>
      </c>
      <c r="P2567">
        <v>159.21059</v>
      </c>
      <c r="Q2567">
        <v>2</v>
      </c>
      <c r="R2567" s="75">
        <v>34731</v>
      </c>
      <c r="T2567" t="s">
        <v>112</v>
      </c>
      <c r="U2567">
        <v>7.7998899999999996E-2</v>
      </c>
      <c r="W2567" t="s">
        <v>44</v>
      </c>
      <c r="Z2567" s="97">
        <v>1120000000</v>
      </c>
    </row>
    <row r="2568" spans="1:26">
      <c r="A2568" t="s">
        <v>44</v>
      </c>
      <c r="B2568" t="s">
        <v>56</v>
      </c>
      <c r="C2568" t="s">
        <v>11</v>
      </c>
      <c r="D2568">
        <v>2015</v>
      </c>
      <c r="E2568">
        <v>22</v>
      </c>
      <c r="F2568">
        <v>1307.2059999999999</v>
      </c>
      <c r="G2568">
        <v>606.82460000000003</v>
      </c>
      <c r="H2568">
        <v>66.439269999999993</v>
      </c>
      <c r="I2568">
        <v>97.156909999999996</v>
      </c>
      <c r="J2568">
        <v>575.86980000000005</v>
      </c>
      <c r="K2568">
        <v>649.43219999999997</v>
      </c>
      <c r="L2568">
        <v>700.38130000000001</v>
      </c>
      <c r="M2568">
        <v>751.33050000000003</v>
      </c>
      <c r="N2568">
        <v>824.89290000000005</v>
      </c>
      <c r="O2568">
        <v>345</v>
      </c>
      <c r="P2568">
        <v>159.21059</v>
      </c>
      <c r="Q2568">
        <v>2</v>
      </c>
      <c r="R2568" s="75">
        <v>34731</v>
      </c>
      <c r="T2568" t="s">
        <v>112</v>
      </c>
      <c r="U2568">
        <v>7.7998899999999996E-2</v>
      </c>
      <c r="W2568" t="s">
        <v>44</v>
      </c>
      <c r="Z2568" s="97">
        <v>1120000000</v>
      </c>
    </row>
    <row r="2569" spans="1:26">
      <c r="A2569" t="s">
        <v>44</v>
      </c>
      <c r="B2569" t="s">
        <v>56</v>
      </c>
      <c r="C2569" t="s">
        <v>11</v>
      </c>
      <c r="D2569">
        <v>2015</v>
      </c>
      <c r="E2569">
        <v>23</v>
      </c>
      <c r="F2569">
        <v>1376.1030000000001</v>
      </c>
      <c r="G2569">
        <v>984.57749999999999</v>
      </c>
      <c r="H2569">
        <v>65.479249999999993</v>
      </c>
      <c r="I2569">
        <v>97.496799999999993</v>
      </c>
      <c r="J2569">
        <v>266.57810000000001</v>
      </c>
      <c r="K2569">
        <v>340.39789999999999</v>
      </c>
      <c r="L2569">
        <v>391.52530000000002</v>
      </c>
      <c r="M2569">
        <v>442.65260000000001</v>
      </c>
      <c r="N2569">
        <v>516.47239999999999</v>
      </c>
      <c r="O2569">
        <v>345</v>
      </c>
      <c r="P2569">
        <v>159.21059</v>
      </c>
      <c r="Q2569">
        <v>2</v>
      </c>
      <c r="R2569" s="75">
        <v>34731</v>
      </c>
      <c r="T2569" t="s">
        <v>112</v>
      </c>
      <c r="U2569">
        <v>7.7998899999999996E-2</v>
      </c>
      <c r="W2569" t="s">
        <v>44</v>
      </c>
      <c r="Z2569" s="97">
        <v>1130000000</v>
      </c>
    </row>
    <row r="2570" spans="1:26">
      <c r="A2570" t="s">
        <v>44</v>
      </c>
      <c r="B2570" t="s">
        <v>56</v>
      </c>
      <c r="C2570" t="s">
        <v>11</v>
      </c>
      <c r="D2570">
        <v>2015</v>
      </c>
      <c r="E2570">
        <v>24</v>
      </c>
      <c r="F2570">
        <v>1336.6369999999999</v>
      </c>
      <c r="G2570">
        <v>1032.5409999999999</v>
      </c>
      <c r="H2570">
        <v>64.673550000000006</v>
      </c>
      <c r="I2570">
        <v>96.989400000000003</v>
      </c>
      <c r="J2570">
        <v>179.7988</v>
      </c>
      <c r="K2570">
        <v>253.23439999999999</v>
      </c>
      <c r="L2570">
        <v>304.09570000000002</v>
      </c>
      <c r="M2570">
        <v>354.95699999999999</v>
      </c>
      <c r="N2570">
        <v>428.39260000000002</v>
      </c>
      <c r="O2570">
        <v>345</v>
      </c>
      <c r="P2570">
        <v>159.21059</v>
      </c>
      <c r="Q2570">
        <v>2</v>
      </c>
      <c r="R2570" s="75">
        <v>34731</v>
      </c>
      <c r="T2570" t="s">
        <v>112</v>
      </c>
      <c r="U2570">
        <v>7.7998899999999996E-2</v>
      </c>
      <c r="W2570" t="s">
        <v>44</v>
      </c>
      <c r="Z2570" s="97">
        <v>1120000000</v>
      </c>
    </row>
    <row r="2571" spans="1:26">
      <c r="A2571" t="s">
        <v>44</v>
      </c>
      <c r="B2571" t="s">
        <v>56</v>
      </c>
      <c r="C2571" t="s">
        <v>12</v>
      </c>
      <c r="D2571">
        <v>2015</v>
      </c>
      <c r="E2571">
        <v>1</v>
      </c>
      <c r="F2571">
        <v>1286.521</v>
      </c>
      <c r="G2571">
        <v>1286.521</v>
      </c>
      <c r="H2571">
        <v>64.610569999999996</v>
      </c>
      <c r="I2571">
        <v>96.646450000000002</v>
      </c>
      <c r="J2571">
        <v>-123.8574</v>
      </c>
      <c r="K2571">
        <v>-50.681449999999998</v>
      </c>
      <c r="L2571">
        <v>0</v>
      </c>
      <c r="M2571">
        <v>50.681449999999998</v>
      </c>
      <c r="N2571">
        <v>123.8574</v>
      </c>
      <c r="O2571">
        <v>345</v>
      </c>
      <c r="P2571">
        <v>159.21059</v>
      </c>
      <c r="Q2571">
        <v>3</v>
      </c>
      <c r="R2571" s="75">
        <v>35509</v>
      </c>
      <c r="T2571" t="s">
        <v>112</v>
      </c>
      <c r="U2571">
        <v>8.1489900000000004E-2</v>
      </c>
      <c r="W2571" t="s">
        <v>44</v>
      </c>
      <c r="Z2571" s="97">
        <v>1110000000</v>
      </c>
    </row>
    <row r="2572" spans="1:26">
      <c r="A2572" t="s">
        <v>44</v>
      </c>
      <c r="B2572" t="s">
        <v>56</v>
      </c>
      <c r="C2572" t="s">
        <v>12</v>
      </c>
      <c r="D2572">
        <v>2015</v>
      </c>
      <c r="E2572">
        <v>2</v>
      </c>
      <c r="F2572">
        <v>1275.896</v>
      </c>
      <c r="G2572">
        <v>1275.896</v>
      </c>
      <c r="H2572">
        <v>62.876080000000002</v>
      </c>
      <c r="I2572">
        <v>96.616600000000005</v>
      </c>
      <c r="J2572">
        <v>-123.8192</v>
      </c>
      <c r="K2572">
        <v>-50.665790000000001</v>
      </c>
      <c r="L2572">
        <v>0</v>
      </c>
      <c r="M2572">
        <v>50.665790000000001</v>
      </c>
      <c r="N2572">
        <v>123.8192</v>
      </c>
      <c r="O2572">
        <v>345</v>
      </c>
      <c r="P2572">
        <v>159.21059</v>
      </c>
      <c r="Q2572">
        <v>3</v>
      </c>
      <c r="R2572" s="75">
        <v>35509</v>
      </c>
      <c r="T2572" t="s">
        <v>112</v>
      </c>
      <c r="U2572">
        <v>8.1489900000000004E-2</v>
      </c>
      <c r="W2572" t="s">
        <v>44</v>
      </c>
      <c r="Z2572" s="97">
        <v>1110000000</v>
      </c>
    </row>
    <row r="2573" spans="1:26">
      <c r="A2573" t="s">
        <v>44</v>
      </c>
      <c r="B2573" t="s">
        <v>56</v>
      </c>
      <c r="C2573" t="s">
        <v>12</v>
      </c>
      <c r="D2573">
        <v>2015</v>
      </c>
      <c r="E2573">
        <v>3</v>
      </c>
      <c r="F2573">
        <v>1257.4159999999999</v>
      </c>
      <c r="G2573">
        <v>1257.4159999999999</v>
      </c>
      <c r="H2573">
        <v>61.810839999999999</v>
      </c>
      <c r="I2573">
        <v>96.599819999999994</v>
      </c>
      <c r="J2573">
        <v>-123.7976</v>
      </c>
      <c r="K2573">
        <v>-50.65699</v>
      </c>
      <c r="L2573">
        <v>0</v>
      </c>
      <c r="M2573">
        <v>50.65699</v>
      </c>
      <c r="N2573">
        <v>123.7976</v>
      </c>
      <c r="O2573">
        <v>345</v>
      </c>
      <c r="P2573">
        <v>159.21059</v>
      </c>
      <c r="Q2573">
        <v>3</v>
      </c>
      <c r="R2573" s="75">
        <v>35509</v>
      </c>
      <c r="T2573" t="s">
        <v>112</v>
      </c>
      <c r="U2573">
        <v>8.1489900000000004E-2</v>
      </c>
      <c r="W2573" t="s">
        <v>44</v>
      </c>
      <c r="Z2573" s="97">
        <v>1110000000</v>
      </c>
    </row>
    <row r="2574" spans="1:26">
      <c r="A2574" t="s">
        <v>44</v>
      </c>
      <c r="B2574" t="s">
        <v>56</v>
      </c>
      <c r="C2574" t="s">
        <v>12</v>
      </c>
      <c r="D2574">
        <v>2015</v>
      </c>
      <c r="E2574">
        <v>4</v>
      </c>
      <c r="F2574">
        <v>1267.4690000000001</v>
      </c>
      <c r="G2574">
        <v>1267.4690000000001</v>
      </c>
      <c r="H2574">
        <v>60.803780000000003</v>
      </c>
      <c r="I2574">
        <v>96.602199999999996</v>
      </c>
      <c r="J2574">
        <v>-123.80070000000001</v>
      </c>
      <c r="K2574">
        <v>-50.658239999999999</v>
      </c>
      <c r="L2574">
        <v>0</v>
      </c>
      <c r="M2574">
        <v>50.658239999999999</v>
      </c>
      <c r="N2574">
        <v>123.80070000000001</v>
      </c>
      <c r="O2574">
        <v>345</v>
      </c>
      <c r="P2574">
        <v>159.21059</v>
      </c>
      <c r="Q2574">
        <v>3</v>
      </c>
      <c r="R2574" s="75">
        <v>35509</v>
      </c>
      <c r="T2574" t="s">
        <v>112</v>
      </c>
      <c r="U2574">
        <v>8.1489900000000004E-2</v>
      </c>
      <c r="W2574" t="s">
        <v>44</v>
      </c>
      <c r="Z2574" s="97">
        <v>1110000000</v>
      </c>
    </row>
    <row r="2575" spans="1:26">
      <c r="A2575" t="s">
        <v>44</v>
      </c>
      <c r="B2575" t="s">
        <v>56</v>
      </c>
      <c r="C2575" t="s">
        <v>12</v>
      </c>
      <c r="D2575">
        <v>2015</v>
      </c>
      <c r="E2575">
        <v>5</v>
      </c>
      <c r="F2575">
        <v>1307.4259999999999</v>
      </c>
      <c r="G2575">
        <v>1307.4259999999999</v>
      </c>
      <c r="H2575">
        <v>59.631450000000001</v>
      </c>
      <c r="I2575">
        <v>96.889520000000005</v>
      </c>
      <c r="J2575">
        <v>-124.16889999999999</v>
      </c>
      <c r="K2575">
        <v>-50.808909999999997</v>
      </c>
      <c r="L2575">
        <v>0</v>
      </c>
      <c r="M2575">
        <v>50.808909999999997</v>
      </c>
      <c r="N2575">
        <v>124.16889999999999</v>
      </c>
      <c r="O2575">
        <v>345</v>
      </c>
      <c r="P2575">
        <v>159.21059</v>
      </c>
      <c r="Q2575">
        <v>3</v>
      </c>
      <c r="R2575" s="75">
        <v>35509</v>
      </c>
      <c r="T2575" t="s">
        <v>112</v>
      </c>
      <c r="U2575">
        <v>8.1489900000000004E-2</v>
      </c>
      <c r="W2575" t="s">
        <v>44</v>
      </c>
      <c r="Z2575" s="97">
        <v>1120000000</v>
      </c>
    </row>
    <row r="2576" spans="1:26">
      <c r="A2576" t="s">
        <v>44</v>
      </c>
      <c r="B2576" t="s">
        <v>56</v>
      </c>
      <c r="C2576" t="s">
        <v>12</v>
      </c>
      <c r="D2576">
        <v>2015</v>
      </c>
      <c r="E2576">
        <v>6</v>
      </c>
      <c r="F2576">
        <v>1365.2449999999999</v>
      </c>
      <c r="G2576">
        <v>1365.2449999999999</v>
      </c>
      <c r="H2576">
        <v>58.620809999999999</v>
      </c>
      <c r="I2576">
        <v>96.961470000000006</v>
      </c>
      <c r="J2576">
        <v>-124.2611</v>
      </c>
      <c r="K2576">
        <v>-50.846649999999997</v>
      </c>
      <c r="L2576">
        <v>0</v>
      </c>
      <c r="M2576">
        <v>50.846649999999997</v>
      </c>
      <c r="N2576">
        <v>124.2611</v>
      </c>
      <c r="O2576">
        <v>345</v>
      </c>
      <c r="P2576">
        <v>159.21059</v>
      </c>
      <c r="Q2576">
        <v>3</v>
      </c>
      <c r="R2576" s="75">
        <v>35509</v>
      </c>
      <c r="T2576" t="s">
        <v>112</v>
      </c>
      <c r="U2576">
        <v>8.1489900000000004E-2</v>
      </c>
      <c r="W2576" t="s">
        <v>44</v>
      </c>
      <c r="Z2576" s="97">
        <v>1120000000</v>
      </c>
    </row>
    <row r="2577" spans="1:26">
      <c r="A2577" t="s">
        <v>44</v>
      </c>
      <c r="B2577" t="s">
        <v>56</v>
      </c>
      <c r="C2577" t="s">
        <v>12</v>
      </c>
      <c r="D2577">
        <v>2015</v>
      </c>
      <c r="E2577">
        <v>7</v>
      </c>
      <c r="F2577">
        <v>1413.982</v>
      </c>
      <c r="G2577">
        <v>1413.982</v>
      </c>
      <c r="H2577">
        <v>58.690939999999998</v>
      </c>
      <c r="I2577">
        <v>96.823250000000002</v>
      </c>
      <c r="J2577">
        <v>-124.084</v>
      </c>
      <c r="K2577">
        <v>-50.774160000000002</v>
      </c>
      <c r="L2577">
        <v>0</v>
      </c>
      <c r="M2577">
        <v>50.774160000000002</v>
      </c>
      <c r="N2577">
        <v>124.084</v>
      </c>
      <c r="O2577">
        <v>345</v>
      </c>
      <c r="P2577">
        <v>159.21059</v>
      </c>
      <c r="Q2577">
        <v>3</v>
      </c>
      <c r="R2577" s="75">
        <v>35509</v>
      </c>
      <c r="T2577" t="s">
        <v>112</v>
      </c>
      <c r="U2577">
        <v>8.1489900000000004E-2</v>
      </c>
      <c r="W2577" t="s">
        <v>44</v>
      </c>
      <c r="Z2577" s="97">
        <v>1120000000</v>
      </c>
    </row>
    <row r="2578" spans="1:26">
      <c r="A2578" t="s">
        <v>44</v>
      </c>
      <c r="B2578" t="s">
        <v>56</v>
      </c>
      <c r="C2578" t="s">
        <v>12</v>
      </c>
      <c r="D2578">
        <v>2015</v>
      </c>
      <c r="E2578">
        <v>8</v>
      </c>
      <c r="F2578">
        <v>1486.03</v>
      </c>
      <c r="G2578">
        <v>1486.03</v>
      </c>
      <c r="H2578">
        <v>60.036340000000003</v>
      </c>
      <c r="I2578">
        <v>96.720399999999998</v>
      </c>
      <c r="J2578">
        <v>-123.9522</v>
      </c>
      <c r="K2578">
        <v>-50.720230000000001</v>
      </c>
      <c r="L2578">
        <v>0</v>
      </c>
      <c r="M2578">
        <v>50.720230000000001</v>
      </c>
      <c r="N2578">
        <v>123.9522</v>
      </c>
      <c r="O2578">
        <v>345</v>
      </c>
      <c r="P2578">
        <v>159.21059</v>
      </c>
      <c r="Q2578">
        <v>3</v>
      </c>
      <c r="R2578" s="75">
        <v>35509</v>
      </c>
      <c r="T2578" t="s">
        <v>112</v>
      </c>
      <c r="U2578">
        <v>8.1489900000000004E-2</v>
      </c>
      <c r="W2578" t="s">
        <v>44</v>
      </c>
      <c r="Z2578" s="97">
        <v>1110000000</v>
      </c>
    </row>
    <row r="2579" spans="1:26">
      <c r="A2579" t="s">
        <v>44</v>
      </c>
      <c r="B2579" t="s">
        <v>56</v>
      </c>
      <c r="C2579" t="s">
        <v>12</v>
      </c>
      <c r="D2579">
        <v>2015</v>
      </c>
      <c r="E2579">
        <v>9</v>
      </c>
      <c r="F2579">
        <v>1491.4949999999999</v>
      </c>
      <c r="G2579">
        <v>1491.4949999999999</v>
      </c>
      <c r="H2579">
        <v>64.865110000000001</v>
      </c>
      <c r="I2579">
        <v>96.506450000000001</v>
      </c>
      <c r="J2579">
        <v>-123.678</v>
      </c>
      <c r="K2579">
        <v>-50.608029999999999</v>
      </c>
      <c r="L2579">
        <v>0</v>
      </c>
      <c r="M2579">
        <v>50.608029999999999</v>
      </c>
      <c r="N2579">
        <v>123.678</v>
      </c>
      <c r="O2579">
        <v>345</v>
      </c>
      <c r="P2579">
        <v>159.21059</v>
      </c>
      <c r="Q2579">
        <v>3</v>
      </c>
      <c r="R2579" s="75">
        <v>35509</v>
      </c>
      <c r="T2579" t="s">
        <v>112</v>
      </c>
      <c r="U2579">
        <v>8.1489900000000004E-2</v>
      </c>
      <c r="W2579" t="s">
        <v>44</v>
      </c>
      <c r="Z2579" s="97">
        <v>1110000000</v>
      </c>
    </row>
    <row r="2580" spans="1:26">
      <c r="A2580" t="s">
        <v>44</v>
      </c>
      <c r="B2580" t="s">
        <v>56</v>
      </c>
      <c r="C2580" t="s">
        <v>12</v>
      </c>
      <c r="D2580">
        <v>2015</v>
      </c>
      <c r="E2580">
        <v>10</v>
      </c>
      <c r="F2580">
        <v>1501.748</v>
      </c>
      <c r="G2580">
        <v>1501.748</v>
      </c>
      <c r="H2580">
        <v>71.292050000000003</v>
      </c>
      <c r="I2580">
        <v>96.495109999999997</v>
      </c>
      <c r="J2580">
        <v>-123.6635</v>
      </c>
      <c r="K2580">
        <v>-50.602089999999997</v>
      </c>
      <c r="L2580">
        <v>0</v>
      </c>
      <c r="M2580">
        <v>50.602089999999997</v>
      </c>
      <c r="N2580">
        <v>123.6635</v>
      </c>
      <c r="O2580">
        <v>345</v>
      </c>
      <c r="P2580">
        <v>159.21059</v>
      </c>
      <c r="Q2580">
        <v>3</v>
      </c>
      <c r="R2580" s="75">
        <v>35509</v>
      </c>
      <c r="T2580" t="s">
        <v>112</v>
      </c>
      <c r="U2580">
        <v>8.1489900000000004E-2</v>
      </c>
      <c r="W2580" t="s">
        <v>44</v>
      </c>
      <c r="Z2580" s="97">
        <v>1110000000</v>
      </c>
    </row>
    <row r="2581" spans="1:26">
      <c r="A2581" t="s">
        <v>44</v>
      </c>
      <c r="B2581" t="s">
        <v>56</v>
      </c>
      <c r="C2581" t="s">
        <v>12</v>
      </c>
      <c r="D2581">
        <v>2015</v>
      </c>
      <c r="E2581">
        <v>11</v>
      </c>
      <c r="F2581">
        <v>1508.989</v>
      </c>
      <c r="G2581">
        <v>1508.989</v>
      </c>
      <c r="H2581">
        <v>77.036439999999999</v>
      </c>
      <c r="I2581">
        <v>96.846199999999996</v>
      </c>
      <c r="J2581">
        <v>-124.1134</v>
      </c>
      <c r="K2581">
        <v>-50.786200000000001</v>
      </c>
      <c r="L2581">
        <v>0</v>
      </c>
      <c r="M2581">
        <v>50.786200000000001</v>
      </c>
      <c r="N2581">
        <v>124.1134</v>
      </c>
      <c r="O2581">
        <v>345</v>
      </c>
      <c r="P2581">
        <v>159.21059</v>
      </c>
      <c r="Q2581">
        <v>3</v>
      </c>
      <c r="R2581" s="75">
        <v>35509</v>
      </c>
      <c r="T2581" t="s">
        <v>112</v>
      </c>
      <c r="U2581">
        <v>8.1489900000000004E-2</v>
      </c>
      <c r="W2581" t="s">
        <v>44</v>
      </c>
      <c r="Z2581" s="97">
        <v>1120000000</v>
      </c>
    </row>
    <row r="2582" spans="1:26">
      <c r="A2582" t="s">
        <v>44</v>
      </c>
      <c r="B2582" t="s">
        <v>56</v>
      </c>
      <c r="C2582" t="s">
        <v>12</v>
      </c>
      <c r="D2582">
        <v>2015</v>
      </c>
      <c r="E2582">
        <v>12</v>
      </c>
      <c r="F2582">
        <v>1487.59</v>
      </c>
      <c r="G2582">
        <v>1487.59</v>
      </c>
      <c r="H2582">
        <v>81.878429999999994</v>
      </c>
      <c r="I2582">
        <v>96.585419999999999</v>
      </c>
      <c r="J2582">
        <v>-123.7792</v>
      </c>
      <c r="K2582">
        <v>-50.649439999999998</v>
      </c>
      <c r="L2582">
        <v>0</v>
      </c>
      <c r="M2582">
        <v>50.649439999999998</v>
      </c>
      <c r="N2582">
        <v>123.7792</v>
      </c>
      <c r="O2582">
        <v>345</v>
      </c>
      <c r="P2582">
        <v>159.21059</v>
      </c>
      <c r="Q2582">
        <v>3</v>
      </c>
      <c r="R2582" s="75">
        <v>35509</v>
      </c>
      <c r="T2582" t="s">
        <v>112</v>
      </c>
      <c r="U2582">
        <v>8.1489900000000004E-2</v>
      </c>
      <c r="W2582" t="s">
        <v>44</v>
      </c>
      <c r="Z2582" s="97">
        <v>1110000000</v>
      </c>
    </row>
    <row r="2583" spans="1:26">
      <c r="A2583" t="s">
        <v>44</v>
      </c>
      <c r="B2583" t="s">
        <v>56</v>
      </c>
      <c r="C2583" t="s">
        <v>12</v>
      </c>
      <c r="D2583">
        <v>2015</v>
      </c>
      <c r="E2583">
        <v>13</v>
      </c>
      <c r="F2583">
        <v>1441.549</v>
      </c>
      <c r="G2583">
        <v>1441.549</v>
      </c>
      <c r="H2583">
        <v>85.353539999999995</v>
      </c>
      <c r="I2583">
        <v>96.339709999999997</v>
      </c>
      <c r="J2583">
        <v>-123.46429999999999</v>
      </c>
      <c r="K2583">
        <v>-50.520589999999999</v>
      </c>
      <c r="L2583">
        <v>0</v>
      </c>
      <c r="M2583">
        <v>50.520589999999999</v>
      </c>
      <c r="N2583">
        <v>123.46429999999999</v>
      </c>
      <c r="O2583">
        <v>345</v>
      </c>
      <c r="P2583">
        <v>159.21059</v>
      </c>
      <c r="Q2583">
        <v>3</v>
      </c>
      <c r="R2583" s="75">
        <v>35509</v>
      </c>
      <c r="T2583" t="s">
        <v>112</v>
      </c>
      <c r="U2583">
        <v>8.1489900000000004E-2</v>
      </c>
      <c r="W2583" t="s">
        <v>44</v>
      </c>
      <c r="Z2583" s="97">
        <v>1100000000</v>
      </c>
    </row>
    <row r="2584" spans="1:26">
      <c r="A2584" t="s">
        <v>44</v>
      </c>
      <c r="B2584" t="s">
        <v>56</v>
      </c>
      <c r="C2584" t="s">
        <v>12</v>
      </c>
      <c r="D2584">
        <v>2015</v>
      </c>
      <c r="E2584">
        <v>14</v>
      </c>
      <c r="F2584">
        <v>1399.575</v>
      </c>
      <c r="G2584">
        <v>1399.575</v>
      </c>
      <c r="H2584">
        <v>87.195080000000004</v>
      </c>
      <c r="I2584">
        <v>95.438640000000007</v>
      </c>
      <c r="J2584">
        <v>-122.3095</v>
      </c>
      <c r="K2584">
        <v>-50.048070000000003</v>
      </c>
      <c r="L2584">
        <v>0</v>
      </c>
      <c r="M2584">
        <v>50.048070000000003</v>
      </c>
      <c r="N2584">
        <v>122.3095</v>
      </c>
      <c r="O2584">
        <v>345</v>
      </c>
      <c r="P2584">
        <v>159.21059</v>
      </c>
      <c r="Q2584">
        <v>3</v>
      </c>
      <c r="R2584" s="75">
        <v>35509</v>
      </c>
      <c r="T2584" t="s">
        <v>112</v>
      </c>
      <c r="U2584">
        <v>8.1489900000000004E-2</v>
      </c>
      <c r="W2584" t="s">
        <v>44</v>
      </c>
      <c r="Z2584" s="97">
        <v>1080000000</v>
      </c>
    </row>
    <row r="2585" spans="1:26">
      <c r="A2585" t="s">
        <v>44</v>
      </c>
      <c r="B2585" t="s">
        <v>56</v>
      </c>
      <c r="C2585" t="s">
        <v>12</v>
      </c>
      <c r="D2585">
        <v>2015</v>
      </c>
      <c r="E2585">
        <v>15</v>
      </c>
      <c r="F2585">
        <v>1377.7950000000001</v>
      </c>
      <c r="G2585">
        <v>1394.789</v>
      </c>
      <c r="H2585">
        <v>87.975219999999993</v>
      </c>
      <c r="I2585">
        <v>95.315880000000007</v>
      </c>
      <c r="J2585">
        <v>-139.14599999999999</v>
      </c>
      <c r="K2585">
        <v>-66.977469999999997</v>
      </c>
      <c r="L2585">
        <v>-16.993770000000001</v>
      </c>
      <c r="M2585">
        <v>32.989919999999998</v>
      </c>
      <c r="N2585">
        <v>105.1584</v>
      </c>
      <c r="O2585">
        <v>345</v>
      </c>
      <c r="P2585">
        <v>159.21059</v>
      </c>
      <c r="Q2585">
        <v>3</v>
      </c>
      <c r="R2585" s="75">
        <v>35509</v>
      </c>
      <c r="T2585" t="s">
        <v>112</v>
      </c>
      <c r="U2585">
        <v>8.1489900000000004E-2</v>
      </c>
      <c r="W2585" t="s">
        <v>44</v>
      </c>
      <c r="Z2585" s="97">
        <v>1080000000</v>
      </c>
    </row>
    <row r="2586" spans="1:26">
      <c r="A2586" t="s">
        <v>44</v>
      </c>
      <c r="B2586" t="s">
        <v>56</v>
      </c>
      <c r="C2586" t="s">
        <v>12</v>
      </c>
      <c r="D2586">
        <v>2015</v>
      </c>
      <c r="E2586">
        <v>16</v>
      </c>
      <c r="F2586">
        <v>1345.6469999999999</v>
      </c>
      <c r="G2586">
        <v>832.45479999999998</v>
      </c>
      <c r="H2586">
        <v>87.714680000000001</v>
      </c>
      <c r="I2586">
        <v>95.252889999999994</v>
      </c>
      <c r="J2586">
        <v>391.12060000000002</v>
      </c>
      <c r="K2586">
        <v>463.24149999999997</v>
      </c>
      <c r="L2586">
        <v>513.19209999999998</v>
      </c>
      <c r="M2586">
        <v>563.14279999999997</v>
      </c>
      <c r="N2586">
        <v>635.2636</v>
      </c>
      <c r="O2586">
        <v>345</v>
      </c>
      <c r="P2586">
        <v>159.21059</v>
      </c>
      <c r="Q2586">
        <v>3</v>
      </c>
      <c r="R2586" s="75">
        <v>35509</v>
      </c>
      <c r="T2586" t="s">
        <v>112</v>
      </c>
      <c r="U2586">
        <v>8.1489900000000004E-2</v>
      </c>
      <c r="W2586" t="s">
        <v>44</v>
      </c>
      <c r="Z2586" s="97">
        <v>1080000000</v>
      </c>
    </row>
    <row r="2587" spans="1:26">
      <c r="A2587" t="s">
        <v>44</v>
      </c>
      <c r="B2587" t="s">
        <v>56</v>
      </c>
      <c r="C2587" t="s">
        <v>12</v>
      </c>
      <c r="D2587">
        <v>2015</v>
      </c>
      <c r="E2587">
        <v>17</v>
      </c>
      <c r="F2587">
        <v>1334.671</v>
      </c>
      <c r="G2587">
        <v>226.6559</v>
      </c>
      <c r="H2587">
        <v>86.019090000000006</v>
      </c>
      <c r="I2587">
        <v>95.24718</v>
      </c>
      <c r="J2587">
        <v>985.95069999999998</v>
      </c>
      <c r="K2587">
        <v>1058.067</v>
      </c>
      <c r="L2587">
        <v>1108.0150000000001</v>
      </c>
      <c r="M2587">
        <v>1157.963</v>
      </c>
      <c r="N2587">
        <v>1230.079</v>
      </c>
      <c r="O2587">
        <v>345</v>
      </c>
      <c r="P2587">
        <v>159.21059</v>
      </c>
      <c r="Q2587">
        <v>3</v>
      </c>
      <c r="R2587" s="75">
        <v>35509</v>
      </c>
      <c r="T2587" t="s">
        <v>112</v>
      </c>
      <c r="U2587">
        <v>8.1489900000000004E-2</v>
      </c>
      <c r="W2587" t="s">
        <v>44</v>
      </c>
      <c r="Z2587" s="97">
        <v>1080000000</v>
      </c>
    </row>
    <row r="2588" spans="1:26">
      <c r="A2588" t="s">
        <v>44</v>
      </c>
      <c r="B2588" t="s">
        <v>56</v>
      </c>
      <c r="C2588" t="s">
        <v>12</v>
      </c>
      <c r="D2588">
        <v>2015</v>
      </c>
      <c r="E2588">
        <v>18</v>
      </c>
      <c r="F2588">
        <v>1309.961</v>
      </c>
      <c r="G2588">
        <v>225.4999</v>
      </c>
      <c r="H2588">
        <v>83.467100000000002</v>
      </c>
      <c r="I2588">
        <v>95.193910000000002</v>
      </c>
      <c r="J2588">
        <v>962.46550000000002</v>
      </c>
      <c r="K2588">
        <v>1034.5419999999999</v>
      </c>
      <c r="L2588">
        <v>1084.461</v>
      </c>
      <c r="M2588">
        <v>1134.3810000000001</v>
      </c>
      <c r="N2588">
        <v>1206.4570000000001</v>
      </c>
      <c r="O2588">
        <v>345</v>
      </c>
      <c r="P2588">
        <v>159.21059</v>
      </c>
      <c r="Q2588">
        <v>3</v>
      </c>
      <c r="R2588" s="75">
        <v>35509</v>
      </c>
      <c r="T2588" t="s">
        <v>112</v>
      </c>
      <c r="U2588">
        <v>8.1489900000000004E-2</v>
      </c>
      <c r="W2588" t="s">
        <v>44</v>
      </c>
      <c r="Z2588" s="97">
        <v>1080000000</v>
      </c>
    </row>
    <row r="2589" spans="1:26">
      <c r="A2589" t="s">
        <v>44</v>
      </c>
      <c r="B2589" t="s">
        <v>56</v>
      </c>
      <c r="C2589" t="s">
        <v>12</v>
      </c>
      <c r="D2589">
        <v>2015</v>
      </c>
      <c r="E2589">
        <v>19</v>
      </c>
      <c r="F2589">
        <v>1312.894</v>
      </c>
      <c r="G2589">
        <v>224.40620000000001</v>
      </c>
      <c r="H2589">
        <v>78.866910000000004</v>
      </c>
      <c r="I2589">
        <v>95.411360000000002</v>
      </c>
      <c r="J2589">
        <v>966.21360000000004</v>
      </c>
      <c r="K2589">
        <v>1038.454</v>
      </c>
      <c r="L2589">
        <v>1088.4880000000001</v>
      </c>
      <c r="M2589">
        <v>1138.5219999999999</v>
      </c>
      <c r="N2589">
        <v>1210.7629999999999</v>
      </c>
      <c r="O2589">
        <v>345</v>
      </c>
      <c r="P2589">
        <v>159.21059</v>
      </c>
      <c r="Q2589">
        <v>3</v>
      </c>
      <c r="R2589" s="75">
        <v>35509</v>
      </c>
      <c r="T2589" t="s">
        <v>112</v>
      </c>
      <c r="U2589">
        <v>8.1489900000000004E-2</v>
      </c>
      <c r="W2589" t="s">
        <v>44</v>
      </c>
      <c r="Z2589" s="97">
        <v>1080000000</v>
      </c>
    </row>
    <row r="2590" spans="1:26">
      <c r="A2590" t="s">
        <v>44</v>
      </c>
      <c r="B2590" t="s">
        <v>56</v>
      </c>
      <c r="C2590" t="s">
        <v>12</v>
      </c>
      <c r="D2590">
        <v>2015</v>
      </c>
      <c r="E2590">
        <v>20</v>
      </c>
      <c r="F2590">
        <v>1300.0029999999999</v>
      </c>
      <c r="G2590">
        <v>223.9425</v>
      </c>
      <c r="H2590">
        <v>73.484740000000002</v>
      </c>
      <c r="I2590">
        <v>95.340100000000007</v>
      </c>
      <c r="J2590">
        <v>953.8777</v>
      </c>
      <c r="K2590">
        <v>1026.0650000000001</v>
      </c>
      <c r="L2590">
        <v>1076.0609999999999</v>
      </c>
      <c r="M2590">
        <v>1126.057</v>
      </c>
      <c r="N2590">
        <v>1198.2439999999999</v>
      </c>
      <c r="O2590">
        <v>345</v>
      </c>
      <c r="P2590">
        <v>159.21059</v>
      </c>
      <c r="Q2590">
        <v>3</v>
      </c>
      <c r="R2590" s="75">
        <v>35509</v>
      </c>
      <c r="T2590" t="s">
        <v>112</v>
      </c>
      <c r="U2590">
        <v>8.1489900000000004E-2</v>
      </c>
      <c r="W2590" t="s">
        <v>44</v>
      </c>
      <c r="Z2590" s="97">
        <v>1080000000</v>
      </c>
    </row>
    <row r="2591" spans="1:26">
      <c r="A2591" t="s">
        <v>44</v>
      </c>
      <c r="B2591" t="s">
        <v>56</v>
      </c>
      <c r="C2591" t="s">
        <v>12</v>
      </c>
      <c r="D2591">
        <v>2015</v>
      </c>
      <c r="E2591">
        <v>21</v>
      </c>
      <c r="F2591">
        <v>1397.9179999999999</v>
      </c>
      <c r="G2591">
        <v>224.12100000000001</v>
      </c>
      <c r="H2591">
        <v>70.156419999999997</v>
      </c>
      <c r="I2591">
        <v>96.975939999999994</v>
      </c>
      <c r="J2591">
        <v>1049.5170000000001</v>
      </c>
      <c r="K2591">
        <v>1122.943</v>
      </c>
      <c r="L2591">
        <v>1173.797</v>
      </c>
      <c r="M2591">
        <v>1224.6510000000001</v>
      </c>
      <c r="N2591">
        <v>1298.077</v>
      </c>
      <c r="O2591">
        <v>345</v>
      </c>
      <c r="P2591">
        <v>159.21059</v>
      </c>
      <c r="Q2591">
        <v>3</v>
      </c>
      <c r="R2591" s="75">
        <v>35509</v>
      </c>
      <c r="T2591" t="s">
        <v>112</v>
      </c>
      <c r="U2591">
        <v>8.1489900000000004E-2</v>
      </c>
      <c r="W2591" t="s">
        <v>44</v>
      </c>
      <c r="Z2591" s="97">
        <v>1120000000</v>
      </c>
    </row>
    <row r="2592" spans="1:26">
      <c r="A2592" t="s">
        <v>44</v>
      </c>
      <c r="B2592" t="s">
        <v>56</v>
      </c>
      <c r="C2592" t="s">
        <v>12</v>
      </c>
      <c r="D2592">
        <v>2015</v>
      </c>
      <c r="E2592">
        <v>22</v>
      </c>
      <c r="F2592">
        <v>1388.855</v>
      </c>
      <c r="G2592">
        <v>601.73540000000003</v>
      </c>
      <c r="H2592">
        <v>67.922089999999997</v>
      </c>
      <c r="I2592">
        <v>97.09402</v>
      </c>
      <c r="J2592">
        <v>662.68859999999995</v>
      </c>
      <c r="K2592">
        <v>736.20339999999999</v>
      </c>
      <c r="L2592">
        <v>787.11959999999999</v>
      </c>
      <c r="M2592">
        <v>838.03570000000002</v>
      </c>
      <c r="N2592">
        <v>911.55050000000006</v>
      </c>
      <c r="O2592">
        <v>345</v>
      </c>
      <c r="P2592">
        <v>159.21059</v>
      </c>
      <c r="Q2592">
        <v>3</v>
      </c>
      <c r="R2592" s="75">
        <v>35509</v>
      </c>
      <c r="T2592" t="s">
        <v>112</v>
      </c>
      <c r="U2592">
        <v>8.1489900000000004E-2</v>
      </c>
      <c r="W2592" t="s">
        <v>44</v>
      </c>
      <c r="Z2592" s="97">
        <v>1120000000</v>
      </c>
    </row>
    <row r="2593" spans="1:26">
      <c r="A2593" t="s">
        <v>44</v>
      </c>
      <c r="B2593" t="s">
        <v>56</v>
      </c>
      <c r="C2593" t="s">
        <v>12</v>
      </c>
      <c r="D2593">
        <v>2015</v>
      </c>
      <c r="E2593">
        <v>23</v>
      </c>
      <c r="F2593">
        <v>1373.547</v>
      </c>
      <c r="G2593">
        <v>976.476</v>
      </c>
      <c r="H2593">
        <v>65.153549999999996</v>
      </c>
      <c r="I2593">
        <v>96.862790000000004</v>
      </c>
      <c r="J2593">
        <v>272.93669999999997</v>
      </c>
      <c r="K2593">
        <v>346.2765</v>
      </c>
      <c r="L2593">
        <v>397.07139999999998</v>
      </c>
      <c r="M2593">
        <v>447.86619999999999</v>
      </c>
      <c r="N2593">
        <v>521.20600000000002</v>
      </c>
      <c r="O2593">
        <v>345</v>
      </c>
      <c r="P2593">
        <v>159.21059</v>
      </c>
      <c r="Q2593">
        <v>3</v>
      </c>
      <c r="R2593" s="75">
        <v>35509</v>
      </c>
      <c r="T2593" t="s">
        <v>112</v>
      </c>
      <c r="U2593">
        <v>8.1489900000000004E-2</v>
      </c>
      <c r="W2593" t="s">
        <v>44</v>
      </c>
      <c r="Z2593" s="97">
        <v>1120000000</v>
      </c>
    </row>
    <row r="2594" spans="1:26">
      <c r="A2594" t="s">
        <v>44</v>
      </c>
      <c r="B2594" t="s">
        <v>56</v>
      </c>
      <c r="C2594" t="s">
        <v>12</v>
      </c>
      <c r="D2594">
        <v>2015</v>
      </c>
      <c r="E2594">
        <v>24</v>
      </c>
      <c r="F2594">
        <v>1336.6869999999999</v>
      </c>
      <c r="G2594">
        <v>1024.827</v>
      </c>
      <c r="H2594">
        <v>62.633580000000002</v>
      </c>
      <c r="I2594">
        <v>96.694029999999998</v>
      </c>
      <c r="J2594">
        <v>187.94120000000001</v>
      </c>
      <c r="K2594">
        <v>261.15320000000003</v>
      </c>
      <c r="L2594">
        <v>311.8596</v>
      </c>
      <c r="M2594">
        <v>362.56599999999997</v>
      </c>
      <c r="N2594">
        <v>435.77800000000002</v>
      </c>
      <c r="O2594">
        <v>345</v>
      </c>
      <c r="P2594">
        <v>159.21059</v>
      </c>
      <c r="Q2594">
        <v>3</v>
      </c>
      <c r="R2594" s="75">
        <v>35509</v>
      </c>
      <c r="T2594" t="s">
        <v>112</v>
      </c>
      <c r="U2594">
        <v>8.1489900000000004E-2</v>
      </c>
      <c r="W2594" t="s">
        <v>44</v>
      </c>
      <c r="Z2594" s="97">
        <v>1110000000</v>
      </c>
    </row>
    <row r="2595" spans="1:26">
      <c r="A2595" t="s">
        <v>44</v>
      </c>
      <c r="B2595" t="s">
        <v>56</v>
      </c>
      <c r="C2595" t="s">
        <v>13</v>
      </c>
      <c r="D2595">
        <v>2015</v>
      </c>
      <c r="E2595">
        <v>1</v>
      </c>
      <c r="F2595">
        <v>1352.6669999999999</v>
      </c>
      <c r="G2595">
        <v>1352.6669999999999</v>
      </c>
      <c r="H2595">
        <v>65.143630000000002</v>
      </c>
      <c r="I2595">
        <v>97.07423</v>
      </c>
      <c r="J2595">
        <v>-124.40560000000001</v>
      </c>
      <c r="K2595">
        <v>-50.90578</v>
      </c>
      <c r="L2595">
        <v>0</v>
      </c>
      <c r="M2595">
        <v>50.90578</v>
      </c>
      <c r="N2595">
        <v>124.40560000000001</v>
      </c>
      <c r="O2595">
        <v>345</v>
      </c>
      <c r="P2595">
        <v>159.21059</v>
      </c>
      <c r="Q2595">
        <v>4</v>
      </c>
      <c r="R2595" s="75">
        <v>35184</v>
      </c>
      <c r="T2595" t="s">
        <v>112</v>
      </c>
      <c r="U2595">
        <v>9.1558899999999999E-2</v>
      </c>
      <c r="W2595" t="s">
        <v>44</v>
      </c>
      <c r="Z2595" s="97">
        <v>1120000000</v>
      </c>
    </row>
    <row r="2596" spans="1:26">
      <c r="A2596" t="s">
        <v>44</v>
      </c>
      <c r="B2596" t="s">
        <v>56</v>
      </c>
      <c r="C2596" t="s">
        <v>13</v>
      </c>
      <c r="D2596">
        <v>2015</v>
      </c>
      <c r="E2596">
        <v>2</v>
      </c>
      <c r="F2596">
        <v>1335.28</v>
      </c>
      <c r="G2596">
        <v>1335.28</v>
      </c>
      <c r="H2596">
        <v>64.052819999999997</v>
      </c>
      <c r="I2596">
        <v>96.922709999999995</v>
      </c>
      <c r="J2596">
        <v>-124.2115</v>
      </c>
      <c r="K2596">
        <v>-50.826320000000003</v>
      </c>
      <c r="L2596">
        <v>0</v>
      </c>
      <c r="M2596">
        <v>50.826320000000003</v>
      </c>
      <c r="N2596">
        <v>124.2115</v>
      </c>
      <c r="O2596">
        <v>345</v>
      </c>
      <c r="P2596">
        <v>159.21059</v>
      </c>
      <c r="Q2596">
        <v>4</v>
      </c>
      <c r="R2596" s="75">
        <v>35184</v>
      </c>
      <c r="T2596" t="s">
        <v>112</v>
      </c>
      <c r="U2596">
        <v>9.1558899999999999E-2</v>
      </c>
      <c r="W2596" t="s">
        <v>44</v>
      </c>
      <c r="Z2596" s="97">
        <v>1120000000</v>
      </c>
    </row>
    <row r="2597" spans="1:26">
      <c r="A2597" t="s">
        <v>44</v>
      </c>
      <c r="B2597" t="s">
        <v>56</v>
      </c>
      <c r="C2597" t="s">
        <v>13</v>
      </c>
      <c r="D2597">
        <v>2015</v>
      </c>
      <c r="E2597">
        <v>3</v>
      </c>
      <c r="F2597">
        <v>1330.98</v>
      </c>
      <c r="G2597">
        <v>1330.98</v>
      </c>
      <c r="H2597">
        <v>63.135190000000001</v>
      </c>
      <c r="I2597">
        <v>97.064599999999999</v>
      </c>
      <c r="J2597">
        <v>-124.3933</v>
      </c>
      <c r="K2597">
        <v>-50.900730000000003</v>
      </c>
      <c r="L2597">
        <v>0</v>
      </c>
      <c r="M2597">
        <v>50.900730000000003</v>
      </c>
      <c r="N2597">
        <v>124.3933</v>
      </c>
      <c r="O2597">
        <v>345</v>
      </c>
      <c r="P2597">
        <v>159.21059</v>
      </c>
      <c r="Q2597">
        <v>4</v>
      </c>
      <c r="R2597" s="75">
        <v>35184</v>
      </c>
      <c r="T2597" t="s">
        <v>112</v>
      </c>
      <c r="U2597">
        <v>9.1558899999999999E-2</v>
      </c>
      <c r="W2597" t="s">
        <v>44</v>
      </c>
      <c r="Z2597" s="97">
        <v>1120000000</v>
      </c>
    </row>
    <row r="2598" spans="1:26">
      <c r="A2598" t="s">
        <v>44</v>
      </c>
      <c r="B2598" t="s">
        <v>56</v>
      </c>
      <c r="C2598" t="s">
        <v>13</v>
      </c>
      <c r="D2598">
        <v>2015</v>
      </c>
      <c r="E2598">
        <v>4</v>
      </c>
      <c r="F2598">
        <v>1332.239</v>
      </c>
      <c r="G2598">
        <v>1332.239</v>
      </c>
      <c r="H2598">
        <v>62.524230000000003</v>
      </c>
      <c r="I2598">
        <v>97.095920000000007</v>
      </c>
      <c r="J2598">
        <v>-124.43340000000001</v>
      </c>
      <c r="K2598">
        <v>-50.917149999999999</v>
      </c>
      <c r="L2598">
        <v>0</v>
      </c>
      <c r="M2598">
        <v>50.917149999999999</v>
      </c>
      <c r="N2598">
        <v>124.43340000000001</v>
      </c>
      <c r="O2598">
        <v>345</v>
      </c>
      <c r="P2598">
        <v>159.21059</v>
      </c>
      <c r="Q2598">
        <v>4</v>
      </c>
      <c r="R2598" s="75">
        <v>35184</v>
      </c>
      <c r="T2598" t="s">
        <v>112</v>
      </c>
      <c r="U2598">
        <v>9.1558899999999999E-2</v>
      </c>
      <c r="W2598" t="s">
        <v>44</v>
      </c>
      <c r="Z2598" s="97">
        <v>1120000000</v>
      </c>
    </row>
    <row r="2599" spans="1:26">
      <c r="A2599" t="s">
        <v>44</v>
      </c>
      <c r="B2599" t="s">
        <v>56</v>
      </c>
      <c r="C2599" t="s">
        <v>13</v>
      </c>
      <c r="D2599">
        <v>2015</v>
      </c>
      <c r="E2599">
        <v>5</v>
      </c>
      <c r="F2599">
        <v>1370.848</v>
      </c>
      <c r="G2599">
        <v>1370.848</v>
      </c>
      <c r="H2599">
        <v>62.243609999999997</v>
      </c>
      <c r="I2599">
        <v>96.932540000000003</v>
      </c>
      <c r="J2599">
        <v>-124.22410000000001</v>
      </c>
      <c r="K2599">
        <v>-50.831470000000003</v>
      </c>
      <c r="L2599">
        <v>0</v>
      </c>
      <c r="M2599">
        <v>50.831470000000003</v>
      </c>
      <c r="N2599">
        <v>124.22410000000001</v>
      </c>
      <c r="O2599">
        <v>345</v>
      </c>
      <c r="P2599">
        <v>159.21059</v>
      </c>
      <c r="Q2599">
        <v>4</v>
      </c>
      <c r="R2599" s="75">
        <v>35184</v>
      </c>
      <c r="T2599" t="s">
        <v>112</v>
      </c>
      <c r="U2599">
        <v>9.1558899999999999E-2</v>
      </c>
      <c r="W2599" t="s">
        <v>44</v>
      </c>
      <c r="Z2599" s="97">
        <v>1120000000</v>
      </c>
    </row>
    <row r="2600" spans="1:26">
      <c r="A2600" t="s">
        <v>44</v>
      </c>
      <c r="B2600" t="s">
        <v>56</v>
      </c>
      <c r="C2600" t="s">
        <v>13</v>
      </c>
      <c r="D2600">
        <v>2015</v>
      </c>
      <c r="E2600">
        <v>6</v>
      </c>
      <c r="F2600">
        <v>1428.9359999999999</v>
      </c>
      <c r="G2600">
        <v>1428.9359999999999</v>
      </c>
      <c r="H2600">
        <v>61.407670000000003</v>
      </c>
      <c r="I2600">
        <v>96.959770000000006</v>
      </c>
      <c r="J2600">
        <v>-124.2589</v>
      </c>
      <c r="K2600">
        <v>-50.845750000000002</v>
      </c>
      <c r="L2600">
        <v>0</v>
      </c>
      <c r="M2600">
        <v>50.845750000000002</v>
      </c>
      <c r="N2600">
        <v>124.2589</v>
      </c>
      <c r="O2600">
        <v>345</v>
      </c>
      <c r="P2600">
        <v>159.21059</v>
      </c>
      <c r="Q2600">
        <v>4</v>
      </c>
      <c r="R2600" s="75">
        <v>35184</v>
      </c>
      <c r="T2600" t="s">
        <v>112</v>
      </c>
      <c r="U2600">
        <v>9.1558899999999999E-2</v>
      </c>
      <c r="W2600" t="s">
        <v>44</v>
      </c>
      <c r="Z2600" s="97">
        <v>1120000000</v>
      </c>
    </row>
    <row r="2601" spans="1:26">
      <c r="A2601" t="s">
        <v>44</v>
      </c>
      <c r="B2601" t="s">
        <v>56</v>
      </c>
      <c r="C2601" t="s">
        <v>13</v>
      </c>
      <c r="D2601">
        <v>2015</v>
      </c>
      <c r="E2601">
        <v>7</v>
      </c>
      <c r="F2601">
        <v>1471.5229999999999</v>
      </c>
      <c r="G2601">
        <v>1471.5229999999999</v>
      </c>
      <c r="H2601">
        <v>63.735050000000001</v>
      </c>
      <c r="I2601">
        <v>97.181240000000003</v>
      </c>
      <c r="J2601">
        <v>-124.5428</v>
      </c>
      <c r="K2601">
        <v>-50.961889999999997</v>
      </c>
      <c r="L2601">
        <v>0</v>
      </c>
      <c r="M2601">
        <v>50.961889999999997</v>
      </c>
      <c r="N2601">
        <v>124.5428</v>
      </c>
      <c r="O2601">
        <v>345</v>
      </c>
      <c r="P2601">
        <v>159.21059</v>
      </c>
      <c r="Q2601">
        <v>4</v>
      </c>
      <c r="R2601" s="75">
        <v>35184</v>
      </c>
      <c r="T2601" t="s">
        <v>112</v>
      </c>
      <c r="U2601">
        <v>9.1558899999999999E-2</v>
      </c>
      <c r="W2601" t="s">
        <v>44</v>
      </c>
      <c r="Z2601" s="97">
        <v>1120000000</v>
      </c>
    </row>
    <row r="2602" spans="1:26">
      <c r="A2602" t="s">
        <v>44</v>
      </c>
      <c r="B2602" t="s">
        <v>56</v>
      </c>
      <c r="C2602" t="s">
        <v>13</v>
      </c>
      <c r="D2602">
        <v>2015</v>
      </c>
      <c r="E2602">
        <v>8</v>
      </c>
      <c r="F2602">
        <v>1530.847</v>
      </c>
      <c r="G2602">
        <v>1530.847</v>
      </c>
      <c r="H2602">
        <v>68.597999999999999</v>
      </c>
      <c r="I2602">
        <v>96.811719999999994</v>
      </c>
      <c r="J2602">
        <v>-124.0692</v>
      </c>
      <c r="K2602">
        <v>-50.768120000000003</v>
      </c>
      <c r="L2602">
        <v>0</v>
      </c>
      <c r="M2602">
        <v>50.768120000000003</v>
      </c>
      <c r="N2602">
        <v>124.0692</v>
      </c>
      <c r="O2602">
        <v>345</v>
      </c>
      <c r="P2602">
        <v>159.21059</v>
      </c>
      <c r="Q2602">
        <v>4</v>
      </c>
      <c r="R2602" s="75">
        <v>35184</v>
      </c>
      <c r="T2602" t="s">
        <v>112</v>
      </c>
      <c r="U2602">
        <v>9.1558899999999999E-2</v>
      </c>
      <c r="W2602" t="s">
        <v>44</v>
      </c>
      <c r="Z2602" s="97">
        <v>1120000000</v>
      </c>
    </row>
    <row r="2603" spans="1:26">
      <c r="A2603" t="s">
        <v>44</v>
      </c>
      <c r="B2603" t="s">
        <v>56</v>
      </c>
      <c r="C2603" t="s">
        <v>13</v>
      </c>
      <c r="D2603">
        <v>2015</v>
      </c>
      <c r="E2603">
        <v>9</v>
      </c>
      <c r="F2603">
        <v>1534.846</v>
      </c>
      <c r="G2603">
        <v>1534.846</v>
      </c>
      <c r="H2603">
        <v>75.532780000000002</v>
      </c>
      <c r="I2603">
        <v>96.668800000000005</v>
      </c>
      <c r="J2603">
        <v>-123.8861</v>
      </c>
      <c r="K2603">
        <v>-50.693170000000002</v>
      </c>
      <c r="L2603">
        <v>0</v>
      </c>
      <c r="M2603">
        <v>50.693170000000002</v>
      </c>
      <c r="N2603">
        <v>123.8861</v>
      </c>
      <c r="O2603">
        <v>345</v>
      </c>
      <c r="P2603">
        <v>159.21059</v>
      </c>
      <c r="Q2603">
        <v>4</v>
      </c>
      <c r="R2603" s="75">
        <v>35184</v>
      </c>
      <c r="T2603" t="s">
        <v>112</v>
      </c>
      <c r="U2603">
        <v>9.1558899999999999E-2</v>
      </c>
      <c r="W2603" t="s">
        <v>44</v>
      </c>
      <c r="Z2603" s="97">
        <v>1110000000</v>
      </c>
    </row>
    <row r="2604" spans="1:26">
      <c r="A2604" t="s">
        <v>44</v>
      </c>
      <c r="B2604" t="s">
        <v>56</v>
      </c>
      <c r="C2604" t="s">
        <v>13</v>
      </c>
      <c r="D2604">
        <v>2015</v>
      </c>
      <c r="E2604">
        <v>10</v>
      </c>
      <c r="F2604">
        <v>1531.502</v>
      </c>
      <c r="G2604">
        <v>1531.502</v>
      </c>
      <c r="H2604">
        <v>79.450050000000005</v>
      </c>
      <c r="I2604">
        <v>96.855850000000004</v>
      </c>
      <c r="J2604">
        <v>-124.1258</v>
      </c>
      <c r="K2604">
        <v>-50.791260000000001</v>
      </c>
      <c r="L2604">
        <v>0</v>
      </c>
      <c r="M2604">
        <v>50.791260000000001</v>
      </c>
      <c r="N2604">
        <v>124.1258</v>
      </c>
      <c r="O2604">
        <v>345</v>
      </c>
      <c r="P2604">
        <v>159.21059</v>
      </c>
      <c r="Q2604">
        <v>4</v>
      </c>
      <c r="R2604" s="75">
        <v>35184</v>
      </c>
      <c r="T2604" t="s">
        <v>112</v>
      </c>
      <c r="U2604">
        <v>9.1558899999999999E-2</v>
      </c>
      <c r="W2604" t="s">
        <v>44</v>
      </c>
      <c r="Z2604" s="97">
        <v>1120000000</v>
      </c>
    </row>
    <row r="2605" spans="1:26">
      <c r="A2605" t="s">
        <v>44</v>
      </c>
      <c r="B2605" t="s">
        <v>56</v>
      </c>
      <c r="C2605" t="s">
        <v>13</v>
      </c>
      <c r="D2605">
        <v>2015</v>
      </c>
      <c r="E2605">
        <v>11</v>
      </c>
      <c r="F2605">
        <v>1539.357</v>
      </c>
      <c r="G2605">
        <v>1539.357</v>
      </c>
      <c r="H2605">
        <v>83.096080000000001</v>
      </c>
      <c r="I2605">
        <v>96.831500000000005</v>
      </c>
      <c r="J2605">
        <v>-124.0946</v>
      </c>
      <c r="K2605">
        <v>-50.778489999999998</v>
      </c>
      <c r="L2605">
        <v>0</v>
      </c>
      <c r="M2605">
        <v>50.778489999999998</v>
      </c>
      <c r="N2605">
        <v>124.0946</v>
      </c>
      <c r="O2605">
        <v>345</v>
      </c>
      <c r="P2605">
        <v>159.21059</v>
      </c>
      <c r="Q2605">
        <v>4</v>
      </c>
      <c r="R2605" s="75">
        <v>35184</v>
      </c>
      <c r="T2605" t="s">
        <v>112</v>
      </c>
      <c r="U2605">
        <v>9.1558899999999999E-2</v>
      </c>
      <c r="W2605" t="s">
        <v>44</v>
      </c>
      <c r="Z2605" s="97">
        <v>1120000000</v>
      </c>
    </row>
    <row r="2606" spans="1:26">
      <c r="A2606" t="s">
        <v>44</v>
      </c>
      <c r="B2606" t="s">
        <v>56</v>
      </c>
      <c r="C2606" t="s">
        <v>13</v>
      </c>
      <c r="D2606">
        <v>2015</v>
      </c>
      <c r="E2606">
        <v>12</v>
      </c>
      <c r="F2606">
        <v>1504.5360000000001</v>
      </c>
      <c r="G2606">
        <v>1534.912</v>
      </c>
      <c r="H2606">
        <v>85.77534</v>
      </c>
      <c r="I2606">
        <v>96.714640000000003</v>
      </c>
      <c r="J2606">
        <v>-154.3203</v>
      </c>
      <c r="K2606">
        <v>-81.092699999999994</v>
      </c>
      <c r="L2606">
        <v>-30.375489999999999</v>
      </c>
      <c r="M2606">
        <v>20.341719999999999</v>
      </c>
      <c r="N2606">
        <v>93.569310000000002</v>
      </c>
      <c r="O2606">
        <v>345</v>
      </c>
      <c r="P2606">
        <v>159.21059</v>
      </c>
      <c r="Q2606">
        <v>4</v>
      </c>
      <c r="R2606" s="75">
        <v>35184</v>
      </c>
      <c r="T2606" t="s">
        <v>112</v>
      </c>
      <c r="U2606">
        <v>9.1558899999999999E-2</v>
      </c>
      <c r="W2606" t="s">
        <v>44</v>
      </c>
      <c r="Z2606" s="97">
        <v>1110000000</v>
      </c>
    </row>
    <row r="2607" spans="1:26">
      <c r="A2607" t="s">
        <v>44</v>
      </c>
      <c r="B2607" t="s">
        <v>56</v>
      </c>
      <c r="C2607" t="s">
        <v>13</v>
      </c>
      <c r="D2607">
        <v>2015</v>
      </c>
      <c r="E2607">
        <v>13</v>
      </c>
      <c r="F2607">
        <v>1423.7639999999999</v>
      </c>
      <c r="G2607">
        <v>914.75239999999997</v>
      </c>
      <c r="H2607">
        <v>87.718890000000002</v>
      </c>
      <c r="I2607">
        <v>95.87679</v>
      </c>
      <c r="J2607">
        <v>386.14049999999997</v>
      </c>
      <c r="K2607">
        <v>458.7337</v>
      </c>
      <c r="L2607">
        <v>509.01150000000001</v>
      </c>
      <c r="M2607">
        <v>559.2894</v>
      </c>
      <c r="N2607">
        <v>631.88260000000002</v>
      </c>
      <c r="O2607">
        <v>345</v>
      </c>
      <c r="P2607">
        <v>159.21059</v>
      </c>
      <c r="Q2607">
        <v>4</v>
      </c>
      <c r="R2607" s="75">
        <v>35184</v>
      </c>
      <c r="T2607" t="s">
        <v>112</v>
      </c>
      <c r="U2607">
        <v>9.1558899999999999E-2</v>
      </c>
      <c r="W2607" t="s">
        <v>44</v>
      </c>
      <c r="Z2607" s="97">
        <v>1090000000</v>
      </c>
    </row>
    <row r="2608" spans="1:26">
      <c r="A2608" t="s">
        <v>44</v>
      </c>
      <c r="B2608" t="s">
        <v>56</v>
      </c>
      <c r="C2608" t="s">
        <v>13</v>
      </c>
      <c r="D2608">
        <v>2015</v>
      </c>
      <c r="E2608">
        <v>14</v>
      </c>
      <c r="F2608">
        <v>1383.5540000000001</v>
      </c>
      <c r="G2608">
        <v>237.20830000000001</v>
      </c>
      <c r="H2608">
        <v>89.26643</v>
      </c>
      <c r="I2608">
        <v>95.591300000000004</v>
      </c>
      <c r="J2608">
        <v>1023.841</v>
      </c>
      <c r="K2608">
        <v>1096.2180000000001</v>
      </c>
      <c r="L2608">
        <v>1146.346</v>
      </c>
      <c r="M2608">
        <v>1196.4739999999999</v>
      </c>
      <c r="N2608">
        <v>1268.8510000000001</v>
      </c>
      <c r="O2608">
        <v>345</v>
      </c>
      <c r="P2608">
        <v>159.21059</v>
      </c>
      <c r="Q2608">
        <v>4</v>
      </c>
      <c r="R2608" s="75">
        <v>35184</v>
      </c>
      <c r="T2608" t="s">
        <v>112</v>
      </c>
      <c r="U2608">
        <v>9.1558899999999999E-2</v>
      </c>
      <c r="W2608" t="s">
        <v>44</v>
      </c>
      <c r="Z2608" s="97">
        <v>1090000000</v>
      </c>
    </row>
    <row r="2609" spans="1:26">
      <c r="A2609" t="s">
        <v>44</v>
      </c>
      <c r="B2609" t="s">
        <v>56</v>
      </c>
      <c r="C2609" t="s">
        <v>13</v>
      </c>
      <c r="D2609">
        <v>2015</v>
      </c>
      <c r="E2609">
        <v>15</v>
      </c>
      <c r="F2609">
        <v>1370.8109999999999</v>
      </c>
      <c r="G2609">
        <v>237.87430000000001</v>
      </c>
      <c r="H2609">
        <v>90.23724</v>
      </c>
      <c r="I2609">
        <v>95.412300000000002</v>
      </c>
      <c r="J2609">
        <v>1010.6609999999999</v>
      </c>
      <c r="K2609">
        <v>1082.902</v>
      </c>
      <c r="L2609">
        <v>1132.9369999999999</v>
      </c>
      <c r="M2609">
        <v>1182.971</v>
      </c>
      <c r="N2609">
        <v>1255.213</v>
      </c>
      <c r="O2609">
        <v>345</v>
      </c>
      <c r="P2609">
        <v>159.21059</v>
      </c>
      <c r="Q2609">
        <v>4</v>
      </c>
      <c r="R2609" s="75">
        <v>35184</v>
      </c>
      <c r="T2609" t="s">
        <v>112</v>
      </c>
      <c r="U2609">
        <v>9.1558899999999999E-2</v>
      </c>
      <c r="W2609" t="s">
        <v>44</v>
      </c>
      <c r="Z2609" s="97">
        <v>1080000000</v>
      </c>
    </row>
    <row r="2610" spans="1:26">
      <c r="A2610" t="s">
        <v>44</v>
      </c>
      <c r="B2610" t="s">
        <v>56</v>
      </c>
      <c r="C2610" t="s">
        <v>13</v>
      </c>
      <c r="D2610">
        <v>2015</v>
      </c>
      <c r="E2610">
        <v>16</v>
      </c>
      <c r="F2610">
        <v>1358.8019999999999</v>
      </c>
      <c r="G2610">
        <v>237.0264</v>
      </c>
      <c r="H2610">
        <v>90.722909999999999</v>
      </c>
      <c r="I2610">
        <v>95.372450000000001</v>
      </c>
      <c r="J2610">
        <v>999.55039999999997</v>
      </c>
      <c r="K2610">
        <v>1071.7619999999999</v>
      </c>
      <c r="L2610">
        <v>1121.7750000000001</v>
      </c>
      <c r="M2610">
        <v>1171.788</v>
      </c>
      <c r="N2610">
        <v>1244</v>
      </c>
      <c r="O2610">
        <v>345</v>
      </c>
      <c r="P2610">
        <v>159.21059</v>
      </c>
      <c r="Q2610">
        <v>4</v>
      </c>
      <c r="R2610" s="75">
        <v>35184</v>
      </c>
      <c r="T2610" t="s">
        <v>112</v>
      </c>
      <c r="U2610">
        <v>9.1558899999999999E-2</v>
      </c>
      <c r="W2610" t="s">
        <v>44</v>
      </c>
      <c r="Z2610" s="97">
        <v>1080000000</v>
      </c>
    </row>
    <row r="2611" spans="1:26">
      <c r="A2611" t="s">
        <v>44</v>
      </c>
      <c r="B2611" t="s">
        <v>56</v>
      </c>
      <c r="C2611" t="s">
        <v>13</v>
      </c>
      <c r="D2611">
        <v>2015</v>
      </c>
      <c r="E2611">
        <v>17</v>
      </c>
      <c r="F2611">
        <v>1327.1669999999999</v>
      </c>
      <c r="G2611">
        <v>235.91550000000001</v>
      </c>
      <c r="H2611">
        <v>90.288669999999996</v>
      </c>
      <c r="I2611">
        <v>95.355199999999996</v>
      </c>
      <c r="J2611">
        <v>969.04909999999995</v>
      </c>
      <c r="K2611">
        <v>1041.2470000000001</v>
      </c>
      <c r="L2611">
        <v>1091.252</v>
      </c>
      <c r="M2611">
        <v>1141.2560000000001</v>
      </c>
      <c r="N2611">
        <v>1213.454</v>
      </c>
      <c r="O2611">
        <v>345</v>
      </c>
      <c r="P2611">
        <v>159.21059</v>
      </c>
      <c r="Q2611">
        <v>4</v>
      </c>
      <c r="R2611" s="75">
        <v>35184</v>
      </c>
      <c r="T2611" t="s">
        <v>112</v>
      </c>
      <c r="U2611">
        <v>9.1558899999999999E-2</v>
      </c>
      <c r="W2611" t="s">
        <v>44</v>
      </c>
      <c r="Z2611" s="97">
        <v>1080000000</v>
      </c>
    </row>
    <row r="2612" spans="1:26">
      <c r="A2612" t="s">
        <v>44</v>
      </c>
      <c r="B2612" t="s">
        <v>56</v>
      </c>
      <c r="C2612" t="s">
        <v>13</v>
      </c>
      <c r="D2612">
        <v>2015</v>
      </c>
      <c r="E2612">
        <v>18</v>
      </c>
      <c r="F2612">
        <v>1304.874</v>
      </c>
      <c r="G2612">
        <v>234.50309999999999</v>
      </c>
      <c r="H2612">
        <v>88.515559999999994</v>
      </c>
      <c r="I2612">
        <v>95.312259999999995</v>
      </c>
      <c r="J2612">
        <v>948.22360000000003</v>
      </c>
      <c r="K2612">
        <v>1020.389</v>
      </c>
      <c r="L2612">
        <v>1070.3710000000001</v>
      </c>
      <c r="M2612">
        <v>1120.3530000000001</v>
      </c>
      <c r="N2612">
        <v>1192.519</v>
      </c>
      <c r="O2612">
        <v>345</v>
      </c>
      <c r="P2612">
        <v>159.21059</v>
      </c>
      <c r="Q2612">
        <v>4</v>
      </c>
      <c r="R2612" s="75">
        <v>35184</v>
      </c>
      <c r="T2612" t="s">
        <v>112</v>
      </c>
      <c r="U2612">
        <v>9.1558899999999999E-2</v>
      </c>
      <c r="W2612" t="s">
        <v>44</v>
      </c>
      <c r="Z2612" s="97">
        <v>1080000000</v>
      </c>
    </row>
    <row r="2613" spans="1:26">
      <c r="A2613" t="s">
        <v>44</v>
      </c>
      <c r="B2613" t="s">
        <v>56</v>
      </c>
      <c r="C2613" t="s">
        <v>13</v>
      </c>
      <c r="D2613">
        <v>2015</v>
      </c>
      <c r="E2613">
        <v>19</v>
      </c>
      <c r="F2613">
        <v>1304.3030000000001</v>
      </c>
      <c r="G2613">
        <v>655.07500000000005</v>
      </c>
      <c r="H2613">
        <v>85.770660000000007</v>
      </c>
      <c r="I2613">
        <v>95.668109999999999</v>
      </c>
      <c r="J2613">
        <v>526.62450000000001</v>
      </c>
      <c r="K2613">
        <v>599.0598</v>
      </c>
      <c r="L2613">
        <v>649.22810000000004</v>
      </c>
      <c r="M2613">
        <v>699.39649999999995</v>
      </c>
      <c r="N2613">
        <v>771.83180000000004</v>
      </c>
      <c r="O2613">
        <v>345</v>
      </c>
      <c r="P2613">
        <v>159.21059</v>
      </c>
      <c r="Q2613">
        <v>4</v>
      </c>
      <c r="R2613" s="75">
        <v>35184</v>
      </c>
      <c r="T2613" t="s">
        <v>112</v>
      </c>
      <c r="U2613">
        <v>9.1558899999999999E-2</v>
      </c>
      <c r="W2613" t="s">
        <v>44</v>
      </c>
      <c r="Z2613" s="97">
        <v>1090000000</v>
      </c>
    </row>
    <row r="2614" spans="1:26">
      <c r="A2614" t="s">
        <v>44</v>
      </c>
      <c r="B2614" t="s">
        <v>56</v>
      </c>
      <c r="C2614" t="s">
        <v>13</v>
      </c>
      <c r="D2614">
        <v>2015</v>
      </c>
      <c r="E2614">
        <v>20</v>
      </c>
      <c r="F2614">
        <v>1303.018</v>
      </c>
      <c r="G2614">
        <v>1076.2860000000001</v>
      </c>
      <c r="H2614">
        <v>82.152839999999998</v>
      </c>
      <c r="I2614">
        <v>95.556229999999999</v>
      </c>
      <c r="J2614">
        <v>104.2724</v>
      </c>
      <c r="K2614">
        <v>176.62289999999999</v>
      </c>
      <c r="L2614">
        <v>226.73269999999999</v>
      </c>
      <c r="M2614">
        <v>276.8424</v>
      </c>
      <c r="N2614">
        <v>349.19290000000001</v>
      </c>
      <c r="O2614">
        <v>345</v>
      </c>
      <c r="P2614">
        <v>159.21059</v>
      </c>
      <c r="Q2614">
        <v>4</v>
      </c>
      <c r="R2614" s="75">
        <v>35184</v>
      </c>
      <c r="T2614" t="s">
        <v>112</v>
      </c>
      <c r="U2614">
        <v>9.1558899999999999E-2</v>
      </c>
      <c r="W2614" t="s">
        <v>44</v>
      </c>
      <c r="Z2614" s="97">
        <v>1090000000</v>
      </c>
    </row>
    <row r="2615" spans="1:26">
      <c r="A2615" t="s">
        <v>44</v>
      </c>
      <c r="B2615" t="s">
        <v>56</v>
      </c>
      <c r="C2615" t="s">
        <v>13</v>
      </c>
      <c r="D2615">
        <v>2015</v>
      </c>
      <c r="E2615">
        <v>21</v>
      </c>
      <c r="F2615">
        <v>1443.077</v>
      </c>
      <c r="G2615">
        <v>1134.922</v>
      </c>
      <c r="H2615">
        <v>79.058030000000002</v>
      </c>
      <c r="I2615">
        <v>96.997820000000004</v>
      </c>
      <c r="J2615">
        <v>183.8476</v>
      </c>
      <c r="K2615">
        <v>257.28960000000001</v>
      </c>
      <c r="L2615">
        <v>308.15530000000001</v>
      </c>
      <c r="M2615">
        <v>359.02100000000002</v>
      </c>
      <c r="N2615">
        <v>432.46300000000002</v>
      </c>
      <c r="O2615">
        <v>345</v>
      </c>
      <c r="P2615">
        <v>159.21059</v>
      </c>
      <c r="Q2615">
        <v>4</v>
      </c>
      <c r="R2615" s="75">
        <v>35184</v>
      </c>
      <c r="T2615" t="s">
        <v>112</v>
      </c>
      <c r="U2615">
        <v>9.1558899999999999E-2</v>
      </c>
      <c r="W2615" t="s">
        <v>44</v>
      </c>
      <c r="Z2615" s="97">
        <v>1120000000</v>
      </c>
    </row>
    <row r="2616" spans="1:26">
      <c r="A2616" t="s">
        <v>44</v>
      </c>
      <c r="B2616" t="s">
        <v>56</v>
      </c>
      <c r="C2616" t="s">
        <v>13</v>
      </c>
      <c r="D2616">
        <v>2015</v>
      </c>
      <c r="E2616">
        <v>22</v>
      </c>
      <c r="F2616">
        <v>1438.52</v>
      </c>
      <c r="G2616">
        <v>1198.6099999999999</v>
      </c>
      <c r="H2616">
        <v>75.271929999999998</v>
      </c>
      <c r="I2616">
        <v>96.977339999999998</v>
      </c>
      <c r="J2616">
        <v>115.6289</v>
      </c>
      <c r="K2616">
        <v>189.05539999999999</v>
      </c>
      <c r="L2616">
        <v>239.91040000000001</v>
      </c>
      <c r="M2616">
        <v>290.7654</v>
      </c>
      <c r="N2616">
        <v>364.19189999999998</v>
      </c>
      <c r="O2616">
        <v>345</v>
      </c>
      <c r="P2616">
        <v>159.21059</v>
      </c>
      <c r="Q2616">
        <v>4</v>
      </c>
      <c r="R2616" s="75">
        <v>35184</v>
      </c>
      <c r="T2616" t="s">
        <v>112</v>
      </c>
      <c r="U2616">
        <v>9.1558899999999999E-2</v>
      </c>
      <c r="W2616" t="s">
        <v>44</v>
      </c>
      <c r="Z2616" s="97">
        <v>1120000000</v>
      </c>
    </row>
    <row r="2617" spans="1:26">
      <c r="A2617" t="s">
        <v>44</v>
      </c>
      <c r="B2617" t="s">
        <v>56</v>
      </c>
      <c r="C2617" t="s">
        <v>13</v>
      </c>
      <c r="D2617">
        <v>2015</v>
      </c>
      <c r="E2617">
        <v>23</v>
      </c>
      <c r="F2617">
        <v>1433.8869999999999</v>
      </c>
      <c r="G2617">
        <v>1210.0640000000001</v>
      </c>
      <c r="H2617">
        <v>72.090999999999994</v>
      </c>
      <c r="I2617">
        <v>96.962000000000003</v>
      </c>
      <c r="J2617">
        <v>99.561809999999994</v>
      </c>
      <c r="K2617">
        <v>172.97669999999999</v>
      </c>
      <c r="L2617">
        <v>223.8236</v>
      </c>
      <c r="M2617">
        <v>274.6705</v>
      </c>
      <c r="N2617">
        <v>348.08539999999999</v>
      </c>
      <c r="O2617">
        <v>345</v>
      </c>
      <c r="P2617">
        <v>159.21059</v>
      </c>
      <c r="Q2617">
        <v>4</v>
      </c>
      <c r="R2617" s="75">
        <v>35184</v>
      </c>
      <c r="T2617" t="s">
        <v>112</v>
      </c>
      <c r="U2617">
        <v>9.1558899999999999E-2</v>
      </c>
      <c r="W2617" t="s">
        <v>44</v>
      </c>
      <c r="Z2617" s="97">
        <v>1120000000</v>
      </c>
    </row>
    <row r="2618" spans="1:26">
      <c r="A2618" t="s">
        <v>44</v>
      </c>
      <c r="B2618" t="s">
        <v>56</v>
      </c>
      <c r="C2618" t="s">
        <v>13</v>
      </c>
      <c r="D2618">
        <v>2015</v>
      </c>
      <c r="E2618">
        <v>24</v>
      </c>
      <c r="F2618">
        <v>1413.2270000000001</v>
      </c>
      <c r="G2618">
        <v>1205.4349999999999</v>
      </c>
      <c r="H2618">
        <v>69.653599999999997</v>
      </c>
      <c r="I2618">
        <v>96.956909999999993</v>
      </c>
      <c r="J2618">
        <v>83.536349999999999</v>
      </c>
      <c r="K2618">
        <v>156.94739999999999</v>
      </c>
      <c r="L2618">
        <v>207.79159999999999</v>
      </c>
      <c r="M2618">
        <v>258.63589999999999</v>
      </c>
      <c r="N2618">
        <v>332.04689999999999</v>
      </c>
      <c r="O2618">
        <v>345</v>
      </c>
      <c r="P2618">
        <v>159.21059</v>
      </c>
      <c r="Q2618">
        <v>4</v>
      </c>
      <c r="R2618" s="75">
        <v>35184</v>
      </c>
      <c r="T2618" t="s">
        <v>112</v>
      </c>
      <c r="U2618">
        <v>9.1558899999999999E-2</v>
      </c>
      <c r="W2618" t="s">
        <v>44</v>
      </c>
      <c r="Z2618" s="97">
        <v>1120000000</v>
      </c>
    </row>
    <row r="2619" spans="1:26">
      <c r="A2619" t="s">
        <v>44</v>
      </c>
      <c r="B2619" t="s">
        <v>56</v>
      </c>
      <c r="C2619" t="s">
        <v>14</v>
      </c>
      <c r="D2619">
        <v>2015</v>
      </c>
      <c r="E2619">
        <v>1</v>
      </c>
      <c r="F2619">
        <v>1342.8030000000001</v>
      </c>
      <c r="G2619">
        <v>1342.8030000000001</v>
      </c>
      <c r="H2619">
        <v>71.714740000000006</v>
      </c>
      <c r="I2619">
        <v>96.685900000000004</v>
      </c>
      <c r="J2619">
        <v>-123.908</v>
      </c>
      <c r="K2619">
        <v>-50.702129999999997</v>
      </c>
      <c r="L2619">
        <v>0</v>
      </c>
      <c r="M2619">
        <v>50.702129999999997</v>
      </c>
      <c r="N2619">
        <v>123.908</v>
      </c>
      <c r="O2619">
        <v>345</v>
      </c>
      <c r="P2619">
        <v>159.21059</v>
      </c>
      <c r="Q2619">
        <v>5</v>
      </c>
      <c r="R2619" s="75">
        <v>39587</v>
      </c>
      <c r="T2619" t="s">
        <v>112</v>
      </c>
      <c r="U2619">
        <v>8.9901800000000004E-2</v>
      </c>
      <c r="W2619" t="s">
        <v>44</v>
      </c>
      <c r="Z2619" s="97">
        <v>1110000000</v>
      </c>
    </row>
    <row r="2620" spans="1:26">
      <c r="A2620" t="s">
        <v>44</v>
      </c>
      <c r="B2620" t="s">
        <v>56</v>
      </c>
      <c r="C2620" t="s">
        <v>14</v>
      </c>
      <c r="D2620">
        <v>2015</v>
      </c>
      <c r="E2620">
        <v>2</v>
      </c>
      <c r="F2620">
        <v>1326.7760000000001</v>
      </c>
      <c r="G2620">
        <v>1326.7760000000001</v>
      </c>
      <c r="H2620">
        <v>69.840100000000007</v>
      </c>
      <c r="I2620">
        <v>96.621510000000001</v>
      </c>
      <c r="J2620">
        <v>-123.8254</v>
      </c>
      <c r="K2620">
        <v>-50.668370000000003</v>
      </c>
      <c r="L2620">
        <v>0</v>
      </c>
      <c r="M2620">
        <v>50.668370000000003</v>
      </c>
      <c r="N2620">
        <v>123.8254</v>
      </c>
      <c r="O2620">
        <v>345</v>
      </c>
      <c r="P2620">
        <v>159.21059</v>
      </c>
      <c r="Q2620">
        <v>5</v>
      </c>
      <c r="R2620" s="75">
        <v>39587</v>
      </c>
      <c r="T2620" t="s">
        <v>112</v>
      </c>
      <c r="U2620">
        <v>8.9901800000000004E-2</v>
      </c>
      <c r="W2620" t="s">
        <v>44</v>
      </c>
      <c r="Z2620" s="97">
        <v>1110000000</v>
      </c>
    </row>
    <row r="2621" spans="1:26">
      <c r="A2621" t="s">
        <v>44</v>
      </c>
      <c r="B2621" t="s">
        <v>56</v>
      </c>
      <c r="C2621" t="s">
        <v>14</v>
      </c>
      <c r="D2621">
        <v>2015</v>
      </c>
      <c r="E2621">
        <v>3</v>
      </c>
      <c r="F2621">
        <v>1336.665</v>
      </c>
      <c r="G2621">
        <v>1336.665</v>
      </c>
      <c r="H2621">
        <v>69.279060000000001</v>
      </c>
      <c r="I2621">
        <v>96.769589999999994</v>
      </c>
      <c r="J2621">
        <v>-124.01519999999999</v>
      </c>
      <c r="K2621">
        <v>-50.746029999999998</v>
      </c>
      <c r="L2621">
        <v>0</v>
      </c>
      <c r="M2621">
        <v>50.746029999999998</v>
      </c>
      <c r="N2621">
        <v>124.01519999999999</v>
      </c>
      <c r="O2621">
        <v>345</v>
      </c>
      <c r="P2621">
        <v>159.21059</v>
      </c>
      <c r="Q2621">
        <v>5</v>
      </c>
      <c r="R2621" s="75">
        <v>39587</v>
      </c>
      <c r="T2621" t="s">
        <v>112</v>
      </c>
      <c r="U2621">
        <v>8.9901800000000004E-2</v>
      </c>
      <c r="W2621" t="s">
        <v>44</v>
      </c>
      <c r="Z2621" s="97">
        <v>1110000000</v>
      </c>
    </row>
    <row r="2622" spans="1:26">
      <c r="A2622" t="s">
        <v>44</v>
      </c>
      <c r="B2622" t="s">
        <v>56</v>
      </c>
      <c r="C2622" t="s">
        <v>14</v>
      </c>
      <c r="D2622">
        <v>2015</v>
      </c>
      <c r="E2622">
        <v>4</v>
      </c>
      <c r="F2622">
        <v>1350.3150000000001</v>
      </c>
      <c r="G2622">
        <v>1350.3150000000001</v>
      </c>
      <c r="H2622">
        <v>68.881870000000006</v>
      </c>
      <c r="I2622">
        <v>96.724209999999999</v>
      </c>
      <c r="J2622">
        <v>-123.9571</v>
      </c>
      <c r="K2622">
        <v>-50.72222</v>
      </c>
      <c r="L2622">
        <v>0</v>
      </c>
      <c r="M2622">
        <v>50.72222</v>
      </c>
      <c r="N2622">
        <v>123.9571</v>
      </c>
      <c r="O2622">
        <v>345</v>
      </c>
      <c r="P2622">
        <v>159.21059</v>
      </c>
      <c r="Q2622">
        <v>5</v>
      </c>
      <c r="R2622" s="75">
        <v>39587</v>
      </c>
      <c r="T2622" t="s">
        <v>112</v>
      </c>
      <c r="U2622">
        <v>8.9901800000000004E-2</v>
      </c>
      <c r="W2622" t="s">
        <v>44</v>
      </c>
      <c r="Z2622" s="97">
        <v>1110000000</v>
      </c>
    </row>
    <row r="2623" spans="1:26">
      <c r="A2623" t="s">
        <v>44</v>
      </c>
      <c r="B2623" t="s">
        <v>56</v>
      </c>
      <c r="C2623" t="s">
        <v>14</v>
      </c>
      <c r="D2623">
        <v>2015</v>
      </c>
      <c r="E2623">
        <v>5</v>
      </c>
      <c r="F2623">
        <v>1395.296</v>
      </c>
      <c r="G2623">
        <v>1395.296</v>
      </c>
      <c r="H2623">
        <v>67.865939999999995</v>
      </c>
      <c r="I2623">
        <v>96.673460000000006</v>
      </c>
      <c r="J2623">
        <v>-123.892</v>
      </c>
      <c r="K2623">
        <v>-50.695610000000002</v>
      </c>
      <c r="L2623">
        <v>0</v>
      </c>
      <c r="M2623">
        <v>50.695610000000002</v>
      </c>
      <c r="N2623">
        <v>123.892</v>
      </c>
      <c r="O2623">
        <v>345</v>
      </c>
      <c r="P2623">
        <v>159.21059</v>
      </c>
      <c r="Q2623">
        <v>5</v>
      </c>
      <c r="R2623" s="75">
        <v>39587</v>
      </c>
      <c r="T2623" t="s">
        <v>112</v>
      </c>
      <c r="U2623">
        <v>8.9901800000000004E-2</v>
      </c>
      <c r="W2623" t="s">
        <v>44</v>
      </c>
      <c r="Z2623" s="97">
        <v>1110000000</v>
      </c>
    </row>
    <row r="2624" spans="1:26">
      <c r="A2624" t="s">
        <v>44</v>
      </c>
      <c r="B2624" t="s">
        <v>56</v>
      </c>
      <c r="C2624" t="s">
        <v>14</v>
      </c>
      <c r="D2624">
        <v>2015</v>
      </c>
      <c r="E2624">
        <v>6</v>
      </c>
      <c r="F2624">
        <v>1444.665</v>
      </c>
      <c r="G2624">
        <v>1444.665</v>
      </c>
      <c r="H2624">
        <v>67.098650000000006</v>
      </c>
      <c r="I2624">
        <v>96.649649999999994</v>
      </c>
      <c r="J2624">
        <v>-123.86150000000001</v>
      </c>
      <c r="K2624">
        <v>-50.683120000000002</v>
      </c>
      <c r="L2624">
        <v>0</v>
      </c>
      <c r="M2624">
        <v>50.683120000000002</v>
      </c>
      <c r="N2624">
        <v>123.86150000000001</v>
      </c>
      <c r="O2624">
        <v>345</v>
      </c>
      <c r="P2624">
        <v>159.21059</v>
      </c>
      <c r="Q2624">
        <v>5</v>
      </c>
      <c r="R2624" s="75">
        <v>39587</v>
      </c>
      <c r="T2624" t="s">
        <v>112</v>
      </c>
      <c r="U2624">
        <v>8.9901800000000004E-2</v>
      </c>
      <c r="W2624" t="s">
        <v>44</v>
      </c>
      <c r="Z2624" s="97">
        <v>1110000000</v>
      </c>
    </row>
    <row r="2625" spans="1:26">
      <c r="A2625" t="s">
        <v>44</v>
      </c>
      <c r="B2625" t="s">
        <v>56</v>
      </c>
      <c r="C2625" t="s">
        <v>14</v>
      </c>
      <c r="D2625">
        <v>2015</v>
      </c>
      <c r="E2625">
        <v>7</v>
      </c>
      <c r="F2625">
        <v>1471.0039999999999</v>
      </c>
      <c r="G2625">
        <v>1471.0039999999999</v>
      </c>
      <c r="H2625">
        <v>67.914630000000002</v>
      </c>
      <c r="I2625">
        <v>96.698859999999996</v>
      </c>
      <c r="J2625">
        <v>-123.9246</v>
      </c>
      <c r="K2625">
        <v>-50.708930000000002</v>
      </c>
      <c r="L2625">
        <v>0</v>
      </c>
      <c r="M2625">
        <v>50.708930000000002</v>
      </c>
      <c r="N2625">
        <v>123.9246</v>
      </c>
      <c r="O2625">
        <v>345</v>
      </c>
      <c r="P2625">
        <v>159.21059</v>
      </c>
      <c r="Q2625">
        <v>5</v>
      </c>
      <c r="R2625" s="75">
        <v>39587</v>
      </c>
      <c r="T2625" t="s">
        <v>112</v>
      </c>
      <c r="U2625">
        <v>8.9901800000000004E-2</v>
      </c>
      <c r="W2625" t="s">
        <v>44</v>
      </c>
      <c r="Z2625" s="97">
        <v>1110000000</v>
      </c>
    </row>
    <row r="2626" spans="1:26">
      <c r="A2626" t="s">
        <v>44</v>
      </c>
      <c r="B2626" t="s">
        <v>56</v>
      </c>
      <c r="C2626" t="s">
        <v>14</v>
      </c>
      <c r="D2626">
        <v>2015</v>
      </c>
      <c r="E2626">
        <v>8</v>
      </c>
      <c r="F2626">
        <v>1539.4970000000001</v>
      </c>
      <c r="G2626">
        <v>1539.4970000000001</v>
      </c>
      <c r="H2626">
        <v>71.826610000000002</v>
      </c>
      <c r="I2626">
        <v>96.654049999999998</v>
      </c>
      <c r="J2626">
        <v>-123.86709999999999</v>
      </c>
      <c r="K2626">
        <v>-50.68544</v>
      </c>
      <c r="L2626">
        <v>0</v>
      </c>
      <c r="M2626">
        <v>50.68544</v>
      </c>
      <c r="N2626">
        <v>123.86709999999999</v>
      </c>
      <c r="O2626">
        <v>345</v>
      </c>
      <c r="P2626">
        <v>159.21059</v>
      </c>
      <c r="Q2626">
        <v>5</v>
      </c>
      <c r="R2626" s="75">
        <v>39587</v>
      </c>
      <c r="T2626" t="s">
        <v>112</v>
      </c>
      <c r="U2626">
        <v>8.9901800000000004E-2</v>
      </c>
      <c r="W2626" t="s">
        <v>44</v>
      </c>
      <c r="Z2626" s="97">
        <v>1110000000</v>
      </c>
    </row>
    <row r="2627" spans="1:26">
      <c r="A2627" t="s">
        <v>44</v>
      </c>
      <c r="B2627" t="s">
        <v>56</v>
      </c>
      <c r="C2627" t="s">
        <v>14</v>
      </c>
      <c r="D2627">
        <v>2015</v>
      </c>
      <c r="E2627">
        <v>9</v>
      </c>
      <c r="F2627">
        <v>1567.3989999999999</v>
      </c>
      <c r="G2627">
        <v>1567.3989999999999</v>
      </c>
      <c r="H2627">
        <v>76.313929999999999</v>
      </c>
      <c r="I2627">
        <v>96.828919999999997</v>
      </c>
      <c r="J2627">
        <v>-124.0913</v>
      </c>
      <c r="K2627">
        <v>-50.77713</v>
      </c>
      <c r="L2627">
        <v>0</v>
      </c>
      <c r="M2627">
        <v>50.77713</v>
      </c>
      <c r="N2627">
        <v>124.0913</v>
      </c>
      <c r="O2627">
        <v>345</v>
      </c>
      <c r="P2627">
        <v>159.21059</v>
      </c>
      <c r="Q2627">
        <v>5</v>
      </c>
      <c r="R2627" s="75">
        <v>39587</v>
      </c>
      <c r="T2627" t="s">
        <v>112</v>
      </c>
      <c r="U2627">
        <v>8.9901800000000004E-2</v>
      </c>
      <c r="W2627" t="s">
        <v>44</v>
      </c>
      <c r="Z2627" s="97">
        <v>1120000000</v>
      </c>
    </row>
    <row r="2628" spans="1:26">
      <c r="A2628" t="s">
        <v>44</v>
      </c>
      <c r="B2628" t="s">
        <v>56</v>
      </c>
      <c r="C2628" t="s">
        <v>14</v>
      </c>
      <c r="D2628">
        <v>2015</v>
      </c>
      <c r="E2628">
        <v>10</v>
      </c>
      <c r="F2628">
        <v>1571.7809999999999</v>
      </c>
      <c r="G2628">
        <v>1571.7809999999999</v>
      </c>
      <c r="H2628">
        <v>79.975359999999995</v>
      </c>
      <c r="I2628">
        <v>96.515469999999993</v>
      </c>
      <c r="J2628">
        <v>-123.6896</v>
      </c>
      <c r="K2628">
        <v>-50.612760000000002</v>
      </c>
      <c r="L2628">
        <v>0</v>
      </c>
      <c r="M2628">
        <v>50.612760000000002</v>
      </c>
      <c r="N2628">
        <v>123.6896</v>
      </c>
      <c r="O2628">
        <v>345</v>
      </c>
      <c r="P2628">
        <v>159.21059</v>
      </c>
      <c r="Q2628">
        <v>5</v>
      </c>
      <c r="R2628" s="75">
        <v>39587</v>
      </c>
      <c r="T2628" t="s">
        <v>112</v>
      </c>
      <c r="U2628">
        <v>8.9901800000000004E-2</v>
      </c>
      <c r="W2628" t="s">
        <v>44</v>
      </c>
      <c r="Z2628" s="97">
        <v>1110000000</v>
      </c>
    </row>
    <row r="2629" spans="1:26">
      <c r="A2629" t="s">
        <v>44</v>
      </c>
      <c r="B2629" t="s">
        <v>56</v>
      </c>
      <c r="C2629" t="s">
        <v>14</v>
      </c>
      <c r="D2629">
        <v>2015</v>
      </c>
      <c r="E2629">
        <v>11</v>
      </c>
      <c r="F2629">
        <v>1595.787</v>
      </c>
      <c r="G2629">
        <v>1595.787</v>
      </c>
      <c r="H2629">
        <v>82.744619999999998</v>
      </c>
      <c r="I2629">
        <v>96.561549999999997</v>
      </c>
      <c r="J2629">
        <v>-123.7486</v>
      </c>
      <c r="K2629">
        <v>-50.63693</v>
      </c>
      <c r="L2629">
        <v>0</v>
      </c>
      <c r="M2629">
        <v>50.63693</v>
      </c>
      <c r="N2629">
        <v>123.7486</v>
      </c>
      <c r="O2629">
        <v>345</v>
      </c>
      <c r="P2629">
        <v>159.21059</v>
      </c>
      <c r="Q2629">
        <v>5</v>
      </c>
      <c r="R2629" s="75">
        <v>39587</v>
      </c>
      <c r="T2629" t="s">
        <v>112</v>
      </c>
      <c r="U2629">
        <v>8.9901800000000004E-2</v>
      </c>
      <c r="W2629" t="s">
        <v>44</v>
      </c>
      <c r="Z2629" s="97">
        <v>1110000000</v>
      </c>
    </row>
    <row r="2630" spans="1:26">
      <c r="A2630" t="s">
        <v>44</v>
      </c>
      <c r="B2630" t="s">
        <v>56</v>
      </c>
      <c r="C2630" t="s">
        <v>14</v>
      </c>
      <c r="D2630">
        <v>2015</v>
      </c>
      <c r="E2630">
        <v>12</v>
      </c>
      <c r="F2630">
        <v>1541.904</v>
      </c>
      <c r="G2630">
        <v>1590.4760000000001</v>
      </c>
      <c r="H2630">
        <v>84.819159999999997</v>
      </c>
      <c r="I2630">
        <v>96.505359999999996</v>
      </c>
      <c r="J2630">
        <v>-172.24870000000001</v>
      </c>
      <c r="K2630">
        <v>-99.179599999999994</v>
      </c>
      <c r="L2630">
        <v>-48.572139999999997</v>
      </c>
      <c r="M2630">
        <v>2.0353150000000002</v>
      </c>
      <c r="N2630">
        <v>75.10445</v>
      </c>
      <c r="O2630">
        <v>345</v>
      </c>
      <c r="P2630">
        <v>159.21059</v>
      </c>
      <c r="Q2630">
        <v>5</v>
      </c>
      <c r="R2630" s="75">
        <v>39587</v>
      </c>
      <c r="T2630" t="s">
        <v>112</v>
      </c>
      <c r="U2630">
        <v>8.9901800000000004E-2</v>
      </c>
      <c r="W2630" t="s">
        <v>44</v>
      </c>
      <c r="Z2630" s="97">
        <v>1110000000</v>
      </c>
    </row>
    <row r="2631" spans="1:26">
      <c r="A2631" t="s">
        <v>44</v>
      </c>
      <c r="B2631" t="s">
        <v>56</v>
      </c>
      <c r="C2631" t="s">
        <v>14</v>
      </c>
      <c r="D2631">
        <v>2015</v>
      </c>
      <c r="E2631">
        <v>13</v>
      </c>
      <c r="F2631">
        <v>1486.403</v>
      </c>
      <c r="G2631">
        <v>946.23170000000005</v>
      </c>
      <c r="H2631">
        <v>86.555530000000005</v>
      </c>
      <c r="I2631">
        <v>96.123500000000007</v>
      </c>
      <c r="J2631">
        <v>416.98379999999997</v>
      </c>
      <c r="K2631">
        <v>489.7638</v>
      </c>
      <c r="L2631">
        <v>540.17100000000005</v>
      </c>
      <c r="M2631">
        <v>590.57820000000004</v>
      </c>
      <c r="N2631">
        <v>663.35829999999999</v>
      </c>
      <c r="O2631">
        <v>345</v>
      </c>
      <c r="P2631">
        <v>159.21059</v>
      </c>
      <c r="Q2631">
        <v>5</v>
      </c>
      <c r="R2631" s="75">
        <v>39587</v>
      </c>
      <c r="T2631" t="s">
        <v>112</v>
      </c>
      <c r="U2631">
        <v>8.9901800000000004E-2</v>
      </c>
      <c r="W2631" t="s">
        <v>44</v>
      </c>
      <c r="Z2631" s="97">
        <v>1100000000</v>
      </c>
    </row>
    <row r="2632" spans="1:26">
      <c r="A2632" t="s">
        <v>44</v>
      </c>
      <c r="B2632" t="s">
        <v>56</v>
      </c>
      <c r="C2632" t="s">
        <v>14</v>
      </c>
      <c r="D2632">
        <v>2015</v>
      </c>
      <c r="E2632">
        <v>14</v>
      </c>
      <c r="F2632">
        <v>1437.4259999999999</v>
      </c>
      <c r="G2632">
        <v>242.22200000000001</v>
      </c>
      <c r="H2632">
        <v>87.830209999999994</v>
      </c>
      <c r="I2632">
        <v>95.853740000000002</v>
      </c>
      <c r="J2632">
        <v>1072.3620000000001</v>
      </c>
      <c r="K2632">
        <v>1144.9380000000001</v>
      </c>
      <c r="L2632">
        <v>1195.203</v>
      </c>
      <c r="M2632">
        <v>1245.4690000000001</v>
      </c>
      <c r="N2632">
        <v>1318.0450000000001</v>
      </c>
      <c r="O2632">
        <v>345</v>
      </c>
      <c r="P2632">
        <v>159.21059</v>
      </c>
      <c r="Q2632">
        <v>5</v>
      </c>
      <c r="R2632" s="75">
        <v>39587</v>
      </c>
      <c r="T2632" t="s">
        <v>112</v>
      </c>
      <c r="U2632">
        <v>8.9901800000000004E-2</v>
      </c>
      <c r="W2632" t="s">
        <v>44</v>
      </c>
      <c r="Z2632" s="97">
        <v>1090000000</v>
      </c>
    </row>
    <row r="2633" spans="1:26">
      <c r="A2633" t="s">
        <v>44</v>
      </c>
      <c r="B2633" t="s">
        <v>56</v>
      </c>
      <c r="C2633" t="s">
        <v>14</v>
      </c>
      <c r="D2633">
        <v>2015</v>
      </c>
      <c r="E2633">
        <v>15</v>
      </c>
      <c r="F2633">
        <v>1401.6769999999999</v>
      </c>
      <c r="G2633">
        <v>242.09049999999999</v>
      </c>
      <c r="H2633">
        <v>88.268209999999996</v>
      </c>
      <c r="I2633">
        <v>95.520520000000005</v>
      </c>
      <c r="J2633">
        <v>1037.172</v>
      </c>
      <c r="K2633">
        <v>1109.4960000000001</v>
      </c>
      <c r="L2633">
        <v>1159.587</v>
      </c>
      <c r="M2633">
        <v>1209.6780000000001</v>
      </c>
      <c r="N2633">
        <v>1282.001</v>
      </c>
      <c r="O2633">
        <v>345</v>
      </c>
      <c r="P2633">
        <v>159.21059</v>
      </c>
      <c r="Q2633">
        <v>5</v>
      </c>
      <c r="R2633" s="75">
        <v>39587</v>
      </c>
      <c r="T2633" t="s">
        <v>112</v>
      </c>
      <c r="U2633">
        <v>8.9901800000000004E-2</v>
      </c>
      <c r="W2633" t="s">
        <v>44</v>
      </c>
      <c r="Z2633" s="97">
        <v>1090000000</v>
      </c>
    </row>
    <row r="2634" spans="1:26">
      <c r="A2634" t="s">
        <v>44</v>
      </c>
      <c r="B2634" t="s">
        <v>56</v>
      </c>
      <c r="C2634" t="s">
        <v>14</v>
      </c>
      <c r="D2634">
        <v>2015</v>
      </c>
      <c r="E2634">
        <v>16</v>
      </c>
      <c r="F2634">
        <v>1388.08</v>
      </c>
      <c r="G2634">
        <v>241.21969999999999</v>
      </c>
      <c r="H2634">
        <v>87.620130000000003</v>
      </c>
      <c r="I2634">
        <v>95.620540000000005</v>
      </c>
      <c r="J2634">
        <v>1024.317</v>
      </c>
      <c r="K2634">
        <v>1096.7170000000001</v>
      </c>
      <c r="L2634">
        <v>1146.8599999999999</v>
      </c>
      <c r="M2634">
        <v>1197.0029999999999</v>
      </c>
      <c r="N2634">
        <v>1269.403</v>
      </c>
      <c r="O2634">
        <v>345</v>
      </c>
      <c r="P2634">
        <v>159.21059</v>
      </c>
      <c r="Q2634">
        <v>5</v>
      </c>
      <c r="R2634" s="75">
        <v>39587</v>
      </c>
      <c r="T2634" t="s">
        <v>112</v>
      </c>
      <c r="U2634">
        <v>8.9901800000000004E-2</v>
      </c>
      <c r="W2634" t="s">
        <v>44</v>
      </c>
      <c r="Z2634" s="97">
        <v>1090000000</v>
      </c>
    </row>
    <row r="2635" spans="1:26">
      <c r="A2635" t="s">
        <v>44</v>
      </c>
      <c r="B2635" t="s">
        <v>56</v>
      </c>
      <c r="C2635" t="s">
        <v>14</v>
      </c>
      <c r="D2635">
        <v>2015</v>
      </c>
      <c r="E2635">
        <v>17</v>
      </c>
      <c r="F2635">
        <v>1368.098</v>
      </c>
      <c r="G2635">
        <v>240.44710000000001</v>
      </c>
      <c r="H2635">
        <v>85.179789999999997</v>
      </c>
      <c r="I2635">
        <v>95.701549999999997</v>
      </c>
      <c r="J2635">
        <v>1005.004</v>
      </c>
      <c r="K2635">
        <v>1077.4649999999999</v>
      </c>
      <c r="L2635">
        <v>1127.6510000000001</v>
      </c>
      <c r="M2635">
        <v>1177.837</v>
      </c>
      <c r="N2635">
        <v>1250.297</v>
      </c>
      <c r="O2635">
        <v>345</v>
      </c>
      <c r="P2635">
        <v>159.21059</v>
      </c>
      <c r="Q2635">
        <v>5</v>
      </c>
      <c r="R2635" s="75">
        <v>39587</v>
      </c>
      <c r="T2635" t="s">
        <v>112</v>
      </c>
      <c r="U2635">
        <v>8.9901800000000004E-2</v>
      </c>
      <c r="W2635" t="s">
        <v>44</v>
      </c>
      <c r="Z2635" s="97">
        <v>1090000000</v>
      </c>
    </row>
    <row r="2636" spans="1:26">
      <c r="A2636" t="s">
        <v>44</v>
      </c>
      <c r="B2636" t="s">
        <v>56</v>
      </c>
      <c r="C2636" t="s">
        <v>14</v>
      </c>
      <c r="D2636">
        <v>2015</v>
      </c>
      <c r="E2636">
        <v>18</v>
      </c>
      <c r="F2636">
        <v>1344.442</v>
      </c>
      <c r="G2636">
        <v>239.4691</v>
      </c>
      <c r="H2636">
        <v>82.849990000000005</v>
      </c>
      <c r="I2636">
        <v>95.745249999999999</v>
      </c>
      <c r="J2636">
        <v>982.27059999999994</v>
      </c>
      <c r="K2636">
        <v>1054.7639999999999</v>
      </c>
      <c r="L2636">
        <v>1104.973</v>
      </c>
      <c r="M2636">
        <v>1155.182</v>
      </c>
      <c r="N2636">
        <v>1227.6759999999999</v>
      </c>
      <c r="O2636">
        <v>345</v>
      </c>
      <c r="P2636">
        <v>159.21059</v>
      </c>
      <c r="Q2636">
        <v>5</v>
      </c>
      <c r="R2636" s="75">
        <v>39587</v>
      </c>
      <c r="T2636" t="s">
        <v>112</v>
      </c>
      <c r="U2636">
        <v>8.9901800000000004E-2</v>
      </c>
      <c r="W2636" t="s">
        <v>44</v>
      </c>
      <c r="Z2636" s="97">
        <v>1090000000</v>
      </c>
    </row>
    <row r="2637" spans="1:26">
      <c r="A2637" t="s">
        <v>44</v>
      </c>
      <c r="B2637" t="s">
        <v>56</v>
      </c>
      <c r="C2637" t="s">
        <v>14</v>
      </c>
      <c r="D2637">
        <v>2015</v>
      </c>
      <c r="E2637">
        <v>19</v>
      </c>
      <c r="F2637">
        <v>1381.6220000000001</v>
      </c>
      <c r="G2637">
        <v>677.18240000000003</v>
      </c>
      <c r="H2637">
        <v>79.946479999999994</v>
      </c>
      <c r="I2637">
        <v>97.166439999999994</v>
      </c>
      <c r="J2637">
        <v>579.91629999999998</v>
      </c>
      <c r="K2637">
        <v>653.48599999999999</v>
      </c>
      <c r="L2637">
        <v>704.44010000000003</v>
      </c>
      <c r="M2637">
        <v>755.39419999999996</v>
      </c>
      <c r="N2637">
        <v>828.96389999999997</v>
      </c>
      <c r="O2637">
        <v>345</v>
      </c>
      <c r="P2637">
        <v>159.21059</v>
      </c>
      <c r="Q2637">
        <v>5</v>
      </c>
      <c r="R2637" s="75">
        <v>39587</v>
      </c>
      <c r="T2637" t="s">
        <v>112</v>
      </c>
      <c r="U2637">
        <v>8.9901800000000004E-2</v>
      </c>
      <c r="W2637" t="s">
        <v>44</v>
      </c>
      <c r="Z2637" s="97">
        <v>1120000000</v>
      </c>
    </row>
    <row r="2638" spans="1:26">
      <c r="A2638" t="s">
        <v>44</v>
      </c>
      <c r="B2638" t="s">
        <v>56</v>
      </c>
      <c r="C2638" t="s">
        <v>14</v>
      </c>
      <c r="D2638">
        <v>2015</v>
      </c>
      <c r="E2638">
        <v>20</v>
      </c>
      <c r="F2638">
        <v>1366.7460000000001</v>
      </c>
      <c r="G2638">
        <v>1115.1469999999999</v>
      </c>
      <c r="H2638">
        <v>76.106560000000002</v>
      </c>
      <c r="I2638">
        <v>96.958240000000004</v>
      </c>
      <c r="J2638">
        <v>127.3426</v>
      </c>
      <c r="K2638">
        <v>200.75470000000001</v>
      </c>
      <c r="L2638">
        <v>251.59960000000001</v>
      </c>
      <c r="M2638">
        <v>302.44450000000001</v>
      </c>
      <c r="N2638">
        <v>375.85660000000001</v>
      </c>
      <c r="O2638">
        <v>345</v>
      </c>
      <c r="P2638">
        <v>159.21059</v>
      </c>
      <c r="Q2638">
        <v>5</v>
      </c>
      <c r="R2638" s="75">
        <v>39587</v>
      </c>
      <c r="T2638" t="s">
        <v>112</v>
      </c>
      <c r="U2638">
        <v>8.9901800000000004E-2</v>
      </c>
      <c r="W2638" t="s">
        <v>44</v>
      </c>
      <c r="Z2638" s="97">
        <v>1120000000</v>
      </c>
    </row>
    <row r="2639" spans="1:26">
      <c r="A2639" t="s">
        <v>44</v>
      </c>
      <c r="B2639" t="s">
        <v>56</v>
      </c>
      <c r="C2639" t="s">
        <v>14</v>
      </c>
      <c r="D2639">
        <v>2015</v>
      </c>
      <c r="E2639">
        <v>21</v>
      </c>
      <c r="F2639">
        <v>1478.402</v>
      </c>
      <c r="G2639">
        <v>1177.258</v>
      </c>
      <c r="H2639">
        <v>71.548339999999996</v>
      </c>
      <c r="I2639">
        <v>96.894710000000003</v>
      </c>
      <c r="J2639">
        <v>176.96799999999999</v>
      </c>
      <c r="K2639">
        <v>250.33189999999999</v>
      </c>
      <c r="L2639">
        <v>301.14359999999999</v>
      </c>
      <c r="M2639">
        <v>351.95519999999999</v>
      </c>
      <c r="N2639">
        <v>425.31909999999999</v>
      </c>
      <c r="O2639">
        <v>345</v>
      </c>
      <c r="P2639">
        <v>159.21059</v>
      </c>
      <c r="Q2639">
        <v>5</v>
      </c>
      <c r="R2639" s="75">
        <v>39587</v>
      </c>
      <c r="T2639" t="s">
        <v>112</v>
      </c>
      <c r="U2639">
        <v>8.9901800000000004E-2</v>
      </c>
      <c r="W2639" t="s">
        <v>44</v>
      </c>
      <c r="Z2639" s="97">
        <v>1120000000</v>
      </c>
    </row>
    <row r="2640" spans="1:26">
      <c r="A2640" t="s">
        <v>44</v>
      </c>
      <c r="B2640" t="s">
        <v>56</v>
      </c>
      <c r="C2640" t="s">
        <v>14</v>
      </c>
      <c r="D2640">
        <v>2015</v>
      </c>
      <c r="E2640">
        <v>22</v>
      </c>
      <c r="F2640">
        <v>1478.691</v>
      </c>
      <c r="G2640">
        <v>1246.5719999999999</v>
      </c>
      <c r="H2640">
        <v>69.586280000000002</v>
      </c>
      <c r="I2640">
        <v>96.942030000000003</v>
      </c>
      <c r="J2640">
        <v>107.8827</v>
      </c>
      <c r="K2640">
        <v>181.2824</v>
      </c>
      <c r="L2640">
        <v>232.1189</v>
      </c>
      <c r="M2640">
        <v>282.9554</v>
      </c>
      <c r="N2640">
        <v>356.35509999999999</v>
      </c>
      <c r="O2640">
        <v>345</v>
      </c>
      <c r="P2640">
        <v>159.21059</v>
      </c>
      <c r="Q2640">
        <v>5</v>
      </c>
      <c r="R2640" s="75">
        <v>39587</v>
      </c>
      <c r="T2640" t="s">
        <v>112</v>
      </c>
      <c r="U2640">
        <v>8.9901800000000004E-2</v>
      </c>
      <c r="W2640" t="s">
        <v>44</v>
      </c>
      <c r="Z2640" s="97">
        <v>1120000000</v>
      </c>
    </row>
    <row r="2641" spans="1:26">
      <c r="A2641" t="s">
        <v>44</v>
      </c>
      <c r="B2641" t="s">
        <v>56</v>
      </c>
      <c r="C2641" t="s">
        <v>14</v>
      </c>
      <c r="D2641">
        <v>2015</v>
      </c>
      <c r="E2641">
        <v>23</v>
      </c>
      <c r="F2641">
        <v>1468.08</v>
      </c>
      <c r="G2641">
        <v>1256.2650000000001</v>
      </c>
      <c r="H2641">
        <v>67.284620000000004</v>
      </c>
      <c r="I2641">
        <v>96.950810000000004</v>
      </c>
      <c r="J2641">
        <v>87.567729999999997</v>
      </c>
      <c r="K2641">
        <v>160.97409999999999</v>
      </c>
      <c r="L2641">
        <v>211.8152</v>
      </c>
      <c r="M2641">
        <v>262.65629999999999</v>
      </c>
      <c r="N2641">
        <v>336.06270000000001</v>
      </c>
      <c r="O2641">
        <v>345</v>
      </c>
      <c r="P2641">
        <v>159.21059</v>
      </c>
      <c r="Q2641">
        <v>5</v>
      </c>
      <c r="R2641" s="75">
        <v>39587</v>
      </c>
      <c r="T2641" t="s">
        <v>112</v>
      </c>
      <c r="U2641">
        <v>8.9901800000000004E-2</v>
      </c>
      <c r="W2641" t="s">
        <v>44</v>
      </c>
      <c r="Z2641" s="97">
        <v>1120000000</v>
      </c>
    </row>
    <row r="2642" spans="1:26">
      <c r="A2642" t="s">
        <v>44</v>
      </c>
      <c r="B2642" t="s">
        <v>56</v>
      </c>
      <c r="C2642" t="s">
        <v>14</v>
      </c>
      <c r="D2642">
        <v>2015</v>
      </c>
      <c r="E2642">
        <v>24</v>
      </c>
      <c r="F2642">
        <v>1430.415</v>
      </c>
      <c r="G2642">
        <v>1252.19</v>
      </c>
      <c r="H2642">
        <v>65.801839999999999</v>
      </c>
      <c r="I2642">
        <v>97.198700000000002</v>
      </c>
      <c r="J2642">
        <v>53.65934</v>
      </c>
      <c r="K2642">
        <v>127.2534</v>
      </c>
      <c r="L2642">
        <v>178.22450000000001</v>
      </c>
      <c r="M2642">
        <v>229.19550000000001</v>
      </c>
      <c r="N2642">
        <v>302.78960000000001</v>
      </c>
      <c r="O2642">
        <v>345</v>
      </c>
      <c r="P2642">
        <v>159.21059</v>
      </c>
      <c r="Q2642">
        <v>5</v>
      </c>
      <c r="R2642" s="75">
        <v>39587</v>
      </c>
      <c r="T2642" t="s">
        <v>112</v>
      </c>
      <c r="U2642">
        <v>8.9901800000000004E-2</v>
      </c>
      <c r="W2642" t="s">
        <v>44</v>
      </c>
      <c r="Z2642" s="97">
        <v>1120000000</v>
      </c>
    </row>
    <row r="2643" spans="1:26">
      <c r="A2643" t="s">
        <v>44</v>
      </c>
      <c r="B2643" t="s">
        <v>56</v>
      </c>
      <c r="C2643" t="s">
        <v>15</v>
      </c>
      <c r="D2643">
        <v>2015</v>
      </c>
      <c r="E2643">
        <v>1</v>
      </c>
      <c r="F2643">
        <v>1325.373</v>
      </c>
      <c r="G2643">
        <v>1325.373</v>
      </c>
      <c r="H2643">
        <v>74.389409999999998</v>
      </c>
      <c r="I2643">
        <v>96.984440000000006</v>
      </c>
      <c r="J2643">
        <v>-124.2906</v>
      </c>
      <c r="K2643">
        <v>-50.858690000000003</v>
      </c>
      <c r="L2643">
        <v>0</v>
      </c>
      <c r="M2643">
        <v>50.858690000000003</v>
      </c>
      <c r="N2643">
        <v>124.2906</v>
      </c>
      <c r="O2643">
        <v>345</v>
      </c>
      <c r="P2643">
        <v>159.21059</v>
      </c>
      <c r="Q2643">
        <v>6</v>
      </c>
      <c r="R2643" s="75">
        <v>34512</v>
      </c>
      <c r="T2643" t="s">
        <v>112</v>
      </c>
      <c r="U2643">
        <v>6.8760699999999994E-2</v>
      </c>
      <c r="W2643" t="s">
        <v>44</v>
      </c>
      <c r="Z2643" s="97">
        <v>1120000000</v>
      </c>
    </row>
    <row r="2644" spans="1:26">
      <c r="A2644" t="s">
        <v>44</v>
      </c>
      <c r="B2644" t="s">
        <v>56</v>
      </c>
      <c r="C2644" t="s">
        <v>15</v>
      </c>
      <c r="D2644">
        <v>2015</v>
      </c>
      <c r="E2644">
        <v>2</v>
      </c>
      <c r="F2644">
        <v>1303.777</v>
      </c>
      <c r="G2644">
        <v>1303.777</v>
      </c>
      <c r="H2644">
        <v>72.652069999999995</v>
      </c>
      <c r="I2644">
        <v>96.809489999999997</v>
      </c>
      <c r="J2644">
        <v>-124.0664</v>
      </c>
      <c r="K2644">
        <v>-50.766950000000001</v>
      </c>
      <c r="L2644">
        <v>0</v>
      </c>
      <c r="M2644">
        <v>50.766950000000001</v>
      </c>
      <c r="N2644">
        <v>124.0664</v>
      </c>
      <c r="O2644">
        <v>345</v>
      </c>
      <c r="P2644">
        <v>159.21059</v>
      </c>
      <c r="Q2644">
        <v>6</v>
      </c>
      <c r="R2644" s="75">
        <v>34512</v>
      </c>
      <c r="T2644" t="s">
        <v>112</v>
      </c>
      <c r="U2644">
        <v>6.8760699999999994E-2</v>
      </c>
      <c r="W2644" t="s">
        <v>44</v>
      </c>
      <c r="Z2644" s="97">
        <v>1120000000</v>
      </c>
    </row>
    <row r="2645" spans="1:26">
      <c r="A2645" t="s">
        <v>44</v>
      </c>
      <c r="B2645" t="s">
        <v>56</v>
      </c>
      <c r="C2645" t="s">
        <v>15</v>
      </c>
      <c r="D2645">
        <v>2015</v>
      </c>
      <c r="E2645">
        <v>3</v>
      </c>
      <c r="F2645">
        <v>1295.731</v>
      </c>
      <c r="G2645">
        <v>1295.731</v>
      </c>
      <c r="H2645">
        <v>71.606359999999995</v>
      </c>
      <c r="I2645">
        <v>96.916129999999995</v>
      </c>
      <c r="J2645">
        <v>-124.203</v>
      </c>
      <c r="K2645">
        <v>-50.822870000000002</v>
      </c>
      <c r="L2645">
        <v>0</v>
      </c>
      <c r="M2645">
        <v>50.822870000000002</v>
      </c>
      <c r="N2645">
        <v>124.203</v>
      </c>
      <c r="O2645">
        <v>345</v>
      </c>
      <c r="P2645">
        <v>159.21059</v>
      </c>
      <c r="Q2645">
        <v>6</v>
      </c>
      <c r="R2645" s="75">
        <v>34512</v>
      </c>
      <c r="T2645" t="s">
        <v>112</v>
      </c>
      <c r="U2645">
        <v>6.8760699999999994E-2</v>
      </c>
      <c r="W2645" t="s">
        <v>44</v>
      </c>
      <c r="Z2645" s="97">
        <v>1120000000</v>
      </c>
    </row>
    <row r="2646" spans="1:26">
      <c r="A2646" t="s">
        <v>44</v>
      </c>
      <c r="B2646" t="s">
        <v>56</v>
      </c>
      <c r="C2646" t="s">
        <v>15</v>
      </c>
      <c r="D2646">
        <v>2015</v>
      </c>
      <c r="E2646">
        <v>4</v>
      </c>
      <c r="F2646">
        <v>1297.059</v>
      </c>
      <c r="G2646">
        <v>1297.059</v>
      </c>
      <c r="H2646">
        <v>70.73254</v>
      </c>
      <c r="I2646">
        <v>96.951329999999999</v>
      </c>
      <c r="J2646">
        <v>-124.24809999999999</v>
      </c>
      <c r="K2646">
        <v>-50.841329999999999</v>
      </c>
      <c r="L2646">
        <v>0</v>
      </c>
      <c r="M2646">
        <v>50.841329999999999</v>
      </c>
      <c r="N2646">
        <v>124.24809999999999</v>
      </c>
      <c r="O2646">
        <v>345</v>
      </c>
      <c r="P2646">
        <v>159.21059</v>
      </c>
      <c r="Q2646">
        <v>6</v>
      </c>
      <c r="R2646" s="75">
        <v>34512</v>
      </c>
      <c r="T2646" t="s">
        <v>112</v>
      </c>
      <c r="U2646">
        <v>6.8760699999999994E-2</v>
      </c>
      <c r="W2646" t="s">
        <v>44</v>
      </c>
      <c r="Z2646" s="97">
        <v>1120000000</v>
      </c>
    </row>
    <row r="2647" spans="1:26">
      <c r="A2647" t="s">
        <v>44</v>
      </c>
      <c r="B2647" t="s">
        <v>56</v>
      </c>
      <c r="C2647" t="s">
        <v>15</v>
      </c>
      <c r="D2647">
        <v>2015</v>
      </c>
      <c r="E2647">
        <v>5</v>
      </c>
      <c r="F2647">
        <v>1344.92</v>
      </c>
      <c r="G2647">
        <v>1344.92</v>
      </c>
      <c r="H2647">
        <v>70.246880000000004</v>
      </c>
      <c r="I2647">
        <v>97.099429999999998</v>
      </c>
      <c r="J2647">
        <v>-124.4379</v>
      </c>
      <c r="K2647">
        <v>-50.918990000000001</v>
      </c>
      <c r="L2647">
        <v>0</v>
      </c>
      <c r="M2647">
        <v>50.918990000000001</v>
      </c>
      <c r="N2647">
        <v>124.4379</v>
      </c>
      <c r="O2647">
        <v>345</v>
      </c>
      <c r="P2647">
        <v>159.21059</v>
      </c>
      <c r="Q2647">
        <v>6</v>
      </c>
      <c r="R2647" s="75">
        <v>34512</v>
      </c>
      <c r="T2647" t="s">
        <v>112</v>
      </c>
      <c r="U2647">
        <v>6.8760699999999994E-2</v>
      </c>
      <c r="W2647" t="s">
        <v>44</v>
      </c>
      <c r="Z2647" s="97">
        <v>1120000000</v>
      </c>
    </row>
    <row r="2648" spans="1:26">
      <c r="A2648" t="s">
        <v>44</v>
      </c>
      <c r="B2648" t="s">
        <v>56</v>
      </c>
      <c r="C2648" t="s">
        <v>15</v>
      </c>
      <c r="D2648">
        <v>2015</v>
      </c>
      <c r="E2648">
        <v>6</v>
      </c>
      <c r="F2648">
        <v>1398.2840000000001</v>
      </c>
      <c r="G2648">
        <v>1398.2840000000001</v>
      </c>
      <c r="H2648">
        <v>69.826570000000004</v>
      </c>
      <c r="I2648">
        <v>97.072069999999997</v>
      </c>
      <c r="J2648">
        <v>-124.4029</v>
      </c>
      <c r="K2648">
        <v>-50.904640000000001</v>
      </c>
      <c r="L2648">
        <v>0</v>
      </c>
      <c r="M2648">
        <v>50.904640000000001</v>
      </c>
      <c r="N2648">
        <v>124.4029</v>
      </c>
      <c r="O2648">
        <v>345</v>
      </c>
      <c r="P2648">
        <v>159.21059</v>
      </c>
      <c r="Q2648">
        <v>6</v>
      </c>
      <c r="R2648" s="75">
        <v>34512</v>
      </c>
      <c r="T2648" t="s">
        <v>112</v>
      </c>
      <c r="U2648">
        <v>6.8760699999999994E-2</v>
      </c>
      <c r="W2648" t="s">
        <v>44</v>
      </c>
      <c r="Z2648" s="97">
        <v>1120000000</v>
      </c>
    </row>
    <row r="2649" spans="1:26">
      <c r="A2649" t="s">
        <v>44</v>
      </c>
      <c r="B2649" t="s">
        <v>56</v>
      </c>
      <c r="C2649" t="s">
        <v>15</v>
      </c>
      <c r="D2649">
        <v>2015</v>
      </c>
      <c r="E2649">
        <v>7</v>
      </c>
      <c r="F2649">
        <v>1428.086</v>
      </c>
      <c r="G2649">
        <v>1428.086</v>
      </c>
      <c r="H2649">
        <v>70.667360000000002</v>
      </c>
      <c r="I2649">
        <v>96.977689999999996</v>
      </c>
      <c r="J2649">
        <v>-124.28189999999999</v>
      </c>
      <c r="K2649">
        <v>-50.855150000000002</v>
      </c>
      <c r="L2649">
        <v>0</v>
      </c>
      <c r="M2649">
        <v>50.855150000000002</v>
      </c>
      <c r="N2649">
        <v>124.28189999999999</v>
      </c>
      <c r="O2649">
        <v>345</v>
      </c>
      <c r="P2649">
        <v>159.21059</v>
      </c>
      <c r="Q2649">
        <v>6</v>
      </c>
      <c r="R2649" s="75">
        <v>34512</v>
      </c>
      <c r="T2649" t="s">
        <v>112</v>
      </c>
      <c r="U2649">
        <v>6.8760699999999994E-2</v>
      </c>
      <c r="W2649" t="s">
        <v>44</v>
      </c>
      <c r="Z2649" s="97">
        <v>1120000000</v>
      </c>
    </row>
    <row r="2650" spans="1:26">
      <c r="A2650" t="s">
        <v>44</v>
      </c>
      <c r="B2650" t="s">
        <v>56</v>
      </c>
      <c r="C2650" t="s">
        <v>15</v>
      </c>
      <c r="D2650">
        <v>2015</v>
      </c>
      <c r="E2650">
        <v>8</v>
      </c>
      <c r="F2650">
        <v>1561.4670000000001</v>
      </c>
      <c r="G2650">
        <v>1561.4670000000001</v>
      </c>
      <c r="H2650">
        <v>73.588480000000004</v>
      </c>
      <c r="I2650">
        <v>98.177130000000005</v>
      </c>
      <c r="J2650">
        <v>-125.81910000000001</v>
      </c>
      <c r="K2650">
        <v>-51.484139999999996</v>
      </c>
      <c r="L2650">
        <v>0</v>
      </c>
      <c r="M2650">
        <v>51.484139999999996</v>
      </c>
      <c r="N2650">
        <v>125.81910000000001</v>
      </c>
      <c r="O2650">
        <v>345</v>
      </c>
      <c r="P2650">
        <v>159.21059</v>
      </c>
      <c r="Q2650">
        <v>6</v>
      </c>
      <c r="R2650" s="75">
        <v>34512</v>
      </c>
      <c r="T2650" t="s">
        <v>112</v>
      </c>
      <c r="U2650">
        <v>6.8760699999999994E-2</v>
      </c>
      <c r="W2650" t="s">
        <v>44</v>
      </c>
      <c r="Z2650" s="97">
        <v>1150000000</v>
      </c>
    </row>
    <row r="2651" spans="1:26">
      <c r="A2651" t="s">
        <v>44</v>
      </c>
      <c r="B2651" t="s">
        <v>56</v>
      </c>
      <c r="C2651" t="s">
        <v>15</v>
      </c>
      <c r="D2651">
        <v>2015</v>
      </c>
      <c r="E2651">
        <v>9</v>
      </c>
      <c r="F2651">
        <v>1588.94</v>
      </c>
      <c r="G2651">
        <v>1588.94</v>
      </c>
      <c r="H2651">
        <v>77.658289999999994</v>
      </c>
      <c r="I2651">
        <v>97.999409999999997</v>
      </c>
      <c r="J2651">
        <v>-125.5913</v>
      </c>
      <c r="K2651">
        <v>-51.390940000000001</v>
      </c>
      <c r="L2651">
        <v>0</v>
      </c>
      <c r="M2651">
        <v>51.390940000000001</v>
      </c>
      <c r="N2651">
        <v>125.5913</v>
      </c>
      <c r="O2651">
        <v>345</v>
      </c>
      <c r="P2651">
        <v>159.21059</v>
      </c>
      <c r="Q2651">
        <v>6</v>
      </c>
      <c r="R2651" s="75">
        <v>34512</v>
      </c>
      <c r="T2651" t="s">
        <v>112</v>
      </c>
      <c r="U2651">
        <v>6.8760699999999994E-2</v>
      </c>
      <c r="W2651" t="s">
        <v>44</v>
      </c>
      <c r="Z2651" s="97">
        <v>1140000000</v>
      </c>
    </row>
    <row r="2652" spans="1:26">
      <c r="A2652" t="s">
        <v>44</v>
      </c>
      <c r="B2652" t="s">
        <v>56</v>
      </c>
      <c r="C2652" t="s">
        <v>15</v>
      </c>
      <c r="D2652">
        <v>2015</v>
      </c>
      <c r="E2652">
        <v>10</v>
      </c>
      <c r="F2652">
        <v>1571.54</v>
      </c>
      <c r="G2652">
        <v>1571.54</v>
      </c>
      <c r="H2652">
        <v>80.991690000000006</v>
      </c>
      <c r="I2652">
        <v>97.66995</v>
      </c>
      <c r="J2652">
        <v>-125.1691</v>
      </c>
      <c r="K2652">
        <v>-51.218170000000001</v>
      </c>
      <c r="L2652">
        <v>0</v>
      </c>
      <c r="M2652">
        <v>51.218170000000001</v>
      </c>
      <c r="N2652">
        <v>125.1691</v>
      </c>
      <c r="O2652">
        <v>345</v>
      </c>
      <c r="P2652">
        <v>159.21059</v>
      </c>
      <c r="Q2652">
        <v>6</v>
      </c>
      <c r="R2652" s="75">
        <v>34512</v>
      </c>
      <c r="T2652" t="s">
        <v>112</v>
      </c>
      <c r="U2652">
        <v>6.8760699999999994E-2</v>
      </c>
      <c r="W2652" t="s">
        <v>44</v>
      </c>
      <c r="Z2652" s="97">
        <v>1140000000</v>
      </c>
    </row>
    <row r="2653" spans="1:26">
      <c r="A2653" t="s">
        <v>44</v>
      </c>
      <c r="B2653" t="s">
        <v>56</v>
      </c>
      <c r="C2653" t="s">
        <v>15</v>
      </c>
      <c r="D2653">
        <v>2015</v>
      </c>
      <c r="E2653">
        <v>11</v>
      </c>
      <c r="F2653">
        <v>1562.825</v>
      </c>
      <c r="G2653">
        <v>1562.825</v>
      </c>
      <c r="H2653">
        <v>82.971000000000004</v>
      </c>
      <c r="I2653">
        <v>97.773840000000007</v>
      </c>
      <c r="J2653">
        <v>-125.3022</v>
      </c>
      <c r="K2653">
        <v>-51.272649999999999</v>
      </c>
      <c r="L2653">
        <v>0</v>
      </c>
      <c r="M2653">
        <v>51.272649999999999</v>
      </c>
      <c r="N2653">
        <v>125.3022</v>
      </c>
      <c r="O2653">
        <v>345</v>
      </c>
      <c r="P2653">
        <v>159.21059</v>
      </c>
      <c r="Q2653">
        <v>6</v>
      </c>
      <c r="R2653" s="75">
        <v>34512</v>
      </c>
      <c r="T2653" t="s">
        <v>112</v>
      </c>
      <c r="U2653">
        <v>6.8760699999999994E-2</v>
      </c>
      <c r="W2653" t="s">
        <v>44</v>
      </c>
      <c r="Z2653" s="97">
        <v>1140000000</v>
      </c>
    </row>
    <row r="2654" spans="1:26">
      <c r="A2654" t="s">
        <v>44</v>
      </c>
      <c r="B2654" t="s">
        <v>56</v>
      </c>
      <c r="C2654" t="s">
        <v>15</v>
      </c>
      <c r="D2654">
        <v>2015</v>
      </c>
      <c r="E2654">
        <v>12</v>
      </c>
      <c r="F2654">
        <v>1563.6420000000001</v>
      </c>
      <c r="G2654">
        <v>1557.269</v>
      </c>
      <c r="H2654">
        <v>85.061480000000003</v>
      </c>
      <c r="I2654">
        <v>97.686419999999998</v>
      </c>
      <c r="J2654">
        <v>-118.8175</v>
      </c>
      <c r="K2654">
        <v>-44.854129999999998</v>
      </c>
      <c r="L2654">
        <v>6.372681</v>
      </c>
      <c r="M2654">
        <v>57.599490000000003</v>
      </c>
      <c r="N2654">
        <v>131.56290000000001</v>
      </c>
      <c r="O2654">
        <v>345</v>
      </c>
      <c r="P2654">
        <v>159.21059</v>
      </c>
      <c r="Q2654">
        <v>6</v>
      </c>
      <c r="R2654" s="75">
        <v>34512</v>
      </c>
      <c r="T2654" t="s">
        <v>112</v>
      </c>
      <c r="U2654">
        <v>6.8760699999999994E-2</v>
      </c>
      <c r="W2654" t="s">
        <v>44</v>
      </c>
      <c r="Z2654" s="97">
        <v>1140000000</v>
      </c>
    </row>
    <row r="2655" spans="1:26">
      <c r="A2655" t="s">
        <v>44</v>
      </c>
      <c r="B2655" t="s">
        <v>56</v>
      </c>
      <c r="C2655" t="s">
        <v>15</v>
      </c>
      <c r="D2655">
        <v>2015</v>
      </c>
      <c r="E2655">
        <v>13</v>
      </c>
      <c r="F2655">
        <v>1539.4639999999999</v>
      </c>
      <c r="G2655">
        <v>923.82150000000001</v>
      </c>
      <c r="H2655">
        <v>87.213840000000005</v>
      </c>
      <c r="I2655">
        <v>97.643810000000002</v>
      </c>
      <c r="J2655">
        <v>490.50639999999999</v>
      </c>
      <c r="K2655">
        <v>564.4375</v>
      </c>
      <c r="L2655">
        <v>615.64200000000005</v>
      </c>
      <c r="M2655">
        <v>666.84640000000002</v>
      </c>
      <c r="N2655">
        <v>740.77750000000003</v>
      </c>
      <c r="O2655">
        <v>345</v>
      </c>
      <c r="P2655">
        <v>159.21059</v>
      </c>
      <c r="Q2655">
        <v>6</v>
      </c>
      <c r="R2655" s="75">
        <v>34512</v>
      </c>
      <c r="T2655" t="s">
        <v>112</v>
      </c>
      <c r="U2655">
        <v>6.8760699999999994E-2</v>
      </c>
      <c r="W2655" t="s">
        <v>44</v>
      </c>
      <c r="Z2655" s="97">
        <v>1130000000</v>
      </c>
    </row>
    <row r="2656" spans="1:26">
      <c r="A2656" t="s">
        <v>44</v>
      </c>
      <c r="B2656" t="s">
        <v>56</v>
      </c>
      <c r="C2656" t="s">
        <v>15</v>
      </c>
      <c r="D2656">
        <v>2015</v>
      </c>
      <c r="E2656">
        <v>14</v>
      </c>
      <c r="F2656">
        <v>1494.99</v>
      </c>
      <c r="G2656">
        <v>239.5761</v>
      </c>
      <c r="H2656">
        <v>88.640519999999995</v>
      </c>
      <c r="I2656">
        <v>97.58287</v>
      </c>
      <c r="J2656">
        <v>1130.356</v>
      </c>
      <c r="K2656">
        <v>1204.241</v>
      </c>
      <c r="L2656">
        <v>1255.413</v>
      </c>
      <c r="M2656">
        <v>1306.586</v>
      </c>
      <c r="N2656">
        <v>1380.471</v>
      </c>
      <c r="O2656">
        <v>345</v>
      </c>
      <c r="P2656">
        <v>159.21059</v>
      </c>
      <c r="Q2656">
        <v>6</v>
      </c>
      <c r="R2656" s="75">
        <v>34512</v>
      </c>
      <c r="T2656" t="s">
        <v>112</v>
      </c>
      <c r="U2656">
        <v>6.8760699999999994E-2</v>
      </c>
      <c r="W2656" t="s">
        <v>44</v>
      </c>
      <c r="Z2656" s="97">
        <v>1130000000</v>
      </c>
    </row>
    <row r="2657" spans="1:26">
      <c r="A2657" t="s">
        <v>44</v>
      </c>
      <c r="B2657" t="s">
        <v>56</v>
      </c>
      <c r="C2657" t="s">
        <v>15</v>
      </c>
      <c r="D2657">
        <v>2015</v>
      </c>
      <c r="E2657">
        <v>15</v>
      </c>
      <c r="F2657">
        <v>1491.327</v>
      </c>
      <c r="G2657">
        <v>239.27109999999999</v>
      </c>
      <c r="H2657">
        <v>89.760390000000001</v>
      </c>
      <c r="I2657">
        <v>97.442880000000002</v>
      </c>
      <c r="J2657">
        <v>1127.1780000000001</v>
      </c>
      <c r="K2657">
        <v>1200.9570000000001</v>
      </c>
      <c r="L2657">
        <v>1252.056</v>
      </c>
      <c r="M2657">
        <v>1303.155</v>
      </c>
      <c r="N2657">
        <v>1376.934</v>
      </c>
      <c r="O2657">
        <v>345</v>
      </c>
      <c r="P2657">
        <v>159.21059</v>
      </c>
      <c r="Q2657">
        <v>6</v>
      </c>
      <c r="R2657" s="75">
        <v>34512</v>
      </c>
      <c r="T2657" t="s">
        <v>112</v>
      </c>
      <c r="U2657">
        <v>6.8760699999999994E-2</v>
      </c>
      <c r="W2657" t="s">
        <v>44</v>
      </c>
      <c r="Z2657" s="97">
        <v>1130000000</v>
      </c>
    </row>
    <row r="2658" spans="1:26">
      <c r="A2658" t="s">
        <v>44</v>
      </c>
      <c r="B2658" t="s">
        <v>56</v>
      </c>
      <c r="C2658" t="s">
        <v>15</v>
      </c>
      <c r="D2658">
        <v>2015</v>
      </c>
      <c r="E2658">
        <v>16</v>
      </c>
      <c r="F2658">
        <v>1452.575</v>
      </c>
      <c r="G2658">
        <v>238.1722</v>
      </c>
      <c r="H2658">
        <v>89.57047</v>
      </c>
      <c r="I2658">
        <v>97.795090000000002</v>
      </c>
      <c r="J2658">
        <v>1089.0740000000001</v>
      </c>
      <c r="K2658">
        <v>1163.1189999999999</v>
      </c>
      <c r="L2658">
        <v>1214.403</v>
      </c>
      <c r="M2658">
        <v>1265.6869999999999</v>
      </c>
      <c r="N2658">
        <v>1339.7329999999999</v>
      </c>
      <c r="O2658">
        <v>345</v>
      </c>
      <c r="P2658">
        <v>159.21059</v>
      </c>
      <c r="Q2658">
        <v>6</v>
      </c>
      <c r="R2658" s="75">
        <v>34512</v>
      </c>
      <c r="T2658" t="s">
        <v>112</v>
      </c>
      <c r="U2658">
        <v>6.8760699999999994E-2</v>
      </c>
      <c r="W2658" t="s">
        <v>44</v>
      </c>
      <c r="Z2658" s="97">
        <v>1140000000</v>
      </c>
    </row>
    <row r="2659" spans="1:26">
      <c r="A2659" t="s">
        <v>44</v>
      </c>
      <c r="B2659" t="s">
        <v>56</v>
      </c>
      <c r="C2659" t="s">
        <v>15</v>
      </c>
      <c r="D2659">
        <v>2015</v>
      </c>
      <c r="E2659">
        <v>17</v>
      </c>
      <c r="F2659">
        <v>1430.2940000000001</v>
      </c>
      <c r="G2659">
        <v>237.30260000000001</v>
      </c>
      <c r="H2659">
        <v>88.383189999999999</v>
      </c>
      <c r="I2659">
        <v>98.071070000000006</v>
      </c>
      <c r="J2659">
        <v>1067.308</v>
      </c>
      <c r="K2659">
        <v>1141.5630000000001</v>
      </c>
      <c r="L2659">
        <v>1192.991</v>
      </c>
      <c r="M2659">
        <v>1244.42</v>
      </c>
      <c r="N2659">
        <v>1318.674</v>
      </c>
      <c r="O2659">
        <v>345</v>
      </c>
      <c r="P2659">
        <v>159.21059</v>
      </c>
      <c r="Q2659">
        <v>6</v>
      </c>
      <c r="R2659" s="75">
        <v>34512</v>
      </c>
      <c r="T2659" t="s">
        <v>112</v>
      </c>
      <c r="U2659">
        <v>6.8760699999999994E-2</v>
      </c>
      <c r="W2659" t="s">
        <v>44</v>
      </c>
      <c r="Z2659" s="97">
        <v>1140000000</v>
      </c>
    </row>
    <row r="2660" spans="1:26">
      <c r="A2660" t="s">
        <v>44</v>
      </c>
      <c r="B2660" t="s">
        <v>56</v>
      </c>
      <c r="C2660" t="s">
        <v>15</v>
      </c>
      <c r="D2660">
        <v>2015</v>
      </c>
      <c r="E2660">
        <v>18</v>
      </c>
      <c r="F2660">
        <v>1411.654</v>
      </c>
      <c r="G2660">
        <v>236.92400000000001</v>
      </c>
      <c r="H2660">
        <v>85.731780000000001</v>
      </c>
      <c r="I2660">
        <v>97.78698</v>
      </c>
      <c r="J2660">
        <v>1049.4110000000001</v>
      </c>
      <c r="K2660">
        <v>1123.45</v>
      </c>
      <c r="L2660">
        <v>1174.729</v>
      </c>
      <c r="M2660">
        <v>1226.009</v>
      </c>
      <c r="N2660">
        <v>1300.049</v>
      </c>
      <c r="O2660">
        <v>345</v>
      </c>
      <c r="P2660">
        <v>159.21059</v>
      </c>
      <c r="Q2660">
        <v>6</v>
      </c>
      <c r="R2660" s="75">
        <v>34512</v>
      </c>
      <c r="T2660" t="s">
        <v>112</v>
      </c>
      <c r="U2660">
        <v>6.8760699999999994E-2</v>
      </c>
      <c r="W2660" t="s">
        <v>44</v>
      </c>
      <c r="Z2660" s="97">
        <v>1140000000</v>
      </c>
    </row>
    <row r="2661" spans="1:26">
      <c r="A2661" t="s">
        <v>44</v>
      </c>
      <c r="B2661" t="s">
        <v>56</v>
      </c>
      <c r="C2661" t="s">
        <v>15</v>
      </c>
      <c r="D2661">
        <v>2015</v>
      </c>
      <c r="E2661">
        <v>19</v>
      </c>
      <c r="F2661">
        <v>1423.921</v>
      </c>
      <c r="G2661">
        <v>665.60159999999996</v>
      </c>
      <c r="H2661">
        <v>82.600139999999996</v>
      </c>
      <c r="I2661">
        <v>97.778819999999996</v>
      </c>
      <c r="J2661">
        <v>633.01080000000002</v>
      </c>
      <c r="K2661">
        <v>707.04409999999996</v>
      </c>
      <c r="L2661">
        <v>758.31939999999997</v>
      </c>
      <c r="M2661">
        <v>809.59469999999999</v>
      </c>
      <c r="N2661">
        <v>883.62800000000004</v>
      </c>
      <c r="O2661">
        <v>345</v>
      </c>
      <c r="P2661">
        <v>159.21059</v>
      </c>
      <c r="Q2661">
        <v>6</v>
      </c>
      <c r="R2661" s="75">
        <v>34512</v>
      </c>
      <c r="T2661" t="s">
        <v>112</v>
      </c>
      <c r="U2661">
        <v>6.8760699999999994E-2</v>
      </c>
      <c r="W2661" t="s">
        <v>44</v>
      </c>
      <c r="Z2661" s="97">
        <v>1140000000</v>
      </c>
    </row>
    <row r="2662" spans="1:26">
      <c r="A2662" t="s">
        <v>44</v>
      </c>
      <c r="B2662" t="s">
        <v>56</v>
      </c>
      <c r="C2662" t="s">
        <v>15</v>
      </c>
      <c r="D2662">
        <v>2015</v>
      </c>
      <c r="E2662">
        <v>20</v>
      </c>
      <c r="F2662">
        <v>1425.9829999999999</v>
      </c>
      <c r="G2662">
        <v>1092.2149999999999</v>
      </c>
      <c r="H2662">
        <v>78.421449999999993</v>
      </c>
      <c r="I2662">
        <v>97.830119999999994</v>
      </c>
      <c r="J2662">
        <v>208.39320000000001</v>
      </c>
      <c r="K2662">
        <v>282.46539999999999</v>
      </c>
      <c r="L2662">
        <v>333.76760000000002</v>
      </c>
      <c r="M2662">
        <v>385.06970000000001</v>
      </c>
      <c r="N2662">
        <v>459.14190000000002</v>
      </c>
      <c r="O2662">
        <v>345</v>
      </c>
      <c r="P2662">
        <v>159.21059</v>
      </c>
      <c r="Q2662">
        <v>6</v>
      </c>
      <c r="R2662" s="75">
        <v>34512</v>
      </c>
      <c r="T2662" t="s">
        <v>112</v>
      </c>
      <c r="U2662">
        <v>6.8760699999999994E-2</v>
      </c>
      <c r="W2662" t="s">
        <v>44</v>
      </c>
      <c r="Z2662" s="97">
        <v>1140000000</v>
      </c>
    </row>
    <row r="2663" spans="1:26">
      <c r="A2663" t="s">
        <v>44</v>
      </c>
      <c r="B2663" t="s">
        <v>56</v>
      </c>
      <c r="C2663" t="s">
        <v>15</v>
      </c>
      <c r="D2663">
        <v>2015</v>
      </c>
      <c r="E2663">
        <v>21</v>
      </c>
      <c r="F2663">
        <v>1439.53</v>
      </c>
      <c r="G2663">
        <v>1153.9549999999999</v>
      </c>
      <c r="H2663">
        <v>75.413300000000007</v>
      </c>
      <c r="I2663">
        <v>97.853319999999997</v>
      </c>
      <c r="J2663">
        <v>160.17099999999999</v>
      </c>
      <c r="K2663">
        <v>234.26070000000001</v>
      </c>
      <c r="L2663">
        <v>285.57510000000002</v>
      </c>
      <c r="M2663">
        <v>336.88940000000002</v>
      </c>
      <c r="N2663">
        <v>410.97919999999999</v>
      </c>
      <c r="O2663">
        <v>345</v>
      </c>
      <c r="P2663">
        <v>159.21059</v>
      </c>
      <c r="Q2663">
        <v>6</v>
      </c>
      <c r="R2663" s="75">
        <v>34512</v>
      </c>
      <c r="T2663" t="s">
        <v>112</v>
      </c>
      <c r="U2663">
        <v>6.8760699999999994E-2</v>
      </c>
      <c r="W2663" t="s">
        <v>44</v>
      </c>
      <c r="Z2663" s="97">
        <v>1140000000</v>
      </c>
    </row>
    <row r="2664" spans="1:26">
      <c r="A2664" t="s">
        <v>44</v>
      </c>
      <c r="B2664" t="s">
        <v>56</v>
      </c>
      <c r="C2664" t="s">
        <v>15</v>
      </c>
      <c r="D2664">
        <v>2015</v>
      </c>
      <c r="E2664">
        <v>22</v>
      </c>
      <c r="F2664">
        <v>1444.3779999999999</v>
      </c>
      <c r="G2664">
        <v>1220.788</v>
      </c>
      <c r="H2664">
        <v>74.175030000000007</v>
      </c>
      <c r="I2664">
        <v>98.254750000000001</v>
      </c>
      <c r="J2664">
        <v>97.670940000000002</v>
      </c>
      <c r="K2664">
        <v>172.06460000000001</v>
      </c>
      <c r="L2664">
        <v>223.58949999999999</v>
      </c>
      <c r="M2664">
        <v>275.11430000000001</v>
      </c>
      <c r="N2664">
        <v>349.50799999999998</v>
      </c>
      <c r="O2664">
        <v>345</v>
      </c>
      <c r="P2664">
        <v>159.21059</v>
      </c>
      <c r="Q2664">
        <v>6</v>
      </c>
      <c r="R2664" s="75">
        <v>34512</v>
      </c>
      <c r="T2664" t="s">
        <v>112</v>
      </c>
      <c r="U2664">
        <v>6.8760699999999994E-2</v>
      </c>
      <c r="W2664" t="s">
        <v>44</v>
      </c>
      <c r="Z2664" s="97">
        <v>1150000000</v>
      </c>
    </row>
    <row r="2665" spans="1:26">
      <c r="A2665" t="s">
        <v>44</v>
      </c>
      <c r="B2665" t="s">
        <v>56</v>
      </c>
      <c r="C2665" t="s">
        <v>15</v>
      </c>
      <c r="D2665">
        <v>2015</v>
      </c>
      <c r="E2665">
        <v>23</v>
      </c>
      <c r="F2665">
        <v>1447.71</v>
      </c>
      <c r="G2665">
        <v>1230.9670000000001</v>
      </c>
      <c r="H2665">
        <v>72.9071</v>
      </c>
      <c r="I2665">
        <v>97.006910000000005</v>
      </c>
      <c r="J2665">
        <v>92.424419999999998</v>
      </c>
      <c r="K2665">
        <v>165.8733</v>
      </c>
      <c r="L2665">
        <v>216.74379999999999</v>
      </c>
      <c r="M2665">
        <v>267.61430000000001</v>
      </c>
      <c r="N2665">
        <v>341.06310000000002</v>
      </c>
      <c r="O2665">
        <v>345</v>
      </c>
      <c r="P2665">
        <v>159.21059</v>
      </c>
      <c r="Q2665">
        <v>6</v>
      </c>
      <c r="R2665" s="75">
        <v>34512</v>
      </c>
      <c r="T2665" t="s">
        <v>112</v>
      </c>
      <c r="U2665">
        <v>6.8760699999999994E-2</v>
      </c>
      <c r="W2665" t="s">
        <v>44</v>
      </c>
      <c r="Z2665" s="97">
        <v>1120000000</v>
      </c>
    </row>
    <row r="2666" spans="1:26">
      <c r="A2666" t="s">
        <v>44</v>
      </c>
      <c r="B2666" t="s">
        <v>56</v>
      </c>
      <c r="C2666" t="s">
        <v>15</v>
      </c>
      <c r="D2666">
        <v>2015</v>
      </c>
      <c r="E2666">
        <v>24</v>
      </c>
      <c r="F2666">
        <v>1391.049</v>
      </c>
      <c r="G2666">
        <v>1227.336</v>
      </c>
      <c r="H2666">
        <v>71.641949999999994</v>
      </c>
      <c r="I2666">
        <v>96.767949999999999</v>
      </c>
      <c r="J2666">
        <v>39.699890000000003</v>
      </c>
      <c r="K2666">
        <v>112.9678</v>
      </c>
      <c r="L2666">
        <v>163.71299999999999</v>
      </c>
      <c r="M2666">
        <v>214.45820000000001</v>
      </c>
      <c r="N2666">
        <v>287.72609999999997</v>
      </c>
      <c r="O2666">
        <v>345</v>
      </c>
      <c r="P2666">
        <v>159.21059</v>
      </c>
      <c r="Q2666">
        <v>6</v>
      </c>
      <c r="R2666" s="75">
        <v>34512</v>
      </c>
      <c r="T2666" t="s">
        <v>112</v>
      </c>
      <c r="U2666">
        <v>6.8760699999999994E-2</v>
      </c>
      <c r="W2666" t="s">
        <v>44</v>
      </c>
      <c r="Z2666" s="97">
        <v>1110000000</v>
      </c>
    </row>
    <row r="2667" spans="1:26">
      <c r="A2667" t="s">
        <v>44</v>
      </c>
      <c r="B2667" t="s">
        <v>56</v>
      </c>
      <c r="C2667" t="s">
        <v>16</v>
      </c>
      <c r="D2667">
        <v>2015</v>
      </c>
      <c r="E2667">
        <v>1</v>
      </c>
      <c r="F2667">
        <v>1282.0440000000001</v>
      </c>
      <c r="G2667">
        <v>1282.0440000000001</v>
      </c>
      <c r="H2667">
        <v>74.670360000000002</v>
      </c>
      <c r="I2667">
        <v>96.701920000000001</v>
      </c>
      <c r="J2667">
        <v>-123.9285</v>
      </c>
      <c r="K2667">
        <v>-50.710540000000002</v>
      </c>
      <c r="L2667">
        <v>0</v>
      </c>
      <c r="M2667">
        <v>50.710540000000002</v>
      </c>
      <c r="N2667">
        <v>123.9285</v>
      </c>
      <c r="O2667">
        <v>345</v>
      </c>
      <c r="P2667">
        <v>159.21059</v>
      </c>
      <c r="Q2667">
        <v>7</v>
      </c>
      <c r="R2667" s="75">
        <v>38555</v>
      </c>
      <c r="T2667" t="s">
        <v>112</v>
      </c>
      <c r="U2667">
        <v>6.9094500000000003E-2</v>
      </c>
      <c r="W2667" t="s">
        <v>44</v>
      </c>
      <c r="Z2667" s="97">
        <v>1110000000</v>
      </c>
    </row>
    <row r="2668" spans="1:26">
      <c r="A2668" t="s">
        <v>44</v>
      </c>
      <c r="B2668" t="s">
        <v>56</v>
      </c>
      <c r="C2668" t="s">
        <v>16</v>
      </c>
      <c r="D2668">
        <v>2015</v>
      </c>
      <c r="E2668">
        <v>2</v>
      </c>
      <c r="F2668">
        <v>1265.954</v>
      </c>
      <c r="G2668">
        <v>1265.954</v>
      </c>
      <c r="H2668">
        <v>73.260999999999996</v>
      </c>
      <c r="I2668">
        <v>96.654439999999994</v>
      </c>
      <c r="J2668">
        <v>-123.8677</v>
      </c>
      <c r="K2668">
        <v>-50.685639999999999</v>
      </c>
      <c r="L2668">
        <v>0</v>
      </c>
      <c r="M2668">
        <v>50.685639999999999</v>
      </c>
      <c r="N2668">
        <v>123.8677</v>
      </c>
      <c r="O2668">
        <v>345</v>
      </c>
      <c r="P2668">
        <v>159.21059</v>
      </c>
      <c r="Q2668">
        <v>7</v>
      </c>
      <c r="R2668" s="75">
        <v>38555</v>
      </c>
      <c r="T2668" t="s">
        <v>112</v>
      </c>
      <c r="U2668">
        <v>6.9094500000000003E-2</v>
      </c>
      <c r="W2668" t="s">
        <v>44</v>
      </c>
      <c r="Z2668" s="97">
        <v>1110000000</v>
      </c>
    </row>
    <row r="2669" spans="1:26">
      <c r="A2669" t="s">
        <v>44</v>
      </c>
      <c r="B2669" t="s">
        <v>56</v>
      </c>
      <c r="C2669" t="s">
        <v>16</v>
      </c>
      <c r="D2669">
        <v>2015</v>
      </c>
      <c r="E2669">
        <v>3</v>
      </c>
      <c r="F2669">
        <v>1273.423</v>
      </c>
      <c r="G2669">
        <v>1273.423</v>
      </c>
      <c r="H2669">
        <v>72.338459999999998</v>
      </c>
      <c r="I2669">
        <v>96.738529999999997</v>
      </c>
      <c r="J2669">
        <v>-123.97539999999999</v>
      </c>
      <c r="K2669">
        <v>-50.72974</v>
      </c>
      <c r="L2669">
        <v>0</v>
      </c>
      <c r="M2669">
        <v>50.72974</v>
      </c>
      <c r="N2669">
        <v>123.97539999999999</v>
      </c>
      <c r="O2669">
        <v>345</v>
      </c>
      <c r="P2669">
        <v>159.21059</v>
      </c>
      <c r="Q2669">
        <v>7</v>
      </c>
      <c r="R2669" s="75">
        <v>38555</v>
      </c>
      <c r="T2669" t="s">
        <v>112</v>
      </c>
      <c r="U2669">
        <v>6.9094500000000003E-2</v>
      </c>
      <c r="W2669" t="s">
        <v>44</v>
      </c>
      <c r="Z2669" s="97">
        <v>1110000000</v>
      </c>
    </row>
    <row r="2670" spans="1:26">
      <c r="A2670" t="s">
        <v>44</v>
      </c>
      <c r="B2670" t="s">
        <v>56</v>
      </c>
      <c r="C2670" t="s">
        <v>16</v>
      </c>
      <c r="D2670">
        <v>2015</v>
      </c>
      <c r="E2670">
        <v>4</v>
      </c>
      <c r="F2670">
        <v>1280.729</v>
      </c>
      <c r="G2670">
        <v>1280.729</v>
      </c>
      <c r="H2670">
        <v>71.729690000000005</v>
      </c>
      <c r="I2670">
        <v>96.735429999999994</v>
      </c>
      <c r="J2670">
        <v>-123.9714</v>
      </c>
      <c r="K2670">
        <v>-50.728110000000001</v>
      </c>
      <c r="L2670">
        <v>0</v>
      </c>
      <c r="M2670">
        <v>50.728110000000001</v>
      </c>
      <c r="N2670">
        <v>123.9714</v>
      </c>
      <c r="O2670">
        <v>345</v>
      </c>
      <c r="P2670">
        <v>159.21059</v>
      </c>
      <c r="Q2670">
        <v>7</v>
      </c>
      <c r="R2670" s="75">
        <v>38555</v>
      </c>
      <c r="T2670" t="s">
        <v>112</v>
      </c>
      <c r="U2670">
        <v>6.9094500000000003E-2</v>
      </c>
      <c r="W2670" t="s">
        <v>44</v>
      </c>
      <c r="Z2670" s="97">
        <v>1110000000</v>
      </c>
    </row>
    <row r="2671" spans="1:26">
      <c r="A2671" t="s">
        <v>44</v>
      </c>
      <c r="B2671" t="s">
        <v>56</v>
      </c>
      <c r="C2671" t="s">
        <v>16</v>
      </c>
      <c r="D2671">
        <v>2015</v>
      </c>
      <c r="E2671">
        <v>5</v>
      </c>
      <c r="F2671">
        <v>1334.3</v>
      </c>
      <c r="G2671">
        <v>1334.3</v>
      </c>
      <c r="H2671">
        <v>71.337569999999999</v>
      </c>
      <c r="I2671">
        <v>97.347040000000007</v>
      </c>
      <c r="J2671">
        <v>-124.7552</v>
      </c>
      <c r="K2671">
        <v>-51.048839999999998</v>
      </c>
      <c r="L2671">
        <v>0</v>
      </c>
      <c r="M2671">
        <v>51.048839999999998</v>
      </c>
      <c r="N2671">
        <v>124.7552</v>
      </c>
      <c r="O2671">
        <v>345</v>
      </c>
      <c r="P2671">
        <v>159.21059</v>
      </c>
      <c r="Q2671">
        <v>7</v>
      </c>
      <c r="R2671" s="75">
        <v>38555</v>
      </c>
      <c r="T2671" t="s">
        <v>112</v>
      </c>
      <c r="U2671">
        <v>6.9094500000000003E-2</v>
      </c>
      <c r="W2671" t="s">
        <v>44</v>
      </c>
      <c r="Z2671" s="97">
        <v>1130000000</v>
      </c>
    </row>
    <row r="2672" spans="1:26">
      <c r="A2672" t="s">
        <v>44</v>
      </c>
      <c r="B2672" t="s">
        <v>56</v>
      </c>
      <c r="C2672" t="s">
        <v>16</v>
      </c>
      <c r="D2672">
        <v>2015</v>
      </c>
      <c r="E2672">
        <v>6</v>
      </c>
      <c r="F2672">
        <v>1398.1510000000001</v>
      </c>
      <c r="G2672">
        <v>1398.1510000000001</v>
      </c>
      <c r="H2672">
        <v>70.989590000000007</v>
      </c>
      <c r="I2672">
        <v>97.433400000000006</v>
      </c>
      <c r="J2672">
        <v>-124.8659</v>
      </c>
      <c r="K2672">
        <v>-51.094119999999997</v>
      </c>
      <c r="L2672">
        <v>0</v>
      </c>
      <c r="M2672">
        <v>51.094119999999997</v>
      </c>
      <c r="N2672">
        <v>124.8659</v>
      </c>
      <c r="O2672">
        <v>345</v>
      </c>
      <c r="P2672">
        <v>159.21059</v>
      </c>
      <c r="Q2672">
        <v>7</v>
      </c>
      <c r="R2672" s="75">
        <v>38555</v>
      </c>
      <c r="T2672" t="s">
        <v>112</v>
      </c>
      <c r="U2672">
        <v>6.9094500000000003E-2</v>
      </c>
      <c r="W2672" t="s">
        <v>44</v>
      </c>
      <c r="Z2672" s="97">
        <v>1130000000</v>
      </c>
    </row>
    <row r="2673" spans="1:26">
      <c r="A2673" t="s">
        <v>44</v>
      </c>
      <c r="B2673" t="s">
        <v>56</v>
      </c>
      <c r="C2673" t="s">
        <v>16</v>
      </c>
      <c r="D2673">
        <v>2015</v>
      </c>
      <c r="E2673">
        <v>7</v>
      </c>
      <c r="F2673">
        <v>1436.5650000000001</v>
      </c>
      <c r="G2673">
        <v>1436.5650000000001</v>
      </c>
      <c r="H2673">
        <v>71.439629999999994</v>
      </c>
      <c r="I2673">
        <v>97.299859999999995</v>
      </c>
      <c r="J2673">
        <v>-124.6948</v>
      </c>
      <c r="K2673">
        <v>-51.024090000000001</v>
      </c>
      <c r="L2673">
        <v>0</v>
      </c>
      <c r="M2673">
        <v>51.024090000000001</v>
      </c>
      <c r="N2673">
        <v>124.6948</v>
      </c>
      <c r="O2673">
        <v>345</v>
      </c>
      <c r="P2673">
        <v>159.21059</v>
      </c>
      <c r="Q2673">
        <v>7</v>
      </c>
      <c r="R2673" s="75">
        <v>38555</v>
      </c>
      <c r="T2673" t="s">
        <v>112</v>
      </c>
      <c r="U2673">
        <v>6.9094500000000003E-2</v>
      </c>
      <c r="W2673" t="s">
        <v>44</v>
      </c>
      <c r="Z2673" s="97">
        <v>1130000000</v>
      </c>
    </row>
    <row r="2674" spans="1:26">
      <c r="A2674" t="s">
        <v>44</v>
      </c>
      <c r="B2674" t="s">
        <v>56</v>
      </c>
      <c r="C2674" t="s">
        <v>16</v>
      </c>
      <c r="D2674">
        <v>2015</v>
      </c>
      <c r="E2674">
        <v>8</v>
      </c>
      <c r="F2674">
        <v>1528.1120000000001</v>
      </c>
      <c r="G2674">
        <v>1528.1120000000001</v>
      </c>
      <c r="H2674">
        <v>75.031720000000007</v>
      </c>
      <c r="I2674">
        <v>98.048249999999996</v>
      </c>
      <c r="J2674">
        <v>-125.65389999999999</v>
      </c>
      <c r="K2674">
        <v>-51.416550000000001</v>
      </c>
      <c r="L2674">
        <v>0</v>
      </c>
      <c r="M2674">
        <v>51.416550000000001</v>
      </c>
      <c r="N2674">
        <v>125.65389999999999</v>
      </c>
      <c r="O2674">
        <v>345</v>
      </c>
      <c r="P2674">
        <v>159.21059</v>
      </c>
      <c r="Q2674">
        <v>7</v>
      </c>
      <c r="R2674" s="75">
        <v>38555</v>
      </c>
      <c r="T2674" t="s">
        <v>112</v>
      </c>
      <c r="U2674">
        <v>6.9094500000000003E-2</v>
      </c>
      <c r="W2674" t="s">
        <v>44</v>
      </c>
      <c r="Z2674" s="97">
        <v>1140000000</v>
      </c>
    </row>
    <row r="2675" spans="1:26">
      <c r="A2675" t="s">
        <v>44</v>
      </c>
      <c r="B2675" t="s">
        <v>56</v>
      </c>
      <c r="C2675" t="s">
        <v>16</v>
      </c>
      <c r="D2675">
        <v>2015</v>
      </c>
      <c r="E2675">
        <v>9</v>
      </c>
      <c r="F2675">
        <v>1556.578</v>
      </c>
      <c r="G2675">
        <v>1556.578</v>
      </c>
      <c r="H2675">
        <v>78.881169999999997</v>
      </c>
      <c r="I2675">
        <v>97.784899999999993</v>
      </c>
      <c r="J2675">
        <v>-125.3164</v>
      </c>
      <c r="K2675">
        <v>-51.278449999999999</v>
      </c>
      <c r="L2675">
        <v>0</v>
      </c>
      <c r="M2675">
        <v>51.278449999999999</v>
      </c>
      <c r="N2675">
        <v>125.3164</v>
      </c>
      <c r="O2675">
        <v>345</v>
      </c>
      <c r="P2675">
        <v>159.21059</v>
      </c>
      <c r="Q2675">
        <v>7</v>
      </c>
      <c r="R2675" s="75">
        <v>38555</v>
      </c>
      <c r="T2675" t="s">
        <v>112</v>
      </c>
      <c r="U2675">
        <v>6.9094500000000003E-2</v>
      </c>
      <c r="W2675" t="s">
        <v>44</v>
      </c>
      <c r="Z2675" s="97">
        <v>1140000000</v>
      </c>
    </row>
    <row r="2676" spans="1:26">
      <c r="A2676" t="s">
        <v>44</v>
      </c>
      <c r="B2676" t="s">
        <v>56</v>
      </c>
      <c r="C2676" t="s">
        <v>16</v>
      </c>
      <c r="D2676">
        <v>2015</v>
      </c>
      <c r="E2676">
        <v>10</v>
      </c>
      <c r="F2676">
        <v>1546.7819999999999</v>
      </c>
      <c r="G2676">
        <v>1546.7819999999999</v>
      </c>
      <c r="H2676">
        <v>82.380880000000005</v>
      </c>
      <c r="I2676">
        <v>97.725639999999999</v>
      </c>
      <c r="J2676">
        <v>-125.24039999999999</v>
      </c>
      <c r="K2676">
        <v>-51.24738</v>
      </c>
      <c r="L2676">
        <v>0</v>
      </c>
      <c r="M2676">
        <v>51.24738</v>
      </c>
      <c r="N2676">
        <v>125.24039999999999</v>
      </c>
      <c r="O2676">
        <v>345</v>
      </c>
      <c r="P2676">
        <v>159.21059</v>
      </c>
      <c r="Q2676">
        <v>7</v>
      </c>
      <c r="R2676" s="75">
        <v>38555</v>
      </c>
      <c r="T2676" t="s">
        <v>112</v>
      </c>
      <c r="U2676">
        <v>6.9094500000000003E-2</v>
      </c>
      <c r="W2676" t="s">
        <v>44</v>
      </c>
      <c r="Z2676" s="97">
        <v>1140000000</v>
      </c>
    </row>
    <row r="2677" spans="1:26">
      <c r="A2677" t="s">
        <v>44</v>
      </c>
      <c r="B2677" t="s">
        <v>56</v>
      </c>
      <c r="C2677" t="s">
        <v>16</v>
      </c>
      <c r="D2677">
        <v>2015</v>
      </c>
      <c r="E2677">
        <v>11</v>
      </c>
      <c r="F2677">
        <v>1552.1780000000001</v>
      </c>
      <c r="G2677">
        <v>1552.1780000000001</v>
      </c>
      <c r="H2677">
        <v>85.490489999999994</v>
      </c>
      <c r="I2677">
        <v>98.370419999999996</v>
      </c>
      <c r="J2677">
        <v>-126.0668</v>
      </c>
      <c r="K2677">
        <v>-51.585500000000003</v>
      </c>
      <c r="L2677">
        <v>0</v>
      </c>
      <c r="M2677">
        <v>51.585500000000003</v>
      </c>
      <c r="N2677">
        <v>126.0668</v>
      </c>
      <c r="O2677">
        <v>345</v>
      </c>
      <c r="P2677">
        <v>159.21059</v>
      </c>
      <c r="Q2677">
        <v>7</v>
      </c>
      <c r="R2677" s="75">
        <v>38555</v>
      </c>
      <c r="T2677" t="s">
        <v>112</v>
      </c>
      <c r="U2677">
        <v>6.9094500000000003E-2</v>
      </c>
      <c r="W2677" t="s">
        <v>44</v>
      </c>
      <c r="Z2677" s="97">
        <v>1150000000</v>
      </c>
    </row>
    <row r="2678" spans="1:26">
      <c r="A2678" t="s">
        <v>44</v>
      </c>
      <c r="B2678" t="s">
        <v>56</v>
      </c>
      <c r="C2678" t="s">
        <v>16</v>
      </c>
      <c r="D2678">
        <v>2015</v>
      </c>
      <c r="E2678">
        <v>12</v>
      </c>
      <c r="F2678">
        <v>1541.558</v>
      </c>
      <c r="G2678">
        <v>1546.7850000000001</v>
      </c>
      <c r="H2678">
        <v>87.598050000000001</v>
      </c>
      <c r="I2678">
        <v>97.618719999999996</v>
      </c>
      <c r="J2678">
        <v>-130.33099999999999</v>
      </c>
      <c r="K2678">
        <v>-56.418849999999999</v>
      </c>
      <c r="L2678">
        <v>-5.2275390000000002</v>
      </c>
      <c r="M2678">
        <v>45.963769999999997</v>
      </c>
      <c r="N2678">
        <v>119.8759</v>
      </c>
      <c r="O2678">
        <v>345</v>
      </c>
      <c r="P2678">
        <v>159.21059</v>
      </c>
      <c r="Q2678">
        <v>7</v>
      </c>
      <c r="R2678" s="75">
        <v>38555</v>
      </c>
      <c r="T2678" t="s">
        <v>112</v>
      </c>
      <c r="U2678">
        <v>6.9094500000000003E-2</v>
      </c>
      <c r="W2678" t="s">
        <v>44</v>
      </c>
      <c r="Z2678" s="97">
        <v>1130000000</v>
      </c>
    </row>
    <row r="2679" spans="1:26">
      <c r="A2679" t="s">
        <v>44</v>
      </c>
      <c r="B2679" t="s">
        <v>56</v>
      </c>
      <c r="C2679" t="s">
        <v>16</v>
      </c>
      <c r="D2679">
        <v>2015</v>
      </c>
      <c r="E2679">
        <v>13</v>
      </c>
      <c r="F2679">
        <v>1517.3720000000001</v>
      </c>
      <c r="G2679">
        <v>920.06510000000003</v>
      </c>
      <c r="H2679">
        <v>90.142799999999994</v>
      </c>
      <c r="I2679">
        <v>97.884519999999995</v>
      </c>
      <c r="J2679">
        <v>471.86320000000001</v>
      </c>
      <c r="K2679">
        <v>545.97659999999996</v>
      </c>
      <c r="L2679">
        <v>597.30730000000005</v>
      </c>
      <c r="M2679">
        <v>648.63789999999995</v>
      </c>
      <c r="N2679">
        <v>722.75130000000001</v>
      </c>
      <c r="O2679">
        <v>345</v>
      </c>
      <c r="P2679">
        <v>159.21059</v>
      </c>
      <c r="Q2679">
        <v>7</v>
      </c>
      <c r="R2679" s="75">
        <v>38555</v>
      </c>
      <c r="T2679" t="s">
        <v>112</v>
      </c>
      <c r="U2679">
        <v>6.9094500000000003E-2</v>
      </c>
      <c r="W2679" t="s">
        <v>44</v>
      </c>
      <c r="Z2679" s="97">
        <v>1140000000</v>
      </c>
    </row>
    <row r="2680" spans="1:26">
      <c r="A2680" t="s">
        <v>44</v>
      </c>
      <c r="B2680" t="s">
        <v>56</v>
      </c>
      <c r="C2680" t="s">
        <v>16</v>
      </c>
      <c r="D2680">
        <v>2015</v>
      </c>
      <c r="E2680">
        <v>14</v>
      </c>
      <c r="F2680">
        <v>1472.9559999999999</v>
      </c>
      <c r="G2680">
        <v>239.5223</v>
      </c>
      <c r="H2680">
        <v>92.078729999999993</v>
      </c>
      <c r="I2680">
        <v>97.771950000000004</v>
      </c>
      <c r="J2680">
        <v>1108.133</v>
      </c>
      <c r="K2680">
        <v>1182.162</v>
      </c>
      <c r="L2680">
        <v>1233.433</v>
      </c>
      <c r="M2680">
        <v>1284.7049999999999</v>
      </c>
      <c r="N2680">
        <v>1358.7329999999999</v>
      </c>
      <c r="O2680">
        <v>345</v>
      </c>
      <c r="P2680">
        <v>159.21059</v>
      </c>
      <c r="Q2680">
        <v>7</v>
      </c>
      <c r="R2680" s="75">
        <v>38555</v>
      </c>
      <c r="T2680" t="s">
        <v>112</v>
      </c>
      <c r="U2680">
        <v>6.9094500000000003E-2</v>
      </c>
      <c r="W2680" t="s">
        <v>44</v>
      </c>
      <c r="Z2680" s="97">
        <v>1140000000</v>
      </c>
    </row>
    <row r="2681" spans="1:26">
      <c r="A2681" t="s">
        <v>44</v>
      </c>
      <c r="B2681" t="s">
        <v>56</v>
      </c>
      <c r="C2681" t="s">
        <v>16</v>
      </c>
      <c r="D2681">
        <v>2015</v>
      </c>
      <c r="E2681">
        <v>15</v>
      </c>
      <c r="F2681">
        <v>1458.704</v>
      </c>
      <c r="G2681">
        <v>238.9949</v>
      </c>
      <c r="H2681">
        <v>91.973249999999993</v>
      </c>
      <c r="I2681">
        <v>97.381410000000002</v>
      </c>
      <c r="J2681">
        <v>1094.9100000000001</v>
      </c>
      <c r="K2681">
        <v>1168.643</v>
      </c>
      <c r="L2681">
        <v>1219.7090000000001</v>
      </c>
      <c r="M2681">
        <v>1270.7760000000001</v>
      </c>
      <c r="N2681">
        <v>1344.509</v>
      </c>
      <c r="O2681">
        <v>345</v>
      </c>
      <c r="P2681">
        <v>159.21059</v>
      </c>
      <c r="Q2681">
        <v>7</v>
      </c>
      <c r="R2681" s="75">
        <v>38555</v>
      </c>
      <c r="T2681" t="s">
        <v>112</v>
      </c>
      <c r="U2681">
        <v>6.9094500000000003E-2</v>
      </c>
      <c r="W2681" t="s">
        <v>44</v>
      </c>
      <c r="Z2681" s="97">
        <v>1130000000</v>
      </c>
    </row>
    <row r="2682" spans="1:26">
      <c r="A2682" t="s">
        <v>44</v>
      </c>
      <c r="B2682" t="s">
        <v>56</v>
      </c>
      <c r="C2682" t="s">
        <v>16</v>
      </c>
      <c r="D2682">
        <v>2015</v>
      </c>
      <c r="E2682">
        <v>16</v>
      </c>
      <c r="F2682">
        <v>1424.8779999999999</v>
      </c>
      <c r="G2682">
        <v>238.0925</v>
      </c>
      <c r="H2682">
        <v>91.654669999999996</v>
      </c>
      <c r="I2682">
        <v>98.015950000000004</v>
      </c>
      <c r="J2682">
        <v>1061.173</v>
      </c>
      <c r="K2682">
        <v>1135.386</v>
      </c>
      <c r="L2682">
        <v>1186.7850000000001</v>
      </c>
      <c r="M2682">
        <v>1238.1849999999999</v>
      </c>
      <c r="N2682">
        <v>1312.3979999999999</v>
      </c>
      <c r="O2682">
        <v>345</v>
      </c>
      <c r="P2682">
        <v>159.21059</v>
      </c>
      <c r="Q2682">
        <v>7</v>
      </c>
      <c r="R2682" s="75">
        <v>38555</v>
      </c>
      <c r="T2682" t="s">
        <v>112</v>
      </c>
      <c r="U2682">
        <v>6.9094500000000003E-2</v>
      </c>
      <c r="W2682" t="s">
        <v>44</v>
      </c>
      <c r="Z2682" s="97">
        <v>1140000000</v>
      </c>
    </row>
    <row r="2683" spans="1:26">
      <c r="A2683" t="s">
        <v>44</v>
      </c>
      <c r="B2683" t="s">
        <v>56</v>
      </c>
      <c r="C2683" t="s">
        <v>16</v>
      </c>
      <c r="D2683">
        <v>2015</v>
      </c>
      <c r="E2683">
        <v>17</v>
      </c>
      <c r="F2683">
        <v>1389.6559999999999</v>
      </c>
      <c r="G2683">
        <v>236.8347</v>
      </c>
      <c r="H2683">
        <v>91.157169999999994</v>
      </c>
      <c r="I2683">
        <v>98.085750000000004</v>
      </c>
      <c r="J2683">
        <v>1027.1189999999999</v>
      </c>
      <c r="K2683">
        <v>1101.385</v>
      </c>
      <c r="L2683">
        <v>1152.8209999999999</v>
      </c>
      <c r="M2683">
        <v>1204.2570000000001</v>
      </c>
      <c r="N2683">
        <v>1278.5229999999999</v>
      </c>
      <c r="O2683">
        <v>345</v>
      </c>
      <c r="P2683">
        <v>159.21059</v>
      </c>
      <c r="Q2683">
        <v>7</v>
      </c>
      <c r="R2683" s="75">
        <v>38555</v>
      </c>
      <c r="T2683" t="s">
        <v>112</v>
      </c>
      <c r="U2683">
        <v>6.9094500000000003E-2</v>
      </c>
      <c r="W2683" t="s">
        <v>44</v>
      </c>
      <c r="Z2683" s="97">
        <v>1150000000</v>
      </c>
    </row>
    <row r="2684" spans="1:26">
      <c r="A2684" t="s">
        <v>44</v>
      </c>
      <c r="B2684" t="s">
        <v>56</v>
      </c>
      <c r="C2684" t="s">
        <v>16</v>
      </c>
      <c r="D2684">
        <v>2015</v>
      </c>
      <c r="E2684">
        <v>18</v>
      </c>
      <c r="F2684">
        <v>1386.0619999999999</v>
      </c>
      <c r="G2684">
        <v>236.4384</v>
      </c>
      <c r="H2684">
        <v>89.418869999999998</v>
      </c>
      <c r="I2684">
        <v>98.151669999999996</v>
      </c>
      <c r="J2684">
        <v>1023.837</v>
      </c>
      <c r="K2684">
        <v>1098.153</v>
      </c>
      <c r="L2684">
        <v>1149.624</v>
      </c>
      <c r="M2684">
        <v>1201.095</v>
      </c>
      <c r="N2684">
        <v>1275.4100000000001</v>
      </c>
      <c r="O2684">
        <v>345</v>
      </c>
      <c r="P2684">
        <v>159.21059</v>
      </c>
      <c r="Q2684">
        <v>7</v>
      </c>
      <c r="R2684" s="75">
        <v>38555</v>
      </c>
      <c r="T2684" t="s">
        <v>112</v>
      </c>
      <c r="U2684">
        <v>6.9094500000000003E-2</v>
      </c>
      <c r="W2684" t="s">
        <v>44</v>
      </c>
      <c r="Z2684" s="97">
        <v>1150000000</v>
      </c>
    </row>
    <row r="2685" spans="1:26">
      <c r="A2685" t="s">
        <v>44</v>
      </c>
      <c r="B2685" t="s">
        <v>56</v>
      </c>
      <c r="C2685" t="s">
        <v>16</v>
      </c>
      <c r="D2685">
        <v>2015</v>
      </c>
      <c r="E2685">
        <v>19</v>
      </c>
      <c r="F2685">
        <v>1371.665</v>
      </c>
      <c r="G2685">
        <v>660.91560000000004</v>
      </c>
      <c r="H2685">
        <v>87.415409999999994</v>
      </c>
      <c r="I2685">
        <v>97.829350000000005</v>
      </c>
      <c r="J2685">
        <v>585.37630000000001</v>
      </c>
      <c r="K2685">
        <v>659.4479</v>
      </c>
      <c r="L2685">
        <v>710.74959999999999</v>
      </c>
      <c r="M2685">
        <v>762.05139999999994</v>
      </c>
      <c r="N2685">
        <v>836.12300000000005</v>
      </c>
      <c r="O2685">
        <v>345</v>
      </c>
      <c r="P2685">
        <v>159.21059</v>
      </c>
      <c r="Q2685">
        <v>7</v>
      </c>
      <c r="R2685" s="75">
        <v>38555</v>
      </c>
      <c r="T2685" t="s">
        <v>112</v>
      </c>
      <c r="U2685">
        <v>6.9094500000000003E-2</v>
      </c>
      <c r="W2685" t="s">
        <v>44</v>
      </c>
      <c r="Z2685" s="97">
        <v>1140000000</v>
      </c>
    </row>
    <row r="2686" spans="1:26">
      <c r="A2686" t="s">
        <v>44</v>
      </c>
      <c r="B2686" t="s">
        <v>56</v>
      </c>
      <c r="C2686" t="s">
        <v>16</v>
      </c>
      <c r="D2686">
        <v>2015</v>
      </c>
      <c r="E2686">
        <v>20</v>
      </c>
      <c r="F2686">
        <v>1340.3109999999999</v>
      </c>
      <c r="G2686">
        <v>1083.1980000000001</v>
      </c>
      <c r="H2686">
        <v>84.133430000000004</v>
      </c>
      <c r="I2686">
        <v>97.67407</v>
      </c>
      <c r="J2686">
        <v>131.9393</v>
      </c>
      <c r="K2686">
        <v>205.89330000000001</v>
      </c>
      <c r="L2686">
        <v>257.11360000000002</v>
      </c>
      <c r="M2686">
        <v>308.334</v>
      </c>
      <c r="N2686">
        <v>382.28800000000001</v>
      </c>
      <c r="O2686">
        <v>345</v>
      </c>
      <c r="P2686">
        <v>159.21059</v>
      </c>
      <c r="Q2686">
        <v>7</v>
      </c>
      <c r="R2686" s="75">
        <v>38555</v>
      </c>
      <c r="T2686" t="s">
        <v>112</v>
      </c>
      <c r="U2686">
        <v>6.9094500000000003E-2</v>
      </c>
      <c r="W2686" t="s">
        <v>44</v>
      </c>
      <c r="Z2686" s="97">
        <v>1140000000</v>
      </c>
    </row>
    <row r="2687" spans="1:26">
      <c r="A2687" t="s">
        <v>44</v>
      </c>
      <c r="B2687" t="s">
        <v>56</v>
      </c>
      <c r="C2687" t="s">
        <v>16</v>
      </c>
      <c r="D2687">
        <v>2015</v>
      </c>
      <c r="E2687">
        <v>21</v>
      </c>
      <c r="F2687">
        <v>1372.7370000000001</v>
      </c>
      <c r="G2687">
        <v>1143.5999999999999</v>
      </c>
      <c r="H2687">
        <v>79.520939999999996</v>
      </c>
      <c r="I2687">
        <v>97.81053</v>
      </c>
      <c r="J2687">
        <v>103.788</v>
      </c>
      <c r="K2687">
        <v>177.84530000000001</v>
      </c>
      <c r="L2687">
        <v>229.13720000000001</v>
      </c>
      <c r="M2687">
        <v>280.42910000000001</v>
      </c>
      <c r="N2687">
        <v>354.48649999999998</v>
      </c>
      <c r="O2687">
        <v>345</v>
      </c>
      <c r="P2687">
        <v>159.21059</v>
      </c>
      <c r="Q2687">
        <v>7</v>
      </c>
      <c r="R2687" s="75">
        <v>38555</v>
      </c>
      <c r="T2687" t="s">
        <v>112</v>
      </c>
      <c r="U2687">
        <v>6.9094500000000003E-2</v>
      </c>
      <c r="W2687" t="s">
        <v>44</v>
      </c>
      <c r="Z2687" s="97">
        <v>1140000000</v>
      </c>
    </row>
    <row r="2688" spans="1:26">
      <c r="A2688" t="s">
        <v>44</v>
      </c>
      <c r="B2688" t="s">
        <v>56</v>
      </c>
      <c r="C2688" t="s">
        <v>16</v>
      </c>
      <c r="D2688">
        <v>2015</v>
      </c>
      <c r="E2688">
        <v>22</v>
      </c>
      <c r="F2688">
        <v>1372.6369999999999</v>
      </c>
      <c r="G2688">
        <v>1212.2650000000001</v>
      </c>
      <c r="H2688">
        <v>76.880129999999994</v>
      </c>
      <c r="I2688">
        <v>98.219059999999999</v>
      </c>
      <c r="J2688">
        <v>34.499519999999997</v>
      </c>
      <c r="K2688">
        <v>108.86620000000001</v>
      </c>
      <c r="L2688">
        <v>160.3723</v>
      </c>
      <c r="M2688">
        <v>211.8784</v>
      </c>
      <c r="N2688">
        <v>286.24509999999998</v>
      </c>
      <c r="O2688">
        <v>345</v>
      </c>
      <c r="P2688">
        <v>159.21059</v>
      </c>
      <c r="Q2688">
        <v>7</v>
      </c>
      <c r="R2688" s="75">
        <v>38555</v>
      </c>
      <c r="T2688" t="s">
        <v>112</v>
      </c>
      <c r="U2688">
        <v>6.9094500000000003E-2</v>
      </c>
      <c r="W2688" t="s">
        <v>44</v>
      </c>
      <c r="Z2688" s="97">
        <v>1150000000</v>
      </c>
    </row>
    <row r="2689" spans="1:26">
      <c r="A2689" t="s">
        <v>44</v>
      </c>
      <c r="B2689" t="s">
        <v>56</v>
      </c>
      <c r="C2689" t="s">
        <v>16</v>
      </c>
      <c r="D2689">
        <v>2015</v>
      </c>
      <c r="E2689">
        <v>23</v>
      </c>
      <c r="F2689">
        <v>1414.577</v>
      </c>
      <c r="G2689">
        <v>1221.8699999999999</v>
      </c>
      <c r="H2689">
        <v>75.240489999999994</v>
      </c>
      <c r="I2689">
        <v>97.500780000000006</v>
      </c>
      <c r="J2689">
        <v>67.754509999999996</v>
      </c>
      <c r="K2689">
        <v>141.57730000000001</v>
      </c>
      <c r="L2689">
        <v>192.70679999999999</v>
      </c>
      <c r="M2689">
        <v>243.83619999999999</v>
      </c>
      <c r="N2689">
        <v>317.65910000000002</v>
      </c>
      <c r="O2689">
        <v>345</v>
      </c>
      <c r="P2689">
        <v>159.21059</v>
      </c>
      <c r="Q2689">
        <v>7</v>
      </c>
      <c r="R2689" s="75">
        <v>38555</v>
      </c>
      <c r="T2689" t="s">
        <v>112</v>
      </c>
      <c r="U2689">
        <v>6.9094500000000003E-2</v>
      </c>
      <c r="W2689" t="s">
        <v>44</v>
      </c>
      <c r="Z2689" s="97">
        <v>1130000000</v>
      </c>
    </row>
    <row r="2690" spans="1:26">
      <c r="A2690" t="s">
        <v>44</v>
      </c>
      <c r="B2690" t="s">
        <v>56</v>
      </c>
      <c r="C2690" t="s">
        <v>16</v>
      </c>
      <c r="D2690">
        <v>2015</v>
      </c>
      <c r="E2690">
        <v>24</v>
      </c>
      <c r="F2690">
        <v>1374.3530000000001</v>
      </c>
      <c r="G2690">
        <v>1218.529</v>
      </c>
      <c r="H2690">
        <v>74.374260000000007</v>
      </c>
      <c r="I2690">
        <v>96.804479999999998</v>
      </c>
      <c r="J2690">
        <v>31.76416</v>
      </c>
      <c r="K2690">
        <v>105.0598</v>
      </c>
      <c r="L2690">
        <v>155.82409999999999</v>
      </c>
      <c r="M2690">
        <v>206.58840000000001</v>
      </c>
      <c r="N2690">
        <v>279.88400000000001</v>
      </c>
      <c r="O2690">
        <v>345</v>
      </c>
      <c r="P2690">
        <v>159.21059</v>
      </c>
      <c r="Q2690">
        <v>7</v>
      </c>
      <c r="R2690" s="75">
        <v>38555</v>
      </c>
      <c r="T2690" t="s">
        <v>112</v>
      </c>
      <c r="U2690">
        <v>6.9094500000000003E-2</v>
      </c>
      <c r="W2690" t="s">
        <v>44</v>
      </c>
      <c r="Z2690" s="97">
        <v>1120000000</v>
      </c>
    </row>
    <row r="2691" spans="1:26">
      <c r="A2691" t="s">
        <v>44</v>
      </c>
      <c r="B2691" t="s">
        <v>56</v>
      </c>
      <c r="C2691" t="s">
        <v>17</v>
      </c>
      <c r="D2691">
        <v>2015</v>
      </c>
      <c r="E2691">
        <v>1</v>
      </c>
      <c r="F2691">
        <v>1329.886</v>
      </c>
      <c r="G2691">
        <v>1329.886</v>
      </c>
      <c r="H2691">
        <v>75.890050000000002</v>
      </c>
      <c r="I2691">
        <v>96.255290000000002</v>
      </c>
      <c r="J2691">
        <v>-123.3561</v>
      </c>
      <c r="K2691">
        <v>-50.476329999999997</v>
      </c>
      <c r="L2691">
        <v>0</v>
      </c>
      <c r="M2691">
        <v>50.476329999999997</v>
      </c>
      <c r="N2691">
        <v>123.3561</v>
      </c>
      <c r="O2691">
        <v>345</v>
      </c>
      <c r="P2691">
        <v>159.21059</v>
      </c>
      <c r="Q2691">
        <v>8</v>
      </c>
      <c r="R2691" s="75">
        <v>33833</v>
      </c>
      <c r="T2691" t="s">
        <v>112</v>
      </c>
      <c r="U2691">
        <v>7.0726899999999995E-2</v>
      </c>
      <c r="W2691" t="s">
        <v>44</v>
      </c>
      <c r="Z2691" s="97">
        <v>1100000000</v>
      </c>
    </row>
    <row r="2692" spans="1:26">
      <c r="A2692" t="s">
        <v>44</v>
      </c>
      <c r="B2692" t="s">
        <v>56</v>
      </c>
      <c r="C2692" t="s">
        <v>17</v>
      </c>
      <c r="D2692">
        <v>2015</v>
      </c>
      <c r="E2692">
        <v>2</v>
      </c>
      <c r="F2692">
        <v>1317.029</v>
      </c>
      <c r="G2692">
        <v>1317.029</v>
      </c>
      <c r="H2692">
        <v>74.558369999999996</v>
      </c>
      <c r="I2692">
        <v>96.113849999999999</v>
      </c>
      <c r="J2692">
        <v>-123.17489999999999</v>
      </c>
      <c r="K2692">
        <v>-50.402149999999999</v>
      </c>
      <c r="L2692">
        <v>0</v>
      </c>
      <c r="M2692">
        <v>50.402149999999999</v>
      </c>
      <c r="N2692">
        <v>123.17489999999999</v>
      </c>
      <c r="O2692">
        <v>345</v>
      </c>
      <c r="P2692">
        <v>159.21059</v>
      </c>
      <c r="Q2692">
        <v>8</v>
      </c>
      <c r="R2692" s="75">
        <v>33833</v>
      </c>
      <c r="T2692" t="s">
        <v>112</v>
      </c>
      <c r="U2692">
        <v>7.0726899999999995E-2</v>
      </c>
      <c r="W2692" t="s">
        <v>44</v>
      </c>
      <c r="Z2692" s="97">
        <v>1100000000</v>
      </c>
    </row>
    <row r="2693" spans="1:26">
      <c r="A2693" t="s">
        <v>44</v>
      </c>
      <c r="B2693" t="s">
        <v>56</v>
      </c>
      <c r="C2693" t="s">
        <v>17</v>
      </c>
      <c r="D2693">
        <v>2015</v>
      </c>
      <c r="E2693">
        <v>3</v>
      </c>
      <c r="F2693">
        <v>1327.172</v>
      </c>
      <c r="G2693">
        <v>1327.172</v>
      </c>
      <c r="H2693">
        <v>73.616100000000003</v>
      </c>
      <c r="I2693">
        <v>96.24006</v>
      </c>
      <c r="J2693">
        <v>-123.3366</v>
      </c>
      <c r="K2693">
        <v>-50.468339999999998</v>
      </c>
      <c r="L2693">
        <v>0</v>
      </c>
      <c r="M2693">
        <v>50.468339999999998</v>
      </c>
      <c r="N2693">
        <v>123.3366</v>
      </c>
      <c r="O2693">
        <v>345</v>
      </c>
      <c r="P2693">
        <v>159.21059</v>
      </c>
      <c r="Q2693">
        <v>8</v>
      </c>
      <c r="R2693" s="75">
        <v>33833</v>
      </c>
      <c r="T2693" t="s">
        <v>112</v>
      </c>
      <c r="U2693">
        <v>7.0726899999999995E-2</v>
      </c>
      <c r="W2693" t="s">
        <v>44</v>
      </c>
      <c r="Z2693" s="97">
        <v>1100000000</v>
      </c>
    </row>
    <row r="2694" spans="1:26">
      <c r="A2694" t="s">
        <v>44</v>
      </c>
      <c r="B2694" t="s">
        <v>56</v>
      </c>
      <c r="C2694" t="s">
        <v>17</v>
      </c>
      <c r="D2694">
        <v>2015</v>
      </c>
      <c r="E2694">
        <v>4</v>
      </c>
      <c r="F2694">
        <v>1329.2860000000001</v>
      </c>
      <c r="G2694">
        <v>1329.2860000000001</v>
      </c>
      <c r="H2694">
        <v>72.754320000000007</v>
      </c>
      <c r="I2694">
        <v>96.176410000000004</v>
      </c>
      <c r="J2694">
        <v>-123.255</v>
      </c>
      <c r="K2694">
        <v>-50.434959999999997</v>
      </c>
      <c r="L2694">
        <v>0</v>
      </c>
      <c r="M2694">
        <v>50.434959999999997</v>
      </c>
      <c r="N2694">
        <v>123.255</v>
      </c>
      <c r="O2694">
        <v>345</v>
      </c>
      <c r="P2694">
        <v>159.21059</v>
      </c>
      <c r="Q2694">
        <v>8</v>
      </c>
      <c r="R2694" s="75">
        <v>33833</v>
      </c>
      <c r="T2694" t="s">
        <v>112</v>
      </c>
      <c r="U2694">
        <v>7.0726899999999995E-2</v>
      </c>
      <c r="W2694" t="s">
        <v>44</v>
      </c>
      <c r="Z2694" s="97">
        <v>1100000000</v>
      </c>
    </row>
    <row r="2695" spans="1:26">
      <c r="A2695" t="s">
        <v>44</v>
      </c>
      <c r="B2695" t="s">
        <v>56</v>
      </c>
      <c r="C2695" t="s">
        <v>17</v>
      </c>
      <c r="D2695">
        <v>2015</v>
      </c>
      <c r="E2695">
        <v>5</v>
      </c>
      <c r="F2695">
        <v>1362.9359999999999</v>
      </c>
      <c r="G2695">
        <v>1362.9359999999999</v>
      </c>
      <c r="H2695">
        <v>72.021550000000005</v>
      </c>
      <c r="I2695">
        <v>96.256879999999995</v>
      </c>
      <c r="J2695">
        <v>-123.3582</v>
      </c>
      <c r="K2695">
        <v>-50.477159999999998</v>
      </c>
      <c r="L2695">
        <v>0</v>
      </c>
      <c r="M2695">
        <v>50.477159999999998</v>
      </c>
      <c r="N2695">
        <v>123.3582</v>
      </c>
      <c r="O2695">
        <v>345</v>
      </c>
      <c r="P2695">
        <v>159.21059</v>
      </c>
      <c r="Q2695">
        <v>8</v>
      </c>
      <c r="R2695" s="75">
        <v>33833</v>
      </c>
      <c r="T2695" t="s">
        <v>112</v>
      </c>
      <c r="U2695">
        <v>7.0726899999999995E-2</v>
      </c>
      <c r="W2695" t="s">
        <v>44</v>
      </c>
      <c r="Z2695" s="97">
        <v>1100000000</v>
      </c>
    </row>
    <row r="2696" spans="1:26">
      <c r="A2696" t="s">
        <v>44</v>
      </c>
      <c r="B2696" t="s">
        <v>56</v>
      </c>
      <c r="C2696" t="s">
        <v>17</v>
      </c>
      <c r="D2696">
        <v>2015</v>
      </c>
      <c r="E2696">
        <v>6</v>
      </c>
      <c r="F2696">
        <v>1427.865</v>
      </c>
      <c r="G2696">
        <v>1427.865</v>
      </c>
      <c r="H2696">
        <v>71.591579999999993</v>
      </c>
      <c r="I2696">
        <v>96.39573</v>
      </c>
      <c r="J2696">
        <v>-123.5361</v>
      </c>
      <c r="K2696">
        <v>-50.549970000000002</v>
      </c>
      <c r="L2696">
        <v>0</v>
      </c>
      <c r="M2696">
        <v>50.549970000000002</v>
      </c>
      <c r="N2696">
        <v>123.5361</v>
      </c>
      <c r="O2696">
        <v>345</v>
      </c>
      <c r="P2696">
        <v>159.21059</v>
      </c>
      <c r="Q2696">
        <v>8</v>
      </c>
      <c r="R2696" s="75">
        <v>33833</v>
      </c>
      <c r="T2696" t="s">
        <v>112</v>
      </c>
      <c r="U2696">
        <v>7.0726899999999995E-2</v>
      </c>
      <c r="W2696" t="s">
        <v>44</v>
      </c>
      <c r="Z2696" s="97">
        <v>1110000000</v>
      </c>
    </row>
    <row r="2697" spans="1:26">
      <c r="A2697" t="s">
        <v>44</v>
      </c>
      <c r="B2697" t="s">
        <v>56</v>
      </c>
      <c r="C2697" t="s">
        <v>17</v>
      </c>
      <c r="D2697">
        <v>2015</v>
      </c>
      <c r="E2697">
        <v>7</v>
      </c>
      <c r="F2697">
        <v>1466.585</v>
      </c>
      <c r="G2697">
        <v>1466.585</v>
      </c>
      <c r="H2697">
        <v>71.557490000000001</v>
      </c>
      <c r="I2697">
        <v>96.249369999999999</v>
      </c>
      <c r="J2697">
        <v>-123.3485</v>
      </c>
      <c r="K2697">
        <v>-50.473219999999998</v>
      </c>
      <c r="L2697">
        <v>0</v>
      </c>
      <c r="M2697">
        <v>50.473219999999998</v>
      </c>
      <c r="N2697">
        <v>123.3485</v>
      </c>
      <c r="O2697">
        <v>345</v>
      </c>
      <c r="P2697">
        <v>159.21059</v>
      </c>
      <c r="Q2697">
        <v>8</v>
      </c>
      <c r="R2697" s="75">
        <v>33833</v>
      </c>
      <c r="T2697" t="s">
        <v>112</v>
      </c>
      <c r="U2697">
        <v>7.0726899999999995E-2</v>
      </c>
      <c r="W2697" t="s">
        <v>44</v>
      </c>
      <c r="Z2697" s="97">
        <v>1100000000</v>
      </c>
    </row>
    <row r="2698" spans="1:26">
      <c r="A2698" t="s">
        <v>44</v>
      </c>
      <c r="B2698" t="s">
        <v>56</v>
      </c>
      <c r="C2698" t="s">
        <v>17</v>
      </c>
      <c r="D2698">
        <v>2015</v>
      </c>
      <c r="E2698">
        <v>8</v>
      </c>
      <c r="F2698">
        <v>1507.627</v>
      </c>
      <c r="G2698">
        <v>1507.627</v>
      </c>
      <c r="H2698">
        <v>73.822000000000003</v>
      </c>
      <c r="I2698">
        <v>96.635059999999996</v>
      </c>
      <c r="J2698">
        <v>-123.8428</v>
      </c>
      <c r="K2698">
        <v>-50.675469999999997</v>
      </c>
      <c r="L2698">
        <v>0</v>
      </c>
      <c r="M2698">
        <v>50.675469999999997</v>
      </c>
      <c r="N2698">
        <v>123.8428</v>
      </c>
      <c r="O2698">
        <v>345</v>
      </c>
      <c r="P2698">
        <v>159.21059</v>
      </c>
      <c r="Q2698">
        <v>8</v>
      </c>
      <c r="R2698" s="75">
        <v>33833</v>
      </c>
      <c r="T2698" t="s">
        <v>112</v>
      </c>
      <c r="U2698">
        <v>7.0726899999999995E-2</v>
      </c>
      <c r="W2698" t="s">
        <v>44</v>
      </c>
      <c r="Z2698" s="97">
        <v>1110000000</v>
      </c>
    </row>
    <row r="2699" spans="1:26">
      <c r="A2699" t="s">
        <v>44</v>
      </c>
      <c r="B2699" t="s">
        <v>56</v>
      </c>
      <c r="C2699" t="s">
        <v>17</v>
      </c>
      <c r="D2699">
        <v>2015</v>
      </c>
      <c r="E2699">
        <v>9</v>
      </c>
      <c r="F2699">
        <v>1518.8219999999999</v>
      </c>
      <c r="G2699">
        <v>1518.8219999999999</v>
      </c>
      <c r="H2699">
        <v>78.661090000000002</v>
      </c>
      <c r="I2699">
        <v>96.431269999999998</v>
      </c>
      <c r="J2699">
        <v>-123.58159999999999</v>
      </c>
      <c r="K2699">
        <v>-50.56861</v>
      </c>
      <c r="L2699">
        <v>0</v>
      </c>
      <c r="M2699">
        <v>50.56861</v>
      </c>
      <c r="N2699">
        <v>123.58159999999999</v>
      </c>
      <c r="O2699">
        <v>345</v>
      </c>
      <c r="P2699">
        <v>159.21059</v>
      </c>
      <c r="Q2699">
        <v>8</v>
      </c>
      <c r="R2699" s="75">
        <v>33833</v>
      </c>
      <c r="T2699" t="s">
        <v>112</v>
      </c>
      <c r="U2699">
        <v>7.0726899999999995E-2</v>
      </c>
      <c r="W2699" t="s">
        <v>44</v>
      </c>
      <c r="Z2699" s="97">
        <v>1110000000</v>
      </c>
    </row>
    <row r="2700" spans="1:26">
      <c r="A2700" t="s">
        <v>44</v>
      </c>
      <c r="B2700" t="s">
        <v>56</v>
      </c>
      <c r="C2700" t="s">
        <v>17</v>
      </c>
      <c r="D2700">
        <v>2015</v>
      </c>
      <c r="E2700">
        <v>10</v>
      </c>
      <c r="F2700">
        <v>1526.8889999999999</v>
      </c>
      <c r="G2700">
        <v>1526.8889999999999</v>
      </c>
      <c r="H2700">
        <v>83.952010000000001</v>
      </c>
      <c r="I2700">
        <v>96.456429999999997</v>
      </c>
      <c r="J2700">
        <v>-123.6139</v>
      </c>
      <c r="K2700">
        <v>-50.581800000000001</v>
      </c>
      <c r="L2700">
        <v>0</v>
      </c>
      <c r="M2700">
        <v>50.581800000000001</v>
      </c>
      <c r="N2700">
        <v>123.6139</v>
      </c>
      <c r="O2700">
        <v>345</v>
      </c>
      <c r="P2700">
        <v>159.21059</v>
      </c>
      <c r="Q2700">
        <v>8</v>
      </c>
      <c r="R2700" s="75">
        <v>33833</v>
      </c>
      <c r="T2700" t="s">
        <v>112</v>
      </c>
      <c r="U2700">
        <v>7.0726899999999995E-2</v>
      </c>
      <c r="W2700" t="s">
        <v>44</v>
      </c>
      <c r="Z2700" s="97">
        <v>1110000000</v>
      </c>
    </row>
    <row r="2701" spans="1:26">
      <c r="A2701" t="s">
        <v>44</v>
      </c>
      <c r="B2701" t="s">
        <v>56</v>
      </c>
      <c r="C2701" t="s">
        <v>17</v>
      </c>
      <c r="D2701">
        <v>2015</v>
      </c>
      <c r="E2701">
        <v>11</v>
      </c>
      <c r="F2701">
        <v>1536.952</v>
      </c>
      <c r="G2701">
        <v>1536.952</v>
      </c>
      <c r="H2701">
        <v>88.124939999999995</v>
      </c>
      <c r="I2701">
        <v>96.653109999999998</v>
      </c>
      <c r="J2701">
        <v>-123.866</v>
      </c>
      <c r="K2701">
        <v>-50.684939999999997</v>
      </c>
      <c r="L2701">
        <v>0</v>
      </c>
      <c r="M2701">
        <v>50.684939999999997</v>
      </c>
      <c r="N2701">
        <v>123.866</v>
      </c>
      <c r="O2701">
        <v>345</v>
      </c>
      <c r="P2701">
        <v>159.21059</v>
      </c>
      <c r="Q2701">
        <v>8</v>
      </c>
      <c r="R2701" s="75">
        <v>33833</v>
      </c>
      <c r="T2701" t="s">
        <v>112</v>
      </c>
      <c r="U2701">
        <v>7.0726899999999995E-2</v>
      </c>
      <c r="W2701" t="s">
        <v>44</v>
      </c>
      <c r="Z2701" s="97">
        <v>1110000000</v>
      </c>
    </row>
    <row r="2702" spans="1:26">
      <c r="A2702" t="s">
        <v>44</v>
      </c>
      <c r="B2702" t="s">
        <v>56</v>
      </c>
      <c r="C2702" t="s">
        <v>17</v>
      </c>
      <c r="D2702">
        <v>2015</v>
      </c>
      <c r="E2702">
        <v>12</v>
      </c>
      <c r="F2702">
        <v>1513.3330000000001</v>
      </c>
      <c r="G2702">
        <v>1531.796</v>
      </c>
      <c r="H2702">
        <v>91.343969999999999</v>
      </c>
      <c r="I2702">
        <v>96.302689999999998</v>
      </c>
      <c r="J2702">
        <v>-141.8793</v>
      </c>
      <c r="K2702">
        <v>-68.963579999999993</v>
      </c>
      <c r="L2702">
        <v>-18.462399999999999</v>
      </c>
      <c r="M2702">
        <v>32.038780000000003</v>
      </c>
      <c r="N2702">
        <v>104.9545</v>
      </c>
      <c r="O2702">
        <v>345</v>
      </c>
      <c r="P2702">
        <v>159.21059</v>
      </c>
      <c r="Q2702">
        <v>8</v>
      </c>
      <c r="R2702" s="75">
        <v>33833</v>
      </c>
      <c r="T2702" t="s">
        <v>112</v>
      </c>
      <c r="U2702">
        <v>7.0726899999999995E-2</v>
      </c>
      <c r="W2702" t="s">
        <v>44</v>
      </c>
      <c r="Z2702" s="97">
        <v>1100000000</v>
      </c>
    </row>
    <row r="2703" spans="1:26">
      <c r="A2703" t="s">
        <v>44</v>
      </c>
      <c r="B2703" t="s">
        <v>56</v>
      </c>
      <c r="C2703" t="s">
        <v>17</v>
      </c>
      <c r="D2703">
        <v>2015</v>
      </c>
      <c r="E2703">
        <v>13</v>
      </c>
      <c r="F2703">
        <v>1475.489</v>
      </c>
      <c r="G2703">
        <v>910.20230000000004</v>
      </c>
      <c r="H2703">
        <v>93.651430000000005</v>
      </c>
      <c r="I2703">
        <v>96.261799999999994</v>
      </c>
      <c r="J2703">
        <v>441.92250000000001</v>
      </c>
      <c r="K2703">
        <v>514.80730000000005</v>
      </c>
      <c r="L2703">
        <v>565.28700000000003</v>
      </c>
      <c r="M2703">
        <v>615.76670000000001</v>
      </c>
      <c r="N2703">
        <v>688.65139999999997</v>
      </c>
      <c r="O2703">
        <v>345</v>
      </c>
      <c r="P2703">
        <v>159.21059</v>
      </c>
      <c r="Q2703">
        <v>8</v>
      </c>
      <c r="R2703" s="75">
        <v>33833</v>
      </c>
      <c r="T2703" t="s">
        <v>112</v>
      </c>
      <c r="U2703">
        <v>7.0726899999999995E-2</v>
      </c>
      <c r="W2703" t="s">
        <v>44</v>
      </c>
      <c r="Z2703" s="97">
        <v>1100000000</v>
      </c>
    </row>
    <row r="2704" spans="1:26">
      <c r="A2704" t="s">
        <v>44</v>
      </c>
      <c r="B2704" t="s">
        <v>56</v>
      </c>
      <c r="C2704" t="s">
        <v>17</v>
      </c>
      <c r="D2704">
        <v>2015</v>
      </c>
      <c r="E2704">
        <v>14</v>
      </c>
      <c r="F2704">
        <v>1447.0920000000001</v>
      </c>
      <c r="G2704">
        <v>238.6183</v>
      </c>
      <c r="H2704">
        <v>95.744680000000002</v>
      </c>
      <c r="I2704">
        <v>96.050340000000006</v>
      </c>
      <c r="J2704">
        <v>1085.3800000000001</v>
      </c>
      <c r="K2704">
        <v>1158.105</v>
      </c>
      <c r="L2704">
        <v>1208.4739999999999</v>
      </c>
      <c r="M2704">
        <v>1258.8420000000001</v>
      </c>
      <c r="N2704">
        <v>1331.567</v>
      </c>
      <c r="O2704">
        <v>345</v>
      </c>
      <c r="P2704">
        <v>159.21059</v>
      </c>
      <c r="Q2704">
        <v>8</v>
      </c>
      <c r="R2704" s="75">
        <v>33833</v>
      </c>
      <c r="T2704" t="s">
        <v>112</v>
      </c>
      <c r="U2704">
        <v>7.0726899999999995E-2</v>
      </c>
      <c r="W2704" t="s">
        <v>44</v>
      </c>
      <c r="Z2704" s="97">
        <v>1100000000</v>
      </c>
    </row>
    <row r="2705" spans="1:26">
      <c r="A2705" t="s">
        <v>44</v>
      </c>
      <c r="B2705" t="s">
        <v>56</v>
      </c>
      <c r="C2705" t="s">
        <v>17</v>
      </c>
      <c r="D2705">
        <v>2015</v>
      </c>
      <c r="E2705">
        <v>15</v>
      </c>
      <c r="F2705">
        <v>1416.8579999999999</v>
      </c>
      <c r="G2705">
        <v>238.41380000000001</v>
      </c>
      <c r="H2705">
        <v>96.911410000000004</v>
      </c>
      <c r="I2705">
        <v>95.669730000000001</v>
      </c>
      <c r="J2705">
        <v>1055.838</v>
      </c>
      <c r="K2705">
        <v>1128.2750000000001</v>
      </c>
      <c r="L2705">
        <v>1178.444</v>
      </c>
      <c r="M2705">
        <v>1228.6130000000001</v>
      </c>
      <c r="N2705">
        <v>1301.049</v>
      </c>
      <c r="O2705">
        <v>345</v>
      </c>
      <c r="P2705">
        <v>159.21059</v>
      </c>
      <c r="Q2705">
        <v>8</v>
      </c>
      <c r="R2705" s="75">
        <v>33833</v>
      </c>
      <c r="T2705" t="s">
        <v>112</v>
      </c>
      <c r="U2705">
        <v>7.0726899999999995E-2</v>
      </c>
      <c r="W2705" t="s">
        <v>44</v>
      </c>
      <c r="Z2705" s="97">
        <v>1090000000</v>
      </c>
    </row>
    <row r="2706" spans="1:26">
      <c r="A2706" t="s">
        <v>44</v>
      </c>
      <c r="B2706" t="s">
        <v>56</v>
      </c>
      <c r="C2706" t="s">
        <v>17</v>
      </c>
      <c r="D2706">
        <v>2015</v>
      </c>
      <c r="E2706">
        <v>16</v>
      </c>
      <c r="F2706">
        <v>1388.644</v>
      </c>
      <c r="G2706">
        <v>237.59010000000001</v>
      </c>
      <c r="H2706">
        <v>96.116990000000001</v>
      </c>
      <c r="I2706">
        <v>95.986949999999993</v>
      </c>
      <c r="J2706">
        <v>1028.0419999999999</v>
      </c>
      <c r="K2706">
        <v>1100.7180000000001</v>
      </c>
      <c r="L2706">
        <v>1151.0540000000001</v>
      </c>
      <c r="M2706">
        <v>1201.3889999999999</v>
      </c>
      <c r="N2706">
        <v>1274.066</v>
      </c>
      <c r="O2706">
        <v>345</v>
      </c>
      <c r="P2706">
        <v>159.21059</v>
      </c>
      <c r="Q2706">
        <v>8</v>
      </c>
      <c r="R2706" s="75">
        <v>33833</v>
      </c>
      <c r="T2706" t="s">
        <v>112</v>
      </c>
      <c r="U2706">
        <v>7.0726899999999995E-2</v>
      </c>
      <c r="W2706" t="s">
        <v>44</v>
      </c>
      <c r="Z2706" s="97">
        <v>1100000000</v>
      </c>
    </row>
    <row r="2707" spans="1:26">
      <c r="A2707" t="s">
        <v>44</v>
      </c>
      <c r="B2707" t="s">
        <v>56</v>
      </c>
      <c r="C2707" t="s">
        <v>17</v>
      </c>
      <c r="D2707">
        <v>2015</v>
      </c>
      <c r="E2707">
        <v>17</v>
      </c>
      <c r="F2707">
        <v>1366.1410000000001</v>
      </c>
      <c r="G2707">
        <v>236.6078</v>
      </c>
      <c r="H2707">
        <v>94.861469999999997</v>
      </c>
      <c r="I2707">
        <v>96.096559999999997</v>
      </c>
      <c r="J2707">
        <v>1006.38</v>
      </c>
      <c r="K2707">
        <v>1079.1400000000001</v>
      </c>
      <c r="L2707">
        <v>1129.5329999999999</v>
      </c>
      <c r="M2707">
        <v>1179.9259999999999</v>
      </c>
      <c r="N2707">
        <v>1252.6859999999999</v>
      </c>
      <c r="O2707">
        <v>345</v>
      </c>
      <c r="P2707">
        <v>159.21059</v>
      </c>
      <c r="Q2707">
        <v>8</v>
      </c>
      <c r="R2707" s="75">
        <v>33833</v>
      </c>
      <c r="T2707" t="s">
        <v>112</v>
      </c>
      <c r="U2707">
        <v>7.0726899999999995E-2</v>
      </c>
      <c r="W2707" t="s">
        <v>44</v>
      </c>
      <c r="Z2707" s="97">
        <v>1100000000</v>
      </c>
    </row>
    <row r="2708" spans="1:26">
      <c r="A2708" t="s">
        <v>44</v>
      </c>
      <c r="B2708" t="s">
        <v>56</v>
      </c>
      <c r="C2708" t="s">
        <v>17</v>
      </c>
      <c r="D2708">
        <v>2015</v>
      </c>
      <c r="E2708">
        <v>18</v>
      </c>
      <c r="F2708">
        <v>1358.366</v>
      </c>
      <c r="G2708">
        <v>235.9074</v>
      </c>
      <c r="H2708">
        <v>92.338260000000005</v>
      </c>
      <c r="I2708">
        <v>96.044510000000002</v>
      </c>
      <c r="J2708">
        <v>999.37260000000003</v>
      </c>
      <c r="K2708">
        <v>1072.0930000000001</v>
      </c>
      <c r="L2708">
        <v>1122.4580000000001</v>
      </c>
      <c r="M2708">
        <v>1172.8240000000001</v>
      </c>
      <c r="N2708">
        <v>1245.5450000000001</v>
      </c>
      <c r="O2708">
        <v>345</v>
      </c>
      <c r="P2708">
        <v>159.21059</v>
      </c>
      <c r="Q2708">
        <v>8</v>
      </c>
      <c r="R2708" s="75">
        <v>33833</v>
      </c>
      <c r="T2708" t="s">
        <v>112</v>
      </c>
      <c r="U2708">
        <v>7.0726899999999995E-2</v>
      </c>
      <c r="W2708" t="s">
        <v>44</v>
      </c>
      <c r="Z2708" s="97">
        <v>1100000000</v>
      </c>
    </row>
    <row r="2709" spans="1:26">
      <c r="A2709" t="s">
        <v>44</v>
      </c>
      <c r="B2709" t="s">
        <v>56</v>
      </c>
      <c r="C2709" t="s">
        <v>17</v>
      </c>
      <c r="D2709">
        <v>2015</v>
      </c>
      <c r="E2709">
        <v>19</v>
      </c>
      <c r="F2709">
        <v>1359.624</v>
      </c>
      <c r="G2709">
        <v>655.69259999999997</v>
      </c>
      <c r="H2709">
        <v>88.407820000000001</v>
      </c>
      <c r="I2709">
        <v>95.936580000000006</v>
      </c>
      <c r="J2709">
        <v>580.98389999999995</v>
      </c>
      <c r="K2709">
        <v>653.62239999999997</v>
      </c>
      <c r="L2709">
        <v>703.9316</v>
      </c>
      <c r="M2709">
        <v>754.24080000000004</v>
      </c>
      <c r="N2709">
        <v>826.87929999999994</v>
      </c>
      <c r="O2709">
        <v>345</v>
      </c>
      <c r="P2709">
        <v>159.21059</v>
      </c>
      <c r="Q2709">
        <v>8</v>
      </c>
      <c r="R2709" s="75">
        <v>33833</v>
      </c>
      <c r="T2709" t="s">
        <v>112</v>
      </c>
      <c r="U2709">
        <v>7.0726899999999995E-2</v>
      </c>
      <c r="W2709" t="s">
        <v>44</v>
      </c>
      <c r="Z2709" s="97">
        <v>1100000000</v>
      </c>
    </row>
    <row r="2710" spans="1:26">
      <c r="A2710" t="s">
        <v>44</v>
      </c>
      <c r="B2710" t="s">
        <v>56</v>
      </c>
      <c r="C2710" t="s">
        <v>17</v>
      </c>
      <c r="D2710">
        <v>2015</v>
      </c>
      <c r="E2710">
        <v>20</v>
      </c>
      <c r="F2710">
        <v>1368.884</v>
      </c>
      <c r="G2710">
        <v>1074.279</v>
      </c>
      <c r="H2710">
        <v>83.451790000000003</v>
      </c>
      <c r="I2710">
        <v>96.091070000000002</v>
      </c>
      <c r="J2710">
        <v>171.45930000000001</v>
      </c>
      <c r="K2710">
        <v>244.2148</v>
      </c>
      <c r="L2710">
        <v>294.60500000000002</v>
      </c>
      <c r="M2710">
        <v>344.99520000000001</v>
      </c>
      <c r="N2710">
        <v>417.75060000000002</v>
      </c>
      <c r="O2710">
        <v>345</v>
      </c>
      <c r="P2710">
        <v>159.21059</v>
      </c>
      <c r="Q2710">
        <v>8</v>
      </c>
      <c r="R2710" s="75">
        <v>33833</v>
      </c>
      <c r="T2710" t="s">
        <v>112</v>
      </c>
      <c r="U2710">
        <v>7.0726899999999995E-2</v>
      </c>
      <c r="W2710" t="s">
        <v>44</v>
      </c>
      <c r="Z2710" s="97">
        <v>1100000000</v>
      </c>
    </row>
    <row r="2711" spans="1:26">
      <c r="A2711" t="s">
        <v>44</v>
      </c>
      <c r="B2711" t="s">
        <v>56</v>
      </c>
      <c r="C2711" t="s">
        <v>17</v>
      </c>
      <c r="D2711">
        <v>2015</v>
      </c>
      <c r="E2711">
        <v>21</v>
      </c>
      <c r="F2711">
        <v>1410.5519999999999</v>
      </c>
      <c r="G2711">
        <v>1132.7650000000001</v>
      </c>
      <c r="H2711">
        <v>80.278019999999998</v>
      </c>
      <c r="I2711">
        <v>96.075819999999993</v>
      </c>
      <c r="J2711">
        <v>154.6609</v>
      </c>
      <c r="K2711">
        <v>227.40479999999999</v>
      </c>
      <c r="L2711">
        <v>277.78699999999998</v>
      </c>
      <c r="M2711">
        <v>328.16919999999999</v>
      </c>
      <c r="N2711">
        <v>400.91309999999999</v>
      </c>
      <c r="O2711">
        <v>345</v>
      </c>
      <c r="P2711">
        <v>159.21059</v>
      </c>
      <c r="Q2711">
        <v>8</v>
      </c>
      <c r="R2711" s="75">
        <v>33833</v>
      </c>
      <c r="T2711" t="s">
        <v>112</v>
      </c>
      <c r="U2711">
        <v>7.0726899999999995E-2</v>
      </c>
      <c r="W2711" t="s">
        <v>44</v>
      </c>
      <c r="Z2711" s="97">
        <v>1100000000</v>
      </c>
    </row>
    <row r="2712" spans="1:26">
      <c r="A2712" t="s">
        <v>44</v>
      </c>
      <c r="B2712" t="s">
        <v>56</v>
      </c>
      <c r="C2712" t="s">
        <v>17</v>
      </c>
      <c r="D2712">
        <v>2015</v>
      </c>
      <c r="E2712">
        <v>22</v>
      </c>
      <c r="F2712">
        <v>1407.751</v>
      </c>
      <c r="G2712">
        <v>1200.444</v>
      </c>
      <c r="H2712">
        <v>78.324179999999998</v>
      </c>
      <c r="I2712">
        <v>96.383870000000002</v>
      </c>
      <c r="J2712">
        <v>83.78622</v>
      </c>
      <c r="K2712">
        <v>156.76339999999999</v>
      </c>
      <c r="L2712">
        <v>207.30709999999999</v>
      </c>
      <c r="M2712">
        <v>257.85090000000002</v>
      </c>
      <c r="N2712">
        <v>330.82799999999997</v>
      </c>
      <c r="O2712">
        <v>345</v>
      </c>
      <c r="P2712">
        <v>159.21059</v>
      </c>
      <c r="Q2712">
        <v>8</v>
      </c>
      <c r="R2712" s="75">
        <v>33833</v>
      </c>
      <c r="T2712" t="s">
        <v>112</v>
      </c>
      <c r="U2712">
        <v>7.0726899999999995E-2</v>
      </c>
      <c r="W2712" t="s">
        <v>44</v>
      </c>
      <c r="Z2712" s="97">
        <v>1110000000</v>
      </c>
    </row>
    <row r="2713" spans="1:26">
      <c r="A2713" t="s">
        <v>44</v>
      </c>
      <c r="B2713" t="s">
        <v>56</v>
      </c>
      <c r="C2713" t="s">
        <v>17</v>
      </c>
      <c r="D2713">
        <v>2015</v>
      </c>
      <c r="E2713">
        <v>23</v>
      </c>
      <c r="F2713">
        <v>1454.778</v>
      </c>
      <c r="G2713">
        <v>1208.873</v>
      </c>
      <c r="H2713">
        <v>76.750290000000007</v>
      </c>
      <c r="I2713">
        <v>96.680440000000004</v>
      </c>
      <c r="J2713">
        <v>122.00409999999999</v>
      </c>
      <c r="K2713">
        <v>195.20580000000001</v>
      </c>
      <c r="L2713">
        <v>245.905</v>
      </c>
      <c r="M2713">
        <v>296.60430000000002</v>
      </c>
      <c r="N2713">
        <v>369.80599999999998</v>
      </c>
      <c r="O2713">
        <v>345</v>
      </c>
      <c r="P2713">
        <v>159.21059</v>
      </c>
      <c r="Q2713">
        <v>8</v>
      </c>
      <c r="R2713" s="75">
        <v>33833</v>
      </c>
      <c r="T2713" t="s">
        <v>112</v>
      </c>
      <c r="U2713">
        <v>7.0726899999999995E-2</v>
      </c>
      <c r="W2713" t="s">
        <v>44</v>
      </c>
      <c r="Z2713" s="97">
        <v>1110000000</v>
      </c>
    </row>
    <row r="2714" spans="1:26">
      <c r="A2714" t="s">
        <v>44</v>
      </c>
      <c r="B2714" t="s">
        <v>56</v>
      </c>
      <c r="C2714" t="s">
        <v>17</v>
      </c>
      <c r="D2714">
        <v>2015</v>
      </c>
      <c r="E2714">
        <v>24</v>
      </c>
      <c r="F2714">
        <v>1428.559</v>
      </c>
      <c r="G2714">
        <v>1207.0719999999999</v>
      </c>
      <c r="H2714">
        <v>75.409469999999999</v>
      </c>
      <c r="I2714">
        <v>96.351100000000002</v>
      </c>
      <c r="J2714">
        <v>98.008769999999998</v>
      </c>
      <c r="K2714">
        <v>170.96109999999999</v>
      </c>
      <c r="L2714">
        <v>221.48769999999999</v>
      </c>
      <c r="M2714">
        <v>272.01420000000002</v>
      </c>
      <c r="N2714">
        <v>344.96660000000003</v>
      </c>
      <c r="O2714">
        <v>345</v>
      </c>
      <c r="P2714">
        <v>159.21059</v>
      </c>
      <c r="Q2714">
        <v>8</v>
      </c>
      <c r="R2714" s="75">
        <v>33833</v>
      </c>
      <c r="T2714" t="s">
        <v>112</v>
      </c>
      <c r="U2714">
        <v>7.0726899999999995E-2</v>
      </c>
      <c r="W2714" t="s">
        <v>44</v>
      </c>
      <c r="Z2714" s="97">
        <v>1100000000</v>
      </c>
    </row>
    <row r="2715" spans="1:26">
      <c r="A2715" t="s">
        <v>44</v>
      </c>
      <c r="B2715" t="s">
        <v>56</v>
      </c>
      <c r="C2715" t="s">
        <v>18</v>
      </c>
      <c r="D2715">
        <v>2015</v>
      </c>
      <c r="E2715">
        <v>1</v>
      </c>
      <c r="F2715">
        <v>1301.0830000000001</v>
      </c>
      <c r="G2715">
        <v>1301.0830000000001</v>
      </c>
      <c r="H2715">
        <v>78.348089999999999</v>
      </c>
      <c r="I2715">
        <v>96.334100000000007</v>
      </c>
      <c r="J2715">
        <v>-123.4571</v>
      </c>
      <c r="K2715">
        <v>-50.517650000000003</v>
      </c>
      <c r="L2715">
        <v>0</v>
      </c>
      <c r="M2715">
        <v>50.517650000000003</v>
      </c>
      <c r="N2715">
        <v>123.4571</v>
      </c>
      <c r="O2715">
        <v>345</v>
      </c>
      <c r="P2715">
        <v>159.21059</v>
      </c>
      <c r="Q2715">
        <v>9</v>
      </c>
      <c r="R2715" s="75">
        <v>39329</v>
      </c>
      <c r="T2715" t="s">
        <v>112</v>
      </c>
      <c r="U2715">
        <v>6.8325300000000005E-2</v>
      </c>
      <c r="W2715" t="s">
        <v>44</v>
      </c>
      <c r="Z2715" s="97">
        <v>1100000000</v>
      </c>
    </row>
    <row r="2716" spans="1:26">
      <c r="A2716" t="s">
        <v>44</v>
      </c>
      <c r="B2716" t="s">
        <v>56</v>
      </c>
      <c r="C2716" t="s">
        <v>18</v>
      </c>
      <c r="D2716">
        <v>2015</v>
      </c>
      <c r="E2716">
        <v>2</v>
      </c>
      <c r="F2716">
        <v>1292.5409999999999</v>
      </c>
      <c r="G2716">
        <v>1292.5409999999999</v>
      </c>
      <c r="H2716">
        <v>77.152259999999998</v>
      </c>
      <c r="I2716">
        <v>96.259469999999993</v>
      </c>
      <c r="J2716">
        <v>-123.36150000000001</v>
      </c>
      <c r="K2716">
        <v>-50.478520000000003</v>
      </c>
      <c r="L2716">
        <v>0</v>
      </c>
      <c r="M2716">
        <v>50.478520000000003</v>
      </c>
      <c r="N2716">
        <v>123.36150000000001</v>
      </c>
      <c r="O2716">
        <v>345</v>
      </c>
      <c r="P2716">
        <v>159.21059</v>
      </c>
      <c r="Q2716">
        <v>9</v>
      </c>
      <c r="R2716" s="75">
        <v>39329</v>
      </c>
      <c r="T2716" t="s">
        <v>112</v>
      </c>
      <c r="U2716">
        <v>6.8325300000000005E-2</v>
      </c>
      <c r="W2716" t="s">
        <v>44</v>
      </c>
      <c r="Z2716" s="97">
        <v>1100000000</v>
      </c>
    </row>
    <row r="2717" spans="1:26">
      <c r="A2717" t="s">
        <v>44</v>
      </c>
      <c r="B2717" t="s">
        <v>56</v>
      </c>
      <c r="C2717" t="s">
        <v>18</v>
      </c>
      <c r="D2717">
        <v>2015</v>
      </c>
      <c r="E2717">
        <v>3</v>
      </c>
      <c r="F2717">
        <v>1290.356</v>
      </c>
      <c r="G2717">
        <v>1290.356</v>
      </c>
      <c r="H2717">
        <v>76.325479999999999</v>
      </c>
      <c r="I2717">
        <v>96.387460000000004</v>
      </c>
      <c r="J2717">
        <v>-123.52549999999999</v>
      </c>
      <c r="K2717">
        <v>-50.545630000000003</v>
      </c>
      <c r="L2717">
        <v>0</v>
      </c>
      <c r="M2717">
        <v>50.545630000000003</v>
      </c>
      <c r="N2717">
        <v>123.52549999999999</v>
      </c>
      <c r="O2717">
        <v>345</v>
      </c>
      <c r="P2717">
        <v>159.21059</v>
      </c>
      <c r="Q2717">
        <v>9</v>
      </c>
      <c r="R2717" s="75">
        <v>39329</v>
      </c>
      <c r="T2717" t="s">
        <v>112</v>
      </c>
      <c r="U2717">
        <v>6.8325300000000005E-2</v>
      </c>
      <c r="W2717" t="s">
        <v>44</v>
      </c>
      <c r="Z2717" s="97">
        <v>1110000000</v>
      </c>
    </row>
    <row r="2718" spans="1:26">
      <c r="A2718" t="s">
        <v>44</v>
      </c>
      <c r="B2718" t="s">
        <v>56</v>
      </c>
      <c r="C2718" t="s">
        <v>18</v>
      </c>
      <c r="D2718">
        <v>2015</v>
      </c>
      <c r="E2718">
        <v>4</v>
      </c>
      <c r="F2718">
        <v>1297.425</v>
      </c>
      <c r="G2718">
        <v>1297.425</v>
      </c>
      <c r="H2718">
        <v>75.331299999999999</v>
      </c>
      <c r="I2718">
        <v>96.339489999999998</v>
      </c>
      <c r="J2718">
        <v>-123.464</v>
      </c>
      <c r="K2718">
        <v>-50.520479999999999</v>
      </c>
      <c r="L2718">
        <v>0</v>
      </c>
      <c r="M2718">
        <v>50.520479999999999</v>
      </c>
      <c r="N2718">
        <v>123.464</v>
      </c>
      <c r="O2718">
        <v>345</v>
      </c>
      <c r="P2718">
        <v>159.21059</v>
      </c>
      <c r="Q2718">
        <v>9</v>
      </c>
      <c r="R2718" s="75">
        <v>39329</v>
      </c>
      <c r="T2718" t="s">
        <v>112</v>
      </c>
      <c r="U2718">
        <v>6.8325300000000005E-2</v>
      </c>
      <c r="W2718" t="s">
        <v>44</v>
      </c>
      <c r="Z2718" s="97">
        <v>1100000000</v>
      </c>
    </row>
    <row r="2719" spans="1:26">
      <c r="A2719" t="s">
        <v>44</v>
      </c>
      <c r="B2719" t="s">
        <v>56</v>
      </c>
      <c r="C2719" t="s">
        <v>18</v>
      </c>
      <c r="D2719">
        <v>2015</v>
      </c>
      <c r="E2719">
        <v>5</v>
      </c>
      <c r="F2719">
        <v>1340.886</v>
      </c>
      <c r="G2719">
        <v>1340.886</v>
      </c>
      <c r="H2719">
        <v>74.77431</v>
      </c>
      <c r="I2719">
        <v>96.397319999999993</v>
      </c>
      <c r="J2719">
        <v>-123.5381</v>
      </c>
      <c r="K2719">
        <v>-50.550800000000002</v>
      </c>
      <c r="L2719">
        <v>0</v>
      </c>
      <c r="M2719">
        <v>50.550800000000002</v>
      </c>
      <c r="N2719">
        <v>123.5381</v>
      </c>
      <c r="O2719">
        <v>345</v>
      </c>
      <c r="P2719">
        <v>159.21059</v>
      </c>
      <c r="Q2719">
        <v>9</v>
      </c>
      <c r="R2719" s="75">
        <v>39329</v>
      </c>
      <c r="T2719" t="s">
        <v>112</v>
      </c>
      <c r="U2719">
        <v>6.8325300000000005E-2</v>
      </c>
      <c r="W2719" t="s">
        <v>44</v>
      </c>
      <c r="Z2719" s="97">
        <v>1110000000</v>
      </c>
    </row>
    <row r="2720" spans="1:26">
      <c r="A2720" t="s">
        <v>44</v>
      </c>
      <c r="B2720" t="s">
        <v>56</v>
      </c>
      <c r="C2720" t="s">
        <v>18</v>
      </c>
      <c r="D2720">
        <v>2015</v>
      </c>
      <c r="E2720">
        <v>6</v>
      </c>
      <c r="F2720">
        <v>1401.5440000000001</v>
      </c>
      <c r="G2720">
        <v>1401.5440000000001</v>
      </c>
      <c r="H2720">
        <v>74.370999999999995</v>
      </c>
      <c r="I2720">
        <v>96.274860000000004</v>
      </c>
      <c r="J2720">
        <v>-123.38120000000001</v>
      </c>
      <c r="K2720">
        <v>-50.48659</v>
      </c>
      <c r="L2720">
        <v>0</v>
      </c>
      <c r="M2720">
        <v>50.48659</v>
      </c>
      <c r="N2720">
        <v>123.38120000000001</v>
      </c>
      <c r="O2720">
        <v>345</v>
      </c>
      <c r="P2720">
        <v>159.21059</v>
      </c>
      <c r="Q2720">
        <v>9</v>
      </c>
      <c r="R2720" s="75">
        <v>39329</v>
      </c>
      <c r="T2720" t="s">
        <v>112</v>
      </c>
      <c r="U2720">
        <v>6.8325300000000005E-2</v>
      </c>
      <c r="W2720" t="s">
        <v>44</v>
      </c>
      <c r="Z2720" s="97">
        <v>1100000000</v>
      </c>
    </row>
    <row r="2721" spans="1:26">
      <c r="A2721" t="s">
        <v>44</v>
      </c>
      <c r="B2721" t="s">
        <v>56</v>
      </c>
      <c r="C2721" t="s">
        <v>18</v>
      </c>
      <c r="D2721">
        <v>2015</v>
      </c>
      <c r="E2721">
        <v>7</v>
      </c>
      <c r="F2721">
        <v>1457.2349999999999</v>
      </c>
      <c r="G2721">
        <v>1457.2349999999999</v>
      </c>
      <c r="H2721">
        <v>74.101519999999994</v>
      </c>
      <c r="I2721">
        <v>96.253900000000002</v>
      </c>
      <c r="J2721">
        <v>-123.35429999999999</v>
      </c>
      <c r="K2721">
        <v>-50.475589999999997</v>
      </c>
      <c r="L2721">
        <v>0</v>
      </c>
      <c r="M2721">
        <v>50.475589999999997</v>
      </c>
      <c r="N2721">
        <v>123.35429999999999</v>
      </c>
      <c r="O2721">
        <v>345</v>
      </c>
      <c r="P2721">
        <v>159.21059</v>
      </c>
      <c r="Q2721">
        <v>9</v>
      </c>
      <c r="R2721" s="75">
        <v>39329</v>
      </c>
      <c r="T2721" t="s">
        <v>112</v>
      </c>
      <c r="U2721">
        <v>6.8325300000000005E-2</v>
      </c>
      <c r="W2721" t="s">
        <v>44</v>
      </c>
      <c r="Z2721" s="97">
        <v>1100000000</v>
      </c>
    </row>
    <row r="2722" spans="1:26">
      <c r="A2722" t="s">
        <v>44</v>
      </c>
      <c r="B2722" t="s">
        <v>56</v>
      </c>
      <c r="C2722" t="s">
        <v>18</v>
      </c>
      <c r="D2722">
        <v>2015</v>
      </c>
      <c r="E2722">
        <v>8</v>
      </c>
      <c r="F2722">
        <v>1578.0740000000001</v>
      </c>
      <c r="G2722">
        <v>1578.0740000000001</v>
      </c>
      <c r="H2722">
        <v>75.645049999999998</v>
      </c>
      <c r="I2722">
        <v>97.644769999999994</v>
      </c>
      <c r="J2722">
        <v>-125.13679999999999</v>
      </c>
      <c r="K2722">
        <v>-51.204970000000003</v>
      </c>
      <c r="L2722">
        <v>0</v>
      </c>
      <c r="M2722">
        <v>51.204970000000003</v>
      </c>
      <c r="N2722">
        <v>125.13679999999999</v>
      </c>
      <c r="O2722">
        <v>345</v>
      </c>
      <c r="P2722">
        <v>159.21059</v>
      </c>
      <c r="Q2722">
        <v>9</v>
      </c>
      <c r="R2722" s="75">
        <v>39329</v>
      </c>
      <c r="T2722" t="s">
        <v>112</v>
      </c>
      <c r="U2722">
        <v>6.8325300000000005E-2</v>
      </c>
      <c r="W2722" t="s">
        <v>44</v>
      </c>
      <c r="Z2722" s="97">
        <v>1130000000</v>
      </c>
    </row>
    <row r="2723" spans="1:26">
      <c r="A2723" t="s">
        <v>44</v>
      </c>
      <c r="B2723" t="s">
        <v>56</v>
      </c>
      <c r="C2723" t="s">
        <v>18</v>
      </c>
      <c r="D2723">
        <v>2015</v>
      </c>
      <c r="E2723">
        <v>9</v>
      </c>
      <c r="F2723">
        <v>1605.952</v>
      </c>
      <c r="G2723">
        <v>1605.952</v>
      </c>
      <c r="H2723">
        <v>79.690269999999998</v>
      </c>
      <c r="I2723">
        <v>97.158330000000007</v>
      </c>
      <c r="J2723">
        <v>-124.5134</v>
      </c>
      <c r="K2723">
        <v>-50.949869999999997</v>
      </c>
      <c r="L2723">
        <v>0</v>
      </c>
      <c r="M2723">
        <v>50.949869999999997</v>
      </c>
      <c r="N2723">
        <v>124.5134</v>
      </c>
      <c r="O2723">
        <v>345</v>
      </c>
      <c r="P2723">
        <v>159.21059</v>
      </c>
      <c r="Q2723">
        <v>9</v>
      </c>
      <c r="R2723" s="75">
        <v>39329</v>
      </c>
      <c r="T2723" t="s">
        <v>112</v>
      </c>
      <c r="U2723">
        <v>6.8325300000000005E-2</v>
      </c>
      <c r="W2723" t="s">
        <v>44</v>
      </c>
      <c r="Z2723" s="97">
        <v>1120000000</v>
      </c>
    </row>
    <row r="2724" spans="1:26">
      <c r="A2724" t="s">
        <v>44</v>
      </c>
      <c r="B2724" t="s">
        <v>56</v>
      </c>
      <c r="C2724" t="s">
        <v>18</v>
      </c>
      <c r="D2724">
        <v>2015</v>
      </c>
      <c r="E2724">
        <v>10</v>
      </c>
      <c r="F2724">
        <v>1575.5129999999999</v>
      </c>
      <c r="G2724">
        <v>1575.5129999999999</v>
      </c>
      <c r="H2724">
        <v>83.164119999999997</v>
      </c>
      <c r="I2724">
        <v>97.015910000000005</v>
      </c>
      <c r="J2724">
        <v>-124.3309</v>
      </c>
      <c r="K2724">
        <v>-50.875190000000003</v>
      </c>
      <c r="L2724">
        <v>0</v>
      </c>
      <c r="M2724">
        <v>50.875190000000003</v>
      </c>
      <c r="N2724">
        <v>124.3309</v>
      </c>
      <c r="O2724">
        <v>345</v>
      </c>
      <c r="P2724">
        <v>159.21059</v>
      </c>
      <c r="Q2724">
        <v>9</v>
      </c>
      <c r="R2724" s="75">
        <v>39329</v>
      </c>
      <c r="T2724" t="s">
        <v>112</v>
      </c>
      <c r="U2724">
        <v>6.8325300000000005E-2</v>
      </c>
      <c r="W2724" t="s">
        <v>44</v>
      </c>
      <c r="Z2724" s="97">
        <v>1120000000</v>
      </c>
    </row>
    <row r="2725" spans="1:26">
      <c r="A2725" t="s">
        <v>44</v>
      </c>
      <c r="B2725" t="s">
        <v>56</v>
      </c>
      <c r="C2725" t="s">
        <v>18</v>
      </c>
      <c r="D2725">
        <v>2015</v>
      </c>
      <c r="E2725">
        <v>11</v>
      </c>
      <c r="F2725">
        <v>1573.4469999999999</v>
      </c>
      <c r="G2725">
        <v>1573.4469999999999</v>
      </c>
      <c r="H2725">
        <v>86.12236</v>
      </c>
      <c r="I2725">
        <v>97.722880000000004</v>
      </c>
      <c r="J2725">
        <v>-125.23690000000001</v>
      </c>
      <c r="K2725">
        <v>-51.245930000000001</v>
      </c>
      <c r="L2725">
        <v>0</v>
      </c>
      <c r="M2725">
        <v>51.245930000000001</v>
      </c>
      <c r="N2725">
        <v>125.23690000000001</v>
      </c>
      <c r="O2725">
        <v>345</v>
      </c>
      <c r="P2725">
        <v>159.21059</v>
      </c>
      <c r="Q2725">
        <v>9</v>
      </c>
      <c r="R2725" s="75">
        <v>39329</v>
      </c>
      <c r="T2725" t="s">
        <v>112</v>
      </c>
      <c r="U2725">
        <v>6.8325300000000005E-2</v>
      </c>
      <c r="W2725" t="s">
        <v>44</v>
      </c>
      <c r="Z2725" s="97">
        <v>1140000000</v>
      </c>
    </row>
    <row r="2726" spans="1:26">
      <c r="A2726" t="s">
        <v>44</v>
      </c>
      <c r="B2726" t="s">
        <v>56</v>
      </c>
      <c r="C2726" t="s">
        <v>18</v>
      </c>
      <c r="D2726">
        <v>2015</v>
      </c>
      <c r="E2726">
        <v>12</v>
      </c>
      <c r="F2726">
        <v>1559.018</v>
      </c>
      <c r="G2726">
        <v>1568.1130000000001</v>
      </c>
      <c r="H2726">
        <v>87.879249999999999</v>
      </c>
      <c r="I2726">
        <v>97.121530000000007</v>
      </c>
      <c r="J2726">
        <v>-133.56129999999999</v>
      </c>
      <c r="K2726">
        <v>-60.025669999999998</v>
      </c>
      <c r="L2726">
        <v>-9.0950930000000003</v>
      </c>
      <c r="M2726">
        <v>41.83549</v>
      </c>
      <c r="N2726">
        <v>115.3712</v>
      </c>
      <c r="O2726">
        <v>345</v>
      </c>
      <c r="P2726">
        <v>159.21059</v>
      </c>
      <c r="Q2726">
        <v>9</v>
      </c>
      <c r="R2726" s="75">
        <v>39329</v>
      </c>
      <c r="T2726" t="s">
        <v>112</v>
      </c>
      <c r="U2726">
        <v>6.8325300000000005E-2</v>
      </c>
      <c r="W2726" t="s">
        <v>44</v>
      </c>
      <c r="Z2726" s="97">
        <v>1120000000</v>
      </c>
    </row>
    <row r="2727" spans="1:26">
      <c r="A2727" t="s">
        <v>44</v>
      </c>
      <c r="B2727" t="s">
        <v>56</v>
      </c>
      <c r="C2727" t="s">
        <v>18</v>
      </c>
      <c r="D2727">
        <v>2015</v>
      </c>
      <c r="E2727">
        <v>13</v>
      </c>
      <c r="F2727">
        <v>1543.0640000000001</v>
      </c>
      <c r="G2727">
        <v>930.65409999999997</v>
      </c>
      <c r="H2727">
        <v>89.135509999999996</v>
      </c>
      <c r="I2727">
        <v>97.124849999999995</v>
      </c>
      <c r="J2727">
        <v>487.93950000000001</v>
      </c>
      <c r="K2727">
        <v>561.47770000000003</v>
      </c>
      <c r="L2727">
        <v>612.41</v>
      </c>
      <c r="M2727">
        <v>663.34230000000002</v>
      </c>
      <c r="N2727">
        <v>736.88059999999996</v>
      </c>
      <c r="O2727">
        <v>345</v>
      </c>
      <c r="P2727">
        <v>159.21059</v>
      </c>
      <c r="Q2727">
        <v>9</v>
      </c>
      <c r="R2727" s="75">
        <v>39329</v>
      </c>
      <c r="T2727" t="s">
        <v>112</v>
      </c>
      <c r="U2727">
        <v>6.8325300000000005E-2</v>
      </c>
      <c r="W2727" t="s">
        <v>44</v>
      </c>
      <c r="Z2727" s="97">
        <v>1120000000</v>
      </c>
    </row>
    <row r="2728" spans="1:26">
      <c r="A2728" t="s">
        <v>44</v>
      </c>
      <c r="B2728" t="s">
        <v>56</v>
      </c>
      <c r="C2728" t="s">
        <v>18</v>
      </c>
      <c r="D2728">
        <v>2015</v>
      </c>
      <c r="E2728">
        <v>14</v>
      </c>
      <c r="F2728">
        <v>1522.2650000000001</v>
      </c>
      <c r="G2728">
        <v>240.58619999999999</v>
      </c>
      <c r="H2728">
        <v>90.408450000000002</v>
      </c>
      <c r="I2728">
        <v>97.050910000000002</v>
      </c>
      <c r="J2728">
        <v>1157.3030000000001</v>
      </c>
      <c r="K2728">
        <v>1230.7850000000001</v>
      </c>
      <c r="L2728">
        <v>1281.6780000000001</v>
      </c>
      <c r="M2728">
        <v>1332.5719999999999</v>
      </c>
      <c r="N2728">
        <v>1406.0540000000001</v>
      </c>
      <c r="O2728">
        <v>345</v>
      </c>
      <c r="P2728">
        <v>159.21059</v>
      </c>
      <c r="Q2728">
        <v>9</v>
      </c>
      <c r="R2728" s="75">
        <v>39329</v>
      </c>
      <c r="T2728" t="s">
        <v>112</v>
      </c>
      <c r="U2728">
        <v>6.8325300000000005E-2</v>
      </c>
      <c r="W2728" t="s">
        <v>44</v>
      </c>
      <c r="Z2728" s="97">
        <v>1120000000</v>
      </c>
    </row>
    <row r="2729" spans="1:26">
      <c r="A2729" t="s">
        <v>44</v>
      </c>
      <c r="B2729" t="s">
        <v>56</v>
      </c>
      <c r="C2729" t="s">
        <v>18</v>
      </c>
      <c r="D2729">
        <v>2015</v>
      </c>
      <c r="E2729">
        <v>15</v>
      </c>
      <c r="F2729">
        <v>1471.885</v>
      </c>
      <c r="G2729">
        <v>240.1797</v>
      </c>
      <c r="H2729">
        <v>90.728870000000001</v>
      </c>
      <c r="I2729">
        <v>96.306539999999998</v>
      </c>
      <c r="J2729">
        <v>1108.2840000000001</v>
      </c>
      <c r="K2729">
        <v>1181.202</v>
      </c>
      <c r="L2729">
        <v>1231.7049999999999</v>
      </c>
      <c r="M2729">
        <v>1282.2080000000001</v>
      </c>
      <c r="N2729">
        <v>1355.127</v>
      </c>
      <c r="O2729">
        <v>345</v>
      </c>
      <c r="P2729">
        <v>159.21059</v>
      </c>
      <c r="Q2729">
        <v>9</v>
      </c>
      <c r="R2729" s="75">
        <v>39329</v>
      </c>
      <c r="T2729" t="s">
        <v>112</v>
      </c>
      <c r="U2729">
        <v>6.8325300000000005E-2</v>
      </c>
      <c r="W2729" t="s">
        <v>44</v>
      </c>
      <c r="Z2729" s="97">
        <v>1100000000</v>
      </c>
    </row>
    <row r="2730" spans="1:26">
      <c r="A2730" t="s">
        <v>44</v>
      </c>
      <c r="B2730" t="s">
        <v>56</v>
      </c>
      <c r="C2730" t="s">
        <v>18</v>
      </c>
      <c r="D2730">
        <v>2015</v>
      </c>
      <c r="E2730">
        <v>16</v>
      </c>
      <c r="F2730">
        <v>1441.9490000000001</v>
      </c>
      <c r="G2730">
        <v>239.49930000000001</v>
      </c>
      <c r="H2730">
        <v>90.900570000000002</v>
      </c>
      <c r="I2730">
        <v>96.971400000000003</v>
      </c>
      <c r="J2730">
        <v>1078.175</v>
      </c>
      <c r="K2730">
        <v>1151.597</v>
      </c>
      <c r="L2730">
        <v>1202.4490000000001</v>
      </c>
      <c r="M2730">
        <v>1253.3009999999999</v>
      </c>
      <c r="N2730">
        <v>1326.723</v>
      </c>
      <c r="O2730">
        <v>345</v>
      </c>
      <c r="P2730">
        <v>159.21059</v>
      </c>
      <c r="Q2730">
        <v>9</v>
      </c>
      <c r="R2730" s="75">
        <v>39329</v>
      </c>
      <c r="T2730" t="s">
        <v>112</v>
      </c>
      <c r="U2730">
        <v>6.8325300000000005E-2</v>
      </c>
      <c r="W2730" t="s">
        <v>44</v>
      </c>
      <c r="Z2730" s="97">
        <v>1120000000</v>
      </c>
    </row>
    <row r="2731" spans="1:26">
      <c r="A2731" t="s">
        <v>44</v>
      </c>
      <c r="B2731" t="s">
        <v>56</v>
      </c>
      <c r="C2731" t="s">
        <v>18</v>
      </c>
      <c r="D2731">
        <v>2015</v>
      </c>
      <c r="E2731">
        <v>17</v>
      </c>
      <c r="F2731">
        <v>1440.3979999999999</v>
      </c>
      <c r="G2731">
        <v>238.43989999999999</v>
      </c>
      <c r="H2731">
        <v>88.757729999999995</v>
      </c>
      <c r="I2731">
        <v>97.615589999999997</v>
      </c>
      <c r="J2731">
        <v>1076.8589999999999</v>
      </c>
      <c r="K2731">
        <v>1150.768</v>
      </c>
      <c r="L2731">
        <v>1201.9580000000001</v>
      </c>
      <c r="M2731">
        <v>1253.1479999999999</v>
      </c>
      <c r="N2731">
        <v>1327.057</v>
      </c>
      <c r="O2731">
        <v>345</v>
      </c>
      <c r="P2731">
        <v>159.21059</v>
      </c>
      <c r="Q2731">
        <v>9</v>
      </c>
      <c r="R2731" s="75">
        <v>39329</v>
      </c>
      <c r="T2731" t="s">
        <v>112</v>
      </c>
      <c r="U2731">
        <v>6.8325300000000005E-2</v>
      </c>
      <c r="W2731" t="s">
        <v>44</v>
      </c>
      <c r="Z2731" s="97">
        <v>1130000000</v>
      </c>
    </row>
    <row r="2732" spans="1:26">
      <c r="A2732" t="s">
        <v>44</v>
      </c>
      <c r="B2732" t="s">
        <v>56</v>
      </c>
      <c r="C2732" t="s">
        <v>18</v>
      </c>
      <c r="D2732">
        <v>2015</v>
      </c>
      <c r="E2732">
        <v>18</v>
      </c>
      <c r="F2732">
        <v>1409.8219999999999</v>
      </c>
      <c r="G2732">
        <v>237.71780000000001</v>
      </c>
      <c r="H2732">
        <v>86.791880000000006</v>
      </c>
      <c r="I2732">
        <v>97.188180000000003</v>
      </c>
      <c r="J2732">
        <v>1047.5519999999999</v>
      </c>
      <c r="K2732">
        <v>1121.1379999999999</v>
      </c>
      <c r="L2732">
        <v>1172.104</v>
      </c>
      <c r="M2732">
        <v>1223.069</v>
      </c>
      <c r="N2732">
        <v>1296.6559999999999</v>
      </c>
      <c r="O2732">
        <v>345</v>
      </c>
      <c r="P2732">
        <v>159.21059</v>
      </c>
      <c r="Q2732">
        <v>9</v>
      </c>
      <c r="R2732" s="75">
        <v>39329</v>
      </c>
      <c r="T2732" t="s">
        <v>112</v>
      </c>
      <c r="U2732">
        <v>6.8325300000000005E-2</v>
      </c>
      <c r="W2732" t="s">
        <v>44</v>
      </c>
      <c r="Z2732" s="97">
        <v>1120000000</v>
      </c>
    </row>
    <row r="2733" spans="1:26">
      <c r="A2733" t="s">
        <v>44</v>
      </c>
      <c r="B2733" t="s">
        <v>56</v>
      </c>
      <c r="C2733" t="s">
        <v>18</v>
      </c>
      <c r="D2733">
        <v>2015</v>
      </c>
      <c r="E2733">
        <v>19</v>
      </c>
      <c r="F2733">
        <v>1429.5530000000001</v>
      </c>
      <c r="G2733">
        <v>669.4479</v>
      </c>
      <c r="H2733">
        <v>83.372669999999999</v>
      </c>
      <c r="I2733">
        <v>96.722170000000006</v>
      </c>
      <c r="J2733">
        <v>636.15030000000002</v>
      </c>
      <c r="K2733">
        <v>709.3836</v>
      </c>
      <c r="L2733">
        <v>760.10469999999998</v>
      </c>
      <c r="M2733">
        <v>810.82590000000005</v>
      </c>
      <c r="N2733">
        <v>884.05920000000003</v>
      </c>
      <c r="O2733">
        <v>345</v>
      </c>
      <c r="P2733">
        <v>159.21059</v>
      </c>
      <c r="Q2733">
        <v>9</v>
      </c>
      <c r="R2733" s="75">
        <v>39329</v>
      </c>
      <c r="T2733" t="s">
        <v>112</v>
      </c>
      <c r="U2733">
        <v>6.8325300000000005E-2</v>
      </c>
      <c r="W2733" t="s">
        <v>44</v>
      </c>
      <c r="Z2733" s="97">
        <v>1110000000</v>
      </c>
    </row>
    <row r="2734" spans="1:26">
      <c r="A2734" t="s">
        <v>44</v>
      </c>
      <c r="B2734" t="s">
        <v>56</v>
      </c>
      <c r="C2734" t="s">
        <v>18</v>
      </c>
      <c r="D2734">
        <v>2015</v>
      </c>
      <c r="E2734">
        <v>20</v>
      </c>
      <c r="F2734">
        <v>1432.627</v>
      </c>
      <c r="G2734">
        <v>1098.9770000000001</v>
      </c>
      <c r="H2734">
        <v>79.290790000000001</v>
      </c>
      <c r="I2734">
        <v>97.234089999999995</v>
      </c>
      <c r="J2734">
        <v>209.04</v>
      </c>
      <c r="K2734">
        <v>282.66090000000003</v>
      </c>
      <c r="L2734">
        <v>333.65050000000002</v>
      </c>
      <c r="M2734">
        <v>384.64010000000002</v>
      </c>
      <c r="N2734">
        <v>458.26100000000002</v>
      </c>
      <c r="O2734">
        <v>345</v>
      </c>
      <c r="P2734">
        <v>159.21059</v>
      </c>
      <c r="Q2734">
        <v>9</v>
      </c>
      <c r="R2734" s="75">
        <v>39329</v>
      </c>
      <c r="T2734" t="s">
        <v>112</v>
      </c>
      <c r="U2734">
        <v>6.8325300000000005E-2</v>
      </c>
      <c r="W2734" t="s">
        <v>44</v>
      </c>
      <c r="Z2734" s="97">
        <v>1130000000</v>
      </c>
    </row>
    <row r="2735" spans="1:26">
      <c r="A2735" t="s">
        <v>44</v>
      </c>
      <c r="B2735" t="s">
        <v>56</v>
      </c>
      <c r="C2735" t="s">
        <v>18</v>
      </c>
      <c r="D2735">
        <v>2015</v>
      </c>
      <c r="E2735">
        <v>21</v>
      </c>
      <c r="F2735">
        <v>1462.0820000000001</v>
      </c>
      <c r="G2735">
        <v>1160.1110000000001</v>
      </c>
      <c r="H2735">
        <v>76.192989999999995</v>
      </c>
      <c r="I2735">
        <v>97.298469999999995</v>
      </c>
      <c r="J2735">
        <v>177.27719999999999</v>
      </c>
      <c r="K2735">
        <v>250.9469</v>
      </c>
      <c r="L2735">
        <v>301.97019999999998</v>
      </c>
      <c r="M2735">
        <v>352.99360000000001</v>
      </c>
      <c r="N2735">
        <v>426.66320000000002</v>
      </c>
      <c r="O2735">
        <v>345</v>
      </c>
      <c r="P2735">
        <v>159.21059</v>
      </c>
      <c r="Q2735">
        <v>9</v>
      </c>
      <c r="R2735" s="75">
        <v>39329</v>
      </c>
      <c r="T2735" t="s">
        <v>112</v>
      </c>
      <c r="U2735">
        <v>6.8325300000000005E-2</v>
      </c>
      <c r="W2735" t="s">
        <v>44</v>
      </c>
      <c r="Z2735" s="97">
        <v>1130000000</v>
      </c>
    </row>
    <row r="2736" spans="1:26">
      <c r="A2736" t="s">
        <v>44</v>
      </c>
      <c r="B2736" t="s">
        <v>56</v>
      </c>
      <c r="C2736" t="s">
        <v>18</v>
      </c>
      <c r="D2736">
        <v>2015</v>
      </c>
      <c r="E2736">
        <v>22</v>
      </c>
      <c r="F2736">
        <v>1452.636</v>
      </c>
      <c r="G2736">
        <v>1229.058</v>
      </c>
      <c r="H2736">
        <v>73.971320000000006</v>
      </c>
      <c r="I2736">
        <v>97.790300000000002</v>
      </c>
      <c r="J2736">
        <v>98.25506</v>
      </c>
      <c r="K2736">
        <v>172.2971</v>
      </c>
      <c r="L2736">
        <v>223.57839999999999</v>
      </c>
      <c r="M2736">
        <v>274.8596</v>
      </c>
      <c r="N2736">
        <v>348.90170000000001</v>
      </c>
      <c r="O2736">
        <v>345</v>
      </c>
      <c r="P2736">
        <v>159.21059</v>
      </c>
      <c r="Q2736">
        <v>9</v>
      </c>
      <c r="R2736" s="75">
        <v>39329</v>
      </c>
      <c r="T2736" t="s">
        <v>112</v>
      </c>
      <c r="U2736">
        <v>6.8325300000000005E-2</v>
      </c>
      <c r="W2736" t="s">
        <v>44</v>
      </c>
      <c r="Z2736" s="97">
        <v>1140000000</v>
      </c>
    </row>
    <row r="2737" spans="1:26">
      <c r="A2737" t="s">
        <v>44</v>
      </c>
      <c r="B2737" t="s">
        <v>56</v>
      </c>
      <c r="C2737" t="s">
        <v>18</v>
      </c>
      <c r="D2737">
        <v>2015</v>
      </c>
      <c r="E2737">
        <v>23</v>
      </c>
      <c r="F2737">
        <v>1441.7449999999999</v>
      </c>
      <c r="G2737">
        <v>1240.193</v>
      </c>
      <c r="H2737">
        <v>71.363079999999997</v>
      </c>
      <c r="I2737">
        <v>96.606989999999996</v>
      </c>
      <c r="J2737">
        <v>77.744919999999993</v>
      </c>
      <c r="K2737">
        <v>150.89099999999999</v>
      </c>
      <c r="L2737">
        <v>201.55179999999999</v>
      </c>
      <c r="M2737">
        <v>252.21250000000001</v>
      </c>
      <c r="N2737">
        <v>325.35860000000002</v>
      </c>
      <c r="O2737">
        <v>345</v>
      </c>
      <c r="P2737">
        <v>159.21059</v>
      </c>
      <c r="Q2737">
        <v>9</v>
      </c>
      <c r="R2737" s="75">
        <v>39329</v>
      </c>
      <c r="T2737" t="s">
        <v>112</v>
      </c>
      <c r="U2737">
        <v>6.8325300000000005E-2</v>
      </c>
      <c r="W2737" t="s">
        <v>44</v>
      </c>
      <c r="Z2737" s="97">
        <v>1110000000</v>
      </c>
    </row>
    <row r="2738" spans="1:26">
      <c r="A2738" t="s">
        <v>44</v>
      </c>
      <c r="B2738" t="s">
        <v>56</v>
      </c>
      <c r="C2738" t="s">
        <v>18</v>
      </c>
      <c r="D2738">
        <v>2015</v>
      </c>
      <c r="E2738">
        <v>24</v>
      </c>
      <c r="F2738">
        <v>1402.944</v>
      </c>
      <c r="G2738">
        <v>1236.2070000000001</v>
      </c>
      <c r="H2738">
        <v>70.466160000000002</v>
      </c>
      <c r="I2738">
        <v>96.22757</v>
      </c>
      <c r="J2738">
        <v>43.416589999999999</v>
      </c>
      <c r="K2738">
        <v>116.2754</v>
      </c>
      <c r="L2738">
        <v>166.7372</v>
      </c>
      <c r="M2738">
        <v>217.19900000000001</v>
      </c>
      <c r="N2738">
        <v>290.05779999999999</v>
      </c>
      <c r="O2738">
        <v>345</v>
      </c>
      <c r="P2738">
        <v>159.21059</v>
      </c>
      <c r="Q2738">
        <v>9</v>
      </c>
      <c r="R2738" s="75">
        <v>39329</v>
      </c>
      <c r="T2738" t="s">
        <v>112</v>
      </c>
      <c r="U2738">
        <v>6.8325300000000005E-2</v>
      </c>
      <c r="W2738" t="s">
        <v>44</v>
      </c>
      <c r="Z2738" s="97">
        <v>1100000000</v>
      </c>
    </row>
    <row r="2739" spans="1:26">
      <c r="A2739" t="s">
        <v>44</v>
      </c>
      <c r="B2739" t="s">
        <v>56</v>
      </c>
      <c r="C2739" t="s">
        <v>19</v>
      </c>
      <c r="D2739">
        <v>2015</v>
      </c>
      <c r="E2739">
        <v>1</v>
      </c>
      <c r="F2739">
        <v>1325.4449999999999</v>
      </c>
      <c r="G2739">
        <v>1325.4449999999999</v>
      </c>
      <c r="H2739">
        <v>69.392840000000007</v>
      </c>
      <c r="I2739">
        <v>95.689580000000007</v>
      </c>
      <c r="J2739">
        <v>-122.6311</v>
      </c>
      <c r="K2739">
        <v>-50.179659999999998</v>
      </c>
      <c r="L2739">
        <v>0</v>
      </c>
      <c r="M2739">
        <v>50.179659999999998</v>
      </c>
      <c r="N2739">
        <v>122.6311</v>
      </c>
      <c r="O2739">
        <v>345</v>
      </c>
      <c r="P2739">
        <v>159.21059</v>
      </c>
      <c r="Q2739">
        <v>10</v>
      </c>
      <c r="R2739" s="75">
        <v>37915</v>
      </c>
      <c r="T2739" t="s">
        <v>112</v>
      </c>
      <c r="U2739">
        <v>7.2317400000000004E-2</v>
      </c>
      <c r="W2739" t="s">
        <v>44</v>
      </c>
      <c r="Z2739" s="97">
        <v>1090000000</v>
      </c>
    </row>
    <row r="2740" spans="1:26">
      <c r="A2740" t="s">
        <v>44</v>
      </c>
      <c r="B2740" t="s">
        <v>56</v>
      </c>
      <c r="C2740" t="s">
        <v>19</v>
      </c>
      <c r="D2740">
        <v>2015</v>
      </c>
      <c r="E2740">
        <v>2</v>
      </c>
      <c r="F2740">
        <v>1314.944</v>
      </c>
      <c r="G2740">
        <v>1314.944</v>
      </c>
      <c r="H2740">
        <v>68.524829999999994</v>
      </c>
      <c r="I2740">
        <v>95.523129999999995</v>
      </c>
      <c r="J2740">
        <v>-122.4178</v>
      </c>
      <c r="K2740">
        <v>-50.092379999999999</v>
      </c>
      <c r="L2740">
        <v>0</v>
      </c>
      <c r="M2740">
        <v>50.092379999999999</v>
      </c>
      <c r="N2740">
        <v>122.4178</v>
      </c>
      <c r="O2740">
        <v>345</v>
      </c>
      <c r="P2740">
        <v>159.21059</v>
      </c>
      <c r="Q2740">
        <v>10</v>
      </c>
      <c r="R2740" s="75">
        <v>37915</v>
      </c>
      <c r="T2740" t="s">
        <v>112</v>
      </c>
      <c r="U2740">
        <v>7.2317400000000004E-2</v>
      </c>
      <c r="W2740" t="s">
        <v>44</v>
      </c>
      <c r="Z2740" s="97">
        <v>1090000000</v>
      </c>
    </row>
    <row r="2741" spans="1:26">
      <c r="A2741" t="s">
        <v>44</v>
      </c>
      <c r="B2741" t="s">
        <v>56</v>
      </c>
      <c r="C2741" t="s">
        <v>19</v>
      </c>
      <c r="D2741">
        <v>2015</v>
      </c>
      <c r="E2741">
        <v>3</v>
      </c>
      <c r="F2741">
        <v>1326.146</v>
      </c>
      <c r="G2741">
        <v>1326.146</v>
      </c>
      <c r="H2741">
        <v>67.800449999999998</v>
      </c>
      <c r="I2741">
        <v>95.628370000000004</v>
      </c>
      <c r="J2741">
        <v>-122.5527</v>
      </c>
      <c r="K2741">
        <v>-50.147570000000002</v>
      </c>
      <c r="L2741">
        <v>0</v>
      </c>
      <c r="M2741">
        <v>50.147570000000002</v>
      </c>
      <c r="N2741">
        <v>122.5527</v>
      </c>
      <c r="O2741">
        <v>345</v>
      </c>
      <c r="P2741">
        <v>159.21059</v>
      </c>
      <c r="Q2741">
        <v>10</v>
      </c>
      <c r="R2741" s="75">
        <v>37915</v>
      </c>
      <c r="T2741" t="s">
        <v>112</v>
      </c>
      <c r="U2741">
        <v>7.2317400000000004E-2</v>
      </c>
      <c r="W2741" t="s">
        <v>44</v>
      </c>
      <c r="Z2741" s="97">
        <v>1090000000</v>
      </c>
    </row>
    <row r="2742" spans="1:26">
      <c r="A2742" t="s">
        <v>44</v>
      </c>
      <c r="B2742" t="s">
        <v>56</v>
      </c>
      <c r="C2742" t="s">
        <v>19</v>
      </c>
      <c r="D2742">
        <v>2015</v>
      </c>
      <c r="E2742">
        <v>4</v>
      </c>
      <c r="F2742">
        <v>1358.2470000000001</v>
      </c>
      <c r="G2742">
        <v>1358.2470000000001</v>
      </c>
      <c r="H2742">
        <v>67.117549999999994</v>
      </c>
      <c r="I2742">
        <v>95.625789999999995</v>
      </c>
      <c r="J2742">
        <v>-122.54940000000001</v>
      </c>
      <c r="K2742">
        <v>-50.146210000000004</v>
      </c>
      <c r="L2742">
        <v>0</v>
      </c>
      <c r="M2742">
        <v>50.146210000000004</v>
      </c>
      <c r="N2742">
        <v>122.54940000000001</v>
      </c>
      <c r="O2742">
        <v>345</v>
      </c>
      <c r="P2742">
        <v>159.21059</v>
      </c>
      <c r="Q2742">
        <v>10</v>
      </c>
      <c r="R2742" s="75">
        <v>37915</v>
      </c>
      <c r="T2742" t="s">
        <v>112</v>
      </c>
      <c r="U2742">
        <v>7.2317400000000004E-2</v>
      </c>
      <c r="W2742" t="s">
        <v>44</v>
      </c>
      <c r="Z2742" s="97">
        <v>1090000000</v>
      </c>
    </row>
    <row r="2743" spans="1:26">
      <c r="A2743" t="s">
        <v>44</v>
      </c>
      <c r="B2743" t="s">
        <v>56</v>
      </c>
      <c r="C2743" t="s">
        <v>19</v>
      </c>
      <c r="D2743">
        <v>2015</v>
      </c>
      <c r="E2743">
        <v>5</v>
      </c>
      <c r="F2743">
        <v>1427.471</v>
      </c>
      <c r="G2743">
        <v>1427.471</v>
      </c>
      <c r="H2743">
        <v>66.644869999999997</v>
      </c>
      <c r="I2743">
        <v>95.653630000000007</v>
      </c>
      <c r="J2743">
        <v>-122.5851</v>
      </c>
      <c r="K2743">
        <v>-50.160809999999998</v>
      </c>
      <c r="L2743">
        <v>0</v>
      </c>
      <c r="M2743">
        <v>50.160809999999998</v>
      </c>
      <c r="N2743">
        <v>122.5851</v>
      </c>
      <c r="O2743">
        <v>345</v>
      </c>
      <c r="P2743">
        <v>159.21059</v>
      </c>
      <c r="Q2743">
        <v>10</v>
      </c>
      <c r="R2743" s="75">
        <v>37915</v>
      </c>
      <c r="T2743" t="s">
        <v>112</v>
      </c>
      <c r="U2743">
        <v>7.2317400000000004E-2</v>
      </c>
      <c r="W2743" t="s">
        <v>44</v>
      </c>
      <c r="Z2743" s="97">
        <v>1090000000</v>
      </c>
    </row>
    <row r="2744" spans="1:26">
      <c r="A2744" t="s">
        <v>44</v>
      </c>
      <c r="B2744" t="s">
        <v>56</v>
      </c>
      <c r="C2744" t="s">
        <v>19</v>
      </c>
      <c r="D2744">
        <v>2015</v>
      </c>
      <c r="E2744">
        <v>6</v>
      </c>
      <c r="F2744">
        <v>1475.568</v>
      </c>
      <c r="G2744">
        <v>1475.568</v>
      </c>
      <c r="H2744">
        <v>66.70814</v>
      </c>
      <c r="I2744">
        <v>95.706389999999999</v>
      </c>
      <c r="J2744">
        <v>-122.6527</v>
      </c>
      <c r="K2744">
        <v>-50.188479999999998</v>
      </c>
      <c r="L2744">
        <v>0</v>
      </c>
      <c r="M2744">
        <v>50.188479999999998</v>
      </c>
      <c r="N2744">
        <v>122.6527</v>
      </c>
      <c r="O2744">
        <v>345</v>
      </c>
      <c r="P2744">
        <v>159.21059</v>
      </c>
      <c r="Q2744">
        <v>10</v>
      </c>
      <c r="R2744" s="75">
        <v>37915</v>
      </c>
      <c r="T2744" t="s">
        <v>112</v>
      </c>
      <c r="U2744">
        <v>7.2317400000000004E-2</v>
      </c>
      <c r="W2744" t="s">
        <v>44</v>
      </c>
      <c r="Z2744" s="97">
        <v>1090000000</v>
      </c>
    </row>
    <row r="2745" spans="1:26">
      <c r="A2745" t="s">
        <v>44</v>
      </c>
      <c r="B2745" t="s">
        <v>56</v>
      </c>
      <c r="C2745" t="s">
        <v>19</v>
      </c>
      <c r="D2745">
        <v>2015</v>
      </c>
      <c r="E2745">
        <v>7</v>
      </c>
      <c r="F2745">
        <v>1474.854</v>
      </c>
      <c r="G2745">
        <v>1474.854</v>
      </c>
      <c r="H2745">
        <v>66.222260000000006</v>
      </c>
      <c r="I2745">
        <v>95.529139999999998</v>
      </c>
      <c r="J2745">
        <v>-122.4255</v>
      </c>
      <c r="K2745">
        <v>-50.095529999999997</v>
      </c>
      <c r="L2745">
        <v>0</v>
      </c>
      <c r="M2745">
        <v>50.095529999999997</v>
      </c>
      <c r="N2745">
        <v>122.4255</v>
      </c>
      <c r="O2745">
        <v>345</v>
      </c>
      <c r="P2745">
        <v>159.21059</v>
      </c>
      <c r="Q2745">
        <v>10</v>
      </c>
      <c r="R2745" s="75">
        <v>37915</v>
      </c>
      <c r="T2745" t="s">
        <v>112</v>
      </c>
      <c r="U2745">
        <v>7.2317400000000004E-2</v>
      </c>
      <c r="W2745" t="s">
        <v>44</v>
      </c>
      <c r="Z2745" s="97">
        <v>1090000000</v>
      </c>
    </row>
    <row r="2746" spans="1:26">
      <c r="A2746" t="s">
        <v>44</v>
      </c>
      <c r="B2746" t="s">
        <v>56</v>
      </c>
      <c r="C2746" t="s">
        <v>19</v>
      </c>
      <c r="D2746">
        <v>2015</v>
      </c>
      <c r="E2746">
        <v>8</v>
      </c>
      <c r="F2746">
        <v>1497.173</v>
      </c>
      <c r="G2746">
        <v>1497.173</v>
      </c>
      <c r="H2746">
        <v>67.257329999999996</v>
      </c>
      <c r="I2746">
        <v>95.658450000000002</v>
      </c>
      <c r="J2746">
        <v>-122.5912</v>
      </c>
      <c r="K2746">
        <v>-50.163339999999998</v>
      </c>
      <c r="L2746">
        <v>0</v>
      </c>
      <c r="M2746">
        <v>50.163339999999998</v>
      </c>
      <c r="N2746">
        <v>122.5912</v>
      </c>
      <c r="O2746">
        <v>345</v>
      </c>
      <c r="P2746">
        <v>159.21059</v>
      </c>
      <c r="Q2746">
        <v>10</v>
      </c>
      <c r="R2746" s="75">
        <v>37915</v>
      </c>
      <c r="T2746" t="s">
        <v>112</v>
      </c>
      <c r="U2746">
        <v>7.2317400000000004E-2</v>
      </c>
      <c r="W2746" t="s">
        <v>44</v>
      </c>
      <c r="Z2746" s="97">
        <v>1090000000</v>
      </c>
    </row>
    <row r="2747" spans="1:26">
      <c r="A2747" t="s">
        <v>44</v>
      </c>
      <c r="B2747" t="s">
        <v>56</v>
      </c>
      <c r="C2747" t="s">
        <v>19</v>
      </c>
      <c r="D2747">
        <v>2015</v>
      </c>
      <c r="E2747">
        <v>9</v>
      </c>
      <c r="F2747">
        <v>1492.088</v>
      </c>
      <c r="G2747">
        <v>1492.088</v>
      </c>
      <c r="H2747">
        <v>71.054950000000005</v>
      </c>
      <c r="I2747">
        <v>95.613560000000007</v>
      </c>
      <c r="J2747">
        <v>-122.5337</v>
      </c>
      <c r="K2747">
        <v>-50.139800000000001</v>
      </c>
      <c r="L2747">
        <v>0</v>
      </c>
      <c r="M2747">
        <v>50.139800000000001</v>
      </c>
      <c r="N2747">
        <v>122.5337</v>
      </c>
      <c r="O2747">
        <v>345</v>
      </c>
      <c r="P2747">
        <v>159.21059</v>
      </c>
      <c r="Q2747">
        <v>10</v>
      </c>
      <c r="R2747" s="75">
        <v>37915</v>
      </c>
      <c r="T2747" t="s">
        <v>112</v>
      </c>
      <c r="U2747">
        <v>7.2317400000000004E-2</v>
      </c>
      <c r="W2747" t="s">
        <v>44</v>
      </c>
      <c r="Z2747" s="97">
        <v>1090000000</v>
      </c>
    </row>
    <row r="2748" spans="1:26">
      <c r="A2748" t="s">
        <v>44</v>
      </c>
      <c r="B2748" t="s">
        <v>56</v>
      </c>
      <c r="C2748" t="s">
        <v>19</v>
      </c>
      <c r="D2748">
        <v>2015</v>
      </c>
      <c r="E2748">
        <v>10</v>
      </c>
      <c r="F2748">
        <v>1500.3710000000001</v>
      </c>
      <c r="G2748">
        <v>1500.3710000000001</v>
      </c>
      <c r="H2748">
        <v>76.964709999999997</v>
      </c>
      <c r="I2748">
        <v>95.523520000000005</v>
      </c>
      <c r="J2748">
        <v>-122.4183</v>
      </c>
      <c r="K2748">
        <v>-50.092579999999998</v>
      </c>
      <c r="L2748">
        <v>0</v>
      </c>
      <c r="M2748">
        <v>50.092579999999998</v>
      </c>
      <c r="N2748">
        <v>122.4183</v>
      </c>
      <c r="O2748">
        <v>345</v>
      </c>
      <c r="P2748">
        <v>159.21059</v>
      </c>
      <c r="Q2748">
        <v>10</v>
      </c>
      <c r="R2748" s="75">
        <v>37915</v>
      </c>
      <c r="T2748" t="s">
        <v>112</v>
      </c>
      <c r="U2748">
        <v>7.2317400000000004E-2</v>
      </c>
      <c r="W2748" t="s">
        <v>44</v>
      </c>
      <c r="Z2748" s="97">
        <v>1090000000</v>
      </c>
    </row>
    <row r="2749" spans="1:26">
      <c r="A2749" t="s">
        <v>44</v>
      </c>
      <c r="B2749" t="s">
        <v>56</v>
      </c>
      <c r="C2749" t="s">
        <v>19</v>
      </c>
      <c r="D2749">
        <v>2015</v>
      </c>
      <c r="E2749">
        <v>11</v>
      </c>
      <c r="F2749">
        <v>1507.9649999999999</v>
      </c>
      <c r="G2749">
        <v>1507.9649999999999</v>
      </c>
      <c r="H2749">
        <v>83.175979999999996</v>
      </c>
      <c r="I2749">
        <v>95.591070000000002</v>
      </c>
      <c r="J2749">
        <v>-122.50490000000001</v>
      </c>
      <c r="K2749">
        <v>-50.128010000000003</v>
      </c>
      <c r="L2749">
        <v>0</v>
      </c>
      <c r="M2749">
        <v>50.128010000000003</v>
      </c>
      <c r="N2749">
        <v>122.50490000000001</v>
      </c>
      <c r="O2749">
        <v>345</v>
      </c>
      <c r="P2749">
        <v>159.21059</v>
      </c>
      <c r="Q2749">
        <v>10</v>
      </c>
      <c r="R2749" s="75">
        <v>37915</v>
      </c>
      <c r="T2749" t="s">
        <v>112</v>
      </c>
      <c r="U2749">
        <v>7.2317400000000004E-2</v>
      </c>
      <c r="W2749" t="s">
        <v>44</v>
      </c>
      <c r="Z2749" s="97">
        <v>1090000000</v>
      </c>
    </row>
    <row r="2750" spans="1:26">
      <c r="A2750" t="s">
        <v>44</v>
      </c>
      <c r="B2750" t="s">
        <v>56</v>
      </c>
      <c r="C2750" t="s">
        <v>19</v>
      </c>
      <c r="D2750">
        <v>2015</v>
      </c>
      <c r="E2750">
        <v>12</v>
      </c>
      <c r="F2750">
        <v>1471.114</v>
      </c>
      <c r="G2750">
        <v>1502.74</v>
      </c>
      <c r="H2750">
        <v>88.304289999999995</v>
      </c>
      <c r="I2750">
        <v>95.685749999999999</v>
      </c>
      <c r="J2750">
        <v>-154.25219999999999</v>
      </c>
      <c r="K2750">
        <v>-81.803629999999998</v>
      </c>
      <c r="L2750">
        <v>-31.625979999999998</v>
      </c>
      <c r="M2750">
        <v>18.551680000000001</v>
      </c>
      <c r="N2750">
        <v>91.000240000000005</v>
      </c>
      <c r="O2750">
        <v>345</v>
      </c>
      <c r="P2750">
        <v>159.21059</v>
      </c>
      <c r="Q2750">
        <v>10</v>
      </c>
      <c r="R2750" s="75">
        <v>37915</v>
      </c>
      <c r="T2750" t="s">
        <v>112</v>
      </c>
      <c r="U2750">
        <v>7.2317400000000004E-2</v>
      </c>
      <c r="W2750" t="s">
        <v>44</v>
      </c>
      <c r="Z2750" s="97">
        <v>1090000000</v>
      </c>
    </row>
    <row r="2751" spans="1:26">
      <c r="A2751" t="s">
        <v>44</v>
      </c>
      <c r="B2751" t="s">
        <v>56</v>
      </c>
      <c r="C2751" t="s">
        <v>19</v>
      </c>
      <c r="D2751">
        <v>2015</v>
      </c>
      <c r="E2751">
        <v>13</v>
      </c>
      <c r="F2751">
        <v>1426.557</v>
      </c>
      <c r="G2751">
        <v>897.54729999999995</v>
      </c>
      <c r="H2751">
        <v>91.229209999999995</v>
      </c>
      <c r="I2751">
        <v>95.571789999999993</v>
      </c>
      <c r="J2751">
        <v>406.5299</v>
      </c>
      <c r="K2751">
        <v>478.8922</v>
      </c>
      <c r="L2751">
        <v>529.01009999999997</v>
      </c>
      <c r="M2751">
        <v>579.12800000000004</v>
      </c>
      <c r="N2751">
        <v>651.49019999999996</v>
      </c>
      <c r="O2751">
        <v>345</v>
      </c>
      <c r="P2751">
        <v>159.21059</v>
      </c>
      <c r="Q2751">
        <v>10</v>
      </c>
      <c r="R2751" s="75">
        <v>37915</v>
      </c>
      <c r="T2751" t="s">
        <v>112</v>
      </c>
      <c r="U2751">
        <v>7.2317400000000004E-2</v>
      </c>
      <c r="W2751" t="s">
        <v>44</v>
      </c>
      <c r="Z2751" s="97">
        <v>1090000000</v>
      </c>
    </row>
    <row r="2752" spans="1:26">
      <c r="A2752" t="s">
        <v>44</v>
      </c>
      <c r="B2752" t="s">
        <v>56</v>
      </c>
      <c r="C2752" t="s">
        <v>19</v>
      </c>
      <c r="D2752">
        <v>2015</v>
      </c>
      <c r="E2752">
        <v>14</v>
      </c>
      <c r="F2752">
        <v>1377.251</v>
      </c>
      <c r="G2752">
        <v>235.8545</v>
      </c>
      <c r="H2752">
        <v>92.46463</v>
      </c>
      <c r="I2752">
        <v>95.325140000000005</v>
      </c>
      <c r="J2752">
        <v>1019.232</v>
      </c>
      <c r="K2752">
        <v>1091.4079999999999</v>
      </c>
      <c r="L2752">
        <v>1141.396</v>
      </c>
      <c r="M2752">
        <v>1191.385</v>
      </c>
      <c r="N2752">
        <v>1263.56</v>
      </c>
      <c r="O2752">
        <v>345</v>
      </c>
      <c r="P2752">
        <v>159.21059</v>
      </c>
      <c r="Q2752">
        <v>10</v>
      </c>
      <c r="R2752" s="75">
        <v>37915</v>
      </c>
      <c r="T2752" t="s">
        <v>112</v>
      </c>
      <c r="U2752">
        <v>7.2317400000000004E-2</v>
      </c>
      <c r="W2752" t="s">
        <v>44</v>
      </c>
      <c r="Z2752" s="97">
        <v>1080000000</v>
      </c>
    </row>
    <row r="2753" spans="1:26">
      <c r="A2753" t="s">
        <v>44</v>
      </c>
      <c r="B2753" t="s">
        <v>56</v>
      </c>
      <c r="C2753" t="s">
        <v>19</v>
      </c>
      <c r="D2753">
        <v>2015</v>
      </c>
      <c r="E2753">
        <v>15</v>
      </c>
      <c r="F2753">
        <v>1353.5239999999999</v>
      </c>
      <c r="G2753">
        <v>234.75659999999999</v>
      </c>
      <c r="H2753">
        <v>92.567689999999999</v>
      </c>
      <c r="I2753">
        <v>95.185410000000005</v>
      </c>
      <c r="J2753">
        <v>996.78189999999995</v>
      </c>
      <c r="K2753">
        <v>1068.8520000000001</v>
      </c>
      <c r="L2753">
        <v>1118.7670000000001</v>
      </c>
      <c r="M2753">
        <v>1168.682</v>
      </c>
      <c r="N2753">
        <v>1240.752</v>
      </c>
      <c r="O2753">
        <v>345</v>
      </c>
      <c r="P2753">
        <v>159.21059</v>
      </c>
      <c r="Q2753">
        <v>10</v>
      </c>
      <c r="R2753" s="75">
        <v>37915</v>
      </c>
      <c r="T2753" t="s">
        <v>112</v>
      </c>
      <c r="U2753">
        <v>7.2317400000000004E-2</v>
      </c>
      <c r="W2753" t="s">
        <v>44</v>
      </c>
      <c r="Z2753" s="97">
        <v>1080000000</v>
      </c>
    </row>
    <row r="2754" spans="1:26">
      <c r="A2754" t="s">
        <v>44</v>
      </c>
      <c r="B2754" t="s">
        <v>56</v>
      </c>
      <c r="C2754" t="s">
        <v>19</v>
      </c>
      <c r="D2754">
        <v>2015</v>
      </c>
      <c r="E2754">
        <v>16</v>
      </c>
      <c r="F2754">
        <v>1331.7829999999999</v>
      </c>
      <c r="G2754">
        <v>234.6773</v>
      </c>
      <c r="H2754">
        <v>91.593100000000007</v>
      </c>
      <c r="I2754">
        <v>95.272829999999999</v>
      </c>
      <c r="J2754">
        <v>975.00819999999999</v>
      </c>
      <c r="K2754">
        <v>1047.144</v>
      </c>
      <c r="L2754">
        <v>1097.105</v>
      </c>
      <c r="M2754">
        <v>1147.066</v>
      </c>
      <c r="N2754">
        <v>1219.202</v>
      </c>
      <c r="O2754">
        <v>345</v>
      </c>
      <c r="P2754">
        <v>159.21059</v>
      </c>
      <c r="Q2754">
        <v>10</v>
      </c>
      <c r="R2754" s="75">
        <v>37915</v>
      </c>
      <c r="T2754" t="s">
        <v>112</v>
      </c>
      <c r="U2754">
        <v>7.2317400000000004E-2</v>
      </c>
      <c r="W2754" t="s">
        <v>44</v>
      </c>
      <c r="Z2754" s="97">
        <v>1080000000</v>
      </c>
    </row>
    <row r="2755" spans="1:26">
      <c r="A2755" t="s">
        <v>44</v>
      </c>
      <c r="B2755" t="s">
        <v>56</v>
      </c>
      <c r="C2755" t="s">
        <v>19</v>
      </c>
      <c r="D2755">
        <v>2015</v>
      </c>
      <c r="E2755">
        <v>17</v>
      </c>
      <c r="F2755">
        <v>1325.89</v>
      </c>
      <c r="G2755">
        <v>234.5761</v>
      </c>
      <c r="H2755">
        <v>89.981250000000003</v>
      </c>
      <c r="I2755">
        <v>95.259640000000005</v>
      </c>
      <c r="J2755">
        <v>969.23379999999997</v>
      </c>
      <c r="K2755">
        <v>1041.3599999999999</v>
      </c>
      <c r="L2755">
        <v>1091.3140000000001</v>
      </c>
      <c r="M2755">
        <v>1141.268</v>
      </c>
      <c r="N2755">
        <v>1213.394</v>
      </c>
      <c r="O2755">
        <v>345</v>
      </c>
      <c r="P2755">
        <v>159.21059</v>
      </c>
      <c r="Q2755">
        <v>10</v>
      </c>
      <c r="R2755" s="75">
        <v>37915</v>
      </c>
      <c r="T2755" t="s">
        <v>112</v>
      </c>
      <c r="U2755">
        <v>7.2317400000000004E-2</v>
      </c>
      <c r="W2755" t="s">
        <v>44</v>
      </c>
      <c r="Z2755" s="97">
        <v>1080000000</v>
      </c>
    </row>
    <row r="2756" spans="1:26">
      <c r="A2756" t="s">
        <v>44</v>
      </c>
      <c r="B2756" t="s">
        <v>56</v>
      </c>
      <c r="C2756" t="s">
        <v>19</v>
      </c>
      <c r="D2756">
        <v>2015</v>
      </c>
      <c r="E2756">
        <v>18</v>
      </c>
      <c r="F2756">
        <v>1332.963</v>
      </c>
      <c r="G2756">
        <v>234.16300000000001</v>
      </c>
      <c r="H2756">
        <v>86.442049999999995</v>
      </c>
      <c r="I2756">
        <v>95.326679999999996</v>
      </c>
      <c r="J2756">
        <v>976.63369999999998</v>
      </c>
      <c r="K2756">
        <v>1048.81</v>
      </c>
      <c r="L2756">
        <v>1098.8</v>
      </c>
      <c r="M2756">
        <v>1148.789</v>
      </c>
      <c r="N2756">
        <v>1220.9659999999999</v>
      </c>
      <c r="O2756">
        <v>345</v>
      </c>
      <c r="P2756">
        <v>159.21059</v>
      </c>
      <c r="Q2756">
        <v>10</v>
      </c>
      <c r="R2756" s="75">
        <v>37915</v>
      </c>
      <c r="T2756" t="s">
        <v>112</v>
      </c>
      <c r="U2756">
        <v>7.2317400000000004E-2</v>
      </c>
      <c r="W2756" t="s">
        <v>44</v>
      </c>
      <c r="Z2756" s="97">
        <v>1080000000</v>
      </c>
    </row>
    <row r="2757" spans="1:26">
      <c r="A2757" t="s">
        <v>44</v>
      </c>
      <c r="B2757" t="s">
        <v>56</v>
      </c>
      <c r="C2757" t="s">
        <v>19</v>
      </c>
      <c r="D2757">
        <v>2015</v>
      </c>
      <c r="E2757">
        <v>19</v>
      </c>
      <c r="F2757">
        <v>1351.154</v>
      </c>
      <c r="G2757">
        <v>643.3895</v>
      </c>
      <c r="H2757">
        <v>80.964389999999995</v>
      </c>
      <c r="I2757">
        <v>95.481999999999999</v>
      </c>
      <c r="J2757">
        <v>585.39919999999995</v>
      </c>
      <c r="K2757">
        <v>657.69349999999997</v>
      </c>
      <c r="L2757">
        <v>707.76430000000005</v>
      </c>
      <c r="M2757">
        <v>757.83510000000001</v>
      </c>
      <c r="N2757">
        <v>830.12940000000003</v>
      </c>
      <c r="O2757">
        <v>345</v>
      </c>
      <c r="P2757">
        <v>159.21059</v>
      </c>
      <c r="Q2757">
        <v>10</v>
      </c>
      <c r="R2757" s="75">
        <v>37915</v>
      </c>
      <c r="T2757" t="s">
        <v>112</v>
      </c>
      <c r="U2757">
        <v>7.2317400000000004E-2</v>
      </c>
      <c r="W2757" t="s">
        <v>44</v>
      </c>
      <c r="Z2757" s="97">
        <v>1090000000</v>
      </c>
    </row>
    <row r="2758" spans="1:26">
      <c r="A2758" t="s">
        <v>44</v>
      </c>
      <c r="B2758" t="s">
        <v>56</v>
      </c>
      <c r="C2758" t="s">
        <v>19</v>
      </c>
      <c r="D2758">
        <v>2015</v>
      </c>
      <c r="E2758">
        <v>20</v>
      </c>
      <c r="F2758">
        <v>1347.376</v>
      </c>
      <c r="G2758">
        <v>1052.8140000000001</v>
      </c>
      <c r="H2758">
        <v>77.512249999999995</v>
      </c>
      <c r="I2758">
        <v>95.389840000000007</v>
      </c>
      <c r="J2758">
        <v>172.3159</v>
      </c>
      <c r="K2758">
        <v>244.54040000000001</v>
      </c>
      <c r="L2758">
        <v>294.56290000000001</v>
      </c>
      <c r="M2758">
        <v>344.58539999999999</v>
      </c>
      <c r="N2758">
        <v>416.80990000000003</v>
      </c>
      <c r="O2758">
        <v>345</v>
      </c>
      <c r="P2758">
        <v>159.21059</v>
      </c>
      <c r="Q2758">
        <v>10</v>
      </c>
      <c r="R2758" s="75">
        <v>37915</v>
      </c>
      <c r="T2758" t="s">
        <v>112</v>
      </c>
      <c r="U2758">
        <v>7.2317400000000004E-2</v>
      </c>
      <c r="W2758" t="s">
        <v>44</v>
      </c>
      <c r="Z2758" s="97">
        <v>1080000000</v>
      </c>
    </row>
    <row r="2759" spans="1:26">
      <c r="A2759" t="s">
        <v>44</v>
      </c>
      <c r="B2759" t="s">
        <v>56</v>
      </c>
      <c r="C2759" t="s">
        <v>19</v>
      </c>
      <c r="D2759">
        <v>2015</v>
      </c>
      <c r="E2759">
        <v>21</v>
      </c>
      <c r="F2759">
        <v>1350.981</v>
      </c>
      <c r="G2759">
        <v>1109.808</v>
      </c>
      <c r="H2759">
        <v>74.814059999999998</v>
      </c>
      <c r="I2759">
        <v>95.534400000000005</v>
      </c>
      <c r="J2759">
        <v>118.7407</v>
      </c>
      <c r="K2759">
        <v>191.07470000000001</v>
      </c>
      <c r="L2759">
        <v>241.173</v>
      </c>
      <c r="M2759">
        <v>291.2713</v>
      </c>
      <c r="N2759">
        <v>363.60520000000002</v>
      </c>
      <c r="O2759">
        <v>345</v>
      </c>
      <c r="P2759">
        <v>159.21059</v>
      </c>
      <c r="Q2759">
        <v>10</v>
      </c>
      <c r="R2759" s="75">
        <v>37915</v>
      </c>
      <c r="T2759" t="s">
        <v>112</v>
      </c>
      <c r="U2759">
        <v>7.2317400000000004E-2</v>
      </c>
      <c r="W2759" t="s">
        <v>44</v>
      </c>
      <c r="Z2759" s="97">
        <v>1090000000</v>
      </c>
    </row>
    <row r="2760" spans="1:26">
      <c r="A2760" t="s">
        <v>44</v>
      </c>
      <c r="B2760" t="s">
        <v>56</v>
      </c>
      <c r="C2760" t="s">
        <v>19</v>
      </c>
      <c r="D2760">
        <v>2015</v>
      </c>
      <c r="E2760">
        <v>22</v>
      </c>
      <c r="F2760">
        <v>1372.8330000000001</v>
      </c>
      <c r="G2760">
        <v>1170.665</v>
      </c>
      <c r="H2760">
        <v>72.443240000000003</v>
      </c>
      <c r="I2760">
        <v>95.914010000000005</v>
      </c>
      <c r="J2760">
        <v>79.249589999999998</v>
      </c>
      <c r="K2760">
        <v>151.87100000000001</v>
      </c>
      <c r="L2760">
        <v>202.16829999999999</v>
      </c>
      <c r="M2760">
        <v>252.4657</v>
      </c>
      <c r="N2760">
        <v>325.08710000000002</v>
      </c>
      <c r="O2760">
        <v>345</v>
      </c>
      <c r="P2760">
        <v>159.21059</v>
      </c>
      <c r="Q2760">
        <v>10</v>
      </c>
      <c r="R2760" s="75">
        <v>37915</v>
      </c>
      <c r="T2760" t="s">
        <v>112</v>
      </c>
      <c r="U2760">
        <v>7.2317400000000004E-2</v>
      </c>
      <c r="W2760" t="s">
        <v>44</v>
      </c>
      <c r="Z2760" s="97">
        <v>1090000000</v>
      </c>
    </row>
    <row r="2761" spans="1:26">
      <c r="A2761" t="s">
        <v>44</v>
      </c>
      <c r="B2761" t="s">
        <v>56</v>
      </c>
      <c r="C2761" t="s">
        <v>19</v>
      </c>
      <c r="D2761">
        <v>2015</v>
      </c>
      <c r="E2761">
        <v>23</v>
      </c>
      <c r="F2761">
        <v>1390.933</v>
      </c>
      <c r="G2761">
        <v>1181.941</v>
      </c>
      <c r="H2761">
        <v>70.452690000000004</v>
      </c>
      <c r="I2761">
        <v>95.844409999999996</v>
      </c>
      <c r="J2761">
        <v>86.162019999999998</v>
      </c>
      <c r="K2761">
        <v>158.73070000000001</v>
      </c>
      <c r="L2761">
        <v>208.99160000000001</v>
      </c>
      <c r="M2761">
        <v>259.25240000000002</v>
      </c>
      <c r="N2761">
        <v>331.8211</v>
      </c>
      <c r="O2761">
        <v>345</v>
      </c>
      <c r="P2761">
        <v>159.21059</v>
      </c>
      <c r="Q2761">
        <v>10</v>
      </c>
      <c r="R2761" s="75">
        <v>37915</v>
      </c>
      <c r="T2761" t="s">
        <v>112</v>
      </c>
      <c r="U2761">
        <v>7.2317400000000004E-2</v>
      </c>
      <c r="W2761" t="s">
        <v>44</v>
      </c>
      <c r="Z2761" s="97">
        <v>1090000000</v>
      </c>
    </row>
    <row r="2762" spans="1:26">
      <c r="A2762" t="s">
        <v>44</v>
      </c>
      <c r="B2762" t="s">
        <v>56</v>
      </c>
      <c r="C2762" t="s">
        <v>19</v>
      </c>
      <c r="D2762">
        <v>2015</v>
      </c>
      <c r="E2762">
        <v>24</v>
      </c>
      <c r="F2762">
        <v>1368.9780000000001</v>
      </c>
      <c r="G2762">
        <v>1179.357</v>
      </c>
      <c r="H2762">
        <v>69.470470000000006</v>
      </c>
      <c r="I2762">
        <v>95.784369999999996</v>
      </c>
      <c r="J2762">
        <v>66.867999999999995</v>
      </c>
      <c r="K2762">
        <v>139.3912</v>
      </c>
      <c r="L2762">
        <v>189.6206</v>
      </c>
      <c r="M2762">
        <v>239.85</v>
      </c>
      <c r="N2762">
        <v>312.3732</v>
      </c>
      <c r="O2762">
        <v>345</v>
      </c>
      <c r="P2762">
        <v>159.21059</v>
      </c>
      <c r="Q2762">
        <v>10</v>
      </c>
      <c r="R2762" s="75">
        <v>37915</v>
      </c>
      <c r="T2762" t="s">
        <v>112</v>
      </c>
      <c r="U2762">
        <v>7.2317400000000004E-2</v>
      </c>
      <c r="W2762" t="s">
        <v>44</v>
      </c>
      <c r="Z2762" s="97">
        <v>1090000000</v>
      </c>
    </row>
    <row r="2763" spans="1:26">
      <c r="A2763" t="s">
        <v>44</v>
      </c>
      <c r="B2763" t="s">
        <v>56</v>
      </c>
      <c r="C2763" t="s">
        <v>20</v>
      </c>
      <c r="D2763">
        <v>2015</v>
      </c>
      <c r="E2763">
        <v>1</v>
      </c>
      <c r="F2763">
        <v>1249.7349999999999</v>
      </c>
      <c r="G2763">
        <v>1249.7349999999999</v>
      </c>
      <c r="H2763">
        <v>72.949650000000005</v>
      </c>
      <c r="I2763">
        <v>98.647419999999997</v>
      </c>
      <c r="J2763">
        <v>-126.4218</v>
      </c>
      <c r="K2763">
        <v>-51.73075</v>
      </c>
      <c r="L2763">
        <v>0</v>
      </c>
      <c r="M2763">
        <v>51.73075</v>
      </c>
      <c r="N2763">
        <v>126.4218</v>
      </c>
      <c r="O2763">
        <v>345</v>
      </c>
      <c r="P2763">
        <v>159.21059</v>
      </c>
      <c r="Q2763">
        <v>11</v>
      </c>
      <c r="R2763" s="75">
        <v>37580</v>
      </c>
      <c r="T2763" t="s">
        <v>112</v>
      </c>
      <c r="U2763">
        <v>7.8689300000000004E-2</v>
      </c>
      <c r="W2763" t="s">
        <v>44</v>
      </c>
      <c r="Z2763" s="97">
        <v>1160000000</v>
      </c>
    </row>
    <row r="2764" spans="1:26">
      <c r="A2764" t="s">
        <v>44</v>
      </c>
      <c r="B2764" t="s">
        <v>56</v>
      </c>
      <c r="C2764" t="s">
        <v>20</v>
      </c>
      <c r="D2764">
        <v>2015</v>
      </c>
      <c r="E2764">
        <v>2</v>
      </c>
      <c r="F2764">
        <v>1233.1679999999999</v>
      </c>
      <c r="G2764">
        <v>1233.1679999999999</v>
      </c>
      <c r="H2764">
        <v>72.600520000000003</v>
      </c>
      <c r="I2764">
        <v>98.464190000000002</v>
      </c>
      <c r="J2764">
        <v>-126.18689999999999</v>
      </c>
      <c r="K2764">
        <v>-51.63467</v>
      </c>
      <c r="L2764">
        <v>0</v>
      </c>
      <c r="M2764">
        <v>51.63467</v>
      </c>
      <c r="N2764">
        <v>126.18689999999999</v>
      </c>
      <c r="O2764">
        <v>345</v>
      </c>
      <c r="P2764">
        <v>159.21059</v>
      </c>
      <c r="Q2764">
        <v>11</v>
      </c>
      <c r="R2764" s="75">
        <v>37580</v>
      </c>
      <c r="T2764" t="s">
        <v>112</v>
      </c>
      <c r="U2764">
        <v>7.8689300000000004E-2</v>
      </c>
      <c r="W2764" t="s">
        <v>44</v>
      </c>
      <c r="Z2764" s="97">
        <v>1150000000</v>
      </c>
    </row>
    <row r="2765" spans="1:26">
      <c r="A2765" t="s">
        <v>44</v>
      </c>
      <c r="B2765" t="s">
        <v>56</v>
      </c>
      <c r="C2765" t="s">
        <v>20</v>
      </c>
      <c r="D2765">
        <v>2015</v>
      </c>
      <c r="E2765">
        <v>3</v>
      </c>
      <c r="F2765">
        <v>1228.806</v>
      </c>
      <c r="G2765">
        <v>1228.806</v>
      </c>
      <c r="H2765">
        <v>74.051389999999998</v>
      </c>
      <c r="I2765">
        <v>98.65343</v>
      </c>
      <c r="J2765">
        <v>-126.4295</v>
      </c>
      <c r="K2765">
        <v>-51.733910000000002</v>
      </c>
      <c r="L2765">
        <v>0</v>
      </c>
      <c r="M2765">
        <v>51.733910000000002</v>
      </c>
      <c r="N2765">
        <v>126.4295</v>
      </c>
      <c r="O2765">
        <v>345</v>
      </c>
      <c r="P2765">
        <v>159.21059</v>
      </c>
      <c r="Q2765">
        <v>11</v>
      </c>
      <c r="R2765" s="75">
        <v>37580</v>
      </c>
      <c r="T2765" t="s">
        <v>112</v>
      </c>
      <c r="U2765">
        <v>7.8689300000000004E-2</v>
      </c>
      <c r="W2765" t="s">
        <v>44</v>
      </c>
      <c r="Z2765" s="97">
        <v>1160000000</v>
      </c>
    </row>
    <row r="2766" spans="1:26">
      <c r="A2766" t="s">
        <v>44</v>
      </c>
      <c r="B2766" t="s">
        <v>56</v>
      </c>
      <c r="C2766" t="s">
        <v>20</v>
      </c>
      <c r="D2766">
        <v>2015</v>
      </c>
      <c r="E2766">
        <v>4</v>
      </c>
      <c r="F2766">
        <v>1245.0219999999999</v>
      </c>
      <c r="G2766">
        <v>1245.0219999999999</v>
      </c>
      <c r="H2766">
        <v>72.137990000000002</v>
      </c>
      <c r="I2766">
        <v>98.662620000000004</v>
      </c>
      <c r="J2766">
        <v>-126.44119999999999</v>
      </c>
      <c r="K2766">
        <v>-51.738729999999997</v>
      </c>
      <c r="L2766">
        <v>0</v>
      </c>
      <c r="M2766">
        <v>51.738729999999997</v>
      </c>
      <c r="N2766">
        <v>126.44119999999999</v>
      </c>
      <c r="O2766">
        <v>345</v>
      </c>
      <c r="P2766">
        <v>159.21059</v>
      </c>
      <c r="Q2766">
        <v>11</v>
      </c>
      <c r="R2766" s="75">
        <v>37580</v>
      </c>
      <c r="T2766" t="s">
        <v>112</v>
      </c>
      <c r="U2766">
        <v>7.8689300000000004E-2</v>
      </c>
      <c r="W2766" t="s">
        <v>44</v>
      </c>
      <c r="Z2766" s="97">
        <v>1160000000</v>
      </c>
    </row>
    <row r="2767" spans="1:26">
      <c r="A2767" t="s">
        <v>44</v>
      </c>
      <c r="B2767" t="s">
        <v>56</v>
      </c>
      <c r="C2767" t="s">
        <v>20</v>
      </c>
      <c r="D2767">
        <v>2015</v>
      </c>
      <c r="E2767">
        <v>5</v>
      </c>
      <c r="F2767">
        <v>1288.3030000000001</v>
      </c>
      <c r="G2767">
        <v>1288.3030000000001</v>
      </c>
      <c r="H2767">
        <v>71.970830000000007</v>
      </c>
      <c r="I2767">
        <v>98.622889999999998</v>
      </c>
      <c r="J2767">
        <v>-126.3903</v>
      </c>
      <c r="K2767">
        <v>-51.717889999999997</v>
      </c>
      <c r="L2767">
        <v>0</v>
      </c>
      <c r="M2767">
        <v>51.717889999999997</v>
      </c>
      <c r="N2767">
        <v>126.3903</v>
      </c>
      <c r="O2767">
        <v>345</v>
      </c>
      <c r="P2767">
        <v>159.21059</v>
      </c>
      <c r="Q2767">
        <v>11</v>
      </c>
      <c r="R2767" s="75">
        <v>37580</v>
      </c>
      <c r="T2767" t="s">
        <v>112</v>
      </c>
      <c r="U2767">
        <v>7.8689300000000004E-2</v>
      </c>
      <c r="W2767" t="s">
        <v>44</v>
      </c>
      <c r="Z2767" s="97">
        <v>1160000000</v>
      </c>
    </row>
    <row r="2768" spans="1:26">
      <c r="A2768" t="s">
        <v>44</v>
      </c>
      <c r="B2768" t="s">
        <v>56</v>
      </c>
      <c r="C2768" t="s">
        <v>20</v>
      </c>
      <c r="D2768">
        <v>2015</v>
      </c>
      <c r="E2768">
        <v>6</v>
      </c>
      <c r="F2768">
        <v>1337.681</v>
      </c>
      <c r="G2768">
        <v>1337.681</v>
      </c>
      <c r="H2768">
        <v>70.963939999999994</v>
      </c>
      <c r="I2768">
        <v>98.466660000000005</v>
      </c>
      <c r="J2768">
        <v>-126.1901</v>
      </c>
      <c r="K2768">
        <v>-51.63597</v>
      </c>
      <c r="L2768">
        <v>0</v>
      </c>
      <c r="M2768">
        <v>51.63597</v>
      </c>
      <c r="N2768">
        <v>126.1901</v>
      </c>
      <c r="O2768">
        <v>345</v>
      </c>
      <c r="P2768">
        <v>159.21059</v>
      </c>
      <c r="Q2768">
        <v>11</v>
      </c>
      <c r="R2768" s="75">
        <v>37580</v>
      </c>
      <c r="T2768" t="s">
        <v>112</v>
      </c>
      <c r="U2768">
        <v>7.8689300000000004E-2</v>
      </c>
      <c r="W2768" t="s">
        <v>44</v>
      </c>
      <c r="Z2768" s="97">
        <v>1150000000</v>
      </c>
    </row>
    <row r="2769" spans="1:26">
      <c r="A2769" t="s">
        <v>44</v>
      </c>
      <c r="B2769" t="s">
        <v>56</v>
      </c>
      <c r="C2769" t="s">
        <v>20</v>
      </c>
      <c r="D2769">
        <v>2015</v>
      </c>
      <c r="E2769">
        <v>7</v>
      </c>
      <c r="F2769">
        <v>1373.9880000000001</v>
      </c>
      <c r="G2769">
        <v>1373.9880000000001</v>
      </c>
      <c r="H2769">
        <v>70.870850000000004</v>
      </c>
      <c r="I2769">
        <v>98.412670000000006</v>
      </c>
      <c r="J2769">
        <v>-126.12090000000001</v>
      </c>
      <c r="K2769">
        <v>-51.60765</v>
      </c>
      <c r="L2769">
        <v>0</v>
      </c>
      <c r="M2769">
        <v>51.60765</v>
      </c>
      <c r="N2769">
        <v>126.12090000000001</v>
      </c>
      <c r="O2769">
        <v>345</v>
      </c>
      <c r="P2769">
        <v>159.21059</v>
      </c>
      <c r="Q2769">
        <v>11</v>
      </c>
      <c r="R2769" s="75">
        <v>37580</v>
      </c>
      <c r="T2769" t="s">
        <v>112</v>
      </c>
      <c r="U2769">
        <v>7.8689300000000004E-2</v>
      </c>
      <c r="W2769" t="s">
        <v>44</v>
      </c>
      <c r="Z2769" s="97">
        <v>1150000000</v>
      </c>
    </row>
    <row r="2770" spans="1:26">
      <c r="A2770" t="s">
        <v>44</v>
      </c>
      <c r="B2770" t="s">
        <v>56</v>
      </c>
      <c r="C2770" t="s">
        <v>20</v>
      </c>
      <c r="D2770">
        <v>2015</v>
      </c>
      <c r="E2770">
        <v>8</v>
      </c>
      <c r="F2770">
        <v>1417.829</v>
      </c>
      <c r="G2770">
        <v>1417.829</v>
      </c>
      <c r="H2770">
        <v>70.742810000000006</v>
      </c>
      <c r="I2770">
        <v>98.36439</v>
      </c>
      <c r="J2770">
        <v>-126.059</v>
      </c>
      <c r="K2770">
        <v>-51.582340000000002</v>
      </c>
      <c r="L2770">
        <v>0</v>
      </c>
      <c r="M2770">
        <v>51.582340000000002</v>
      </c>
      <c r="N2770">
        <v>126.059</v>
      </c>
      <c r="O2770">
        <v>345</v>
      </c>
      <c r="P2770">
        <v>159.21059</v>
      </c>
      <c r="Q2770">
        <v>11</v>
      </c>
      <c r="R2770" s="75">
        <v>37580</v>
      </c>
      <c r="T2770" t="s">
        <v>112</v>
      </c>
      <c r="U2770">
        <v>7.8689300000000004E-2</v>
      </c>
      <c r="W2770" t="s">
        <v>44</v>
      </c>
      <c r="Z2770" s="97">
        <v>1150000000</v>
      </c>
    </row>
    <row r="2771" spans="1:26">
      <c r="A2771" t="s">
        <v>44</v>
      </c>
      <c r="B2771" t="s">
        <v>56</v>
      </c>
      <c r="C2771" t="s">
        <v>20</v>
      </c>
      <c r="D2771">
        <v>2015</v>
      </c>
      <c r="E2771">
        <v>9</v>
      </c>
      <c r="F2771">
        <v>1429.5219999999999</v>
      </c>
      <c r="G2771">
        <v>1429.5219999999999</v>
      </c>
      <c r="H2771">
        <v>71.227459999999994</v>
      </c>
      <c r="I2771">
        <v>98.311049999999994</v>
      </c>
      <c r="J2771">
        <v>-125.9907</v>
      </c>
      <c r="K2771">
        <v>-51.554369999999999</v>
      </c>
      <c r="L2771">
        <v>0</v>
      </c>
      <c r="M2771">
        <v>51.554369999999999</v>
      </c>
      <c r="N2771">
        <v>125.9907</v>
      </c>
      <c r="O2771">
        <v>345</v>
      </c>
      <c r="P2771">
        <v>159.21059</v>
      </c>
      <c r="Q2771">
        <v>11</v>
      </c>
      <c r="R2771" s="75">
        <v>37580</v>
      </c>
      <c r="T2771" t="s">
        <v>112</v>
      </c>
      <c r="U2771">
        <v>7.8689300000000004E-2</v>
      </c>
      <c r="W2771" t="s">
        <v>44</v>
      </c>
      <c r="Z2771" s="97">
        <v>1150000000</v>
      </c>
    </row>
    <row r="2772" spans="1:26">
      <c r="A2772" t="s">
        <v>44</v>
      </c>
      <c r="B2772" t="s">
        <v>56</v>
      </c>
      <c r="C2772" t="s">
        <v>20</v>
      </c>
      <c r="D2772">
        <v>2015</v>
      </c>
      <c r="E2772">
        <v>10</v>
      </c>
      <c r="F2772">
        <v>1430.0889999999999</v>
      </c>
      <c r="G2772">
        <v>1430.0889999999999</v>
      </c>
      <c r="H2772">
        <v>74.437809999999999</v>
      </c>
      <c r="I2772">
        <v>98.16292</v>
      </c>
      <c r="J2772">
        <v>-125.8008</v>
      </c>
      <c r="K2772">
        <v>-51.476680000000002</v>
      </c>
      <c r="L2772">
        <v>0</v>
      </c>
      <c r="M2772">
        <v>51.476680000000002</v>
      </c>
      <c r="N2772">
        <v>125.8008</v>
      </c>
      <c r="O2772">
        <v>345</v>
      </c>
      <c r="P2772">
        <v>159.21059</v>
      </c>
      <c r="Q2772">
        <v>11</v>
      </c>
      <c r="R2772" s="75">
        <v>37580</v>
      </c>
      <c r="T2772" t="s">
        <v>112</v>
      </c>
      <c r="U2772">
        <v>7.8689300000000004E-2</v>
      </c>
      <c r="W2772" t="s">
        <v>44</v>
      </c>
      <c r="Z2772" s="97">
        <v>1150000000</v>
      </c>
    </row>
    <row r="2773" spans="1:26">
      <c r="A2773" t="s">
        <v>44</v>
      </c>
      <c r="B2773" t="s">
        <v>56</v>
      </c>
      <c r="C2773" t="s">
        <v>20</v>
      </c>
      <c r="D2773">
        <v>2015</v>
      </c>
      <c r="E2773">
        <v>11</v>
      </c>
      <c r="F2773">
        <v>1436.8309999999999</v>
      </c>
      <c r="G2773">
        <v>1436.8309999999999</v>
      </c>
      <c r="H2773">
        <v>78.297169999999994</v>
      </c>
      <c r="I2773">
        <v>98.420019999999994</v>
      </c>
      <c r="J2773">
        <v>-126.13030000000001</v>
      </c>
      <c r="K2773">
        <v>-51.611510000000003</v>
      </c>
      <c r="L2773">
        <v>0</v>
      </c>
      <c r="M2773">
        <v>51.611510000000003</v>
      </c>
      <c r="N2773">
        <v>126.13030000000001</v>
      </c>
      <c r="O2773">
        <v>345</v>
      </c>
      <c r="P2773">
        <v>159.21059</v>
      </c>
      <c r="Q2773">
        <v>11</v>
      </c>
      <c r="R2773" s="75">
        <v>37580</v>
      </c>
      <c r="T2773" t="s">
        <v>112</v>
      </c>
      <c r="U2773">
        <v>7.8689300000000004E-2</v>
      </c>
      <c r="W2773" t="s">
        <v>44</v>
      </c>
      <c r="Z2773" s="97">
        <v>1150000000</v>
      </c>
    </row>
    <row r="2774" spans="1:26">
      <c r="A2774" t="s">
        <v>44</v>
      </c>
      <c r="B2774" t="s">
        <v>56</v>
      </c>
      <c r="C2774" t="s">
        <v>20</v>
      </c>
      <c r="D2774">
        <v>2015</v>
      </c>
      <c r="E2774">
        <v>12</v>
      </c>
      <c r="F2774">
        <v>1443.33</v>
      </c>
      <c r="G2774">
        <v>1443.33</v>
      </c>
      <c r="H2774">
        <v>81.510890000000003</v>
      </c>
      <c r="I2774">
        <v>98.792689999999993</v>
      </c>
      <c r="J2774">
        <v>-126.6079</v>
      </c>
      <c r="K2774">
        <v>-51.806939999999997</v>
      </c>
      <c r="L2774">
        <v>0</v>
      </c>
      <c r="M2774">
        <v>51.806939999999997</v>
      </c>
      <c r="N2774">
        <v>126.6079</v>
      </c>
      <c r="O2774">
        <v>345</v>
      </c>
      <c r="P2774">
        <v>159.21059</v>
      </c>
      <c r="Q2774">
        <v>11</v>
      </c>
      <c r="R2774" s="75">
        <v>37580</v>
      </c>
      <c r="T2774" t="s">
        <v>112</v>
      </c>
      <c r="U2774">
        <v>7.8689300000000004E-2</v>
      </c>
      <c r="W2774" t="s">
        <v>44</v>
      </c>
      <c r="Z2774" s="97">
        <v>1160000000</v>
      </c>
    </row>
    <row r="2775" spans="1:26">
      <c r="A2775" t="s">
        <v>44</v>
      </c>
      <c r="B2775" t="s">
        <v>56</v>
      </c>
      <c r="C2775" t="s">
        <v>20</v>
      </c>
      <c r="D2775">
        <v>2015</v>
      </c>
      <c r="E2775">
        <v>13</v>
      </c>
      <c r="F2775">
        <v>1402.848</v>
      </c>
      <c r="G2775">
        <v>1402.848</v>
      </c>
      <c r="H2775">
        <v>83.813190000000006</v>
      </c>
      <c r="I2775">
        <v>97.792410000000004</v>
      </c>
      <c r="J2775">
        <v>-125.32599999999999</v>
      </c>
      <c r="K2775">
        <v>-51.282389999999999</v>
      </c>
      <c r="L2775">
        <v>0</v>
      </c>
      <c r="M2775">
        <v>51.282389999999999</v>
      </c>
      <c r="N2775">
        <v>125.32599999999999</v>
      </c>
      <c r="O2775">
        <v>345</v>
      </c>
      <c r="P2775">
        <v>159.21059</v>
      </c>
      <c r="Q2775">
        <v>11</v>
      </c>
      <c r="R2775" s="75">
        <v>37580</v>
      </c>
      <c r="T2775" t="s">
        <v>112</v>
      </c>
      <c r="U2775">
        <v>7.8689300000000004E-2</v>
      </c>
      <c r="W2775" t="s">
        <v>44</v>
      </c>
      <c r="Z2775" s="97">
        <v>1140000000</v>
      </c>
    </row>
    <row r="2776" spans="1:26">
      <c r="A2776" t="s">
        <v>44</v>
      </c>
      <c r="B2776" t="s">
        <v>56</v>
      </c>
      <c r="C2776" t="s">
        <v>20</v>
      </c>
      <c r="D2776">
        <v>2015</v>
      </c>
      <c r="E2776">
        <v>14</v>
      </c>
      <c r="F2776">
        <v>1350.6</v>
      </c>
      <c r="G2776">
        <v>1350.6</v>
      </c>
      <c r="H2776">
        <v>85.392099999999999</v>
      </c>
      <c r="I2776">
        <v>97.407449999999997</v>
      </c>
      <c r="J2776">
        <v>-124.8327</v>
      </c>
      <c r="K2776">
        <v>-51.08052</v>
      </c>
      <c r="L2776">
        <v>0</v>
      </c>
      <c r="M2776">
        <v>51.08052</v>
      </c>
      <c r="N2776">
        <v>124.8327</v>
      </c>
      <c r="O2776">
        <v>345</v>
      </c>
      <c r="P2776">
        <v>159.21059</v>
      </c>
      <c r="Q2776">
        <v>11</v>
      </c>
      <c r="R2776" s="75">
        <v>37580</v>
      </c>
      <c r="T2776" t="s">
        <v>112</v>
      </c>
      <c r="U2776">
        <v>7.8689300000000004E-2</v>
      </c>
      <c r="W2776" t="s">
        <v>44</v>
      </c>
      <c r="Z2776" s="97">
        <v>1130000000</v>
      </c>
    </row>
    <row r="2777" spans="1:26">
      <c r="A2777" t="s">
        <v>44</v>
      </c>
      <c r="B2777" t="s">
        <v>56</v>
      </c>
      <c r="C2777" t="s">
        <v>20</v>
      </c>
      <c r="D2777">
        <v>2015</v>
      </c>
      <c r="E2777">
        <v>15</v>
      </c>
      <c r="F2777">
        <v>1344.1569999999999</v>
      </c>
      <c r="G2777">
        <v>1350.41</v>
      </c>
      <c r="H2777">
        <v>85.949089999999998</v>
      </c>
      <c r="I2777">
        <v>97.212159999999997</v>
      </c>
      <c r="J2777">
        <v>-130.83539999999999</v>
      </c>
      <c r="K2777">
        <v>-57.231160000000003</v>
      </c>
      <c r="L2777">
        <v>-6.2530520000000003</v>
      </c>
      <c r="M2777">
        <v>44.725059999999999</v>
      </c>
      <c r="N2777">
        <v>118.3293</v>
      </c>
      <c r="O2777">
        <v>345</v>
      </c>
      <c r="P2777">
        <v>159.21059</v>
      </c>
      <c r="Q2777">
        <v>11</v>
      </c>
      <c r="R2777" s="75">
        <v>37580</v>
      </c>
      <c r="T2777" t="s">
        <v>112</v>
      </c>
      <c r="U2777">
        <v>7.8689300000000004E-2</v>
      </c>
      <c r="W2777" t="s">
        <v>44</v>
      </c>
      <c r="Z2777" s="97">
        <v>1120000000</v>
      </c>
    </row>
    <row r="2778" spans="1:26">
      <c r="A2778" t="s">
        <v>44</v>
      </c>
      <c r="B2778" t="s">
        <v>56</v>
      </c>
      <c r="C2778" t="s">
        <v>20</v>
      </c>
      <c r="D2778">
        <v>2015</v>
      </c>
      <c r="E2778">
        <v>16</v>
      </c>
      <c r="F2778">
        <v>1311.4110000000001</v>
      </c>
      <c r="G2778">
        <v>802.44060000000002</v>
      </c>
      <c r="H2778">
        <v>85.970389999999995</v>
      </c>
      <c r="I2778">
        <v>97.372960000000006</v>
      </c>
      <c r="J2778">
        <v>384.18189999999998</v>
      </c>
      <c r="K2778">
        <v>457.90789999999998</v>
      </c>
      <c r="L2778">
        <v>508.97030000000001</v>
      </c>
      <c r="M2778">
        <v>560.03279999999995</v>
      </c>
      <c r="N2778">
        <v>633.75879999999995</v>
      </c>
      <c r="O2778">
        <v>345</v>
      </c>
      <c r="P2778">
        <v>159.21059</v>
      </c>
      <c r="Q2778">
        <v>11</v>
      </c>
      <c r="R2778" s="75">
        <v>37580</v>
      </c>
      <c r="T2778" t="s">
        <v>112</v>
      </c>
      <c r="U2778">
        <v>7.8689300000000004E-2</v>
      </c>
      <c r="W2778" t="s">
        <v>44</v>
      </c>
      <c r="Z2778" s="97">
        <v>1130000000</v>
      </c>
    </row>
    <row r="2779" spans="1:26">
      <c r="A2779" t="s">
        <v>44</v>
      </c>
      <c r="B2779" t="s">
        <v>56</v>
      </c>
      <c r="C2779" t="s">
        <v>20</v>
      </c>
      <c r="D2779">
        <v>2015</v>
      </c>
      <c r="E2779">
        <v>17</v>
      </c>
      <c r="F2779">
        <v>1286.576</v>
      </c>
      <c r="G2779">
        <v>212.6687</v>
      </c>
      <c r="H2779">
        <v>85.969800000000006</v>
      </c>
      <c r="I2779">
        <v>97.379230000000007</v>
      </c>
      <c r="J2779">
        <v>949.11130000000003</v>
      </c>
      <c r="K2779">
        <v>1022.842</v>
      </c>
      <c r="L2779">
        <v>1073.9079999999999</v>
      </c>
      <c r="M2779">
        <v>1124.9739999999999</v>
      </c>
      <c r="N2779">
        <v>1198.704</v>
      </c>
      <c r="O2779">
        <v>345</v>
      </c>
      <c r="P2779">
        <v>159.21059</v>
      </c>
      <c r="Q2779">
        <v>11</v>
      </c>
      <c r="R2779" s="75">
        <v>37580</v>
      </c>
      <c r="T2779" t="s">
        <v>112</v>
      </c>
      <c r="U2779">
        <v>7.8689300000000004E-2</v>
      </c>
      <c r="W2779" t="s">
        <v>44</v>
      </c>
      <c r="Z2779" s="97">
        <v>1130000000</v>
      </c>
    </row>
    <row r="2780" spans="1:26">
      <c r="A2780" t="s">
        <v>44</v>
      </c>
      <c r="B2780" t="s">
        <v>56</v>
      </c>
      <c r="C2780" t="s">
        <v>20</v>
      </c>
      <c r="D2780">
        <v>2015</v>
      </c>
      <c r="E2780">
        <v>18</v>
      </c>
      <c r="F2780">
        <v>1269.7570000000001</v>
      </c>
      <c r="G2780">
        <v>212.05850000000001</v>
      </c>
      <c r="H2780">
        <v>83.674319999999994</v>
      </c>
      <c r="I2780">
        <v>97.279079999999993</v>
      </c>
      <c r="J2780">
        <v>933.03049999999996</v>
      </c>
      <c r="K2780">
        <v>1006.6849999999999</v>
      </c>
      <c r="L2780">
        <v>1057.6990000000001</v>
      </c>
      <c r="M2780">
        <v>1108.712</v>
      </c>
      <c r="N2780">
        <v>1182.367</v>
      </c>
      <c r="O2780">
        <v>345</v>
      </c>
      <c r="P2780">
        <v>159.21059</v>
      </c>
      <c r="Q2780">
        <v>11</v>
      </c>
      <c r="R2780" s="75">
        <v>37580</v>
      </c>
      <c r="T2780" t="s">
        <v>112</v>
      </c>
      <c r="U2780">
        <v>7.8689300000000004E-2</v>
      </c>
      <c r="W2780" t="s">
        <v>44</v>
      </c>
      <c r="Z2780" s="97">
        <v>1130000000</v>
      </c>
    </row>
    <row r="2781" spans="1:26">
      <c r="A2781" t="s">
        <v>44</v>
      </c>
      <c r="B2781" t="s">
        <v>56</v>
      </c>
      <c r="C2781" t="s">
        <v>20</v>
      </c>
      <c r="D2781">
        <v>2015</v>
      </c>
      <c r="E2781">
        <v>19</v>
      </c>
      <c r="F2781">
        <v>1272.9649999999999</v>
      </c>
      <c r="G2781">
        <v>208.88220000000001</v>
      </c>
      <c r="H2781">
        <v>80.28725</v>
      </c>
      <c r="I2781">
        <v>97.677760000000006</v>
      </c>
      <c r="J2781">
        <v>938.90359999999998</v>
      </c>
      <c r="K2781">
        <v>1012.86</v>
      </c>
      <c r="L2781">
        <v>1064.0830000000001</v>
      </c>
      <c r="M2781">
        <v>1115.3050000000001</v>
      </c>
      <c r="N2781">
        <v>1189.2619999999999</v>
      </c>
      <c r="O2781">
        <v>345</v>
      </c>
      <c r="P2781">
        <v>159.21059</v>
      </c>
      <c r="Q2781">
        <v>11</v>
      </c>
      <c r="R2781" s="75">
        <v>37580</v>
      </c>
      <c r="T2781" t="s">
        <v>112</v>
      </c>
      <c r="U2781">
        <v>7.8689300000000004E-2</v>
      </c>
      <c r="W2781" t="s">
        <v>44</v>
      </c>
      <c r="Z2781" s="97">
        <v>1140000000</v>
      </c>
    </row>
    <row r="2782" spans="1:26">
      <c r="A2782" t="s">
        <v>44</v>
      </c>
      <c r="B2782" t="s">
        <v>56</v>
      </c>
      <c r="C2782" t="s">
        <v>20</v>
      </c>
      <c r="D2782">
        <v>2015</v>
      </c>
      <c r="E2782">
        <v>20</v>
      </c>
      <c r="F2782">
        <v>1270.6859999999999</v>
      </c>
      <c r="G2782">
        <v>207.66380000000001</v>
      </c>
      <c r="H2782">
        <v>77.286609999999996</v>
      </c>
      <c r="I2782">
        <v>97.451350000000005</v>
      </c>
      <c r="J2782">
        <v>938.13369999999998</v>
      </c>
      <c r="K2782">
        <v>1011.919</v>
      </c>
      <c r="L2782">
        <v>1063.0229999999999</v>
      </c>
      <c r="M2782">
        <v>1114.126</v>
      </c>
      <c r="N2782">
        <v>1187.9110000000001</v>
      </c>
      <c r="O2782">
        <v>345</v>
      </c>
      <c r="P2782">
        <v>159.21059</v>
      </c>
      <c r="Q2782">
        <v>11</v>
      </c>
      <c r="R2782" s="75">
        <v>37580</v>
      </c>
      <c r="T2782" t="s">
        <v>112</v>
      </c>
      <c r="U2782">
        <v>7.8689300000000004E-2</v>
      </c>
      <c r="W2782" t="s">
        <v>44</v>
      </c>
      <c r="Z2782" s="97">
        <v>1130000000</v>
      </c>
    </row>
    <row r="2783" spans="1:26">
      <c r="A2783" t="s">
        <v>44</v>
      </c>
      <c r="B2783" t="s">
        <v>56</v>
      </c>
      <c r="C2783" t="s">
        <v>20</v>
      </c>
      <c r="D2783">
        <v>2015</v>
      </c>
      <c r="E2783">
        <v>21</v>
      </c>
      <c r="F2783">
        <v>1302.7449999999999</v>
      </c>
      <c r="G2783">
        <v>205.58349999999999</v>
      </c>
      <c r="H2783">
        <v>74.876390000000001</v>
      </c>
      <c r="I2783">
        <v>98.503299999999996</v>
      </c>
      <c r="J2783">
        <v>970.92430000000002</v>
      </c>
      <c r="K2783">
        <v>1045.5060000000001</v>
      </c>
      <c r="L2783">
        <v>1097.1610000000001</v>
      </c>
      <c r="M2783">
        <v>1148.817</v>
      </c>
      <c r="N2783">
        <v>1223.3979999999999</v>
      </c>
      <c r="O2783">
        <v>345</v>
      </c>
      <c r="P2783">
        <v>159.21059</v>
      </c>
      <c r="Q2783">
        <v>11</v>
      </c>
      <c r="R2783" s="75">
        <v>37580</v>
      </c>
      <c r="T2783" t="s">
        <v>112</v>
      </c>
      <c r="U2783">
        <v>7.8689300000000004E-2</v>
      </c>
      <c r="W2783" t="s">
        <v>44</v>
      </c>
      <c r="Z2783" s="97">
        <v>1150000000</v>
      </c>
    </row>
    <row r="2784" spans="1:26">
      <c r="A2784" t="s">
        <v>44</v>
      </c>
      <c r="B2784" t="s">
        <v>56</v>
      </c>
      <c r="C2784" t="s">
        <v>20</v>
      </c>
      <c r="D2784">
        <v>2015</v>
      </c>
      <c r="E2784">
        <v>22</v>
      </c>
      <c r="F2784">
        <v>1296.5730000000001</v>
      </c>
      <c r="G2784">
        <v>573.11130000000003</v>
      </c>
      <c r="H2784">
        <v>73.222020000000001</v>
      </c>
      <c r="I2784">
        <v>98.69999</v>
      </c>
      <c r="J2784">
        <v>596.97220000000004</v>
      </c>
      <c r="K2784">
        <v>671.70309999999995</v>
      </c>
      <c r="L2784">
        <v>723.46140000000003</v>
      </c>
      <c r="M2784">
        <v>775.21969999999999</v>
      </c>
      <c r="N2784">
        <v>849.95050000000003</v>
      </c>
      <c r="O2784">
        <v>345</v>
      </c>
      <c r="P2784">
        <v>159.21059</v>
      </c>
      <c r="Q2784">
        <v>11</v>
      </c>
      <c r="R2784" s="75">
        <v>37580</v>
      </c>
      <c r="T2784" t="s">
        <v>112</v>
      </c>
      <c r="U2784">
        <v>7.8689300000000004E-2</v>
      </c>
      <c r="W2784" t="s">
        <v>44</v>
      </c>
      <c r="Z2784" s="97">
        <v>1160000000</v>
      </c>
    </row>
    <row r="2785" spans="1:26">
      <c r="A2785" t="s">
        <v>44</v>
      </c>
      <c r="B2785" t="s">
        <v>56</v>
      </c>
      <c r="C2785" t="s">
        <v>20</v>
      </c>
      <c r="D2785">
        <v>2015</v>
      </c>
      <c r="E2785">
        <v>23</v>
      </c>
      <c r="F2785">
        <v>1280.877</v>
      </c>
      <c r="G2785">
        <v>938.90049999999997</v>
      </c>
      <c r="H2785">
        <v>70.966449999999995</v>
      </c>
      <c r="I2785">
        <v>98.305850000000007</v>
      </c>
      <c r="J2785">
        <v>215.99279999999999</v>
      </c>
      <c r="K2785">
        <v>290.42520000000002</v>
      </c>
      <c r="L2785">
        <v>341.97680000000003</v>
      </c>
      <c r="M2785">
        <v>393.52839999999998</v>
      </c>
      <c r="N2785">
        <v>467.96080000000001</v>
      </c>
      <c r="O2785">
        <v>345</v>
      </c>
      <c r="P2785">
        <v>159.21059</v>
      </c>
      <c r="Q2785">
        <v>11</v>
      </c>
      <c r="R2785" s="75">
        <v>37580</v>
      </c>
      <c r="T2785" t="s">
        <v>112</v>
      </c>
      <c r="U2785">
        <v>7.8689300000000004E-2</v>
      </c>
      <c r="W2785" t="s">
        <v>44</v>
      </c>
      <c r="Z2785" s="97">
        <v>1150000000</v>
      </c>
    </row>
    <row r="2786" spans="1:26">
      <c r="A2786" t="s">
        <v>44</v>
      </c>
      <c r="B2786" t="s">
        <v>56</v>
      </c>
      <c r="C2786" t="s">
        <v>20</v>
      </c>
      <c r="D2786">
        <v>2015</v>
      </c>
      <c r="E2786">
        <v>24</v>
      </c>
      <c r="F2786">
        <v>1262.905</v>
      </c>
      <c r="G2786">
        <v>985.81510000000003</v>
      </c>
      <c r="H2786">
        <v>69.568529999999996</v>
      </c>
      <c r="I2786">
        <v>98.141869999999997</v>
      </c>
      <c r="J2786">
        <v>151.31559999999999</v>
      </c>
      <c r="K2786">
        <v>225.62379999999999</v>
      </c>
      <c r="L2786">
        <v>277.08940000000001</v>
      </c>
      <c r="M2786">
        <v>328.55509999999998</v>
      </c>
      <c r="N2786">
        <v>402.86329999999998</v>
      </c>
      <c r="O2786">
        <v>345</v>
      </c>
      <c r="P2786">
        <v>159.21059</v>
      </c>
      <c r="Q2786">
        <v>11</v>
      </c>
      <c r="R2786" s="75">
        <v>37580</v>
      </c>
      <c r="T2786" t="s">
        <v>112</v>
      </c>
      <c r="U2786">
        <v>7.8689300000000004E-2</v>
      </c>
      <c r="W2786" t="s">
        <v>44</v>
      </c>
      <c r="Z2786" s="97">
        <v>1150000000</v>
      </c>
    </row>
    <row r="2787" spans="1:26">
      <c r="A2787" t="s">
        <v>44</v>
      </c>
      <c r="B2787" t="s">
        <v>56</v>
      </c>
      <c r="C2787" t="s">
        <v>21</v>
      </c>
      <c r="D2787">
        <v>2015</v>
      </c>
      <c r="E2787">
        <v>1</v>
      </c>
      <c r="F2787">
        <v>1148.7449999999999</v>
      </c>
      <c r="G2787">
        <v>1148.7449999999999</v>
      </c>
      <c r="H2787">
        <v>45.826689999999999</v>
      </c>
      <c r="I2787">
        <v>97.7821</v>
      </c>
      <c r="J2787">
        <v>-125.3128</v>
      </c>
      <c r="K2787">
        <v>-51.276980000000002</v>
      </c>
      <c r="L2787">
        <v>0</v>
      </c>
      <c r="M2787">
        <v>51.276980000000002</v>
      </c>
      <c r="N2787">
        <v>125.3128</v>
      </c>
      <c r="O2787">
        <v>345</v>
      </c>
      <c r="P2787">
        <v>159.21059</v>
      </c>
      <c r="Q2787">
        <v>12</v>
      </c>
      <c r="R2787" s="75">
        <v>37239</v>
      </c>
      <c r="T2787" t="s">
        <v>112</v>
      </c>
      <c r="U2787">
        <v>7.0544399999999993E-2</v>
      </c>
      <c r="W2787" t="s">
        <v>44</v>
      </c>
      <c r="Z2787" s="97">
        <v>1140000000</v>
      </c>
    </row>
    <row r="2788" spans="1:26">
      <c r="A2788" t="s">
        <v>44</v>
      </c>
      <c r="B2788" t="s">
        <v>56</v>
      </c>
      <c r="C2788" t="s">
        <v>21</v>
      </c>
      <c r="D2788">
        <v>2015</v>
      </c>
      <c r="E2788">
        <v>2</v>
      </c>
      <c r="F2788">
        <v>1148.837</v>
      </c>
      <c r="G2788">
        <v>1148.837</v>
      </c>
      <c r="H2788">
        <v>45.52919</v>
      </c>
      <c r="I2788">
        <v>97.743930000000006</v>
      </c>
      <c r="J2788">
        <v>-125.26390000000001</v>
      </c>
      <c r="K2788">
        <v>-51.256970000000003</v>
      </c>
      <c r="L2788">
        <v>0</v>
      </c>
      <c r="M2788">
        <v>51.256970000000003</v>
      </c>
      <c r="N2788">
        <v>125.26390000000001</v>
      </c>
      <c r="O2788">
        <v>345</v>
      </c>
      <c r="P2788">
        <v>159.21059</v>
      </c>
      <c r="Q2788">
        <v>12</v>
      </c>
      <c r="R2788" s="75">
        <v>37239</v>
      </c>
      <c r="T2788" t="s">
        <v>112</v>
      </c>
      <c r="U2788">
        <v>7.0544399999999993E-2</v>
      </c>
      <c r="W2788" t="s">
        <v>44</v>
      </c>
      <c r="Z2788" s="97">
        <v>1140000000</v>
      </c>
    </row>
    <row r="2789" spans="1:26">
      <c r="A2789" t="s">
        <v>44</v>
      </c>
      <c r="B2789" t="s">
        <v>56</v>
      </c>
      <c r="C2789" t="s">
        <v>21</v>
      </c>
      <c r="D2789">
        <v>2015</v>
      </c>
      <c r="E2789">
        <v>3</v>
      </c>
      <c r="F2789">
        <v>1149.3030000000001</v>
      </c>
      <c r="G2789">
        <v>1149.3030000000001</v>
      </c>
      <c r="H2789">
        <v>45.029499999999999</v>
      </c>
      <c r="I2789">
        <v>97.616910000000004</v>
      </c>
      <c r="J2789">
        <v>-125.1011</v>
      </c>
      <c r="K2789">
        <v>-51.190359999999998</v>
      </c>
      <c r="L2789">
        <v>0</v>
      </c>
      <c r="M2789">
        <v>51.190359999999998</v>
      </c>
      <c r="N2789">
        <v>125.1011</v>
      </c>
      <c r="O2789">
        <v>345</v>
      </c>
      <c r="P2789">
        <v>159.21059</v>
      </c>
      <c r="Q2789">
        <v>12</v>
      </c>
      <c r="R2789" s="75">
        <v>37239</v>
      </c>
      <c r="T2789" t="s">
        <v>112</v>
      </c>
      <c r="U2789">
        <v>7.0544399999999993E-2</v>
      </c>
      <c r="W2789" t="s">
        <v>44</v>
      </c>
      <c r="Z2789" s="97">
        <v>1130000000</v>
      </c>
    </row>
    <row r="2790" spans="1:26">
      <c r="A2790" t="s">
        <v>44</v>
      </c>
      <c r="B2790" t="s">
        <v>56</v>
      </c>
      <c r="C2790" t="s">
        <v>21</v>
      </c>
      <c r="D2790">
        <v>2015</v>
      </c>
      <c r="E2790">
        <v>4</v>
      </c>
      <c r="F2790">
        <v>1158.758</v>
      </c>
      <c r="G2790">
        <v>1158.758</v>
      </c>
      <c r="H2790">
        <v>44.208590000000001</v>
      </c>
      <c r="I2790">
        <v>97.64331</v>
      </c>
      <c r="J2790">
        <v>-125.1349</v>
      </c>
      <c r="K2790">
        <v>-51.2042</v>
      </c>
      <c r="L2790">
        <v>0</v>
      </c>
      <c r="M2790">
        <v>51.2042</v>
      </c>
      <c r="N2790">
        <v>125.1349</v>
      </c>
      <c r="O2790">
        <v>345</v>
      </c>
      <c r="P2790">
        <v>159.21059</v>
      </c>
      <c r="Q2790">
        <v>12</v>
      </c>
      <c r="R2790" s="75">
        <v>37239</v>
      </c>
      <c r="T2790" t="s">
        <v>112</v>
      </c>
      <c r="U2790">
        <v>7.0544399999999993E-2</v>
      </c>
      <c r="W2790" t="s">
        <v>44</v>
      </c>
      <c r="Z2790" s="97">
        <v>1130000000</v>
      </c>
    </row>
    <row r="2791" spans="1:26">
      <c r="A2791" t="s">
        <v>44</v>
      </c>
      <c r="B2791" t="s">
        <v>56</v>
      </c>
      <c r="C2791" t="s">
        <v>21</v>
      </c>
      <c r="D2791">
        <v>2015</v>
      </c>
      <c r="E2791">
        <v>5</v>
      </c>
      <c r="F2791">
        <v>1174.8900000000001</v>
      </c>
      <c r="G2791">
        <v>1174.8900000000001</v>
      </c>
      <c r="H2791">
        <v>44.223410000000001</v>
      </c>
      <c r="I2791">
        <v>97.643420000000006</v>
      </c>
      <c r="J2791">
        <v>-125.13509999999999</v>
      </c>
      <c r="K2791">
        <v>-51.204259999999998</v>
      </c>
      <c r="L2791">
        <v>0</v>
      </c>
      <c r="M2791">
        <v>51.204259999999998</v>
      </c>
      <c r="N2791">
        <v>125.13509999999999</v>
      </c>
      <c r="O2791">
        <v>345</v>
      </c>
      <c r="P2791">
        <v>159.21059</v>
      </c>
      <c r="Q2791">
        <v>12</v>
      </c>
      <c r="R2791" s="75">
        <v>37239</v>
      </c>
      <c r="T2791" t="s">
        <v>112</v>
      </c>
      <c r="U2791">
        <v>7.0544399999999993E-2</v>
      </c>
      <c r="W2791" t="s">
        <v>44</v>
      </c>
      <c r="Z2791" s="97">
        <v>1130000000</v>
      </c>
    </row>
    <row r="2792" spans="1:26">
      <c r="A2792" t="s">
        <v>44</v>
      </c>
      <c r="B2792" t="s">
        <v>56</v>
      </c>
      <c r="C2792" t="s">
        <v>21</v>
      </c>
      <c r="D2792">
        <v>2015</v>
      </c>
      <c r="E2792">
        <v>6</v>
      </c>
      <c r="F2792">
        <v>1217.354</v>
      </c>
      <c r="G2792">
        <v>1217.354</v>
      </c>
      <c r="H2792">
        <v>44.05415</v>
      </c>
      <c r="I2792">
        <v>97.738910000000004</v>
      </c>
      <c r="J2792">
        <v>-125.25749999999999</v>
      </c>
      <c r="K2792">
        <v>-51.254339999999999</v>
      </c>
      <c r="L2792">
        <v>0</v>
      </c>
      <c r="M2792">
        <v>51.254339999999999</v>
      </c>
      <c r="N2792">
        <v>125.25749999999999</v>
      </c>
      <c r="O2792">
        <v>345</v>
      </c>
      <c r="P2792">
        <v>159.21059</v>
      </c>
      <c r="Q2792">
        <v>12</v>
      </c>
      <c r="R2792" s="75">
        <v>37239</v>
      </c>
      <c r="T2792" t="s">
        <v>112</v>
      </c>
      <c r="U2792">
        <v>7.0544399999999993E-2</v>
      </c>
      <c r="W2792" t="s">
        <v>44</v>
      </c>
      <c r="Z2792" s="97">
        <v>1140000000</v>
      </c>
    </row>
    <row r="2793" spans="1:26">
      <c r="A2793" t="s">
        <v>44</v>
      </c>
      <c r="B2793" t="s">
        <v>56</v>
      </c>
      <c r="C2793" t="s">
        <v>21</v>
      </c>
      <c r="D2793">
        <v>2015</v>
      </c>
      <c r="E2793">
        <v>7</v>
      </c>
      <c r="F2793">
        <v>1249.655</v>
      </c>
      <c r="G2793">
        <v>1249.655</v>
      </c>
      <c r="H2793">
        <v>44.49147</v>
      </c>
      <c r="I2793">
        <v>97.489170000000001</v>
      </c>
      <c r="J2793">
        <v>-124.9374</v>
      </c>
      <c r="K2793">
        <v>-51.123370000000001</v>
      </c>
      <c r="L2793">
        <v>0</v>
      </c>
      <c r="M2793">
        <v>51.123370000000001</v>
      </c>
      <c r="N2793">
        <v>124.9374</v>
      </c>
      <c r="O2793">
        <v>345</v>
      </c>
      <c r="P2793">
        <v>159.21059</v>
      </c>
      <c r="Q2793">
        <v>12</v>
      </c>
      <c r="R2793" s="75">
        <v>37239</v>
      </c>
      <c r="T2793" t="s">
        <v>112</v>
      </c>
      <c r="U2793">
        <v>7.0544399999999993E-2</v>
      </c>
      <c r="W2793" t="s">
        <v>44</v>
      </c>
      <c r="Z2793" s="97">
        <v>1130000000</v>
      </c>
    </row>
    <row r="2794" spans="1:26">
      <c r="A2794" t="s">
        <v>44</v>
      </c>
      <c r="B2794" t="s">
        <v>56</v>
      </c>
      <c r="C2794" t="s">
        <v>21</v>
      </c>
      <c r="D2794">
        <v>2015</v>
      </c>
      <c r="E2794">
        <v>8</v>
      </c>
      <c r="F2794">
        <v>1265.376</v>
      </c>
      <c r="G2794">
        <v>1265.376</v>
      </c>
      <c r="H2794">
        <v>44.934550000000002</v>
      </c>
      <c r="I2794">
        <v>97.450779999999995</v>
      </c>
      <c r="J2794">
        <v>-124.8882</v>
      </c>
      <c r="K2794">
        <v>-51.10324</v>
      </c>
      <c r="L2794">
        <v>0</v>
      </c>
      <c r="M2794">
        <v>51.10324</v>
      </c>
      <c r="N2794">
        <v>124.8882</v>
      </c>
      <c r="O2794">
        <v>345</v>
      </c>
      <c r="P2794">
        <v>159.21059</v>
      </c>
      <c r="Q2794">
        <v>12</v>
      </c>
      <c r="R2794" s="75">
        <v>37239</v>
      </c>
      <c r="T2794" t="s">
        <v>112</v>
      </c>
      <c r="U2794">
        <v>7.0544399999999993E-2</v>
      </c>
      <c r="W2794" t="s">
        <v>44</v>
      </c>
      <c r="Z2794" s="97">
        <v>1130000000</v>
      </c>
    </row>
    <row r="2795" spans="1:26">
      <c r="A2795" t="s">
        <v>44</v>
      </c>
      <c r="B2795" t="s">
        <v>56</v>
      </c>
      <c r="C2795" t="s">
        <v>21</v>
      </c>
      <c r="D2795">
        <v>2015</v>
      </c>
      <c r="E2795">
        <v>9</v>
      </c>
      <c r="F2795">
        <v>1274.8599999999999</v>
      </c>
      <c r="G2795">
        <v>1274.8599999999999</v>
      </c>
      <c r="H2795">
        <v>45.50967</v>
      </c>
      <c r="I2795">
        <v>97.177220000000005</v>
      </c>
      <c r="J2795">
        <v>-124.5376</v>
      </c>
      <c r="K2795">
        <v>-50.959780000000002</v>
      </c>
      <c r="L2795">
        <v>0</v>
      </c>
      <c r="M2795">
        <v>50.959780000000002</v>
      </c>
      <c r="N2795">
        <v>124.5376</v>
      </c>
      <c r="O2795">
        <v>345</v>
      </c>
      <c r="P2795">
        <v>159.21059</v>
      </c>
      <c r="Q2795">
        <v>12</v>
      </c>
      <c r="R2795" s="75">
        <v>37239</v>
      </c>
      <c r="T2795" t="s">
        <v>112</v>
      </c>
      <c r="U2795">
        <v>7.0544399999999993E-2</v>
      </c>
      <c r="W2795" t="s">
        <v>44</v>
      </c>
      <c r="Z2795" s="97">
        <v>1120000000</v>
      </c>
    </row>
    <row r="2796" spans="1:26">
      <c r="A2796" t="s">
        <v>44</v>
      </c>
      <c r="B2796" t="s">
        <v>56</v>
      </c>
      <c r="C2796" t="s">
        <v>21</v>
      </c>
      <c r="D2796">
        <v>2015</v>
      </c>
      <c r="E2796">
        <v>10</v>
      </c>
      <c r="F2796">
        <v>1297.298</v>
      </c>
      <c r="G2796">
        <v>1297.298</v>
      </c>
      <c r="H2796">
        <v>47.144109999999998</v>
      </c>
      <c r="I2796">
        <v>98.084770000000006</v>
      </c>
      <c r="J2796">
        <v>-125.7007</v>
      </c>
      <c r="K2796">
        <v>-51.435699999999997</v>
      </c>
      <c r="L2796">
        <v>0</v>
      </c>
      <c r="M2796">
        <v>51.435699999999997</v>
      </c>
      <c r="N2796">
        <v>125.7007</v>
      </c>
      <c r="O2796">
        <v>345</v>
      </c>
      <c r="P2796">
        <v>159.21059</v>
      </c>
      <c r="Q2796">
        <v>12</v>
      </c>
      <c r="R2796" s="75">
        <v>37239</v>
      </c>
      <c r="T2796" t="s">
        <v>112</v>
      </c>
      <c r="U2796">
        <v>7.0544399999999993E-2</v>
      </c>
      <c r="W2796" t="s">
        <v>44</v>
      </c>
      <c r="Z2796" s="97">
        <v>1150000000</v>
      </c>
    </row>
    <row r="2797" spans="1:26">
      <c r="A2797" t="s">
        <v>44</v>
      </c>
      <c r="B2797" t="s">
        <v>56</v>
      </c>
      <c r="C2797" t="s">
        <v>21</v>
      </c>
      <c r="D2797">
        <v>2015</v>
      </c>
      <c r="E2797">
        <v>11</v>
      </c>
      <c r="F2797">
        <v>1307.6199999999999</v>
      </c>
      <c r="G2797">
        <v>1307.6199999999999</v>
      </c>
      <c r="H2797">
        <v>48.964649999999999</v>
      </c>
      <c r="I2797">
        <v>97.933639999999997</v>
      </c>
      <c r="J2797">
        <v>-125.50700000000001</v>
      </c>
      <c r="K2797">
        <v>-51.356450000000002</v>
      </c>
      <c r="L2797">
        <v>0</v>
      </c>
      <c r="M2797">
        <v>51.356450000000002</v>
      </c>
      <c r="N2797">
        <v>125.50700000000001</v>
      </c>
      <c r="O2797">
        <v>345</v>
      </c>
      <c r="P2797">
        <v>159.21059</v>
      </c>
      <c r="Q2797">
        <v>12</v>
      </c>
      <c r="R2797" s="75">
        <v>37239</v>
      </c>
      <c r="T2797" t="s">
        <v>112</v>
      </c>
      <c r="U2797">
        <v>7.0544399999999993E-2</v>
      </c>
      <c r="W2797" t="s">
        <v>44</v>
      </c>
      <c r="Z2797" s="97">
        <v>1140000000</v>
      </c>
    </row>
    <row r="2798" spans="1:26">
      <c r="A2798" t="s">
        <v>44</v>
      </c>
      <c r="B2798" t="s">
        <v>56</v>
      </c>
      <c r="C2798" t="s">
        <v>21</v>
      </c>
      <c r="D2798">
        <v>2015</v>
      </c>
      <c r="E2798">
        <v>12</v>
      </c>
      <c r="F2798">
        <v>1308.451</v>
      </c>
      <c r="G2798">
        <v>1308.451</v>
      </c>
      <c r="H2798">
        <v>48.869540000000001</v>
      </c>
      <c r="I2798">
        <v>98.011330000000001</v>
      </c>
      <c r="J2798">
        <v>-125.6066</v>
      </c>
      <c r="K2798">
        <v>-51.397190000000002</v>
      </c>
      <c r="L2798">
        <v>0</v>
      </c>
      <c r="M2798">
        <v>51.397190000000002</v>
      </c>
      <c r="N2798">
        <v>125.6066</v>
      </c>
      <c r="O2798">
        <v>345</v>
      </c>
      <c r="P2798">
        <v>159.21059</v>
      </c>
      <c r="Q2798">
        <v>12</v>
      </c>
      <c r="R2798" s="75">
        <v>37239</v>
      </c>
      <c r="T2798" t="s">
        <v>112</v>
      </c>
      <c r="U2798">
        <v>7.0544399999999993E-2</v>
      </c>
      <c r="W2798" t="s">
        <v>44</v>
      </c>
      <c r="Z2798" s="97">
        <v>1140000000</v>
      </c>
    </row>
    <row r="2799" spans="1:26">
      <c r="A2799" t="s">
        <v>44</v>
      </c>
      <c r="B2799" t="s">
        <v>56</v>
      </c>
      <c r="C2799" t="s">
        <v>21</v>
      </c>
      <c r="D2799">
        <v>2015</v>
      </c>
      <c r="E2799">
        <v>13</v>
      </c>
      <c r="F2799">
        <v>1273.5419999999999</v>
      </c>
      <c r="G2799">
        <v>1273.5419999999999</v>
      </c>
      <c r="H2799">
        <v>47.979059999999997</v>
      </c>
      <c r="I2799">
        <v>97.661590000000004</v>
      </c>
      <c r="J2799">
        <v>-125.1584</v>
      </c>
      <c r="K2799">
        <v>-51.213790000000003</v>
      </c>
      <c r="L2799">
        <v>0</v>
      </c>
      <c r="M2799">
        <v>51.213790000000003</v>
      </c>
      <c r="N2799">
        <v>125.1584</v>
      </c>
      <c r="O2799">
        <v>345</v>
      </c>
      <c r="P2799">
        <v>159.21059</v>
      </c>
      <c r="Q2799">
        <v>12</v>
      </c>
      <c r="R2799" s="75">
        <v>37239</v>
      </c>
      <c r="T2799" t="s">
        <v>112</v>
      </c>
      <c r="U2799">
        <v>7.0544399999999993E-2</v>
      </c>
      <c r="W2799" t="s">
        <v>44</v>
      </c>
      <c r="Z2799" s="97">
        <v>1140000000</v>
      </c>
    </row>
    <row r="2800" spans="1:26">
      <c r="A2800" t="s">
        <v>44</v>
      </c>
      <c r="B2800" t="s">
        <v>56</v>
      </c>
      <c r="C2800" t="s">
        <v>21</v>
      </c>
      <c r="D2800">
        <v>2015</v>
      </c>
      <c r="E2800">
        <v>14</v>
      </c>
      <c r="F2800">
        <v>1228.2249999999999</v>
      </c>
      <c r="G2800">
        <v>1228.2249999999999</v>
      </c>
      <c r="H2800">
        <v>47.64537</v>
      </c>
      <c r="I2800">
        <v>97.242000000000004</v>
      </c>
      <c r="J2800">
        <v>-124.6206</v>
      </c>
      <c r="K2800">
        <v>-50.993749999999999</v>
      </c>
      <c r="L2800">
        <v>0</v>
      </c>
      <c r="M2800">
        <v>50.993749999999999</v>
      </c>
      <c r="N2800">
        <v>124.6206</v>
      </c>
      <c r="O2800">
        <v>345</v>
      </c>
      <c r="P2800">
        <v>159.21059</v>
      </c>
      <c r="Q2800">
        <v>12</v>
      </c>
      <c r="R2800" s="75">
        <v>37239</v>
      </c>
      <c r="T2800" t="s">
        <v>112</v>
      </c>
      <c r="U2800">
        <v>7.0544399999999993E-2</v>
      </c>
      <c r="W2800" t="s">
        <v>44</v>
      </c>
      <c r="Z2800" s="97">
        <v>1130000000</v>
      </c>
    </row>
    <row r="2801" spans="1:26">
      <c r="A2801" t="s">
        <v>44</v>
      </c>
      <c r="B2801" t="s">
        <v>56</v>
      </c>
      <c r="C2801" t="s">
        <v>21</v>
      </c>
      <c r="D2801">
        <v>2015</v>
      </c>
      <c r="E2801">
        <v>15</v>
      </c>
      <c r="F2801">
        <v>1190.1289999999999</v>
      </c>
      <c r="G2801">
        <v>1219.7370000000001</v>
      </c>
      <c r="H2801">
        <v>48.039279999999998</v>
      </c>
      <c r="I2801">
        <v>96.974580000000003</v>
      </c>
      <c r="J2801">
        <v>-153.88570000000001</v>
      </c>
      <c r="K2801">
        <v>-80.461299999999994</v>
      </c>
      <c r="L2801">
        <v>-29.607790000000001</v>
      </c>
      <c r="M2801">
        <v>21.245729999999998</v>
      </c>
      <c r="N2801">
        <v>94.670140000000004</v>
      </c>
      <c r="O2801">
        <v>345</v>
      </c>
      <c r="P2801">
        <v>159.21059</v>
      </c>
      <c r="Q2801">
        <v>12</v>
      </c>
      <c r="R2801" s="75">
        <v>37239</v>
      </c>
      <c r="T2801" t="s">
        <v>112</v>
      </c>
      <c r="U2801">
        <v>7.0544399999999993E-2</v>
      </c>
      <c r="W2801" t="s">
        <v>44</v>
      </c>
      <c r="Z2801" s="97">
        <v>1120000000</v>
      </c>
    </row>
    <row r="2802" spans="1:26">
      <c r="A2802" t="s">
        <v>44</v>
      </c>
      <c r="B2802" t="s">
        <v>56</v>
      </c>
      <c r="C2802" t="s">
        <v>21</v>
      </c>
      <c r="D2802">
        <v>2015</v>
      </c>
      <c r="E2802">
        <v>16</v>
      </c>
      <c r="F2802">
        <v>1190.443</v>
      </c>
      <c r="G2802">
        <v>738.36300000000006</v>
      </c>
      <c r="H2802">
        <v>48.335599999999999</v>
      </c>
      <c r="I2802">
        <v>96.446579999999997</v>
      </c>
      <c r="J2802">
        <v>328.47899999999998</v>
      </c>
      <c r="K2802">
        <v>401.50360000000001</v>
      </c>
      <c r="L2802">
        <v>452.08030000000002</v>
      </c>
      <c r="M2802">
        <v>502.65690000000001</v>
      </c>
      <c r="N2802">
        <v>575.68150000000003</v>
      </c>
      <c r="O2802">
        <v>345</v>
      </c>
      <c r="P2802">
        <v>159.21059</v>
      </c>
      <c r="Q2802">
        <v>12</v>
      </c>
      <c r="R2802" s="75">
        <v>37239</v>
      </c>
      <c r="T2802" t="s">
        <v>112</v>
      </c>
      <c r="U2802">
        <v>7.0544399999999993E-2</v>
      </c>
      <c r="W2802" t="s">
        <v>44</v>
      </c>
      <c r="Z2802" s="97">
        <v>1110000000</v>
      </c>
    </row>
    <row r="2803" spans="1:26">
      <c r="A2803" t="s">
        <v>44</v>
      </c>
      <c r="B2803" t="s">
        <v>56</v>
      </c>
      <c r="C2803" t="s">
        <v>21</v>
      </c>
      <c r="D2803">
        <v>2015</v>
      </c>
      <c r="E2803">
        <v>17</v>
      </c>
      <c r="F2803">
        <v>1168.8019999999999</v>
      </c>
      <c r="G2803">
        <v>217.42009999999999</v>
      </c>
      <c r="H2803">
        <v>48.072679999999998</v>
      </c>
      <c r="I2803">
        <v>95.794589999999999</v>
      </c>
      <c r="J2803">
        <v>828.61599999999999</v>
      </c>
      <c r="K2803">
        <v>901.14689999999996</v>
      </c>
      <c r="L2803">
        <v>951.38170000000002</v>
      </c>
      <c r="M2803">
        <v>1001.616</v>
      </c>
      <c r="N2803">
        <v>1074.1469999999999</v>
      </c>
      <c r="O2803">
        <v>345</v>
      </c>
      <c r="P2803">
        <v>159.21059</v>
      </c>
      <c r="Q2803">
        <v>12</v>
      </c>
      <c r="R2803" s="75">
        <v>37239</v>
      </c>
      <c r="T2803" t="s">
        <v>112</v>
      </c>
      <c r="U2803">
        <v>7.0544399999999993E-2</v>
      </c>
      <c r="W2803" t="s">
        <v>44</v>
      </c>
      <c r="Z2803" s="97">
        <v>1090000000</v>
      </c>
    </row>
    <row r="2804" spans="1:26">
      <c r="A2804" t="s">
        <v>44</v>
      </c>
      <c r="B2804" t="s">
        <v>56</v>
      </c>
      <c r="C2804" t="s">
        <v>21</v>
      </c>
      <c r="D2804">
        <v>2015</v>
      </c>
      <c r="E2804">
        <v>18</v>
      </c>
      <c r="F2804">
        <v>1154.269</v>
      </c>
      <c r="G2804">
        <v>216.0249</v>
      </c>
      <c r="H2804">
        <v>47.875340000000001</v>
      </c>
      <c r="I2804">
        <v>95.936729999999997</v>
      </c>
      <c r="J2804">
        <v>815.29600000000005</v>
      </c>
      <c r="K2804">
        <v>887.93460000000005</v>
      </c>
      <c r="L2804">
        <v>938.24390000000005</v>
      </c>
      <c r="M2804">
        <v>988.55319999999995</v>
      </c>
      <c r="N2804">
        <v>1061.192</v>
      </c>
      <c r="O2804">
        <v>345</v>
      </c>
      <c r="P2804">
        <v>159.21059</v>
      </c>
      <c r="Q2804">
        <v>12</v>
      </c>
      <c r="R2804" s="75">
        <v>37239</v>
      </c>
      <c r="T2804" t="s">
        <v>112</v>
      </c>
      <c r="U2804">
        <v>7.0544399999999993E-2</v>
      </c>
      <c r="W2804" t="s">
        <v>44</v>
      </c>
      <c r="Z2804" s="97">
        <v>1100000000</v>
      </c>
    </row>
    <row r="2805" spans="1:26">
      <c r="A2805" t="s">
        <v>44</v>
      </c>
      <c r="B2805" t="s">
        <v>56</v>
      </c>
      <c r="C2805" t="s">
        <v>21</v>
      </c>
      <c r="D2805">
        <v>2015</v>
      </c>
      <c r="E2805">
        <v>19</v>
      </c>
      <c r="F2805">
        <v>1149.4179999999999</v>
      </c>
      <c r="G2805">
        <v>215.0934</v>
      </c>
      <c r="H2805">
        <v>47.238900000000001</v>
      </c>
      <c r="I2805">
        <v>96.142910000000001</v>
      </c>
      <c r="J2805">
        <v>811.11270000000002</v>
      </c>
      <c r="K2805">
        <v>883.90729999999996</v>
      </c>
      <c r="L2805">
        <v>934.32479999999998</v>
      </c>
      <c r="M2805">
        <v>984.74220000000003</v>
      </c>
      <c r="N2805">
        <v>1057.537</v>
      </c>
      <c r="O2805">
        <v>345</v>
      </c>
      <c r="P2805">
        <v>159.21059</v>
      </c>
      <c r="Q2805">
        <v>12</v>
      </c>
      <c r="R2805" s="75">
        <v>37239</v>
      </c>
      <c r="T2805" t="s">
        <v>112</v>
      </c>
      <c r="U2805">
        <v>7.0544399999999993E-2</v>
      </c>
      <c r="W2805" t="s">
        <v>44</v>
      </c>
      <c r="Z2805" s="97">
        <v>1100000000</v>
      </c>
    </row>
    <row r="2806" spans="1:26">
      <c r="A2806" t="s">
        <v>44</v>
      </c>
      <c r="B2806" t="s">
        <v>56</v>
      </c>
      <c r="C2806" t="s">
        <v>21</v>
      </c>
      <c r="D2806">
        <v>2015</v>
      </c>
      <c r="E2806">
        <v>20</v>
      </c>
      <c r="F2806">
        <v>1153.223</v>
      </c>
      <c r="G2806">
        <v>214.53450000000001</v>
      </c>
      <c r="H2806">
        <v>46.602310000000003</v>
      </c>
      <c r="I2806">
        <v>96.061340000000001</v>
      </c>
      <c r="J2806">
        <v>815.58069999999998</v>
      </c>
      <c r="K2806">
        <v>888.31370000000004</v>
      </c>
      <c r="L2806">
        <v>938.6884</v>
      </c>
      <c r="M2806">
        <v>989.06290000000001</v>
      </c>
      <c r="N2806">
        <v>1061.796</v>
      </c>
      <c r="O2806">
        <v>345</v>
      </c>
      <c r="P2806">
        <v>159.21059</v>
      </c>
      <c r="Q2806">
        <v>12</v>
      </c>
      <c r="R2806" s="75">
        <v>37239</v>
      </c>
      <c r="T2806" t="s">
        <v>112</v>
      </c>
      <c r="U2806">
        <v>7.0544399999999993E-2</v>
      </c>
      <c r="W2806" t="s">
        <v>44</v>
      </c>
      <c r="Z2806" s="97">
        <v>1100000000</v>
      </c>
    </row>
    <row r="2807" spans="1:26">
      <c r="A2807" t="s">
        <v>44</v>
      </c>
      <c r="B2807" t="s">
        <v>56</v>
      </c>
      <c r="C2807" t="s">
        <v>21</v>
      </c>
      <c r="D2807">
        <v>2015</v>
      </c>
      <c r="E2807">
        <v>21</v>
      </c>
      <c r="F2807">
        <v>1142.03</v>
      </c>
      <c r="G2807">
        <v>214.7627</v>
      </c>
      <c r="H2807">
        <v>45.572839999999999</v>
      </c>
      <c r="I2807">
        <v>97.480689999999996</v>
      </c>
      <c r="J2807">
        <v>802.34079999999994</v>
      </c>
      <c r="K2807">
        <v>876.14840000000004</v>
      </c>
      <c r="L2807">
        <v>927.26729999999998</v>
      </c>
      <c r="M2807">
        <v>978.38620000000003</v>
      </c>
      <c r="N2807">
        <v>1052.194</v>
      </c>
      <c r="O2807">
        <v>345</v>
      </c>
      <c r="P2807">
        <v>159.21059</v>
      </c>
      <c r="Q2807">
        <v>12</v>
      </c>
      <c r="R2807" s="75">
        <v>37239</v>
      </c>
      <c r="T2807" t="s">
        <v>112</v>
      </c>
      <c r="U2807">
        <v>7.0544399999999993E-2</v>
      </c>
      <c r="W2807" t="s">
        <v>44</v>
      </c>
      <c r="Z2807" s="97">
        <v>1130000000</v>
      </c>
    </row>
    <row r="2808" spans="1:26">
      <c r="A2808" t="s">
        <v>44</v>
      </c>
      <c r="B2808" t="s">
        <v>56</v>
      </c>
      <c r="C2808" t="s">
        <v>21</v>
      </c>
      <c r="D2808">
        <v>2015</v>
      </c>
      <c r="E2808">
        <v>22</v>
      </c>
      <c r="F2808">
        <v>1140.895</v>
      </c>
      <c r="G2808">
        <v>540.51859999999999</v>
      </c>
      <c r="H2808">
        <v>44.848889999999997</v>
      </c>
      <c r="I2808">
        <v>97.481290000000001</v>
      </c>
      <c r="J2808">
        <v>475.44929999999999</v>
      </c>
      <c r="K2808">
        <v>549.25739999999996</v>
      </c>
      <c r="L2808">
        <v>600.37660000000005</v>
      </c>
      <c r="M2808">
        <v>651.49590000000001</v>
      </c>
      <c r="N2808">
        <v>725.30399999999997</v>
      </c>
      <c r="O2808">
        <v>345</v>
      </c>
      <c r="P2808">
        <v>159.21059</v>
      </c>
      <c r="Q2808">
        <v>12</v>
      </c>
      <c r="R2808" s="75">
        <v>37239</v>
      </c>
      <c r="T2808" t="s">
        <v>112</v>
      </c>
      <c r="U2808">
        <v>7.0544399999999993E-2</v>
      </c>
      <c r="W2808" t="s">
        <v>44</v>
      </c>
      <c r="Z2808" s="97">
        <v>1130000000</v>
      </c>
    </row>
    <row r="2809" spans="1:26">
      <c r="A2809" t="s">
        <v>44</v>
      </c>
      <c r="B2809" t="s">
        <v>56</v>
      </c>
      <c r="C2809" t="s">
        <v>21</v>
      </c>
      <c r="D2809">
        <v>2015</v>
      </c>
      <c r="E2809">
        <v>23</v>
      </c>
      <c r="F2809">
        <v>1163.298</v>
      </c>
      <c r="G2809">
        <v>863.69169999999997</v>
      </c>
      <c r="H2809">
        <v>44.042050000000003</v>
      </c>
      <c r="I2809">
        <v>98.303880000000007</v>
      </c>
      <c r="J2809">
        <v>173.62459999999999</v>
      </c>
      <c r="K2809">
        <v>248.05549999999999</v>
      </c>
      <c r="L2809">
        <v>299.60610000000003</v>
      </c>
      <c r="M2809">
        <v>351.1567</v>
      </c>
      <c r="N2809">
        <v>425.58760000000001</v>
      </c>
      <c r="O2809">
        <v>345</v>
      </c>
      <c r="P2809">
        <v>159.21059</v>
      </c>
      <c r="Q2809">
        <v>12</v>
      </c>
      <c r="R2809" s="75">
        <v>37239</v>
      </c>
      <c r="T2809" t="s">
        <v>112</v>
      </c>
      <c r="U2809">
        <v>7.0544399999999993E-2</v>
      </c>
      <c r="W2809" t="s">
        <v>44</v>
      </c>
      <c r="Z2809" s="97">
        <v>1150000000</v>
      </c>
    </row>
    <row r="2810" spans="1:26">
      <c r="A2810" t="s">
        <v>44</v>
      </c>
      <c r="B2810" t="s">
        <v>56</v>
      </c>
      <c r="C2810" t="s">
        <v>21</v>
      </c>
      <c r="D2810">
        <v>2015</v>
      </c>
      <c r="E2810">
        <v>24</v>
      </c>
      <c r="F2810">
        <v>1138.47</v>
      </c>
      <c r="G2810">
        <v>904.9529</v>
      </c>
      <c r="H2810">
        <v>43.382539999999999</v>
      </c>
      <c r="I2810">
        <v>97.334590000000006</v>
      </c>
      <c r="J2810">
        <v>108.7777</v>
      </c>
      <c r="K2810">
        <v>182.47470000000001</v>
      </c>
      <c r="L2810">
        <v>233.517</v>
      </c>
      <c r="M2810">
        <v>284.55930000000001</v>
      </c>
      <c r="N2810">
        <v>358.25630000000001</v>
      </c>
      <c r="O2810">
        <v>345</v>
      </c>
      <c r="P2810">
        <v>159.21059</v>
      </c>
      <c r="Q2810">
        <v>12</v>
      </c>
      <c r="R2810" s="75">
        <v>37239</v>
      </c>
      <c r="T2810" t="s">
        <v>112</v>
      </c>
      <c r="U2810">
        <v>7.0544399999999993E-2</v>
      </c>
      <c r="W2810" t="s">
        <v>44</v>
      </c>
      <c r="Z2810" s="97">
        <v>1130000000</v>
      </c>
    </row>
    <row r="2811" spans="1:26">
      <c r="A2811" t="s">
        <v>44</v>
      </c>
      <c r="B2811" t="s">
        <v>58</v>
      </c>
      <c r="C2811" t="s">
        <v>57</v>
      </c>
      <c r="D2811">
        <v>2015</v>
      </c>
      <c r="E2811">
        <v>1</v>
      </c>
      <c r="F2811">
        <v>1340.385</v>
      </c>
      <c r="G2811">
        <v>1340.385</v>
      </c>
      <c r="H2811">
        <v>69.025300000000001</v>
      </c>
      <c r="I2811">
        <v>94.887479999999996</v>
      </c>
      <c r="J2811">
        <v>-121.6032</v>
      </c>
      <c r="K2811">
        <v>-49.759039999999999</v>
      </c>
      <c r="L2811">
        <v>0</v>
      </c>
      <c r="M2811">
        <v>49.759039999999999</v>
      </c>
      <c r="N2811">
        <v>121.6032</v>
      </c>
      <c r="O2811">
        <v>345</v>
      </c>
      <c r="P2811">
        <v>159.21059</v>
      </c>
      <c r="Q2811">
        <v>8</v>
      </c>
      <c r="T2811" t="s">
        <v>111</v>
      </c>
      <c r="U2811">
        <v>6.6819500000000004E-2</v>
      </c>
      <c r="W2811" t="s">
        <v>44</v>
      </c>
      <c r="Z2811" s="97">
        <v>1070000000</v>
      </c>
    </row>
    <row r="2812" spans="1:26">
      <c r="A2812" t="s">
        <v>44</v>
      </c>
      <c r="B2812" t="s">
        <v>58</v>
      </c>
      <c r="C2812" t="s">
        <v>57</v>
      </c>
      <c r="D2812">
        <v>2015</v>
      </c>
      <c r="E2812">
        <v>2</v>
      </c>
      <c r="F2812">
        <v>1331.462</v>
      </c>
      <c r="G2812">
        <v>1331.462</v>
      </c>
      <c r="H2812">
        <v>68.111310000000003</v>
      </c>
      <c r="I2812">
        <v>94.836299999999994</v>
      </c>
      <c r="J2812">
        <v>-121.5376</v>
      </c>
      <c r="K2812">
        <v>-49.732199999999999</v>
      </c>
      <c r="L2812">
        <v>0</v>
      </c>
      <c r="M2812">
        <v>49.732199999999999</v>
      </c>
      <c r="N2812">
        <v>121.5376</v>
      </c>
      <c r="O2812">
        <v>345</v>
      </c>
      <c r="P2812">
        <v>159.21059</v>
      </c>
      <c r="Q2812">
        <v>8</v>
      </c>
      <c r="T2812" t="s">
        <v>111</v>
      </c>
      <c r="U2812">
        <v>6.6819500000000004E-2</v>
      </c>
      <c r="W2812" t="s">
        <v>44</v>
      </c>
      <c r="Z2812" s="97">
        <v>1070000000</v>
      </c>
    </row>
    <row r="2813" spans="1:26">
      <c r="A2813" t="s">
        <v>44</v>
      </c>
      <c r="B2813" t="s">
        <v>58</v>
      </c>
      <c r="C2813" t="s">
        <v>57</v>
      </c>
      <c r="D2813">
        <v>2015</v>
      </c>
      <c r="E2813">
        <v>3</v>
      </c>
      <c r="F2813">
        <v>1332.287</v>
      </c>
      <c r="G2813">
        <v>1332.287</v>
      </c>
      <c r="H2813">
        <v>66.910839999999993</v>
      </c>
      <c r="I2813">
        <v>94.873990000000006</v>
      </c>
      <c r="J2813">
        <v>-121.5859</v>
      </c>
      <c r="K2813">
        <v>-49.75197</v>
      </c>
      <c r="L2813">
        <v>0</v>
      </c>
      <c r="M2813">
        <v>49.75197</v>
      </c>
      <c r="N2813">
        <v>121.5859</v>
      </c>
      <c r="O2813">
        <v>345</v>
      </c>
      <c r="P2813">
        <v>159.21059</v>
      </c>
      <c r="Q2813">
        <v>8</v>
      </c>
      <c r="T2813" t="s">
        <v>111</v>
      </c>
      <c r="U2813">
        <v>6.6819500000000004E-2</v>
      </c>
      <c r="W2813" t="s">
        <v>44</v>
      </c>
      <c r="Z2813" s="97">
        <v>1070000000</v>
      </c>
    </row>
    <row r="2814" spans="1:26">
      <c r="A2814" t="s">
        <v>44</v>
      </c>
      <c r="B2814" t="s">
        <v>58</v>
      </c>
      <c r="C2814" t="s">
        <v>57</v>
      </c>
      <c r="D2814">
        <v>2015</v>
      </c>
      <c r="E2814">
        <v>4</v>
      </c>
      <c r="F2814">
        <v>1337.91</v>
      </c>
      <c r="G2814">
        <v>1337.91</v>
      </c>
      <c r="H2814">
        <v>66.267070000000004</v>
      </c>
      <c r="I2814">
        <v>94.855940000000004</v>
      </c>
      <c r="J2814">
        <v>-121.5628</v>
      </c>
      <c r="K2814">
        <v>-49.7425</v>
      </c>
      <c r="L2814">
        <v>0</v>
      </c>
      <c r="M2814">
        <v>49.7425</v>
      </c>
      <c r="N2814">
        <v>121.5628</v>
      </c>
      <c r="O2814">
        <v>345</v>
      </c>
      <c r="P2814">
        <v>159.21059</v>
      </c>
      <c r="Q2814">
        <v>8</v>
      </c>
      <c r="T2814" t="s">
        <v>111</v>
      </c>
      <c r="U2814">
        <v>6.6819500000000004E-2</v>
      </c>
      <c r="W2814" t="s">
        <v>44</v>
      </c>
      <c r="Z2814" s="97">
        <v>1070000000</v>
      </c>
    </row>
    <row r="2815" spans="1:26">
      <c r="A2815" t="s">
        <v>44</v>
      </c>
      <c r="B2815" t="s">
        <v>58</v>
      </c>
      <c r="C2815" t="s">
        <v>57</v>
      </c>
      <c r="D2815">
        <v>2015</v>
      </c>
      <c r="E2815">
        <v>5</v>
      </c>
      <c r="F2815">
        <v>1371.5409999999999</v>
      </c>
      <c r="G2815">
        <v>1371.5409999999999</v>
      </c>
      <c r="H2815">
        <v>65.531649999999999</v>
      </c>
      <c r="I2815">
        <v>94.876620000000003</v>
      </c>
      <c r="J2815">
        <v>-121.58929999999999</v>
      </c>
      <c r="K2815">
        <v>-49.753349999999998</v>
      </c>
      <c r="L2815">
        <v>0</v>
      </c>
      <c r="M2815">
        <v>49.753349999999998</v>
      </c>
      <c r="N2815">
        <v>121.58929999999999</v>
      </c>
      <c r="O2815">
        <v>345</v>
      </c>
      <c r="P2815">
        <v>159.21059</v>
      </c>
      <c r="Q2815">
        <v>8</v>
      </c>
      <c r="T2815" t="s">
        <v>111</v>
      </c>
      <c r="U2815">
        <v>6.6819500000000004E-2</v>
      </c>
      <c r="W2815" t="s">
        <v>44</v>
      </c>
      <c r="Z2815" s="97">
        <v>1070000000</v>
      </c>
    </row>
    <row r="2816" spans="1:26">
      <c r="A2816" t="s">
        <v>44</v>
      </c>
      <c r="B2816" t="s">
        <v>58</v>
      </c>
      <c r="C2816" t="s">
        <v>57</v>
      </c>
      <c r="D2816">
        <v>2015</v>
      </c>
      <c r="E2816">
        <v>6</v>
      </c>
      <c r="F2816">
        <v>1436.3150000000001</v>
      </c>
      <c r="G2816">
        <v>1436.3150000000001</v>
      </c>
      <c r="H2816">
        <v>65.100449999999995</v>
      </c>
      <c r="I2816">
        <v>94.969989999999996</v>
      </c>
      <c r="J2816">
        <v>-121.7089</v>
      </c>
      <c r="K2816">
        <v>-49.802309999999999</v>
      </c>
      <c r="L2816">
        <v>0</v>
      </c>
      <c r="M2816">
        <v>49.802309999999999</v>
      </c>
      <c r="N2816">
        <v>121.7089</v>
      </c>
      <c r="O2816">
        <v>345</v>
      </c>
      <c r="P2816">
        <v>159.21059</v>
      </c>
      <c r="Q2816">
        <v>8</v>
      </c>
      <c r="T2816" t="s">
        <v>111</v>
      </c>
      <c r="U2816">
        <v>6.6819500000000004E-2</v>
      </c>
      <c r="W2816" t="s">
        <v>44</v>
      </c>
      <c r="Z2816" s="97">
        <v>1070000000</v>
      </c>
    </row>
    <row r="2817" spans="1:26">
      <c r="A2817" t="s">
        <v>44</v>
      </c>
      <c r="B2817" t="s">
        <v>58</v>
      </c>
      <c r="C2817" t="s">
        <v>57</v>
      </c>
      <c r="D2817">
        <v>2015</v>
      </c>
      <c r="E2817">
        <v>7</v>
      </c>
      <c r="F2817">
        <v>1480.702</v>
      </c>
      <c r="G2817">
        <v>1480.702</v>
      </c>
      <c r="H2817">
        <v>65.709530000000001</v>
      </c>
      <c r="I2817">
        <v>94.881420000000006</v>
      </c>
      <c r="J2817">
        <v>-121.5954</v>
      </c>
      <c r="K2817">
        <v>-49.755859999999998</v>
      </c>
      <c r="L2817">
        <v>0</v>
      </c>
      <c r="M2817">
        <v>49.755859999999998</v>
      </c>
      <c r="N2817">
        <v>121.5954</v>
      </c>
      <c r="O2817">
        <v>345</v>
      </c>
      <c r="P2817">
        <v>159.21059</v>
      </c>
      <c r="Q2817">
        <v>8</v>
      </c>
      <c r="T2817" t="s">
        <v>111</v>
      </c>
      <c r="U2817">
        <v>6.6819500000000004E-2</v>
      </c>
      <c r="W2817" t="s">
        <v>44</v>
      </c>
      <c r="Z2817" s="97">
        <v>1070000000</v>
      </c>
    </row>
    <row r="2818" spans="1:26">
      <c r="A2818" t="s">
        <v>44</v>
      </c>
      <c r="B2818" t="s">
        <v>58</v>
      </c>
      <c r="C2818" t="s">
        <v>57</v>
      </c>
      <c r="D2818">
        <v>2015</v>
      </c>
      <c r="E2818">
        <v>8</v>
      </c>
      <c r="F2818">
        <v>1530.16</v>
      </c>
      <c r="G2818">
        <v>1530.16</v>
      </c>
      <c r="H2818">
        <v>69.024889999999999</v>
      </c>
      <c r="I2818">
        <v>95.521680000000003</v>
      </c>
      <c r="J2818">
        <v>-122.416</v>
      </c>
      <c r="K2818">
        <v>-50.091610000000003</v>
      </c>
      <c r="L2818">
        <v>0</v>
      </c>
      <c r="M2818">
        <v>50.091610000000003</v>
      </c>
      <c r="N2818">
        <v>122.416</v>
      </c>
      <c r="O2818">
        <v>345</v>
      </c>
      <c r="P2818">
        <v>159.21059</v>
      </c>
      <c r="Q2818">
        <v>8</v>
      </c>
      <c r="T2818" t="s">
        <v>111</v>
      </c>
      <c r="U2818">
        <v>6.6819500000000004E-2</v>
      </c>
      <c r="W2818" t="s">
        <v>44</v>
      </c>
      <c r="Z2818" s="97">
        <v>1090000000</v>
      </c>
    </row>
    <row r="2819" spans="1:26">
      <c r="A2819" t="s">
        <v>44</v>
      </c>
      <c r="B2819" t="s">
        <v>58</v>
      </c>
      <c r="C2819" t="s">
        <v>57</v>
      </c>
      <c r="D2819">
        <v>2015</v>
      </c>
      <c r="E2819">
        <v>9</v>
      </c>
      <c r="F2819">
        <v>1543.8340000000001</v>
      </c>
      <c r="G2819">
        <v>1543.8340000000001</v>
      </c>
      <c r="H2819">
        <v>74.302970000000002</v>
      </c>
      <c r="I2819">
        <v>95.383279999999999</v>
      </c>
      <c r="J2819">
        <v>-122.23860000000001</v>
      </c>
      <c r="K2819">
        <v>-50.019039999999997</v>
      </c>
      <c r="L2819">
        <v>0</v>
      </c>
      <c r="M2819">
        <v>50.019039999999997</v>
      </c>
      <c r="N2819">
        <v>122.23860000000001</v>
      </c>
      <c r="O2819">
        <v>345</v>
      </c>
      <c r="P2819">
        <v>159.21059</v>
      </c>
      <c r="Q2819">
        <v>8</v>
      </c>
      <c r="T2819" t="s">
        <v>111</v>
      </c>
      <c r="U2819">
        <v>6.6819500000000004E-2</v>
      </c>
      <c r="W2819" t="s">
        <v>44</v>
      </c>
      <c r="Z2819" s="97">
        <v>1080000000</v>
      </c>
    </row>
    <row r="2820" spans="1:26">
      <c r="A2820" t="s">
        <v>44</v>
      </c>
      <c r="B2820" t="s">
        <v>58</v>
      </c>
      <c r="C2820" t="s">
        <v>57</v>
      </c>
      <c r="D2820">
        <v>2015</v>
      </c>
      <c r="E2820">
        <v>10</v>
      </c>
      <c r="F2820">
        <v>1559.6880000000001</v>
      </c>
      <c r="G2820">
        <v>1559.6880000000001</v>
      </c>
      <c r="H2820">
        <v>79.193460000000002</v>
      </c>
      <c r="I2820">
        <v>95.474339999999998</v>
      </c>
      <c r="J2820">
        <v>-122.3553</v>
      </c>
      <c r="K2820">
        <v>-50.066800000000001</v>
      </c>
      <c r="L2820">
        <v>0</v>
      </c>
      <c r="M2820">
        <v>50.066800000000001</v>
      </c>
      <c r="N2820">
        <v>122.3553</v>
      </c>
      <c r="O2820">
        <v>345</v>
      </c>
      <c r="P2820">
        <v>159.21059</v>
      </c>
      <c r="Q2820">
        <v>8</v>
      </c>
      <c r="T2820" t="s">
        <v>111</v>
      </c>
      <c r="U2820">
        <v>6.6819500000000004E-2</v>
      </c>
      <c r="W2820" t="s">
        <v>44</v>
      </c>
      <c r="Z2820" s="97">
        <v>1080000000</v>
      </c>
    </row>
    <row r="2821" spans="1:26">
      <c r="A2821" t="s">
        <v>44</v>
      </c>
      <c r="B2821" t="s">
        <v>58</v>
      </c>
      <c r="C2821" t="s">
        <v>57</v>
      </c>
      <c r="D2821">
        <v>2015</v>
      </c>
      <c r="E2821">
        <v>11</v>
      </c>
      <c r="F2821">
        <v>1562.93</v>
      </c>
      <c r="G2821">
        <v>1562.93</v>
      </c>
      <c r="H2821">
        <v>83.337360000000004</v>
      </c>
      <c r="I2821">
        <v>95.454859999999996</v>
      </c>
      <c r="J2821">
        <v>-122.33029999999999</v>
      </c>
      <c r="K2821">
        <v>-50.056579999999997</v>
      </c>
      <c r="L2821">
        <v>0</v>
      </c>
      <c r="M2821">
        <v>50.056579999999997</v>
      </c>
      <c r="N2821">
        <v>122.33029999999999</v>
      </c>
      <c r="O2821">
        <v>345</v>
      </c>
      <c r="P2821">
        <v>159.21059</v>
      </c>
      <c r="Q2821">
        <v>8</v>
      </c>
      <c r="T2821" t="s">
        <v>111</v>
      </c>
      <c r="U2821">
        <v>6.6819500000000004E-2</v>
      </c>
      <c r="W2821" t="s">
        <v>44</v>
      </c>
      <c r="Z2821" s="97">
        <v>1080000000</v>
      </c>
    </row>
    <row r="2822" spans="1:26">
      <c r="A2822" t="s">
        <v>44</v>
      </c>
      <c r="B2822" t="s">
        <v>58</v>
      </c>
      <c r="C2822" t="s">
        <v>57</v>
      </c>
      <c r="D2822">
        <v>2015</v>
      </c>
      <c r="E2822">
        <v>12</v>
      </c>
      <c r="F2822">
        <v>1547.385</v>
      </c>
      <c r="G2822">
        <v>1557.672</v>
      </c>
      <c r="H2822">
        <v>86.301670000000001</v>
      </c>
      <c r="I2822">
        <v>95.254329999999996</v>
      </c>
      <c r="J2822">
        <v>-132.36080000000001</v>
      </c>
      <c r="K2822">
        <v>-60.238900000000001</v>
      </c>
      <c r="L2822">
        <v>-10.28748</v>
      </c>
      <c r="M2822">
        <v>39.663939999999997</v>
      </c>
      <c r="N2822">
        <v>111.7859</v>
      </c>
      <c r="O2822">
        <v>345</v>
      </c>
      <c r="P2822">
        <v>159.21059</v>
      </c>
      <c r="Q2822">
        <v>8</v>
      </c>
      <c r="T2822" t="s">
        <v>111</v>
      </c>
      <c r="U2822">
        <v>6.6819500000000004E-2</v>
      </c>
      <c r="W2822" t="s">
        <v>44</v>
      </c>
      <c r="Z2822" s="97">
        <v>1080000000</v>
      </c>
    </row>
    <row r="2823" spans="1:26">
      <c r="A2823" t="s">
        <v>44</v>
      </c>
      <c r="B2823" t="s">
        <v>58</v>
      </c>
      <c r="C2823" t="s">
        <v>57</v>
      </c>
      <c r="D2823">
        <v>2015</v>
      </c>
      <c r="E2823">
        <v>13</v>
      </c>
      <c r="F2823">
        <v>1515.5219999999999</v>
      </c>
      <c r="G2823">
        <v>924.37189999999998</v>
      </c>
      <c r="H2823">
        <v>88.698520000000002</v>
      </c>
      <c r="I2823">
        <v>95.290840000000003</v>
      </c>
      <c r="J2823">
        <v>469.03039999999999</v>
      </c>
      <c r="K2823">
        <v>541.17989999999998</v>
      </c>
      <c r="L2823">
        <v>591.15049999999997</v>
      </c>
      <c r="M2823">
        <v>641.12109999999996</v>
      </c>
      <c r="N2823">
        <v>713.27059999999994</v>
      </c>
      <c r="O2823">
        <v>345</v>
      </c>
      <c r="P2823">
        <v>159.21059</v>
      </c>
      <c r="Q2823">
        <v>8</v>
      </c>
      <c r="T2823" t="s">
        <v>111</v>
      </c>
      <c r="U2823">
        <v>6.6819500000000004E-2</v>
      </c>
      <c r="W2823" t="s">
        <v>44</v>
      </c>
      <c r="Z2823" s="97">
        <v>1080000000</v>
      </c>
    </row>
    <row r="2824" spans="1:26">
      <c r="A2824" t="s">
        <v>44</v>
      </c>
      <c r="B2824" t="s">
        <v>58</v>
      </c>
      <c r="C2824" t="s">
        <v>57</v>
      </c>
      <c r="D2824">
        <v>2015</v>
      </c>
      <c r="E2824">
        <v>14</v>
      </c>
      <c r="F2824">
        <v>1503.011</v>
      </c>
      <c r="G2824">
        <v>240.03870000000001</v>
      </c>
      <c r="H2824">
        <v>90.313389999999998</v>
      </c>
      <c r="I2824">
        <v>95.208340000000007</v>
      </c>
      <c r="J2824">
        <v>1140.9580000000001</v>
      </c>
      <c r="K2824">
        <v>1213.0450000000001</v>
      </c>
      <c r="L2824">
        <v>1262.972</v>
      </c>
      <c r="M2824">
        <v>1312.9</v>
      </c>
      <c r="N2824">
        <v>1384.9870000000001</v>
      </c>
      <c r="O2824">
        <v>345</v>
      </c>
      <c r="P2824">
        <v>159.21059</v>
      </c>
      <c r="Q2824">
        <v>8</v>
      </c>
      <c r="T2824" t="s">
        <v>111</v>
      </c>
      <c r="U2824">
        <v>6.6819500000000004E-2</v>
      </c>
      <c r="W2824" t="s">
        <v>44</v>
      </c>
      <c r="Z2824" s="97">
        <v>1080000000</v>
      </c>
    </row>
    <row r="2825" spans="1:26">
      <c r="A2825" t="s">
        <v>44</v>
      </c>
      <c r="B2825" t="s">
        <v>58</v>
      </c>
      <c r="C2825" t="s">
        <v>57</v>
      </c>
      <c r="D2825">
        <v>2015</v>
      </c>
      <c r="E2825">
        <v>15</v>
      </c>
      <c r="F2825">
        <v>1466.2170000000001</v>
      </c>
      <c r="G2825">
        <v>239.88200000000001</v>
      </c>
      <c r="H2825">
        <v>90.939459999999997</v>
      </c>
      <c r="I2825">
        <v>95.108500000000006</v>
      </c>
      <c r="J2825">
        <v>1104.4490000000001</v>
      </c>
      <c r="K2825">
        <v>1176.46</v>
      </c>
      <c r="L2825">
        <v>1226.335</v>
      </c>
      <c r="M2825">
        <v>1276.21</v>
      </c>
      <c r="N2825">
        <v>1348.222</v>
      </c>
      <c r="O2825">
        <v>345</v>
      </c>
      <c r="P2825">
        <v>159.21059</v>
      </c>
      <c r="Q2825">
        <v>8</v>
      </c>
      <c r="T2825" t="s">
        <v>111</v>
      </c>
      <c r="U2825">
        <v>6.6819500000000004E-2</v>
      </c>
      <c r="W2825" t="s">
        <v>44</v>
      </c>
      <c r="Z2825" s="97">
        <v>1080000000</v>
      </c>
    </row>
    <row r="2826" spans="1:26">
      <c r="A2826" t="s">
        <v>44</v>
      </c>
      <c r="B2826" t="s">
        <v>58</v>
      </c>
      <c r="C2826" t="s">
        <v>57</v>
      </c>
      <c r="D2826">
        <v>2015</v>
      </c>
      <c r="E2826">
        <v>16</v>
      </c>
      <c r="F2826">
        <v>1452.6120000000001</v>
      </c>
      <c r="G2826">
        <v>239.14830000000001</v>
      </c>
      <c r="H2826">
        <v>91.018829999999994</v>
      </c>
      <c r="I2826">
        <v>95.233949999999993</v>
      </c>
      <c r="J2826">
        <v>1091.4159999999999</v>
      </c>
      <c r="K2826">
        <v>1163.5229999999999</v>
      </c>
      <c r="L2826">
        <v>1213.463</v>
      </c>
      <c r="M2826">
        <v>1263.404</v>
      </c>
      <c r="N2826">
        <v>1335.511</v>
      </c>
      <c r="O2826">
        <v>345</v>
      </c>
      <c r="P2826">
        <v>159.21059</v>
      </c>
      <c r="Q2826">
        <v>8</v>
      </c>
      <c r="T2826" t="s">
        <v>111</v>
      </c>
      <c r="U2826">
        <v>6.6819500000000004E-2</v>
      </c>
      <c r="W2826" t="s">
        <v>44</v>
      </c>
      <c r="Z2826" s="97">
        <v>1080000000</v>
      </c>
    </row>
    <row r="2827" spans="1:26">
      <c r="A2827" t="s">
        <v>44</v>
      </c>
      <c r="B2827" t="s">
        <v>58</v>
      </c>
      <c r="C2827" t="s">
        <v>57</v>
      </c>
      <c r="D2827">
        <v>2015</v>
      </c>
      <c r="E2827">
        <v>17</v>
      </c>
      <c r="F2827">
        <v>1429.596</v>
      </c>
      <c r="G2827">
        <v>238.42150000000001</v>
      </c>
      <c r="H2827">
        <v>90.062849999999997</v>
      </c>
      <c r="I2827">
        <v>95.132019999999997</v>
      </c>
      <c r="J2827">
        <v>1069.258</v>
      </c>
      <c r="K2827">
        <v>1141.287</v>
      </c>
      <c r="L2827">
        <v>1191.174</v>
      </c>
      <c r="M2827">
        <v>1241.0619999999999</v>
      </c>
      <c r="N2827">
        <v>1313.0909999999999</v>
      </c>
      <c r="O2827">
        <v>345</v>
      </c>
      <c r="P2827">
        <v>159.21059</v>
      </c>
      <c r="Q2827">
        <v>8</v>
      </c>
      <c r="T2827" t="s">
        <v>111</v>
      </c>
      <c r="U2827">
        <v>6.6819500000000004E-2</v>
      </c>
      <c r="W2827" t="s">
        <v>44</v>
      </c>
      <c r="Z2827" s="97">
        <v>1080000000</v>
      </c>
    </row>
    <row r="2828" spans="1:26">
      <c r="A2828" t="s">
        <v>44</v>
      </c>
      <c r="B2828" t="s">
        <v>58</v>
      </c>
      <c r="C2828" t="s">
        <v>57</v>
      </c>
      <c r="D2828">
        <v>2015</v>
      </c>
      <c r="E2828">
        <v>18</v>
      </c>
      <c r="F2828">
        <v>1420.3789999999999</v>
      </c>
      <c r="G2828">
        <v>237.9256</v>
      </c>
      <c r="H2828">
        <v>87.871740000000003</v>
      </c>
      <c r="I2828">
        <v>95.270910000000001</v>
      </c>
      <c r="J2828">
        <v>1060.3589999999999</v>
      </c>
      <c r="K2828">
        <v>1132.4929999999999</v>
      </c>
      <c r="L2828">
        <v>1182.453</v>
      </c>
      <c r="M2828">
        <v>1232.413</v>
      </c>
      <c r="N2828">
        <v>1304.548</v>
      </c>
      <c r="O2828">
        <v>345</v>
      </c>
      <c r="P2828">
        <v>159.21059</v>
      </c>
      <c r="Q2828">
        <v>8</v>
      </c>
      <c r="T2828" t="s">
        <v>111</v>
      </c>
      <c r="U2828">
        <v>6.6819500000000004E-2</v>
      </c>
      <c r="W2828" t="s">
        <v>44</v>
      </c>
      <c r="Z2828" s="97">
        <v>1080000000</v>
      </c>
    </row>
    <row r="2829" spans="1:26">
      <c r="A2829" t="s">
        <v>44</v>
      </c>
      <c r="B2829" t="s">
        <v>58</v>
      </c>
      <c r="C2829" t="s">
        <v>57</v>
      </c>
      <c r="D2829">
        <v>2015</v>
      </c>
      <c r="E2829">
        <v>19</v>
      </c>
      <c r="F2829">
        <v>1409.365</v>
      </c>
      <c r="G2829">
        <v>665.82569999999998</v>
      </c>
      <c r="H2829">
        <v>84.791420000000002</v>
      </c>
      <c r="I2829">
        <v>95.171130000000005</v>
      </c>
      <c r="J2829">
        <v>621.57219999999995</v>
      </c>
      <c r="K2829">
        <v>693.63120000000004</v>
      </c>
      <c r="L2829">
        <v>743.53890000000001</v>
      </c>
      <c r="M2829">
        <v>793.44669999999996</v>
      </c>
      <c r="N2829">
        <v>865.50570000000005</v>
      </c>
      <c r="O2829">
        <v>345</v>
      </c>
      <c r="P2829">
        <v>159.21059</v>
      </c>
      <c r="Q2829">
        <v>8</v>
      </c>
      <c r="T2829" t="s">
        <v>111</v>
      </c>
      <c r="U2829">
        <v>6.6819500000000004E-2</v>
      </c>
      <c r="W2829" t="s">
        <v>44</v>
      </c>
      <c r="Z2829" s="97">
        <v>1080000000</v>
      </c>
    </row>
    <row r="2830" spans="1:26">
      <c r="A2830" t="s">
        <v>44</v>
      </c>
      <c r="B2830" t="s">
        <v>58</v>
      </c>
      <c r="C2830" t="s">
        <v>57</v>
      </c>
      <c r="D2830">
        <v>2015</v>
      </c>
      <c r="E2830">
        <v>20</v>
      </c>
      <c r="F2830">
        <v>1414.5250000000001</v>
      </c>
      <c r="G2830">
        <v>1092.6210000000001</v>
      </c>
      <c r="H2830">
        <v>81.062970000000007</v>
      </c>
      <c r="I2830">
        <v>95.183809999999994</v>
      </c>
      <c r="J2830">
        <v>199.92060000000001</v>
      </c>
      <c r="K2830">
        <v>271.98910000000001</v>
      </c>
      <c r="L2830">
        <v>321.90359999999998</v>
      </c>
      <c r="M2830">
        <v>371.81799999999998</v>
      </c>
      <c r="N2830">
        <v>443.88650000000001</v>
      </c>
      <c r="O2830">
        <v>345</v>
      </c>
      <c r="P2830">
        <v>159.21059</v>
      </c>
      <c r="Q2830">
        <v>8</v>
      </c>
      <c r="T2830" t="s">
        <v>111</v>
      </c>
      <c r="U2830">
        <v>6.6819500000000004E-2</v>
      </c>
      <c r="W2830" t="s">
        <v>44</v>
      </c>
      <c r="Z2830" s="97">
        <v>1080000000</v>
      </c>
    </row>
    <row r="2831" spans="1:26">
      <c r="A2831" t="s">
        <v>44</v>
      </c>
      <c r="B2831" t="s">
        <v>58</v>
      </c>
      <c r="C2831" t="s">
        <v>57</v>
      </c>
      <c r="D2831">
        <v>2015</v>
      </c>
      <c r="E2831">
        <v>21</v>
      </c>
      <c r="F2831">
        <v>1439.9749999999999</v>
      </c>
      <c r="G2831">
        <v>1152.569</v>
      </c>
      <c r="H2831">
        <v>76.977440000000001</v>
      </c>
      <c r="I2831">
        <v>95.203620000000001</v>
      </c>
      <c r="J2831">
        <v>165.39750000000001</v>
      </c>
      <c r="K2831">
        <v>237.48099999999999</v>
      </c>
      <c r="L2831">
        <v>287.40589999999997</v>
      </c>
      <c r="M2831">
        <v>337.33069999999998</v>
      </c>
      <c r="N2831">
        <v>409.41419999999999</v>
      </c>
      <c r="O2831">
        <v>345</v>
      </c>
      <c r="P2831">
        <v>159.21059</v>
      </c>
      <c r="Q2831">
        <v>8</v>
      </c>
      <c r="T2831" t="s">
        <v>111</v>
      </c>
      <c r="U2831">
        <v>6.6819500000000004E-2</v>
      </c>
      <c r="W2831" t="s">
        <v>44</v>
      </c>
      <c r="Z2831" s="97">
        <v>1080000000</v>
      </c>
    </row>
    <row r="2832" spans="1:26">
      <c r="A2832" t="s">
        <v>44</v>
      </c>
      <c r="B2832" t="s">
        <v>58</v>
      </c>
      <c r="C2832" t="s">
        <v>57</v>
      </c>
      <c r="D2832">
        <v>2015</v>
      </c>
      <c r="E2832">
        <v>22</v>
      </c>
      <c r="F2832">
        <v>1433.3340000000001</v>
      </c>
      <c r="G2832">
        <v>1221.8720000000001</v>
      </c>
      <c r="H2832">
        <v>74.596159999999998</v>
      </c>
      <c r="I2832">
        <v>95.307940000000002</v>
      </c>
      <c r="J2832">
        <v>89.320610000000002</v>
      </c>
      <c r="K2832">
        <v>161.48310000000001</v>
      </c>
      <c r="L2832">
        <v>211.46260000000001</v>
      </c>
      <c r="M2832">
        <v>261.44220000000001</v>
      </c>
      <c r="N2832">
        <v>333.60469999999998</v>
      </c>
      <c r="O2832">
        <v>345</v>
      </c>
      <c r="P2832">
        <v>159.21059</v>
      </c>
      <c r="Q2832">
        <v>8</v>
      </c>
      <c r="T2832" t="s">
        <v>111</v>
      </c>
      <c r="U2832">
        <v>6.6819500000000004E-2</v>
      </c>
      <c r="W2832" t="s">
        <v>44</v>
      </c>
      <c r="Z2832" s="97">
        <v>1080000000</v>
      </c>
    </row>
    <row r="2833" spans="1:26">
      <c r="A2833" t="s">
        <v>44</v>
      </c>
      <c r="B2833" t="s">
        <v>58</v>
      </c>
      <c r="C2833" t="s">
        <v>57</v>
      </c>
      <c r="D2833">
        <v>2015</v>
      </c>
      <c r="E2833">
        <v>23</v>
      </c>
      <c r="F2833">
        <v>1443.4190000000001</v>
      </c>
      <c r="G2833">
        <v>1231.7570000000001</v>
      </c>
      <c r="H2833">
        <v>72.791179999999997</v>
      </c>
      <c r="I2833">
        <v>95.114140000000006</v>
      </c>
      <c r="J2833">
        <v>89.768199999999993</v>
      </c>
      <c r="K2833">
        <v>161.78399999999999</v>
      </c>
      <c r="L2833">
        <v>211.6619</v>
      </c>
      <c r="M2833">
        <v>261.53980000000001</v>
      </c>
      <c r="N2833">
        <v>333.55549999999999</v>
      </c>
      <c r="O2833">
        <v>345</v>
      </c>
      <c r="P2833">
        <v>159.21059</v>
      </c>
      <c r="Q2833">
        <v>8</v>
      </c>
      <c r="T2833" t="s">
        <v>111</v>
      </c>
      <c r="U2833">
        <v>6.6819500000000004E-2</v>
      </c>
      <c r="W2833" t="s">
        <v>44</v>
      </c>
      <c r="Z2833" s="97">
        <v>1080000000</v>
      </c>
    </row>
    <row r="2834" spans="1:26">
      <c r="A2834" t="s">
        <v>44</v>
      </c>
      <c r="B2834" t="s">
        <v>58</v>
      </c>
      <c r="C2834" t="s">
        <v>57</v>
      </c>
      <c r="D2834">
        <v>2015</v>
      </c>
      <c r="E2834">
        <v>24</v>
      </c>
      <c r="F2834">
        <v>1409.7760000000001</v>
      </c>
      <c r="G2834">
        <v>1225.9390000000001</v>
      </c>
      <c r="H2834">
        <v>71.016559999999998</v>
      </c>
      <c r="I2834">
        <v>94.875320000000002</v>
      </c>
      <c r="J2834">
        <v>62.248809999999999</v>
      </c>
      <c r="K2834">
        <v>134.0838</v>
      </c>
      <c r="L2834">
        <v>183.8364</v>
      </c>
      <c r="M2834">
        <v>233.5891</v>
      </c>
      <c r="N2834">
        <v>305.42399999999998</v>
      </c>
      <c r="O2834">
        <v>345</v>
      </c>
      <c r="P2834">
        <v>159.21059</v>
      </c>
      <c r="Q2834">
        <v>8</v>
      </c>
      <c r="R2834" s="75"/>
      <c r="T2834" t="s">
        <v>111</v>
      </c>
      <c r="U2834">
        <v>6.6819500000000004E-2</v>
      </c>
      <c r="W2834" t="s">
        <v>44</v>
      </c>
      <c r="Z2834" s="97">
        <v>1070000000</v>
      </c>
    </row>
    <row r="2835" spans="1:26">
      <c r="A2835" t="s">
        <v>44</v>
      </c>
      <c r="B2835" t="s">
        <v>58</v>
      </c>
      <c r="C2835" t="s">
        <v>10</v>
      </c>
      <c r="D2835">
        <v>2015</v>
      </c>
      <c r="E2835">
        <v>1</v>
      </c>
      <c r="F2835">
        <v>1155.883</v>
      </c>
      <c r="G2835">
        <v>1155.883</v>
      </c>
      <c r="H2835">
        <v>46.997039999999998</v>
      </c>
      <c r="I2835">
        <v>95.623050000000006</v>
      </c>
      <c r="J2835">
        <v>-122.5459</v>
      </c>
      <c r="K2835">
        <v>-50.144779999999997</v>
      </c>
      <c r="L2835">
        <v>0</v>
      </c>
      <c r="M2835">
        <v>50.144779999999997</v>
      </c>
      <c r="N2835">
        <v>122.5459</v>
      </c>
      <c r="O2835">
        <v>345</v>
      </c>
      <c r="P2835">
        <v>159.21059</v>
      </c>
      <c r="Q2835">
        <v>1</v>
      </c>
      <c r="R2835" s="75">
        <v>39470</v>
      </c>
      <c r="T2835" t="s">
        <v>112</v>
      </c>
      <c r="U2835">
        <v>9.0849700000000005E-2</v>
      </c>
      <c r="W2835" t="s">
        <v>44</v>
      </c>
      <c r="Z2835" s="97">
        <v>1090000000</v>
      </c>
    </row>
    <row r="2836" spans="1:26">
      <c r="A2836" t="s">
        <v>44</v>
      </c>
      <c r="B2836" t="s">
        <v>58</v>
      </c>
      <c r="C2836" t="s">
        <v>10</v>
      </c>
      <c r="D2836">
        <v>2015</v>
      </c>
      <c r="E2836">
        <v>2</v>
      </c>
      <c r="F2836">
        <v>1150.423</v>
      </c>
      <c r="G2836">
        <v>1150.423</v>
      </c>
      <c r="H2836">
        <v>45.991999999999997</v>
      </c>
      <c r="I2836">
        <v>95.708020000000005</v>
      </c>
      <c r="J2836">
        <v>-122.65479999999999</v>
      </c>
      <c r="K2836">
        <v>-50.189329999999998</v>
      </c>
      <c r="L2836">
        <v>0</v>
      </c>
      <c r="M2836">
        <v>50.189329999999998</v>
      </c>
      <c r="N2836">
        <v>122.65479999999999</v>
      </c>
      <c r="O2836">
        <v>345</v>
      </c>
      <c r="P2836">
        <v>159.21059</v>
      </c>
      <c r="Q2836">
        <v>1</v>
      </c>
      <c r="R2836" s="75">
        <v>39470</v>
      </c>
      <c r="T2836" t="s">
        <v>112</v>
      </c>
      <c r="U2836">
        <v>9.0849700000000005E-2</v>
      </c>
      <c r="W2836" t="s">
        <v>44</v>
      </c>
      <c r="Z2836" s="97">
        <v>1090000000</v>
      </c>
    </row>
    <row r="2837" spans="1:26">
      <c r="A2837" t="s">
        <v>44</v>
      </c>
      <c r="B2837" t="s">
        <v>58</v>
      </c>
      <c r="C2837" t="s">
        <v>10</v>
      </c>
      <c r="D2837">
        <v>2015</v>
      </c>
      <c r="E2837">
        <v>3</v>
      </c>
      <c r="F2837">
        <v>1159.2</v>
      </c>
      <c r="G2837">
        <v>1159.2</v>
      </c>
      <c r="H2837">
        <v>44.951050000000002</v>
      </c>
      <c r="I2837">
        <v>95.732749999999996</v>
      </c>
      <c r="J2837">
        <v>-122.6865</v>
      </c>
      <c r="K2837">
        <v>-50.202300000000001</v>
      </c>
      <c r="L2837">
        <v>0</v>
      </c>
      <c r="M2837">
        <v>50.202300000000001</v>
      </c>
      <c r="N2837">
        <v>122.6865</v>
      </c>
      <c r="O2837">
        <v>345</v>
      </c>
      <c r="P2837">
        <v>159.21059</v>
      </c>
      <c r="Q2837">
        <v>1</v>
      </c>
      <c r="R2837" s="75">
        <v>39470</v>
      </c>
      <c r="T2837" t="s">
        <v>112</v>
      </c>
      <c r="U2837">
        <v>9.0849700000000005E-2</v>
      </c>
      <c r="W2837" t="s">
        <v>44</v>
      </c>
      <c r="Z2837" s="97">
        <v>1090000000</v>
      </c>
    </row>
    <row r="2838" spans="1:26">
      <c r="A2838" t="s">
        <v>44</v>
      </c>
      <c r="B2838" t="s">
        <v>58</v>
      </c>
      <c r="C2838" t="s">
        <v>10</v>
      </c>
      <c r="D2838">
        <v>2015</v>
      </c>
      <c r="E2838">
        <v>4</v>
      </c>
      <c r="F2838">
        <v>1176.6669999999999</v>
      </c>
      <c r="G2838">
        <v>1176.6669999999999</v>
      </c>
      <c r="H2838">
        <v>44.444200000000002</v>
      </c>
      <c r="I2838">
        <v>95.772509999999997</v>
      </c>
      <c r="J2838">
        <v>-122.73739999999999</v>
      </c>
      <c r="K2838">
        <v>-50.223149999999997</v>
      </c>
      <c r="L2838">
        <v>0</v>
      </c>
      <c r="M2838">
        <v>50.223149999999997</v>
      </c>
      <c r="N2838">
        <v>122.73739999999999</v>
      </c>
      <c r="O2838">
        <v>345</v>
      </c>
      <c r="P2838">
        <v>159.21059</v>
      </c>
      <c r="Q2838">
        <v>1</v>
      </c>
      <c r="R2838" s="75">
        <v>39470</v>
      </c>
      <c r="T2838" t="s">
        <v>112</v>
      </c>
      <c r="U2838">
        <v>9.0849700000000005E-2</v>
      </c>
      <c r="W2838" t="s">
        <v>44</v>
      </c>
      <c r="Z2838" s="97">
        <v>1090000000</v>
      </c>
    </row>
    <row r="2839" spans="1:26">
      <c r="A2839" t="s">
        <v>44</v>
      </c>
      <c r="B2839" t="s">
        <v>58</v>
      </c>
      <c r="C2839" t="s">
        <v>10</v>
      </c>
      <c r="D2839">
        <v>2015</v>
      </c>
      <c r="E2839">
        <v>5</v>
      </c>
      <c r="F2839">
        <v>1195.934</v>
      </c>
      <c r="G2839">
        <v>1195.934</v>
      </c>
      <c r="H2839">
        <v>43.485939999999999</v>
      </c>
      <c r="I2839">
        <v>95.665930000000003</v>
      </c>
      <c r="J2839">
        <v>-122.60080000000001</v>
      </c>
      <c r="K2839">
        <v>-50.167259999999999</v>
      </c>
      <c r="L2839">
        <v>0</v>
      </c>
      <c r="M2839">
        <v>50.167259999999999</v>
      </c>
      <c r="N2839">
        <v>122.60080000000001</v>
      </c>
      <c r="O2839">
        <v>345</v>
      </c>
      <c r="P2839">
        <v>159.21059</v>
      </c>
      <c r="Q2839">
        <v>1</v>
      </c>
      <c r="R2839" s="75">
        <v>39470</v>
      </c>
      <c r="T2839" t="s">
        <v>112</v>
      </c>
      <c r="U2839">
        <v>9.0849700000000005E-2</v>
      </c>
      <c r="W2839" t="s">
        <v>44</v>
      </c>
      <c r="Z2839" s="97">
        <v>1090000000</v>
      </c>
    </row>
    <row r="2840" spans="1:26">
      <c r="A2840" t="s">
        <v>44</v>
      </c>
      <c r="B2840" t="s">
        <v>58</v>
      </c>
      <c r="C2840" t="s">
        <v>10</v>
      </c>
      <c r="D2840">
        <v>2015</v>
      </c>
      <c r="E2840">
        <v>6</v>
      </c>
      <c r="F2840">
        <v>1262.2460000000001</v>
      </c>
      <c r="G2840">
        <v>1262.2460000000001</v>
      </c>
      <c r="H2840">
        <v>43.046619999999997</v>
      </c>
      <c r="I2840">
        <v>95.732929999999996</v>
      </c>
      <c r="J2840">
        <v>-122.6867</v>
      </c>
      <c r="K2840">
        <v>-50.202399999999997</v>
      </c>
      <c r="L2840">
        <v>0</v>
      </c>
      <c r="M2840">
        <v>50.202399999999997</v>
      </c>
      <c r="N2840">
        <v>122.6867</v>
      </c>
      <c r="O2840">
        <v>345</v>
      </c>
      <c r="P2840">
        <v>159.21059</v>
      </c>
      <c r="Q2840">
        <v>1</v>
      </c>
      <c r="R2840" s="75">
        <v>39470</v>
      </c>
      <c r="T2840" t="s">
        <v>112</v>
      </c>
      <c r="U2840">
        <v>9.0849700000000005E-2</v>
      </c>
      <c r="W2840" t="s">
        <v>44</v>
      </c>
      <c r="Z2840" s="97">
        <v>1090000000</v>
      </c>
    </row>
    <row r="2841" spans="1:26">
      <c r="A2841" t="s">
        <v>44</v>
      </c>
      <c r="B2841" t="s">
        <v>58</v>
      </c>
      <c r="C2841" t="s">
        <v>10</v>
      </c>
      <c r="D2841">
        <v>2015</v>
      </c>
      <c r="E2841">
        <v>7</v>
      </c>
      <c r="F2841">
        <v>1309.9739999999999</v>
      </c>
      <c r="G2841">
        <v>1309.9739999999999</v>
      </c>
      <c r="H2841">
        <v>42.759120000000003</v>
      </c>
      <c r="I2841">
        <v>95.613159999999993</v>
      </c>
      <c r="J2841">
        <v>-122.53319999999999</v>
      </c>
      <c r="K2841">
        <v>-50.139589999999998</v>
      </c>
      <c r="L2841">
        <v>0</v>
      </c>
      <c r="M2841">
        <v>50.139589999999998</v>
      </c>
      <c r="N2841">
        <v>122.53319999999999</v>
      </c>
      <c r="O2841">
        <v>345</v>
      </c>
      <c r="P2841">
        <v>159.21059</v>
      </c>
      <c r="Q2841">
        <v>1</v>
      </c>
      <c r="R2841" s="75">
        <v>39470</v>
      </c>
      <c r="T2841" t="s">
        <v>112</v>
      </c>
      <c r="U2841">
        <v>9.0849700000000005E-2</v>
      </c>
      <c r="W2841" t="s">
        <v>44</v>
      </c>
      <c r="Z2841" s="97">
        <v>1090000000</v>
      </c>
    </row>
    <row r="2842" spans="1:26">
      <c r="A2842" t="s">
        <v>44</v>
      </c>
      <c r="B2842" t="s">
        <v>58</v>
      </c>
      <c r="C2842" t="s">
        <v>10</v>
      </c>
      <c r="D2842">
        <v>2015</v>
      </c>
      <c r="E2842">
        <v>8</v>
      </c>
      <c r="F2842">
        <v>1357.9649999999999</v>
      </c>
      <c r="G2842">
        <v>1357.9649999999999</v>
      </c>
      <c r="H2842">
        <v>43.011809999999997</v>
      </c>
      <c r="I2842">
        <v>95.748869999999997</v>
      </c>
      <c r="J2842">
        <v>-122.7071</v>
      </c>
      <c r="K2842">
        <v>-50.210760000000001</v>
      </c>
      <c r="L2842">
        <v>0</v>
      </c>
      <c r="M2842">
        <v>50.210760000000001</v>
      </c>
      <c r="N2842">
        <v>122.7071</v>
      </c>
      <c r="O2842">
        <v>345</v>
      </c>
      <c r="P2842">
        <v>159.21059</v>
      </c>
      <c r="Q2842">
        <v>1</v>
      </c>
      <c r="R2842" s="75">
        <v>39470</v>
      </c>
      <c r="T2842" t="s">
        <v>112</v>
      </c>
      <c r="U2842">
        <v>9.0849700000000005E-2</v>
      </c>
      <c r="W2842" t="s">
        <v>44</v>
      </c>
      <c r="Z2842" s="97">
        <v>1090000000</v>
      </c>
    </row>
    <row r="2843" spans="1:26">
      <c r="A2843" t="s">
        <v>44</v>
      </c>
      <c r="B2843" t="s">
        <v>58</v>
      </c>
      <c r="C2843" t="s">
        <v>10</v>
      </c>
      <c r="D2843">
        <v>2015</v>
      </c>
      <c r="E2843">
        <v>9</v>
      </c>
      <c r="F2843">
        <v>1382.46</v>
      </c>
      <c r="G2843">
        <v>1382.46</v>
      </c>
      <c r="H2843">
        <v>43.966920000000002</v>
      </c>
      <c r="I2843">
        <v>95.821820000000002</v>
      </c>
      <c r="J2843">
        <v>-122.8006</v>
      </c>
      <c r="K2843">
        <v>-50.249009999999998</v>
      </c>
      <c r="L2843">
        <v>0</v>
      </c>
      <c r="M2843">
        <v>50.249009999999998</v>
      </c>
      <c r="N2843">
        <v>122.8006</v>
      </c>
      <c r="O2843">
        <v>345</v>
      </c>
      <c r="P2843">
        <v>159.21059</v>
      </c>
      <c r="Q2843">
        <v>1</v>
      </c>
      <c r="R2843" s="75">
        <v>39470</v>
      </c>
      <c r="T2843" t="s">
        <v>112</v>
      </c>
      <c r="U2843">
        <v>9.0849700000000005E-2</v>
      </c>
      <c r="W2843" t="s">
        <v>44</v>
      </c>
      <c r="Z2843" s="97">
        <v>1090000000</v>
      </c>
    </row>
    <row r="2844" spans="1:26">
      <c r="A2844" t="s">
        <v>44</v>
      </c>
      <c r="B2844" t="s">
        <v>58</v>
      </c>
      <c r="C2844" t="s">
        <v>10</v>
      </c>
      <c r="D2844">
        <v>2015</v>
      </c>
      <c r="E2844">
        <v>10</v>
      </c>
      <c r="F2844">
        <v>1393.4870000000001</v>
      </c>
      <c r="G2844">
        <v>1393.4870000000001</v>
      </c>
      <c r="H2844">
        <v>47.668509999999998</v>
      </c>
      <c r="I2844">
        <v>95.969790000000003</v>
      </c>
      <c r="J2844">
        <v>-122.9902</v>
      </c>
      <c r="K2844">
        <v>-50.326610000000002</v>
      </c>
      <c r="L2844">
        <v>0</v>
      </c>
      <c r="M2844">
        <v>50.326610000000002</v>
      </c>
      <c r="N2844">
        <v>122.9902</v>
      </c>
      <c r="O2844">
        <v>345</v>
      </c>
      <c r="P2844">
        <v>159.21059</v>
      </c>
      <c r="Q2844">
        <v>1</v>
      </c>
      <c r="R2844" s="75">
        <v>39470</v>
      </c>
      <c r="T2844" t="s">
        <v>112</v>
      </c>
      <c r="U2844">
        <v>9.0849700000000005E-2</v>
      </c>
      <c r="W2844" t="s">
        <v>44</v>
      </c>
      <c r="Z2844" s="97">
        <v>1100000000</v>
      </c>
    </row>
    <row r="2845" spans="1:26">
      <c r="A2845" t="s">
        <v>44</v>
      </c>
      <c r="B2845" t="s">
        <v>58</v>
      </c>
      <c r="C2845" t="s">
        <v>10</v>
      </c>
      <c r="D2845">
        <v>2015</v>
      </c>
      <c r="E2845">
        <v>11</v>
      </c>
      <c r="F2845">
        <v>1404.01</v>
      </c>
      <c r="G2845">
        <v>1404.01</v>
      </c>
      <c r="H2845">
        <v>51.128770000000003</v>
      </c>
      <c r="I2845">
        <v>96.143379999999993</v>
      </c>
      <c r="J2845">
        <v>-123.2127</v>
      </c>
      <c r="K2845">
        <v>-50.417639999999999</v>
      </c>
      <c r="L2845">
        <v>0</v>
      </c>
      <c r="M2845">
        <v>50.417639999999999</v>
      </c>
      <c r="N2845">
        <v>123.2127</v>
      </c>
      <c r="O2845">
        <v>345</v>
      </c>
      <c r="P2845">
        <v>159.21059</v>
      </c>
      <c r="Q2845">
        <v>1</v>
      </c>
      <c r="R2845" s="75">
        <v>39470</v>
      </c>
      <c r="T2845" t="s">
        <v>112</v>
      </c>
      <c r="U2845">
        <v>9.0849700000000005E-2</v>
      </c>
      <c r="W2845" t="s">
        <v>44</v>
      </c>
      <c r="Z2845" s="97">
        <v>1100000000</v>
      </c>
    </row>
    <row r="2846" spans="1:26">
      <c r="A2846" t="s">
        <v>44</v>
      </c>
      <c r="B2846" t="s">
        <v>58</v>
      </c>
      <c r="C2846" t="s">
        <v>10</v>
      </c>
      <c r="D2846">
        <v>2015</v>
      </c>
      <c r="E2846">
        <v>12</v>
      </c>
      <c r="F2846">
        <v>1394.4179999999999</v>
      </c>
      <c r="G2846">
        <v>1394.4179999999999</v>
      </c>
      <c r="H2846">
        <v>53.460560000000001</v>
      </c>
      <c r="I2846">
        <v>96.169650000000004</v>
      </c>
      <c r="J2846">
        <v>-123.24639999999999</v>
      </c>
      <c r="K2846">
        <v>-50.43141</v>
      </c>
      <c r="L2846">
        <v>0</v>
      </c>
      <c r="M2846">
        <v>50.43141</v>
      </c>
      <c r="N2846">
        <v>123.24639999999999</v>
      </c>
      <c r="O2846">
        <v>345</v>
      </c>
      <c r="P2846">
        <v>159.21059</v>
      </c>
      <c r="Q2846">
        <v>1</v>
      </c>
      <c r="R2846" s="75">
        <v>39470</v>
      </c>
      <c r="T2846" t="s">
        <v>112</v>
      </c>
      <c r="U2846">
        <v>9.0849700000000005E-2</v>
      </c>
      <c r="W2846" t="s">
        <v>44</v>
      </c>
      <c r="Z2846" s="97">
        <v>1100000000</v>
      </c>
    </row>
    <row r="2847" spans="1:26">
      <c r="A2847" t="s">
        <v>44</v>
      </c>
      <c r="B2847" t="s">
        <v>58</v>
      </c>
      <c r="C2847" t="s">
        <v>10</v>
      </c>
      <c r="D2847">
        <v>2015</v>
      </c>
      <c r="E2847">
        <v>13</v>
      </c>
      <c r="F2847">
        <v>1373.7850000000001</v>
      </c>
      <c r="G2847">
        <v>1373.7850000000001</v>
      </c>
      <c r="H2847">
        <v>55.202309999999997</v>
      </c>
      <c r="I2847">
        <v>96.089650000000006</v>
      </c>
      <c r="J2847">
        <v>-123.1438</v>
      </c>
      <c r="K2847">
        <v>-50.38946</v>
      </c>
      <c r="L2847">
        <v>0</v>
      </c>
      <c r="M2847">
        <v>50.38946</v>
      </c>
      <c r="N2847">
        <v>123.1438</v>
      </c>
      <c r="O2847">
        <v>345</v>
      </c>
      <c r="P2847">
        <v>159.21059</v>
      </c>
      <c r="Q2847">
        <v>1</v>
      </c>
      <c r="R2847" s="75">
        <v>39470</v>
      </c>
      <c r="T2847" t="s">
        <v>112</v>
      </c>
      <c r="U2847">
        <v>9.0849700000000005E-2</v>
      </c>
      <c r="W2847" t="s">
        <v>44</v>
      </c>
      <c r="Z2847" s="97">
        <v>1100000000</v>
      </c>
    </row>
    <row r="2848" spans="1:26">
      <c r="A2848" t="s">
        <v>44</v>
      </c>
      <c r="B2848" t="s">
        <v>58</v>
      </c>
      <c r="C2848" t="s">
        <v>10</v>
      </c>
      <c r="D2848">
        <v>2015</v>
      </c>
      <c r="E2848">
        <v>14</v>
      </c>
      <c r="F2848">
        <v>1343.739</v>
      </c>
      <c r="G2848">
        <v>1343.739</v>
      </c>
      <c r="H2848">
        <v>55.385649999999998</v>
      </c>
      <c r="I2848">
        <v>95.914760000000001</v>
      </c>
      <c r="J2848">
        <v>-122.91970000000001</v>
      </c>
      <c r="K2848">
        <v>-50.297750000000001</v>
      </c>
      <c r="L2848">
        <v>0</v>
      </c>
      <c r="M2848">
        <v>50.297750000000001</v>
      </c>
      <c r="N2848">
        <v>122.91970000000001</v>
      </c>
      <c r="O2848">
        <v>345</v>
      </c>
      <c r="P2848">
        <v>159.21059</v>
      </c>
      <c r="Q2848">
        <v>1</v>
      </c>
      <c r="R2848" s="75">
        <v>39470</v>
      </c>
      <c r="T2848" t="s">
        <v>112</v>
      </c>
      <c r="U2848">
        <v>9.0849700000000005E-2</v>
      </c>
      <c r="W2848" t="s">
        <v>44</v>
      </c>
      <c r="Z2848" s="97">
        <v>1090000000</v>
      </c>
    </row>
    <row r="2849" spans="1:26">
      <c r="A2849" t="s">
        <v>44</v>
      </c>
      <c r="B2849" t="s">
        <v>58</v>
      </c>
      <c r="C2849" t="s">
        <v>10</v>
      </c>
      <c r="D2849">
        <v>2015</v>
      </c>
      <c r="E2849">
        <v>15</v>
      </c>
      <c r="F2849">
        <v>1312.1659999999999</v>
      </c>
      <c r="G2849">
        <v>1337.1690000000001</v>
      </c>
      <c r="H2849">
        <v>55.15578</v>
      </c>
      <c r="I2849">
        <v>95.896150000000006</v>
      </c>
      <c r="J2849">
        <v>-147.899</v>
      </c>
      <c r="K2849">
        <v>-75.291160000000005</v>
      </c>
      <c r="L2849">
        <v>-25.003170000000001</v>
      </c>
      <c r="M2849">
        <v>25.28481</v>
      </c>
      <c r="N2849">
        <v>97.892679999999999</v>
      </c>
      <c r="O2849">
        <v>345</v>
      </c>
      <c r="P2849">
        <v>159.21059</v>
      </c>
      <c r="Q2849">
        <v>1</v>
      </c>
      <c r="R2849" s="75">
        <v>39470</v>
      </c>
      <c r="T2849" t="s">
        <v>112</v>
      </c>
      <c r="U2849">
        <v>9.0849700000000005E-2</v>
      </c>
      <c r="W2849" t="s">
        <v>44</v>
      </c>
      <c r="Z2849" s="97">
        <v>1090000000</v>
      </c>
    </row>
    <row r="2850" spans="1:26">
      <c r="A2850" t="s">
        <v>44</v>
      </c>
      <c r="B2850" t="s">
        <v>58</v>
      </c>
      <c r="C2850" t="s">
        <v>10</v>
      </c>
      <c r="D2850">
        <v>2015</v>
      </c>
      <c r="E2850">
        <v>16</v>
      </c>
      <c r="F2850">
        <v>1301.0550000000001</v>
      </c>
      <c r="G2850">
        <v>803.93370000000004</v>
      </c>
      <c r="H2850">
        <v>54.598700000000001</v>
      </c>
      <c r="I2850">
        <v>95.37</v>
      </c>
      <c r="J2850">
        <v>374.8997</v>
      </c>
      <c r="K2850">
        <v>447.10930000000002</v>
      </c>
      <c r="L2850">
        <v>497.12130000000002</v>
      </c>
      <c r="M2850">
        <v>547.13340000000005</v>
      </c>
      <c r="N2850">
        <v>619.34289999999999</v>
      </c>
      <c r="O2850">
        <v>345</v>
      </c>
      <c r="P2850">
        <v>159.21059</v>
      </c>
      <c r="Q2850">
        <v>1</v>
      </c>
      <c r="R2850" s="75">
        <v>39470</v>
      </c>
      <c r="T2850" t="s">
        <v>112</v>
      </c>
      <c r="U2850">
        <v>9.0849700000000005E-2</v>
      </c>
      <c r="W2850" t="s">
        <v>44</v>
      </c>
      <c r="Z2850" s="97">
        <v>1080000000</v>
      </c>
    </row>
    <row r="2851" spans="1:26">
      <c r="A2851" t="s">
        <v>44</v>
      </c>
      <c r="B2851" t="s">
        <v>58</v>
      </c>
      <c r="C2851" t="s">
        <v>10</v>
      </c>
      <c r="D2851">
        <v>2015</v>
      </c>
      <c r="E2851">
        <v>17</v>
      </c>
      <c r="F2851">
        <v>1269.951</v>
      </c>
      <c r="G2851">
        <v>225.56139999999999</v>
      </c>
      <c r="H2851">
        <v>51.824910000000003</v>
      </c>
      <c r="I2851">
        <v>94.824969999999993</v>
      </c>
      <c r="J2851">
        <v>922.86609999999996</v>
      </c>
      <c r="K2851">
        <v>994.66300000000001</v>
      </c>
      <c r="L2851">
        <v>1044.3889999999999</v>
      </c>
      <c r="M2851">
        <v>1094.115</v>
      </c>
      <c r="N2851">
        <v>1165.912</v>
      </c>
      <c r="O2851">
        <v>345</v>
      </c>
      <c r="P2851">
        <v>159.21059</v>
      </c>
      <c r="Q2851">
        <v>1</v>
      </c>
      <c r="R2851" s="75">
        <v>39470</v>
      </c>
      <c r="T2851" t="s">
        <v>112</v>
      </c>
      <c r="U2851">
        <v>9.0849700000000005E-2</v>
      </c>
      <c r="W2851" t="s">
        <v>44</v>
      </c>
      <c r="Z2851" s="97">
        <v>1070000000</v>
      </c>
    </row>
    <row r="2852" spans="1:26">
      <c r="A2852" t="s">
        <v>44</v>
      </c>
      <c r="B2852" t="s">
        <v>58</v>
      </c>
      <c r="C2852" t="s">
        <v>10</v>
      </c>
      <c r="D2852">
        <v>2015</v>
      </c>
      <c r="E2852">
        <v>18</v>
      </c>
      <c r="F2852">
        <v>1257.268</v>
      </c>
      <c r="G2852">
        <v>224.59180000000001</v>
      </c>
      <c r="H2852">
        <v>49.198810000000002</v>
      </c>
      <c r="I2852">
        <v>94.944890000000001</v>
      </c>
      <c r="J2852">
        <v>910.99929999999995</v>
      </c>
      <c r="K2852">
        <v>982.88689999999997</v>
      </c>
      <c r="L2852">
        <v>1032.6759999999999</v>
      </c>
      <c r="M2852">
        <v>1082.4649999999999</v>
      </c>
      <c r="N2852">
        <v>1154.3530000000001</v>
      </c>
      <c r="O2852">
        <v>345</v>
      </c>
      <c r="P2852">
        <v>159.21059</v>
      </c>
      <c r="Q2852">
        <v>1</v>
      </c>
      <c r="R2852" s="75">
        <v>39470</v>
      </c>
      <c r="T2852" t="s">
        <v>112</v>
      </c>
      <c r="U2852">
        <v>9.0849700000000005E-2</v>
      </c>
      <c r="W2852" t="s">
        <v>44</v>
      </c>
      <c r="Z2852" s="97">
        <v>1070000000</v>
      </c>
    </row>
    <row r="2853" spans="1:26">
      <c r="A2853" t="s">
        <v>44</v>
      </c>
      <c r="B2853" t="s">
        <v>58</v>
      </c>
      <c r="C2853" t="s">
        <v>10</v>
      </c>
      <c r="D2853">
        <v>2015</v>
      </c>
      <c r="E2853">
        <v>19</v>
      </c>
      <c r="F2853">
        <v>1242.5519999999999</v>
      </c>
      <c r="G2853">
        <v>224.11529999999999</v>
      </c>
      <c r="H2853">
        <v>47.041049999999998</v>
      </c>
      <c r="I2853">
        <v>94.999020000000002</v>
      </c>
      <c r="J2853">
        <v>896.69010000000003</v>
      </c>
      <c r="K2853">
        <v>968.61879999999996</v>
      </c>
      <c r="L2853">
        <v>1018.436</v>
      </c>
      <c r="M2853">
        <v>1068.2539999999999</v>
      </c>
      <c r="N2853">
        <v>1140.182</v>
      </c>
      <c r="O2853">
        <v>345</v>
      </c>
      <c r="P2853">
        <v>159.21059</v>
      </c>
      <c r="Q2853">
        <v>1</v>
      </c>
      <c r="R2853" s="75">
        <v>39470</v>
      </c>
      <c r="T2853" t="s">
        <v>112</v>
      </c>
      <c r="U2853">
        <v>9.0849700000000005E-2</v>
      </c>
      <c r="W2853" t="s">
        <v>44</v>
      </c>
      <c r="Z2853" s="97">
        <v>1070000000</v>
      </c>
    </row>
    <row r="2854" spans="1:26">
      <c r="A2854" t="s">
        <v>44</v>
      </c>
      <c r="B2854" t="s">
        <v>58</v>
      </c>
      <c r="C2854" t="s">
        <v>10</v>
      </c>
      <c r="D2854">
        <v>2015</v>
      </c>
      <c r="E2854">
        <v>20</v>
      </c>
      <c r="F2854">
        <v>1241.021</v>
      </c>
      <c r="G2854">
        <v>223.2902</v>
      </c>
      <c r="H2854">
        <v>44.598199999999999</v>
      </c>
      <c r="I2854">
        <v>94.926419999999993</v>
      </c>
      <c r="J2854">
        <v>896.07770000000005</v>
      </c>
      <c r="K2854">
        <v>967.95140000000004</v>
      </c>
      <c r="L2854">
        <v>1017.731</v>
      </c>
      <c r="M2854">
        <v>1067.51</v>
      </c>
      <c r="N2854">
        <v>1139.384</v>
      </c>
      <c r="O2854">
        <v>345</v>
      </c>
      <c r="P2854">
        <v>159.21059</v>
      </c>
      <c r="Q2854">
        <v>1</v>
      </c>
      <c r="R2854" s="75">
        <v>39470</v>
      </c>
      <c r="T2854" t="s">
        <v>112</v>
      </c>
      <c r="U2854">
        <v>9.0849700000000005E-2</v>
      </c>
      <c r="W2854" t="s">
        <v>44</v>
      </c>
      <c r="Z2854" s="97">
        <v>1070000000</v>
      </c>
    </row>
    <row r="2855" spans="1:26">
      <c r="A2855" t="s">
        <v>44</v>
      </c>
      <c r="B2855" t="s">
        <v>58</v>
      </c>
      <c r="C2855" t="s">
        <v>10</v>
      </c>
      <c r="D2855">
        <v>2015</v>
      </c>
      <c r="E2855">
        <v>21</v>
      </c>
      <c r="F2855">
        <v>1272.21</v>
      </c>
      <c r="G2855">
        <v>223.28569999999999</v>
      </c>
      <c r="H2855">
        <v>43.746560000000002</v>
      </c>
      <c r="I2855">
        <v>95.866569999999996</v>
      </c>
      <c r="J2855">
        <v>926.06669999999997</v>
      </c>
      <c r="K2855">
        <v>998.65210000000002</v>
      </c>
      <c r="L2855">
        <v>1048.925</v>
      </c>
      <c r="M2855">
        <v>1099.1969999999999</v>
      </c>
      <c r="N2855">
        <v>1171.7829999999999</v>
      </c>
      <c r="O2855">
        <v>345</v>
      </c>
      <c r="P2855">
        <v>159.21059</v>
      </c>
      <c r="Q2855">
        <v>1</v>
      </c>
      <c r="R2855" s="75">
        <v>39470</v>
      </c>
      <c r="T2855" t="s">
        <v>112</v>
      </c>
      <c r="U2855">
        <v>9.0849700000000005E-2</v>
      </c>
      <c r="W2855" t="s">
        <v>44</v>
      </c>
      <c r="Z2855" s="97">
        <v>1090000000</v>
      </c>
    </row>
    <row r="2856" spans="1:26">
      <c r="A2856" t="s">
        <v>44</v>
      </c>
      <c r="B2856" t="s">
        <v>58</v>
      </c>
      <c r="C2856" t="s">
        <v>10</v>
      </c>
      <c r="D2856">
        <v>2015</v>
      </c>
      <c r="E2856">
        <v>22</v>
      </c>
      <c r="F2856">
        <v>1269.67</v>
      </c>
      <c r="G2856">
        <v>583.76729999999998</v>
      </c>
      <c r="H2856">
        <v>43.518360000000001</v>
      </c>
      <c r="I2856">
        <v>95.882769999999994</v>
      </c>
      <c r="J2856">
        <v>563.02369999999996</v>
      </c>
      <c r="K2856">
        <v>635.62149999999997</v>
      </c>
      <c r="L2856">
        <v>685.90250000000003</v>
      </c>
      <c r="M2856">
        <v>736.18340000000001</v>
      </c>
      <c r="N2856">
        <v>808.78120000000001</v>
      </c>
      <c r="O2856">
        <v>345</v>
      </c>
      <c r="P2856">
        <v>159.21059</v>
      </c>
      <c r="Q2856">
        <v>1</v>
      </c>
      <c r="R2856" s="75">
        <v>39470</v>
      </c>
      <c r="T2856" t="s">
        <v>112</v>
      </c>
      <c r="U2856">
        <v>9.0849700000000005E-2</v>
      </c>
      <c r="W2856" t="s">
        <v>44</v>
      </c>
      <c r="Z2856" s="97">
        <v>1090000000</v>
      </c>
    </row>
    <row r="2857" spans="1:26">
      <c r="A2857" t="s">
        <v>44</v>
      </c>
      <c r="B2857" t="s">
        <v>58</v>
      </c>
      <c r="C2857" t="s">
        <v>10</v>
      </c>
      <c r="D2857">
        <v>2015</v>
      </c>
      <c r="E2857">
        <v>23</v>
      </c>
      <c r="F2857">
        <v>1251.4860000000001</v>
      </c>
      <c r="G2857">
        <v>941.96860000000004</v>
      </c>
      <c r="H2857">
        <v>44.02552</v>
      </c>
      <c r="I2857">
        <v>95.932000000000002</v>
      </c>
      <c r="J2857">
        <v>186.57599999999999</v>
      </c>
      <c r="K2857">
        <v>259.21100000000001</v>
      </c>
      <c r="L2857">
        <v>309.51780000000002</v>
      </c>
      <c r="M2857">
        <v>359.82459999999998</v>
      </c>
      <c r="N2857">
        <v>432.45960000000002</v>
      </c>
      <c r="O2857">
        <v>345</v>
      </c>
      <c r="P2857">
        <v>159.21059</v>
      </c>
      <c r="Q2857">
        <v>1</v>
      </c>
      <c r="R2857" s="75">
        <v>39470</v>
      </c>
      <c r="T2857" t="s">
        <v>112</v>
      </c>
      <c r="U2857">
        <v>9.0849700000000005E-2</v>
      </c>
      <c r="W2857" t="s">
        <v>44</v>
      </c>
      <c r="Z2857" s="97">
        <v>1100000000</v>
      </c>
    </row>
    <row r="2858" spans="1:26">
      <c r="A2858" t="s">
        <v>44</v>
      </c>
      <c r="B2858" t="s">
        <v>58</v>
      </c>
      <c r="C2858" t="s">
        <v>10</v>
      </c>
      <c r="D2858">
        <v>2015</v>
      </c>
      <c r="E2858">
        <v>24</v>
      </c>
      <c r="F2858">
        <v>1213.4079999999999</v>
      </c>
      <c r="G2858">
        <v>988.09259999999995</v>
      </c>
      <c r="H2858">
        <v>43.935960000000001</v>
      </c>
      <c r="I2858">
        <v>95.590209999999999</v>
      </c>
      <c r="J2858">
        <v>102.8121</v>
      </c>
      <c r="K2858">
        <v>175.1883</v>
      </c>
      <c r="L2858">
        <v>225.3159</v>
      </c>
      <c r="M2858">
        <v>275.4434</v>
      </c>
      <c r="N2858">
        <v>347.81959999999998</v>
      </c>
      <c r="O2858">
        <v>345</v>
      </c>
      <c r="P2858">
        <v>159.21059</v>
      </c>
      <c r="Q2858">
        <v>1</v>
      </c>
      <c r="R2858" s="75">
        <v>39470</v>
      </c>
      <c r="T2858" t="s">
        <v>112</v>
      </c>
      <c r="U2858">
        <v>9.0849700000000005E-2</v>
      </c>
      <c r="W2858" t="s">
        <v>44</v>
      </c>
      <c r="Z2858" s="97">
        <v>1090000000</v>
      </c>
    </row>
    <row r="2859" spans="1:26">
      <c r="A2859" t="s">
        <v>44</v>
      </c>
      <c r="B2859" t="s">
        <v>58</v>
      </c>
      <c r="C2859" t="s">
        <v>11</v>
      </c>
      <c r="D2859">
        <v>2015</v>
      </c>
      <c r="E2859">
        <v>1</v>
      </c>
      <c r="F2859">
        <v>1269.0519999999999</v>
      </c>
      <c r="G2859">
        <v>1269.0519999999999</v>
      </c>
      <c r="H2859">
        <v>53.79054</v>
      </c>
      <c r="I2859">
        <v>95.958770000000001</v>
      </c>
      <c r="J2859">
        <v>-122.9761</v>
      </c>
      <c r="K2859">
        <v>-50.320830000000001</v>
      </c>
      <c r="L2859">
        <v>0</v>
      </c>
      <c r="M2859">
        <v>50.320830000000001</v>
      </c>
      <c r="N2859">
        <v>122.9761</v>
      </c>
      <c r="O2859">
        <v>345</v>
      </c>
      <c r="P2859">
        <v>159.21059</v>
      </c>
      <c r="Q2859">
        <v>2</v>
      </c>
      <c r="R2859" s="75">
        <v>38035</v>
      </c>
      <c r="T2859" t="s">
        <v>112</v>
      </c>
      <c r="U2859">
        <v>8.4412899999999999E-2</v>
      </c>
      <c r="W2859" t="s">
        <v>44</v>
      </c>
      <c r="Z2859" s="97">
        <v>1100000000</v>
      </c>
    </row>
    <row r="2860" spans="1:26">
      <c r="A2860" t="s">
        <v>44</v>
      </c>
      <c r="B2860" t="s">
        <v>58</v>
      </c>
      <c r="C2860" t="s">
        <v>11</v>
      </c>
      <c r="D2860">
        <v>2015</v>
      </c>
      <c r="E2860">
        <v>2</v>
      </c>
      <c r="F2860">
        <v>1252.874</v>
      </c>
      <c r="G2860">
        <v>1252.874</v>
      </c>
      <c r="H2860">
        <v>52.748919999999998</v>
      </c>
      <c r="I2860">
        <v>95.672049999999999</v>
      </c>
      <c r="J2860">
        <v>-122.6087</v>
      </c>
      <c r="K2860">
        <v>-50.170470000000002</v>
      </c>
      <c r="L2860">
        <v>0</v>
      </c>
      <c r="M2860">
        <v>50.170470000000002</v>
      </c>
      <c r="N2860">
        <v>122.6087</v>
      </c>
      <c r="O2860">
        <v>345</v>
      </c>
      <c r="P2860">
        <v>159.21059</v>
      </c>
      <c r="Q2860">
        <v>2</v>
      </c>
      <c r="R2860" s="75">
        <v>38035</v>
      </c>
      <c r="T2860" t="s">
        <v>112</v>
      </c>
      <c r="U2860">
        <v>8.4412899999999999E-2</v>
      </c>
      <c r="W2860" t="s">
        <v>44</v>
      </c>
      <c r="Z2860" s="97">
        <v>1090000000</v>
      </c>
    </row>
    <row r="2861" spans="1:26">
      <c r="A2861" t="s">
        <v>44</v>
      </c>
      <c r="B2861" t="s">
        <v>58</v>
      </c>
      <c r="C2861" t="s">
        <v>11</v>
      </c>
      <c r="D2861">
        <v>2015</v>
      </c>
      <c r="E2861">
        <v>3</v>
      </c>
      <c r="F2861">
        <v>1251.394</v>
      </c>
      <c r="G2861">
        <v>1251.394</v>
      </c>
      <c r="H2861">
        <v>51.338279999999997</v>
      </c>
      <c r="I2861">
        <v>95.814580000000007</v>
      </c>
      <c r="J2861">
        <v>-122.79130000000001</v>
      </c>
      <c r="K2861">
        <v>-50.245220000000003</v>
      </c>
      <c r="L2861">
        <v>0</v>
      </c>
      <c r="M2861">
        <v>50.245220000000003</v>
      </c>
      <c r="N2861">
        <v>122.79130000000001</v>
      </c>
      <c r="O2861">
        <v>345</v>
      </c>
      <c r="P2861">
        <v>159.21059</v>
      </c>
      <c r="Q2861">
        <v>2</v>
      </c>
      <c r="R2861" s="75">
        <v>38035</v>
      </c>
      <c r="T2861" t="s">
        <v>112</v>
      </c>
      <c r="U2861">
        <v>8.4412899999999999E-2</v>
      </c>
      <c r="W2861" t="s">
        <v>44</v>
      </c>
      <c r="Z2861" s="97">
        <v>1090000000</v>
      </c>
    </row>
    <row r="2862" spans="1:26">
      <c r="A2862" t="s">
        <v>44</v>
      </c>
      <c r="B2862" t="s">
        <v>58</v>
      </c>
      <c r="C2862" t="s">
        <v>11</v>
      </c>
      <c r="D2862">
        <v>2015</v>
      </c>
      <c r="E2862">
        <v>4</v>
      </c>
      <c r="F2862">
        <v>1270.431</v>
      </c>
      <c r="G2862">
        <v>1270.431</v>
      </c>
      <c r="H2862">
        <v>50.62585</v>
      </c>
      <c r="I2862">
        <v>96.359530000000007</v>
      </c>
      <c r="J2862">
        <v>-123.4897</v>
      </c>
      <c r="K2862">
        <v>-50.530990000000003</v>
      </c>
      <c r="L2862">
        <v>0</v>
      </c>
      <c r="M2862">
        <v>50.530990000000003</v>
      </c>
      <c r="N2862">
        <v>123.4897</v>
      </c>
      <c r="O2862">
        <v>345</v>
      </c>
      <c r="P2862">
        <v>159.21059</v>
      </c>
      <c r="Q2862">
        <v>2</v>
      </c>
      <c r="R2862" s="75">
        <v>38035</v>
      </c>
      <c r="T2862" t="s">
        <v>112</v>
      </c>
      <c r="U2862">
        <v>8.4412899999999999E-2</v>
      </c>
      <c r="W2862" t="s">
        <v>44</v>
      </c>
      <c r="Z2862" s="97">
        <v>1110000000</v>
      </c>
    </row>
    <row r="2863" spans="1:26">
      <c r="A2863" t="s">
        <v>44</v>
      </c>
      <c r="B2863" t="s">
        <v>58</v>
      </c>
      <c r="C2863" t="s">
        <v>11</v>
      </c>
      <c r="D2863">
        <v>2015</v>
      </c>
      <c r="E2863">
        <v>5</v>
      </c>
      <c r="F2863">
        <v>1287.473</v>
      </c>
      <c r="G2863">
        <v>1287.473</v>
      </c>
      <c r="H2863">
        <v>50.429299999999998</v>
      </c>
      <c r="I2863">
        <v>95.944509999999994</v>
      </c>
      <c r="J2863">
        <v>-122.95780000000001</v>
      </c>
      <c r="K2863">
        <v>-50.31335</v>
      </c>
      <c r="L2863">
        <v>0</v>
      </c>
      <c r="M2863">
        <v>50.31335</v>
      </c>
      <c r="N2863">
        <v>122.95780000000001</v>
      </c>
      <c r="O2863">
        <v>345</v>
      </c>
      <c r="P2863">
        <v>159.21059</v>
      </c>
      <c r="Q2863">
        <v>2</v>
      </c>
      <c r="R2863" s="75">
        <v>38035</v>
      </c>
      <c r="T2863" t="s">
        <v>112</v>
      </c>
      <c r="U2863">
        <v>8.4412899999999999E-2</v>
      </c>
      <c r="W2863" t="s">
        <v>44</v>
      </c>
      <c r="Z2863" s="97">
        <v>1100000000</v>
      </c>
    </row>
    <row r="2864" spans="1:26">
      <c r="A2864" t="s">
        <v>44</v>
      </c>
      <c r="B2864" t="s">
        <v>58</v>
      </c>
      <c r="C2864" t="s">
        <v>11</v>
      </c>
      <c r="D2864">
        <v>2015</v>
      </c>
      <c r="E2864">
        <v>6</v>
      </c>
      <c r="F2864">
        <v>1361.202</v>
      </c>
      <c r="G2864">
        <v>1361.202</v>
      </c>
      <c r="H2864">
        <v>49.485199999999999</v>
      </c>
      <c r="I2864">
        <v>95.964070000000007</v>
      </c>
      <c r="J2864">
        <v>-122.9829</v>
      </c>
      <c r="K2864">
        <v>-50.323599999999999</v>
      </c>
      <c r="L2864">
        <v>0</v>
      </c>
      <c r="M2864">
        <v>50.323599999999999</v>
      </c>
      <c r="N2864">
        <v>122.9829</v>
      </c>
      <c r="O2864">
        <v>345</v>
      </c>
      <c r="P2864">
        <v>159.21059</v>
      </c>
      <c r="Q2864">
        <v>2</v>
      </c>
      <c r="R2864" s="75">
        <v>38035</v>
      </c>
      <c r="T2864" t="s">
        <v>112</v>
      </c>
      <c r="U2864">
        <v>8.4412899999999999E-2</v>
      </c>
      <c r="W2864" t="s">
        <v>44</v>
      </c>
      <c r="Z2864" s="97">
        <v>1100000000</v>
      </c>
    </row>
    <row r="2865" spans="1:26">
      <c r="A2865" t="s">
        <v>44</v>
      </c>
      <c r="B2865" t="s">
        <v>58</v>
      </c>
      <c r="C2865" t="s">
        <v>11</v>
      </c>
      <c r="D2865">
        <v>2015</v>
      </c>
      <c r="E2865">
        <v>7</v>
      </c>
      <c r="F2865">
        <v>1412.5709999999999</v>
      </c>
      <c r="G2865">
        <v>1412.5709999999999</v>
      </c>
      <c r="H2865">
        <v>49.222430000000003</v>
      </c>
      <c r="I2865">
        <v>95.888319999999993</v>
      </c>
      <c r="J2865">
        <v>-122.8858</v>
      </c>
      <c r="K2865">
        <v>-50.28389</v>
      </c>
      <c r="L2865">
        <v>0</v>
      </c>
      <c r="M2865">
        <v>50.28389</v>
      </c>
      <c r="N2865">
        <v>122.8858</v>
      </c>
      <c r="O2865">
        <v>345</v>
      </c>
      <c r="P2865">
        <v>159.21059</v>
      </c>
      <c r="Q2865">
        <v>2</v>
      </c>
      <c r="R2865" s="75">
        <v>38035</v>
      </c>
      <c r="T2865" t="s">
        <v>112</v>
      </c>
      <c r="U2865">
        <v>8.4412899999999999E-2</v>
      </c>
      <c r="W2865" t="s">
        <v>44</v>
      </c>
      <c r="Z2865" s="97">
        <v>1090000000</v>
      </c>
    </row>
    <row r="2866" spans="1:26">
      <c r="A2866" t="s">
        <v>44</v>
      </c>
      <c r="B2866" t="s">
        <v>58</v>
      </c>
      <c r="C2866" t="s">
        <v>11</v>
      </c>
      <c r="D2866">
        <v>2015</v>
      </c>
      <c r="E2866">
        <v>8</v>
      </c>
      <c r="F2866">
        <v>1458.923</v>
      </c>
      <c r="G2866">
        <v>1458.923</v>
      </c>
      <c r="H2866">
        <v>49.354469999999999</v>
      </c>
      <c r="I2866">
        <v>95.756640000000004</v>
      </c>
      <c r="J2866">
        <v>-122.7171</v>
      </c>
      <c r="K2866">
        <v>-50.214829999999999</v>
      </c>
      <c r="L2866">
        <v>0</v>
      </c>
      <c r="M2866">
        <v>50.214829999999999</v>
      </c>
      <c r="N2866">
        <v>122.7171</v>
      </c>
      <c r="O2866">
        <v>345</v>
      </c>
      <c r="P2866">
        <v>159.21059</v>
      </c>
      <c r="Q2866">
        <v>2</v>
      </c>
      <c r="R2866" s="75">
        <v>38035</v>
      </c>
      <c r="T2866" t="s">
        <v>112</v>
      </c>
      <c r="U2866">
        <v>8.4412899999999999E-2</v>
      </c>
      <c r="W2866" t="s">
        <v>44</v>
      </c>
      <c r="Z2866" s="97">
        <v>1090000000</v>
      </c>
    </row>
    <row r="2867" spans="1:26">
      <c r="A2867" t="s">
        <v>44</v>
      </c>
      <c r="B2867" t="s">
        <v>58</v>
      </c>
      <c r="C2867" t="s">
        <v>11</v>
      </c>
      <c r="D2867">
        <v>2015</v>
      </c>
      <c r="E2867">
        <v>9</v>
      </c>
      <c r="F2867">
        <v>1464.5060000000001</v>
      </c>
      <c r="G2867">
        <v>1464.5060000000001</v>
      </c>
      <c r="H2867">
        <v>50.178440000000002</v>
      </c>
      <c r="I2867">
        <v>95.613699999999994</v>
      </c>
      <c r="J2867">
        <v>-122.5339</v>
      </c>
      <c r="K2867">
        <v>-50.139870000000002</v>
      </c>
      <c r="L2867">
        <v>0</v>
      </c>
      <c r="M2867">
        <v>50.139870000000002</v>
      </c>
      <c r="N2867">
        <v>122.5339</v>
      </c>
      <c r="O2867">
        <v>345</v>
      </c>
      <c r="P2867">
        <v>159.21059</v>
      </c>
      <c r="Q2867">
        <v>2</v>
      </c>
      <c r="R2867" s="75">
        <v>38035</v>
      </c>
      <c r="T2867" t="s">
        <v>112</v>
      </c>
      <c r="U2867">
        <v>8.4412899999999999E-2</v>
      </c>
      <c r="W2867" t="s">
        <v>44</v>
      </c>
      <c r="Z2867" s="97">
        <v>1090000000</v>
      </c>
    </row>
    <row r="2868" spans="1:26">
      <c r="A2868" t="s">
        <v>44</v>
      </c>
      <c r="B2868" t="s">
        <v>58</v>
      </c>
      <c r="C2868" t="s">
        <v>11</v>
      </c>
      <c r="D2868">
        <v>2015</v>
      </c>
      <c r="E2868">
        <v>10</v>
      </c>
      <c r="F2868">
        <v>1488.91</v>
      </c>
      <c r="G2868">
        <v>1488.91</v>
      </c>
      <c r="H2868">
        <v>51.625999999999998</v>
      </c>
      <c r="I2868">
        <v>95.752009999999999</v>
      </c>
      <c r="J2868">
        <v>-122.7111</v>
      </c>
      <c r="K2868">
        <v>-50.212400000000002</v>
      </c>
      <c r="L2868">
        <v>0</v>
      </c>
      <c r="M2868">
        <v>50.212400000000002</v>
      </c>
      <c r="N2868">
        <v>122.7111</v>
      </c>
      <c r="O2868">
        <v>345</v>
      </c>
      <c r="P2868">
        <v>159.21059</v>
      </c>
      <c r="Q2868">
        <v>2</v>
      </c>
      <c r="R2868" s="75">
        <v>38035</v>
      </c>
      <c r="T2868" t="s">
        <v>112</v>
      </c>
      <c r="U2868">
        <v>8.4412899999999999E-2</v>
      </c>
      <c r="W2868" t="s">
        <v>44</v>
      </c>
      <c r="Z2868" s="97">
        <v>1090000000</v>
      </c>
    </row>
    <row r="2869" spans="1:26">
      <c r="A2869" t="s">
        <v>44</v>
      </c>
      <c r="B2869" t="s">
        <v>58</v>
      </c>
      <c r="C2869" t="s">
        <v>11</v>
      </c>
      <c r="D2869">
        <v>2015</v>
      </c>
      <c r="E2869">
        <v>11</v>
      </c>
      <c r="F2869">
        <v>1501.49</v>
      </c>
      <c r="G2869">
        <v>1501.49</v>
      </c>
      <c r="H2869">
        <v>53.955089999999998</v>
      </c>
      <c r="I2869">
        <v>95.833799999999997</v>
      </c>
      <c r="J2869">
        <v>-122.816</v>
      </c>
      <c r="K2869">
        <v>-50.255290000000002</v>
      </c>
      <c r="L2869">
        <v>0</v>
      </c>
      <c r="M2869">
        <v>50.255290000000002</v>
      </c>
      <c r="N2869">
        <v>122.816</v>
      </c>
      <c r="O2869">
        <v>345</v>
      </c>
      <c r="P2869">
        <v>159.21059</v>
      </c>
      <c r="Q2869">
        <v>2</v>
      </c>
      <c r="R2869" s="75">
        <v>38035</v>
      </c>
      <c r="T2869" t="s">
        <v>112</v>
      </c>
      <c r="U2869">
        <v>8.4412899999999999E-2</v>
      </c>
      <c r="W2869" t="s">
        <v>44</v>
      </c>
      <c r="Z2869" s="97">
        <v>1090000000</v>
      </c>
    </row>
    <row r="2870" spans="1:26">
      <c r="A2870" t="s">
        <v>44</v>
      </c>
      <c r="B2870" t="s">
        <v>58</v>
      </c>
      <c r="C2870" t="s">
        <v>11</v>
      </c>
      <c r="D2870">
        <v>2015</v>
      </c>
      <c r="E2870">
        <v>12</v>
      </c>
      <c r="F2870">
        <v>1489.7190000000001</v>
      </c>
      <c r="G2870">
        <v>1489.7190000000001</v>
      </c>
      <c r="H2870">
        <v>55.67756</v>
      </c>
      <c r="I2870">
        <v>95.848820000000003</v>
      </c>
      <c r="J2870">
        <v>-122.8352</v>
      </c>
      <c r="K2870">
        <v>-50.263170000000002</v>
      </c>
      <c r="L2870">
        <v>0</v>
      </c>
      <c r="M2870">
        <v>50.263170000000002</v>
      </c>
      <c r="N2870">
        <v>122.8352</v>
      </c>
      <c r="O2870">
        <v>345</v>
      </c>
      <c r="P2870">
        <v>159.21059</v>
      </c>
      <c r="Q2870">
        <v>2</v>
      </c>
      <c r="R2870" s="75">
        <v>38035</v>
      </c>
      <c r="T2870" t="s">
        <v>112</v>
      </c>
      <c r="U2870">
        <v>8.4412899999999999E-2</v>
      </c>
      <c r="W2870" t="s">
        <v>44</v>
      </c>
      <c r="Z2870" s="97">
        <v>1090000000</v>
      </c>
    </row>
    <row r="2871" spans="1:26">
      <c r="A2871" t="s">
        <v>44</v>
      </c>
      <c r="B2871" t="s">
        <v>58</v>
      </c>
      <c r="C2871" t="s">
        <v>11</v>
      </c>
      <c r="D2871">
        <v>2015</v>
      </c>
      <c r="E2871">
        <v>13</v>
      </c>
      <c r="F2871">
        <v>1477.586</v>
      </c>
      <c r="G2871">
        <v>1477.586</v>
      </c>
      <c r="H2871">
        <v>56.948990000000002</v>
      </c>
      <c r="I2871">
        <v>95.645430000000005</v>
      </c>
      <c r="J2871">
        <v>-122.5746</v>
      </c>
      <c r="K2871">
        <v>-50.156509999999997</v>
      </c>
      <c r="L2871">
        <v>0</v>
      </c>
      <c r="M2871">
        <v>50.156509999999997</v>
      </c>
      <c r="N2871">
        <v>122.5746</v>
      </c>
      <c r="O2871">
        <v>345</v>
      </c>
      <c r="P2871">
        <v>159.21059</v>
      </c>
      <c r="Q2871">
        <v>2</v>
      </c>
      <c r="R2871" s="75">
        <v>38035</v>
      </c>
      <c r="T2871" t="s">
        <v>112</v>
      </c>
      <c r="U2871">
        <v>8.4412899999999999E-2</v>
      </c>
      <c r="W2871" t="s">
        <v>44</v>
      </c>
      <c r="Z2871" s="97">
        <v>1090000000</v>
      </c>
    </row>
    <row r="2872" spans="1:26">
      <c r="A2872" t="s">
        <v>44</v>
      </c>
      <c r="B2872" t="s">
        <v>58</v>
      </c>
      <c r="C2872" t="s">
        <v>11</v>
      </c>
      <c r="D2872">
        <v>2015</v>
      </c>
      <c r="E2872">
        <v>14</v>
      </c>
      <c r="F2872">
        <v>1448.1479999999999</v>
      </c>
      <c r="G2872">
        <v>1448.1479999999999</v>
      </c>
      <c r="H2872">
        <v>56.938920000000003</v>
      </c>
      <c r="I2872">
        <v>95.343069999999997</v>
      </c>
      <c r="J2872">
        <v>-122.1871</v>
      </c>
      <c r="K2872">
        <v>-49.997959999999999</v>
      </c>
      <c r="L2872">
        <v>0</v>
      </c>
      <c r="M2872">
        <v>49.997959999999999</v>
      </c>
      <c r="N2872">
        <v>122.1871</v>
      </c>
      <c r="O2872">
        <v>345</v>
      </c>
      <c r="P2872">
        <v>159.21059</v>
      </c>
      <c r="Q2872">
        <v>2</v>
      </c>
      <c r="R2872" s="75">
        <v>38035</v>
      </c>
      <c r="T2872" t="s">
        <v>112</v>
      </c>
      <c r="U2872">
        <v>8.4412899999999999E-2</v>
      </c>
      <c r="W2872" t="s">
        <v>44</v>
      </c>
      <c r="Z2872" s="97">
        <v>1080000000</v>
      </c>
    </row>
    <row r="2873" spans="1:26">
      <c r="A2873" t="s">
        <v>44</v>
      </c>
      <c r="B2873" t="s">
        <v>58</v>
      </c>
      <c r="C2873" t="s">
        <v>11</v>
      </c>
      <c r="D2873">
        <v>2015</v>
      </c>
      <c r="E2873">
        <v>15</v>
      </c>
      <c r="F2873">
        <v>1390.07</v>
      </c>
      <c r="G2873">
        <v>1442.2</v>
      </c>
      <c r="H2873">
        <v>56.358199999999997</v>
      </c>
      <c r="I2873">
        <v>95.049520000000001</v>
      </c>
      <c r="J2873">
        <v>-173.94110000000001</v>
      </c>
      <c r="K2873">
        <v>-101.9743</v>
      </c>
      <c r="L2873">
        <v>-52.130249999999997</v>
      </c>
      <c r="M2873">
        <v>-2.2862309999999999</v>
      </c>
      <c r="N2873">
        <v>69.680620000000005</v>
      </c>
      <c r="O2873">
        <v>345</v>
      </c>
      <c r="P2873">
        <v>159.21059</v>
      </c>
      <c r="Q2873">
        <v>2</v>
      </c>
      <c r="R2873" s="75">
        <v>38035</v>
      </c>
      <c r="T2873" t="s">
        <v>112</v>
      </c>
      <c r="U2873">
        <v>8.4412899999999999E-2</v>
      </c>
      <c r="W2873" t="s">
        <v>44</v>
      </c>
      <c r="Z2873" s="97">
        <v>1080000000</v>
      </c>
    </row>
    <row r="2874" spans="1:26">
      <c r="A2874" t="s">
        <v>44</v>
      </c>
      <c r="B2874" t="s">
        <v>58</v>
      </c>
      <c r="C2874" t="s">
        <v>11</v>
      </c>
      <c r="D2874">
        <v>2015</v>
      </c>
      <c r="E2874">
        <v>16</v>
      </c>
      <c r="F2874">
        <v>1361.4749999999999</v>
      </c>
      <c r="G2874">
        <v>861.08150000000001</v>
      </c>
      <c r="H2874">
        <v>53.03116</v>
      </c>
      <c r="I2874">
        <v>94.777090000000001</v>
      </c>
      <c r="J2874">
        <v>378.9316</v>
      </c>
      <c r="K2874">
        <v>450.69220000000001</v>
      </c>
      <c r="L2874">
        <v>500.39330000000001</v>
      </c>
      <c r="M2874">
        <v>550.09450000000004</v>
      </c>
      <c r="N2874">
        <v>621.85500000000002</v>
      </c>
      <c r="O2874">
        <v>345</v>
      </c>
      <c r="P2874">
        <v>159.21059</v>
      </c>
      <c r="Q2874">
        <v>2</v>
      </c>
      <c r="R2874" s="75">
        <v>38035</v>
      </c>
      <c r="T2874" t="s">
        <v>112</v>
      </c>
      <c r="U2874">
        <v>8.4412899999999999E-2</v>
      </c>
      <c r="W2874" t="s">
        <v>44</v>
      </c>
      <c r="Z2874" s="97">
        <v>1070000000</v>
      </c>
    </row>
    <row r="2875" spans="1:26">
      <c r="A2875" t="s">
        <v>44</v>
      </c>
      <c r="B2875" t="s">
        <v>58</v>
      </c>
      <c r="C2875" t="s">
        <v>11</v>
      </c>
      <c r="D2875">
        <v>2015</v>
      </c>
      <c r="E2875">
        <v>17</v>
      </c>
      <c r="F2875">
        <v>1346.329</v>
      </c>
      <c r="G2875">
        <v>231.3852</v>
      </c>
      <c r="H2875">
        <v>50.773319999999998</v>
      </c>
      <c r="I2875">
        <v>94.635739999999998</v>
      </c>
      <c r="J2875">
        <v>993.66369999999995</v>
      </c>
      <c r="K2875">
        <v>1065.317</v>
      </c>
      <c r="L2875">
        <v>1114.944</v>
      </c>
      <c r="M2875">
        <v>1164.5709999999999</v>
      </c>
      <c r="N2875">
        <v>1236.2249999999999</v>
      </c>
      <c r="O2875">
        <v>345</v>
      </c>
      <c r="P2875">
        <v>159.21059</v>
      </c>
      <c r="Q2875">
        <v>2</v>
      </c>
      <c r="R2875" s="75">
        <v>38035</v>
      </c>
      <c r="T2875" t="s">
        <v>112</v>
      </c>
      <c r="U2875">
        <v>8.4412899999999999E-2</v>
      </c>
      <c r="W2875" t="s">
        <v>44</v>
      </c>
      <c r="Z2875" s="97">
        <v>1070000000</v>
      </c>
    </row>
    <row r="2876" spans="1:26">
      <c r="A2876" t="s">
        <v>44</v>
      </c>
      <c r="B2876" t="s">
        <v>58</v>
      </c>
      <c r="C2876" t="s">
        <v>11</v>
      </c>
      <c r="D2876">
        <v>2015</v>
      </c>
      <c r="E2876">
        <v>18</v>
      </c>
      <c r="F2876">
        <v>1330.384</v>
      </c>
      <c r="G2876">
        <v>230.4794</v>
      </c>
      <c r="H2876">
        <v>51.124630000000003</v>
      </c>
      <c r="I2876">
        <v>94.671270000000007</v>
      </c>
      <c r="J2876">
        <v>978.57839999999999</v>
      </c>
      <c r="K2876">
        <v>1050.259</v>
      </c>
      <c r="L2876">
        <v>1099.905</v>
      </c>
      <c r="M2876">
        <v>1149.55</v>
      </c>
      <c r="N2876">
        <v>1221.231</v>
      </c>
      <c r="O2876">
        <v>345</v>
      </c>
      <c r="P2876">
        <v>159.21059</v>
      </c>
      <c r="Q2876">
        <v>2</v>
      </c>
      <c r="R2876" s="75">
        <v>38035</v>
      </c>
      <c r="T2876" t="s">
        <v>112</v>
      </c>
      <c r="U2876">
        <v>8.4412899999999999E-2</v>
      </c>
      <c r="W2876" t="s">
        <v>44</v>
      </c>
      <c r="Z2876" s="97">
        <v>1070000000</v>
      </c>
    </row>
    <row r="2877" spans="1:26">
      <c r="A2877" t="s">
        <v>44</v>
      </c>
      <c r="B2877" t="s">
        <v>58</v>
      </c>
      <c r="C2877" t="s">
        <v>11</v>
      </c>
      <c r="D2877">
        <v>2015</v>
      </c>
      <c r="E2877">
        <v>19</v>
      </c>
      <c r="F2877">
        <v>1328.1189999999999</v>
      </c>
      <c r="G2877">
        <v>229.86060000000001</v>
      </c>
      <c r="H2877">
        <v>52.147959999999998</v>
      </c>
      <c r="I2877">
        <v>94.686809999999994</v>
      </c>
      <c r="J2877">
        <v>976.91229999999996</v>
      </c>
      <c r="K2877">
        <v>1048.604</v>
      </c>
      <c r="L2877">
        <v>1098.258</v>
      </c>
      <c r="M2877">
        <v>1147.912</v>
      </c>
      <c r="N2877">
        <v>1219.604</v>
      </c>
      <c r="O2877">
        <v>345</v>
      </c>
      <c r="P2877">
        <v>159.21059</v>
      </c>
      <c r="Q2877">
        <v>2</v>
      </c>
      <c r="R2877" s="75">
        <v>38035</v>
      </c>
      <c r="T2877" t="s">
        <v>112</v>
      </c>
      <c r="U2877">
        <v>8.4412899999999999E-2</v>
      </c>
      <c r="W2877" t="s">
        <v>44</v>
      </c>
      <c r="Z2877" s="97">
        <v>1070000000</v>
      </c>
    </row>
    <row r="2878" spans="1:26">
      <c r="A2878" t="s">
        <v>44</v>
      </c>
      <c r="B2878" t="s">
        <v>58</v>
      </c>
      <c r="C2878" t="s">
        <v>11</v>
      </c>
      <c r="D2878">
        <v>2015</v>
      </c>
      <c r="E2878">
        <v>20</v>
      </c>
      <c r="F2878">
        <v>1317.673</v>
      </c>
      <c r="G2878">
        <v>229.2955</v>
      </c>
      <c r="H2878">
        <v>52.177</v>
      </c>
      <c r="I2878">
        <v>94.634559999999993</v>
      </c>
      <c r="J2878">
        <v>967.09839999999997</v>
      </c>
      <c r="K2878">
        <v>1038.751</v>
      </c>
      <c r="L2878">
        <v>1088.377</v>
      </c>
      <c r="M2878">
        <v>1138.0039999999999</v>
      </c>
      <c r="N2878">
        <v>1209.6559999999999</v>
      </c>
      <c r="O2878">
        <v>345</v>
      </c>
      <c r="P2878">
        <v>159.21059</v>
      </c>
      <c r="Q2878">
        <v>2</v>
      </c>
      <c r="R2878" s="75">
        <v>38035</v>
      </c>
      <c r="T2878" t="s">
        <v>112</v>
      </c>
      <c r="U2878">
        <v>8.4412899999999999E-2</v>
      </c>
      <c r="W2878" t="s">
        <v>44</v>
      </c>
      <c r="Z2878" s="97">
        <v>1070000000</v>
      </c>
    </row>
    <row r="2879" spans="1:26">
      <c r="A2879" t="s">
        <v>44</v>
      </c>
      <c r="B2879" t="s">
        <v>58</v>
      </c>
      <c r="C2879" t="s">
        <v>11</v>
      </c>
      <c r="D2879">
        <v>2015</v>
      </c>
      <c r="E2879">
        <v>21</v>
      </c>
      <c r="F2879">
        <v>1361.425</v>
      </c>
      <c r="G2879">
        <v>229.49969999999999</v>
      </c>
      <c r="H2879">
        <v>52.056660000000001</v>
      </c>
      <c r="I2879">
        <v>95.359409999999997</v>
      </c>
      <c r="J2879">
        <v>1009.718</v>
      </c>
      <c r="K2879">
        <v>1081.9190000000001</v>
      </c>
      <c r="L2879">
        <v>1131.9259999999999</v>
      </c>
      <c r="M2879">
        <v>1181.932</v>
      </c>
      <c r="N2879">
        <v>1254.134</v>
      </c>
      <c r="O2879">
        <v>345</v>
      </c>
      <c r="P2879">
        <v>159.21059</v>
      </c>
      <c r="Q2879">
        <v>2</v>
      </c>
      <c r="R2879" s="75">
        <v>38035</v>
      </c>
      <c r="T2879" t="s">
        <v>112</v>
      </c>
      <c r="U2879">
        <v>8.4412899999999999E-2</v>
      </c>
      <c r="W2879" t="s">
        <v>44</v>
      </c>
      <c r="Z2879" s="97">
        <v>1080000000</v>
      </c>
    </row>
    <row r="2880" spans="1:26">
      <c r="A2880" t="s">
        <v>44</v>
      </c>
      <c r="B2880" t="s">
        <v>58</v>
      </c>
      <c r="C2880" t="s">
        <v>11</v>
      </c>
      <c r="D2880">
        <v>2015</v>
      </c>
      <c r="E2880">
        <v>22</v>
      </c>
      <c r="F2880">
        <v>1354.079</v>
      </c>
      <c r="G2880">
        <v>622.41560000000004</v>
      </c>
      <c r="H2880">
        <v>52.225119999999997</v>
      </c>
      <c r="I2880">
        <v>95.253810000000001</v>
      </c>
      <c r="J2880">
        <v>609.59069999999997</v>
      </c>
      <c r="K2880">
        <v>681.71220000000005</v>
      </c>
      <c r="L2880">
        <v>731.66340000000002</v>
      </c>
      <c r="M2880">
        <v>781.6146</v>
      </c>
      <c r="N2880">
        <v>853.73609999999996</v>
      </c>
      <c r="O2880">
        <v>345</v>
      </c>
      <c r="P2880">
        <v>159.21059</v>
      </c>
      <c r="Q2880">
        <v>2</v>
      </c>
      <c r="R2880" s="75">
        <v>38035</v>
      </c>
      <c r="T2880" t="s">
        <v>112</v>
      </c>
      <c r="U2880">
        <v>8.4412899999999999E-2</v>
      </c>
      <c r="W2880" t="s">
        <v>44</v>
      </c>
      <c r="Z2880" s="97">
        <v>1080000000</v>
      </c>
    </row>
    <row r="2881" spans="1:26">
      <c r="A2881" t="s">
        <v>44</v>
      </c>
      <c r="B2881" t="s">
        <v>58</v>
      </c>
      <c r="C2881" t="s">
        <v>11</v>
      </c>
      <c r="D2881">
        <v>2015</v>
      </c>
      <c r="E2881">
        <v>23</v>
      </c>
      <c r="F2881">
        <v>1397.9459999999999</v>
      </c>
      <c r="G2881">
        <v>1013.027</v>
      </c>
      <c r="H2881">
        <v>51.822299999999998</v>
      </c>
      <c r="I2881">
        <v>96.271609999999995</v>
      </c>
      <c r="J2881">
        <v>261.54199999999997</v>
      </c>
      <c r="K2881">
        <v>334.4341</v>
      </c>
      <c r="L2881">
        <v>384.91899999999998</v>
      </c>
      <c r="M2881">
        <v>435.40390000000002</v>
      </c>
      <c r="N2881">
        <v>508.29599999999999</v>
      </c>
      <c r="O2881">
        <v>345</v>
      </c>
      <c r="P2881">
        <v>159.21059</v>
      </c>
      <c r="Q2881">
        <v>2</v>
      </c>
      <c r="R2881" s="75">
        <v>38035</v>
      </c>
      <c r="T2881" t="s">
        <v>112</v>
      </c>
      <c r="U2881">
        <v>8.4412899999999999E-2</v>
      </c>
      <c r="W2881" t="s">
        <v>44</v>
      </c>
      <c r="Z2881" s="97">
        <v>1100000000</v>
      </c>
    </row>
    <row r="2882" spans="1:26">
      <c r="A2882" t="s">
        <v>44</v>
      </c>
      <c r="B2882" t="s">
        <v>58</v>
      </c>
      <c r="C2882" t="s">
        <v>11</v>
      </c>
      <c r="D2882">
        <v>2015</v>
      </c>
      <c r="E2882">
        <v>24</v>
      </c>
      <c r="F2882">
        <v>1357.33</v>
      </c>
      <c r="G2882">
        <v>1063.2809999999999</v>
      </c>
      <c r="H2882">
        <v>51.449710000000003</v>
      </c>
      <c r="I2882">
        <v>96.079660000000004</v>
      </c>
      <c r="J2882">
        <v>170.91849999999999</v>
      </c>
      <c r="K2882">
        <v>243.6653</v>
      </c>
      <c r="L2882">
        <v>294.0496</v>
      </c>
      <c r="M2882">
        <v>344.43380000000002</v>
      </c>
      <c r="N2882">
        <v>417.18060000000003</v>
      </c>
      <c r="O2882">
        <v>345</v>
      </c>
      <c r="P2882">
        <v>159.21059</v>
      </c>
      <c r="Q2882">
        <v>2</v>
      </c>
      <c r="R2882" s="75">
        <v>38035</v>
      </c>
      <c r="T2882" t="s">
        <v>112</v>
      </c>
      <c r="U2882">
        <v>8.4412899999999999E-2</v>
      </c>
      <c r="W2882" t="s">
        <v>44</v>
      </c>
      <c r="Z2882" s="97">
        <v>1100000000</v>
      </c>
    </row>
    <row r="2883" spans="1:26">
      <c r="A2883" t="s">
        <v>44</v>
      </c>
      <c r="B2883" t="s">
        <v>58</v>
      </c>
      <c r="C2883" t="s">
        <v>12</v>
      </c>
      <c r="D2883">
        <v>2015</v>
      </c>
      <c r="E2883">
        <v>1</v>
      </c>
      <c r="F2883">
        <v>1299.3510000000001</v>
      </c>
      <c r="G2883">
        <v>1299.3510000000001</v>
      </c>
      <c r="H2883">
        <v>48.516979999999997</v>
      </c>
      <c r="I2883">
        <v>98.318600000000004</v>
      </c>
      <c r="J2883">
        <v>-126.0004</v>
      </c>
      <c r="K2883">
        <v>-51.558329999999998</v>
      </c>
      <c r="L2883">
        <v>0</v>
      </c>
      <c r="M2883">
        <v>51.558329999999998</v>
      </c>
      <c r="N2883">
        <v>126.0004</v>
      </c>
      <c r="O2883">
        <v>345</v>
      </c>
      <c r="P2883">
        <v>159.21059</v>
      </c>
      <c r="Q2883">
        <v>3</v>
      </c>
      <c r="R2883" s="75">
        <v>38786</v>
      </c>
      <c r="T2883" t="s">
        <v>112</v>
      </c>
      <c r="U2883">
        <v>8.7710899999999994E-2</v>
      </c>
      <c r="W2883" t="s">
        <v>44</v>
      </c>
      <c r="Z2883" s="97">
        <v>1150000000</v>
      </c>
    </row>
    <row r="2884" spans="1:26">
      <c r="A2884" t="s">
        <v>44</v>
      </c>
      <c r="B2884" t="s">
        <v>58</v>
      </c>
      <c r="C2884" t="s">
        <v>12</v>
      </c>
      <c r="D2884">
        <v>2015</v>
      </c>
      <c r="E2884">
        <v>2</v>
      </c>
      <c r="F2884">
        <v>1299.1489999999999</v>
      </c>
      <c r="G2884">
        <v>1299.1489999999999</v>
      </c>
      <c r="H2884">
        <v>47.804459999999999</v>
      </c>
      <c r="I2884">
        <v>98.24615</v>
      </c>
      <c r="J2884">
        <v>-125.9075</v>
      </c>
      <c r="K2884">
        <v>-51.520330000000001</v>
      </c>
      <c r="L2884">
        <v>0</v>
      </c>
      <c r="M2884">
        <v>51.520330000000001</v>
      </c>
      <c r="N2884">
        <v>125.9075</v>
      </c>
      <c r="O2884">
        <v>345</v>
      </c>
      <c r="P2884">
        <v>159.21059</v>
      </c>
      <c r="Q2884">
        <v>3</v>
      </c>
      <c r="R2884" s="75">
        <v>38786</v>
      </c>
      <c r="T2884" t="s">
        <v>112</v>
      </c>
      <c r="U2884">
        <v>8.7710899999999994E-2</v>
      </c>
      <c r="W2884" t="s">
        <v>44</v>
      </c>
      <c r="Z2884" s="97">
        <v>1150000000</v>
      </c>
    </row>
    <row r="2885" spans="1:26">
      <c r="A2885" t="s">
        <v>44</v>
      </c>
      <c r="B2885" t="s">
        <v>58</v>
      </c>
      <c r="C2885" t="s">
        <v>12</v>
      </c>
      <c r="D2885">
        <v>2015</v>
      </c>
      <c r="E2885">
        <v>3</v>
      </c>
      <c r="F2885">
        <v>1291.7270000000001</v>
      </c>
      <c r="G2885">
        <v>1291.7270000000001</v>
      </c>
      <c r="H2885">
        <v>47.137070000000001</v>
      </c>
      <c r="I2885">
        <v>97.876480000000001</v>
      </c>
      <c r="J2885">
        <v>-125.43380000000001</v>
      </c>
      <c r="K2885">
        <v>-51.326479999999997</v>
      </c>
      <c r="L2885">
        <v>0</v>
      </c>
      <c r="M2885">
        <v>51.326479999999997</v>
      </c>
      <c r="N2885">
        <v>125.43380000000001</v>
      </c>
      <c r="O2885">
        <v>345</v>
      </c>
      <c r="P2885">
        <v>159.21059</v>
      </c>
      <c r="Q2885">
        <v>3</v>
      </c>
      <c r="R2885" s="75">
        <v>38786</v>
      </c>
      <c r="T2885" t="s">
        <v>112</v>
      </c>
      <c r="U2885">
        <v>8.7710899999999994E-2</v>
      </c>
      <c r="W2885" t="s">
        <v>44</v>
      </c>
      <c r="Z2885" s="97">
        <v>1140000000</v>
      </c>
    </row>
    <row r="2886" spans="1:26">
      <c r="A2886" t="s">
        <v>44</v>
      </c>
      <c r="B2886" t="s">
        <v>58</v>
      </c>
      <c r="C2886" t="s">
        <v>12</v>
      </c>
      <c r="D2886">
        <v>2015</v>
      </c>
      <c r="E2886">
        <v>4</v>
      </c>
      <c r="F2886">
        <v>1294.8530000000001</v>
      </c>
      <c r="G2886">
        <v>1294.8530000000001</v>
      </c>
      <c r="H2886">
        <v>46.58043</v>
      </c>
      <c r="I2886">
        <v>98.059229999999999</v>
      </c>
      <c r="J2886">
        <v>-125.66800000000001</v>
      </c>
      <c r="K2886">
        <v>-51.422310000000003</v>
      </c>
      <c r="L2886">
        <v>0</v>
      </c>
      <c r="M2886">
        <v>51.422310000000003</v>
      </c>
      <c r="N2886">
        <v>125.66800000000001</v>
      </c>
      <c r="O2886">
        <v>345</v>
      </c>
      <c r="P2886">
        <v>159.21059</v>
      </c>
      <c r="Q2886">
        <v>3</v>
      </c>
      <c r="R2886" s="75">
        <v>38786</v>
      </c>
      <c r="T2886" t="s">
        <v>112</v>
      </c>
      <c r="U2886">
        <v>8.7710899999999994E-2</v>
      </c>
      <c r="W2886" t="s">
        <v>44</v>
      </c>
      <c r="Z2886" s="97">
        <v>1140000000</v>
      </c>
    </row>
    <row r="2887" spans="1:26">
      <c r="A2887" t="s">
        <v>44</v>
      </c>
      <c r="B2887" t="s">
        <v>58</v>
      </c>
      <c r="C2887" t="s">
        <v>12</v>
      </c>
      <c r="D2887">
        <v>2015</v>
      </c>
      <c r="E2887">
        <v>5</v>
      </c>
      <c r="F2887">
        <v>1324.741</v>
      </c>
      <c r="G2887">
        <v>1324.741</v>
      </c>
      <c r="H2887">
        <v>46.27167</v>
      </c>
      <c r="I2887">
        <v>98.21754</v>
      </c>
      <c r="J2887">
        <v>-125.8708</v>
      </c>
      <c r="K2887">
        <v>-51.505330000000001</v>
      </c>
      <c r="L2887">
        <v>0</v>
      </c>
      <c r="M2887">
        <v>51.505330000000001</v>
      </c>
      <c r="N2887">
        <v>125.8708</v>
      </c>
      <c r="O2887">
        <v>345</v>
      </c>
      <c r="P2887">
        <v>159.21059</v>
      </c>
      <c r="Q2887">
        <v>3</v>
      </c>
      <c r="R2887" s="75">
        <v>38786</v>
      </c>
      <c r="T2887" t="s">
        <v>112</v>
      </c>
      <c r="U2887">
        <v>8.7710899999999994E-2</v>
      </c>
      <c r="W2887" t="s">
        <v>44</v>
      </c>
      <c r="Z2887" s="97">
        <v>1150000000</v>
      </c>
    </row>
    <row r="2888" spans="1:26">
      <c r="A2888" t="s">
        <v>44</v>
      </c>
      <c r="B2888" t="s">
        <v>58</v>
      </c>
      <c r="C2888" t="s">
        <v>12</v>
      </c>
      <c r="D2888">
        <v>2015</v>
      </c>
      <c r="E2888">
        <v>6</v>
      </c>
      <c r="F2888">
        <v>1372.998</v>
      </c>
      <c r="G2888">
        <v>1372.998</v>
      </c>
      <c r="H2888">
        <v>45.663980000000002</v>
      </c>
      <c r="I2888">
        <v>98.325220000000002</v>
      </c>
      <c r="J2888">
        <v>-126.00879999999999</v>
      </c>
      <c r="K2888">
        <v>-51.561790000000002</v>
      </c>
      <c r="L2888">
        <v>0</v>
      </c>
      <c r="M2888">
        <v>51.561790000000002</v>
      </c>
      <c r="N2888">
        <v>126.00879999999999</v>
      </c>
      <c r="O2888">
        <v>345</v>
      </c>
      <c r="P2888">
        <v>159.21059</v>
      </c>
      <c r="Q2888">
        <v>3</v>
      </c>
      <c r="R2888" s="75">
        <v>38786</v>
      </c>
      <c r="T2888" t="s">
        <v>112</v>
      </c>
      <c r="U2888">
        <v>8.7710899999999994E-2</v>
      </c>
      <c r="W2888" t="s">
        <v>44</v>
      </c>
      <c r="Z2888" s="97">
        <v>1150000000</v>
      </c>
    </row>
    <row r="2889" spans="1:26">
      <c r="A2889" t="s">
        <v>44</v>
      </c>
      <c r="B2889" t="s">
        <v>58</v>
      </c>
      <c r="C2889" t="s">
        <v>12</v>
      </c>
      <c r="D2889">
        <v>2015</v>
      </c>
      <c r="E2889">
        <v>7</v>
      </c>
      <c r="F2889">
        <v>1419.6420000000001</v>
      </c>
      <c r="G2889">
        <v>1419.6420000000001</v>
      </c>
      <c r="H2889">
        <v>45.515479999999997</v>
      </c>
      <c r="I2889">
        <v>97.927149999999997</v>
      </c>
      <c r="J2889">
        <v>-125.4987</v>
      </c>
      <c r="K2889">
        <v>-51.353050000000003</v>
      </c>
      <c r="L2889">
        <v>0</v>
      </c>
      <c r="M2889">
        <v>51.353050000000003</v>
      </c>
      <c r="N2889">
        <v>125.4987</v>
      </c>
      <c r="O2889">
        <v>345</v>
      </c>
      <c r="P2889">
        <v>159.21059</v>
      </c>
      <c r="Q2889">
        <v>3</v>
      </c>
      <c r="R2889" s="75">
        <v>38786</v>
      </c>
      <c r="T2889" t="s">
        <v>112</v>
      </c>
      <c r="U2889">
        <v>8.7710899999999994E-2</v>
      </c>
      <c r="W2889" t="s">
        <v>44</v>
      </c>
      <c r="Z2889" s="97">
        <v>1140000000</v>
      </c>
    </row>
    <row r="2890" spans="1:26">
      <c r="A2890" t="s">
        <v>44</v>
      </c>
      <c r="B2890" t="s">
        <v>58</v>
      </c>
      <c r="C2890" t="s">
        <v>12</v>
      </c>
      <c r="D2890">
        <v>2015</v>
      </c>
      <c r="E2890">
        <v>8</v>
      </c>
      <c r="F2890">
        <v>1462.4590000000001</v>
      </c>
      <c r="G2890">
        <v>1462.4590000000001</v>
      </c>
      <c r="H2890">
        <v>45.781359999999999</v>
      </c>
      <c r="I2890">
        <v>97.710800000000006</v>
      </c>
      <c r="J2890">
        <v>-125.2214</v>
      </c>
      <c r="K2890">
        <v>-51.23959</v>
      </c>
      <c r="L2890">
        <v>0</v>
      </c>
      <c r="M2890">
        <v>51.23959</v>
      </c>
      <c r="N2890">
        <v>125.2214</v>
      </c>
      <c r="O2890">
        <v>345</v>
      </c>
      <c r="P2890">
        <v>159.21059</v>
      </c>
      <c r="Q2890">
        <v>3</v>
      </c>
      <c r="R2890" s="75">
        <v>38786</v>
      </c>
      <c r="T2890" t="s">
        <v>112</v>
      </c>
      <c r="U2890">
        <v>8.7710899999999994E-2</v>
      </c>
      <c r="W2890" t="s">
        <v>44</v>
      </c>
      <c r="Z2890" s="97">
        <v>1140000000</v>
      </c>
    </row>
    <row r="2891" spans="1:26">
      <c r="A2891" t="s">
        <v>44</v>
      </c>
      <c r="B2891" t="s">
        <v>58</v>
      </c>
      <c r="C2891" t="s">
        <v>12</v>
      </c>
      <c r="D2891">
        <v>2015</v>
      </c>
      <c r="E2891">
        <v>9</v>
      </c>
      <c r="F2891">
        <v>1470.085</v>
      </c>
      <c r="G2891">
        <v>1470.085</v>
      </c>
      <c r="H2891">
        <v>46.824599999999997</v>
      </c>
      <c r="I2891">
        <v>97.36157</v>
      </c>
      <c r="J2891">
        <v>-124.7739</v>
      </c>
      <c r="K2891">
        <v>-51.056460000000001</v>
      </c>
      <c r="L2891">
        <v>0</v>
      </c>
      <c r="M2891">
        <v>51.056460000000001</v>
      </c>
      <c r="N2891">
        <v>124.7739</v>
      </c>
      <c r="O2891">
        <v>345</v>
      </c>
      <c r="P2891">
        <v>159.21059</v>
      </c>
      <c r="Q2891">
        <v>3</v>
      </c>
      <c r="R2891" s="75">
        <v>38786</v>
      </c>
      <c r="T2891" t="s">
        <v>112</v>
      </c>
      <c r="U2891">
        <v>8.7710899999999994E-2</v>
      </c>
      <c r="W2891" t="s">
        <v>44</v>
      </c>
      <c r="Z2891" s="97">
        <v>1130000000</v>
      </c>
    </row>
    <row r="2892" spans="1:26">
      <c r="A2892" t="s">
        <v>44</v>
      </c>
      <c r="B2892" t="s">
        <v>58</v>
      </c>
      <c r="C2892" t="s">
        <v>12</v>
      </c>
      <c r="D2892">
        <v>2015</v>
      </c>
      <c r="E2892">
        <v>10</v>
      </c>
      <c r="F2892">
        <v>1480.5319999999999</v>
      </c>
      <c r="G2892">
        <v>1480.5319999999999</v>
      </c>
      <c r="H2892">
        <v>48.317880000000002</v>
      </c>
      <c r="I2892">
        <v>98.1297</v>
      </c>
      <c r="J2892">
        <v>-125.75830000000001</v>
      </c>
      <c r="K2892">
        <v>-51.459269999999997</v>
      </c>
      <c r="L2892">
        <v>0</v>
      </c>
      <c r="M2892">
        <v>51.459269999999997</v>
      </c>
      <c r="N2892">
        <v>125.75830000000001</v>
      </c>
      <c r="O2892">
        <v>345</v>
      </c>
      <c r="P2892">
        <v>159.21059</v>
      </c>
      <c r="Q2892">
        <v>3</v>
      </c>
      <c r="R2892" s="75">
        <v>38786</v>
      </c>
      <c r="T2892" t="s">
        <v>112</v>
      </c>
      <c r="U2892">
        <v>8.7710899999999994E-2</v>
      </c>
      <c r="W2892" t="s">
        <v>44</v>
      </c>
      <c r="Z2892" s="97">
        <v>1150000000</v>
      </c>
    </row>
    <row r="2893" spans="1:26">
      <c r="A2893" t="s">
        <v>44</v>
      </c>
      <c r="B2893" t="s">
        <v>58</v>
      </c>
      <c r="C2893" t="s">
        <v>12</v>
      </c>
      <c r="D2893">
        <v>2015</v>
      </c>
      <c r="E2893">
        <v>11</v>
      </c>
      <c r="F2893">
        <v>1492.559</v>
      </c>
      <c r="G2893">
        <v>1492.559</v>
      </c>
      <c r="H2893">
        <v>49.563940000000002</v>
      </c>
      <c r="I2893">
        <v>98.043499999999995</v>
      </c>
      <c r="J2893">
        <v>-125.6478</v>
      </c>
      <c r="K2893">
        <v>-51.414059999999999</v>
      </c>
      <c r="L2893">
        <v>0</v>
      </c>
      <c r="M2893">
        <v>51.414059999999999</v>
      </c>
      <c r="N2893">
        <v>125.6478</v>
      </c>
      <c r="O2893">
        <v>345</v>
      </c>
      <c r="P2893">
        <v>159.21059</v>
      </c>
      <c r="Q2893">
        <v>3</v>
      </c>
      <c r="R2893" s="75">
        <v>38786</v>
      </c>
      <c r="T2893" t="s">
        <v>112</v>
      </c>
      <c r="U2893">
        <v>8.7710899999999994E-2</v>
      </c>
      <c r="W2893" t="s">
        <v>44</v>
      </c>
      <c r="Z2893" s="97">
        <v>1140000000</v>
      </c>
    </row>
    <row r="2894" spans="1:26">
      <c r="A2894" t="s">
        <v>44</v>
      </c>
      <c r="B2894" t="s">
        <v>58</v>
      </c>
      <c r="C2894" t="s">
        <v>12</v>
      </c>
      <c r="D2894">
        <v>2015</v>
      </c>
      <c r="E2894">
        <v>12</v>
      </c>
      <c r="F2894">
        <v>1478.046</v>
      </c>
      <c r="G2894">
        <v>1478.046</v>
      </c>
      <c r="H2894">
        <v>50.319589999999998</v>
      </c>
      <c r="I2894">
        <v>97.84657</v>
      </c>
      <c r="J2894">
        <v>-125.3954</v>
      </c>
      <c r="K2894">
        <v>-51.310789999999997</v>
      </c>
      <c r="L2894">
        <v>0</v>
      </c>
      <c r="M2894">
        <v>51.310789999999997</v>
      </c>
      <c r="N2894">
        <v>125.3954</v>
      </c>
      <c r="O2894">
        <v>345</v>
      </c>
      <c r="P2894">
        <v>159.21059</v>
      </c>
      <c r="Q2894">
        <v>3</v>
      </c>
      <c r="R2894" s="75">
        <v>38786</v>
      </c>
      <c r="T2894" t="s">
        <v>112</v>
      </c>
      <c r="U2894">
        <v>8.7710899999999994E-2</v>
      </c>
      <c r="W2894" t="s">
        <v>44</v>
      </c>
      <c r="Z2894" s="97">
        <v>1140000000</v>
      </c>
    </row>
    <row r="2895" spans="1:26">
      <c r="A2895" t="s">
        <v>44</v>
      </c>
      <c r="B2895" t="s">
        <v>58</v>
      </c>
      <c r="C2895" t="s">
        <v>12</v>
      </c>
      <c r="D2895">
        <v>2015</v>
      </c>
      <c r="E2895">
        <v>13</v>
      </c>
      <c r="F2895">
        <v>1404.989</v>
      </c>
      <c r="G2895">
        <v>1404.989</v>
      </c>
      <c r="H2895">
        <v>49.069690000000001</v>
      </c>
      <c r="I2895">
        <v>97.310379999999995</v>
      </c>
      <c r="J2895">
        <v>-124.70829999999999</v>
      </c>
      <c r="K2895">
        <v>-51.029609999999998</v>
      </c>
      <c r="L2895">
        <v>0</v>
      </c>
      <c r="M2895">
        <v>51.029609999999998</v>
      </c>
      <c r="N2895">
        <v>124.70829999999999</v>
      </c>
      <c r="O2895">
        <v>345</v>
      </c>
      <c r="P2895">
        <v>159.21059</v>
      </c>
      <c r="Q2895">
        <v>3</v>
      </c>
      <c r="R2895" s="75">
        <v>38786</v>
      </c>
      <c r="T2895" t="s">
        <v>112</v>
      </c>
      <c r="U2895">
        <v>8.7710899999999994E-2</v>
      </c>
      <c r="W2895" t="s">
        <v>44</v>
      </c>
      <c r="Z2895" s="97">
        <v>1130000000</v>
      </c>
    </row>
    <row r="2896" spans="1:26">
      <c r="A2896" t="s">
        <v>44</v>
      </c>
      <c r="B2896" t="s">
        <v>58</v>
      </c>
      <c r="C2896" t="s">
        <v>12</v>
      </c>
      <c r="D2896">
        <v>2015</v>
      </c>
      <c r="E2896">
        <v>14</v>
      </c>
      <c r="F2896">
        <v>1370.7460000000001</v>
      </c>
      <c r="G2896">
        <v>1370.7460000000001</v>
      </c>
      <c r="H2896">
        <v>47.963160000000002</v>
      </c>
      <c r="I2896">
        <v>96.711780000000005</v>
      </c>
      <c r="J2896">
        <v>-123.94110000000001</v>
      </c>
      <c r="K2896">
        <v>-50.715710000000001</v>
      </c>
      <c r="L2896">
        <v>0</v>
      </c>
      <c r="M2896">
        <v>50.715710000000001</v>
      </c>
      <c r="N2896">
        <v>123.94110000000001</v>
      </c>
      <c r="O2896">
        <v>345</v>
      </c>
      <c r="P2896">
        <v>159.21059</v>
      </c>
      <c r="Q2896">
        <v>3</v>
      </c>
      <c r="R2896" s="75">
        <v>38786</v>
      </c>
      <c r="T2896" t="s">
        <v>112</v>
      </c>
      <c r="U2896">
        <v>8.7710899999999994E-2</v>
      </c>
      <c r="W2896" t="s">
        <v>44</v>
      </c>
      <c r="Z2896" s="97">
        <v>1110000000</v>
      </c>
    </row>
    <row r="2897" spans="1:26">
      <c r="A2897" t="s">
        <v>44</v>
      </c>
      <c r="B2897" t="s">
        <v>58</v>
      </c>
      <c r="C2897" t="s">
        <v>12</v>
      </c>
      <c r="D2897">
        <v>2015</v>
      </c>
      <c r="E2897">
        <v>15</v>
      </c>
      <c r="F2897">
        <v>1356.4970000000001</v>
      </c>
      <c r="G2897">
        <v>1364.3720000000001</v>
      </c>
      <c r="H2897">
        <v>50.064749999999997</v>
      </c>
      <c r="I2897">
        <v>96.482569999999996</v>
      </c>
      <c r="J2897">
        <v>-131.52250000000001</v>
      </c>
      <c r="K2897">
        <v>-58.47063</v>
      </c>
      <c r="L2897">
        <v>-7.8751220000000002</v>
      </c>
      <c r="M2897">
        <v>42.720390000000002</v>
      </c>
      <c r="N2897">
        <v>115.7723</v>
      </c>
      <c r="O2897">
        <v>345</v>
      </c>
      <c r="P2897">
        <v>159.21059</v>
      </c>
      <c r="Q2897">
        <v>3</v>
      </c>
      <c r="R2897" s="75">
        <v>38786</v>
      </c>
      <c r="T2897" t="s">
        <v>112</v>
      </c>
      <c r="U2897">
        <v>8.7710899999999994E-2</v>
      </c>
      <c r="W2897" t="s">
        <v>44</v>
      </c>
      <c r="Z2897" s="97">
        <v>1110000000</v>
      </c>
    </row>
    <row r="2898" spans="1:26">
      <c r="A2898" t="s">
        <v>44</v>
      </c>
      <c r="B2898" t="s">
        <v>58</v>
      </c>
      <c r="C2898" t="s">
        <v>12</v>
      </c>
      <c r="D2898">
        <v>2015</v>
      </c>
      <c r="E2898">
        <v>16</v>
      </c>
      <c r="F2898">
        <v>1343.0139999999999</v>
      </c>
      <c r="G2898">
        <v>818.0915</v>
      </c>
      <c r="H2898">
        <v>50.711489999999998</v>
      </c>
      <c r="I2898">
        <v>96.141800000000003</v>
      </c>
      <c r="J2898">
        <v>401.71140000000003</v>
      </c>
      <c r="K2898">
        <v>474.5052</v>
      </c>
      <c r="L2898">
        <v>524.9221</v>
      </c>
      <c r="M2898">
        <v>575.33889999999997</v>
      </c>
      <c r="N2898">
        <v>648.13279999999997</v>
      </c>
      <c r="O2898">
        <v>345</v>
      </c>
      <c r="P2898">
        <v>159.21059</v>
      </c>
      <c r="Q2898">
        <v>3</v>
      </c>
      <c r="R2898" s="75">
        <v>38786</v>
      </c>
      <c r="T2898" t="s">
        <v>112</v>
      </c>
      <c r="U2898">
        <v>8.7710899999999994E-2</v>
      </c>
      <c r="W2898" t="s">
        <v>44</v>
      </c>
      <c r="Z2898" s="97">
        <v>1100000000</v>
      </c>
    </row>
    <row r="2899" spans="1:26">
      <c r="A2899" t="s">
        <v>44</v>
      </c>
      <c r="B2899" t="s">
        <v>58</v>
      </c>
      <c r="C2899" t="s">
        <v>12</v>
      </c>
      <c r="D2899">
        <v>2015</v>
      </c>
      <c r="E2899">
        <v>17</v>
      </c>
      <c r="F2899">
        <v>1324.8440000000001</v>
      </c>
      <c r="G2899">
        <v>225.62389999999999</v>
      </c>
      <c r="H2899">
        <v>50.519069999999999</v>
      </c>
      <c r="I2899">
        <v>95.587649999999996</v>
      </c>
      <c r="J2899">
        <v>976.71939999999995</v>
      </c>
      <c r="K2899">
        <v>1049.0940000000001</v>
      </c>
      <c r="L2899">
        <v>1099.22</v>
      </c>
      <c r="M2899">
        <v>1149.346</v>
      </c>
      <c r="N2899">
        <v>1221.72</v>
      </c>
      <c r="O2899">
        <v>345</v>
      </c>
      <c r="P2899">
        <v>159.21059</v>
      </c>
      <c r="Q2899">
        <v>3</v>
      </c>
      <c r="R2899" s="75">
        <v>38786</v>
      </c>
      <c r="T2899" t="s">
        <v>112</v>
      </c>
      <c r="U2899">
        <v>8.7710899999999994E-2</v>
      </c>
      <c r="W2899" t="s">
        <v>44</v>
      </c>
      <c r="Z2899" s="97">
        <v>1090000000</v>
      </c>
    </row>
    <row r="2900" spans="1:26">
      <c r="A2900" t="s">
        <v>44</v>
      </c>
      <c r="B2900" t="s">
        <v>58</v>
      </c>
      <c r="C2900" t="s">
        <v>12</v>
      </c>
      <c r="D2900">
        <v>2015</v>
      </c>
      <c r="E2900">
        <v>18</v>
      </c>
      <c r="F2900">
        <v>1311.6610000000001</v>
      </c>
      <c r="G2900">
        <v>224.14580000000001</v>
      </c>
      <c r="H2900">
        <v>49.846939999999996</v>
      </c>
      <c r="I2900">
        <v>95.645359999999997</v>
      </c>
      <c r="J2900">
        <v>964.94060000000002</v>
      </c>
      <c r="K2900">
        <v>1037.3589999999999</v>
      </c>
      <c r="L2900">
        <v>1087.5150000000001</v>
      </c>
      <c r="M2900">
        <v>1137.672</v>
      </c>
      <c r="N2900">
        <v>1210.0899999999999</v>
      </c>
      <c r="O2900">
        <v>345</v>
      </c>
      <c r="P2900">
        <v>159.21059</v>
      </c>
      <c r="Q2900">
        <v>3</v>
      </c>
      <c r="R2900" s="75">
        <v>38786</v>
      </c>
      <c r="T2900" t="s">
        <v>112</v>
      </c>
      <c r="U2900">
        <v>8.7710899999999994E-2</v>
      </c>
      <c r="W2900" t="s">
        <v>44</v>
      </c>
      <c r="Z2900" s="97">
        <v>1090000000</v>
      </c>
    </row>
    <row r="2901" spans="1:26">
      <c r="A2901" t="s">
        <v>44</v>
      </c>
      <c r="B2901" t="s">
        <v>58</v>
      </c>
      <c r="C2901" t="s">
        <v>12</v>
      </c>
      <c r="D2901">
        <v>2015</v>
      </c>
      <c r="E2901">
        <v>19</v>
      </c>
      <c r="F2901">
        <v>1308.338</v>
      </c>
      <c r="G2901">
        <v>223.7199</v>
      </c>
      <c r="H2901">
        <v>48.730989999999998</v>
      </c>
      <c r="I2901">
        <v>95.790430000000001</v>
      </c>
      <c r="J2901">
        <v>961.85749999999996</v>
      </c>
      <c r="K2901">
        <v>1034.385</v>
      </c>
      <c r="L2901">
        <v>1084.6179999999999</v>
      </c>
      <c r="M2901">
        <v>1134.8499999999999</v>
      </c>
      <c r="N2901">
        <v>1207.3779999999999</v>
      </c>
      <c r="O2901">
        <v>345</v>
      </c>
      <c r="P2901">
        <v>159.21059</v>
      </c>
      <c r="Q2901">
        <v>3</v>
      </c>
      <c r="R2901" s="75">
        <v>38786</v>
      </c>
      <c r="T2901" t="s">
        <v>112</v>
      </c>
      <c r="U2901">
        <v>8.7710899999999994E-2</v>
      </c>
      <c r="W2901" t="s">
        <v>44</v>
      </c>
      <c r="Z2901" s="97">
        <v>1090000000</v>
      </c>
    </row>
    <row r="2902" spans="1:26">
      <c r="A2902" t="s">
        <v>44</v>
      </c>
      <c r="B2902" t="s">
        <v>58</v>
      </c>
      <c r="C2902" t="s">
        <v>12</v>
      </c>
      <c r="D2902">
        <v>2015</v>
      </c>
      <c r="E2902">
        <v>20</v>
      </c>
      <c r="F2902">
        <v>1309.653</v>
      </c>
      <c r="G2902">
        <v>223.6814</v>
      </c>
      <c r="H2902">
        <v>47.657249999999998</v>
      </c>
      <c r="I2902">
        <v>95.756780000000006</v>
      </c>
      <c r="J2902">
        <v>963.25419999999997</v>
      </c>
      <c r="K2902">
        <v>1035.7560000000001</v>
      </c>
      <c r="L2902">
        <v>1085.971</v>
      </c>
      <c r="M2902">
        <v>1136.1859999999999</v>
      </c>
      <c r="N2902">
        <v>1208.6890000000001</v>
      </c>
      <c r="O2902">
        <v>345</v>
      </c>
      <c r="P2902">
        <v>159.21059</v>
      </c>
      <c r="Q2902">
        <v>3</v>
      </c>
      <c r="R2902" s="75">
        <v>38786</v>
      </c>
      <c r="T2902" t="s">
        <v>112</v>
      </c>
      <c r="U2902">
        <v>8.7710899999999994E-2</v>
      </c>
      <c r="W2902" t="s">
        <v>44</v>
      </c>
      <c r="Z2902" s="97">
        <v>1090000000</v>
      </c>
    </row>
    <row r="2903" spans="1:26">
      <c r="A2903" t="s">
        <v>44</v>
      </c>
      <c r="B2903" t="s">
        <v>58</v>
      </c>
      <c r="C2903" t="s">
        <v>12</v>
      </c>
      <c r="D2903">
        <v>2015</v>
      </c>
      <c r="E2903">
        <v>21</v>
      </c>
      <c r="F2903">
        <v>1380.2090000000001</v>
      </c>
      <c r="G2903">
        <v>223.2004</v>
      </c>
      <c r="H2903">
        <v>47.191659999999999</v>
      </c>
      <c r="I2903">
        <v>97.576620000000005</v>
      </c>
      <c r="J2903">
        <v>1031.9590000000001</v>
      </c>
      <c r="K2903">
        <v>1105.8399999999999</v>
      </c>
      <c r="L2903">
        <v>1157.009</v>
      </c>
      <c r="M2903">
        <v>1208.1780000000001</v>
      </c>
      <c r="N2903">
        <v>1282.058</v>
      </c>
      <c r="O2903">
        <v>345</v>
      </c>
      <c r="P2903">
        <v>159.21059</v>
      </c>
      <c r="Q2903">
        <v>3</v>
      </c>
      <c r="R2903" s="75">
        <v>38786</v>
      </c>
      <c r="T2903" t="s">
        <v>112</v>
      </c>
      <c r="U2903">
        <v>8.7710899999999994E-2</v>
      </c>
      <c r="W2903" t="s">
        <v>44</v>
      </c>
      <c r="Z2903" s="97">
        <v>1130000000</v>
      </c>
    </row>
    <row r="2904" spans="1:26">
      <c r="A2904" t="s">
        <v>44</v>
      </c>
      <c r="B2904" t="s">
        <v>58</v>
      </c>
      <c r="C2904" t="s">
        <v>12</v>
      </c>
      <c r="D2904">
        <v>2015</v>
      </c>
      <c r="E2904">
        <v>22</v>
      </c>
      <c r="F2904">
        <v>1376.1489999999999</v>
      </c>
      <c r="G2904">
        <v>592.04110000000003</v>
      </c>
      <c r="H2904">
        <v>45.738399999999999</v>
      </c>
      <c r="I2904">
        <v>97.551240000000007</v>
      </c>
      <c r="J2904">
        <v>659.09140000000002</v>
      </c>
      <c r="K2904">
        <v>732.95240000000001</v>
      </c>
      <c r="L2904">
        <v>784.10829999999999</v>
      </c>
      <c r="M2904">
        <v>835.26430000000005</v>
      </c>
      <c r="N2904">
        <v>909.12530000000004</v>
      </c>
      <c r="O2904">
        <v>345</v>
      </c>
      <c r="P2904">
        <v>159.21059</v>
      </c>
      <c r="Q2904">
        <v>3</v>
      </c>
      <c r="R2904" s="75">
        <v>38786</v>
      </c>
      <c r="T2904" t="s">
        <v>112</v>
      </c>
      <c r="U2904">
        <v>8.7710899999999994E-2</v>
      </c>
      <c r="W2904" t="s">
        <v>44</v>
      </c>
      <c r="Z2904" s="97">
        <v>1130000000</v>
      </c>
    </row>
    <row r="2905" spans="1:26">
      <c r="A2905" t="s">
        <v>44</v>
      </c>
      <c r="B2905" t="s">
        <v>58</v>
      </c>
      <c r="C2905" t="s">
        <v>12</v>
      </c>
      <c r="D2905">
        <v>2015</v>
      </c>
      <c r="E2905">
        <v>23</v>
      </c>
      <c r="F2905">
        <v>1349.3720000000001</v>
      </c>
      <c r="G2905">
        <v>959.80039999999997</v>
      </c>
      <c r="H2905">
        <v>44.778619999999997</v>
      </c>
      <c r="I2905">
        <v>98.703360000000004</v>
      </c>
      <c r="J2905">
        <v>263.07859999999999</v>
      </c>
      <c r="K2905">
        <v>337.81200000000001</v>
      </c>
      <c r="L2905">
        <v>389.57209999999998</v>
      </c>
      <c r="M2905">
        <v>441.3322</v>
      </c>
      <c r="N2905">
        <v>516.06560000000002</v>
      </c>
      <c r="O2905">
        <v>345</v>
      </c>
      <c r="P2905">
        <v>159.21059</v>
      </c>
      <c r="Q2905">
        <v>3</v>
      </c>
      <c r="R2905" s="75">
        <v>38786</v>
      </c>
      <c r="T2905" t="s">
        <v>112</v>
      </c>
      <c r="U2905">
        <v>8.7710899999999994E-2</v>
      </c>
      <c r="W2905" t="s">
        <v>44</v>
      </c>
      <c r="Z2905" s="97">
        <v>1160000000</v>
      </c>
    </row>
    <row r="2906" spans="1:26">
      <c r="A2906" t="s">
        <v>44</v>
      </c>
      <c r="B2906" t="s">
        <v>58</v>
      </c>
      <c r="C2906" t="s">
        <v>12</v>
      </c>
      <c r="D2906">
        <v>2015</v>
      </c>
      <c r="E2906">
        <v>24</v>
      </c>
      <c r="F2906">
        <v>1317.7550000000001</v>
      </c>
      <c r="G2906">
        <v>1006.742</v>
      </c>
      <c r="H2906">
        <v>44.110660000000003</v>
      </c>
      <c r="I2906">
        <v>97.893020000000007</v>
      </c>
      <c r="J2906">
        <v>185.55799999999999</v>
      </c>
      <c r="K2906">
        <v>259.67779999999999</v>
      </c>
      <c r="L2906">
        <v>311.0129</v>
      </c>
      <c r="M2906">
        <v>362.34809999999999</v>
      </c>
      <c r="N2906">
        <v>436.46789999999999</v>
      </c>
      <c r="O2906">
        <v>345</v>
      </c>
      <c r="P2906">
        <v>159.21059</v>
      </c>
      <c r="Q2906">
        <v>3</v>
      </c>
      <c r="R2906" s="75">
        <v>38786</v>
      </c>
      <c r="T2906" t="s">
        <v>112</v>
      </c>
      <c r="U2906">
        <v>8.7710899999999994E-2</v>
      </c>
      <c r="W2906" t="s">
        <v>44</v>
      </c>
      <c r="Z2906" s="97">
        <v>1140000000</v>
      </c>
    </row>
    <row r="2907" spans="1:26">
      <c r="A2907" t="s">
        <v>44</v>
      </c>
      <c r="B2907" t="s">
        <v>58</v>
      </c>
      <c r="C2907" t="s">
        <v>13</v>
      </c>
      <c r="D2907">
        <v>2015</v>
      </c>
      <c r="E2907">
        <v>1</v>
      </c>
      <c r="F2907">
        <v>1354.2650000000001</v>
      </c>
      <c r="G2907">
        <v>1354.2650000000001</v>
      </c>
      <c r="H2907">
        <v>61.080959999999997</v>
      </c>
      <c r="I2907">
        <v>96.130840000000006</v>
      </c>
      <c r="J2907">
        <v>-123.1966</v>
      </c>
      <c r="K2907">
        <v>-50.411059999999999</v>
      </c>
      <c r="L2907">
        <v>0</v>
      </c>
      <c r="M2907">
        <v>50.411059999999999</v>
      </c>
      <c r="N2907">
        <v>123.1966</v>
      </c>
      <c r="O2907">
        <v>345</v>
      </c>
      <c r="P2907">
        <v>159.21059</v>
      </c>
      <c r="Q2907">
        <v>4</v>
      </c>
      <c r="R2907" s="75">
        <v>32975</v>
      </c>
      <c r="T2907" t="s">
        <v>112</v>
      </c>
      <c r="U2907">
        <v>9.4086299999999998E-2</v>
      </c>
      <c r="W2907" t="s">
        <v>44</v>
      </c>
      <c r="Z2907" s="97">
        <v>1100000000</v>
      </c>
    </row>
    <row r="2908" spans="1:26">
      <c r="A2908" t="s">
        <v>44</v>
      </c>
      <c r="B2908" t="s">
        <v>58</v>
      </c>
      <c r="C2908" t="s">
        <v>13</v>
      </c>
      <c r="D2908">
        <v>2015</v>
      </c>
      <c r="E2908">
        <v>2</v>
      </c>
      <c r="F2908">
        <v>1333.133</v>
      </c>
      <c r="G2908">
        <v>1333.133</v>
      </c>
      <c r="H2908">
        <v>59.811259999999997</v>
      </c>
      <c r="I2908">
        <v>95.95702</v>
      </c>
      <c r="J2908">
        <v>-122.9739</v>
      </c>
      <c r="K2908">
        <v>-50.31991</v>
      </c>
      <c r="L2908">
        <v>0</v>
      </c>
      <c r="M2908">
        <v>50.31991</v>
      </c>
      <c r="N2908">
        <v>122.9739</v>
      </c>
      <c r="O2908">
        <v>345</v>
      </c>
      <c r="P2908">
        <v>159.21059</v>
      </c>
      <c r="Q2908">
        <v>4</v>
      </c>
      <c r="R2908" s="75">
        <v>32975</v>
      </c>
      <c r="T2908" t="s">
        <v>112</v>
      </c>
      <c r="U2908">
        <v>9.4086299999999998E-2</v>
      </c>
      <c r="W2908" t="s">
        <v>44</v>
      </c>
      <c r="Z2908" s="97">
        <v>1100000000</v>
      </c>
    </row>
    <row r="2909" spans="1:26">
      <c r="A2909" t="s">
        <v>44</v>
      </c>
      <c r="B2909" t="s">
        <v>58</v>
      </c>
      <c r="C2909" t="s">
        <v>13</v>
      </c>
      <c r="D2909">
        <v>2015</v>
      </c>
      <c r="E2909">
        <v>3</v>
      </c>
      <c r="F2909">
        <v>1322.529</v>
      </c>
      <c r="G2909">
        <v>1322.529</v>
      </c>
      <c r="H2909">
        <v>58.81841</v>
      </c>
      <c r="I2909">
        <v>96.051770000000005</v>
      </c>
      <c r="J2909">
        <v>-123.09529999999999</v>
      </c>
      <c r="K2909">
        <v>-50.369590000000002</v>
      </c>
      <c r="L2909">
        <v>0</v>
      </c>
      <c r="M2909">
        <v>50.369590000000002</v>
      </c>
      <c r="N2909">
        <v>123.09529999999999</v>
      </c>
      <c r="O2909">
        <v>345</v>
      </c>
      <c r="P2909">
        <v>159.21059</v>
      </c>
      <c r="Q2909">
        <v>4</v>
      </c>
      <c r="R2909" s="75">
        <v>32975</v>
      </c>
      <c r="T2909" t="s">
        <v>112</v>
      </c>
      <c r="U2909">
        <v>9.4086299999999998E-2</v>
      </c>
      <c r="W2909" t="s">
        <v>44</v>
      </c>
      <c r="Z2909" s="97">
        <v>1100000000</v>
      </c>
    </row>
    <row r="2910" spans="1:26">
      <c r="A2910" t="s">
        <v>44</v>
      </c>
      <c r="B2910" t="s">
        <v>58</v>
      </c>
      <c r="C2910" t="s">
        <v>13</v>
      </c>
      <c r="D2910">
        <v>2015</v>
      </c>
      <c r="E2910">
        <v>4</v>
      </c>
      <c r="F2910">
        <v>1327.1120000000001</v>
      </c>
      <c r="G2910">
        <v>1327.1120000000001</v>
      </c>
      <c r="H2910">
        <v>57.477499999999999</v>
      </c>
      <c r="I2910">
        <v>95.976429999999993</v>
      </c>
      <c r="J2910">
        <v>-122.9987</v>
      </c>
      <c r="K2910">
        <v>-50.330089999999998</v>
      </c>
      <c r="L2910">
        <v>0</v>
      </c>
      <c r="M2910">
        <v>50.330089999999998</v>
      </c>
      <c r="N2910">
        <v>122.9987</v>
      </c>
      <c r="O2910">
        <v>345</v>
      </c>
      <c r="P2910">
        <v>159.21059</v>
      </c>
      <c r="Q2910">
        <v>4</v>
      </c>
      <c r="R2910" s="75">
        <v>32975</v>
      </c>
      <c r="T2910" t="s">
        <v>112</v>
      </c>
      <c r="U2910">
        <v>9.4086299999999998E-2</v>
      </c>
      <c r="W2910" t="s">
        <v>44</v>
      </c>
      <c r="Z2910" s="97">
        <v>1100000000</v>
      </c>
    </row>
    <row r="2911" spans="1:26">
      <c r="A2911" t="s">
        <v>44</v>
      </c>
      <c r="B2911" t="s">
        <v>58</v>
      </c>
      <c r="C2911" t="s">
        <v>13</v>
      </c>
      <c r="D2911">
        <v>2015</v>
      </c>
      <c r="E2911">
        <v>5</v>
      </c>
      <c r="F2911">
        <v>1366.047</v>
      </c>
      <c r="G2911">
        <v>1366.047</v>
      </c>
      <c r="H2911">
        <v>56.222940000000001</v>
      </c>
      <c r="I2911">
        <v>95.899770000000004</v>
      </c>
      <c r="J2911">
        <v>-122.90049999999999</v>
      </c>
      <c r="K2911">
        <v>-50.28989</v>
      </c>
      <c r="L2911">
        <v>0</v>
      </c>
      <c r="M2911">
        <v>50.28989</v>
      </c>
      <c r="N2911">
        <v>122.90049999999999</v>
      </c>
      <c r="O2911">
        <v>345</v>
      </c>
      <c r="P2911">
        <v>159.21059</v>
      </c>
      <c r="Q2911">
        <v>4</v>
      </c>
      <c r="R2911" s="75">
        <v>32975</v>
      </c>
      <c r="T2911" t="s">
        <v>112</v>
      </c>
      <c r="U2911">
        <v>9.4086299999999998E-2</v>
      </c>
      <c r="W2911" t="s">
        <v>44</v>
      </c>
      <c r="Z2911" s="97">
        <v>1090000000</v>
      </c>
    </row>
    <row r="2912" spans="1:26">
      <c r="A2912" t="s">
        <v>44</v>
      </c>
      <c r="B2912" t="s">
        <v>58</v>
      </c>
      <c r="C2912" t="s">
        <v>13</v>
      </c>
      <c r="D2912">
        <v>2015</v>
      </c>
      <c r="E2912">
        <v>6</v>
      </c>
      <c r="F2912">
        <v>1431.7090000000001</v>
      </c>
      <c r="G2912">
        <v>1431.7090000000001</v>
      </c>
      <c r="H2912">
        <v>55.211640000000003</v>
      </c>
      <c r="I2912">
        <v>95.9649</v>
      </c>
      <c r="J2912">
        <v>-122.98399999999999</v>
      </c>
      <c r="K2912">
        <v>-50.324039999999997</v>
      </c>
      <c r="L2912">
        <v>0</v>
      </c>
      <c r="M2912">
        <v>50.324039999999997</v>
      </c>
      <c r="N2912">
        <v>122.98399999999999</v>
      </c>
      <c r="O2912">
        <v>345</v>
      </c>
      <c r="P2912">
        <v>159.21059</v>
      </c>
      <c r="Q2912">
        <v>4</v>
      </c>
      <c r="R2912" s="75">
        <v>32975</v>
      </c>
      <c r="T2912" t="s">
        <v>112</v>
      </c>
      <c r="U2912">
        <v>9.4086299999999998E-2</v>
      </c>
      <c r="W2912" t="s">
        <v>44</v>
      </c>
      <c r="Z2912" s="97">
        <v>1100000000</v>
      </c>
    </row>
    <row r="2913" spans="1:26">
      <c r="A2913" t="s">
        <v>44</v>
      </c>
      <c r="B2913" t="s">
        <v>58</v>
      </c>
      <c r="C2913" t="s">
        <v>13</v>
      </c>
      <c r="D2913">
        <v>2015</v>
      </c>
      <c r="E2913">
        <v>7</v>
      </c>
      <c r="F2913">
        <v>1478.867</v>
      </c>
      <c r="G2913">
        <v>1478.867</v>
      </c>
      <c r="H2913">
        <v>55.032769999999999</v>
      </c>
      <c r="I2913">
        <v>96.095529999999997</v>
      </c>
      <c r="J2913">
        <v>-123.1514</v>
      </c>
      <c r="K2913">
        <v>-50.392539999999997</v>
      </c>
      <c r="L2913">
        <v>0</v>
      </c>
      <c r="M2913">
        <v>50.392539999999997</v>
      </c>
      <c r="N2913">
        <v>123.1514</v>
      </c>
      <c r="O2913">
        <v>345</v>
      </c>
      <c r="P2913">
        <v>159.21059</v>
      </c>
      <c r="Q2913">
        <v>4</v>
      </c>
      <c r="R2913" s="75">
        <v>32975</v>
      </c>
      <c r="T2913" t="s">
        <v>112</v>
      </c>
      <c r="U2913">
        <v>9.4086299999999998E-2</v>
      </c>
      <c r="W2913" t="s">
        <v>44</v>
      </c>
      <c r="Z2913" s="97">
        <v>1100000000</v>
      </c>
    </row>
    <row r="2914" spans="1:26">
      <c r="A2914" t="s">
        <v>44</v>
      </c>
      <c r="B2914" t="s">
        <v>58</v>
      </c>
      <c r="C2914" t="s">
        <v>13</v>
      </c>
      <c r="D2914">
        <v>2015</v>
      </c>
      <c r="E2914">
        <v>8</v>
      </c>
      <c r="F2914">
        <v>1539.4380000000001</v>
      </c>
      <c r="G2914">
        <v>1539.4380000000001</v>
      </c>
      <c r="H2914">
        <v>57.462299999999999</v>
      </c>
      <c r="I2914">
        <v>95.923540000000003</v>
      </c>
      <c r="J2914">
        <v>-122.931</v>
      </c>
      <c r="K2914">
        <v>-50.302349999999997</v>
      </c>
      <c r="L2914">
        <v>0</v>
      </c>
      <c r="M2914">
        <v>50.302349999999997</v>
      </c>
      <c r="N2914">
        <v>122.931</v>
      </c>
      <c r="O2914">
        <v>345</v>
      </c>
      <c r="P2914">
        <v>159.21059</v>
      </c>
      <c r="Q2914">
        <v>4</v>
      </c>
      <c r="R2914" s="75">
        <v>32975</v>
      </c>
      <c r="T2914" t="s">
        <v>112</v>
      </c>
      <c r="U2914">
        <v>9.4086299999999998E-2</v>
      </c>
      <c r="W2914" t="s">
        <v>44</v>
      </c>
      <c r="Z2914" s="97">
        <v>1100000000</v>
      </c>
    </row>
    <row r="2915" spans="1:26">
      <c r="A2915" t="s">
        <v>44</v>
      </c>
      <c r="B2915" t="s">
        <v>58</v>
      </c>
      <c r="C2915" t="s">
        <v>13</v>
      </c>
      <c r="D2915">
        <v>2015</v>
      </c>
      <c r="E2915">
        <v>9</v>
      </c>
      <c r="F2915">
        <v>1549.354</v>
      </c>
      <c r="G2915">
        <v>1549.354</v>
      </c>
      <c r="H2915">
        <v>62.410380000000004</v>
      </c>
      <c r="I2915">
        <v>95.773499999999999</v>
      </c>
      <c r="J2915">
        <v>-122.73869999999999</v>
      </c>
      <c r="K2915">
        <v>-50.223669999999998</v>
      </c>
      <c r="L2915">
        <v>0</v>
      </c>
      <c r="M2915">
        <v>50.223669999999998</v>
      </c>
      <c r="N2915">
        <v>122.73869999999999</v>
      </c>
      <c r="O2915">
        <v>345</v>
      </c>
      <c r="P2915">
        <v>159.21059</v>
      </c>
      <c r="Q2915">
        <v>4</v>
      </c>
      <c r="R2915" s="75">
        <v>32975</v>
      </c>
      <c r="T2915" t="s">
        <v>112</v>
      </c>
      <c r="U2915">
        <v>9.4086299999999998E-2</v>
      </c>
      <c r="W2915" t="s">
        <v>44</v>
      </c>
      <c r="Z2915" s="97">
        <v>1090000000</v>
      </c>
    </row>
    <row r="2916" spans="1:26">
      <c r="A2916" t="s">
        <v>44</v>
      </c>
      <c r="B2916" t="s">
        <v>58</v>
      </c>
      <c r="C2916" t="s">
        <v>13</v>
      </c>
      <c r="D2916">
        <v>2015</v>
      </c>
      <c r="E2916">
        <v>10</v>
      </c>
      <c r="F2916">
        <v>1551.952</v>
      </c>
      <c r="G2916">
        <v>1551.952</v>
      </c>
      <c r="H2916">
        <v>67.135249999999999</v>
      </c>
      <c r="I2916">
        <v>95.921459999999996</v>
      </c>
      <c r="J2916">
        <v>-122.92829999999999</v>
      </c>
      <c r="K2916">
        <v>-50.301259999999999</v>
      </c>
      <c r="L2916">
        <v>0</v>
      </c>
      <c r="M2916">
        <v>50.301259999999999</v>
      </c>
      <c r="N2916">
        <v>122.92829999999999</v>
      </c>
      <c r="O2916">
        <v>345</v>
      </c>
      <c r="P2916">
        <v>159.21059</v>
      </c>
      <c r="Q2916">
        <v>4</v>
      </c>
      <c r="R2916" s="75">
        <v>32975</v>
      </c>
      <c r="T2916" t="s">
        <v>112</v>
      </c>
      <c r="U2916">
        <v>9.4086299999999998E-2</v>
      </c>
      <c r="W2916" t="s">
        <v>44</v>
      </c>
      <c r="Z2916" s="97">
        <v>1100000000</v>
      </c>
    </row>
    <row r="2917" spans="1:26">
      <c r="A2917" t="s">
        <v>44</v>
      </c>
      <c r="B2917" t="s">
        <v>58</v>
      </c>
      <c r="C2917" t="s">
        <v>13</v>
      </c>
      <c r="D2917">
        <v>2015</v>
      </c>
      <c r="E2917">
        <v>11</v>
      </c>
      <c r="F2917">
        <v>1567.731</v>
      </c>
      <c r="G2917">
        <v>1567.731</v>
      </c>
      <c r="H2917">
        <v>71.317769999999996</v>
      </c>
      <c r="I2917">
        <v>95.90025</v>
      </c>
      <c r="J2917">
        <v>-122.9011</v>
      </c>
      <c r="K2917">
        <v>-50.290140000000001</v>
      </c>
      <c r="L2917">
        <v>0</v>
      </c>
      <c r="M2917">
        <v>50.290140000000001</v>
      </c>
      <c r="N2917">
        <v>122.9011</v>
      </c>
      <c r="O2917">
        <v>345</v>
      </c>
      <c r="P2917">
        <v>159.21059</v>
      </c>
      <c r="Q2917">
        <v>4</v>
      </c>
      <c r="R2917" s="75">
        <v>32975</v>
      </c>
      <c r="T2917" t="s">
        <v>112</v>
      </c>
      <c r="U2917">
        <v>9.4086299999999998E-2</v>
      </c>
      <c r="W2917" t="s">
        <v>44</v>
      </c>
      <c r="Z2917" s="97">
        <v>1090000000</v>
      </c>
    </row>
    <row r="2918" spans="1:26">
      <c r="A2918" t="s">
        <v>44</v>
      </c>
      <c r="B2918" t="s">
        <v>58</v>
      </c>
      <c r="C2918" t="s">
        <v>13</v>
      </c>
      <c r="D2918">
        <v>2015</v>
      </c>
      <c r="E2918">
        <v>12</v>
      </c>
      <c r="F2918">
        <v>1530.499</v>
      </c>
      <c r="G2918">
        <v>1562.47</v>
      </c>
      <c r="H2918">
        <v>74.303889999999996</v>
      </c>
      <c r="I2918">
        <v>95.714100000000002</v>
      </c>
      <c r="J2918">
        <v>-154.63290000000001</v>
      </c>
      <c r="K2918">
        <v>-82.162859999999995</v>
      </c>
      <c r="L2918">
        <v>-31.97034</v>
      </c>
      <c r="M2918">
        <v>18.222180000000002</v>
      </c>
      <c r="N2918">
        <v>90.692210000000003</v>
      </c>
      <c r="O2918">
        <v>345</v>
      </c>
      <c r="P2918">
        <v>159.21059</v>
      </c>
      <c r="Q2918">
        <v>4</v>
      </c>
      <c r="R2918" s="75">
        <v>32975</v>
      </c>
      <c r="T2918" t="s">
        <v>112</v>
      </c>
      <c r="U2918">
        <v>9.4086299999999998E-2</v>
      </c>
      <c r="W2918" t="s">
        <v>44</v>
      </c>
      <c r="Z2918" s="97">
        <v>1090000000</v>
      </c>
    </row>
    <row r="2919" spans="1:26">
      <c r="A2919" t="s">
        <v>44</v>
      </c>
      <c r="B2919" t="s">
        <v>58</v>
      </c>
      <c r="C2919" t="s">
        <v>13</v>
      </c>
      <c r="D2919">
        <v>2015</v>
      </c>
      <c r="E2919">
        <v>13</v>
      </c>
      <c r="F2919">
        <v>1448.2909999999999</v>
      </c>
      <c r="G2919">
        <v>930.34950000000003</v>
      </c>
      <c r="H2919">
        <v>76.931529999999995</v>
      </c>
      <c r="I2919">
        <v>95.039569999999998</v>
      </c>
      <c r="J2919">
        <v>396.14350000000002</v>
      </c>
      <c r="K2919">
        <v>468.1028</v>
      </c>
      <c r="L2919">
        <v>517.94159999999999</v>
      </c>
      <c r="M2919">
        <v>567.78039999999999</v>
      </c>
      <c r="N2919">
        <v>639.73969999999997</v>
      </c>
      <c r="O2919">
        <v>345</v>
      </c>
      <c r="P2919">
        <v>159.21059</v>
      </c>
      <c r="Q2919">
        <v>4</v>
      </c>
      <c r="R2919" s="75">
        <v>32975</v>
      </c>
      <c r="T2919" t="s">
        <v>112</v>
      </c>
      <c r="U2919">
        <v>9.4086299999999998E-2</v>
      </c>
      <c r="W2919" t="s">
        <v>44</v>
      </c>
      <c r="Z2919" s="97">
        <v>1080000000</v>
      </c>
    </row>
    <row r="2920" spans="1:26">
      <c r="A2920" t="s">
        <v>44</v>
      </c>
      <c r="B2920" t="s">
        <v>58</v>
      </c>
      <c r="C2920" t="s">
        <v>13</v>
      </c>
      <c r="D2920">
        <v>2015</v>
      </c>
      <c r="E2920">
        <v>14</v>
      </c>
      <c r="F2920">
        <v>1426.9010000000001</v>
      </c>
      <c r="G2920">
        <v>239.33670000000001</v>
      </c>
      <c r="H2920">
        <v>78.597139999999996</v>
      </c>
      <c r="I2920">
        <v>94.891459999999995</v>
      </c>
      <c r="J2920">
        <v>1065.9559999999999</v>
      </c>
      <c r="K2920">
        <v>1137.8030000000001</v>
      </c>
      <c r="L2920">
        <v>1187.5640000000001</v>
      </c>
      <c r="M2920">
        <v>1237.326</v>
      </c>
      <c r="N2920">
        <v>1309.173</v>
      </c>
      <c r="O2920">
        <v>345</v>
      </c>
      <c r="P2920">
        <v>159.21059</v>
      </c>
      <c r="Q2920">
        <v>4</v>
      </c>
      <c r="R2920" s="75">
        <v>32975</v>
      </c>
      <c r="T2920" t="s">
        <v>112</v>
      </c>
      <c r="U2920">
        <v>9.4086299999999998E-2</v>
      </c>
      <c r="W2920" t="s">
        <v>44</v>
      </c>
      <c r="Z2920" s="97">
        <v>1070000000</v>
      </c>
    </row>
    <row r="2921" spans="1:26">
      <c r="A2921" t="s">
        <v>44</v>
      </c>
      <c r="B2921" t="s">
        <v>58</v>
      </c>
      <c r="C2921" t="s">
        <v>13</v>
      </c>
      <c r="D2921">
        <v>2015</v>
      </c>
      <c r="E2921">
        <v>15</v>
      </c>
      <c r="F2921">
        <v>1403.8230000000001</v>
      </c>
      <c r="G2921">
        <v>239.3194</v>
      </c>
      <c r="H2921">
        <v>79.289670000000001</v>
      </c>
      <c r="I2921">
        <v>94.804950000000005</v>
      </c>
      <c r="J2921">
        <v>1043.0060000000001</v>
      </c>
      <c r="K2921">
        <v>1114.787</v>
      </c>
      <c r="L2921">
        <v>1164.5029999999999</v>
      </c>
      <c r="M2921">
        <v>1214.2190000000001</v>
      </c>
      <c r="N2921">
        <v>1286.001</v>
      </c>
      <c r="O2921">
        <v>345</v>
      </c>
      <c r="P2921">
        <v>159.21059</v>
      </c>
      <c r="Q2921">
        <v>4</v>
      </c>
      <c r="R2921" s="75">
        <v>32975</v>
      </c>
      <c r="T2921" t="s">
        <v>112</v>
      </c>
      <c r="U2921">
        <v>9.4086299999999998E-2</v>
      </c>
      <c r="W2921" t="s">
        <v>44</v>
      </c>
      <c r="Z2921" s="97">
        <v>1070000000</v>
      </c>
    </row>
    <row r="2922" spans="1:26">
      <c r="A2922" t="s">
        <v>44</v>
      </c>
      <c r="B2922" t="s">
        <v>58</v>
      </c>
      <c r="C2922" t="s">
        <v>13</v>
      </c>
      <c r="D2922">
        <v>2015</v>
      </c>
      <c r="E2922">
        <v>16</v>
      </c>
      <c r="F2922">
        <v>1392.1769999999999</v>
      </c>
      <c r="G2922">
        <v>238.36269999999999</v>
      </c>
      <c r="H2922">
        <v>79.653660000000002</v>
      </c>
      <c r="I2922">
        <v>94.747309999999999</v>
      </c>
      <c r="J2922">
        <v>1032.3910000000001</v>
      </c>
      <c r="K2922">
        <v>1104.1289999999999</v>
      </c>
      <c r="L2922">
        <v>1153.8140000000001</v>
      </c>
      <c r="M2922">
        <v>1203.5</v>
      </c>
      <c r="N2922">
        <v>1275.2380000000001</v>
      </c>
      <c r="O2922">
        <v>345</v>
      </c>
      <c r="P2922">
        <v>159.21059</v>
      </c>
      <c r="Q2922">
        <v>4</v>
      </c>
      <c r="R2922" s="75">
        <v>32975</v>
      </c>
      <c r="T2922" t="s">
        <v>112</v>
      </c>
      <c r="U2922">
        <v>9.4086299999999998E-2</v>
      </c>
      <c r="W2922" t="s">
        <v>44</v>
      </c>
      <c r="Z2922" s="97">
        <v>1070000000</v>
      </c>
    </row>
    <row r="2923" spans="1:26">
      <c r="A2923" t="s">
        <v>44</v>
      </c>
      <c r="B2923" t="s">
        <v>58</v>
      </c>
      <c r="C2923" t="s">
        <v>13</v>
      </c>
      <c r="D2923">
        <v>2015</v>
      </c>
      <c r="E2923">
        <v>17</v>
      </c>
      <c r="F2923">
        <v>1367.1990000000001</v>
      </c>
      <c r="G2923">
        <v>237.2704</v>
      </c>
      <c r="H2923">
        <v>78.721360000000004</v>
      </c>
      <c r="I2923">
        <v>94.739109999999997</v>
      </c>
      <c r="J2923">
        <v>1008.516</v>
      </c>
      <c r="K2923">
        <v>1080.2470000000001</v>
      </c>
      <c r="L2923">
        <v>1129.9290000000001</v>
      </c>
      <c r="M2923">
        <v>1179.6099999999999</v>
      </c>
      <c r="N2923">
        <v>1251.3420000000001</v>
      </c>
      <c r="O2923">
        <v>345</v>
      </c>
      <c r="P2923">
        <v>159.21059</v>
      </c>
      <c r="Q2923">
        <v>4</v>
      </c>
      <c r="R2923" s="75">
        <v>32975</v>
      </c>
      <c r="T2923" t="s">
        <v>112</v>
      </c>
      <c r="U2923">
        <v>9.4086299999999998E-2</v>
      </c>
      <c r="W2923" t="s">
        <v>44</v>
      </c>
      <c r="Z2923" s="97">
        <v>1070000000</v>
      </c>
    </row>
    <row r="2924" spans="1:26">
      <c r="A2924" t="s">
        <v>44</v>
      </c>
      <c r="B2924" t="s">
        <v>58</v>
      </c>
      <c r="C2924" t="s">
        <v>13</v>
      </c>
      <c r="D2924">
        <v>2015</v>
      </c>
      <c r="E2924">
        <v>18</v>
      </c>
      <c r="F2924">
        <v>1346.8420000000001</v>
      </c>
      <c r="G2924">
        <v>236.4144</v>
      </c>
      <c r="H2924">
        <v>77.470680000000002</v>
      </c>
      <c r="I2924">
        <v>94.709069999999997</v>
      </c>
      <c r="J2924">
        <v>989.05290000000002</v>
      </c>
      <c r="K2924">
        <v>1060.7619999999999</v>
      </c>
      <c r="L2924">
        <v>1110.4269999999999</v>
      </c>
      <c r="M2924">
        <v>1160.0930000000001</v>
      </c>
      <c r="N2924">
        <v>1231.8019999999999</v>
      </c>
      <c r="O2924">
        <v>345</v>
      </c>
      <c r="P2924">
        <v>159.21059</v>
      </c>
      <c r="Q2924">
        <v>4</v>
      </c>
      <c r="R2924" s="75">
        <v>32975</v>
      </c>
      <c r="T2924" t="s">
        <v>112</v>
      </c>
      <c r="U2924">
        <v>9.4086299999999998E-2</v>
      </c>
      <c r="W2924" t="s">
        <v>44</v>
      </c>
      <c r="Z2924" s="97">
        <v>1070000000</v>
      </c>
    </row>
    <row r="2925" spans="1:26">
      <c r="A2925" t="s">
        <v>44</v>
      </c>
      <c r="B2925" t="s">
        <v>58</v>
      </c>
      <c r="C2925" t="s">
        <v>13</v>
      </c>
      <c r="D2925">
        <v>2015</v>
      </c>
      <c r="E2925">
        <v>19</v>
      </c>
      <c r="F2925">
        <v>1340.5989999999999</v>
      </c>
      <c r="G2925">
        <v>665.01020000000005</v>
      </c>
      <c r="H2925">
        <v>74.976969999999994</v>
      </c>
      <c r="I2925">
        <v>94.814909999999998</v>
      </c>
      <c r="J2925">
        <v>554.07870000000003</v>
      </c>
      <c r="K2925">
        <v>625.86789999999996</v>
      </c>
      <c r="L2925">
        <v>675.58889999999997</v>
      </c>
      <c r="M2925">
        <v>725.30989999999997</v>
      </c>
      <c r="N2925">
        <v>797.09910000000002</v>
      </c>
      <c r="O2925">
        <v>345</v>
      </c>
      <c r="P2925">
        <v>159.21059</v>
      </c>
      <c r="Q2925">
        <v>4</v>
      </c>
      <c r="R2925" s="75">
        <v>32975</v>
      </c>
      <c r="T2925" t="s">
        <v>112</v>
      </c>
      <c r="U2925">
        <v>9.4086299999999998E-2</v>
      </c>
      <c r="W2925" t="s">
        <v>44</v>
      </c>
      <c r="Z2925" s="97">
        <v>1070000000</v>
      </c>
    </row>
    <row r="2926" spans="1:26">
      <c r="A2926" t="s">
        <v>44</v>
      </c>
      <c r="B2926" t="s">
        <v>58</v>
      </c>
      <c r="C2926" t="s">
        <v>13</v>
      </c>
      <c r="D2926">
        <v>2015</v>
      </c>
      <c r="E2926">
        <v>20</v>
      </c>
      <c r="F2926">
        <v>1333.5540000000001</v>
      </c>
      <c r="G2926">
        <v>1095.08</v>
      </c>
      <c r="H2926">
        <v>69.213279999999997</v>
      </c>
      <c r="I2926">
        <v>94.774770000000004</v>
      </c>
      <c r="J2926">
        <v>117.0149</v>
      </c>
      <c r="K2926">
        <v>188.77369999999999</v>
      </c>
      <c r="L2926">
        <v>238.4736</v>
      </c>
      <c r="M2926">
        <v>288.17360000000002</v>
      </c>
      <c r="N2926">
        <v>359.93239999999997</v>
      </c>
      <c r="O2926">
        <v>345</v>
      </c>
      <c r="P2926">
        <v>159.21059</v>
      </c>
      <c r="Q2926">
        <v>4</v>
      </c>
      <c r="R2926" s="75">
        <v>32975</v>
      </c>
      <c r="T2926" t="s">
        <v>112</v>
      </c>
      <c r="U2926">
        <v>9.4086299999999998E-2</v>
      </c>
      <c r="W2926" t="s">
        <v>44</v>
      </c>
      <c r="Z2926" s="97">
        <v>1070000000</v>
      </c>
    </row>
    <row r="2927" spans="1:26">
      <c r="A2927" t="s">
        <v>44</v>
      </c>
      <c r="B2927" t="s">
        <v>58</v>
      </c>
      <c r="C2927" t="s">
        <v>13</v>
      </c>
      <c r="D2927">
        <v>2015</v>
      </c>
      <c r="E2927">
        <v>21</v>
      </c>
      <c r="F2927">
        <v>1486.7539999999999</v>
      </c>
      <c r="G2927">
        <v>1154.3979999999999</v>
      </c>
      <c r="H2927">
        <v>65.880330000000001</v>
      </c>
      <c r="I2927">
        <v>96.141040000000004</v>
      </c>
      <c r="J2927">
        <v>209.1455</v>
      </c>
      <c r="K2927">
        <v>281.93880000000001</v>
      </c>
      <c r="L2927">
        <v>332.35520000000002</v>
      </c>
      <c r="M2927">
        <v>382.77159999999998</v>
      </c>
      <c r="N2927">
        <v>455.56490000000002</v>
      </c>
      <c r="O2927">
        <v>345</v>
      </c>
      <c r="P2927">
        <v>159.21059</v>
      </c>
      <c r="Q2927">
        <v>4</v>
      </c>
      <c r="R2927" s="75">
        <v>32975</v>
      </c>
      <c r="T2927" t="s">
        <v>112</v>
      </c>
      <c r="U2927">
        <v>9.4086299999999998E-2</v>
      </c>
      <c r="W2927" t="s">
        <v>44</v>
      </c>
      <c r="Z2927" s="97">
        <v>1100000000</v>
      </c>
    </row>
    <row r="2928" spans="1:26">
      <c r="A2928" t="s">
        <v>44</v>
      </c>
      <c r="B2928" t="s">
        <v>58</v>
      </c>
      <c r="C2928" t="s">
        <v>13</v>
      </c>
      <c r="D2928">
        <v>2015</v>
      </c>
      <c r="E2928">
        <v>22</v>
      </c>
      <c r="F2928">
        <v>1481.066</v>
      </c>
      <c r="G2928">
        <v>1222.8420000000001</v>
      </c>
      <c r="H2928">
        <v>64.133830000000003</v>
      </c>
      <c r="I2928">
        <v>95.948949999999996</v>
      </c>
      <c r="J2928">
        <v>135.26070000000001</v>
      </c>
      <c r="K2928">
        <v>207.90860000000001</v>
      </c>
      <c r="L2928">
        <v>258.2242</v>
      </c>
      <c r="M2928">
        <v>308.53989999999999</v>
      </c>
      <c r="N2928">
        <v>381.18779999999998</v>
      </c>
      <c r="O2928">
        <v>345</v>
      </c>
      <c r="P2928">
        <v>159.21059</v>
      </c>
      <c r="Q2928">
        <v>4</v>
      </c>
      <c r="R2928" s="75">
        <v>32975</v>
      </c>
      <c r="T2928" t="s">
        <v>112</v>
      </c>
      <c r="U2928">
        <v>9.4086299999999998E-2</v>
      </c>
      <c r="W2928" t="s">
        <v>44</v>
      </c>
      <c r="Z2928" s="97">
        <v>1100000000</v>
      </c>
    </row>
    <row r="2929" spans="1:26">
      <c r="A2929" t="s">
        <v>44</v>
      </c>
      <c r="B2929" t="s">
        <v>58</v>
      </c>
      <c r="C2929" t="s">
        <v>13</v>
      </c>
      <c r="D2929">
        <v>2015</v>
      </c>
      <c r="E2929">
        <v>23</v>
      </c>
      <c r="F2929">
        <v>1456.653</v>
      </c>
      <c r="G2929">
        <v>1234.864</v>
      </c>
      <c r="H2929">
        <v>62.591880000000003</v>
      </c>
      <c r="I2929">
        <v>96.135959999999997</v>
      </c>
      <c r="J2929">
        <v>98.585880000000003</v>
      </c>
      <c r="K2929">
        <v>171.37530000000001</v>
      </c>
      <c r="L2929">
        <v>221.78909999999999</v>
      </c>
      <c r="M2929">
        <v>272.20280000000002</v>
      </c>
      <c r="N2929">
        <v>344.99220000000003</v>
      </c>
      <c r="O2929">
        <v>345</v>
      </c>
      <c r="P2929">
        <v>159.21059</v>
      </c>
      <c r="Q2929">
        <v>4</v>
      </c>
      <c r="R2929" s="75">
        <v>32975</v>
      </c>
      <c r="T2929" t="s">
        <v>112</v>
      </c>
      <c r="U2929">
        <v>9.4086299999999998E-2</v>
      </c>
      <c r="W2929" t="s">
        <v>44</v>
      </c>
      <c r="Z2929" s="97">
        <v>1100000000</v>
      </c>
    </row>
    <row r="2930" spans="1:26">
      <c r="A2930" t="s">
        <v>44</v>
      </c>
      <c r="B2930" t="s">
        <v>58</v>
      </c>
      <c r="C2930" t="s">
        <v>13</v>
      </c>
      <c r="D2930">
        <v>2015</v>
      </c>
      <c r="E2930">
        <v>24</v>
      </c>
      <c r="F2930">
        <v>1431.9559999999999</v>
      </c>
      <c r="G2930">
        <v>1230.598</v>
      </c>
      <c r="H2930">
        <v>61.096330000000002</v>
      </c>
      <c r="I2930">
        <v>96.238720000000001</v>
      </c>
      <c r="J2930">
        <v>78.022790000000001</v>
      </c>
      <c r="K2930">
        <v>150.88999999999999</v>
      </c>
      <c r="L2930">
        <v>201.35769999999999</v>
      </c>
      <c r="M2930">
        <v>251.8253</v>
      </c>
      <c r="N2930">
        <v>324.6925</v>
      </c>
      <c r="O2930">
        <v>345</v>
      </c>
      <c r="P2930">
        <v>159.21059</v>
      </c>
      <c r="Q2930">
        <v>4</v>
      </c>
      <c r="R2930" s="75">
        <v>32975</v>
      </c>
      <c r="T2930" t="s">
        <v>112</v>
      </c>
      <c r="U2930">
        <v>9.4086299999999998E-2</v>
      </c>
      <c r="W2930" t="s">
        <v>44</v>
      </c>
      <c r="Z2930" s="97">
        <v>1100000000</v>
      </c>
    </row>
    <row r="2931" spans="1:26">
      <c r="A2931" t="s">
        <v>44</v>
      </c>
      <c r="B2931" t="s">
        <v>58</v>
      </c>
      <c r="C2931" t="s">
        <v>14</v>
      </c>
      <c r="D2931">
        <v>2015</v>
      </c>
      <c r="E2931">
        <v>1</v>
      </c>
      <c r="F2931">
        <v>1343.44</v>
      </c>
      <c r="G2931">
        <v>1343.44</v>
      </c>
      <c r="H2931">
        <v>64.638099999999994</v>
      </c>
      <c r="I2931">
        <v>96.307180000000002</v>
      </c>
      <c r="J2931">
        <v>-123.4226</v>
      </c>
      <c r="K2931">
        <v>-50.503540000000001</v>
      </c>
      <c r="L2931">
        <v>0</v>
      </c>
      <c r="M2931">
        <v>50.503540000000001</v>
      </c>
      <c r="N2931">
        <v>123.4226</v>
      </c>
      <c r="O2931">
        <v>345</v>
      </c>
      <c r="P2931">
        <v>159.21059</v>
      </c>
      <c r="Q2931">
        <v>5</v>
      </c>
      <c r="R2931" s="75">
        <v>38868</v>
      </c>
      <c r="T2931" t="s">
        <v>112</v>
      </c>
      <c r="U2931">
        <v>9.2868800000000001E-2</v>
      </c>
      <c r="W2931" t="s">
        <v>44</v>
      </c>
      <c r="Z2931" s="97">
        <v>1100000000</v>
      </c>
    </row>
    <row r="2932" spans="1:26">
      <c r="A2932" t="s">
        <v>44</v>
      </c>
      <c r="B2932" t="s">
        <v>58</v>
      </c>
      <c r="C2932" t="s">
        <v>14</v>
      </c>
      <c r="D2932">
        <v>2015</v>
      </c>
      <c r="E2932">
        <v>2</v>
      </c>
      <c r="F2932">
        <v>1328.403</v>
      </c>
      <c r="G2932">
        <v>1328.403</v>
      </c>
      <c r="H2932">
        <v>63.422550000000001</v>
      </c>
      <c r="I2932">
        <v>96.316029999999998</v>
      </c>
      <c r="J2932">
        <v>-123.434</v>
      </c>
      <c r="K2932">
        <v>-50.50817</v>
      </c>
      <c r="L2932">
        <v>0</v>
      </c>
      <c r="M2932">
        <v>50.50817</v>
      </c>
      <c r="N2932">
        <v>123.434</v>
      </c>
      <c r="O2932">
        <v>345</v>
      </c>
      <c r="P2932">
        <v>159.21059</v>
      </c>
      <c r="Q2932">
        <v>5</v>
      </c>
      <c r="R2932" s="75">
        <v>38868</v>
      </c>
      <c r="T2932" t="s">
        <v>112</v>
      </c>
      <c r="U2932">
        <v>9.2868800000000001E-2</v>
      </c>
      <c r="W2932" t="s">
        <v>44</v>
      </c>
      <c r="Z2932" s="97">
        <v>1100000000</v>
      </c>
    </row>
    <row r="2933" spans="1:26">
      <c r="A2933" t="s">
        <v>44</v>
      </c>
      <c r="B2933" t="s">
        <v>58</v>
      </c>
      <c r="C2933" t="s">
        <v>14</v>
      </c>
      <c r="D2933">
        <v>2015</v>
      </c>
      <c r="E2933">
        <v>3</v>
      </c>
      <c r="F2933">
        <v>1335.106</v>
      </c>
      <c r="G2933">
        <v>1335.106</v>
      </c>
      <c r="H2933">
        <v>62.257249999999999</v>
      </c>
      <c r="I2933">
        <v>96.393990000000002</v>
      </c>
      <c r="J2933">
        <v>-123.5339</v>
      </c>
      <c r="K2933">
        <v>-50.549059999999997</v>
      </c>
      <c r="L2933">
        <v>0</v>
      </c>
      <c r="M2933">
        <v>50.549059999999997</v>
      </c>
      <c r="N2933">
        <v>123.5339</v>
      </c>
      <c r="O2933">
        <v>345</v>
      </c>
      <c r="P2933">
        <v>159.21059</v>
      </c>
      <c r="Q2933">
        <v>5</v>
      </c>
      <c r="R2933" s="75">
        <v>38868</v>
      </c>
      <c r="T2933" t="s">
        <v>112</v>
      </c>
      <c r="U2933">
        <v>9.2868800000000001E-2</v>
      </c>
      <c r="W2933" t="s">
        <v>44</v>
      </c>
      <c r="Z2933" s="97">
        <v>1110000000</v>
      </c>
    </row>
    <row r="2934" spans="1:26">
      <c r="A2934" t="s">
        <v>44</v>
      </c>
      <c r="B2934" t="s">
        <v>58</v>
      </c>
      <c r="C2934" t="s">
        <v>14</v>
      </c>
      <c r="D2934">
        <v>2015</v>
      </c>
      <c r="E2934">
        <v>4</v>
      </c>
      <c r="F2934">
        <v>1350.546</v>
      </c>
      <c r="G2934">
        <v>1350.546</v>
      </c>
      <c r="H2934">
        <v>61.302860000000003</v>
      </c>
      <c r="I2934">
        <v>96.354029999999995</v>
      </c>
      <c r="J2934">
        <v>-123.48269999999999</v>
      </c>
      <c r="K2934">
        <v>-50.528109999999998</v>
      </c>
      <c r="L2934">
        <v>0</v>
      </c>
      <c r="M2934">
        <v>50.528109999999998</v>
      </c>
      <c r="N2934">
        <v>123.48269999999999</v>
      </c>
      <c r="O2934">
        <v>345</v>
      </c>
      <c r="P2934">
        <v>159.21059</v>
      </c>
      <c r="Q2934">
        <v>5</v>
      </c>
      <c r="R2934" s="75">
        <v>38868</v>
      </c>
      <c r="T2934" t="s">
        <v>112</v>
      </c>
      <c r="U2934">
        <v>9.2868800000000001E-2</v>
      </c>
      <c r="W2934" t="s">
        <v>44</v>
      </c>
      <c r="Z2934" s="97">
        <v>1110000000</v>
      </c>
    </row>
    <row r="2935" spans="1:26">
      <c r="A2935" t="s">
        <v>44</v>
      </c>
      <c r="B2935" t="s">
        <v>58</v>
      </c>
      <c r="C2935" t="s">
        <v>14</v>
      </c>
      <c r="D2935">
        <v>2015</v>
      </c>
      <c r="E2935">
        <v>5</v>
      </c>
      <c r="F2935">
        <v>1392.0150000000001</v>
      </c>
      <c r="G2935">
        <v>1392.0150000000001</v>
      </c>
      <c r="H2935">
        <v>60.624420000000001</v>
      </c>
      <c r="I2935">
        <v>96.237880000000004</v>
      </c>
      <c r="J2935">
        <v>-123.3338</v>
      </c>
      <c r="K2935">
        <v>-50.467190000000002</v>
      </c>
      <c r="L2935">
        <v>0</v>
      </c>
      <c r="M2935">
        <v>50.467190000000002</v>
      </c>
      <c r="N2935">
        <v>123.3338</v>
      </c>
      <c r="O2935">
        <v>345</v>
      </c>
      <c r="P2935">
        <v>159.21059</v>
      </c>
      <c r="Q2935">
        <v>5</v>
      </c>
      <c r="R2935" s="75">
        <v>38868</v>
      </c>
      <c r="T2935" t="s">
        <v>112</v>
      </c>
      <c r="U2935">
        <v>9.2868800000000001E-2</v>
      </c>
      <c r="W2935" t="s">
        <v>44</v>
      </c>
      <c r="Z2935" s="97">
        <v>1100000000</v>
      </c>
    </row>
    <row r="2936" spans="1:26">
      <c r="A2936" t="s">
        <v>44</v>
      </c>
      <c r="B2936" t="s">
        <v>58</v>
      </c>
      <c r="C2936" t="s">
        <v>14</v>
      </c>
      <c r="D2936">
        <v>2015</v>
      </c>
      <c r="E2936">
        <v>6</v>
      </c>
      <c r="F2936">
        <v>1445.875</v>
      </c>
      <c r="G2936">
        <v>1445.875</v>
      </c>
      <c r="H2936">
        <v>59.918089999999999</v>
      </c>
      <c r="I2936">
        <v>96.228269999999995</v>
      </c>
      <c r="J2936">
        <v>-123.3215</v>
      </c>
      <c r="K2936">
        <v>-50.462150000000001</v>
      </c>
      <c r="L2936">
        <v>0</v>
      </c>
      <c r="M2936">
        <v>50.462150000000001</v>
      </c>
      <c r="N2936">
        <v>123.3215</v>
      </c>
      <c r="O2936">
        <v>345</v>
      </c>
      <c r="P2936">
        <v>159.21059</v>
      </c>
      <c r="Q2936">
        <v>5</v>
      </c>
      <c r="R2936" s="75">
        <v>38868</v>
      </c>
      <c r="T2936" t="s">
        <v>112</v>
      </c>
      <c r="U2936">
        <v>9.2868800000000001E-2</v>
      </c>
      <c r="W2936" t="s">
        <v>44</v>
      </c>
      <c r="Z2936" s="97">
        <v>1100000000</v>
      </c>
    </row>
    <row r="2937" spans="1:26">
      <c r="A2937" t="s">
        <v>44</v>
      </c>
      <c r="B2937" t="s">
        <v>58</v>
      </c>
      <c r="C2937" t="s">
        <v>14</v>
      </c>
      <c r="D2937">
        <v>2015</v>
      </c>
      <c r="E2937">
        <v>7</v>
      </c>
      <c r="F2937">
        <v>1477.3920000000001</v>
      </c>
      <c r="G2937">
        <v>1477.3920000000001</v>
      </c>
      <c r="H2937">
        <v>60.895659999999999</v>
      </c>
      <c r="I2937">
        <v>96.296999999999997</v>
      </c>
      <c r="J2937">
        <v>-123.4096</v>
      </c>
      <c r="K2937">
        <v>-50.498199999999997</v>
      </c>
      <c r="L2937">
        <v>0</v>
      </c>
      <c r="M2937">
        <v>50.498199999999997</v>
      </c>
      <c r="N2937">
        <v>123.4096</v>
      </c>
      <c r="O2937">
        <v>345</v>
      </c>
      <c r="P2937">
        <v>159.21059</v>
      </c>
      <c r="Q2937">
        <v>5</v>
      </c>
      <c r="R2937" s="75">
        <v>38868</v>
      </c>
      <c r="T2937" t="s">
        <v>112</v>
      </c>
      <c r="U2937">
        <v>9.2868800000000001E-2</v>
      </c>
      <c r="W2937" t="s">
        <v>44</v>
      </c>
      <c r="Z2937" s="97">
        <v>1100000000</v>
      </c>
    </row>
    <row r="2938" spans="1:26">
      <c r="A2938" t="s">
        <v>44</v>
      </c>
      <c r="B2938" t="s">
        <v>58</v>
      </c>
      <c r="C2938" t="s">
        <v>14</v>
      </c>
      <c r="D2938">
        <v>2015</v>
      </c>
      <c r="E2938">
        <v>8</v>
      </c>
      <c r="F2938">
        <v>1548.3679999999999</v>
      </c>
      <c r="G2938">
        <v>1548.3679999999999</v>
      </c>
      <c r="H2938">
        <v>64.447490000000002</v>
      </c>
      <c r="I2938">
        <v>96.110770000000002</v>
      </c>
      <c r="J2938">
        <v>-123.1709</v>
      </c>
      <c r="K2938">
        <v>-50.400539999999999</v>
      </c>
      <c r="L2938">
        <v>0</v>
      </c>
      <c r="M2938">
        <v>50.400539999999999</v>
      </c>
      <c r="N2938">
        <v>123.1709</v>
      </c>
      <c r="O2938">
        <v>345</v>
      </c>
      <c r="P2938">
        <v>159.21059</v>
      </c>
      <c r="Q2938">
        <v>5</v>
      </c>
      <c r="R2938" s="75">
        <v>38868</v>
      </c>
      <c r="T2938" t="s">
        <v>112</v>
      </c>
      <c r="U2938">
        <v>9.2868800000000001E-2</v>
      </c>
      <c r="W2938" t="s">
        <v>44</v>
      </c>
      <c r="Z2938" s="97">
        <v>1100000000</v>
      </c>
    </row>
    <row r="2939" spans="1:26">
      <c r="A2939" t="s">
        <v>44</v>
      </c>
      <c r="B2939" t="s">
        <v>58</v>
      </c>
      <c r="C2939" t="s">
        <v>14</v>
      </c>
      <c r="D2939">
        <v>2015</v>
      </c>
      <c r="E2939">
        <v>9</v>
      </c>
      <c r="F2939">
        <v>1580.6880000000001</v>
      </c>
      <c r="G2939">
        <v>1580.6880000000001</v>
      </c>
      <c r="H2939">
        <v>69.359639999999999</v>
      </c>
      <c r="I2939">
        <v>96.314779999999999</v>
      </c>
      <c r="J2939">
        <v>-123.4324</v>
      </c>
      <c r="K2939">
        <v>-50.50752</v>
      </c>
      <c r="L2939">
        <v>0</v>
      </c>
      <c r="M2939">
        <v>50.50752</v>
      </c>
      <c r="N2939">
        <v>123.4324</v>
      </c>
      <c r="O2939">
        <v>345</v>
      </c>
      <c r="P2939">
        <v>159.21059</v>
      </c>
      <c r="Q2939">
        <v>5</v>
      </c>
      <c r="R2939" s="75">
        <v>38868</v>
      </c>
      <c r="T2939" t="s">
        <v>112</v>
      </c>
      <c r="U2939">
        <v>9.2868800000000001E-2</v>
      </c>
      <c r="W2939" t="s">
        <v>44</v>
      </c>
      <c r="Z2939" s="97">
        <v>1100000000</v>
      </c>
    </row>
    <row r="2940" spans="1:26">
      <c r="A2940" t="s">
        <v>44</v>
      </c>
      <c r="B2940" t="s">
        <v>58</v>
      </c>
      <c r="C2940" t="s">
        <v>14</v>
      </c>
      <c r="D2940">
        <v>2015</v>
      </c>
      <c r="E2940">
        <v>10</v>
      </c>
      <c r="F2940">
        <v>1587.4780000000001</v>
      </c>
      <c r="G2940">
        <v>1587.4780000000001</v>
      </c>
      <c r="H2940">
        <v>74.014759999999995</v>
      </c>
      <c r="I2940">
        <v>96.058679999999995</v>
      </c>
      <c r="J2940">
        <v>-123.1041</v>
      </c>
      <c r="K2940">
        <v>-50.373220000000003</v>
      </c>
      <c r="L2940">
        <v>0</v>
      </c>
      <c r="M2940">
        <v>50.373220000000003</v>
      </c>
      <c r="N2940">
        <v>123.1041</v>
      </c>
      <c r="O2940">
        <v>345</v>
      </c>
      <c r="P2940">
        <v>159.21059</v>
      </c>
      <c r="Q2940">
        <v>5</v>
      </c>
      <c r="R2940" s="75">
        <v>38868</v>
      </c>
      <c r="T2940" t="s">
        <v>112</v>
      </c>
      <c r="U2940">
        <v>9.2868800000000001E-2</v>
      </c>
      <c r="W2940" t="s">
        <v>44</v>
      </c>
      <c r="Z2940" s="97">
        <v>1100000000</v>
      </c>
    </row>
    <row r="2941" spans="1:26">
      <c r="A2941" t="s">
        <v>44</v>
      </c>
      <c r="B2941" t="s">
        <v>58</v>
      </c>
      <c r="C2941" t="s">
        <v>14</v>
      </c>
      <c r="D2941">
        <v>2015</v>
      </c>
      <c r="E2941">
        <v>11</v>
      </c>
      <c r="F2941">
        <v>1611.01</v>
      </c>
      <c r="G2941">
        <v>1611.01</v>
      </c>
      <c r="H2941">
        <v>78.076070000000001</v>
      </c>
      <c r="I2941">
        <v>96.04522</v>
      </c>
      <c r="J2941">
        <v>-123.0869</v>
      </c>
      <c r="K2941">
        <v>-50.366160000000001</v>
      </c>
      <c r="L2941">
        <v>0</v>
      </c>
      <c r="M2941">
        <v>50.366160000000001</v>
      </c>
      <c r="N2941">
        <v>123.0869</v>
      </c>
      <c r="O2941">
        <v>345</v>
      </c>
      <c r="P2941">
        <v>159.21059</v>
      </c>
      <c r="Q2941">
        <v>5</v>
      </c>
      <c r="R2941" s="75">
        <v>38868</v>
      </c>
      <c r="T2941" t="s">
        <v>112</v>
      </c>
      <c r="U2941">
        <v>9.2868800000000001E-2</v>
      </c>
      <c r="W2941" t="s">
        <v>44</v>
      </c>
      <c r="Z2941" s="97">
        <v>1100000000</v>
      </c>
    </row>
    <row r="2942" spans="1:26">
      <c r="A2942" t="s">
        <v>44</v>
      </c>
      <c r="B2942" t="s">
        <v>58</v>
      </c>
      <c r="C2942" t="s">
        <v>14</v>
      </c>
      <c r="D2942">
        <v>2015</v>
      </c>
      <c r="E2942">
        <v>12</v>
      </c>
      <c r="F2942">
        <v>1555.5139999999999</v>
      </c>
      <c r="G2942">
        <v>1605.5530000000001</v>
      </c>
      <c r="H2942">
        <v>81.19605</v>
      </c>
      <c r="I2942">
        <v>96.015100000000004</v>
      </c>
      <c r="J2942">
        <v>-173.0865</v>
      </c>
      <c r="K2942">
        <v>-100.3886</v>
      </c>
      <c r="L2942">
        <v>-50.038209999999999</v>
      </c>
      <c r="M2942">
        <v>0.31215890000000002</v>
      </c>
      <c r="N2942">
        <v>73.010090000000005</v>
      </c>
      <c r="O2942">
        <v>345</v>
      </c>
      <c r="P2942">
        <v>159.21059</v>
      </c>
      <c r="Q2942">
        <v>5</v>
      </c>
      <c r="R2942" s="75">
        <v>38868</v>
      </c>
      <c r="T2942" t="s">
        <v>112</v>
      </c>
      <c r="U2942">
        <v>9.2868800000000001E-2</v>
      </c>
      <c r="W2942" t="s">
        <v>44</v>
      </c>
      <c r="Z2942" s="97">
        <v>1100000000</v>
      </c>
    </row>
    <row r="2943" spans="1:26">
      <c r="A2943" t="s">
        <v>44</v>
      </c>
      <c r="B2943" t="s">
        <v>58</v>
      </c>
      <c r="C2943" t="s">
        <v>14</v>
      </c>
      <c r="D2943">
        <v>2015</v>
      </c>
      <c r="E2943">
        <v>13</v>
      </c>
      <c r="F2943">
        <v>1501.7660000000001</v>
      </c>
      <c r="G2943">
        <v>954.86770000000001</v>
      </c>
      <c r="H2943">
        <v>83.357259999999997</v>
      </c>
      <c r="I2943">
        <v>95.601889999999997</v>
      </c>
      <c r="J2943">
        <v>424.37990000000002</v>
      </c>
      <c r="K2943">
        <v>496.76499999999999</v>
      </c>
      <c r="L2943">
        <v>546.89859999999999</v>
      </c>
      <c r="M2943">
        <v>597.03229999999996</v>
      </c>
      <c r="N2943">
        <v>669.41740000000004</v>
      </c>
      <c r="O2943">
        <v>345</v>
      </c>
      <c r="P2943">
        <v>159.21059</v>
      </c>
      <c r="Q2943">
        <v>5</v>
      </c>
      <c r="R2943" s="75">
        <v>38868</v>
      </c>
      <c r="T2943" t="s">
        <v>112</v>
      </c>
      <c r="U2943">
        <v>9.2868800000000001E-2</v>
      </c>
      <c r="W2943" t="s">
        <v>44</v>
      </c>
      <c r="Z2943" s="97">
        <v>1090000000</v>
      </c>
    </row>
    <row r="2944" spans="1:26">
      <c r="A2944" t="s">
        <v>44</v>
      </c>
      <c r="B2944" t="s">
        <v>58</v>
      </c>
      <c r="C2944" t="s">
        <v>14</v>
      </c>
      <c r="D2944">
        <v>2015</v>
      </c>
      <c r="E2944">
        <v>14</v>
      </c>
      <c r="F2944">
        <v>1468.0650000000001</v>
      </c>
      <c r="G2944">
        <v>243.77269999999999</v>
      </c>
      <c r="H2944">
        <v>84.869420000000005</v>
      </c>
      <c r="I2944">
        <v>95.406970000000001</v>
      </c>
      <c r="J2944">
        <v>1102.0229999999999</v>
      </c>
      <c r="K2944">
        <v>1174.261</v>
      </c>
      <c r="L2944">
        <v>1224.2919999999999</v>
      </c>
      <c r="M2944">
        <v>1274.3240000000001</v>
      </c>
      <c r="N2944">
        <v>1346.5609999999999</v>
      </c>
      <c r="O2944">
        <v>345</v>
      </c>
      <c r="P2944">
        <v>159.21059</v>
      </c>
      <c r="Q2944">
        <v>5</v>
      </c>
      <c r="R2944" s="75">
        <v>38868</v>
      </c>
      <c r="T2944" t="s">
        <v>112</v>
      </c>
      <c r="U2944">
        <v>9.2868800000000001E-2</v>
      </c>
      <c r="W2944" t="s">
        <v>44</v>
      </c>
      <c r="Z2944" s="97">
        <v>1080000000</v>
      </c>
    </row>
    <row r="2945" spans="1:26">
      <c r="A2945" t="s">
        <v>44</v>
      </c>
      <c r="B2945" t="s">
        <v>58</v>
      </c>
      <c r="C2945" t="s">
        <v>14</v>
      </c>
      <c r="D2945">
        <v>2015</v>
      </c>
      <c r="E2945">
        <v>15</v>
      </c>
      <c r="F2945">
        <v>1425.414</v>
      </c>
      <c r="G2945">
        <v>243.69720000000001</v>
      </c>
      <c r="H2945">
        <v>85.117890000000003</v>
      </c>
      <c r="I2945">
        <v>95.122590000000002</v>
      </c>
      <c r="J2945">
        <v>1059.8119999999999</v>
      </c>
      <c r="K2945">
        <v>1131.835</v>
      </c>
      <c r="L2945">
        <v>1181.7170000000001</v>
      </c>
      <c r="M2945">
        <v>1231.5989999999999</v>
      </c>
      <c r="N2945">
        <v>1303.6210000000001</v>
      </c>
      <c r="O2945">
        <v>345</v>
      </c>
      <c r="P2945">
        <v>159.21059</v>
      </c>
      <c r="Q2945">
        <v>5</v>
      </c>
      <c r="R2945" s="75">
        <v>38868</v>
      </c>
      <c r="T2945" t="s">
        <v>112</v>
      </c>
      <c r="U2945">
        <v>9.2868800000000001E-2</v>
      </c>
      <c r="W2945" t="s">
        <v>44</v>
      </c>
      <c r="Z2945" s="97">
        <v>1080000000</v>
      </c>
    </row>
    <row r="2946" spans="1:26">
      <c r="A2946" t="s">
        <v>44</v>
      </c>
      <c r="B2946" t="s">
        <v>58</v>
      </c>
      <c r="C2946" t="s">
        <v>14</v>
      </c>
      <c r="D2946">
        <v>2015</v>
      </c>
      <c r="E2946">
        <v>16</v>
      </c>
      <c r="F2946">
        <v>1414.615</v>
      </c>
      <c r="G2946">
        <v>242.6978</v>
      </c>
      <c r="H2946">
        <v>84.665769999999995</v>
      </c>
      <c r="I2946">
        <v>95.096729999999994</v>
      </c>
      <c r="J2946">
        <v>1050.046</v>
      </c>
      <c r="K2946">
        <v>1122.048</v>
      </c>
      <c r="L2946">
        <v>1171.9169999999999</v>
      </c>
      <c r="M2946">
        <v>1221.7860000000001</v>
      </c>
      <c r="N2946">
        <v>1293.788</v>
      </c>
      <c r="O2946">
        <v>345</v>
      </c>
      <c r="P2946">
        <v>159.21059</v>
      </c>
      <c r="Q2946">
        <v>5</v>
      </c>
      <c r="R2946" s="75">
        <v>38868</v>
      </c>
      <c r="T2946" t="s">
        <v>112</v>
      </c>
      <c r="U2946">
        <v>9.2868800000000001E-2</v>
      </c>
      <c r="W2946" t="s">
        <v>44</v>
      </c>
      <c r="Z2946" s="97">
        <v>1080000000</v>
      </c>
    </row>
    <row r="2947" spans="1:26">
      <c r="A2947" t="s">
        <v>44</v>
      </c>
      <c r="B2947" t="s">
        <v>58</v>
      </c>
      <c r="C2947" t="s">
        <v>14</v>
      </c>
      <c r="D2947">
        <v>2015</v>
      </c>
      <c r="E2947">
        <v>17</v>
      </c>
      <c r="F2947">
        <v>1399.2370000000001</v>
      </c>
      <c r="G2947">
        <v>241.71700000000001</v>
      </c>
      <c r="H2947">
        <v>83.940479999999994</v>
      </c>
      <c r="I2947">
        <v>95.170379999999994</v>
      </c>
      <c r="J2947">
        <v>1035.5540000000001</v>
      </c>
      <c r="K2947">
        <v>1107.6130000000001</v>
      </c>
      <c r="L2947">
        <v>1157.52</v>
      </c>
      <c r="M2947">
        <v>1207.4269999999999</v>
      </c>
      <c r="N2947">
        <v>1279.4860000000001</v>
      </c>
      <c r="O2947">
        <v>345</v>
      </c>
      <c r="P2947">
        <v>159.21059</v>
      </c>
      <c r="Q2947">
        <v>5</v>
      </c>
      <c r="R2947" s="75">
        <v>38868</v>
      </c>
      <c r="T2947" t="s">
        <v>112</v>
      </c>
      <c r="U2947">
        <v>9.2868800000000001E-2</v>
      </c>
      <c r="W2947" t="s">
        <v>44</v>
      </c>
      <c r="Z2947" s="97">
        <v>1080000000</v>
      </c>
    </row>
    <row r="2948" spans="1:26">
      <c r="A2948" t="s">
        <v>44</v>
      </c>
      <c r="B2948" t="s">
        <v>58</v>
      </c>
      <c r="C2948" t="s">
        <v>14</v>
      </c>
      <c r="D2948">
        <v>2015</v>
      </c>
      <c r="E2948">
        <v>18</v>
      </c>
      <c r="F2948">
        <v>1376.894</v>
      </c>
      <c r="G2948">
        <v>240.846</v>
      </c>
      <c r="H2948">
        <v>83.497789999999995</v>
      </c>
      <c r="I2948">
        <v>95.223129999999998</v>
      </c>
      <c r="J2948">
        <v>1014.014</v>
      </c>
      <c r="K2948">
        <v>1086.1130000000001</v>
      </c>
      <c r="L2948">
        <v>1136.048</v>
      </c>
      <c r="M2948">
        <v>1185.9829999999999</v>
      </c>
      <c r="N2948">
        <v>1258.0809999999999</v>
      </c>
      <c r="O2948">
        <v>345</v>
      </c>
      <c r="P2948">
        <v>159.21059</v>
      </c>
      <c r="Q2948">
        <v>5</v>
      </c>
      <c r="R2948" s="75">
        <v>38868</v>
      </c>
      <c r="T2948" t="s">
        <v>112</v>
      </c>
      <c r="U2948">
        <v>9.2868800000000001E-2</v>
      </c>
      <c r="W2948" t="s">
        <v>44</v>
      </c>
      <c r="Z2948" s="97">
        <v>1080000000</v>
      </c>
    </row>
    <row r="2949" spans="1:26">
      <c r="A2949" t="s">
        <v>44</v>
      </c>
      <c r="B2949" t="s">
        <v>58</v>
      </c>
      <c r="C2949" t="s">
        <v>14</v>
      </c>
      <c r="D2949">
        <v>2015</v>
      </c>
      <c r="E2949">
        <v>19</v>
      </c>
      <c r="F2949">
        <v>1405.5160000000001</v>
      </c>
      <c r="G2949">
        <v>683.077</v>
      </c>
      <c r="H2949">
        <v>80.642229999999998</v>
      </c>
      <c r="I2949">
        <v>96.300889999999995</v>
      </c>
      <c r="J2949">
        <v>599.02409999999998</v>
      </c>
      <c r="K2949">
        <v>671.9384</v>
      </c>
      <c r="L2949">
        <v>722.43870000000004</v>
      </c>
      <c r="M2949">
        <v>772.93889999999999</v>
      </c>
      <c r="N2949">
        <v>845.85320000000002</v>
      </c>
      <c r="O2949">
        <v>345</v>
      </c>
      <c r="P2949">
        <v>159.21059</v>
      </c>
      <c r="Q2949">
        <v>5</v>
      </c>
      <c r="R2949" s="75">
        <v>38868</v>
      </c>
      <c r="T2949" t="s">
        <v>112</v>
      </c>
      <c r="U2949">
        <v>9.2868800000000001E-2</v>
      </c>
      <c r="W2949" t="s">
        <v>44</v>
      </c>
      <c r="Z2949" s="97">
        <v>1100000000</v>
      </c>
    </row>
    <row r="2950" spans="1:26">
      <c r="A2950" t="s">
        <v>44</v>
      </c>
      <c r="B2950" t="s">
        <v>58</v>
      </c>
      <c r="C2950" t="s">
        <v>14</v>
      </c>
      <c r="D2950">
        <v>2015</v>
      </c>
      <c r="E2950">
        <v>20</v>
      </c>
      <c r="F2950">
        <v>1388.9749999999999</v>
      </c>
      <c r="G2950">
        <v>1125.646</v>
      </c>
      <c r="H2950">
        <v>75.236969999999999</v>
      </c>
      <c r="I2950">
        <v>96.094650000000001</v>
      </c>
      <c r="J2950">
        <v>140.17840000000001</v>
      </c>
      <c r="K2950">
        <v>212.9365</v>
      </c>
      <c r="L2950">
        <v>263.32859999999999</v>
      </c>
      <c r="M2950">
        <v>313.72070000000002</v>
      </c>
      <c r="N2950">
        <v>386.47890000000001</v>
      </c>
      <c r="O2950">
        <v>345</v>
      </c>
      <c r="P2950">
        <v>159.21059</v>
      </c>
      <c r="Q2950">
        <v>5</v>
      </c>
      <c r="R2950" s="75">
        <v>38868</v>
      </c>
      <c r="T2950" t="s">
        <v>112</v>
      </c>
      <c r="U2950">
        <v>9.2868800000000001E-2</v>
      </c>
      <c r="W2950" t="s">
        <v>44</v>
      </c>
      <c r="Z2950" s="97">
        <v>1100000000</v>
      </c>
    </row>
    <row r="2951" spans="1:26">
      <c r="A2951" t="s">
        <v>44</v>
      </c>
      <c r="B2951" t="s">
        <v>58</v>
      </c>
      <c r="C2951" t="s">
        <v>14</v>
      </c>
      <c r="D2951">
        <v>2015</v>
      </c>
      <c r="E2951">
        <v>21</v>
      </c>
      <c r="F2951">
        <v>1501.8420000000001</v>
      </c>
      <c r="G2951">
        <v>1188.2739999999999</v>
      </c>
      <c r="H2951">
        <v>71.016919999999999</v>
      </c>
      <c r="I2951">
        <v>96.334490000000002</v>
      </c>
      <c r="J2951">
        <v>190.11070000000001</v>
      </c>
      <c r="K2951">
        <v>263.0505</v>
      </c>
      <c r="L2951">
        <v>313.5684</v>
      </c>
      <c r="M2951">
        <v>364.08620000000002</v>
      </c>
      <c r="N2951">
        <v>437.02600000000001</v>
      </c>
      <c r="O2951">
        <v>345</v>
      </c>
      <c r="P2951">
        <v>159.21059</v>
      </c>
      <c r="Q2951">
        <v>5</v>
      </c>
      <c r="R2951" s="75">
        <v>38868</v>
      </c>
      <c r="T2951" t="s">
        <v>112</v>
      </c>
      <c r="U2951">
        <v>9.2868800000000001E-2</v>
      </c>
      <c r="W2951" t="s">
        <v>44</v>
      </c>
      <c r="Z2951" s="97">
        <v>1100000000</v>
      </c>
    </row>
    <row r="2952" spans="1:26">
      <c r="A2952" t="s">
        <v>44</v>
      </c>
      <c r="B2952" t="s">
        <v>58</v>
      </c>
      <c r="C2952" t="s">
        <v>14</v>
      </c>
      <c r="D2952">
        <v>2015</v>
      </c>
      <c r="E2952">
        <v>22</v>
      </c>
      <c r="F2952">
        <v>1498.604</v>
      </c>
      <c r="G2952">
        <v>1258.5930000000001</v>
      </c>
      <c r="H2952">
        <v>68.78698</v>
      </c>
      <c r="I2952">
        <v>96.27028</v>
      </c>
      <c r="J2952">
        <v>116.636</v>
      </c>
      <c r="K2952">
        <v>189.52719999999999</v>
      </c>
      <c r="L2952">
        <v>240.01140000000001</v>
      </c>
      <c r="M2952">
        <v>290.49549999999999</v>
      </c>
      <c r="N2952">
        <v>363.38670000000002</v>
      </c>
      <c r="O2952">
        <v>345</v>
      </c>
      <c r="P2952">
        <v>159.21059</v>
      </c>
      <c r="Q2952">
        <v>5</v>
      </c>
      <c r="R2952" s="75">
        <v>38868</v>
      </c>
      <c r="T2952" t="s">
        <v>112</v>
      </c>
      <c r="U2952">
        <v>9.2868800000000001E-2</v>
      </c>
      <c r="W2952" t="s">
        <v>44</v>
      </c>
      <c r="Z2952" s="97">
        <v>1100000000</v>
      </c>
    </row>
    <row r="2953" spans="1:26">
      <c r="A2953" t="s">
        <v>44</v>
      </c>
      <c r="B2953" t="s">
        <v>58</v>
      </c>
      <c r="C2953" t="s">
        <v>14</v>
      </c>
      <c r="D2953">
        <v>2015</v>
      </c>
      <c r="E2953">
        <v>23</v>
      </c>
      <c r="F2953">
        <v>1465.1289999999999</v>
      </c>
      <c r="G2953">
        <v>1269.088</v>
      </c>
      <c r="H2953">
        <v>67.531099999999995</v>
      </c>
      <c r="I2953">
        <v>96.395480000000006</v>
      </c>
      <c r="J2953">
        <v>72.504869999999997</v>
      </c>
      <c r="K2953">
        <v>145.49080000000001</v>
      </c>
      <c r="L2953">
        <v>196.04060000000001</v>
      </c>
      <c r="M2953">
        <v>246.59049999999999</v>
      </c>
      <c r="N2953">
        <v>319.57639999999998</v>
      </c>
      <c r="O2953">
        <v>345</v>
      </c>
      <c r="P2953">
        <v>159.21059</v>
      </c>
      <c r="Q2953">
        <v>5</v>
      </c>
      <c r="R2953" s="75">
        <v>38868</v>
      </c>
      <c r="T2953" t="s">
        <v>112</v>
      </c>
      <c r="U2953">
        <v>9.2868800000000001E-2</v>
      </c>
      <c r="W2953" t="s">
        <v>44</v>
      </c>
      <c r="Z2953" s="97">
        <v>1110000000</v>
      </c>
    </row>
    <row r="2954" spans="1:26">
      <c r="A2954" t="s">
        <v>44</v>
      </c>
      <c r="B2954" t="s">
        <v>58</v>
      </c>
      <c r="C2954" t="s">
        <v>14</v>
      </c>
      <c r="D2954">
        <v>2015</v>
      </c>
      <c r="E2954">
        <v>24</v>
      </c>
      <c r="F2954">
        <v>1423.269</v>
      </c>
      <c r="G2954">
        <v>1264.3699999999999</v>
      </c>
      <c r="H2954">
        <v>66.360789999999994</v>
      </c>
      <c r="I2954">
        <v>96.703580000000002</v>
      </c>
      <c r="J2954">
        <v>34.968800000000002</v>
      </c>
      <c r="K2954">
        <v>108.188</v>
      </c>
      <c r="L2954">
        <v>158.89940000000001</v>
      </c>
      <c r="M2954">
        <v>209.61080000000001</v>
      </c>
      <c r="N2954">
        <v>282.83</v>
      </c>
      <c r="O2954">
        <v>345</v>
      </c>
      <c r="P2954">
        <v>159.21059</v>
      </c>
      <c r="Q2954">
        <v>5</v>
      </c>
      <c r="R2954" s="75">
        <v>38868</v>
      </c>
      <c r="T2954" t="s">
        <v>112</v>
      </c>
      <c r="U2954">
        <v>9.2868800000000001E-2</v>
      </c>
      <c r="W2954" t="s">
        <v>44</v>
      </c>
      <c r="Z2954" s="97">
        <v>1110000000</v>
      </c>
    </row>
    <row r="2955" spans="1:26">
      <c r="A2955" t="s">
        <v>44</v>
      </c>
      <c r="B2955" t="s">
        <v>58</v>
      </c>
      <c r="C2955" t="s">
        <v>15</v>
      </c>
      <c r="D2955">
        <v>2015</v>
      </c>
      <c r="E2955">
        <v>1</v>
      </c>
      <c r="F2955">
        <v>1339.0630000000001</v>
      </c>
      <c r="G2955">
        <v>1339.0630000000001</v>
      </c>
      <c r="H2955">
        <v>64.080579999999998</v>
      </c>
      <c r="I2955">
        <v>95.613839999999996</v>
      </c>
      <c r="J2955">
        <v>-122.5341</v>
      </c>
      <c r="K2955">
        <v>-50.139949999999999</v>
      </c>
      <c r="L2955">
        <v>0</v>
      </c>
      <c r="M2955">
        <v>50.139949999999999</v>
      </c>
      <c r="N2955">
        <v>122.5341</v>
      </c>
      <c r="O2955">
        <v>345</v>
      </c>
      <c r="P2955">
        <v>159.21059</v>
      </c>
      <c r="Q2955">
        <v>6</v>
      </c>
      <c r="R2955" s="75">
        <v>36325</v>
      </c>
      <c r="T2955" t="s">
        <v>112</v>
      </c>
      <c r="U2955">
        <v>6.6463999999999995E-2</v>
      </c>
      <c r="W2955" t="s">
        <v>44</v>
      </c>
      <c r="Z2955" s="97">
        <v>1090000000</v>
      </c>
    </row>
    <row r="2956" spans="1:26">
      <c r="A2956" t="s">
        <v>44</v>
      </c>
      <c r="B2956" t="s">
        <v>58</v>
      </c>
      <c r="C2956" t="s">
        <v>15</v>
      </c>
      <c r="D2956">
        <v>2015</v>
      </c>
      <c r="E2956">
        <v>2</v>
      </c>
      <c r="F2956">
        <v>1321.4069999999999</v>
      </c>
      <c r="G2956">
        <v>1321.4069999999999</v>
      </c>
      <c r="H2956">
        <v>63.185459999999999</v>
      </c>
      <c r="I2956">
        <v>95.471670000000003</v>
      </c>
      <c r="J2956">
        <v>-122.3519</v>
      </c>
      <c r="K2956">
        <v>-50.065399999999997</v>
      </c>
      <c r="L2956">
        <v>0</v>
      </c>
      <c r="M2956">
        <v>50.065399999999997</v>
      </c>
      <c r="N2956">
        <v>122.3519</v>
      </c>
      <c r="O2956">
        <v>345</v>
      </c>
      <c r="P2956">
        <v>159.21059</v>
      </c>
      <c r="Q2956">
        <v>6</v>
      </c>
      <c r="R2956" s="75">
        <v>36325</v>
      </c>
      <c r="T2956" t="s">
        <v>112</v>
      </c>
      <c r="U2956">
        <v>6.6463999999999995E-2</v>
      </c>
      <c r="W2956" t="s">
        <v>44</v>
      </c>
      <c r="Z2956" s="97">
        <v>1080000000</v>
      </c>
    </row>
    <row r="2957" spans="1:26">
      <c r="A2957" t="s">
        <v>44</v>
      </c>
      <c r="B2957" t="s">
        <v>58</v>
      </c>
      <c r="C2957" t="s">
        <v>15</v>
      </c>
      <c r="D2957">
        <v>2015</v>
      </c>
      <c r="E2957">
        <v>3</v>
      </c>
      <c r="F2957">
        <v>1308.6369999999999</v>
      </c>
      <c r="G2957">
        <v>1308.6369999999999</v>
      </c>
      <c r="H2957">
        <v>62.287059999999997</v>
      </c>
      <c r="I2957">
        <v>95.502459999999999</v>
      </c>
      <c r="J2957">
        <v>-122.3913</v>
      </c>
      <c r="K2957">
        <v>-50.081539999999997</v>
      </c>
      <c r="L2957">
        <v>0</v>
      </c>
      <c r="M2957">
        <v>50.081539999999997</v>
      </c>
      <c r="N2957">
        <v>122.3913</v>
      </c>
      <c r="O2957">
        <v>345</v>
      </c>
      <c r="P2957">
        <v>159.21059</v>
      </c>
      <c r="Q2957">
        <v>6</v>
      </c>
      <c r="R2957" s="75">
        <v>36325</v>
      </c>
      <c r="T2957" t="s">
        <v>112</v>
      </c>
      <c r="U2957">
        <v>6.6463999999999995E-2</v>
      </c>
      <c r="W2957" t="s">
        <v>44</v>
      </c>
      <c r="Z2957" s="97">
        <v>1090000000</v>
      </c>
    </row>
    <row r="2958" spans="1:26">
      <c r="A2958" t="s">
        <v>44</v>
      </c>
      <c r="B2958" t="s">
        <v>58</v>
      </c>
      <c r="C2958" t="s">
        <v>15</v>
      </c>
      <c r="D2958">
        <v>2015</v>
      </c>
      <c r="E2958">
        <v>4</v>
      </c>
      <c r="F2958">
        <v>1311.8009999999999</v>
      </c>
      <c r="G2958">
        <v>1311.8009999999999</v>
      </c>
      <c r="H2958">
        <v>61.406359999999999</v>
      </c>
      <c r="I2958">
        <v>95.496449999999996</v>
      </c>
      <c r="J2958">
        <v>-122.3836</v>
      </c>
      <c r="K2958">
        <v>-50.078389999999999</v>
      </c>
      <c r="L2958">
        <v>0</v>
      </c>
      <c r="M2958">
        <v>50.078389999999999</v>
      </c>
      <c r="N2958">
        <v>122.3836</v>
      </c>
      <c r="O2958">
        <v>345</v>
      </c>
      <c r="P2958">
        <v>159.21059</v>
      </c>
      <c r="Q2958">
        <v>6</v>
      </c>
      <c r="R2958" s="75">
        <v>36325</v>
      </c>
      <c r="T2958" t="s">
        <v>112</v>
      </c>
      <c r="U2958">
        <v>6.6463999999999995E-2</v>
      </c>
      <c r="W2958" t="s">
        <v>44</v>
      </c>
      <c r="Z2958" s="97">
        <v>1090000000</v>
      </c>
    </row>
    <row r="2959" spans="1:26">
      <c r="A2959" t="s">
        <v>44</v>
      </c>
      <c r="B2959" t="s">
        <v>58</v>
      </c>
      <c r="C2959" t="s">
        <v>15</v>
      </c>
      <c r="D2959">
        <v>2015</v>
      </c>
      <c r="E2959">
        <v>5</v>
      </c>
      <c r="F2959">
        <v>1356.3979999999999</v>
      </c>
      <c r="G2959">
        <v>1356.3979999999999</v>
      </c>
      <c r="H2959">
        <v>60.588009999999997</v>
      </c>
      <c r="I2959">
        <v>95.616969999999995</v>
      </c>
      <c r="J2959">
        <v>-122.5381</v>
      </c>
      <c r="K2959">
        <v>-50.141590000000001</v>
      </c>
      <c r="L2959">
        <v>0</v>
      </c>
      <c r="M2959">
        <v>50.141590000000001</v>
      </c>
      <c r="N2959">
        <v>122.5381</v>
      </c>
      <c r="O2959">
        <v>345</v>
      </c>
      <c r="P2959">
        <v>159.21059</v>
      </c>
      <c r="Q2959">
        <v>6</v>
      </c>
      <c r="R2959" s="75">
        <v>36325</v>
      </c>
      <c r="T2959" t="s">
        <v>112</v>
      </c>
      <c r="U2959">
        <v>6.6463999999999995E-2</v>
      </c>
      <c r="W2959" t="s">
        <v>44</v>
      </c>
      <c r="Z2959" s="97">
        <v>1090000000</v>
      </c>
    </row>
    <row r="2960" spans="1:26">
      <c r="A2960" t="s">
        <v>44</v>
      </c>
      <c r="B2960" t="s">
        <v>58</v>
      </c>
      <c r="C2960" t="s">
        <v>15</v>
      </c>
      <c r="D2960">
        <v>2015</v>
      </c>
      <c r="E2960">
        <v>6</v>
      </c>
      <c r="F2960">
        <v>1412.7349999999999</v>
      </c>
      <c r="G2960">
        <v>1412.7349999999999</v>
      </c>
      <c r="H2960">
        <v>60.089269999999999</v>
      </c>
      <c r="I2960">
        <v>95.576899999999995</v>
      </c>
      <c r="J2960">
        <v>-122.4867</v>
      </c>
      <c r="K2960">
        <v>-50.120579999999997</v>
      </c>
      <c r="L2960">
        <v>0</v>
      </c>
      <c r="M2960">
        <v>50.120579999999997</v>
      </c>
      <c r="N2960">
        <v>122.4867</v>
      </c>
      <c r="O2960">
        <v>345</v>
      </c>
      <c r="P2960">
        <v>159.21059</v>
      </c>
      <c r="Q2960">
        <v>6</v>
      </c>
      <c r="R2960" s="75">
        <v>36325</v>
      </c>
      <c r="T2960" t="s">
        <v>112</v>
      </c>
      <c r="U2960">
        <v>6.6463999999999995E-2</v>
      </c>
      <c r="W2960" t="s">
        <v>44</v>
      </c>
      <c r="Z2960" s="97">
        <v>1090000000</v>
      </c>
    </row>
    <row r="2961" spans="1:26">
      <c r="A2961" t="s">
        <v>44</v>
      </c>
      <c r="B2961" t="s">
        <v>58</v>
      </c>
      <c r="C2961" t="s">
        <v>15</v>
      </c>
      <c r="D2961">
        <v>2015</v>
      </c>
      <c r="E2961">
        <v>7</v>
      </c>
      <c r="F2961">
        <v>1452.4649999999999</v>
      </c>
      <c r="G2961">
        <v>1452.4649999999999</v>
      </c>
      <c r="H2961">
        <v>60.893749999999997</v>
      </c>
      <c r="I2961">
        <v>95.575519999999997</v>
      </c>
      <c r="J2961">
        <v>-122.485</v>
      </c>
      <c r="K2961">
        <v>-50.11985</v>
      </c>
      <c r="L2961">
        <v>0</v>
      </c>
      <c r="M2961">
        <v>50.11985</v>
      </c>
      <c r="N2961">
        <v>122.485</v>
      </c>
      <c r="O2961">
        <v>345</v>
      </c>
      <c r="P2961">
        <v>159.21059</v>
      </c>
      <c r="Q2961">
        <v>6</v>
      </c>
      <c r="R2961" s="75">
        <v>36325</v>
      </c>
      <c r="T2961" t="s">
        <v>112</v>
      </c>
      <c r="U2961">
        <v>6.6463999999999995E-2</v>
      </c>
      <c r="W2961" t="s">
        <v>44</v>
      </c>
      <c r="Z2961" s="97">
        <v>1090000000</v>
      </c>
    </row>
    <row r="2962" spans="1:26">
      <c r="A2962" t="s">
        <v>44</v>
      </c>
      <c r="B2962" t="s">
        <v>58</v>
      </c>
      <c r="C2962" t="s">
        <v>15</v>
      </c>
      <c r="D2962">
        <v>2015</v>
      </c>
      <c r="E2962">
        <v>8</v>
      </c>
      <c r="F2962">
        <v>1594.0920000000001</v>
      </c>
      <c r="G2962">
        <v>1594.0920000000001</v>
      </c>
      <c r="H2962">
        <v>64.236689999999996</v>
      </c>
      <c r="I2962">
        <v>96.501760000000004</v>
      </c>
      <c r="J2962">
        <v>-123.672</v>
      </c>
      <c r="K2962">
        <v>-50.605580000000003</v>
      </c>
      <c r="L2962">
        <v>0</v>
      </c>
      <c r="M2962">
        <v>50.605580000000003</v>
      </c>
      <c r="N2962">
        <v>123.672</v>
      </c>
      <c r="O2962">
        <v>345</v>
      </c>
      <c r="P2962">
        <v>159.21059</v>
      </c>
      <c r="Q2962">
        <v>6</v>
      </c>
      <c r="R2962" s="75">
        <v>36325</v>
      </c>
      <c r="T2962" t="s">
        <v>112</v>
      </c>
      <c r="U2962">
        <v>6.6463999999999995E-2</v>
      </c>
      <c r="W2962" t="s">
        <v>44</v>
      </c>
      <c r="Z2962" s="97">
        <v>1110000000</v>
      </c>
    </row>
    <row r="2963" spans="1:26">
      <c r="A2963" t="s">
        <v>44</v>
      </c>
      <c r="B2963" t="s">
        <v>58</v>
      </c>
      <c r="C2963" t="s">
        <v>15</v>
      </c>
      <c r="D2963">
        <v>2015</v>
      </c>
      <c r="E2963">
        <v>9</v>
      </c>
      <c r="F2963">
        <v>1625.712</v>
      </c>
      <c r="G2963">
        <v>1625.712</v>
      </c>
      <c r="H2963">
        <v>68.828760000000003</v>
      </c>
      <c r="I2963">
        <v>96.361050000000006</v>
      </c>
      <c r="J2963">
        <v>-123.49169999999999</v>
      </c>
      <c r="K2963">
        <v>-50.531779999999998</v>
      </c>
      <c r="L2963">
        <v>0</v>
      </c>
      <c r="M2963">
        <v>50.531779999999998</v>
      </c>
      <c r="N2963">
        <v>123.49169999999999</v>
      </c>
      <c r="O2963">
        <v>345</v>
      </c>
      <c r="P2963">
        <v>159.21059</v>
      </c>
      <c r="Q2963">
        <v>6</v>
      </c>
      <c r="R2963" s="75">
        <v>36325</v>
      </c>
      <c r="T2963" t="s">
        <v>112</v>
      </c>
      <c r="U2963">
        <v>6.6463999999999995E-2</v>
      </c>
      <c r="W2963" t="s">
        <v>44</v>
      </c>
      <c r="Z2963" s="97">
        <v>1110000000</v>
      </c>
    </row>
    <row r="2964" spans="1:26">
      <c r="A2964" t="s">
        <v>44</v>
      </c>
      <c r="B2964" t="s">
        <v>58</v>
      </c>
      <c r="C2964" t="s">
        <v>15</v>
      </c>
      <c r="D2964">
        <v>2015</v>
      </c>
      <c r="E2964">
        <v>10</v>
      </c>
      <c r="F2964">
        <v>1613.2639999999999</v>
      </c>
      <c r="G2964">
        <v>1613.2639999999999</v>
      </c>
      <c r="H2964">
        <v>73.16028</v>
      </c>
      <c r="I2964">
        <v>96.152569999999997</v>
      </c>
      <c r="J2964">
        <v>-123.22450000000001</v>
      </c>
      <c r="K2964">
        <v>-50.422460000000001</v>
      </c>
      <c r="L2964">
        <v>0</v>
      </c>
      <c r="M2964">
        <v>50.422460000000001</v>
      </c>
      <c r="N2964">
        <v>123.22450000000001</v>
      </c>
      <c r="O2964">
        <v>345</v>
      </c>
      <c r="P2964">
        <v>159.21059</v>
      </c>
      <c r="Q2964">
        <v>6</v>
      </c>
      <c r="R2964" s="75">
        <v>36325</v>
      </c>
      <c r="T2964" t="s">
        <v>112</v>
      </c>
      <c r="U2964">
        <v>6.6463999999999995E-2</v>
      </c>
      <c r="W2964" t="s">
        <v>44</v>
      </c>
      <c r="Z2964" s="97">
        <v>1100000000</v>
      </c>
    </row>
    <row r="2965" spans="1:26">
      <c r="A2965" t="s">
        <v>44</v>
      </c>
      <c r="B2965" t="s">
        <v>58</v>
      </c>
      <c r="C2965" t="s">
        <v>15</v>
      </c>
      <c r="D2965">
        <v>2015</v>
      </c>
      <c r="E2965">
        <v>11</v>
      </c>
      <c r="F2965">
        <v>1600.2</v>
      </c>
      <c r="G2965">
        <v>1600.2</v>
      </c>
      <c r="H2965">
        <v>76.569460000000007</v>
      </c>
      <c r="I2965">
        <v>96.106989999999996</v>
      </c>
      <c r="J2965">
        <v>-123.1661</v>
      </c>
      <c r="K2965">
        <v>-50.39855</v>
      </c>
      <c r="L2965">
        <v>0</v>
      </c>
      <c r="M2965">
        <v>50.39855</v>
      </c>
      <c r="N2965">
        <v>123.1661</v>
      </c>
      <c r="O2965">
        <v>345</v>
      </c>
      <c r="P2965">
        <v>159.21059</v>
      </c>
      <c r="Q2965">
        <v>6</v>
      </c>
      <c r="R2965" s="75">
        <v>36325</v>
      </c>
      <c r="T2965" t="s">
        <v>112</v>
      </c>
      <c r="U2965">
        <v>6.6463999999999995E-2</v>
      </c>
      <c r="W2965" t="s">
        <v>44</v>
      </c>
      <c r="Z2965" s="97">
        <v>1100000000</v>
      </c>
    </row>
    <row r="2966" spans="1:26">
      <c r="A2966" t="s">
        <v>44</v>
      </c>
      <c r="B2966" t="s">
        <v>58</v>
      </c>
      <c r="C2966" t="s">
        <v>15</v>
      </c>
      <c r="D2966">
        <v>2015</v>
      </c>
      <c r="E2966">
        <v>12</v>
      </c>
      <c r="F2966">
        <v>1600.8440000000001</v>
      </c>
      <c r="G2966">
        <v>1594.711</v>
      </c>
      <c r="H2966">
        <v>79.794849999999997</v>
      </c>
      <c r="I2966">
        <v>96.155720000000002</v>
      </c>
      <c r="J2966">
        <v>-117.09529999999999</v>
      </c>
      <c r="K2966">
        <v>-44.290930000000003</v>
      </c>
      <c r="L2966">
        <v>6.1331790000000002</v>
      </c>
      <c r="M2966">
        <v>56.557290000000002</v>
      </c>
      <c r="N2966">
        <v>129.36170000000001</v>
      </c>
      <c r="O2966">
        <v>345</v>
      </c>
      <c r="P2966">
        <v>159.21059</v>
      </c>
      <c r="Q2966">
        <v>6</v>
      </c>
      <c r="R2966" s="75">
        <v>36325</v>
      </c>
      <c r="T2966" t="s">
        <v>112</v>
      </c>
      <c r="U2966">
        <v>6.6463999999999995E-2</v>
      </c>
      <c r="W2966" t="s">
        <v>44</v>
      </c>
      <c r="Z2966" s="97">
        <v>1100000000</v>
      </c>
    </row>
    <row r="2967" spans="1:26">
      <c r="A2967" t="s">
        <v>44</v>
      </c>
      <c r="B2967" t="s">
        <v>58</v>
      </c>
      <c r="C2967" t="s">
        <v>15</v>
      </c>
      <c r="D2967">
        <v>2015</v>
      </c>
      <c r="E2967">
        <v>13</v>
      </c>
      <c r="F2967">
        <v>1577.221</v>
      </c>
      <c r="G2967">
        <v>944.3809</v>
      </c>
      <c r="H2967">
        <v>82.666499999999999</v>
      </c>
      <c r="I2967">
        <v>96.074910000000003</v>
      </c>
      <c r="J2967">
        <v>509.71469999999999</v>
      </c>
      <c r="K2967">
        <v>582.4579</v>
      </c>
      <c r="L2967">
        <v>632.83969999999999</v>
      </c>
      <c r="M2967">
        <v>683.22140000000002</v>
      </c>
      <c r="N2967">
        <v>755.96460000000002</v>
      </c>
      <c r="O2967">
        <v>345</v>
      </c>
      <c r="P2967">
        <v>159.21059</v>
      </c>
      <c r="Q2967">
        <v>6</v>
      </c>
      <c r="R2967" s="75">
        <v>36325</v>
      </c>
      <c r="T2967" t="s">
        <v>112</v>
      </c>
      <c r="U2967">
        <v>6.6463999999999995E-2</v>
      </c>
      <c r="W2967" t="s">
        <v>44</v>
      </c>
      <c r="Z2967" s="97">
        <v>1100000000</v>
      </c>
    </row>
    <row r="2968" spans="1:26">
      <c r="A2968" t="s">
        <v>44</v>
      </c>
      <c r="B2968" t="s">
        <v>58</v>
      </c>
      <c r="C2968" t="s">
        <v>15</v>
      </c>
      <c r="D2968">
        <v>2015</v>
      </c>
      <c r="E2968">
        <v>14</v>
      </c>
      <c r="F2968">
        <v>1549.0250000000001</v>
      </c>
      <c r="G2968">
        <v>241.61660000000001</v>
      </c>
      <c r="H2968">
        <v>84.212159999999997</v>
      </c>
      <c r="I2968">
        <v>96.040469999999999</v>
      </c>
      <c r="J2968">
        <v>1184.327</v>
      </c>
      <c r="K2968">
        <v>1257.0440000000001</v>
      </c>
      <c r="L2968">
        <v>1307.4079999999999</v>
      </c>
      <c r="M2968">
        <v>1357.7719999999999</v>
      </c>
      <c r="N2968">
        <v>1430.489</v>
      </c>
      <c r="O2968">
        <v>345</v>
      </c>
      <c r="P2968">
        <v>159.21059</v>
      </c>
      <c r="Q2968">
        <v>6</v>
      </c>
      <c r="R2968" s="75">
        <v>36325</v>
      </c>
      <c r="T2968" t="s">
        <v>112</v>
      </c>
      <c r="U2968">
        <v>6.6463999999999995E-2</v>
      </c>
      <c r="W2968" t="s">
        <v>44</v>
      </c>
      <c r="Z2968" s="97">
        <v>1100000000</v>
      </c>
    </row>
    <row r="2969" spans="1:26">
      <c r="A2969" t="s">
        <v>44</v>
      </c>
      <c r="B2969" t="s">
        <v>58</v>
      </c>
      <c r="C2969" t="s">
        <v>15</v>
      </c>
      <c r="D2969">
        <v>2015</v>
      </c>
      <c r="E2969">
        <v>15</v>
      </c>
      <c r="F2969">
        <v>1534.2149999999999</v>
      </c>
      <c r="G2969">
        <v>241.59530000000001</v>
      </c>
      <c r="H2969">
        <v>85.69659</v>
      </c>
      <c r="I2969">
        <v>95.991990000000001</v>
      </c>
      <c r="J2969">
        <v>1169.6010000000001</v>
      </c>
      <c r="K2969">
        <v>1242.2819999999999</v>
      </c>
      <c r="L2969">
        <v>1292.6199999999999</v>
      </c>
      <c r="M2969">
        <v>1342.9580000000001</v>
      </c>
      <c r="N2969">
        <v>1415.6389999999999</v>
      </c>
      <c r="O2969">
        <v>345</v>
      </c>
      <c r="P2969">
        <v>159.21059</v>
      </c>
      <c r="Q2969">
        <v>6</v>
      </c>
      <c r="R2969" s="75">
        <v>36325</v>
      </c>
      <c r="T2969" t="s">
        <v>112</v>
      </c>
      <c r="U2969">
        <v>6.6463999999999995E-2</v>
      </c>
      <c r="W2969" t="s">
        <v>44</v>
      </c>
      <c r="Z2969" s="97">
        <v>1100000000</v>
      </c>
    </row>
    <row r="2970" spans="1:26">
      <c r="A2970" t="s">
        <v>44</v>
      </c>
      <c r="B2970" t="s">
        <v>58</v>
      </c>
      <c r="C2970" t="s">
        <v>15</v>
      </c>
      <c r="D2970">
        <v>2015</v>
      </c>
      <c r="E2970">
        <v>16</v>
      </c>
      <c r="F2970">
        <v>1496.412</v>
      </c>
      <c r="G2970">
        <v>240.55170000000001</v>
      </c>
      <c r="H2970">
        <v>86.856560000000002</v>
      </c>
      <c r="I2970">
        <v>96.128720000000001</v>
      </c>
      <c r="J2970">
        <v>1132.6659999999999</v>
      </c>
      <c r="K2970">
        <v>1205.45</v>
      </c>
      <c r="L2970">
        <v>1255.8599999999999</v>
      </c>
      <c r="M2970">
        <v>1306.27</v>
      </c>
      <c r="N2970">
        <v>1379.0540000000001</v>
      </c>
      <c r="O2970">
        <v>345</v>
      </c>
      <c r="P2970">
        <v>159.21059</v>
      </c>
      <c r="Q2970">
        <v>6</v>
      </c>
      <c r="R2970" s="75">
        <v>36325</v>
      </c>
      <c r="T2970" t="s">
        <v>112</v>
      </c>
      <c r="U2970">
        <v>6.6463999999999995E-2</v>
      </c>
      <c r="W2970" t="s">
        <v>44</v>
      </c>
      <c r="Z2970" s="97">
        <v>1100000000</v>
      </c>
    </row>
    <row r="2971" spans="1:26">
      <c r="A2971" t="s">
        <v>44</v>
      </c>
      <c r="B2971" t="s">
        <v>58</v>
      </c>
      <c r="C2971" t="s">
        <v>15</v>
      </c>
      <c r="D2971">
        <v>2015</v>
      </c>
      <c r="E2971">
        <v>17</v>
      </c>
      <c r="F2971">
        <v>1475.7750000000001</v>
      </c>
      <c r="G2971">
        <v>239.95320000000001</v>
      </c>
      <c r="H2971">
        <v>86.469030000000004</v>
      </c>
      <c r="I2971">
        <v>96.393529999999998</v>
      </c>
      <c r="J2971">
        <v>1112.288</v>
      </c>
      <c r="K2971">
        <v>1185.2729999999999</v>
      </c>
      <c r="L2971">
        <v>1235.8219999999999</v>
      </c>
      <c r="M2971">
        <v>1286.3710000000001</v>
      </c>
      <c r="N2971">
        <v>1359.355</v>
      </c>
      <c r="O2971">
        <v>345</v>
      </c>
      <c r="P2971">
        <v>159.21059</v>
      </c>
      <c r="Q2971">
        <v>6</v>
      </c>
      <c r="R2971" s="75">
        <v>36325</v>
      </c>
      <c r="T2971" t="s">
        <v>112</v>
      </c>
      <c r="U2971">
        <v>6.6463999999999995E-2</v>
      </c>
      <c r="W2971" t="s">
        <v>44</v>
      </c>
      <c r="Z2971" s="97">
        <v>1110000000</v>
      </c>
    </row>
    <row r="2972" spans="1:26">
      <c r="A2972" t="s">
        <v>44</v>
      </c>
      <c r="B2972" t="s">
        <v>58</v>
      </c>
      <c r="C2972" t="s">
        <v>15</v>
      </c>
      <c r="D2972">
        <v>2015</v>
      </c>
      <c r="E2972">
        <v>18</v>
      </c>
      <c r="F2972">
        <v>1455.4059999999999</v>
      </c>
      <c r="G2972">
        <v>239.26750000000001</v>
      </c>
      <c r="H2972">
        <v>84.51437</v>
      </c>
      <c r="I2972">
        <v>96.115780000000001</v>
      </c>
      <c r="J2972">
        <v>1092.961</v>
      </c>
      <c r="K2972">
        <v>1165.7349999999999</v>
      </c>
      <c r="L2972">
        <v>1216.1389999999999</v>
      </c>
      <c r="M2972">
        <v>1266.5419999999999</v>
      </c>
      <c r="N2972">
        <v>1339.316</v>
      </c>
      <c r="O2972">
        <v>345</v>
      </c>
      <c r="P2972">
        <v>159.21059</v>
      </c>
      <c r="Q2972">
        <v>6</v>
      </c>
      <c r="R2972" s="75">
        <v>36325</v>
      </c>
      <c r="T2972" t="s">
        <v>112</v>
      </c>
      <c r="U2972">
        <v>6.6463999999999995E-2</v>
      </c>
      <c r="W2972" t="s">
        <v>44</v>
      </c>
      <c r="Z2972" s="97">
        <v>1100000000</v>
      </c>
    </row>
    <row r="2973" spans="1:26">
      <c r="A2973" t="s">
        <v>44</v>
      </c>
      <c r="B2973" t="s">
        <v>58</v>
      </c>
      <c r="C2973" t="s">
        <v>15</v>
      </c>
      <c r="D2973">
        <v>2015</v>
      </c>
      <c r="E2973">
        <v>19</v>
      </c>
      <c r="F2973">
        <v>1459.164</v>
      </c>
      <c r="G2973">
        <v>679.51220000000001</v>
      </c>
      <c r="H2973">
        <v>81.016679999999994</v>
      </c>
      <c r="I2973">
        <v>96.218810000000005</v>
      </c>
      <c r="J2973">
        <v>656.34230000000002</v>
      </c>
      <c r="K2973">
        <v>729.19449999999995</v>
      </c>
      <c r="L2973">
        <v>779.65170000000001</v>
      </c>
      <c r="M2973">
        <v>830.10889999999995</v>
      </c>
      <c r="N2973">
        <v>902.96109999999999</v>
      </c>
      <c r="O2973">
        <v>345</v>
      </c>
      <c r="P2973">
        <v>159.21059</v>
      </c>
      <c r="Q2973">
        <v>6</v>
      </c>
      <c r="R2973" s="75">
        <v>36325</v>
      </c>
      <c r="T2973" t="s">
        <v>112</v>
      </c>
      <c r="U2973">
        <v>6.6463999999999995E-2</v>
      </c>
      <c r="W2973" t="s">
        <v>44</v>
      </c>
      <c r="Z2973" s="97">
        <v>1100000000</v>
      </c>
    </row>
    <row r="2974" spans="1:26">
      <c r="A2974" t="s">
        <v>44</v>
      </c>
      <c r="B2974" t="s">
        <v>58</v>
      </c>
      <c r="C2974" t="s">
        <v>15</v>
      </c>
      <c r="D2974">
        <v>2015</v>
      </c>
      <c r="E2974">
        <v>20</v>
      </c>
      <c r="F2974">
        <v>1461.046</v>
      </c>
      <c r="G2974">
        <v>1118.231</v>
      </c>
      <c r="H2974">
        <v>76.932540000000003</v>
      </c>
      <c r="I2974">
        <v>96.11121</v>
      </c>
      <c r="J2974">
        <v>219.6437</v>
      </c>
      <c r="K2974">
        <v>292.4144</v>
      </c>
      <c r="L2974">
        <v>342.8152</v>
      </c>
      <c r="M2974">
        <v>393.21589999999998</v>
      </c>
      <c r="N2974">
        <v>465.98669999999998</v>
      </c>
      <c r="O2974">
        <v>345</v>
      </c>
      <c r="P2974">
        <v>159.21059</v>
      </c>
      <c r="Q2974">
        <v>6</v>
      </c>
      <c r="R2974" s="75">
        <v>36325</v>
      </c>
      <c r="T2974" t="s">
        <v>112</v>
      </c>
      <c r="U2974">
        <v>6.6463999999999995E-2</v>
      </c>
      <c r="W2974" t="s">
        <v>44</v>
      </c>
      <c r="Z2974" s="97">
        <v>1100000000</v>
      </c>
    </row>
    <row r="2975" spans="1:26">
      <c r="A2975" t="s">
        <v>44</v>
      </c>
      <c r="B2975" t="s">
        <v>58</v>
      </c>
      <c r="C2975" t="s">
        <v>15</v>
      </c>
      <c r="D2975">
        <v>2015</v>
      </c>
      <c r="E2975">
        <v>21</v>
      </c>
      <c r="F2975">
        <v>1473.3140000000001</v>
      </c>
      <c r="G2975">
        <v>1180.482</v>
      </c>
      <c r="H2975">
        <v>72.293840000000003</v>
      </c>
      <c r="I2975">
        <v>96.315860000000001</v>
      </c>
      <c r="J2975">
        <v>169.39840000000001</v>
      </c>
      <c r="K2975">
        <v>242.32409999999999</v>
      </c>
      <c r="L2975">
        <v>292.8322</v>
      </c>
      <c r="M2975">
        <v>343.34019999999998</v>
      </c>
      <c r="N2975">
        <v>416.26589999999999</v>
      </c>
      <c r="O2975">
        <v>345</v>
      </c>
      <c r="P2975">
        <v>159.21059</v>
      </c>
      <c r="Q2975">
        <v>6</v>
      </c>
      <c r="R2975" s="75">
        <v>36325</v>
      </c>
      <c r="T2975" t="s">
        <v>112</v>
      </c>
      <c r="U2975">
        <v>6.6463999999999995E-2</v>
      </c>
      <c r="W2975" t="s">
        <v>44</v>
      </c>
      <c r="Z2975" s="97">
        <v>1100000000</v>
      </c>
    </row>
    <row r="2976" spans="1:26">
      <c r="A2976" t="s">
        <v>44</v>
      </c>
      <c r="B2976" t="s">
        <v>58</v>
      </c>
      <c r="C2976" t="s">
        <v>15</v>
      </c>
      <c r="D2976">
        <v>2015</v>
      </c>
      <c r="E2976">
        <v>22</v>
      </c>
      <c r="F2976">
        <v>1476.66</v>
      </c>
      <c r="G2976">
        <v>1249.9760000000001</v>
      </c>
      <c r="H2976">
        <v>70.021259999999998</v>
      </c>
      <c r="I2976">
        <v>96.533450000000002</v>
      </c>
      <c r="J2976">
        <v>102.9709</v>
      </c>
      <c r="K2976">
        <v>176.06129999999999</v>
      </c>
      <c r="L2976">
        <v>226.68350000000001</v>
      </c>
      <c r="M2976">
        <v>277.3057</v>
      </c>
      <c r="N2976">
        <v>350.39609999999999</v>
      </c>
      <c r="O2976">
        <v>345</v>
      </c>
      <c r="P2976">
        <v>159.21059</v>
      </c>
      <c r="Q2976">
        <v>6</v>
      </c>
      <c r="R2976" s="75">
        <v>36325</v>
      </c>
      <c r="T2976" t="s">
        <v>112</v>
      </c>
      <c r="U2976">
        <v>6.6463999999999995E-2</v>
      </c>
      <c r="W2976" t="s">
        <v>44</v>
      </c>
      <c r="Z2976" s="97">
        <v>1110000000</v>
      </c>
    </row>
    <row r="2977" spans="1:26">
      <c r="A2977" t="s">
        <v>44</v>
      </c>
      <c r="B2977" t="s">
        <v>58</v>
      </c>
      <c r="C2977" t="s">
        <v>15</v>
      </c>
      <c r="D2977">
        <v>2015</v>
      </c>
      <c r="E2977">
        <v>23</v>
      </c>
      <c r="F2977">
        <v>1450.0050000000001</v>
      </c>
      <c r="G2977">
        <v>1261.2940000000001</v>
      </c>
      <c r="H2977">
        <v>68.406270000000006</v>
      </c>
      <c r="I2977">
        <v>95.468800000000002</v>
      </c>
      <c r="J2977">
        <v>66.363349999999997</v>
      </c>
      <c r="K2977">
        <v>138.64769999999999</v>
      </c>
      <c r="L2977">
        <v>188.7115</v>
      </c>
      <c r="M2977">
        <v>238.77539999999999</v>
      </c>
      <c r="N2977">
        <v>311.0598</v>
      </c>
      <c r="O2977">
        <v>345</v>
      </c>
      <c r="P2977">
        <v>159.21059</v>
      </c>
      <c r="Q2977">
        <v>6</v>
      </c>
      <c r="R2977" s="75">
        <v>36325</v>
      </c>
      <c r="T2977" t="s">
        <v>112</v>
      </c>
      <c r="U2977">
        <v>6.6463999999999995E-2</v>
      </c>
      <c r="W2977" t="s">
        <v>44</v>
      </c>
      <c r="Z2977" s="97">
        <v>1080000000</v>
      </c>
    </row>
    <row r="2978" spans="1:26">
      <c r="A2978" t="s">
        <v>44</v>
      </c>
      <c r="B2978" t="s">
        <v>58</v>
      </c>
      <c r="C2978" t="s">
        <v>15</v>
      </c>
      <c r="D2978">
        <v>2015</v>
      </c>
      <c r="E2978">
        <v>24</v>
      </c>
      <c r="F2978">
        <v>1394.4459999999999</v>
      </c>
      <c r="G2978">
        <v>1256.2560000000001</v>
      </c>
      <c r="H2978">
        <v>66.814250000000001</v>
      </c>
      <c r="I2978">
        <v>95.435130000000001</v>
      </c>
      <c r="J2978">
        <v>15.88416</v>
      </c>
      <c r="K2978">
        <v>88.142970000000005</v>
      </c>
      <c r="L2978">
        <v>138.1892</v>
      </c>
      <c r="M2978">
        <v>188.2354</v>
      </c>
      <c r="N2978">
        <v>260.49430000000001</v>
      </c>
      <c r="O2978">
        <v>345</v>
      </c>
      <c r="P2978">
        <v>159.21059</v>
      </c>
      <c r="Q2978">
        <v>6</v>
      </c>
      <c r="R2978" s="75">
        <v>36325</v>
      </c>
      <c r="T2978" t="s">
        <v>112</v>
      </c>
      <c r="U2978">
        <v>6.6463999999999995E-2</v>
      </c>
      <c r="W2978" t="s">
        <v>44</v>
      </c>
      <c r="Z2978" s="97">
        <v>1080000000</v>
      </c>
    </row>
    <row r="2979" spans="1:26">
      <c r="A2979" t="s">
        <v>44</v>
      </c>
      <c r="B2979" t="s">
        <v>58</v>
      </c>
      <c r="C2979" t="s">
        <v>16</v>
      </c>
      <c r="D2979">
        <v>2015</v>
      </c>
      <c r="E2979">
        <v>1</v>
      </c>
      <c r="F2979">
        <v>1291.114</v>
      </c>
      <c r="G2979">
        <v>1291.114</v>
      </c>
      <c r="H2979">
        <v>70.397310000000004</v>
      </c>
      <c r="I2979">
        <v>95.380309999999994</v>
      </c>
      <c r="J2979">
        <v>-122.23480000000001</v>
      </c>
      <c r="K2979">
        <v>-50.017479999999999</v>
      </c>
      <c r="L2979">
        <v>0</v>
      </c>
      <c r="M2979">
        <v>50.017479999999999</v>
      </c>
      <c r="N2979">
        <v>122.23480000000001</v>
      </c>
      <c r="O2979">
        <v>345</v>
      </c>
      <c r="P2979">
        <v>159.21059</v>
      </c>
      <c r="Q2979">
        <v>7</v>
      </c>
      <c r="R2979" s="75">
        <v>39266</v>
      </c>
      <c r="T2979" t="s">
        <v>112</v>
      </c>
      <c r="U2979">
        <v>6.6180199999999995E-2</v>
      </c>
      <c r="W2979" t="s">
        <v>44</v>
      </c>
      <c r="Z2979" s="97">
        <v>1080000000</v>
      </c>
    </row>
    <row r="2980" spans="1:26">
      <c r="A2980" t="s">
        <v>44</v>
      </c>
      <c r="B2980" t="s">
        <v>58</v>
      </c>
      <c r="C2980" t="s">
        <v>16</v>
      </c>
      <c r="D2980">
        <v>2015</v>
      </c>
      <c r="E2980">
        <v>2</v>
      </c>
      <c r="F2980">
        <v>1279.6099999999999</v>
      </c>
      <c r="G2980">
        <v>1279.6099999999999</v>
      </c>
      <c r="H2980">
        <v>69.009990000000002</v>
      </c>
      <c r="I2980">
        <v>95.373599999999996</v>
      </c>
      <c r="J2980">
        <v>-122.22620000000001</v>
      </c>
      <c r="K2980">
        <v>-50.013959999999997</v>
      </c>
      <c r="L2980">
        <v>0</v>
      </c>
      <c r="M2980">
        <v>50.013959999999997</v>
      </c>
      <c r="N2980">
        <v>122.22620000000001</v>
      </c>
      <c r="O2980">
        <v>345</v>
      </c>
      <c r="P2980">
        <v>159.21059</v>
      </c>
      <c r="Q2980">
        <v>7</v>
      </c>
      <c r="R2980" s="75">
        <v>39266</v>
      </c>
      <c r="T2980" t="s">
        <v>112</v>
      </c>
      <c r="U2980">
        <v>6.6180199999999995E-2</v>
      </c>
      <c r="W2980" t="s">
        <v>44</v>
      </c>
      <c r="Z2980" s="97">
        <v>1080000000</v>
      </c>
    </row>
    <row r="2981" spans="1:26">
      <c r="A2981" t="s">
        <v>44</v>
      </c>
      <c r="B2981" t="s">
        <v>58</v>
      </c>
      <c r="C2981" t="s">
        <v>16</v>
      </c>
      <c r="D2981">
        <v>2015</v>
      </c>
      <c r="E2981">
        <v>3</v>
      </c>
      <c r="F2981">
        <v>1281.1880000000001</v>
      </c>
      <c r="G2981">
        <v>1281.1880000000001</v>
      </c>
      <c r="H2981">
        <v>67.936809999999994</v>
      </c>
      <c r="I2981">
        <v>95.410089999999997</v>
      </c>
      <c r="J2981">
        <v>-122.27290000000001</v>
      </c>
      <c r="K2981">
        <v>-50.033099999999997</v>
      </c>
      <c r="L2981">
        <v>0</v>
      </c>
      <c r="M2981">
        <v>50.033099999999997</v>
      </c>
      <c r="N2981">
        <v>122.27290000000001</v>
      </c>
      <c r="O2981">
        <v>345</v>
      </c>
      <c r="P2981">
        <v>159.21059</v>
      </c>
      <c r="Q2981">
        <v>7</v>
      </c>
      <c r="R2981" s="75">
        <v>39266</v>
      </c>
      <c r="T2981" t="s">
        <v>112</v>
      </c>
      <c r="U2981">
        <v>6.6180199999999995E-2</v>
      </c>
      <c r="W2981" t="s">
        <v>44</v>
      </c>
      <c r="Z2981" s="97">
        <v>1080000000</v>
      </c>
    </row>
    <row r="2982" spans="1:26">
      <c r="A2982" t="s">
        <v>44</v>
      </c>
      <c r="B2982" t="s">
        <v>58</v>
      </c>
      <c r="C2982" t="s">
        <v>16</v>
      </c>
      <c r="D2982">
        <v>2015</v>
      </c>
      <c r="E2982">
        <v>4</v>
      </c>
      <c r="F2982">
        <v>1291.0640000000001</v>
      </c>
      <c r="G2982">
        <v>1291.0640000000001</v>
      </c>
      <c r="H2982">
        <v>66.933920000000001</v>
      </c>
      <c r="I2982">
        <v>95.428020000000004</v>
      </c>
      <c r="J2982">
        <v>-122.2959</v>
      </c>
      <c r="K2982">
        <v>-50.042499999999997</v>
      </c>
      <c r="L2982">
        <v>0</v>
      </c>
      <c r="M2982">
        <v>50.042499999999997</v>
      </c>
      <c r="N2982">
        <v>122.2959</v>
      </c>
      <c r="O2982">
        <v>345</v>
      </c>
      <c r="P2982">
        <v>159.21059</v>
      </c>
      <c r="Q2982">
        <v>7</v>
      </c>
      <c r="R2982" s="75">
        <v>39266</v>
      </c>
      <c r="T2982" t="s">
        <v>112</v>
      </c>
      <c r="U2982">
        <v>6.6180199999999995E-2</v>
      </c>
      <c r="W2982" t="s">
        <v>44</v>
      </c>
      <c r="Z2982" s="97">
        <v>1080000000</v>
      </c>
    </row>
    <row r="2983" spans="1:26">
      <c r="A2983" t="s">
        <v>44</v>
      </c>
      <c r="B2983" t="s">
        <v>58</v>
      </c>
      <c r="C2983" t="s">
        <v>16</v>
      </c>
      <c r="D2983">
        <v>2015</v>
      </c>
      <c r="E2983">
        <v>5</v>
      </c>
      <c r="F2983">
        <v>1342.73</v>
      </c>
      <c r="G2983">
        <v>1342.73</v>
      </c>
      <c r="H2983">
        <v>66.131659999999997</v>
      </c>
      <c r="I2983">
        <v>95.928460000000001</v>
      </c>
      <c r="J2983">
        <v>-122.93729999999999</v>
      </c>
      <c r="K2983">
        <v>-50.304929999999999</v>
      </c>
      <c r="L2983">
        <v>0</v>
      </c>
      <c r="M2983">
        <v>50.304929999999999</v>
      </c>
      <c r="N2983">
        <v>122.93729999999999</v>
      </c>
      <c r="O2983">
        <v>345</v>
      </c>
      <c r="P2983">
        <v>159.21059</v>
      </c>
      <c r="Q2983">
        <v>7</v>
      </c>
      <c r="R2983" s="75">
        <v>39266</v>
      </c>
      <c r="T2983" t="s">
        <v>112</v>
      </c>
      <c r="U2983">
        <v>6.6180199999999995E-2</v>
      </c>
      <c r="W2983" t="s">
        <v>44</v>
      </c>
      <c r="Z2983" s="97">
        <v>1100000000</v>
      </c>
    </row>
    <row r="2984" spans="1:26">
      <c r="A2984" t="s">
        <v>44</v>
      </c>
      <c r="B2984" t="s">
        <v>58</v>
      </c>
      <c r="C2984" t="s">
        <v>16</v>
      </c>
      <c r="D2984">
        <v>2015</v>
      </c>
      <c r="E2984">
        <v>6</v>
      </c>
      <c r="F2984">
        <v>1406.558</v>
      </c>
      <c r="G2984">
        <v>1406.558</v>
      </c>
      <c r="H2984">
        <v>65.625060000000005</v>
      </c>
      <c r="I2984">
        <v>95.97542</v>
      </c>
      <c r="J2984">
        <v>-122.9974</v>
      </c>
      <c r="K2984">
        <v>-50.329560000000001</v>
      </c>
      <c r="L2984">
        <v>0</v>
      </c>
      <c r="M2984">
        <v>50.329560000000001</v>
      </c>
      <c r="N2984">
        <v>122.9974</v>
      </c>
      <c r="O2984">
        <v>345</v>
      </c>
      <c r="P2984">
        <v>159.21059</v>
      </c>
      <c r="Q2984">
        <v>7</v>
      </c>
      <c r="R2984" s="75">
        <v>39266</v>
      </c>
      <c r="T2984" t="s">
        <v>112</v>
      </c>
      <c r="U2984">
        <v>6.6180199999999995E-2</v>
      </c>
      <c r="W2984" t="s">
        <v>44</v>
      </c>
      <c r="Z2984" s="97">
        <v>1100000000</v>
      </c>
    </row>
    <row r="2985" spans="1:26">
      <c r="A2985" t="s">
        <v>44</v>
      </c>
      <c r="B2985" t="s">
        <v>58</v>
      </c>
      <c r="C2985" t="s">
        <v>16</v>
      </c>
      <c r="D2985">
        <v>2015</v>
      </c>
      <c r="E2985">
        <v>7</v>
      </c>
      <c r="F2985">
        <v>1450.444</v>
      </c>
      <c r="G2985">
        <v>1450.444</v>
      </c>
      <c r="H2985">
        <v>66.472629999999995</v>
      </c>
      <c r="I2985">
        <v>95.892979999999994</v>
      </c>
      <c r="J2985">
        <v>-122.8918</v>
      </c>
      <c r="K2985">
        <v>-50.28633</v>
      </c>
      <c r="L2985">
        <v>0</v>
      </c>
      <c r="M2985">
        <v>50.28633</v>
      </c>
      <c r="N2985">
        <v>122.8918</v>
      </c>
      <c r="O2985">
        <v>345</v>
      </c>
      <c r="P2985">
        <v>159.21059</v>
      </c>
      <c r="Q2985">
        <v>7</v>
      </c>
      <c r="R2985" s="75">
        <v>39266</v>
      </c>
      <c r="T2985" t="s">
        <v>112</v>
      </c>
      <c r="U2985">
        <v>6.6180199999999995E-2</v>
      </c>
      <c r="W2985" t="s">
        <v>44</v>
      </c>
      <c r="Z2985" s="97">
        <v>1090000000</v>
      </c>
    </row>
    <row r="2986" spans="1:26">
      <c r="A2986" t="s">
        <v>44</v>
      </c>
      <c r="B2986" t="s">
        <v>58</v>
      </c>
      <c r="C2986" t="s">
        <v>16</v>
      </c>
      <c r="D2986">
        <v>2015</v>
      </c>
      <c r="E2986">
        <v>8</v>
      </c>
      <c r="F2986">
        <v>1549.3150000000001</v>
      </c>
      <c r="G2986">
        <v>1549.3150000000001</v>
      </c>
      <c r="H2986">
        <v>70.656970000000001</v>
      </c>
      <c r="I2986">
        <v>96.454930000000004</v>
      </c>
      <c r="J2986">
        <v>-123.61199999999999</v>
      </c>
      <c r="K2986">
        <v>-50.581020000000002</v>
      </c>
      <c r="L2986">
        <v>0</v>
      </c>
      <c r="M2986">
        <v>50.581020000000002</v>
      </c>
      <c r="N2986">
        <v>123.61199999999999</v>
      </c>
      <c r="O2986">
        <v>345</v>
      </c>
      <c r="P2986">
        <v>159.21059</v>
      </c>
      <c r="Q2986">
        <v>7</v>
      </c>
      <c r="R2986" s="75">
        <v>39266</v>
      </c>
      <c r="T2986" t="s">
        <v>112</v>
      </c>
      <c r="U2986">
        <v>6.6180199999999995E-2</v>
      </c>
      <c r="W2986" t="s">
        <v>44</v>
      </c>
      <c r="Z2986" s="97">
        <v>1110000000</v>
      </c>
    </row>
    <row r="2987" spans="1:26">
      <c r="A2987" t="s">
        <v>44</v>
      </c>
      <c r="B2987" t="s">
        <v>58</v>
      </c>
      <c r="C2987" t="s">
        <v>16</v>
      </c>
      <c r="D2987">
        <v>2015</v>
      </c>
      <c r="E2987">
        <v>9</v>
      </c>
      <c r="F2987">
        <v>1579.6859999999999</v>
      </c>
      <c r="G2987">
        <v>1579.6859999999999</v>
      </c>
      <c r="H2987">
        <v>75.722729999999999</v>
      </c>
      <c r="I2987">
        <v>96.370379999999997</v>
      </c>
      <c r="J2987">
        <v>-123.50360000000001</v>
      </c>
      <c r="K2987">
        <v>-50.536679999999997</v>
      </c>
      <c r="L2987">
        <v>0</v>
      </c>
      <c r="M2987">
        <v>50.536679999999997</v>
      </c>
      <c r="N2987">
        <v>123.50360000000001</v>
      </c>
      <c r="O2987">
        <v>345</v>
      </c>
      <c r="P2987">
        <v>159.21059</v>
      </c>
      <c r="Q2987">
        <v>7</v>
      </c>
      <c r="R2987" s="75">
        <v>39266</v>
      </c>
      <c r="T2987" t="s">
        <v>112</v>
      </c>
      <c r="U2987">
        <v>6.6180199999999995E-2</v>
      </c>
      <c r="W2987" t="s">
        <v>44</v>
      </c>
      <c r="Z2987" s="97">
        <v>1110000000</v>
      </c>
    </row>
    <row r="2988" spans="1:26">
      <c r="A2988" t="s">
        <v>44</v>
      </c>
      <c r="B2988" t="s">
        <v>58</v>
      </c>
      <c r="C2988" t="s">
        <v>16</v>
      </c>
      <c r="D2988">
        <v>2015</v>
      </c>
      <c r="E2988">
        <v>10</v>
      </c>
      <c r="F2988">
        <v>1575.047</v>
      </c>
      <c r="G2988">
        <v>1575.047</v>
      </c>
      <c r="H2988">
        <v>79.85181</v>
      </c>
      <c r="I2988">
        <v>96.287030000000001</v>
      </c>
      <c r="J2988">
        <v>-123.3968</v>
      </c>
      <c r="K2988">
        <v>-50.49297</v>
      </c>
      <c r="L2988">
        <v>0</v>
      </c>
      <c r="M2988">
        <v>50.49297</v>
      </c>
      <c r="N2988">
        <v>123.3968</v>
      </c>
      <c r="O2988">
        <v>345</v>
      </c>
      <c r="P2988">
        <v>159.21059</v>
      </c>
      <c r="Q2988">
        <v>7</v>
      </c>
      <c r="R2988" s="75">
        <v>39266</v>
      </c>
      <c r="T2988" t="s">
        <v>112</v>
      </c>
      <c r="U2988">
        <v>6.6180199999999995E-2</v>
      </c>
      <c r="W2988" t="s">
        <v>44</v>
      </c>
      <c r="Z2988" s="97">
        <v>1100000000</v>
      </c>
    </row>
    <row r="2989" spans="1:26">
      <c r="A2989" t="s">
        <v>44</v>
      </c>
      <c r="B2989" t="s">
        <v>58</v>
      </c>
      <c r="C2989" t="s">
        <v>16</v>
      </c>
      <c r="D2989">
        <v>2015</v>
      </c>
      <c r="E2989">
        <v>11</v>
      </c>
      <c r="F2989">
        <v>1573.739</v>
      </c>
      <c r="G2989">
        <v>1573.739</v>
      </c>
      <c r="H2989">
        <v>82.362099999999998</v>
      </c>
      <c r="I2989">
        <v>96.519099999999995</v>
      </c>
      <c r="J2989">
        <v>-123.6942</v>
      </c>
      <c r="K2989">
        <v>-50.614669999999997</v>
      </c>
      <c r="L2989">
        <v>0</v>
      </c>
      <c r="M2989">
        <v>50.614669999999997</v>
      </c>
      <c r="N2989">
        <v>123.6942</v>
      </c>
      <c r="O2989">
        <v>345</v>
      </c>
      <c r="P2989">
        <v>159.21059</v>
      </c>
      <c r="Q2989">
        <v>7</v>
      </c>
      <c r="R2989" s="75">
        <v>39266</v>
      </c>
      <c r="T2989" t="s">
        <v>112</v>
      </c>
      <c r="U2989">
        <v>6.6180199999999995E-2</v>
      </c>
      <c r="W2989" t="s">
        <v>44</v>
      </c>
      <c r="Z2989" s="97">
        <v>1110000000</v>
      </c>
    </row>
    <row r="2990" spans="1:26">
      <c r="A2990" t="s">
        <v>44</v>
      </c>
      <c r="B2990" t="s">
        <v>58</v>
      </c>
      <c r="C2990" t="s">
        <v>16</v>
      </c>
      <c r="D2990">
        <v>2015</v>
      </c>
      <c r="E2990">
        <v>12</v>
      </c>
      <c r="F2990">
        <v>1567.278</v>
      </c>
      <c r="G2990">
        <v>1568.2149999999999</v>
      </c>
      <c r="H2990">
        <v>84.246489999999994</v>
      </c>
      <c r="I2990">
        <v>96.176029999999997</v>
      </c>
      <c r="J2990">
        <v>-124.1908</v>
      </c>
      <c r="K2990">
        <v>-51.371040000000001</v>
      </c>
      <c r="L2990">
        <v>-0.93627930000000004</v>
      </c>
      <c r="M2990">
        <v>49.498480000000001</v>
      </c>
      <c r="N2990">
        <v>122.31829999999999</v>
      </c>
      <c r="O2990">
        <v>345</v>
      </c>
      <c r="P2990">
        <v>159.21059</v>
      </c>
      <c r="Q2990">
        <v>7</v>
      </c>
      <c r="R2990" s="75">
        <v>39266</v>
      </c>
      <c r="T2990" t="s">
        <v>112</v>
      </c>
      <c r="U2990">
        <v>6.6180199999999995E-2</v>
      </c>
      <c r="W2990" t="s">
        <v>44</v>
      </c>
      <c r="Z2990" s="97">
        <v>1100000000</v>
      </c>
    </row>
    <row r="2991" spans="1:26">
      <c r="A2991" t="s">
        <v>44</v>
      </c>
      <c r="B2991" t="s">
        <v>58</v>
      </c>
      <c r="C2991" t="s">
        <v>16</v>
      </c>
      <c r="D2991">
        <v>2015</v>
      </c>
      <c r="E2991">
        <v>13</v>
      </c>
      <c r="F2991">
        <v>1546.46</v>
      </c>
      <c r="G2991">
        <v>930.19899999999996</v>
      </c>
      <c r="H2991">
        <v>86.685559999999995</v>
      </c>
      <c r="I2991">
        <v>96.249700000000004</v>
      </c>
      <c r="J2991">
        <v>492.91239999999999</v>
      </c>
      <c r="K2991">
        <v>565.78800000000001</v>
      </c>
      <c r="L2991">
        <v>616.26139999999998</v>
      </c>
      <c r="M2991">
        <v>666.73469999999998</v>
      </c>
      <c r="N2991">
        <v>739.61030000000005</v>
      </c>
      <c r="O2991">
        <v>345</v>
      </c>
      <c r="P2991">
        <v>159.21059</v>
      </c>
      <c r="Q2991">
        <v>7</v>
      </c>
      <c r="R2991" s="75">
        <v>39266</v>
      </c>
      <c r="T2991" t="s">
        <v>112</v>
      </c>
      <c r="U2991">
        <v>6.6180199999999995E-2</v>
      </c>
      <c r="W2991" t="s">
        <v>44</v>
      </c>
      <c r="Z2991" s="97">
        <v>1100000000</v>
      </c>
    </row>
    <row r="2992" spans="1:26">
      <c r="A2992" t="s">
        <v>44</v>
      </c>
      <c r="B2992" t="s">
        <v>58</v>
      </c>
      <c r="C2992" t="s">
        <v>16</v>
      </c>
      <c r="D2992">
        <v>2015</v>
      </c>
      <c r="E2992">
        <v>14</v>
      </c>
      <c r="F2992">
        <v>1513.4090000000001</v>
      </c>
      <c r="G2992">
        <v>240.75020000000001</v>
      </c>
      <c r="H2992">
        <v>88.616780000000006</v>
      </c>
      <c r="I2992">
        <v>96.307289999999995</v>
      </c>
      <c r="J2992">
        <v>1149.2360000000001</v>
      </c>
      <c r="K2992">
        <v>1222.155</v>
      </c>
      <c r="L2992">
        <v>1272.6590000000001</v>
      </c>
      <c r="M2992">
        <v>1323.162</v>
      </c>
      <c r="N2992">
        <v>1396.0820000000001</v>
      </c>
      <c r="O2992">
        <v>345</v>
      </c>
      <c r="P2992">
        <v>159.21059</v>
      </c>
      <c r="Q2992">
        <v>7</v>
      </c>
      <c r="R2992" s="75">
        <v>39266</v>
      </c>
      <c r="T2992" t="s">
        <v>112</v>
      </c>
      <c r="U2992">
        <v>6.6180199999999995E-2</v>
      </c>
      <c r="W2992" t="s">
        <v>44</v>
      </c>
      <c r="Z2992" s="97">
        <v>1100000000</v>
      </c>
    </row>
    <row r="2993" spans="1:26">
      <c r="A2993" t="s">
        <v>44</v>
      </c>
      <c r="B2993" t="s">
        <v>58</v>
      </c>
      <c r="C2993" t="s">
        <v>16</v>
      </c>
      <c r="D2993">
        <v>2015</v>
      </c>
      <c r="E2993">
        <v>15</v>
      </c>
      <c r="F2993">
        <v>1492.9929999999999</v>
      </c>
      <c r="G2993">
        <v>240.47620000000001</v>
      </c>
      <c r="H2993">
        <v>89.096410000000006</v>
      </c>
      <c r="I2993">
        <v>96.213840000000005</v>
      </c>
      <c r="J2993">
        <v>1129.213</v>
      </c>
      <c r="K2993">
        <v>1202.0619999999999</v>
      </c>
      <c r="L2993">
        <v>1252.5160000000001</v>
      </c>
      <c r="M2993">
        <v>1302.971</v>
      </c>
      <c r="N2993">
        <v>1375.819</v>
      </c>
      <c r="O2993">
        <v>345</v>
      </c>
      <c r="P2993">
        <v>159.21059</v>
      </c>
      <c r="Q2993">
        <v>7</v>
      </c>
      <c r="R2993" s="75">
        <v>39266</v>
      </c>
      <c r="T2993" t="s">
        <v>112</v>
      </c>
      <c r="U2993">
        <v>6.6180199999999995E-2</v>
      </c>
      <c r="W2993" t="s">
        <v>44</v>
      </c>
      <c r="Z2993" s="97">
        <v>1100000000</v>
      </c>
    </row>
    <row r="2994" spans="1:26">
      <c r="A2994" t="s">
        <v>44</v>
      </c>
      <c r="B2994" t="s">
        <v>58</v>
      </c>
      <c r="C2994" t="s">
        <v>16</v>
      </c>
      <c r="D2994">
        <v>2015</v>
      </c>
      <c r="E2994">
        <v>16</v>
      </c>
      <c r="F2994">
        <v>1468.3</v>
      </c>
      <c r="G2994">
        <v>239.5744</v>
      </c>
      <c r="H2994">
        <v>89.205860000000001</v>
      </c>
      <c r="I2994">
        <v>96.454509999999999</v>
      </c>
      <c r="J2994">
        <v>1105.115</v>
      </c>
      <c r="K2994">
        <v>1178.145</v>
      </c>
      <c r="L2994">
        <v>1228.7260000000001</v>
      </c>
      <c r="M2994">
        <v>1279.307</v>
      </c>
      <c r="N2994">
        <v>1352.337</v>
      </c>
      <c r="O2994">
        <v>345</v>
      </c>
      <c r="P2994">
        <v>159.21059</v>
      </c>
      <c r="Q2994">
        <v>7</v>
      </c>
      <c r="R2994" s="75">
        <v>39266</v>
      </c>
      <c r="T2994" t="s">
        <v>112</v>
      </c>
      <c r="U2994">
        <v>6.6180199999999995E-2</v>
      </c>
      <c r="W2994" t="s">
        <v>44</v>
      </c>
      <c r="Z2994" s="97">
        <v>1110000000</v>
      </c>
    </row>
    <row r="2995" spans="1:26">
      <c r="A2995" t="s">
        <v>44</v>
      </c>
      <c r="B2995" t="s">
        <v>58</v>
      </c>
      <c r="C2995" t="s">
        <v>16</v>
      </c>
      <c r="D2995">
        <v>2015</v>
      </c>
      <c r="E2995">
        <v>17</v>
      </c>
      <c r="F2995">
        <v>1431.9659999999999</v>
      </c>
      <c r="G2995">
        <v>238.30109999999999</v>
      </c>
      <c r="H2995">
        <v>88.724109999999996</v>
      </c>
      <c r="I2995">
        <v>96.354609999999994</v>
      </c>
      <c r="J2995">
        <v>1070.182</v>
      </c>
      <c r="K2995">
        <v>1143.1369999999999</v>
      </c>
      <c r="L2995">
        <v>1193.665</v>
      </c>
      <c r="M2995">
        <v>1244.193</v>
      </c>
      <c r="N2995">
        <v>1317.1479999999999</v>
      </c>
      <c r="O2995">
        <v>345</v>
      </c>
      <c r="P2995">
        <v>159.21059</v>
      </c>
      <c r="Q2995">
        <v>7</v>
      </c>
      <c r="R2995" s="75">
        <v>39266</v>
      </c>
      <c r="T2995" t="s">
        <v>112</v>
      </c>
      <c r="U2995">
        <v>6.6180199999999995E-2</v>
      </c>
      <c r="W2995" t="s">
        <v>44</v>
      </c>
      <c r="Z2995" s="97">
        <v>1110000000</v>
      </c>
    </row>
    <row r="2996" spans="1:26">
      <c r="A2996" t="s">
        <v>44</v>
      </c>
      <c r="B2996" t="s">
        <v>58</v>
      </c>
      <c r="C2996" t="s">
        <v>16</v>
      </c>
      <c r="D2996">
        <v>2015</v>
      </c>
      <c r="E2996">
        <v>18</v>
      </c>
      <c r="F2996">
        <v>1427.0029999999999</v>
      </c>
      <c r="G2996">
        <v>237.928</v>
      </c>
      <c r="H2996">
        <v>87.920850000000002</v>
      </c>
      <c r="I2996">
        <v>96.526409999999998</v>
      </c>
      <c r="J2996">
        <v>1065.3710000000001</v>
      </c>
      <c r="K2996">
        <v>1138.4559999999999</v>
      </c>
      <c r="L2996">
        <v>1189.075</v>
      </c>
      <c r="M2996">
        <v>1239.693</v>
      </c>
      <c r="N2996">
        <v>1312.779</v>
      </c>
      <c r="O2996">
        <v>345</v>
      </c>
      <c r="P2996">
        <v>159.21059</v>
      </c>
      <c r="Q2996">
        <v>7</v>
      </c>
      <c r="R2996" s="75">
        <v>39266</v>
      </c>
      <c r="T2996" t="s">
        <v>112</v>
      </c>
      <c r="U2996">
        <v>6.6180199999999995E-2</v>
      </c>
      <c r="W2996" t="s">
        <v>44</v>
      </c>
      <c r="Z2996" s="97">
        <v>1110000000</v>
      </c>
    </row>
    <row r="2997" spans="1:26">
      <c r="A2997" t="s">
        <v>44</v>
      </c>
      <c r="B2997" t="s">
        <v>58</v>
      </c>
      <c r="C2997" t="s">
        <v>16</v>
      </c>
      <c r="D2997">
        <v>2015</v>
      </c>
      <c r="E2997">
        <v>19</v>
      </c>
      <c r="F2997">
        <v>1403.3689999999999</v>
      </c>
      <c r="G2997">
        <v>669.21690000000001</v>
      </c>
      <c r="H2997">
        <v>86.254499999999993</v>
      </c>
      <c r="I2997">
        <v>96.365750000000006</v>
      </c>
      <c r="J2997">
        <v>610.65390000000002</v>
      </c>
      <c r="K2997">
        <v>683.61739999999998</v>
      </c>
      <c r="L2997">
        <v>734.15160000000003</v>
      </c>
      <c r="M2997">
        <v>784.68589999999995</v>
      </c>
      <c r="N2997">
        <v>857.64930000000004</v>
      </c>
      <c r="O2997">
        <v>345</v>
      </c>
      <c r="P2997">
        <v>159.21059</v>
      </c>
      <c r="Q2997">
        <v>7</v>
      </c>
      <c r="R2997" s="75">
        <v>39266</v>
      </c>
      <c r="T2997" t="s">
        <v>112</v>
      </c>
      <c r="U2997">
        <v>6.6180199999999995E-2</v>
      </c>
      <c r="W2997" t="s">
        <v>44</v>
      </c>
      <c r="Z2997" s="97">
        <v>1110000000</v>
      </c>
    </row>
    <row r="2998" spans="1:26">
      <c r="A2998" t="s">
        <v>44</v>
      </c>
      <c r="B2998" t="s">
        <v>58</v>
      </c>
      <c r="C2998" t="s">
        <v>16</v>
      </c>
      <c r="D2998">
        <v>2015</v>
      </c>
      <c r="E2998">
        <v>20</v>
      </c>
      <c r="F2998">
        <v>1369.318</v>
      </c>
      <c r="G2998">
        <v>1098.1690000000001</v>
      </c>
      <c r="H2998">
        <v>83.578869999999995</v>
      </c>
      <c r="I2998">
        <v>96.070139999999995</v>
      </c>
      <c r="J2998">
        <v>148.02950000000001</v>
      </c>
      <c r="K2998">
        <v>220.76910000000001</v>
      </c>
      <c r="L2998">
        <v>271.14830000000001</v>
      </c>
      <c r="M2998">
        <v>321.52760000000001</v>
      </c>
      <c r="N2998">
        <v>394.2672</v>
      </c>
      <c r="O2998">
        <v>345</v>
      </c>
      <c r="P2998">
        <v>159.21059</v>
      </c>
      <c r="Q2998">
        <v>7</v>
      </c>
      <c r="R2998" s="75">
        <v>39266</v>
      </c>
      <c r="T2998" t="s">
        <v>112</v>
      </c>
      <c r="U2998">
        <v>6.6180199999999995E-2</v>
      </c>
      <c r="W2998" t="s">
        <v>44</v>
      </c>
      <c r="Z2998" s="97">
        <v>1100000000</v>
      </c>
    </row>
    <row r="2999" spans="1:26">
      <c r="A2999" t="s">
        <v>44</v>
      </c>
      <c r="B2999" t="s">
        <v>58</v>
      </c>
      <c r="C2999" t="s">
        <v>16</v>
      </c>
      <c r="D2999">
        <v>2015</v>
      </c>
      <c r="E2999">
        <v>21</v>
      </c>
      <c r="F2999">
        <v>1391.299</v>
      </c>
      <c r="G2999">
        <v>1159.816</v>
      </c>
      <c r="H2999">
        <v>78.520529999999994</v>
      </c>
      <c r="I2999">
        <v>96.226780000000005</v>
      </c>
      <c r="J2999">
        <v>108.1634</v>
      </c>
      <c r="K2999">
        <v>181.02170000000001</v>
      </c>
      <c r="L2999">
        <v>231.483</v>
      </c>
      <c r="M2999">
        <v>281.94439999999997</v>
      </c>
      <c r="N2999">
        <v>354.80259999999998</v>
      </c>
      <c r="O2999">
        <v>345</v>
      </c>
      <c r="P2999">
        <v>159.21059</v>
      </c>
      <c r="Q2999">
        <v>7</v>
      </c>
      <c r="R2999" s="75">
        <v>39266</v>
      </c>
      <c r="T2999" t="s">
        <v>112</v>
      </c>
      <c r="U2999">
        <v>6.6180199999999995E-2</v>
      </c>
      <c r="W2999" t="s">
        <v>44</v>
      </c>
      <c r="Z2999" s="97">
        <v>1100000000</v>
      </c>
    </row>
    <row r="3000" spans="1:26">
      <c r="A3000" t="s">
        <v>44</v>
      </c>
      <c r="B3000" t="s">
        <v>58</v>
      </c>
      <c r="C3000" t="s">
        <v>16</v>
      </c>
      <c r="D3000">
        <v>2015</v>
      </c>
      <c r="E3000">
        <v>22</v>
      </c>
      <c r="F3000">
        <v>1388.3889999999999</v>
      </c>
      <c r="G3000">
        <v>1228.7190000000001</v>
      </c>
      <c r="H3000">
        <v>74.869600000000005</v>
      </c>
      <c r="I3000">
        <v>96.401700000000005</v>
      </c>
      <c r="J3000">
        <v>36.125309999999999</v>
      </c>
      <c r="K3000">
        <v>109.116</v>
      </c>
      <c r="L3000">
        <v>159.66909999999999</v>
      </c>
      <c r="M3000">
        <v>210.22219999999999</v>
      </c>
      <c r="N3000">
        <v>283.21280000000002</v>
      </c>
      <c r="O3000">
        <v>345</v>
      </c>
      <c r="P3000">
        <v>159.21059</v>
      </c>
      <c r="Q3000">
        <v>7</v>
      </c>
      <c r="R3000" s="75">
        <v>39266</v>
      </c>
      <c r="T3000" t="s">
        <v>112</v>
      </c>
      <c r="U3000">
        <v>6.6180199999999995E-2</v>
      </c>
      <c r="W3000" t="s">
        <v>44</v>
      </c>
      <c r="Z3000" s="97">
        <v>1110000000</v>
      </c>
    </row>
    <row r="3001" spans="1:26">
      <c r="A3001" t="s">
        <v>44</v>
      </c>
      <c r="B3001" t="s">
        <v>58</v>
      </c>
      <c r="C3001" t="s">
        <v>16</v>
      </c>
      <c r="D3001">
        <v>2015</v>
      </c>
      <c r="E3001">
        <v>23</v>
      </c>
      <c r="F3001">
        <v>1402.712</v>
      </c>
      <c r="G3001">
        <v>1239.0809999999999</v>
      </c>
      <c r="H3001">
        <v>72.521280000000004</v>
      </c>
      <c r="I3001">
        <v>95.813419999999994</v>
      </c>
      <c r="J3001">
        <v>40.84066</v>
      </c>
      <c r="K3001">
        <v>113.38590000000001</v>
      </c>
      <c r="L3001">
        <v>163.63050000000001</v>
      </c>
      <c r="M3001">
        <v>213.8751</v>
      </c>
      <c r="N3001">
        <v>286.4203</v>
      </c>
      <c r="O3001">
        <v>345</v>
      </c>
      <c r="P3001">
        <v>159.21059</v>
      </c>
      <c r="Q3001">
        <v>7</v>
      </c>
      <c r="R3001" s="75">
        <v>39266</v>
      </c>
      <c r="T3001" t="s">
        <v>112</v>
      </c>
      <c r="U3001">
        <v>6.6180199999999995E-2</v>
      </c>
      <c r="W3001" t="s">
        <v>44</v>
      </c>
      <c r="Z3001" s="97">
        <v>1090000000</v>
      </c>
    </row>
    <row r="3002" spans="1:26">
      <c r="A3002" t="s">
        <v>44</v>
      </c>
      <c r="B3002" t="s">
        <v>58</v>
      </c>
      <c r="C3002" t="s">
        <v>16</v>
      </c>
      <c r="D3002">
        <v>2015</v>
      </c>
      <c r="E3002">
        <v>24</v>
      </c>
      <c r="F3002">
        <v>1358.663</v>
      </c>
      <c r="G3002">
        <v>1234.876</v>
      </c>
      <c r="H3002">
        <v>71.027109999999993</v>
      </c>
      <c r="I3002">
        <v>95.387810000000002</v>
      </c>
      <c r="J3002">
        <v>1.542468</v>
      </c>
      <c r="K3002">
        <v>73.765450000000001</v>
      </c>
      <c r="L3002">
        <v>123.7869</v>
      </c>
      <c r="M3002">
        <v>173.8083</v>
      </c>
      <c r="N3002">
        <v>246.03129999999999</v>
      </c>
      <c r="O3002">
        <v>345</v>
      </c>
      <c r="P3002">
        <v>159.21059</v>
      </c>
      <c r="Q3002">
        <v>7</v>
      </c>
      <c r="R3002" s="75">
        <v>39266</v>
      </c>
      <c r="T3002" t="s">
        <v>112</v>
      </c>
      <c r="U3002">
        <v>6.6180199999999995E-2</v>
      </c>
      <c r="W3002" t="s">
        <v>44</v>
      </c>
      <c r="Z3002" s="97">
        <v>1080000000</v>
      </c>
    </row>
    <row r="3003" spans="1:26">
      <c r="A3003" t="s">
        <v>44</v>
      </c>
      <c r="B3003" t="s">
        <v>58</v>
      </c>
      <c r="C3003" t="s">
        <v>17</v>
      </c>
      <c r="D3003">
        <v>2015</v>
      </c>
      <c r="E3003">
        <v>1</v>
      </c>
      <c r="F3003">
        <v>1345.153</v>
      </c>
      <c r="G3003">
        <v>1345.153</v>
      </c>
      <c r="H3003">
        <v>71.325370000000007</v>
      </c>
      <c r="I3003">
        <v>95.497780000000006</v>
      </c>
      <c r="J3003">
        <v>-122.3853</v>
      </c>
      <c r="K3003">
        <v>-50.079090000000001</v>
      </c>
      <c r="L3003">
        <v>0</v>
      </c>
      <c r="M3003">
        <v>50.079090000000001</v>
      </c>
      <c r="N3003">
        <v>122.3853</v>
      </c>
      <c r="O3003">
        <v>345</v>
      </c>
      <c r="P3003">
        <v>159.21059</v>
      </c>
      <c r="Q3003">
        <v>8</v>
      </c>
      <c r="R3003" s="75">
        <v>36749</v>
      </c>
      <c r="T3003" t="s">
        <v>112</v>
      </c>
      <c r="U3003">
        <v>6.8828100000000003E-2</v>
      </c>
      <c r="W3003" t="s">
        <v>44</v>
      </c>
      <c r="Z3003" s="97">
        <v>1090000000</v>
      </c>
    </row>
    <row r="3004" spans="1:26">
      <c r="A3004" t="s">
        <v>44</v>
      </c>
      <c r="B3004" t="s">
        <v>58</v>
      </c>
      <c r="C3004" t="s">
        <v>17</v>
      </c>
      <c r="D3004">
        <v>2015</v>
      </c>
      <c r="E3004">
        <v>2</v>
      </c>
      <c r="F3004">
        <v>1333.2760000000001</v>
      </c>
      <c r="G3004">
        <v>1333.2760000000001</v>
      </c>
      <c r="H3004">
        <v>70.665270000000007</v>
      </c>
      <c r="I3004">
        <v>95.40034</v>
      </c>
      <c r="J3004">
        <v>-122.26049999999999</v>
      </c>
      <c r="K3004">
        <v>-50.027990000000003</v>
      </c>
      <c r="L3004">
        <v>0</v>
      </c>
      <c r="M3004">
        <v>50.027990000000003</v>
      </c>
      <c r="N3004">
        <v>122.26049999999999</v>
      </c>
      <c r="O3004">
        <v>345</v>
      </c>
      <c r="P3004">
        <v>159.21059</v>
      </c>
      <c r="Q3004">
        <v>8</v>
      </c>
      <c r="R3004" s="75">
        <v>36749</v>
      </c>
      <c r="T3004" t="s">
        <v>112</v>
      </c>
      <c r="U3004">
        <v>6.8828100000000003E-2</v>
      </c>
      <c r="W3004" t="s">
        <v>44</v>
      </c>
      <c r="Z3004" s="97">
        <v>1080000000</v>
      </c>
    </row>
    <row r="3005" spans="1:26">
      <c r="A3005" t="s">
        <v>44</v>
      </c>
      <c r="B3005" t="s">
        <v>58</v>
      </c>
      <c r="C3005" t="s">
        <v>17</v>
      </c>
      <c r="D3005">
        <v>2015</v>
      </c>
      <c r="E3005">
        <v>3</v>
      </c>
      <c r="F3005">
        <v>1340.92</v>
      </c>
      <c r="G3005">
        <v>1340.92</v>
      </c>
      <c r="H3005">
        <v>69.211849999999998</v>
      </c>
      <c r="I3005">
        <v>95.489810000000006</v>
      </c>
      <c r="J3005">
        <v>-122.3751</v>
      </c>
      <c r="K3005">
        <v>-50.074910000000003</v>
      </c>
      <c r="L3005">
        <v>0</v>
      </c>
      <c r="M3005">
        <v>50.074910000000003</v>
      </c>
      <c r="N3005">
        <v>122.3751</v>
      </c>
      <c r="O3005">
        <v>345</v>
      </c>
      <c r="P3005">
        <v>159.21059</v>
      </c>
      <c r="Q3005">
        <v>8</v>
      </c>
      <c r="R3005" s="75">
        <v>36749</v>
      </c>
      <c r="T3005" t="s">
        <v>112</v>
      </c>
      <c r="U3005">
        <v>6.8828100000000003E-2</v>
      </c>
      <c r="W3005" t="s">
        <v>44</v>
      </c>
      <c r="Z3005" s="97">
        <v>1090000000</v>
      </c>
    </row>
    <row r="3006" spans="1:26">
      <c r="A3006" t="s">
        <v>44</v>
      </c>
      <c r="B3006" t="s">
        <v>58</v>
      </c>
      <c r="C3006" t="s">
        <v>17</v>
      </c>
      <c r="D3006">
        <v>2015</v>
      </c>
      <c r="E3006">
        <v>4</v>
      </c>
      <c r="F3006">
        <v>1343.8620000000001</v>
      </c>
      <c r="G3006">
        <v>1343.8620000000001</v>
      </c>
      <c r="H3006">
        <v>68.742419999999996</v>
      </c>
      <c r="I3006">
        <v>95.437929999999994</v>
      </c>
      <c r="J3006">
        <v>-122.3086</v>
      </c>
      <c r="K3006">
        <v>-50.047699999999999</v>
      </c>
      <c r="L3006">
        <v>0</v>
      </c>
      <c r="M3006">
        <v>50.047699999999999</v>
      </c>
      <c r="N3006">
        <v>122.3086</v>
      </c>
      <c r="O3006">
        <v>345</v>
      </c>
      <c r="P3006">
        <v>159.21059</v>
      </c>
      <c r="Q3006">
        <v>8</v>
      </c>
      <c r="R3006" s="75">
        <v>36749</v>
      </c>
      <c r="T3006" t="s">
        <v>112</v>
      </c>
      <c r="U3006">
        <v>6.8828100000000003E-2</v>
      </c>
      <c r="W3006" t="s">
        <v>44</v>
      </c>
      <c r="Z3006" s="97">
        <v>1080000000</v>
      </c>
    </row>
    <row r="3007" spans="1:26">
      <c r="A3007" t="s">
        <v>44</v>
      </c>
      <c r="B3007" t="s">
        <v>58</v>
      </c>
      <c r="C3007" t="s">
        <v>17</v>
      </c>
      <c r="D3007">
        <v>2015</v>
      </c>
      <c r="E3007">
        <v>5</v>
      </c>
      <c r="F3007">
        <v>1378.5940000000001</v>
      </c>
      <c r="G3007">
        <v>1378.5940000000001</v>
      </c>
      <c r="H3007">
        <v>67.785449999999997</v>
      </c>
      <c r="I3007">
        <v>95.487610000000004</v>
      </c>
      <c r="J3007">
        <v>-122.3723</v>
      </c>
      <c r="K3007">
        <v>-50.073749999999997</v>
      </c>
      <c r="L3007">
        <v>0</v>
      </c>
      <c r="M3007">
        <v>50.073749999999997</v>
      </c>
      <c r="N3007">
        <v>122.3723</v>
      </c>
      <c r="O3007">
        <v>345</v>
      </c>
      <c r="P3007">
        <v>159.21059</v>
      </c>
      <c r="Q3007">
        <v>8</v>
      </c>
      <c r="R3007" s="75">
        <v>36749</v>
      </c>
      <c r="T3007" t="s">
        <v>112</v>
      </c>
      <c r="U3007">
        <v>6.8828100000000003E-2</v>
      </c>
      <c r="W3007" t="s">
        <v>44</v>
      </c>
      <c r="Z3007" s="97">
        <v>1090000000</v>
      </c>
    </row>
    <row r="3008" spans="1:26">
      <c r="A3008" t="s">
        <v>44</v>
      </c>
      <c r="B3008" t="s">
        <v>58</v>
      </c>
      <c r="C3008" t="s">
        <v>17</v>
      </c>
      <c r="D3008">
        <v>2015</v>
      </c>
      <c r="E3008">
        <v>6</v>
      </c>
      <c r="F3008">
        <v>1444.3420000000001</v>
      </c>
      <c r="G3008">
        <v>1444.3420000000001</v>
      </c>
      <c r="H3008">
        <v>66.948909999999998</v>
      </c>
      <c r="I3008">
        <v>95.578639999999993</v>
      </c>
      <c r="J3008">
        <v>-122.489</v>
      </c>
      <c r="K3008">
        <v>-50.121490000000001</v>
      </c>
      <c r="L3008">
        <v>0</v>
      </c>
      <c r="M3008">
        <v>50.121490000000001</v>
      </c>
      <c r="N3008">
        <v>122.489</v>
      </c>
      <c r="O3008">
        <v>345</v>
      </c>
      <c r="P3008">
        <v>159.21059</v>
      </c>
      <c r="Q3008">
        <v>8</v>
      </c>
      <c r="R3008" s="75">
        <v>36749</v>
      </c>
      <c r="T3008" t="s">
        <v>112</v>
      </c>
      <c r="U3008">
        <v>6.8828100000000003E-2</v>
      </c>
      <c r="W3008" t="s">
        <v>44</v>
      </c>
      <c r="Z3008" s="97">
        <v>1090000000</v>
      </c>
    </row>
    <row r="3009" spans="1:26">
      <c r="A3009" t="s">
        <v>44</v>
      </c>
      <c r="B3009" t="s">
        <v>58</v>
      </c>
      <c r="C3009" t="s">
        <v>17</v>
      </c>
      <c r="D3009">
        <v>2015</v>
      </c>
      <c r="E3009">
        <v>7</v>
      </c>
      <c r="F3009">
        <v>1485.287</v>
      </c>
      <c r="G3009">
        <v>1485.287</v>
      </c>
      <c r="H3009">
        <v>67.548929999999999</v>
      </c>
      <c r="I3009">
        <v>95.464460000000003</v>
      </c>
      <c r="J3009">
        <v>-122.3426</v>
      </c>
      <c r="K3009">
        <v>-50.061610000000002</v>
      </c>
      <c r="L3009">
        <v>0</v>
      </c>
      <c r="M3009">
        <v>50.061610000000002</v>
      </c>
      <c r="N3009">
        <v>122.3426</v>
      </c>
      <c r="O3009">
        <v>345</v>
      </c>
      <c r="P3009">
        <v>159.21059</v>
      </c>
      <c r="Q3009">
        <v>8</v>
      </c>
      <c r="R3009" s="75">
        <v>36749</v>
      </c>
      <c r="T3009" t="s">
        <v>112</v>
      </c>
      <c r="U3009">
        <v>6.8828100000000003E-2</v>
      </c>
      <c r="W3009" t="s">
        <v>44</v>
      </c>
      <c r="Z3009" s="97">
        <v>1080000000</v>
      </c>
    </row>
    <row r="3010" spans="1:26">
      <c r="A3010" t="s">
        <v>44</v>
      </c>
      <c r="B3010" t="s">
        <v>58</v>
      </c>
      <c r="C3010" t="s">
        <v>17</v>
      </c>
      <c r="D3010">
        <v>2015</v>
      </c>
      <c r="E3010">
        <v>8</v>
      </c>
      <c r="F3010">
        <v>1528.357</v>
      </c>
      <c r="G3010">
        <v>1528.357</v>
      </c>
      <c r="H3010">
        <v>70.877160000000003</v>
      </c>
      <c r="I3010">
        <v>95.892480000000006</v>
      </c>
      <c r="J3010">
        <v>-122.8912</v>
      </c>
      <c r="K3010">
        <v>-50.286059999999999</v>
      </c>
      <c r="L3010">
        <v>0</v>
      </c>
      <c r="M3010">
        <v>50.286059999999999</v>
      </c>
      <c r="N3010">
        <v>122.8912</v>
      </c>
      <c r="O3010">
        <v>345</v>
      </c>
      <c r="P3010">
        <v>159.21059</v>
      </c>
      <c r="Q3010">
        <v>8</v>
      </c>
      <c r="R3010" s="75">
        <v>36749</v>
      </c>
      <c r="T3010" t="s">
        <v>112</v>
      </c>
      <c r="U3010">
        <v>6.8828100000000003E-2</v>
      </c>
      <c r="W3010" t="s">
        <v>44</v>
      </c>
      <c r="Z3010" s="97">
        <v>1090000000</v>
      </c>
    </row>
    <row r="3011" spans="1:26">
      <c r="A3011" t="s">
        <v>44</v>
      </c>
      <c r="B3011" t="s">
        <v>58</v>
      </c>
      <c r="C3011" t="s">
        <v>17</v>
      </c>
      <c r="D3011">
        <v>2015</v>
      </c>
      <c r="E3011">
        <v>9</v>
      </c>
      <c r="F3011">
        <v>1539.615</v>
      </c>
      <c r="G3011">
        <v>1539.615</v>
      </c>
      <c r="H3011">
        <v>76.454319999999996</v>
      </c>
      <c r="I3011">
        <v>95.718369999999993</v>
      </c>
      <c r="J3011">
        <v>-122.66800000000001</v>
      </c>
      <c r="K3011">
        <v>-50.194760000000002</v>
      </c>
      <c r="L3011">
        <v>0</v>
      </c>
      <c r="M3011">
        <v>50.194760000000002</v>
      </c>
      <c r="N3011">
        <v>122.66800000000001</v>
      </c>
      <c r="O3011">
        <v>345</v>
      </c>
      <c r="P3011">
        <v>159.21059</v>
      </c>
      <c r="Q3011">
        <v>8</v>
      </c>
      <c r="R3011" s="75">
        <v>36749</v>
      </c>
      <c r="T3011" t="s">
        <v>112</v>
      </c>
      <c r="U3011">
        <v>6.8828100000000003E-2</v>
      </c>
      <c r="W3011" t="s">
        <v>44</v>
      </c>
      <c r="Z3011" s="97">
        <v>1090000000</v>
      </c>
    </row>
    <row r="3012" spans="1:26">
      <c r="A3012" t="s">
        <v>44</v>
      </c>
      <c r="B3012" t="s">
        <v>58</v>
      </c>
      <c r="C3012" t="s">
        <v>17</v>
      </c>
      <c r="D3012">
        <v>2015</v>
      </c>
      <c r="E3012">
        <v>10</v>
      </c>
      <c r="F3012">
        <v>1549.827</v>
      </c>
      <c r="G3012">
        <v>1549.827</v>
      </c>
      <c r="H3012">
        <v>80.916920000000005</v>
      </c>
      <c r="I3012">
        <v>95.759050000000002</v>
      </c>
      <c r="J3012">
        <v>-122.72020000000001</v>
      </c>
      <c r="K3012">
        <v>-50.216090000000001</v>
      </c>
      <c r="L3012">
        <v>0</v>
      </c>
      <c r="M3012">
        <v>50.216090000000001</v>
      </c>
      <c r="N3012">
        <v>122.72020000000001</v>
      </c>
      <c r="O3012">
        <v>345</v>
      </c>
      <c r="P3012">
        <v>159.21059</v>
      </c>
      <c r="Q3012">
        <v>8</v>
      </c>
      <c r="R3012" s="75">
        <v>36749</v>
      </c>
      <c r="T3012" t="s">
        <v>112</v>
      </c>
      <c r="U3012">
        <v>6.8828100000000003E-2</v>
      </c>
      <c r="W3012" t="s">
        <v>44</v>
      </c>
      <c r="Z3012" s="97">
        <v>1090000000</v>
      </c>
    </row>
    <row r="3013" spans="1:26">
      <c r="A3013" t="s">
        <v>44</v>
      </c>
      <c r="B3013" t="s">
        <v>58</v>
      </c>
      <c r="C3013" t="s">
        <v>17</v>
      </c>
      <c r="D3013">
        <v>2015</v>
      </c>
      <c r="E3013">
        <v>11</v>
      </c>
      <c r="F3013">
        <v>1557.798</v>
      </c>
      <c r="G3013">
        <v>1557.798</v>
      </c>
      <c r="H3013">
        <v>85.542450000000002</v>
      </c>
      <c r="I3013">
        <v>95.859179999999995</v>
      </c>
      <c r="J3013">
        <v>-122.8485</v>
      </c>
      <c r="K3013">
        <v>-50.268599999999999</v>
      </c>
      <c r="L3013">
        <v>0</v>
      </c>
      <c r="M3013">
        <v>50.268599999999999</v>
      </c>
      <c r="N3013">
        <v>122.8485</v>
      </c>
      <c r="O3013">
        <v>345</v>
      </c>
      <c r="P3013">
        <v>159.21059</v>
      </c>
      <c r="Q3013">
        <v>8</v>
      </c>
      <c r="R3013" s="75">
        <v>36749</v>
      </c>
      <c r="T3013" t="s">
        <v>112</v>
      </c>
      <c r="U3013">
        <v>6.8828100000000003E-2</v>
      </c>
      <c r="W3013" t="s">
        <v>44</v>
      </c>
      <c r="Z3013" s="97">
        <v>1090000000</v>
      </c>
    </row>
    <row r="3014" spans="1:26">
      <c r="A3014" t="s">
        <v>44</v>
      </c>
      <c r="B3014" t="s">
        <v>58</v>
      </c>
      <c r="C3014" t="s">
        <v>17</v>
      </c>
      <c r="D3014">
        <v>2015</v>
      </c>
      <c r="E3014">
        <v>12</v>
      </c>
      <c r="F3014">
        <v>1538.22</v>
      </c>
      <c r="G3014">
        <v>1552.5360000000001</v>
      </c>
      <c r="H3014">
        <v>88.575280000000006</v>
      </c>
      <c r="I3014">
        <v>95.568029999999993</v>
      </c>
      <c r="J3014">
        <v>-136.7919</v>
      </c>
      <c r="K3014">
        <v>-64.432450000000003</v>
      </c>
      <c r="L3014">
        <v>-14.31653</v>
      </c>
      <c r="M3014">
        <v>35.799399999999999</v>
      </c>
      <c r="N3014">
        <v>108.1588</v>
      </c>
      <c r="O3014">
        <v>345</v>
      </c>
      <c r="P3014">
        <v>159.21059</v>
      </c>
      <c r="Q3014">
        <v>8</v>
      </c>
      <c r="R3014" s="75">
        <v>36749</v>
      </c>
      <c r="T3014" t="s">
        <v>112</v>
      </c>
      <c r="U3014">
        <v>6.8828100000000003E-2</v>
      </c>
      <c r="W3014" t="s">
        <v>44</v>
      </c>
      <c r="Z3014" s="97">
        <v>1090000000</v>
      </c>
    </row>
    <row r="3015" spans="1:26">
      <c r="A3015" t="s">
        <v>44</v>
      </c>
      <c r="B3015" t="s">
        <v>58</v>
      </c>
      <c r="C3015" t="s">
        <v>17</v>
      </c>
      <c r="D3015">
        <v>2015</v>
      </c>
      <c r="E3015">
        <v>13</v>
      </c>
      <c r="F3015">
        <v>1502.1669999999999</v>
      </c>
      <c r="G3015">
        <v>922.27210000000002</v>
      </c>
      <c r="H3015">
        <v>91.342669999999998</v>
      </c>
      <c r="I3015">
        <v>95.566059999999993</v>
      </c>
      <c r="J3015">
        <v>457.42230000000001</v>
      </c>
      <c r="K3015">
        <v>529.78030000000001</v>
      </c>
      <c r="L3015">
        <v>579.89509999999996</v>
      </c>
      <c r="M3015">
        <v>630.01</v>
      </c>
      <c r="N3015">
        <v>702.36800000000005</v>
      </c>
      <c r="O3015">
        <v>345</v>
      </c>
      <c r="P3015">
        <v>159.21059</v>
      </c>
      <c r="Q3015">
        <v>8</v>
      </c>
      <c r="R3015" s="75">
        <v>36749</v>
      </c>
      <c r="T3015" t="s">
        <v>112</v>
      </c>
      <c r="U3015">
        <v>6.8828100000000003E-2</v>
      </c>
      <c r="W3015" t="s">
        <v>44</v>
      </c>
      <c r="Z3015" s="97">
        <v>1090000000</v>
      </c>
    </row>
    <row r="3016" spans="1:26">
      <c r="A3016" t="s">
        <v>44</v>
      </c>
      <c r="B3016" t="s">
        <v>58</v>
      </c>
      <c r="C3016" t="s">
        <v>17</v>
      </c>
      <c r="D3016">
        <v>2015</v>
      </c>
      <c r="E3016">
        <v>14</v>
      </c>
      <c r="F3016">
        <v>1479.2919999999999</v>
      </c>
      <c r="G3016">
        <v>239.98099999999999</v>
      </c>
      <c r="H3016">
        <v>93.840699999999998</v>
      </c>
      <c r="I3016">
        <v>95.414259999999999</v>
      </c>
      <c r="J3016">
        <v>1117.0319999999999</v>
      </c>
      <c r="K3016">
        <v>1189.2750000000001</v>
      </c>
      <c r="L3016">
        <v>1239.3109999999999</v>
      </c>
      <c r="M3016">
        <v>1289.346</v>
      </c>
      <c r="N3016">
        <v>1361.5889999999999</v>
      </c>
      <c r="O3016">
        <v>345</v>
      </c>
      <c r="P3016">
        <v>159.21059</v>
      </c>
      <c r="Q3016">
        <v>8</v>
      </c>
      <c r="R3016" s="75">
        <v>36749</v>
      </c>
      <c r="T3016" t="s">
        <v>112</v>
      </c>
      <c r="U3016">
        <v>6.8828100000000003E-2</v>
      </c>
      <c r="W3016" t="s">
        <v>44</v>
      </c>
      <c r="Z3016" s="97">
        <v>1080000000</v>
      </c>
    </row>
    <row r="3017" spans="1:26">
      <c r="A3017" t="s">
        <v>44</v>
      </c>
      <c r="B3017" t="s">
        <v>58</v>
      </c>
      <c r="C3017" t="s">
        <v>17</v>
      </c>
      <c r="D3017">
        <v>2015</v>
      </c>
      <c r="E3017">
        <v>15</v>
      </c>
      <c r="F3017">
        <v>1445.644</v>
      </c>
      <c r="G3017">
        <v>239.5598</v>
      </c>
      <c r="H3017">
        <v>94.181820000000002</v>
      </c>
      <c r="I3017">
        <v>95.176010000000005</v>
      </c>
      <c r="J3017">
        <v>1084.1110000000001</v>
      </c>
      <c r="K3017">
        <v>1156.174</v>
      </c>
      <c r="L3017">
        <v>1206.0840000000001</v>
      </c>
      <c r="M3017">
        <v>1255.9949999999999</v>
      </c>
      <c r="N3017">
        <v>1328.057</v>
      </c>
      <c r="O3017">
        <v>345</v>
      </c>
      <c r="P3017">
        <v>159.21059</v>
      </c>
      <c r="Q3017">
        <v>8</v>
      </c>
      <c r="R3017" s="75">
        <v>36749</v>
      </c>
      <c r="T3017" t="s">
        <v>112</v>
      </c>
      <c r="U3017">
        <v>6.8828100000000003E-2</v>
      </c>
      <c r="W3017" t="s">
        <v>44</v>
      </c>
      <c r="Z3017" s="97">
        <v>1080000000</v>
      </c>
    </row>
    <row r="3018" spans="1:26">
      <c r="A3018" t="s">
        <v>44</v>
      </c>
      <c r="B3018" t="s">
        <v>58</v>
      </c>
      <c r="C3018" t="s">
        <v>17</v>
      </c>
      <c r="D3018">
        <v>2015</v>
      </c>
      <c r="E3018">
        <v>16</v>
      </c>
      <c r="F3018">
        <v>1421.665</v>
      </c>
      <c r="G3018">
        <v>238.93180000000001</v>
      </c>
      <c r="H3018">
        <v>94.223699999999994</v>
      </c>
      <c r="I3018">
        <v>95.395930000000007</v>
      </c>
      <c r="J3018">
        <v>1060.4780000000001</v>
      </c>
      <c r="K3018">
        <v>1132.7070000000001</v>
      </c>
      <c r="L3018">
        <v>1182.7329999999999</v>
      </c>
      <c r="M3018">
        <v>1232.759</v>
      </c>
      <c r="N3018">
        <v>1304.9880000000001</v>
      </c>
      <c r="O3018">
        <v>345</v>
      </c>
      <c r="P3018">
        <v>159.21059</v>
      </c>
      <c r="Q3018">
        <v>8</v>
      </c>
      <c r="R3018" s="75">
        <v>36749</v>
      </c>
      <c r="T3018" t="s">
        <v>112</v>
      </c>
      <c r="U3018">
        <v>6.8828100000000003E-2</v>
      </c>
      <c r="W3018" t="s">
        <v>44</v>
      </c>
      <c r="Z3018" s="97">
        <v>1080000000</v>
      </c>
    </row>
    <row r="3019" spans="1:26">
      <c r="A3019" t="s">
        <v>44</v>
      </c>
      <c r="B3019" t="s">
        <v>58</v>
      </c>
      <c r="C3019" t="s">
        <v>17</v>
      </c>
      <c r="D3019">
        <v>2015</v>
      </c>
      <c r="E3019">
        <v>17</v>
      </c>
      <c r="F3019">
        <v>1400.605</v>
      </c>
      <c r="G3019">
        <v>237.9111</v>
      </c>
      <c r="H3019">
        <v>93.029499999999999</v>
      </c>
      <c r="I3019">
        <v>95.420280000000005</v>
      </c>
      <c r="J3019">
        <v>1040.4079999999999</v>
      </c>
      <c r="K3019">
        <v>1112.655</v>
      </c>
      <c r="L3019">
        <v>1162.694</v>
      </c>
      <c r="M3019">
        <v>1212.732</v>
      </c>
      <c r="N3019">
        <v>1284.98</v>
      </c>
      <c r="O3019">
        <v>345</v>
      </c>
      <c r="P3019">
        <v>159.21059</v>
      </c>
      <c r="Q3019">
        <v>8</v>
      </c>
      <c r="R3019" s="75">
        <v>36749</v>
      </c>
      <c r="T3019" t="s">
        <v>112</v>
      </c>
      <c r="U3019">
        <v>6.8828100000000003E-2</v>
      </c>
      <c r="W3019" t="s">
        <v>44</v>
      </c>
      <c r="Z3019" s="97">
        <v>1080000000</v>
      </c>
    </row>
    <row r="3020" spans="1:26">
      <c r="A3020" t="s">
        <v>44</v>
      </c>
      <c r="B3020" t="s">
        <v>58</v>
      </c>
      <c r="C3020" t="s">
        <v>17</v>
      </c>
      <c r="D3020">
        <v>2015</v>
      </c>
      <c r="E3020">
        <v>18</v>
      </c>
      <c r="F3020">
        <v>1393.7560000000001</v>
      </c>
      <c r="G3020">
        <v>237.3801</v>
      </c>
      <c r="H3020">
        <v>91.027559999999994</v>
      </c>
      <c r="I3020">
        <v>95.430319999999995</v>
      </c>
      <c r="J3020">
        <v>1034.077</v>
      </c>
      <c r="K3020">
        <v>1106.3330000000001</v>
      </c>
      <c r="L3020">
        <v>1156.376</v>
      </c>
      <c r="M3020">
        <v>1206.42</v>
      </c>
      <c r="N3020">
        <v>1278.675</v>
      </c>
      <c r="O3020">
        <v>345</v>
      </c>
      <c r="P3020">
        <v>159.21059</v>
      </c>
      <c r="Q3020">
        <v>8</v>
      </c>
      <c r="R3020" s="75">
        <v>36749</v>
      </c>
      <c r="T3020" t="s">
        <v>112</v>
      </c>
      <c r="U3020">
        <v>6.8828100000000003E-2</v>
      </c>
      <c r="W3020" t="s">
        <v>44</v>
      </c>
      <c r="Z3020" s="97">
        <v>1080000000</v>
      </c>
    </row>
    <row r="3021" spans="1:26">
      <c r="A3021" t="s">
        <v>44</v>
      </c>
      <c r="B3021" t="s">
        <v>58</v>
      </c>
      <c r="C3021" t="s">
        <v>17</v>
      </c>
      <c r="D3021">
        <v>2015</v>
      </c>
      <c r="E3021">
        <v>19</v>
      </c>
      <c r="F3021">
        <v>1390.443</v>
      </c>
      <c r="G3021">
        <v>663.67330000000004</v>
      </c>
      <c r="H3021">
        <v>88.336029999999994</v>
      </c>
      <c r="I3021">
        <v>95.357870000000005</v>
      </c>
      <c r="J3021">
        <v>604.56380000000001</v>
      </c>
      <c r="K3021">
        <v>676.76419999999996</v>
      </c>
      <c r="L3021">
        <v>726.76990000000001</v>
      </c>
      <c r="M3021">
        <v>776.77560000000005</v>
      </c>
      <c r="N3021">
        <v>848.976</v>
      </c>
      <c r="O3021">
        <v>345</v>
      </c>
      <c r="P3021">
        <v>159.21059</v>
      </c>
      <c r="Q3021">
        <v>8</v>
      </c>
      <c r="R3021" s="75">
        <v>36749</v>
      </c>
      <c r="T3021" t="s">
        <v>112</v>
      </c>
      <c r="U3021">
        <v>6.8828100000000003E-2</v>
      </c>
      <c r="W3021" t="s">
        <v>44</v>
      </c>
      <c r="Z3021" s="97">
        <v>1080000000</v>
      </c>
    </row>
    <row r="3022" spans="1:26">
      <c r="A3022" t="s">
        <v>44</v>
      </c>
      <c r="B3022" t="s">
        <v>58</v>
      </c>
      <c r="C3022" t="s">
        <v>17</v>
      </c>
      <c r="D3022">
        <v>2015</v>
      </c>
      <c r="E3022">
        <v>20</v>
      </c>
      <c r="F3022">
        <v>1398.384</v>
      </c>
      <c r="G3022">
        <v>1088.866</v>
      </c>
      <c r="H3022">
        <v>83.415090000000006</v>
      </c>
      <c r="I3022">
        <v>95.430790000000002</v>
      </c>
      <c r="J3022">
        <v>187.21809999999999</v>
      </c>
      <c r="K3022">
        <v>259.47359999999998</v>
      </c>
      <c r="L3022">
        <v>309.51760000000002</v>
      </c>
      <c r="M3022">
        <v>359.56150000000002</v>
      </c>
      <c r="N3022">
        <v>431.81700000000001</v>
      </c>
      <c r="O3022">
        <v>345</v>
      </c>
      <c r="P3022">
        <v>159.21059</v>
      </c>
      <c r="Q3022">
        <v>8</v>
      </c>
      <c r="R3022" s="75">
        <v>36749</v>
      </c>
      <c r="T3022" t="s">
        <v>112</v>
      </c>
      <c r="U3022">
        <v>6.8828100000000003E-2</v>
      </c>
      <c r="W3022" t="s">
        <v>44</v>
      </c>
      <c r="Z3022" s="97">
        <v>1080000000</v>
      </c>
    </row>
    <row r="3023" spans="1:26">
      <c r="A3023" t="s">
        <v>44</v>
      </c>
      <c r="B3023" t="s">
        <v>58</v>
      </c>
      <c r="C3023" t="s">
        <v>17</v>
      </c>
      <c r="D3023">
        <v>2015</v>
      </c>
      <c r="E3023">
        <v>21</v>
      </c>
      <c r="F3023">
        <v>1435.318</v>
      </c>
      <c r="G3023">
        <v>1148.326</v>
      </c>
      <c r="H3023">
        <v>79.098820000000003</v>
      </c>
      <c r="I3023">
        <v>95.407150000000001</v>
      </c>
      <c r="J3023">
        <v>164.72239999999999</v>
      </c>
      <c r="K3023">
        <v>236.96</v>
      </c>
      <c r="L3023">
        <v>286.99160000000001</v>
      </c>
      <c r="M3023">
        <v>337.0231</v>
      </c>
      <c r="N3023">
        <v>409.26080000000002</v>
      </c>
      <c r="O3023">
        <v>345</v>
      </c>
      <c r="P3023">
        <v>159.21059</v>
      </c>
      <c r="Q3023">
        <v>8</v>
      </c>
      <c r="R3023" s="75">
        <v>36749</v>
      </c>
      <c r="T3023" t="s">
        <v>112</v>
      </c>
      <c r="U3023">
        <v>6.8828100000000003E-2</v>
      </c>
      <c r="W3023" t="s">
        <v>44</v>
      </c>
      <c r="Z3023" s="97">
        <v>1080000000</v>
      </c>
    </row>
    <row r="3024" spans="1:26">
      <c r="A3024" t="s">
        <v>44</v>
      </c>
      <c r="B3024" t="s">
        <v>58</v>
      </c>
      <c r="C3024" t="s">
        <v>17</v>
      </c>
      <c r="D3024">
        <v>2015</v>
      </c>
      <c r="E3024">
        <v>22</v>
      </c>
      <c r="F3024">
        <v>1431.2249999999999</v>
      </c>
      <c r="G3024">
        <v>1217.8209999999999</v>
      </c>
      <c r="H3024">
        <v>76.786969999999997</v>
      </c>
      <c r="I3024">
        <v>95.61806</v>
      </c>
      <c r="J3024">
        <v>90.864689999999996</v>
      </c>
      <c r="K3024">
        <v>163.262</v>
      </c>
      <c r="L3024">
        <v>213.4042</v>
      </c>
      <c r="M3024">
        <v>263.54629999999997</v>
      </c>
      <c r="N3024">
        <v>335.94369999999998</v>
      </c>
      <c r="O3024">
        <v>345</v>
      </c>
      <c r="P3024">
        <v>159.21059</v>
      </c>
      <c r="Q3024">
        <v>8</v>
      </c>
      <c r="R3024" s="75">
        <v>36749</v>
      </c>
      <c r="T3024" t="s">
        <v>112</v>
      </c>
      <c r="U3024">
        <v>6.8828100000000003E-2</v>
      </c>
      <c r="W3024" t="s">
        <v>44</v>
      </c>
      <c r="Z3024" s="97">
        <v>1090000000</v>
      </c>
    </row>
    <row r="3025" spans="1:26">
      <c r="A3025" t="s">
        <v>44</v>
      </c>
      <c r="B3025" t="s">
        <v>58</v>
      </c>
      <c r="C3025" t="s">
        <v>17</v>
      </c>
      <c r="D3025">
        <v>2015</v>
      </c>
      <c r="E3025">
        <v>23</v>
      </c>
      <c r="F3025">
        <v>1465.309</v>
      </c>
      <c r="G3025">
        <v>1227.08</v>
      </c>
      <c r="H3025">
        <v>74.522869999999998</v>
      </c>
      <c r="I3025">
        <v>95.810900000000004</v>
      </c>
      <c r="J3025">
        <v>115.44280000000001</v>
      </c>
      <c r="K3025">
        <v>187.98609999999999</v>
      </c>
      <c r="L3025">
        <v>238.2294</v>
      </c>
      <c r="M3025">
        <v>288.47269999999997</v>
      </c>
      <c r="N3025">
        <v>361.01600000000002</v>
      </c>
      <c r="O3025">
        <v>345</v>
      </c>
      <c r="P3025">
        <v>159.21059</v>
      </c>
      <c r="Q3025">
        <v>8</v>
      </c>
      <c r="R3025" s="75">
        <v>36749</v>
      </c>
      <c r="T3025" t="s">
        <v>112</v>
      </c>
      <c r="U3025">
        <v>6.8828100000000003E-2</v>
      </c>
      <c r="W3025" t="s">
        <v>44</v>
      </c>
      <c r="Z3025" s="97">
        <v>1090000000</v>
      </c>
    </row>
    <row r="3026" spans="1:26">
      <c r="A3026" t="s">
        <v>44</v>
      </c>
      <c r="B3026" t="s">
        <v>58</v>
      </c>
      <c r="C3026" t="s">
        <v>17</v>
      </c>
      <c r="D3026">
        <v>2015</v>
      </c>
      <c r="E3026">
        <v>24</v>
      </c>
      <c r="F3026">
        <v>1436.383</v>
      </c>
      <c r="G3026">
        <v>1223.655</v>
      </c>
      <c r="H3026">
        <v>72.156009999999995</v>
      </c>
      <c r="I3026">
        <v>95.532070000000004</v>
      </c>
      <c r="J3026">
        <v>90.298140000000004</v>
      </c>
      <c r="K3026">
        <v>162.63040000000001</v>
      </c>
      <c r="L3026">
        <v>212.72739999999999</v>
      </c>
      <c r="M3026">
        <v>262.8245</v>
      </c>
      <c r="N3026">
        <v>335.1567</v>
      </c>
      <c r="O3026">
        <v>345</v>
      </c>
      <c r="P3026">
        <v>159.21059</v>
      </c>
      <c r="Q3026">
        <v>8</v>
      </c>
      <c r="R3026" s="75">
        <v>36749</v>
      </c>
      <c r="T3026" t="s">
        <v>112</v>
      </c>
      <c r="U3026">
        <v>6.8828100000000003E-2</v>
      </c>
      <c r="W3026" t="s">
        <v>44</v>
      </c>
      <c r="Z3026" s="97">
        <v>1090000000</v>
      </c>
    </row>
    <row r="3027" spans="1:26">
      <c r="A3027" t="s">
        <v>44</v>
      </c>
      <c r="B3027" t="s">
        <v>58</v>
      </c>
      <c r="C3027" t="s">
        <v>18</v>
      </c>
      <c r="D3027">
        <v>2015</v>
      </c>
      <c r="E3027">
        <v>1</v>
      </c>
      <c r="F3027">
        <v>1301.999</v>
      </c>
      <c r="G3027">
        <v>1301.999</v>
      </c>
      <c r="H3027">
        <v>70.297970000000007</v>
      </c>
      <c r="I3027">
        <v>95.867500000000007</v>
      </c>
      <c r="J3027">
        <v>-122.8591</v>
      </c>
      <c r="K3027">
        <v>-50.272959999999998</v>
      </c>
      <c r="L3027">
        <v>0</v>
      </c>
      <c r="M3027">
        <v>50.272959999999998</v>
      </c>
      <c r="N3027">
        <v>122.8591</v>
      </c>
      <c r="O3027">
        <v>345</v>
      </c>
      <c r="P3027">
        <v>159.21059</v>
      </c>
      <c r="Q3027">
        <v>9</v>
      </c>
      <c r="R3027" s="75">
        <v>36781</v>
      </c>
      <c r="T3027" t="s">
        <v>112</v>
      </c>
      <c r="U3027">
        <v>6.71297E-2</v>
      </c>
      <c r="W3027" t="s">
        <v>44</v>
      </c>
      <c r="Z3027" s="97">
        <v>1090000000</v>
      </c>
    </row>
    <row r="3028" spans="1:26">
      <c r="A3028" t="s">
        <v>44</v>
      </c>
      <c r="B3028" t="s">
        <v>58</v>
      </c>
      <c r="C3028" t="s">
        <v>18</v>
      </c>
      <c r="D3028">
        <v>2015</v>
      </c>
      <c r="E3028">
        <v>2</v>
      </c>
      <c r="F3028">
        <v>1296.4090000000001</v>
      </c>
      <c r="G3028">
        <v>1296.4090000000001</v>
      </c>
      <c r="H3028">
        <v>69.584530000000001</v>
      </c>
      <c r="I3028">
        <v>95.82741</v>
      </c>
      <c r="J3028">
        <v>-122.8078</v>
      </c>
      <c r="K3028">
        <v>-50.251939999999998</v>
      </c>
      <c r="L3028">
        <v>0</v>
      </c>
      <c r="M3028">
        <v>50.251939999999998</v>
      </c>
      <c r="N3028">
        <v>122.8078</v>
      </c>
      <c r="O3028">
        <v>345</v>
      </c>
      <c r="P3028">
        <v>159.21059</v>
      </c>
      <c r="Q3028">
        <v>9</v>
      </c>
      <c r="R3028" s="75">
        <v>36781</v>
      </c>
      <c r="T3028" t="s">
        <v>112</v>
      </c>
      <c r="U3028">
        <v>6.71297E-2</v>
      </c>
      <c r="W3028" t="s">
        <v>44</v>
      </c>
      <c r="Z3028" s="97">
        <v>1090000000</v>
      </c>
    </row>
    <row r="3029" spans="1:26">
      <c r="A3029" t="s">
        <v>44</v>
      </c>
      <c r="B3029" t="s">
        <v>58</v>
      </c>
      <c r="C3029" t="s">
        <v>18</v>
      </c>
      <c r="D3029">
        <v>2015</v>
      </c>
      <c r="E3029">
        <v>3</v>
      </c>
      <c r="F3029">
        <v>1292.8599999999999</v>
      </c>
      <c r="G3029">
        <v>1292.8599999999999</v>
      </c>
      <c r="H3029">
        <v>68.207650000000001</v>
      </c>
      <c r="I3029">
        <v>95.928730000000002</v>
      </c>
      <c r="J3029">
        <v>-122.9376</v>
      </c>
      <c r="K3029">
        <v>-50.305070000000001</v>
      </c>
      <c r="L3029">
        <v>0</v>
      </c>
      <c r="M3029">
        <v>50.305070000000001</v>
      </c>
      <c r="N3029">
        <v>122.9376</v>
      </c>
      <c r="O3029">
        <v>345</v>
      </c>
      <c r="P3029">
        <v>159.21059</v>
      </c>
      <c r="Q3029">
        <v>9</v>
      </c>
      <c r="R3029" s="75">
        <v>36781</v>
      </c>
      <c r="T3029" t="s">
        <v>112</v>
      </c>
      <c r="U3029">
        <v>6.71297E-2</v>
      </c>
      <c r="W3029" t="s">
        <v>44</v>
      </c>
      <c r="Z3029" s="97">
        <v>1100000000</v>
      </c>
    </row>
    <row r="3030" spans="1:26">
      <c r="A3030" t="s">
        <v>44</v>
      </c>
      <c r="B3030" t="s">
        <v>58</v>
      </c>
      <c r="C3030" t="s">
        <v>18</v>
      </c>
      <c r="D3030">
        <v>2015</v>
      </c>
      <c r="E3030">
        <v>4</v>
      </c>
      <c r="F3030">
        <v>1300.425</v>
      </c>
      <c r="G3030">
        <v>1300.425</v>
      </c>
      <c r="H3030">
        <v>67.985560000000007</v>
      </c>
      <c r="I3030">
        <v>95.896600000000007</v>
      </c>
      <c r="J3030">
        <v>-122.8964</v>
      </c>
      <c r="K3030">
        <v>-50.288229999999999</v>
      </c>
      <c r="L3030">
        <v>0</v>
      </c>
      <c r="M3030">
        <v>50.288229999999999</v>
      </c>
      <c r="N3030">
        <v>122.8964</v>
      </c>
      <c r="O3030">
        <v>345</v>
      </c>
      <c r="P3030">
        <v>159.21059</v>
      </c>
      <c r="Q3030">
        <v>9</v>
      </c>
      <c r="R3030" s="75">
        <v>36781</v>
      </c>
      <c r="T3030" t="s">
        <v>112</v>
      </c>
      <c r="U3030">
        <v>6.71297E-2</v>
      </c>
      <c r="W3030" t="s">
        <v>44</v>
      </c>
      <c r="Z3030" s="97">
        <v>1090000000</v>
      </c>
    </row>
    <row r="3031" spans="1:26">
      <c r="A3031" t="s">
        <v>44</v>
      </c>
      <c r="B3031" t="s">
        <v>58</v>
      </c>
      <c r="C3031" t="s">
        <v>18</v>
      </c>
      <c r="D3031">
        <v>2015</v>
      </c>
      <c r="E3031">
        <v>5</v>
      </c>
      <c r="F3031">
        <v>1340.93</v>
      </c>
      <c r="G3031">
        <v>1340.93</v>
      </c>
      <c r="H3031">
        <v>67.621480000000005</v>
      </c>
      <c r="I3031">
        <v>95.916659999999993</v>
      </c>
      <c r="J3031">
        <v>-122.9221</v>
      </c>
      <c r="K3031">
        <v>-50.298749999999998</v>
      </c>
      <c r="L3031">
        <v>0</v>
      </c>
      <c r="M3031">
        <v>50.298749999999998</v>
      </c>
      <c r="N3031">
        <v>122.9221</v>
      </c>
      <c r="O3031">
        <v>345</v>
      </c>
      <c r="P3031">
        <v>159.21059</v>
      </c>
      <c r="Q3031">
        <v>9</v>
      </c>
      <c r="R3031" s="75">
        <v>36781</v>
      </c>
      <c r="T3031" t="s">
        <v>112</v>
      </c>
      <c r="U3031">
        <v>6.71297E-2</v>
      </c>
      <c r="W3031" t="s">
        <v>44</v>
      </c>
      <c r="Z3031" s="97">
        <v>1100000000</v>
      </c>
    </row>
    <row r="3032" spans="1:26">
      <c r="A3032" t="s">
        <v>44</v>
      </c>
      <c r="B3032" t="s">
        <v>58</v>
      </c>
      <c r="C3032" t="s">
        <v>18</v>
      </c>
      <c r="D3032">
        <v>2015</v>
      </c>
      <c r="E3032">
        <v>6</v>
      </c>
      <c r="F3032">
        <v>1401.864</v>
      </c>
      <c r="G3032">
        <v>1401.864</v>
      </c>
      <c r="H3032">
        <v>67.738569999999996</v>
      </c>
      <c r="I3032">
        <v>95.809110000000004</v>
      </c>
      <c r="J3032">
        <v>-122.7843</v>
      </c>
      <c r="K3032">
        <v>-50.242350000000002</v>
      </c>
      <c r="L3032">
        <v>0</v>
      </c>
      <c r="M3032">
        <v>50.242350000000002</v>
      </c>
      <c r="N3032">
        <v>122.7843</v>
      </c>
      <c r="O3032">
        <v>345</v>
      </c>
      <c r="P3032">
        <v>159.21059</v>
      </c>
      <c r="Q3032">
        <v>9</v>
      </c>
      <c r="R3032" s="75">
        <v>36781</v>
      </c>
      <c r="T3032" t="s">
        <v>112</v>
      </c>
      <c r="U3032">
        <v>6.71297E-2</v>
      </c>
      <c r="W3032" t="s">
        <v>44</v>
      </c>
      <c r="Z3032" s="97">
        <v>1090000000</v>
      </c>
    </row>
    <row r="3033" spans="1:26">
      <c r="A3033" t="s">
        <v>44</v>
      </c>
      <c r="B3033" t="s">
        <v>58</v>
      </c>
      <c r="C3033" t="s">
        <v>18</v>
      </c>
      <c r="D3033">
        <v>2015</v>
      </c>
      <c r="E3033">
        <v>7</v>
      </c>
      <c r="F3033">
        <v>1459.9690000000001</v>
      </c>
      <c r="G3033">
        <v>1459.9690000000001</v>
      </c>
      <c r="H3033">
        <v>67.922820000000002</v>
      </c>
      <c r="I3033">
        <v>95.799030000000002</v>
      </c>
      <c r="J3033">
        <v>-122.7714</v>
      </c>
      <c r="K3033">
        <v>-50.23706</v>
      </c>
      <c r="L3033">
        <v>0</v>
      </c>
      <c r="M3033">
        <v>50.23706</v>
      </c>
      <c r="N3033">
        <v>122.7714</v>
      </c>
      <c r="O3033">
        <v>345</v>
      </c>
      <c r="P3033">
        <v>159.21059</v>
      </c>
      <c r="Q3033">
        <v>9</v>
      </c>
      <c r="R3033" s="75">
        <v>36781</v>
      </c>
      <c r="T3033" t="s">
        <v>112</v>
      </c>
      <c r="U3033">
        <v>6.71297E-2</v>
      </c>
      <c r="W3033" t="s">
        <v>44</v>
      </c>
      <c r="Z3033" s="97">
        <v>1090000000</v>
      </c>
    </row>
    <row r="3034" spans="1:26">
      <c r="A3034" t="s">
        <v>44</v>
      </c>
      <c r="B3034" t="s">
        <v>58</v>
      </c>
      <c r="C3034" t="s">
        <v>18</v>
      </c>
      <c r="D3034">
        <v>2015</v>
      </c>
      <c r="E3034">
        <v>8</v>
      </c>
      <c r="F3034">
        <v>1585.856</v>
      </c>
      <c r="G3034">
        <v>1585.856</v>
      </c>
      <c r="H3034">
        <v>70.328770000000006</v>
      </c>
      <c r="I3034">
        <v>96.968379999999996</v>
      </c>
      <c r="J3034">
        <v>-124.27</v>
      </c>
      <c r="K3034">
        <v>-50.850270000000002</v>
      </c>
      <c r="L3034">
        <v>0</v>
      </c>
      <c r="M3034">
        <v>50.850270000000002</v>
      </c>
      <c r="N3034">
        <v>124.27</v>
      </c>
      <c r="O3034">
        <v>345</v>
      </c>
      <c r="P3034">
        <v>159.21059</v>
      </c>
      <c r="Q3034">
        <v>9</v>
      </c>
      <c r="R3034" s="75">
        <v>36781</v>
      </c>
      <c r="T3034" t="s">
        <v>112</v>
      </c>
      <c r="U3034">
        <v>6.71297E-2</v>
      </c>
      <c r="W3034" t="s">
        <v>44</v>
      </c>
      <c r="Z3034" s="97">
        <v>1120000000</v>
      </c>
    </row>
    <row r="3035" spans="1:26">
      <c r="A3035" t="s">
        <v>44</v>
      </c>
      <c r="B3035" t="s">
        <v>58</v>
      </c>
      <c r="C3035" t="s">
        <v>18</v>
      </c>
      <c r="D3035">
        <v>2015</v>
      </c>
      <c r="E3035">
        <v>9</v>
      </c>
      <c r="F3035">
        <v>1614.384</v>
      </c>
      <c r="G3035">
        <v>1614.384</v>
      </c>
      <c r="H3035">
        <v>76.206069999999997</v>
      </c>
      <c r="I3035">
        <v>96.566959999999995</v>
      </c>
      <c r="J3035">
        <v>-123.7555</v>
      </c>
      <c r="K3035">
        <v>-50.639760000000003</v>
      </c>
      <c r="L3035">
        <v>0</v>
      </c>
      <c r="M3035">
        <v>50.639760000000003</v>
      </c>
      <c r="N3035">
        <v>123.7555</v>
      </c>
      <c r="O3035">
        <v>345</v>
      </c>
      <c r="P3035">
        <v>159.21059</v>
      </c>
      <c r="Q3035">
        <v>9</v>
      </c>
      <c r="R3035" s="75">
        <v>36781</v>
      </c>
      <c r="T3035" t="s">
        <v>112</v>
      </c>
      <c r="U3035">
        <v>6.71297E-2</v>
      </c>
      <c r="W3035" t="s">
        <v>44</v>
      </c>
      <c r="Z3035" s="97">
        <v>1110000000</v>
      </c>
    </row>
    <row r="3036" spans="1:26">
      <c r="A3036" t="s">
        <v>44</v>
      </c>
      <c r="B3036" t="s">
        <v>58</v>
      </c>
      <c r="C3036" t="s">
        <v>18</v>
      </c>
      <c r="D3036">
        <v>2015</v>
      </c>
      <c r="E3036">
        <v>10</v>
      </c>
      <c r="F3036">
        <v>1584.4349999999999</v>
      </c>
      <c r="G3036">
        <v>1584.4349999999999</v>
      </c>
      <c r="H3036">
        <v>82.844830000000002</v>
      </c>
      <c r="I3036">
        <v>96.410510000000002</v>
      </c>
      <c r="J3036">
        <v>-123.55500000000001</v>
      </c>
      <c r="K3036">
        <v>-50.557720000000003</v>
      </c>
      <c r="L3036">
        <v>0</v>
      </c>
      <c r="M3036">
        <v>50.557720000000003</v>
      </c>
      <c r="N3036">
        <v>123.55500000000001</v>
      </c>
      <c r="O3036">
        <v>345</v>
      </c>
      <c r="P3036">
        <v>159.21059</v>
      </c>
      <c r="Q3036">
        <v>9</v>
      </c>
      <c r="R3036" s="75">
        <v>36781</v>
      </c>
      <c r="T3036" t="s">
        <v>112</v>
      </c>
      <c r="U3036">
        <v>6.71297E-2</v>
      </c>
      <c r="W3036" t="s">
        <v>44</v>
      </c>
      <c r="Z3036" s="97">
        <v>1110000000</v>
      </c>
    </row>
    <row r="3037" spans="1:26">
      <c r="A3037" t="s">
        <v>44</v>
      </c>
      <c r="B3037" t="s">
        <v>58</v>
      </c>
      <c r="C3037" t="s">
        <v>18</v>
      </c>
      <c r="D3037">
        <v>2015</v>
      </c>
      <c r="E3037">
        <v>11</v>
      </c>
      <c r="F3037">
        <v>1578.269</v>
      </c>
      <c r="G3037">
        <v>1578.269</v>
      </c>
      <c r="H3037">
        <v>88.875460000000004</v>
      </c>
      <c r="I3037">
        <v>96.957729999999998</v>
      </c>
      <c r="J3037">
        <v>-124.2563</v>
      </c>
      <c r="K3037">
        <v>-50.844679999999997</v>
      </c>
      <c r="L3037">
        <v>0</v>
      </c>
      <c r="M3037">
        <v>50.844679999999997</v>
      </c>
      <c r="N3037">
        <v>124.2563</v>
      </c>
      <c r="O3037">
        <v>345</v>
      </c>
      <c r="P3037">
        <v>159.21059</v>
      </c>
      <c r="Q3037">
        <v>9</v>
      </c>
      <c r="R3037" s="75">
        <v>36781</v>
      </c>
      <c r="T3037" t="s">
        <v>112</v>
      </c>
      <c r="U3037">
        <v>6.71297E-2</v>
      </c>
      <c r="W3037" t="s">
        <v>44</v>
      </c>
      <c r="Z3037" s="97">
        <v>1120000000</v>
      </c>
    </row>
    <row r="3038" spans="1:26">
      <c r="A3038" t="s">
        <v>44</v>
      </c>
      <c r="B3038" t="s">
        <v>58</v>
      </c>
      <c r="C3038" t="s">
        <v>18</v>
      </c>
      <c r="D3038">
        <v>2015</v>
      </c>
      <c r="E3038">
        <v>12</v>
      </c>
      <c r="F3038">
        <v>1563.6120000000001</v>
      </c>
      <c r="G3038">
        <v>1572.8869999999999</v>
      </c>
      <c r="H3038">
        <v>92.590069999999997</v>
      </c>
      <c r="I3038">
        <v>96.549760000000006</v>
      </c>
      <c r="J3038">
        <v>-133.00790000000001</v>
      </c>
      <c r="K3038">
        <v>-59.905160000000002</v>
      </c>
      <c r="L3038">
        <v>-9.2744140000000002</v>
      </c>
      <c r="M3038">
        <v>41.35633</v>
      </c>
      <c r="N3038">
        <v>114.45910000000001</v>
      </c>
      <c r="O3038">
        <v>345</v>
      </c>
      <c r="P3038">
        <v>159.21059</v>
      </c>
      <c r="Q3038">
        <v>9</v>
      </c>
      <c r="R3038" s="75">
        <v>36781</v>
      </c>
      <c r="T3038" t="s">
        <v>112</v>
      </c>
      <c r="U3038">
        <v>6.71297E-2</v>
      </c>
      <c r="W3038" t="s">
        <v>44</v>
      </c>
      <c r="Z3038" s="97">
        <v>1110000000</v>
      </c>
    </row>
    <row r="3039" spans="1:26">
      <c r="A3039" t="s">
        <v>44</v>
      </c>
      <c r="B3039" t="s">
        <v>58</v>
      </c>
      <c r="C3039" t="s">
        <v>18</v>
      </c>
      <c r="D3039">
        <v>2015</v>
      </c>
      <c r="E3039">
        <v>13</v>
      </c>
      <c r="F3039">
        <v>1549.9459999999999</v>
      </c>
      <c r="G3039">
        <v>933.61069999999995</v>
      </c>
      <c r="H3039">
        <v>94.099369999999993</v>
      </c>
      <c r="I3039">
        <v>96.461770000000001</v>
      </c>
      <c r="J3039">
        <v>492.71409999999997</v>
      </c>
      <c r="K3039">
        <v>565.75019999999995</v>
      </c>
      <c r="L3039">
        <v>616.33479999999997</v>
      </c>
      <c r="M3039">
        <v>666.9194</v>
      </c>
      <c r="N3039">
        <v>739.9556</v>
      </c>
      <c r="O3039">
        <v>345</v>
      </c>
      <c r="P3039">
        <v>159.21059</v>
      </c>
      <c r="Q3039">
        <v>9</v>
      </c>
      <c r="R3039" s="75">
        <v>36781</v>
      </c>
      <c r="T3039" t="s">
        <v>112</v>
      </c>
      <c r="U3039">
        <v>6.71297E-2</v>
      </c>
      <c r="W3039" t="s">
        <v>44</v>
      </c>
      <c r="Z3039" s="97">
        <v>1110000000</v>
      </c>
    </row>
    <row r="3040" spans="1:26">
      <c r="A3040" t="s">
        <v>44</v>
      </c>
      <c r="B3040" t="s">
        <v>58</v>
      </c>
      <c r="C3040" t="s">
        <v>18</v>
      </c>
      <c r="D3040">
        <v>2015</v>
      </c>
      <c r="E3040">
        <v>14</v>
      </c>
      <c r="F3040">
        <v>1535.549</v>
      </c>
      <c r="G3040">
        <v>240.9059</v>
      </c>
      <c r="H3040">
        <v>94.583889999999997</v>
      </c>
      <c r="I3040">
        <v>96.494069999999994</v>
      </c>
      <c r="J3040">
        <v>1170.981</v>
      </c>
      <c r="K3040">
        <v>1244.0409999999999</v>
      </c>
      <c r="L3040">
        <v>1294.643</v>
      </c>
      <c r="M3040">
        <v>1345.2439999999999</v>
      </c>
      <c r="N3040">
        <v>1418.3050000000001</v>
      </c>
      <c r="O3040">
        <v>345</v>
      </c>
      <c r="P3040">
        <v>159.21059</v>
      </c>
      <c r="Q3040">
        <v>9</v>
      </c>
      <c r="R3040" s="75">
        <v>36781</v>
      </c>
      <c r="T3040" t="s">
        <v>112</v>
      </c>
      <c r="U3040">
        <v>6.71297E-2</v>
      </c>
      <c r="W3040" t="s">
        <v>44</v>
      </c>
      <c r="Z3040" s="97">
        <v>1110000000</v>
      </c>
    </row>
    <row r="3041" spans="1:26">
      <c r="A3041" t="s">
        <v>44</v>
      </c>
      <c r="B3041" t="s">
        <v>58</v>
      </c>
      <c r="C3041" t="s">
        <v>18</v>
      </c>
      <c r="D3041">
        <v>2015</v>
      </c>
      <c r="E3041">
        <v>15</v>
      </c>
      <c r="F3041">
        <v>1482.538</v>
      </c>
      <c r="G3041">
        <v>240.5257</v>
      </c>
      <c r="H3041">
        <v>94.78304</v>
      </c>
      <c r="I3041">
        <v>95.96078</v>
      </c>
      <c r="J3041">
        <v>1119.0340000000001</v>
      </c>
      <c r="K3041">
        <v>1191.691</v>
      </c>
      <c r="L3041">
        <v>1242.0129999999999</v>
      </c>
      <c r="M3041">
        <v>1292.335</v>
      </c>
      <c r="N3041">
        <v>1364.991</v>
      </c>
      <c r="O3041">
        <v>345</v>
      </c>
      <c r="P3041">
        <v>159.21059</v>
      </c>
      <c r="Q3041">
        <v>9</v>
      </c>
      <c r="R3041" s="75">
        <v>36781</v>
      </c>
      <c r="T3041" t="s">
        <v>112</v>
      </c>
      <c r="U3041">
        <v>6.71297E-2</v>
      </c>
      <c r="W3041" t="s">
        <v>44</v>
      </c>
      <c r="Z3041" s="97">
        <v>1100000000</v>
      </c>
    </row>
    <row r="3042" spans="1:26">
      <c r="A3042" t="s">
        <v>44</v>
      </c>
      <c r="B3042" t="s">
        <v>58</v>
      </c>
      <c r="C3042" t="s">
        <v>18</v>
      </c>
      <c r="D3042">
        <v>2015</v>
      </c>
      <c r="E3042">
        <v>16</v>
      </c>
      <c r="F3042">
        <v>1455.855</v>
      </c>
      <c r="G3042">
        <v>239.67179999999999</v>
      </c>
      <c r="H3042">
        <v>93.789190000000005</v>
      </c>
      <c r="I3042">
        <v>96.377009999999999</v>
      </c>
      <c r="J3042">
        <v>1092.671</v>
      </c>
      <c r="K3042">
        <v>1165.643</v>
      </c>
      <c r="L3042">
        <v>1216.183</v>
      </c>
      <c r="M3042">
        <v>1266.723</v>
      </c>
      <c r="N3042">
        <v>1339.6949999999999</v>
      </c>
      <c r="O3042">
        <v>345</v>
      </c>
      <c r="P3042">
        <v>159.21059</v>
      </c>
      <c r="Q3042">
        <v>9</v>
      </c>
      <c r="R3042" s="75">
        <v>36781</v>
      </c>
      <c r="T3042" t="s">
        <v>112</v>
      </c>
      <c r="U3042">
        <v>6.71297E-2</v>
      </c>
      <c r="W3042" t="s">
        <v>44</v>
      </c>
      <c r="Z3042" s="97">
        <v>1110000000</v>
      </c>
    </row>
    <row r="3043" spans="1:26">
      <c r="A3043" t="s">
        <v>44</v>
      </c>
      <c r="B3043" t="s">
        <v>58</v>
      </c>
      <c r="C3043" t="s">
        <v>18</v>
      </c>
      <c r="D3043">
        <v>2015</v>
      </c>
      <c r="E3043">
        <v>17</v>
      </c>
      <c r="F3043">
        <v>1455.375</v>
      </c>
      <c r="G3043">
        <v>238.6592</v>
      </c>
      <c r="H3043">
        <v>92.028760000000005</v>
      </c>
      <c r="I3043">
        <v>96.943799999999996</v>
      </c>
      <c r="J3043">
        <v>1092.4770000000001</v>
      </c>
      <c r="K3043">
        <v>1165.8779999999999</v>
      </c>
      <c r="L3043">
        <v>1216.7159999999999</v>
      </c>
      <c r="M3043">
        <v>1267.5530000000001</v>
      </c>
      <c r="N3043">
        <v>1340.954</v>
      </c>
      <c r="O3043">
        <v>345</v>
      </c>
      <c r="P3043">
        <v>159.21059</v>
      </c>
      <c r="Q3043">
        <v>9</v>
      </c>
      <c r="R3043" s="75">
        <v>36781</v>
      </c>
      <c r="T3043" t="s">
        <v>112</v>
      </c>
      <c r="U3043">
        <v>6.71297E-2</v>
      </c>
      <c r="W3043" t="s">
        <v>44</v>
      </c>
      <c r="Z3043" s="97">
        <v>1120000000</v>
      </c>
    </row>
    <row r="3044" spans="1:26">
      <c r="A3044" t="s">
        <v>44</v>
      </c>
      <c r="B3044" t="s">
        <v>58</v>
      </c>
      <c r="C3044" t="s">
        <v>18</v>
      </c>
      <c r="D3044">
        <v>2015</v>
      </c>
      <c r="E3044">
        <v>18</v>
      </c>
      <c r="F3044">
        <v>1424.4780000000001</v>
      </c>
      <c r="G3044">
        <v>237.81950000000001</v>
      </c>
      <c r="H3044">
        <v>88.024199999999993</v>
      </c>
      <c r="I3044">
        <v>96.493840000000006</v>
      </c>
      <c r="J3044">
        <v>1062.9960000000001</v>
      </c>
      <c r="K3044">
        <v>1136.057</v>
      </c>
      <c r="L3044">
        <v>1186.6579999999999</v>
      </c>
      <c r="M3044">
        <v>1237.26</v>
      </c>
      <c r="N3044">
        <v>1310.32</v>
      </c>
      <c r="O3044">
        <v>345</v>
      </c>
      <c r="P3044">
        <v>159.21059</v>
      </c>
      <c r="Q3044">
        <v>9</v>
      </c>
      <c r="R3044" s="75">
        <v>36781</v>
      </c>
      <c r="T3044" t="s">
        <v>112</v>
      </c>
      <c r="U3044">
        <v>6.71297E-2</v>
      </c>
      <c r="W3044" t="s">
        <v>44</v>
      </c>
      <c r="Z3044" s="97">
        <v>1110000000</v>
      </c>
    </row>
    <row r="3045" spans="1:26">
      <c r="A3045" t="s">
        <v>44</v>
      </c>
      <c r="B3045" t="s">
        <v>58</v>
      </c>
      <c r="C3045" t="s">
        <v>18</v>
      </c>
      <c r="D3045">
        <v>2015</v>
      </c>
      <c r="E3045">
        <v>19</v>
      </c>
      <c r="F3045">
        <v>1439.1469999999999</v>
      </c>
      <c r="G3045">
        <v>671.04020000000003</v>
      </c>
      <c r="H3045">
        <v>83.55847</v>
      </c>
      <c r="I3045">
        <v>96.225260000000006</v>
      </c>
      <c r="J3045">
        <v>644.78920000000005</v>
      </c>
      <c r="K3045">
        <v>717.6463</v>
      </c>
      <c r="L3045">
        <v>768.1069</v>
      </c>
      <c r="M3045">
        <v>818.56740000000002</v>
      </c>
      <c r="N3045">
        <v>891.42449999999997</v>
      </c>
      <c r="O3045">
        <v>345</v>
      </c>
      <c r="P3045">
        <v>159.21059</v>
      </c>
      <c r="Q3045">
        <v>9</v>
      </c>
      <c r="R3045" s="75">
        <v>36781</v>
      </c>
      <c r="T3045" t="s">
        <v>112</v>
      </c>
      <c r="U3045">
        <v>6.71297E-2</v>
      </c>
      <c r="W3045" t="s">
        <v>44</v>
      </c>
      <c r="Z3045" s="97">
        <v>1100000000</v>
      </c>
    </row>
    <row r="3046" spans="1:26">
      <c r="A3046" t="s">
        <v>44</v>
      </c>
      <c r="B3046" t="s">
        <v>58</v>
      </c>
      <c r="C3046" t="s">
        <v>18</v>
      </c>
      <c r="D3046">
        <v>2015</v>
      </c>
      <c r="E3046">
        <v>20</v>
      </c>
      <c r="F3046">
        <v>1441.6769999999999</v>
      </c>
      <c r="G3046">
        <v>1102.191</v>
      </c>
      <c r="H3046">
        <v>80.325360000000003</v>
      </c>
      <c r="I3046">
        <v>96.593090000000004</v>
      </c>
      <c r="J3046">
        <v>215.6961</v>
      </c>
      <c r="K3046">
        <v>288.83159999999998</v>
      </c>
      <c r="L3046">
        <v>339.48509999999999</v>
      </c>
      <c r="M3046">
        <v>390.1386</v>
      </c>
      <c r="N3046">
        <v>463.27409999999998</v>
      </c>
      <c r="O3046">
        <v>345</v>
      </c>
      <c r="P3046">
        <v>159.21059</v>
      </c>
      <c r="Q3046">
        <v>9</v>
      </c>
      <c r="R3046" s="75">
        <v>36781</v>
      </c>
      <c r="T3046" t="s">
        <v>112</v>
      </c>
      <c r="U3046">
        <v>6.71297E-2</v>
      </c>
      <c r="W3046" t="s">
        <v>44</v>
      </c>
      <c r="Z3046" s="97">
        <v>1110000000</v>
      </c>
    </row>
    <row r="3047" spans="1:26">
      <c r="A3047" t="s">
        <v>44</v>
      </c>
      <c r="B3047" t="s">
        <v>58</v>
      </c>
      <c r="C3047" t="s">
        <v>18</v>
      </c>
      <c r="D3047">
        <v>2015</v>
      </c>
      <c r="E3047">
        <v>21</v>
      </c>
      <c r="F3047">
        <v>1466.94</v>
      </c>
      <c r="G3047">
        <v>1164.095</v>
      </c>
      <c r="H3047">
        <v>77.996579999999994</v>
      </c>
      <c r="I3047">
        <v>96.67765</v>
      </c>
      <c r="J3047">
        <v>178.94720000000001</v>
      </c>
      <c r="K3047">
        <v>252.14680000000001</v>
      </c>
      <c r="L3047">
        <v>302.84460000000001</v>
      </c>
      <c r="M3047">
        <v>353.54239999999999</v>
      </c>
      <c r="N3047">
        <v>426.74200000000002</v>
      </c>
      <c r="O3047">
        <v>345</v>
      </c>
      <c r="P3047">
        <v>159.21059</v>
      </c>
      <c r="Q3047">
        <v>9</v>
      </c>
      <c r="R3047" s="75">
        <v>36781</v>
      </c>
      <c r="T3047" t="s">
        <v>112</v>
      </c>
      <c r="U3047">
        <v>6.71297E-2</v>
      </c>
      <c r="W3047" t="s">
        <v>44</v>
      </c>
      <c r="Z3047" s="97">
        <v>1110000000</v>
      </c>
    </row>
    <row r="3048" spans="1:26">
      <c r="A3048" t="s">
        <v>44</v>
      </c>
      <c r="B3048" t="s">
        <v>58</v>
      </c>
      <c r="C3048" t="s">
        <v>18</v>
      </c>
      <c r="D3048">
        <v>2015</v>
      </c>
      <c r="E3048">
        <v>22</v>
      </c>
      <c r="F3048">
        <v>1456.4380000000001</v>
      </c>
      <c r="G3048">
        <v>1232.3030000000001</v>
      </c>
      <c r="H3048">
        <v>76.706819999999993</v>
      </c>
      <c r="I3048">
        <v>97.002279999999999</v>
      </c>
      <c r="J3048">
        <v>99.82159</v>
      </c>
      <c r="K3048">
        <v>173.267</v>
      </c>
      <c r="L3048">
        <v>224.13499999999999</v>
      </c>
      <c r="M3048">
        <v>275.00310000000002</v>
      </c>
      <c r="N3048">
        <v>348.44839999999999</v>
      </c>
      <c r="O3048">
        <v>345</v>
      </c>
      <c r="P3048">
        <v>159.21059</v>
      </c>
      <c r="Q3048">
        <v>9</v>
      </c>
      <c r="R3048" s="75">
        <v>36781</v>
      </c>
      <c r="T3048" t="s">
        <v>112</v>
      </c>
      <c r="U3048">
        <v>6.71297E-2</v>
      </c>
      <c r="W3048" t="s">
        <v>44</v>
      </c>
      <c r="Z3048" s="97">
        <v>1120000000</v>
      </c>
    </row>
    <row r="3049" spans="1:26">
      <c r="A3049" t="s">
        <v>44</v>
      </c>
      <c r="B3049" t="s">
        <v>58</v>
      </c>
      <c r="C3049" t="s">
        <v>18</v>
      </c>
      <c r="D3049">
        <v>2015</v>
      </c>
      <c r="E3049">
        <v>23</v>
      </c>
      <c r="F3049">
        <v>1433.9359999999999</v>
      </c>
      <c r="G3049">
        <v>1243.4649999999999</v>
      </c>
      <c r="H3049">
        <v>75.714299999999994</v>
      </c>
      <c r="I3049">
        <v>95.948909999999998</v>
      </c>
      <c r="J3049">
        <v>67.508089999999996</v>
      </c>
      <c r="K3049">
        <v>140.1559</v>
      </c>
      <c r="L3049">
        <v>190.4716</v>
      </c>
      <c r="M3049">
        <v>240.78720000000001</v>
      </c>
      <c r="N3049">
        <v>313.435</v>
      </c>
      <c r="O3049">
        <v>345</v>
      </c>
      <c r="P3049">
        <v>159.21059</v>
      </c>
      <c r="Q3049">
        <v>9</v>
      </c>
      <c r="R3049" s="75">
        <v>36781</v>
      </c>
      <c r="T3049" t="s">
        <v>112</v>
      </c>
      <c r="U3049">
        <v>6.71297E-2</v>
      </c>
      <c r="W3049" t="s">
        <v>44</v>
      </c>
      <c r="Z3049" s="97">
        <v>1100000000</v>
      </c>
    </row>
    <row r="3050" spans="1:26">
      <c r="A3050" t="s">
        <v>44</v>
      </c>
      <c r="B3050" t="s">
        <v>58</v>
      </c>
      <c r="C3050" t="s">
        <v>18</v>
      </c>
      <c r="D3050">
        <v>2015</v>
      </c>
      <c r="E3050">
        <v>24</v>
      </c>
      <c r="F3050">
        <v>1393.6130000000001</v>
      </c>
      <c r="G3050">
        <v>1240.0409999999999</v>
      </c>
      <c r="H3050">
        <v>74.068860000000001</v>
      </c>
      <c r="I3050">
        <v>95.744259999999997</v>
      </c>
      <c r="J3050">
        <v>30.871300000000002</v>
      </c>
      <c r="K3050">
        <v>103.3642</v>
      </c>
      <c r="L3050">
        <v>153.57249999999999</v>
      </c>
      <c r="M3050">
        <v>203.7809</v>
      </c>
      <c r="N3050">
        <v>276.27370000000002</v>
      </c>
      <c r="O3050">
        <v>345</v>
      </c>
      <c r="P3050">
        <v>159.21059</v>
      </c>
      <c r="Q3050">
        <v>9</v>
      </c>
      <c r="R3050" s="75">
        <v>36781</v>
      </c>
      <c r="T3050" t="s">
        <v>112</v>
      </c>
      <c r="U3050">
        <v>6.71297E-2</v>
      </c>
      <c r="W3050" t="s">
        <v>44</v>
      </c>
      <c r="Z3050" s="97">
        <v>1090000000</v>
      </c>
    </row>
    <row r="3051" spans="1:26">
      <c r="A3051" t="s">
        <v>44</v>
      </c>
      <c r="B3051" t="s">
        <v>58</v>
      </c>
      <c r="C3051" t="s">
        <v>19</v>
      </c>
      <c r="D3051">
        <v>2015</v>
      </c>
      <c r="E3051">
        <v>1</v>
      </c>
      <c r="F3051">
        <v>1309</v>
      </c>
      <c r="G3051">
        <v>1309</v>
      </c>
      <c r="H3051">
        <v>72.998419999999996</v>
      </c>
      <c r="I3051">
        <v>95.842749999999995</v>
      </c>
      <c r="J3051">
        <v>-122.8274</v>
      </c>
      <c r="K3051">
        <v>-50.259990000000002</v>
      </c>
      <c r="L3051">
        <v>0</v>
      </c>
      <c r="M3051">
        <v>50.259990000000002</v>
      </c>
      <c r="N3051">
        <v>122.8274</v>
      </c>
      <c r="O3051">
        <v>345</v>
      </c>
      <c r="P3051">
        <v>159.21059</v>
      </c>
      <c r="Q3051">
        <v>10</v>
      </c>
      <c r="R3051" s="75">
        <v>38631</v>
      </c>
      <c r="T3051" t="s">
        <v>112</v>
      </c>
      <c r="U3051">
        <v>7.2575200000000006E-2</v>
      </c>
      <c r="W3051" t="s">
        <v>44</v>
      </c>
      <c r="Z3051" s="97">
        <v>1090000000</v>
      </c>
    </row>
    <row r="3052" spans="1:26">
      <c r="A3052" t="s">
        <v>44</v>
      </c>
      <c r="B3052" t="s">
        <v>58</v>
      </c>
      <c r="C3052" t="s">
        <v>19</v>
      </c>
      <c r="D3052">
        <v>2015</v>
      </c>
      <c r="E3052">
        <v>2</v>
      </c>
      <c r="F3052">
        <v>1301.825</v>
      </c>
      <c r="G3052">
        <v>1301.825</v>
      </c>
      <c r="H3052">
        <v>71.303629999999998</v>
      </c>
      <c r="I3052">
        <v>95.683109999999999</v>
      </c>
      <c r="J3052">
        <v>-122.6228</v>
      </c>
      <c r="K3052">
        <v>-50.176270000000002</v>
      </c>
      <c r="L3052">
        <v>0</v>
      </c>
      <c r="M3052">
        <v>50.176270000000002</v>
      </c>
      <c r="N3052">
        <v>122.6228</v>
      </c>
      <c r="O3052">
        <v>345</v>
      </c>
      <c r="P3052">
        <v>159.21059</v>
      </c>
      <c r="Q3052">
        <v>10</v>
      </c>
      <c r="R3052" s="75">
        <v>38631</v>
      </c>
      <c r="T3052" t="s">
        <v>112</v>
      </c>
      <c r="U3052">
        <v>7.2575200000000006E-2</v>
      </c>
      <c r="W3052" t="s">
        <v>44</v>
      </c>
      <c r="Z3052" s="97">
        <v>1090000000</v>
      </c>
    </row>
    <row r="3053" spans="1:26">
      <c r="A3053" t="s">
        <v>44</v>
      </c>
      <c r="B3053" t="s">
        <v>58</v>
      </c>
      <c r="C3053" t="s">
        <v>19</v>
      </c>
      <c r="D3053">
        <v>2015</v>
      </c>
      <c r="E3053">
        <v>3</v>
      </c>
      <c r="F3053">
        <v>1312.56</v>
      </c>
      <c r="G3053">
        <v>1312.56</v>
      </c>
      <c r="H3053">
        <v>69.757009999999994</v>
      </c>
      <c r="I3053">
        <v>95.778819999999996</v>
      </c>
      <c r="J3053">
        <v>-122.74550000000001</v>
      </c>
      <c r="K3053">
        <v>-50.226460000000003</v>
      </c>
      <c r="L3053">
        <v>0</v>
      </c>
      <c r="M3053">
        <v>50.226460000000003</v>
      </c>
      <c r="N3053">
        <v>122.74550000000001</v>
      </c>
      <c r="O3053">
        <v>345</v>
      </c>
      <c r="P3053">
        <v>159.21059</v>
      </c>
      <c r="Q3053">
        <v>10</v>
      </c>
      <c r="R3053" s="75">
        <v>38631</v>
      </c>
      <c r="T3053" t="s">
        <v>112</v>
      </c>
      <c r="U3053">
        <v>7.2575200000000006E-2</v>
      </c>
      <c r="W3053" t="s">
        <v>44</v>
      </c>
      <c r="Z3053" s="97">
        <v>1090000000</v>
      </c>
    </row>
    <row r="3054" spans="1:26">
      <c r="A3054" t="s">
        <v>44</v>
      </c>
      <c r="B3054" t="s">
        <v>58</v>
      </c>
      <c r="C3054" t="s">
        <v>19</v>
      </c>
      <c r="D3054">
        <v>2015</v>
      </c>
      <c r="E3054">
        <v>4</v>
      </c>
      <c r="F3054">
        <v>1344.3910000000001</v>
      </c>
      <c r="G3054">
        <v>1344.3910000000001</v>
      </c>
      <c r="H3054">
        <v>67.31456</v>
      </c>
      <c r="I3054">
        <v>95.77525</v>
      </c>
      <c r="J3054">
        <v>-122.7409</v>
      </c>
      <c r="K3054">
        <v>-50.224589999999999</v>
      </c>
      <c r="L3054">
        <v>0</v>
      </c>
      <c r="M3054">
        <v>50.224589999999999</v>
      </c>
      <c r="N3054">
        <v>122.7409</v>
      </c>
      <c r="O3054">
        <v>345</v>
      </c>
      <c r="P3054">
        <v>159.21059</v>
      </c>
      <c r="Q3054">
        <v>10</v>
      </c>
      <c r="R3054" s="75">
        <v>38631</v>
      </c>
      <c r="T3054" t="s">
        <v>112</v>
      </c>
      <c r="U3054">
        <v>7.2575200000000006E-2</v>
      </c>
      <c r="W3054" t="s">
        <v>44</v>
      </c>
      <c r="Z3054" s="97">
        <v>1090000000</v>
      </c>
    </row>
    <row r="3055" spans="1:26">
      <c r="A3055" t="s">
        <v>44</v>
      </c>
      <c r="B3055" t="s">
        <v>58</v>
      </c>
      <c r="C3055" t="s">
        <v>19</v>
      </c>
      <c r="D3055">
        <v>2015</v>
      </c>
      <c r="E3055">
        <v>5</v>
      </c>
      <c r="F3055">
        <v>1412.4390000000001</v>
      </c>
      <c r="G3055">
        <v>1412.4390000000001</v>
      </c>
      <c r="H3055">
        <v>66.264660000000006</v>
      </c>
      <c r="I3055">
        <v>95.747309999999999</v>
      </c>
      <c r="J3055">
        <v>-122.7051</v>
      </c>
      <c r="K3055">
        <v>-50.209940000000003</v>
      </c>
      <c r="L3055">
        <v>0</v>
      </c>
      <c r="M3055">
        <v>50.209940000000003</v>
      </c>
      <c r="N3055">
        <v>122.7051</v>
      </c>
      <c r="O3055">
        <v>345</v>
      </c>
      <c r="P3055">
        <v>159.21059</v>
      </c>
      <c r="Q3055">
        <v>10</v>
      </c>
      <c r="R3055" s="75">
        <v>38631</v>
      </c>
      <c r="T3055" t="s">
        <v>112</v>
      </c>
      <c r="U3055">
        <v>7.2575200000000006E-2</v>
      </c>
      <c r="W3055" t="s">
        <v>44</v>
      </c>
      <c r="Z3055" s="97">
        <v>1090000000</v>
      </c>
    </row>
    <row r="3056" spans="1:26">
      <c r="A3056" t="s">
        <v>44</v>
      </c>
      <c r="B3056" t="s">
        <v>58</v>
      </c>
      <c r="C3056" t="s">
        <v>19</v>
      </c>
      <c r="D3056">
        <v>2015</v>
      </c>
      <c r="E3056">
        <v>6</v>
      </c>
      <c r="F3056">
        <v>1457.4359999999999</v>
      </c>
      <c r="G3056">
        <v>1457.4359999999999</v>
      </c>
      <c r="H3056">
        <v>64.435329999999993</v>
      </c>
      <c r="I3056">
        <v>95.780529999999999</v>
      </c>
      <c r="J3056">
        <v>-122.74769999999999</v>
      </c>
      <c r="K3056">
        <v>-50.227359999999997</v>
      </c>
      <c r="L3056">
        <v>0</v>
      </c>
      <c r="M3056">
        <v>50.227359999999997</v>
      </c>
      <c r="N3056">
        <v>122.74769999999999</v>
      </c>
      <c r="O3056">
        <v>345</v>
      </c>
      <c r="P3056">
        <v>159.21059</v>
      </c>
      <c r="Q3056">
        <v>10</v>
      </c>
      <c r="R3056" s="75">
        <v>38631</v>
      </c>
      <c r="T3056" t="s">
        <v>112</v>
      </c>
      <c r="U3056">
        <v>7.2575200000000006E-2</v>
      </c>
      <c r="W3056" t="s">
        <v>44</v>
      </c>
      <c r="Z3056" s="97">
        <v>1090000000</v>
      </c>
    </row>
    <row r="3057" spans="1:26">
      <c r="A3057" t="s">
        <v>44</v>
      </c>
      <c r="B3057" t="s">
        <v>58</v>
      </c>
      <c r="C3057" t="s">
        <v>19</v>
      </c>
      <c r="D3057">
        <v>2015</v>
      </c>
      <c r="E3057">
        <v>7</v>
      </c>
      <c r="F3057">
        <v>1460.17</v>
      </c>
      <c r="G3057">
        <v>1460.17</v>
      </c>
      <c r="H3057">
        <v>65.152529999999999</v>
      </c>
      <c r="I3057">
        <v>95.614320000000006</v>
      </c>
      <c r="J3057">
        <v>-122.5347</v>
      </c>
      <c r="K3057">
        <v>-50.1402</v>
      </c>
      <c r="L3057">
        <v>0</v>
      </c>
      <c r="M3057">
        <v>50.1402</v>
      </c>
      <c r="N3057">
        <v>122.5347</v>
      </c>
      <c r="O3057">
        <v>345</v>
      </c>
      <c r="P3057">
        <v>159.21059</v>
      </c>
      <c r="Q3057">
        <v>10</v>
      </c>
      <c r="R3057" s="75">
        <v>38631</v>
      </c>
      <c r="T3057" t="s">
        <v>112</v>
      </c>
      <c r="U3057">
        <v>7.2575200000000006E-2</v>
      </c>
      <c r="W3057" t="s">
        <v>44</v>
      </c>
      <c r="Z3057" s="97">
        <v>1090000000</v>
      </c>
    </row>
    <row r="3058" spans="1:26">
      <c r="A3058" t="s">
        <v>44</v>
      </c>
      <c r="B3058" t="s">
        <v>58</v>
      </c>
      <c r="C3058" t="s">
        <v>19</v>
      </c>
      <c r="D3058">
        <v>2015</v>
      </c>
      <c r="E3058">
        <v>8</v>
      </c>
      <c r="F3058">
        <v>1481.6420000000001</v>
      </c>
      <c r="G3058">
        <v>1481.6420000000001</v>
      </c>
      <c r="H3058">
        <v>66.214449999999999</v>
      </c>
      <c r="I3058">
        <v>95.618859999999998</v>
      </c>
      <c r="J3058">
        <v>-122.54049999999999</v>
      </c>
      <c r="K3058">
        <v>-50.142580000000002</v>
      </c>
      <c r="L3058">
        <v>0</v>
      </c>
      <c r="M3058">
        <v>50.142580000000002</v>
      </c>
      <c r="N3058">
        <v>122.54049999999999</v>
      </c>
      <c r="O3058">
        <v>345</v>
      </c>
      <c r="P3058">
        <v>159.21059</v>
      </c>
      <c r="Q3058">
        <v>10</v>
      </c>
      <c r="R3058" s="75">
        <v>38631</v>
      </c>
      <c r="T3058" t="s">
        <v>112</v>
      </c>
      <c r="U3058">
        <v>7.2575200000000006E-2</v>
      </c>
      <c r="W3058" t="s">
        <v>44</v>
      </c>
      <c r="Z3058" s="97">
        <v>1090000000</v>
      </c>
    </row>
    <row r="3059" spans="1:26">
      <c r="A3059" t="s">
        <v>44</v>
      </c>
      <c r="B3059" t="s">
        <v>58</v>
      </c>
      <c r="C3059" t="s">
        <v>19</v>
      </c>
      <c r="D3059">
        <v>2015</v>
      </c>
      <c r="E3059">
        <v>9</v>
      </c>
      <c r="F3059">
        <v>1479.461</v>
      </c>
      <c r="G3059">
        <v>1479.461</v>
      </c>
      <c r="H3059">
        <v>70.848190000000002</v>
      </c>
      <c r="I3059">
        <v>95.561329999999998</v>
      </c>
      <c r="J3059">
        <v>-122.46680000000001</v>
      </c>
      <c r="K3059">
        <v>-50.112409999999997</v>
      </c>
      <c r="L3059">
        <v>0</v>
      </c>
      <c r="M3059">
        <v>50.112409999999997</v>
      </c>
      <c r="N3059">
        <v>122.46680000000001</v>
      </c>
      <c r="O3059">
        <v>345</v>
      </c>
      <c r="P3059">
        <v>159.21059</v>
      </c>
      <c r="Q3059">
        <v>10</v>
      </c>
      <c r="R3059" s="75">
        <v>38631</v>
      </c>
      <c r="T3059" t="s">
        <v>112</v>
      </c>
      <c r="U3059">
        <v>7.2575200000000006E-2</v>
      </c>
      <c r="W3059" t="s">
        <v>44</v>
      </c>
      <c r="Z3059" s="97">
        <v>1090000000</v>
      </c>
    </row>
    <row r="3060" spans="1:26">
      <c r="A3060" t="s">
        <v>44</v>
      </c>
      <c r="B3060" t="s">
        <v>58</v>
      </c>
      <c r="C3060" t="s">
        <v>19</v>
      </c>
      <c r="D3060">
        <v>2015</v>
      </c>
      <c r="E3060">
        <v>10</v>
      </c>
      <c r="F3060">
        <v>1492.9449999999999</v>
      </c>
      <c r="G3060">
        <v>1492.9449999999999</v>
      </c>
      <c r="H3060">
        <v>76.090130000000002</v>
      </c>
      <c r="I3060">
        <v>95.502880000000005</v>
      </c>
      <c r="J3060">
        <v>-122.39190000000001</v>
      </c>
      <c r="K3060">
        <v>-50.081760000000003</v>
      </c>
      <c r="L3060">
        <v>0</v>
      </c>
      <c r="M3060">
        <v>50.081760000000003</v>
      </c>
      <c r="N3060">
        <v>122.39190000000001</v>
      </c>
      <c r="O3060">
        <v>345</v>
      </c>
      <c r="P3060">
        <v>159.21059</v>
      </c>
      <c r="Q3060">
        <v>10</v>
      </c>
      <c r="R3060" s="75">
        <v>38631</v>
      </c>
      <c r="T3060" t="s">
        <v>112</v>
      </c>
      <c r="U3060">
        <v>7.2575200000000006E-2</v>
      </c>
      <c r="W3060" t="s">
        <v>44</v>
      </c>
      <c r="Z3060" s="97">
        <v>1090000000</v>
      </c>
    </row>
    <row r="3061" spans="1:26">
      <c r="A3061" t="s">
        <v>44</v>
      </c>
      <c r="B3061" t="s">
        <v>58</v>
      </c>
      <c r="C3061" t="s">
        <v>19</v>
      </c>
      <c r="D3061">
        <v>2015</v>
      </c>
      <c r="E3061">
        <v>11</v>
      </c>
      <c r="F3061">
        <v>1497.2929999999999</v>
      </c>
      <c r="G3061">
        <v>1497.2929999999999</v>
      </c>
      <c r="H3061">
        <v>82.010220000000004</v>
      </c>
      <c r="I3061">
        <v>95.571359999999999</v>
      </c>
      <c r="J3061">
        <v>-122.4796</v>
      </c>
      <c r="K3061">
        <v>-50.117669999999997</v>
      </c>
      <c r="L3061">
        <v>0</v>
      </c>
      <c r="M3061">
        <v>50.117669999999997</v>
      </c>
      <c r="N3061">
        <v>122.4796</v>
      </c>
      <c r="O3061">
        <v>345</v>
      </c>
      <c r="P3061">
        <v>159.21059</v>
      </c>
      <c r="Q3061">
        <v>10</v>
      </c>
      <c r="R3061" s="75">
        <v>38631</v>
      </c>
      <c r="T3061" t="s">
        <v>112</v>
      </c>
      <c r="U3061">
        <v>7.2575200000000006E-2</v>
      </c>
      <c r="W3061" t="s">
        <v>44</v>
      </c>
      <c r="Z3061" s="97">
        <v>1090000000</v>
      </c>
    </row>
    <row r="3062" spans="1:26">
      <c r="A3062" t="s">
        <v>44</v>
      </c>
      <c r="B3062" t="s">
        <v>58</v>
      </c>
      <c r="C3062" t="s">
        <v>19</v>
      </c>
      <c r="D3062">
        <v>2015</v>
      </c>
      <c r="E3062">
        <v>12</v>
      </c>
      <c r="F3062">
        <v>1464.5630000000001</v>
      </c>
      <c r="G3062">
        <v>1492.027</v>
      </c>
      <c r="H3062">
        <v>85.990260000000006</v>
      </c>
      <c r="I3062">
        <v>95.759309999999999</v>
      </c>
      <c r="J3062">
        <v>-150.18520000000001</v>
      </c>
      <c r="K3062">
        <v>-77.680949999999996</v>
      </c>
      <c r="L3062">
        <v>-27.46472</v>
      </c>
      <c r="M3062">
        <v>22.75151</v>
      </c>
      <c r="N3062">
        <v>95.255769999999998</v>
      </c>
      <c r="O3062">
        <v>345</v>
      </c>
      <c r="P3062">
        <v>159.21059</v>
      </c>
      <c r="Q3062">
        <v>10</v>
      </c>
      <c r="R3062" s="75">
        <v>38631</v>
      </c>
      <c r="T3062" t="s">
        <v>112</v>
      </c>
      <c r="U3062">
        <v>7.2575200000000006E-2</v>
      </c>
      <c r="W3062" t="s">
        <v>44</v>
      </c>
      <c r="Z3062" s="97">
        <v>1090000000</v>
      </c>
    </row>
    <row r="3063" spans="1:26">
      <c r="A3063" t="s">
        <v>44</v>
      </c>
      <c r="B3063" t="s">
        <v>58</v>
      </c>
      <c r="C3063" t="s">
        <v>19</v>
      </c>
      <c r="D3063">
        <v>2015</v>
      </c>
      <c r="E3063">
        <v>13</v>
      </c>
      <c r="F3063">
        <v>1413.9659999999999</v>
      </c>
      <c r="G3063">
        <v>892.34379999999999</v>
      </c>
      <c r="H3063">
        <v>87.860510000000005</v>
      </c>
      <c r="I3063">
        <v>95.541430000000005</v>
      </c>
      <c r="J3063">
        <v>399.18090000000001</v>
      </c>
      <c r="K3063">
        <v>471.52019999999999</v>
      </c>
      <c r="L3063">
        <v>521.62210000000005</v>
      </c>
      <c r="M3063">
        <v>571.72410000000002</v>
      </c>
      <c r="N3063">
        <v>644.0634</v>
      </c>
      <c r="O3063">
        <v>345</v>
      </c>
      <c r="P3063">
        <v>159.21059</v>
      </c>
      <c r="Q3063">
        <v>10</v>
      </c>
      <c r="R3063" s="75">
        <v>38631</v>
      </c>
      <c r="T3063" t="s">
        <v>112</v>
      </c>
      <c r="U3063">
        <v>7.2575200000000006E-2</v>
      </c>
      <c r="W3063" t="s">
        <v>44</v>
      </c>
      <c r="Z3063" s="97">
        <v>1090000000</v>
      </c>
    </row>
    <row r="3064" spans="1:26">
      <c r="A3064" t="s">
        <v>44</v>
      </c>
      <c r="B3064" t="s">
        <v>58</v>
      </c>
      <c r="C3064" t="s">
        <v>19</v>
      </c>
      <c r="D3064">
        <v>2015</v>
      </c>
      <c r="E3064">
        <v>14</v>
      </c>
      <c r="F3064">
        <v>1365.239</v>
      </c>
      <c r="G3064">
        <v>236.56800000000001</v>
      </c>
      <c r="H3064">
        <v>88.960880000000003</v>
      </c>
      <c r="I3064">
        <v>95.313410000000005</v>
      </c>
      <c r="J3064">
        <v>1006.522</v>
      </c>
      <c r="K3064">
        <v>1078.6890000000001</v>
      </c>
      <c r="L3064">
        <v>1128.671</v>
      </c>
      <c r="M3064">
        <v>1178.654</v>
      </c>
      <c r="N3064">
        <v>1250.82</v>
      </c>
      <c r="O3064">
        <v>345</v>
      </c>
      <c r="P3064">
        <v>159.21059</v>
      </c>
      <c r="Q3064">
        <v>10</v>
      </c>
      <c r="R3064" s="75">
        <v>38631</v>
      </c>
      <c r="T3064" t="s">
        <v>112</v>
      </c>
      <c r="U3064">
        <v>7.2575200000000006E-2</v>
      </c>
      <c r="W3064" t="s">
        <v>44</v>
      </c>
      <c r="Z3064" s="97">
        <v>1080000000</v>
      </c>
    </row>
    <row r="3065" spans="1:26">
      <c r="A3065" t="s">
        <v>44</v>
      </c>
      <c r="B3065" t="s">
        <v>58</v>
      </c>
      <c r="C3065" t="s">
        <v>19</v>
      </c>
      <c r="D3065">
        <v>2015</v>
      </c>
      <c r="E3065">
        <v>15</v>
      </c>
      <c r="F3065">
        <v>1346.8779999999999</v>
      </c>
      <c r="G3065">
        <v>235.56</v>
      </c>
      <c r="H3065">
        <v>89.417990000000003</v>
      </c>
      <c r="I3065">
        <v>95.198849999999993</v>
      </c>
      <c r="J3065">
        <v>989.31560000000002</v>
      </c>
      <c r="K3065">
        <v>1061.396</v>
      </c>
      <c r="L3065">
        <v>1111.318</v>
      </c>
      <c r="M3065">
        <v>1161.24</v>
      </c>
      <c r="N3065">
        <v>1233.32</v>
      </c>
      <c r="O3065">
        <v>345</v>
      </c>
      <c r="P3065">
        <v>159.21059</v>
      </c>
      <c r="Q3065">
        <v>10</v>
      </c>
      <c r="R3065" s="75">
        <v>38631</v>
      </c>
      <c r="T3065" t="s">
        <v>112</v>
      </c>
      <c r="U3065">
        <v>7.2575200000000006E-2</v>
      </c>
      <c r="W3065" t="s">
        <v>44</v>
      </c>
      <c r="Z3065" s="97">
        <v>1080000000</v>
      </c>
    </row>
    <row r="3066" spans="1:26">
      <c r="A3066" t="s">
        <v>44</v>
      </c>
      <c r="B3066" t="s">
        <v>58</v>
      </c>
      <c r="C3066" t="s">
        <v>19</v>
      </c>
      <c r="D3066">
        <v>2015</v>
      </c>
      <c r="E3066">
        <v>16</v>
      </c>
      <c r="F3066">
        <v>1326.1510000000001</v>
      </c>
      <c r="G3066">
        <v>235.08709999999999</v>
      </c>
      <c r="H3066">
        <v>89.228980000000007</v>
      </c>
      <c r="I3066">
        <v>95.294460000000001</v>
      </c>
      <c r="J3066">
        <v>968.93899999999996</v>
      </c>
      <c r="K3066">
        <v>1041.0909999999999</v>
      </c>
      <c r="L3066">
        <v>1091.0640000000001</v>
      </c>
      <c r="M3066">
        <v>1141.0360000000001</v>
      </c>
      <c r="N3066">
        <v>1213.1880000000001</v>
      </c>
      <c r="O3066">
        <v>345</v>
      </c>
      <c r="P3066">
        <v>159.21059</v>
      </c>
      <c r="Q3066">
        <v>10</v>
      </c>
      <c r="R3066" s="75">
        <v>38631</v>
      </c>
      <c r="T3066" t="s">
        <v>112</v>
      </c>
      <c r="U3066">
        <v>7.2575200000000006E-2</v>
      </c>
      <c r="W3066" t="s">
        <v>44</v>
      </c>
      <c r="Z3066" s="97">
        <v>1080000000</v>
      </c>
    </row>
    <row r="3067" spans="1:26">
      <c r="A3067" t="s">
        <v>44</v>
      </c>
      <c r="B3067" t="s">
        <v>58</v>
      </c>
      <c r="C3067" t="s">
        <v>19</v>
      </c>
      <c r="D3067">
        <v>2015</v>
      </c>
      <c r="E3067">
        <v>17</v>
      </c>
      <c r="F3067">
        <v>1319.02</v>
      </c>
      <c r="G3067">
        <v>235.0658</v>
      </c>
      <c r="H3067">
        <v>88.343360000000004</v>
      </c>
      <c r="I3067">
        <v>95.301259999999999</v>
      </c>
      <c r="J3067">
        <v>961.82060000000001</v>
      </c>
      <c r="K3067">
        <v>1033.9780000000001</v>
      </c>
      <c r="L3067">
        <v>1083.954</v>
      </c>
      <c r="M3067">
        <v>1133.93</v>
      </c>
      <c r="N3067">
        <v>1206.088</v>
      </c>
      <c r="O3067">
        <v>345</v>
      </c>
      <c r="P3067">
        <v>159.21059</v>
      </c>
      <c r="Q3067">
        <v>10</v>
      </c>
      <c r="R3067" s="75">
        <v>38631</v>
      </c>
      <c r="T3067" t="s">
        <v>112</v>
      </c>
      <c r="U3067">
        <v>7.2575200000000006E-2</v>
      </c>
      <c r="W3067" t="s">
        <v>44</v>
      </c>
      <c r="Z3067" s="97">
        <v>1080000000</v>
      </c>
    </row>
    <row r="3068" spans="1:26">
      <c r="A3068" t="s">
        <v>44</v>
      </c>
      <c r="B3068" t="s">
        <v>58</v>
      </c>
      <c r="C3068" t="s">
        <v>19</v>
      </c>
      <c r="D3068">
        <v>2015</v>
      </c>
      <c r="E3068">
        <v>18</v>
      </c>
      <c r="F3068">
        <v>1324.287</v>
      </c>
      <c r="G3068">
        <v>234.81989999999999</v>
      </c>
      <c r="H3068">
        <v>86.090289999999996</v>
      </c>
      <c r="I3068">
        <v>95.382800000000003</v>
      </c>
      <c r="J3068">
        <v>967.22910000000002</v>
      </c>
      <c r="K3068">
        <v>1039.4480000000001</v>
      </c>
      <c r="L3068">
        <v>1089.4670000000001</v>
      </c>
      <c r="M3068">
        <v>1139.4860000000001</v>
      </c>
      <c r="N3068">
        <v>1211.7049999999999</v>
      </c>
      <c r="O3068">
        <v>345</v>
      </c>
      <c r="P3068">
        <v>159.21059</v>
      </c>
      <c r="Q3068">
        <v>10</v>
      </c>
      <c r="R3068" s="75">
        <v>38631</v>
      </c>
      <c r="T3068" t="s">
        <v>112</v>
      </c>
      <c r="U3068">
        <v>7.2575200000000006E-2</v>
      </c>
      <c r="W3068" t="s">
        <v>44</v>
      </c>
      <c r="Z3068" s="97">
        <v>1080000000</v>
      </c>
    </row>
    <row r="3069" spans="1:26">
      <c r="A3069" t="s">
        <v>44</v>
      </c>
      <c r="B3069" t="s">
        <v>58</v>
      </c>
      <c r="C3069" t="s">
        <v>19</v>
      </c>
      <c r="D3069">
        <v>2015</v>
      </c>
      <c r="E3069">
        <v>19</v>
      </c>
      <c r="F3069">
        <v>1334.952</v>
      </c>
      <c r="G3069">
        <v>641.59879999999998</v>
      </c>
      <c r="H3069">
        <v>82.117289999999997</v>
      </c>
      <c r="I3069">
        <v>95.539910000000006</v>
      </c>
      <c r="J3069">
        <v>570.91380000000004</v>
      </c>
      <c r="K3069">
        <v>643.25199999999995</v>
      </c>
      <c r="L3069">
        <v>693.35310000000004</v>
      </c>
      <c r="M3069">
        <v>743.45429999999999</v>
      </c>
      <c r="N3069">
        <v>815.79250000000002</v>
      </c>
      <c r="O3069">
        <v>345</v>
      </c>
      <c r="P3069">
        <v>159.21059</v>
      </c>
      <c r="Q3069">
        <v>10</v>
      </c>
      <c r="R3069" s="75">
        <v>38631</v>
      </c>
      <c r="T3069" t="s">
        <v>112</v>
      </c>
      <c r="U3069">
        <v>7.2575200000000006E-2</v>
      </c>
      <c r="W3069" t="s">
        <v>44</v>
      </c>
      <c r="Z3069" s="97">
        <v>1090000000</v>
      </c>
    </row>
    <row r="3070" spans="1:26">
      <c r="A3070" t="s">
        <v>44</v>
      </c>
      <c r="B3070" t="s">
        <v>58</v>
      </c>
      <c r="C3070" t="s">
        <v>19</v>
      </c>
      <c r="D3070">
        <v>2015</v>
      </c>
      <c r="E3070">
        <v>20</v>
      </c>
      <c r="F3070">
        <v>1335.4059999999999</v>
      </c>
      <c r="G3070">
        <v>1046.769</v>
      </c>
      <c r="H3070">
        <v>78.074029999999993</v>
      </c>
      <c r="I3070">
        <v>95.396240000000006</v>
      </c>
      <c r="J3070">
        <v>166.38249999999999</v>
      </c>
      <c r="K3070">
        <v>238.61189999999999</v>
      </c>
      <c r="L3070">
        <v>288.6377</v>
      </c>
      <c r="M3070">
        <v>338.6635</v>
      </c>
      <c r="N3070">
        <v>410.8929</v>
      </c>
      <c r="O3070">
        <v>345</v>
      </c>
      <c r="P3070">
        <v>159.21059</v>
      </c>
      <c r="Q3070">
        <v>10</v>
      </c>
      <c r="R3070" s="75">
        <v>38631</v>
      </c>
      <c r="T3070" t="s">
        <v>112</v>
      </c>
      <c r="U3070">
        <v>7.2575200000000006E-2</v>
      </c>
      <c r="W3070" t="s">
        <v>44</v>
      </c>
      <c r="Z3070" s="97">
        <v>1080000000</v>
      </c>
    </row>
    <row r="3071" spans="1:26">
      <c r="A3071" t="s">
        <v>44</v>
      </c>
      <c r="B3071" t="s">
        <v>58</v>
      </c>
      <c r="C3071" t="s">
        <v>19</v>
      </c>
      <c r="D3071">
        <v>2015</v>
      </c>
      <c r="E3071">
        <v>21</v>
      </c>
      <c r="F3071">
        <v>1337.107</v>
      </c>
      <c r="G3071">
        <v>1102.6780000000001</v>
      </c>
      <c r="H3071">
        <v>75.147400000000005</v>
      </c>
      <c r="I3071">
        <v>95.566069999999996</v>
      </c>
      <c r="J3071">
        <v>111.95569999999999</v>
      </c>
      <c r="K3071">
        <v>184.31370000000001</v>
      </c>
      <c r="L3071">
        <v>234.42859999999999</v>
      </c>
      <c r="M3071">
        <v>284.54349999999999</v>
      </c>
      <c r="N3071">
        <v>356.90140000000002</v>
      </c>
      <c r="O3071">
        <v>345</v>
      </c>
      <c r="P3071">
        <v>159.21059</v>
      </c>
      <c r="Q3071">
        <v>10</v>
      </c>
      <c r="R3071" s="75">
        <v>38631</v>
      </c>
      <c r="T3071" t="s">
        <v>112</v>
      </c>
      <c r="U3071">
        <v>7.2575200000000006E-2</v>
      </c>
      <c r="W3071" t="s">
        <v>44</v>
      </c>
      <c r="Z3071" s="97">
        <v>1090000000</v>
      </c>
    </row>
    <row r="3072" spans="1:26">
      <c r="A3072" t="s">
        <v>44</v>
      </c>
      <c r="B3072" t="s">
        <v>58</v>
      </c>
      <c r="C3072" t="s">
        <v>19</v>
      </c>
      <c r="D3072">
        <v>2015</v>
      </c>
      <c r="E3072">
        <v>22</v>
      </c>
      <c r="F3072">
        <v>1358.471</v>
      </c>
      <c r="G3072">
        <v>1163.2080000000001</v>
      </c>
      <c r="H3072">
        <v>72.269949999999994</v>
      </c>
      <c r="I3072">
        <v>95.879159999999999</v>
      </c>
      <c r="J3072">
        <v>72.388980000000004</v>
      </c>
      <c r="K3072">
        <v>144.98400000000001</v>
      </c>
      <c r="L3072">
        <v>195.26310000000001</v>
      </c>
      <c r="M3072">
        <v>245.5421</v>
      </c>
      <c r="N3072">
        <v>318.13709999999998</v>
      </c>
      <c r="O3072">
        <v>345</v>
      </c>
      <c r="P3072">
        <v>159.21059</v>
      </c>
      <c r="Q3072">
        <v>10</v>
      </c>
      <c r="R3072" s="75">
        <v>38631</v>
      </c>
      <c r="T3072" t="s">
        <v>112</v>
      </c>
      <c r="U3072">
        <v>7.2575200000000006E-2</v>
      </c>
      <c r="W3072" t="s">
        <v>44</v>
      </c>
      <c r="Z3072" s="97">
        <v>1090000000</v>
      </c>
    </row>
    <row r="3073" spans="1:26">
      <c r="A3073" t="s">
        <v>44</v>
      </c>
      <c r="B3073" t="s">
        <v>58</v>
      </c>
      <c r="C3073" t="s">
        <v>19</v>
      </c>
      <c r="D3073">
        <v>2015</v>
      </c>
      <c r="E3073">
        <v>23</v>
      </c>
      <c r="F3073">
        <v>1364.502</v>
      </c>
      <c r="G3073">
        <v>1172.0509999999999</v>
      </c>
      <c r="H3073">
        <v>70.217830000000006</v>
      </c>
      <c r="I3073">
        <v>95.880330000000001</v>
      </c>
      <c r="J3073">
        <v>69.5762</v>
      </c>
      <c r="K3073">
        <v>142.1721</v>
      </c>
      <c r="L3073">
        <v>192.45179999999999</v>
      </c>
      <c r="M3073">
        <v>242.73150000000001</v>
      </c>
      <c r="N3073">
        <v>315.32740000000001</v>
      </c>
      <c r="O3073">
        <v>345</v>
      </c>
      <c r="P3073">
        <v>159.21059</v>
      </c>
      <c r="Q3073">
        <v>10</v>
      </c>
      <c r="R3073" s="75">
        <v>38631</v>
      </c>
      <c r="T3073" t="s">
        <v>112</v>
      </c>
      <c r="U3073">
        <v>7.2575200000000006E-2</v>
      </c>
      <c r="W3073" t="s">
        <v>44</v>
      </c>
      <c r="Z3073" s="97">
        <v>1090000000</v>
      </c>
    </row>
    <row r="3074" spans="1:26">
      <c r="A3074" t="s">
        <v>44</v>
      </c>
      <c r="B3074" t="s">
        <v>58</v>
      </c>
      <c r="C3074" t="s">
        <v>19</v>
      </c>
      <c r="D3074">
        <v>2015</v>
      </c>
      <c r="E3074">
        <v>24</v>
      </c>
      <c r="F3074">
        <v>1338.7449999999999</v>
      </c>
      <c r="G3074">
        <v>1168.7929999999999</v>
      </c>
      <c r="H3074">
        <v>68.575649999999996</v>
      </c>
      <c r="I3074">
        <v>95.849299999999999</v>
      </c>
      <c r="J3074">
        <v>47.116199999999999</v>
      </c>
      <c r="K3074">
        <v>119.68859999999999</v>
      </c>
      <c r="L3074">
        <v>169.952</v>
      </c>
      <c r="M3074">
        <v>220.21549999999999</v>
      </c>
      <c r="N3074">
        <v>292.7878</v>
      </c>
      <c r="O3074">
        <v>345</v>
      </c>
      <c r="P3074">
        <v>159.21059</v>
      </c>
      <c r="Q3074">
        <v>10</v>
      </c>
      <c r="R3074" s="75">
        <v>38631</v>
      </c>
      <c r="T3074" t="s">
        <v>112</v>
      </c>
      <c r="U3074">
        <v>7.2575200000000006E-2</v>
      </c>
      <c r="W3074" t="s">
        <v>44</v>
      </c>
      <c r="Z3074" s="97">
        <v>1090000000</v>
      </c>
    </row>
    <row r="3075" spans="1:26">
      <c r="A3075" t="s">
        <v>44</v>
      </c>
      <c r="B3075" t="s">
        <v>58</v>
      </c>
      <c r="C3075" t="s">
        <v>20</v>
      </c>
      <c r="D3075">
        <v>2015</v>
      </c>
      <c r="E3075">
        <v>1</v>
      </c>
      <c r="F3075">
        <v>1272.165</v>
      </c>
      <c r="G3075">
        <v>1272.165</v>
      </c>
      <c r="H3075">
        <v>63.138689999999997</v>
      </c>
      <c r="I3075">
        <v>95.788589999999999</v>
      </c>
      <c r="J3075">
        <v>-122.758</v>
      </c>
      <c r="K3075">
        <v>-50.231589999999997</v>
      </c>
      <c r="L3075">
        <v>0</v>
      </c>
      <c r="M3075">
        <v>50.231589999999997</v>
      </c>
      <c r="N3075">
        <v>122.758</v>
      </c>
      <c r="O3075">
        <v>345</v>
      </c>
      <c r="P3075">
        <v>159.21059</v>
      </c>
      <c r="Q3075">
        <v>11</v>
      </c>
      <c r="R3075" s="75">
        <v>36465</v>
      </c>
      <c r="T3075" t="s">
        <v>112</v>
      </c>
      <c r="U3075">
        <v>7.8342899999999993E-2</v>
      </c>
      <c r="W3075" t="s">
        <v>44</v>
      </c>
      <c r="Z3075" s="97">
        <v>1090000000</v>
      </c>
    </row>
    <row r="3076" spans="1:26">
      <c r="A3076" t="s">
        <v>44</v>
      </c>
      <c r="B3076" t="s">
        <v>58</v>
      </c>
      <c r="C3076" t="s">
        <v>20</v>
      </c>
      <c r="D3076">
        <v>2015</v>
      </c>
      <c r="E3076">
        <v>2</v>
      </c>
      <c r="F3076">
        <v>1250.586</v>
      </c>
      <c r="G3076">
        <v>1250.586</v>
      </c>
      <c r="H3076">
        <v>62.057009999999998</v>
      </c>
      <c r="I3076">
        <v>95.687129999999996</v>
      </c>
      <c r="J3076">
        <v>-122.628</v>
      </c>
      <c r="K3076">
        <v>-50.178379999999997</v>
      </c>
      <c r="L3076">
        <v>0</v>
      </c>
      <c r="M3076">
        <v>50.178379999999997</v>
      </c>
      <c r="N3076">
        <v>122.628</v>
      </c>
      <c r="O3076">
        <v>345</v>
      </c>
      <c r="P3076">
        <v>159.21059</v>
      </c>
      <c r="Q3076">
        <v>11</v>
      </c>
      <c r="R3076" s="75">
        <v>36465</v>
      </c>
      <c r="T3076" t="s">
        <v>112</v>
      </c>
      <c r="U3076">
        <v>7.8342899999999993E-2</v>
      </c>
      <c r="W3076" t="s">
        <v>44</v>
      </c>
      <c r="Z3076" s="97">
        <v>1090000000</v>
      </c>
    </row>
    <row r="3077" spans="1:26">
      <c r="A3077" t="s">
        <v>44</v>
      </c>
      <c r="B3077" t="s">
        <v>58</v>
      </c>
      <c r="C3077" t="s">
        <v>20</v>
      </c>
      <c r="D3077">
        <v>2015</v>
      </c>
      <c r="E3077">
        <v>3</v>
      </c>
      <c r="F3077">
        <v>1240.115</v>
      </c>
      <c r="G3077">
        <v>1240.115</v>
      </c>
      <c r="H3077">
        <v>61.744619999999998</v>
      </c>
      <c r="I3077">
        <v>95.778890000000004</v>
      </c>
      <c r="J3077">
        <v>-122.7456</v>
      </c>
      <c r="K3077">
        <v>-50.226500000000001</v>
      </c>
      <c r="L3077">
        <v>0</v>
      </c>
      <c r="M3077">
        <v>50.226500000000001</v>
      </c>
      <c r="N3077">
        <v>122.7456</v>
      </c>
      <c r="O3077">
        <v>345</v>
      </c>
      <c r="P3077">
        <v>159.21059</v>
      </c>
      <c r="Q3077">
        <v>11</v>
      </c>
      <c r="R3077" s="75">
        <v>36465</v>
      </c>
      <c r="T3077" t="s">
        <v>112</v>
      </c>
      <c r="U3077">
        <v>7.8342899999999993E-2</v>
      </c>
      <c r="W3077" t="s">
        <v>44</v>
      </c>
      <c r="Z3077" s="97">
        <v>1090000000</v>
      </c>
    </row>
    <row r="3078" spans="1:26">
      <c r="A3078" t="s">
        <v>44</v>
      </c>
      <c r="B3078" t="s">
        <v>58</v>
      </c>
      <c r="C3078" t="s">
        <v>20</v>
      </c>
      <c r="D3078">
        <v>2015</v>
      </c>
      <c r="E3078">
        <v>4</v>
      </c>
      <c r="F3078">
        <v>1257.604</v>
      </c>
      <c r="G3078">
        <v>1257.604</v>
      </c>
      <c r="H3078">
        <v>61.344369999999998</v>
      </c>
      <c r="I3078">
        <v>95.766559999999998</v>
      </c>
      <c r="J3078">
        <v>-122.7298</v>
      </c>
      <c r="K3078">
        <v>-50.220030000000001</v>
      </c>
      <c r="L3078">
        <v>0</v>
      </c>
      <c r="M3078">
        <v>50.220030000000001</v>
      </c>
      <c r="N3078">
        <v>122.7298</v>
      </c>
      <c r="O3078">
        <v>345</v>
      </c>
      <c r="P3078">
        <v>159.21059</v>
      </c>
      <c r="Q3078">
        <v>11</v>
      </c>
      <c r="R3078" s="75">
        <v>36465</v>
      </c>
      <c r="T3078" t="s">
        <v>112</v>
      </c>
      <c r="U3078">
        <v>7.8342899999999993E-2</v>
      </c>
      <c r="W3078" t="s">
        <v>44</v>
      </c>
      <c r="Z3078" s="97">
        <v>1090000000</v>
      </c>
    </row>
    <row r="3079" spans="1:26">
      <c r="A3079" t="s">
        <v>44</v>
      </c>
      <c r="B3079" t="s">
        <v>58</v>
      </c>
      <c r="C3079" t="s">
        <v>20</v>
      </c>
      <c r="D3079">
        <v>2015</v>
      </c>
      <c r="E3079">
        <v>5</v>
      </c>
      <c r="F3079">
        <v>1298.3030000000001</v>
      </c>
      <c r="G3079">
        <v>1298.3030000000001</v>
      </c>
      <c r="H3079">
        <v>60.129260000000002</v>
      </c>
      <c r="I3079">
        <v>95.872540000000001</v>
      </c>
      <c r="J3079">
        <v>-122.8656</v>
      </c>
      <c r="K3079">
        <v>-50.27561</v>
      </c>
      <c r="L3079">
        <v>0</v>
      </c>
      <c r="M3079">
        <v>50.27561</v>
      </c>
      <c r="N3079">
        <v>122.8656</v>
      </c>
      <c r="O3079">
        <v>345</v>
      </c>
      <c r="P3079">
        <v>159.21059</v>
      </c>
      <c r="Q3079">
        <v>11</v>
      </c>
      <c r="R3079" s="75">
        <v>36465</v>
      </c>
      <c r="T3079" t="s">
        <v>112</v>
      </c>
      <c r="U3079">
        <v>7.8342899999999993E-2</v>
      </c>
      <c r="W3079" t="s">
        <v>44</v>
      </c>
      <c r="Z3079" s="97">
        <v>1090000000</v>
      </c>
    </row>
    <row r="3080" spans="1:26">
      <c r="A3080" t="s">
        <v>44</v>
      </c>
      <c r="B3080" t="s">
        <v>58</v>
      </c>
      <c r="C3080" t="s">
        <v>20</v>
      </c>
      <c r="D3080">
        <v>2015</v>
      </c>
      <c r="E3080">
        <v>6</v>
      </c>
      <c r="F3080">
        <v>1357.116</v>
      </c>
      <c r="G3080">
        <v>1357.116</v>
      </c>
      <c r="H3080">
        <v>59.430010000000003</v>
      </c>
      <c r="I3080">
        <v>95.883160000000004</v>
      </c>
      <c r="J3080">
        <v>-122.8792</v>
      </c>
      <c r="K3080">
        <v>-50.281179999999999</v>
      </c>
      <c r="L3080">
        <v>0</v>
      </c>
      <c r="M3080">
        <v>50.281179999999999</v>
      </c>
      <c r="N3080">
        <v>122.8792</v>
      </c>
      <c r="O3080">
        <v>345</v>
      </c>
      <c r="P3080">
        <v>159.21059</v>
      </c>
      <c r="Q3080">
        <v>11</v>
      </c>
      <c r="R3080" s="75">
        <v>36465</v>
      </c>
      <c r="T3080" t="s">
        <v>112</v>
      </c>
      <c r="U3080">
        <v>7.8342899999999993E-2</v>
      </c>
      <c r="W3080" t="s">
        <v>44</v>
      </c>
      <c r="Z3080" s="97">
        <v>1090000000</v>
      </c>
    </row>
    <row r="3081" spans="1:26">
      <c r="A3081" t="s">
        <v>44</v>
      </c>
      <c r="B3081" t="s">
        <v>58</v>
      </c>
      <c r="C3081" t="s">
        <v>20</v>
      </c>
      <c r="D3081">
        <v>2015</v>
      </c>
      <c r="E3081">
        <v>7</v>
      </c>
      <c r="F3081">
        <v>1392.0740000000001</v>
      </c>
      <c r="G3081">
        <v>1392.0740000000001</v>
      </c>
      <c r="H3081">
        <v>58.904719999999998</v>
      </c>
      <c r="I3081">
        <v>95.870670000000004</v>
      </c>
      <c r="J3081">
        <v>-122.86320000000001</v>
      </c>
      <c r="K3081">
        <v>-50.274630000000002</v>
      </c>
      <c r="L3081">
        <v>0</v>
      </c>
      <c r="M3081">
        <v>50.274630000000002</v>
      </c>
      <c r="N3081">
        <v>122.86320000000001</v>
      </c>
      <c r="O3081">
        <v>345</v>
      </c>
      <c r="P3081">
        <v>159.21059</v>
      </c>
      <c r="Q3081">
        <v>11</v>
      </c>
      <c r="R3081" s="75">
        <v>36465</v>
      </c>
      <c r="T3081" t="s">
        <v>112</v>
      </c>
      <c r="U3081">
        <v>7.8342899999999993E-2</v>
      </c>
      <c r="W3081" t="s">
        <v>44</v>
      </c>
      <c r="Z3081" s="97">
        <v>1090000000</v>
      </c>
    </row>
    <row r="3082" spans="1:26">
      <c r="A3082" t="s">
        <v>44</v>
      </c>
      <c r="B3082" t="s">
        <v>58</v>
      </c>
      <c r="C3082" t="s">
        <v>20</v>
      </c>
      <c r="D3082">
        <v>2015</v>
      </c>
      <c r="E3082">
        <v>8</v>
      </c>
      <c r="F3082">
        <v>1438.827</v>
      </c>
      <c r="G3082">
        <v>1438.827</v>
      </c>
      <c r="H3082">
        <v>58.88447</v>
      </c>
      <c r="I3082">
        <v>95.926119999999997</v>
      </c>
      <c r="J3082">
        <v>-122.93429999999999</v>
      </c>
      <c r="K3082">
        <v>-50.303699999999999</v>
      </c>
      <c r="L3082">
        <v>0</v>
      </c>
      <c r="M3082">
        <v>50.303699999999999</v>
      </c>
      <c r="N3082">
        <v>122.93429999999999</v>
      </c>
      <c r="O3082">
        <v>345</v>
      </c>
      <c r="P3082">
        <v>159.21059</v>
      </c>
      <c r="Q3082">
        <v>11</v>
      </c>
      <c r="R3082" s="75">
        <v>36465</v>
      </c>
      <c r="T3082" t="s">
        <v>112</v>
      </c>
      <c r="U3082">
        <v>7.8342899999999993E-2</v>
      </c>
      <c r="W3082" t="s">
        <v>44</v>
      </c>
      <c r="Z3082" s="97">
        <v>1100000000</v>
      </c>
    </row>
    <row r="3083" spans="1:26">
      <c r="A3083" t="s">
        <v>44</v>
      </c>
      <c r="B3083" t="s">
        <v>58</v>
      </c>
      <c r="C3083" t="s">
        <v>20</v>
      </c>
      <c r="D3083">
        <v>2015</v>
      </c>
      <c r="E3083">
        <v>9</v>
      </c>
      <c r="F3083">
        <v>1451.38</v>
      </c>
      <c r="G3083">
        <v>1451.38</v>
      </c>
      <c r="H3083">
        <v>62.870510000000003</v>
      </c>
      <c r="I3083">
        <v>95.901250000000005</v>
      </c>
      <c r="J3083">
        <v>-122.9024</v>
      </c>
      <c r="K3083">
        <v>-50.290660000000003</v>
      </c>
      <c r="L3083">
        <v>0</v>
      </c>
      <c r="M3083">
        <v>50.290660000000003</v>
      </c>
      <c r="N3083">
        <v>122.9024</v>
      </c>
      <c r="O3083">
        <v>345</v>
      </c>
      <c r="P3083">
        <v>159.21059</v>
      </c>
      <c r="Q3083">
        <v>11</v>
      </c>
      <c r="R3083" s="75">
        <v>36465</v>
      </c>
      <c r="T3083" t="s">
        <v>112</v>
      </c>
      <c r="U3083">
        <v>7.8342899999999993E-2</v>
      </c>
      <c r="W3083" t="s">
        <v>44</v>
      </c>
      <c r="Z3083" s="97">
        <v>1090000000</v>
      </c>
    </row>
    <row r="3084" spans="1:26">
      <c r="A3084" t="s">
        <v>44</v>
      </c>
      <c r="B3084" t="s">
        <v>58</v>
      </c>
      <c r="C3084" t="s">
        <v>20</v>
      </c>
      <c r="D3084">
        <v>2015</v>
      </c>
      <c r="E3084">
        <v>10</v>
      </c>
      <c r="F3084">
        <v>1449.6010000000001</v>
      </c>
      <c r="G3084">
        <v>1449.6010000000001</v>
      </c>
      <c r="H3084">
        <v>67.537390000000002</v>
      </c>
      <c r="I3084">
        <v>95.881990000000002</v>
      </c>
      <c r="J3084">
        <v>-122.8777</v>
      </c>
      <c r="K3084">
        <v>-50.280560000000001</v>
      </c>
      <c r="L3084">
        <v>0</v>
      </c>
      <c r="M3084">
        <v>50.280560000000001</v>
      </c>
      <c r="N3084">
        <v>122.8777</v>
      </c>
      <c r="O3084">
        <v>345</v>
      </c>
      <c r="P3084">
        <v>159.21059</v>
      </c>
      <c r="Q3084">
        <v>11</v>
      </c>
      <c r="R3084" s="75">
        <v>36465</v>
      </c>
      <c r="T3084" t="s">
        <v>112</v>
      </c>
      <c r="U3084">
        <v>7.8342899999999993E-2</v>
      </c>
      <c r="W3084" t="s">
        <v>44</v>
      </c>
      <c r="Z3084" s="97">
        <v>1090000000</v>
      </c>
    </row>
    <row r="3085" spans="1:26">
      <c r="A3085" t="s">
        <v>44</v>
      </c>
      <c r="B3085" t="s">
        <v>58</v>
      </c>
      <c r="C3085" t="s">
        <v>20</v>
      </c>
      <c r="D3085">
        <v>2015</v>
      </c>
      <c r="E3085">
        <v>11</v>
      </c>
      <c r="F3085">
        <v>1464.5509999999999</v>
      </c>
      <c r="G3085">
        <v>1464.5509999999999</v>
      </c>
      <c r="H3085">
        <v>73.790599999999998</v>
      </c>
      <c r="I3085">
        <v>96.007639999999995</v>
      </c>
      <c r="J3085">
        <v>-123.03870000000001</v>
      </c>
      <c r="K3085">
        <v>-50.346449999999997</v>
      </c>
      <c r="L3085">
        <v>0</v>
      </c>
      <c r="M3085">
        <v>50.346449999999997</v>
      </c>
      <c r="N3085">
        <v>123.03870000000001</v>
      </c>
      <c r="O3085">
        <v>345</v>
      </c>
      <c r="P3085">
        <v>159.21059</v>
      </c>
      <c r="Q3085">
        <v>11</v>
      </c>
      <c r="R3085" s="75">
        <v>36465</v>
      </c>
      <c r="T3085" t="s">
        <v>112</v>
      </c>
      <c r="U3085">
        <v>7.8342899999999993E-2</v>
      </c>
      <c r="W3085" t="s">
        <v>44</v>
      </c>
      <c r="Z3085" s="97">
        <v>1100000000</v>
      </c>
    </row>
    <row r="3086" spans="1:26">
      <c r="A3086" t="s">
        <v>44</v>
      </c>
      <c r="B3086" t="s">
        <v>58</v>
      </c>
      <c r="C3086" t="s">
        <v>20</v>
      </c>
      <c r="D3086">
        <v>2015</v>
      </c>
      <c r="E3086">
        <v>12</v>
      </c>
      <c r="F3086">
        <v>1464.1279999999999</v>
      </c>
      <c r="G3086">
        <v>1464.1279999999999</v>
      </c>
      <c r="H3086">
        <v>78.093919999999997</v>
      </c>
      <c r="I3086">
        <v>96.049549999999996</v>
      </c>
      <c r="J3086">
        <v>-123.0925</v>
      </c>
      <c r="K3086">
        <v>-50.368429999999996</v>
      </c>
      <c r="L3086">
        <v>0</v>
      </c>
      <c r="M3086">
        <v>50.368429999999996</v>
      </c>
      <c r="N3086">
        <v>123.0925</v>
      </c>
      <c r="O3086">
        <v>345</v>
      </c>
      <c r="P3086">
        <v>159.21059</v>
      </c>
      <c r="Q3086">
        <v>11</v>
      </c>
      <c r="R3086" s="75">
        <v>36465</v>
      </c>
      <c r="T3086" t="s">
        <v>112</v>
      </c>
      <c r="U3086">
        <v>7.8342899999999993E-2</v>
      </c>
      <c r="W3086" t="s">
        <v>44</v>
      </c>
      <c r="Z3086" s="97">
        <v>1100000000</v>
      </c>
    </row>
    <row r="3087" spans="1:26">
      <c r="A3087" t="s">
        <v>44</v>
      </c>
      <c r="B3087" t="s">
        <v>58</v>
      </c>
      <c r="C3087" t="s">
        <v>20</v>
      </c>
      <c r="D3087">
        <v>2015</v>
      </c>
      <c r="E3087">
        <v>13</v>
      </c>
      <c r="F3087">
        <v>1437.9649999999999</v>
      </c>
      <c r="G3087">
        <v>1437.9649999999999</v>
      </c>
      <c r="H3087">
        <v>80.817890000000006</v>
      </c>
      <c r="I3087">
        <v>95.504279999999994</v>
      </c>
      <c r="J3087">
        <v>-122.3937</v>
      </c>
      <c r="K3087">
        <v>-50.08249</v>
      </c>
      <c r="L3087">
        <v>0</v>
      </c>
      <c r="M3087">
        <v>50.08249</v>
      </c>
      <c r="N3087">
        <v>122.3937</v>
      </c>
      <c r="O3087">
        <v>345</v>
      </c>
      <c r="P3087">
        <v>159.21059</v>
      </c>
      <c r="Q3087">
        <v>11</v>
      </c>
      <c r="R3087" s="75">
        <v>36465</v>
      </c>
      <c r="T3087" t="s">
        <v>112</v>
      </c>
      <c r="U3087">
        <v>7.8342899999999993E-2</v>
      </c>
      <c r="W3087" t="s">
        <v>44</v>
      </c>
      <c r="Z3087" s="97">
        <v>1090000000</v>
      </c>
    </row>
    <row r="3088" spans="1:26">
      <c r="A3088" t="s">
        <v>44</v>
      </c>
      <c r="B3088" t="s">
        <v>58</v>
      </c>
      <c r="C3088" t="s">
        <v>20</v>
      </c>
      <c r="D3088">
        <v>2015</v>
      </c>
      <c r="E3088">
        <v>14</v>
      </c>
      <c r="F3088">
        <v>1405.7260000000001</v>
      </c>
      <c r="G3088">
        <v>1405.7260000000001</v>
      </c>
      <c r="H3088">
        <v>81.962260000000001</v>
      </c>
      <c r="I3088">
        <v>95.260249999999999</v>
      </c>
      <c r="J3088">
        <v>-122.0809</v>
      </c>
      <c r="K3088">
        <v>-49.954520000000002</v>
      </c>
      <c r="L3088">
        <v>0</v>
      </c>
      <c r="M3088">
        <v>49.954520000000002</v>
      </c>
      <c r="N3088">
        <v>122.0809</v>
      </c>
      <c r="O3088">
        <v>345</v>
      </c>
      <c r="P3088">
        <v>159.21059</v>
      </c>
      <c r="Q3088">
        <v>11</v>
      </c>
      <c r="R3088" s="75">
        <v>36465</v>
      </c>
      <c r="T3088" t="s">
        <v>112</v>
      </c>
      <c r="U3088">
        <v>7.8342899999999993E-2</v>
      </c>
      <c r="W3088" t="s">
        <v>44</v>
      </c>
      <c r="Z3088" s="97">
        <v>1080000000</v>
      </c>
    </row>
    <row r="3089" spans="1:26">
      <c r="A3089" t="s">
        <v>44</v>
      </c>
      <c r="B3089" t="s">
        <v>58</v>
      </c>
      <c r="C3089" t="s">
        <v>20</v>
      </c>
      <c r="D3089">
        <v>2015</v>
      </c>
      <c r="E3089">
        <v>15</v>
      </c>
      <c r="F3089">
        <v>1379.5519999999999</v>
      </c>
      <c r="G3089">
        <v>1399.856</v>
      </c>
      <c r="H3089">
        <v>83.100319999999996</v>
      </c>
      <c r="I3089">
        <v>95.160929999999993</v>
      </c>
      <c r="J3089">
        <v>-142.25710000000001</v>
      </c>
      <c r="K3089">
        <v>-70.205910000000003</v>
      </c>
      <c r="L3089">
        <v>-20.303470000000001</v>
      </c>
      <c r="M3089">
        <v>29.598980000000001</v>
      </c>
      <c r="N3089">
        <v>101.6502</v>
      </c>
      <c r="O3089">
        <v>345</v>
      </c>
      <c r="P3089">
        <v>159.21059</v>
      </c>
      <c r="Q3089">
        <v>11</v>
      </c>
      <c r="R3089" s="75">
        <v>36465</v>
      </c>
      <c r="T3089" t="s">
        <v>112</v>
      </c>
      <c r="U3089">
        <v>7.8342899999999993E-2</v>
      </c>
      <c r="W3089" t="s">
        <v>44</v>
      </c>
      <c r="Z3089" s="97">
        <v>1080000000</v>
      </c>
    </row>
    <row r="3090" spans="1:26">
      <c r="A3090" t="s">
        <v>44</v>
      </c>
      <c r="B3090" t="s">
        <v>58</v>
      </c>
      <c r="C3090" t="s">
        <v>20</v>
      </c>
      <c r="D3090">
        <v>2015</v>
      </c>
      <c r="E3090">
        <v>16</v>
      </c>
      <c r="F3090">
        <v>1345.0630000000001</v>
      </c>
      <c r="G3090">
        <v>837.52139999999997</v>
      </c>
      <c r="H3090">
        <v>82.635540000000006</v>
      </c>
      <c r="I3090">
        <v>95.076189999999997</v>
      </c>
      <c r="J3090">
        <v>385.6961</v>
      </c>
      <c r="K3090">
        <v>457.68310000000002</v>
      </c>
      <c r="L3090">
        <v>507.54109999999997</v>
      </c>
      <c r="M3090">
        <v>557.39919999999995</v>
      </c>
      <c r="N3090">
        <v>629.38620000000003</v>
      </c>
      <c r="O3090">
        <v>345</v>
      </c>
      <c r="P3090">
        <v>159.21059</v>
      </c>
      <c r="Q3090">
        <v>11</v>
      </c>
      <c r="R3090" s="75">
        <v>36465</v>
      </c>
      <c r="T3090" t="s">
        <v>112</v>
      </c>
      <c r="U3090">
        <v>7.8342899999999993E-2</v>
      </c>
      <c r="W3090" t="s">
        <v>44</v>
      </c>
      <c r="Z3090" s="97">
        <v>1080000000</v>
      </c>
    </row>
    <row r="3091" spans="1:26">
      <c r="A3091" t="s">
        <v>44</v>
      </c>
      <c r="B3091" t="s">
        <v>58</v>
      </c>
      <c r="C3091" t="s">
        <v>20</v>
      </c>
      <c r="D3091">
        <v>2015</v>
      </c>
      <c r="E3091">
        <v>17</v>
      </c>
      <c r="F3091">
        <v>1328.5250000000001</v>
      </c>
      <c r="G3091">
        <v>230.4297</v>
      </c>
      <c r="H3091">
        <v>79.904830000000004</v>
      </c>
      <c r="I3091">
        <v>95.030900000000003</v>
      </c>
      <c r="J3091">
        <v>976.30830000000003</v>
      </c>
      <c r="K3091">
        <v>1048.261</v>
      </c>
      <c r="L3091">
        <v>1098.095</v>
      </c>
      <c r="M3091">
        <v>1147.93</v>
      </c>
      <c r="N3091">
        <v>1219.8820000000001</v>
      </c>
      <c r="O3091">
        <v>345</v>
      </c>
      <c r="P3091">
        <v>159.21059</v>
      </c>
      <c r="Q3091">
        <v>11</v>
      </c>
      <c r="R3091" s="75">
        <v>36465</v>
      </c>
      <c r="T3091" t="s">
        <v>112</v>
      </c>
      <c r="U3091">
        <v>7.8342899999999993E-2</v>
      </c>
      <c r="W3091" t="s">
        <v>44</v>
      </c>
      <c r="Z3091" s="97">
        <v>1070000000</v>
      </c>
    </row>
    <row r="3092" spans="1:26">
      <c r="A3092" t="s">
        <v>44</v>
      </c>
      <c r="B3092" t="s">
        <v>58</v>
      </c>
      <c r="C3092" t="s">
        <v>20</v>
      </c>
      <c r="D3092">
        <v>2015</v>
      </c>
      <c r="E3092">
        <v>18</v>
      </c>
      <c r="F3092">
        <v>1316.4459999999999</v>
      </c>
      <c r="G3092">
        <v>230.07929999999999</v>
      </c>
      <c r="H3092">
        <v>75.646680000000003</v>
      </c>
      <c r="I3092">
        <v>94.972399999999993</v>
      </c>
      <c r="J3092">
        <v>964.65419999999995</v>
      </c>
      <c r="K3092">
        <v>1036.5630000000001</v>
      </c>
      <c r="L3092">
        <v>1086.366</v>
      </c>
      <c r="M3092">
        <v>1136.17</v>
      </c>
      <c r="N3092">
        <v>1208.078</v>
      </c>
      <c r="O3092">
        <v>345</v>
      </c>
      <c r="P3092">
        <v>159.21059</v>
      </c>
      <c r="Q3092">
        <v>11</v>
      </c>
      <c r="R3092" s="75">
        <v>36465</v>
      </c>
      <c r="T3092" t="s">
        <v>112</v>
      </c>
      <c r="U3092">
        <v>7.8342899999999993E-2</v>
      </c>
      <c r="W3092" t="s">
        <v>44</v>
      </c>
      <c r="Z3092" s="97">
        <v>1070000000</v>
      </c>
    </row>
    <row r="3093" spans="1:26">
      <c r="A3093" t="s">
        <v>44</v>
      </c>
      <c r="B3093" t="s">
        <v>58</v>
      </c>
      <c r="C3093" t="s">
        <v>20</v>
      </c>
      <c r="D3093">
        <v>2015</v>
      </c>
      <c r="E3093">
        <v>19</v>
      </c>
      <c r="F3093">
        <v>1318.9179999999999</v>
      </c>
      <c r="G3093">
        <v>229.93340000000001</v>
      </c>
      <c r="H3093">
        <v>71.572800000000001</v>
      </c>
      <c r="I3093">
        <v>95.126400000000004</v>
      </c>
      <c r="J3093">
        <v>967.07479999999998</v>
      </c>
      <c r="K3093">
        <v>1039.0999999999999</v>
      </c>
      <c r="L3093">
        <v>1088.9839999999999</v>
      </c>
      <c r="M3093">
        <v>1138.8689999999999</v>
      </c>
      <c r="N3093">
        <v>1210.894</v>
      </c>
      <c r="O3093">
        <v>345</v>
      </c>
      <c r="P3093">
        <v>159.21059</v>
      </c>
      <c r="Q3093">
        <v>11</v>
      </c>
      <c r="R3093" s="75">
        <v>36465</v>
      </c>
      <c r="T3093" t="s">
        <v>112</v>
      </c>
      <c r="U3093">
        <v>7.8342899999999993E-2</v>
      </c>
      <c r="W3093" t="s">
        <v>44</v>
      </c>
      <c r="Z3093" s="97">
        <v>1080000000</v>
      </c>
    </row>
    <row r="3094" spans="1:26">
      <c r="A3094" t="s">
        <v>44</v>
      </c>
      <c r="B3094" t="s">
        <v>58</v>
      </c>
      <c r="C3094" t="s">
        <v>20</v>
      </c>
      <c r="D3094">
        <v>2015</v>
      </c>
      <c r="E3094">
        <v>20</v>
      </c>
      <c r="F3094">
        <v>1307.0329999999999</v>
      </c>
      <c r="G3094">
        <v>229.87970000000001</v>
      </c>
      <c r="H3094">
        <v>69.159959999999998</v>
      </c>
      <c r="I3094">
        <v>95.066789999999997</v>
      </c>
      <c r="J3094">
        <v>955.32029999999997</v>
      </c>
      <c r="K3094">
        <v>1027.3</v>
      </c>
      <c r="L3094">
        <v>1077.153</v>
      </c>
      <c r="M3094">
        <v>1127.0060000000001</v>
      </c>
      <c r="N3094">
        <v>1198.9860000000001</v>
      </c>
      <c r="O3094">
        <v>345</v>
      </c>
      <c r="P3094">
        <v>159.21059</v>
      </c>
      <c r="Q3094">
        <v>11</v>
      </c>
      <c r="R3094" s="75">
        <v>36465</v>
      </c>
      <c r="T3094" t="s">
        <v>112</v>
      </c>
      <c r="U3094">
        <v>7.8342899999999993E-2</v>
      </c>
      <c r="W3094" t="s">
        <v>44</v>
      </c>
      <c r="Z3094" s="97">
        <v>1080000000</v>
      </c>
    </row>
    <row r="3095" spans="1:26">
      <c r="A3095" t="s">
        <v>44</v>
      </c>
      <c r="B3095" t="s">
        <v>58</v>
      </c>
      <c r="C3095" t="s">
        <v>20</v>
      </c>
      <c r="D3095">
        <v>2015</v>
      </c>
      <c r="E3095">
        <v>21</v>
      </c>
      <c r="F3095">
        <v>1343.796</v>
      </c>
      <c r="G3095">
        <v>229.46299999999999</v>
      </c>
      <c r="H3095">
        <v>66.712199999999996</v>
      </c>
      <c r="I3095">
        <v>95.891469999999998</v>
      </c>
      <c r="J3095">
        <v>991.44290000000001</v>
      </c>
      <c r="K3095">
        <v>1064.047</v>
      </c>
      <c r="L3095">
        <v>1114.3330000000001</v>
      </c>
      <c r="M3095">
        <v>1164.6179999999999</v>
      </c>
      <c r="N3095">
        <v>1237.223</v>
      </c>
      <c r="O3095">
        <v>345</v>
      </c>
      <c r="P3095">
        <v>159.21059</v>
      </c>
      <c r="Q3095">
        <v>11</v>
      </c>
      <c r="R3095" s="75">
        <v>36465</v>
      </c>
      <c r="T3095" t="s">
        <v>112</v>
      </c>
      <c r="U3095">
        <v>7.8342899999999993E-2</v>
      </c>
      <c r="W3095" t="s">
        <v>44</v>
      </c>
      <c r="Z3095" s="97">
        <v>1090000000</v>
      </c>
    </row>
    <row r="3096" spans="1:26">
      <c r="A3096" t="s">
        <v>44</v>
      </c>
      <c r="B3096" t="s">
        <v>58</v>
      </c>
      <c r="C3096" t="s">
        <v>20</v>
      </c>
      <c r="D3096">
        <v>2015</v>
      </c>
      <c r="E3096">
        <v>22</v>
      </c>
      <c r="F3096">
        <v>1336.412</v>
      </c>
      <c r="G3096">
        <v>608.69629999999995</v>
      </c>
      <c r="H3096">
        <v>64.625079999999997</v>
      </c>
      <c r="I3096">
        <v>96.004729999999995</v>
      </c>
      <c r="J3096">
        <v>604.68029999999999</v>
      </c>
      <c r="K3096">
        <v>677.37040000000002</v>
      </c>
      <c r="L3096">
        <v>727.71529999999996</v>
      </c>
      <c r="M3096">
        <v>778.06020000000001</v>
      </c>
      <c r="N3096">
        <v>850.75040000000001</v>
      </c>
      <c r="O3096">
        <v>345</v>
      </c>
      <c r="P3096">
        <v>159.21059</v>
      </c>
      <c r="Q3096">
        <v>11</v>
      </c>
      <c r="R3096" s="75">
        <v>36465</v>
      </c>
      <c r="T3096" t="s">
        <v>112</v>
      </c>
      <c r="U3096">
        <v>7.8342899999999993E-2</v>
      </c>
      <c r="W3096" t="s">
        <v>44</v>
      </c>
      <c r="Z3096" s="97">
        <v>1100000000</v>
      </c>
    </row>
    <row r="3097" spans="1:26">
      <c r="A3097" t="s">
        <v>44</v>
      </c>
      <c r="B3097" t="s">
        <v>58</v>
      </c>
      <c r="C3097" t="s">
        <v>20</v>
      </c>
      <c r="D3097">
        <v>2015</v>
      </c>
      <c r="E3097">
        <v>23</v>
      </c>
      <c r="F3097">
        <v>1311.6510000000001</v>
      </c>
      <c r="G3097">
        <v>985.19820000000004</v>
      </c>
      <c r="H3097">
        <v>63.11853</v>
      </c>
      <c r="I3097">
        <v>95.70035</v>
      </c>
      <c r="J3097">
        <v>203.80760000000001</v>
      </c>
      <c r="K3097">
        <v>276.26729999999998</v>
      </c>
      <c r="L3097">
        <v>326.45260000000002</v>
      </c>
      <c r="M3097">
        <v>376.6379</v>
      </c>
      <c r="N3097">
        <v>449.09750000000003</v>
      </c>
      <c r="O3097">
        <v>345</v>
      </c>
      <c r="P3097">
        <v>159.21059</v>
      </c>
      <c r="Q3097">
        <v>11</v>
      </c>
      <c r="R3097" s="75">
        <v>36465</v>
      </c>
      <c r="T3097" t="s">
        <v>112</v>
      </c>
      <c r="U3097">
        <v>7.8342899999999993E-2</v>
      </c>
      <c r="W3097" t="s">
        <v>44</v>
      </c>
      <c r="Z3097" s="97">
        <v>1090000000</v>
      </c>
    </row>
    <row r="3098" spans="1:26">
      <c r="A3098" t="s">
        <v>44</v>
      </c>
      <c r="B3098" t="s">
        <v>58</v>
      </c>
      <c r="C3098" t="s">
        <v>20</v>
      </c>
      <c r="D3098">
        <v>2015</v>
      </c>
      <c r="E3098">
        <v>24</v>
      </c>
      <c r="F3098">
        <v>1293.2090000000001</v>
      </c>
      <c r="G3098">
        <v>1034.4110000000001</v>
      </c>
      <c r="H3098">
        <v>61.447240000000001</v>
      </c>
      <c r="I3098">
        <v>95.703630000000004</v>
      </c>
      <c r="J3098">
        <v>136.1491</v>
      </c>
      <c r="K3098">
        <v>208.6112</v>
      </c>
      <c r="L3098">
        <v>258.79820000000001</v>
      </c>
      <c r="M3098">
        <v>308.9853</v>
      </c>
      <c r="N3098">
        <v>381.44740000000002</v>
      </c>
      <c r="O3098">
        <v>345</v>
      </c>
      <c r="P3098">
        <v>159.21059</v>
      </c>
      <c r="Q3098">
        <v>11</v>
      </c>
      <c r="R3098" s="75">
        <v>36465</v>
      </c>
      <c r="T3098" t="s">
        <v>112</v>
      </c>
      <c r="U3098">
        <v>7.8342899999999993E-2</v>
      </c>
      <c r="W3098" t="s">
        <v>44</v>
      </c>
      <c r="Z3098" s="97">
        <v>1090000000</v>
      </c>
    </row>
    <row r="3099" spans="1:26">
      <c r="A3099" t="s">
        <v>44</v>
      </c>
      <c r="B3099" t="s">
        <v>58</v>
      </c>
      <c r="C3099" t="s">
        <v>21</v>
      </c>
      <c r="D3099">
        <v>2015</v>
      </c>
      <c r="E3099">
        <v>1</v>
      </c>
      <c r="F3099">
        <v>1144.8209999999999</v>
      </c>
      <c r="G3099">
        <v>1144.8209999999999</v>
      </c>
      <c r="H3099">
        <v>48.060540000000003</v>
      </c>
      <c r="I3099">
        <v>95.306060000000002</v>
      </c>
      <c r="J3099">
        <v>-122.1396</v>
      </c>
      <c r="K3099">
        <v>-49.978549999999998</v>
      </c>
      <c r="L3099">
        <v>0</v>
      </c>
      <c r="M3099">
        <v>49.978549999999998</v>
      </c>
      <c r="N3099">
        <v>122.1396</v>
      </c>
      <c r="O3099">
        <v>345</v>
      </c>
      <c r="P3099">
        <v>159.21059</v>
      </c>
      <c r="Q3099">
        <v>12</v>
      </c>
      <c r="R3099" s="75">
        <v>35789</v>
      </c>
      <c r="T3099" t="s">
        <v>112</v>
      </c>
      <c r="U3099">
        <v>7.1223700000000001E-2</v>
      </c>
      <c r="W3099" t="s">
        <v>44</v>
      </c>
      <c r="Z3099" s="97">
        <v>1080000000</v>
      </c>
    </row>
    <row r="3100" spans="1:26">
      <c r="A3100" t="s">
        <v>44</v>
      </c>
      <c r="B3100" t="s">
        <v>58</v>
      </c>
      <c r="C3100" t="s">
        <v>21</v>
      </c>
      <c r="D3100">
        <v>2015</v>
      </c>
      <c r="E3100">
        <v>2</v>
      </c>
      <c r="F3100">
        <v>1136.7380000000001</v>
      </c>
      <c r="G3100">
        <v>1136.7380000000001</v>
      </c>
      <c r="H3100">
        <v>48.081200000000003</v>
      </c>
      <c r="I3100">
        <v>95.279330000000002</v>
      </c>
      <c r="J3100">
        <v>-122.1054</v>
      </c>
      <c r="K3100">
        <v>-49.964530000000003</v>
      </c>
      <c r="L3100">
        <v>0</v>
      </c>
      <c r="M3100">
        <v>49.964530000000003</v>
      </c>
      <c r="N3100">
        <v>122.1054</v>
      </c>
      <c r="O3100">
        <v>345</v>
      </c>
      <c r="P3100">
        <v>159.21059</v>
      </c>
      <c r="Q3100">
        <v>12</v>
      </c>
      <c r="R3100" s="75">
        <v>35789</v>
      </c>
      <c r="T3100" t="s">
        <v>112</v>
      </c>
      <c r="U3100">
        <v>7.1223700000000001E-2</v>
      </c>
      <c r="W3100" t="s">
        <v>44</v>
      </c>
      <c r="Z3100" s="97">
        <v>1080000000</v>
      </c>
    </row>
    <row r="3101" spans="1:26">
      <c r="A3101" t="s">
        <v>44</v>
      </c>
      <c r="B3101" t="s">
        <v>58</v>
      </c>
      <c r="C3101" t="s">
        <v>21</v>
      </c>
      <c r="D3101">
        <v>2015</v>
      </c>
      <c r="E3101">
        <v>3</v>
      </c>
      <c r="F3101">
        <v>1130.0119999999999</v>
      </c>
      <c r="G3101">
        <v>1130.0119999999999</v>
      </c>
      <c r="H3101">
        <v>47.774790000000003</v>
      </c>
      <c r="I3101">
        <v>95.244669999999999</v>
      </c>
      <c r="J3101">
        <v>-122.06100000000001</v>
      </c>
      <c r="K3101">
        <v>-49.946359999999999</v>
      </c>
      <c r="L3101">
        <v>0</v>
      </c>
      <c r="M3101">
        <v>49.946359999999999</v>
      </c>
      <c r="N3101">
        <v>122.06100000000001</v>
      </c>
      <c r="O3101">
        <v>345</v>
      </c>
      <c r="P3101">
        <v>159.21059</v>
      </c>
      <c r="Q3101">
        <v>12</v>
      </c>
      <c r="R3101" s="75">
        <v>35789</v>
      </c>
      <c r="T3101" t="s">
        <v>112</v>
      </c>
      <c r="U3101">
        <v>7.1223700000000001E-2</v>
      </c>
      <c r="W3101" t="s">
        <v>44</v>
      </c>
      <c r="Z3101" s="97">
        <v>1080000000</v>
      </c>
    </row>
    <row r="3102" spans="1:26">
      <c r="A3102" t="s">
        <v>44</v>
      </c>
      <c r="B3102" t="s">
        <v>58</v>
      </c>
      <c r="C3102" t="s">
        <v>21</v>
      </c>
      <c r="D3102">
        <v>2015</v>
      </c>
      <c r="E3102">
        <v>4</v>
      </c>
      <c r="F3102">
        <v>1142.239</v>
      </c>
      <c r="G3102">
        <v>1142.239</v>
      </c>
      <c r="H3102">
        <v>46.914059999999999</v>
      </c>
      <c r="I3102">
        <v>95.25412</v>
      </c>
      <c r="J3102">
        <v>-122.0731</v>
      </c>
      <c r="K3102">
        <v>-49.951309999999999</v>
      </c>
      <c r="L3102">
        <v>0</v>
      </c>
      <c r="M3102">
        <v>49.951309999999999</v>
      </c>
      <c r="N3102">
        <v>122.0731</v>
      </c>
      <c r="O3102">
        <v>345</v>
      </c>
      <c r="P3102">
        <v>159.21059</v>
      </c>
      <c r="Q3102">
        <v>12</v>
      </c>
      <c r="R3102" s="75">
        <v>35789</v>
      </c>
      <c r="T3102" t="s">
        <v>112</v>
      </c>
      <c r="U3102">
        <v>7.1223700000000001E-2</v>
      </c>
      <c r="W3102" t="s">
        <v>44</v>
      </c>
      <c r="Z3102" s="97">
        <v>1080000000</v>
      </c>
    </row>
    <row r="3103" spans="1:26">
      <c r="A3103" t="s">
        <v>44</v>
      </c>
      <c r="B3103" t="s">
        <v>58</v>
      </c>
      <c r="C3103" t="s">
        <v>21</v>
      </c>
      <c r="D3103">
        <v>2015</v>
      </c>
      <c r="E3103">
        <v>5</v>
      </c>
      <c r="F3103">
        <v>1159.08</v>
      </c>
      <c r="G3103">
        <v>1159.08</v>
      </c>
      <c r="H3103">
        <v>46.332419999999999</v>
      </c>
      <c r="I3103">
        <v>95.224620000000002</v>
      </c>
      <c r="J3103">
        <v>-122.03530000000001</v>
      </c>
      <c r="K3103">
        <v>-49.935839999999999</v>
      </c>
      <c r="L3103">
        <v>0</v>
      </c>
      <c r="M3103">
        <v>49.935839999999999</v>
      </c>
      <c r="N3103">
        <v>122.03530000000001</v>
      </c>
      <c r="O3103">
        <v>345</v>
      </c>
      <c r="P3103">
        <v>159.21059</v>
      </c>
      <c r="Q3103">
        <v>12</v>
      </c>
      <c r="R3103" s="75">
        <v>35789</v>
      </c>
      <c r="T3103" t="s">
        <v>112</v>
      </c>
      <c r="U3103">
        <v>7.1223700000000001E-2</v>
      </c>
      <c r="W3103" t="s">
        <v>44</v>
      </c>
      <c r="Z3103" s="97">
        <v>1080000000</v>
      </c>
    </row>
    <row r="3104" spans="1:26">
      <c r="A3104" t="s">
        <v>44</v>
      </c>
      <c r="B3104" t="s">
        <v>58</v>
      </c>
      <c r="C3104" t="s">
        <v>21</v>
      </c>
      <c r="D3104">
        <v>2015</v>
      </c>
      <c r="E3104">
        <v>6</v>
      </c>
      <c r="F3104">
        <v>1215.597</v>
      </c>
      <c r="G3104">
        <v>1215.597</v>
      </c>
      <c r="H3104">
        <v>45.901470000000003</v>
      </c>
      <c r="I3104">
        <v>95.310490000000001</v>
      </c>
      <c r="J3104">
        <v>-122.14530000000001</v>
      </c>
      <c r="K3104">
        <v>-49.980870000000003</v>
      </c>
      <c r="L3104">
        <v>0</v>
      </c>
      <c r="M3104">
        <v>49.980870000000003</v>
      </c>
      <c r="N3104">
        <v>122.14530000000001</v>
      </c>
      <c r="O3104">
        <v>345</v>
      </c>
      <c r="P3104">
        <v>159.21059</v>
      </c>
      <c r="Q3104">
        <v>12</v>
      </c>
      <c r="R3104" s="75">
        <v>35789</v>
      </c>
      <c r="T3104" t="s">
        <v>112</v>
      </c>
      <c r="U3104">
        <v>7.1223700000000001E-2</v>
      </c>
      <c r="W3104" t="s">
        <v>44</v>
      </c>
      <c r="Z3104" s="97">
        <v>1080000000</v>
      </c>
    </row>
    <row r="3105" spans="1:26">
      <c r="A3105" t="s">
        <v>44</v>
      </c>
      <c r="B3105" t="s">
        <v>58</v>
      </c>
      <c r="C3105" t="s">
        <v>21</v>
      </c>
      <c r="D3105">
        <v>2015</v>
      </c>
      <c r="E3105">
        <v>7</v>
      </c>
      <c r="F3105">
        <v>1253.7840000000001</v>
      </c>
      <c r="G3105">
        <v>1253.7840000000001</v>
      </c>
      <c r="H3105">
        <v>45.353999999999999</v>
      </c>
      <c r="I3105">
        <v>95.185519999999997</v>
      </c>
      <c r="J3105">
        <v>-121.9851</v>
      </c>
      <c r="K3105">
        <v>-49.915329999999997</v>
      </c>
      <c r="L3105">
        <v>0</v>
      </c>
      <c r="M3105">
        <v>49.915329999999997</v>
      </c>
      <c r="N3105">
        <v>121.9851</v>
      </c>
      <c r="O3105">
        <v>345</v>
      </c>
      <c r="P3105">
        <v>159.21059</v>
      </c>
      <c r="Q3105">
        <v>12</v>
      </c>
      <c r="R3105" s="75">
        <v>35789</v>
      </c>
      <c r="T3105" t="s">
        <v>112</v>
      </c>
      <c r="U3105">
        <v>7.1223700000000001E-2</v>
      </c>
      <c r="W3105" t="s">
        <v>44</v>
      </c>
      <c r="Z3105" s="97">
        <v>1080000000</v>
      </c>
    </row>
    <row r="3106" spans="1:26">
      <c r="A3106" t="s">
        <v>44</v>
      </c>
      <c r="B3106" t="s">
        <v>58</v>
      </c>
      <c r="C3106" t="s">
        <v>21</v>
      </c>
      <c r="D3106">
        <v>2015</v>
      </c>
      <c r="E3106">
        <v>8</v>
      </c>
      <c r="F3106">
        <v>1284.69</v>
      </c>
      <c r="G3106">
        <v>1284.69</v>
      </c>
      <c r="H3106">
        <v>44.333080000000002</v>
      </c>
      <c r="I3106">
        <v>95.211579999999998</v>
      </c>
      <c r="J3106">
        <v>-122.0185</v>
      </c>
      <c r="K3106">
        <v>-49.929000000000002</v>
      </c>
      <c r="L3106">
        <v>0</v>
      </c>
      <c r="M3106">
        <v>49.929000000000002</v>
      </c>
      <c r="N3106">
        <v>122.0185</v>
      </c>
      <c r="O3106">
        <v>345</v>
      </c>
      <c r="P3106">
        <v>159.21059</v>
      </c>
      <c r="Q3106">
        <v>12</v>
      </c>
      <c r="R3106" s="75">
        <v>35789</v>
      </c>
      <c r="T3106" t="s">
        <v>112</v>
      </c>
      <c r="U3106">
        <v>7.1223700000000001E-2</v>
      </c>
      <c r="W3106" t="s">
        <v>44</v>
      </c>
      <c r="Z3106" s="97">
        <v>1080000000</v>
      </c>
    </row>
    <row r="3107" spans="1:26">
      <c r="A3107" t="s">
        <v>44</v>
      </c>
      <c r="B3107" t="s">
        <v>58</v>
      </c>
      <c r="C3107" t="s">
        <v>21</v>
      </c>
      <c r="D3107">
        <v>2015</v>
      </c>
      <c r="E3107">
        <v>9</v>
      </c>
      <c r="F3107">
        <v>1297.963</v>
      </c>
      <c r="G3107">
        <v>1297.963</v>
      </c>
      <c r="H3107">
        <v>45.346550000000001</v>
      </c>
      <c r="I3107">
        <v>95.232600000000005</v>
      </c>
      <c r="J3107">
        <v>-122.0455</v>
      </c>
      <c r="K3107">
        <v>-49.940019999999997</v>
      </c>
      <c r="L3107">
        <v>0</v>
      </c>
      <c r="M3107">
        <v>49.940019999999997</v>
      </c>
      <c r="N3107">
        <v>122.0455</v>
      </c>
      <c r="O3107">
        <v>345</v>
      </c>
      <c r="P3107">
        <v>159.21059</v>
      </c>
      <c r="Q3107">
        <v>12</v>
      </c>
      <c r="R3107" s="75">
        <v>35789</v>
      </c>
      <c r="T3107" t="s">
        <v>112</v>
      </c>
      <c r="U3107">
        <v>7.1223700000000001E-2</v>
      </c>
      <c r="W3107" t="s">
        <v>44</v>
      </c>
      <c r="Z3107" s="97">
        <v>1080000000</v>
      </c>
    </row>
    <row r="3108" spans="1:26">
      <c r="A3108" t="s">
        <v>44</v>
      </c>
      <c r="B3108" t="s">
        <v>58</v>
      </c>
      <c r="C3108" t="s">
        <v>21</v>
      </c>
      <c r="D3108">
        <v>2015</v>
      </c>
      <c r="E3108">
        <v>10</v>
      </c>
      <c r="F3108">
        <v>1316.307</v>
      </c>
      <c r="G3108">
        <v>1316.307</v>
      </c>
      <c r="H3108">
        <v>47.382899999999999</v>
      </c>
      <c r="I3108">
        <v>95.416480000000007</v>
      </c>
      <c r="J3108">
        <v>-122.2811</v>
      </c>
      <c r="K3108">
        <v>-50.036450000000002</v>
      </c>
      <c r="L3108">
        <v>0</v>
      </c>
      <c r="M3108">
        <v>50.036450000000002</v>
      </c>
      <c r="N3108">
        <v>122.2811</v>
      </c>
      <c r="O3108">
        <v>345</v>
      </c>
      <c r="P3108">
        <v>159.21059</v>
      </c>
      <c r="Q3108">
        <v>12</v>
      </c>
      <c r="R3108" s="75">
        <v>35789</v>
      </c>
      <c r="T3108" t="s">
        <v>112</v>
      </c>
      <c r="U3108">
        <v>7.1223700000000001E-2</v>
      </c>
      <c r="W3108" t="s">
        <v>44</v>
      </c>
      <c r="Z3108" s="97">
        <v>1080000000</v>
      </c>
    </row>
    <row r="3109" spans="1:26">
      <c r="A3109" t="s">
        <v>44</v>
      </c>
      <c r="B3109" t="s">
        <v>58</v>
      </c>
      <c r="C3109" t="s">
        <v>21</v>
      </c>
      <c r="D3109">
        <v>2015</v>
      </c>
      <c r="E3109">
        <v>11</v>
      </c>
      <c r="F3109">
        <v>1326.5350000000001</v>
      </c>
      <c r="G3109">
        <v>1326.5350000000001</v>
      </c>
      <c r="H3109">
        <v>49.677889999999998</v>
      </c>
      <c r="I3109">
        <v>95.494640000000004</v>
      </c>
      <c r="J3109">
        <v>-122.3813</v>
      </c>
      <c r="K3109">
        <v>-50.077440000000003</v>
      </c>
      <c r="L3109">
        <v>0</v>
      </c>
      <c r="M3109">
        <v>50.077440000000003</v>
      </c>
      <c r="N3109">
        <v>122.3813</v>
      </c>
      <c r="O3109">
        <v>345</v>
      </c>
      <c r="P3109">
        <v>159.21059</v>
      </c>
      <c r="Q3109">
        <v>12</v>
      </c>
      <c r="R3109" s="75">
        <v>35789</v>
      </c>
      <c r="T3109" t="s">
        <v>112</v>
      </c>
      <c r="U3109">
        <v>7.1223700000000001E-2</v>
      </c>
      <c r="W3109" t="s">
        <v>44</v>
      </c>
      <c r="Z3109" s="97">
        <v>1090000000</v>
      </c>
    </row>
    <row r="3110" spans="1:26">
      <c r="A3110" t="s">
        <v>44</v>
      </c>
      <c r="B3110" t="s">
        <v>58</v>
      </c>
      <c r="C3110" t="s">
        <v>21</v>
      </c>
      <c r="D3110">
        <v>2015</v>
      </c>
      <c r="E3110">
        <v>12</v>
      </c>
      <c r="F3110">
        <v>1313.92</v>
      </c>
      <c r="G3110">
        <v>1313.92</v>
      </c>
      <c r="H3110">
        <v>51.48554</v>
      </c>
      <c r="I3110">
        <v>95.451070000000001</v>
      </c>
      <c r="J3110">
        <v>-122.32550000000001</v>
      </c>
      <c r="K3110">
        <v>-50.054589999999997</v>
      </c>
      <c r="L3110">
        <v>0</v>
      </c>
      <c r="M3110">
        <v>50.054589999999997</v>
      </c>
      <c r="N3110">
        <v>122.32550000000001</v>
      </c>
      <c r="O3110">
        <v>345</v>
      </c>
      <c r="P3110">
        <v>159.21059</v>
      </c>
      <c r="Q3110">
        <v>12</v>
      </c>
      <c r="R3110" s="75">
        <v>35789</v>
      </c>
      <c r="T3110" t="s">
        <v>112</v>
      </c>
      <c r="U3110">
        <v>7.1223700000000001E-2</v>
      </c>
      <c r="W3110" t="s">
        <v>44</v>
      </c>
      <c r="Z3110" s="97">
        <v>1080000000</v>
      </c>
    </row>
    <row r="3111" spans="1:26">
      <c r="A3111" t="s">
        <v>44</v>
      </c>
      <c r="B3111" t="s">
        <v>58</v>
      </c>
      <c r="C3111" t="s">
        <v>21</v>
      </c>
      <c r="D3111">
        <v>2015</v>
      </c>
      <c r="E3111">
        <v>13</v>
      </c>
      <c r="F3111">
        <v>1285.1099999999999</v>
      </c>
      <c r="G3111">
        <v>1285.1099999999999</v>
      </c>
      <c r="H3111">
        <v>52.738410000000002</v>
      </c>
      <c r="I3111">
        <v>95.218350000000001</v>
      </c>
      <c r="J3111">
        <v>-122.02719999999999</v>
      </c>
      <c r="K3111">
        <v>-49.932549999999999</v>
      </c>
      <c r="L3111">
        <v>0</v>
      </c>
      <c r="M3111">
        <v>49.932549999999999</v>
      </c>
      <c r="N3111">
        <v>122.02719999999999</v>
      </c>
      <c r="O3111">
        <v>345</v>
      </c>
      <c r="P3111">
        <v>159.21059</v>
      </c>
      <c r="Q3111">
        <v>12</v>
      </c>
      <c r="R3111" s="75">
        <v>35789</v>
      </c>
      <c r="T3111" t="s">
        <v>112</v>
      </c>
      <c r="U3111">
        <v>7.1223700000000001E-2</v>
      </c>
      <c r="W3111" t="s">
        <v>44</v>
      </c>
      <c r="Z3111" s="97">
        <v>1080000000</v>
      </c>
    </row>
    <row r="3112" spans="1:26">
      <c r="A3112" t="s">
        <v>44</v>
      </c>
      <c r="B3112" t="s">
        <v>58</v>
      </c>
      <c r="C3112" t="s">
        <v>21</v>
      </c>
      <c r="D3112">
        <v>2015</v>
      </c>
      <c r="E3112">
        <v>14</v>
      </c>
      <c r="F3112">
        <v>1252.9000000000001</v>
      </c>
      <c r="G3112">
        <v>1252.9000000000001</v>
      </c>
      <c r="H3112">
        <v>53.895809999999997</v>
      </c>
      <c r="I3112">
        <v>95.134259999999998</v>
      </c>
      <c r="J3112">
        <v>-121.9195</v>
      </c>
      <c r="K3112">
        <v>-49.888449999999999</v>
      </c>
      <c r="L3112">
        <v>0</v>
      </c>
      <c r="M3112">
        <v>49.888449999999999</v>
      </c>
      <c r="N3112">
        <v>121.9195</v>
      </c>
      <c r="O3112">
        <v>345</v>
      </c>
      <c r="P3112">
        <v>159.21059</v>
      </c>
      <c r="Q3112">
        <v>12</v>
      </c>
      <c r="R3112" s="75">
        <v>35789</v>
      </c>
      <c r="T3112" t="s">
        <v>112</v>
      </c>
      <c r="U3112">
        <v>7.1223700000000001E-2</v>
      </c>
      <c r="W3112" t="s">
        <v>44</v>
      </c>
      <c r="Z3112" s="97">
        <v>1080000000</v>
      </c>
    </row>
    <row r="3113" spans="1:26">
      <c r="A3113" t="s">
        <v>44</v>
      </c>
      <c r="B3113" t="s">
        <v>58</v>
      </c>
      <c r="C3113" t="s">
        <v>21</v>
      </c>
      <c r="D3113">
        <v>2015</v>
      </c>
      <c r="E3113">
        <v>15</v>
      </c>
      <c r="F3113">
        <v>1205.7570000000001</v>
      </c>
      <c r="G3113">
        <v>1245.713</v>
      </c>
      <c r="H3113">
        <v>54.825470000000003</v>
      </c>
      <c r="I3113">
        <v>95.018330000000006</v>
      </c>
      <c r="J3113">
        <v>-161.72669999999999</v>
      </c>
      <c r="K3113">
        <v>-89.783469999999994</v>
      </c>
      <c r="L3113">
        <v>-39.95581</v>
      </c>
      <c r="M3113">
        <v>9.871848</v>
      </c>
      <c r="N3113">
        <v>81.815070000000006</v>
      </c>
      <c r="O3113">
        <v>345</v>
      </c>
      <c r="P3113">
        <v>159.21059</v>
      </c>
      <c r="Q3113">
        <v>12</v>
      </c>
      <c r="R3113" s="75">
        <v>35789</v>
      </c>
      <c r="T3113" t="s">
        <v>112</v>
      </c>
      <c r="U3113">
        <v>7.1223700000000001E-2</v>
      </c>
      <c r="W3113" t="s">
        <v>44</v>
      </c>
      <c r="Z3113" s="97">
        <v>1070000000</v>
      </c>
    </row>
    <row r="3114" spans="1:26">
      <c r="A3114" t="s">
        <v>44</v>
      </c>
      <c r="B3114" t="s">
        <v>58</v>
      </c>
      <c r="C3114" t="s">
        <v>21</v>
      </c>
      <c r="D3114">
        <v>2015</v>
      </c>
      <c r="E3114">
        <v>16</v>
      </c>
      <c r="F3114">
        <v>1191.828</v>
      </c>
      <c r="G3114">
        <v>752.66660000000002</v>
      </c>
      <c r="H3114">
        <v>55.456159999999997</v>
      </c>
      <c r="I3114">
        <v>94.915059999999997</v>
      </c>
      <c r="J3114">
        <v>317.5231</v>
      </c>
      <c r="K3114">
        <v>389.38819999999998</v>
      </c>
      <c r="L3114">
        <v>439.1617</v>
      </c>
      <c r="M3114">
        <v>488.93520000000001</v>
      </c>
      <c r="N3114">
        <v>560.80020000000002</v>
      </c>
      <c r="O3114">
        <v>345</v>
      </c>
      <c r="P3114">
        <v>159.21059</v>
      </c>
      <c r="Q3114">
        <v>12</v>
      </c>
      <c r="R3114" s="75">
        <v>35789</v>
      </c>
      <c r="T3114" t="s">
        <v>112</v>
      </c>
      <c r="U3114">
        <v>7.1223700000000001E-2</v>
      </c>
      <c r="W3114" t="s">
        <v>44</v>
      </c>
      <c r="Z3114" s="97">
        <v>1070000000</v>
      </c>
    </row>
    <row r="3115" spans="1:26">
      <c r="A3115" t="s">
        <v>44</v>
      </c>
      <c r="B3115" t="s">
        <v>58</v>
      </c>
      <c r="C3115" t="s">
        <v>21</v>
      </c>
      <c r="D3115">
        <v>2015</v>
      </c>
      <c r="E3115">
        <v>17</v>
      </c>
      <c r="F3115">
        <v>1181.183</v>
      </c>
      <c r="G3115">
        <v>219.25479999999999</v>
      </c>
      <c r="H3115">
        <v>55.471539999999997</v>
      </c>
      <c r="I3115">
        <v>94.793419999999998</v>
      </c>
      <c r="J3115">
        <v>840.44529999999997</v>
      </c>
      <c r="K3115">
        <v>912.2183</v>
      </c>
      <c r="L3115">
        <v>961.928</v>
      </c>
      <c r="M3115">
        <v>1011.638</v>
      </c>
      <c r="N3115">
        <v>1083.4110000000001</v>
      </c>
      <c r="O3115">
        <v>345</v>
      </c>
      <c r="P3115">
        <v>159.21059</v>
      </c>
      <c r="Q3115">
        <v>12</v>
      </c>
      <c r="R3115" s="75">
        <v>35789</v>
      </c>
      <c r="T3115" t="s">
        <v>112</v>
      </c>
      <c r="U3115">
        <v>7.1223700000000001E-2</v>
      </c>
      <c r="W3115" t="s">
        <v>44</v>
      </c>
      <c r="Z3115" s="97">
        <v>1070000000</v>
      </c>
    </row>
    <row r="3116" spans="1:26">
      <c r="A3116" t="s">
        <v>44</v>
      </c>
      <c r="B3116" t="s">
        <v>58</v>
      </c>
      <c r="C3116" t="s">
        <v>21</v>
      </c>
      <c r="D3116">
        <v>2015</v>
      </c>
      <c r="E3116">
        <v>18</v>
      </c>
      <c r="F3116">
        <v>1171.095</v>
      </c>
      <c r="G3116">
        <v>218.12989999999999</v>
      </c>
      <c r="H3116">
        <v>54.051119999999997</v>
      </c>
      <c r="I3116">
        <v>94.858530000000002</v>
      </c>
      <c r="J3116">
        <v>831.39880000000005</v>
      </c>
      <c r="K3116">
        <v>903.22109999999998</v>
      </c>
      <c r="L3116">
        <v>952.96489999999994</v>
      </c>
      <c r="M3116">
        <v>1002.7089999999999</v>
      </c>
      <c r="N3116">
        <v>1074.5309999999999</v>
      </c>
      <c r="O3116">
        <v>345</v>
      </c>
      <c r="P3116">
        <v>159.21059</v>
      </c>
      <c r="Q3116">
        <v>12</v>
      </c>
      <c r="R3116" s="75">
        <v>35789</v>
      </c>
      <c r="T3116" t="s">
        <v>112</v>
      </c>
      <c r="U3116">
        <v>7.1223700000000001E-2</v>
      </c>
      <c r="W3116" t="s">
        <v>44</v>
      </c>
      <c r="Z3116" s="97">
        <v>1070000000</v>
      </c>
    </row>
    <row r="3117" spans="1:26">
      <c r="A3117" t="s">
        <v>44</v>
      </c>
      <c r="B3117" t="s">
        <v>58</v>
      </c>
      <c r="C3117" t="s">
        <v>21</v>
      </c>
      <c r="D3117">
        <v>2015</v>
      </c>
      <c r="E3117">
        <v>19</v>
      </c>
      <c r="F3117">
        <v>1165.204</v>
      </c>
      <c r="G3117">
        <v>217.66370000000001</v>
      </c>
      <c r="H3117">
        <v>52.048580000000001</v>
      </c>
      <c r="I3117">
        <v>94.908240000000006</v>
      </c>
      <c r="J3117">
        <v>825.91049999999996</v>
      </c>
      <c r="K3117">
        <v>897.7704</v>
      </c>
      <c r="L3117">
        <v>947.5403</v>
      </c>
      <c r="M3117">
        <v>997.31020000000001</v>
      </c>
      <c r="N3117">
        <v>1069.17</v>
      </c>
      <c r="O3117">
        <v>345</v>
      </c>
      <c r="P3117">
        <v>159.21059</v>
      </c>
      <c r="Q3117">
        <v>12</v>
      </c>
      <c r="R3117" s="75">
        <v>35789</v>
      </c>
      <c r="T3117" t="s">
        <v>112</v>
      </c>
      <c r="U3117">
        <v>7.1223700000000001E-2</v>
      </c>
      <c r="W3117" t="s">
        <v>44</v>
      </c>
      <c r="Z3117" s="97">
        <v>1070000000</v>
      </c>
    </row>
    <row r="3118" spans="1:26">
      <c r="A3118" t="s">
        <v>44</v>
      </c>
      <c r="B3118" t="s">
        <v>58</v>
      </c>
      <c r="C3118" t="s">
        <v>21</v>
      </c>
      <c r="D3118">
        <v>2015</v>
      </c>
      <c r="E3118">
        <v>20</v>
      </c>
      <c r="F3118">
        <v>1162.9829999999999</v>
      </c>
      <c r="G3118">
        <v>217.01390000000001</v>
      </c>
      <c r="H3118">
        <v>50.640419999999999</v>
      </c>
      <c r="I3118">
        <v>94.868629999999996</v>
      </c>
      <c r="J3118">
        <v>824.38990000000001</v>
      </c>
      <c r="K3118">
        <v>896.21979999999996</v>
      </c>
      <c r="L3118">
        <v>945.96900000000005</v>
      </c>
      <c r="M3118">
        <v>995.71810000000005</v>
      </c>
      <c r="N3118">
        <v>1067.548</v>
      </c>
      <c r="O3118">
        <v>345</v>
      </c>
      <c r="P3118">
        <v>159.21059</v>
      </c>
      <c r="Q3118">
        <v>12</v>
      </c>
      <c r="R3118" s="75">
        <v>35789</v>
      </c>
      <c r="T3118" t="s">
        <v>112</v>
      </c>
      <c r="U3118">
        <v>7.1223700000000001E-2</v>
      </c>
      <c r="W3118" t="s">
        <v>44</v>
      </c>
      <c r="Z3118" s="97">
        <v>1070000000</v>
      </c>
    </row>
    <row r="3119" spans="1:26">
      <c r="A3119" t="s">
        <v>44</v>
      </c>
      <c r="B3119" t="s">
        <v>58</v>
      </c>
      <c r="C3119" t="s">
        <v>21</v>
      </c>
      <c r="D3119">
        <v>2015</v>
      </c>
      <c r="E3119">
        <v>21</v>
      </c>
      <c r="F3119">
        <v>1184.4259999999999</v>
      </c>
      <c r="G3119">
        <v>217.13570000000001</v>
      </c>
      <c r="H3119">
        <v>49.354840000000003</v>
      </c>
      <c r="I3119">
        <v>95.537769999999995</v>
      </c>
      <c r="J3119">
        <v>844.85329999999999</v>
      </c>
      <c r="K3119">
        <v>917.18989999999997</v>
      </c>
      <c r="L3119">
        <v>967.28989999999999</v>
      </c>
      <c r="M3119">
        <v>1017.39</v>
      </c>
      <c r="N3119">
        <v>1089.7260000000001</v>
      </c>
      <c r="O3119">
        <v>345</v>
      </c>
      <c r="P3119">
        <v>159.21059</v>
      </c>
      <c r="Q3119">
        <v>12</v>
      </c>
      <c r="R3119" s="75">
        <v>35789</v>
      </c>
      <c r="T3119" t="s">
        <v>112</v>
      </c>
      <c r="U3119">
        <v>7.1223700000000001E-2</v>
      </c>
      <c r="W3119" t="s">
        <v>44</v>
      </c>
      <c r="Z3119" s="97">
        <v>1090000000</v>
      </c>
    </row>
    <row r="3120" spans="1:26">
      <c r="A3120" t="s">
        <v>44</v>
      </c>
      <c r="B3120" t="s">
        <v>58</v>
      </c>
      <c r="C3120" t="s">
        <v>21</v>
      </c>
      <c r="D3120">
        <v>2015</v>
      </c>
      <c r="E3120">
        <v>22</v>
      </c>
      <c r="F3120">
        <v>1177.463</v>
      </c>
      <c r="G3120">
        <v>549.69709999999998</v>
      </c>
      <c r="H3120">
        <v>48.376159999999999</v>
      </c>
      <c r="I3120">
        <v>95.520989999999998</v>
      </c>
      <c r="J3120">
        <v>505.35090000000002</v>
      </c>
      <c r="K3120">
        <v>577.67470000000003</v>
      </c>
      <c r="L3120">
        <v>627.76589999999999</v>
      </c>
      <c r="M3120">
        <v>677.85720000000003</v>
      </c>
      <c r="N3120">
        <v>750.18100000000004</v>
      </c>
      <c r="O3120">
        <v>345</v>
      </c>
      <c r="P3120">
        <v>159.21059</v>
      </c>
      <c r="Q3120">
        <v>12</v>
      </c>
      <c r="R3120" s="75">
        <v>35789</v>
      </c>
      <c r="T3120" t="s">
        <v>112</v>
      </c>
      <c r="U3120">
        <v>7.1223700000000001E-2</v>
      </c>
      <c r="W3120" t="s">
        <v>44</v>
      </c>
      <c r="Z3120" s="97">
        <v>1090000000</v>
      </c>
    </row>
    <row r="3121" spans="1:26">
      <c r="A3121" t="s">
        <v>44</v>
      </c>
      <c r="B3121" t="s">
        <v>58</v>
      </c>
      <c r="C3121" t="s">
        <v>21</v>
      </c>
      <c r="D3121">
        <v>2015</v>
      </c>
      <c r="E3121">
        <v>23</v>
      </c>
      <c r="F3121">
        <v>1189.5219999999999</v>
      </c>
      <c r="G3121">
        <v>880.18539999999996</v>
      </c>
      <c r="H3121">
        <v>47.459400000000002</v>
      </c>
      <c r="I3121">
        <v>95.368989999999997</v>
      </c>
      <c r="J3121">
        <v>187.11609999999999</v>
      </c>
      <c r="K3121">
        <v>259.32490000000001</v>
      </c>
      <c r="L3121">
        <v>309.33640000000003</v>
      </c>
      <c r="M3121">
        <v>359.34800000000001</v>
      </c>
      <c r="N3121">
        <v>431.55669999999998</v>
      </c>
      <c r="O3121">
        <v>345</v>
      </c>
      <c r="P3121">
        <v>159.21059</v>
      </c>
      <c r="Q3121">
        <v>12</v>
      </c>
      <c r="R3121" s="75">
        <v>35789</v>
      </c>
      <c r="T3121" t="s">
        <v>112</v>
      </c>
      <c r="U3121">
        <v>7.1223700000000001E-2</v>
      </c>
      <c r="W3121" t="s">
        <v>44</v>
      </c>
      <c r="Z3121" s="97">
        <v>1080000000</v>
      </c>
    </row>
    <row r="3122" spans="1:26">
      <c r="A3122" t="s">
        <v>44</v>
      </c>
      <c r="B3122" t="s">
        <v>58</v>
      </c>
      <c r="C3122" t="s">
        <v>21</v>
      </c>
      <c r="D3122">
        <v>2015</v>
      </c>
      <c r="E3122">
        <v>24</v>
      </c>
      <c r="F3122">
        <v>1160.059</v>
      </c>
      <c r="G3122">
        <v>923.3759</v>
      </c>
      <c r="H3122">
        <v>46.732149999999997</v>
      </c>
      <c r="I3122">
        <v>95.272090000000006</v>
      </c>
      <c r="J3122">
        <v>114.58710000000001</v>
      </c>
      <c r="K3122">
        <v>186.72239999999999</v>
      </c>
      <c r="L3122">
        <v>236.6832</v>
      </c>
      <c r="M3122">
        <v>286.64389999999997</v>
      </c>
      <c r="N3122">
        <v>358.77929999999998</v>
      </c>
      <c r="O3122">
        <v>345</v>
      </c>
      <c r="P3122">
        <v>159.21059</v>
      </c>
      <c r="Q3122">
        <v>12</v>
      </c>
      <c r="R3122" s="75">
        <v>35789</v>
      </c>
      <c r="T3122" t="s">
        <v>112</v>
      </c>
      <c r="U3122">
        <v>7.1223700000000001E-2</v>
      </c>
      <c r="W3122" t="s">
        <v>44</v>
      </c>
      <c r="Z3122" s="97">
        <v>1080000000</v>
      </c>
    </row>
    <row r="3123" spans="1:26">
      <c r="A3123" t="s">
        <v>44</v>
      </c>
      <c r="B3123" t="s">
        <v>56</v>
      </c>
      <c r="C3123" t="s">
        <v>57</v>
      </c>
      <c r="D3123" t="s">
        <v>100</v>
      </c>
      <c r="E3123">
        <v>1</v>
      </c>
      <c r="F3123">
        <v>1333.9580000000001</v>
      </c>
      <c r="G3123">
        <v>1333.9580000000001</v>
      </c>
      <c r="H3123">
        <v>75.824479999999994</v>
      </c>
      <c r="I3123">
        <v>95.521259999999998</v>
      </c>
      <c r="J3123">
        <v>-122.41540000000001</v>
      </c>
      <c r="K3123">
        <v>-50.0914</v>
      </c>
      <c r="L3123">
        <v>0</v>
      </c>
      <c r="M3123">
        <v>50.0914</v>
      </c>
      <c r="N3123">
        <v>122.41540000000001</v>
      </c>
      <c r="O3123">
        <v>345</v>
      </c>
      <c r="P3123">
        <v>159.21059</v>
      </c>
      <c r="Q3123">
        <v>8</v>
      </c>
      <c r="T3123" t="s">
        <v>111</v>
      </c>
      <c r="U3123">
        <v>6.9095500000000004E-2</v>
      </c>
      <c r="W3123" t="s">
        <v>44</v>
      </c>
      <c r="Z3123" s="97">
        <v>1090000000</v>
      </c>
    </row>
    <row r="3124" spans="1:26">
      <c r="A3124" t="s">
        <v>44</v>
      </c>
      <c r="B3124" t="s">
        <v>56</v>
      </c>
      <c r="C3124" t="s">
        <v>57</v>
      </c>
      <c r="D3124" t="s">
        <v>100</v>
      </c>
      <c r="E3124">
        <v>2</v>
      </c>
      <c r="F3124">
        <v>1320.82</v>
      </c>
      <c r="G3124">
        <v>1320.82</v>
      </c>
      <c r="H3124">
        <v>74.405929999999998</v>
      </c>
      <c r="I3124">
        <v>95.432239999999993</v>
      </c>
      <c r="J3124">
        <v>-122.3013</v>
      </c>
      <c r="K3124">
        <v>-50.044719999999998</v>
      </c>
      <c r="L3124">
        <v>0</v>
      </c>
      <c r="M3124">
        <v>50.044719999999998</v>
      </c>
      <c r="N3124">
        <v>122.3013</v>
      </c>
      <c r="O3124">
        <v>345</v>
      </c>
      <c r="P3124">
        <v>159.21059</v>
      </c>
      <c r="Q3124">
        <v>8</v>
      </c>
      <c r="T3124" t="s">
        <v>111</v>
      </c>
      <c r="U3124">
        <v>6.9095500000000004E-2</v>
      </c>
      <c r="W3124" t="s">
        <v>44</v>
      </c>
      <c r="Z3124" s="97">
        <v>1080000000</v>
      </c>
    </row>
    <row r="3125" spans="1:26">
      <c r="A3125" t="s">
        <v>44</v>
      </c>
      <c r="B3125" t="s">
        <v>56</v>
      </c>
      <c r="C3125" t="s">
        <v>57</v>
      </c>
      <c r="D3125" t="s">
        <v>100</v>
      </c>
      <c r="E3125">
        <v>3</v>
      </c>
      <c r="F3125">
        <v>1325.3440000000001</v>
      </c>
      <c r="G3125">
        <v>1325.3440000000001</v>
      </c>
      <c r="H3125">
        <v>73.471599999999995</v>
      </c>
      <c r="I3125">
        <v>95.518150000000006</v>
      </c>
      <c r="J3125">
        <v>-122.4114</v>
      </c>
      <c r="K3125">
        <v>-50.089770000000001</v>
      </c>
      <c r="L3125">
        <v>0</v>
      </c>
      <c r="M3125">
        <v>50.089770000000001</v>
      </c>
      <c r="N3125">
        <v>122.4114</v>
      </c>
      <c r="O3125">
        <v>345</v>
      </c>
      <c r="P3125">
        <v>159.21059</v>
      </c>
      <c r="Q3125">
        <v>8</v>
      </c>
      <c r="T3125" t="s">
        <v>111</v>
      </c>
      <c r="U3125">
        <v>6.9095500000000004E-2</v>
      </c>
      <c r="W3125" t="s">
        <v>44</v>
      </c>
      <c r="Z3125" s="97">
        <v>1090000000</v>
      </c>
    </row>
    <row r="3126" spans="1:26">
      <c r="A3126" t="s">
        <v>44</v>
      </c>
      <c r="B3126" t="s">
        <v>56</v>
      </c>
      <c r="C3126" t="s">
        <v>57</v>
      </c>
      <c r="D3126" t="s">
        <v>100</v>
      </c>
      <c r="E3126">
        <v>4</v>
      </c>
      <c r="F3126">
        <v>1329.2049999999999</v>
      </c>
      <c r="G3126">
        <v>1329.2049999999999</v>
      </c>
      <c r="H3126">
        <v>72.636960000000002</v>
      </c>
      <c r="I3126">
        <v>95.489980000000003</v>
      </c>
      <c r="J3126">
        <v>-122.3753</v>
      </c>
      <c r="K3126">
        <v>-50.075000000000003</v>
      </c>
      <c r="L3126">
        <v>0</v>
      </c>
      <c r="M3126">
        <v>50.075000000000003</v>
      </c>
      <c r="N3126">
        <v>122.3753</v>
      </c>
      <c r="O3126">
        <v>345</v>
      </c>
      <c r="P3126">
        <v>159.21059</v>
      </c>
      <c r="Q3126">
        <v>8</v>
      </c>
      <c r="T3126" t="s">
        <v>111</v>
      </c>
      <c r="U3126">
        <v>6.9095500000000004E-2</v>
      </c>
      <c r="W3126" t="s">
        <v>44</v>
      </c>
      <c r="Z3126" s="97">
        <v>1090000000</v>
      </c>
    </row>
    <row r="3127" spans="1:26">
      <c r="A3127" t="s">
        <v>44</v>
      </c>
      <c r="B3127" t="s">
        <v>56</v>
      </c>
      <c r="C3127" t="s">
        <v>57</v>
      </c>
      <c r="D3127" t="s">
        <v>100</v>
      </c>
      <c r="E3127">
        <v>5</v>
      </c>
      <c r="F3127">
        <v>1364.396</v>
      </c>
      <c r="G3127">
        <v>1364.396</v>
      </c>
      <c r="H3127">
        <v>72.095079999999996</v>
      </c>
      <c r="I3127">
        <v>95.533289999999994</v>
      </c>
      <c r="J3127">
        <v>-122.4308</v>
      </c>
      <c r="K3127">
        <v>-50.097709999999999</v>
      </c>
      <c r="L3127">
        <v>0</v>
      </c>
      <c r="M3127">
        <v>50.097709999999999</v>
      </c>
      <c r="N3127">
        <v>122.4308</v>
      </c>
      <c r="O3127">
        <v>345</v>
      </c>
      <c r="P3127">
        <v>159.21059</v>
      </c>
      <c r="Q3127">
        <v>8</v>
      </c>
      <c r="T3127" t="s">
        <v>111</v>
      </c>
      <c r="U3127">
        <v>6.9095500000000004E-2</v>
      </c>
      <c r="W3127" t="s">
        <v>44</v>
      </c>
      <c r="Z3127" s="97">
        <v>1090000000</v>
      </c>
    </row>
    <row r="3128" spans="1:26">
      <c r="A3128" t="s">
        <v>44</v>
      </c>
      <c r="B3128" t="s">
        <v>56</v>
      </c>
      <c r="C3128" t="s">
        <v>57</v>
      </c>
      <c r="D3128" t="s">
        <v>100</v>
      </c>
      <c r="E3128">
        <v>6</v>
      </c>
      <c r="F3128">
        <v>1429.77</v>
      </c>
      <c r="G3128">
        <v>1429.77</v>
      </c>
      <c r="H3128">
        <v>71.694689999999994</v>
      </c>
      <c r="I3128">
        <v>95.638800000000003</v>
      </c>
      <c r="J3128">
        <v>-122.56610000000001</v>
      </c>
      <c r="K3128">
        <v>-50.153039999999997</v>
      </c>
      <c r="L3128">
        <v>0</v>
      </c>
      <c r="M3128">
        <v>50.153039999999997</v>
      </c>
      <c r="N3128">
        <v>122.56610000000001</v>
      </c>
      <c r="O3128">
        <v>345</v>
      </c>
      <c r="P3128">
        <v>159.21059</v>
      </c>
      <c r="Q3128">
        <v>8</v>
      </c>
      <c r="T3128" t="s">
        <v>111</v>
      </c>
      <c r="U3128">
        <v>6.9095500000000004E-2</v>
      </c>
      <c r="W3128" t="s">
        <v>44</v>
      </c>
      <c r="Z3128" s="97">
        <v>1090000000</v>
      </c>
    </row>
    <row r="3129" spans="1:26">
      <c r="A3129" t="s">
        <v>44</v>
      </c>
      <c r="B3129" t="s">
        <v>56</v>
      </c>
      <c r="C3129" t="s">
        <v>57</v>
      </c>
      <c r="D3129" t="s">
        <v>100</v>
      </c>
      <c r="E3129">
        <v>7</v>
      </c>
      <c r="F3129">
        <v>1468.9659999999999</v>
      </c>
      <c r="G3129">
        <v>1468.9659999999999</v>
      </c>
      <c r="H3129">
        <v>71.941500000000005</v>
      </c>
      <c r="I3129">
        <v>95.519840000000002</v>
      </c>
      <c r="J3129">
        <v>-122.4136</v>
      </c>
      <c r="K3129">
        <v>-50.09066</v>
      </c>
      <c r="L3129">
        <v>0</v>
      </c>
      <c r="M3129">
        <v>50.09066</v>
      </c>
      <c r="N3129">
        <v>122.4136</v>
      </c>
      <c r="O3129">
        <v>345</v>
      </c>
      <c r="P3129">
        <v>159.21059</v>
      </c>
      <c r="Q3129">
        <v>8</v>
      </c>
      <c r="T3129" t="s">
        <v>111</v>
      </c>
      <c r="U3129">
        <v>6.9095500000000004E-2</v>
      </c>
      <c r="W3129" t="s">
        <v>44</v>
      </c>
      <c r="Z3129" s="97">
        <v>1090000000</v>
      </c>
    </row>
    <row r="3130" spans="1:26">
      <c r="A3130" t="s">
        <v>44</v>
      </c>
      <c r="B3130" t="s">
        <v>56</v>
      </c>
      <c r="C3130" t="s">
        <v>57</v>
      </c>
      <c r="D3130" t="s">
        <v>100</v>
      </c>
      <c r="E3130">
        <v>8</v>
      </c>
      <c r="F3130">
        <v>1512.34</v>
      </c>
      <c r="G3130">
        <v>1512.34</v>
      </c>
      <c r="H3130">
        <v>74.521799999999999</v>
      </c>
      <c r="I3130">
        <v>95.974010000000007</v>
      </c>
      <c r="J3130">
        <v>-122.9956</v>
      </c>
      <c r="K3130">
        <v>-50.32882</v>
      </c>
      <c r="L3130">
        <v>0</v>
      </c>
      <c r="M3130">
        <v>50.32882</v>
      </c>
      <c r="N3130">
        <v>122.9956</v>
      </c>
      <c r="O3130">
        <v>345</v>
      </c>
      <c r="P3130">
        <v>159.21059</v>
      </c>
      <c r="Q3130">
        <v>8</v>
      </c>
      <c r="T3130" t="s">
        <v>111</v>
      </c>
      <c r="U3130">
        <v>6.9095500000000004E-2</v>
      </c>
      <c r="W3130" t="s">
        <v>44</v>
      </c>
      <c r="Z3130" s="97">
        <v>1100000000</v>
      </c>
    </row>
    <row r="3131" spans="1:26">
      <c r="A3131" t="s">
        <v>44</v>
      </c>
      <c r="B3131" t="s">
        <v>56</v>
      </c>
      <c r="C3131" t="s">
        <v>57</v>
      </c>
      <c r="D3131" t="s">
        <v>100</v>
      </c>
      <c r="E3131">
        <v>9</v>
      </c>
      <c r="F3131">
        <v>1525.171</v>
      </c>
      <c r="G3131">
        <v>1525.171</v>
      </c>
      <c r="H3131">
        <v>78.722710000000006</v>
      </c>
      <c r="I3131">
        <v>95.818380000000005</v>
      </c>
      <c r="J3131">
        <v>-122.7962</v>
      </c>
      <c r="K3131">
        <v>-50.247210000000003</v>
      </c>
      <c r="L3131">
        <v>0</v>
      </c>
      <c r="M3131">
        <v>50.247210000000003</v>
      </c>
      <c r="N3131">
        <v>122.7962</v>
      </c>
      <c r="O3131">
        <v>345</v>
      </c>
      <c r="P3131">
        <v>159.21059</v>
      </c>
      <c r="Q3131">
        <v>8</v>
      </c>
      <c r="T3131" t="s">
        <v>111</v>
      </c>
      <c r="U3131">
        <v>6.9095500000000004E-2</v>
      </c>
      <c r="W3131" t="s">
        <v>44</v>
      </c>
      <c r="Z3131" s="97">
        <v>1090000000</v>
      </c>
    </row>
    <row r="3132" spans="1:26">
      <c r="A3132" t="s">
        <v>44</v>
      </c>
      <c r="B3132" t="s">
        <v>56</v>
      </c>
      <c r="C3132" t="s">
        <v>57</v>
      </c>
      <c r="D3132" t="s">
        <v>100</v>
      </c>
      <c r="E3132">
        <v>10</v>
      </c>
      <c r="F3132">
        <v>1537.5119999999999</v>
      </c>
      <c r="G3132">
        <v>1537.5119999999999</v>
      </c>
      <c r="H3132">
        <v>82.62218</v>
      </c>
      <c r="I3132">
        <v>95.854110000000006</v>
      </c>
      <c r="J3132">
        <v>-122.842</v>
      </c>
      <c r="K3132">
        <v>-50.265949999999997</v>
      </c>
      <c r="L3132">
        <v>0</v>
      </c>
      <c r="M3132">
        <v>50.265949999999997</v>
      </c>
      <c r="N3132">
        <v>122.842</v>
      </c>
      <c r="O3132">
        <v>345</v>
      </c>
      <c r="P3132">
        <v>159.21059</v>
      </c>
      <c r="Q3132">
        <v>8</v>
      </c>
      <c r="T3132" t="s">
        <v>111</v>
      </c>
      <c r="U3132">
        <v>6.9095500000000004E-2</v>
      </c>
      <c r="W3132" t="s">
        <v>44</v>
      </c>
      <c r="Z3132" s="97">
        <v>1090000000</v>
      </c>
    </row>
    <row r="3133" spans="1:26">
      <c r="A3133" t="s">
        <v>44</v>
      </c>
      <c r="B3133" t="s">
        <v>56</v>
      </c>
      <c r="C3133" t="s">
        <v>57</v>
      </c>
      <c r="D3133" t="s">
        <v>100</v>
      </c>
      <c r="E3133">
        <v>11</v>
      </c>
      <c r="F3133">
        <v>1546.278</v>
      </c>
      <c r="G3133">
        <v>1546.278</v>
      </c>
      <c r="H3133">
        <v>85.677199999999999</v>
      </c>
      <c r="I3133">
        <v>95.916439999999994</v>
      </c>
      <c r="J3133">
        <v>-122.92189999999999</v>
      </c>
      <c r="K3133">
        <v>-50.298630000000003</v>
      </c>
      <c r="L3133">
        <v>0</v>
      </c>
      <c r="M3133">
        <v>50.298630000000003</v>
      </c>
      <c r="N3133">
        <v>122.92189999999999</v>
      </c>
      <c r="O3133">
        <v>345</v>
      </c>
      <c r="P3133">
        <v>159.21059</v>
      </c>
      <c r="Q3133">
        <v>8</v>
      </c>
      <c r="T3133" t="s">
        <v>111</v>
      </c>
      <c r="U3133">
        <v>6.9095500000000004E-2</v>
      </c>
      <c r="W3133" t="s">
        <v>44</v>
      </c>
      <c r="Z3133" s="97">
        <v>1100000000</v>
      </c>
    </row>
    <row r="3134" spans="1:26">
      <c r="A3134" t="s">
        <v>44</v>
      </c>
      <c r="B3134" t="s">
        <v>56</v>
      </c>
      <c r="C3134" t="s">
        <v>57</v>
      </c>
      <c r="D3134" t="s">
        <v>100</v>
      </c>
      <c r="E3134">
        <v>12</v>
      </c>
      <c r="F3134">
        <v>1525.4970000000001</v>
      </c>
      <c r="G3134">
        <v>1541.0550000000001</v>
      </c>
      <c r="H3134">
        <v>87.970690000000005</v>
      </c>
      <c r="I3134">
        <v>95.654139999999998</v>
      </c>
      <c r="J3134">
        <v>-138.14340000000001</v>
      </c>
      <c r="K3134">
        <v>-65.718819999999994</v>
      </c>
      <c r="L3134">
        <v>-15.557740000000001</v>
      </c>
      <c r="M3134">
        <v>34.603340000000003</v>
      </c>
      <c r="N3134">
        <v>107.02800000000001</v>
      </c>
      <c r="O3134">
        <v>345</v>
      </c>
      <c r="P3134">
        <v>159.21059</v>
      </c>
      <c r="Q3134">
        <v>8</v>
      </c>
      <c r="T3134" t="s">
        <v>111</v>
      </c>
      <c r="U3134">
        <v>6.9095500000000004E-2</v>
      </c>
      <c r="W3134" t="s">
        <v>44</v>
      </c>
      <c r="Z3134" s="97">
        <v>1090000000</v>
      </c>
    </row>
    <row r="3135" spans="1:26">
      <c r="A3135" t="s">
        <v>44</v>
      </c>
      <c r="B3135" t="s">
        <v>56</v>
      </c>
      <c r="C3135" t="s">
        <v>57</v>
      </c>
      <c r="D3135" t="s">
        <v>100</v>
      </c>
      <c r="E3135">
        <v>13</v>
      </c>
      <c r="F3135">
        <v>1490.836</v>
      </c>
      <c r="G3135">
        <v>915.9529</v>
      </c>
      <c r="H3135">
        <v>90.035899999999998</v>
      </c>
      <c r="I3135">
        <v>95.641130000000004</v>
      </c>
      <c r="J3135">
        <v>452.3143</v>
      </c>
      <c r="K3135">
        <v>524.72910000000002</v>
      </c>
      <c r="L3135">
        <v>574.88340000000005</v>
      </c>
      <c r="M3135">
        <v>625.0376</v>
      </c>
      <c r="N3135">
        <v>697.45240000000001</v>
      </c>
      <c r="O3135">
        <v>345</v>
      </c>
      <c r="P3135">
        <v>159.21059</v>
      </c>
      <c r="Q3135">
        <v>8</v>
      </c>
      <c r="T3135" t="s">
        <v>111</v>
      </c>
      <c r="U3135">
        <v>6.9095500000000004E-2</v>
      </c>
      <c r="W3135" t="s">
        <v>44</v>
      </c>
      <c r="Z3135" s="97">
        <v>1090000000</v>
      </c>
    </row>
    <row r="3136" spans="1:26">
      <c r="A3136" t="s">
        <v>44</v>
      </c>
      <c r="B3136" t="s">
        <v>56</v>
      </c>
      <c r="C3136" t="s">
        <v>57</v>
      </c>
      <c r="D3136" t="s">
        <v>100</v>
      </c>
      <c r="E3136">
        <v>14</v>
      </c>
      <c r="F3136">
        <v>1468.885</v>
      </c>
      <c r="G3136">
        <v>239.2208</v>
      </c>
      <c r="H3136">
        <v>91.718090000000004</v>
      </c>
      <c r="I3136">
        <v>95.545439999999999</v>
      </c>
      <c r="J3136">
        <v>1107.2180000000001</v>
      </c>
      <c r="K3136">
        <v>1179.56</v>
      </c>
      <c r="L3136">
        <v>1229.664</v>
      </c>
      <c r="M3136">
        <v>1279.769</v>
      </c>
      <c r="N3136">
        <v>1352.1110000000001</v>
      </c>
      <c r="O3136">
        <v>345</v>
      </c>
      <c r="P3136">
        <v>159.21059</v>
      </c>
      <c r="Q3136">
        <v>8</v>
      </c>
      <c r="T3136" t="s">
        <v>111</v>
      </c>
      <c r="U3136">
        <v>6.9095500000000004E-2</v>
      </c>
      <c r="W3136" t="s">
        <v>44</v>
      </c>
      <c r="Z3136" s="97">
        <v>1090000000</v>
      </c>
    </row>
    <row r="3137" spans="1:26">
      <c r="A3137" t="s">
        <v>44</v>
      </c>
      <c r="B3137" t="s">
        <v>56</v>
      </c>
      <c r="C3137" t="s">
        <v>57</v>
      </c>
      <c r="D3137" t="s">
        <v>100</v>
      </c>
      <c r="E3137">
        <v>15</v>
      </c>
      <c r="F3137">
        <v>1435.307</v>
      </c>
      <c r="G3137">
        <v>238.8613</v>
      </c>
      <c r="H3137">
        <v>92.34348</v>
      </c>
      <c r="I3137">
        <v>95.316850000000002</v>
      </c>
      <c r="J3137">
        <v>1074.2919999999999</v>
      </c>
      <c r="K3137">
        <v>1146.461</v>
      </c>
      <c r="L3137">
        <v>1196.4449999999999</v>
      </c>
      <c r="M3137">
        <v>1246.43</v>
      </c>
      <c r="N3137">
        <v>1318.5989999999999</v>
      </c>
      <c r="O3137">
        <v>345</v>
      </c>
      <c r="P3137">
        <v>159.21059</v>
      </c>
      <c r="Q3137">
        <v>8</v>
      </c>
      <c r="T3137" t="s">
        <v>111</v>
      </c>
      <c r="U3137">
        <v>6.9095500000000004E-2</v>
      </c>
      <c r="W3137" t="s">
        <v>44</v>
      </c>
      <c r="Z3137" s="97">
        <v>1080000000</v>
      </c>
    </row>
    <row r="3138" spans="1:26">
      <c r="A3138" t="s">
        <v>44</v>
      </c>
      <c r="B3138" t="s">
        <v>56</v>
      </c>
      <c r="C3138" t="s">
        <v>57</v>
      </c>
      <c r="D3138" t="s">
        <v>100</v>
      </c>
      <c r="E3138">
        <v>16</v>
      </c>
      <c r="F3138">
        <v>1414.1479999999999</v>
      </c>
      <c r="G3138">
        <v>238.24690000000001</v>
      </c>
      <c r="H3138">
        <v>92.060680000000005</v>
      </c>
      <c r="I3138">
        <v>95.498410000000007</v>
      </c>
      <c r="J3138">
        <v>1053.5150000000001</v>
      </c>
      <c r="K3138">
        <v>1125.8219999999999</v>
      </c>
      <c r="L3138">
        <v>1175.9010000000001</v>
      </c>
      <c r="M3138">
        <v>1225.98</v>
      </c>
      <c r="N3138">
        <v>1298.287</v>
      </c>
      <c r="O3138">
        <v>345</v>
      </c>
      <c r="P3138">
        <v>159.21059</v>
      </c>
      <c r="Q3138">
        <v>8</v>
      </c>
      <c r="T3138" t="s">
        <v>111</v>
      </c>
      <c r="U3138">
        <v>6.9095500000000004E-2</v>
      </c>
      <c r="W3138" t="s">
        <v>44</v>
      </c>
      <c r="Z3138" s="97">
        <v>1090000000</v>
      </c>
    </row>
    <row r="3139" spans="1:26">
      <c r="A3139" t="s">
        <v>44</v>
      </c>
      <c r="B3139" t="s">
        <v>56</v>
      </c>
      <c r="C3139" t="s">
        <v>57</v>
      </c>
      <c r="D3139" t="s">
        <v>100</v>
      </c>
      <c r="E3139">
        <v>17</v>
      </c>
      <c r="F3139">
        <v>1390.7239999999999</v>
      </c>
      <c r="G3139">
        <v>237.31540000000001</v>
      </c>
      <c r="H3139">
        <v>90.78989</v>
      </c>
      <c r="I3139">
        <v>95.508089999999996</v>
      </c>
      <c r="J3139">
        <v>1031.011</v>
      </c>
      <c r="K3139">
        <v>1103.325</v>
      </c>
      <c r="L3139">
        <v>1153.4090000000001</v>
      </c>
      <c r="M3139">
        <v>1203.4939999999999</v>
      </c>
      <c r="N3139">
        <v>1275.808</v>
      </c>
      <c r="O3139">
        <v>345</v>
      </c>
      <c r="P3139">
        <v>159.21059</v>
      </c>
      <c r="Q3139">
        <v>8</v>
      </c>
      <c r="T3139" t="s">
        <v>111</v>
      </c>
      <c r="U3139">
        <v>6.9095500000000004E-2</v>
      </c>
      <c r="W3139" t="s">
        <v>44</v>
      </c>
      <c r="Z3139" s="97">
        <v>1090000000</v>
      </c>
    </row>
    <row r="3140" spans="1:26">
      <c r="A3140" t="s">
        <v>44</v>
      </c>
      <c r="B3140" t="s">
        <v>56</v>
      </c>
      <c r="C3140" t="s">
        <v>57</v>
      </c>
      <c r="D3140" t="s">
        <v>100</v>
      </c>
      <c r="E3140">
        <v>18</v>
      </c>
      <c r="F3140">
        <v>1382.127</v>
      </c>
      <c r="G3140">
        <v>236.75239999999999</v>
      </c>
      <c r="H3140">
        <v>88.5702</v>
      </c>
      <c r="I3140">
        <v>95.527010000000004</v>
      </c>
      <c r="J3140">
        <v>1022.952</v>
      </c>
      <c r="K3140">
        <v>1095.28</v>
      </c>
      <c r="L3140">
        <v>1145.374</v>
      </c>
      <c r="M3140">
        <v>1195.4690000000001</v>
      </c>
      <c r="N3140">
        <v>1267.797</v>
      </c>
      <c r="O3140">
        <v>345</v>
      </c>
      <c r="P3140">
        <v>159.21059</v>
      </c>
      <c r="Q3140">
        <v>8</v>
      </c>
      <c r="T3140" t="s">
        <v>111</v>
      </c>
      <c r="U3140">
        <v>6.9095500000000004E-2</v>
      </c>
      <c r="W3140" t="s">
        <v>44</v>
      </c>
      <c r="Z3140" s="97">
        <v>1090000000</v>
      </c>
    </row>
    <row r="3141" spans="1:26">
      <c r="A3141" t="s">
        <v>44</v>
      </c>
      <c r="B3141" t="s">
        <v>56</v>
      </c>
      <c r="C3141" t="s">
        <v>57</v>
      </c>
      <c r="D3141" t="s">
        <v>100</v>
      </c>
      <c r="E3141">
        <v>19</v>
      </c>
      <c r="F3141">
        <v>1379.0260000000001</v>
      </c>
      <c r="G3141">
        <v>659.71029999999996</v>
      </c>
      <c r="H3141">
        <v>85.449010000000001</v>
      </c>
      <c r="I3141">
        <v>95.447689999999994</v>
      </c>
      <c r="J3141">
        <v>596.99459999999999</v>
      </c>
      <c r="K3141">
        <v>669.26289999999995</v>
      </c>
      <c r="L3141">
        <v>719.31569999999999</v>
      </c>
      <c r="M3141">
        <v>769.36850000000004</v>
      </c>
      <c r="N3141">
        <v>841.63679999999999</v>
      </c>
      <c r="O3141">
        <v>345</v>
      </c>
      <c r="P3141">
        <v>159.21059</v>
      </c>
      <c r="Q3141">
        <v>8</v>
      </c>
      <c r="T3141" t="s">
        <v>111</v>
      </c>
      <c r="U3141">
        <v>6.9095500000000004E-2</v>
      </c>
      <c r="W3141" t="s">
        <v>44</v>
      </c>
      <c r="Z3141" s="97">
        <v>1080000000</v>
      </c>
    </row>
    <row r="3142" spans="1:26">
      <c r="A3142" t="s">
        <v>44</v>
      </c>
      <c r="B3142" t="s">
        <v>56</v>
      </c>
      <c r="C3142" t="s">
        <v>57</v>
      </c>
      <c r="D3142" t="s">
        <v>100</v>
      </c>
      <c r="E3142">
        <v>20</v>
      </c>
      <c r="F3142">
        <v>1385.653</v>
      </c>
      <c r="G3142">
        <v>1081.018</v>
      </c>
      <c r="H3142">
        <v>81.324359999999999</v>
      </c>
      <c r="I3142">
        <v>95.511499999999998</v>
      </c>
      <c r="J3142">
        <v>182.2312</v>
      </c>
      <c r="K3142">
        <v>254.5479</v>
      </c>
      <c r="L3142">
        <v>304.63420000000002</v>
      </c>
      <c r="M3142">
        <v>354.72039999999998</v>
      </c>
      <c r="N3142">
        <v>427.03710000000001</v>
      </c>
      <c r="O3142">
        <v>345</v>
      </c>
      <c r="P3142">
        <v>159.21059</v>
      </c>
      <c r="Q3142">
        <v>8</v>
      </c>
      <c r="T3142" t="s">
        <v>111</v>
      </c>
      <c r="U3142">
        <v>6.9095500000000004E-2</v>
      </c>
      <c r="W3142" t="s">
        <v>44</v>
      </c>
      <c r="Z3142" s="97">
        <v>1090000000</v>
      </c>
    </row>
    <row r="3143" spans="1:26">
      <c r="A3143" t="s">
        <v>44</v>
      </c>
      <c r="B3143" t="s">
        <v>56</v>
      </c>
      <c r="C3143" t="s">
        <v>57</v>
      </c>
      <c r="D3143" t="s">
        <v>100</v>
      </c>
      <c r="E3143">
        <v>21</v>
      </c>
      <c r="F3143">
        <v>1419.299</v>
      </c>
      <c r="G3143">
        <v>1140.0170000000001</v>
      </c>
      <c r="H3143">
        <v>77.851309999999998</v>
      </c>
      <c r="I3143">
        <v>95.498699999999999</v>
      </c>
      <c r="J3143">
        <v>156.89519999999999</v>
      </c>
      <c r="K3143">
        <v>229.2022</v>
      </c>
      <c r="L3143">
        <v>279.2817</v>
      </c>
      <c r="M3143">
        <v>329.36130000000003</v>
      </c>
      <c r="N3143">
        <v>401.66820000000001</v>
      </c>
      <c r="O3143">
        <v>345</v>
      </c>
      <c r="P3143">
        <v>159.21059</v>
      </c>
      <c r="Q3143">
        <v>8</v>
      </c>
      <c r="T3143" t="s">
        <v>111</v>
      </c>
      <c r="U3143">
        <v>6.9095500000000004E-2</v>
      </c>
      <c r="W3143" t="s">
        <v>44</v>
      </c>
      <c r="Z3143" s="97">
        <v>1090000000</v>
      </c>
    </row>
    <row r="3144" spans="1:26">
      <c r="A3144" t="s">
        <v>44</v>
      </c>
      <c r="B3144" t="s">
        <v>56</v>
      </c>
      <c r="C3144" t="s">
        <v>57</v>
      </c>
      <c r="D3144" t="s">
        <v>100</v>
      </c>
      <c r="E3144">
        <v>22</v>
      </c>
      <c r="F3144">
        <v>1414.847</v>
      </c>
      <c r="G3144">
        <v>1208.8820000000001</v>
      </c>
      <c r="H3144">
        <v>75.837670000000003</v>
      </c>
      <c r="I3144">
        <v>95.689480000000003</v>
      </c>
      <c r="J3144">
        <v>83.333969999999994</v>
      </c>
      <c r="K3144">
        <v>155.78540000000001</v>
      </c>
      <c r="L3144">
        <v>205.965</v>
      </c>
      <c r="M3144">
        <v>256.14460000000003</v>
      </c>
      <c r="N3144">
        <v>328.596</v>
      </c>
      <c r="O3144">
        <v>345</v>
      </c>
      <c r="P3144">
        <v>159.21059</v>
      </c>
      <c r="Q3144">
        <v>8</v>
      </c>
      <c r="T3144" t="s">
        <v>111</v>
      </c>
      <c r="U3144">
        <v>6.9095500000000004E-2</v>
      </c>
      <c r="W3144" t="s">
        <v>44</v>
      </c>
      <c r="Z3144" s="97">
        <v>1090000000</v>
      </c>
    </row>
    <row r="3145" spans="1:26">
      <c r="A3145" t="s">
        <v>44</v>
      </c>
      <c r="B3145" t="s">
        <v>56</v>
      </c>
      <c r="C3145" t="s">
        <v>57</v>
      </c>
      <c r="D3145" t="s">
        <v>100</v>
      </c>
      <c r="E3145">
        <v>23</v>
      </c>
      <c r="F3145">
        <v>1447.6410000000001</v>
      </c>
      <c r="G3145">
        <v>1217.086</v>
      </c>
      <c r="H3145">
        <v>74.065240000000003</v>
      </c>
      <c r="I3145">
        <v>95.812790000000007</v>
      </c>
      <c r="J3145">
        <v>107.7654</v>
      </c>
      <c r="K3145">
        <v>180.31020000000001</v>
      </c>
      <c r="L3145">
        <v>230.55439999999999</v>
      </c>
      <c r="M3145">
        <v>280.7987</v>
      </c>
      <c r="N3145">
        <v>353.34350000000001</v>
      </c>
      <c r="O3145">
        <v>345</v>
      </c>
      <c r="P3145">
        <v>159.21059</v>
      </c>
      <c r="Q3145">
        <v>8</v>
      </c>
      <c r="T3145" t="s">
        <v>111</v>
      </c>
      <c r="U3145">
        <v>6.9095500000000004E-2</v>
      </c>
      <c r="W3145" t="s">
        <v>44</v>
      </c>
      <c r="Z3145" s="97">
        <v>1090000000</v>
      </c>
    </row>
    <row r="3146" spans="1:26">
      <c r="A3146" t="s">
        <v>44</v>
      </c>
      <c r="B3146" t="s">
        <v>56</v>
      </c>
      <c r="C3146" t="s">
        <v>57</v>
      </c>
      <c r="D3146" t="s">
        <v>100</v>
      </c>
      <c r="E3146">
        <v>24</v>
      </c>
      <c r="F3146">
        <v>1416.8040000000001</v>
      </c>
      <c r="G3146">
        <v>1214.0930000000001</v>
      </c>
      <c r="H3146">
        <v>72.97296</v>
      </c>
      <c r="I3146">
        <v>95.549499999999995</v>
      </c>
      <c r="J3146">
        <v>80.259690000000006</v>
      </c>
      <c r="K3146">
        <v>152.60509999999999</v>
      </c>
      <c r="L3146">
        <v>202.71129999999999</v>
      </c>
      <c r="M3146">
        <v>252.8175</v>
      </c>
      <c r="N3146">
        <v>325.16289999999998</v>
      </c>
      <c r="O3146">
        <v>345</v>
      </c>
      <c r="P3146">
        <v>159.21059</v>
      </c>
      <c r="Q3146">
        <v>8</v>
      </c>
      <c r="R3146" s="75"/>
      <c r="T3146" t="s">
        <v>111</v>
      </c>
      <c r="U3146">
        <v>6.9095500000000004E-2</v>
      </c>
      <c r="W3146" t="s">
        <v>44</v>
      </c>
      <c r="Z3146" s="97">
        <v>1090000000</v>
      </c>
    </row>
    <row r="3147" spans="1:26">
      <c r="A3147" t="s">
        <v>44</v>
      </c>
      <c r="B3147" t="s">
        <v>56</v>
      </c>
      <c r="C3147" t="s">
        <v>10</v>
      </c>
      <c r="D3147" t="s">
        <v>100</v>
      </c>
      <c r="E3147">
        <v>1</v>
      </c>
      <c r="F3147">
        <v>1154.278</v>
      </c>
      <c r="G3147">
        <v>1154.278</v>
      </c>
      <c r="H3147">
        <v>44.262540000000001</v>
      </c>
      <c r="I3147">
        <v>99.433269999999993</v>
      </c>
      <c r="J3147">
        <v>-127.4289</v>
      </c>
      <c r="K3147">
        <v>-52.142859999999999</v>
      </c>
      <c r="L3147">
        <v>0</v>
      </c>
      <c r="M3147">
        <v>52.142859999999999</v>
      </c>
      <c r="N3147">
        <v>127.4289</v>
      </c>
      <c r="O3147">
        <v>345</v>
      </c>
      <c r="P3147">
        <v>159.21059</v>
      </c>
      <c r="Q3147">
        <v>1</v>
      </c>
      <c r="R3147" s="75">
        <v>32890</v>
      </c>
      <c r="T3147" t="s">
        <v>112</v>
      </c>
      <c r="U3147">
        <v>9.1061500000000004E-2</v>
      </c>
      <c r="W3147" t="s">
        <v>44</v>
      </c>
      <c r="Z3147" s="97">
        <v>1180000000</v>
      </c>
    </row>
    <row r="3148" spans="1:26">
      <c r="A3148" t="s">
        <v>44</v>
      </c>
      <c r="B3148" t="s">
        <v>56</v>
      </c>
      <c r="C3148" t="s">
        <v>10</v>
      </c>
      <c r="D3148" t="s">
        <v>100</v>
      </c>
      <c r="E3148">
        <v>2</v>
      </c>
      <c r="F3148">
        <v>1159.51</v>
      </c>
      <c r="G3148">
        <v>1159.51</v>
      </c>
      <c r="H3148">
        <v>43.760330000000003</v>
      </c>
      <c r="I3148">
        <v>99.626819999999995</v>
      </c>
      <c r="J3148">
        <v>-127.6769</v>
      </c>
      <c r="K3148">
        <v>-52.24436</v>
      </c>
      <c r="L3148">
        <v>0</v>
      </c>
      <c r="M3148">
        <v>52.24436</v>
      </c>
      <c r="N3148">
        <v>127.6769</v>
      </c>
      <c r="O3148">
        <v>345</v>
      </c>
      <c r="P3148">
        <v>159.21059</v>
      </c>
      <c r="Q3148">
        <v>1</v>
      </c>
      <c r="R3148" s="75">
        <v>32890</v>
      </c>
      <c r="T3148" t="s">
        <v>112</v>
      </c>
      <c r="U3148">
        <v>9.1061500000000004E-2</v>
      </c>
      <c r="W3148" t="s">
        <v>44</v>
      </c>
      <c r="Z3148" s="97">
        <v>1180000000</v>
      </c>
    </row>
    <row r="3149" spans="1:26">
      <c r="A3149" t="s">
        <v>44</v>
      </c>
      <c r="B3149" t="s">
        <v>56</v>
      </c>
      <c r="C3149" t="s">
        <v>10</v>
      </c>
      <c r="D3149" t="s">
        <v>100</v>
      </c>
      <c r="E3149">
        <v>3</v>
      </c>
      <c r="F3149">
        <v>1175.402</v>
      </c>
      <c r="G3149">
        <v>1175.402</v>
      </c>
      <c r="H3149">
        <v>43.067450000000001</v>
      </c>
      <c r="I3149">
        <v>99.247990000000001</v>
      </c>
      <c r="J3149">
        <v>-127.1914</v>
      </c>
      <c r="K3149">
        <v>-52.045699999999997</v>
      </c>
      <c r="L3149">
        <v>0</v>
      </c>
      <c r="M3149">
        <v>52.045699999999997</v>
      </c>
      <c r="N3149">
        <v>127.1914</v>
      </c>
      <c r="O3149">
        <v>345</v>
      </c>
      <c r="P3149">
        <v>159.21059</v>
      </c>
      <c r="Q3149">
        <v>1</v>
      </c>
      <c r="R3149" s="75">
        <v>32890</v>
      </c>
      <c r="T3149" t="s">
        <v>112</v>
      </c>
      <c r="U3149">
        <v>9.1061500000000004E-2</v>
      </c>
      <c r="W3149" t="s">
        <v>44</v>
      </c>
      <c r="Z3149" s="97">
        <v>1170000000</v>
      </c>
    </row>
    <row r="3150" spans="1:26">
      <c r="A3150" t="s">
        <v>44</v>
      </c>
      <c r="B3150" t="s">
        <v>56</v>
      </c>
      <c r="C3150" t="s">
        <v>10</v>
      </c>
      <c r="D3150" t="s">
        <v>100</v>
      </c>
      <c r="E3150">
        <v>4</v>
      </c>
      <c r="F3150">
        <v>1190.432</v>
      </c>
      <c r="G3150">
        <v>1190.432</v>
      </c>
      <c r="H3150">
        <v>42.568219999999997</v>
      </c>
      <c r="I3150">
        <v>99.359059999999999</v>
      </c>
      <c r="J3150">
        <v>-127.3338</v>
      </c>
      <c r="K3150">
        <v>-52.103940000000001</v>
      </c>
      <c r="L3150">
        <v>0</v>
      </c>
      <c r="M3150">
        <v>52.103940000000001</v>
      </c>
      <c r="N3150">
        <v>127.3338</v>
      </c>
      <c r="O3150">
        <v>345</v>
      </c>
      <c r="P3150">
        <v>159.21059</v>
      </c>
      <c r="Q3150">
        <v>1</v>
      </c>
      <c r="R3150" s="75">
        <v>32890</v>
      </c>
      <c r="T3150" t="s">
        <v>112</v>
      </c>
      <c r="U3150">
        <v>9.1061500000000004E-2</v>
      </c>
      <c r="W3150" t="s">
        <v>44</v>
      </c>
      <c r="Z3150" s="97">
        <v>1180000000</v>
      </c>
    </row>
    <row r="3151" spans="1:26">
      <c r="A3151" t="s">
        <v>44</v>
      </c>
      <c r="B3151" t="s">
        <v>56</v>
      </c>
      <c r="C3151" t="s">
        <v>10</v>
      </c>
      <c r="D3151" t="s">
        <v>100</v>
      </c>
      <c r="E3151">
        <v>5</v>
      </c>
      <c r="F3151">
        <v>1211.501</v>
      </c>
      <c r="G3151">
        <v>1211.501</v>
      </c>
      <c r="H3151">
        <v>42.107979999999998</v>
      </c>
      <c r="I3151">
        <v>99.224739999999997</v>
      </c>
      <c r="J3151">
        <v>-127.16160000000001</v>
      </c>
      <c r="K3151">
        <v>-52.033499999999997</v>
      </c>
      <c r="L3151">
        <v>0</v>
      </c>
      <c r="M3151">
        <v>52.033499999999997</v>
      </c>
      <c r="N3151">
        <v>127.16160000000001</v>
      </c>
      <c r="O3151">
        <v>345</v>
      </c>
      <c r="P3151">
        <v>159.21059</v>
      </c>
      <c r="Q3151">
        <v>1</v>
      </c>
      <c r="R3151" s="75">
        <v>32890</v>
      </c>
      <c r="T3151" t="s">
        <v>112</v>
      </c>
      <c r="U3151">
        <v>9.1061500000000004E-2</v>
      </c>
      <c r="W3151" t="s">
        <v>44</v>
      </c>
      <c r="Z3151" s="97">
        <v>1170000000</v>
      </c>
    </row>
    <row r="3152" spans="1:26">
      <c r="A3152" t="s">
        <v>44</v>
      </c>
      <c r="B3152" t="s">
        <v>56</v>
      </c>
      <c r="C3152" t="s">
        <v>10</v>
      </c>
      <c r="D3152" t="s">
        <v>100</v>
      </c>
      <c r="E3152">
        <v>6</v>
      </c>
      <c r="F3152">
        <v>1261.681</v>
      </c>
      <c r="G3152">
        <v>1261.681</v>
      </c>
      <c r="H3152">
        <v>41.693069999999999</v>
      </c>
      <c r="I3152">
        <v>99.342179999999999</v>
      </c>
      <c r="J3152">
        <v>-127.3121</v>
      </c>
      <c r="K3152">
        <v>-52.095089999999999</v>
      </c>
      <c r="L3152">
        <v>0</v>
      </c>
      <c r="M3152">
        <v>52.095089999999999</v>
      </c>
      <c r="N3152">
        <v>127.3121</v>
      </c>
      <c r="O3152">
        <v>345</v>
      </c>
      <c r="P3152">
        <v>159.21059</v>
      </c>
      <c r="Q3152">
        <v>1</v>
      </c>
      <c r="R3152" s="75">
        <v>32890</v>
      </c>
      <c r="T3152" t="s">
        <v>112</v>
      </c>
      <c r="U3152">
        <v>9.1061500000000004E-2</v>
      </c>
      <c r="W3152" t="s">
        <v>44</v>
      </c>
      <c r="Z3152" s="97">
        <v>1170000000</v>
      </c>
    </row>
    <row r="3153" spans="1:26">
      <c r="A3153" t="s">
        <v>44</v>
      </c>
      <c r="B3153" t="s">
        <v>56</v>
      </c>
      <c r="C3153" t="s">
        <v>10</v>
      </c>
      <c r="D3153" t="s">
        <v>100</v>
      </c>
      <c r="E3153">
        <v>7</v>
      </c>
      <c r="F3153">
        <v>1306.4000000000001</v>
      </c>
      <c r="G3153">
        <v>1306.4000000000001</v>
      </c>
      <c r="H3153">
        <v>41.26681</v>
      </c>
      <c r="I3153">
        <v>98.942120000000003</v>
      </c>
      <c r="J3153">
        <v>-126.79940000000001</v>
      </c>
      <c r="K3153">
        <v>-51.885300000000001</v>
      </c>
      <c r="L3153">
        <v>0</v>
      </c>
      <c r="M3153">
        <v>51.885300000000001</v>
      </c>
      <c r="N3153">
        <v>126.79940000000001</v>
      </c>
      <c r="O3153">
        <v>345</v>
      </c>
      <c r="P3153">
        <v>159.21059</v>
      </c>
      <c r="Q3153">
        <v>1</v>
      </c>
      <c r="R3153" s="75">
        <v>32890</v>
      </c>
      <c r="T3153" t="s">
        <v>112</v>
      </c>
      <c r="U3153">
        <v>9.1061500000000004E-2</v>
      </c>
      <c r="W3153" t="s">
        <v>44</v>
      </c>
      <c r="Z3153" s="97">
        <v>1170000000</v>
      </c>
    </row>
    <row r="3154" spans="1:26">
      <c r="A3154" t="s">
        <v>44</v>
      </c>
      <c r="B3154" t="s">
        <v>56</v>
      </c>
      <c r="C3154" t="s">
        <v>10</v>
      </c>
      <c r="D3154" t="s">
        <v>100</v>
      </c>
      <c r="E3154">
        <v>8</v>
      </c>
      <c r="F3154">
        <v>1341.057</v>
      </c>
      <c r="G3154">
        <v>1341.057</v>
      </c>
      <c r="H3154">
        <v>41.290460000000003</v>
      </c>
      <c r="I3154">
        <v>98.853089999999995</v>
      </c>
      <c r="J3154">
        <v>-126.6853</v>
      </c>
      <c r="K3154">
        <v>-51.838610000000003</v>
      </c>
      <c r="L3154">
        <v>0</v>
      </c>
      <c r="M3154">
        <v>51.838610000000003</v>
      </c>
      <c r="N3154">
        <v>126.6853</v>
      </c>
      <c r="O3154">
        <v>345</v>
      </c>
      <c r="P3154">
        <v>159.21059</v>
      </c>
      <c r="Q3154">
        <v>1</v>
      </c>
      <c r="R3154" s="75">
        <v>32890</v>
      </c>
      <c r="T3154" t="s">
        <v>112</v>
      </c>
      <c r="U3154">
        <v>9.1061500000000004E-2</v>
      </c>
      <c r="W3154" t="s">
        <v>44</v>
      </c>
      <c r="Z3154" s="97">
        <v>1160000000</v>
      </c>
    </row>
    <row r="3155" spans="1:26">
      <c r="A3155" t="s">
        <v>44</v>
      </c>
      <c r="B3155" t="s">
        <v>56</v>
      </c>
      <c r="C3155" t="s">
        <v>10</v>
      </c>
      <c r="D3155" t="s">
        <v>100</v>
      </c>
      <c r="E3155">
        <v>9</v>
      </c>
      <c r="F3155">
        <v>1350.2829999999999</v>
      </c>
      <c r="G3155">
        <v>1350.2829999999999</v>
      </c>
      <c r="H3155">
        <v>41.434739999999998</v>
      </c>
      <c r="I3155">
        <v>98.578699999999998</v>
      </c>
      <c r="J3155">
        <v>-126.33369999999999</v>
      </c>
      <c r="K3155">
        <v>-51.69473</v>
      </c>
      <c r="L3155">
        <v>0</v>
      </c>
      <c r="M3155">
        <v>51.69473</v>
      </c>
      <c r="N3155">
        <v>126.33369999999999</v>
      </c>
      <c r="O3155">
        <v>345</v>
      </c>
      <c r="P3155">
        <v>159.21059</v>
      </c>
      <c r="Q3155">
        <v>1</v>
      </c>
      <c r="R3155" s="75">
        <v>32890</v>
      </c>
      <c r="T3155" t="s">
        <v>112</v>
      </c>
      <c r="U3155">
        <v>9.1061500000000004E-2</v>
      </c>
      <c r="W3155" t="s">
        <v>44</v>
      </c>
      <c r="Z3155" s="97">
        <v>1160000000</v>
      </c>
    </row>
    <row r="3156" spans="1:26">
      <c r="A3156" t="s">
        <v>44</v>
      </c>
      <c r="B3156" t="s">
        <v>56</v>
      </c>
      <c r="C3156" t="s">
        <v>10</v>
      </c>
      <c r="D3156" t="s">
        <v>100</v>
      </c>
      <c r="E3156">
        <v>10</v>
      </c>
      <c r="F3156">
        <v>1356.126</v>
      </c>
      <c r="G3156">
        <v>1356.126</v>
      </c>
      <c r="H3156">
        <v>43.147530000000003</v>
      </c>
      <c r="I3156">
        <v>99.794759999999997</v>
      </c>
      <c r="J3156">
        <v>-127.8921</v>
      </c>
      <c r="K3156">
        <v>-52.332419999999999</v>
      </c>
      <c r="L3156">
        <v>0</v>
      </c>
      <c r="M3156">
        <v>52.332419999999999</v>
      </c>
      <c r="N3156">
        <v>127.8921</v>
      </c>
      <c r="O3156">
        <v>345</v>
      </c>
      <c r="P3156">
        <v>159.21059</v>
      </c>
      <c r="Q3156">
        <v>1</v>
      </c>
      <c r="R3156" s="75">
        <v>32890</v>
      </c>
      <c r="T3156" t="s">
        <v>112</v>
      </c>
      <c r="U3156">
        <v>9.1061500000000004E-2</v>
      </c>
      <c r="W3156" t="s">
        <v>44</v>
      </c>
      <c r="Z3156" s="97">
        <v>1190000000</v>
      </c>
    </row>
    <row r="3157" spans="1:26">
      <c r="A3157" t="s">
        <v>44</v>
      </c>
      <c r="B3157" t="s">
        <v>56</v>
      </c>
      <c r="C3157" t="s">
        <v>10</v>
      </c>
      <c r="D3157" t="s">
        <v>100</v>
      </c>
      <c r="E3157">
        <v>11</v>
      </c>
      <c r="F3157">
        <v>1358.1489999999999</v>
      </c>
      <c r="G3157">
        <v>1358.1489999999999</v>
      </c>
      <c r="H3157">
        <v>46.000390000000003</v>
      </c>
      <c r="I3157">
        <v>99.513080000000002</v>
      </c>
      <c r="J3157">
        <v>-127.5311</v>
      </c>
      <c r="K3157">
        <v>-52.184710000000003</v>
      </c>
      <c r="L3157">
        <v>0</v>
      </c>
      <c r="M3157">
        <v>52.184710000000003</v>
      </c>
      <c r="N3157">
        <v>127.5311</v>
      </c>
      <c r="O3157">
        <v>345</v>
      </c>
      <c r="P3157">
        <v>159.21059</v>
      </c>
      <c r="Q3157">
        <v>1</v>
      </c>
      <c r="R3157" s="75">
        <v>32890</v>
      </c>
      <c r="T3157" t="s">
        <v>112</v>
      </c>
      <c r="U3157">
        <v>9.1061500000000004E-2</v>
      </c>
      <c r="W3157" t="s">
        <v>44</v>
      </c>
      <c r="Z3157" s="97">
        <v>1180000000</v>
      </c>
    </row>
    <row r="3158" spans="1:26">
      <c r="A3158" t="s">
        <v>44</v>
      </c>
      <c r="B3158" t="s">
        <v>56</v>
      </c>
      <c r="C3158" t="s">
        <v>10</v>
      </c>
      <c r="D3158" t="s">
        <v>100</v>
      </c>
      <c r="E3158">
        <v>12</v>
      </c>
      <c r="F3158">
        <v>1364.903</v>
      </c>
      <c r="G3158">
        <v>1364.903</v>
      </c>
      <c r="H3158">
        <v>47.129469999999998</v>
      </c>
      <c r="I3158">
        <v>99.545299999999997</v>
      </c>
      <c r="J3158">
        <v>-127.5724</v>
      </c>
      <c r="K3158">
        <v>-52.201610000000002</v>
      </c>
      <c r="L3158">
        <v>0</v>
      </c>
      <c r="M3158">
        <v>52.201610000000002</v>
      </c>
      <c r="N3158">
        <v>127.5724</v>
      </c>
      <c r="O3158">
        <v>345</v>
      </c>
      <c r="P3158">
        <v>159.21059</v>
      </c>
      <c r="Q3158">
        <v>1</v>
      </c>
      <c r="R3158" s="75">
        <v>32890</v>
      </c>
      <c r="T3158" t="s">
        <v>112</v>
      </c>
      <c r="U3158">
        <v>9.1061500000000004E-2</v>
      </c>
      <c r="W3158" t="s">
        <v>44</v>
      </c>
      <c r="Z3158" s="97">
        <v>1180000000</v>
      </c>
    </row>
    <row r="3159" spans="1:26">
      <c r="A3159" t="s">
        <v>44</v>
      </c>
      <c r="B3159" t="s">
        <v>56</v>
      </c>
      <c r="C3159" t="s">
        <v>10</v>
      </c>
      <c r="D3159" t="s">
        <v>100</v>
      </c>
      <c r="E3159">
        <v>13</v>
      </c>
      <c r="F3159">
        <v>1335.549</v>
      </c>
      <c r="G3159">
        <v>1335.549</v>
      </c>
      <c r="H3159">
        <v>48.373919999999998</v>
      </c>
      <c r="I3159">
        <v>99.345669999999998</v>
      </c>
      <c r="J3159">
        <v>-127.31659999999999</v>
      </c>
      <c r="K3159">
        <v>-52.096919999999997</v>
      </c>
      <c r="L3159">
        <v>0</v>
      </c>
      <c r="M3159">
        <v>52.096919999999997</v>
      </c>
      <c r="N3159">
        <v>127.31659999999999</v>
      </c>
      <c r="O3159">
        <v>345</v>
      </c>
      <c r="P3159">
        <v>159.21059</v>
      </c>
      <c r="Q3159">
        <v>1</v>
      </c>
      <c r="R3159" s="75">
        <v>32890</v>
      </c>
      <c r="T3159" t="s">
        <v>112</v>
      </c>
      <c r="U3159">
        <v>9.1061500000000004E-2</v>
      </c>
      <c r="W3159" t="s">
        <v>44</v>
      </c>
      <c r="Z3159" s="97">
        <v>1170000000</v>
      </c>
    </row>
    <row r="3160" spans="1:26">
      <c r="A3160" t="s">
        <v>44</v>
      </c>
      <c r="B3160" t="s">
        <v>56</v>
      </c>
      <c r="C3160" t="s">
        <v>10</v>
      </c>
      <c r="D3160" t="s">
        <v>100</v>
      </c>
      <c r="E3160">
        <v>14</v>
      </c>
      <c r="F3160">
        <v>1288.0640000000001</v>
      </c>
      <c r="G3160">
        <v>1288.0640000000001</v>
      </c>
      <c r="H3160">
        <v>49.634610000000002</v>
      </c>
      <c r="I3160">
        <v>98.708470000000005</v>
      </c>
      <c r="J3160">
        <v>-126.5</v>
      </c>
      <c r="K3160">
        <v>-51.762770000000003</v>
      </c>
      <c r="L3160">
        <v>0</v>
      </c>
      <c r="M3160">
        <v>51.762770000000003</v>
      </c>
      <c r="N3160">
        <v>126.5</v>
      </c>
      <c r="O3160">
        <v>345</v>
      </c>
      <c r="P3160">
        <v>159.21059</v>
      </c>
      <c r="Q3160">
        <v>1</v>
      </c>
      <c r="R3160" s="75">
        <v>32890</v>
      </c>
      <c r="T3160" t="s">
        <v>112</v>
      </c>
      <c r="U3160">
        <v>9.1061500000000004E-2</v>
      </c>
      <c r="W3160" t="s">
        <v>44</v>
      </c>
      <c r="Z3160" s="97">
        <v>1160000000</v>
      </c>
    </row>
    <row r="3161" spans="1:26">
      <c r="A3161" t="s">
        <v>44</v>
      </c>
      <c r="B3161" t="s">
        <v>56</v>
      </c>
      <c r="C3161" t="s">
        <v>10</v>
      </c>
      <c r="D3161" t="s">
        <v>100</v>
      </c>
      <c r="E3161">
        <v>15</v>
      </c>
      <c r="F3161">
        <v>1270.9159999999999</v>
      </c>
      <c r="G3161">
        <v>1280.5830000000001</v>
      </c>
      <c r="H3161">
        <v>50.752600000000001</v>
      </c>
      <c r="I3161">
        <v>98.423199999999994</v>
      </c>
      <c r="J3161">
        <v>-135.8013</v>
      </c>
      <c r="K3161">
        <v>-61.280050000000003</v>
      </c>
      <c r="L3161">
        <v>-9.6668699999999994</v>
      </c>
      <c r="M3161">
        <v>41.946309999999997</v>
      </c>
      <c r="N3161">
        <v>116.4675</v>
      </c>
      <c r="O3161">
        <v>345</v>
      </c>
      <c r="P3161">
        <v>159.21059</v>
      </c>
      <c r="Q3161">
        <v>1</v>
      </c>
      <c r="R3161" s="75">
        <v>32890</v>
      </c>
      <c r="T3161" t="s">
        <v>112</v>
      </c>
      <c r="U3161">
        <v>9.1061500000000004E-2</v>
      </c>
      <c r="W3161" t="s">
        <v>44</v>
      </c>
      <c r="Z3161" s="97">
        <v>1150000000</v>
      </c>
    </row>
    <row r="3162" spans="1:26">
      <c r="A3162" t="s">
        <v>44</v>
      </c>
      <c r="B3162" t="s">
        <v>56</v>
      </c>
      <c r="C3162" t="s">
        <v>10</v>
      </c>
      <c r="D3162" t="s">
        <v>100</v>
      </c>
      <c r="E3162">
        <v>16</v>
      </c>
      <c r="F3162">
        <v>1276.693</v>
      </c>
      <c r="G3162">
        <v>771.9796</v>
      </c>
      <c r="H3162">
        <v>51.409990000000001</v>
      </c>
      <c r="I3162">
        <v>97.560040000000001</v>
      </c>
      <c r="J3162">
        <v>379.68520000000001</v>
      </c>
      <c r="K3162">
        <v>453.55290000000002</v>
      </c>
      <c r="L3162">
        <v>504.71339999999998</v>
      </c>
      <c r="M3162">
        <v>555.87400000000002</v>
      </c>
      <c r="N3162">
        <v>629.74159999999995</v>
      </c>
      <c r="O3162">
        <v>345</v>
      </c>
      <c r="P3162">
        <v>159.21059</v>
      </c>
      <c r="Q3162">
        <v>1</v>
      </c>
      <c r="R3162" s="75">
        <v>32890</v>
      </c>
      <c r="T3162" t="s">
        <v>112</v>
      </c>
      <c r="U3162">
        <v>9.1061500000000004E-2</v>
      </c>
      <c r="W3162" t="s">
        <v>44</v>
      </c>
      <c r="Z3162" s="97">
        <v>1130000000</v>
      </c>
    </row>
    <row r="3163" spans="1:26">
      <c r="A3163" t="s">
        <v>44</v>
      </c>
      <c r="B3163" t="s">
        <v>56</v>
      </c>
      <c r="C3163" t="s">
        <v>10</v>
      </c>
      <c r="D3163" t="s">
        <v>100</v>
      </c>
      <c r="E3163">
        <v>17</v>
      </c>
      <c r="F3163">
        <v>1234.6949999999999</v>
      </c>
      <c r="G3163">
        <v>222.34379999999999</v>
      </c>
      <c r="H3163">
        <v>51.01567</v>
      </c>
      <c r="I3163">
        <v>96.368250000000003</v>
      </c>
      <c r="J3163">
        <v>888.85</v>
      </c>
      <c r="K3163">
        <v>961.81529999999998</v>
      </c>
      <c r="L3163">
        <v>1012.351</v>
      </c>
      <c r="M3163">
        <v>1062.886</v>
      </c>
      <c r="N3163">
        <v>1135.8520000000001</v>
      </c>
      <c r="O3163">
        <v>345</v>
      </c>
      <c r="P3163">
        <v>159.21059</v>
      </c>
      <c r="Q3163">
        <v>1</v>
      </c>
      <c r="R3163" s="75">
        <v>32890</v>
      </c>
      <c r="T3163" t="s">
        <v>112</v>
      </c>
      <c r="U3163">
        <v>9.1061500000000004E-2</v>
      </c>
      <c r="W3163" t="s">
        <v>44</v>
      </c>
      <c r="Z3163" s="97">
        <v>1110000000</v>
      </c>
    </row>
    <row r="3164" spans="1:26">
      <c r="A3164" t="s">
        <v>44</v>
      </c>
      <c r="B3164" t="s">
        <v>56</v>
      </c>
      <c r="C3164" t="s">
        <v>10</v>
      </c>
      <c r="D3164" t="s">
        <v>100</v>
      </c>
      <c r="E3164">
        <v>18</v>
      </c>
      <c r="F3164">
        <v>1229.441</v>
      </c>
      <c r="G3164">
        <v>220.8563</v>
      </c>
      <c r="H3164">
        <v>49.552059999999997</v>
      </c>
      <c r="I3164">
        <v>96.490880000000004</v>
      </c>
      <c r="J3164">
        <v>884.92639999999994</v>
      </c>
      <c r="K3164">
        <v>957.9846</v>
      </c>
      <c r="L3164">
        <v>1008.5839999999999</v>
      </c>
      <c r="M3164">
        <v>1059.184</v>
      </c>
      <c r="N3164">
        <v>1132.242</v>
      </c>
      <c r="O3164">
        <v>345</v>
      </c>
      <c r="P3164">
        <v>159.21059</v>
      </c>
      <c r="Q3164">
        <v>1</v>
      </c>
      <c r="R3164" s="75">
        <v>32890</v>
      </c>
      <c r="T3164" t="s">
        <v>112</v>
      </c>
      <c r="U3164">
        <v>9.1061500000000004E-2</v>
      </c>
      <c r="W3164" t="s">
        <v>44</v>
      </c>
      <c r="Z3164" s="97">
        <v>1110000000</v>
      </c>
    </row>
    <row r="3165" spans="1:26">
      <c r="A3165" t="s">
        <v>44</v>
      </c>
      <c r="B3165" t="s">
        <v>56</v>
      </c>
      <c r="C3165" t="s">
        <v>10</v>
      </c>
      <c r="D3165" t="s">
        <v>100</v>
      </c>
      <c r="E3165">
        <v>19</v>
      </c>
      <c r="F3165">
        <v>1224.2170000000001</v>
      </c>
      <c r="G3165">
        <v>219.78700000000001</v>
      </c>
      <c r="H3165">
        <v>47.36853</v>
      </c>
      <c r="I3165">
        <v>96.804050000000004</v>
      </c>
      <c r="J3165">
        <v>880.37080000000003</v>
      </c>
      <c r="K3165">
        <v>953.66610000000003</v>
      </c>
      <c r="L3165">
        <v>1004.43</v>
      </c>
      <c r="M3165">
        <v>1055.194</v>
      </c>
      <c r="N3165">
        <v>1128.49</v>
      </c>
      <c r="O3165">
        <v>345</v>
      </c>
      <c r="P3165">
        <v>159.21059</v>
      </c>
      <c r="Q3165">
        <v>1</v>
      </c>
      <c r="R3165" s="75">
        <v>32890</v>
      </c>
      <c r="T3165" t="s">
        <v>112</v>
      </c>
      <c r="U3165">
        <v>9.1061500000000004E-2</v>
      </c>
      <c r="W3165" t="s">
        <v>44</v>
      </c>
      <c r="Z3165" s="97">
        <v>1120000000</v>
      </c>
    </row>
    <row r="3166" spans="1:26">
      <c r="A3166" t="s">
        <v>44</v>
      </c>
      <c r="B3166" t="s">
        <v>56</v>
      </c>
      <c r="C3166" t="s">
        <v>10</v>
      </c>
      <c r="D3166" t="s">
        <v>100</v>
      </c>
      <c r="E3166">
        <v>20</v>
      </c>
      <c r="F3166">
        <v>1230.251</v>
      </c>
      <c r="G3166">
        <v>219.18450000000001</v>
      </c>
      <c r="H3166">
        <v>45.811720000000001</v>
      </c>
      <c r="I3166">
        <v>96.757080000000002</v>
      </c>
      <c r="J3166">
        <v>887.06780000000003</v>
      </c>
      <c r="K3166">
        <v>960.32749999999999</v>
      </c>
      <c r="L3166">
        <v>1011.067</v>
      </c>
      <c r="M3166">
        <v>1061.807</v>
      </c>
      <c r="N3166">
        <v>1135.066</v>
      </c>
      <c r="O3166">
        <v>345</v>
      </c>
      <c r="P3166">
        <v>159.21059</v>
      </c>
      <c r="Q3166">
        <v>1</v>
      </c>
      <c r="R3166" s="75">
        <v>32890</v>
      </c>
      <c r="T3166" t="s">
        <v>112</v>
      </c>
      <c r="U3166">
        <v>9.1061500000000004E-2</v>
      </c>
      <c r="W3166" t="s">
        <v>44</v>
      </c>
      <c r="Z3166" s="97">
        <v>1110000000</v>
      </c>
    </row>
    <row r="3167" spans="1:26">
      <c r="A3167" t="s">
        <v>44</v>
      </c>
      <c r="B3167" t="s">
        <v>56</v>
      </c>
      <c r="C3167" t="s">
        <v>10</v>
      </c>
      <c r="D3167" t="s">
        <v>100</v>
      </c>
      <c r="E3167">
        <v>21</v>
      </c>
      <c r="F3167">
        <v>1223.4960000000001</v>
      </c>
      <c r="G3167">
        <v>219.3673</v>
      </c>
      <c r="H3167">
        <v>44.658819999999999</v>
      </c>
      <c r="I3167">
        <v>98.648579999999995</v>
      </c>
      <c r="J3167">
        <v>877.70500000000004</v>
      </c>
      <c r="K3167">
        <v>952.39689999999996</v>
      </c>
      <c r="L3167">
        <v>1004.128</v>
      </c>
      <c r="M3167">
        <v>1055.8599999999999</v>
      </c>
      <c r="N3167">
        <v>1130.5519999999999</v>
      </c>
      <c r="O3167">
        <v>345</v>
      </c>
      <c r="P3167">
        <v>159.21059</v>
      </c>
      <c r="Q3167">
        <v>1</v>
      </c>
      <c r="R3167" s="75">
        <v>32890</v>
      </c>
      <c r="T3167" t="s">
        <v>112</v>
      </c>
      <c r="U3167">
        <v>9.1061500000000004E-2</v>
      </c>
      <c r="W3167" t="s">
        <v>44</v>
      </c>
      <c r="Z3167" s="97">
        <v>1160000000</v>
      </c>
    </row>
    <row r="3168" spans="1:26">
      <c r="A3168" t="s">
        <v>44</v>
      </c>
      <c r="B3168" t="s">
        <v>56</v>
      </c>
      <c r="C3168" t="s">
        <v>10</v>
      </c>
      <c r="D3168" t="s">
        <v>100</v>
      </c>
      <c r="E3168">
        <v>22</v>
      </c>
      <c r="F3168">
        <v>1222.2159999999999</v>
      </c>
      <c r="G3168">
        <v>562.42449999999997</v>
      </c>
      <c r="H3168">
        <v>43.969090000000001</v>
      </c>
      <c r="I3168">
        <v>98.586889999999997</v>
      </c>
      <c r="J3168">
        <v>533.44780000000003</v>
      </c>
      <c r="K3168">
        <v>608.09289999999999</v>
      </c>
      <c r="L3168">
        <v>659.79190000000006</v>
      </c>
      <c r="M3168">
        <v>711.49099999999999</v>
      </c>
      <c r="N3168">
        <v>786.13610000000006</v>
      </c>
      <c r="O3168">
        <v>345</v>
      </c>
      <c r="P3168">
        <v>159.21059</v>
      </c>
      <c r="Q3168">
        <v>1</v>
      </c>
      <c r="R3168" s="75">
        <v>32890</v>
      </c>
      <c r="T3168" t="s">
        <v>112</v>
      </c>
      <c r="U3168">
        <v>9.1061500000000004E-2</v>
      </c>
      <c r="W3168" t="s">
        <v>44</v>
      </c>
      <c r="Z3168" s="97">
        <v>1160000000</v>
      </c>
    </row>
    <row r="3169" spans="1:26">
      <c r="A3169" t="s">
        <v>44</v>
      </c>
      <c r="B3169" t="s">
        <v>56</v>
      </c>
      <c r="C3169" t="s">
        <v>10</v>
      </c>
      <c r="D3169" t="s">
        <v>100</v>
      </c>
      <c r="E3169">
        <v>23</v>
      </c>
      <c r="F3169">
        <v>1215.3800000000001</v>
      </c>
      <c r="G3169">
        <v>902.63530000000003</v>
      </c>
      <c r="H3169">
        <v>43.646709999999999</v>
      </c>
      <c r="I3169">
        <v>100.3276</v>
      </c>
      <c r="J3169">
        <v>184.1695</v>
      </c>
      <c r="K3169">
        <v>260.13260000000002</v>
      </c>
      <c r="L3169">
        <v>312.74439999999998</v>
      </c>
      <c r="M3169">
        <v>365.35629999999998</v>
      </c>
      <c r="N3169">
        <v>441.31939999999997</v>
      </c>
      <c r="O3169">
        <v>345</v>
      </c>
      <c r="P3169">
        <v>159.21059</v>
      </c>
      <c r="Q3169">
        <v>1</v>
      </c>
      <c r="R3169" s="75">
        <v>32890</v>
      </c>
      <c r="T3169" t="s">
        <v>112</v>
      </c>
      <c r="U3169">
        <v>9.1061500000000004E-2</v>
      </c>
      <c r="W3169" t="s">
        <v>44</v>
      </c>
      <c r="Z3169" s="97">
        <v>1200000000</v>
      </c>
    </row>
    <row r="3170" spans="1:26">
      <c r="A3170" t="s">
        <v>44</v>
      </c>
      <c r="B3170" t="s">
        <v>56</v>
      </c>
      <c r="C3170" t="s">
        <v>10</v>
      </c>
      <c r="D3170" t="s">
        <v>100</v>
      </c>
      <c r="E3170">
        <v>24</v>
      </c>
      <c r="F3170">
        <v>1183.127</v>
      </c>
      <c r="G3170">
        <v>947.52049999999997</v>
      </c>
      <c r="H3170">
        <v>43.6188</v>
      </c>
      <c r="I3170">
        <v>98.736109999999996</v>
      </c>
      <c r="J3170">
        <v>109.071</v>
      </c>
      <c r="K3170">
        <v>183.82919999999999</v>
      </c>
      <c r="L3170">
        <v>235.60640000000001</v>
      </c>
      <c r="M3170">
        <v>287.38369999999998</v>
      </c>
      <c r="N3170">
        <v>362.14190000000002</v>
      </c>
      <c r="O3170">
        <v>345</v>
      </c>
      <c r="P3170">
        <v>159.21059</v>
      </c>
      <c r="Q3170">
        <v>1</v>
      </c>
      <c r="R3170" s="75">
        <v>32890</v>
      </c>
      <c r="T3170" t="s">
        <v>112</v>
      </c>
      <c r="U3170">
        <v>9.1061500000000004E-2</v>
      </c>
      <c r="W3170" t="s">
        <v>44</v>
      </c>
      <c r="Z3170" s="97">
        <v>1160000000</v>
      </c>
    </row>
    <row r="3171" spans="1:26">
      <c r="A3171" t="s">
        <v>44</v>
      </c>
      <c r="B3171" t="s">
        <v>56</v>
      </c>
      <c r="C3171" t="s">
        <v>11</v>
      </c>
      <c r="D3171" t="s">
        <v>100</v>
      </c>
      <c r="E3171">
        <v>1</v>
      </c>
      <c r="F3171">
        <v>1268.289</v>
      </c>
      <c r="G3171">
        <v>1268.289</v>
      </c>
      <c r="H3171">
        <v>61.153440000000003</v>
      </c>
      <c r="I3171">
        <v>97.380080000000007</v>
      </c>
      <c r="J3171">
        <v>-124.7976</v>
      </c>
      <c r="K3171">
        <v>-51.06617</v>
      </c>
      <c r="L3171">
        <v>0</v>
      </c>
      <c r="M3171">
        <v>51.06617</v>
      </c>
      <c r="N3171">
        <v>124.7976</v>
      </c>
      <c r="O3171">
        <v>345</v>
      </c>
      <c r="P3171">
        <v>159.21059</v>
      </c>
      <c r="Q3171">
        <v>2</v>
      </c>
      <c r="R3171" s="75">
        <v>34731</v>
      </c>
      <c r="T3171" t="s">
        <v>112</v>
      </c>
      <c r="U3171">
        <v>7.7998899999999996E-2</v>
      </c>
      <c r="W3171" t="s">
        <v>44</v>
      </c>
      <c r="Z3171" s="97">
        <v>1130000000</v>
      </c>
    </row>
    <row r="3172" spans="1:26">
      <c r="A3172" t="s">
        <v>44</v>
      </c>
      <c r="B3172" t="s">
        <v>56</v>
      </c>
      <c r="C3172" t="s">
        <v>11</v>
      </c>
      <c r="D3172" t="s">
        <v>100</v>
      </c>
      <c r="E3172">
        <v>2</v>
      </c>
      <c r="F3172">
        <v>1254.441</v>
      </c>
      <c r="G3172">
        <v>1254.441</v>
      </c>
      <c r="H3172">
        <v>60.913960000000003</v>
      </c>
      <c r="I3172">
        <v>97.062070000000006</v>
      </c>
      <c r="J3172">
        <v>-124.39</v>
      </c>
      <c r="K3172">
        <v>-50.899389999999997</v>
      </c>
      <c r="L3172">
        <v>0</v>
      </c>
      <c r="M3172">
        <v>50.899389999999997</v>
      </c>
      <c r="N3172">
        <v>124.39</v>
      </c>
      <c r="O3172">
        <v>345</v>
      </c>
      <c r="P3172">
        <v>159.21059</v>
      </c>
      <c r="Q3172">
        <v>2</v>
      </c>
      <c r="R3172" s="75">
        <v>34731</v>
      </c>
      <c r="T3172" t="s">
        <v>112</v>
      </c>
      <c r="U3172">
        <v>7.7998899999999996E-2</v>
      </c>
      <c r="W3172" t="s">
        <v>44</v>
      </c>
      <c r="Z3172" s="97">
        <v>1120000000</v>
      </c>
    </row>
    <row r="3173" spans="1:26">
      <c r="A3173" t="s">
        <v>44</v>
      </c>
      <c r="B3173" t="s">
        <v>56</v>
      </c>
      <c r="C3173" t="s">
        <v>11</v>
      </c>
      <c r="D3173" t="s">
        <v>100</v>
      </c>
      <c r="E3173">
        <v>3</v>
      </c>
      <c r="F3173">
        <v>1254.146</v>
      </c>
      <c r="G3173">
        <v>1254.146</v>
      </c>
      <c r="H3173">
        <v>60.180680000000002</v>
      </c>
      <c r="I3173">
        <v>97.195760000000007</v>
      </c>
      <c r="J3173">
        <v>-124.56140000000001</v>
      </c>
      <c r="K3173">
        <v>-50.96951</v>
      </c>
      <c r="L3173">
        <v>0</v>
      </c>
      <c r="M3173">
        <v>50.96951</v>
      </c>
      <c r="N3173">
        <v>124.56140000000001</v>
      </c>
      <c r="O3173">
        <v>345</v>
      </c>
      <c r="P3173">
        <v>159.21059</v>
      </c>
      <c r="Q3173">
        <v>2</v>
      </c>
      <c r="R3173" s="75">
        <v>34731</v>
      </c>
      <c r="T3173" t="s">
        <v>112</v>
      </c>
      <c r="U3173">
        <v>7.7998899999999996E-2</v>
      </c>
      <c r="W3173" t="s">
        <v>44</v>
      </c>
      <c r="Z3173" s="97">
        <v>1120000000</v>
      </c>
    </row>
    <row r="3174" spans="1:26">
      <c r="A3174" t="s">
        <v>44</v>
      </c>
      <c r="B3174" t="s">
        <v>56</v>
      </c>
      <c r="C3174" t="s">
        <v>11</v>
      </c>
      <c r="D3174" t="s">
        <v>100</v>
      </c>
      <c r="E3174">
        <v>4</v>
      </c>
      <c r="F3174">
        <v>1274.24</v>
      </c>
      <c r="G3174">
        <v>1274.24</v>
      </c>
      <c r="H3174">
        <v>59.716360000000002</v>
      </c>
      <c r="I3174">
        <v>97.638689999999997</v>
      </c>
      <c r="J3174">
        <v>-125.129</v>
      </c>
      <c r="K3174">
        <v>-51.201779999999999</v>
      </c>
      <c r="L3174">
        <v>0</v>
      </c>
      <c r="M3174">
        <v>51.201779999999999</v>
      </c>
      <c r="N3174">
        <v>125.129</v>
      </c>
      <c r="O3174">
        <v>345</v>
      </c>
      <c r="P3174">
        <v>159.21059</v>
      </c>
      <c r="Q3174">
        <v>2</v>
      </c>
      <c r="R3174" s="75">
        <v>34731</v>
      </c>
      <c r="T3174" t="s">
        <v>112</v>
      </c>
      <c r="U3174">
        <v>7.7998899999999996E-2</v>
      </c>
      <c r="W3174" t="s">
        <v>44</v>
      </c>
      <c r="Z3174" s="97">
        <v>1130000000</v>
      </c>
    </row>
    <row r="3175" spans="1:26">
      <c r="A3175" t="s">
        <v>44</v>
      </c>
      <c r="B3175" t="s">
        <v>56</v>
      </c>
      <c r="C3175" t="s">
        <v>11</v>
      </c>
      <c r="D3175" t="s">
        <v>100</v>
      </c>
      <c r="E3175">
        <v>5</v>
      </c>
      <c r="F3175">
        <v>1299.56</v>
      </c>
      <c r="G3175">
        <v>1299.56</v>
      </c>
      <c r="H3175">
        <v>58.672870000000003</v>
      </c>
      <c r="I3175">
        <v>97.344120000000004</v>
      </c>
      <c r="J3175">
        <v>-124.75149999999999</v>
      </c>
      <c r="K3175">
        <v>-51.047310000000003</v>
      </c>
      <c r="L3175">
        <v>0</v>
      </c>
      <c r="M3175">
        <v>51.047310000000003</v>
      </c>
      <c r="N3175">
        <v>124.75149999999999</v>
      </c>
      <c r="O3175">
        <v>345</v>
      </c>
      <c r="P3175">
        <v>159.21059</v>
      </c>
      <c r="Q3175">
        <v>2</v>
      </c>
      <c r="R3175" s="75">
        <v>34731</v>
      </c>
      <c r="T3175" t="s">
        <v>112</v>
      </c>
      <c r="U3175">
        <v>7.7998899999999996E-2</v>
      </c>
      <c r="W3175" t="s">
        <v>44</v>
      </c>
      <c r="Z3175" s="97">
        <v>1130000000</v>
      </c>
    </row>
    <row r="3176" spans="1:26">
      <c r="A3176" t="s">
        <v>44</v>
      </c>
      <c r="B3176" t="s">
        <v>56</v>
      </c>
      <c r="C3176" t="s">
        <v>11</v>
      </c>
      <c r="D3176" t="s">
        <v>100</v>
      </c>
      <c r="E3176">
        <v>6</v>
      </c>
      <c r="F3176">
        <v>1361.2370000000001</v>
      </c>
      <c r="G3176">
        <v>1361.2370000000001</v>
      </c>
      <c r="H3176">
        <v>57.830509999999997</v>
      </c>
      <c r="I3176">
        <v>97.293949999999995</v>
      </c>
      <c r="J3176">
        <v>-124.6872</v>
      </c>
      <c r="K3176">
        <v>-51.021000000000001</v>
      </c>
      <c r="L3176">
        <v>0</v>
      </c>
      <c r="M3176">
        <v>51.021000000000001</v>
      </c>
      <c r="N3176">
        <v>124.6872</v>
      </c>
      <c r="O3176">
        <v>345</v>
      </c>
      <c r="P3176">
        <v>159.21059</v>
      </c>
      <c r="Q3176">
        <v>2</v>
      </c>
      <c r="R3176" s="75">
        <v>34731</v>
      </c>
      <c r="T3176" t="s">
        <v>112</v>
      </c>
      <c r="U3176">
        <v>7.7998899999999996E-2</v>
      </c>
      <c r="W3176" t="s">
        <v>44</v>
      </c>
      <c r="Z3176" s="97">
        <v>1130000000</v>
      </c>
    </row>
    <row r="3177" spans="1:26">
      <c r="A3177" t="s">
        <v>44</v>
      </c>
      <c r="B3177" t="s">
        <v>56</v>
      </c>
      <c r="C3177" t="s">
        <v>11</v>
      </c>
      <c r="D3177" t="s">
        <v>100</v>
      </c>
      <c r="E3177">
        <v>7</v>
      </c>
      <c r="F3177">
        <v>1408.356</v>
      </c>
      <c r="G3177">
        <v>1408.356</v>
      </c>
      <c r="H3177">
        <v>57.257890000000003</v>
      </c>
      <c r="I3177">
        <v>97.290620000000004</v>
      </c>
      <c r="J3177">
        <v>-124.6829</v>
      </c>
      <c r="K3177">
        <v>-51.01925</v>
      </c>
      <c r="L3177">
        <v>0</v>
      </c>
      <c r="M3177">
        <v>51.01925</v>
      </c>
      <c r="N3177">
        <v>124.6829</v>
      </c>
      <c r="O3177">
        <v>345</v>
      </c>
      <c r="P3177">
        <v>159.21059</v>
      </c>
      <c r="Q3177">
        <v>2</v>
      </c>
      <c r="R3177" s="75">
        <v>34731</v>
      </c>
      <c r="T3177" t="s">
        <v>112</v>
      </c>
      <c r="U3177">
        <v>7.7998899999999996E-2</v>
      </c>
      <c r="W3177" t="s">
        <v>44</v>
      </c>
      <c r="Z3177" s="97">
        <v>1130000000</v>
      </c>
    </row>
    <row r="3178" spans="1:26">
      <c r="A3178" t="s">
        <v>44</v>
      </c>
      <c r="B3178" t="s">
        <v>56</v>
      </c>
      <c r="C3178" t="s">
        <v>11</v>
      </c>
      <c r="D3178" t="s">
        <v>100</v>
      </c>
      <c r="E3178">
        <v>8</v>
      </c>
      <c r="F3178">
        <v>1465.037</v>
      </c>
      <c r="G3178">
        <v>1465.037</v>
      </c>
      <c r="H3178">
        <v>57.038150000000002</v>
      </c>
      <c r="I3178">
        <v>97.07235</v>
      </c>
      <c r="J3178">
        <v>-124.4032</v>
      </c>
      <c r="K3178">
        <v>-50.904789999999998</v>
      </c>
      <c r="L3178">
        <v>0</v>
      </c>
      <c r="M3178">
        <v>50.904789999999998</v>
      </c>
      <c r="N3178">
        <v>124.4032</v>
      </c>
      <c r="O3178">
        <v>345</v>
      </c>
      <c r="P3178">
        <v>159.21059</v>
      </c>
      <c r="Q3178">
        <v>2</v>
      </c>
      <c r="R3178" s="75">
        <v>34731</v>
      </c>
      <c r="T3178" t="s">
        <v>112</v>
      </c>
      <c r="U3178">
        <v>7.7998899999999996E-2</v>
      </c>
      <c r="W3178" t="s">
        <v>44</v>
      </c>
      <c r="Z3178" s="97">
        <v>1120000000</v>
      </c>
    </row>
    <row r="3179" spans="1:26">
      <c r="A3179" t="s">
        <v>44</v>
      </c>
      <c r="B3179" t="s">
        <v>56</v>
      </c>
      <c r="C3179" t="s">
        <v>11</v>
      </c>
      <c r="D3179" t="s">
        <v>100</v>
      </c>
      <c r="E3179">
        <v>9</v>
      </c>
      <c r="F3179">
        <v>1448.393</v>
      </c>
      <c r="G3179">
        <v>1448.393</v>
      </c>
      <c r="H3179">
        <v>59.07967</v>
      </c>
      <c r="I3179">
        <v>97.008669999999995</v>
      </c>
      <c r="J3179">
        <v>-124.3216</v>
      </c>
      <c r="K3179">
        <v>-50.871400000000001</v>
      </c>
      <c r="L3179">
        <v>0</v>
      </c>
      <c r="M3179">
        <v>50.871400000000001</v>
      </c>
      <c r="N3179">
        <v>124.3216</v>
      </c>
      <c r="O3179">
        <v>345</v>
      </c>
      <c r="P3179">
        <v>159.21059</v>
      </c>
      <c r="Q3179">
        <v>2</v>
      </c>
      <c r="R3179" s="75">
        <v>34731</v>
      </c>
      <c r="T3179" t="s">
        <v>112</v>
      </c>
      <c r="U3179">
        <v>7.7998899999999996E-2</v>
      </c>
      <c r="W3179" t="s">
        <v>44</v>
      </c>
      <c r="Z3179" s="97">
        <v>1120000000</v>
      </c>
    </row>
    <row r="3180" spans="1:26">
      <c r="A3180" t="s">
        <v>44</v>
      </c>
      <c r="B3180" t="s">
        <v>56</v>
      </c>
      <c r="C3180" t="s">
        <v>11</v>
      </c>
      <c r="D3180" t="s">
        <v>100</v>
      </c>
      <c r="E3180">
        <v>10</v>
      </c>
      <c r="F3180">
        <v>1467.9849999999999</v>
      </c>
      <c r="G3180">
        <v>1467.9849999999999</v>
      </c>
      <c r="H3180">
        <v>63.395409999999998</v>
      </c>
      <c r="I3180">
        <v>96.960040000000006</v>
      </c>
      <c r="J3180">
        <v>-124.2593</v>
      </c>
      <c r="K3180">
        <v>-50.845889999999997</v>
      </c>
      <c r="L3180">
        <v>0</v>
      </c>
      <c r="M3180">
        <v>50.845889999999997</v>
      </c>
      <c r="N3180">
        <v>124.2593</v>
      </c>
      <c r="O3180">
        <v>345</v>
      </c>
      <c r="P3180">
        <v>159.21059</v>
      </c>
      <c r="Q3180">
        <v>2</v>
      </c>
      <c r="R3180" s="75">
        <v>34731</v>
      </c>
      <c r="T3180" t="s">
        <v>112</v>
      </c>
      <c r="U3180">
        <v>7.7998899999999996E-2</v>
      </c>
      <c r="W3180" t="s">
        <v>44</v>
      </c>
      <c r="Z3180" s="97">
        <v>1120000000</v>
      </c>
    </row>
    <row r="3181" spans="1:26">
      <c r="A3181" t="s">
        <v>44</v>
      </c>
      <c r="B3181" t="s">
        <v>56</v>
      </c>
      <c r="C3181" t="s">
        <v>11</v>
      </c>
      <c r="D3181" t="s">
        <v>100</v>
      </c>
      <c r="E3181">
        <v>11</v>
      </c>
      <c r="F3181">
        <v>1463.6759999999999</v>
      </c>
      <c r="G3181">
        <v>1463.6759999999999</v>
      </c>
      <c r="H3181">
        <v>68.056349999999995</v>
      </c>
      <c r="I3181">
        <v>97.205110000000005</v>
      </c>
      <c r="J3181">
        <v>-124.57340000000001</v>
      </c>
      <c r="K3181">
        <v>-50.974409999999999</v>
      </c>
      <c r="L3181">
        <v>0</v>
      </c>
      <c r="M3181">
        <v>50.974409999999999</v>
      </c>
      <c r="N3181">
        <v>124.57340000000001</v>
      </c>
      <c r="O3181">
        <v>345</v>
      </c>
      <c r="P3181">
        <v>159.21059</v>
      </c>
      <c r="Q3181">
        <v>2</v>
      </c>
      <c r="R3181" s="75">
        <v>34731</v>
      </c>
      <c r="T3181" t="s">
        <v>112</v>
      </c>
      <c r="U3181">
        <v>7.7998899999999996E-2</v>
      </c>
      <c r="W3181" t="s">
        <v>44</v>
      </c>
      <c r="Z3181" s="97">
        <v>1120000000</v>
      </c>
    </row>
    <row r="3182" spans="1:26">
      <c r="A3182" t="s">
        <v>44</v>
      </c>
      <c r="B3182" t="s">
        <v>56</v>
      </c>
      <c r="C3182" t="s">
        <v>11</v>
      </c>
      <c r="D3182" t="s">
        <v>100</v>
      </c>
      <c r="E3182">
        <v>12</v>
      </c>
      <c r="F3182">
        <v>1471.0450000000001</v>
      </c>
      <c r="G3182">
        <v>1471.0450000000001</v>
      </c>
      <c r="H3182">
        <v>72.73563</v>
      </c>
      <c r="I3182">
        <v>96.951030000000003</v>
      </c>
      <c r="J3182">
        <v>-124.24769999999999</v>
      </c>
      <c r="K3182">
        <v>-50.841169999999998</v>
      </c>
      <c r="L3182">
        <v>0</v>
      </c>
      <c r="M3182">
        <v>50.841169999999998</v>
      </c>
      <c r="N3182">
        <v>124.24769999999999</v>
      </c>
      <c r="O3182">
        <v>345</v>
      </c>
      <c r="P3182">
        <v>159.21059</v>
      </c>
      <c r="Q3182">
        <v>2</v>
      </c>
      <c r="R3182" s="75">
        <v>34731</v>
      </c>
      <c r="T3182" t="s">
        <v>112</v>
      </c>
      <c r="U3182">
        <v>7.7998899999999996E-2</v>
      </c>
      <c r="W3182" t="s">
        <v>44</v>
      </c>
      <c r="Z3182" s="97">
        <v>1120000000</v>
      </c>
    </row>
    <row r="3183" spans="1:26">
      <c r="A3183" t="s">
        <v>44</v>
      </c>
      <c r="B3183" t="s">
        <v>56</v>
      </c>
      <c r="C3183" t="s">
        <v>11</v>
      </c>
      <c r="D3183" t="s">
        <v>100</v>
      </c>
      <c r="E3183">
        <v>13</v>
      </c>
      <c r="F3183">
        <v>1472.3520000000001</v>
      </c>
      <c r="G3183">
        <v>1472.3520000000001</v>
      </c>
      <c r="H3183">
        <v>76.234179999999995</v>
      </c>
      <c r="I3183">
        <v>96.461500000000001</v>
      </c>
      <c r="J3183">
        <v>-123.6204</v>
      </c>
      <c r="K3183">
        <v>-50.58446</v>
      </c>
      <c r="L3183">
        <v>0</v>
      </c>
      <c r="M3183">
        <v>50.58446</v>
      </c>
      <c r="N3183">
        <v>123.6204</v>
      </c>
      <c r="O3183">
        <v>345</v>
      </c>
      <c r="P3183">
        <v>159.21059</v>
      </c>
      <c r="Q3183">
        <v>2</v>
      </c>
      <c r="R3183" s="75">
        <v>34731</v>
      </c>
      <c r="T3183" t="s">
        <v>112</v>
      </c>
      <c r="U3183">
        <v>7.7998899999999996E-2</v>
      </c>
      <c r="W3183" t="s">
        <v>44</v>
      </c>
      <c r="Z3183" s="97">
        <v>1110000000</v>
      </c>
    </row>
    <row r="3184" spans="1:26">
      <c r="A3184" t="s">
        <v>44</v>
      </c>
      <c r="B3184" t="s">
        <v>56</v>
      </c>
      <c r="C3184" t="s">
        <v>11</v>
      </c>
      <c r="D3184" t="s">
        <v>100</v>
      </c>
      <c r="E3184">
        <v>14</v>
      </c>
      <c r="F3184">
        <v>1407.412</v>
      </c>
      <c r="G3184">
        <v>1407.412</v>
      </c>
      <c r="H3184">
        <v>77.970950000000002</v>
      </c>
      <c r="I3184">
        <v>95.85239</v>
      </c>
      <c r="J3184">
        <v>-122.8398</v>
      </c>
      <c r="K3184">
        <v>-50.265050000000002</v>
      </c>
      <c r="L3184">
        <v>0</v>
      </c>
      <c r="M3184">
        <v>50.265050000000002</v>
      </c>
      <c r="N3184">
        <v>122.8398</v>
      </c>
      <c r="O3184">
        <v>345</v>
      </c>
      <c r="P3184">
        <v>159.21059</v>
      </c>
      <c r="Q3184">
        <v>2</v>
      </c>
      <c r="R3184" s="75">
        <v>34731</v>
      </c>
      <c r="T3184" t="s">
        <v>112</v>
      </c>
      <c r="U3184">
        <v>7.7998899999999996E-2</v>
      </c>
      <c r="W3184" t="s">
        <v>44</v>
      </c>
      <c r="Z3184" s="97">
        <v>1090000000</v>
      </c>
    </row>
    <row r="3185" spans="1:26">
      <c r="A3185" t="s">
        <v>44</v>
      </c>
      <c r="B3185" t="s">
        <v>56</v>
      </c>
      <c r="C3185" t="s">
        <v>11</v>
      </c>
      <c r="D3185" t="s">
        <v>100</v>
      </c>
      <c r="E3185">
        <v>15</v>
      </c>
      <c r="F3185">
        <v>1366.8389999999999</v>
      </c>
      <c r="G3185">
        <v>1402.3579999999999</v>
      </c>
      <c r="H3185">
        <v>78.933300000000003</v>
      </c>
      <c r="I3185">
        <v>95.586579999999998</v>
      </c>
      <c r="J3185">
        <v>-158.01849999999999</v>
      </c>
      <c r="K3185">
        <v>-85.645060000000001</v>
      </c>
      <c r="L3185">
        <v>-35.519410000000001</v>
      </c>
      <c r="M3185">
        <v>14.60624</v>
      </c>
      <c r="N3185">
        <v>86.97972</v>
      </c>
      <c r="O3185">
        <v>345</v>
      </c>
      <c r="P3185">
        <v>159.21059</v>
      </c>
      <c r="Q3185">
        <v>2</v>
      </c>
      <c r="R3185" s="75">
        <v>34731</v>
      </c>
      <c r="T3185" t="s">
        <v>112</v>
      </c>
      <c r="U3185">
        <v>7.7998899999999996E-2</v>
      </c>
      <c r="W3185" t="s">
        <v>44</v>
      </c>
      <c r="Z3185" s="97">
        <v>1090000000</v>
      </c>
    </row>
    <row r="3186" spans="1:26">
      <c r="A3186" t="s">
        <v>44</v>
      </c>
      <c r="B3186" t="s">
        <v>56</v>
      </c>
      <c r="C3186" t="s">
        <v>11</v>
      </c>
      <c r="D3186" t="s">
        <v>100</v>
      </c>
      <c r="E3186">
        <v>16</v>
      </c>
      <c r="F3186">
        <v>1341.046</v>
      </c>
      <c r="G3186">
        <v>837.57219999999995</v>
      </c>
      <c r="H3186">
        <v>79.630889999999994</v>
      </c>
      <c r="I3186">
        <v>95.40737</v>
      </c>
      <c r="J3186">
        <v>381.20460000000003</v>
      </c>
      <c r="K3186">
        <v>453.44240000000002</v>
      </c>
      <c r="L3186">
        <v>503.47410000000002</v>
      </c>
      <c r="M3186">
        <v>553.50570000000005</v>
      </c>
      <c r="N3186">
        <v>625.74350000000004</v>
      </c>
      <c r="O3186">
        <v>345</v>
      </c>
      <c r="P3186">
        <v>159.21059</v>
      </c>
      <c r="Q3186">
        <v>2</v>
      </c>
      <c r="R3186" s="75">
        <v>34731</v>
      </c>
      <c r="T3186" t="s">
        <v>112</v>
      </c>
      <c r="U3186">
        <v>7.7998899999999996E-2</v>
      </c>
      <c r="W3186" t="s">
        <v>44</v>
      </c>
      <c r="Z3186" s="97">
        <v>1080000000</v>
      </c>
    </row>
    <row r="3187" spans="1:26">
      <c r="A3187" t="s">
        <v>44</v>
      </c>
      <c r="B3187" t="s">
        <v>56</v>
      </c>
      <c r="C3187" t="s">
        <v>11</v>
      </c>
      <c r="D3187" t="s">
        <v>100</v>
      </c>
      <c r="E3187">
        <v>17</v>
      </c>
      <c r="F3187">
        <v>1316.6990000000001</v>
      </c>
      <c r="G3187">
        <v>228.69579999999999</v>
      </c>
      <c r="H3187">
        <v>78.936499999999995</v>
      </c>
      <c r="I3187">
        <v>95.326250000000002</v>
      </c>
      <c r="J3187">
        <v>965.83749999999998</v>
      </c>
      <c r="K3187">
        <v>1038.0139999999999</v>
      </c>
      <c r="L3187">
        <v>1088.0029999999999</v>
      </c>
      <c r="M3187">
        <v>1137.992</v>
      </c>
      <c r="N3187">
        <v>1210.1690000000001</v>
      </c>
      <c r="O3187">
        <v>345</v>
      </c>
      <c r="P3187">
        <v>159.21059</v>
      </c>
      <c r="Q3187">
        <v>2</v>
      </c>
      <c r="R3187" s="75">
        <v>34731</v>
      </c>
      <c r="T3187" t="s">
        <v>112</v>
      </c>
      <c r="U3187">
        <v>7.7998899999999996E-2</v>
      </c>
      <c r="W3187" t="s">
        <v>44</v>
      </c>
      <c r="Z3187" s="97">
        <v>1080000000</v>
      </c>
    </row>
    <row r="3188" spans="1:26">
      <c r="A3188" t="s">
        <v>44</v>
      </c>
      <c r="B3188" t="s">
        <v>56</v>
      </c>
      <c r="C3188" t="s">
        <v>11</v>
      </c>
      <c r="D3188" t="s">
        <v>100</v>
      </c>
      <c r="E3188">
        <v>18</v>
      </c>
      <c r="F3188">
        <v>1297.115</v>
      </c>
      <c r="G3188">
        <v>227.649</v>
      </c>
      <c r="H3188">
        <v>76.926869999999994</v>
      </c>
      <c r="I3188">
        <v>95.344260000000006</v>
      </c>
      <c r="J3188">
        <v>947.27710000000002</v>
      </c>
      <c r="K3188">
        <v>1019.467</v>
      </c>
      <c r="L3188">
        <v>1069.4659999999999</v>
      </c>
      <c r="M3188">
        <v>1119.4639999999999</v>
      </c>
      <c r="N3188">
        <v>1191.654</v>
      </c>
      <c r="O3188">
        <v>345</v>
      </c>
      <c r="P3188">
        <v>159.21059</v>
      </c>
      <c r="Q3188">
        <v>2</v>
      </c>
      <c r="R3188" s="75">
        <v>34731</v>
      </c>
      <c r="T3188" t="s">
        <v>112</v>
      </c>
      <c r="U3188">
        <v>7.7998899999999996E-2</v>
      </c>
      <c r="W3188" t="s">
        <v>44</v>
      </c>
      <c r="Z3188" s="97">
        <v>1080000000</v>
      </c>
    </row>
    <row r="3189" spans="1:26">
      <c r="A3189" t="s">
        <v>44</v>
      </c>
      <c r="B3189" t="s">
        <v>56</v>
      </c>
      <c r="C3189" t="s">
        <v>11</v>
      </c>
      <c r="D3189" t="s">
        <v>100</v>
      </c>
      <c r="E3189">
        <v>19</v>
      </c>
      <c r="F3189">
        <v>1305.9639999999999</v>
      </c>
      <c r="G3189">
        <v>226.81030000000001</v>
      </c>
      <c r="H3189">
        <v>73.204409999999996</v>
      </c>
      <c r="I3189">
        <v>95.704980000000006</v>
      </c>
      <c r="J3189">
        <v>956.50300000000004</v>
      </c>
      <c r="K3189">
        <v>1028.9659999999999</v>
      </c>
      <c r="L3189">
        <v>1079.154</v>
      </c>
      <c r="M3189">
        <v>1129.3420000000001</v>
      </c>
      <c r="N3189">
        <v>1201.8050000000001</v>
      </c>
      <c r="O3189">
        <v>345</v>
      </c>
      <c r="P3189">
        <v>159.21059</v>
      </c>
      <c r="Q3189">
        <v>2</v>
      </c>
      <c r="R3189" s="75">
        <v>34731</v>
      </c>
      <c r="T3189" t="s">
        <v>112</v>
      </c>
      <c r="U3189">
        <v>7.7998899999999996E-2</v>
      </c>
      <c r="W3189" t="s">
        <v>44</v>
      </c>
      <c r="Z3189" s="97">
        <v>1090000000</v>
      </c>
    </row>
    <row r="3190" spans="1:26">
      <c r="A3190" t="s">
        <v>44</v>
      </c>
      <c r="B3190" t="s">
        <v>56</v>
      </c>
      <c r="C3190" t="s">
        <v>11</v>
      </c>
      <c r="D3190" t="s">
        <v>100</v>
      </c>
      <c r="E3190">
        <v>20</v>
      </c>
      <c r="F3190">
        <v>1291.8710000000001</v>
      </c>
      <c r="G3190">
        <v>226.1465</v>
      </c>
      <c r="H3190">
        <v>70.079350000000005</v>
      </c>
      <c r="I3190">
        <v>95.597430000000003</v>
      </c>
      <c r="J3190">
        <v>943.21109999999999</v>
      </c>
      <c r="K3190">
        <v>1015.593</v>
      </c>
      <c r="L3190">
        <v>1065.7239999999999</v>
      </c>
      <c r="M3190">
        <v>1115.855</v>
      </c>
      <c r="N3190">
        <v>1188.2370000000001</v>
      </c>
      <c r="O3190">
        <v>345</v>
      </c>
      <c r="P3190">
        <v>159.21059</v>
      </c>
      <c r="Q3190">
        <v>2</v>
      </c>
      <c r="R3190" s="75">
        <v>34731</v>
      </c>
      <c r="T3190" t="s">
        <v>112</v>
      </c>
      <c r="U3190">
        <v>7.7998899999999996E-2</v>
      </c>
      <c r="W3190" t="s">
        <v>44</v>
      </c>
      <c r="Z3190" s="97">
        <v>1090000000</v>
      </c>
    </row>
    <row r="3191" spans="1:26">
      <c r="A3191" t="s">
        <v>44</v>
      </c>
      <c r="B3191" t="s">
        <v>56</v>
      </c>
      <c r="C3191" t="s">
        <v>11</v>
      </c>
      <c r="D3191" t="s">
        <v>100</v>
      </c>
      <c r="E3191">
        <v>21</v>
      </c>
      <c r="F3191">
        <v>1315.2940000000001</v>
      </c>
      <c r="G3191">
        <v>227.03919999999999</v>
      </c>
      <c r="H3191">
        <v>67.664670000000001</v>
      </c>
      <c r="I3191">
        <v>97.102170000000001</v>
      </c>
      <c r="J3191">
        <v>963.81320000000005</v>
      </c>
      <c r="K3191">
        <v>1037.3340000000001</v>
      </c>
      <c r="L3191">
        <v>1088.2550000000001</v>
      </c>
      <c r="M3191">
        <v>1139.175</v>
      </c>
      <c r="N3191">
        <v>1212.6959999999999</v>
      </c>
      <c r="O3191">
        <v>345</v>
      </c>
      <c r="P3191">
        <v>159.21059</v>
      </c>
      <c r="Q3191">
        <v>2</v>
      </c>
      <c r="R3191" s="75">
        <v>34731</v>
      </c>
      <c r="T3191" t="s">
        <v>112</v>
      </c>
      <c r="U3191">
        <v>7.7998899999999996E-2</v>
      </c>
      <c r="W3191" t="s">
        <v>44</v>
      </c>
      <c r="Z3191" s="97">
        <v>1120000000</v>
      </c>
    </row>
    <row r="3192" spans="1:26">
      <c r="A3192" t="s">
        <v>44</v>
      </c>
      <c r="B3192" t="s">
        <v>56</v>
      </c>
      <c r="C3192" t="s">
        <v>11</v>
      </c>
      <c r="D3192" t="s">
        <v>100</v>
      </c>
      <c r="E3192">
        <v>22</v>
      </c>
      <c r="F3192">
        <v>1307.2059999999999</v>
      </c>
      <c r="G3192">
        <v>606.82460000000003</v>
      </c>
      <c r="H3192">
        <v>66.439269999999993</v>
      </c>
      <c r="I3192">
        <v>97.156909999999996</v>
      </c>
      <c r="J3192">
        <v>575.86980000000005</v>
      </c>
      <c r="K3192">
        <v>649.43219999999997</v>
      </c>
      <c r="L3192">
        <v>700.38130000000001</v>
      </c>
      <c r="M3192">
        <v>751.33050000000003</v>
      </c>
      <c r="N3192">
        <v>824.89290000000005</v>
      </c>
      <c r="O3192">
        <v>345</v>
      </c>
      <c r="P3192">
        <v>159.21059</v>
      </c>
      <c r="Q3192">
        <v>2</v>
      </c>
      <c r="R3192" s="75">
        <v>34731</v>
      </c>
      <c r="T3192" t="s">
        <v>112</v>
      </c>
      <c r="U3192">
        <v>7.7998899999999996E-2</v>
      </c>
      <c r="W3192" t="s">
        <v>44</v>
      </c>
      <c r="Z3192" s="97">
        <v>1120000000</v>
      </c>
    </row>
    <row r="3193" spans="1:26">
      <c r="A3193" t="s">
        <v>44</v>
      </c>
      <c r="B3193" t="s">
        <v>56</v>
      </c>
      <c r="C3193" t="s">
        <v>11</v>
      </c>
      <c r="D3193" t="s">
        <v>100</v>
      </c>
      <c r="E3193">
        <v>23</v>
      </c>
      <c r="F3193">
        <v>1376.1030000000001</v>
      </c>
      <c r="G3193">
        <v>984.57749999999999</v>
      </c>
      <c r="H3193">
        <v>65.479249999999993</v>
      </c>
      <c r="I3193">
        <v>97.496799999999993</v>
      </c>
      <c r="J3193">
        <v>266.57810000000001</v>
      </c>
      <c r="K3193">
        <v>340.39789999999999</v>
      </c>
      <c r="L3193">
        <v>391.52530000000002</v>
      </c>
      <c r="M3193">
        <v>442.65260000000001</v>
      </c>
      <c r="N3193">
        <v>516.47239999999999</v>
      </c>
      <c r="O3193">
        <v>345</v>
      </c>
      <c r="P3193">
        <v>159.21059</v>
      </c>
      <c r="Q3193">
        <v>2</v>
      </c>
      <c r="R3193" s="75">
        <v>34731</v>
      </c>
      <c r="T3193" t="s">
        <v>112</v>
      </c>
      <c r="U3193">
        <v>7.7998899999999996E-2</v>
      </c>
      <c r="W3193" t="s">
        <v>44</v>
      </c>
      <c r="Z3193" s="97">
        <v>1130000000</v>
      </c>
    </row>
    <row r="3194" spans="1:26">
      <c r="A3194" t="s">
        <v>44</v>
      </c>
      <c r="B3194" t="s">
        <v>56</v>
      </c>
      <c r="C3194" t="s">
        <v>11</v>
      </c>
      <c r="D3194" t="s">
        <v>100</v>
      </c>
      <c r="E3194">
        <v>24</v>
      </c>
      <c r="F3194">
        <v>1336.6369999999999</v>
      </c>
      <c r="G3194">
        <v>1032.5409999999999</v>
      </c>
      <c r="H3194">
        <v>64.673550000000006</v>
      </c>
      <c r="I3194">
        <v>96.989400000000003</v>
      </c>
      <c r="J3194">
        <v>179.7988</v>
      </c>
      <c r="K3194">
        <v>253.23439999999999</v>
      </c>
      <c r="L3194">
        <v>304.09570000000002</v>
      </c>
      <c r="M3194">
        <v>354.95699999999999</v>
      </c>
      <c r="N3194">
        <v>428.39260000000002</v>
      </c>
      <c r="O3194">
        <v>345</v>
      </c>
      <c r="P3194">
        <v>159.21059</v>
      </c>
      <c r="Q3194">
        <v>2</v>
      </c>
      <c r="R3194" s="75">
        <v>34731</v>
      </c>
      <c r="T3194" t="s">
        <v>112</v>
      </c>
      <c r="U3194">
        <v>7.7998899999999996E-2</v>
      </c>
      <c r="W3194" t="s">
        <v>44</v>
      </c>
      <c r="Z3194" s="97">
        <v>1120000000</v>
      </c>
    </row>
    <row r="3195" spans="1:26">
      <c r="A3195" t="s">
        <v>44</v>
      </c>
      <c r="B3195" t="s">
        <v>56</v>
      </c>
      <c r="C3195" t="s">
        <v>12</v>
      </c>
      <c r="D3195" t="s">
        <v>100</v>
      </c>
      <c r="E3195">
        <v>1</v>
      </c>
      <c r="F3195">
        <v>1286.521</v>
      </c>
      <c r="G3195">
        <v>1286.521</v>
      </c>
      <c r="H3195">
        <v>64.610569999999996</v>
      </c>
      <c r="I3195">
        <v>96.646450000000002</v>
      </c>
      <c r="J3195">
        <v>-123.8574</v>
      </c>
      <c r="K3195">
        <v>-50.681449999999998</v>
      </c>
      <c r="L3195">
        <v>0</v>
      </c>
      <c r="M3195">
        <v>50.681449999999998</v>
      </c>
      <c r="N3195">
        <v>123.8574</v>
      </c>
      <c r="O3195">
        <v>345</v>
      </c>
      <c r="P3195">
        <v>159.21059</v>
      </c>
      <c r="Q3195">
        <v>3</v>
      </c>
      <c r="R3195" s="75">
        <v>35509</v>
      </c>
      <c r="T3195" t="s">
        <v>112</v>
      </c>
      <c r="U3195">
        <v>8.1489900000000004E-2</v>
      </c>
      <c r="W3195" t="s">
        <v>44</v>
      </c>
      <c r="Z3195" s="97">
        <v>1110000000</v>
      </c>
    </row>
    <row r="3196" spans="1:26">
      <c r="A3196" t="s">
        <v>44</v>
      </c>
      <c r="B3196" t="s">
        <v>56</v>
      </c>
      <c r="C3196" t="s">
        <v>12</v>
      </c>
      <c r="D3196" t="s">
        <v>100</v>
      </c>
      <c r="E3196">
        <v>2</v>
      </c>
      <c r="F3196">
        <v>1275.896</v>
      </c>
      <c r="G3196">
        <v>1275.896</v>
      </c>
      <c r="H3196">
        <v>62.876080000000002</v>
      </c>
      <c r="I3196">
        <v>96.616600000000005</v>
      </c>
      <c r="J3196">
        <v>-123.8192</v>
      </c>
      <c r="K3196">
        <v>-50.665790000000001</v>
      </c>
      <c r="L3196">
        <v>0</v>
      </c>
      <c r="M3196">
        <v>50.665790000000001</v>
      </c>
      <c r="N3196">
        <v>123.8192</v>
      </c>
      <c r="O3196">
        <v>345</v>
      </c>
      <c r="P3196">
        <v>159.21059</v>
      </c>
      <c r="Q3196">
        <v>3</v>
      </c>
      <c r="R3196" s="75">
        <v>35509</v>
      </c>
      <c r="T3196" t="s">
        <v>112</v>
      </c>
      <c r="U3196">
        <v>8.1489900000000004E-2</v>
      </c>
      <c r="W3196" t="s">
        <v>44</v>
      </c>
      <c r="Z3196" s="97">
        <v>1110000000</v>
      </c>
    </row>
    <row r="3197" spans="1:26">
      <c r="A3197" t="s">
        <v>44</v>
      </c>
      <c r="B3197" t="s">
        <v>56</v>
      </c>
      <c r="C3197" t="s">
        <v>12</v>
      </c>
      <c r="D3197" t="s">
        <v>100</v>
      </c>
      <c r="E3197">
        <v>3</v>
      </c>
      <c r="F3197">
        <v>1257.4159999999999</v>
      </c>
      <c r="G3197">
        <v>1257.4159999999999</v>
      </c>
      <c r="H3197">
        <v>61.810839999999999</v>
      </c>
      <c r="I3197">
        <v>96.599819999999994</v>
      </c>
      <c r="J3197">
        <v>-123.7976</v>
      </c>
      <c r="K3197">
        <v>-50.65699</v>
      </c>
      <c r="L3197">
        <v>0</v>
      </c>
      <c r="M3197">
        <v>50.65699</v>
      </c>
      <c r="N3197">
        <v>123.7976</v>
      </c>
      <c r="O3197">
        <v>345</v>
      </c>
      <c r="P3197">
        <v>159.21059</v>
      </c>
      <c r="Q3197">
        <v>3</v>
      </c>
      <c r="R3197" s="75">
        <v>35509</v>
      </c>
      <c r="T3197" t="s">
        <v>112</v>
      </c>
      <c r="U3197">
        <v>8.1489900000000004E-2</v>
      </c>
      <c r="W3197" t="s">
        <v>44</v>
      </c>
      <c r="Z3197" s="97">
        <v>1110000000</v>
      </c>
    </row>
    <row r="3198" spans="1:26">
      <c r="A3198" t="s">
        <v>44</v>
      </c>
      <c r="B3198" t="s">
        <v>56</v>
      </c>
      <c r="C3198" t="s">
        <v>12</v>
      </c>
      <c r="D3198" t="s">
        <v>100</v>
      </c>
      <c r="E3198">
        <v>4</v>
      </c>
      <c r="F3198">
        <v>1267.4690000000001</v>
      </c>
      <c r="G3198">
        <v>1267.4690000000001</v>
      </c>
      <c r="H3198">
        <v>60.803780000000003</v>
      </c>
      <c r="I3198">
        <v>96.602199999999996</v>
      </c>
      <c r="J3198">
        <v>-123.80070000000001</v>
      </c>
      <c r="K3198">
        <v>-50.658239999999999</v>
      </c>
      <c r="L3198">
        <v>0</v>
      </c>
      <c r="M3198">
        <v>50.658239999999999</v>
      </c>
      <c r="N3198">
        <v>123.80070000000001</v>
      </c>
      <c r="O3198">
        <v>345</v>
      </c>
      <c r="P3198">
        <v>159.21059</v>
      </c>
      <c r="Q3198">
        <v>3</v>
      </c>
      <c r="R3198" s="75">
        <v>35509</v>
      </c>
      <c r="T3198" t="s">
        <v>112</v>
      </c>
      <c r="U3198">
        <v>8.1489900000000004E-2</v>
      </c>
      <c r="W3198" t="s">
        <v>44</v>
      </c>
      <c r="Z3198" s="97">
        <v>1110000000</v>
      </c>
    </row>
    <row r="3199" spans="1:26">
      <c r="A3199" t="s">
        <v>44</v>
      </c>
      <c r="B3199" t="s">
        <v>56</v>
      </c>
      <c r="C3199" t="s">
        <v>12</v>
      </c>
      <c r="D3199" t="s">
        <v>100</v>
      </c>
      <c r="E3199">
        <v>5</v>
      </c>
      <c r="F3199">
        <v>1307.4259999999999</v>
      </c>
      <c r="G3199">
        <v>1307.4259999999999</v>
      </c>
      <c r="H3199">
        <v>59.631450000000001</v>
      </c>
      <c r="I3199">
        <v>96.889520000000005</v>
      </c>
      <c r="J3199">
        <v>-124.16889999999999</v>
      </c>
      <c r="K3199">
        <v>-50.808909999999997</v>
      </c>
      <c r="L3199">
        <v>0</v>
      </c>
      <c r="M3199">
        <v>50.808909999999997</v>
      </c>
      <c r="N3199">
        <v>124.16889999999999</v>
      </c>
      <c r="O3199">
        <v>345</v>
      </c>
      <c r="P3199">
        <v>159.21059</v>
      </c>
      <c r="Q3199">
        <v>3</v>
      </c>
      <c r="R3199" s="75">
        <v>35509</v>
      </c>
      <c r="T3199" t="s">
        <v>112</v>
      </c>
      <c r="U3199">
        <v>8.1489900000000004E-2</v>
      </c>
      <c r="W3199" t="s">
        <v>44</v>
      </c>
      <c r="Z3199" s="97">
        <v>1120000000</v>
      </c>
    </row>
    <row r="3200" spans="1:26">
      <c r="A3200" t="s">
        <v>44</v>
      </c>
      <c r="B3200" t="s">
        <v>56</v>
      </c>
      <c r="C3200" t="s">
        <v>12</v>
      </c>
      <c r="D3200" t="s">
        <v>100</v>
      </c>
      <c r="E3200">
        <v>6</v>
      </c>
      <c r="F3200">
        <v>1365.2449999999999</v>
      </c>
      <c r="G3200">
        <v>1365.2449999999999</v>
      </c>
      <c r="H3200">
        <v>58.620809999999999</v>
      </c>
      <c r="I3200">
        <v>96.961470000000006</v>
      </c>
      <c r="J3200">
        <v>-124.2611</v>
      </c>
      <c r="K3200">
        <v>-50.846649999999997</v>
      </c>
      <c r="L3200">
        <v>0</v>
      </c>
      <c r="M3200">
        <v>50.846649999999997</v>
      </c>
      <c r="N3200">
        <v>124.2611</v>
      </c>
      <c r="O3200">
        <v>345</v>
      </c>
      <c r="P3200">
        <v>159.21059</v>
      </c>
      <c r="Q3200">
        <v>3</v>
      </c>
      <c r="R3200" s="75">
        <v>35509</v>
      </c>
      <c r="T3200" t="s">
        <v>112</v>
      </c>
      <c r="U3200">
        <v>8.1489900000000004E-2</v>
      </c>
      <c r="W3200" t="s">
        <v>44</v>
      </c>
      <c r="Z3200" s="97">
        <v>1120000000</v>
      </c>
    </row>
    <row r="3201" spans="1:26">
      <c r="A3201" t="s">
        <v>44</v>
      </c>
      <c r="B3201" t="s">
        <v>56</v>
      </c>
      <c r="C3201" t="s">
        <v>12</v>
      </c>
      <c r="D3201" t="s">
        <v>100</v>
      </c>
      <c r="E3201">
        <v>7</v>
      </c>
      <c r="F3201">
        <v>1413.982</v>
      </c>
      <c r="G3201">
        <v>1413.982</v>
      </c>
      <c r="H3201">
        <v>58.690939999999998</v>
      </c>
      <c r="I3201">
        <v>96.823250000000002</v>
      </c>
      <c r="J3201">
        <v>-124.084</v>
      </c>
      <c r="K3201">
        <v>-50.774160000000002</v>
      </c>
      <c r="L3201">
        <v>0</v>
      </c>
      <c r="M3201">
        <v>50.774160000000002</v>
      </c>
      <c r="N3201">
        <v>124.084</v>
      </c>
      <c r="O3201">
        <v>345</v>
      </c>
      <c r="P3201">
        <v>159.21059</v>
      </c>
      <c r="Q3201">
        <v>3</v>
      </c>
      <c r="R3201" s="75">
        <v>35509</v>
      </c>
      <c r="T3201" t="s">
        <v>112</v>
      </c>
      <c r="U3201">
        <v>8.1489900000000004E-2</v>
      </c>
      <c r="W3201" t="s">
        <v>44</v>
      </c>
      <c r="Z3201" s="97">
        <v>1120000000</v>
      </c>
    </row>
    <row r="3202" spans="1:26">
      <c r="A3202" t="s">
        <v>44</v>
      </c>
      <c r="B3202" t="s">
        <v>56</v>
      </c>
      <c r="C3202" t="s">
        <v>12</v>
      </c>
      <c r="D3202" t="s">
        <v>100</v>
      </c>
      <c r="E3202">
        <v>8</v>
      </c>
      <c r="F3202">
        <v>1486.03</v>
      </c>
      <c r="G3202">
        <v>1486.03</v>
      </c>
      <c r="H3202">
        <v>60.036340000000003</v>
      </c>
      <c r="I3202">
        <v>96.720399999999998</v>
      </c>
      <c r="J3202">
        <v>-123.9522</v>
      </c>
      <c r="K3202">
        <v>-50.720230000000001</v>
      </c>
      <c r="L3202">
        <v>0</v>
      </c>
      <c r="M3202">
        <v>50.720230000000001</v>
      </c>
      <c r="N3202">
        <v>123.9522</v>
      </c>
      <c r="O3202">
        <v>345</v>
      </c>
      <c r="P3202">
        <v>159.21059</v>
      </c>
      <c r="Q3202">
        <v>3</v>
      </c>
      <c r="R3202" s="75">
        <v>35509</v>
      </c>
      <c r="T3202" t="s">
        <v>112</v>
      </c>
      <c r="U3202">
        <v>8.1489900000000004E-2</v>
      </c>
      <c r="W3202" t="s">
        <v>44</v>
      </c>
      <c r="Z3202" s="97">
        <v>1110000000</v>
      </c>
    </row>
    <row r="3203" spans="1:26">
      <c r="A3203" t="s">
        <v>44</v>
      </c>
      <c r="B3203" t="s">
        <v>56</v>
      </c>
      <c r="C3203" t="s">
        <v>12</v>
      </c>
      <c r="D3203" t="s">
        <v>100</v>
      </c>
      <c r="E3203">
        <v>9</v>
      </c>
      <c r="F3203">
        <v>1491.4949999999999</v>
      </c>
      <c r="G3203">
        <v>1491.4949999999999</v>
      </c>
      <c r="H3203">
        <v>64.865110000000001</v>
      </c>
      <c r="I3203">
        <v>96.506450000000001</v>
      </c>
      <c r="J3203">
        <v>-123.678</v>
      </c>
      <c r="K3203">
        <v>-50.608029999999999</v>
      </c>
      <c r="L3203">
        <v>0</v>
      </c>
      <c r="M3203">
        <v>50.608029999999999</v>
      </c>
      <c r="N3203">
        <v>123.678</v>
      </c>
      <c r="O3203">
        <v>345</v>
      </c>
      <c r="P3203">
        <v>159.21059</v>
      </c>
      <c r="Q3203">
        <v>3</v>
      </c>
      <c r="R3203" s="75">
        <v>35509</v>
      </c>
      <c r="T3203" t="s">
        <v>112</v>
      </c>
      <c r="U3203">
        <v>8.1489900000000004E-2</v>
      </c>
      <c r="W3203" t="s">
        <v>44</v>
      </c>
      <c r="Z3203" s="97">
        <v>1110000000</v>
      </c>
    </row>
    <row r="3204" spans="1:26">
      <c r="A3204" t="s">
        <v>44</v>
      </c>
      <c r="B3204" t="s">
        <v>56</v>
      </c>
      <c r="C3204" t="s">
        <v>12</v>
      </c>
      <c r="D3204" t="s">
        <v>100</v>
      </c>
      <c r="E3204">
        <v>10</v>
      </c>
      <c r="F3204">
        <v>1501.748</v>
      </c>
      <c r="G3204">
        <v>1501.748</v>
      </c>
      <c r="H3204">
        <v>71.292050000000003</v>
      </c>
      <c r="I3204">
        <v>96.495109999999997</v>
      </c>
      <c r="J3204">
        <v>-123.6635</v>
      </c>
      <c r="K3204">
        <v>-50.602089999999997</v>
      </c>
      <c r="L3204">
        <v>0</v>
      </c>
      <c r="M3204">
        <v>50.602089999999997</v>
      </c>
      <c r="N3204">
        <v>123.6635</v>
      </c>
      <c r="O3204">
        <v>345</v>
      </c>
      <c r="P3204">
        <v>159.21059</v>
      </c>
      <c r="Q3204">
        <v>3</v>
      </c>
      <c r="R3204" s="75">
        <v>35509</v>
      </c>
      <c r="T3204" t="s">
        <v>112</v>
      </c>
      <c r="U3204">
        <v>8.1489900000000004E-2</v>
      </c>
      <c r="W3204" t="s">
        <v>44</v>
      </c>
      <c r="Z3204" s="97">
        <v>1110000000</v>
      </c>
    </row>
    <row r="3205" spans="1:26">
      <c r="A3205" t="s">
        <v>44</v>
      </c>
      <c r="B3205" t="s">
        <v>56</v>
      </c>
      <c r="C3205" t="s">
        <v>12</v>
      </c>
      <c r="D3205" t="s">
        <v>100</v>
      </c>
      <c r="E3205">
        <v>11</v>
      </c>
      <c r="F3205">
        <v>1508.989</v>
      </c>
      <c r="G3205">
        <v>1508.989</v>
      </c>
      <c r="H3205">
        <v>77.036439999999999</v>
      </c>
      <c r="I3205">
        <v>96.846199999999996</v>
      </c>
      <c r="J3205">
        <v>-124.1134</v>
      </c>
      <c r="K3205">
        <v>-50.786200000000001</v>
      </c>
      <c r="L3205">
        <v>0</v>
      </c>
      <c r="M3205">
        <v>50.786200000000001</v>
      </c>
      <c r="N3205">
        <v>124.1134</v>
      </c>
      <c r="O3205">
        <v>345</v>
      </c>
      <c r="P3205">
        <v>159.21059</v>
      </c>
      <c r="Q3205">
        <v>3</v>
      </c>
      <c r="R3205" s="75">
        <v>35509</v>
      </c>
      <c r="T3205" t="s">
        <v>112</v>
      </c>
      <c r="U3205">
        <v>8.1489900000000004E-2</v>
      </c>
      <c r="W3205" t="s">
        <v>44</v>
      </c>
      <c r="Z3205" s="97">
        <v>1120000000</v>
      </c>
    </row>
    <row r="3206" spans="1:26">
      <c r="A3206" t="s">
        <v>44</v>
      </c>
      <c r="B3206" t="s">
        <v>56</v>
      </c>
      <c r="C3206" t="s">
        <v>12</v>
      </c>
      <c r="D3206" t="s">
        <v>100</v>
      </c>
      <c r="E3206">
        <v>12</v>
      </c>
      <c r="F3206">
        <v>1487.59</v>
      </c>
      <c r="G3206">
        <v>1487.59</v>
      </c>
      <c r="H3206">
        <v>81.878429999999994</v>
      </c>
      <c r="I3206">
        <v>96.585419999999999</v>
      </c>
      <c r="J3206">
        <v>-123.7792</v>
      </c>
      <c r="K3206">
        <v>-50.649439999999998</v>
      </c>
      <c r="L3206">
        <v>0</v>
      </c>
      <c r="M3206">
        <v>50.649439999999998</v>
      </c>
      <c r="N3206">
        <v>123.7792</v>
      </c>
      <c r="O3206">
        <v>345</v>
      </c>
      <c r="P3206">
        <v>159.21059</v>
      </c>
      <c r="Q3206">
        <v>3</v>
      </c>
      <c r="R3206" s="75">
        <v>35509</v>
      </c>
      <c r="T3206" t="s">
        <v>112</v>
      </c>
      <c r="U3206">
        <v>8.1489900000000004E-2</v>
      </c>
      <c r="W3206" t="s">
        <v>44</v>
      </c>
      <c r="Z3206" s="97">
        <v>1110000000</v>
      </c>
    </row>
    <row r="3207" spans="1:26">
      <c r="A3207" t="s">
        <v>44</v>
      </c>
      <c r="B3207" t="s">
        <v>56</v>
      </c>
      <c r="C3207" t="s">
        <v>12</v>
      </c>
      <c r="D3207" t="s">
        <v>100</v>
      </c>
      <c r="E3207">
        <v>13</v>
      </c>
      <c r="F3207">
        <v>1441.549</v>
      </c>
      <c r="G3207">
        <v>1441.549</v>
      </c>
      <c r="H3207">
        <v>85.353539999999995</v>
      </c>
      <c r="I3207">
        <v>96.339709999999997</v>
      </c>
      <c r="J3207">
        <v>-123.46429999999999</v>
      </c>
      <c r="K3207">
        <v>-50.520589999999999</v>
      </c>
      <c r="L3207">
        <v>0</v>
      </c>
      <c r="M3207">
        <v>50.520589999999999</v>
      </c>
      <c r="N3207">
        <v>123.46429999999999</v>
      </c>
      <c r="O3207">
        <v>345</v>
      </c>
      <c r="P3207">
        <v>159.21059</v>
      </c>
      <c r="Q3207">
        <v>3</v>
      </c>
      <c r="R3207" s="75">
        <v>35509</v>
      </c>
      <c r="T3207" t="s">
        <v>112</v>
      </c>
      <c r="U3207">
        <v>8.1489900000000004E-2</v>
      </c>
      <c r="W3207" t="s">
        <v>44</v>
      </c>
      <c r="Z3207" s="97">
        <v>1100000000</v>
      </c>
    </row>
    <row r="3208" spans="1:26">
      <c r="A3208" t="s">
        <v>44</v>
      </c>
      <c r="B3208" t="s">
        <v>56</v>
      </c>
      <c r="C3208" t="s">
        <v>12</v>
      </c>
      <c r="D3208" t="s">
        <v>100</v>
      </c>
      <c r="E3208">
        <v>14</v>
      </c>
      <c r="F3208">
        <v>1399.575</v>
      </c>
      <c r="G3208">
        <v>1399.575</v>
      </c>
      <c r="H3208">
        <v>87.195080000000004</v>
      </c>
      <c r="I3208">
        <v>95.438640000000007</v>
      </c>
      <c r="J3208">
        <v>-122.3095</v>
      </c>
      <c r="K3208">
        <v>-50.048070000000003</v>
      </c>
      <c r="L3208">
        <v>0</v>
      </c>
      <c r="M3208">
        <v>50.048070000000003</v>
      </c>
      <c r="N3208">
        <v>122.3095</v>
      </c>
      <c r="O3208">
        <v>345</v>
      </c>
      <c r="P3208">
        <v>159.21059</v>
      </c>
      <c r="Q3208">
        <v>3</v>
      </c>
      <c r="R3208" s="75">
        <v>35509</v>
      </c>
      <c r="T3208" t="s">
        <v>112</v>
      </c>
      <c r="U3208">
        <v>8.1489900000000004E-2</v>
      </c>
      <c r="W3208" t="s">
        <v>44</v>
      </c>
      <c r="Z3208" s="97">
        <v>1080000000</v>
      </c>
    </row>
    <row r="3209" spans="1:26">
      <c r="A3209" t="s">
        <v>44</v>
      </c>
      <c r="B3209" t="s">
        <v>56</v>
      </c>
      <c r="C3209" t="s">
        <v>12</v>
      </c>
      <c r="D3209" t="s">
        <v>100</v>
      </c>
      <c r="E3209">
        <v>15</v>
      </c>
      <c r="F3209">
        <v>1377.7950000000001</v>
      </c>
      <c r="G3209">
        <v>1394.789</v>
      </c>
      <c r="H3209">
        <v>87.975219999999993</v>
      </c>
      <c r="I3209">
        <v>95.315880000000007</v>
      </c>
      <c r="J3209">
        <v>-139.14599999999999</v>
      </c>
      <c r="K3209">
        <v>-66.977469999999997</v>
      </c>
      <c r="L3209">
        <v>-16.993770000000001</v>
      </c>
      <c r="M3209">
        <v>32.989919999999998</v>
      </c>
      <c r="N3209">
        <v>105.1584</v>
      </c>
      <c r="O3209">
        <v>345</v>
      </c>
      <c r="P3209">
        <v>159.21059</v>
      </c>
      <c r="Q3209">
        <v>3</v>
      </c>
      <c r="R3209" s="75">
        <v>35509</v>
      </c>
      <c r="T3209" t="s">
        <v>112</v>
      </c>
      <c r="U3209">
        <v>8.1489900000000004E-2</v>
      </c>
      <c r="W3209" t="s">
        <v>44</v>
      </c>
      <c r="Z3209" s="97">
        <v>1080000000</v>
      </c>
    </row>
    <row r="3210" spans="1:26">
      <c r="A3210" t="s">
        <v>44</v>
      </c>
      <c r="B3210" t="s">
        <v>56</v>
      </c>
      <c r="C3210" t="s">
        <v>12</v>
      </c>
      <c r="D3210" t="s">
        <v>100</v>
      </c>
      <c r="E3210">
        <v>16</v>
      </c>
      <c r="F3210">
        <v>1345.6469999999999</v>
      </c>
      <c r="G3210">
        <v>832.45479999999998</v>
      </c>
      <c r="H3210">
        <v>87.714680000000001</v>
      </c>
      <c r="I3210">
        <v>95.252889999999994</v>
      </c>
      <c r="J3210">
        <v>391.12060000000002</v>
      </c>
      <c r="K3210">
        <v>463.24149999999997</v>
      </c>
      <c r="L3210">
        <v>513.19209999999998</v>
      </c>
      <c r="M3210">
        <v>563.14279999999997</v>
      </c>
      <c r="N3210">
        <v>635.2636</v>
      </c>
      <c r="O3210">
        <v>345</v>
      </c>
      <c r="P3210">
        <v>159.21059</v>
      </c>
      <c r="Q3210">
        <v>3</v>
      </c>
      <c r="R3210" s="75">
        <v>35509</v>
      </c>
      <c r="T3210" t="s">
        <v>112</v>
      </c>
      <c r="U3210">
        <v>8.1489900000000004E-2</v>
      </c>
      <c r="W3210" t="s">
        <v>44</v>
      </c>
      <c r="Z3210" s="97">
        <v>1080000000</v>
      </c>
    </row>
    <row r="3211" spans="1:26">
      <c r="A3211" t="s">
        <v>44</v>
      </c>
      <c r="B3211" t="s">
        <v>56</v>
      </c>
      <c r="C3211" t="s">
        <v>12</v>
      </c>
      <c r="D3211" t="s">
        <v>100</v>
      </c>
      <c r="E3211">
        <v>17</v>
      </c>
      <c r="F3211">
        <v>1334.671</v>
      </c>
      <c r="G3211">
        <v>226.6559</v>
      </c>
      <c r="H3211">
        <v>86.019090000000006</v>
      </c>
      <c r="I3211">
        <v>95.24718</v>
      </c>
      <c r="J3211">
        <v>985.95069999999998</v>
      </c>
      <c r="K3211">
        <v>1058.067</v>
      </c>
      <c r="L3211">
        <v>1108.0150000000001</v>
      </c>
      <c r="M3211">
        <v>1157.963</v>
      </c>
      <c r="N3211">
        <v>1230.079</v>
      </c>
      <c r="O3211">
        <v>345</v>
      </c>
      <c r="P3211">
        <v>159.21059</v>
      </c>
      <c r="Q3211">
        <v>3</v>
      </c>
      <c r="R3211" s="75">
        <v>35509</v>
      </c>
      <c r="T3211" t="s">
        <v>112</v>
      </c>
      <c r="U3211">
        <v>8.1489900000000004E-2</v>
      </c>
      <c r="W3211" t="s">
        <v>44</v>
      </c>
      <c r="Z3211" s="97">
        <v>1080000000</v>
      </c>
    </row>
    <row r="3212" spans="1:26">
      <c r="A3212" t="s">
        <v>44</v>
      </c>
      <c r="B3212" t="s">
        <v>56</v>
      </c>
      <c r="C3212" t="s">
        <v>12</v>
      </c>
      <c r="D3212" t="s">
        <v>100</v>
      </c>
      <c r="E3212">
        <v>18</v>
      </c>
      <c r="F3212">
        <v>1309.961</v>
      </c>
      <c r="G3212">
        <v>225.4999</v>
      </c>
      <c r="H3212">
        <v>83.467100000000002</v>
      </c>
      <c r="I3212">
        <v>95.193910000000002</v>
      </c>
      <c r="J3212">
        <v>962.46550000000002</v>
      </c>
      <c r="K3212">
        <v>1034.5419999999999</v>
      </c>
      <c r="L3212">
        <v>1084.461</v>
      </c>
      <c r="M3212">
        <v>1134.3810000000001</v>
      </c>
      <c r="N3212">
        <v>1206.4570000000001</v>
      </c>
      <c r="O3212">
        <v>345</v>
      </c>
      <c r="P3212">
        <v>159.21059</v>
      </c>
      <c r="Q3212">
        <v>3</v>
      </c>
      <c r="R3212" s="75">
        <v>35509</v>
      </c>
      <c r="T3212" t="s">
        <v>112</v>
      </c>
      <c r="U3212">
        <v>8.1489900000000004E-2</v>
      </c>
      <c r="W3212" t="s">
        <v>44</v>
      </c>
      <c r="Z3212" s="97">
        <v>1080000000</v>
      </c>
    </row>
    <row r="3213" spans="1:26">
      <c r="A3213" t="s">
        <v>44</v>
      </c>
      <c r="B3213" t="s">
        <v>56</v>
      </c>
      <c r="C3213" t="s">
        <v>12</v>
      </c>
      <c r="D3213" t="s">
        <v>100</v>
      </c>
      <c r="E3213">
        <v>19</v>
      </c>
      <c r="F3213">
        <v>1312.894</v>
      </c>
      <c r="G3213">
        <v>224.40620000000001</v>
      </c>
      <c r="H3213">
        <v>78.866910000000004</v>
      </c>
      <c r="I3213">
        <v>95.411360000000002</v>
      </c>
      <c r="J3213">
        <v>966.21360000000004</v>
      </c>
      <c r="K3213">
        <v>1038.454</v>
      </c>
      <c r="L3213">
        <v>1088.4880000000001</v>
      </c>
      <c r="M3213">
        <v>1138.5219999999999</v>
      </c>
      <c r="N3213">
        <v>1210.7629999999999</v>
      </c>
      <c r="O3213">
        <v>345</v>
      </c>
      <c r="P3213">
        <v>159.21059</v>
      </c>
      <c r="Q3213">
        <v>3</v>
      </c>
      <c r="R3213" s="75">
        <v>35509</v>
      </c>
      <c r="T3213" t="s">
        <v>112</v>
      </c>
      <c r="U3213">
        <v>8.1489900000000004E-2</v>
      </c>
      <c r="W3213" t="s">
        <v>44</v>
      </c>
      <c r="Z3213" s="97">
        <v>1080000000</v>
      </c>
    </row>
    <row r="3214" spans="1:26">
      <c r="A3214" t="s">
        <v>44</v>
      </c>
      <c r="B3214" t="s">
        <v>56</v>
      </c>
      <c r="C3214" t="s">
        <v>12</v>
      </c>
      <c r="D3214" t="s">
        <v>100</v>
      </c>
      <c r="E3214">
        <v>20</v>
      </c>
      <c r="F3214">
        <v>1300.0029999999999</v>
      </c>
      <c r="G3214">
        <v>223.9425</v>
      </c>
      <c r="H3214">
        <v>73.484740000000002</v>
      </c>
      <c r="I3214">
        <v>95.340100000000007</v>
      </c>
      <c r="J3214">
        <v>953.8777</v>
      </c>
      <c r="K3214">
        <v>1026.0650000000001</v>
      </c>
      <c r="L3214">
        <v>1076.0609999999999</v>
      </c>
      <c r="M3214">
        <v>1126.057</v>
      </c>
      <c r="N3214">
        <v>1198.2439999999999</v>
      </c>
      <c r="O3214">
        <v>345</v>
      </c>
      <c r="P3214">
        <v>159.21059</v>
      </c>
      <c r="Q3214">
        <v>3</v>
      </c>
      <c r="R3214" s="75">
        <v>35509</v>
      </c>
      <c r="T3214" t="s">
        <v>112</v>
      </c>
      <c r="U3214">
        <v>8.1489900000000004E-2</v>
      </c>
      <c r="W3214" t="s">
        <v>44</v>
      </c>
      <c r="Z3214" s="97">
        <v>1080000000</v>
      </c>
    </row>
    <row r="3215" spans="1:26">
      <c r="A3215" t="s">
        <v>44</v>
      </c>
      <c r="B3215" t="s">
        <v>56</v>
      </c>
      <c r="C3215" t="s">
        <v>12</v>
      </c>
      <c r="D3215" t="s">
        <v>100</v>
      </c>
      <c r="E3215">
        <v>21</v>
      </c>
      <c r="F3215">
        <v>1397.9179999999999</v>
      </c>
      <c r="G3215">
        <v>224.12100000000001</v>
      </c>
      <c r="H3215">
        <v>70.156419999999997</v>
      </c>
      <c r="I3215">
        <v>96.975939999999994</v>
      </c>
      <c r="J3215">
        <v>1049.5170000000001</v>
      </c>
      <c r="K3215">
        <v>1122.943</v>
      </c>
      <c r="L3215">
        <v>1173.797</v>
      </c>
      <c r="M3215">
        <v>1224.6510000000001</v>
      </c>
      <c r="N3215">
        <v>1298.077</v>
      </c>
      <c r="O3215">
        <v>345</v>
      </c>
      <c r="P3215">
        <v>159.21059</v>
      </c>
      <c r="Q3215">
        <v>3</v>
      </c>
      <c r="R3215" s="75">
        <v>35509</v>
      </c>
      <c r="T3215" t="s">
        <v>112</v>
      </c>
      <c r="U3215">
        <v>8.1489900000000004E-2</v>
      </c>
      <c r="W3215" t="s">
        <v>44</v>
      </c>
      <c r="Z3215" s="97">
        <v>1120000000</v>
      </c>
    </row>
    <row r="3216" spans="1:26">
      <c r="A3216" t="s">
        <v>44</v>
      </c>
      <c r="B3216" t="s">
        <v>56</v>
      </c>
      <c r="C3216" t="s">
        <v>12</v>
      </c>
      <c r="D3216" t="s">
        <v>100</v>
      </c>
      <c r="E3216">
        <v>22</v>
      </c>
      <c r="F3216">
        <v>1388.855</v>
      </c>
      <c r="G3216">
        <v>601.73540000000003</v>
      </c>
      <c r="H3216">
        <v>67.922089999999997</v>
      </c>
      <c r="I3216">
        <v>97.09402</v>
      </c>
      <c r="J3216">
        <v>662.68859999999995</v>
      </c>
      <c r="K3216">
        <v>736.20339999999999</v>
      </c>
      <c r="L3216">
        <v>787.11959999999999</v>
      </c>
      <c r="M3216">
        <v>838.03570000000002</v>
      </c>
      <c r="N3216">
        <v>911.55050000000006</v>
      </c>
      <c r="O3216">
        <v>345</v>
      </c>
      <c r="P3216">
        <v>159.21059</v>
      </c>
      <c r="Q3216">
        <v>3</v>
      </c>
      <c r="R3216" s="75">
        <v>35509</v>
      </c>
      <c r="T3216" t="s">
        <v>112</v>
      </c>
      <c r="U3216">
        <v>8.1489900000000004E-2</v>
      </c>
      <c r="W3216" t="s">
        <v>44</v>
      </c>
      <c r="Z3216" s="97">
        <v>1120000000</v>
      </c>
    </row>
    <row r="3217" spans="1:26">
      <c r="A3217" t="s">
        <v>44</v>
      </c>
      <c r="B3217" t="s">
        <v>56</v>
      </c>
      <c r="C3217" t="s">
        <v>12</v>
      </c>
      <c r="D3217" t="s">
        <v>100</v>
      </c>
      <c r="E3217">
        <v>23</v>
      </c>
      <c r="F3217">
        <v>1373.547</v>
      </c>
      <c r="G3217">
        <v>976.476</v>
      </c>
      <c r="H3217">
        <v>65.153549999999996</v>
      </c>
      <c r="I3217">
        <v>96.862790000000004</v>
      </c>
      <c r="J3217">
        <v>272.93669999999997</v>
      </c>
      <c r="K3217">
        <v>346.2765</v>
      </c>
      <c r="L3217">
        <v>397.07139999999998</v>
      </c>
      <c r="M3217">
        <v>447.86619999999999</v>
      </c>
      <c r="N3217">
        <v>521.20600000000002</v>
      </c>
      <c r="O3217">
        <v>345</v>
      </c>
      <c r="P3217">
        <v>159.21059</v>
      </c>
      <c r="Q3217">
        <v>3</v>
      </c>
      <c r="R3217" s="75">
        <v>35509</v>
      </c>
      <c r="T3217" t="s">
        <v>112</v>
      </c>
      <c r="U3217">
        <v>8.1489900000000004E-2</v>
      </c>
      <c r="W3217" t="s">
        <v>44</v>
      </c>
      <c r="Z3217" s="97">
        <v>1120000000</v>
      </c>
    </row>
    <row r="3218" spans="1:26">
      <c r="A3218" t="s">
        <v>44</v>
      </c>
      <c r="B3218" t="s">
        <v>56</v>
      </c>
      <c r="C3218" t="s">
        <v>12</v>
      </c>
      <c r="D3218" t="s">
        <v>100</v>
      </c>
      <c r="E3218">
        <v>24</v>
      </c>
      <c r="F3218">
        <v>1336.6869999999999</v>
      </c>
      <c r="G3218">
        <v>1024.827</v>
      </c>
      <c r="H3218">
        <v>62.633580000000002</v>
      </c>
      <c r="I3218">
        <v>96.694029999999998</v>
      </c>
      <c r="J3218">
        <v>187.94120000000001</v>
      </c>
      <c r="K3218">
        <v>261.15320000000003</v>
      </c>
      <c r="L3218">
        <v>311.8596</v>
      </c>
      <c r="M3218">
        <v>362.56599999999997</v>
      </c>
      <c r="N3218">
        <v>435.77800000000002</v>
      </c>
      <c r="O3218">
        <v>345</v>
      </c>
      <c r="P3218">
        <v>159.21059</v>
      </c>
      <c r="Q3218">
        <v>3</v>
      </c>
      <c r="R3218" s="75">
        <v>35509</v>
      </c>
      <c r="T3218" t="s">
        <v>112</v>
      </c>
      <c r="U3218">
        <v>8.1489900000000004E-2</v>
      </c>
      <c r="W3218" t="s">
        <v>44</v>
      </c>
      <c r="Z3218" s="97">
        <v>1110000000</v>
      </c>
    </row>
    <row r="3219" spans="1:26">
      <c r="A3219" t="s">
        <v>44</v>
      </c>
      <c r="B3219" t="s">
        <v>56</v>
      </c>
      <c r="C3219" t="s">
        <v>13</v>
      </c>
      <c r="D3219" t="s">
        <v>100</v>
      </c>
      <c r="E3219">
        <v>1</v>
      </c>
      <c r="F3219">
        <v>1352.6669999999999</v>
      </c>
      <c r="G3219">
        <v>1352.6669999999999</v>
      </c>
      <c r="H3219">
        <v>65.143630000000002</v>
      </c>
      <c r="I3219">
        <v>97.07423</v>
      </c>
      <c r="J3219">
        <v>-124.40560000000001</v>
      </c>
      <c r="K3219">
        <v>-50.90578</v>
      </c>
      <c r="L3219">
        <v>0</v>
      </c>
      <c r="M3219">
        <v>50.90578</v>
      </c>
      <c r="N3219">
        <v>124.40560000000001</v>
      </c>
      <c r="O3219">
        <v>345</v>
      </c>
      <c r="P3219">
        <v>159.21059</v>
      </c>
      <c r="Q3219">
        <v>4</v>
      </c>
      <c r="R3219" s="75">
        <v>35184</v>
      </c>
      <c r="T3219" t="s">
        <v>112</v>
      </c>
      <c r="U3219">
        <v>9.1558899999999999E-2</v>
      </c>
      <c r="W3219" t="s">
        <v>44</v>
      </c>
      <c r="Z3219" s="97">
        <v>1120000000</v>
      </c>
    </row>
    <row r="3220" spans="1:26">
      <c r="A3220" t="s">
        <v>44</v>
      </c>
      <c r="B3220" t="s">
        <v>56</v>
      </c>
      <c r="C3220" t="s">
        <v>13</v>
      </c>
      <c r="D3220" t="s">
        <v>100</v>
      </c>
      <c r="E3220">
        <v>2</v>
      </c>
      <c r="F3220">
        <v>1335.28</v>
      </c>
      <c r="G3220">
        <v>1335.28</v>
      </c>
      <c r="H3220">
        <v>64.052819999999997</v>
      </c>
      <c r="I3220">
        <v>96.922709999999995</v>
      </c>
      <c r="J3220">
        <v>-124.2115</v>
      </c>
      <c r="K3220">
        <v>-50.826320000000003</v>
      </c>
      <c r="L3220">
        <v>0</v>
      </c>
      <c r="M3220">
        <v>50.826320000000003</v>
      </c>
      <c r="N3220">
        <v>124.2115</v>
      </c>
      <c r="O3220">
        <v>345</v>
      </c>
      <c r="P3220">
        <v>159.21059</v>
      </c>
      <c r="Q3220">
        <v>4</v>
      </c>
      <c r="R3220" s="75">
        <v>35184</v>
      </c>
      <c r="T3220" t="s">
        <v>112</v>
      </c>
      <c r="U3220">
        <v>9.1558899999999999E-2</v>
      </c>
      <c r="W3220" t="s">
        <v>44</v>
      </c>
      <c r="Z3220" s="97">
        <v>1120000000</v>
      </c>
    </row>
    <row r="3221" spans="1:26">
      <c r="A3221" t="s">
        <v>44</v>
      </c>
      <c r="B3221" t="s">
        <v>56</v>
      </c>
      <c r="C3221" t="s">
        <v>13</v>
      </c>
      <c r="D3221" t="s">
        <v>100</v>
      </c>
      <c r="E3221">
        <v>3</v>
      </c>
      <c r="F3221">
        <v>1330.98</v>
      </c>
      <c r="G3221">
        <v>1330.98</v>
      </c>
      <c r="H3221">
        <v>63.135190000000001</v>
      </c>
      <c r="I3221">
        <v>97.064599999999999</v>
      </c>
      <c r="J3221">
        <v>-124.3933</v>
      </c>
      <c r="K3221">
        <v>-50.900730000000003</v>
      </c>
      <c r="L3221">
        <v>0</v>
      </c>
      <c r="M3221">
        <v>50.900730000000003</v>
      </c>
      <c r="N3221">
        <v>124.3933</v>
      </c>
      <c r="O3221">
        <v>345</v>
      </c>
      <c r="P3221">
        <v>159.21059</v>
      </c>
      <c r="Q3221">
        <v>4</v>
      </c>
      <c r="R3221" s="75">
        <v>35184</v>
      </c>
      <c r="T3221" t="s">
        <v>112</v>
      </c>
      <c r="U3221">
        <v>9.1558899999999999E-2</v>
      </c>
      <c r="W3221" t="s">
        <v>44</v>
      </c>
      <c r="Z3221" s="97">
        <v>1120000000</v>
      </c>
    </row>
    <row r="3222" spans="1:26">
      <c r="A3222" t="s">
        <v>44</v>
      </c>
      <c r="B3222" t="s">
        <v>56</v>
      </c>
      <c r="C3222" t="s">
        <v>13</v>
      </c>
      <c r="D3222" t="s">
        <v>100</v>
      </c>
      <c r="E3222">
        <v>4</v>
      </c>
      <c r="F3222">
        <v>1332.239</v>
      </c>
      <c r="G3222">
        <v>1332.239</v>
      </c>
      <c r="H3222">
        <v>62.524230000000003</v>
      </c>
      <c r="I3222">
        <v>97.095920000000007</v>
      </c>
      <c r="J3222">
        <v>-124.43340000000001</v>
      </c>
      <c r="K3222">
        <v>-50.917149999999999</v>
      </c>
      <c r="L3222">
        <v>0</v>
      </c>
      <c r="M3222">
        <v>50.917149999999999</v>
      </c>
      <c r="N3222">
        <v>124.43340000000001</v>
      </c>
      <c r="O3222">
        <v>345</v>
      </c>
      <c r="P3222">
        <v>159.21059</v>
      </c>
      <c r="Q3222">
        <v>4</v>
      </c>
      <c r="R3222" s="75">
        <v>35184</v>
      </c>
      <c r="T3222" t="s">
        <v>112</v>
      </c>
      <c r="U3222">
        <v>9.1558899999999999E-2</v>
      </c>
      <c r="W3222" t="s">
        <v>44</v>
      </c>
      <c r="Z3222" s="97">
        <v>1120000000</v>
      </c>
    </row>
    <row r="3223" spans="1:26">
      <c r="A3223" t="s">
        <v>44</v>
      </c>
      <c r="B3223" t="s">
        <v>56</v>
      </c>
      <c r="C3223" t="s">
        <v>13</v>
      </c>
      <c r="D3223" t="s">
        <v>100</v>
      </c>
      <c r="E3223">
        <v>5</v>
      </c>
      <c r="F3223">
        <v>1370.848</v>
      </c>
      <c r="G3223">
        <v>1370.848</v>
      </c>
      <c r="H3223">
        <v>62.243609999999997</v>
      </c>
      <c r="I3223">
        <v>96.932540000000003</v>
      </c>
      <c r="J3223">
        <v>-124.22410000000001</v>
      </c>
      <c r="K3223">
        <v>-50.831470000000003</v>
      </c>
      <c r="L3223">
        <v>0</v>
      </c>
      <c r="M3223">
        <v>50.831470000000003</v>
      </c>
      <c r="N3223">
        <v>124.22410000000001</v>
      </c>
      <c r="O3223">
        <v>345</v>
      </c>
      <c r="P3223">
        <v>159.21059</v>
      </c>
      <c r="Q3223">
        <v>4</v>
      </c>
      <c r="R3223" s="75">
        <v>35184</v>
      </c>
      <c r="T3223" t="s">
        <v>112</v>
      </c>
      <c r="U3223">
        <v>9.1558899999999999E-2</v>
      </c>
      <c r="W3223" t="s">
        <v>44</v>
      </c>
      <c r="Z3223" s="97">
        <v>1120000000</v>
      </c>
    </row>
    <row r="3224" spans="1:26">
      <c r="A3224" t="s">
        <v>44</v>
      </c>
      <c r="B3224" t="s">
        <v>56</v>
      </c>
      <c r="C3224" t="s">
        <v>13</v>
      </c>
      <c r="D3224" t="s">
        <v>100</v>
      </c>
      <c r="E3224">
        <v>6</v>
      </c>
      <c r="F3224">
        <v>1428.9359999999999</v>
      </c>
      <c r="G3224">
        <v>1428.9359999999999</v>
      </c>
      <c r="H3224">
        <v>61.407670000000003</v>
      </c>
      <c r="I3224">
        <v>96.959770000000006</v>
      </c>
      <c r="J3224">
        <v>-124.2589</v>
      </c>
      <c r="K3224">
        <v>-50.845750000000002</v>
      </c>
      <c r="L3224">
        <v>0</v>
      </c>
      <c r="M3224">
        <v>50.845750000000002</v>
      </c>
      <c r="N3224">
        <v>124.2589</v>
      </c>
      <c r="O3224">
        <v>345</v>
      </c>
      <c r="P3224">
        <v>159.21059</v>
      </c>
      <c r="Q3224">
        <v>4</v>
      </c>
      <c r="R3224" s="75">
        <v>35184</v>
      </c>
      <c r="T3224" t="s">
        <v>112</v>
      </c>
      <c r="U3224">
        <v>9.1558899999999999E-2</v>
      </c>
      <c r="W3224" t="s">
        <v>44</v>
      </c>
      <c r="Z3224" s="97">
        <v>1120000000</v>
      </c>
    </row>
    <row r="3225" spans="1:26">
      <c r="A3225" t="s">
        <v>44</v>
      </c>
      <c r="B3225" t="s">
        <v>56</v>
      </c>
      <c r="C3225" t="s">
        <v>13</v>
      </c>
      <c r="D3225" t="s">
        <v>100</v>
      </c>
      <c r="E3225">
        <v>7</v>
      </c>
      <c r="F3225">
        <v>1471.5229999999999</v>
      </c>
      <c r="G3225">
        <v>1471.5229999999999</v>
      </c>
      <c r="H3225">
        <v>63.735050000000001</v>
      </c>
      <c r="I3225">
        <v>97.181240000000003</v>
      </c>
      <c r="J3225">
        <v>-124.5428</v>
      </c>
      <c r="K3225">
        <v>-50.961889999999997</v>
      </c>
      <c r="L3225">
        <v>0</v>
      </c>
      <c r="M3225">
        <v>50.961889999999997</v>
      </c>
      <c r="N3225">
        <v>124.5428</v>
      </c>
      <c r="O3225">
        <v>345</v>
      </c>
      <c r="P3225">
        <v>159.21059</v>
      </c>
      <c r="Q3225">
        <v>4</v>
      </c>
      <c r="R3225" s="75">
        <v>35184</v>
      </c>
      <c r="T3225" t="s">
        <v>112</v>
      </c>
      <c r="U3225">
        <v>9.1558899999999999E-2</v>
      </c>
      <c r="W3225" t="s">
        <v>44</v>
      </c>
      <c r="Z3225" s="97">
        <v>1120000000</v>
      </c>
    </row>
    <row r="3226" spans="1:26">
      <c r="A3226" t="s">
        <v>44</v>
      </c>
      <c r="B3226" t="s">
        <v>56</v>
      </c>
      <c r="C3226" t="s">
        <v>13</v>
      </c>
      <c r="D3226" t="s">
        <v>100</v>
      </c>
      <c r="E3226">
        <v>8</v>
      </c>
      <c r="F3226">
        <v>1530.847</v>
      </c>
      <c r="G3226">
        <v>1530.847</v>
      </c>
      <c r="H3226">
        <v>68.597999999999999</v>
      </c>
      <c r="I3226">
        <v>96.811719999999994</v>
      </c>
      <c r="J3226">
        <v>-124.0692</v>
      </c>
      <c r="K3226">
        <v>-50.768120000000003</v>
      </c>
      <c r="L3226">
        <v>0</v>
      </c>
      <c r="M3226">
        <v>50.768120000000003</v>
      </c>
      <c r="N3226">
        <v>124.0692</v>
      </c>
      <c r="O3226">
        <v>345</v>
      </c>
      <c r="P3226">
        <v>159.21059</v>
      </c>
      <c r="Q3226">
        <v>4</v>
      </c>
      <c r="R3226" s="75">
        <v>35184</v>
      </c>
      <c r="T3226" t="s">
        <v>112</v>
      </c>
      <c r="U3226">
        <v>9.1558899999999999E-2</v>
      </c>
      <c r="W3226" t="s">
        <v>44</v>
      </c>
      <c r="Z3226" s="97">
        <v>1120000000</v>
      </c>
    </row>
    <row r="3227" spans="1:26">
      <c r="A3227" t="s">
        <v>44</v>
      </c>
      <c r="B3227" t="s">
        <v>56</v>
      </c>
      <c r="C3227" t="s">
        <v>13</v>
      </c>
      <c r="D3227" t="s">
        <v>100</v>
      </c>
      <c r="E3227">
        <v>9</v>
      </c>
      <c r="F3227">
        <v>1534.846</v>
      </c>
      <c r="G3227">
        <v>1534.846</v>
      </c>
      <c r="H3227">
        <v>75.532780000000002</v>
      </c>
      <c r="I3227">
        <v>96.668800000000005</v>
      </c>
      <c r="J3227">
        <v>-123.8861</v>
      </c>
      <c r="K3227">
        <v>-50.693170000000002</v>
      </c>
      <c r="L3227">
        <v>0</v>
      </c>
      <c r="M3227">
        <v>50.693170000000002</v>
      </c>
      <c r="N3227">
        <v>123.8861</v>
      </c>
      <c r="O3227">
        <v>345</v>
      </c>
      <c r="P3227">
        <v>159.21059</v>
      </c>
      <c r="Q3227">
        <v>4</v>
      </c>
      <c r="R3227" s="75">
        <v>35184</v>
      </c>
      <c r="T3227" t="s">
        <v>112</v>
      </c>
      <c r="U3227">
        <v>9.1558899999999999E-2</v>
      </c>
      <c r="W3227" t="s">
        <v>44</v>
      </c>
      <c r="Z3227" s="97">
        <v>1110000000</v>
      </c>
    </row>
    <row r="3228" spans="1:26">
      <c r="A3228" t="s">
        <v>44</v>
      </c>
      <c r="B3228" t="s">
        <v>56</v>
      </c>
      <c r="C3228" t="s">
        <v>13</v>
      </c>
      <c r="D3228" t="s">
        <v>100</v>
      </c>
      <c r="E3228">
        <v>10</v>
      </c>
      <c r="F3228">
        <v>1531.502</v>
      </c>
      <c r="G3228">
        <v>1531.502</v>
      </c>
      <c r="H3228">
        <v>79.450050000000005</v>
      </c>
      <c r="I3228">
        <v>96.855850000000004</v>
      </c>
      <c r="J3228">
        <v>-124.1258</v>
      </c>
      <c r="K3228">
        <v>-50.791260000000001</v>
      </c>
      <c r="L3228">
        <v>0</v>
      </c>
      <c r="M3228">
        <v>50.791260000000001</v>
      </c>
      <c r="N3228">
        <v>124.1258</v>
      </c>
      <c r="O3228">
        <v>345</v>
      </c>
      <c r="P3228">
        <v>159.21059</v>
      </c>
      <c r="Q3228">
        <v>4</v>
      </c>
      <c r="R3228" s="75">
        <v>35184</v>
      </c>
      <c r="T3228" t="s">
        <v>112</v>
      </c>
      <c r="U3228">
        <v>9.1558899999999999E-2</v>
      </c>
      <c r="W3228" t="s">
        <v>44</v>
      </c>
      <c r="Z3228" s="97">
        <v>1120000000</v>
      </c>
    </row>
    <row r="3229" spans="1:26">
      <c r="A3229" t="s">
        <v>44</v>
      </c>
      <c r="B3229" t="s">
        <v>56</v>
      </c>
      <c r="C3229" t="s">
        <v>13</v>
      </c>
      <c r="D3229" t="s">
        <v>100</v>
      </c>
      <c r="E3229">
        <v>11</v>
      </c>
      <c r="F3229">
        <v>1539.357</v>
      </c>
      <c r="G3229">
        <v>1539.357</v>
      </c>
      <c r="H3229">
        <v>83.096080000000001</v>
      </c>
      <c r="I3229">
        <v>96.831500000000005</v>
      </c>
      <c r="J3229">
        <v>-124.0946</v>
      </c>
      <c r="K3229">
        <v>-50.778489999999998</v>
      </c>
      <c r="L3229">
        <v>0</v>
      </c>
      <c r="M3229">
        <v>50.778489999999998</v>
      </c>
      <c r="N3229">
        <v>124.0946</v>
      </c>
      <c r="O3229">
        <v>345</v>
      </c>
      <c r="P3229">
        <v>159.21059</v>
      </c>
      <c r="Q3229">
        <v>4</v>
      </c>
      <c r="R3229" s="75">
        <v>35184</v>
      </c>
      <c r="T3229" t="s">
        <v>112</v>
      </c>
      <c r="U3229">
        <v>9.1558899999999999E-2</v>
      </c>
      <c r="W3229" t="s">
        <v>44</v>
      </c>
      <c r="Z3229" s="97">
        <v>1120000000</v>
      </c>
    </row>
    <row r="3230" spans="1:26">
      <c r="A3230" t="s">
        <v>44</v>
      </c>
      <c r="B3230" t="s">
        <v>56</v>
      </c>
      <c r="C3230" t="s">
        <v>13</v>
      </c>
      <c r="D3230" t="s">
        <v>100</v>
      </c>
      <c r="E3230">
        <v>12</v>
      </c>
      <c r="F3230">
        <v>1504.5360000000001</v>
      </c>
      <c r="G3230">
        <v>1534.912</v>
      </c>
      <c r="H3230">
        <v>85.77534</v>
      </c>
      <c r="I3230">
        <v>96.714640000000003</v>
      </c>
      <c r="J3230">
        <v>-154.3203</v>
      </c>
      <c r="K3230">
        <v>-81.092699999999994</v>
      </c>
      <c r="L3230">
        <v>-30.375489999999999</v>
      </c>
      <c r="M3230">
        <v>20.341719999999999</v>
      </c>
      <c r="N3230">
        <v>93.569310000000002</v>
      </c>
      <c r="O3230">
        <v>345</v>
      </c>
      <c r="P3230">
        <v>159.21059</v>
      </c>
      <c r="Q3230">
        <v>4</v>
      </c>
      <c r="R3230" s="75">
        <v>35184</v>
      </c>
      <c r="T3230" t="s">
        <v>112</v>
      </c>
      <c r="U3230">
        <v>9.1558899999999999E-2</v>
      </c>
      <c r="W3230" t="s">
        <v>44</v>
      </c>
      <c r="Z3230" s="97">
        <v>1110000000</v>
      </c>
    </row>
    <row r="3231" spans="1:26">
      <c r="A3231" t="s">
        <v>44</v>
      </c>
      <c r="B3231" t="s">
        <v>56</v>
      </c>
      <c r="C3231" t="s">
        <v>13</v>
      </c>
      <c r="D3231" t="s">
        <v>100</v>
      </c>
      <c r="E3231">
        <v>13</v>
      </c>
      <c r="F3231">
        <v>1423.7639999999999</v>
      </c>
      <c r="G3231">
        <v>914.75239999999997</v>
      </c>
      <c r="H3231">
        <v>87.718890000000002</v>
      </c>
      <c r="I3231">
        <v>95.87679</v>
      </c>
      <c r="J3231">
        <v>386.14049999999997</v>
      </c>
      <c r="K3231">
        <v>458.7337</v>
      </c>
      <c r="L3231">
        <v>509.01150000000001</v>
      </c>
      <c r="M3231">
        <v>559.2894</v>
      </c>
      <c r="N3231">
        <v>631.88260000000002</v>
      </c>
      <c r="O3231">
        <v>345</v>
      </c>
      <c r="P3231">
        <v>159.21059</v>
      </c>
      <c r="Q3231">
        <v>4</v>
      </c>
      <c r="R3231" s="75">
        <v>35184</v>
      </c>
      <c r="T3231" t="s">
        <v>112</v>
      </c>
      <c r="U3231">
        <v>9.1558899999999999E-2</v>
      </c>
      <c r="W3231" t="s">
        <v>44</v>
      </c>
      <c r="Z3231" s="97">
        <v>1090000000</v>
      </c>
    </row>
    <row r="3232" spans="1:26">
      <c r="A3232" t="s">
        <v>44</v>
      </c>
      <c r="B3232" t="s">
        <v>56</v>
      </c>
      <c r="C3232" t="s">
        <v>13</v>
      </c>
      <c r="D3232" t="s">
        <v>100</v>
      </c>
      <c r="E3232">
        <v>14</v>
      </c>
      <c r="F3232">
        <v>1383.5540000000001</v>
      </c>
      <c r="G3232">
        <v>237.20830000000001</v>
      </c>
      <c r="H3232">
        <v>89.26643</v>
      </c>
      <c r="I3232">
        <v>95.591300000000004</v>
      </c>
      <c r="J3232">
        <v>1023.841</v>
      </c>
      <c r="K3232">
        <v>1096.2180000000001</v>
      </c>
      <c r="L3232">
        <v>1146.346</v>
      </c>
      <c r="M3232">
        <v>1196.4739999999999</v>
      </c>
      <c r="N3232">
        <v>1268.8510000000001</v>
      </c>
      <c r="O3232">
        <v>345</v>
      </c>
      <c r="P3232">
        <v>159.21059</v>
      </c>
      <c r="Q3232">
        <v>4</v>
      </c>
      <c r="R3232" s="75">
        <v>35184</v>
      </c>
      <c r="T3232" t="s">
        <v>112</v>
      </c>
      <c r="U3232">
        <v>9.1558899999999999E-2</v>
      </c>
      <c r="W3232" t="s">
        <v>44</v>
      </c>
      <c r="Z3232" s="97">
        <v>1090000000</v>
      </c>
    </row>
    <row r="3233" spans="1:26">
      <c r="A3233" t="s">
        <v>44</v>
      </c>
      <c r="B3233" t="s">
        <v>56</v>
      </c>
      <c r="C3233" t="s">
        <v>13</v>
      </c>
      <c r="D3233" t="s">
        <v>100</v>
      </c>
      <c r="E3233">
        <v>15</v>
      </c>
      <c r="F3233">
        <v>1370.8109999999999</v>
      </c>
      <c r="G3233">
        <v>237.87430000000001</v>
      </c>
      <c r="H3233">
        <v>90.23724</v>
      </c>
      <c r="I3233">
        <v>95.412300000000002</v>
      </c>
      <c r="J3233">
        <v>1010.6609999999999</v>
      </c>
      <c r="K3233">
        <v>1082.902</v>
      </c>
      <c r="L3233">
        <v>1132.9369999999999</v>
      </c>
      <c r="M3233">
        <v>1182.971</v>
      </c>
      <c r="N3233">
        <v>1255.213</v>
      </c>
      <c r="O3233">
        <v>345</v>
      </c>
      <c r="P3233">
        <v>159.21059</v>
      </c>
      <c r="Q3233">
        <v>4</v>
      </c>
      <c r="R3233" s="75">
        <v>35184</v>
      </c>
      <c r="T3233" t="s">
        <v>112</v>
      </c>
      <c r="U3233">
        <v>9.1558899999999999E-2</v>
      </c>
      <c r="W3233" t="s">
        <v>44</v>
      </c>
      <c r="Z3233" s="97">
        <v>1080000000</v>
      </c>
    </row>
    <row r="3234" spans="1:26">
      <c r="A3234" t="s">
        <v>44</v>
      </c>
      <c r="B3234" t="s">
        <v>56</v>
      </c>
      <c r="C3234" t="s">
        <v>13</v>
      </c>
      <c r="D3234" t="s">
        <v>100</v>
      </c>
      <c r="E3234">
        <v>16</v>
      </c>
      <c r="F3234">
        <v>1358.8019999999999</v>
      </c>
      <c r="G3234">
        <v>237.0264</v>
      </c>
      <c r="H3234">
        <v>90.722909999999999</v>
      </c>
      <c r="I3234">
        <v>95.372450000000001</v>
      </c>
      <c r="J3234">
        <v>999.55039999999997</v>
      </c>
      <c r="K3234">
        <v>1071.7619999999999</v>
      </c>
      <c r="L3234">
        <v>1121.7750000000001</v>
      </c>
      <c r="M3234">
        <v>1171.788</v>
      </c>
      <c r="N3234">
        <v>1244</v>
      </c>
      <c r="O3234">
        <v>345</v>
      </c>
      <c r="P3234">
        <v>159.21059</v>
      </c>
      <c r="Q3234">
        <v>4</v>
      </c>
      <c r="R3234" s="75">
        <v>35184</v>
      </c>
      <c r="T3234" t="s">
        <v>112</v>
      </c>
      <c r="U3234">
        <v>9.1558899999999999E-2</v>
      </c>
      <c r="W3234" t="s">
        <v>44</v>
      </c>
      <c r="Z3234" s="97">
        <v>1080000000</v>
      </c>
    </row>
    <row r="3235" spans="1:26">
      <c r="A3235" t="s">
        <v>44</v>
      </c>
      <c r="B3235" t="s">
        <v>56</v>
      </c>
      <c r="C3235" t="s">
        <v>13</v>
      </c>
      <c r="D3235" t="s">
        <v>100</v>
      </c>
      <c r="E3235">
        <v>17</v>
      </c>
      <c r="F3235">
        <v>1327.1669999999999</v>
      </c>
      <c r="G3235">
        <v>235.91550000000001</v>
      </c>
      <c r="H3235">
        <v>90.288669999999996</v>
      </c>
      <c r="I3235">
        <v>95.355199999999996</v>
      </c>
      <c r="J3235">
        <v>969.04909999999995</v>
      </c>
      <c r="K3235">
        <v>1041.2470000000001</v>
      </c>
      <c r="L3235">
        <v>1091.252</v>
      </c>
      <c r="M3235">
        <v>1141.2560000000001</v>
      </c>
      <c r="N3235">
        <v>1213.454</v>
      </c>
      <c r="O3235">
        <v>345</v>
      </c>
      <c r="P3235">
        <v>159.21059</v>
      </c>
      <c r="Q3235">
        <v>4</v>
      </c>
      <c r="R3235" s="75">
        <v>35184</v>
      </c>
      <c r="T3235" t="s">
        <v>112</v>
      </c>
      <c r="U3235">
        <v>9.1558899999999999E-2</v>
      </c>
      <c r="W3235" t="s">
        <v>44</v>
      </c>
      <c r="Z3235" s="97">
        <v>1080000000</v>
      </c>
    </row>
    <row r="3236" spans="1:26">
      <c r="A3236" t="s">
        <v>44</v>
      </c>
      <c r="B3236" t="s">
        <v>56</v>
      </c>
      <c r="C3236" t="s">
        <v>13</v>
      </c>
      <c r="D3236" t="s">
        <v>100</v>
      </c>
      <c r="E3236">
        <v>18</v>
      </c>
      <c r="F3236">
        <v>1304.874</v>
      </c>
      <c r="G3236">
        <v>234.50309999999999</v>
      </c>
      <c r="H3236">
        <v>88.515559999999994</v>
      </c>
      <c r="I3236">
        <v>95.312259999999995</v>
      </c>
      <c r="J3236">
        <v>948.22360000000003</v>
      </c>
      <c r="K3236">
        <v>1020.389</v>
      </c>
      <c r="L3236">
        <v>1070.3710000000001</v>
      </c>
      <c r="M3236">
        <v>1120.3530000000001</v>
      </c>
      <c r="N3236">
        <v>1192.519</v>
      </c>
      <c r="O3236">
        <v>345</v>
      </c>
      <c r="P3236">
        <v>159.21059</v>
      </c>
      <c r="Q3236">
        <v>4</v>
      </c>
      <c r="R3236" s="75">
        <v>35184</v>
      </c>
      <c r="T3236" t="s">
        <v>112</v>
      </c>
      <c r="U3236">
        <v>9.1558899999999999E-2</v>
      </c>
      <c r="W3236" t="s">
        <v>44</v>
      </c>
      <c r="Z3236" s="97">
        <v>1080000000</v>
      </c>
    </row>
    <row r="3237" spans="1:26">
      <c r="A3237" t="s">
        <v>44</v>
      </c>
      <c r="B3237" t="s">
        <v>56</v>
      </c>
      <c r="C3237" t="s">
        <v>13</v>
      </c>
      <c r="D3237" t="s">
        <v>100</v>
      </c>
      <c r="E3237">
        <v>19</v>
      </c>
      <c r="F3237">
        <v>1304.3030000000001</v>
      </c>
      <c r="G3237">
        <v>655.07500000000005</v>
      </c>
      <c r="H3237">
        <v>85.770660000000007</v>
      </c>
      <c r="I3237">
        <v>95.668109999999999</v>
      </c>
      <c r="J3237">
        <v>526.62450000000001</v>
      </c>
      <c r="K3237">
        <v>599.0598</v>
      </c>
      <c r="L3237">
        <v>649.22810000000004</v>
      </c>
      <c r="M3237">
        <v>699.39649999999995</v>
      </c>
      <c r="N3237">
        <v>771.83180000000004</v>
      </c>
      <c r="O3237">
        <v>345</v>
      </c>
      <c r="P3237">
        <v>159.21059</v>
      </c>
      <c r="Q3237">
        <v>4</v>
      </c>
      <c r="R3237" s="75">
        <v>35184</v>
      </c>
      <c r="T3237" t="s">
        <v>112</v>
      </c>
      <c r="U3237">
        <v>9.1558899999999999E-2</v>
      </c>
      <c r="W3237" t="s">
        <v>44</v>
      </c>
      <c r="Z3237" s="97">
        <v>1090000000</v>
      </c>
    </row>
    <row r="3238" spans="1:26">
      <c r="A3238" t="s">
        <v>44</v>
      </c>
      <c r="B3238" t="s">
        <v>56</v>
      </c>
      <c r="C3238" t="s">
        <v>13</v>
      </c>
      <c r="D3238" t="s">
        <v>100</v>
      </c>
      <c r="E3238">
        <v>20</v>
      </c>
      <c r="F3238">
        <v>1303.018</v>
      </c>
      <c r="G3238">
        <v>1076.2860000000001</v>
      </c>
      <c r="H3238">
        <v>82.152839999999998</v>
      </c>
      <c r="I3238">
        <v>95.556229999999999</v>
      </c>
      <c r="J3238">
        <v>104.2724</v>
      </c>
      <c r="K3238">
        <v>176.62289999999999</v>
      </c>
      <c r="L3238">
        <v>226.73269999999999</v>
      </c>
      <c r="M3238">
        <v>276.8424</v>
      </c>
      <c r="N3238">
        <v>349.19290000000001</v>
      </c>
      <c r="O3238">
        <v>345</v>
      </c>
      <c r="P3238">
        <v>159.21059</v>
      </c>
      <c r="Q3238">
        <v>4</v>
      </c>
      <c r="R3238" s="75">
        <v>35184</v>
      </c>
      <c r="T3238" t="s">
        <v>112</v>
      </c>
      <c r="U3238">
        <v>9.1558899999999999E-2</v>
      </c>
      <c r="W3238" t="s">
        <v>44</v>
      </c>
      <c r="Z3238" s="97">
        <v>1090000000</v>
      </c>
    </row>
    <row r="3239" spans="1:26">
      <c r="A3239" t="s">
        <v>44</v>
      </c>
      <c r="B3239" t="s">
        <v>56</v>
      </c>
      <c r="C3239" t="s">
        <v>13</v>
      </c>
      <c r="D3239" t="s">
        <v>100</v>
      </c>
      <c r="E3239">
        <v>21</v>
      </c>
      <c r="F3239">
        <v>1443.077</v>
      </c>
      <c r="G3239">
        <v>1134.922</v>
      </c>
      <c r="H3239">
        <v>79.058030000000002</v>
      </c>
      <c r="I3239">
        <v>96.997820000000004</v>
      </c>
      <c r="J3239">
        <v>183.8476</v>
      </c>
      <c r="K3239">
        <v>257.28960000000001</v>
      </c>
      <c r="L3239">
        <v>308.15530000000001</v>
      </c>
      <c r="M3239">
        <v>359.02100000000002</v>
      </c>
      <c r="N3239">
        <v>432.46300000000002</v>
      </c>
      <c r="O3239">
        <v>345</v>
      </c>
      <c r="P3239">
        <v>159.21059</v>
      </c>
      <c r="Q3239">
        <v>4</v>
      </c>
      <c r="R3239" s="75">
        <v>35184</v>
      </c>
      <c r="T3239" t="s">
        <v>112</v>
      </c>
      <c r="U3239">
        <v>9.1558899999999999E-2</v>
      </c>
      <c r="W3239" t="s">
        <v>44</v>
      </c>
      <c r="Z3239" s="97">
        <v>1120000000</v>
      </c>
    </row>
    <row r="3240" spans="1:26">
      <c r="A3240" t="s">
        <v>44</v>
      </c>
      <c r="B3240" t="s">
        <v>56</v>
      </c>
      <c r="C3240" t="s">
        <v>13</v>
      </c>
      <c r="D3240" t="s">
        <v>100</v>
      </c>
      <c r="E3240">
        <v>22</v>
      </c>
      <c r="F3240">
        <v>1438.52</v>
      </c>
      <c r="G3240">
        <v>1198.6099999999999</v>
      </c>
      <c r="H3240">
        <v>75.271929999999998</v>
      </c>
      <c r="I3240">
        <v>96.977339999999998</v>
      </c>
      <c r="J3240">
        <v>115.6289</v>
      </c>
      <c r="K3240">
        <v>189.05539999999999</v>
      </c>
      <c r="L3240">
        <v>239.91040000000001</v>
      </c>
      <c r="M3240">
        <v>290.7654</v>
      </c>
      <c r="N3240">
        <v>364.19189999999998</v>
      </c>
      <c r="O3240">
        <v>345</v>
      </c>
      <c r="P3240">
        <v>159.21059</v>
      </c>
      <c r="Q3240">
        <v>4</v>
      </c>
      <c r="R3240" s="75">
        <v>35184</v>
      </c>
      <c r="T3240" t="s">
        <v>112</v>
      </c>
      <c r="U3240">
        <v>9.1558899999999999E-2</v>
      </c>
      <c r="W3240" t="s">
        <v>44</v>
      </c>
      <c r="Z3240" s="97">
        <v>1120000000</v>
      </c>
    </row>
    <row r="3241" spans="1:26">
      <c r="A3241" t="s">
        <v>44</v>
      </c>
      <c r="B3241" t="s">
        <v>56</v>
      </c>
      <c r="C3241" t="s">
        <v>13</v>
      </c>
      <c r="D3241" t="s">
        <v>100</v>
      </c>
      <c r="E3241">
        <v>23</v>
      </c>
      <c r="F3241">
        <v>1433.8869999999999</v>
      </c>
      <c r="G3241">
        <v>1210.0640000000001</v>
      </c>
      <c r="H3241">
        <v>72.090999999999994</v>
      </c>
      <c r="I3241">
        <v>96.962000000000003</v>
      </c>
      <c r="J3241">
        <v>99.561809999999994</v>
      </c>
      <c r="K3241">
        <v>172.97669999999999</v>
      </c>
      <c r="L3241">
        <v>223.8236</v>
      </c>
      <c r="M3241">
        <v>274.6705</v>
      </c>
      <c r="N3241">
        <v>348.08539999999999</v>
      </c>
      <c r="O3241">
        <v>345</v>
      </c>
      <c r="P3241">
        <v>159.21059</v>
      </c>
      <c r="Q3241">
        <v>4</v>
      </c>
      <c r="R3241" s="75">
        <v>35184</v>
      </c>
      <c r="T3241" t="s">
        <v>112</v>
      </c>
      <c r="U3241">
        <v>9.1558899999999999E-2</v>
      </c>
      <c r="W3241" t="s">
        <v>44</v>
      </c>
      <c r="Z3241" s="97">
        <v>1120000000</v>
      </c>
    </row>
    <row r="3242" spans="1:26">
      <c r="A3242" t="s">
        <v>44</v>
      </c>
      <c r="B3242" t="s">
        <v>56</v>
      </c>
      <c r="C3242" t="s">
        <v>13</v>
      </c>
      <c r="D3242" t="s">
        <v>100</v>
      </c>
      <c r="E3242">
        <v>24</v>
      </c>
      <c r="F3242">
        <v>1413.2270000000001</v>
      </c>
      <c r="G3242">
        <v>1205.4349999999999</v>
      </c>
      <c r="H3242">
        <v>69.653599999999997</v>
      </c>
      <c r="I3242">
        <v>96.956909999999993</v>
      </c>
      <c r="J3242">
        <v>83.536349999999999</v>
      </c>
      <c r="K3242">
        <v>156.94739999999999</v>
      </c>
      <c r="L3242">
        <v>207.79159999999999</v>
      </c>
      <c r="M3242">
        <v>258.63589999999999</v>
      </c>
      <c r="N3242">
        <v>332.04689999999999</v>
      </c>
      <c r="O3242">
        <v>345</v>
      </c>
      <c r="P3242">
        <v>159.21059</v>
      </c>
      <c r="Q3242">
        <v>4</v>
      </c>
      <c r="R3242" s="75">
        <v>35184</v>
      </c>
      <c r="T3242" t="s">
        <v>112</v>
      </c>
      <c r="U3242">
        <v>9.1558899999999999E-2</v>
      </c>
      <c r="W3242" t="s">
        <v>44</v>
      </c>
      <c r="Z3242" s="97">
        <v>1120000000</v>
      </c>
    </row>
    <row r="3243" spans="1:26">
      <c r="A3243" t="s">
        <v>44</v>
      </c>
      <c r="B3243" t="s">
        <v>56</v>
      </c>
      <c r="C3243" t="s">
        <v>14</v>
      </c>
      <c r="D3243" t="s">
        <v>100</v>
      </c>
      <c r="E3243">
        <v>1</v>
      </c>
      <c r="F3243">
        <v>1342.8030000000001</v>
      </c>
      <c r="G3243">
        <v>1342.8030000000001</v>
      </c>
      <c r="H3243">
        <v>71.714740000000006</v>
      </c>
      <c r="I3243">
        <v>96.685900000000004</v>
      </c>
      <c r="J3243">
        <v>-123.908</v>
      </c>
      <c r="K3243">
        <v>-50.702129999999997</v>
      </c>
      <c r="L3243">
        <v>0</v>
      </c>
      <c r="M3243">
        <v>50.702129999999997</v>
      </c>
      <c r="N3243">
        <v>123.908</v>
      </c>
      <c r="O3243">
        <v>345</v>
      </c>
      <c r="P3243">
        <v>159.21059</v>
      </c>
      <c r="Q3243">
        <v>5</v>
      </c>
      <c r="R3243" s="75">
        <v>39587</v>
      </c>
      <c r="T3243" t="s">
        <v>112</v>
      </c>
      <c r="U3243">
        <v>8.9901800000000004E-2</v>
      </c>
      <c r="W3243" t="s">
        <v>44</v>
      </c>
      <c r="Z3243" s="97">
        <v>1110000000</v>
      </c>
    </row>
    <row r="3244" spans="1:26">
      <c r="A3244" t="s">
        <v>44</v>
      </c>
      <c r="B3244" t="s">
        <v>56</v>
      </c>
      <c r="C3244" t="s">
        <v>14</v>
      </c>
      <c r="D3244" t="s">
        <v>100</v>
      </c>
      <c r="E3244">
        <v>2</v>
      </c>
      <c r="F3244">
        <v>1326.7760000000001</v>
      </c>
      <c r="G3244">
        <v>1326.7760000000001</v>
      </c>
      <c r="H3244">
        <v>69.840100000000007</v>
      </c>
      <c r="I3244">
        <v>96.621510000000001</v>
      </c>
      <c r="J3244">
        <v>-123.8254</v>
      </c>
      <c r="K3244">
        <v>-50.668370000000003</v>
      </c>
      <c r="L3244">
        <v>0</v>
      </c>
      <c r="M3244">
        <v>50.668370000000003</v>
      </c>
      <c r="N3244">
        <v>123.8254</v>
      </c>
      <c r="O3244">
        <v>345</v>
      </c>
      <c r="P3244">
        <v>159.21059</v>
      </c>
      <c r="Q3244">
        <v>5</v>
      </c>
      <c r="R3244" s="75">
        <v>39587</v>
      </c>
      <c r="T3244" t="s">
        <v>112</v>
      </c>
      <c r="U3244">
        <v>8.9901800000000004E-2</v>
      </c>
      <c r="W3244" t="s">
        <v>44</v>
      </c>
      <c r="Z3244" s="97">
        <v>1110000000</v>
      </c>
    </row>
    <row r="3245" spans="1:26">
      <c r="A3245" t="s">
        <v>44</v>
      </c>
      <c r="B3245" t="s">
        <v>56</v>
      </c>
      <c r="C3245" t="s">
        <v>14</v>
      </c>
      <c r="D3245" t="s">
        <v>100</v>
      </c>
      <c r="E3245">
        <v>3</v>
      </c>
      <c r="F3245">
        <v>1336.665</v>
      </c>
      <c r="G3245">
        <v>1336.665</v>
      </c>
      <c r="H3245">
        <v>69.279060000000001</v>
      </c>
      <c r="I3245">
        <v>96.769589999999994</v>
      </c>
      <c r="J3245">
        <v>-124.01519999999999</v>
      </c>
      <c r="K3245">
        <v>-50.746029999999998</v>
      </c>
      <c r="L3245">
        <v>0</v>
      </c>
      <c r="M3245">
        <v>50.746029999999998</v>
      </c>
      <c r="N3245">
        <v>124.01519999999999</v>
      </c>
      <c r="O3245">
        <v>345</v>
      </c>
      <c r="P3245">
        <v>159.21059</v>
      </c>
      <c r="Q3245">
        <v>5</v>
      </c>
      <c r="R3245" s="75">
        <v>39587</v>
      </c>
      <c r="T3245" t="s">
        <v>112</v>
      </c>
      <c r="U3245">
        <v>8.9901800000000004E-2</v>
      </c>
      <c r="W3245" t="s">
        <v>44</v>
      </c>
      <c r="Z3245" s="97">
        <v>1110000000</v>
      </c>
    </row>
    <row r="3246" spans="1:26">
      <c r="A3246" t="s">
        <v>44</v>
      </c>
      <c r="B3246" t="s">
        <v>56</v>
      </c>
      <c r="C3246" t="s">
        <v>14</v>
      </c>
      <c r="D3246" t="s">
        <v>100</v>
      </c>
      <c r="E3246">
        <v>4</v>
      </c>
      <c r="F3246">
        <v>1350.3150000000001</v>
      </c>
      <c r="G3246">
        <v>1350.3150000000001</v>
      </c>
      <c r="H3246">
        <v>68.881870000000006</v>
      </c>
      <c r="I3246">
        <v>96.724209999999999</v>
      </c>
      <c r="J3246">
        <v>-123.9571</v>
      </c>
      <c r="K3246">
        <v>-50.72222</v>
      </c>
      <c r="L3246">
        <v>0</v>
      </c>
      <c r="M3246">
        <v>50.72222</v>
      </c>
      <c r="N3246">
        <v>123.9571</v>
      </c>
      <c r="O3246">
        <v>345</v>
      </c>
      <c r="P3246">
        <v>159.21059</v>
      </c>
      <c r="Q3246">
        <v>5</v>
      </c>
      <c r="R3246" s="75">
        <v>39587</v>
      </c>
      <c r="T3246" t="s">
        <v>112</v>
      </c>
      <c r="U3246">
        <v>8.9901800000000004E-2</v>
      </c>
      <c r="W3246" t="s">
        <v>44</v>
      </c>
      <c r="Z3246" s="97">
        <v>1110000000</v>
      </c>
    </row>
    <row r="3247" spans="1:26">
      <c r="A3247" t="s">
        <v>44</v>
      </c>
      <c r="B3247" t="s">
        <v>56</v>
      </c>
      <c r="C3247" t="s">
        <v>14</v>
      </c>
      <c r="D3247" t="s">
        <v>100</v>
      </c>
      <c r="E3247">
        <v>5</v>
      </c>
      <c r="F3247">
        <v>1395.296</v>
      </c>
      <c r="G3247">
        <v>1395.296</v>
      </c>
      <c r="H3247">
        <v>67.865939999999995</v>
      </c>
      <c r="I3247">
        <v>96.673460000000006</v>
      </c>
      <c r="J3247">
        <v>-123.892</v>
      </c>
      <c r="K3247">
        <v>-50.695610000000002</v>
      </c>
      <c r="L3247">
        <v>0</v>
      </c>
      <c r="M3247">
        <v>50.695610000000002</v>
      </c>
      <c r="N3247">
        <v>123.892</v>
      </c>
      <c r="O3247">
        <v>345</v>
      </c>
      <c r="P3247">
        <v>159.21059</v>
      </c>
      <c r="Q3247">
        <v>5</v>
      </c>
      <c r="R3247" s="75">
        <v>39587</v>
      </c>
      <c r="T3247" t="s">
        <v>112</v>
      </c>
      <c r="U3247">
        <v>8.9901800000000004E-2</v>
      </c>
      <c r="W3247" t="s">
        <v>44</v>
      </c>
      <c r="Z3247" s="97">
        <v>1110000000</v>
      </c>
    </row>
    <row r="3248" spans="1:26">
      <c r="A3248" t="s">
        <v>44</v>
      </c>
      <c r="B3248" t="s">
        <v>56</v>
      </c>
      <c r="C3248" t="s">
        <v>14</v>
      </c>
      <c r="D3248" t="s">
        <v>100</v>
      </c>
      <c r="E3248">
        <v>6</v>
      </c>
      <c r="F3248">
        <v>1444.665</v>
      </c>
      <c r="G3248">
        <v>1444.665</v>
      </c>
      <c r="H3248">
        <v>67.098650000000006</v>
      </c>
      <c r="I3248">
        <v>96.649649999999994</v>
      </c>
      <c r="J3248">
        <v>-123.86150000000001</v>
      </c>
      <c r="K3248">
        <v>-50.683120000000002</v>
      </c>
      <c r="L3248">
        <v>0</v>
      </c>
      <c r="M3248">
        <v>50.683120000000002</v>
      </c>
      <c r="N3248">
        <v>123.86150000000001</v>
      </c>
      <c r="O3248">
        <v>345</v>
      </c>
      <c r="P3248">
        <v>159.21059</v>
      </c>
      <c r="Q3248">
        <v>5</v>
      </c>
      <c r="R3248" s="75">
        <v>39587</v>
      </c>
      <c r="T3248" t="s">
        <v>112</v>
      </c>
      <c r="U3248">
        <v>8.9901800000000004E-2</v>
      </c>
      <c r="W3248" t="s">
        <v>44</v>
      </c>
      <c r="Z3248" s="97">
        <v>1110000000</v>
      </c>
    </row>
    <row r="3249" spans="1:26">
      <c r="A3249" t="s">
        <v>44</v>
      </c>
      <c r="B3249" t="s">
        <v>56</v>
      </c>
      <c r="C3249" t="s">
        <v>14</v>
      </c>
      <c r="D3249" t="s">
        <v>100</v>
      </c>
      <c r="E3249">
        <v>7</v>
      </c>
      <c r="F3249">
        <v>1471.0039999999999</v>
      </c>
      <c r="G3249">
        <v>1471.0039999999999</v>
      </c>
      <c r="H3249">
        <v>67.914630000000002</v>
      </c>
      <c r="I3249">
        <v>96.698859999999996</v>
      </c>
      <c r="J3249">
        <v>-123.9246</v>
      </c>
      <c r="K3249">
        <v>-50.708930000000002</v>
      </c>
      <c r="L3249">
        <v>0</v>
      </c>
      <c r="M3249">
        <v>50.708930000000002</v>
      </c>
      <c r="N3249">
        <v>123.9246</v>
      </c>
      <c r="O3249">
        <v>345</v>
      </c>
      <c r="P3249">
        <v>159.21059</v>
      </c>
      <c r="Q3249">
        <v>5</v>
      </c>
      <c r="R3249" s="75">
        <v>39587</v>
      </c>
      <c r="T3249" t="s">
        <v>112</v>
      </c>
      <c r="U3249">
        <v>8.9901800000000004E-2</v>
      </c>
      <c r="W3249" t="s">
        <v>44</v>
      </c>
      <c r="Z3249" s="97">
        <v>1110000000</v>
      </c>
    </row>
    <row r="3250" spans="1:26">
      <c r="A3250" t="s">
        <v>44</v>
      </c>
      <c r="B3250" t="s">
        <v>56</v>
      </c>
      <c r="C3250" t="s">
        <v>14</v>
      </c>
      <c r="D3250" t="s">
        <v>100</v>
      </c>
      <c r="E3250">
        <v>8</v>
      </c>
      <c r="F3250">
        <v>1539.4970000000001</v>
      </c>
      <c r="G3250">
        <v>1539.4970000000001</v>
      </c>
      <c r="H3250">
        <v>71.826610000000002</v>
      </c>
      <c r="I3250">
        <v>96.654049999999998</v>
      </c>
      <c r="J3250">
        <v>-123.86709999999999</v>
      </c>
      <c r="K3250">
        <v>-50.68544</v>
      </c>
      <c r="L3250">
        <v>0</v>
      </c>
      <c r="M3250">
        <v>50.68544</v>
      </c>
      <c r="N3250">
        <v>123.86709999999999</v>
      </c>
      <c r="O3250">
        <v>345</v>
      </c>
      <c r="P3250">
        <v>159.21059</v>
      </c>
      <c r="Q3250">
        <v>5</v>
      </c>
      <c r="R3250" s="75">
        <v>39587</v>
      </c>
      <c r="T3250" t="s">
        <v>112</v>
      </c>
      <c r="U3250">
        <v>8.9901800000000004E-2</v>
      </c>
      <c r="W3250" t="s">
        <v>44</v>
      </c>
      <c r="Z3250" s="97">
        <v>1110000000</v>
      </c>
    </row>
    <row r="3251" spans="1:26">
      <c r="A3251" t="s">
        <v>44</v>
      </c>
      <c r="B3251" t="s">
        <v>56</v>
      </c>
      <c r="C3251" t="s">
        <v>14</v>
      </c>
      <c r="D3251" t="s">
        <v>100</v>
      </c>
      <c r="E3251">
        <v>9</v>
      </c>
      <c r="F3251">
        <v>1567.3989999999999</v>
      </c>
      <c r="G3251">
        <v>1567.3989999999999</v>
      </c>
      <c r="H3251">
        <v>76.313929999999999</v>
      </c>
      <c r="I3251">
        <v>96.828919999999997</v>
      </c>
      <c r="J3251">
        <v>-124.0913</v>
      </c>
      <c r="K3251">
        <v>-50.77713</v>
      </c>
      <c r="L3251">
        <v>0</v>
      </c>
      <c r="M3251">
        <v>50.77713</v>
      </c>
      <c r="N3251">
        <v>124.0913</v>
      </c>
      <c r="O3251">
        <v>345</v>
      </c>
      <c r="P3251">
        <v>159.21059</v>
      </c>
      <c r="Q3251">
        <v>5</v>
      </c>
      <c r="R3251" s="75">
        <v>39587</v>
      </c>
      <c r="T3251" t="s">
        <v>112</v>
      </c>
      <c r="U3251">
        <v>8.9901800000000004E-2</v>
      </c>
      <c r="W3251" t="s">
        <v>44</v>
      </c>
      <c r="Z3251" s="97">
        <v>1120000000</v>
      </c>
    </row>
    <row r="3252" spans="1:26">
      <c r="A3252" t="s">
        <v>44</v>
      </c>
      <c r="B3252" t="s">
        <v>56</v>
      </c>
      <c r="C3252" t="s">
        <v>14</v>
      </c>
      <c r="D3252" t="s">
        <v>100</v>
      </c>
      <c r="E3252">
        <v>10</v>
      </c>
      <c r="F3252">
        <v>1571.7809999999999</v>
      </c>
      <c r="G3252">
        <v>1571.7809999999999</v>
      </c>
      <c r="H3252">
        <v>79.975359999999995</v>
      </c>
      <c r="I3252">
        <v>96.515469999999993</v>
      </c>
      <c r="J3252">
        <v>-123.6896</v>
      </c>
      <c r="K3252">
        <v>-50.612760000000002</v>
      </c>
      <c r="L3252">
        <v>0</v>
      </c>
      <c r="M3252">
        <v>50.612760000000002</v>
      </c>
      <c r="N3252">
        <v>123.6896</v>
      </c>
      <c r="O3252">
        <v>345</v>
      </c>
      <c r="P3252">
        <v>159.21059</v>
      </c>
      <c r="Q3252">
        <v>5</v>
      </c>
      <c r="R3252" s="75">
        <v>39587</v>
      </c>
      <c r="T3252" t="s">
        <v>112</v>
      </c>
      <c r="U3252">
        <v>8.9901800000000004E-2</v>
      </c>
      <c r="W3252" t="s">
        <v>44</v>
      </c>
      <c r="Z3252" s="97">
        <v>1110000000</v>
      </c>
    </row>
    <row r="3253" spans="1:26">
      <c r="A3253" t="s">
        <v>44</v>
      </c>
      <c r="B3253" t="s">
        <v>56</v>
      </c>
      <c r="C3253" t="s">
        <v>14</v>
      </c>
      <c r="D3253" t="s">
        <v>100</v>
      </c>
      <c r="E3253">
        <v>11</v>
      </c>
      <c r="F3253">
        <v>1595.787</v>
      </c>
      <c r="G3253">
        <v>1595.787</v>
      </c>
      <c r="H3253">
        <v>82.744619999999998</v>
      </c>
      <c r="I3253">
        <v>96.561549999999997</v>
      </c>
      <c r="J3253">
        <v>-123.7486</v>
      </c>
      <c r="K3253">
        <v>-50.63693</v>
      </c>
      <c r="L3253">
        <v>0</v>
      </c>
      <c r="M3253">
        <v>50.63693</v>
      </c>
      <c r="N3253">
        <v>123.7486</v>
      </c>
      <c r="O3253">
        <v>345</v>
      </c>
      <c r="P3253">
        <v>159.21059</v>
      </c>
      <c r="Q3253">
        <v>5</v>
      </c>
      <c r="R3253" s="75">
        <v>39587</v>
      </c>
      <c r="T3253" t="s">
        <v>112</v>
      </c>
      <c r="U3253">
        <v>8.9901800000000004E-2</v>
      </c>
      <c r="W3253" t="s">
        <v>44</v>
      </c>
      <c r="Z3253" s="97">
        <v>1110000000</v>
      </c>
    </row>
    <row r="3254" spans="1:26">
      <c r="A3254" t="s">
        <v>44</v>
      </c>
      <c r="B3254" t="s">
        <v>56</v>
      </c>
      <c r="C3254" t="s">
        <v>14</v>
      </c>
      <c r="D3254" t="s">
        <v>100</v>
      </c>
      <c r="E3254">
        <v>12</v>
      </c>
      <c r="F3254">
        <v>1541.904</v>
      </c>
      <c r="G3254">
        <v>1590.4760000000001</v>
      </c>
      <c r="H3254">
        <v>84.819159999999997</v>
      </c>
      <c r="I3254">
        <v>96.505359999999996</v>
      </c>
      <c r="J3254">
        <v>-172.24870000000001</v>
      </c>
      <c r="K3254">
        <v>-99.179599999999994</v>
      </c>
      <c r="L3254">
        <v>-48.572139999999997</v>
      </c>
      <c r="M3254">
        <v>2.0353150000000002</v>
      </c>
      <c r="N3254">
        <v>75.10445</v>
      </c>
      <c r="O3254">
        <v>345</v>
      </c>
      <c r="P3254">
        <v>159.21059</v>
      </c>
      <c r="Q3254">
        <v>5</v>
      </c>
      <c r="R3254" s="75">
        <v>39587</v>
      </c>
      <c r="T3254" t="s">
        <v>112</v>
      </c>
      <c r="U3254">
        <v>8.9901800000000004E-2</v>
      </c>
      <c r="W3254" t="s">
        <v>44</v>
      </c>
      <c r="Z3254" s="97">
        <v>1110000000</v>
      </c>
    </row>
    <row r="3255" spans="1:26">
      <c r="A3255" t="s">
        <v>44</v>
      </c>
      <c r="B3255" t="s">
        <v>56</v>
      </c>
      <c r="C3255" t="s">
        <v>14</v>
      </c>
      <c r="D3255" t="s">
        <v>100</v>
      </c>
      <c r="E3255">
        <v>13</v>
      </c>
      <c r="F3255">
        <v>1486.403</v>
      </c>
      <c r="G3255">
        <v>946.23170000000005</v>
      </c>
      <c r="H3255">
        <v>86.555530000000005</v>
      </c>
      <c r="I3255">
        <v>96.123500000000007</v>
      </c>
      <c r="J3255">
        <v>416.98379999999997</v>
      </c>
      <c r="K3255">
        <v>489.7638</v>
      </c>
      <c r="L3255">
        <v>540.17100000000005</v>
      </c>
      <c r="M3255">
        <v>590.57820000000004</v>
      </c>
      <c r="N3255">
        <v>663.35829999999999</v>
      </c>
      <c r="O3255">
        <v>345</v>
      </c>
      <c r="P3255">
        <v>159.21059</v>
      </c>
      <c r="Q3255">
        <v>5</v>
      </c>
      <c r="R3255" s="75">
        <v>39587</v>
      </c>
      <c r="T3255" t="s">
        <v>112</v>
      </c>
      <c r="U3255">
        <v>8.9901800000000004E-2</v>
      </c>
      <c r="W3255" t="s">
        <v>44</v>
      </c>
      <c r="Z3255" s="97">
        <v>1100000000</v>
      </c>
    </row>
    <row r="3256" spans="1:26">
      <c r="A3256" t="s">
        <v>44</v>
      </c>
      <c r="B3256" t="s">
        <v>56</v>
      </c>
      <c r="C3256" t="s">
        <v>14</v>
      </c>
      <c r="D3256" t="s">
        <v>100</v>
      </c>
      <c r="E3256">
        <v>14</v>
      </c>
      <c r="F3256">
        <v>1437.4259999999999</v>
      </c>
      <c r="G3256">
        <v>242.22200000000001</v>
      </c>
      <c r="H3256">
        <v>87.830209999999994</v>
      </c>
      <c r="I3256">
        <v>95.853740000000002</v>
      </c>
      <c r="J3256">
        <v>1072.3620000000001</v>
      </c>
      <c r="K3256">
        <v>1144.9380000000001</v>
      </c>
      <c r="L3256">
        <v>1195.203</v>
      </c>
      <c r="M3256">
        <v>1245.4690000000001</v>
      </c>
      <c r="N3256">
        <v>1318.0450000000001</v>
      </c>
      <c r="O3256">
        <v>345</v>
      </c>
      <c r="P3256">
        <v>159.21059</v>
      </c>
      <c r="Q3256">
        <v>5</v>
      </c>
      <c r="R3256" s="75">
        <v>39587</v>
      </c>
      <c r="T3256" t="s">
        <v>112</v>
      </c>
      <c r="U3256">
        <v>8.9901800000000004E-2</v>
      </c>
      <c r="W3256" t="s">
        <v>44</v>
      </c>
      <c r="Z3256" s="97">
        <v>1090000000</v>
      </c>
    </row>
    <row r="3257" spans="1:26">
      <c r="A3257" t="s">
        <v>44</v>
      </c>
      <c r="B3257" t="s">
        <v>56</v>
      </c>
      <c r="C3257" t="s">
        <v>14</v>
      </c>
      <c r="D3257" t="s">
        <v>100</v>
      </c>
      <c r="E3257">
        <v>15</v>
      </c>
      <c r="F3257">
        <v>1401.6769999999999</v>
      </c>
      <c r="G3257">
        <v>242.09049999999999</v>
      </c>
      <c r="H3257">
        <v>88.268209999999996</v>
      </c>
      <c r="I3257">
        <v>95.520520000000005</v>
      </c>
      <c r="J3257">
        <v>1037.172</v>
      </c>
      <c r="K3257">
        <v>1109.4960000000001</v>
      </c>
      <c r="L3257">
        <v>1159.587</v>
      </c>
      <c r="M3257">
        <v>1209.6780000000001</v>
      </c>
      <c r="N3257">
        <v>1282.001</v>
      </c>
      <c r="O3257">
        <v>345</v>
      </c>
      <c r="P3257">
        <v>159.21059</v>
      </c>
      <c r="Q3257">
        <v>5</v>
      </c>
      <c r="R3257" s="75">
        <v>39587</v>
      </c>
      <c r="T3257" t="s">
        <v>112</v>
      </c>
      <c r="U3257">
        <v>8.9901800000000004E-2</v>
      </c>
      <c r="W3257" t="s">
        <v>44</v>
      </c>
      <c r="Z3257" s="97">
        <v>1090000000</v>
      </c>
    </row>
    <row r="3258" spans="1:26">
      <c r="A3258" t="s">
        <v>44</v>
      </c>
      <c r="B3258" t="s">
        <v>56</v>
      </c>
      <c r="C3258" t="s">
        <v>14</v>
      </c>
      <c r="D3258" t="s">
        <v>100</v>
      </c>
      <c r="E3258">
        <v>16</v>
      </c>
      <c r="F3258">
        <v>1388.08</v>
      </c>
      <c r="G3258">
        <v>241.21969999999999</v>
      </c>
      <c r="H3258">
        <v>87.620130000000003</v>
      </c>
      <c r="I3258">
        <v>95.620540000000005</v>
      </c>
      <c r="J3258">
        <v>1024.317</v>
      </c>
      <c r="K3258">
        <v>1096.7170000000001</v>
      </c>
      <c r="L3258">
        <v>1146.8599999999999</v>
      </c>
      <c r="M3258">
        <v>1197.0029999999999</v>
      </c>
      <c r="N3258">
        <v>1269.403</v>
      </c>
      <c r="O3258">
        <v>345</v>
      </c>
      <c r="P3258">
        <v>159.21059</v>
      </c>
      <c r="Q3258">
        <v>5</v>
      </c>
      <c r="R3258" s="75">
        <v>39587</v>
      </c>
      <c r="T3258" t="s">
        <v>112</v>
      </c>
      <c r="U3258">
        <v>8.9901800000000004E-2</v>
      </c>
      <c r="W3258" t="s">
        <v>44</v>
      </c>
      <c r="Z3258" s="97">
        <v>1090000000</v>
      </c>
    </row>
    <row r="3259" spans="1:26">
      <c r="A3259" t="s">
        <v>44</v>
      </c>
      <c r="B3259" t="s">
        <v>56</v>
      </c>
      <c r="C3259" t="s">
        <v>14</v>
      </c>
      <c r="D3259" t="s">
        <v>100</v>
      </c>
      <c r="E3259">
        <v>17</v>
      </c>
      <c r="F3259">
        <v>1368.098</v>
      </c>
      <c r="G3259">
        <v>240.44710000000001</v>
      </c>
      <c r="H3259">
        <v>85.179789999999997</v>
      </c>
      <c r="I3259">
        <v>95.701549999999997</v>
      </c>
      <c r="J3259">
        <v>1005.004</v>
      </c>
      <c r="K3259">
        <v>1077.4649999999999</v>
      </c>
      <c r="L3259">
        <v>1127.6510000000001</v>
      </c>
      <c r="M3259">
        <v>1177.837</v>
      </c>
      <c r="N3259">
        <v>1250.297</v>
      </c>
      <c r="O3259">
        <v>345</v>
      </c>
      <c r="P3259">
        <v>159.21059</v>
      </c>
      <c r="Q3259">
        <v>5</v>
      </c>
      <c r="R3259" s="75">
        <v>39587</v>
      </c>
      <c r="T3259" t="s">
        <v>112</v>
      </c>
      <c r="U3259">
        <v>8.9901800000000004E-2</v>
      </c>
      <c r="W3259" t="s">
        <v>44</v>
      </c>
      <c r="Z3259" s="97">
        <v>1090000000</v>
      </c>
    </row>
    <row r="3260" spans="1:26">
      <c r="A3260" t="s">
        <v>44</v>
      </c>
      <c r="B3260" t="s">
        <v>56</v>
      </c>
      <c r="C3260" t="s">
        <v>14</v>
      </c>
      <c r="D3260" t="s">
        <v>100</v>
      </c>
      <c r="E3260">
        <v>18</v>
      </c>
      <c r="F3260">
        <v>1344.442</v>
      </c>
      <c r="G3260">
        <v>239.4691</v>
      </c>
      <c r="H3260">
        <v>82.849990000000005</v>
      </c>
      <c r="I3260">
        <v>95.745249999999999</v>
      </c>
      <c r="J3260">
        <v>982.27059999999994</v>
      </c>
      <c r="K3260">
        <v>1054.7639999999999</v>
      </c>
      <c r="L3260">
        <v>1104.973</v>
      </c>
      <c r="M3260">
        <v>1155.182</v>
      </c>
      <c r="N3260">
        <v>1227.6759999999999</v>
      </c>
      <c r="O3260">
        <v>345</v>
      </c>
      <c r="P3260">
        <v>159.21059</v>
      </c>
      <c r="Q3260">
        <v>5</v>
      </c>
      <c r="R3260" s="75">
        <v>39587</v>
      </c>
      <c r="T3260" t="s">
        <v>112</v>
      </c>
      <c r="U3260">
        <v>8.9901800000000004E-2</v>
      </c>
      <c r="W3260" t="s">
        <v>44</v>
      </c>
      <c r="Z3260" s="97">
        <v>1090000000</v>
      </c>
    </row>
    <row r="3261" spans="1:26">
      <c r="A3261" t="s">
        <v>44</v>
      </c>
      <c r="B3261" t="s">
        <v>56</v>
      </c>
      <c r="C3261" t="s">
        <v>14</v>
      </c>
      <c r="D3261" t="s">
        <v>100</v>
      </c>
      <c r="E3261">
        <v>19</v>
      </c>
      <c r="F3261">
        <v>1381.6220000000001</v>
      </c>
      <c r="G3261">
        <v>677.18240000000003</v>
      </c>
      <c r="H3261">
        <v>79.946479999999994</v>
      </c>
      <c r="I3261">
        <v>97.166439999999994</v>
      </c>
      <c r="J3261">
        <v>579.91629999999998</v>
      </c>
      <c r="K3261">
        <v>653.48599999999999</v>
      </c>
      <c r="L3261">
        <v>704.44010000000003</v>
      </c>
      <c r="M3261">
        <v>755.39419999999996</v>
      </c>
      <c r="N3261">
        <v>828.96389999999997</v>
      </c>
      <c r="O3261">
        <v>345</v>
      </c>
      <c r="P3261">
        <v>159.21059</v>
      </c>
      <c r="Q3261">
        <v>5</v>
      </c>
      <c r="R3261" s="75">
        <v>39587</v>
      </c>
      <c r="T3261" t="s">
        <v>112</v>
      </c>
      <c r="U3261">
        <v>8.9901800000000004E-2</v>
      </c>
      <c r="W3261" t="s">
        <v>44</v>
      </c>
      <c r="Z3261" s="97">
        <v>1120000000</v>
      </c>
    </row>
    <row r="3262" spans="1:26">
      <c r="A3262" t="s">
        <v>44</v>
      </c>
      <c r="B3262" t="s">
        <v>56</v>
      </c>
      <c r="C3262" t="s">
        <v>14</v>
      </c>
      <c r="D3262" t="s">
        <v>100</v>
      </c>
      <c r="E3262">
        <v>20</v>
      </c>
      <c r="F3262">
        <v>1366.7460000000001</v>
      </c>
      <c r="G3262">
        <v>1115.1469999999999</v>
      </c>
      <c r="H3262">
        <v>76.106560000000002</v>
      </c>
      <c r="I3262">
        <v>96.958240000000004</v>
      </c>
      <c r="J3262">
        <v>127.3426</v>
      </c>
      <c r="K3262">
        <v>200.75470000000001</v>
      </c>
      <c r="L3262">
        <v>251.59960000000001</v>
      </c>
      <c r="M3262">
        <v>302.44450000000001</v>
      </c>
      <c r="N3262">
        <v>375.85660000000001</v>
      </c>
      <c r="O3262">
        <v>345</v>
      </c>
      <c r="P3262">
        <v>159.21059</v>
      </c>
      <c r="Q3262">
        <v>5</v>
      </c>
      <c r="R3262" s="75">
        <v>39587</v>
      </c>
      <c r="T3262" t="s">
        <v>112</v>
      </c>
      <c r="U3262">
        <v>8.9901800000000004E-2</v>
      </c>
      <c r="W3262" t="s">
        <v>44</v>
      </c>
      <c r="Z3262" s="97">
        <v>1120000000</v>
      </c>
    </row>
    <row r="3263" spans="1:26">
      <c r="A3263" t="s">
        <v>44</v>
      </c>
      <c r="B3263" t="s">
        <v>56</v>
      </c>
      <c r="C3263" t="s">
        <v>14</v>
      </c>
      <c r="D3263" t="s">
        <v>100</v>
      </c>
      <c r="E3263">
        <v>21</v>
      </c>
      <c r="F3263">
        <v>1478.402</v>
      </c>
      <c r="G3263">
        <v>1177.258</v>
      </c>
      <c r="H3263">
        <v>71.548339999999996</v>
      </c>
      <c r="I3263">
        <v>96.894710000000003</v>
      </c>
      <c r="J3263">
        <v>176.96799999999999</v>
      </c>
      <c r="K3263">
        <v>250.33189999999999</v>
      </c>
      <c r="L3263">
        <v>301.14359999999999</v>
      </c>
      <c r="M3263">
        <v>351.95519999999999</v>
      </c>
      <c r="N3263">
        <v>425.31909999999999</v>
      </c>
      <c r="O3263">
        <v>345</v>
      </c>
      <c r="P3263">
        <v>159.21059</v>
      </c>
      <c r="Q3263">
        <v>5</v>
      </c>
      <c r="R3263" s="75">
        <v>39587</v>
      </c>
      <c r="T3263" t="s">
        <v>112</v>
      </c>
      <c r="U3263">
        <v>8.9901800000000004E-2</v>
      </c>
      <c r="W3263" t="s">
        <v>44</v>
      </c>
      <c r="Z3263" s="97">
        <v>1120000000</v>
      </c>
    </row>
    <row r="3264" spans="1:26">
      <c r="A3264" t="s">
        <v>44</v>
      </c>
      <c r="B3264" t="s">
        <v>56</v>
      </c>
      <c r="C3264" t="s">
        <v>14</v>
      </c>
      <c r="D3264" t="s">
        <v>100</v>
      </c>
      <c r="E3264">
        <v>22</v>
      </c>
      <c r="F3264">
        <v>1478.691</v>
      </c>
      <c r="G3264">
        <v>1246.5719999999999</v>
      </c>
      <c r="H3264">
        <v>69.586280000000002</v>
      </c>
      <c r="I3264">
        <v>96.942030000000003</v>
      </c>
      <c r="J3264">
        <v>107.8827</v>
      </c>
      <c r="K3264">
        <v>181.2824</v>
      </c>
      <c r="L3264">
        <v>232.1189</v>
      </c>
      <c r="M3264">
        <v>282.9554</v>
      </c>
      <c r="N3264">
        <v>356.35509999999999</v>
      </c>
      <c r="O3264">
        <v>345</v>
      </c>
      <c r="P3264">
        <v>159.21059</v>
      </c>
      <c r="Q3264">
        <v>5</v>
      </c>
      <c r="R3264" s="75">
        <v>39587</v>
      </c>
      <c r="T3264" t="s">
        <v>112</v>
      </c>
      <c r="U3264">
        <v>8.9901800000000004E-2</v>
      </c>
      <c r="W3264" t="s">
        <v>44</v>
      </c>
      <c r="Z3264" s="97">
        <v>1120000000</v>
      </c>
    </row>
    <row r="3265" spans="1:26">
      <c r="A3265" t="s">
        <v>44</v>
      </c>
      <c r="B3265" t="s">
        <v>56</v>
      </c>
      <c r="C3265" t="s">
        <v>14</v>
      </c>
      <c r="D3265" t="s">
        <v>100</v>
      </c>
      <c r="E3265">
        <v>23</v>
      </c>
      <c r="F3265">
        <v>1468.08</v>
      </c>
      <c r="G3265">
        <v>1256.2650000000001</v>
      </c>
      <c r="H3265">
        <v>67.284620000000004</v>
      </c>
      <c r="I3265">
        <v>96.950810000000004</v>
      </c>
      <c r="J3265">
        <v>87.567729999999997</v>
      </c>
      <c r="K3265">
        <v>160.97409999999999</v>
      </c>
      <c r="L3265">
        <v>211.8152</v>
      </c>
      <c r="M3265">
        <v>262.65629999999999</v>
      </c>
      <c r="N3265">
        <v>336.06270000000001</v>
      </c>
      <c r="O3265">
        <v>345</v>
      </c>
      <c r="P3265">
        <v>159.21059</v>
      </c>
      <c r="Q3265">
        <v>5</v>
      </c>
      <c r="R3265" s="75">
        <v>39587</v>
      </c>
      <c r="T3265" t="s">
        <v>112</v>
      </c>
      <c r="U3265">
        <v>8.9901800000000004E-2</v>
      </c>
      <c r="W3265" t="s">
        <v>44</v>
      </c>
      <c r="Z3265" s="97">
        <v>1120000000</v>
      </c>
    </row>
    <row r="3266" spans="1:26">
      <c r="A3266" t="s">
        <v>44</v>
      </c>
      <c r="B3266" t="s">
        <v>56</v>
      </c>
      <c r="C3266" t="s">
        <v>14</v>
      </c>
      <c r="D3266" t="s">
        <v>100</v>
      </c>
      <c r="E3266">
        <v>24</v>
      </c>
      <c r="F3266">
        <v>1430.415</v>
      </c>
      <c r="G3266">
        <v>1252.19</v>
      </c>
      <c r="H3266">
        <v>65.801839999999999</v>
      </c>
      <c r="I3266">
        <v>97.198700000000002</v>
      </c>
      <c r="J3266">
        <v>53.65934</v>
      </c>
      <c r="K3266">
        <v>127.2534</v>
      </c>
      <c r="L3266">
        <v>178.22450000000001</v>
      </c>
      <c r="M3266">
        <v>229.19550000000001</v>
      </c>
      <c r="N3266">
        <v>302.78960000000001</v>
      </c>
      <c r="O3266">
        <v>345</v>
      </c>
      <c r="P3266">
        <v>159.21059</v>
      </c>
      <c r="Q3266">
        <v>5</v>
      </c>
      <c r="R3266" s="75">
        <v>39587</v>
      </c>
      <c r="T3266" t="s">
        <v>112</v>
      </c>
      <c r="U3266">
        <v>8.9901800000000004E-2</v>
      </c>
      <c r="W3266" t="s">
        <v>44</v>
      </c>
      <c r="Z3266" s="97">
        <v>1120000000</v>
      </c>
    </row>
    <row r="3267" spans="1:26">
      <c r="A3267" t="s">
        <v>44</v>
      </c>
      <c r="B3267" t="s">
        <v>56</v>
      </c>
      <c r="C3267" t="s">
        <v>15</v>
      </c>
      <c r="D3267" t="s">
        <v>100</v>
      </c>
      <c r="E3267">
        <v>1</v>
      </c>
      <c r="F3267">
        <v>1325.373</v>
      </c>
      <c r="G3267">
        <v>1325.373</v>
      </c>
      <c r="H3267">
        <v>74.389409999999998</v>
      </c>
      <c r="I3267">
        <v>96.984440000000006</v>
      </c>
      <c r="J3267">
        <v>-124.2906</v>
      </c>
      <c r="K3267">
        <v>-50.858690000000003</v>
      </c>
      <c r="L3267">
        <v>0</v>
      </c>
      <c r="M3267">
        <v>50.858690000000003</v>
      </c>
      <c r="N3267">
        <v>124.2906</v>
      </c>
      <c r="O3267">
        <v>345</v>
      </c>
      <c r="P3267">
        <v>159.21059</v>
      </c>
      <c r="Q3267">
        <v>6</v>
      </c>
      <c r="R3267" s="75">
        <v>34512</v>
      </c>
      <c r="T3267" t="s">
        <v>112</v>
      </c>
      <c r="U3267">
        <v>6.8760699999999994E-2</v>
      </c>
      <c r="W3267" t="s">
        <v>44</v>
      </c>
      <c r="Z3267" s="97">
        <v>1120000000</v>
      </c>
    </row>
    <row r="3268" spans="1:26">
      <c r="A3268" t="s">
        <v>44</v>
      </c>
      <c r="B3268" t="s">
        <v>56</v>
      </c>
      <c r="C3268" t="s">
        <v>15</v>
      </c>
      <c r="D3268" t="s">
        <v>100</v>
      </c>
      <c r="E3268">
        <v>2</v>
      </c>
      <c r="F3268">
        <v>1303.777</v>
      </c>
      <c r="G3268">
        <v>1303.777</v>
      </c>
      <c r="H3268">
        <v>72.652069999999995</v>
      </c>
      <c r="I3268">
        <v>96.809489999999997</v>
      </c>
      <c r="J3268">
        <v>-124.0664</v>
      </c>
      <c r="K3268">
        <v>-50.766950000000001</v>
      </c>
      <c r="L3268">
        <v>0</v>
      </c>
      <c r="M3268">
        <v>50.766950000000001</v>
      </c>
      <c r="N3268">
        <v>124.0664</v>
      </c>
      <c r="O3268">
        <v>345</v>
      </c>
      <c r="P3268">
        <v>159.21059</v>
      </c>
      <c r="Q3268">
        <v>6</v>
      </c>
      <c r="R3268" s="75">
        <v>34512</v>
      </c>
      <c r="T3268" t="s">
        <v>112</v>
      </c>
      <c r="U3268">
        <v>6.8760699999999994E-2</v>
      </c>
      <c r="W3268" t="s">
        <v>44</v>
      </c>
      <c r="Z3268" s="97">
        <v>1120000000</v>
      </c>
    </row>
    <row r="3269" spans="1:26">
      <c r="A3269" t="s">
        <v>44</v>
      </c>
      <c r="B3269" t="s">
        <v>56</v>
      </c>
      <c r="C3269" t="s">
        <v>15</v>
      </c>
      <c r="D3269" t="s">
        <v>100</v>
      </c>
      <c r="E3269">
        <v>3</v>
      </c>
      <c r="F3269">
        <v>1295.731</v>
      </c>
      <c r="G3269">
        <v>1295.731</v>
      </c>
      <c r="H3269">
        <v>71.606359999999995</v>
      </c>
      <c r="I3269">
        <v>96.916129999999995</v>
      </c>
      <c r="J3269">
        <v>-124.203</v>
      </c>
      <c r="K3269">
        <v>-50.822870000000002</v>
      </c>
      <c r="L3269">
        <v>0</v>
      </c>
      <c r="M3269">
        <v>50.822870000000002</v>
      </c>
      <c r="N3269">
        <v>124.203</v>
      </c>
      <c r="O3269">
        <v>345</v>
      </c>
      <c r="P3269">
        <v>159.21059</v>
      </c>
      <c r="Q3269">
        <v>6</v>
      </c>
      <c r="R3269" s="75">
        <v>34512</v>
      </c>
      <c r="T3269" t="s">
        <v>112</v>
      </c>
      <c r="U3269">
        <v>6.8760699999999994E-2</v>
      </c>
      <c r="W3269" t="s">
        <v>44</v>
      </c>
      <c r="Z3269" s="97">
        <v>1120000000</v>
      </c>
    </row>
    <row r="3270" spans="1:26">
      <c r="A3270" t="s">
        <v>44</v>
      </c>
      <c r="B3270" t="s">
        <v>56</v>
      </c>
      <c r="C3270" t="s">
        <v>15</v>
      </c>
      <c r="D3270" t="s">
        <v>100</v>
      </c>
      <c r="E3270">
        <v>4</v>
      </c>
      <c r="F3270">
        <v>1297.059</v>
      </c>
      <c r="G3270">
        <v>1297.059</v>
      </c>
      <c r="H3270">
        <v>70.73254</v>
      </c>
      <c r="I3270">
        <v>96.951329999999999</v>
      </c>
      <c r="J3270">
        <v>-124.24809999999999</v>
      </c>
      <c r="K3270">
        <v>-50.841329999999999</v>
      </c>
      <c r="L3270">
        <v>0</v>
      </c>
      <c r="M3270">
        <v>50.841329999999999</v>
      </c>
      <c r="N3270">
        <v>124.24809999999999</v>
      </c>
      <c r="O3270">
        <v>345</v>
      </c>
      <c r="P3270">
        <v>159.21059</v>
      </c>
      <c r="Q3270">
        <v>6</v>
      </c>
      <c r="R3270" s="75">
        <v>34512</v>
      </c>
      <c r="T3270" t="s">
        <v>112</v>
      </c>
      <c r="U3270">
        <v>6.8760699999999994E-2</v>
      </c>
      <c r="W3270" t="s">
        <v>44</v>
      </c>
      <c r="Z3270" s="97">
        <v>1120000000</v>
      </c>
    </row>
    <row r="3271" spans="1:26">
      <c r="A3271" t="s">
        <v>44</v>
      </c>
      <c r="B3271" t="s">
        <v>56</v>
      </c>
      <c r="C3271" t="s">
        <v>15</v>
      </c>
      <c r="D3271" t="s">
        <v>100</v>
      </c>
      <c r="E3271">
        <v>5</v>
      </c>
      <c r="F3271">
        <v>1344.92</v>
      </c>
      <c r="G3271">
        <v>1344.92</v>
      </c>
      <c r="H3271">
        <v>70.246880000000004</v>
      </c>
      <c r="I3271">
        <v>97.099429999999998</v>
      </c>
      <c r="J3271">
        <v>-124.4379</v>
      </c>
      <c r="K3271">
        <v>-50.918990000000001</v>
      </c>
      <c r="L3271">
        <v>0</v>
      </c>
      <c r="M3271">
        <v>50.918990000000001</v>
      </c>
      <c r="N3271">
        <v>124.4379</v>
      </c>
      <c r="O3271">
        <v>345</v>
      </c>
      <c r="P3271">
        <v>159.21059</v>
      </c>
      <c r="Q3271">
        <v>6</v>
      </c>
      <c r="R3271" s="75">
        <v>34512</v>
      </c>
      <c r="T3271" t="s">
        <v>112</v>
      </c>
      <c r="U3271">
        <v>6.8760699999999994E-2</v>
      </c>
      <c r="W3271" t="s">
        <v>44</v>
      </c>
      <c r="Z3271" s="97">
        <v>1120000000</v>
      </c>
    </row>
    <row r="3272" spans="1:26">
      <c r="A3272" t="s">
        <v>44</v>
      </c>
      <c r="B3272" t="s">
        <v>56</v>
      </c>
      <c r="C3272" t="s">
        <v>15</v>
      </c>
      <c r="D3272" t="s">
        <v>100</v>
      </c>
      <c r="E3272">
        <v>6</v>
      </c>
      <c r="F3272">
        <v>1398.2840000000001</v>
      </c>
      <c r="G3272">
        <v>1398.2840000000001</v>
      </c>
      <c r="H3272">
        <v>69.826570000000004</v>
      </c>
      <c r="I3272">
        <v>97.072069999999997</v>
      </c>
      <c r="J3272">
        <v>-124.4029</v>
      </c>
      <c r="K3272">
        <v>-50.904640000000001</v>
      </c>
      <c r="L3272">
        <v>0</v>
      </c>
      <c r="M3272">
        <v>50.904640000000001</v>
      </c>
      <c r="N3272">
        <v>124.4029</v>
      </c>
      <c r="O3272">
        <v>345</v>
      </c>
      <c r="P3272">
        <v>159.21059</v>
      </c>
      <c r="Q3272">
        <v>6</v>
      </c>
      <c r="R3272" s="75">
        <v>34512</v>
      </c>
      <c r="T3272" t="s">
        <v>112</v>
      </c>
      <c r="U3272">
        <v>6.8760699999999994E-2</v>
      </c>
      <c r="W3272" t="s">
        <v>44</v>
      </c>
      <c r="Z3272" s="97">
        <v>1120000000</v>
      </c>
    </row>
    <row r="3273" spans="1:26">
      <c r="A3273" t="s">
        <v>44</v>
      </c>
      <c r="B3273" t="s">
        <v>56</v>
      </c>
      <c r="C3273" t="s">
        <v>15</v>
      </c>
      <c r="D3273" t="s">
        <v>100</v>
      </c>
      <c r="E3273">
        <v>7</v>
      </c>
      <c r="F3273">
        <v>1428.086</v>
      </c>
      <c r="G3273">
        <v>1428.086</v>
      </c>
      <c r="H3273">
        <v>70.667360000000002</v>
      </c>
      <c r="I3273">
        <v>96.977689999999996</v>
      </c>
      <c r="J3273">
        <v>-124.28189999999999</v>
      </c>
      <c r="K3273">
        <v>-50.855150000000002</v>
      </c>
      <c r="L3273">
        <v>0</v>
      </c>
      <c r="M3273">
        <v>50.855150000000002</v>
      </c>
      <c r="N3273">
        <v>124.28189999999999</v>
      </c>
      <c r="O3273">
        <v>345</v>
      </c>
      <c r="P3273">
        <v>159.21059</v>
      </c>
      <c r="Q3273">
        <v>6</v>
      </c>
      <c r="R3273" s="75">
        <v>34512</v>
      </c>
      <c r="T3273" t="s">
        <v>112</v>
      </c>
      <c r="U3273">
        <v>6.8760699999999994E-2</v>
      </c>
      <c r="W3273" t="s">
        <v>44</v>
      </c>
      <c r="Z3273" s="97">
        <v>1120000000</v>
      </c>
    </row>
    <row r="3274" spans="1:26">
      <c r="A3274" t="s">
        <v>44</v>
      </c>
      <c r="B3274" t="s">
        <v>56</v>
      </c>
      <c r="C3274" t="s">
        <v>15</v>
      </c>
      <c r="D3274" t="s">
        <v>100</v>
      </c>
      <c r="E3274">
        <v>8</v>
      </c>
      <c r="F3274">
        <v>1561.4670000000001</v>
      </c>
      <c r="G3274">
        <v>1561.4670000000001</v>
      </c>
      <c r="H3274">
        <v>73.588480000000004</v>
      </c>
      <c r="I3274">
        <v>98.177130000000005</v>
      </c>
      <c r="J3274">
        <v>-125.81910000000001</v>
      </c>
      <c r="K3274">
        <v>-51.484139999999996</v>
      </c>
      <c r="L3274">
        <v>0</v>
      </c>
      <c r="M3274">
        <v>51.484139999999996</v>
      </c>
      <c r="N3274">
        <v>125.81910000000001</v>
      </c>
      <c r="O3274">
        <v>345</v>
      </c>
      <c r="P3274">
        <v>159.21059</v>
      </c>
      <c r="Q3274">
        <v>6</v>
      </c>
      <c r="R3274" s="75">
        <v>34512</v>
      </c>
      <c r="T3274" t="s">
        <v>112</v>
      </c>
      <c r="U3274">
        <v>6.8760699999999994E-2</v>
      </c>
      <c r="W3274" t="s">
        <v>44</v>
      </c>
      <c r="Z3274" s="97">
        <v>1150000000</v>
      </c>
    </row>
    <row r="3275" spans="1:26">
      <c r="A3275" t="s">
        <v>44</v>
      </c>
      <c r="B3275" t="s">
        <v>56</v>
      </c>
      <c r="C3275" t="s">
        <v>15</v>
      </c>
      <c r="D3275" t="s">
        <v>100</v>
      </c>
      <c r="E3275">
        <v>9</v>
      </c>
      <c r="F3275">
        <v>1588.94</v>
      </c>
      <c r="G3275">
        <v>1588.94</v>
      </c>
      <c r="H3275">
        <v>77.658289999999994</v>
      </c>
      <c r="I3275">
        <v>97.999409999999997</v>
      </c>
      <c r="J3275">
        <v>-125.5913</v>
      </c>
      <c r="K3275">
        <v>-51.390940000000001</v>
      </c>
      <c r="L3275">
        <v>0</v>
      </c>
      <c r="M3275">
        <v>51.390940000000001</v>
      </c>
      <c r="N3275">
        <v>125.5913</v>
      </c>
      <c r="O3275">
        <v>345</v>
      </c>
      <c r="P3275">
        <v>159.21059</v>
      </c>
      <c r="Q3275">
        <v>6</v>
      </c>
      <c r="R3275" s="75">
        <v>34512</v>
      </c>
      <c r="T3275" t="s">
        <v>112</v>
      </c>
      <c r="U3275">
        <v>6.8760699999999994E-2</v>
      </c>
      <c r="W3275" t="s">
        <v>44</v>
      </c>
      <c r="Z3275" s="97">
        <v>1140000000</v>
      </c>
    </row>
    <row r="3276" spans="1:26">
      <c r="A3276" t="s">
        <v>44</v>
      </c>
      <c r="B3276" t="s">
        <v>56</v>
      </c>
      <c r="C3276" t="s">
        <v>15</v>
      </c>
      <c r="D3276" t="s">
        <v>100</v>
      </c>
      <c r="E3276">
        <v>10</v>
      </c>
      <c r="F3276">
        <v>1571.54</v>
      </c>
      <c r="G3276">
        <v>1571.54</v>
      </c>
      <c r="H3276">
        <v>80.991690000000006</v>
      </c>
      <c r="I3276">
        <v>97.66995</v>
      </c>
      <c r="J3276">
        <v>-125.1691</v>
      </c>
      <c r="K3276">
        <v>-51.218170000000001</v>
      </c>
      <c r="L3276">
        <v>0</v>
      </c>
      <c r="M3276">
        <v>51.218170000000001</v>
      </c>
      <c r="N3276">
        <v>125.1691</v>
      </c>
      <c r="O3276">
        <v>345</v>
      </c>
      <c r="P3276">
        <v>159.21059</v>
      </c>
      <c r="Q3276">
        <v>6</v>
      </c>
      <c r="R3276" s="75">
        <v>34512</v>
      </c>
      <c r="T3276" t="s">
        <v>112</v>
      </c>
      <c r="U3276">
        <v>6.8760699999999994E-2</v>
      </c>
      <c r="W3276" t="s">
        <v>44</v>
      </c>
      <c r="Z3276" s="97">
        <v>1140000000</v>
      </c>
    </row>
    <row r="3277" spans="1:26">
      <c r="A3277" t="s">
        <v>44</v>
      </c>
      <c r="B3277" t="s">
        <v>56</v>
      </c>
      <c r="C3277" t="s">
        <v>15</v>
      </c>
      <c r="D3277" t="s">
        <v>100</v>
      </c>
      <c r="E3277">
        <v>11</v>
      </c>
      <c r="F3277">
        <v>1562.825</v>
      </c>
      <c r="G3277">
        <v>1562.825</v>
      </c>
      <c r="H3277">
        <v>82.971000000000004</v>
      </c>
      <c r="I3277">
        <v>97.773840000000007</v>
      </c>
      <c r="J3277">
        <v>-125.3022</v>
      </c>
      <c r="K3277">
        <v>-51.272649999999999</v>
      </c>
      <c r="L3277">
        <v>0</v>
      </c>
      <c r="M3277">
        <v>51.272649999999999</v>
      </c>
      <c r="N3277">
        <v>125.3022</v>
      </c>
      <c r="O3277">
        <v>345</v>
      </c>
      <c r="P3277">
        <v>159.21059</v>
      </c>
      <c r="Q3277">
        <v>6</v>
      </c>
      <c r="R3277" s="75">
        <v>34512</v>
      </c>
      <c r="T3277" t="s">
        <v>112</v>
      </c>
      <c r="U3277">
        <v>6.8760699999999994E-2</v>
      </c>
      <c r="W3277" t="s">
        <v>44</v>
      </c>
      <c r="Z3277" s="97">
        <v>1140000000</v>
      </c>
    </row>
    <row r="3278" spans="1:26">
      <c r="A3278" t="s">
        <v>44</v>
      </c>
      <c r="B3278" t="s">
        <v>56</v>
      </c>
      <c r="C3278" t="s">
        <v>15</v>
      </c>
      <c r="D3278" t="s">
        <v>100</v>
      </c>
      <c r="E3278">
        <v>12</v>
      </c>
      <c r="F3278">
        <v>1563.6420000000001</v>
      </c>
      <c r="G3278">
        <v>1557.269</v>
      </c>
      <c r="H3278">
        <v>85.061480000000003</v>
      </c>
      <c r="I3278">
        <v>97.686419999999998</v>
      </c>
      <c r="J3278">
        <v>-118.8175</v>
      </c>
      <c r="K3278">
        <v>-44.854129999999998</v>
      </c>
      <c r="L3278">
        <v>6.372681</v>
      </c>
      <c r="M3278">
        <v>57.599490000000003</v>
      </c>
      <c r="N3278">
        <v>131.56290000000001</v>
      </c>
      <c r="O3278">
        <v>345</v>
      </c>
      <c r="P3278">
        <v>159.21059</v>
      </c>
      <c r="Q3278">
        <v>6</v>
      </c>
      <c r="R3278" s="75">
        <v>34512</v>
      </c>
      <c r="T3278" t="s">
        <v>112</v>
      </c>
      <c r="U3278">
        <v>6.8760699999999994E-2</v>
      </c>
      <c r="W3278" t="s">
        <v>44</v>
      </c>
      <c r="Z3278" s="97">
        <v>1140000000</v>
      </c>
    </row>
    <row r="3279" spans="1:26">
      <c r="A3279" t="s">
        <v>44</v>
      </c>
      <c r="B3279" t="s">
        <v>56</v>
      </c>
      <c r="C3279" t="s">
        <v>15</v>
      </c>
      <c r="D3279" t="s">
        <v>100</v>
      </c>
      <c r="E3279">
        <v>13</v>
      </c>
      <c r="F3279">
        <v>1539.4639999999999</v>
      </c>
      <c r="G3279">
        <v>923.82150000000001</v>
      </c>
      <c r="H3279">
        <v>87.213840000000005</v>
      </c>
      <c r="I3279">
        <v>97.643810000000002</v>
      </c>
      <c r="J3279">
        <v>490.50639999999999</v>
      </c>
      <c r="K3279">
        <v>564.4375</v>
      </c>
      <c r="L3279">
        <v>615.64200000000005</v>
      </c>
      <c r="M3279">
        <v>666.84640000000002</v>
      </c>
      <c r="N3279">
        <v>740.77750000000003</v>
      </c>
      <c r="O3279">
        <v>345</v>
      </c>
      <c r="P3279">
        <v>159.21059</v>
      </c>
      <c r="Q3279">
        <v>6</v>
      </c>
      <c r="R3279" s="75">
        <v>34512</v>
      </c>
      <c r="T3279" t="s">
        <v>112</v>
      </c>
      <c r="U3279">
        <v>6.8760699999999994E-2</v>
      </c>
      <c r="W3279" t="s">
        <v>44</v>
      </c>
      <c r="Z3279" s="97">
        <v>1130000000</v>
      </c>
    </row>
    <row r="3280" spans="1:26">
      <c r="A3280" t="s">
        <v>44</v>
      </c>
      <c r="B3280" t="s">
        <v>56</v>
      </c>
      <c r="C3280" t="s">
        <v>15</v>
      </c>
      <c r="D3280" t="s">
        <v>100</v>
      </c>
      <c r="E3280">
        <v>14</v>
      </c>
      <c r="F3280">
        <v>1494.99</v>
      </c>
      <c r="G3280">
        <v>239.5761</v>
      </c>
      <c r="H3280">
        <v>88.640519999999995</v>
      </c>
      <c r="I3280">
        <v>97.58287</v>
      </c>
      <c r="J3280">
        <v>1130.356</v>
      </c>
      <c r="K3280">
        <v>1204.241</v>
      </c>
      <c r="L3280">
        <v>1255.413</v>
      </c>
      <c r="M3280">
        <v>1306.586</v>
      </c>
      <c r="N3280">
        <v>1380.471</v>
      </c>
      <c r="O3280">
        <v>345</v>
      </c>
      <c r="P3280">
        <v>159.21059</v>
      </c>
      <c r="Q3280">
        <v>6</v>
      </c>
      <c r="R3280" s="75">
        <v>34512</v>
      </c>
      <c r="T3280" t="s">
        <v>112</v>
      </c>
      <c r="U3280">
        <v>6.8760699999999994E-2</v>
      </c>
      <c r="W3280" t="s">
        <v>44</v>
      </c>
      <c r="Z3280" s="97">
        <v>1130000000</v>
      </c>
    </row>
    <row r="3281" spans="1:26">
      <c r="A3281" t="s">
        <v>44</v>
      </c>
      <c r="B3281" t="s">
        <v>56</v>
      </c>
      <c r="C3281" t="s">
        <v>15</v>
      </c>
      <c r="D3281" t="s">
        <v>100</v>
      </c>
      <c r="E3281">
        <v>15</v>
      </c>
      <c r="F3281">
        <v>1491.327</v>
      </c>
      <c r="G3281">
        <v>239.27109999999999</v>
      </c>
      <c r="H3281">
        <v>89.760390000000001</v>
      </c>
      <c r="I3281">
        <v>97.442880000000002</v>
      </c>
      <c r="J3281">
        <v>1127.1780000000001</v>
      </c>
      <c r="K3281">
        <v>1200.9570000000001</v>
      </c>
      <c r="L3281">
        <v>1252.056</v>
      </c>
      <c r="M3281">
        <v>1303.155</v>
      </c>
      <c r="N3281">
        <v>1376.934</v>
      </c>
      <c r="O3281">
        <v>345</v>
      </c>
      <c r="P3281">
        <v>159.21059</v>
      </c>
      <c r="Q3281">
        <v>6</v>
      </c>
      <c r="R3281" s="75">
        <v>34512</v>
      </c>
      <c r="T3281" t="s">
        <v>112</v>
      </c>
      <c r="U3281">
        <v>6.8760699999999994E-2</v>
      </c>
      <c r="W3281" t="s">
        <v>44</v>
      </c>
      <c r="Z3281" s="97">
        <v>1130000000</v>
      </c>
    </row>
    <row r="3282" spans="1:26">
      <c r="A3282" t="s">
        <v>44</v>
      </c>
      <c r="B3282" t="s">
        <v>56</v>
      </c>
      <c r="C3282" t="s">
        <v>15</v>
      </c>
      <c r="D3282" t="s">
        <v>100</v>
      </c>
      <c r="E3282">
        <v>16</v>
      </c>
      <c r="F3282">
        <v>1452.575</v>
      </c>
      <c r="G3282">
        <v>238.1722</v>
      </c>
      <c r="H3282">
        <v>89.57047</v>
      </c>
      <c r="I3282">
        <v>97.795090000000002</v>
      </c>
      <c r="J3282">
        <v>1089.0740000000001</v>
      </c>
      <c r="K3282">
        <v>1163.1189999999999</v>
      </c>
      <c r="L3282">
        <v>1214.403</v>
      </c>
      <c r="M3282">
        <v>1265.6869999999999</v>
      </c>
      <c r="N3282">
        <v>1339.7329999999999</v>
      </c>
      <c r="O3282">
        <v>345</v>
      </c>
      <c r="P3282">
        <v>159.21059</v>
      </c>
      <c r="Q3282">
        <v>6</v>
      </c>
      <c r="R3282" s="75">
        <v>34512</v>
      </c>
      <c r="T3282" t="s">
        <v>112</v>
      </c>
      <c r="U3282">
        <v>6.8760699999999994E-2</v>
      </c>
      <c r="W3282" t="s">
        <v>44</v>
      </c>
      <c r="Z3282" s="97">
        <v>1140000000</v>
      </c>
    </row>
    <row r="3283" spans="1:26">
      <c r="A3283" t="s">
        <v>44</v>
      </c>
      <c r="B3283" t="s">
        <v>56</v>
      </c>
      <c r="C3283" t="s">
        <v>15</v>
      </c>
      <c r="D3283" t="s">
        <v>100</v>
      </c>
      <c r="E3283">
        <v>17</v>
      </c>
      <c r="F3283">
        <v>1430.2940000000001</v>
      </c>
      <c r="G3283">
        <v>237.30260000000001</v>
      </c>
      <c r="H3283">
        <v>88.383189999999999</v>
      </c>
      <c r="I3283">
        <v>98.071070000000006</v>
      </c>
      <c r="J3283">
        <v>1067.308</v>
      </c>
      <c r="K3283">
        <v>1141.5630000000001</v>
      </c>
      <c r="L3283">
        <v>1192.991</v>
      </c>
      <c r="M3283">
        <v>1244.42</v>
      </c>
      <c r="N3283">
        <v>1318.674</v>
      </c>
      <c r="O3283">
        <v>345</v>
      </c>
      <c r="P3283">
        <v>159.21059</v>
      </c>
      <c r="Q3283">
        <v>6</v>
      </c>
      <c r="R3283" s="75">
        <v>34512</v>
      </c>
      <c r="T3283" t="s">
        <v>112</v>
      </c>
      <c r="U3283">
        <v>6.8760699999999994E-2</v>
      </c>
      <c r="W3283" t="s">
        <v>44</v>
      </c>
      <c r="Z3283" s="97">
        <v>1140000000</v>
      </c>
    </row>
    <row r="3284" spans="1:26">
      <c r="A3284" t="s">
        <v>44</v>
      </c>
      <c r="B3284" t="s">
        <v>56</v>
      </c>
      <c r="C3284" t="s">
        <v>15</v>
      </c>
      <c r="D3284" t="s">
        <v>100</v>
      </c>
      <c r="E3284">
        <v>18</v>
      </c>
      <c r="F3284">
        <v>1411.654</v>
      </c>
      <c r="G3284">
        <v>236.92400000000001</v>
      </c>
      <c r="H3284">
        <v>85.731780000000001</v>
      </c>
      <c r="I3284">
        <v>97.78698</v>
      </c>
      <c r="J3284">
        <v>1049.4110000000001</v>
      </c>
      <c r="K3284">
        <v>1123.45</v>
      </c>
      <c r="L3284">
        <v>1174.729</v>
      </c>
      <c r="M3284">
        <v>1226.009</v>
      </c>
      <c r="N3284">
        <v>1300.049</v>
      </c>
      <c r="O3284">
        <v>345</v>
      </c>
      <c r="P3284">
        <v>159.21059</v>
      </c>
      <c r="Q3284">
        <v>6</v>
      </c>
      <c r="R3284" s="75">
        <v>34512</v>
      </c>
      <c r="T3284" t="s">
        <v>112</v>
      </c>
      <c r="U3284">
        <v>6.8760699999999994E-2</v>
      </c>
      <c r="W3284" t="s">
        <v>44</v>
      </c>
      <c r="Z3284" s="97">
        <v>1140000000</v>
      </c>
    </row>
    <row r="3285" spans="1:26">
      <c r="A3285" t="s">
        <v>44</v>
      </c>
      <c r="B3285" t="s">
        <v>56</v>
      </c>
      <c r="C3285" t="s">
        <v>15</v>
      </c>
      <c r="D3285" t="s">
        <v>100</v>
      </c>
      <c r="E3285">
        <v>19</v>
      </c>
      <c r="F3285">
        <v>1423.921</v>
      </c>
      <c r="G3285">
        <v>665.60159999999996</v>
      </c>
      <c r="H3285">
        <v>82.600139999999996</v>
      </c>
      <c r="I3285">
        <v>97.778819999999996</v>
      </c>
      <c r="J3285">
        <v>633.01080000000002</v>
      </c>
      <c r="K3285">
        <v>707.04409999999996</v>
      </c>
      <c r="L3285">
        <v>758.31939999999997</v>
      </c>
      <c r="M3285">
        <v>809.59469999999999</v>
      </c>
      <c r="N3285">
        <v>883.62800000000004</v>
      </c>
      <c r="O3285">
        <v>345</v>
      </c>
      <c r="P3285">
        <v>159.21059</v>
      </c>
      <c r="Q3285">
        <v>6</v>
      </c>
      <c r="R3285" s="75">
        <v>34512</v>
      </c>
      <c r="T3285" t="s">
        <v>112</v>
      </c>
      <c r="U3285">
        <v>6.8760699999999994E-2</v>
      </c>
      <c r="W3285" t="s">
        <v>44</v>
      </c>
      <c r="Z3285" s="97">
        <v>1140000000</v>
      </c>
    </row>
    <row r="3286" spans="1:26">
      <c r="A3286" t="s">
        <v>44</v>
      </c>
      <c r="B3286" t="s">
        <v>56</v>
      </c>
      <c r="C3286" t="s">
        <v>15</v>
      </c>
      <c r="D3286" t="s">
        <v>100</v>
      </c>
      <c r="E3286">
        <v>20</v>
      </c>
      <c r="F3286">
        <v>1425.9829999999999</v>
      </c>
      <c r="G3286">
        <v>1092.2149999999999</v>
      </c>
      <c r="H3286">
        <v>78.421449999999993</v>
      </c>
      <c r="I3286">
        <v>97.830119999999994</v>
      </c>
      <c r="J3286">
        <v>208.39320000000001</v>
      </c>
      <c r="K3286">
        <v>282.46539999999999</v>
      </c>
      <c r="L3286">
        <v>333.76760000000002</v>
      </c>
      <c r="M3286">
        <v>385.06970000000001</v>
      </c>
      <c r="N3286">
        <v>459.14190000000002</v>
      </c>
      <c r="O3286">
        <v>345</v>
      </c>
      <c r="P3286">
        <v>159.21059</v>
      </c>
      <c r="Q3286">
        <v>6</v>
      </c>
      <c r="R3286" s="75">
        <v>34512</v>
      </c>
      <c r="T3286" t="s">
        <v>112</v>
      </c>
      <c r="U3286">
        <v>6.8760699999999994E-2</v>
      </c>
      <c r="W3286" t="s">
        <v>44</v>
      </c>
      <c r="Z3286" s="97">
        <v>1140000000</v>
      </c>
    </row>
    <row r="3287" spans="1:26">
      <c r="A3287" t="s">
        <v>44</v>
      </c>
      <c r="B3287" t="s">
        <v>56</v>
      </c>
      <c r="C3287" t="s">
        <v>15</v>
      </c>
      <c r="D3287" t="s">
        <v>100</v>
      </c>
      <c r="E3287">
        <v>21</v>
      </c>
      <c r="F3287">
        <v>1439.53</v>
      </c>
      <c r="G3287">
        <v>1153.9549999999999</v>
      </c>
      <c r="H3287">
        <v>75.413300000000007</v>
      </c>
      <c r="I3287">
        <v>97.853319999999997</v>
      </c>
      <c r="J3287">
        <v>160.17099999999999</v>
      </c>
      <c r="K3287">
        <v>234.26070000000001</v>
      </c>
      <c r="L3287">
        <v>285.57510000000002</v>
      </c>
      <c r="M3287">
        <v>336.88940000000002</v>
      </c>
      <c r="N3287">
        <v>410.97919999999999</v>
      </c>
      <c r="O3287">
        <v>345</v>
      </c>
      <c r="P3287">
        <v>159.21059</v>
      </c>
      <c r="Q3287">
        <v>6</v>
      </c>
      <c r="R3287" s="75">
        <v>34512</v>
      </c>
      <c r="T3287" t="s">
        <v>112</v>
      </c>
      <c r="U3287">
        <v>6.8760699999999994E-2</v>
      </c>
      <c r="W3287" t="s">
        <v>44</v>
      </c>
      <c r="Z3287" s="97">
        <v>1140000000</v>
      </c>
    </row>
    <row r="3288" spans="1:26">
      <c r="A3288" t="s">
        <v>44</v>
      </c>
      <c r="B3288" t="s">
        <v>56</v>
      </c>
      <c r="C3288" t="s">
        <v>15</v>
      </c>
      <c r="D3288" t="s">
        <v>100</v>
      </c>
      <c r="E3288">
        <v>22</v>
      </c>
      <c r="F3288">
        <v>1444.3779999999999</v>
      </c>
      <c r="G3288">
        <v>1220.788</v>
      </c>
      <c r="H3288">
        <v>74.175030000000007</v>
      </c>
      <c r="I3288">
        <v>98.254750000000001</v>
      </c>
      <c r="J3288">
        <v>97.670940000000002</v>
      </c>
      <c r="K3288">
        <v>172.06460000000001</v>
      </c>
      <c r="L3288">
        <v>223.58949999999999</v>
      </c>
      <c r="M3288">
        <v>275.11430000000001</v>
      </c>
      <c r="N3288">
        <v>349.50799999999998</v>
      </c>
      <c r="O3288">
        <v>345</v>
      </c>
      <c r="P3288">
        <v>159.21059</v>
      </c>
      <c r="Q3288">
        <v>6</v>
      </c>
      <c r="R3288" s="75">
        <v>34512</v>
      </c>
      <c r="T3288" t="s">
        <v>112</v>
      </c>
      <c r="U3288">
        <v>6.8760699999999994E-2</v>
      </c>
      <c r="W3288" t="s">
        <v>44</v>
      </c>
      <c r="Z3288" s="97">
        <v>1150000000</v>
      </c>
    </row>
    <row r="3289" spans="1:26">
      <c r="A3289" t="s">
        <v>44</v>
      </c>
      <c r="B3289" t="s">
        <v>56</v>
      </c>
      <c r="C3289" t="s">
        <v>15</v>
      </c>
      <c r="D3289" t="s">
        <v>100</v>
      </c>
      <c r="E3289">
        <v>23</v>
      </c>
      <c r="F3289">
        <v>1447.71</v>
      </c>
      <c r="G3289">
        <v>1230.9670000000001</v>
      </c>
      <c r="H3289">
        <v>72.9071</v>
      </c>
      <c r="I3289">
        <v>97.006910000000005</v>
      </c>
      <c r="J3289">
        <v>92.424419999999998</v>
      </c>
      <c r="K3289">
        <v>165.8733</v>
      </c>
      <c r="L3289">
        <v>216.74379999999999</v>
      </c>
      <c r="M3289">
        <v>267.61430000000001</v>
      </c>
      <c r="N3289">
        <v>341.06310000000002</v>
      </c>
      <c r="O3289">
        <v>345</v>
      </c>
      <c r="P3289">
        <v>159.21059</v>
      </c>
      <c r="Q3289">
        <v>6</v>
      </c>
      <c r="R3289" s="75">
        <v>34512</v>
      </c>
      <c r="T3289" t="s">
        <v>112</v>
      </c>
      <c r="U3289">
        <v>6.8760699999999994E-2</v>
      </c>
      <c r="W3289" t="s">
        <v>44</v>
      </c>
      <c r="Z3289" s="97">
        <v>1120000000</v>
      </c>
    </row>
    <row r="3290" spans="1:26">
      <c r="A3290" t="s">
        <v>44</v>
      </c>
      <c r="B3290" t="s">
        <v>56</v>
      </c>
      <c r="C3290" t="s">
        <v>15</v>
      </c>
      <c r="D3290" t="s">
        <v>100</v>
      </c>
      <c r="E3290">
        <v>24</v>
      </c>
      <c r="F3290">
        <v>1391.049</v>
      </c>
      <c r="G3290">
        <v>1227.336</v>
      </c>
      <c r="H3290">
        <v>71.641949999999994</v>
      </c>
      <c r="I3290">
        <v>96.767949999999999</v>
      </c>
      <c r="J3290">
        <v>39.699890000000003</v>
      </c>
      <c r="K3290">
        <v>112.9678</v>
      </c>
      <c r="L3290">
        <v>163.71299999999999</v>
      </c>
      <c r="M3290">
        <v>214.45820000000001</v>
      </c>
      <c r="N3290">
        <v>287.72609999999997</v>
      </c>
      <c r="O3290">
        <v>345</v>
      </c>
      <c r="P3290">
        <v>159.21059</v>
      </c>
      <c r="Q3290">
        <v>6</v>
      </c>
      <c r="R3290" s="75">
        <v>34512</v>
      </c>
      <c r="T3290" t="s">
        <v>112</v>
      </c>
      <c r="U3290">
        <v>6.8760699999999994E-2</v>
      </c>
      <c r="W3290" t="s">
        <v>44</v>
      </c>
      <c r="Z3290" s="97">
        <v>1110000000</v>
      </c>
    </row>
    <row r="3291" spans="1:26">
      <c r="A3291" t="s">
        <v>44</v>
      </c>
      <c r="B3291" t="s">
        <v>56</v>
      </c>
      <c r="C3291" t="s">
        <v>16</v>
      </c>
      <c r="D3291" t="s">
        <v>100</v>
      </c>
      <c r="E3291">
        <v>1</v>
      </c>
      <c r="F3291">
        <v>1282.0440000000001</v>
      </c>
      <c r="G3291">
        <v>1282.0440000000001</v>
      </c>
      <c r="H3291">
        <v>74.670360000000002</v>
      </c>
      <c r="I3291">
        <v>96.701920000000001</v>
      </c>
      <c r="J3291">
        <v>-123.9285</v>
      </c>
      <c r="K3291">
        <v>-50.710540000000002</v>
      </c>
      <c r="L3291">
        <v>0</v>
      </c>
      <c r="M3291">
        <v>50.710540000000002</v>
      </c>
      <c r="N3291">
        <v>123.9285</v>
      </c>
      <c r="O3291">
        <v>345</v>
      </c>
      <c r="P3291">
        <v>159.21059</v>
      </c>
      <c r="Q3291">
        <v>7</v>
      </c>
      <c r="R3291" s="75">
        <v>38555</v>
      </c>
      <c r="T3291" t="s">
        <v>112</v>
      </c>
      <c r="U3291">
        <v>6.9094500000000003E-2</v>
      </c>
      <c r="W3291" t="s">
        <v>44</v>
      </c>
      <c r="Z3291" s="97">
        <v>1110000000</v>
      </c>
    </row>
    <row r="3292" spans="1:26">
      <c r="A3292" t="s">
        <v>44</v>
      </c>
      <c r="B3292" t="s">
        <v>56</v>
      </c>
      <c r="C3292" t="s">
        <v>16</v>
      </c>
      <c r="D3292" t="s">
        <v>100</v>
      </c>
      <c r="E3292">
        <v>2</v>
      </c>
      <c r="F3292">
        <v>1265.954</v>
      </c>
      <c r="G3292">
        <v>1265.954</v>
      </c>
      <c r="H3292">
        <v>73.260999999999996</v>
      </c>
      <c r="I3292">
        <v>96.654439999999994</v>
      </c>
      <c r="J3292">
        <v>-123.8677</v>
      </c>
      <c r="K3292">
        <v>-50.685639999999999</v>
      </c>
      <c r="L3292">
        <v>0</v>
      </c>
      <c r="M3292">
        <v>50.685639999999999</v>
      </c>
      <c r="N3292">
        <v>123.8677</v>
      </c>
      <c r="O3292">
        <v>345</v>
      </c>
      <c r="P3292">
        <v>159.21059</v>
      </c>
      <c r="Q3292">
        <v>7</v>
      </c>
      <c r="R3292" s="75">
        <v>38555</v>
      </c>
      <c r="T3292" t="s">
        <v>112</v>
      </c>
      <c r="U3292">
        <v>6.9094500000000003E-2</v>
      </c>
      <c r="W3292" t="s">
        <v>44</v>
      </c>
      <c r="Z3292" s="97">
        <v>1110000000</v>
      </c>
    </row>
    <row r="3293" spans="1:26">
      <c r="A3293" t="s">
        <v>44</v>
      </c>
      <c r="B3293" t="s">
        <v>56</v>
      </c>
      <c r="C3293" t="s">
        <v>16</v>
      </c>
      <c r="D3293" t="s">
        <v>100</v>
      </c>
      <c r="E3293">
        <v>3</v>
      </c>
      <c r="F3293">
        <v>1273.423</v>
      </c>
      <c r="G3293">
        <v>1273.423</v>
      </c>
      <c r="H3293">
        <v>72.338459999999998</v>
      </c>
      <c r="I3293">
        <v>96.738529999999997</v>
      </c>
      <c r="J3293">
        <v>-123.97539999999999</v>
      </c>
      <c r="K3293">
        <v>-50.72974</v>
      </c>
      <c r="L3293">
        <v>0</v>
      </c>
      <c r="M3293">
        <v>50.72974</v>
      </c>
      <c r="N3293">
        <v>123.97539999999999</v>
      </c>
      <c r="O3293">
        <v>345</v>
      </c>
      <c r="P3293">
        <v>159.21059</v>
      </c>
      <c r="Q3293">
        <v>7</v>
      </c>
      <c r="R3293" s="75">
        <v>38555</v>
      </c>
      <c r="T3293" t="s">
        <v>112</v>
      </c>
      <c r="U3293">
        <v>6.9094500000000003E-2</v>
      </c>
      <c r="W3293" t="s">
        <v>44</v>
      </c>
      <c r="Z3293" s="97">
        <v>1110000000</v>
      </c>
    </row>
    <row r="3294" spans="1:26">
      <c r="A3294" t="s">
        <v>44</v>
      </c>
      <c r="B3294" t="s">
        <v>56</v>
      </c>
      <c r="C3294" t="s">
        <v>16</v>
      </c>
      <c r="D3294" t="s">
        <v>100</v>
      </c>
      <c r="E3294">
        <v>4</v>
      </c>
      <c r="F3294">
        <v>1280.729</v>
      </c>
      <c r="G3294">
        <v>1280.729</v>
      </c>
      <c r="H3294">
        <v>71.729690000000005</v>
      </c>
      <c r="I3294">
        <v>96.735429999999994</v>
      </c>
      <c r="J3294">
        <v>-123.9714</v>
      </c>
      <c r="K3294">
        <v>-50.728110000000001</v>
      </c>
      <c r="L3294">
        <v>0</v>
      </c>
      <c r="M3294">
        <v>50.728110000000001</v>
      </c>
      <c r="N3294">
        <v>123.9714</v>
      </c>
      <c r="O3294">
        <v>345</v>
      </c>
      <c r="P3294">
        <v>159.21059</v>
      </c>
      <c r="Q3294">
        <v>7</v>
      </c>
      <c r="R3294" s="75">
        <v>38555</v>
      </c>
      <c r="T3294" t="s">
        <v>112</v>
      </c>
      <c r="U3294">
        <v>6.9094500000000003E-2</v>
      </c>
      <c r="W3294" t="s">
        <v>44</v>
      </c>
      <c r="Z3294" s="97">
        <v>1110000000</v>
      </c>
    </row>
    <row r="3295" spans="1:26">
      <c r="A3295" t="s">
        <v>44</v>
      </c>
      <c r="B3295" t="s">
        <v>56</v>
      </c>
      <c r="C3295" t="s">
        <v>16</v>
      </c>
      <c r="D3295" t="s">
        <v>100</v>
      </c>
      <c r="E3295">
        <v>5</v>
      </c>
      <c r="F3295">
        <v>1334.3</v>
      </c>
      <c r="G3295">
        <v>1334.3</v>
      </c>
      <c r="H3295">
        <v>71.337569999999999</v>
      </c>
      <c r="I3295">
        <v>97.347040000000007</v>
      </c>
      <c r="J3295">
        <v>-124.7552</v>
      </c>
      <c r="K3295">
        <v>-51.048839999999998</v>
      </c>
      <c r="L3295">
        <v>0</v>
      </c>
      <c r="M3295">
        <v>51.048839999999998</v>
      </c>
      <c r="N3295">
        <v>124.7552</v>
      </c>
      <c r="O3295">
        <v>345</v>
      </c>
      <c r="P3295">
        <v>159.21059</v>
      </c>
      <c r="Q3295">
        <v>7</v>
      </c>
      <c r="R3295" s="75">
        <v>38555</v>
      </c>
      <c r="T3295" t="s">
        <v>112</v>
      </c>
      <c r="U3295">
        <v>6.9094500000000003E-2</v>
      </c>
      <c r="W3295" t="s">
        <v>44</v>
      </c>
      <c r="Z3295" s="97">
        <v>1130000000</v>
      </c>
    </row>
    <row r="3296" spans="1:26">
      <c r="A3296" t="s">
        <v>44</v>
      </c>
      <c r="B3296" t="s">
        <v>56</v>
      </c>
      <c r="C3296" t="s">
        <v>16</v>
      </c>
      <c r="D3296" t="s">
        <v>100</v>
      </c>
      <c r="E3296">
        <v>6</v>
      </c>
      <c r="F3296">
        <v>1398.1510000000001</v>
      </c>
      <c r="G3296">
        <v>1398.1510000000001</v>
      </c>
      <c r="H3296">
        <v>70.989590000000007</v>
      </c>
      <c r="I3296">
        <v>97.433400000000006</v>
      </c>
      <c r="J3296">
        <v>-124.8659</v>
      </c>
      <c r="K3296">
        <v>-51.094119999999997</v>
      </c>
      <c r="L3296">
        <v>0</v>
      </c>
      <c r="M3296">
        <v>51.094119999999997</v>
      </c>
      <c r="N3296">
        <v>124.8659</v>
      </c>
      <c r="O3296">
        <v>345</v>
      </c>
      <c r="P3296">
        <v>159.21059</v>
      </c>
      <c r="Q3296">
        <v>7</v>
      </c>
      <c r="R3296" s="75">
        <v>38555</v>
      </c>
      <c r="T3296" t="s">
        <v>112</v>
      </c>
      <c r="U3296">
        <v>6.9094500000000003E-2</v>
      </c>
      <c r="W3296" t="s">
        <v>44</v>
      </c>
      <c r="Z3296" s="97">
        <v>1130000000</v>
      </c>
    </row>
    <row r="3297" spans="1:26">
      <c r="A3297" t="s">
        <v>44</v>
      </c>
      <c r="B3297" t="s">
        <v>56</v>
      </c>
      <c r="C3297" t="s">
        <v>16</v>
      </c>
      <c r="D3297" t="s">
        <v>100</v>
      </c>
      <c r="E3297">
        <v>7</v>
      </c>
      <c r="F3297">
        <v>1436.5650000000001</v>
      </c>
      <c r="G3297">
        <v>1436.5650000000001</v>
      </c>
      <c r="H3297">
        <v>71.439629999999994</v>
      </c>
      <c r="I3297">
        <v>97.299859999999995</v>
      </c>
      <c r="J3297">
        <v>-124.6948</v>
      </c>
      <c r="K3297">
        <v>-51.024090000000001</v>
      </c>
      <c r="L3297">
        <v>0</v>
      </c>
      <c r="M3297">
        <v>51.024090000000001</v>
      </c>
      <c r="N3297">
        <v>124.6948</v>
      </c>
      <c r="O3297">
        <v>345</v>
      </c>
      <c r="P3297">
        <v>159.21059</v>
      </c>
      <c r="Q3297">
        <v>7</v>
      </c>
      <c r="R3297" s="75">
        <v>38555</v>
      </c>
      <c r="T3297" t="s">
        <v>112</v>
      </c>
      <c r="U3297">
        <v>6.9094500000000003E-2</v>
      </c>
      <c r="W3297" t="s">
        <v>44</v>
      </c>
      <c r="Z3297" s="97">
        <v>1130000000</v>
      </c>
    </row>
    <row r="3298" spans="1:26">
      <c r="A3298" t="s">
        <v>44</v>
      </c>
      <c r="B3298" t="s">
        <v>56</v>
      </c>
      <c r="C3298" t="s">
        <v>16</v>
      </c>
      <c r="D3298" t="s">
        <v>100</v>
      </c>
      <c r="E3298">
        <v>8</v>
      </c>
      <c r="F3298">
        <v>1528.1120000000001</v>
      </c>
      <c r="G3298">
        <v>1528.1120000000001</v>
      </c>
      <c r="H3298">
        <v>75.031720000000007</v>
      </c>
      <c r="I3298">
        <v>98.048249999999996</v>
      </c>
      <c r="J3298">
        <v>-125.65389999999999</v>
      </c>
      <c r="K3298">
        <v>-51.416550000000001</v>
      </c>
      <c r="L3298">
        <v>0</v>
      </c>
      <c r="M3298">
        <v>51.416550000000001</v>
      </c>
      <c r="N3298">
        <v>125.65389999999999</v>
      </c>
      <c r="O3298">
        <v>345</v>
      </c>
      <c r="P3298">
        <v>159.21059</v>
      </c>
      <c r="Q3298">
        <v>7</v>
      </c>
      <c r="R3298" s="75">
        <v>38555</v>
      </c>
      <c r="T3298" t="s">
        <v>112</v>
      </c>
      <c r="U3298">
        <v>6.9094500000000003E-2</v>
      </c>
      <c r="W3298" t="s">
        <v>44</v>
      </c>
      <c r="Z3298" s="97">
        <v>1140000000</v>
      </c>
    </row>
    <row r="3299" spans="1:26">
      <c r="A3299" t="s">
        <v>44</v>
      </c>
      <c r="B3299" t="s">
        <v>56</v>
      </c>
      <c r="C3299" t="s">
        <v>16</v>
      </c>
      <c r="D3299" t="s">
        <v>100</v>
      </c>
      <c r="E3299">
        <v>9</v>
      </c>
      <c r="F3299">
        <v>1556.578</v>
      </c>
      <c r="G3299">
        <v>1556.578</v>
      </c>
      <c r="H3299">
        <v>78.881169999999997</v>
      </c>
      <c r="I3299">
        <v>97.784899999999993</v>
      </c>
      <c r="J3299">
        <v>-125.3164</v>
      </c>
      <c r="K3299">
        <v>-51.278449999999999</v>
      </c>
      <c r="L3299">
        <v>0</v>
      </c>
      <c r="M3299">
        <v>51.278449999999999</v>
      </c>
      <c r="N3299">
        <v>125.3164</v>
      </c>
      <c r="O3299">
        <v>345</v>
      </c>
      <c r="P3299">
        <v>159.21059</v>
      </c>
      <c r="Q3299">
        <v>7</v>
      </c>
      <c r="R3299" s="75">
        <v>38555</v>
      </c>
      <c r="T3299" t="s">
        <v>112</v>
      </c>
      <c r="U3299">
        <v>6.9094500000000003E-2</v>
      </c>
      <c r="W3299" t="s">
        <v>44</v>
      </c>
      <c r="Z3299" s="97">
        <v>1140000000</v>
      </c>
    </row>
    <row r="3300" spans="1:26">
      <c r="A3300" t="s">
        <v>44</v>
      </c>
      <c r="B3300" t="s">
        <v>56</v>
      </c>
      <c r="C3300" t="s">
        <v>16</v>
      </c>
      <c r="D3300" t="s">
        <v>100</v>
      </c>
      <c r="E3300">
        <v>10</v>
      </c>
      <c r="F3300">
        <v>1546.7819999999999</v>
      </c>
      <c r="G3300">
        <v>1546.7819999999999</v>
      </c>
      <c r="H3300">
        <v>82.380880000000005</v>
      </c>
      <c r="I3300">
        <v>97.725639999999999</v>
      </c>
      <c r="J3300">
        <v>-125.24039999999999</v>
      </c>
      <c r="K3300">
        <v>-51.24738</v>
      </c>
      <c r="L3300">
        <v>0</v>
      </c>
      <c r="M3300">
        <v>51.24738</v>
      </c>
      <c r="N3300">
        <v>125.24039999999999</v>
      </c>
      <c r="O3300">
        <v>345</v>
      </c>
      <c r="P3300">
        <v>159.21059</v>
      </c>
      <c r="Q3300">
        <v>7</v>
      </c>
      <c r="R3300" s="75">
        <v>38555</v>
      </c>
      <c r="T3300" t="s">
        <v>112</v>
      </c>
      <c r="U3300">
        <v>6.9094500000000003E-2</v>
      </c>
      <c r="W3300" t="s">
        <v>44</v>
      </c>
      <c r="Z3300" s="97">
        <v>1140000000</v>
      </c>
    </row>
    <row r="3301" spans="1:26">
      <c r="A3301" t="s">
        <v>44</v>
      </c>
      <c r="B3301" t="s">
        <v>56</v>
      </c>
      <c r="C3301" t="s">
        <v>16</v>
      </c>
      <c r="D3301" t="s">
        <v>100</v>
      </c>
      <c r="E3301">
        <v>11</v>
      </c>
      <c r="F3301">
        <v>1552.1780000000001</v>
      </c>
      <c r="G3301">
        <v>1552.1780000000001</v>
      </c>
      <c r="H3301">
        <v>85.490489999999994</v>
      </c>
      <c r="I3301">
        <v>98.370419999999996</v>
      </c>
      <c r="J3301">
        <v>-126.0668</v>
      </c>
      <c r="K3301">
        <v>-51.585500000000003</v>
      </c>
      <c r="L3301">
        <v>0</v>
      </c>
      <c r="M3301">
        <v>51.585500000000003</v>
      </c>
      <c r="N3301">
        <v>126.0668</v>
      </c>
      <c r="O3301">
        <v>345</v>
      </c>
      <c r="P3301">
        <v>159.21059</v>
      </c>
      <c r="Q3301">
        <v>7</v>
      </c>
      <c r="R3301" s="75">
        <v>38555</v>
      </c>
      <c r="T3301" t="s">
        <v>112</v>
      </c>
      <c r="U3301">
        <v>6.9094500000000003E-2</v>
      </c>
      <c r="W3301" t="s">
        <v>44</v>
      </c>
      <c r="Z3301" s="97">
        <v>1150000000</v>
      </c>
    </row>
    <row r="3302" spans="1:26">
      <c r="A3302" t="s">
        <v>44</v>
      </c>
      <c r="B3302" t="s">
        <v>56</v>
      </c>
      <c r="C3302" t="s">
        <v>16</v>
      </c>
      <c r="D3302" t="s">
        <v>100</v>
      </c>
      <c r="E3302">
        <v>12</v>
      </c>
      <c r="F3302">
        <v>1541.558</v>
      </c>
      <c r="G3302">
        <v>1546.7850000000001</v>
      </c>
      <c r="H3302">
        <v>87.598050000000001</v>
      </c>
      <c r="I3302">
        <v>97.618719999999996</v>
      </c>
      <c r="J3302">
        <v>-130.33099999999999</v>
      </c>
      <c r="K3302">
        <v>-56.418849999999999</v>
      </c>
      <c r="L3302">
        <v>-5.2275390000000002</v>
      </c>
      <c r="M3302">
        <v>45.963769999999997</v>
      </c>
      <c r="N3302">
        <v>119.8759</v>
      </c>
      <c r="O3302">
        <v>345</v>
      </c>
      <c r="P3302">
        <v>159.21059</v>
      </c>
      <c r="Q3302">
        <v>7</v>
      </c>
      <c r="R3302" s="75">
        <v>38555</v>
      </c>
      <c r="T3302" t="s">
        <v>112</v>
      </c>
      <c r="U3302">
        <v>6.9094500000000003E-2</v>
      </c>
      <c r="W3302" t="s">
        <v>44</v>
      </c>
      <c r="Z3302" s="97">
        <v>1130000000</v>
      </c>
    </row>
    <row r="3303" spans="1:26">
      <c r="A3303" t="s">
        <v>44</v>
      </c>
      <c r="B3303" t="s">
        <v>56</v>
      </c>
      <c r="C3303" t="s">
        <v>16</v>
      </c>
      <c r="D3303" t="s">
        <v>100</v>
      </c>
      <c r="E3303">
        <v>13</v>
      </c>
      <c r="F3303">
        <v>1517.3720000000001</v>
      </c>
      <c r="G3303">
        <v>920.06510000000003</v>
      </c>
      <c r="H3303">
        <v>90.142799999999994</v>
      </c>
      <c r="I3303">
        <v>97.884519999999995</v>
      </c>
      <c r="J3303">
        <v>471.86320000000001</v>
      </c>
      <c r="K3303">
        <v>545.97659999999996</v>
      </c>
      <c r="L3303">
        <v>597.30730000000005</v>
      </c>
      <c r="M3303">
        <v>648.63789999999995</v>
      </c>
      <c r="N3303">
        <v>722.75130000000001</v>
      </c>
      <c r="O3303">
        <v>345</v>
      </c>
      <c r="P3303">
        <v>159.21059</v>
      </c>
      <c r="Q3303">
        <v>7</v>
      </c>
      <c r="R3303" s="75">
        <v>38555</v>
      </c>
      <c r="T3303" t="s">
        <v>112</v>
      </c>
      <c r="U3303">
        <v>6.9094500000000003E-2</v>
      </c>
      <c r="W3303" t="s">
        <v>44</v>
      </c>
      <c r="Z3303" s="97">
        <v>1140000000</v>
      </c>
    </row>
    <row r="3304" spans="1:26">
      <c r="A3304" t="s">
        <v>44</v>
      </c>
      <c r="B3304" t="s">
        <v>56</v>
      </c>
      <c r="C3304" t="s">
        <v>16</v>
      </c>
      <c r="D3304" t="s">
        <v>100</v>
      </c>
      <c r="E3304">
        <v>14</v>
      </c>
      <c r="F3304">
        <v>1472.9559999999999</v>
      </c>
      <c r="G3304">
        <v>239.5223</v>
      </c>
      <c r="H3304">
        <v>92.078729999999993</v>
      </c>
      <c r="I3304">
        <v>97.771950000000004</v>
      </c>
      <c r="J3304">
        <v>1108.133</v>
      </c>
      <c r="K3304">
        <v>1182.162</v>
      </c>
      <c r="L3304">
        <v>1233.433</v>
      </c>
      <c r="M3304">
        <v>1284.7049999999999</v>
      </c>
      <c r="N3304">
        <v>1358.7329999999999</v>
      </c>
      <c r="O3304">
        <v>345</v>
      </c>
      <c r="P3304">
        <v>159.21059</v>
      </c>
      <c r="Q3304">
        <v>7</v>
      </c>
      <c r="R3304" s="75">
        <v>38555</v>
      </c>
      <c r="T3304" t="s">
        <v>112</v>
      </c>
      <c r="U3304">
        <v>6.9094500000000003E-2</v>
      </c>
      <c r="W3304" t="s">
        <v>44</v>
      </c>
      <c r="Z3304" s="97">
        <v>1140000000</v>
      </c>
    </row>
    <row r="3305" spans="1:26">
      <c r="A3305" t="s">
        <v>44</v>
      </c>
      <c r="B3305" t="s">
        <v>56</v>
      </c>
      <c r="C3305" t="s">
        <v>16</v>
      </c>
      <c r="D3305" t="s">
        <v>100</v>
      </c>
      <c r="E3305">
        <v>15</v>
      </c>
      <c r="F3305">
        <v>1458.704</v>
      </c>
      <c r="G3305">
        <v>238.9949</v>
      </c>
      <c r="H3305">
        <v>91.973249999999993</v>
      </c>
      <c r="I3305">
        <v>97.381410000000002</v>
      </c>
      <c r="J3305">
        <v>1094.9100000000001</v>
      </c>
      <c r="K3305">
        <v>1168.643</v>
      </c>
      <c r="L3305">
        <v>1219.7090000000001</v>
      </c>
      <c r="M3305">
        <v>1270.7760000000001</v>
      </c>
      <c r="N3305">
        <v>1344.509</v>
      </c>
      <c r="O3305">
        <v>345</v>
      </c>
      <c r="P3305">
        <v>159.21059</v>
      </c>
      <c r="Q3305">
        <v>7</v>
      </c>
      <c r="R3305" s="75">
        <v>38555</v>
      </c>
      <c r="T3305" t="s">
        <v>112</v>
      </c>
      <c r="U3305">
        <v>6.9094500000000003E-2</v>
      </c>
      <c r="W3305" t="s">
        <v>44</v>
      </c>
      <c r="Z3305" s="97">
        <v>1130000000</v>
      </c>
    </row>
    <row r="3306" spans="1:26">
      <c r="A3306" t="s">
        <v>44</v>
      </c>
      <c r="B3306" t="s">
        <v>56</v>
      </c>
      <c r="C3306" t="s">
        <v>16</v>
      </c>
      <c r="D3306" t="s">
        <v>100</v>
      </c>
      <c r="E3306">
        <v>16</v>
      </c>
      <c r="F3306">
        <v>1424.8779999999999</v>
      </c>
      <c r="G3306">
        <v>238.0925</v>
      </c>
      <c r="H3306">
        <v>91.654669999999996</v>
      </c>
      <c r="I3306">
        <v>98.015950000000004</v>
      </c>
      <c r="J3306">
        <v>1061.173</v>
      </c>
      <c r="K3306">
        <v>1135.386</v>
      </c>
      <c r="L3306">
        <v>1186.7850000000001</v>
      </c>
      <c r="M3306">
        <v>1238.1849999999999</v>
      </c>
      <c r="N3306">
        <v>1312.3979999999999</v>
      </c>
      <c r="O3306">
        <v>345</v>
      </c>
      <c r="P3306">
        <v>159.21059</v>
      </c>
      <c r="Q3306">
        <v>7</v>
      </c>
      <c r="R3306" s="75">
        <v>38555</v>
      </c>
      <c r="T3306" t="s">
        <v>112</v>
      </c>
      <c r="U3306">
        <v>6.9094500000000003E-2</v>
      </c>
      <c r="W3306" t="s">
        <v>44</v>
      </c>
      <c r="Z3306" s="97">
        <v>1140000000</v>
      </c>
    </row>
    <row r="3307" spans="1:26">
      <c r="A3307" t="s">
        <v>44</v>
      </c>
      <c r="B3307" t="s">
        <v>56</v>
      </c>
      <c r="C3307" t="s">
        <v>16</v>
      </c>
      <c r="D3307" t="s">
        <v>100</v>
      </c>
      <c r="E3307">
        <v>17</v>
      </c>
      <c r="F3307">
        <v>1389.6559999999999</v>
      </c>
      <c r="G3307">
        <v>236.8347</v>
      </c>
      <c r="H3307">
        <v>91.157169999999994</v>
      </c>
      <c r="I3307">
        <v>98.085750000000004</v>
      </c>
      <c r="J3307">
        <v>1027.1189999999999</v>
      </c>
      <c r="K3307">
        <v>1101.385</v>
      </c>
      <c r="L3307">
        <v>1152.8209999999999</v>
      </c>
      <c r="M3307">
        <v>1204.2570000000001</v>
      </c>
      <c r="N3307">
        <v>1278.5229999999999</v>
      </c>
      <c r="O3307">
        <v>345</v>
      </c>
      <c r="P3307">
        <v>159.21059</v>
      </c>
      <c r="Q3307">
        <v>7</v>
      </c>
      <c r="R3307" s="75">
        <v>38555</v>
      </c>
      <c r="T3307" t="s">
        <v>112</v>
      </c>
      <c r="U3307">
        <v>6.9094500000000003E-2</v>
      </c>
      <c r="W3307" t="s">
        <v>44</v>
      </c>
      <c r="Z3307" s="97">
        <v>1150000000</v>
      </c>
    </row>
    <row r="3308" spans="1:26">
      <c r="A3308" t="s">
        <v>44</v>
      </c>
      <c r="B3308" t="s">
        <v>56</v>
      </c>
      <c r="C3308" t="s">
        <v>16</v>
      </c>
      <c r="D3308" t="s">
        <v>100</v>
      </c>
      <c r="E3308">
        <v>18</v>
      </c>
      <c r="F3308">
        <v>1386.0619999999999</v>
      </c>
      <c r="G3308">
        <v>236.4384</v>
      </c>
      <c r="H3308">
        <v>89.418869999999998</v>
      </c>
      <c r="I3308">
        <v>98.151669999999996</v>
      </c>
      <c r="J3308">
        <v>1023.837</v>
      </c>
      <c r="K3308">
        <v>1098.153</v>
      </c>
      <c r="L3308">
        <v>1149.624</v>
      </c>
      <c r="M3308">
        <v>1201.095</v>
      </c>
      <c r="N3308">
        <v>1275.4100000000001</v>
      </c>
      <c r="O3308">
        <v>345</v>
      </c>
      <c r="P3308">
        <v>159.21059</v>
      </c>
      <c r="Q3308">
        <v>7</v>
      </c>
      <c r="R3308" s="75">
        <v>38555</v>
      </c>
      <c r="T3308" t="s">
        <v>112</v>
      </c>
      <c r="U3308">
        <v>6.9094500000000003E-2</v>
      </c>
      <c r="W3308" t="s">
        <v>44</v>
      </c>
      <c r="Z3308" s="97">
        <v>1150000000</v>
      </c>
    </row>
    <row r="3309" spans="1:26">
      <c r="A3309" t="s">
        <v>44</v>
      </c>
      <c r="B3309" t="s">
        <v>56</v>
      </c>
      <c r="C3309" t="s">
        <v>16</v>
      </c>
      <c r="D3309" t="s">
        <v>100</v>
      </c>
      <c r="E3309">
        <v>19</v>
      </c>
      <c r="F3309">
        <v>1371.665</v>
      </c>
      <c r="G3309">
        <v>660.91560000000004</v>
      </c>
      <c r="H3309">
        <v>87.415409999999994</v>
      </c>
      <c r="I3309">
        <v>97.829350000000005</v>
      </c>
      <c r="J3309">
        <v>585.37630000000001</v>
      </c>
      <c r="K3309">
        <v>659.4479</v>
      </c>
      <c r="L3309">
        <v>710.74959999999999</v>
      </c>
      <c r="M3309">
        <v>762.05139999999994</v>
      </c>
      <c r="N3309">
        <v>836.12300000000005</v>
      </c>
      <c r="O3309">
        <v>345</v>
      </c>
      <c r="P3309">
        <v>159.21059</v>
      </c>
      <c r="Q3309">
        <v>7</v>
      </c>
      <c r="R3309" s="75">
        <v>38555</v>
      </c>
      <c r="T3309" t="s">
        <v>112</v>
      </c>
      <c r="U3309">
        <v>6.9094500000000003E-2</v>
      </c>
      <c r="W3309" t="s">
        <v>44</v>
      </c>
      <c r="Z3309" s="97">
        <v>1140000000</v>
      </c>
    </row>
    <row r="3310" spans="1:26">
      <c r="A3310" t="s">
        <v>44</v>
      </c>
      <c r="B3310" t="s">
        <v>56</v>
      </c>
      <c r="C3310" t="s">
        <v>16</v>
      </c>
      <c r="D3310" t="s">
        <v>100</v>
      </c>
      <c r="E3310">
        <v>20</v>
      </c>
      <c r="F3310">
        <v>1340.3109999999999</v>
      </c>
      <c r="G3310">
        <v>1083.1980000000001</v>
      </c>
      <c r="H3310">
        <v>84.133430000000004</v>
      </c>
      <c r="I3310">
        <v>97.67407</v>
      </c>
      <c r="J3310">
        <v>131.9393</v>
      </c>
      <c r="K3310">
        <v>205.89330000000001</v>
      </c>
      <c r="L3310">
        <v>257.11360000000002</v>
      </c>
      <c r="M3310">
        <v>308.334</v>
      </c>
      <c r="N3310">
        <v>382.28800000000001</v>
      </c>
      <c r="O3310">
        <v>345</v>
      </c>
      <c r="P3310">
        <v>159.21059</v>
      </c>
      <c r="Q3310">
        <v>7</v>
      </c>
      <c r="R3310" s="75">
        <v>38555</v>
      </c>
      <c r="T3310" t="s">
        <v>112</v>
      </c>
      <c r="U3310">
        <v>6.9094500000000003E-2</v>
      </c>
      <c r="W3310" t="s">
        <v>44</v>
      </c>
      <c r="Z3310" s="97">
        <v>1140000000</v>
      </c>
    </row>
    <row r="3311" spans="1:26">
      <c r="A3311" t="s">
        <v>44</v>
      </c>
      <c r="B3311" t="s">
        <v>56</v>
      </c>
      <c r="C3311" t="s">
        <v>16</v>
      </c>
      <c r="D3311" t="s">
        <v>100</v>
      </c>
      <c r="E3311">
        <v>21</v>
      </c>
      <c r="F3311">
        <v>1372.7370000000001</v>
      </c>
      <c r="G3311">
        <v>1143.5999999999999</v>
      </c>
      <c r="H3311">
        <v>79.520939999999996</v>
      </c>
      <c r="I3311">
        <v>97.81053</v>
      </c>
      <c r="J3311">
        <v>103.788</v>
      </c>
      <c r="K3311">
        <v>177.84530000000001</v>
      </c>
      <c r="L3311">
        <v>229.13720000000001</v>
      </c>
      <c r="M3311">
        <v>280.42910000000001</v>
      </c>
      <c r="N3311">
        <v>354.48649999999998</v>
      </c>
      <c r="O3311">
        <v>345</v>
      </c>
      <c r="P3311">
        <v>159.21059</v>
      </c>
      <c r="Q3311">
        <v>7</v>
      </c>
      <c r="R3311" s="75">
        <v>38555</v>
      </c>
      <c r="T3311" t="s">
        <v>112</v>
      </c>
      <c r="U3311">
        <v>6.9094500000000003E-2</v>
      </c>
      <c r="W3311" t="s">
        <v>44</v>
      </c>
      <c r="Z3311" s="97">
        <v>1140000000</v>
      </c>
    </row>
    <row r="3312" spans="1:26">
      <c r="A3312" t="s">
        <v>44</v>
      </c>
      <c r="B3312" t="s">
        <v>56</v>
      </c>
      <c r="C3312" t="s">
        <v>16</v>
      </c>
      <c r="D3312" t="s">
        <v>100</v>
      </c>
      <c r="E3312">
        <v>22</v>
      </c>
      <c r="F3312">
        <v>1372.6369999999999</v>
      </c>
      <c r="G3312">
        <v>1212.2650000000001</v>
      </c>
      <c r="H3312">
        <v>76.880129999999994</v>
      </c>
      <c r="I3312">
        <v>98.219059999999999</v>
      </c>
      <c r="J3312">
        <v>34.499519999999997</v>
      </c>
      <c r="K3312">
        <v>108.86620000000001</v>
      </c>
      <c r="L3312">
        <v>160.3723</v>
      </c>
      <c r="M3312">
        <v>211.8784</v>
      </c>
      <c r="N3312">
        <v>286.24509999999998</v>
      </c>
      <c r="O3312">
        <v>345</v>
      </c>
      <c r="P3312">
        <v>159.21059</v>
      </c>
      <c r="Q3312">
        <v>7</v>
      </c>
      <c r="R3312" s="75">
        <v>38555</v>
      </c>
      <c r="T3312" t="s">
        <v>112</v>
      </c>
      <c r="U3312">
        <v>6.9094500000000003E-2</v>
      </c>
      <c r="W3312" t="s">
        <v>44</v>
      </c>
      <c r="Z3312" s="97">
        <v>1150000000</v>
      </c>
    </row>
    <row r="3313" spans="1:26">
      <c r="A3313" t="s">
        <v>44</v>
      </c>
      <c r="B3313" t="s">
        <v>56</v>
      </c>
      <c r="C3313" t="s">
        <v>16</v>
      </c>
      <c r="D3313" t="s">
        <v>100</v>
      </c>
      <c r="E3313">
        <v>23</v>
      </c>
      <c r="F3313">
        <v>1414.577</v>
      </c>
      <c r="G3313">
        <v>1221.8699999999999</v>
      </c>
      <c r="H3313">
        <v>75.240489999999994</v>
      </c>
      <c r="I3313">
        <v>97.500780000000006</v>
      </c>
      <c r="J3313">
        <v>67.754509999999996</v>
      </c>
      <c r="K3313">
        <v>141.57730000000001</v>
      </c>
      <c r="L3313">
        <v>192.70679999999999</v>
      </c>
      <c r="M3313">
        <v>243.83619999999999</v>
      </c>
      <c r="N3313">
        <v>317.65910000000002</v>
      </c>
      <c r="O3313">
        <v>345</v>
      </c>
      <c r="P3313">
        <v>159.21059</v>
      </c>
      <c r="Q3313">
        <v>7</v>
      </c>
      <c r="R3313" s="75">
        <v>38555</v>
      </c>
      <c r="T3313" t="s">
        <v>112</v>
      </c>
      <c r="U3313">
        <v>6.9094500000000003E-2</v>
      </c>
      <c r="W3313" t="s">
        <v>44</v>
      </c>
      <c r="Z3313" s="97">
        <v>1130000000</v>
      </c>
    </row>
    <row r="3314" spans="1:26">
      <c r="A3314" t="s">
        <v>44</v>
      </c>
      <c r="B3314" t="s">
        <v>56</v>
      </c>
      <c r="C3314" t="s">
        <v>16</v>
      </c>
      <c r="D3314" t="s">
        <v>100</v>
      </c>
      <c r="E3314">
        <v>24</v>
      </c>
      <c r="F3314">
        <v>1374.3530000000001</v>
      </c>
      <c r="G3314">
        <v>1218.529</v>
      </c>
      <c r="H3314">
        <v>74.374260000000007</v>
      </c>
      <c r="I3314">
        <v>96.804479999999998</v>
      </c>
      <c r="J3314">
        <v>31.76416</v>
      </c>
      <c r="K3314">
        <v>105.0598</v>
      </c>
      <c r="L3314">
        <v>155.82409999999999</v>
      </c>
      <c r="M3314">
        <v>206.58840000000001</v>
      </c>
      <c r="N3314">
        <v>279.88400000000001</v>
      </c>
      <c r="O3314">
        <v>345</v>
      </c>
      <c r="P3314">
        <v>159.21059</v>
      </c>
      <c r="Q3314">
        <v>7</v>
      </c>
      <c r="R3314" s="75">
        <v>38555</v>
      </c>
      <c r="T3314" t="s">
        <v>112</v>
      </c>
      <c r="U3314">
        <v>6.9094500000000003E-2</v>
      </c>
      <c r="W3314" t="s">
        <v>44</v>
      </c>
      <c r="Z3314" s="97">
        <v>1120000000</v>
      </c>
    </row>
    <row r="3315" spans="1:26">
      <c r="A3315" t="s">
        <v>44</v>
      </c>
      <c r="B3315" t="s">
        <v>56</v>
      </c>
      <c r="C3315" t="s">
        <v>17</v>
      </c>
      <c r="D3315" t="s">
        <v>100</v>
      </c>
      <c r="E3315">
        <v>1</v>
      </c>
      <c r="F3315">
        <v>1329.886</v>
      </c>
      <c r="G3315">
        <v>1329.886</v>
      </c>
      <c r="H3315">
        <v>75.890050000000002</v>
      </c>
      <c r="I3315">
        <v>96.255290000000002</v>
      </c>
      <c r="J3315">
        <v>-123.3561</v>
      </c>
      <c r="K3315">
        <v>-50.476329999999997</v>
      </c>
      <c r="L3315">
        <v>0</v>
      </c>
      <c r="M3315">
        <v>50.476329999999997</v>
      </c>
      <c r="N3315">
        <v>123.3561</v>
      </c>
      <c r="O3315">
        <v>345</v>
      </c>
      <c r="P3315">
        <v>159.21059</v>
      </c>
      <c r="Q3315">
        <v>8</v>
      </c>
      <c r="R3315" s="75">
        <v>33833</v>
      </c>
      <c r="T3315" t="s">
        <v>112</v>
      </c>
      <c r="U3315">
        <v>7.0726899999999995E-2</v>
      </c>
      <c r="W3315" t="s">
        <v>44</v>
      </c>
      <c r="Z3315" s="97">
        <v>1100000000</v>
      </c>
    </row>
    <row r="3316" spans="1:26">
      <c r="A3316" t="s">
        <v>44</v>
      </c>
      <c r="B3316" t="s">
        <v>56</v>
      </c>
      <c r="C3316" t="s">
        <v>17</v>
      </c>
      <c r="D3316" t="s">
        <v>100</v>
      </c>
      <c r="E3316">
        <v>2</v>
      </c>
      <c r="F3316">
        <v>1317.029</v>
      </c>
      <c r="G3316">
        <v>1317.029</v>
      </c>
      <c r="H3316">
        <v>74.558369999999996</v>
      </c>
      <c r="I3316">
        <v>96.113849999999999</v>
      </c>
      <c r="J3316">
        <v>-123.17489999999999</v>
      </c>
      <c r="K3316">
        <v>-50.402149999999999</v>
      </c>
      <c r="L3316">
        <v>0</v>
      </c>
      <c r="M3316">
        <v>50.402149999999999</v>
      </c>
      <c r="N3316">
        <v>123.17489999999999</v>
      </c>
      <c r="O3316">
        <v>345</v>
      </c>
      <c r="P3316">
        <v>159.21059</v>
      </c>
      <c r="Q3316">
        <v>8</v>
      </c>
      <c r="R3316" s="75">
        <v>33833</v>
      </c>
      <c r="T3316" t="s">
        <v>112</v>
      </c>
      <c r="U3316">
        <v>7.0726899999999995E-2</v>
      </c>
      <c r="W3316" t="s">
        <v>44</v>
      </c>
      <c r="Z3316" s="97">
        <v>1100000000</v>
      </c>
    </row>
    <row r="3317" spans="1:26">
      <c r="A3317" t="s">
        <v>44</v>
      </c>
      <c r="B3317" t="s">
        <v>56</v>
      </c>
      <c r="C3317" t="s">
        <v>17</v>
      </c>
      <c r="D3317" t="s">
        <v>100</v>
      </c>
      <c r="E3317">
        <v>3</v>
      </c>
      <c r="F3317">
        <v>1327.172</v>
      </c>
      <c r="G3317">
        <v>1327.172</v>
      </c>
      <c r="H3317">
        <v>73.616100000000003</v>
      </c>
      <c r="I3317">
        <v>96.24006</v>
      </c>
      <c r="J3317">
        <v>-123.3366</v>
      </c>
      <c r="K3317">
        <v>-50.468339999999998</v>
      </c>
      <c r="L3317">
        <v>0</v>
      </c>
      <c r="M3317">
        <v>50.468339999999998</v>
      </c>
      <c r="N3317">
        <v>123.3366</v>
      </c>
      <c r="O3317">
        <v>345</v>
      </c>
      <c r="P3317">
        <v>159.21059</v>
      </c>
      <c r="Q3317">
        <v>8</v>
      </c>
      <c r="R3317" s="75">
        <v>33833</v>
      </c>
      <c r="T3317" t="s">
        <v>112</v>
      </c>
      <c r="U3317">
        <v>7.0726899999999995E-2</v>
      </c>
      <c r="W3317" t="s">
        <v>44</v>
      </c>
      <c r="Z3317" s="97">
        <v>1100000000</v>
      </c>
    </row>
    <row r="3318" spans="1:26">
      <c r="A3318" t="s">
        <v>44</v>
      </c>
      <c r="B3318" t="s">
        <v>56</v>
      </c>
      <c r="C3318" t="s">
        <v>17</v>
      </c>
      <c r="D3318" t="s">
        <v>100</v>
      </c>
      <c r="E3318">
        <v>4</v>
      </c>
      <c r="F3318">
        <v>1329.2860000000001</v>
      </c>
      <c r="G3318">
        <v>1329.2860000000001</v>
      </c>
      <c r="H3318">
        <v>72.754320000000007</v>
      </c>
      <c r="I3318">
        <v>96.176410000000004</v>
      </c>
      <c r="J3318">
        <v>-123.255</v>
      </c>
      <c r="K3318">
        <v>-50.434959999999997</v>
      </c>
      <c r="L3318">
        <v>0</v>
      </c>
      <c r="M3318">
        <v>50.434959999999997</v>
      </c>
      <c r="N3318">
        <v>123.255</v>
      </c>
      <c r="O3318">
        <v>345</v>
      </c>
      <c r="P3318">
        <v>159.21059</v>
      </c>
      <c r="Q3318">
        <v>8</v>
      </c>
      <c r="R3318" s="75">
        <v>33833</v>
      </c>
      <c r="T3318" t="s">
        <v>112</v>
      </c>
      <c r="U3318">
        <v>7.0726899999999995E-2</v>
      </c>
      <c r="W3318" t="s">
        <v>44</v>
      </c>
      <c r="Z3318" s="97">
        <v>1100000000</v>
      </c>
    </row>
    <row r="3319" spans="1:26">
      <c r="A3319" t="s">
        <v>44</v>
      </c>
      <c r="B3319" t="s">
        <v>56</v>
      </c>
      <c r="C3319" t="s">
        <v>17</v>
      </c>
      <c r="D3319" t="s">
        <v>100</v>
      </c>
      <c r="E3319">
        <v>5</v>
      </c>
      <c r="F3319">
        <v>1362.9359999999999</v>
      </c>
      <c r="G3319">
        <v>1362.9359999999999</v>
      </c>
      <c r="H3319">
        <v>72.021550000000005</v>
      </c>
      <c r="I3319">
        <v>96.256879999999995</v>
      </c>
      <c r="J3319">
        <v>-123.3582</v>
      </c>
      <c r="K3319">
        <v>-50.477159999999998</v>
      </c>
      <c r="L3319">
        <v>0</v>
      </c>
      <c r="M3319">
        <v>50.477159999999998</v>
      </c>
      <c r="N3319">
        <v>123.3582</v>
      </c>
      <c r="O3319">
        <v>345</v>
      </c>
      <c r="P3319">
        <v>159.21059</v>
      </c>
      <c r="Q3319">
        <v>8</v>
      </c>
      <c r="R3319" s="75">
        <v>33833</v>
      </c>
      <c r="T3319" t="s">
        <v>112</v>
      </c>
      <c r="U3319">
        <v>7.0726899999999995E-2</v>
      </c>
      <c r="W3319" t="s">
        <v>44</v>
      </c>
      <c r="Z3319" s="97">
        <v>1100000000</v>
      </c>
    </row>
    <row r="3320" spans="1:26">
      <c r="A3320" t="s">
        <v>44</v>
      </c>
      <c r="B3320" t="s">
        <v>56</v>
      </c>
      <c r="C3320" t="s">
        <v>17</v>
      </c>
      <c r="D3320" t="s">
        <v>100</v>
      </c>
      <c r="E3320">
        <v>6</v>
      </c>
      <c r="F3320">
        <v>1427.865</v>
      </c>
      <c r="G3320">
        <v>1427.865</v>
      </c>
      <c r="H3320">
        <v>71.591579999999993</v>
      </c>
      <c r="I3320">
        <v>96.39573</v>
      </c>
      <c r="J3320">
        <v>-123.5361</v>
      </c>
      <c r="K3320">
        <v>-50.549970000000002</v>
      </c>
      <c r="L3320">
        <v>0</v>
      </c>
      <c r="M3320">
        <v>50.549970000000002</v>
      </c>
      <c r="N3320">
        <v>123.5361</v>
      </c>
      <c r="O3320">
        <v>345</v>
      </c>
      <c r="P3320">
        <v>159.21059</v>
      </c>
      <c r="Q3320">
        <v>8</v>
      </c>
      <c r="R3320" s="75">
        <v>33833</v>
      </c>
      <c r="T3320" t="s">
        <v>112</v>
      </c>
      <c r="U3320">
        <v>7.0726899999999995E-2</v>
      </c>
      <c r="W3320" t="s">
        <v>44</v>
      </c>
      <c r="Z3320" s="97">
        <v>1110000000</v>
      </c>
    </row>
    <row r="3321" spans="1:26">
      <c r="A3321" t="s">
        <v>44</v>
      </c>
      <c r="B3321" t="s">
        <v>56</v>
      </c>
      <c r="C3321" t="s">
        <v>17</v>
      </c>
      <c r="D3321" t="s">
        <v>100</v>
      </c>
      <c r="E3321">
        <v>7</v>
      </c>
      <c r="F3321">
        <v>1466.585</v>
      </c>
      <c r="G3321">
        <v>1466.585</v>
      </c>
      <c r="H3321">
        <v>71.557490000000001</v>
      </c>
      <c r="I3321">
        <v>96.249369999999999</v>
      </c>
      <c r="J3321">
        <v>-123.3485</v>
      </c>
      <c r="K3321">
        <v>-50.473219999999998</v>
      </c>
      <c r="L3321">
        <v>0</v>
      </c>
      <c r="M3321">
        <v>50.473219999999998</v>
      </c>
      <c r="N3321">
        <v>123.3485</v>
      </c>
      <c r="O3321">
        <v>345</v>
      </c>
      <c r="P3321">
        <v>159.21059</v>
      </c>
      <c r="Q3321">
        <v>8</v>
      </c>
      <c r="R3321" s="75">
        <v>33833</v>
      </c>
      <c r="T3321" t="s">
        <v>112</v>
      </c>
      <c r="U3321">
        <v>7.0726899999999995E-2</v>
      </c>
      <c r="W3321" t="s">
        <v>44</v>
      </c>
      <c r="Z3321" s="97">
        <v>1100000000</v>
      </c>
    </row>
    <row r="3322" spans="1:26">
      <c r="A3322" t="s">
        <v>44</v>
      </c>
      <c r="B3322" t="s">
        <v>56</v>
      </c>
      <c r="C3322" t="s">
        <v>17</v>
      </c>
      <c r="D3322" t="s">
        <v>100</v>
      </c>
      <c r="E3322">
        <v>8</v>
      </c>
      <c r="F3322">
        <v>1507.627</v>
      </c>
      <c r="G3322">
        <v>1507.627</v>
      </c>
      <c r="H3322">
        <v>73.822000000000003</v>
      </c>
      <c r="I3322">
        <v>96.635059999999996</v>
      </c>
      <c r="J3322">
        <v>-123.8428</v>
      </c>
      <c r="K3322">
        <v>-50.675469999999997</v>
      </c>
      <c r="L3322">
        <v>0</v>
      </c>
      <c r="M3322">
        <v>50.675469999999997</v>
      </c>
      <c r="N3322">
        <v>123.8428</v>
      </c>
      <c r="O3322">
        <v>345</v>
      </c>
      <c r="P3322">
        <v>159.21059</v>
      </c>
      <c r="Q3322">
        <v>8</v>
      </c>
      <c r="R3322" s="75">
        <v>33833</v>
      </c>
      <c r="T3322" t="s">
        <v>112</v>
      </c>
      <c r="U3322">
        <v>7.0726899999999995E-2</v>
      </c>
      <c r="W3322" t="s">
        <v>44</v>
      </c>
      <c r="Z3322" s="97">
        <v>1110000000</v>
      </c>
    </row>
    <row r="3323" spans="1:26">
      <c r="A3323" t="s">
        <v>44</v>
      </c>
      <c r="B3323" t="s">
        <v>56</v>
      </c>
      <c r="C3323" t="s">
        <v>17</v>
      </c>
      <c r="D3323" t="s">
        <v>100</v>
      </c>
      <c r="E3323">
        <v>9</v>
      </c>
      <c r="F3323">
        <v>1518.8219999999999</v>
      </c>
      <c r="G3323">
        <v>1518.8219999999999</v>
      </c>
      <c r="H3323">
        <v>78.661090000000002</v>
      </c>
      <c r="I3323">
        <v>96.431269999999998</v>
      </c>
      <c r="J3323">
        <v>-123.58159999999999</v>
      </c>
      <c r="K3323">
        <v>-50.56861</v>
      </c>
      <c r="L3323">
        <v>0</v>
      </c>
      <c r="M3323">
        <v>50.56861</v>
      </c>
      <c r="N3323">
        <v>123.58159999999999</v>
      </c>
      <c r="O3323">
        <v>345</v>
      </c>
      <c r="P3323">
        <v>159.21059</v>
      </c>
      <c r="Q3323">
        <v>8</v>
      </c>
      <c r="R3323" s="75">
        <v>33833</v>
      </c>
      <c r="T3323" t="s">
        <v>112</v>
      </c>
      <c r="U3323">
        <v>7.0726899999999995E-2</v>
      </c>
      <c r="W3323" t="s">
        <v>44</v>
      </c>
      <c r="Z3323" s="97">
        <v>1110000000</v>
      </c>
    </row>
    <row r="3324" spans="1:26">
      <c r="A3324" t="s">
        <v>44</v>
      </c>
      <c r="B3324" t="s">
        <v>56</v>
      </c>
      <c r="C3324" t="s">
        <v>17</v>
      </c>
      <c r="D3324" t="s">
        <v>100</v>
      </c>
      <c r="E3324">
        <v>10</v>
      </c>
      <c r="F3324">
        <v>1526.8889999999999</v>
      </c>
      <c r="G3324">
        <v>1526.8889999999999</v>
      </c>
      <c r="H3324">
        <v>83.952010000000001</v>
      </c>
      <c r="I3324">
        <v>96.456429999999997</v>
      </c>
      <c r="J3324">
        <v>-123.6139</v>
      </c>
      <c r="K3324">
        <v>-50.581800000000001</v>
      </c>
      <c r="L3324">
        <v>0</v>
      </c>
      <c r="M3324">
        <v>50.581800000000001</v>
      </c>
      <c r="N3324">
        <v>123.6139</v>
      </c>
      <c r="O3324">
        <v>345</v>
      </c>
      <c r="P3324">
        <v>159.21059</v>
      </c>
      <c r="Q3324">
        <v>8</v>
      </c>
      <c r="R3324" s="75">
        <v>33833</v>
      </c>
      <c r="T3324" t="s">
        <v>112</v>
      </c>
      <c r="U3324">
        <v>7.0726899999999995E-2</v>
      </c>
      <c r="W3324" t="s">
        <v>44</v>
      </c>
      <c r="Z3324" s="97">
        <v>1110000000</v>
      </c>
    </row>
    <row r="3325" spans="1:26">
      <c r="A3325" t="s">
        <v>44</v>
      </c>
      <c r="B3325" t="s">
        <v>56</v>
      </c>
      <c r="C3325" t="s">
        <v>17</v>
      </c>
      <c r="D3325" t="s">
        <v>100</v>
      </c>
      <c r="E3325">
        <v>11</v>
      </c>
      <c r="F3325">
        <v>1536.952</v>
      </c>
      <c r="G3325">
        <v>1536.952</v>
      </c>
      <c r="H3325">
        <v>88.124939999999995</v>
      </c>
      <c r="I3325">
        <v>96.653109999999998</v>
      </c>
      <c r="J3325">
        <v>-123.866</v>
      </c>
      <c r="K3325">
        <v>-50.684939999999997</v>
      </c>
      <c r="L3325">
        <v>0</v>
      </c>
      <c r="M3325">
        <v>50.684939999999997</v>
      </c>
      <c r="N3325">
        <v>123.866</v>
      </c>
      <c r="O3325">
        <v>345</v>
      </c>
      <c r="P3325">
        <v>159.21059</v>
      </c>
      <c r="Q3325">
        <v>8</v>
      </c>
      <c r="R3325" s="75">
        <v>33833</v>
      </c>
      <c r="T3325" t="s">
        <v>112</v>
      </c>
      <c r="U3325">
        <v>7.0726899999999995E-2</v>
      </c>
      <c r="W3325" t="s">
        <v>44</v>
      </c>
      <c r="Z3325" s="97">
        <v>1110000000</v>
      </c>
    </row>
    <row r="3326" spans="1:26">
      <c r="A3326" t="s">
        <v>44</v>
      </c>
      <c r="B3326" t="s">
        <v>56</v>
      </c>
      <c r="C3326" t="s">
        <v>17</v>
      </c>
      <c r="D3326" t="s">
        <v>100</v>
      </c>
      <c r="E3326">
        <v>12</v>
      </c>
      <c r="F3326">
        <v>1513.3330000000001</v>
      </c>
      <c r="G3326">
        <v>1531.796</v>
      </c>
      <c r="H3326">
        <v>91.343969999999999</v>
      </c>
      <c r="I3326">
        <v>96.302689999999998</v>
      </c>
      <c r="J3326">
        <v>-141.8793</v>
      </c>
      <c r="K3326">
        <v>-68.963579999999993</v>
      </c>
      <c r="L3326">
        <v>-18.462399999999999</v>
      </c>
      <c r="M3326">
        <v>32.038780000000003</v>
      </c>
      <c r="N3326">
        <v>104.9545</v>
      </c>
      <c r="O3326">
        <v>345</v>
      </c>
      <c r="P3326">
        <v>159.21059</v>
      </c>
      <c r="Q3326">
        <v>8</v>
      </c>
      <c r="R3326" s="75">
        <v>33833</v>
      </c>
      <c r="T3326" t="s">
        <v>112</v>
      </c>
      <c r="U3326">
        <v>7.0726899999999995E-2</v>
      </c>
      <c r="W3326" t="s">
        <v>44</v>
      </c>
      <c r="Z3326" s="97">
        <v>1100000000</v>
      </c>
    </row>
    <row r="3327" spans="1:26">
      <c r="A3327" t="s">
        <v>44</v>
      </c>
      <c r="B3327" t="s">
        <v>56</v>
      </c>
      <c r="C3327" t="s">
        <v>17</v>
      </c>
      <c r="D3327" t="s">
        <v>100</v>
      </c>
      <c r="E3327">
        <v>13</v>
      </c>
      <c r="F3327">
        <v>1475.489</v>
      </c>
      <c r="G3327">
        <v>910.20230000000004</v>
      </c>
      <c r="H3327">
        <v>93.651430000000005</v>
      </c>
      <c r="I3327">
        <v>96.261799999999994</v>
      </c>
      <c r="J3327">
        <v>441.92250000000001</v>
      </c>
      <c r="K3327">
        <v>514.80730000000005</v>
      </c>
      <c r="L3327">
        <v>565.28700000000003</v>
      </c>
      <c r="M3327">
        <v>615.76670000000001</v>
      </c>
      <c r="N3327">
        <v>688.65139999999997</v>
      </c>
      <c r="O3327">
        <v>345</v>
      </c>
      <c r="P3327">
        <v>159.21059</v>
      </c>
      <c r="Q3327">
        <v>8</v>
      </c>
      <c r="R3327" s="75">
        <v>33833</v>
      </c>
      <c r="T3327" t="s">
        <v>112</v>
      </c>
      <c r="U3327">
        <v>7.0726899999999995E-2</v>
      </c>
      <c r="W3327" t="s">
        <v>44</v>
      </c>
      <c r="Z3327" s="97">
        <v>1100000000</v>
      </c>
    </row>
    <row r="3328" spans="1:26">
      <c r="A3328" t="s">
        <v>44</v>
      </c>
      <c r="B3328" t="s">
        <v>56</v>
      </c>
      <c r="C3328" t="s">
        <v>17</v>
      </c>
      <c r="D3328" t="s">
        <v>100</v>
      </c>
      <c r="E3328">
        <v>14</v>
      </c>
      <c r="F3328">
        <v>1447.0920000000001</v>
      </c>
      <c r="G3328">
        <v>238.6183</v>
      </c>
      <c r="H3328">
        <v>95.744680000000002</v>
      </c>
      <c r="I3328">
        <v>96.050340000000006</v>
      </c>
      <c r="J3328">
        <v>1085.3800000000001</v>
      </c>
      <c r="K3328">
        <v>1158.105</v>
      </c>
      <c r="L3328">
        <v>1208.4739999999999</v>
      </c>
      <c r="M3328">
        <v>1258.8420000000001</v>
      </c>
      <c r="N3328">
        <v>1331.567</v>
      </c>
      <c r="O3328">
        <v>345</v>
      </c>
      <c r="P3328">
        <v>159.21059</v>
      </c>
      <c r="Q3328">
        <v>8</v>
      </c>
      <c r="R3328" s="75">
        <v>33833</v>
      </c>
      <c r="T3328" t="s">
        <v>112</v>
      </c>
      <c r="U3328">
        <v>7.0726899999999995E-2</v>
      </c>
      <c r="W3328" t="s">
        <v>44</v>
      </c>
      <c r="Z3328" s="97">
        <v>1100000000</v>
      </c>
    </row>
    <row r="3329" spans="1:26">
      <c r="A3329" t="s">
        <v>44</v>
      </c>
      <c r="B3329" t="s">
        <v>56</v>
      </c>
      <c r="C3329" t="s">
        <v>17</v>
      </c>
      <c r="D3329" t="s">
        <v>100</v>
      </c>
      <c r="E3329">
        <v>15</v>
      </c>
      <c r="F3329">
        <v>1416.8579999999999</v>
      </c>
      <c r="G3329">
        <v>238.41380000000001</v>
      </c>
      <c r="H3329">
        <v>96.911410000000004</v>
      </c>
      <c r="I3329">
        <v>95.669730000000001</v>
      </c>
      <c r="J3329">
        <v>1055.838</v>
      </c>
      <c r="K3329">
        <v>1128.2750000000001</v>
      </c>
      <c r="L3329">
        <v>1178.444</v>
      </c>
      <c r="M3329">
        <v>1228.6130000000001</v>
      </c>
      <c r="N3329">
        <v>1301.049</v>
      </c>
      <c r="O3329">
        <v>345</v>
      </c>
      <c r="P3329">
        <v>159.21059</v>
      </c>
      <c r="Q3329">
        <v>8</v>
      </c>
      <c r="R3329" s="75">
        <v>33833</v>
      </c>
      <c r="T3329" t="s">
        <v>112</v>
      </c>
      <c r="U3329">
        <v>7.0726899999999995E-2</v>
      </c>
      <c r="W3329" t="s">
        <v>44</v>
      </c>
      <c r="Z3329" s="97">
        <v>1090000000</v>
      </c>
    </row>
    <row r="3330" spans="1:26">
      <c r="A3330" t="s">
        <v>44</v>
      </c>
      <c r="B3330" t="s">
        <v>56</v>
      </c>
      <c r="C3330" t="s">
        <v>17</v>
      </c>
      <c r="D3330" t="s">
        <v>100</v>
      </c>
      <c r="E3330">
        <v>16</v>
      </c>
      <c r="F3330">
        <v>1388.644</v>
      </c>
      <c r="G3330">
        <v>237.59010000000001</v>
      </c>
      <c r="H3330">
        <v>96.116990000000001</v>
      </c>
      <c r="I3330">
        <v>95.986949999999993</v>
      </c>
      <c r="J3330">
        <v>1028.0419999999999</v>
      </c>
      <c r="K3330">
        <v>1100.7180000000001</v>
      </c>
      <c r="L3330">
        <v>1151.0540000000001</v>
      </c>
      <c r="M3330">
        <v>1201.3889999999999</v>
      </c>
      <c r="N3330">
        <v>1274.066</v>
      </c>
      <c r="O3330">
        <v>345</v>
      </c>
      <c r="P3330">
        <v>159.21059</v>
      </c>
      <c r="Q3330">
        <v>8</v>
      </c>
      <c r="R3330" s="75">
        <v>33833</v>
      </c>
      <c r="T3330" t="s">
        <v>112</v>
      </c>
      <c r="U3330">
        <v>7.0726899999999995E-2</v>
      </c>
      <c r="W3330" t="s">
        <v>44</v>
      </c>
      <c r="Z3330" s="97">
        <v>1100000000</v>
      </c>
    </row>
    <row r="3331" spans="1:26">
      <c r="A3331" t="s">
        <v>44</v>
      </c>
      <c r="B3331" t="s">
        <v>56</v>
      </c>
      <c r="C3331" t="s">
        <v>17</v>
      </c>
      <c r="D3331" t="s">
        <v>100</v>
      </c>
      <c r="E3331">
        <v>17</v>
      </c>
      <c r="F3331">
        <v>1366.1410000000001</v>
      </c>
      <c r="G3331">
        <v>236.6078</v>
      </c>
      <c r="H3331">
        <v>94.861469999999997</v>
      </c>
      <c r="I3331">
        <v>96.096559999999997</v>
      </c>
      <c r="J3331">
        <v>1006.38</v>
      </c>
      <c r="K3331">
        <v>1079.1400000000001</v>
      </c>
      <c r="L3331">
        <v>1129.5329999999999</v>
      </c>
      <c r="M3331">
        <v>1179.9259999999999</v>
      </c>
      <c r="N3331">
        <v>1252.6859999999999</v>
      </c>
      <c r="O3331">
        <v>345</v>
      </c>
      <c r="P3331">
        <v>159.21059</v>
      </c>
      <c r="Q3331">
        <v>8</v>
      </c>
      <c r="R3331" s="75">
        <v>33833</v>
      </c>
      <c r="T3331" t="s">
        <v>112</v>
      </c>
      <c r="U3331">
        <v>7.0726899999999995E-2</v>
      </c>
      <c r="W3331" t="s">
        <v>44</v>
      </c>
      <c r="Z3331" s="97">
        <v>1100000000</v>
      </c>
    </row>
    <row r="3332" spans="1:26">
      <c r="A3332" t="s">
        <v>44</v>
      </c>
      <c r="B3332" t="s">
        <v>56</v>
      </c>
      <c r="C3332" t="s">
        <v>17</v>
      </c>
      <c r="D3332" t="s">
        <v>100</v>
      </c>
      <c r="E3332">
        <v>18</v>
      </c>
      <c r="F3332">
        <v>1358.366</v>
      </c>
      <c r="G3332">
        <v>235.9074</v>
      </c>
      <c r="H3332">
        <v>92.338260000000005</v>
      </c>
      <c r="I3332">
        <v>96.044510000000002</v>
      </c>
      <c r="J3332">
        <v>999.37260000000003</v>
      </c>
      <c r="K3332">
        <v>1072.0930000000001</v>
      </c>
      <c r="L3332">
        <v>1122.4580000000001</v>
      </c>
      <c r="M3332">
        <v>1172.8240000000001</v>
      </c>
      <c r="N3332">
        <v>1245.5450000000001</v>
      </c>
      <c r="O3332">
        <v>345</v>
      </c>
      <c r="P3332">
        <v>159.21059</v>
      </c>
      <c r="Q3332">
        <v>8</v>
      </c>
      <c r="R3332" s="75">
        <v>33833</v>
      </c>
      <c r="T3332" t="s">
        <v>112</v>
      </c>
      <c r="U3332">
        <v>7.0726899999999995E-2</v>
      </c>
      <c r="W3332" t="s">
        <v>44</v>
      </c>
      <c r="Z3332" s="97">
        <v>1100000000</v>
      </c>
    </row>
    <row r="3333" spans="1:26">
      <c r="A3333" t="s">
        <v>44</v>
      </c>
      <c r="B3333" t="s">
        <v>56</v>
      </c>
      <c r="C3333" t="s">
        <v>17</v>
      </c>
      <c r="D3333" t="s">
        <v>100</v>
      </c>
      <c r="E3333">
        <v>19</v>
      </c>
      <c r="F3333">
        <v>1359.624</v>
      </c>
      <c r="G3333">
        <v>655.69259999999997</v>
      </c>
      <c r="H3333">
        <v>88.407820000000001</v>
      </c>
      <c r="I3333">
        <v>95.936580000000006</v>
      </c>
      <c r="J3333">
        <v>580.98389999999995</v>
      </c>
      <c r="K3333">
        <v>653.62239999999997</v>
      </c>
      <c r="L3333">
        <v>703.9316</v>
      </c>
      <c r="M3333">
        <v>754.24080000000004</v>
      </c>
      <c r="N3333">
        <v>826.87929999999994</v>
      </c>
      <c r="O3333">
        <v>345</v>
      </c>
      <c r="P3333">
        <v>159.21059</v>
      </c>
      <c r="Q3333">
        <v>8</v>
      </c>
      <c r="R3333" s="75">
        <v>33833</v>
      </c>
      <c r="T3333" t="s">
        <v>112</v>
      </c>
      <c r="U3333">
        <v>7.0726899999999995E-2</v>
      </c>
      <c r="W3333" t="s">
        <v>44</v>
      </c>
      <c r="Z3333" s="97">
        <v>1100000000</v>
      </c>
    </row>
    <row r="3334" spans="1:26">
      <c r="A3334" t="s">
        <v>44</v>
      </c>
      <c r="B3334" t="s">
        <v>56</v>
      </c>
      <c r="C3334" t="s">
        <v>17</v>
      </c>
      <c r="D3334" t="s">
        <v>100</v>
      </c>
      <c r="E3334">
        <v>20</v>
      </c>
      <c r="F3334">
        <v>1368.884</v>
      </c>
      <c r="G3334">
        <v>1074.279</v>
      </c>
      <c r="H3334">
        <v>83.451790000000003</v>
      </c>
      <c r="I3334">
        <v>96.091070000000002</v>
      </c>
      <c r="J3334">
        <v>171.45930000000001</v>
      </c>
      <c r="K3334">
        <v>244.2148</v>
      </c>
      <c r="L3334">
        <v>294.60500000000002</v>
      </c>
      <c r="M3334">
        <v>344.99520000000001</v>
      </c>
      <c r="N3334">
        <v>417.75060000000002</v>
      </c>
      <c r="O3334">
        <v>345</v>
      </c>
      <c r="P3334">
        <v>159.21059</v>
      </c>
      <c r="Q3334">
        <v>8</v>
      </c>
      <c r="R3334" s="75">
        <v>33833</v>
      </c>
      <c r="T3334" t="s">
        <v>112</v>
      </c>
      <c r="U3334">
        <v>7.0726899999999995E-2</v>
      </c>
      <c r="W3334" t="s">
        <v>44</v>
      </c>
      <c r="Z3334" s="97">
        <v>1100000000</v>
      </c>
    </row>
    <row r="3335" spans="1:26">
      <c r="A3335" t="s">
        <v>44</v>
      </c>
      <c r="B3335" t="s">
        <v>56</v>
      </c>
      <c r="C3335" t="s">
        <v>17</v>
      </c>
      <c r="D3335" t="s">
        <v>100</v>
      </c>
      <c r="E3335">
        <v>21</v>
      </c>
      <c r="F3335">
        <v>1410.5519999999999</v>
      </c>
      <c r="G3335">
        <v>1132.7650000000001</v>
      </c>
      <c r="H3335">
        <v>80.278019999999998</v>
      </c>
      <c r="I3335">
        <v>96.075819999999993</v>
      </c>
      <c r="J3335">
        <v>154.6609</v>
      </c>
      <c r="K3335">
        <v>227.40479999999999</v>
      </c>
      <c r="L3335">
        <v>277.78699999999998</v>
      </c>
      <c r="M3335">
        <v>328.16919999999999</v>
      </c>
      <c r="N3335">
        <v>400.91309999999999</v>
      </c>
      <c r="O3335">
        <v>345</v>
      </c>
      <c r="P3335">
        <v>159.21059</v>
      </c>
      <c r="Q3335">
        <v>8</v>
      </c>
      <c r="R3335" s="75">
        <v>33833</v>
      </c>
      <c r="T3335" t="s">
        <v>112</v>
      </c>
      <c r="U3335">
        <v>7.0726899999999995E-2</v>
      </c>
      <c r="W3335" t="s">
        <v>44</v>
      </c>
      <c r="Z3335" s="97">
        <v>1100000000</v>
      </c>
    </row>
    <row r="3336" spans="1:26">
      <c r="A3336" t="s">
        <v>44</v>
      </c>
      <c r="B3336" t="s">
        <v>56</v>
      </c>
      <c r="C3336" t="s">
        <v>17</v>
      </c>
      <c r="D3336" t="s">
        <v>100</v>
      </c>
      <c r="E3336">
        <v>22</v>
      </c>
      <c r="F3336">
        <v>1407.751</v>
      </c>
      <c r="G3336">
        <v>1200.444</v>
      </c>
      <c r="H3336">
        <v>78.324179999999998</v>
      </c>
      <c r="I3336">
        <v>96.383870000000002</v>
      </c>
      <c r="J3336">
        <v>83.78622</v>
      </c>
      <c r="K3336">
        <v>156.76339999999999</v>
      </c>
      <c r="L3336">
        <v>207.30709999999999</v>
      </c>
      <c r="M3336">
        <v>257.85090000000002</v>
      </c>
      <c r="N3336">
        <v>330.82799999999997</v>
      </c>
      <c r="O3336">
        <v>345</v>
      </c>
      <c r="P3336">
        <v>159.21059</v>
      </c>
      <c r="Q3336">
        <v>8</v>
      </c>
      <c r="R3336" s="75">
        <v>33833</v>
      </c>
      <c r="T3336" t="s">
        <v>112</v>
      </c>
      <c r="U3336">
        <v>7.0726899999999995E-2</v>
      </c>
      <c r="W3336" t="s">
        <v>44</v>
      </c>
      <c r="Z3336" s="97">
        <v>1110000000</v>
      </c>
    </row>
    <row r="3337" spans="1:26">
      <c r="A3337" t="s">
        <v>44</v>
      </c>
      <c r="B3337" t="s">
        <v>56</v>
      </c>
      <c r="C3337" t="s">
        <v>17</v>
      </c>
      <c r="D3337" t="s">
        <v>100</v>
      </c>
      <c r="E3337">
        <v>23</v>
      </c>
      <c r="F3337">
        <v>1454.778</v>
      </c>
      <c r="G3337">
        <v>1208.873</v>
      </c>
      <c r="H3337">
        <v>76.750290000000007</v>
      </c>
      <c r="I3337">
        <v>96.680440000000004</v>
      </c>
      <c r="J3337">
        <v>122.00409999999999</v>
      </c>
      <c r="K3337">
        <v>195.20580000000001</v>
      </c>
      <c r="L3337">
        <v>245.905</v>
      </c>
      <c r="M3337">
        <v>296.60430000000002</v>
      </c>
      <c r="N3337">
        <v>369.80599999999998</v>
      </c>
      <c r="O3337">
        <v>345</v>
      </c>
      <c r="P3337">
        <v>159.21059</v>
      </c>
      <c r="Q3337">
        <v>8</v>
      </c>
      <c r="R3337" s="75">
        <v>33833</v>
      </c>
      <c r="T3337" t="s">
        <v>112</v>
      </c>
      <c r="U3337">
        <v>7.0726899999999995E-2</v>
      </c>
      <c r="W3337" t="s">
        <v>44</v>
      </c>
      <c r="Z3337" s="97">
        <v>1110000000</v>
      </c>
    </row>
    <row r="3338" spans="1:26">
      <c r="A3338" t="s">
        <v>44</v>
      </c>
      <c r="B3338" t="s">
        <v>56</v>
      </c>
      <c r="C3338" t="s">
        <v>17</v>
      </c>
      <c r="D3338" t="s">
        <v>100</v>
      </c>
      <c r="E3338">
        <v>24</v>
      </c>
      <c r="F3338">
        <v>1428.559</v>
      </c>
      <c r="G3338">
        <v>1207.0719999999999</v>
      </c>
      <c r="H3338">
        <v>75.409469999999999</v>
      </c>
      <c r="I3338">
        <v>96.351100000000002</v>
      </c>
      <c r="J3338">
        <v>98.008769999999998</v>
      </c>
      <c r="K3338">
        <v>170.96109999999999</v>
      </c>
      <c r="L3338">
        <v>221.48769999999999</v>
      </c>
      <c r="M3338">
        <v>272.01420000000002</v>
      </c>
      <c r="N3338">
        <v>344.96660000000003</v>
      </c>
      <c r="O3338">
        <v>345</v>
      </c>
      <c r="P3338">
        <v>159.21059</v>
      </c>
      <c r="Q3338">
        <v>8</v>
      </c>
      <c r="R3338" s="75">
        <v>33833</v>
      </c>
      <c r="T3338" t="s">
        <v>112</v>
      </c>
      <c r="U3338">
        <v>7.0726899999999995E-2</v>
      </c>
      <c r="W3338" t="s">
        <v>44</v>
      </c>
      <c r="Z3338" s="97">
        <v>1100000000</v>
      </c>
    </row>
    <row r="3339" spans="1:26">
      <c r="A3339" t="s">
        <v>44</v>
      </c>
      <c r="B3339" t="s">
        <v>56</v>
      </c>
      <c r="C3339" t="s">
        <v>18</v>
      </c>
      <c r="D3339" t="s">
        <v>100</v>
      </c>
      <c r="E3339">
        <v>1</v>
      </c>
      <c r="F3339">
        <v>1301.0830000000001</v>
      </c>
      <c r="G3339">
        <v>1301.0830000000001</v>
      </c>
      <c r="H3339">
        <v>78.348089999999999</v>
      </c>
      <c r="I3339">
        <v>96.334100000000007</v>
      </c>
      <c r="J3339">
        <v>-123.4571</v>
      </c>
      <c r="K3339">
        <v>-50.517650000000003</v>
      </c>
      <c r="L3339">
        <v>0</v>
      </c>
      <c r="M3339">
        <v>50.517650000000003</v>
      </c>
      <c r="N3339">
        <v>123.4571</v>
      </c>
      <c r="O3339">
        <v>345</v>
      </c>
      <c r="P3339">
        <v>159.21059</v>
      </c>
      <c r="Q3339">
        <v>9</v>
      </c>
      <c r="R3339" s="75">
        <v>39329</v>
      </c>
      <c r="T3339" t="s">
        <v>112</v>
      </c>
      <c r="U3339">
        <v>6.8325300000000005E-2</v>
      </c>
      <c r="W3339" t="s">
        <v>44</v>
      </c>
      <c r="Z3339" s="97">
        <v>1100000000</v>
      </c>
    </row>
    <row r="3340" spans="1:26">
      <c r="A3340" t="s">
        <v>44</v>
      </c>
      <c r="B3340" t="s">
        <v>56</v>
      </c>
      <c r="C3340" t="s">
        <v>18</v>
      </c>
      <c r="D3340" t="s">
        <v>100</v>
      </c>
      <c r="E3340">
        <v>2</v>
      </c>
      <c r="F3340">
        <v>1292.5409999999999</v>
      </c>
      <c r="G3340">
        <v>1292.5409999999999</v>
      </c>
      <c r="H3340">
        <v>77.152259999999998</v>
      </c>
      <c r="I3340">
        <v>96.259469999999993</v>
      </c>
      <c r="J3340">
        <v>-123.36150000000001</v>
      </c>
      <c r="K3340">
        <v>-50.478520000000003</v>
      </c>
      <c r="L3340">
        <v>0</v>
      </c>
      <c r="M3340">
        <v>50.478520000000003</v>
      </c>
      <c r="N3340">
        <v>123.36150000000001</v>
      </c>
      <c r="O3340">
        <v>345</v>
      </c>
      <c r="P3340">
        <v>159.21059</v>
      </c>
      <c r="Q3340">
        <v>9</v>
      </c>
      <c r="R3340" s="75">
        <v>39329</v>
      </c>
      <c r="T3340" t="s">
        <v>112</v>
      </c>
      <c r="U3340">
        <v>6.8325300000000005E-2</v>
      </c>
      <c r="W3340" t="s">
        <v>44</v>
      </c>
      <c r="Z3340" s="97">
        <v>1100000000</v>
      </c>
    </row>
    <row r="3341" spans="1:26">
      <c r="A3341" t="s">
        <v>44</v>
      </c>
      <c r="B3341" t="s">
        <v>56</v>
      </c>
      <c r="C3341" t="s">
        <v>18</v>
      </c>
      <c r="D3341" t="s">
        <v>100</v>
      </c>
      <c r="E3341">
        <v>3</v>
      </c>
      <c r="F3341">
        <v>1290.356</v>
      </c>
      <c r="G3341">
        <v>1290.356</v>
      </c>
      <c r="H3341">
        <v>76.325479999999999</v>
      </c>
      <c r="I3341">
        <v>96.387460000000004</v>
      </c>
      <c r="J3341">
        <v>-123.52549999999999</v>
      </c>
      <c r="K3341">
        <v>-50.545630000000003</v>
      </c>
      <c r="L3341">
        <v>0</v>
      </c>
      <c r="M3341">
        <v>50.545630000000003</v>
      </c>
      <c r="N3341">
        <v>123.52549999999999</v>
      </c>
      <c r="O3341">
        <v>345</v>
      </c>
      <c r="P3341">
        <v>159.21059</v>
      </c>
      <c r="Q3341">
        <v>9</v>
      </c>
      <c r="R3341" s="75">
        <v>39329</v>
      </c>
      <c r="T3341" t="s">
        <v>112</v>
      </c>
      <c r="U3341">
        <v>6.8325300000000005E-2</v>
      </c>
      <c r="W3341" t="s">
        <v>44</v>
      </c>
      <c r="Z3341" s="97">
        <v>1110000000</v>
      </c>
    </row>
    <row r="3342" spans="1:26">
      <c r="A3342" t="s">
        <v>44</v>
      </c>
      <c r="B3342" t="s">
        <v>56</v>
      </c>
      <c r="C3342" t="s">
        <v>18</v>
      </c>
      <c r="D3342" t="s">
        <v>100</v>
      </c>
      <c r="E3342">
        <v>4</v>
      </c>
      <c r="F3342">
        <v>1297.425</v>
      </c>
      <c r="G3342">
        <v>1297.425</v>
      </c>
      <c r="H3342">
        <v>75.331299999999999</v>
      </c>
      <c r="I3342">
        <v>96.339489999999998</v>
      </c>
      <c r="J3342">
        <v>-123.464</v>
      </c>
      <c r="K3342">
        <v>-50.520479999999999</v>
      </c>
      <c r="L3342">
        <v>0</v>
      </c>
      <c r="M3342">
        <v>50.520479999999999</v>
      </c>
      <c r="N3342">
        <v>123.464</v>
      </c>
      <c r="O3342">
        <v>345</v>
      </c>
      <c r="P3342">
        <v>159.21059</v>
      </c>
      <c r="Q3342">
        <v>9</v>
      </c>
      <c r="R3342" s="75">
        <v>39329</v>
      </c>
      <c r="T3342" t="s">
        <v>112</v>
      </c>
      <c r="U3342">
        <v>6.8325300000000005E-2</v>
      </c>
      <c r="W3342" t="s">
        <v>44</v>
      </c>
      <c r="Z3342" s="97">
        <v>1100000000</v>
      </c>
    </row>
    <row r="3343" spans="1:26">
      <c r="A3343" t="s">
        <v>44</v>
      </c>
      <c r="B3343" t="s">
        <v>56</v>
      </c>
      <c r="C3343" t="s">
        <v>18</v>
      </c>
      <c r="D3343" t="s">
        <v>100</v>
      </c>
      <c r="E3343">
        <v>5</v>
      </c>
      <c r="F3343">
        <v>1340.886</v>
      </c>
      <c r="G3343">
        <v>1340.886</v>
      </c>
      <c r="H3343">
        <v>74.77431</v>
      </c>
      <c r="I3343">
        <v>96.397319999999993</v>
      </c>
      <c r="J3343">
        <v>-123.5381</v>
      </c>
      <c r="K3343">
        <v>-50.550800000000002</v>
      </c>
      <c r="L3343">
        <v>0</v>
      </c>
      <c r="M3343">
        <v>50.550800000000002</v>
      </c>
      <c r="N3343">
        <v>123.5381</v>
      </c>
      <c r="O3343">
        <v>345</v>
      </c>
      <c r="P3343">
        <v>159.21059</v>
      </c>
      <c r="Q3343">
        <v>9</v>
      </c>
      <c r="R3343" s="75">
        <v>39329</v>
      </c>
      <c r="T3343" t="s">
        <v>112</v>
      </c>
      <c r="U3343">
        <v>6.8325300000000005E-2</v>
      </c>
      <c r="W3343" t="s">
        <v>44</v>
      </c>
      <c r="Z3343" s="97">
        <v>1110000000</v>
      </c>
    </row>
    <row r="3344" spans="1:26">
      <c r="A3344" t="s">
        <v>44</v>
      </c>
      <c r="B3344" t="s">
        <v>56</v>
      </c>
      <c r="C3344" t="s">
        <v>18</v>
      </c>
      <c r="D3344" t="s">
        <v>100</v>
      </c>
      <c r="E3344">
        <v>6</v>
      </c>
      <c r="F3344">
        <v>1401.5440000000001</v>
      </c>
      <c r="G3344">
        <v>1401.5440000000001</v>
      </c>
      <c r="H3344">
        <v>74.370999999999995</v>
      </c>
      <c r="I3344">
        <v>96.274860000000004</v>
      </c>
      <c r="J3344">
        <v>-123.38120000000001</v>
      </c>
      <c r="K3344">
        <v>-50.48659</v>
      </c>
      <c r="L3344">
        <v>0</v>
      </c>
      <c r="M3344">
        <v>50.48659</v>
      </c>
      <c r="N3344">
        <v>123.38120000000001</v>
      </c>
      <c r="O3344">
        <v>345</v>
      </c>
      <c r="P3344">
        <v>159.21059</v>
      </c>
      <c r="Q3344">
        <v>9</v>
      </c>
      <c r="R3344" s="75">
        <v>39329</v>
      </c>
      <c r="T3344" t="s">
        <v>112</v>
      </c>
      <c r="U3344">
        <v>6.8325300000000005E-2</v>
      </c>
      <c r="W3344" t="s">
        <v>44</v>
      </c>
      <c r="Z3344" s="97">
        <v>1100000000</v>
      </c>
    </row>
    <row r="3345" spans="1:26">
      <c r="A3345" t="s">
        <v>44</v>
      </c>
      <c r="B3345" t="s">
        <v>56</v>
      </c>
      <c r="C3345" t="s">
        <v>18</v>
      </c>
      <c r="D3345" t="s">
        <v>100</v>
      </c>
      <c r="E3345">
        <v>7</v>
      </c>
      <c r="F3345">
        <v>1457.2349999999999</v>
      </c>
      <c r="G3345">
        <v>1457.2349999999999</v>
      </c>
      <c r="H3345">
        <v>74.101519999999994</v>
      </c>
      <c r="I3345">
        <v>96.253900000000002</v>
      </c>
      <c r="J3345">
        <v>-123.35429999999999</v>
      </c>
      <c r="K3345">
        <v>-50.475589999999997</v>
      </c>
      <c r="L3345">
        <v>0</v>
      </c>
      <c r="M3345">
        <v>50.475589999999997</v>
      </c>
      <c r="N3345">
        <v>123.35429999999999</v>
      </c>
      <c r="O3345">
        <v>345</v>
      </c>
      <c r="P3345">
        <v>159.21059</v>
      </c>
      <c r="Q3345">
        <v>9</v>
      </c>
      <c r="R3345" s="75">
        <v>39329</v>
      </c>
      <c r="T3345" t="s">
        <v>112</v>
      </c>
      <c r="U3345">
        <v>6.8325300000000005E-2</v>
      </c>
      <c r="W3345" t="s">
        <v>44</v>
      </c>
      <c r="Z3345" s="97">
        <v>1100000000</v>
      </c>
    </row>
    <row r="3346" spans="1:26">
      <c r="A3346" t="s">
        <v>44</v>
      </c>
      <c r="B3346" t="s">
        <v>56</v>
      </c>
      <c r="C3346" t="s">
        <v>18</v>
      </c>
      <c r="D3346" t="s">
        <v>100</v>
      </c>
      <c r="E3346">
        <v>8</v>
      </c>
      <c r="F3346">
        <v>1578.0740000000001</v>
      </c>
      <c r="G3346">
        <v>1578.0740000000001</v>
      </c>
      <c r="H3346">
        <v>75.645049999999998</v>
      </c>
      <c r="I3346">
        <v>97.644769999999994</v>
      </c>
      <c r="J3346">
        <v>-125.13679999999999</v>
      </c>
      <c r="K3346">
        <v>-51.204970000000003</v>
      </c>
      <c r="L3346">
        <v>0</v>
      </c>
      <c r="M3346">
        <v>51.204970000000003</v>
      </c>
      <c r="N3346">
        <v>125.13679999999999</v>
      </c>
      <c r="O3346">
        <v>345</v>
      </c>
      <c r="P3346">
        <v>159.21059</v>
      </c>
      <c r="Q3346">
        <v>9</v>
      </c>
      <c r="R3346" s="75">
        <v>39329</v>
      </c>
      <c r="T3346" t="s">
        <v>112</v>
      </c>
      <c r="U3346">
        <v>6.8325300000000005E-2</v>
      </c>
      <c r="W3346" t="s">
        <v>44</v>
      </c>
      <c r="Z3346" s="97">
        <v>1130000000</v>
      </c>
    </row>
    <row r="3347" spans="1:26">
      <c r="A3347" t="s">
        <v>44</v>
      </c>
      <c r="B3347" t="s">
        <v>56</v>
      </c>
      <c r="C3347" t="s">
        <v>18</v>
      </c>
      <c r="D3347" t="s">
        <v>100</v>
      </c>
      <c r="E3347">
        <v>9</v>
      </c>
      <c r="F3347">
        <v>1605.952</v>
      </c>
      <c r="G3347">
        <v>1605.952</v>
      </c>
      <c r="H3347">
        <v>79.690269999999998</v>
      </c>
      <c r="I3347">
        <v>97.158330000000007</v>
      </c>
      <c r="J3347">
        <v>-124.5134</v>
      </c>
      <c r="K3347">
        <v>-50.949869999999997</v>
      </c>
      <c r="L3347">
        <v>0</v>
      </c>
      <c r="M3347">
        <v>50.949869999999997</v>
      </c>
      <c r="N3347">
        <v>124.5134</v>
      </c>
      <c r="O3347">
        <v>345</v>
      </c>
      <c r="P3347">
        <v>159.21059</v>
      </c>
      <c r="Q3347">
        <v>9</v>
      </c>
      <c r="R3347" s="75">
        <v>39329</v>
      </c>
      <c r="T3347" t="s">
        <v>112</v>
      </c>
      <c r="U3347">
        <v>6.8325300000000005E-2</v>
      </c>
      <c r="W3347" t="s">
        <v>44</v>
      </c>
      <c r="Z3347" s="97">
        <v>1120000000</v>
      </c>
    </row>
    <row r="3348" spans="1:26">
      <c r="A3348" t="s">
        <v>44</v>
      </c>
      <c r="B3348" t="s">
        <v>56</v>
      </c>
      <c r="C3348" t="s">
        <v>18</v>
      </c>
      <c r="D3348" t="s">
        <v>100</v>
      </c>
      <c r="E3348">
        <v>10</v>
      </c>
      <c r="F3348">
        <v>1575.5129999999999</v>
      </c>
      <c r="G3348">
        <v>1575.5129999999999</v>
      </c>
      <c r="H3348">
        <v>83.164119999999997</v>
      </c>
      <c r="I3348">
        <v>97.015910000000005</v>
      </c>
      <c r="J3348">
        <v>-124.3309</v>
      </c>
      <c r="K3348">
        <v>-50.875190000000003</v>
      </c>
      <c r="L3348">
        <v>0</v>
      </c>
      <c r="M3348">
        <v>50.875190000000003</v>
      </c>
      <c r="N3348">
        <v>124.3309</v>
      </c>
      <c r="O3348">
        <v>345</v>
      </c>
      <c r="P3348">
        <v>159.21059</v>
      </c>
      <c r="Q3348">
        <v>9</v>
      </c>
      <c r="R3348" s="75">
        <v>39329</v>
      </c>
      <c r="T3348" t="s">
        <v>112</v>
      </c>
      <c r="U3348">
        <v>6.8325300000000005E-2</v>
      </c>
      <c r="W3348" t="s">
        <v>44</v>
      </c>
      <c r="Z3348" s="97">
        <v>1120000000</v>
      </c>
    </row>
    <row r="3349" spans="1:26">
      <c r="A3349" t="s">
        <v>44</v>
      </c>
      <c r="B3349" t="s">
        <v>56</v>
      </c>
      <c r="C3349" t="s">
        <v>18</v>
      </c>
      <c r="D3349" t="s">
        <v>100</v>
      </c>
      <c r="E3349">
        <v>11</v>
      </c>
      <c r="F3349">
        <v>1573.4469999999999</v>
      </c>
      <c r="G3349">
        <v>1573.4469999999999</v>
      </c>
      <c r="H3349">
        <v>86.12236</v>
      </c>
      <c r="I3349">
        <v>97.722880000000004</v>
      </c>
      <c r="J3349">
        <v>-125.23690000000001</v>
      </c>
      <c r="K3349">
        <v>-51.245930000000001</v>
      </c>
      <c r="L3349">
        <v>0</v>
      </c>
      <c r="M3349">
        <v>51.245930000000001</v>
      </c>
      <c r="N3349">
        <v>125.23690000000001</v>
      </c>
      <c r="O3349">
        <v>345</v>
      </c>
      <c r="P3349">
        <v>159.21059</v>
      </c>
      <c r="Q3349">
        <v>9</v>
      </c>
      <c r="R3349" s="75">
        <v>39329</v>
      </c>
      <c r="T3349" t="s">
        <v>112</v>
      </c>
      <c r="U3349">
        <v>6.8325300000000005E-2</v>
      </c>
      <c r="W3349" t="s">
        <v>44</v>
      </c>
      <c r="Z3349" s="97">
        <v>1140000000</v>
      </c>
    </row>
    <row r="3350" spans="1:26">
      <c r="A3350" t="s">
        <v>44</v>
      </c>
      <c r="B3350" t="s">
        <v>56</v>
      </c>
      <c r="C3350" t="s">
        <v>18</v>
      </c>
      <c r="D3350" t="s">
        <v>100</v>
      </c>
      <c r="E3350">
        <v>12</v>
      </c>
      <c r="F3350">
        <v>1559.018</v>
      </c>
      <c r="G3350">
        <v>1568.1130000000001</v>
      </c>
      <c r="H3350">
        <v>87.879249999999999</v>
      </c>
      <c r="I3350">
        <v>97.121530000000007</v>
      </c>
      <c r="J3350">
        <v>-133.56129999999999</v>
      </c>
      <c r="K3350">
        <v>-60.025669999999998</v>
      </c>
      <c r="L3350">
        <v>-9.0950930000000003</v>
      </c>
      <c r="M3350">
        <v>41.83549</v>
      </c>
      <c r="N3350">
        <v>115.3712</v>
      </c>
      <c r="O3350">
        <v>345</v>
      </c>
      <c r="P3350">
        <v>159.21059</v>
      </c>
      <c r="Q3350">
        <v>9</v>
      </c>
      <c r="R3350" s="75">
        <v>39329</v>
      </c>
      <c r="T3350" t="s">
        <v>112</v>
      </c>
      <c r="U3350">
        <v>6.8325300000000005E-2</v>
      </c>
      <c r="W3350" t="s">
        <v>44</v>
      </c>
      <c r="Z3350" s="97">
        <v>1120000000</v>
      </c>
    </row>
    <row r="3351" spans="1:26">
      <c r="A3351" t="s">
        <v>44</v>
      </c>
      <c r="B3351" t="s">
        <v>56</v>
      </c>
      <c r="C3351" t="s">
        <v>18</v>
      </c>
      <c r="D3351" t="s">
        <v>100</v>
      </c>
      <c r="E3351">
        <v>13</v>
      </c>
      <c r="F3351">
        <v>1543.0640000000001</v>
      </c>
      <c r="G3351">
        <v>930.65409999999997</v>
      </c>
      <c r="H3351">
        <v>89.135509999999996</v>
      </c>
      <c r="I3351">
        <v>97.124849999999995</v>
      </c>
      <c r="J3351">
        <v>487.93950000000001</v>
      </c>
      <c r="K3351">
        <v>561.47770000000003</v>
      </c>
      <c r="L3351">
        <v>612.41</v>
      </c>
      <c r="M3351">
        <v>663.34230000000002</v>
      </c>
      <c r="N3351">
        <v>736.88059999999996</v>
      </c>
      <c r="O3351">
        <v>345</v>
      </c>
      <c r="P3351">
        <v>159.21059</v>
      </c>
      <c r="Q3351">
        <v>9</v>
      </c>
      <c r="R3351" s="75">
        <v>39329</v>
      </c>
      <c r="T3351" t="s">
        <v>112</v>
      </c>
      <c r="U3351">
        <v>6.8325300000000005E-2</v>
      </c>
      <c r="W3351" t="s">
        <v>44</v>
      </c>
      <c r="Z3351" s="97">
        <v>1120000000</v>
      </c>
    </row>
    <row r="3352" spans="1:26">
      <c r="A3352" t="s">
        <v>44</v>
      </c>
      <c r="B3352" t="s">
        <v>56</v>
      </c>
      <c r="C3352" t="s">
        <v>18</v>
      </c>
      <c r="D3352" t="s">
        <v>100</v>
      </c>
      <c r="E3352">
        <v>14</v>
      </c>
      <c r="F3352">
        <v>1522.2650000000001</v>
      </c>
      <c r="G3352">
        <v>240.58619999999999</v>
      </c>
      <c r="H3352">
        <v>90.408450000000002</v>
      </c>
      <c r="I3352">
        <v>97.050910000000002</v>
      </c>
      <c r="J3352">
        <v>1157.3030000000001</v>
      </c>
      <c r="K3352">
        <v>1230.7850000000001</v>
      </c>
      <c r="L3352">
        <v>1281.6780000000001</v>
      </c>
      <c r="M3352">
        <v>1332.5719999999999</v>
      </c>
      <c r="N3352">
        <v>1406.0540000000001</v>
      </c>
      <c r="O3352">
        <v>345</v>
      </c>
      <c r="P3352">
        <v>159.21059</v>
      </c>
      <c r="Q3352">
        <v>9</v>
      </c>
      <c r="R3352" s="75">
        <v>39329</v>
      </c>
      <c r="T3352" t="s">
        <v>112</v>
      </c>
      <c r="U3352">
        <v>6.8325300000000005E-2</v>
      </c>
      <c r="W3352" t="s">
        <v>44</v>
      </c>
      <c r="Z3352" s="97">
        <v>1120000000</v>
      </c>
    </row>
    <row r="3353" spans="1:26">
      <c r="A3353" t="s">
        <v>44</v>
      </c>
      <c r="B3353" t="s">
        <v>56</v>
      </c>
      <c r="C3353" t="s">
        <v>18</v>
      </c>
      <c r="D3353" t="s">
        <v>100</v>
      </c>
      <c r="E3353">
        <v>15</v>
      </c>
      <c r="F3353">
        <v>1471.885</v>
      </c>
      <c r="G3353">
        <v>240.1797</v>
      </c>
      <c r="H3353">
        <v>90.728870000000001</v>
      </c>
      <c r="I3353">
        <v>96.306539999999998</v>
      </c>
      <c r="J3353">
        <v>1108.2840000000001</v>
      </c>
      <c r="K3353">
        <v>1181.202</v>
      </c>
      <c r="L3353">
        <v>1231.7049999999999</v>
      </c>
      <c r="M3353">
        <v>1282.2080000000001</v>
      </c>
      <c r="N3353">
        <v>1355.127</v>
      </c>
      <c r="O3353">
        <v>345</v>
      </c>
      <c r="P3353">
        <v>159.21059</v>
      </c>
      <c r="Q3353">
        <v>9</v>
      </c>
      <c r="R3353" s="75">
        <v>39329</v>
      </c>
      <c r="T3353" t="s">
        <v>112</v>
      </c>
      <c r="U3353">
        <v>6.8325300000000005E-2</v>
      </c>
      <c r="W3353" t="s">
        <v>44</v>
      </c>
      <c r="Z3353" s="97">
        <v>1100000000</v>
      </c>
    </row>
    <row r="3354" spans="1:26">
      <c r="A3354" t="s">
        <v>44</v>
      </c>
      <c r="B3354" t="s">
        <v>56</v>
      </c>
      <c r="C3354" t="s">
        <v>18</v>
      </c>
      <c r="D3354" t="s">
        <v>100</v>
      </c>
      <c r="E3354">
        <v>16</v>
      </c>
      <c r="F3354">
        <v>1441.9490000000001</v>
      </c>
      <c r="G3354">
        <v>239.49930000000001</v>
      </c>
      <c r="H3354">
        <v>90.900570000000002</v>
      </c>
      <c r="I3354">
        <v>96.971400000000003</v>
      </c>
      <c r="J3354">
        <v>1078.175</v>
      </c>
      <c r="K3354">
        <v>1151.597</v>
      </c>
      <c r="L3354">
        <v>1202.4490000000001</v>
      </c>
      <c r="M3354">
        <v>1253.3009999999999</v>
      </c>
      <c r="N3354">
        <v>1326.723</v>
      </c>
      <c r="O3354">
        <v>345</v>
      </c>
      <c r="P3354">
        <v>159.21059</v>
      </c>
      <c r="Q3354">
        <v>9</v>
      </c>
      <c r="R3354" s="75">
        <v>39329</v>
      </c>
      <c r="T3354" t="s">
        <v>112</v>
      </c>
      <c r="U3354">
        <v>6.8325300000000005E-2</v>
      </c>
      <c r="W3354" t="s">
        <v>44</v>
      </c>
      <c r="Z3354" s="97">
        <v>1120000000</v>
      </c>
    </row>
    <row r="3355" spans="1:26">
      <c r="A3355" t="s">
        <v>44</v>
      </c>
      <c r="B3355" t="s">
        <v>56</v>
      </c>
      <c r="C3355" t="s">
        <v>18</v>
      </c>
      <c r="D3355" t="s">
        <v>100</v>
      </c>
      <c r="E3355">
        <v>17</v>
      </c>
      <c r="F3355">
        <v>1440.3979999999999</v>
      </c>
      <c r="G3355">
        <v>238.43989999999999</v>
      </c>
      <c r="H3355">
        <v>88.757729999999995</v>
      </c>
      <c r="I3355">
        <v>97.615589999999997</v>
      </c>
      <c r="J3355">
        <v>1076.8589999999999</v>
      </c>
      <c r="K3355">
        <v>1150.768</v>
      </c>
      <c r="L3355">
        <v>1201.9580000000001</v>
      </c>
      <c r="M3355">
        <v>1253.1479999999999</v>
      </c>
      <c r="N3355">
        <v>1327.057</v>
      </c>
      <c r="O3355">
        <v>345</v>
      </c>
      <c r="P3355">
        <v>159.21059</v>
      </c>
      <c r="Q3355">
        <v>9</v>
      </c>
      <c r="R3355" s="75">
        <v>39329</v>
      </c>
      <c r="T3355" t="s">
        <v>112</v>
      </c>
      <c r="U3355">
        <v>6.8325300000000005E-2</v>
      </c>
      <c r="W3355" t="s">
        <v>44</v>
      </c>
      <c r="Z3355" s="97">
        <v>1130000000</v>
      </c>
    </row>
    <row r="3356" spans="1:26">
      <c r="A3356" t="s">
        <v>44</v>
      </c>
      <c r="B3356" t="s">
        <v>56</v>
      </c>
      <c r="C3356" t="s">
        <v>18</v>
      </c>
      <c r="D3356" t="s">
        <v>100</v>
      </c>
      <c r="E3356">
        <v>18</v>
      </c>
      <c r="F3356">
        <v>1409.8219999999999</v>
      </c>
      <c r="G3356">
        <v>237.71780000000001</v>
      </c>
      <c r="H3356">
        <v>86.791880000000006</v>
      </c>
      <c r="I3356">
        <v>97.188180000000003</v>
      </c>
      <c r="J3356">
        <v>1047.5519999999999</v>
      </c>
      <c r="K3356">
        <v>1121.1379999999999</v>
      </c>
      <c r="L3356">
        <v>1172.104</v>
      </c>
      <c r="M3356">
        <v>1223.069</v>
      </c>
      <c r="N3356">
        <v>1296.6559999999999</v>
      </c>
      <c r="O3356">
        <v>345</v>
      </c>
      <c r="P3356">
        <v>159.21059</v>
      </c>
      <c r="Q3356">
        <v>9</v>
      </c>
      <c r="R3356" s="75">
        <v>39329</v>
      </c>
      <c r="T3356" t="s">
        <v>112</v>
      </c>
      <c r="U3356">
        <v>6.8325300000000005E-2</v>
      </c>
      <c r="W3356" t="s">
        <v>44</v>
      </c>
      <c r="Z3356" s="97">
        <v>1120000000</v>
      </c>
    </row>
    <row r="3357" spans="1:26">
      <c r="A3357" t="s">
        <v>44</v>
      </c>
      <c r="B3357" t="s">
        <v>56</v>
      </c>
      <c r="C3357" t="s">
        <v>18</v>
      </c>
      <c r="D3357" t="s">
        <v>100</v>
      </c>
      <c r="E3357">
        <v>19</v>
      </c>
      <c r="F3357">
        <v>1429.5530000000001</v>
      </c>
      <c r="G3357">
        <v>669.4479</v>
      </c>
      <c r="H3357">
        <v>83.372669999999999</v>
      </c>
      <c r="I3357">
        <v>96.722170000000006</v>
      </c>
      <c r="J3357">
        <v>636.15030000000002</v>
      </c>
      <c r="K3357">
        <v>709.3836</v>
      </c>
      <c r="L3357">
        <v>760.10469999999998</v>
      </c>
      <c r="M3357">
        <v>810.82590000000005</v>
      </c>
      <c r="N3357">
        <v>884.05920000000003</v>
      </c>
      <c r="O3357">
        <v>345</v>
      </c>
      <c r="P3357">
        <v>159.21059</v>
      </c>
      <c r="Q3357">
        <v>9</v>
      </c>
      <c r="R3357" s="75">
        <v>39329</v>
      </c>
      <c r="T3357" t="s">
        <v>112</v>
      </c>
      <c r="U3357">
        <v>6.8325300000000005E-2</v>
      </c>
      <c r="W3357" t="s">
        <v>44</v>
      </c>
      <c r="Z3357" s="97">
        <v>1110000000</v>
      </c>
    </row>
    <row r="3358" spans="1:26">
      <c r="A3358" t="s">
        <v>44</v>
      </c>
      <c r="B3358" t="s">
        <v>56</v>
      </c>
      <c r="C3358" t="s">
        <v>18</v>
      </c>
      <c r="D3358" t="s">
        <v>100</v>
      </c>
      <c r="E3358">
        <v>20</v>
      </c>
      <c r="F3358">
        <v>1432.627</v>
      </c>
      <c r="G3358">
        <v>1098.9770000000001</v>
      </c>
      <c r="H3358">
        <v>79.290790000000001</v>
      </c>
      <c r="I3358">
        <v>97.234089999999995</v>
      </c>
      <c r="J3358">
        <v>209.04</v>
      </c>
      <c r="K3358">
        <v>282.66090000000003</v>
      </c>
      <c r="L3358">
        <v>333.65050000000002</v>
      </c>
      <c r="M3358">
        <v>384.64010000000002</v>
      </c>
      <c r="N3358">
        <v>458.26100000000002</v>
      </c>
      <c r="O3358">
        <v>345</v>
      </c>
      <c r="P3358">
        <v>159.21059</v>
      </c>
      <c r="Q3358">
        <v>9</v>
      </c>
      <c r="R3358" s="75">
        <v>39329</v>
      </c>
      <c r="T3358" t="s">
        <v>112</v>
      </c>
      <c r="U3358">
        <v>6.8325300000000005E-2</v>
      </c>
      <c r="W3358" t="s">
        <v>44</v>
      </c>
      <c r="Z3358" s="97">
        <v>1130000000</v>
      </c>
    </row>
    <row r="3359" spans="1:26">
      <c r="A3359" t="s">
        <v>44</v>
      </c>
      <c r="B3359" t="s">
        <v>56</v>
      </c>
      <c r="C3359" t="s">
        <v>18</v>
      </c>
      <c r="D3359" t="s">
        <v>100</v>
      </c>
      <c r="E3359">
        <v>21</v>
      </c>
      <c r="F3359">
        <v>1462.0820000000001</v>
      </c>
      <c r="G3359">
        <v>1160.1110000000001</v>
      </c>
      <c r="H3359">
        <v>76.192989999999995</v>
      </c>
      <c r="I3359">
        <v>97.298469999999995</v>
      </c>
      <c r="J3359">
        <v>177.27719999999999</v>
      </c>
      <c r="K3359">
        <v>250.9469</v>
      </c>
      <c r="L3359">
        <v>301.97019999999998</v>
      </c>
      <c r="M3359">
        <v>352.99360000000001</v>
      </c>
      <c r="N3359">
        <v>426.66320000000002</v>
      </c>
      <c r="O3359">
        <v>345</v>
      </c>
      <c r="P3359">
        <v>159.21059</v>
      </c>
      <c r="Q3359">
        <v>9</v>
      </c>
      <c r="R3359" s="75">
        <v>39329</v>
      </c>
      <c r="T3359" t="s">
        <v>112</v>
      </c>
      <c r="U3359">
        <v>6.8325300000000005E-2</v>
      </c>
      <c r="W3359" t="s">
        <v>44</v>
      </c>
      <c r="Z3359" s="97">
        <v>1130000000</v>
      </c>
    </row>
    <row r="3360" spans="1:26">
      <c r="A3360" t="s">
        <v>44</v>
      </c>
      <c r="B3360" t="s">
        <v>56</v>
      </c>
      <c r="C3360" t="s">
        <v>18</v>
      </c>
      <c r="D3360" t="s">
        <v>100</v>
      </c>
      <c r="E3360">
        <v>22</v>
      </c>
      <c r="F3360">
        <v>1452.636</v>
      </c>
      <c r="G3360">
        <v>1229.058</v>
      </c>
      <c r="H3360">
        <v>73.971320000000006</v>
      </c>
      <c r="I3360">
        <v>97.790300000000002</v>
      </c>
      <c r="J3360">
        <v>98.25506</v>
      </c>
      <c r="K3360">
        <v>172.2971</v>
      </c>
      <c r="L3360">
        <v>223.57839999999999</v>
      </c>
      <c r="M3360">
        <v>274.8596</v>
      </c>
      <c r="N3360">
        <v>348.90170000000001</v>
      </c>
      <c r="O3360">
        <v>345</v>
      </c>
      <c r="P3360">
        <v>159.21059</v>
      </c>
      <c r="Q3360">
        <v>9</v>
      </c>
      <c r="R3360" s="75">
        <v>39329</v>
      </c>
      <c r="T3360" t="s">
        <v>112</v>
      </c>
      <c r="U3360">
        <v>6.8325300000000005E-2</v>
      </c>
      <c r="W3360" t="s">
        <v>44</v>
      </c>
      <c r="Z3360" s="97">
        <v>1140000000</v>
      </c>
    </row>
    <row r="3361" spans="1:26">
      <c r="A3361" t="s">
        <v>44</v>
      </c>
      <c r="B3361" t="s">
        <v>56</v>
      </c>
      <c r="C3361" t="s">
        <v>18</v>
      </c>
      <c r="D3361" t="s">
        <v>100</v>
      </c>
      <c r="E3361">
        <v>23</v>
      </c>
      <c r="F3361">
        <v>1441.7449999999999</v>
      </c>
      <c r="G3361">
        <v>1240.193</v>
      </c>
      <c r="H3361">
        <v>71.363079999999997</v>
      </c>
      <c r="I3361">
        <v>96.606989999999996</v>
      </c>
      <c r="J3361">
        <v>77.744919999999993</v>
      </c>
      <c r="K3361">
        <v>150.89099999999999</v>
      </c>
      <c r="L3361">
        <v>201.55179999999999</v>
      </c>
      <c r="M3361">
        <v>252.21250000000001</v>
      </c>
      <c r="N3361">
        <v>325.35860000000002</v>
      </c>
      <c r="O3361">
        <v>345</v>
      </c>
      <c r="P3361">
        <v>159.21059</v>
      </c>
      <c r="Q3361">
        <v>9</v>
      </c>
      <c r="R3361" s="75">
        <v>39329</v>
      </c>
      <c r="T3361" t="s">
        <v>112</v>
      </c>
      <c r="U3361">
        <v>6.8325300000000005E-2</v>
      </c>
      <c r="W3361" t="s">
        <v>44</v>
      </c>
      <c r="Z3361" s="97">
        <v>1110000000</v>
      </c>
    </row>
    <row r="3362" spans="1:26">
      <c r="A3362" t="s">
        <v>44</v>
      </c>
      <c r="B3362" t="s">
        <v>56</v>
      </c>
      <c r="C3362" t="s">
        <v>18</v>
      </c>
      <c r="D3362" t="s">
        <v>100</v>
      </c>
      <c r="E3362">
        <v>24</v>
      </c>
      <c r="F3362">
        <v>1402.944</v>
      </c>
      <c r="G3362">
        <v>1236.2070000000001</v>
      </c>
      <c r="H3362">
        <v>70.466160000000002</v>
      </c>
      <c r="I3362">
        <v>96.22757</v>
      </c>
      <c r="J3362">
        <v>43.416589999999999</v>
      </c>
      <c r="K3362">
        <v>116.2754</v>
      </c>
      <c r="L3362">
        <v>166.7372</v>
      </c>
      <c r="M3362">
        <v>217.19900000000001</v>
      </c>
      <c r="N3362">
        <v>290.05779999999999</v>
      </c>
      <c r="O3362">
        <v>345</v>
      </c>
      <c r="P3362">
        <v>159.21059</v>
      </c>
      <c r="Q3362">
        <v>9</v>
      </c>
      <c r="R3362" s="75">
        <v>39329</v>
      </c>
      <c r="T3362" t="s">
        <v>112</v>
      </c>
      <c r="U3362">
        <v>6.8325300000000005E-2</v>
      </c>
      <c r="W3362" t="s">
        <v>44</v>
      </c>
      <c r="Z3362" s="97">
        <v>1100000000</v>
      </c>
    </row>
    <row r="3363" spans="1:26">
      <c r="A3363" t="s">
        <v>44</v>
      </c>
      <c r="B3363" t="s">
        <v>56</v>
      </c>
      <c r="C3363" t="s">
        <v>19</v>
      </c>
      <c r="D3363" t="s">
        <v>100</v>
      </c>
      <c r="E3363">
        <v>1</v>
      </c>
      <c r="F3363">
        <v>1325.4449999999999</v>
      </c>
      <c r="G3363">
        <v>1325.4449999999999</v>
      </c>
      <c r="H3363">
        <v>69.392840000000007</v>
      </c>
      <c r="I3363">
        <v>95.689580000000007</v>
      </c>
      <c r="J3363">
        <v>-122.6311</v>
      </c>
      <c r="K3363">
        <v>-50.179659999999998</v>
      </c>
      <c r="L3363">
        <v>0</v>
      </c>
      <c r="M3363">
        <v>50.179659999999998</v>
      </c>
      <c r="N3363">
        <v>122.6311</v>
      </c>
      <c r="O3363">
        <v>345</v>
      </c>
      <c r="P3363">
        <v>159.21059</v>
      </c>
      <c r="Q3363">
        <v>10</v>
      </c>
      <c r="R3363" s="75">
        <v>37915</v>
      </c>
      <c r="T3363" t="s">
        <v>112</v>
      </c>
      <c r="U3363">
        <v>7.2317400000000004E-2</v>
      </c>
      <c r="W3363" t="s">
        <v>44</v>
      </c>
      <c r="Z3363" s="97">
        <v>1090000000</v>
      </c>
    </row>
    <row r="3364" spans="1:26">
      <c r="A3364" t="s">
        <v>44</v>
      </c>
      <c r="B3364" t="s">
        <v>56</v>
      </c>
      <c r="C3364" t="s">
        <v>19</v>
      </c>
      <c r="D3364" t="s">
        <v>100</v>
      </c>
      <c r="E3364">
        <v>2</v>
      </c>
      <c r="F3364">
        <v>1314.944</v>
      </c>
      <c r="G3364">
        <v>1314.944</v>
      </c>
      <c r="H3364">
        <v>68.524829999999994</v>
      </c>
      <c r="I3364">
        <v>95.523129999999995</v>
      </c>
      <c r="J3364">
        <v>-122.4178</v>
      </c>
      <c r="K3364">
        <v>-50.092379999999999</v>
      </c>
      <c r="L3364">
        <v>0</v>
      </c>
      <c r="M3364">
        <v>50.092379999999999</v>
      </c>
      <c r="N3364">
        <v>122.4178</v>
      </c>
      <c r="O3364">
        <v>345</v>
      </c>
      <c r="P3364">
        <v>159.21059</v>
      </c>
      <c r="Q3364">
        <v>10</v>
      </c>
      <c r="R3364" s="75">
        <v>37915</v>
      </c>
      <c r="T3364" t="s">
        <v>112</v>
      </c>
      <c r="U3364">
        <v>7.2317400000000004E-2</v>
      </c>
      <c r="W3364" t="s">
        <v>44</v>
      </c>
      <c r="Z3364" s="97">
        <v>1090000000</v>
      </c>
    </row>
    <row r="3365" spans="1:26">
      <c r="A3365" t="s">
        <v>44</v>
      </c>
      <c r="B3365" t="s">
        <v>56</v>
      </c>
      <c r="C3365" t="s">
        <v>19</v>
      </c>
      <c r="D3365" t="s">
        <v>100</v>
      </c>
      <c r="E3365">
        <v>3</v>
      </c>
      <c r="F3365">
        <v>1326.146</v>
      </c>
      <c r="G3365">
        <v>1326.146</v>
      </c>
      <c r="H3365">
        <v>67.800449999999998</v>
      </c>
      <c r="I3365">
        <v>95.628370000000004</v>
      </c>
      <c r="J3365">
        <v>-122.5527</v>
      </c>
      <c r="K3365">
        <v>-50.147570000000002</v>
      </c>
      <c r="L3365">
        <v>0</v>
      </c>
      <c r="M3365">
        <v>50.147570000000002</v>
      </c>
      <c r="N3365">
        <v>122.5527</v>
      </c>
      <c r="O3365">
        <v>345</v>
      </c>
      <c r="P3365">
        <v>159.21059</v>
      </c>
      <c r="Q3365">
        <v>10</v>
      </c>
      <c r="R3365" s="75">
        <v>37915</v>
      </c>
      <c r="T3365" t="s">
        <v>112</v>
      </c>
      <c r="U3365">
        <v>7.2317400000000004E-2</v>
      </c>
      <c r="W3365" t="s">
        <v>44</v>
      </c>
      <c r="Z3365" s="97">
        <v>1090000000</v>
      </c>
    </row>
    <row r="3366" spans="1:26">
      <c r="A3366" t="s">
        <v>44</v>
      </c>
      <c r="B3366" t="s">
        <v>56</v>
      </c>
      <c r="C3366" t="s">
        <v>19</v>
      </c>
      <c r="D3366" t="s">
        <v>100</v>
      </c>
      <c r="E3366">
        <v>4</v>
      </c>
      <c r="F3366">
        <v>1358.2470000000001</v>
      </c>
      <c r="G3366">
        <v>1358.2470000000001</v>
      </c>
      <c r="H3366">
        <v>67.117549999999994</v>
      </c>
      <c r="I3366">
        <v>95.625789999999995</v>
      </c>
      <c r="J3366">
        <v>-122.54940000000001</v>
      </c>
      <c r="K3366">
        <v>-50.146210000000004</v>
      </c>
      <c r="L3366">
        <v>0</v>
      </c>
      <c r="M3366">
        <v>50.146210000000004</v>
      </c>
      <c r="N3366">
        <v>122.54940000000001</v>
      </c>
      <c r="O3366">
        <v>345</v>
      </c>
      <c r="P3366">
        <v>159.21059</v>
      </c>
      <c r="Q3366">
        <v>10</v>
      </c>
      <c r="R3366" s="75">
        <v>37915</v>
      </c>
      <c r="T3366" t="s">
        <v>112</v>
      </c>
      <c r="U3366">
        <v>7.2317400000000004E-2</v>
      </c>
      <c r="W3366" t="s">
        <v>44</v>
      </c>
      <c r="Z3366" s="97">
        <v>1090000000</v>
      </c>
    </row>
    <row r="3367" spans="1:26">
      <c r="A3367" t="s">
        <v>44</v>
      </c>
      <c r="B3367" t="s">
        <v>56</v>
      </c>
      <c r="C3367" t="s">
        <v>19</v>
      </c>
      <c r="D3367" t="s">
        <v>100</v>
      </c>
      <c r="E3367">
        <v>5</v>
      </c>
      <c r="F3367">
        <v>1427.471</v>
      </c>
      <c r="G3367">
        <v>1427.471</v>
      </c>
      <c r="H3367">
        <v>66.644869999999997</v>
      </c>
      <c r="I3367">
        <v>95.653630000000007</v>
      </c>
      <c r="J3367">
        <v>-122.5851</v>
      </c>
      <c r="K3367">
        <v>-50.160809999999998</v>
      </c>
      <c r="L3367">
        <v>0</v>
      </c>
      <c r="M3367">
        <v>50.160809999999998</v>
      </c>
      <c r="N3367">
        <v>122.5851</v>
      </c>
      <c r="O3367">
        <v>345</v>
      </c>
      <c r="P3367">
        <v>159.21059</v>
      </c>
      <c r="Q3367">
        <v>10</v>
      </c>
      <c r="R3367" s="75">
        <v>37915</v>
      </c>
      <c r="T3367" t="s">
        <v>112</v>
      </c>
      <c r="U3367">
        <v>7.2317400000000004E-2</v>
      </c>
      <c r="W3367" t="s">
        <v>44</v>
      </c>
      <c r="Z3367" s="97">
        <v>1090000000</v>
      </c>
    </row>
    <row r="3368" spans="1:26">
      <c r="A3368" t="s">
        <v>44</v>
      </c>
      <c r="B3368" t="s">
        <v>56</v>
      </c>
      <c r="C3368" t="s">
        <v>19</v>
      </c>
      <c r="D3368" t="s">
        <v>100</v>
      </c>
      <c r="E3368">
        <v>6</v>
      </c>
      <c r="F3368">
        <v>1475.568</v>
      </c>
      <c r="G3368">
        <v>1475.568</v>
      </c>
      <c r="H3368">
        <v>66.70814</v>
      </c>
      <c r="I3368">
        <v>95.706389999999999</v>
      </c>
      <c r="J3368">
        <v>-122.6527</v>
      </c>
      <c r="K3368">
        <v>-50.188479999999998</v>
      </c>
      <c r="L3368">
        <v>0</v>
      </c>
      <c r="M3368">
        <v>50.188479999999998</v>
      </c>
      <c r="N3368">
        <v>122.6527</v>
      </c>
      <c r="O3368">
        <v>345</v>
      </c>
      <c r="P3368">
        <v>159.21059</v>
      </c>
      <c r="Q3368">
        <v>10</v>
      </c>
      <c r="R3368" s="75">
        <v>37915</v>
      </c>
      <c r="T3368" t="s">
        <v>112</v>
      </c>
      <c r="U3368">
        <v>7.2317400000000004E-2</v>
      </c>
      <c r="W3368" t="s">
        <v>44</v>
      </c>
      <c r="Z3368" s="97">
        <v>1090000000</v>
      </c>
    </row>
    <row r="3369" spans="1:26">
      <c r="A3369" t="s">
        <v>44</v>
      </c>
      <c r="B3369" t="s">
        <v>56</v>
      </c>
      <c r="C3369" t="s">
        <v>19</v>
      </c>
      <c r="D3369" t="s">
        <v>100</v>
      </c>
      <c r="E3369">
        <v>7</v>
      </c>
      <c r="F3369">
        <v>1474.854</v>
      </c>
      <c r="G3369">
        <v>1474.854</v>
      </c>
      <c r="H3369">
        <v>66.222260000000006</v>
      </c>
      <c r="I3369">
        <v>95.529139999999998</v>
      </c>
      <c r="J3369">
        <v>-122.4255</v>
      </c>
      <c r="K3369">
        <v>-50.095529999999997</v>
      </c>
      <c r="L3369">
        <v>0</v>
      </c>
      <c r="M3369">
        <v>50.095529999999997</v>
      </c>
      <c r="N3369">
        <v>122.4255</v>
      </c>
      <c r="O3369">
        <v>345</v>
      </c>
      <c r="P3369">
        <v>159.21059</v>
      </c>
      <c r="Q3369">
        <v>10</v>
      </c>
      <c r="R3369" s="75">
        <v>37915</v>
      </c>
      <c r="T3369" t="s">
        <v>112</v>
      </c>
      <c r="U3369">
        <v>7.2317400000000004E-2</v>
      </c>
      <c r="W3369" t="s">
        <v>44</v>
      </c>
      <c r="Z3369" s="97">
        <v>1090000000</v>
      </c>
    </row>
    <row r="3370" spans="1:26">
      <c r="A3370" t="s">
        <v>44</v>
      </c>
      <c r="B3370" t="s">
        <v>56</v>
      </c>
      <c r="C3370" t="s">
        <v>19</v>
      </c>
      <c r="D3370" t="s">
        <v>100</v>
      </c>
      <c r="E3370">
        <v>8</v>
      </c>
      <c r="F3370">
        <v>1497.173</v>
      </c>
      <c r="G3370">
        <v>1497.173</v>
      </c>
      <c r="H3370">
        <v>67.257329999999996</v>
      </c>
      <c r="I3370">
        <v>95.658450000000002</v>
      </c>
      <c r="J3370">
        <v>-122.5912</v>
      </c>
      <c r="K3370">
        <v>-50.163339999999998</v>
      </c>
      <c r="L3370">
        <v>0</v>
      </c>
      <c r="M3370">
        <v>50.163339999999998</v>
      </c>
      <c r="N3370">
        <v>122.5912</v>
      </c>
      <c r="O3370">
        <v>345</v>
      </c>
      <c r="P3370">
        <v>159.21059</v>
      </c>
      <c r="Q3370">
        <v>10</v>
      </c>
      <c r="R3370" s="75">
        <v>37915</v>
      </c>
      <c r="T3370" t="s">
        <v>112</v>
      </c>
      <c r="U3370">
        <v>7.2317400000000004E-2</v>
      </c>
      <c r="W3370" t="s">
        <v>44</v>
      </c>
      <c r="Z3370" s="97">
        <v>1090000000</v>
      </c>
    </row>
    <row r="3371" spans="1:26">
      <c r="A3371" t="s">
        <v>44</v>
      </c>
      <c r="B3371" t="s">
        <v>56</v>
      </c>
      <c r="C3371" t="s">
        <v>19</v>
      </c>
      <c r="D3371" t="s">
        <v>100</v>
      </c>
      <c r="E3371">
        <v>9</v>
      </c>
      <c r="F3371">
        <v>1492.088</v>
      </c>
      <c r="G3371">
        <v>1492.088</v>
      </c>
      <c r="H3371">
        <v>71.054950000000005</v>
      </c>
      <c r="I3371">
        <v>95.613560000000007</v>
      </c>
      <c r="J3371">
        <v>-122.5337</v>
      </c>
      <c r="K3371">
        <v>-50.139800000000001</v>
      </c>
      <c r="L3371">
        <v>0</v>
      </c>
      <c r="M3371">
        <v>50.139800000000001</v>
      </c>
      <c r="N3371">
        <v>122.5337</v>
      </c>
      <c r="O3371">
        <v>345</v>
      </c>
      <c r="P3371">
        <v>159.21059</v>
      </c>
      <c r="Q3371">
        <v>10</v>
      </c>
      <c r="R3371" s="75">
        <v>37915</v>
      </c>
      <c r="T3371" t="s">
        <v>112</v>
      </c>
      <c r="U3371">
        <v>7.2317400000000004E-2</v>
      </c>
      <c r="W3371" t="s">
        <v>44</v>
      </c>
      <c r="Z3371" s="97">
        <v>1090000000</v>
      </c>
    </row>
    <row r="3372" spans="1:26">
      <c r="A3372" t="s">
        <v>44</v>
      </c>
      <c r="B3372" t="s">
        <v>56</v>
      </c>
      <c r="C3372" t="s">
        <v>19</v>
      </c>
      <c r="D3372" t="s">
        <v>100</v>
      </c>
      <c r="E3372">
        <v>10</v>
      </c>
      <c r="F3372">
        <v>1500.3710000000001</v>
      </c>
      <c r="G3372">
        <v>1500.3710000000001</v>
      </c>
      <c r="H3372">
        <v>76.964709999999997</v>
      </c>
      <c r="I3372">
        <v>95.523520000000005</v>
      </c>
      <c r="J3372">
        <v>-122.4183</v>
      </c>
      <c r="K3372">
        <v>-50.092579999999998</v>
      </c>
      <c r="L3372">
        <v>0</v>
      </c>
      <c r="M3372">
        <v>50.092579999999998</v>
      </c>
      <c r="N3372">
        <v>122.4183</v>
      </c>
      <c r="O3372">
        <v>345</v>
      </c>
      <c r="P3372">
        <v>159.21059</v>
      </c>
      <c r="Q3372">
        <v>10</v>
      </c>
      <c r="R3372" s="75">
        <v>37915</v>
      </c>
      <c r="T3372" t="s">
        <v>112</v>
      </c>
      <c r="U3372">
        <v>7.2317400000000004E-2</v>
      </c>
      <c r="W3372" t="s">
        <v>44</v>
      </c>
      <c r="Z3372" s="97">
        <v>1090000000</v>
      </c>
    </row>
    <row r="3373" spans="1:26">
      <c r="A3373" t="s">
        <v>44</v>
      </c>
      <c r="B3373" t="s">
        <v>56</v>
      </c>
      <c r="C3373" t="s">
        <v>19</v>
      </c>
      <c r="D3373" t="s">
        <v>100</v>
      </c>
      <c r="E3373">
        <v>11</v>
      </c>
      <c r="F3373">
        <v>1507.9649999999999</v>
      </c>
      <c r="G3373">
        <v>1507.9649999999999</v>
      </c>
      <c r="H3373">
        <v>83.175979999999996</v>
      </c>
      <c r="I3373">
        <v>95.591070000000002</v>
      </c>
      <c r="J3373">
        <v>-122.50490000000001</v>
      </c>
      <c r="K3373">
        <v>-50.128010000000003</v>
      </c>
      <c r="L3373">
        <v>0</v>
      </c>
      <c r="M3373">
        <v>50.128010000000003</v>
      </c>
      <c r="N3373">
        <v>122.50490000000001</v>
      </c>
      <c r="O3373">
        <v>345</v>
      </c>
      <c r="P3373">
        <v>159.21059</v>
      </c>
      <c r="Q3373">
        <v>10</v>
      </c>
      <c r="R3373" s="75">
        <v>37915</v>
      </c>
      <c r="T3373" t="s">
        <v>112</v>
      </c>
      <c r="U3373">
        <v>7.2317400000000004E-2</v>
      </c>
      <c r="W3373" t="s">
        <v>44</v>
      </c>
      <c r="Z3373" s="97">
        <v>1090000000</v>
      </c>
    </row>
    <row r="3374" spans="1:26">
      <c r="A3374" t="s">
        <v>44</v>
      </c>
      <c r="B3374" t="s">
        <v>56</v>
      </c>
      <c r="C3374" t="s">
        <v>19</v>
      </c>
      <c r="D3374" t="s">
        <v>100</v>
      </c>
      <c r="E3374">
        <v>12</v>
      </c>
      <c r="F3374">
        <v>1471.114</v>
      </c>
      <c r="G3374">
        <v>1502.74</v>
      </c>
      <c r="H3374">
        <v>88.304289999999995</v>
      </c>
      <c r="I3374">
        <v>95.685749999999999</v>
      </c>
      <c r="J3374">
        <v>-154.25219999999999</v>
      </c>
      <c r="K3374">
        <v>-81.803629999999998</v>
      </c>
      <c r="L3374">
        <v>-31.625979999999998</v>
      </c>
      <c r="M3374">
        <v>18.551680000000001</v>
      </c>
      <c r="N3374">
        <v>91.000240000000005</v>
      </c>
      <c r="O3374">
        <v>345</v>
      </c>
      <c r="P3374">
        <v>159.21059</v>
      </c>
      <c r="Q3374">
        <v>10</v>
      </c>
      <c r="R3374" s="75">
        <v>37915</v>
      </c>
      <c r="T3374" t="s">
        <v>112</v>
      </c>
      <c r="U3374">
        <v>7.2317400000000004E-2</v>
      </c>
      <c r="W3374" t="s">
        <v>44</v>
      </c>
      <c r="Z3374" s="97">
        <v>1090000000</v>
      </c>
    </row>
    <row r="3375" spans="1:26">
      <c r="A3375" t="s">
        <v>44</v>
      </c>
      <c r="B3375" t="s">
        <v>56</v>
      </c>
      <c r="C3375" t="s">
        <v>19</v>
      </c>
      <c r="D3375" t="s">
        <v>100</v>
      </c>
      <c r="E3375">
        <v>13</v>
      </c>
      <c r="F3375">
        <v>1426.557</v>
      </c>
      <c r="G3375">
        <v>897.54729999999995</v>
      </c>
      <c r="H3375">
        <v>91.229209999999995</v>
      </c>
      <c r="I3375">
        <v>95.571789999999993</v>
      </c>
      <c r="J3375">
        <v>406.5299</v>
      </c>
      <c r="K3375">
        <v>478.8922</v>
      </c>
      <c r="L3375">
        <v>529.01009999999997</v>
      </c>
      <c r="M3375">
        <v>579.12800000000004</v>
      </c>
      <c r="N3375">
        <v>651.49019999999996</v>
      </c>
      <c r="O3375">
        <v>345</v>
      </c>
      <c r="P3375">
        <v>159.21059</v>
      </c>
      <c r="Q3375">
        <v>10</v>
      </c>
      <c r="R3375" s="75">
        <v>37915</v>
      </c>
      <c r="T3375" t="s">
        <v>112</v>
      </c>
      <c r="U3375">
        <v>7.2317400000000004E-2</v>
      </c>
      <c r="W3375" t="s">
        <v>44</v>
      </c>
      <c r="Z3375" s="97">
        <v>1090000000</v>
      </c>
    </row>
    <row r="3376" spans="1:26">
      <c r="A3376" t="s">
        <v>44</v>
      </c>
      <c r="B3376" t="s">
        <v>56</v>
      </c>
      <c r="C3376" t="s">
        <v>19</v>
      </c>
      <c r="D3376" t="s">
        <v>100</v>
      </c>
      <c r="E3376">
        <v>14</v>
      </c>
      <c r="F3376">
        <v>1377.251</v>
      </c>
      <c r="G3376">
        <v>235.8545</v>
      </c>
      <c r="H3376">
        <v>92.46463</v>
      </c>
      <c r="I3376">
        <v>95.325140000000005</v>
      </c>
      <c r="J3376">
        <v>1019.232</v>
      </c>
      <c r="K3376">
        <v>1091.4079999999999</v>
      </c>
      <c r="L3376">
        <v>1141.396</v>
      </c>
      <c r="M3376">
        <v>1191.385</v>
      </c>
      <c r="N3376">
        <v>1263.56</v>
      </c>
      <c r="O3376">
        <v>345</v>
      </c>
      <c r="P3376">
        <v>159.21059</v>
      </c>
      <c r="Q3376">
        <v>10</v>
      </c>
      <c r="R3376" s="75">
        <v>37915</v>
      </c>
      <c r="T3376" t="s">
        <v>112</v>
      </c>
      <c r="U3376">
        <v>7.2317400000000004E-2</v>
      </c>
      <c r="W3376" t="s">
        <v>44</v>
      </c>
      <c r="Z3376" s="97">
        <v>1080000000</v>
      </c>
    </row>
    <row r="3377" spans="1:26">
      <c r="A3377" t="s">
        <v>44</v>
      </c>
      <c r="B3377" t="s">
        <v>56</v>
      </c>
      <c r="C3377" t="s">
        <v>19</v>
      </c>
      <c r="D3377" t="s">
        <v>100</v>
      </c>
      <c r="E3377">
        <v>15</v>
      </c>
      <c r="F3377">
        <v>1353.5239999999999</v>
      </c>
      <c r="G3377">
        <v>234.75659999999999</v>
      </c>
      <c r="H3377">
        <v>92.567689999999999</v>
      </c>
      <c r="I3377">
        <v>95.185410000000005</v>
      </c>
      <c r="J3377">
        <v>996.78189999999995</v>
      </c>
      <c r="K3377">
        <v>1068.8520000000001</v>
      </c>
      <c r="L3377">
        <v>1118.7670000000001</v>
      </c>
      <c r="M3377">
        <v>1168.682</v>
      </c>
      <c r="N3377">
        <v>1240.752</v>
      </c>
      <c r="O3377">
        <v>345</v>
      </c>
      <c r="P3377">
        <v>159.21059</v>
      </c>
      <c r="Q3377">
        <v>10</v>
      </c>
      <c r="R3377" s="75">
        <v>37915</v>
      </c>
      <c r="T3377" t="s">
        <v>112</v>
      </c>
      <c r="U3377">
        <v>7.2317400000000004E-2</v>
      </c>
      <c r="W3377" t="s">
        <v>44</v>
      </c>
      <c r="Z3377" s="97">
        <v>1080000000</v>
      </c>
    </row>
    <row r="3378" spans="1:26">
      <c r="A3378" t="s">
        <v>44</v>
      </c>
      <c r="B3378" t="s">
        <v>56</v>
      </c>
      <c r="C3378" t="s">
        <v>19</v>
      </c>
      <c r="D3378" t="s">
        <v>100</v>
      </c>
      <c r="E3378">
        <v>16</v>
      </c>
      <c r="F3378">
        <v>1331.7829999999999</v>
      </c>
      <c r="G3378">
        <v>234.6773</v>
      </c>
      <c r="H3378">
        <v>91.593100000000007</v>
      </c>
      <c r="I3378">
        <v>95.272829999999999</v>
      </c>
      <c r="J3378">
        <v>975.00819999999999</v>
      </c>
      <c r="K3378">
        <v>1047.144</v>
      </c>
      <c r="L3378">
        <v>1097.105</v>
      </c>
      <c r="M3378">
        <v>1147.066</v>
      </c>
      <c r="N3378">
        <v>1219.202</v>
      </c>
      <c r="O3378">
        <v>345</v>
      </c>
      <c r="P3378">
        <v>159.21059</v>
      </c>
      <c r="Q3378">
        <v>10</v>
      </c>
      <c r="R3378" s="75">
        <v>37915</v>
      </c>
      <c r="T3378" t="s">
        <v>112</v>
      </c>
      <c r="U3378">
        <v>7.2317400000000004E-2</v>
      </c>
      <c r="W3378" t="s">
        <v>44</v>
      </c>
      <c r="Z3378" s="97">
        <v>1080000000</v>
      </c>
    </row>
    <row r="3379" spans="1:26">
      <c r="A3379" t="s">
        <v>44</v>
      </c>
      <c r="B3379" t="s">
        <v>56</v>
      </c>
      <c r="C3379" t="s">
        <v>19</v>
      </c>
      <c r="D3379" t="s">
        <v>100</v>
      </c>
      <c r="E3379">
        <v>17</v>
      </c>
      <c r="F3379">
        <v>1325.89</v>
      </c>
      <c r="G3379">
        <v>234.5761</v>
      </c>
      <c r="H3379">
        <v>89.981250000000003</v>
      </c>
      <c r="I3379">
        <v>95.259640000000005</v>
      </c>
      <c r="J3379">
        <v>969.23379999999997</v>
      </c>
      <c r="K3379">
        <v>1041.3599999999999</v>
      </c>
      <c r="L3379">
        <v>1091.3140000000001</v>
      </c>
      <c r="M3379">
        <v>1141.268</v>
      </c>
      <c r="N3379">
        <v>1213.394</v>
      </c>
      <c r="O3379">
        <v>345</v>
      </c>
      <c r="P3379">
        <v>159.21059</v>
      </c>
      <c r="Q3379">
        <v>10</v>
      </c>
      <c r="R3379" s="75">
        <v>37915</v>
      </c>
      <c r="T3379" t="s">
        <v>112</v>
      </c>
      <c r="U3379">
        <v>7.2317400000000004E-2</v>
      </c>
      <c r="W3379" t="s">
        <v>44</v>
      </c>
      <c r="Z3379" s="97">
        <v>1080000000</v>
      </c>
    </row>
    <row r="3380" spans="1:26">
      <c r="A3380" t="s">
        <v>44</v>
      </c>
      <c r="B3380" t="s">
        <v>56</v>
      </c>
      <c r="C3380" t="s">
        <v>19</v>
      </c>
      <c r="D3380" t="s">
        <v>100</v>
      </c>
      <c r="E3380">
        <v>18</v>
      </c>
      <c r="F3380">
        <v>1332.963</v>
      </c>
      <c r="G3380">
        <v>234.16300000000001</v>
      </c>
      <c r="H3380">
        <v>86.442049999999995</v>
      </c>
      <c r="I3380">
        <v>95.326679999999996</v>
      </c>
      <c r="J3380">
        <v>976.63369999999998</v>
      </c>
      <c r="K3380">
        <v>1048.81</v>
      </c>
      <c r="L3380">
        <v>1098.8</v>
      </c>
      <c r="M3380">
        <v>1148.789</v>
      </c>
      <c r="N3380">
        <v>1220.9659999999999</v>
      </c>
      <c r="O3380">
        <v>345</v>
      </c>
      <c r="P3380">
        <v>159.21059</v>
      </c>
      <c r="Q3380">
        <v>10</v>
      </c>
      <c r="R3380" s="75">
        <v>37915</v>
      </c>
      <c r="T3380" t="s">
        <v>112</v>
      </c>
      <c r="U3380">
        <v>7.2317400000000004E-2</v>
      </c>
      <c r="W3380" t="s">
        <v>44</v>
      </c>
      <c r="Z3380" s="97">
        <v>1080000000</v>
      </c>
    </row>
    <row r="3381" spans="1:26">
      <c r="A3381" t="s">
        <v>44</v>
      </c>
      <c r="B3381" t="s">
        <v>56</v>
      </c>
      <c r="C3381" t="s">
        <v>19</v>
      </c>
      <c r="D3381" t="s">
        <v>100</v>
      </c>
      <c r="E3381">
        <v>19</v>
      </c>
      <c r="F3381">
        <v>1351.154</v>
      </c>
      <c r="G3381">
        <v>643.3895</v>
      </c>
      <c r="H3381">
        <v>80.964389999999995</v>
      </c>
      <c r="I3381">
        <v>95.481999999999999</v>
      </c>
      <c r="J3381">
        <v>585.39919999999995</v>
      </c>
      <c r="K3381">
        <v>657.69349999999997</v>
      </c>
      <c r="L3381">
        <v>707.76430000000005</v>
      </c>
      <c r="M3381">
        <v>757.83510000000001</v>
      </c>
      <c r="N3381">
        <v>830.12940000000003</v>
      </c>
      <c r="O3381">
        <v>345</v>
      </c>
      <c r="P3381">
        <v>159.21059</v>
      </c>
      <c r="Q3381">
        <v>10</v>
      </c>
      <c r="R3381" s="75">
        <v>37915</v>
      </c>
      <c r="T3381" t="s">
        <v>112</v>
      </c>
      <c r="U3381">
        <v>7.2317400000000004E-2</v>
      </c>
      <c r="W3381" t="s">
        <v>44</v>
      </c>
      <c r="Z3381" s="97">
        <v>1090000000</v>
      </c>
    </row>
    <row r="3382" spans="1:26">
      <c r="A3382" t="s">
        <v>44</v>
      </c>
      <c r="B3382" t="s">
        <v>56</v>
      </c>
      <c r="C3382" t="s">
        <v>19</v>
      </c>
      <c r="D3382" t="s">
        <v>100</v>
      </c>
      <c r="E3382">
        <v>20</v>
      </c>
      <c r="F3382">
        <v>1347.376</v>
      </c>
      <c r="G3382">
        <v>1052.8140000000001</v>
      </c>
      <c r="H3382">
        <v>77.512249999999995</v>
      </c>
      <c r="I3382">
        <v>95.389840000000007</v>
      </c>
      <c r="J3382">
        <v>172.3159</v>
      </c>
      <c r="K3382">
        <v>244.54040000000001</v>
      </c>
      <c r="L3382">
        <v>294.56290000000001</v>
      </c>
      <c r="M3382">
        <v>344.58539999999999</v>
      </c>
      <c r="N3382">
        <v>416.80990000000003</v>
      </c>
      <c r="O3382">
        <v>345</v>
      </c>
      <c r="P3382">
        <v>159.21059</v>
      </c>
      <c r="Q3382">
        <v>10</v>
      </c>
      <c r="R3382" s="75">
        <v>37915</v>
      </c>
      <c r="T3382" t="s">
        <v>112</v>
      </c>
      <c r="U3382">
        <v>7.2317400000000004E-2</v>
      </c>
      <c r="W3382" t="s">
        <v>44</v>
      </c>
      <c r="Z3382" s="97">
        <v>1080000000</v>
      </c>
    </row>
    <row r="3383" spans="1:26">
      <c r="A3383" t="s">
        <v>44</v>
      </c>
      <c r="B3383" t="s">
        <v>56</v>
      </c>
      <c r="C3383" t="s">
        <v>19</v>
      </c>
      <c r="D3383" t="s">
        <v>100</v>
      </c>
      <c r="E3383">
        <v>21</v>
      </c>
      <c r="F3383">
        <v>1350.981</v>
      </c>
      <c r="G3383">
        <v>1109.808</v>
      </c>
      <c r="H3383">
        <v>74.814059999999998</v>
      </c>
      <c r="I3383">
        <v>95.534400000000005</v>
      </c>
      <c r="J3383">
        <v>118.7407</v>
      </c>
      <c r="K3383">
        <v>191.07470000000001</v>
      </c>
      <c r="L3383">
        <v>241.173</v>
      </c>
      <c r="M3383">
        <v>291.2713</v>
      </c>
      <c r="N3383">
        <v>363.60520000000002</v>
      </c>
      <c r="O3383">
        <v>345</v>
      </c>
      <c r="P3383">
        <v>159.21059</v>
      </c>
      <c r="Q3383">
        <v>10</v>
      </c>
      <c r="R3383" s="75">
        <v>37915</v>
      </c>
      <c r="T3383" t="s">
        <v>112</v>
      </c>
      <c r="U3383">
        <v>7.2317400000000004E-2</v>
      </c>
      <c r="W3383" t="s">
        <v>44</v>
      </c>
      <c r="Z3383" s="97">
        <v>1090000000</v>
      </c>
    </row>
    <row r="3384" spans="1:26">
      <c r="A3384" t="s">
        <v>44</v>
      </c>
      <c r="B3384" t="s">
        <v>56</v>
      </c>
      <c r="C3384" t="s">
        <v>19</v>
      </c>
      <c r="D3384" t="s">
        <v>100</v>
      </c>
      <c r="E3384">
        <v>22</v>
      </c>
      <c r="F3384">
        <v>1372.8330000000001</v>
      </c>
      <c r="G3384">
        <v>1170.665</v>
      </c>
      <c r="H3384">
        <v>72.443240000000003</v>
      </c>
      <c r="I3384">
        <v>95.914010000000005</v>
      </c>
      <c r="J3384">
        <v>79.249589999999998</v>
      </c>
      <c r="K3384">
        <v>151.87100000000001</v>
      </c>
      <c r="L3384">
        <v>202.16829999999999</v>
      </c>
      <c r="M3384">
        <v>252.4657</v>
      </c>
      <c r="N3384">
        <v>325.08710000000002</v>
      </c>
      <c r="O3384">
        <v>345</v>
      </c>
      <c r="P3384">
        <v>159.21059</v>
      </c>
      <c r="Q3384">
        <v>10</v>
      </c>
      <c r="R3384" s="75">
        <v>37915</v>
      </c>
      <c r="T3384" t="s">
        <v>112</v>
      </c>
      <c r="U3384">
        <v>7.2317400000000004E-2</v>
      </c>
      <c r="W3384" t="s">
        <v>44</v>
      </c>
      <c r="Z3384" s="97">
        <v>1090000000</v>
      </c>
    </row>
    <row r="3385" spans="1:26">
      <c r="A3385" t="s">
        <v>44</v>
      </c>
      <c r="B3385" t="s">
        <v>56</v>
      </c>
      <c r="C3385" t="s">
        <v>19</v>
      </c>
      <c r="D3385" t="s">
        <v>100</v>
      </c>
      <c r="E3385">
        <v>23</v>
      </c>
      <c r="F3385">
        <v>1390.933</v>
      </c>
      <c r="G3385">
        <v>1181.941</v>
      </c>
      <c r="H3385">
        <v>70.452690000000004</v>
      </c>
      <c r="I3385">
        <v>95.844409999999996</v>
      </c>
      <c r="J3385">
        <v>86.162019999999998</v>
      </c>
      <c r="K3385">
        <v>158.73070000000001</v>
      </c>
      <c r="L3385">
        <v>208.99160000000001</v>
      </c>
      <c r="M3385">
        <v>259.25240000000002</v>
      </c>
      <c r="N3385">
        <v>331.8211</v>
      </c>
      <c r="O3385">
        <v>345</v>
      </c>
      <c r="P3385">
        <v>159.21059</v>
      </c>
      <c r="Q3385">
        <v>10</v>
      </c>
      <c r="R3385" s="75">
        <v>37915</v>
      </c>
      <c r="T3385" t="s">
        <v>112</v>
      </c>
      <c r="U3385">
        <v>7.2317400000000004E-2</v>
      </c>
      <c r="W3385" t="s">
        <v>44</v>
      </c>
      <c r="Z3385" s="97">
        <v>1090000000</v>
      </c>
    </row>
    <row r="3386" spans="1:26">
      <c r="A3386" t="s">
        <v>44</v>
      </c>
      <c r="B3386" t="s">
        <v>56</v>
      </c>
      <c r="C3386" t="s">
        <v>19</v>
      </c>
      <c r="D3386" t="s">
        <v>100</v>
      </c>
      <c r="E3386">
        <v>24</v>
      </c>
      <c r="F3386">
        <v>1368.9780000000001</v>
      </c>
      <c r="G3386">
        <v>1179.357</v>
      </c>
      <c r="H3386">
        <v>69.470470000000006</v>
      </c>
      <c r="I3386">
        <v>95.784369999999996</v>
      </c>
      <c r="J3386">
        <v>66.867999999999995</v>
      </c>
      <c r="K3386">
        <v>139.3912</v>
      </c>
      <c r="L3386">
        <v>189.6206</v>
      </c>
      <c r="M3386">
        <v>239.85</v>
      </c>
      <c r="N3386">
        <v>312.3732</v>
      </c>
      <c r="O3386">
        <v>345</v>
      </c>
      <c r="P3386">
        <v>159.21059</v>
      </c>
      <c r="Q3386">
        <v>10</v>
      </c>
      <c r="R3386" s="75">
        <v>37915</v>
      </c>
      <c r="T3386" t="s">
        <v>112</v>
      </c>
      <c r="U3386">
        <v>7.2317400000000004E-2</v>
      </c>
      <c r="W3386" t="s">
        <v>44</v>
      </c>
      <c r="Z3386" s="97">
        <v>1090000000</v>
      </c>
    </row>
    <row r="3387" spans="1:26">
      <c r="A3387" t="s">
        <v>44</v>
      </c>
      <c r="B3387" t="s">
        <v>56</v>
      </c>
      <c r="C3387" t="s">
        <v>20</v>
      </c>
      <c r="D3387" t="s">
        <v>100</v>
      </c>
      <c r="E3387">
        <v>1</v>
      </c>
      <c r="F3387">
        <v>1249.7349999999999</v>
      </c>
      <c r="G3387">
        <v>1249.7349999999999</v>
      </c>
      <c r="H3387">
        <v>72.949650000000005</v>
      </c>
      <c r="I3387">
        <v>98.647419999999997</v>
      </c>
      <c r="J3387">
        <v>-126.4218</v>
      </c>
      <c r="K3387">
        <v>-51.73075</v>
      </c>
      <c r="L3387">
        <v>0</v>
      </c>
      <c r="M3387">
        <v>51.73075</v>
      </c>
      <c r="N3387">
        <v>126.4218</v>
      </c>
      <c r="O3387">
        <v>345</v>
      </c>
      <c r="P3387">
        <v>159.21059</v>
      </c>
      <c r="Q3387">
        <v>11</v>
      </c>
      <c r="R3387" s="75">
        <v>37580</v>
      </c>
      <c r="T3387" t="s">
        <v>112</v>
      </c>
      <c r="U3387">
        <v>7.8689300000000004E-2</v>
      </c>
      <c r="W3387" t="s">
        <v>44</v>
      </c>
      <c r="Z3387" s="97">
        <v>1160000000</v>
      </c>
    </row>
    <row r="3388" spans="1:26">
      <c r="A3388" t="s">
        <v>44</v>
      </c>
      <c r="B3388" t="s">
        <v>56</v>
      </c>
      <c r="C3388" t="s">
        <v>20</v>
      </c>
      <c r="D3388" t="s">
        <v>100</v>
      </c>
      <c r="E3388">
        <v>2</v>
      </c>
      <c r="F3388">
        <v>1233.1679999999999</v>
      </c>
      <c r="G3388">
        <v>1233.1679999999999</v>
      </c>
      <c r="H3388">
        <v>72.600520000000003</v>
      </c>
      <c r="I3388">
        <v>98.464190000000002</v>
      </c>
      <c r="J3388">
        <v>-126.18689999999999</v>
      </c>
      <c r="K3388">
        <v>-51.63467</v>
      </c>
      <c r="L3388">
        <v>0</v>
      </c>
      <c r="M3388">
        <v>51.63467</v>
      </c>
      <c r="N3388">
        <v>126.18689999999999</v>
      </c>
      <c r="O3388">
        <v>345</v>
      </c>
      <c r="P3388">
        <v>159.21059</v>
      </c>
      <c r="Q3388">
        <v>11</v>
      </c>
      <c r="R3388" s="75">
        <v>37580</v>
      </c>
      <c r="T3388" t="s">
        <v>112</v>
      </c>
      <c r="U3388">
        <v>7.8689300000000004E-2</v>
      </c>
      <c r="W3388" t="s">
        <v>44</v>
      </c>
      <c r="Z3388" s="97">
        <v>1150000000</v>
      </c>
    </row>
    <row r="3389" spans="1:26">
      <c r="A3389" t="s">
        <v>44</v>
      </c>
      <c r="B3389" t="s">
        <v>56</v>
      </c>
      <c r="C3389" t="s">
        <v>20</v>
      </c>
      <c r="D3389" t="s">
        <v>100</v>
      </c>
      <c r="E3389">
        <v>3</v>
      </c>
      <c r="F3389">
        <v>1228.806</v>
      </c>
      <c r="G3389">
        <v>1228.806</v>
      </c>
      <c r="H3389">
        <v>74.051389999999998</v>
      </c>
      <c r="I3389">
        <v>98.65343</v>
      </c>
      <c r="J3389">
        <v>-126.4295</v>
      </c>
      <c r="K3389">
        <v>-51.733910000000002</v>
      </c>
      <c r="L3389">
        <v>0</v>
      </c>
      <c r="M3389">
        <v>51.733910000000002</v>
      </c>
      <c r="N3389">
        <v>126.4295</v>
      </c>
      <c r="O3389">
        <v>345</v>
      </c>
      <c r="P3389">
        <v>159.21059</v>
      </c>
      <c r="Q3389">
        <v>11</v>
      </c>
      <c r="R3389" s="75">
        <v>37580</v>
      </c>
      <c r="T3389" t="s">
        <v>112</v>
      </c>
      <c r="U3389">
        <v>7.8689300000000004E-2</v>
      </c>
      <c r="W3389" t="s">
        <v>44</v>
      </c>
      <c r="Z3389" s="97">
        <v>1160000000</v>
      </c>
    </row>
    <row r="3390" spans="1:26">
      <c r="A3390" t="s">
        <v>44</v>
      </c>
      <c r="B3390" t="s">
        <v>56</v>
      </c>
      <c r="C3390" t="s">
        <v>20</v>
      </c>
      <c r="D3390" t="s">
        <v>100</v>
      </c>
      <c r="E3390">
        <v>4</v>
      </c>
      <c r="F3390">
        <v>1245.0219999999999</v>
      </c>
      <c r="G3390">
        <v>1245.0219999999999</v>
      </c>
      <c r="H3390">
        <v>72.137990000000002</v>
      </c>
      <c r="I3390">
        <v>98.662620000000004</v>
      </c>
      <c r="J3390">
        <v>-126.44119999999999</v>
      </c>
      <c r="K3390">
        <v>-51.738729999999997</v>
      </c>
      <c r="L3390">
        <v>0</v>
      </c>
      <c r="M3390">
        <v>51.738729999999997</v>
      </c>
      <c r="N3390">
        <v>126.44119999999999</v>
      </c>
      <c r="O3390">
        <v>345</v>
      </c>
      <c r="P3390">
        <v>159.21059</v>
      </c>
      <c r="Q3390">
        <v>11</v>
      </c>
      <c r="R3390" s="75">
        <v>37580</v>
      </c>
      <c r="T3390" t="s">
        <v>112</v>
      </c>
      <c r="U3390">
        <v>7.8689300000000004E-2</v>
      </c>
      <c r="W3390" t="s">
        <v>44</v>
      </c>
      <c r="Z3390" s="97">
        <v>1160000000</v>
      </c>
    </row>
    <row r="3391" spans="1:26">
      <c r="A3391" t="s">
        <v>44</v>
      </c>
      <c r="B3391" t="s">
        <v>56</v>
      </c>
      <c r="C3391" t="s">
        <v>20</v>
      </c>
      <c r="D3391" t="s">
        <v>100</v>
      </c>
      <c r="E3391">
        <v>5</v>
      </c>
      <c r="F3391">
        <v>1288.3030000000001</v>
      </c>
      <c r="G3391">
        <v>1288.3030000000001</v>
      </c>
      <c r="H3391">
        <v>71.970830000000007</v>
      </c>
      <c r="I3391">
        <v>98.622889999999998</v>
      </c>
      <c r="J3391">
        <v>-126.3903</v>
      </c>
      <c r="K3391">
        <v>-51.717889999999997</v>
      </c>
      <c r="L3391">
        <v>0</v>
      </c>
      <c r="M3391">
        <v>51.717889999999997</v>
      </c>
      <c r="N3391">
        <v>126.3903</v>
      </c>
      <c r="O3391">
        <v>345</v>
      </c>
      <c r="P3391">
        <v>159.21059</v>
      </c>
      <c r="Q3391">
        <v>11</v>
      </c>
      <c r="R3391" s="75">
        <v>37580</v>
      </c>
      <c r="T3391" t="s">
        <v>112</v>
      </c>
      <c r="U3391">
        <v>7.8689300000000004E-2</v>
      </c>
      <c r="W3391" t="s">
        <v>44</v>
      </c>
      <c r="Z3391" s="97">
        <v>1160000000</v>
      </c>
    </row>
    <row r="3392" spans="1:26">
      <c r="A3392" t="s">
        <v>44</v>
      </c>
      <c r="B3392" t="s">
        <v>56</v>
      </c>
      <c r="C3392" t="s">
        <v>20</v>
      </c>
      <c r="D3392" t="s">
        <v>100</v>
      </c>
      <c r="E3392">
        <v>6</v>
      </c>
      <c r="F3392">
        <v>1337.681</v>
      </c>
      <c r="G3392">
        <v>1337.681</v>
      </c>
      <c r="H3392">
        <v>70.963939999999994</v>
      </c>
      <c r="I3392">
        <v>98.466660000000005</v>
      </c>
      <c r="J3392">
        <v>-126.1901</v>
      </c>
      <c r="K3392">
        <v>-51.63597</v>
      </c>
      <c r="L3392">
        <v>0</v>
      </c>
      <c r="M3392">
        <v>51.63597</v>
      </c>
      <c r="N3392">
        <v>126.1901</v>
      </c>
      <c r="O3392">
        <v>345</v>
      </c>
      <c r="P3392">
        <v>159.21059</v>
      </c>
      <c r="Q3392">
        <v>11</v>
      </c>
      <c r="R3392" s="75">
        <v>37580</v>
      </c>
      <c r="T3392" t="s">
        <v>112</v>
      </c>
      <c r="U3392">
        <v>7.8689300000000004E-2</v>
      </c>
      <c r="W3392" t="s">
        <v>44</v>
      </c>
      <c r="Z3392" s="97">
        <v>1150000000</v>
      </c>
    </row>
    <row r="3393" spans="1:26">
      <c r="A3393" t="s">
        <v>44</v>
      </c>
      <c r="B3393" t="s">
        <v>56</v>
      </c>
      <c r="C3393" t="s">
        <v>20</v>
      </c>
      <c r="D3393" t="s">
        <v>100</v>
      </c>
      <c r="E3393">
        <v>7</v>
      </c>
      <c r="F3393">
        <v>1373.9880000000001</v>
      </c>
      <c r="G3393">
        <v>1373.9880000000001</v>
      </c>
      <c r="H3393">
        <v>70.870850000000004</v>
      </c>
      <c r="I3393">
        <v>98.412670000000006</v>
      </c>
      <c r="J3393">
        <v>-126.12090000000001</v>
      </c>
      <c r="K3393">
        <v>-51.60765</v>
      </c>
      <c r="L3393">
        <v>0</v>
      </c>
      <c r="M3393">
        <v>51.60765</v>
      </c>
      <c r="N3393">
        <v>126.12090000000001</v>
      </c>
      <c r="O3393">
        <v>345</v>
      </c>
      <c r="P3393">
        <v>159.21059</v>
      </c>
      <c r="Q3393">
        <v>11</v>
      </c>
      <c r="R3393" s="75">
        <v>37580</v>
      </c>
      <c r="T3393" t="s">
        <v>112</v>
      </c>
      <c r="U3393">
        <v>7.8689300000000004E-2</v>
      </c>
      <c r="W3393" t="s">
        <v>44</v>
      </c>
      <c r="Z3393" s="97">
        <v>1150000000</v>
      </c>
    </row>
    <row r="3394" spans="1:26">
      <c r="A3394" t="s">
        <v>44</v>
      </c>
      <c r="B3394" t="s">
        <v>56</v>
      </c>
      <c r="C3394" t="s">
        <v>20</v>
      </c>
      <c r="D3394" t="s">
        <v>100</v>
      </c>
      <c r="E3394">
        <v>8</v>
      </c>
      <c r="F3394">
        <v>1417.829</v>
      </c>
      <c r="G3394">
        <v>1417.829</v>
      </c>
      <c r="H3394">
        <v>70.742810000000006</v>
      </c>
      <c r="I3394">
        <v>98.36439</v>
      </c>
      <c r="J3394">
        <v>-126.059</v>
      </c>
      <c r="K3394">
        <v>-51.582340000000002</v>
      </c>
      <c r="L3394">
        <v>0</v>
      </c>
      <c r="M3394">
        <v>51.582340000000002</v>
      </c>
      <c r="N3394">
        <v>126.059</v>
      </c>
      <c r="O3394">
        <v>345</v>
      </c>
      <c r="P3394">
        <v>159.21059</v>
      </c>
      <c r="Q3394">
        <v>11</v>
      </c>
      <c r="R3394" s="75">
        <v>37580</v>
      </c>
      <c r="T3394" t="s">
        <v>112</v>
      </c>
      <c r="U3394">
        <v>7.8689300000000004E-2</v>
      </c>
      <c r="W3394" t="s">
        <v>44</v>
      </c>
      <c r="Z3394" s="97">
        <v>1150000000</v>
      </c>
    </row>
    <row r="3395" spans="1:26">
      <c r="A3395" t="s">
        <v>44</v>
      </c>
      <c r="B3395" t="s">
        <v>56</v>
      </c>
      <c r="C3395" t="s">
        <v>20</v>
      </c>
      <c r="D3395" t="s">
        <v>100</v>
      </c>
      <c r="E3395">
        <v>9</v>
      </c>
      <c r="F3395">
        <v>1429.5219999999999</v>
      </c>
      <c r="G3395">
        <v>1429.5219999999999</v>
      </c>
      <c r="H3395">
        <v>71.227459999999994</v>
      </c>
      <c r="I3395">
        <v>98.311049999999994</v>
      </c>
      <c r="J3395">
        <v>-125.9907</v>
      </c>
      <c r="K3395">
        <v>-51.554369999999999</v>
      </c>
      <c r="L3395">
        <v>0</v>
      </c>
      <c r="M3395">
        <v>51.554369999999999</v>
      </c>
      <c r="N3395">
        <v>125.9907</v>
      </c>
      <c r="O3395">
        <v>345</v>
      </c>
      <c r="P3395">
        <v>159.21059</v>
      </c>
      <c r="Q3395">
        <v>11</v>
      </c>
      <c r="R3395" s="75">
        <v>37580</v>
      </c>
      <c r="T3395" t="s">
        <v>112</v>
      </c>
      <c r="U3395">
        <v>7.8689300000000004E-2</v>
      </c>
      <c r="W3395" t="s">
        <v>44</v>
      </c>
      <c r="Z3395" s="97">
        <v>1150000000</v>
      </c>
    </row>
    <row r="3396" spans="1:26">
      <c r="A3396" t="s">
        <v>44</v>
      </c>
      <c r="B3396" t="s">
        <v>56</v>
      </c>
      <c r="C3396" t="s">
        <v>20</v>
      </c>
      <c r="D3396" t="s">
        <v>100</v>
      </c>
      <c r="E3396">
        <v>10</v>
      </c>
      <c r="F3396">
        <v>1430.0889999999999</v>
      </c>
      <c r="G3396">
        <v>1430.0889999999999</v>
      </c>
      <c r="H3396">
        <v>74.437809999999999</v>
      </c>
      <c r="I3396">
        <v>98.16292</v>
      </c>
      <c r="J3396">
        <v>-125.8008</v>
      </c>
      <c r="K3396">
        <v>-51.476680000000002</v>
      </c>
      <c r="L3396">
        <v>0</v>
      </c>
      <c r="M3396">
        <v>51.476680000000002</v>
      </c>
      <c r="N3396">
        <v>125.8008</v>
      </c>
      <c r="O3396">
        <v>345</v>
      </c>
      <c r="P3396">
        <v>159.21059</v>
      </c>
      <c r="Q3396">
        <v>11</v>
      </c>
      <c r="R3396" s="75">
        <v>37580</v>
      </c>
      <c r="T3396" t="s">
        <v>112</v>
      </c>
      <c r="U3396">
        <v>7.8689300000000004E-2</v>
      </c>
      <c r="W3396" t="s">
        <v>44</v>
      </c>
      <c r="Z3396" s="97">
        <v>1150000000</v>
      </c>
    </row>
    <row r="3397" spans="1:26">
      <c r="A3397" t="s">
        <v>44</v>
      </c>
      <c r="B3397" t="s">
        <v>56</v>
      </c>
      <c r="C3397" t="s">
        <v>20</v>
      </c>
      <c r="D3397" t="s">
        <v>100</v>
      </c>
      <c r="E3397">
        <v>11</v>
      </c>
      <c r="F3397">
        <v>1436.8309999999999</v>
      </c>
      <c r="G3397">
        <v>1436.8309999999999</v>
      </c>
      <c r="H3397">
        <v>78.297169999999994</v>
      </c>
      <c r="I3397">
        <v>98.420019999999994</v>
      </c>
      <c r="J3397">
        <v>-126.13030000000001</v>
      </c>
      <c r="K3397">
        <v>-51.611510000000003</v>
      </c>
      <c r="L3397">
        <v>0</v>
      </c>
      <c r="M3397">
        <v>51.611510000000003</v>
      </c>
      <c r="N3397">
        <v>126.13030000000001</v>
      </c>
      <c r="O3397">
        <v>345</v>
      </c>
      <c r="P3397">
        <v>159.21059</v>
      </c>
      <c r="Q3397">
        <v>11</v>
      </c>
      <c r="R3397" s="75">
        <v>37580</v>
      </c>
      <c r="T3397" t="s">
        <v>112</v>
      </c>
      <c r="U3397">
        <v>7.8689300000000004E-2</v>
      </c>
      <c r="W3397" t="s">
        <v>44</v>
      </c>
      <c r="Z3397" s="97">
        <v>1150000000</v>
      </c>
    </row>
    <row r="3398" spans="1:26">
      <c r="A3398" t="s">
        <v>44</v>
      </c>
      <c r="B3398" t="s">
        <v>56</v>
      </c>
      <c r="C3398" t="s">
        <v>20</v>
      </c>
      <c r="D3398" t="s">
        <v>100</v>
      </c>
      <c r="E3398">
        <v>12</v>
      </c>
      <c r="F3398">
        <v>1443.33</v>
      </c>
      <c r="G3398">
        <v>1443.33</v>
      </c>
      <c r="H3398">
        <v>81.510890000000003</v>
      </c>
      <c r="I3398">
        <v>98.792689999999993</v>
      </c>
      <c r="J3398">
        <v>-126.6079</v>
      </c>
      <c r="K3398">
        <v>-51.806939999999997</v>
      </c>
      <c r="L3398">
        <v>0</v>
      </c>
      <c r="M3398">
        <v>51.806939999999997</v>
      </c>
      <c r="N3398">
        <v>126.6079</v>
      </c>
      <c r="O3398">
        <v>345</v>
      </c>
      <c r="P3398">
        <v>159.21059</v>
      </c>
      <c r="Q3398">
        <v>11</v>
      </c>
      <c r="R3398" s="75">
        <v>37580</v>
      </c>
      <c r="T3398" t="s">
        <v>112</v>
      </c>
      <c r="U3398">
        <v>7.8689300000000004E-2</v>
      </c>
      <c r="W3398" t="s">
        <v>44</v>
      </c>
      <c r="Z3398" s="97">
        <v>1160000000</v>
      </c>
    </row>
    <row r="3399" spans="1:26">
      <c r="A3399" t="s">
        <v>44</v>
      </c>
      <c r="B3399" t="s">
        <v>56</v>
      </c>
      <c r="C3399" t="s">
        <v>20</v>
      </c>
      <c r="D3399" t="s">
        <v>100</v>
      </c>
      <c r="E3399">
        <v>13</v>
      </c>
      <c r="F3399">
        <v>1402.848</v>
      </c>
      <c r="G3399">
        <v>1402.848</v>
      </c>
      <c r="H3399">
        <v>83.813190000000006</v>
      </c>
      <c r="I3399">
        <v>97.792410000000004</v>
      </c>
      <c r="J3399">
        <v>-125.32599999999999</v>
      </c>
      <c r="K3399">
        <v>-51.282389999999999</v>
      </c>
      <c r="L3399">
        <v>0</v>
      </c>
      <c r="M3399">
        <v>51.282389999999999</v>
      </c>
      <c r="N3399">
        <v>125.32599999999999</v>
      </c>
      <c r="O3399">
        <v>345</v>
      </c>
      <c r="P3399">
        <v>159.21059</v>
      </c>
      <c r="Q3399">
        <v>11</v>
      </c>
      <c r="R3399" s="75">
        <v>37580</v>
      </c>
      <c r="T3399" t="s">
        <v>112</v>
      </c>
      <c r="U3399">
        <v>7.8689300000000004E-2</v>
      </c>
      <c r="W3399" t="s">
        <v>44</v>
      </c>
      <c r="Z3399" s="97">
        <v>1140000000</v>
      </c>
    </row>
    <row r="3400" spans="1:26">
      <c r="A3400" t="s">
        <v>44</v>
      </c>
      <c r="B3400" t="s">
        <v>56</v>
      </c>
      <c r="C3400" t="s">
        <v>20</v>
      </c>
      <c r="D3400" t="s">
        <v>100</v>
      </c>
      <c r="E3400">
        <v>14</v>
      </c>
      <c r="F3400">
        <v>1350.6</v>
      </c>
      <c r="G3400">
        <v>1350.6</v>
      </c>
      <c r="H3400">
        <v>85.392099999999999</v>
      </c>
      <c r="I3400">
        <v>97.407449999999997</v>
      </c>
      <c r="J3400">
        <v>-124.8327</v>
      </c>
      <c r="K3400">
        <v>-51.08052</v>
      </c>
      <c r="L3400">
        <v>0</v>
      </c>
      <c r="M3400">
        <v>51.08052</v>
      </c>
      <c r="N3400">
        <v>124.8327</v>
      </c>
      <c r="O3400">
        <v>345</v>
      </c>
      <c r="P3400">
        <v>159.21059</v>
      </c>
      <c r="Q3400">
        <v>11</v>
      </c>
      <c r="R3400" s="75">
        <v>37580</v>
      </c>
      <c r="T3400" t="s">
        <v>112</v>
      </c>
      <c r="U3400">
        <v>7.8689300000000004E-2</v>
      </c>
      <c r="W3400" t="s">
        <v>44</v>
      </c>
      <c r="Z3400" s="97">
        <v>1130000000</v>
      </c>
    </row>
    <row r="3401" spans="1:26">
      <c r="A3401" t="s">
        <v>44</v>
      </c>
      <c r="B3401" t="s">
        <v>56</v>
      </c>
      <c r="C3401" t="s">
        <v>20</v>
      </c>
      <c r="D3401" t="s">
        <v>100</v>
      </c>
      <c r="E3401">
        <v>15</v>
      </c>
      <c r="F3401">
        <v>1344.1569999999999</v>
      </c>
      <c r="G3401">
        <v>1350.41</v>
      </c>
      <c r="H3401">
        <v>85.949089999999998</v>
      </c>
      <c r="I3401">
        <v>97.212159999999997</v>
      </c>
      <c r="J3401">
        <v>-130.83539999999999</v>
      </c>
      <c r="K3401">
        <v>-57.231160000000003</v>
      </c>
      <c r="L3401">
        <v>-6.2530520000000003</v>
      </c>
      <c r="M3401">
        <v>44.725059999999999</v>
      </c>
      <c r="N3401">
        <v>118.3293</v>
      </c>
      <c r="O3401">
        <v>345</v>
      </c>
      <c r="P3401">
        <v>159.21059</v>
      </c>
      <c r="Q3401">
        <v>11</v>
      </c>
      <c r="R3401" s="75">
        <v>37580</v>
      </c>
      <c r="T3401" t="s">
        <v>112</v>
      </c>
      <c r="U3401">
        <v>7.8689300000000004E-2</v>
      </c>
      <c r="W3401" t="s">
        <v>44</v>
      </c>
      <c r="Z3401" s="97">
        <v>1120000000</v>
      </c>
    </row>
    <row r="3402" spans="1:26">
      <c r="A3402" t="s">
        <v>44</v>
      </c>
      <c r="B3402" t="s">
        <v>56</v>
      </c>
      <c r="C3402" t="s">
        <v>20</v>
      </c>
      <c r="D3402" t="s">
        <v>100</v>
      </c>
      <c r="E3402">
        <v>16</v>
      </c>
      <c r="F3402">
        <v>1311.4110000000001</v>
      </c>
      <c r="G3402">
        <v>802.44060000000002</v>
      </c>
      <c r="H3402">
        <v>85.970389999999995</v>
      </c>
      <c r="I3402">
        <v>97.372960000000006</v>
      </c>
      <c r="J3402">
        <v>384.18189999999998</v>
      </c>
      <c r="K3402">
        <v>457.90789999999998</v>
      </c>
      <c r="L3402">
        <v>508.97030000000001</v>
      </c>
      <c r="M3402">
        <v>560.03279999999995</v>
      </c>
      <c r="N3402">
        <v>633.75879999999995</v>
      </c>
      <c r="O3402">
        <v>345</v>
      </c>
      <c r="P3402">
        <v>159.21059</v>
      </c>
      <c r="Q3402">
        <v>11</v>
      </c>
      <c r="R3402" s="75">
        <v>37580</v>
      </c>
      <c r="T3402" t="s">
        <v>112</v>
      </c>
      <c r="U3402">
        <v>7.8689300000000004E-2</v>
      </c>
      <c r="W3402" t="s">
        <v>44</v>
      </c>
      <c r="Z3402" s="97">
        <v>1130000000</v>
      </c>
    </row>
    <row r="3403" spans="1:26">
      <c r="A3403" t="s">
        <v>44</v>
      </c>
      <c r="B3403" t="s">
        <v>56</v>
      </c>
      <c r="C3403" t="s">
        <v>20</v>
      </c>
      <c r="D3403" t="s">
        <v>100</v>
      </c>
      <c r="E3403">
        <v>17</v>
      </c>
      <c r="F3403">
        <v>1286.576</v>
      </c>
      <c r="G3403">
        <v>212.6687</v>
      </c>
      <c r="H3403">
        <v>85.969800000000006</v>
      </c>
      <c r="I3403">
        <v>97.379230000000007</v>
      </c>
      <c r="J3403">
        <v>949.11130000000003</v>
      </c>
      <c r="K3403">
        <v>1022.842</v>
      </c>
      <c r="L3403">
        <v>1073.9079999999999</v>
      </c>
      <c r="M3403">
        <v>1124.9739999999999</v>
      </c>
      <c r="N3403">
        <v>1198.704</v>
      </c>
      <c r="O3403">
        <v>345</v>
      </c>
      <c r="P3403">
        <v>159.21059</v>
      </c>
      <c r="Q3403">
        <v>11</v>
      </c>
      <c r="R3403" s="75">
        <v>37580</v>
      </c>
      <c r="T3403" t="s">
        <v>112</v>
      </c>
      <c r="U3403">
        <v>7.8689300000000004E-2</v>
      </c>
      <c r="W3403" t="s">
        <v>44</v>
      </c>
      <c r="Z3403" s="97">
        <v>1130000000</v>
      </c>
    </row>
    <row r="3404" spans="1:26">
      <c r="A3404" t="s">
        <v>44</v>
      </c>
      <c r="B3404" t="s">
        <v>56</v>
      </c>
      <c r="C3404" t="s">
        <v>20</v>
      </c>
      <c r="D3404" t="s">
        <v>100</v>
      </c>
      <c r="E3404">
        <v>18</v>
      </c>
      <c r="F3404">
        <v>1269.7570000000001</v>
      </c>
      <c r="G3404">
        <v>212.05850000000001</v>
      </c>
      <c r="H3404">
        <v>83.674319999999994</v>
      </c>
      <c r="I3404">
        <v>97.279079999999993</v>
      </c>
      <c r="J3404">
        <v>933.03049999999996</v>
      </c>
      <c r="K3404">
        <v>1006.6849999999999</v>
      </c>
      <c r="L3404">
        <v>1057.6990000000001</v>
      </c>
      <c r="M3404">
        <v>1108.712</v>
      </c>
      <c r="N3404">
        <v>1182.367</v>
      </c>
      <c r="O3404">
        <v>345</v>
      </c>
      <c r="P3404">
        <v>159.21059</v>
      </c>
      <c r="Q3404">
        <v>11</v>
      </c>
      <c r="R3404" s="75">
        <v>37580</v>
      </c>
      <c r="T3404" t="s">
        <v>112</v>
      </c>
      <c r="U3404">
        <v>7.8689300000000004E-2</v>
      </c>
      <c r="W3404" t="s">
        <v>44</v>
      </c>
      <c r="Z3404" s="97">
        <v>1130000000</v>
      </c>
    </row>
    <row r="3405" spans="1:26">
      <c r="A3405" t="s">
        <v>44</v>
      </c>
      <c r="B3405" t="s">
        <v>56</v>
      </c>
      <c r="C3405" t="s">
        <v>20</v>
      </c>
      <c r="D3405" t="s">
        <v>100</v>
      </c>
      <c r="E3405">
        <v>19</v>
      </c>
      <c r="F3405">
        <v>1272.9649999999999</v>
      </c>
      <c r="G3405">
        <v>208.88220000000001</v>
      </c>
      <c r="H3405">
        <v>80.28725</v>
      </c>
      <c r="I3405">
        <v>97.677760000000006</v>
      </c>
      <c r="J3405">
        <v>938.90359999999998</v>
      </c>
      <c r="K3405">
        <v>1012.86</v>
      </c>
      <c r="L3405">
        <v>1064.0830000000001</v>
      </c>
      <c r="M3405">
        <v>1115.3050000000001</v>
      </c>
      <c r="N3405">
        <v>1189.2619999999999</v>
      </c>
      <c r="O3405">
        <v>345</v>
      </c>
      <c r="P3405">
        <v>159.21059</v>
      </c>
      <c r="Q3405">
        <v>11</v>
      </c>
      <c r="R3405" s="75">
        <v>37580</v>
      </c>
      <c r="T3405" t="s">
        <v>112</v>
      </c>
      <c r="U3405">
        <v>7.8689300000000004E-2</v>
      </c>
      <c r="W3405" t="s">
        <v>44</v>
      </c>
      <c r="Z3405" s="97">
        <v>1140000000</v>
      </c>
    </row>
    <row r="3406" spans="1:26">
      <c r="A3406" t="s">
        <v>44</v>
      </c>
      <c r="B3406" t="s">
        <v>56</v>
      </c>
      <c r="C3406" t="s">
        <v>20</v>
      </c>
      <c r="D3406" t="s">
        <v>100</v>
      </c>
      <c r="E3406">
        <v>20</v>
      </c>
      <c r="F3406">
        <v>1270.6859999999999</v>
      </c>
      <c r="G3406">
        <v>207.66380000000001</v>
      </c>
      <c r="H3406">
        <v>77.286609999999996</v>
      </c>
      <c r="I3406">
        <v>97.451350000000005</v>
      </c>
      <c r="J3406">
        <v>938.13369999999998</v>
      </c>
      <c r="K3406">
        <v>1011.919</v>
      </c>
      <c r="L3406">
        <v>1063.0229999999999</v>
      </c>
      <c r="M3406">
        <v>1114.126</v>
      </c>
      <c r="N3406">
        <v>1187.9110000000001</v>
      </c>
      <c r="O3406">
        <v>345</v>
      </c>
      <c r="P3406">
        <v>159.21059</v>
      </c>
      <c r="Q3406">
        <v>11</v>
      </c>
      <c r="R3406" s="75">
        <v>37580</v>
      </c>
      <c r="T3406" t="s">
        <v>112</v>
      </c>
      <c r="U3406">
        <v>7.8689300000000004E-2</v>
      </c>
      <c r="W3406" t="s">
        <v>44</v>
      </c>
      <c r="Z3406" s="97">
        <v>1130000000</v>
      </c>
    </row>
    <row r="3407" spans="1:26">
      <c r="A3407" t="s">
        <v>44</v>
      </c>
      <c r="B3407" t="s">
        <v>56</v>
      </c>
      <c r="C3407" t="s">
        <v>20</v>
      </c>
      <c r="D3407" t="s">
        <v>100</v>
      </c>
      <c r="E3407">
        <v>21</v>
      </c>
      <c r="F3407">
        <v>1302.7449999999999</v>
      </c>
      <c r="G3407">
        <v>205.58349999999999</v>
      </c>
      <c r="H3407">
        <v>74.876390000000001</v>
      </c>
      <c r="I3407">
        <v>98.503299999999996</v>
      </c>
      <c r="J3407">
        <v>970.92430000000002</v>
      </c>
      <c r="K3407">
        <v>1045.5060000000001</v>
      </c>
      <c r="L3407">
        <v>1097.1610000000001</v>
      </c>
      <c r="M3407">
        <v>1148.817</v>
      </c>
      <c r="N3407">
        <v>1223.3979999999999</v>
      </c>
      <c r="O3407">
        <v>345</v>
      </c>
      <c r="P3407">
        <v>159.21059</v>
      </c>
      <c r="Q3407">
        <v>11</v>
      </c>
      <c r="R3407" s="75">
        <v>37580</v>
      </c>
      <c r="T3407" t="s">
        <v>112</v>
      </c>
      <c r="U3407">
        <v>7.8689300000000004E-2</v>
      </c>
      <c r="W3407" t="s">
        <v>44</v>
      </c>
      <c r="Z3407" s="97">
        <v>1150000000</v>
      </c>
    </row>
    <row r="3408" spans="1:26">
      <c r="A3408" t="s">
        <v>44</v>
      </c>
      <c r="B3408" t="s">
        <v>56</v>
      </c>
      <c r="C3408" t="s">
        <v>20</v>
      </c>
      <c r="D3408" t="s">
        <v>100</v>
      </c>
      <c r="E3408">
        <v>22</v>
      </c>
      <c r="F3408">
        <v>1296.5730000000001</v>
      </c>
      <c r="G3408">
        <v>573.11130000000003</v>
      </c>
      <c r="H3408">
        <v>73.222020000000001</v>
      </c>
      <c r="I3408">
        <v>98.69999</v>
      </c>
      <c r="J3408">
        <v>596.97220000000004</v>
      </c>
      <c r="K3408">
        <v>671.70309999999995</v>
      </c>
      <c r="L3408">
        <v>723.46140000000003</v>
      </c>
      <c r="M3408">
        <v>775.21969999999999</v>
      </c>
      <c r="N3408">
        <v>849.95050000000003</v>
      </c>
      <c r="O3408">
        <v>345</v>
      </c>
      <c r="P3408">
        <v>159.21059</v>
      </c>
      <c r="Q3408">
        <v>11</v>
      </c>
      <c r="R3408" s="75">
        <v>37580</v>
      </c>
      <c r="T3408" t="s">
        <v>112</v>
      </c>
      <c r="U3408">
        <v>7.8689300000000004E-2</v>
      </c>
      <c r="W3408" t="s">
        <v>44</v>
      </c>
      <c r="Z3408" s="97">
        <v>1160000000</v>
      </c>
    </row>
    <row r="3409" spans="1:26">
      <c r="A3409" t="s">
        <v>44</v>
      </c>
      <c r="B3409" t="s">
        <v>56</v>
      </c>
      <c r="C3409" t="s">
        <v>20</v>
      </c>
      <c r="D3409" t="s">
        <v>100</v>
      </c>
      <c r="E3409">
        <v>23</v>
      </c>
      <c r="F3409">
        <v>1280.877</v>
      </c>
      <c r="G3409">
        <v>938.90049999999997</v>
      </c>
      <c r="H3409">
        <v>70.966449999999995</v>
      </c>
      <c r="I3409">
        <v>98.305850000000007</v>
      </c>
      <c r="J3409">
        <v>215.99279999999999</v>
      </c>
      <c r="K3409">
        <v>290.42520000000002</v>
      </c>
      <c r="L3409">
        <v>341.97680000000003</v>
      </c>
      <c r="M3409">
        <v>393.52839999999998</v>
      </c>
      <c r="N3409">
        <v>467.96080000000001</v>
      </c>
      <c r="O3409">
        <v>345</v>
      </c>
      <c r="P3409">
        <v>159.21059</v>
      </c>
      <c r="Q3409">
        <v>11</v>
      </c>
      <c r="R3409" s="75">
        <v>37580</v>
      </c>
      <c r="T3409" t="s">
        <v>112</v>
      </c>
      <c r="U3409">
        <v>7.8689300000000004E-2</v>
      </c>
      <c r="W3409" t="s">
        <v>44</v>
      </c>
      <c r="Z3409" s="97">
        <v>1150000000</v>
      </c>
    </row>
    <row r="3410" spans="1:26">
      <c r="A3410" t="s">
        <v>44</v>
      </c>
      <c r="B3410" t="s">
        <v>56</v>
      </c>
      <c r="C3410" t="s">
        <v>20</v>
      </c>
      <c r="D3410" t="s">
        <v>100</v>
      </c>
      <c r="E3410">
        <v>24</v>
      </c>
      <c r="F3410">
        <v>1262.905</v>
      </c>
      <c r="G3410">
        <v>985.81510000000003</v>
      </c>
      <c r="H3410">
        <v>69.568529999999996</v>
      </c>
      <c r="I3410">
        <v>98.141869999999997</v>
      </c>
      <c r="J3410">
        <v>151.31559999999999</v>
      </c>
      <c r="K3410">
        <v>225.62379999999999</v>
      </c>
      <c r="L3410">
        <v>277.08940000000001</v>
      </c>
      <c r="M3410">
        <v>328.55509999999998</v>
      </c>
      <c r="N3410">
        <v>402.86329999999998</v>
      </c>
      <c r="O3410">
        <v>345</v>
      </c>
      <c r="P3410">
        <v>159.21059</v>
      </c>
      <c r="Q3410">
        <v>11</v>
      </c>
      <c r="R3410" s="75">
        <v>37580</v>
      </c>
      <c r="T3410" t="s">
        <v>112</v>
      </c>
      <c r="U3410">
        <v>7.8689300000000004E-2</v>
      </c>
      <c r="W3410" t="s">
        <v>44</v>
      </c>
      <c r="Z3410" s="97">
        <v>1150000000</v>
      </c>
    </row>
    <row r="3411" spans="1:26">
      <c r="A3411" t="s">
        <v>44</v>
      </c>
      <c r="B3411" t="s">
        <v>56</v>
      </c>
      <c r="C3411" t="s">
        <v>21</v>
      </c>
      <c r="D3411" t="s">
        <v>100</v>
      </c>
      <c r="E3411">
        <v>1</v>
      </c>
      <c r="F3411">
        <v>1148.7449999999999</v>
      </c>
      <c r="G3411">
        <v>1148.7449999999999</v>
      </c>
      <c r="H3411">
        <v>45.826689999999999</v>
      </c>
      <c r="I3411">
        <v>97.7821</v>
      </c>
      <c r="J3411">
        <v>-125.3128</v>
      </c>
      <c r="K3411">
        <v>-51.276980000000002</v>
      </c>
      <c r="L3411">
        <v>0</v>
      </c>
      <c r="M3411">
        <v>51.276980000000002</v>
      </c>
      <c r="N3411">
        <v>125.3128</v>
      </c>
      <c r="O3411">
        <v>345</v>
      </c>
      <c r="P3411">
        <v>159.21059</v>
      </c>
      <c r="Q3411">
        <v>12</v>
      </c>
      <c r="R3411" s="75">
        <v>37239</v>
      </c>
      <c r="T3411" t="s">
        <v>112</v>
      </c>
      <c r="U3411">
        <v>7.0544399999999993E-2</v>
      </c>
      <c r="W3411" t="s">
        <v>44</v>
      </c>
      <c r="Z3411" s="97">
        <v>1140000000</v>
      </c>
    </row>
    <row r="3412" spans="1:26">
      <c r="A3412" t="s">
        <v>44</v>
      </c>
      <c r="B3412" t="s">
        <v>56</v>
      </c>
      <c r="C3412" t="s">
        <v>21</v>
      </c>
      <c r="D3412" t="s">
        <v>100</v>
      </c>
      <c r="E3412">
        <v>2</v>
      </c>
      <c r="F3412">
        <v>1148.837</v>
      </c>
      <c r="G3412">
        <v>1148.837</v>
      </c>
      <c r="H3412">
        <v>45.52919</v>
      </c>
      <c r="I3412">
        <v>97.743930000000006</v>
      </c>
      <c r="J3412">
        <v>-125.26390000000001</v>
      </c>
      <c r="K3412">
        <v>-51.256970000000003</v>
      </c>
      <c r="L3412">
        <v>0</v>
      </c>
      <c r="M3412">
        <v>51.256970000000003</v>
      </c>
      <c r="N3412">
        <v>125.26390000000001</v>
      </c>
      <c r="O3412">
        <v>345</v>
      </c>
      <c r="P3412">
        <v>159.21059</v>
      </c>
      <c r="Q3412">
        <v>12</v>
      </c>
      <c r="R3412" s="75">
        <v>37239</v>
      </c>
      <c r="T3412" t="s">
        <v>112</v>
      </c>
      <c r="U3412">
        <v>7.0544399999999993E-2</v>
      </c>
      <c r="W3412" t="s">
        <v>44</v>
      </c>
      <c r="Z3412" s="97">
        <v>1140000000</v>
      </c>
    </row>
    <row r="3413" spans="1:26">
      <c r="A3413" t="s">
        <v>44</v>
      </c>
      <c r="B3413" t="s">
        <v>56</v>
      </c>
      <c r="C3413" t="s">
        <v>21</v>
      </c>
      <c r="D3413" t="s">
        <v>100</v>
      </c>
      <c r="E3413">
        <v>3</v>
      </c>
      <c r="F3413">
        <v>1149.3030000000001</v>
      </c>
      <c r="G3413">
        <v>1149.3030000000001</v>
      </c>
      <c r="H3413">
        <v>45.029499999999999</v>
      </c>
      <c r="I3413">
        <v>97.616910000000004</v>
      </c>
      <c r="J3413">
        <v>-125.1011</v>
      </c>
      <c r="K3413">
        <v>-51.190359999999998</v>
      </c>
      <c r="L3413">
        <v>0</v>
      </c>
      <c r="M3413">
        <v>51.190359999999998</v>
      </c>
      <c r="N3413">
        <v>125.1011</v>
      </c>
      <c r="O3413">
        <v>345</v>
      </c>
      <c r="P3413">
        <v>159.21059</v>
      </c>
      <c r="Q3413">
        <v>12</v>
      </c>
      <c r="R3413" s="75">
        <v>37239</v>
      </c>
      <c r="T3413" t="s">
        <v>112</v>
      </c>
      <c r="U3413">
        <v>7.0544399999999993E-2</v>
      </c>
      <c r="W3413" t="s">
        <v>44</v>
      </c>
      <c r="Z3413" s="97">
        <v>1130000000</v>
      </c>
    </row>
    <row r="3414" spans="1:26">
      <c r="A3414" t="s">
        <v>44</v>
      </c>
      <c r="B3414" t="s">
        <v>56</v>
      </c>
      <c r="C3414" t="s">
        <v>21</v>
      </c>
      <c r="D3414" t="s">
        <v>100</v>
      </c>
      <c r="E3414">
        <v>4</v>
      </c>
      <c r="F3414">
        <v>1158.758</v>
      </c>
      <c r="G3414">
        <v>1158.758</v>
      </c>
      <c r="H3414">
        <v>44.208590000000001</v>
      </c>
      <c r="I3414">
        <v>97.64331</v>
      </c>
      <c r="J3414">
        <v>-125.1349</v>
      </c>
      <c r="K3414">
        <v>-51.2042</v>
      </c>
      <c r="L3414">
        <v>0</v>
      </c>
      <c r="M3414">
        <v>51.2042</v>
      </c>
      <c r="N3414">
        <v>125.1349</v>
      </c>
      <c r="O3414">
        <v>345</v>
      </c>
      <c r="P3414">
        <v>159.21059</v>
      </c>
      <c r="Q3414">
        <v>12</v>
      </c>
      <c r="R3414" s="75">
        <v>37239</v>
      </c>
      <c r="T3414" t="s">
        <v>112</v>
      </c>
      <c r="U3414">
        <v>7.0544399999999993E-2</v>
      </c>
      <c r="W3414" t="s">
        <v>44</v>
      </c>
      <c r="Z3414" s="97">
        <v>1130000000</v>
      </c>
    </row>
    <row r="3415" spans="1:26">
      <c r="A3415" t="s">
        <v>44</v>
      </c>
      <c r="B3415" t="s">
        <v>56</v>
      </c>
      <c r="C3415" t="s">
        <v>21</v>
      </c>
      <c r="D3415" t="s">
        <v>100</v>
      </c>
      <c r="E3415">
        <v>5</v>
      </c>
      <c r="F3415">
        <v>1174.8900000000001</v>
      </c>
      <c r="G3415">
        <v>1174.8900000000001</v>
      </c>
      <c r="H3415">
        <v>44.223410000000001</v>
      </c>
      <c r="I3415">
        <v>97.643420000000006</v>
      </c>
      <c r="J3415">
        <v>-125.13509999999999</v>
      </c>
      <c r="K3415">
        <v>-51.204259999999998</v>
      </c>
      <c r="L3415">
        <v>0</v>
      </c>
      <c r="M3415">
        <v>51.204259999999998</v>
      </c>
      <c r="N3415">
        <v>125.13509999999999</v>
      </c>
      <c r="O3415">
        <v>345</v>
      </c>
      <c r="P3415">
        <v>159.21059</v>
      </c>
      <c r="Q3415">
        <v>12</v>
      </c>
      <c r="R3415" s="75">
        <v>37239</v>
      </c>
      <c r="T3415" t="s">
        <v>112</v>
      </c>
      <c r="U3415">
        <v>7.0544399999999993E-2</v>
      </c>
      <c r="W3415" t="s">
        <v>44</v>
      </c>
      <c r="Z3415" s="97">
        <v>1130000000</v>
      </c>
    </row>
    <row r="3416" spans="1:26">
      <c r="A3416" t="s">
        <v>44</v>
      </c>
      <c r="B3416" t="s">
        <v>56</v>
      </c>
      <c r="C3416" t="s">
        <v>21</v>
      </c>
      <c r="D3416" t="s">
        <v>100</v>
      </c>
      <c r="E3416">
        <v>6</v>
      </c>
      <c r="F3416">
        <v>1217.354</v>
      </c>
      <c r="G3416">
        <v>1217.354</v>
      </c>
      <c r="H3416">
        <v>44.05415</v>
      </c>
      <c r="I3416">
        <v>97.738910000000004</v>
      </c>
      <c r="J3416">
        <v>-125.25749999999999</v>
      </c>
      <c r="K3416">
        <v>-51.254339999999999</v>
      </c>
      <c r="L3416">
        <v>0</v>
      </c>
      <c r="M3416">
        <v>51.254339999999999</v>
      </c>
      <c r="N3416">
        <v>125.25749999999999</v>
      </c>
      <c r="O3416">
        <v>345</v>
      </c>
      <c r="P3416">
        <v>159.21059</v>
      </c>
      <c r="Q3416">
        <v>12</v>
      </c>
      <c r="R3416" s="75">
        <v>37239</v>
      </c>
      <c r="T3416" t="s">
        <v>112</v>
      </c>
      <c r="U3416">
        <v>7.0544399999999993E-2</v>
      </c>
      <c r="W3416" t="s">
        <v>44</v>
      </c>
      <c r="Z3416" s="97">
        <v>1140000000</v>
      </c>
    </row>
    <row r="3417" spans="1:26">
      <c r="A3417" t="s">
        <v>44</v>
      </c>
      <c r="B3417" t="s">
        <v>56</v>
      </c>
      <c r="C3417" t="s">
        <v>21</v>
      </c>
      <c r="D3417" t="s">
        <v>100</v>
      </c>
      <c r="E3417">
        <v>7</v>
      </c>
      <c r="F3417">
        <v>1249.655</v>
      </c>
      <c r="G3417">
        <v>1249.655</v>
      </c>
      <c r="H3417">
        <v>44.49147</v>
      </c>
      <c r="I3417">
        <v>97.489170000000001</v>
      </c>
      <c r="J3417">
        <v>-124.9374</v>
      </c>
      <c r="K3417">
        <v>-51.123370000000001</v>
      </c>
      <c r="L3417">
        <v>0</v>
      </c>
      <c r="M3417">
        <v>51.123370000000001</v>
      </c>
      <c r="N3417">
        <v>124.9374</v>
      </c>
      <c r="O3417">
        <v>345</v>
      </c>
      <c r="P3417">
        <v>159.21059</v>
      </c>
      <c r="Q3417">
        <v>12</v>
      </c>
      <c r="R3417" s="75">
        <v>37239</v>
      </c>
      <c r="T3417" t="s">
        <v>112</v>
      </c>
      <c r="U3417">
        <v>7.0544399999999993E-2</v>
      </c>
      <c r="W3417" t="s">
        <v>44</v>
      </c>
      <c r="Z3417" s="97">
        <v>1130000000</v>
      </c>
    </row>
    <row r="3418" spans="1:26">
      <c r="A3418" t="s">
        <v>44</v>
      </c>
      <c r="B3418" t="s">
        <v>56</v>
      </c>
      <c r="C3418" t="s">
        <v>21</v>
      </c>
      <c r="D3418" t="s">
        <v>100</v>
      </c>
      <c r="E3418">
        <v>8</v>
      </c>
      <c r="F3418">
        <v>1265.376</v>
      </c>
      <c r="G3418">
        <v>1265.376</v>
      </c>
      <c r="H3418">
        <v>44.934550000000002</v>
      </c>
      <c r="I3418">
        <v>97.450779999999995</v>
      </c>
      <c r="J3418">
        <v>-124.8882</v>
      </c>
      <c r="K3418">
        <v>-51.10324</v>
      </c>
      <c r="L3418">
        <v>0</v>
      </c>
      <c r="M3418">
        <v>51.10324</v>
      </c>
      <c r="N3418">
        <v>124.8882</v>
      </c>
      <c r="O3418">
        <v>345</v>
      </c>
      <c r="P3418">
        <v>159.21059</v>
      </c>
      <c r="Q3418">
        <v>12</v>
      </c>
      <c r="R3418" s="75">
        <v>37239</v>
      </c>
      <c r="T3418" t="s">
        <v>112</v>
      </c>
      <c r="U3418">
        <v>7.0544399999999993E-2</v>
      </c>
      <c r="W3418" t="s">
        <v>44</v>
      </c>
      <c r="Z3418" s="97">
        <v>1130000000</v>
      </c>
    </row>
    <row r="3419" spans="1:26">
      <c r="A3419" t="s">
        <v>44</v>
      </c>
      <c r="B3419" t="s">
        <v>56</v>
      </c>
      <c r="C3419" t="s">
        <v>21</v>
      </c>
      <c r="D3419" t="s">
        <v>100</v>
      </c>
      <c r="E3419">
        <v>9</v>
      </c>
      <c r="F3419">
        <v>1274.8599999999999</v>
      </c>
      <c r="G3419">
        <v>1274.8599999999999</v>
      </c>
      <c r="H3419">
        <v>45.50967</v>
      </c>
      <c r="I3419">
        <v>97.177220000000005</v>
      </c>
      <c r="J3419">
        <v>-124.5376</v>
      </c>
      <c r="K3419">
        <v>-50.959780000000002</v>
      </c>
      <c r="L3419">
        <v>0</v>
      </c>
      <c r="M3419">
        <v>50.959780000000002</v>
      </c>
      <c r="N3419">
        <v>124.5376</v>
      </c>
      <c r="O3419">
        <v>345</v>
      </c>
      <c r="P3419">
        <v>159.21059</v>
      </c>
      <c r="Q3419">
        <v>12</v>
      </c>
      <c r="R3419" s="75">
        <v>37239</v>
      </c>
      <c r="T3419" t="s">
        <v>112</v>
      </c>
      <c r="U3419">
        <v>7.0544399999999993E-2</v>
      </c>
      <c r="W3419" t="s">
        <v>44</v>
      </c>
      <c r="Z3419" s="97">
        <v>1120000000</v>
      </c>
    </row>
    <row r="3420" spans="1:26">
      <c r="A3420" t="s">
        <v>44</v>
      </c>
      <c r="B3420" t="s">
        <v>56</v>
      </c>
      <c r="C3420" t="s">
        <v>21</v>
      </c>
      <c r="D3420" t="s">
        <v>100</v>
      </c>
      <c r="E3420">
        <v>10</v>
      </c>
      <c r="F3420">
        <v>1297.298</v>
      </c>
      <c r="G3420">
        <v>1297.298</v>
      </c>
      <c r="H3420">
        <v>47.144109999999998</v>
      </c>
      <c r="I3420">
        <v>98.084770000000006</v>
      </c>
      <c r="J3420">
        <v>-125.7007</v>
      </c>
      <c r="K3420">
        <v>-51.435699999999997</v>
      </c>
      <c r="L3420">
        <v>0</v>
      </c>
      <c r="M3420">
        <v>51.435699999999997</v>
      </c>
      <c r="N3420">
        <v>125.7007</v>
      </c>
      <c r="O3420">
        <v>345</v>
      </c>
      <c r="P3420">
        <v>159.21059</v>
      </c>
      <c r="Q3420">
        <v>12</v>
      </c>
      <c r="R3420" s="75">
        <v>37239</v>
      </c>
      <c r="T3420" t="s">
        <v>112</v>
      </c>
      <c r="U3420">
        <v>7.0544399999999993E-2</v>
      </c>
      <c r="W3420" t="s">
        <v>44</v>
      </c>
      <c r="Z3420" s="97">
        <v>1150000000</v>
      </c>
    </row>
    <row r="3421" spans="1:26">
      <c r="A3421" t="s">
        <v>44</v>
      </c>
      <c r="B3421" t="s">
        <v>56</v>
      </c>
      <c r="C3421" t="s">
        <v>21</v>
      </c>
      <c r="D3421" t="s">
        <v>100</v>
      </c>
      <c r="E3421">
        <v>11</v>
      </c>
      <c r="F3421">
        <v>1307.6199999999999</v>
      </c>
      <c r="G3421">
        <v>1307.6199999999999</v>
      </c>
      <c r="H3421">
        <v>48.964649999999999</v>
      </c>
      <c r="I3421">
        <v>97.933639999999997</v>
      </c>
      <c r="J3421">
        <v>-125.50700000000001</v>
      </c>
      <c r="K3421">
        <v>-51.356450000000002</v>
      </c>
      <c r="L3421">
        <v>0</v>
      </c>
      <c r="M3421">
        <v>51.356450000000002</v>
      </c>
      <c r="N3421">
        <v>125.50700000000001</v>
      </c>
      <c r="O3421">
        <v>345</v>
      </c>
      <c r="P3421">
        <v>159.21059</v>
      </c>
      <c r="Q3421">
        <v>12</v>
      </c>
      <c r="R3421" s="75">
        <v>37239</v>
      </c>
      <c r="T3421" t="s">
        <v>112</v>
      </c>
      <c r="U3421">
        <v>7.0544399999999993E-2</v>
      </c>
      <c r="W3421" t="s">
        <v>44</v>
      </c>
      <c r="Z3421" s="97">
        <v>1140000000</v>
      </c>
    </row>
    <row r="3422" spans="1:26">
      <c r="A3422" t="s">
        <v>44</v>
      </c>
      <c r="B3422" t="s">
        <v>56</v>
      </c>
      <c r="C3422" t="s">
        <v>21</v>
      </c>
      <c r="D3422" t="s">
        <v>100</v>
      </c>
      <c r="E3422">
        <v>12</v>
      </c>
      <c r="F3422">
        <v>1308.451</v>
      </c>
      <c r="G3422">
        <v>1308.451</v>
      </c>
      <c r="H3422">
        <v>48.869540000000001</v>
      </c>
      <c r="I3422">
        <v>98.011330000000001</v>
      </c>
      <c r="J3422">
        <v>-125.6066</v>
      </c>
      <c r="K3422">
        <v>-51.397190000000002</v>
      </c>
      <c r="L3422">
        <v>0</v>
      </c>
      <c r="M3422">
        <v>51.397190000000002</v>
      </c>
      <c r="N3422">
        <v>125.6066</v>
      </c>
      <c r="O3422">
        <v>345</v>
      </c>
      <c r="P3422">
        <v>159.21059</v>
      </c>
      <c r="Q3422">
        <v>12</v>
      </c>
      <c r="R3422" s="75">
        <v>37239</v>
      </c>
      <c r="T3422" t="s">
        <v>112</v>
      </c>
      <c r="U3422">
        <v>7.0544399999999993E-2</v>
      </c>
      <c r="W3422" t="s">
        <v>44</v>
      </c>
      <c r="Z3422" s="97">
        <v>1140000000</v>
      </c>
    </row>
    <row r="3423" spans="1:26">
      <c r="A3423" t="s">
        <v>44</v>
      </c>
      <c r="B3423" t="s">
        <v>56</v>
      </c>
      <c r="C3423" t="s">
        <v>21</v>
      </c>
      <c r="D3423" t="s">
        <v>100</v>
      </c>
      <c r="E3423">
        <v>13</v>
      </c>
      <c r="F3423">
        <v>1273.5419999999999</v>
      </c>
      <c r="G3423">
        <v>1273.5419999999999</v>
      </c>
      <c r="H3423">
        <v>47.979059999999997</v>
      </c>
      <c r="I3423">
        <v>97.661590000000004</v>
      </c>
      <c r="J3423">
        <v>-125.1584</v>
      </c>
      <c r="K3423">
        <v>-51.213790000000003</v>
      </c>
      <c r="L3423">
        <v>0</v>
      </c>
      <c r="M3423">
        <v>51.213790000000003</v>
      </c>
      <c r="N3423">
        <v>125.1584</v>
      </c>
      <c r="O3423">
        <v>345</v>
      </c>
      <c r="P3423">
        <v>159.21059</v>
      </c>
      <c r="Q3423">
        <v>12</v>
      </c>
      <c r="R3423" s="75">
        <v>37239</v>
      </c>
      <c r="T3423" t="s">
        <v>112</v>
      </c>
      <c r="U3423">
        <v>7.0544399999999993E-2</v>
      </c>
      <c r="W3423" t="s">
        <v>44</v>
      </c>
      <c r="Z3423" s="97">
        <v>1140000000</v>
      </c>
    </row>
    <row r="3424" spans="1:26">
      <c r="A3424" t="s">
        <v>44</v>
      </c>
      <c r="B3424" t="s">
        <v>56</v>
      </c>
      <c r="C3424" t="s">
        <v>21</v>
      </c>
      <c r="D3424" t="s">
        <v>100</v>
      </c>
      <c r="E3424">
        <v>14</v>
      </c>
      <c r="F3424">
        <v>1228.2249999999999</v>
      </c>
      <c r="G3424">
        <v>1228.2249999999999</v>
      </c>
      <c r="H3424">
        <v>47.64537</v>
      </c>
      <c r="I3424">
        <v>97.242000000000004</v>
      </c>
      <c r="J3424">
        <v>-124.6206</v>
      </c>
      <c r="K3424">
        <v>-50.993749999999999</v>
      </c>
      <c r="L3424">
        <v>0</v>
      </c>
      <c r="M3424">
        <v>50.993749999999999</v>
      </c>
      <c r="N3424">
        <v>124.6206</v>
      </c>
      <c r="O3424">
        <v>345</v>
      </c>
      <c r="P3424">
        <v>159.21059</v>
      </c>
      <c r="Q3424">
        <v>12</v>
      </c>
      <c r="R3424" s="75">
        <v>37239</v>
      </c>
      <c r="T3424" t="s">
        <v>112</v>
      </c>
      <c r="U3424">
        <v>7.0544399999999993E-2</v>
      </c>
      <c r="W3424" t="s">
        <v>44</v>
      </c>
      <c r="Z3424" s="97">
        <v>1130000000</v>
      </c>
    </row>
    <row r="3425" spans="1:26">
      <c r="A3425" t="s">
        <v>44</v>
      </c>
      <c r="B3425" t="s">
        <v>56</v>
      </c>
      <c r="C3425" t="s">
        <v>21</v>
      </c>
      <c r="D3425" t="s">
        <v>100</v>
      </c>
      <c r="E3425">
        <v>15</v>
      </c>
      <c r="F3425">
        <v>1190.1289999999999</v>
      </c>
      <c r="G3425">
        <v>1219.7370000000001</v>
      </c>
      <c r="H3425">
        <v>48.039279999999998</v>
      </c>
      <c r="I3425">
        <v>96.974580000000003</v>
      </c>
      <c r="J3425">
        <v>-153.88570000000001</v>
      </c>
      <c r="K3425">
        <v>-80.461299999999994</v>
      </c>
      <c r="L3425">
        <v>-29.607790000000001</v>
      </c>
      <c r="M3425">
        <v>21.245729999999998</v>
      </c>
      <c r="N3425">
        <v>94.670140000000004</v>
      </c>
      <c r="O3425">
        <v>345</v>
      </c>
      <c r="P3425">
        <v>159.21059</v>
      </c>
      <c r="Q3425">
        <v>12</v>
      </c>
      <c r="R3425" s="75">
        <v>37239</v>
      </c>
      <c r="T3425" t="s">
        <v>112</v>
      </c>
      <c r="U3425">
        <v>7.0544399999999993E-2</v>
      </c>
      <c r="W3425" t="s">
        <v>44</v>
      </c>
      <c r="Z3425" s="97">
        <v>1120000000</v>
      </c>
    </row>
    <row r="3426" spans="1:26">
      <c r="A3426" t="s">
        <v>44</v>
      </c>
      <c r="B3426" t="s">
        <v>56</v>
      </c>
      <c r="C3426" t="s">
        <v>21</v>
      </c>
      <c r="D3426" t="s">
        <v>100</v>
      </c>
      <c r="E3426">
        <v>16</v>
      </c>
      <c r="F3426">
        <v>1190.443</v>
      </c>
      <c r="G3426">
        <v>738.36300000000006</v>
      </c>
      <c r="H3426">
        <v>48.335599999999999</v>
      </c>
      <c r="I3426">
        <v>96.446579999999997</v>
      </c>
      <c r="J3426">
        <v>328.47899999999998</v>
      </c>
      <c r="K3426">
        <v>401.50360000000001</v>
      </c>
      <c r="L3426">
        <v>452.08030000000002</v>
      </c>
      <c r="M3426">
        <v>502.65690000000001</v>
      </c>
      <c r="N3426">
        <v>575.68150000000003</v>
      </c>
      <c r="O3426">
        <v>345</v>
      </c>
      <c r="P3426">
        <v>159.21059</v>
      </c>
      <c r="Q3426">
        <v>12</v>
      </c>
      <c r="R3426" s="75">
        <v>37239</v>
      </c>
      <c r="T3426" t="s">
        <v>112</v>
      </c>
      <c r="U3426">
        <v>7.0544399999999993E-2</v>
      </c>
      <c r="W3426" t="s">
        <v>44</v>
      </c>
      <c r="Z3426" s="97">
        <v>1110000000</v>
      </c>
    </row>
    <row r="3427" spans="1:26">
      <c r="A3427" t="s">
        <v>44</v>
      </c>
      <c r="B3427" t="s">
        <v>56</v>
      </c>
      <c r="C3427" t="s">
        <v>21</v>
      </c>
      <c r="D3427" t="s">
        <v>100</v>
      </c>
      <c r="E3427">
        <v>17</v>
      </c>
      <c r="F3427">
        <v>1168.8019999999999</v>
      </c>
      <c r="G3427">
        <v>217.42009999999999</v>
      </c>
      <c r="H3427">
        <v>48.072679999999998</v>
      </c>
      <c r="I3427">
        <v>95.794589999999999</v>
      </c>
      <c r="J3427">
        <v>828.61599999999999</v>
      </c>
      <c r="K3427">
        <v>901.14689999999996</v>
      </c>
      <c r="L3427">
        <v>951.38170000000002</v>
      </c>
      <c r="M3427">
        <v>1001.616</v>
      </c>
      <c r="N3427">
        <v>1074.1469999999999</v>
      </c>
      <c r="O3427">
        <v>345</v>
      </c>
      <c r="P3427">
        <v>159.21059</v>
      </c>
      <c r="Q3427">
        <v>12</v>
      </c>
      <c r="R3427" s="75">
        <v>37239</v>
      </c>
      <c r="T3427" t="s">
        <v>112</v>
      </c>
      <c r="U3427">
        <v>7.0544399999999993E-2</v>
      </c>
      <c r="W3427" t="s">
        <v>44</v>
      </c>
      <c r="Z3427" s="97">
        <v>1090000000</v>
      </c>
    </row>
    <row r="3428" spans="1:26">
      <c r="A3428" t="s">
        <v>44</v>
      </c>
      <c r="B3428" t="s">
        <v>56</v>
      </c>
      <c r="C3428" t="s">
        <v>21</v>
      </c>
      <c r="D3428" t="s">
        <v>100</v>
      </c>
      <c r="E3428">
        <v>18</v>
      </c>
      <c r="F3428">
        <v>1154.269</v>
      </c>
      <c r="G3428">
        <v>216.0249</v>
      </c>
      <c r="H3428">
        <v>47.875340000000001</v>
      </c>
      <c r="I3428">
        <v>95.936729999999997</v>
      </c>
      <c r="J3428">
        <v>815.29600000000005</v>
      </c>
      <c r="K3428">
        <v>887.93460000000005</v>
      </c>
      <c r="L3428">
        <v>938.24390000000005</v>
      </c>
      <c r="M3428">
        <v>988.55319999999995</v>
      </c>
      <c r="N3428">
        <v>1061.192</v>
      </c>
      <c r="O3428">
        <v>345</v>
      </c>
      <c r="P3428">
        <v>159.21059</v>
      </c>
      <c r="Q3428">
        <v>12</v>
      </c>
      <c r="R3428" s="75">
        <v>37239</v>
      </c>
      <c r="T3428" t="s">
        <v>112</v>
      </c>
      <c r="U3428">
        <v>7.0544399999999993E-2</v>
      </c>
      <c r="W3428" t="s">
        <v>44</v>
      </c>
      <c r="Z3428" s="97">
        <v>1100000000</v>
      </c>
    </row>
    <row r="3429" spans="1:26">
      <c r="A3429" t="s">
        <v>44</v>
      </c>
      <c r="B3429" t="s">
        <v>56</v>
      </c>
      <c r="C3429" t="s">
        <v>21</v>
      </c>
      <c r="D3429" t="s">
        <v>100</v>
      </c>
      <c r="E3429">
        <v>19</v>
      </c>
      <c r="F3429">
        <v>1149.4179999999999</v>
      </c>
      <c r="G3429">
        <v>215.0934</v>
      </c>
      <c r="H3429">
        <v>47.238900000000001</v>
      </c>
      <c r="I3429">
        <v>96.142910000000001</v>
      </c>
      <c r="J3429">
        <v>811.11270000000002</v>
      </c>
      <c r="K3429">
        <v>883.90729999999996</v>
      </c>
      <c r="L3429">
        <v>934.32479999999998</v>
      </c>
      <c r="M3429">
        <v>984.74220000000003</v>
      </c>
      <c r="N3429">
        <v>1057.537</v>
      </c>
      <c r="O3429">
        <v>345</v>
      </c>
      <c r="P3429">
        <v>159.21059</v>
      </c>
      <c r="Q3429">
        <v>12</v>
      </c>
      <c r="R3429" s="75">
        <v>37239</v>
      </c>
      <c r="T3429" t="s">
        <v>112</v>
      </c>
      <c r="U3429">
        <v>7.0544399999999993E-2</v>
      </c>
      <c r="W3429" t="s">
        <v>44</v>
      </c>
      <c r="Z3429" s="97">
        <v>1100000000</v>
      </c>
    </row>
    <row r="3430" spans="1:26">
      <c r="A3430" t="s">
        <v>44</v>
      </c>
      <c r="B3430" t="s">
        <v>56</v>
      </c>
      <c r="C3430" t="s">
        <v>21</v>
      </c>
      <c r="D3430" t="s">
        <v>100</v>
      </c>
      <c r="E3430">
        <v>20</v>
      </c>
      <c r="F3430">
        <v>1153.223</v>
      </c>
      <c r="G3430">
        <v>214.53450000000001</v>
      </c>
      <c r="H3430">
        <v>46.602310000000003</v>
      </c>
      <c r="I3430">
        <v>96.061340000000001</v>
      </c>
      <c r="J3430">
        <v>815.58069999999998</v>
      </c>
      <c r="K3430">
        <v>888.31370000000004</v>
      </c>
      <c r="L3430">
        <v>938.6884</v>
      </c>
      <c r="M3430">
        <v>989.06290000000001</v>
      </c>
      <c r="N3430">
        <v>1061.796</v>
      </c>
      <c r="O3430">
        <v>345</v>
      </c>
      <c r="P3430">
        <v>159.21059</v>
      </c>
      <c r="Q3430">
        <v>12</v>
      </c>
      <c r="R3430" s="75">
        <v>37239</v>
      </c>
      <c r="T3430" t="s">
        <v>112</v>
      </c>
      <c r="U3430">
        <v>7.0544399999999993E-2</v>
      </c>
      <c r="W3430" t="s">
        <v>44</v>
      </c>
      <c r="Z3430" s="97">
        <v>1100000000</v>
      </c>
    </row>
    <row r="3431" spans="1:26">
      <c r="A3431" t="s">
        <v>44</v>
      </c>
      <c r="B3431" t="s">
        <v>56</v>
      </c>
      <c r="C3431" t="s">
        <v>21</v>
      </c>
      <c r="D3431" t="s">
        <v>100</v>
      </c>
      <c r="E3431">
        <v>21</v>
      </c>
      <c r="F3431">
        <v>1142.03</v>
      </c>
      <c r="G3431">
        <v>214.7627</v>
      </c>
      <c r="H3431">
        <v>45.572839999999999</v>
      </c>
      <c r="I3431">
        <v>97.480689999999996</v>
      </c>
      <c r="J3431">
        <v>802.34079999999994</v>
      </c>
      <c r="K3431">
        <v>876.14840000000004</v>
      </c>
      <c r="L3431">
        <v>927.26729999999998</v>
      </c>
      <c r="M3431">
        <v>978.38620000000003</v>
      </c>
      <c r="N3431">
        <v>1052.194</v>
      </c>
      <c r="O3431">
        <v>345</v>
      </c>
      <c r="P3431">
        <v>159.21059</v>
      </c>
      <c r="Q3431">
        <v>12</v>
      </c>
      <c r="R3431" s="75">
        <v>37239</v>
      </c>
      <c r="T3431" t="s">
        <v>112</v>
      </c>
      <c r="U3431">
        <v>7.0544399999999993E-2</v>
      </c>
      <c r="W3431" t="s">
        <v>44</v>
      </c>
      <c r="Z3431" s="97">
        <v>1130000000</v>
      </c>
    </row>
    <row r="3432" spans="1:26">
      <c r="A3432" t="s">
        <v>44</v>
      </c>
      <c r="B3432" t="s">
        <v>56</v>
      </c>
      <c r="C3432" t="s">
        <v>21</v>
      </c>
      <c r="D3432" t="s">
        <v>100</v>
      </c>
      <c r="E3432">
        <v>22</v>
      </c>
      <c r="F3432">
        <v>1140.895</v>
      </c>
      <c r="G3432">
        <v>540.51859999999999</v>
      </c>
      <c r="H3432">
        <v>44.848889999999997</v>
      </c>
      <c r="I3432">
        <v>97.481290000000001</v>
      </c>
      <c r="J3432">
        <v>475.44929999999999</v>
      </c>
      <c r="K3432">
        <v>549.25739999999996</v>
      </c>
      <c r="L3432">
        <v>600.37660000000005</v>
      </c>
      <c r="M3432">
        <v>651.49590000000001</v>
      </c>
      <c r="N3432">
        <v>725.30399999999997</v>
      </c>
      <c r="O3432">
        <v>345</v>
      </c>
      <c r="P3432">
        <v>159.21059</v>
      </c>
      <c r="Q3432">
        <v>12</v>
      </c>
      <c r="R3432" s="75">
        <v>37239</v>
      </c>
      <c r="T3432" t="s">
        <v>112</v>
      </c>
      <c r="U3432">
        <v>7.0544399999999993E-2</v>
      </c>
      <c r="W3432" t="s">
        <v>44</v>
      </c>
      <c r="Z3432" s="97">
        <v>1130000000</v>
      </c>
    </row>
    <row r="3433" spans="1:26">
      <c r="A3433" t="s">
        <v>44</v>
      </c>
      <c r="B3433" t="s">
        <v>56</v>
      </c>
      <c r="C3433" t="s">
        <v>21</v>
      </c>
      <c r="D3433" t="s">
        <v>100</v>
      </c>
      <c r="E3433">
        <v>23</v>
      </c>
      <c r="F3433">
        <v>1163.298</v>
      </c>
      <c r="G3433">
        <v>863.69169999999997</v>
      </c>
      <c r="H3433">
        <v>44.042050000000003</v>
      </c>
      <c r="I3433">
        <v>98.303880000000007</v>
      </c>
      <c r="J3433">
        <v>173.62459999999999</v>
      </c>
      <c r="K3433">
        <v>248.05549999999999</v>
      </c>
      <c r="L3433">
        <v>299.60610000000003</v>
      </c>
      <c r="M3433">
        <v>351.1567</v>
      </c>
      <c r="N3433">
        <v>425.58760000000001</v>
      </c>
      <c r="O3433">
        <v>345</v>
      </c>
      <c r="P3433">
        <v>159.21059</v>
      </c>
      <c r="Q3433">
        <v>12</v>
      </c>
      <c r="R3433" s="75">
        <v>37239</v>
      </c>
      <c r="T3433" t="s">
        <v>112</v>
      </c>
      <c r="U3433">
        <v>7.0544399999999993E-2</v>
      </c>
      <c r="W3433" t="s">
        <v>44</v>
      </c>
      <c r="Z3433" s="97">
        <v>1150000000</v>
      </c>
    </row>
    <row r="3434" spans="1:26">
      <c r="A3434" t="s">
        <v>44</v>
      </c>
      <c r="B3434" t="s">
        <v>56</v>
      </c>
      <c r="C3434" t="s">
        <v>21</v>
      </c>
      <c r="D3434" t="s">
        <v>100</v>
      </c>
      <c r="E3434">
        <v>24</v>
      </c>
      <c r="F3434">
        <v>1138.47</v>
      </c>
      <c r="G3434">
        <v>904.9529</v>
      </c>
      <c r="H3434">
        <v>43.382539999999999</v>
      </c>
      <c r="I3434">
        <v>97.334590000000006</v>
      </c>
      <c r="J3434">
        <v>108.7777</v>
      </c>
      <c r="K3434">
        <v>182.47470000000001</v>
      </c>
      <c r="L3434">
        <v>233.517</v>
      </c>
      <c r="M3434">
        <v>284.55930000000001</v>
      </c>
      <c r="N3434">
        <v>358.25630000000001</v>
      </c>
      <c r="O3434">
        <v>345</v>
      </c>
      <c r="P3434">
        <v>159.21059</v>
      </c>
      <c r="Q3434">
        <v>12</v>
      </c>
      <c r="R3434" s="75">
        <v>37239</v>
      </c>
      <c r="T3434" t="s">
        <v>112</v>
      </c>
      <c r="U3434">
        <v>7.0544399999999993E-2</v>
      </c>
      <c r="W3434" t="s">
        <v>44</v>
      </c>
      <c r="Z3434" s="97">
        <v>1130000000</v>
      </c>
    </row>
    <row r="3435" spans="1:26">
      <c r="A3435" t="s">
        <v>44</v>
      </c>
      <c r="B3435" t="s">
        <v>58</v>
      </c>
      <c r="C3435" t="s">
        <v>57</v>
      </c>
      <c r="D3435" t="s">
        <v>100</v>
      </c>
      <c r="E3435">
        <v>1</v>
      </c>
      <c r="F3435">
        <v>1340.385</v>
      </c>
      <c r="G3435">
        <v>1340.385</v>
      </c>
      <c r="H3435">
        <v>69.025300000000001</v>
      </c>
      <c r="I3435">
        <v>94.887479999999996</v>
      </c>
      <c r="J3435">
        <v>-121.6032</v>
      </c>
      <c r="K3435">
        <v>-49.759039999999999</v>
      </c>
      <c r="L3435">
        <v>0</v>
      </c>
      <c r="M3435">
        <v>49.759039999999999</v>
      </c>
      <c r="N3435">
        <v>121.6032</v>
      </c>
      <c r="O3435">
        <v>345</v>
      </c>
      <c r="P3435">
        <v>159.21059</v>
      </c>
      <c r="Q3435">
        <v>8</v>
      </c>
      <c r="T3435" t="s">
        <v>111</v>
      </c>
      <c r="U3435">
        <v>6.6819500000000004E-2</v>
      </c>
      <c r="W3435" t="s">
        <v>44</v>
      </c>
      <c r="Z3435" s="97">
        <v>1070000000</v>
      </c>
    </row>
    <row r="3436" spans="1:26">
      <c r="A3436" t="s">
        <v>44</v>
      </c>
      <c r="B3436" t="s">
        <v>58</v>
      </c>
      <c r="C3436" t="s">
        <v>57</v>
      </c>
      <c r="D3436" t="s">
        <v>100</v>
      </c>
      <c r="E3436">
        <v>2</v>
      </c>
      <c r="F3436">
        <v>1331.462</v>
      </c>
      <c r="G3436">
        <v>1331.462</v>
      </c>
      <c r="H3436">
        <v>68.111310000000003</v>
      </c>
      <c r="I3436">
        <v>94.836299999999994</v>
      </c>
      <c r="J3436">
        <v>-121.5376</v>
      </c>
      <c r="K3436">
        <v>-49.732199999999999</v>
      </c>
      <c r="L3436">
        <v>0</v>
      </c>
      <c r="M3436">
        <v>49.732199999999999</v>
      </c>
      <c r="N3436">
        <v>121.5376</v>
      </c>
      <c r="O3436">
        <v>345</v>
      </c>
      <c r="P3436">
        <v>159.21059</v>
      </c>
      <c r="Q3436">
        <v>8</v>
      </c>
      <c r="T3436" t="s">
        <v>111</v>
      </c>
      <c r="U3436">
        <v>6.6819500000000004E-2</v>
      </c>
      <c r="W3436" t="s">
        <v>44</v>
      </c>
      <c r="Z3436" s="97">
        <v>1070000000</v>
      </c>
    </row>
    <row r="3437" spans="1:26">
      <c r="A3437" t="s">
        <v>44</v>
      </c>
      <c r="B3437" t="s">
        <v>58</v>
      </c>
      <c r="C3437" t="s">
        <v>57</v>
      </c>
      <c r="D3437" t="s">
        <v>100</v>
      </c>
      <c r="E3437">
        <v>3</v>
      </c>
      <c r="F3437">
        <v>1332.287</v>
      </c>
      <c r="G3437">
        <v>1332.287</v>
      </c>
      <c r="H3437">
        <v>66.910839999999993</v>
      </c>
      <c r="I3437">
        <v>94.873990000000006</v>
      </c>
      <c r="J3437">
        <v>-121.5859</v>
      </c>
      <c r="K3437">
        <v>-49.75197</v>
      </c>
      <c r="L3437">
        <v>0</v>
      </c>
      <c r="M3437">
        <v>49.75197</v>
      </c>
      <c r="N3437">
        <v>121.5859</v>
      </c>
      <c r="O3437">
        <v>345</v>
      </c>
      <c r="P3437">
        <v>159.21059</v>
      </c>
      <c r="Q3437">
        <v>8</v>
      </c>
      <c r="T3437" t="s">
        <v>111</v>
      </c>
      <c r="U3437">
        <v>6.6819500000000004E-2</v>
      </c>
      <c r="W3437" t="s">
        <v>44</v>
      </c>
      <c r="Z3437" s="97">
        <v>1070000000</v>
      </c>
    </row>
    <row r="3438" spans="1:26">
      <c r="A3438" t="s">
        <v>44</v>
      </c>
      <c r="B3438" t="s">
        <v>58</v>
      </c>
      <c r="C3438" t="s">
        <v>57</v>
      </c>
      <c r="D3438" t="s">
        <v>100</v>
      </c>
      <c r="E3438">
        <v>4</v>
      </c>
      <c r="F3438">
        <v>1337.91</v>
      </c>
      <c r="G3438">
        <v>1337.91</v>
      </c>
      <c r="H3438">
        <v>66.267070000000004</v>
      </c>
      <c r="I3438">
        <v>94.855940000000004</v>
      </c>
      <c r="J3438">
        <v>-121.5628</v>
      </c>
      <c r="K3438">
        <v>-49.7425</v>
      </c>
      <c r="L3438">
        <v>0</v>
      </c>
      <c r="M3438">
        <v>49.7425</v>
      </c>
      <c r="N3438">
        <v>121.5628</v>
      </c>
      <c r="O3438">
        <v>345</v>
      </c>
      <c r="P3438">
        <v>159.21059</v>
      </c>
      <c r="Q3438">
        <v>8</v>
      </c>
      <c r="T3438" t="s">
        <v>111</v>
      </c>
      <c r="U3438">
        <v>6.6819500000000004E-2</v>
      </c>
      <c r="W3438" t="s">
        <v>44</v>
      </c>
      <c r="Z3438" s="97">
        <v>1070000000</v>
      </c>
    </row>
    <row r="3439" spans="1:26">
      <c r="A3439" t="s">
        <v>44</v>
      </c>
      <c r="B3439" t="s">
        <v>58</v>
      </c>
      <c r="C3439" t="s">
        <v>57</v>
      </c>
      <c r="D3439" t="s">
        <v>100</v>
      </c>
      <c r="E3439">
        <v>5</v>
      </c>
      <c r="F3439">
        <v>1371.5409999999999</v>
      </c>
      <c r="G3439">
        <v>1371.5409999999999</v>
      </c>
      <c r="H3439">
        <v>65.531649999999999</v>
      </c>
      <c r="I3439">
        <v>94.876620000000003</v>
      </c>
      <c r="J3439">
        <v>-121.58929999999999</v>
      </c>
      <c r="K3439">
        <v>-49.753349999999998</v>
      </c>
      <c r="L3439">
        <v>0</v>
      </c>
      <c r="M3439">
        <v>49.753349999999998</v>
      </c>
      <c r="N3439">
        <v>121.58929999999999</v>
      </c>
      <c r="O3439">
        <v>345</v>
      </c>
      <c r="P3439">
        <v>159.21059</v>
      </c>
      <c r="Q3439">
        <v>8</v>
      </c>
      <c r="T3439" t="s">
        <v>111</v>
      </c>
      <c r="U3439">
        <v>6.6819500000000004E-2</v>
      </c>
      <c r="W3439" t="s">
        <v>44</v>
      </c>
      <c r="Z3439" s="97">
        <v>1070000000</v>
      </c>
    </row>
    <row r="3440" spans="1:26">
      <c r="A3440" t="s">
        <v>44</v>
      </c>
      <c r="B3440" t="s">
        <v>58</v>
      </c>
      <c r="C3440" t="s">
        <v>57</v>
      </c>
      <c r="D3440" t="s">
        <v>100</v>
      </c>
      <c r="E3440">
        <v>6</v>
      </c>
      <c r="F3440">
        <v>1436.3150000000001</v>
      </c>
      <c r="G3440">
        <v>1436.3150000000001</v>
      </c>
      <c r="H3440">
        <v>65.100449999999995</v>
      </c>
      <c r="I3440">
        <v>94.969989999999996</v>
      </c>
      <c r="J3440">
        <v>-121.7089</v>
      </c>
      <c r="K3440">
        <v>-49.802309999999999</v>
      </c>
      <c r="L3440">
        <v>0</v>
      </c>
      <c r="M3440">
        <v>49.802309999999999</v>
      </c>
      <c r="N3440">
        <v>121.7089</v>
      </c>
      <c r="O3440">
        <v>345</v>
      </c>
      <c r="P3440">
        <v>159.21059</v>
      </c>
      <c r="Q3440">
        <v>8</v>
      </c>
      <c r="T3440" t="s">
        <v>111</v>
      </c>
      <c r="U3440">
        <v>6.6819500000000004E-2</v>
      </c>
      <c r="W3440" t="s">
        <v>44</v>
      </c>
      <c r="Z3440" s="97">
        <v>1070000000</v>
      </c>
    </row>
    <row r="3441" spans="1:26">
      <c r="A3441" t="s">
        <v>44</v>
      </c>
      <c r="B3441" t="s">
        <v>58</v>
      </c>
      <c r="C3441" t="s">
        <v>57</v>
      </c>
      <c r="D3441" t="s">
        <v>100</v>
      </c>
      <c r="E3441">
        <v>7</v>
      </c>
      <c r="F3441">
        <v>1480.702</v>
      </c>
      <c r="G3441">
        <v>1480.702</v>
      </c>
      <c r="H3441">
        <v>65.709530000000001</v>
      </c>
      <c r="I3441">
        <v>94.881420000000006</v>
      </c>
      <c r="J3441">
        <v>-121.5954</v>
      </c>
      <c r="K3441">
        <v>-49.755859999999998</v>
      </c>
      <c r="L3441">
        <v>0</v>
      </c>
      <c r="M3441">
        <v>49.755859999999998</v>
      </c>
      <c r="N3441">
        <v>121.5954</v>
      </c>
      <c r="O3441">
        <v>345</v>
      </c>
      <c r="P3441">
        <v>159.21059</v>
      </c>
      <c r="Q3441">
        <v>8</v>
      </c>
      <c r="T3441" t="s">
        <v>111</v>
      </c>
      <c r="U3441">
        <v>6.6819500000000004E-2</v>
      </c>
      <c r="W3441" t="s">
        <v>44</v>
      </c>
      <c r="Z3441" s="97">
        <v>1070000000</v>
      </c>
    </row>
    <row r="3442" spans="1:26">
      <c r="A3442" t="s">
        <v>44</v>
      </c>
      <c r="B3442" t="s">
        <v>58</v>
      </c>
      <c r="C3442" t="s">
        <v>57</v>
      </c>
      <c r="D3442" t="s">
        <v>100</v>
      </c>
      <c r="E3442">
        <v>8</v>
      </c>
      <c r="F3442">
        <v>1530.16</v>
      </c>
      <c r="G3442">
        <v>1530.16</v>
      </c>
      <c r="H3442">
        <v>69.024889999999999</v>
      </c>
      <c r="I3442">
        <v>95.521680000000003</v>
      </c>
      <c r="J3442">
        <v>-122.416</v>
      </c>
      <c r="K3442">
        <v>-50.091610000000003</v>
      </c>
      <c r="L3442">
        <v>0</v>
      </c>
      <c r="M3442">
        <v>50.091610000000003</v>
      </c>
      <c r="N3442">
        <v>122.416</v>
      </c>
      <c r="O3442">
        <v>345</v>
      </c>
      <c r="P3442">
        <v>159.21059</v>
      </c>
      <c r="Q3442">
        <v>8</v>
      </c>
      <c r="T3442" t="s">
        <v>111</v>
      </c>
      <c r="U3442">
        <v>6.6819500000000004E-2</v>
      </c>
      <c r="W3442" t="s">
        <v>44</v>
      </c>
      <c r="Z3442" s="97">
        <v>1090000000</v>
      </c>
    </row>
    <row r="3443" spans="1:26">
      <c r="A3443" t="s">
        <v>44</v>
      </c>
      <c r="B3443" t="s">
        <v>58</v>
      </c>
      <c r="C3443" t="s">
        <v>57</v>
      </c>
      <c r="D3443" t="s">
        <v>100</v>
      </c>
      <c r="E3443">
        <v>9</v>
      </c>
      <c r="F3443">
        <v>1543.8340000000001</v>
      </c>
      <c r="G3443">
        <v>1543.8340000000001</v>
      </c>
      <c r="H3443">
        <v>74.302970000000002</v>
      </c>
      <c r="I3443">
        <v>95.383279999999999</v>
      </c>
      <c r="J3443">
        <v>-122.23860000000001</v>
      </c>
      <c r="K3443">
        <v>-50.019039999999997</v>
      </c>
      <c r="L3443">
        <v>0</v>
      </c>
      <c r="M3443">
        <v>50.019039999999997</v>
      </c>
      <c r="N3443">
        <v>122.23860000000001</v>
      </c>
      <c r="O3443">
        <v>345</v>
      </c>
      <c r="P3443">
        <v>159.21059</v>
      </c>
      <c r="Q3443">
        <v>8</v>
      </c>
      <c r="T3443" t="s">
        <v>111</v>
      </c>
      <c r="U3443">
        <v>6.6819500000000004E-2</v>
      </c>
      <c r="W3443" t="s">
        <v>44</v>
      </c>
      <c r="Z3443" s="97">
        <v>1080000000</v>
      </c>
    </row>
    <row r="3444" spans="1:26">
      <c r="A3444" t="s">
        <v>44</v>
      </c>
      <c r="B3444" t="s">
        <v>58</v>
      </c>
      <c r="C3444" t="s">
        <v>57</v>
      </c>
      <c r="D3444" t="s">
        <v>100</v>
      </c>
      <c r="E3444">
        <v>10</v>
      </c>
      <c r="F3444">
        <v>1559.6880000000001</v>
      </c>
      <c r="G3444">
        <v>1559.6880000000001</v>
      </c>
      <c r="H3444">
        <v>79.193460000000002</v>
      </c>
      <c r="I3444">
        <v>95.474339999999998</v>
      </c>
      <c r="J3444">
        <v>-122.3553</v>
      </c>
      <c r="K3444">
        <v>-50.066800000000001</v>
      </c>
      <c r="L3444">
        <v>0</v>
      </c>
      <c r="M3444">
        <v>50.066800000000001</v>
      </c>
      <c r="N3444">
        <v>122.3553</v>
      </c>
      <c r="O3444">
        <v>345</v>
      </c>
      <c r="P3444">
        <v>159.21059</v>
      </c>
      <c r="Q3444">
        <v>8</v>
      </c>
      <c r="T3444" t="s">
        <v>111</v>
      </c>
      <c r="U3444">
        <v>6.6819500000000004E-2</v>
      </c>
      <c r="W3444" t="s">
        <v>44</v>
      </c>
      <c r="Z3444" s="97">
        <v>1080000000</v>
      </c>
    </row>
    <row r="3445" spans="1:26">
      <c r="A3445" t="s">
        <v>44</v>
      </c>
      <c r="B3445" t="s">
        <v>58</v>
      </c>
      <c r="C3445" t="s">
        <v>57</v>
      </c>
      <c r="D3445" t="s">
        <v>100</v>
      </c>
      <c r="E3445">
        <v>11</v>
      </c>
      <c r="F3445">
        <v>1562.93</v>
      </c>
      <c r="G3445">
        <v>1562.93</v>
      </c>
      <c r="H3445">
        <v>83.337360000000004</v>
      </c>
      <c r="I3445">
        <v>95.454859999999996</v>
      </c>
      <c r="J3445">
        <v>-122.33029999999999</v>
      </c>
      <c r="K3445">
        <v>-50.056579999999997</v>
      </c>
      <c r="L3445">
        <v>0</v>
      </c>
      <c r="M3445">
        <v>50.056579999999997</v>
      </c>
      <c r="N3445">
        <v>122.33029999999999</v>
      </c>
      <c r="O3445">
        <v>345</v>
      </c>
      <c r="P3445">
        <v>159.21059</v>
      </c>
      <c r="Q3445">
        <v>8</v>
      </c>
      <c r="T3445" t="s">
        <v>111</v>
      </c>
      <c r="U3445">
        <v>6.6819500000000004E-2</v>
      </c>
      <c r="W3445" t="s">
        <v>44</v>
      </c>
      <c r="Z3445" s="97">
        <v>1080000000</v>
      </c>
    </row>
    <row r="3446" spans="1:26">
      <c r="A3446" t="s">
        <v>44</v>
      </c>
      <c r="B3446" t="s">
        <v>58</v>
      </c>
      <c r="C3446" t="s">
        <v>57</v>
      </c>
      <c r="D3446" t="s">
        <v>100</v>
      </c>
      <c r="E3446">
        <v>12</v>
      </c>
      <c r="F3446">
        <v>1547.385</v>
      </c>
      <c r="G3446">
        <v>1557.672</v>
      </c>
      <c r="H3446">
        <v>86.301670000000001</v>
      </c>
      <c r="I3446">
        <v>95.254329999999996</v>
      </c>
      <c r="J3446">
        <v>-132.36080000000001</v>
      </c>
      <c r="K3446">
        <v>-60.238900000000001</v>
      </c>
      <c r="L3446">
        <v>-10.28748</v>
      </c>
      <c r="M3446">
        <v>39.663939999999997</v>
      </c>
      <c r="N3446">
        <v>111.7859</v>
      </c>
      <c r="O3446">
        <v>345</v>
      </c>
      <c r="P3446">
        <v>159.21059</v>
      </c>
      <c r="Q3446">
        <v>8</v>
      </c>
      <c r="T3446" t="s">
        <v>111</v>
      </c>
      <c r="U3446">
        <v>6.6819500000000004E-2</v>
      </c>
      <c r="W3446" t="s">
        <v>44</v>
      </c>
      <c r="Z3446" s="97">
        <v>1080000000</v>
      </c>
    </row>
    <row r="3447" spans="1:26">
      <c r="A3447" t="s">
        <v>44</v>
      </c>
      <c r="B3447" t="s">
        <v>58</v>
      </c>
      <c r="C3447" t="s">
        <v>57</v>
      </c>
      <c r="D3447" t="s">
        <v>100</v>
      </c>
      <c r="E3447">
        <v>13</v>
      </c>
      <c r="F3447">
        <v>1515.5219999999999</v>
      </c>
      <c r="G3447">
        <v>924.37189999999998</v>
      </c>
      <c r="H3447">
        <v>88.698520000000002</v>
      </c>
      <c r="I3447">
        <v>95.290840000000003</v>
      </c>
      <c r="J3447">
        <v>469.03039999999999</v>
      </c>
      <c r="K3447">
        <v>541.17989999999998</v>
      </c>
      <c r="L3447">
        <v>591.15049999999997</v>
      </c>
      <c r="M3447">
        <v>641.12109999999996</v>
      </c>
      <c r="N3447">
        <v>713.27059999999994</v>
      </c>
      <c r="O3447">
        <v>345</v>
      </c>
      <c r="P3447">
        <v>159.21059</v>
      </c>
      <c r="Q3447">
        <v>8</v>
      </c>
      <c r="T3447" t="s">
        <v>111</v>
      </c>
      <c r="U3447">
        <v>6.6819500000000004E-2</v>
      </c>
      <c r="W3447" t="s">
        <v>44</v>
      </c>
      <c r="Z3447" s="97">
        <v>1080000000</v>
      </c>
    </row>
    <row r="3448" spans="1:26">
      <c r="A3448" t="s">
        <v>44</v>
      </c>
      <c r="B3448" t="s">
        <v>58</v>
      </c>
      <c r="C3448" t="s">
        <v>57</v>
      </c>
      <c r="D3448" t="s">
        <v>100</v>
      </c>
      <c r="E3448">
        <v>14</v>
      </c>
      <c r="F3448">
        <v>1503.011</v>
      </c>
      <c r="G3448">
        <v>240.03870000000001</v>
      </c>
      <c r="H3448">
        <v>90.313389999999998</v>
      </c>
      <c r="I3448">
        <v>95.208340000000007</v>
      </c>
      <c r="J3448">
        <v>1140.9580000000001</v>
      </c>
      <c r="K3448">
        <v>1213.0450000000001</v>
      </c>
      <c r="L3448">
        <v>1262.972</v>
      </c>
      <c r="M3448">
        <v>1312.9</v>
      </c>
      <c r="N3448">
        <v>1384.9870000000001</v>
      </c>
      <c r="O3448">
        <v>345</v>
      </c>
      <c r="P3448">
        <v>159.21059</v>
      </c>
      <c r="Q3448">
        <v>8</v>
      </c>
      <c r="T3448" t="s">
        <v>111</v>
      </c>
      <c r="U3448">
        <v>6.6819500000000004E-2</v>
      </c>
      <c r="W3448" t="s">
        <v>44</v>
      </c>
      <c r="Z3448" s="97">
        <v>1080000000</v>
      </c>
    </row>
    <row r="3449" spans="1:26">
      <c r="A3449" t="s">
        <v>44</v>
      </c>
      <c r="B3449" t="s">
        <v>58</v>
      </c>
      <c r="C3449" t="s">
        <v>57</v>
      </c>
      <c r="D3449" t="s">
        <v>100</v>
      </c>
      <c r="E3449">
        <v>15</v>
      </c>
      <c r="F3449">
        <v>1466.2170000000001</v>
      </c>
      <c r="G3449">
        <v>239.88200000000001</v>
      </c>
      <c r="H3449">
        <v>90.939459999999997</v>
      </c>
      <c r="I3449">
        <v>95.108500000000006</v>
      </c>
      <c r="J3449">
        <v>1104.4490000000001</v>
      </c>
      <c r="K3449">
        <v>1176.46</v>
      </c>
      <c r="L3449">
        <v>1226.335</v>
      </c>
      <c r="M3449">
        <v>1276.21</v>
      </c>
      <c r="N3449">
        <v>1348.222</v>
      </c>
      <c r="O3449">
        <v>345</v>
      </c>
      <c r="P3449">
        <v>159.21059</v>
      </c>
      <c r="Q3449">
        <v>8</v>
      </c>
      <c r="T3449" t="s">
        <v>111</v>
      </c>
      <c r="U3449">
        <v>6.6819500000000004E-2</v>
      </c>
      <c r="W3449" t="s">
        <v>44</v>
      </c>
      <c r="Z3449" s="97">
        <v>1080000000</v>
      </c>
    </row>
    <row r="3450" spans="1:26">
      <c r="A3450" t="s">
        <v>44</v>
      </c>
      <c r="B3450" t="s">
        <v>58</v>
      </c>
      <c r="C3450" t="s">
        <v>57</v>
      </c>
      <c r="D3450" t="s">
        <v>100</v>
      </c>
      <c r="E3450">
        <v>16</v>
      </c>
      <c r="F3450">
        <v>1452.6120000000001</v>
      </c>
      <c r="G3450">
        <v>239.14830000000001</v>
      </c>
      <c r="H3450">
        <v>91.018829999999994</v>
      </c>
      <c r="I3450">
        <v>95.233949999999993</v>
      </c>
      <c r="J3450">
        <v>1091.4159999999999</v>
      </c>
      <c r="K3450">
        <v>1163.5229999999999</v>
      </c>
      <c r="L3450">
        <v>1213.463</v>
      </c>
      <c r="M3450">
        <v>1263.404</v>
      </c>
      <c r="N3450">
        <v>1335.511</v>
      </c>
      <c r="O3450">
        <v>345</v>
      </c>
      <c r="P3450">
        <v>159.21059</v>
      </c>
      <c r="Q3450">
        <v>8</v>
      </c>
      <c r="T3450" t="s">
        <v>111</v>
      </c>
      <c r="U3450">
        <v>6.6819500000000004E-2</v>
      </c>
      <c r="W3450" t="s">
        <v>44</v>
      </c>
      <c r="Z3450" s="97">
        <v>1080000000</v>
      </c>
    </row>
    <row r="3451" spans="1:26">
      <c r="A3451" t="s">
        <v>44</v>
      </c>
      <c r="B3451" t="s">
        <v>58</v>
      </c>
      <c r="C3451" t="s">
        <v>57</v>
      </c>
      <c r="D3451" t="s">
        <v>100</v>
      </c>
      <c r="E3451">
        <v>17</v>
      </c>
      <c r="F3451">
        <v>1429.596</v>
      </c>
      <c r="G3451">
        <v>238.42150000000001</v>
      </c>
      <c r="H3451">
        <v>90.062849999999997</v>
      </c>
      <c r="I3451">
        <v>95.132019999999997</v>
      </c>
      <c r="J3451">
        <v>1069.258</v>
      </c>
      <c r="K3451">
        <v>1141.287</v>
      </c>
      <c r="L3451">
        <v>1191.174</v>
      </c>
      <c r="M3451">
        <v>1241.0619999999999</v>
      </c>
      <c r="N3451">
        <v>1313.0909999999999</v>
      </c>
      <c r="O3451">
        <v>345</v>
      </c>
      <c r="P3451">
        <v>159.21059</v>
      </c>
      <c r="Q3451">
        <v>8</v>
      </c>
      <c r="T3451" t="s">
        <v>111</v>
      </c>
      <c r="U3451">
        <v>6.6819500000000004E-2</v>
      </c>
      <c r="W3451" t="s">
        <v>44</v>
      </c>
      <c r="Z3451" s="97">
        <v>1080000000</v>
      </c>
    </row>
    <row r="3452" spans="1:26">
      <c r="A3452" t="s">
        <v>44</v>
      </c>
      <c r="B3452" t="s">
        <v>58</v>
      </c>
      <c r="C3452" t="s">
        <v>57</v>
      </c>
      <c r="D3452" t="s">
        <v>100</v>
      </c>
      <c r="E3452">
        <v>18</v>
      </c>
      <c r="F3452">
        <v>1420.3789999999999</v>
      </c>
      <c r="G3452">
        <v>237.9256</v>
      </c>
      <c r="H3452">
        <v>87.871740000000003</v>
      </c>
      <c r="I3452">
        <v>95.270910000000001</v>
      </c>
      <c r="J3452">
        <v>1060.3589999999999</v>
      </c>
      <c r="K3452">
        <v>1132.4929999999999</v>
      </c>
      <c r="L3452">
        <v>1182.453</v>
      </c>
      <c r="M3452">
        <v>1232.413</v>
      </c>
      <c r="N3452">
        <v>1304.548</v>
      </c>
      <c r="O3452">
        <v>345</v>
      </c>
      <c r="P3452">
        <v>159.21059</v>
      </c>
      <c r="Q3452">
        <v>8</v>
      </c>
      <c r="T3452" t="s">
        <v>111</v>
      </c>
      <c r="U3452">
        <v>6.6819500000000004E-2</v>
      </c>
      <c r="W3452" t="s">
        <v>44</v>
      </c>
      <c r="Z3452" s="97">
        <v>1080000000</v>
      </c>
    </row>
    <row r="3453" spans="1:26">
      <c r="A3453" t="s">
        <v>44</v>
      </c>
      <c r="B3453" t="s">
        <v>58</v>
      </c>
      <c r="C3453" t="s">
        <v>57</v>
      </c>
      <c r="D3453" t="s">
        <v>100</v>
      </c>
      <c r="E3453">
        <v>19</v>
      </c>
      <c r="F3453">
        <v>1409.365</v>
      </c>
      <c r="G3453">
        <v>665.82569999999998</v>
      </c>
      <c r="H3453">
        <v>84.791420000000002</v>
      </c>
      <c r="I3453">
        <v>95.171130000000005</v>
      </c>
      <c r="J3453">
        <v>621.57219999999995</v>
      </c>
      <c r="K3453">
        <v>693.63120000000004</v>
      </c>
      <c r="L3453">
        <v>743.53890000000001</v>
      </c>
      <c r="M3453">
        <v>793.44669999999996</v>
      </c>
      <c r="N3453">
        <v>865.50570000000005</v>
      </c>
      <c r="O3453">
        <v>345</v>
      </c>
      <c r="P3453">
        <v>159.21059</v>
      </c>
      <c r="Q3453">
        <v>8</v>
      </c>
      <c r="T3453" t="s">
        <v>111</v>
      </c>
      <c r="U3453">
        <v>6.6819500000000004E-2</v>
      </c>
      <c r="W3453" t="s">
        <v>44</v>
      </c>
      <c r="Z3453" s="97">
        <v>1080000000</v>
      </c>
    </row>
    <row r="3454" spans="1:26">
      <c r="A3454" t="s">
        <v>44</v>
      </c>
      <c r="B3454" t="s">
        <v>58</v>
      </c>
      <c r="C3454" t="s">
        <v>57</v>
      </c>
      <c r="D3454" t="s">
        <v>100</v>
      </c>
      <c r="E3454">
        <v>20</v>
      </c>
      <c r="F3454">
        <v>1414.5250000000001</v>
      </c>
      <c r="G3454">
        <v>1092.6210000000001</v>
      </c>
      <c r="H3454">
        <v>81.062970000000007</v>
      </c>
      <c r="I3454">
        <v>95.183809999999994</v>
      </c>
      <c r="J3454">
        <v>199.92060000000001</v>
      </c>
      <c r="K3454">
        <v>271.98910000000001</v>
      </c>
      <c r="L3454">
        <v>321.90359999999998</v>
      </c>
      <c r="M3454">
        <v>371.81799999999998</v>
      </c>
      <c r="N3454">
        <v>443.88650000000001</v>
      </c>
      <c r="O3454">
        <v>345</v>
      </c>
      <c r="P3454">
        <v>159.21059</v>
      </c>
      <c r="Q3454">
        <v>8</v>
      </c>
      <c r="T3454" t="s">
        <v>111</v>
      </c>
      <c r="U3454">
        <v>6.6819500000000004E-2</v>
      </c>
      <c r="W3454" t="s">
        <v>44</v>
      </c>
      <c r="Z3454" s="97">
        <v>1080000000</v>
      </c>
    </row>
    <row r="3455" spans="1:26">
      <c r="A3455" t="s">
        <v>44</v>
      </c>
      <c r="B3455" t="s">
        <v>58</v>
      </c>
      <c r="C3455" t="s">
        <v>57</v>
      </c>
      <c r="D3455" t="s">
        <v>100</v>
      </c>
      <c r="E3455">
        <v>21</v>
      </c>
      <c r="F3455">
        <v>1439.9749999999999</v>
      </c>
      <c r="G3455">
        <v>1152.569</v>
      </c>
      <c r="H3455">
        <v>76.977440000000001</v>
      </c>
      <c r="I3455">
        <v>95.203620000000001</v>
      </c>
      <c r="J3455">
        <v>165.39750000000001</v>
      </c>
      <c r="K3455">
        <v>237.48099999999999</v>
      </c>
      <c r="L3455">
        <v>287.40589999999997</v>
      </c>
      <c r="M3455">
        <v>337.33069999999998</v>
      </c>
      <c r="N3455">
        <v>409.41419999999999</v>
      </c>
      <c r="O3455">
        <v>345</v>
      </c>
      <c r="P3455">
        <v>159.21059</v>
      </c>
      <c r="Q3455">
        <v>8</v>
      </c>
      <c r="T3455" t="s">
        <v>111</v>
      </c>
      <c r="U3455">
        <v>6.6819500000000004E-2</v>
      </c>
      <c r="W3455" t="s">
        <v>44</v>
      </c>
      <c r="Z3455" s="97">
        <v>1080000000</v>
      </c>
    </row>
    <row r="3456" spans="1:26">
      <c r="A3456" t="s">
        <v>44</v>
      </c>
      <c r="B3456" t="s">
        <v>58</v>
      </c>
      <c r="C3456" t="s">
        <v>57</v>
      </c>
      <c r="D3456" t="s">
        <v>100</v>
      </c>
      <c r="E3456">
        <v>22</v>
      </c>
      <c r="F3456">
        <v>1433.3340000000001</v>
      </c>
      <c r="G3456">
        <v>1221.8720000000001</v>
      </c>
      <c r="H3456">
        <v>74.596159999999998</v>
      </c>
      <c r="I3456">
        <v>95.307940000000002</v>
      </c>
      <c r="J3456">
        <v>89.320610000000002</v>
      </c>
      <c r="K3456">
        <v>161.48310000000001</v>
      </c>
      <c r="L3456">
        <v>211.46260000000001</v>
      </c>
      <c r="M3456">
        <v>261.44220000000001</v>
      </c>
      <c r="N3456">
        <v>333.60469999999998</v>
      </c>
      <c r="O3456">
        <v>345</v>
      </c>
      <c r="P3456">
        <v>159.21059</v>
      </c>
      <c r="Q3456">
        <v>8</v>
      </c>
      <c r="T3456" t="s">
        <v>111</v>
      </c>
      <c r="U3456">
        <v>6.6819500000000004E-2</v>
      </c>
      <c r="W3456" t="s">
        <v>44</v>
      </c>
      <c r="Z3456" s="97">
        <v>1080000000</v>
      </c>
    </row>
    <row r="3457" spans="1:26">
      <c r="A3457" t="s">
        <v>44</v>
      </c>
      <c r="B3457" t="s">
        <v>58</v>
      </c>
      <c r="C3457" t="s">
        <v>57</v>
      </c>
      <c r="D3457" t="s">
        <v>100</v>
      </c>
      <c r="E3457">
        <v>23</v>
      </c>
      <c r="F3457">
        <v>1443.4190000000001</v>
      </c>
      <c r="G3457">
        <v>1231.7570000000001</v>
      </c>
      <c r="H3457">
        <v>72.791179999999997</v>
      </c>
      <c r="I3457">
        <v>95.114140000000006</v>
      </c>
      <c r="J3457">
        <v>89.768199999999993</v>
      </c>
      <c r="K3457">
        <v>161.78399999999999</v>
      </c>
      <c r="L3457">
        <v>211.6619</v>
      </c>
      <c r="M3457">
        <v>261.53980000000001</v>
      </c>
      <c r="N3457">
        <v>333.55549999999999</v>
      </c>
      <c r="O3457">
        <v>345</v>
      </c>
      <c r="P3457">
        <v>159.21059</v>
      </c>
      <c r="Q3457">
        <v>8</v>
      </c>
      <c r="T3457" t="s">
        <v>111</v>
      </c>
      <c r="U3457">
        <v>6.6819500000000004E-2</v>
      </c>
      <c r="W3457" t="s">
        <v>44</v>
      </c>
      <c r="Z3457" s="97">
        <v>1080000000</v>
      </c>
    </row>
    <row r="3458" spans="1:26">
      <c r="A3458" t="s">
        <v>44</v>
      </c>
      <c r="B3458" t="s">
        <v>58</v>
      </c>
      <c r="C3458" t="s">
        <v>57</v>
      </c>
      <c r="D3458" t="s">
        <v>100</v>
      </c>
      <c r="E3458">
        <v>24</v>
      </c>
      <c r="F3458">
        <v>1409.7760000000001</v>
      </c>
      <c r="G3458">
        <v>1225.9390000000001</v>
      </c>
      <c r="H3458">
        <v>71.016559999999998</v>
      </c>
      <c r="I3458">
        <v>94.875320000000002</v>
      </c>
      <c r="J3458">
        <v>62.248809999999999</v>
      </c>
      <c r="K3458">
        <v>134.0838</v>
      </c>
      <c r="L3458">
        <v>183.8364</v>
      </c>
      <c r="M3458">
        <v>233.5891</v>
      </c>
      <c r="N3458">
        <v>305.42399999999998</v>
      </c>
      <c r="O3458">
        <v>345</v>
      </c>
      <c r="P3458">
        <v>159.21059</v>
      </c>
      <c r="Q3458">
        <v>8</v>
      </c>
      <c r="R3458" s="75"/>
      <c r="T3458" t="s">
        <v>111</v>
      </c>
      <c r="U3458">
        <v>6.6819500000000004E-2</v>
      </c>
      <c r="W3458" t="s">
        <v>44</v>
      </c>
      <c r="Z3458" s="97">
        <v>1070000000</v>
      </c>
    </row>
    <row r="3459" spans="1:26">
      <c r="A3459" t="s">
        <v>44</v>
      </c>
      <c r="B3459" t="s">
        <v>58</v>
      </c>
      <c r="C3459" t="s">
        <v>10</v>
      </c>
      <c r="D3459" t="s">
        <v>100</v>
      </c>
      <c r="E3459">
        <v>1</v>
      </c>
      <c r="F3459">
        <v>1155.883</v>
      </c>
      <c r="G3459">
        <v>1155.883</v>
      </c>
      <c r="H3459">
        <v>46.997039999999998</v>
      </c>
      <c r="I3459">
        <v>95.623050000000006</v>
      </c>
      <c r="J3459">
        <v>-122.5459</v>
      </c>
      <c r="K3459">
        <v>-50.144779999999997</v>
      </c>
      <c r="L3459">
        <v>0</v>
      </c>
      <c r="M3459">
        <v>50.144779999999997</v>
      </c>
      <c r="N3459">
        <v>122.5459</v>
      </c>
      <c r="O3459">
        <v>345</v>
      </c>
      <c r="P3459">
        <v>159.21059</v>
      </c>
      <c r="Q3459">
        <v>1</v>
      </c>
      <c r="R3459" s="75">
        <v>39470</v>
      </c>
      <c r="T3459" t="s">
        <v>112</v>
      </c>
      <c r="U3459">
        <v>9.0849700000000005E-2</v>
      </c>
      <c r="W3459" t="s">
        <v>44</v>
      </c>
      <c r="Z3459" s="97">
        <v>1090000000</v>
      </c>
    </row>
    <row r="3460" spans="1:26">
      <c r="A3460" t="s">
        <v>44</v>
      </c>
      <c r="B3460" t="s">
        <v>58</v>
      </c>
      <c r="C3460" t="s">
        <v>10</v>
      </c>
      <c r="D3460" t="s">
        <v>100</v>
      </c>
      <c r="E3460">
        <v>2</v>
      </c>
      <c r="F3460">
        <v>1150.423</v>
      </c>
      <c r="G3460">
        <v>1150.423</v>
      </c>
      <c r="H3460">
        <v>45.991999999999997</v>
      </c>
      <c r="I3460">
        <v>95.708020000000005</v>
      </c>
      <c r="J3460">
        <v>-122.65479999999999</v>
      </c>
      <c r="K3460">
        <v>-50.189329999999998</v>
      </c>
      <c r="L3460">
        <v>0</v>
      </c>
      <c r="M3460">
        <v>50.189329999999998</v>
      </c>
      <c r="N3460">
        <v>122.65479999999999</v>
      </c>
      <c r="O3460">
        <v>345</v>
      </c>
      <c r="P3460">
        <v>159.21059</v>
      </c>
      <c r="Q3460">
        <v>1</v>
      </c>
      <c r="R3460" s="75">
        <v>39470</v>
      </c>
      <c r="T3460" t="s">
        <v>112</v>
      </c>
      <c r="U3460">
        <v>9.0849700000000005E-2</v>
      </c>
      <c r="W3460" t="s">
        <v>44</v>
      </c>
      <c r="Z3460" s="97">
        <v>1090000000</v>
      </c>
    </row>
    <row r="3461" spans="1:26">
      <c r="A3461" t="s">
        <v>44</v>
      </c>
      <c r="B3461" t="s">
        <v>58</v>
      </c>
      <c r="C3461" t="s">
        <v>10</v>
      </c>
      <c r="D3461" t="s">
        <v>100</v>
      </c>
      <c r="E3461">
        <v>3</v>
      </c>
      <c r="F3461">
        <v>1159.2</v>
      </c>
      <c r="G3461">
        <v>1159.2</v>
      </c>
      <c r="H3461">
        <v>44.951050000000002</v>
      </c>
      <c r="I3461">
        <v>95.732749999999996</v>
      </c>
      <c r="J3461">
        <v>-122.6865</v>
      </c>
      <c r="K3461">
        <v>-50.202300000000001</v>
      </c>
      <c r="L3461">
        <v>0</v>
      </c>
      <c r="M3461">
        <v>50.202300000000001</v>
      </c>
      <c r="N3461">
        <v>122.6865</v>
      </c>
      <c r="O3461">
        <v>345</v>
      </c>
      <c r="P3461">
        <v>159.21059</v>
      </c>
      <c r="Q3461">
        <v>1</v>
      </c>
      <c r="R3461" s="75">
        <v>39470</v>
      </c>
      <c r="T3461" t="s">
        <v>112</v>
      </c>
      <c r="U3461">
        <v>9.0849700000000005E-2</v>
      </c>
      <c r="W3461" t="s">
        <v>44</v>
      </c>
      <c r="Z3461" s="97">
        <v>1090000000</v>
      </c>
    </row>
    <row r="3462" spans="1:26">
      <c r="A3462" t="s">
        <v>44</v>
      </c>
      <c r="B3462" t="s">
        <v>58</v>
      </c>
      <c r="C3462" t="s">
        <v>10</v>
      </c>
      <c r="D3462" t="s">
        <v>100</v>
      </c>
      <c r="E3462">
        <v>4</v>
      </c>
      <c r="F3462">
        <v>1176.6669999999999</v>
      </c>
      <c r="G3462">
        <v>1176.6669999999999</v>
      </c>
      <c r="H3462">
        <v>44.444200000000002</v>
      </c>
      <c r="I3462">
        <v>95.772509999999997</v>
      </c>
      <c r="J3462">
        <v>-122.73739999999999</v>
      </c>
      <c r="K3462">
        <v>-50.223149999999997</v>
      </c>
      <c r="L3462">
        <v>0</v>
      </c>
      <c r="M3462">
        <v>50.223149999999997</v>
      </c>
      <c r="N3462">
        <v>122.73739999999999</v>
      </c>
      <c r="O3462">
        <v>345</v>
      </c>
      <c r="P3462">
        <v>159.21059</v>
      </c>
      <c r="Q3462">
        <v>1</v>
      </c>
      <c r="R3462" s="75">
        <v>39470</v>
      </c>
      <c r="T3462" t="s">
        <v>112</v>
      </c>
      <c r="U3462">
        <v>9.0849700000000005E-2</v>
      </c>
      <c r="W3462" t="s">
        <v>44</v>
      </c>
      <c r="Z3462" s="97">
        <v>1090000000</v>
      </c>
    </row>
    <row r="3463" spans="1:26">
      <c r="A3463" t="s">
        <v>44</v>
      </c>
      <c r="B3463" t="s">
        <v>58</v>
      </c>
      <c r="C3463" t="s">
        <v>10</v>
      </c>
      <c r="D3463" t="s">
        <v>100</v>
      </c>
      <c r="E3463">
        <v>5</v>
      </c>
      <c r="F3463">
        <v>1195.934</v>
      </c>
      <c r="G3463">
        <v>1195.934</v>
      </c>
      <c r="H3463">
        <v>43.485939999999999</v>
      </c>
      <c r="I3463">
        <v>95.665930000000003</v>
      </c>
      <c r="J3463">
        <v>-122.60080000000001</v>
      </c>
      <c r="K3463">
        <v>-50.167259999999999</v>
      </c>
      <c r="L3463">
        <v>0</v>
      </c>
      <c r="M3463">
        <v>50.167259999999999</v>
      </c>
      <c r="N3463">
        <v>122.60080000000001</v>
      </c>
      <c r="O3463">
        <v>345</v>
      </c>
      <c r="P3463">
        <v>159.21059</v>
      </c>
      <c r="Q3463">
        <v>1</v>
      </c>
      <c r="R3463" s="75">
        <v>39470</v>
      </c>
      <c r="T3463" t="s">
        <v>112</v>
      </c>
      <c r="U3463">
        <v>9.0849700000000005E-2</v>
      </c>
      <c r="W3463" t="s">
        <v>44</v>
      </c>
      <c r="Z3463" s="97">
        <v>1090000000</v>
      </c>
    </row>
    <row r="3464" spans="1:26">
      <c r="A3464" t="s">
        <v>44</v>
      </c>
      <c r="B3464" t="s">
        <v>58</v>
      </c>
      <c r="C3464" t="s">
        <v>10</v>
      </c>
      <c r="D3464" t="s">
        <v>100</v>
      </c>
      <c r="E3464">
        <v>6</v>
      </c>
      <c r="F3464">
        <v>1262.2460000000001</v>
      </c>
      <c r="G3464">
        <v>1262.2460000000001</v>
      </c>
      <c r="H3464">
        <v>43.046619999999997</v>
      </c>
      <c r="I3464">
        <v>95.732929999999996</v>
      </c>
      <c r="J3464">
        <v>-122.6867</v>
      </c>
      <c r="K3464">
        <v>-50.202399999999997</v>
      </c>
      <c r="L3464">
        <v>0</v>
      </c>
      <c r="M3464">
        <v>50.202399999999997</v>
      </c>
      <c r="N3464">
        <v>122.6867</v>
      </c>
      <c r="O3464">
        <v>345</v>
      </c>
      <c r="P3464">
        <v>159.21059</v>
      </c>
      <c r="Q3464">
        <v>1</v>
      </c>
      <c r="R3464" s="75">
        <v>39470</v>
      </c>
      <c r="T3464" t="s">
        <v>112</v>
      </c>
      <c r="U3464">
        <v>9.0849700000000005E-2</v>
      </c>
      <c r="W3464" t="s">
        <v>44</v>
      </c>
      <c r="Z3464" s="97">
        <v>1090000000</v>
      </c>
    </row>
    <row r="3465" spans="1:26">
      <c r="A3465" t="s">
        <v>44</v>
      </c>
      <c r="B3465" t="s">
        <v>58</v>
      </c>
      <c r="C3465" t="s">
        <v>10</v>
      </c>
      <c r="D3465" t="s">
        <v>100</v>
      </c>
      <c r="E3465">
        <v>7</v>
      </c>
      <c r="F3465">
        <v>1309.9739999999999</v>
      </c>
      <c r="G3465">
        <v>1309.9739999999999</v>
      </c>
      <c r="H3465">
        <v>42.759120000000003</v>
      </c>
      <c r="I3465">
        <v>95.613159999999993</v>
      </c>
      <c r="J3465">
        <v>-122.53319999999999</v>
      </c>
      <c r="K3465">
        <v>-50.139589999999998</v>
      </c>
      <c r="L3465">
        <v>0</v>
      </c>
      <c r="M3465">
        <v>50.139589999999998</v>
      </c>
      <c r="N3465">
        <v>122.53319999999999</v>
      </c>
      <c r="O3465">
        <v>345</v>
      </c>
      <c r="P3465">
        <v>159.21059</v>
      </c>
      <c r="Q3465">
        <v>1</v>
      </c>
      <c r="R3465" s="75">
        <v>39470</v>
      </c>
      <c r="T3465" t="s">
        <v>112</v>
      </c>
      <c r="U3465">
        <v>9.0849700000000005E-2</v>
      </c>
      <c r="W3465" t="s">
        <v>44</v>
      </c>
      <c r="Z3465" s="97">
        <v>1090000000</v>
      </c>
    </row>
    <row r="3466" spans="1:26">
      <c r="A3466" t="s">
        <v>44</v>
      </c>
      <c r="B3466" t="s">
        <v>58</v>
      </c>
      <c r="C3466" t="s">
        <v>10</v>
      </c>
      <c r="D3466" t="s">
        <v>100</v>
      </c>
      <c r="E3466">
        <v>8</v>
      </c>
      <c r="F3466">
        <v>1357.9649999999999</v>
      </c>
      <c r="G3466">
        <v>1357.9649999999999</v>
      </c>
      <c r="H3466">
        <v>43.011809999999997</v>
      </c>
      <c r="I3466">
        <v>95.748869999999997</v>
      </c>
      <c r="J3466">
        <v>-122.7071</v>
      </c>
      <c r="K3466">
        <v>-50.210760000000001</v>
      </c>
      <c r="L3466">
        <v>0</v>
      </c>
      <c r="M3466">
        <v>50.210760000000001</v>
      </c>
      <c r="N3466">
        <v>122.7071</v>
      </c>
      <c r="O3466">
        <v>345</v>
      </c>
      <c r="P3466">
        <v>159.21059</v>
      </c>
      <c r="Q3466">
        <v>1</v>
      </c>
      <c r="R3466" s="75">
        <v>39470</v>
      </c>
      <c r="T3466" t="s">
        <v>112</v>
      </c>
      <c r="U3466">
        <v>9.0849700000000005E-2</v>
      </c>
      <c r="W3466" t="s">
        <v>44</v>
      </c>
      <c r="Z3466" s="97">
        <v>1090000000</v>
      </c>
    </row>
    <row r="3467" spans="1:26">
      <c r="A3467" t="s">
        <v>44</v>
      </c>
      <c r="B3467" t="s">
        <v>58</v>
      </c>
      <c r="C3467" t="s">
        <v>10</v>
      </c>
      <c r="D3467" t="s">
        <v>100</v>
      </c>
      <c r="E3467">
        <v>9</v>
      </c>
      <c r="F3467">
        <v>1382.46</v>
      </c>
      <c r="G3467">
        <v>1382.46</v>
      </c>
      <c r="H3467">
        <v>43.966920000000002</v>
      </c>
      <c r="I3467">
        <v>95.821820000000002</v>
      </c>
      <c r="J3467">
        <v>-122.8006</v>
      </c>
      <c r="K3467">
        <v>-50.249009999999998</v>
      </c>
      <c r="L3467">
        <v>0</v>
      </c>
      <c r="M3467">
        <v>50.249009999999998</v>
      </c>
      <c r="N3467">
        <v>122.8006</v>
      </c>
      <c r="O3467">
        <v>345</v>
      </c>
      <c r="P3467">
        <v>159.21059</v>
      </c>
      <c r="Q3467">
        <v>1</v>
      </c>
      <c r="R3467" s="75">
        <v>39470</v>
      </c>
      <c r="T3467" t="s">
        <v>112</v>
      </c>
      <c r="U3467">
        <v>9.0849700000000005E-2</v>
      </c>
      <c r="W3467" t="s">
        <v>44</v>
      </c>
      <c r="Z3467" s="97">
        <v>1090000000</v>
      </c>
    </row>
    <row r="3468" spans="1:26">
      <c r="A3468" t="s">
        <v>44</v>
      </c>
      <c r="B3468" t="s">
        <v>58</v>
      </c>
      <c r="C3468" t="s">
        <v>10</v>
      </c>
      <c r="D3468" t="s">
        <v>100</v>
      </c>
      <c r="E3468">
        <v>10</v>
      </c>
      <c r="F3468">
        <v>1393.4870000000001</v>
      </c>
      <c r="G3468">
        <v>1393.4870000000001</v>
      </c>
      <c r="H3468">
        <v>47.668509999999998</v>
      </c>
      <c r="I3468">
        <v>95.969790000000003</v>
      </c>
      <c r="J3468">
        <v>-122.9902</v>
      </c>
      <c r="K3468">
        <v>-50.326610000000002</v>
      </c>
      <c r="L3468">
        <v>0</v>
      </c>
      <c r="M3468">
        <v>50.326610000000002</v>
      </c>
      <c r="N3468">
        <v>122.9902</v>
      </c>
      <c r="O3468">
        <v>345</v>
      </c>
      <c r="P3468">
        <v>159.21059</v>
      </c>
      <c r="Q3468">
        <v>1</v>
      </c>
      <c r="R3468" s="75">
        <v>39470</v>
      </c>
      <c r="T3468" t="s">
        <v>112</v>
      </c>
      <c r="U3468">
        <v>9.0849700000000005E-2</v>
      </c>
      <c r="W3468" t="s">
        <v>44</v>
      </c>
      <c r="Z3468" s="97">
        <v>1100000000</v>
      </c>
    </row>
    <row r="3469" spans="1:26">
      <c r="A3469" t="s">
        <v>44</v>
      </c>
      <c r="B3469" t="s">
        <v>58</v>
      </c>
      <c r="C3469" t="s">
        <v>10</v>
      </c>
      <c r="D3469" t="s">
        <v>100</v>
      </c>
      <c r="E3469">
        <v>11</v>
      </c>
      <c r="F3469">
        <v>1404.01</v>
      </c>
      <c r="G3469">
        <v>1404.01</v>
      </c>
      <c r="H3469">
        <v>51.128770000000003</v>
      </c>
      <c r="I3469">
        <v>96.143379999999993</v>
      </c>
      <c r="J3469">
        <v>-123.2127</v>
      </c>
      <c r="K3469">
        <v>-50.417639999999999</v>
      </c>
      <c r="L3469">
        <v>0</v>
      </c>
      <c r="M3469">
        <v>50.417639999999999</v>
      </c>
      <c r="N3469">
        <v>123.2127</v>
      </c>
      <c r="O3469">
        <v>345</v>
      </c>
      <c r="P3469">
        <v>159.21059</v>
      </c>
      <c r="Q3469">
        <v>1</v>
      </c>
      <c r="R3469" s="75">
        <v>39470</v>
      </c>
      <c r="T3469" t="s">
        <v>112</v>
      </c>
      <c r="U3469">
        <v>9.0849700000000005E-2</v>
      </c>
      <c r="W3469" t="s">
        <v>44</v>
      </c>
      <c r="Z3469" s="97">
        <v>1100000000</v>
      </c>
    </row>
    <row r="3470" spans="1:26">
      <c r="A3470" t="s">
        <v>44</v>
      </c>
      <c r="B3470" t="s">
        <v>58</v>
      </c>
      <c r="C3470" t="s">
        <v>10</v>
      </c>
      <c r="D3470" t="s">
        <v>100</v>
      </c>
      <c r="E3470">
        <v>12</v>
      </c>
      <c r="F3470">
        <v>1394.4179999999999</v>
      </c>
      <c r="G3470">
        <v>1394.4179999999999</v>
      </c>
      <c r="H3470">
        <v>53.460560000000001</v>
      </c>
      <c r="I3470">
        <v>96.169650000000004</v>
      </c>
      <c r="J3470">
        <v>-123.24639999999999</v>
      </c>
      <c r="K3470">
        <v>-50.43141</v>
      </c>
      <c r="L3470">
        <v>0</v>
      </c>
      <c r="M3470">
        <v>50.43141</v>
      </c>
      <c r="N3470">
        <v>123.24639999999999</v>
      </c>
      <c r="O3470">
        <v>345</v>
      </c>
      <c r="P3470">
        <v>159.21059</v>
      </c>
      <c r="Q3470">
        <v>1</v>
      </c>
      <c r="R3470" s="75">
        <v>39470</v>
      </c>
      <c r="T3470" t="s">
        <v>112</v>
      </c>
      <c r="U3470">
        <v>9.0849700000000005E-2</v>
      </c>
      <c r="W3470" t="s">
        <v>44</v>
      </c>
      <c r="Z3470" s="97">
        <v>1100000000</v>
      </c>
    </row>
    <row r="3471" spans="1:26">
      <c r="A3471" t="s">
        <v>44</v>
      </c>
      <c r="B3471" t="s">
        <v>58</v>
      </c>
      <c r="C3471" t="s">
        <v>10</v>
      </c>
      <c r="D3471" t="s">
        <v>100</v>
      </c>
      <c r="E3471">
        <v>13</v>
      </c>
      <c r="F3471">
        <v>1373.7850000000001</v>
      </c>
      <c r="G3471">
        <v>1373.7850000000001</v>
      </c>
      <c r="H3471">
        <v>55.202309999999997</v>
      </c>
      <c r="I3471">
        <v>96.089650000000006</v>
      </c>
      <c r="J3471">
        <v>-123.1438</v>
      </c>
      <c r="K3471">
        <v>-50.38946</v>
      </c>
      <c r="L3471">
        <v>0</v>
      </c>
      <c r="M3471">
        <v>50.38946</v>
      </c>
      <c r="N3471">
        <v>123.1438</v>
      </c>
      <c r="O3471">
        <v>345</v>
      </c>
      <c r="P3471">
        <v>159.21059</v>
      </c>
      <c r="Q3471">
        <v>1</v>
      </c>
      <c r="R3471" s="75">
        <v>39470</v>
      </c>
      <c r="T3471" t="s">
        <v>112</v>
      </c>
      <c r="U3471">
        <v>9.0849700000000005E-2</v>
      </c>
      <c r="W3471" t="s">
        <v>44</v>
      </c>
      <c r="Z3471" s="97">
        <v>1100000000</v>
      </c>
    </row>
    <row r="3472" spans="1:26">
      <c r="A3472" t="s">
        <v>44</v>
      </c>
      <c r="B3472" t="s">
        <v>58</v>
      </c>
      <c r="C3472" t="s">
        <v>10</v>
      </c>
      <c r="D3472" t="s">
        <v>100</v>
      </c>
      <c r="E3472">
        <v>14</v>
      </c>
      <c r="F3472">
        <v>1343.739</v>
      </c>
      <c r="G3472">
        <v>1343.739</v>
      </c>
      <c r="H3472">
        <v>55.385649999999998</v>
      </c>
      <c r="I3472">
        <v>95.914760000000001</v>
      </c>
      <c r="J3472">
        <v>-122.91970000000001</v>
      </c>
      <c r="K3472">
        <v>-50.297750000000001</v>
      </c>
      <c r="L3472">
        <v>0</v>
      </c>
      <c r="M3472">
        <v>50.297750000000001</v>
      </c>
      <c r="N3472">
        <v>122.91970000000001</v>
      </c>
      <c r="O3472">
        <v>345</v>
      </c>
      <c r="P3472">
        <v>159.21059</v>
      </c>
      <c r="Q3472">
        <v>1</v>
      </c>
      <c r="R3472" s="75">
        <v>39470</v>
      </c>
      <c r="T3472" t="s">
        <v>112</v>
      </c>
      <c r="U3472">
        <v>9.0849700000000005E-2</v>
      </c>
      <c r="W3472" t="s">
        <v>44</v>
      </c>
      <c r="Z3472" s="97">
        <v>1090000000</v>
      </c>
    </row>
    <row r="3473" spans="1:26">
      <c r="A3473" t="s">
        <v>44</v>
      </c>
      <c r="B3473" t="s">
        <v>58</v>
      </c>
      <c r="C3473" t="s">
        <v>10</v>
      </c>
      <c r="D3473" t="s">
        <v>100</v>
      </c>
      <c r="E3473">
        <v>15</v>
      </c>
      <c r="F3473">
        <v>1312.1659999999999</v>
      </c>
      <c r="G3473">
        <v>1337.1690000000001</v>
      </c>
      <c r="H3473">
        <v>55.15578</v>
      </c>
      <c r="I3473">
        <v>95.896150000000006</v>
      </c>
      <c r="J3473">
        <v>-147.899</v>
      </c>
      <c r="K3473">
        <v>-75.291160000000005</v>
      </c>
      <c r="L3473">
        <v>-25.003170000000001</v>
      </c>
      <c r="M3473">
        <v>25.28481</v>
      </c>
      <c r="N3473">
        <v>97.892679999999999</v>
      </c>
      <c r="O3473">
        <v>345</v>
      </c>
      <c r="P3473">
        <v>159.21059</v>
      </c>
      <c r="Q3473">
        <v>1</v>
      </c>
      <c r="R3473" s="75">
        <v>39470</v>
      </c>
      <c r="T3473" t="s">
        <v>112</v>
      </c>
      <c r="U3473">
        <v>9.0849700000000005E-2</v>
      </c>
      <c r="W3473" t="s">
        <v>44</v>
      </c>
      <c r="Z3473" s="97">
        <v>1090000000</v>
      </c>
    </row>
    <row r="3474" spans="1:26">
      <c r="A3474" t="s">
        <v>44</v>
      </c>
      <c r="B3474" t="s">
        <v>58</v>
      </c>
      <c r="C3474" t="s">
        <v>10</v>
      </c>
      <c r="D3474" t="s">
        <v>100</v>
      </c>
      <c r="E3474">
        <v>16</v>
      </c>
      <c r="F3474">
        <v>1301.0550000000001</v>
      </c>
      <c r="G3474">
        <v>803.93370000000004</v>
      </c>
      <c r="H3474">
        <v>54.598700000000001</v>
      </c>
      <c r="I3474">
        <v>95.37</v>
      </c>
      <c r="J3474">
        <v>374.8997</v>
      </c>
      <c r="K3474">
        <v>447.10930000000002</v>
      </c>
      <c r="L3474">
        <v>497.12130000000002</v>
      </c>
      <c r="M3474">
        <v>547.13340000000005</v>
      </c>
      <c r="N3474">
        <v>619.34289999999999</v>
      </c>
      <c r="O3474">
        <v>345</v>
      </c>
      <c r="P3474">
        <v>159.21059</v>
      </c>
      <c r="Q3474">
        <v>1</v>
      </c>
      <c r="R3474" s="75">
        <v>39470</v>
      </c>
      <c r="T3474" t="s">
        <v>112</v>
      </c>
      <c r="U3474">
        <v>9.0849700000000005E-2</v>
      </c>
      <c r="W3474" t="s">
        <v>44</v>
      </c>
      <c r="Z3474" s="97">
        <v>1080000000</v>
      </c>
    </row>
    <row r="3475" spans="1:26">
      <c r="A3475" t="s">
        <v>44</v>
      </c>
      <c r="B3475" t="s">
        <v>58</v>
      </c>
      <c r="C3475" t="s">
        <v>10</v>
      </c>
      <c r="D3475" t="s">
        <v>100</v>
      </c>
      <c r="E3475">
        <v>17</v>
      </c>
      <c r="F3475">
        <v>1269.951</v>
      </c>
      <c r="G3475">
        <v>225.56139999999999</v>
      </c>
      <c r="H3475">
        <v>51.824910000000003</v>
      </c>
      <c r="I3475">
        <v>94.824969999999993</v>
      </c>
      <c r="J3475">
        <v>922.86609999999996</v>
      </c>
      <c r="K3475">
        <v>994.66300000000001</v>
      </c>
      <c r="L3475">
        <v>1044.3889999999999</v>
      </c>
      <c r="M3475">
        <v>1094.115</v>
      </c>
      <c r="N3475">
        <v>1165.912</v>
      </c>
      <c r="O3475">
        <v>345</v>
      </c>
      <c r="P3475">
        <v>159.21059</v>
      </c>
      <c r="Q3475">
        <v>1</v>
      </c>
      <c r="R3475" s="75">
        <v>39470</v>
      </c>
      <c r="T3475" t="s">
        <v>112</v>
      </c>
      <c r="U3475">
        <v>9.0849700000000005E-2</v>
      </c>
      <c r="W3475" t="s">
        <v>44</v>
      </c>
      <c r="Z3475" s="97">
        <v>1070000000</v>
      </c>
    </row>
    <row r="3476" spans="1:26">
      <c r="A3476" t="s">
        <v>44</v>
      </c>
      <c r="B3476" t="s">
        <v>58</v>
      </c>
      <c r="C3476" t="s">
        <v>10</v>
      </c>
      <c r="D3476" t="s">
        <v>100</v>
      </c>
      <c r="E3476">
        <v>18</v>
      </c>
      <c r="F3476">
        <v>1257.268</v>
      </c>
      <c r="G3476">
        <v>224.59180000000001</v>
      </c>
      <c r="H3476">
        <v>49.198810000000002</v>
      </c>
      <c r="I3476">
        <v>94.944890000000001</v>
      </c>
      <c r="J3476">
        <v>910.99929999999995</v>
      </c>
      <c r="K3476">
        <v>982.88689999999997</v>
      </c>
      <c r="L3476">
        <v>1032.6759999999999</v>
      </c>
      <c r="M3476">
        <v>1082.4649999999999</v>
      </c>
      <c r="N3476">
        <v>1154.3530000000001</v>
      </c>
      <c r="O3476">
        <v>345</v>
      </c>
      <c r="P3476">
        <v>159.21059</v>
      </c>
      <c r="Q3476">
        <v>1</v>
      </c>
      <c r="R3476" s="75">
        <v>39470</v>
      </c>
      <c r="T3476" t="s">
        <v>112</v>
      </c>
      <c r="U3476">
        <v>9.0849700000000005E-2</v>
      </c>
      <c r="W3476" t="s">
        <v>44</v>
      </c>
      <c r="Z3476" s="97">
        <v>1070000000</v>
      </c>
    </row>
    <row r="3477" spans="1:26">
      <c r="A3477" t="s">
        <v>44</v>
      </c>
      <c r="B3477" t="s">
        <v>58</v>
      </c>
      <c r="C3477" t="s">
        <v>10</v>
      </c>
      <c r="D3477" t="s">
        <v>100</v>
      </c>
      <c r="E3477">
        <v>19</v>
      </c>
      <c r="F3477">
        <v>1242.5519999999999</v>
      </c>
      <c r="G3477">
        <v>224.11529999999999</v>
      </c>
      <c r="H3477">
        <v>47.041049999999998</v>
      </c>
      <c r="I3477">
        <v>94.999020000000002</v>
      </c>
      <c r="J3477">
        <v>896.69010000000003</v>
      </c>
      <c r="K3477">
        <v>968.61879999999996</v>
      </c>
      <c r="L3477">
        <v>1018.436</v>
      </c>
      <c r="M3477">
        <v>1068.2539999999999</v>
      </c>
      <c r="N3477">
        <v>1140.182</v>
      </c>
      <c r="O3477">
        <v>345</v>
      </c>
      <c r="P3477">
        <v>159.21059</v>
      </c>
      <c r="Q3477">
        <v>1</v>
      </c>
      <c r="R3477" s="75">
        <v>39470</v>
      </c>
      <c r="T3477" t="s">
        <v>112</v>
      </c>
      <c r="U3477">
        <v>9.0849700000000005E-2</v>
      </c>
      <c r="W3477" t="s">
        <v>44</v>
      </c>
      <c r="Z3477" s="97">
        <v>1070000000</v>
      </c>
    </row>
    <row r="3478" spans="1:26">
      <c r="A3478" t="s">
        <v>44</v>
      </c>
      <c r="B3478" t="s">
        <v>58</v>
      </c>
      <c r="C3478" t="s">
        <v>10</v>
      </c>
      <c r="D3478" t="s">
        <v>100</v>
      </c>
      <c r="E3478">
        <v>20</v>
      </c>
      <c r="F3478">
        <v>1241.021</v>
      </c>
      <c r="G3478">
        <v>223.2902</v>
      </c>
      <c r="H3478">
        <v>44.598199999999999</v>
      </c>
      <c r="I3478">
        <v>94.926419999999993</v>
      </c>
      <c r="J3478">
        <v>896.07770000000005</v>
      </c>
      <c r="K3478">
        <v>967.95140000000004</v>
      </c>
      <c r="L3478">
        <v>1017.731</v>
      </c>
      <c r="M3478">
        <v>1067.51</v>
      </c>
      <c r="N3478">
        <v>1139.384</v>
      </c>
      <c r="O3478">
        <v>345</v>
      </c>
      <c r="P3478">
        <v>159.21059</v>
      </c>
      <c r="Q3478">
        <v>1</v>
      </c>
      <c r="R3478" s="75">
        <v>39470</v>
      </c>
      <c r="T3478" t="s">
        <v>112</v>
      </c>
      <c r="U3478">
        <v>9.0849700000000005E-2</v>
      </c>
      <c r="W3478" t="s">
        <v>44</v>
      </c>
      <c r="Z3478" s="97">
        <v>1070000000</v>
      </c>
    </row>
    <row r="3479" spans="1:26">
      <c r="A3479" t="s">
        <v>44</v>
      </c>
      <c r="B3479" t="s">
        <v>58</v>
      </c>
      <c r="C3479" t="s">
        <v>10</v>
      </c>
      <c r="D3479" t="s">
        <v>100</v>
      </c>
      <c r="E3479">
        <v>21</v>
      </c>
      <c r="F3479">
        <v>1272.21</v>
      </c>
      <c r="G3479">
        <v>223.28569999999999</v>
      </c>
      <c r="H3479">
        <v>43.746560000000002</v>
      </c>
      <c r="I3479">
        <v>95.866569999999996</v>
      </c>
      <c r="J3479">
        <v>926.06669999999997</v>
      </c>
      <c r="K3479">
        <v>998.65210000000002</v>
      </c>
      <c r="L3479">
        <v>1048.925</v>
      </c>
      <c r="M3479">
        <v>1099.1969999999999</v>
      </c>
      <c r="N3479">
        <v>1171.7829999999999</v>
      </c>
      <c r="O3479">
        <v>345</v>
      </c>
      <c r="P3479">
        <v>159.21059</v>
      </c>
      <c r="Q3479">
        <v>1</v>
      </c>
      <c r="R3479" s="75">
        <v>39470</v>
      </c>
      <c r="T3479" t="s">
        <v>112</v>
      </c>
      <c r="U3479">
        <v>9.0849700000000005E-2</v>
      </c>
      <c r="W3479" t="s">
        <v>44</v>
      </c>
      <c r="Z3479" s="97">
        <v>1090000000</v>
      </c>
    </row>
    <row r="3480" spans="1:26">
      <c r="A3480" t="s">
        <v>44</v>
      </c>
      <c r="B3480" t="s">
        <v>58</v>
      </c>
      <c r="C3480" t="s">
        <v>10</v>
      </c>
      <c r="D3480" t="s">
        <v>100</v>
      </c>
      <c r="E3480">
        <v>22</v>
      </c>
      <c r="F3480">
        <v>1269.67</v>
      </c>
      <c r="G3480">
        <v>583.76729999999998</v>
      </c>
      <c r="H3480">
        <v>43.518360000000001</v>
      </c>
      <c r="I3480">
        <v>95.882769999999994</v>
      </c>
      <c r="J3480">
        <v>563.02369999999996</v>
      </c>
      <c r="K3480">
        <v>635.62149999999997</v>
      </c>
      <c r="L3480">
        <v>685.90250000000003</v>
      </c>
      <c r="M3480">
        <v>736.18340000000001</v>
      </c>
      <c r="N3480">
        <v>808.78120000000001</v>
      </c>
      <c r="O3480">
        <v>345</v>
      </c>
      <c r="P3480">
        <v>159.21059</v>
      </c>
      <c r="Q3480">
        <v>1</v>
      </c>
      <c r="R3480" s="75">
        <v>39470</v>
      </c>
      <c r="T3480" t="s">
        <v>112</v>
      </c>
      <c r="U3480">
        <v>9.0849700000000005E-2</v>
      </c>
      <c r="W3480" t="s">
        <v>44</v>
      </c>
      <c r="Z3480" s="97">
        <v>1090000000</v>
      </c>
    </row>
    <row r="3481" spans="1:26">
      <c r="A3481" t="s">
        <v>44</v>
      </c>
      <c r="B3481" t="s">
        <v>58</v>
      </c>
      <c r="C3481" t="s">
        <v>10</v>
      </c>
      <c r="D3481" t="s">
        <v>100</v>
      </c>
      <c r="E3481">
        <v>23</v>
      </c>
      <c r="F3481">
        <v>1251.4860000000001</v>
      </c>
      <c r="G3481">
        <v>941.96860000000004</v>
      </c>
      <c r="H3481">
        <v>44.02552</v>
      </c>
      <c r="I3481">
        <v>95.932000000000002</v>
      </c>
      <c r="J3481">
        <v>186.57599999999999</v>
      </c>
      <c r="K3481">
        <v>259.21100000000001</v>
      </c>
      <c r="L3481">
        <v>309.51780000000002</v>
      </c>
      <c r="M3481">
        <v>359.82459999999998</v>
      </c>
      <c r="N3481">
        <v>432.45960000000002</v>
      </c>
      <c r="O3481">
        <v>345</v>
      </c>
      <c r="P3481">
        <v>159.21059</v>
      </c>
      <c r="Q3481">
        <v>1</v>
      </c>
      <c r="R3481" s="75">
        <v>39470</v>
      </c>
      <c r="T3481" t="s">
        <v>112</v>
      </c>
      <c r="U3481">
        <v>9.0849700000000005E-2</v>
      </c>
      <c r="W3481" t="s">
        <v>44</v>
      </c>
      <c r="Z3481" s="97">
        <v>1100000000</v>
      </c>
    </row>
    <row r="3482" spans="1:26">
      <c r="A3482" t="s">
        <v>44</v>
      </c>
      <c r="B3482" t="s">
        <v>58</v>
      </c>
      <c r="C3482" t="s">
        <v>10</v>
      </c>
      <c r="D3482" t="s">
        <v>100</v>
      </c>
      <c r="E3482">
        <v>24</v>
      </c>
      <c r="F3482">
        <v>1213.4079999999999</v>
      </c>
      <c r="G3482">
        <v>988.09259999999995</v>
      </c>
      <c r="H3482">
        <v>43.935960000000001</v>
      </c>
      <c r="I3482">
        <v>95.590209999999999</v>
      </c>
      <c r="J3482">
        <v>102.8121</v>
      </c>
      <c r="K3482">
        <v>175.1883</v>
      </c>
      <c r="L3482">
        <v>225.3159</v>
      </c>
      <c r="M3482">
        <v>275.4434</v>
      </c>
      <c r="N3482">
        <v>347.81959999999998</v>
      </c>
      <c r="O3482">
        <v>345</v>
      </c>
      <c r="P3482">
        <v>159.21059</v>
      </c>
      <c r="Q3482">
        <v>1</v>
      </c>
      <c r="R3482" s="75">
        <v>39470</v>
      </c>
      <c r="T3482" t="s">
        <v>112</v>
      </c>
      <c r="U3482">
        <v>9.0849700000000005E-2</v>
      </c>
      <c r="W3482" t="s">
        <v>44</v>
      </c>
      <c r="Z3482" s="97">
        <v>1090000000</v>
      </c>
    </row>
    <row r="3483" spans="1:26">
      <c r="A3483" t="s">
        <v>44</v>
      </c>
      <c r="B3483" t="s">
        <v>58</v>
      </c>
      <c r="C3483" t="s">
        <v>11</v>
      </c>
      <c r="D3483" t="s">
        <v>100</v>
      </c>
      <c r="E3483">
        <v>1</v>
      </c>
      <c r="F3483">
        <v>1269.0519999999999</v>
      </c>
      <c r="G3483">
        <v>1269.0519999999999</v>
      </c>
      <c r="H3483">
        <v>53.79054</v>
      </c>
      <c r="I3483">
        <v>95.958770000000001</v>
      </c>
      <c r="J3483">
        <v>-122.9761</v>
      </c>
      <c r="K3483">
        <v>-50.320830000000001</v>
      </c>
      <c r="L3483">
        <v>0</v>
      </c>
      <c r="M3483">
        <v>50.320830000000001</v>
      </c>
      <c r="N3483">
        <v>122.9761</v>
      </c>
      <c r="O3483">
        <v>345</v>
      </c>
      <c r="P3483">
        <v>159.21059</v>
      </c>
      <c r="Q3483">
        <v>2</v>
      </c>
      <c r="R3483" s="75">
        <v>38035</v>
      </c>
      <c r="T3483" t="s">
        <v>112</v>
      </c>
      <c r="U3483">
        <v>8.4412899999999999E-2</v>
      </c>
      <c r="W3483" t="s">
        <v>44</v>
      </c>
      <c r="Z3483" s="97">
        <v>1100000000</v>
      </c>
    </row>
    <row r="3484" spans="1:26">
      <c r="A3484" t="s">
        <v>44</v>
      </c>
      <c r="B3484" t="s">
        <v>58</v>
      </c>
      <c r="C3484" t="s">
        <v>11</v>
      </c>
      <c r="D3484" t="s">
        <v>100</v>
      </c>
      <c r="E3484">
        <v>2</v>
      </c>
      <c r="F3484">
        <v>1252.874</v>
      </c>
      <c r="G3484">
        <v>1252.874</v>
      </c>
      <c r="H3484">
        <v>52.748919999999998</v>
      </c>
      <c r="I3484">
        <v>95.672049999999999</v>
      </c>
      <c r="J3484">
        <v>-122.6087</v>
      </c>
      <c r="K3484">
        <v>-50.170470000000002</v>
      </c>
      <c r="L3484">
        <v>0</v>
      </c>
      <c r="M3484">
        <v>50.170470000000002</v>
      </c>
      <c r="N3484">
        <v>122.6087</v>
      </c>
      <c r="O3484">
        <v>345</v>
      </c>
      <c r="P3484">
        <v>159.21059</v>
      </c>
      <c r="Q3484">
        <v>2</v>
      </c>
      <c r="R3484" s="75">
        <v>38035</v>
      </c>
      <c r="T3484" t="s">
        <v>112</v>
      </c>
      <c r="U3484">
        <v>8.4412899999999999E-2</v>
      </c>
      <c r="W3484" t="s">
        <v>44</v>
      </c>
      <c r="Z3484" s="97">
        <v>1090000000</v>
      </c>
    </row>
    <row r="3485" spans="1:26">
      <c r="A3485" t="s">
        <v>44</v>
      </c>
      <c r="B3485" t="s">
        <v>58</v>
      </c>
      <c r="C3485" t="s">
        <v>11</v>
      </c>
      <c r="D3485" t="s">
        <v>100</v>
      </c>
      <c r="E3485">
        <v>3</v>
      </c>
      <c r="F3485">
        <v>1251.394</v>
      </c>
      <c r="G3485">
        <v>1251.394</v>
      </c>
      <c r="H3485">
        <v>51.338279999999997</v>
      </c>
      <c r="I3485">
        <v>95.814580000000007</v>
      </c>
      <c r="J3485">
        <v>-122.79130000000001</v>
      </c>
      <c r="K3485">
        <v>-50.245220000000003</v>
      </c>
      <c r="L3485">
        <v>0</v>
      </c>
      <c r="M3485">
        <v>50.245220000000003</v>
      </c>
      <c r="N3485">
        <v>122.79130000000001</v>
      </c>
      <c r="O3485">
        <v>345</v>
      </c>
      <c r="P3485">
        <v>159.21059</v>
      </c>
      <c r="Q3485">
        <v>2</v>
      </c>
      <c r="R3485" s="75">
        <v>38035</v>
      </c>
      <c r="T3485" t="s">
        <v>112</v>
      </c>
      <c r="U3485">
        <v>8.4412899999999999E-2</v>
      </c>
      <c r="W3485" t="s">
        <v>44</v>
      </c>
      <c r="Z3485" s="97">
        <v>1090000000</v>
      </c>
    </row>
    <row r="3486" spans="1:26">
      <c r="A3486" t="s">
        <v>44</v>
      </c>
      <c r="B3486" t="s">
        <v>58</v>
      </c>
      <c r="C3486" t="s">
        <v>11</v>
      </c>
      <c r="D3486" t="s">
        <v>100</v>
      </c>
      <c r="E3486">
        <v>4</v>
      </c>
      <c r="F3486">
        <v>1270.431</v>
      </c>
      <c r="G3486">
        <v>1270.431</v>
      </c>
      <c r="H3486">
        <v>50.62585</v>
      </c>
      <c r="I3486">
        <v>96.359530000000007</v>
      </c>
      <c r="J3486">
        <v>-123.4897</v>
      </c>
      <c r="K3486">
        <v>-50.530990000000003</v>
      </c>
      <c r="L3486">
        <v>0</v>
      </c>
      <c r="M3486">
        <v>50.530990000000003</v>
      </c>
      <c r="N3486">
        <v>123.4897</v>
      </c>
      <c r="O3486">
        <v>345</v>
      </c>
      <c r="P3486">
        <v>159.21059</v>
      </c>
      <c r="Q3486">
        <v>2</v>
      </c>
      <c r="R3486" s="75">
        <v>38035</v>
      </c>
      <c r="T3486" t="s">
        <v>112</v>
      </c>
      <c r="U3486">
        <v>8.4412899999999999E-2</v>
      </c>
      <c r="W3486" t="s">
        <v>44</v>
      </c>
      <c r="Z3486" s="97">
        <v>1110000000</v>
      </c>
    </row>
    <row r="3487" spans="1:26">
      <c r="A3487" t="s">
        <v>44</v>
      </c>
      <c r="B3487" t="s">
        <v>58</v>
      </c>
      <c r="C3487" t="s">
        <v>11</v>
      </c>
      <c r="D3487" t="s">
        <v>100</v>
      </c>
      <c r="E3487">
        <v>5</v>
      </c>
      <c r="F3487">
        <v>1287.473</v>
      </c>
      <c r="G3487">
        <v>1287.473</v>
      </c>
      <c r="H3487">
        <v>50.429299999999998</v>
      </c>
      <c r="I3487">
        <v>95.944509999999994</v>
      </c>
      <c r="J3487">
        <v>-122.95780000000001</v>
      </c>
      <c r="K3487">
        <v>-50.31335</v>
      </c>
      <c r="L3487">
        <v>0</v>
      </c>
      <c r="M3487">
        <v>50.31335</v>
      </c>
      <c r="N3487">
        <v>122.95780000000001</v>
      </c>
      <c r="O3487">
        <v>345</v>
      </c>
      <c r="P3487">
        <v>159.21059</v>
      </c>
      <c r="Q3487">
        <v>2</v>
      </c>
      <c r="R3487" s="75">
        <v>38035</v>
      </c>
      <c r="T3487" t="s">
        <v>112</v>
      </c>
      <c r="U3487">
        <v>8.4412899999999999E-2</v>
      </c>
      <c r="W3487" t="s">
        <v>44</v>
      </c>
      <c r="Z3487" s="97">
        <v>1100000000</v>
      </c>
    </row>
    <row r="3488" spans="1:26">
      <c r="A3488" t="s">
        <v>44</v>
      </c>
      <c r="B3488" t="s">
        <v>58</v>
      </c>
      <c r="C3488" t="s">
        <v>11</v>
      </c>
      <c r="D3488" t="s">
        <v>100</v>
      </c>
      <c r="E3488">
        <v>6</v>
      </c>
      <c r="F3488">
        <v>1361.202</v>
      </c>
      <c r="G3488">
        <v>1361.202</v>
      </c>
      <c r="H3488">
        <v>49.485199999999999</v>
      </c>
      <c r="I3488">
        <v>95.964070000000007</v>
      </c>
      <c r="J3488">
        <v>-122.9829</v>
      </c>
      <c r="K3488">
        <v>-50.323599999999999</v>
      </c>
      <c r="L3488">
        <v>0</v>
      </c>
      <c r="M3488">
        <v>50.323599999999999</v>
      </c>
      <c r="N3488">
        <v>122.9829</v>
      </c>
      <c r="O3488">
        <v>345</v>
      </c>
      <c r="P3488">
        <v>159.21059</v>
      </c>
      <c r="Q3488">
        <v>2</v>
      </c>
      <c r="R3488" s="75">
        <v>38035</v>
      </c>
      <c r="T3488" t="s">
        <v>112</v>
      </c>
      <c r="U3488">
        <v>8.4412899999999999E-2</v>
      </c>
      <c r="W3488" t="s">
        <v>44</v>
      </c>
      <c r="Z3488" s="97">
        <v>1100000000</v>
      </c>
    </row>
    <row r="3489" spans="1:26">
      <c r="A3489" t="s">
        <v>44</v>
      </c>
      <c r="B3489" t="s">
        <v>58</v>
      </c>
      <c r="C3489" t="s">
        <v>11</v>
      </c>
      <c r="D3489" t="s">
        <v>100</v>
      </c>
      <c r="E3489">
        <v>7</v>
      </c>
      <c r="F3489">
        <v>1412.5709999999999</v>
      </c>
      <c r="G3489">
        <v>1412.5709999999999</v>
      </c>
      <c r="H3489">
        <v>49.222430000000003</v>
      </c>
      <c r="I3489">
        <v>95.888319999999993</v>
      </c>
      <c r="J3489">
        <v>-122.8858</v>
      </c>
      <c r="K3489">
        <v>-50.28389</v>
      </c>
      <c r="L3489">
        <v>0</v>
      </c>
      <c r="M3489">
        <v>50.28389</v>
      </c>
      <c r="N3489">
        <v>122.8858</v>
      </c>
      <c r="O3489">
        <v>345</v>
      </c>
      <c r="P3489">
        <v>159.21059</v>
      </c>
      <c r="Q3489">
        <v>2</v>
      </c>
      <c r="R3489" s="75">
        <v>38035</v>
      </c>
      <c r="T3489" t="s">
        <v>112</v>
      </c>
      <c r="U3489">
        <v>8.4412899999999999E-2</v>
      </c>
      <c r="W3489" t="s">
        <v>44</v>
      </c>
      <c r="Z3489" s="97">
        <v>1090000000</v>
      </c>
    </row>
    <row r="3490" spans="1:26">
      <c r="A3490" t="s">
        <v>44</v>
      </c>
      <c r="B3490" t="s">
        <v>58</v>
      </c>
      <c r="C3490" t="s">
        <v>11</v>
      </c>
      <c r="D3490" t="s">
        <v>100</v>
      </c>
      <c r="E3490">
        <v>8</v>
      </c>
      <c r="F3490">
        <v>1458.923</v>
      </c>
      <c r="G3490">
        <v>1458.923</v>
      </c>
      <c r="H3490">
        <v>49.354469999999999</v>
      </c>
      <c r="I3490">
        <v>95.756640000000004</v>
      </c>
      <c r="J3490">
        <v>-122.7171</v>
      </c>
      <c r="K3490">
        <v>-50.214829999999999</v>
      </c>
      <c r="L3490">
        <v>0</v>
      </c>
      <c r="M3490">
        <v>50.214829999999999</v>
      </c>
      <c r="N3490">
        <v>122.7171</v>
      </c>
      <c r="O3490">
        <v>345</v>
      </c>
      <c r="P3490">
        <v>159.21059</v>
      </c>
      <c r="Q3490">
        <v>2</v>
      </c>
      <c r="R3490" s="75">
        <v>38035</v>
      </c>
      <c r="T3490" t="s">
        <v>112</v>
      </c>
      <c r="U3490">
        <v>8.4412899999999999E-2</v>
      </c>
      <c r="W3490" t="s">
        <v>44</v>
      </c>
      <c r="Z3490" s="97">
        <v>1090000000</v>
      </c>
    </row>
    <row r="3491" spans="1:26">
      <c r="A3491" t="s">
        <v>44</v>
      </c>
      <c r="B3491" t="s">
        <v>58</v>
      </c>
      <c r="C3491" t="s">
        <v>11</v>
      </c>
      <c r="D3491" t="s">
        <v>100</v>
      </c>
      <c r="E3491">
        <v>9</v>
      </c>
      <c r="F3491">
        <v>1464.5060000000001</v>
      </c>
      <c r="G3491">
        <v>1464.5060000000001</v>
      </c>
      <c r="H3491">
        <v>50.178440000000002</v>
      </c>
      <c r="I3491">
        <v>95.613699999999994</v>
      </c>
      <c r="J3491">
        <v>-122.5339</v>
      </c>
      <c r="K3491">
        <v>-50.139870000000002</v>
      </c>
      <c r="L3491">
        <v>0</v>
      </c>
      <c r="M3491">
        <v>50.139870000000002</v>
      </c>
      <c r="N3491">
        <v>122.5339</v>
      </c>
      <c r="O3491">
        <v>345</v>
      </c>
      <c r="P3491">
        <v>159.21059</v>
      </c>
      <c r="Q3491">
        <v>2</v>
      </c>
      <c r="R3491" s="75">
        <v>38035</v>
      </c>
      <c r="T3491" t="s">
        <v>112</v>
      </c>
      <c r="U3491">
        <v>8.4412899999999999E-2</v>
      </c>
      <c r="W3491" t="s">
        <v>44</v>
      </c>
      <c r="Z3491" s="97">
        <v>1090000000</v>
      </c>
    </row>
    <row r="3492" spans="1:26">
      <c r="A3492" t="s">
        <v>44</v>
      </c>
      <c r="B3492" t="s">
        <v>58</v>
      </c>
      <c r="C3492" t="s">
        <v>11</v>
      </c>
      <c r="D3492" t="s">
        <v>100</v>
      </c>
      <c r="E3492">
        <v>10</v>
      </c>
      <c r="F3492">
        <v>1488.91</v>
      </c>
      <c r="G3492">
        <v>1488.91</v>
      </c>
      <c r="H3492">
        <v>51.625999999999998</v>
      </c>
      <c r="I3492">
        <v>95.752009999999999</v>
      </c>
      <c r="J3492">
        <v>-122.7111</v>
      </c>
      <c r="K3492">
        <v>-50.212400000000002</v>
      </c>
      <c r="L3492">
        <v>0</v>
      </c>
      <c r="M3492">
        <v>50.212400000000002</v>
      </c>
      <c r="N3492">
        <v>122.7111</v>
      </c>
      <c r="O3492">
        <v>345</v>
      </c>
      <c r="P3492">
        <v>159.21059</v>
      </c>
      <c r="Q3492">
        <v>2</v>
      </c>
      <c r="R3492" s="75">
        <v>38035</v>
      </c>
      <c r="T3492" t="s">
        <v>112</v>
      </c>
      <c r="U3492">
        <v>8.4412899999999999E-2</v>
      </c>
      <c r="W3492" t="s">
        <v>44</v>
      </c>
      <c r="Z3492" s="97">
        <v>1090000000</v>
      </c>
    </row>
    <row r="3493" spans="1:26">
      <c r="A3493" t="s">
        <v>44</v>
      </c>
      <c r="B3493" t="s">
        <v>58</v>
      </c>
      <c r="C3493" t="s">
        <v>11</v>
      </c>
      <c r="D3493" t="s">
        <v>100</v>
      </c>
      <c r="E3493">
        <v>11</v>
      </c>
      <c r="F3493">
        <v>1501.49</v>
      </c>
      <c r="G3493">
        <v>1501.49</v>
      </c>
      <c r="H3493">
        <v>53.955089999999998</v>
      </c>
      <c r="I3493">
        <v>95.833799999999997</v>
      </c>
      <c r="J3493">
        <v>-122.816</v>
      </c>
      <c r="K3493">
        <v>-50.255290000000002</v>
      </c>
      <c r="L3493">
        <v>0</v>
      </c>
      <c r="M3493">
        <v>50.255290000000002</v>
      </c>
      <c r="N3493">
        <v>122.816</v>
      </c>
      <c r="O3493">
        <v>345</v>
      </c>
      <c r="P3493">
        <v>159.21059</v>
      </c>
      <c r="Q3493">
        <v>2</v>
      </c>
      <c r="R3493" s="75">
        <v>38035</v>
      </c>
      <c r="T3493" t="s">
        <v>112</v>
      </c>
      <c r="U3493">
        <v>8.4412899999999999E-2</v>
      </c>
      <c r="W3493" t="s">
        <v>44</v>
      </c>
      <c r="Z3493" s="97">
        <v>1090000000</v>
      </c>
    </row>
    <row r="3494" spans="1:26">
      <c r="A3494" t="s">
        <v>44</v>
      </c>
      <c r="B3494" t="s">
        <v>58</v>
      </c>
      <c r="C3494" t="s">
        <v>11</v>
      </c>
      <c r="D3494" t="s">
        <v>100</v>
      </c>
      <c r="E3494">
        <v>12</v>
      </c>
      <c r="F3494">
        <v>1489.7190000000001</v>
      </c>
      <c r="G3494">
        <v>1489.7190000000001</v>
      </c>
      <c r="H3494">
        <v>55.67756</v>
      </c>
      <c r="I3494">
        <v>95.848820000000003</v>
      </c>
      <c r="J3494">
        <v>-122.8352</v>
      </c>
      <c r="K3494">
        <v>-50.263170000000002</v>
      </c>
      <c r="L3494">
        <v>0</v>
      </c>
      <c r="M3494">
        <v>50.263170000000002</v>
      </c>
      <c r="N3494">
        <v>122.8352</v>
      </c>
      <c r="O3494">
        <v>345</v>
      </c>
      <c r="P3494">
        <v>159.21059</v>
      </c>
      <c r="Q3494">
        <v>2</v>
      </c>
      <c r="R3494" s="75">
        <v>38035</v>
      </c>
      <c r="T3494" t="s">
        <v>112</v>
      </c>
      <c r="U3494">
        <v>8.4412899999999999E-2</v>
      </c>
      <c r="W3494" t="s">
        <v>44</v>
      </c>
      <c r="Z3494" s="97">
        <v>1090000000</v>
      </c>
    </row>
    <row r="3495" spans="1:26">
      <c r="A3495" t="s">
        <v>44</v>
      </c>
      <c r="B3495" t="s">
        <v>58</v>
      </c>
      <c r="C3495" t="s">
        <v>11</v>
      </c>
      <c r="D3495" t="s">
        <v>100</v>
      </c>
      <c r="E3495">
        <v>13</v>
      </c>
      <c r="F3495">
        <v>1477.586</v>
      </c>
      <c r="G3495">
        <v>1477.586</v>
      </c>
      <c r="H3495">
        <v>56.948990000000002</v>
      </c>
      <c r="I3495">
        <v>95.645430000000005</v>
      </c>
      <c r="J3495">
        <v>-122.5746</v>
      </c>
      <c r="K3495">
        <v>-50.156509999999997</v>
      </c>
      <c r="L3495">
        <v>0</v>
      </c>
      <c r="M3495">
        <v>50.156509999999997</v>
      </c>
      <c r="N3495">
        <v>122.5746</v>
      </c>
      <c r="O3495">
        <v>345</v>
      </c>
      <c r="P3495">
        <v>159.21059</v>
      </c>
      <c r="Q3495">
        <v>2</v>
      </c>
      <c r="R3495" s="75">
        <v>38035</v>
      </c>
      <c r="T3495" t="s">
        <v>112</v>
      </c>
      <c r="U3495">
        <v>8.4412899999999999E-2</v>
      </c>
      <c r="W3495" t="s">
        <v>44</v>
      </c>
      <c r="Z3495" s="97">
        <v>1090000000</v>
      </c>
    </row>
    <row r="3496" spans="1:26">
      <c r="A3496" t="s">
        <v>44</v>
      </c>
      <c r="B3496" t="s">
        <v>58</v>
      </c>
      <c r="C3496" t="s">
        <v>11</v>
      </c>
      <c r="D3496" t="s">
        <v>100</v>
      </c>
      <c r="E3496">
        <v>14</v>
      </c>
      <c r="F3496">
        <v>1448.1479999999999</v>
      </c>
      <c r="G3496">
        <v>1448.1479999999999</v>
      </c>
      <c r="H3496">
        <v>56.938920000000003</v>
      </c>
      <c r="I3496">
        <v>95.343069999999997</v>
      </c>
      <c r="J3496">
        <v>-122.1871</v>
      </c>
      <c r="K3496">
        <v>-49.997959999999999</v>
      </c>
      <c r="L3496">
        <v>0</v>
      </c>
      <c r="M3496">
        <v>49.997959999999999</v>
      </c>
      <c r="N3496">
        <v>122.1871</v>
      </c>
      <c r="O3496">
        <v>345</v>
      </c>
      <c r="P3496">
        <v>159.21059</v>
      </c>
      <c r="Q3496">
        <v>2</v>
      </c>
      <c r="R3496" s="75">
        <v>38035</v>
      </c>
      <c r="T3496" t="s">
        <v>112</v>
      </c>
      <c r="U3496">
        <v>8.4412899999999999E-2</v>
      </c>
      <c r="W3496" t="s">
        <v>44</v>
      </c>
      <c r="Z3496" s="97">
        <v>1080000000</v>
      </c>
    </row>
    <row r="3497" spans="1:26">
      <c r="A3497" t="s">
        <v>44</v>
      </c>
      <c r="B3497" t="s">
        <v>58</v>
      </c>
      <c r="C3497" t="s">
        <v>11</v>
      </c>
      <c r="D3497" t="s">
        <v>100</v>
      </c>
      <c r="E3497">
        <v>15</v>
      </c>
      <c r="F3497">
        <v>1390.07</v>
      </c>
      <c r="G3497">
        <v>1442.2</v>
      </c>
      <c r="H3497">
        <v>56.358199999999997</v>
      </c>
      <c r="I3497">
        <v>95.049520000000001</v>
      </c>
      <c r="J3497">
        <v>-173.94110000000001</v>
      </c>
      <c r="K3497">
        <v>-101.9743</v>
      </c>
      <c r="L3497">
        <v>-52.130249999999997</v>
      </c>
      <c r="M3497">
        <v>-2.2862309999999999</v>
      </c>
      <c r="N3497">
        <v>69.680620000000005</v>
      </c>
      <c r="O3497">
        <v>345</v>
      </c>
      <c r="P3497">
        <v>159.21059</v>
      </c>
      <c r="Q3497">
        <v>2</v>
      </c>
      <c r="R3497" s="75">
        <v>38035</v>
      </c>
      <c r="T3497" t="s">
        <v>112</v>
      </c>
      <c r="U3497">
        <v>8.4412899999999999E-2</v>
      </c>
      <c r="W3497" t="s">
        <v>44</v>
      </c>
      <c r="Z3497" s="97">
        <v>1080000000</v>
      </c>
    </row>
    <row r="3498" spans="1:26">
      <c r="A3498" t="s">
        <v>44</v>
      </c>
      <c r="B3498" t="s">
        <v>58</v>
      </c>
      <c r="C3498" t="s">
        <v>11</v>
      </c>
      <c r="D3498" t="s">
        <v>100</v>
      </c>
      <c r="E3498">
        <v>16</v>
      </c>
      <c r="F3498">
        <v>1361.4749999999999</v>
      </c>
      <c r="G3498">
        <v>861.08150000000001</v>
      </c>
      <c r="H3498">
        <v>53.03116</v>
      </c>
      <c r="I3498">
        <v>94.777090000000001</v>
      </c>
      <c r="J3498">
        <v>378.9316</v>
      </c>
      <c r="K3498">
        <v>450.69220000000001</v>
      </c>
      <c r="L3498">
        <v>500.39330000000001</v>
      </c>
      <c r="M3498">
        <v>550.09450000000004</v>
      </c>
      <c r="N3498">
        <v>621.85500000000002</v>
      </c>
      <c r="O3498">
        <v>345</v>
      </c>
      <c r="P3498">
        <v>159.21059</v>
      </c>
      <c r="Q3498">
        <v>2</v>
      </c>
      <c r="R3498" s="75">
        <v>38035</v>
      </c>
      <c r="T3498" t="s">
        <v>112</v>
      </c>
      <c r="U3498">
        <v>8.4412899999999999E-2</v>
      </c>
      <c r="W3498" t="s">
        <v>44</v>
      </c>
      <c r="Z3498" s="97">
        <v>1070000000</v>
      </c>
    </row>
    <row r="3499" spans="1:26">
      <c r="A3499" t="s">
        <v>44</v>
      </c>
      <c r="B3499" t="s">
        <v>58</v>
      </c>
      <c r="C3499" t="s">
        <v>11</v>
      </c>
      <c r="D3499" t="s">
        <v>100</v>
      </c>
      <c r="E3499">
        <v>17</v>
      </c>
      <c r="F3499">
        <v>1346.329</v>
      </c>
      <c r="G3499">
        <v>231.3852</v>
      </c>
      <c r="H3499">
        <v>50.773319999999998</v>
      </c>
      <c r="I3499">
        <v>94.635739999999998</v>
      </c>
      <c r="J3499">
        <v>993.66369999999995</v>
      </c>
      <c r="K3499">
        <v>1065.317</v>
      </c>
      <c r="L3499">
        <v>1114.944</v>
      </c>
      <c r="M3499">
        <v>1164.5709999999999</v>
      </c>
      <c r="N3499">
        <v>1236.2249999999999</v>
      </c>
      <c r="O3499">
        <v>345</v>
      </c>
      <c r="P3499">
        <v>159.21059</v>
      </c>
      <c r="Q3499">
        <v>2</v>
      </c>
      <c r="R3499" s="75">
        <v>38035</v>
      </c>
      <c r="T3499" t="s">
        <v>112</v>
      </c>
      <c r="U3499">
        <v>8.4412899999999999E-2</v>
      </c>
      <c r="W3499" t="s">
        <v>44</v>
      </c>
      <c r="Z3499" s="97">
        <v>1070000000</v>
      </c>
    </row>
    <row r="3500" spans="1:26">
      <c r="A3500" t="s">
        <v>44</v>
      </c>
      <c r="B3500" t="s">
        <v>58</v>
      </c>
      <c r="C3500" t="s">
        <v>11</v>
      </c>
      <c r="D3500" t="s">
        <v>100</v>
      </c>
      <c r="E3500">
        <v>18</v>
      </c>
      <c r="F3500">
        <v>1330.384</v>
      </c>
      <c r="G3500">
        <v>230.4794</v>
      </c>
      <c r="H3500">
        <v>51.124630000000003</v>
      </c>
      <c r="I3500">
        <v>94.671270000000007</v>
      </c>
      <c r="J3500">
        <v>978.57839999999999</v>
      </c>
      <c r="K3500">
        <v>1050.259</v>
      </c>
      <c r="L3500">
        <v>1099.905</v>
      </c>
      <c r="M3500">
        <v>1149.55</v>
      </c>
      <c r="N3500">
        <v>1221.231</v>
      </c>
      <c r="O3500">
        <v>345</v>
      </c>
      <c r="P3500">
        <v>159.21059</v>
      </c>
      <c r="Q3500">
        <v>2</v>
      </c>
      <c r="R3500" s="75">
        <v>38035</v>
      </c>
      <c r="T3500" t="s">
        <v>112</v>
      </c>
      <c r="U3500">
        <v>8.4412899999999999E-2</v>
      </c>
      <c r="W3500" t="s">
        <v>44</v>
      </c>
      <c r="Z3500" s="97">
        <v>1070000000</v>
      </c>
    </row>
    <row r="3501" spans="1:26">
      <c r="A3501" t="s">
        <v>44</v>
      </c>
      <c r="B3501" t="s">
        <v>58</v>
      </c>
      <c r="C3501" t="s">
        <v>11</v>
      </c>
      <c r="D3501" t="s">
        <v>100</v>
      </c>
      <c r="E3501">
        <v>19</v>
      </c>
      <c r="F3501">
        <v>1328.1189999999999</v>
      </c>
      <c r="G3501">
        <v>229.86060000000001</v>
      </c>
      <c r="H3501">
        <v>52.147959999999998</v>
      </c>
      <c r="I3501">
        <v>94.686809999999994</v>
      </c>
      <c r="J3501">
        <v>976.91229999999996</v>
      </c>
      <c r="K3501">
        <v>1048.604</v>
      </c>
      <c r="L3501">
        <v>1098.258</v>
      </c>
      <c r="M3501">
        <v>1147.912</v>
      </c>
      <c r="N3501">
        <v>1219.604</v>
      </c>
      <c r="O3501">
        <v>345</v>
      </c>
      <c r="P3501">
        <v>159.21059</v>
      </c>
      <c r="Q3501">
        <v>2</v>
      </c>
      <c r="R3501" s="75">
        <v>38035</v>
      </c>
      <c r="T3501" t="s">
        <v>112</v>
      </c>
      <c r="U3501">
        <v>8.4412899999999999E-2</v>
      </c>
      <c r="W3501" t="s">
        <v>44</v>
      </c>
      <c r="Z3501" s="97">
        <v>1070000000</v>
      </c>
    </row>
    <row r="3502" spans="1:26">
      <c r="A3502" t="s">
        <v>44</v>
      </c>
      <c r="B3502" t="s">
        <v>58</v>
      </c>
      <c r="C3502" t="s">
        <v>11</v>
      </c>
      <c r="D3502" t="s">
        <v>100</v>
      </c>
      <c r="E3502">
        <v>20</v>
      </c>
      <c r="F3502">
        <v>1317.673</v>
      </c>
      <c r="G3502">
        <v>229.2955</v>
      </c>
      <c r="H3502">
        <v>52.177</v>
      </c>
      <c r="I3502">
        <v>94.634559999999993</v>
      </c>
      <c r="J3502">
        <v>967.09839999999997</v>
      </c>
      <c r="K3502">
        <v>1038.751</v>
      </c>
      <c r="L3502">
        <v>1088.377</v>
      </c>
      <c r="M3502">
        <v>1138.0039999999999</v>
      </c>
      <c r="N3502">
        <v>1209.6559999999999</v>
      </c>
      <c r="O3502">
        <v>345</v>
      </c>
      <c r="P3502">
        <v>159.21059</v>
      </c>
      <c r="Q3502">
        <v>2</v>
      </c>
      <c r="R3502" s="75">
        <v>38035</v>
      </c>
      <c r="T3502" t="s">
        <v>112</v>
      </c>
      <c r="U3502">
        <v>8.4412899999999999E-2</v>
      </c>
      <c r="W3502" t="s">
        <v>44</v>
      </c>
      <c r="Z3502" s="97">
        <v>1070000000</v>
      </c>
    </row>
    <row r="3503" spans="1:26">
      <c r="A3503" t="s">
        <v>44</v>
      </c>
      <c r="B3503" t="s">
        <v>58</v>
      </c>
      <c r="C3503" t="s">
        <v>11</v>
      </c>
      <c r="D3503" t="s">
        <v>100</v>
      </c>
      <c r="E3503">
        <v>21</v>
      </c>
      <c r="F3503">
        <v>1361.425</v>
      </c>
      <c r="G3503">
        <v>229.49969999999999</v>
      </c>
      <c r="H3503">
        <v>52.056660000000001</v>
      </c>
      <c r="I3503">
        <v>95.359409999999997</v>
      </c>
      <c r="J3503">
        <v>1009.718</v>
      </c>
      <c r="K3503">
        <v>1081.9190000000001</v>
      </c>
      <c r="L3503">
        <v>1131.9259999999999</v>
      </c>
      <c r="M3503">
        <v>1181.932</v>
      </c>
      <c r="N3503">
        <v>1254.134</v>
      </c>
      <c r="O3503">
        <v>345</v>
      </c>
      <c r="P3503">
        <v>159.21059</v>
      </c>
      <c r="Q3503">
        <v>2</v>
      </c>
      <c r="R3503" s="75">
        <v>38035</v>
      </c>
      <c r="T3503" t="s">
        <v>112</v>
      </c>
      <c r="U3503">
        <v>8.4412899999999999E-2</v>
      </c>
      <c r="W3503" t="s">
        <v>44</v>
      </c>
      <c r="Z3503" s="97">
        <v>1080000000</v>
      </c>
    </row>
    <row r="3504" spans="1:26">
      <c r="A3504" t="s">
        <v>44</v>
      </c>
      <c r="B3504" t="s">
        <v>58</v>
      </c>
      <c r="C3504" t="s">
        <v>11</v>
      </c>
      <c r="D3504" t="s">
        <v>100</v>
      </c>
      <c r="E3504">
        <v>22</v>
      </c>
      <c r="F3504">
        <v>1354.079</v>
      </c>
      <c r="G3504">
        <v>622.41560000000004</v>
      </c>
      <c r="H3504">
        <v>52.225119999999997</v>
      </c>
      <c r="I3504">
        <v>95.253810000000001</v>
      </c>
      <c r="J3504">
        <v>609.59069999999997</v>
      </c>
      <c r="K3504">
        <v>681.71220000000005</v>
      </c>
      <c r="L3504">
        <v>731.66340000000002</v>
      </c>
      <c r="M3504">
        <v>781.6146</v>
      </c>
      <c r="N3504">
        <v>853.73609999999996</v>
      </c>
      <c r="O3504">
        <v>345</v>
      </c>
      <c r="P3504">
        <v>159.21059</v>
      </c>
      <c r="Q3504">
        <v>2</v>
      </c>
      <c r="R3504" s="75">
        <v>38035</v>
      </c>
      <c r="T3504" t="s">
        <v>112</v>
      </c>
      <c r="U3504">
        <v>8.4412899999999999E-2</v>
      </c>
      <c r="W3504" t="s">
        <v>44</v>
      </c>
      <c r="Z3504" s="97">
        <v>1080000000</v>
      </c>
    </row>
    <row r="3505" spans="1:26">
      <c r="A3505" t="s">
        <v>44</v>
      </c>
      <c r="B3505" t="s">
        <v>58</v>
      </c>
      <c r="C3505" t="s">
        <v>11</v>
      </c>
      <c r="D3505" t="s">
        <v>100</v>
      </c>
      <c r="E3505">
        <v>23</v>
      </c>
      <c r="F3505">
        <v>1397.9459999999999</v>
      </c>
      <c r="G3505">
        <v>1013.027</v>
      </c>
      <c r="H3505">
        <v>51.822299999999998</v>
      </c>
      <c r="I3505">
        <v>96.271609999999995</v>
      </c>
      <c r="J3505">
        <v>261.54199999999997</v>
      </c>
      <c r="K3505">
        <v>334.4341</v>
      </c>
      <c r="L3505">
        <v>384.91899999999998</v>
      </c>
      <c r="M3505">
        <v>435.40390000000002</v>
      </c>
      <c r="N3505">
        <v>508.29599999999999</v>
      </c>
      <c r="O3505">
        <v>345</v>
      </c>
      <c r="P3505">
        <v>159.21059</v>
      </c>
      <c r="Q3505">
        <v>2</v>
      </c>
      <c r="R3505" s="75">
        <v>38035</v>
      </c>
      <c r="T3505" t="s">
        <v>112</v>
      </c>
      <c r="U3505">
        <v>8.4412899999999999E-2</v>
      </c>
      <c r="W3505" t="s">
        <v>44</v>
      </c>
      <c r="Z3505" s="97">
        <v>1100000000</v>
      </c>
    </row>
    <row r="3506" spans="1:26">
      <c r="A3506" t="s">
        <v>44</v>
      </c>
      <c r="B3506" t="s">
        <v>58</v>
      </c>
      <c r="C3506" t="s">
        <v>11</v>
      </c>
      <c r="D3506" t="s">
        <v>100</v>
      </c>
      <c r="E3506">
        <v>24</v>
      </c>
      <c r="F3506">
        <v>1357.33</v>
      </c>
      <c r="G3506">
        <v>1063.2809999999999</v>
      </c>
      <c r="H3506">
        <v>51.449710000000003</v>
      </c>
      <c r="I3506">
        <v>96.079660000000004</v>
      </c>
      <c r="J3506">
        <v>170.91849999999999</v>
      </c>
      <c r="K3506">
        <v>243.6653</v>
      </c>
      <c r="L3506">
        <v>294.0496</v>
      </c>
      <c r="M3506">
        <v>344.43380000000002</v>
      </c>
      <c r="N3506">
        <v>417.18060000000003</v>
      </c>
      <c r="O3506">
        <v>345</v>
      </c>
      <c r="P3506">
        <v>159.21059</v>
      </c>
      <c r="Q3506">
        <v>2</v>
      </c>
      <c r="R3506" s="75">
        <v>38035</v>
      </c>
      <c r="T3506" t="s">
        <v>112</v>
      </c>
      <c r="U3506">
        <v>8.4412899999999999E-2</v>
      </c>
      <c r="W3506" t="s">
        <v>44</v>
      </c>
      <c r="Z3506" s="97">
        <v>1100000000</v>
      </c>
    </row>
    <row r="3507" spans="1:26">
      <c r="A3507" t="s">
        <v>44</v>
      </c>
      <c r="B3507" t="s">
        <v>58</v>
      </c>
      <c r="C3507" t="s">
        <v>12</v>
      </c>
      <c r="D3507" t="s">
        <v>100</v>
      </c>
      <c r="E3507">
        <v>1</v>
      </c>
      <c r="F3507">
        <v>1299.3510000000001</v>
      </c>
      <c r="G3507">
        <v>1299.3510000000001</v>
      </c>
      <c r="H3507">
        <v>48.516979999999997</v>
      </c>
      <c r="I3507">
        <v>98.318600000000004</v>
      </c>
      <c r="J3507">
        <v>-126.0004</v>
      </c>
      <c r="K3507">
        <v>-51.558329999999998</v>
      </c>
      <c r="L3507">
        <v>0</v>
      </c>
      <c r="M3507">
        <v>51.558329999999998</v>
      </c>
      <c r="N3507">
        <v>126.0004</v>
      </c>
      <c r="O3507">
        <v>345</v>
      </c>
      <c r="P3507">
        <v>159.21059</v>
      </c>
      <c r="Q3507">
        <v>3</v>
      </c>
      <c r="R3507" s="75">
        <v>38786</v>
      </c>
      <c r="T3507" t="s">
        <v>112</v>
      </c>
      <c r="U3507">
        <v>8.7710899999999994E-2</v>
      </c>
      <c r="W3507" t="s">
        <v>44</v>
      </c>
      <c r="Z3507" s="97">
        <v>1150000000</v>
      </c>
    </row>
    <row r="3508" spans="1:26">
      <c r="A3508" t="s">
        <v>44</v>
      </c>
      <c r="B3508" t="s">
        <v>58</v>
      </c>
      <c r="C3508" t="s">
        <v>12</v>
      </c>
      <c r="D3508" t="s">
        <v>100</v>
      </c>
      <c r="E3508">
        <v>2</v>
      </c>
      <c r="F3508">
        <v>1299.1489999999999</v>
      </c>
      <c r="G3508">
        <v>1299.1489999999999</v>
      </c>
      <c r="H3508">
        <v>47.804459999999999</v>
      </c>
      <c r="I3508">
        <v>98.24615</v>
      </c>
      <c r="J3508">
        <v>-125.9075</v>
      </c>
      <c r="K3508">
        <v>-51.520330000000001</v>
      </c>
      <c r="L3508">
        <v>0</v>
      </c>
      <c r="M3508">
        <v>51.520330000000001</v>
      </c>
      <c r="N3508">
        <v>125.9075</v>
      </c>
      <c r="O3508">
        <v>345</v>
      </c>
      <c r="P3508">
        <v>159.21059</v>
      </c>
      <c r="Q3508">
        <v>3</v>
      </c>
      <c r="R3508" s="75">
        <v>38786</v>
      </c>
      <c r="T3508" t="s">
        <v>112</v>
      </c>
      <c r="U3508">
        <v>8.7710899999999994E-2</v>
      </c>
      <c r="W3508" t="s">
        <v>44</v>
      </c>
      <c r="Z3508" s="97">
        <v>1150000000</v>
      </c>
    </row>
    <row r="3509" spans="1:26">
      <c r="A3509" t="s">
        <v>44</v>
      </c>
      <c r="B3509" t="s">
        <v>58</v>
      </c>
      <c r="C3509" t="s">
        <v>12</v>
      </c>
      <c r="D3509" t="s">
        <v>100</v>
      </c>
      <c r="E3509">
        <v>3</v>
      </c>
      <c r="F3509">
        <v>1291.7270000000001</v>
      </c>
      <c r="G3509">
        <v>1291.7270000000001</v>
      </c>
      <c r="H3509">
        <v>47.137070000000001</v>
      </c>
      <c r="I3509">
        <v>97.876480000000001</v>
      </c>
      <c r="J3509">
        <v>-125.43380000000001</v>
      </c>
      <c r="K3509">
        <v>-51.326479999999997</v>
      </c>
      <c r="L3509">
        <v>0</v>
      </c>
      <c r="M3509">
        <v>51.326479999999997</v>
      </c>
      <c r="N3509">
        <v>125.43380000000001</v>
      </c>
      <c r="O3509">
        <v>345</v>
      </c>
      <c r="P3509">
        <v>159.21059</v>
      </c>
      <c r="Q3509">
        <v>3</v>
      </c>
      <c r="R3509" s="75">
        <v>38786</v>
      </c>
      <c r="T3509" t="s">
        <v>112</v>
      </c>
      <c r="U3509">
        <v>8.7710899999999994E-2</v>
      </c>
      <c r="W3509" t="s">
        <v>44</v>
      </c>
      <c r="Z3509" s="97">
        <v>1140000000</v>
      </c>
    </row>
    <row r="3510" spans="1:26">
      <c r="A3510" t="s">
        <v>44</v>
      </c>
      <c r="B3510" t="s">
        <v>58</v>
      </c>
      <c r="C3510" t="s">
        <v>12</v>
      </c>
      <c r="D3510" t="s">
        <v>100</v>
      </c>
      <c r="E3510">
        <v>4</v>
      </c>
      <c r="F3510">
        <v>1294.8530000000001</v>
      </c>
      <c r="G3510">
        <v>1294.8530000000001</v>
      </c>
      <c r="H3510">
        <v>46.58043</v>
      </c>
      <c r="I3510">
        <v>98.059229999999999</v>
      </c>
      <c r="J3510">
        <v>-125.66800000000001</v>
      </c>
      <c r="K3510">
        <v>-51.422310000000003</v>
      </c>
      <c r="L3510">
        <v>0</v>
      </c>
      <c r="M3510">
        <v>51.422310000000003</v>
      </c>
      <c r="N3510">
        <v>125.66800000000001</v>
      </c>
      <c r="O3510">
        <v>345</v>
      </c>
      <c r="P3510">
        <v>159.21059</v>
      </c>
      <c r="Q3510">
        <v>3</v>
      </c>
      <c r="R3510" s="75">
        <v>38786</v>
      </c>
      <c r="T3510" t="s">
        <v>112</v>
      </c>
      <c r="U3510">
        <v>8.7710899999999994E-2</v>
      </c>
      <c r="W3510" t="s">
        <v>44</v>
      </c>
      <c r="Z3510" s="97">
        <v>1140000000</v>
      </c>
    </row>
    <row r="3511" spans="1:26">
      <c r="A3511" t="s">
        <v>44</v>
      </c>
      <c r="B3511" t="s">
        <v>58</v>
      </c>
      <c r="C3511" t="s">
        <v>12</v>
      </c>
      <c r="D3511" t="s">
        <v>100</v>
      </c>
      <c r="E3511">
        <v>5</v>
      </c>
      <c r="F3511">
        <v>1324.741</v>
      </c>
      <c r="G3511">
        <v>1324.741</v>
      </c>
      <c r="H3511">
        <v>46.27167</v>
      </c>
      <c r="I3511">
        <v>98.21754</v>
      </c>
      <c r="J3511">
        <v>-125.8708</v>
      </c>
      <c r="K3511">
        <v>-51.505330000000001</v>
      </c>
      <c r="L3511">
        <v>0</v>
      </c>
      <c r="M3511">
        <v>51.505330000000001</v>
      </c>
      <c r="N3511">
        <v>125.8708</v>
      </c>
      <c r="O3511">
        <v>345</v>
      </c>
      <c r="P3511">
        <v>159.21059</v>
      </c>
      <c r="Q3511">
        <v>3</v>
      </c>
      <c r="R3511" s="75">
        <v>38786</v>
      </c>
      <c r="T3511" t="s">
        <v>112</v>
      </c>
      <c r="U3511">
        <v>8.7710899999999994E-2</v>
      </c>
      <c r="W3511" t="s">
        <v>44</v>
      </c>
      <c r="Z3511" s="97">
        <v>1150000000</v>
      </c>
    </row>
    <row r="3512" spans="1:26">
      <c r="A3512" t="s">
        <v>44</v>
      </c>
      <c r="B3512" t="s">
        <v>58</v>
      </c>
      <c r="C3512" t="s">
        <v>12</v>
      </c>
      <c r="D3512" t="s">
        <v>100</v>
      </c>
      <c r="E3512">
        <v>6</v>
      </c>
      <c r="F3512">
        <v>1372.998</v>
      </c>
      <c r="G3512">
        <v>1372.998</v>
      </c>
      <c r="H3512">
        <v>45.663980000000002</v>
      </c>
      <c r="I3512">
        <v>98.325220000000002</v>
      </c>
      <c r="J3512">
        <v>-126.00879999999999</v>
      </c>
      <c r="K3512">
        <v>-51.561790000000002</v>
      </c>
      <c r="L3512">
        <v>0</v>
      </c>
      <c r="M3512">
        <v>51.561790000000002</v>
      </c>
      <c r="N3512">
        <v>126.00879999999999</v>
      </c>
      <c r="O3512">
        <v>345</v>
      </c>
      <c r="P3512">
        <v>159.21059</v>
      </c>
      <c r="Q3512">
        <v>3</v>
      </c>
      <c r="R3512" s="75">
        <v>38786</v>
      </c>
      <c r="T3512" t="s">
        <v>112</v>
      </c>
      <c r="U3512">
        <v>8.7710899999999994E-2</v>
      </c>
      <c r="W3512" t="s">
        <v>44</v>
      </c>
      <c r="Z3512" s="97">
        <v>1150000000</v>
      </c>
    </row>
    <row r="3513" spans="1:26">
      <c r="A3513" t="s">
        <v>44</v>
      </c>
      <c r="B3513" t="s">
        <v>58</v>
      </c>
      <c r="C3513" t="s">
        <v>12</v>
      </c>
      <c r="D3513" t="s">
        <v>100</v>
      </c>
      <c r="E3513">
        <v>7</v>
      </c>
      <c r="F3513">
        <v>1419.6420000000001</v>
      </c>
      <c r="G3513">
        <v>1419.6420000000001</v>
      </c>
      <c r="H3513">
        <v>45.515479999999997</v>
      </c>
      <c r="I3513">
        <v>97.927149999999997</v>
      </c>
      <c r="J3513">
        <v>-125.4987</v>
      </c>
      <c r="K3513">
        <v>-51.353050000000003</v>
      </c>
      <c r="L3513">
        <v>0</v>
      </c>
      <c r="M3513">
        <v>51.353050000000003</v>
      </c>
      <c r="N3513">
        <v>125.4987</v>
      </c>
      <c r="O3513">
        <v>345</v>
      </c>
      <c r="P3513">
        <v>159.21059</v>
      </c>
      <c r="Q3513">
        <v>3</v>
      </c>
      <c r="R3513" s="75">
        <v>38786</v>
      </c>
      <c r="T3513" t="s">
        <v>112</v>
      </c>
      <c r="U3513">
        <v>8.7710899999999994E-2</v>
      </c>
      <c r="W3513" t="s">
        <v>44</v>
      </c>
      <c r="Z3513" s="97">
        <v>1140000000</v>
      </c>
    </row>
    <row r="3514" spans="1:26">
      <c r="A3514" t="s">
        <v>44</v>
      </c>
      <c r="B3514" t="s">
        <v>58</v>
      </c>
      <c r="C3514" t="s">
        <v>12</v>
      </c>
      <c r="D3514" t="s">
        <v>100</v>
      </c>
      <c r="E3514">
        <v>8</v>
      </c>
      <c r="F3514">
        <v>1462.4590000000001</v>
      </c>
      <c r="G3514">
        <v>1462.4590000000001</v>
      </c>
      <c r="H3514">
        <v>45.781359999999999</v>
      </c>
      <c r="I3514">
        <v>97.710800000000006</v>
      </c>
      <c r="J3514">
        <v>-125.2214</v>
      </c>
      <c r="K3514">
        <v>-51.23959</v>
      </c>
      <c r="L3514">
        <v>0</v>
      </c>
      <c r="M3514">
        <v>51.23959</v>
      </c>
      <c r="N3514">
        <v>125.2214</v>
      </c>
      <c r="O3514">
        <v>345</v>
      </c>
      <c r="P3514">
        <v>159.21059</v>
      </c>
      <c r="Q3514">
        <v>3</v>
      </c>
      <c r="R3514" s="75">
        <v>38786</v>
      </c>
      <c r="T3514" t="s">
        <v>112</v>
      </c>
      <c r="U3514">
        <v>8.7710899999999994E-2</v>
      </c>
      <c r="W3514" t="s">
        <v>44</v>
      </c>
      <c r="Z3514" s="97">
        <v>1140000000</v>
      </c>
    </row>
    <row r="3515" spans="1:26">
      <c r="A3515" t="s">
        <v>44</v>
      </c>
      <c r="B3515" t="s">
        <v>58</v>
      </c>
      <c r="C3515" t="s">
        <v>12</v>
      </c>
      <c r="D3515" t="s">
        <v>100</v>
      </c>
      <c r="E3515">
        <v>9</v>
      </c>
      <c r="F3515">
        <v>1470.085</v>
      </c>
      <c r="G3515">
        <v>1470.085</v>
      </c>
      <c r="H3515">
        <v>46.824599999999997</v>
      </c>
      <c r="I3515">
        <v>97.36157</v>
      </c>
      <c r="J3515">
        <v>-124.7739</v>
      </c>
      <c r="K3515">
        <v>-51.056460000000001</v>
      </c>
      <c r="L3515">
        <v>0</v>
      </c>
      <c r="M3515">
        <v>51.056460000000001</v>
      </c>
      <c r="N3515">
        <v>124.7739</v>
      </c>
      <c r="O3515">
        <v>345</v>
      </c>
      <c r="P3515">
        <v>159.21059</v>
      </c>
      <c r="Q3515">
        <v>3</v>
      </c>
      <c r="R3515" s="75">
        <v>38786</v>
      </c>
      <c r="T3515" t="s">
        <v>112</v>
      </c>
      <c r="U3515">
        <v>8.7710899999999994E-2</v>
      </c>
      <c r="W3515" t="s">
        <v>44</v>
      </c>
      <c r="Z3515" s="97">
        <v>1130000000</v>
      </c>
    </row>
    <row r="3516" spans="1:26">
      <c r="A3516" t="s">
        <v>44</v>
      </c>
      <c r="B3516" t="s">
        <v>58</v>
      </c>
      <c r="C3516" t="s">
        <v>12</v>
      </c>
      <c r="D3516" t="s">
        <v>100</v>
      </c>
      <c r="E3516">
        <v>10</v>
      </c>
      <c r="F3516">
        <v>1480.5319999999999</v>
      </c>
      <c r="G3516">
        <v>1480.5319999999999</v>
      </c>
      <c r="H3516">
        <v>48.317880000000002</v>
      </c>
      <c r="I3516">
        <v>98.1297</v>
      </c>
      <c r="J3516">
        <v>-125.75830000000001</v>
      </c>
      <c r="K3516">
        <v>-51.459269999999997</v>
      </c>
      <c r="L3516">
        <v>0</v>
      </c>
      <c r="M3516">
        <v>51.459269999999997</v>
      </c>
      <c r="N3516">
        <v>125.75830000000001</v>
      </c>
      <c r="O3516">
        <v>345</v>
      </c>
      <c r="P3516">
        <v>159.21059</v>
      </c>
      <c r="Q3516">
        <v>3</v>
      </c>
      <c r="R3516" s="75">
        <v>38786</v>
      </c>
      <c r="T3516" t="s">
        <v>112</v>
      </c>
      <c r="U3516">
        <v>8.7710899999999994E-2</v>
      </c>
      <c r="W3516" t="s">
        <v>44</v>
      </c>
      <c r="Z3516" s="97">
        <v>1150000000</v>
      </c>
    </row>
    <row r="3517" spans="1:26">
      <c r="A3517" t="s">
        <v>44</v>
      </c>
      <c r="B3517" t="s">
        <v>58</v>
      </c>
      <c r="C3517" t="s">
        <v>12</v>
      </c>
      <c r="D3517" t="s">
        <v>100</v>
      </c>
      <c r="E3517">
        <v>11</v>
      </c>
      <c r="F3517">
        <v>1492.559</v>
      </c>
      <c r="G3517">
        <v>1492.559</v>
      </c>
      <c r="H3517">
        <v>49.563940000000002</v>
      </c>
      <c r="I3517">
        <v>98.043499999999995</v>
      </c>
      <c r="J3517">
        <v>-125.6478</v>
      </c>
      <c r="K3517">
        <v>-51.414059999999999</v>
      </c>
      <c r="L3517">
        <v>0</v>
      </c>
      <c r="M3517">
        <v>51.414059999999999</v>
      </c>
      <c r="N3517">
        <v>125.6478</v>
      </c>
      <c r="O3517">
        <v>345</v>
      </c>
      <c r="P3517">
        <v>159.21059</v>
      </c>
      <c r="Q3517">
        <v>3</v>
      </c>
      <c r="R3517" s="75">
        <v>38786</v>
      </c>
      <c r="T3517" t="s">
        <v>112</v>
      </c>
      <c r="U3517">
        <v>8.7710899999999994E-2</v>
      </c>
      <c r="W3517" t="s">
        <v>44</v>
      </c>
      <c r="Z3517" s="97">
        <v>1140000000</v>
      </c>
    </row>
    <row r="3518" spans="1:26">
      <c r="A3518" t="s">
        <v>44</v>
      </c>
      <c r="B3518" t="s">
        <v>58</v>
      </c>
      <c r="C3518" t="s">
        <v>12</v>
      </c>
      <c r="D3518" t="s">
        <v>100</v>
      </c>
      <c r="E3518">
        <v>12</v>
      </c>
      <c r="F3518">
        <v>1478.046</v>
      </c>
      <c r="G3518">
        <v>1478.046</v>
      </c>
      <c r="H3518">
        <v>50.319589999999998</v>
      </c>
      <c r="I3518">
        <v>97.84657</v>
      </c>
      <c r="J3518">
        <v>-125.3954</v>
      </c>
      <c r="K3518">
        <v>-51.310789999999997</v>
      </c>
      <c r="L3518">
        <v>0</v>
      </c>
      <c r="M3518">
        <v>51.310789999999997</v>
      </c>
      <c r="N3518">
        <v>125.3954</v>
      </c>
      <c r="O3518">
        <v>345</v>
      </c>
      <c r="P3518">
        <v>159.21059</v>
      </c>
      <c r="Q3518">
        <v>3</v>
      </c>
      <c r="R3518" s="75">
        <v>38786</v>
      </c>
      <c r="T3518" t="s">
        <v>112</v>
      </c>
      <c r="U3518">
        <v>8.7710899999999994E-2</v>
      </c>
      <c r="W3518" t="s">
        <v>44</v>
      </c>
      <c r="Z3518" s="97">
        <v>1140000000</v>
      </c>
    </row>
    <row r="3519" spans="1:26">
      <c r="A3519" t="s">
        <v>44</v>
      </c>
      <c r="B3519" t="s">
        <v>58</v>
      </c>
      <c r="C3519" t="s">
        <v>12</v>
      </c>
      <c r="D3519" t="s">
        <v>100</v>
      </c>
      <c r="E3519">
        <v>13</v>
      </c>
      <c r="F3519">
        <v>1404.989</v>
      </c>
      <c r="G3519">
        <v>1404.989</v>
      </c>
      <c r="H3519">
        <v>49.069690000000001</v>
      </c>
      <c r="I3519">
        <v>97.310379999999995</v>
      </c>
      <c r="J3519">
        <v>-124.70829999999999</v>
      </c>
      <c r="K3519">
        <v>-51.029609999999998</v>
      </c>
      <c r="L3519">
        <v>0</v>
      </c>
      <c r="M3519">
        <v>51.029609999999998</v>
      </c>
      <c r="N3519">
        <v>124.70829999999999</v>
      </c>
      <c r="O3519">
        <v>345</v>
      </c>
      <c r="P3519">
        <v>159.21059</v>
      </c>
      <c r="Q3519">
        <v>3</v>
      </c>
      <c r="R3519" s="75">
        <v>38786</v>
      </c>
      <c r="T3519" t="s">
        <v>112</v>
      </c>
      <c r="U3519">
        <v>8.7710899999999994E-2</v>
      </c>
      <c r="W3519" t="s">
        <v>44</v>
      </c>
      <c r="Z3519" s="97">
        <v>1130000000</v>
      </c>
    </row>
    <row r="3520" spans="1:26">
      <c r="A3520" t="s">
        <v>44</v>
      </c>
      <c r="B3520" t="s">
        <v>58</v>
      </c>
      <c r="C3520" t="s">
        <v>12</v>
      </c>
      <c r="D3520" t="s">
        <v>100</v>
      </c>
      <c r="E3520">
        <v>14</v>
      </c>
      <c r="F3520">
        <v>1370.7460000000001</v>
      </c>
      <c r="G3520">
        <v>1370.7460000000001</v>
      </c>
      <c r="H3520">
        <v>47.963160000000002</v>
      </c>
      <c r="I3520">
        <v>96.711780000000005</v>
      </c>
      <c r="J3520">
        <v>-123.94110000000001</v>
      </c>
      <c r="K3520">
        <v>-50.715710000000001</v>
      </c>
      <c r="L3520">
        <v>0</v>
      </c>
      <c r="M3520">
        <v>50.715710000000001</v>
      </c>
      <c r="N3520">
        <v>123.94110000000001</v>
      </c>
      <c r="O3520">
        <v>345</v>
      </c>
      <c r="P3520">
        <v>159.21059</v>
      </c>
      <c r="Q3520">
        <v>3</v>
      </c>
      <c r="R3520" s="75">
        <v>38786</v>
      </c>
      <c r="T3520" t="s">
        <v>112</v>
      </c>
      <c r="U3520">
        <v>8.7710899999999994E-2</v>
      </c>
      <c r="W3520" t="s">
        <v>44</v>
      </c>
      <c r="Z3520" s="97">
        <v>1110000000</v>
      </c>
    </row>
    <row r="3521" spans="1:26">
      <c r="A3521" t="s">
        <v>44</v>
      </c>
      <c r="B3521" t="s">
        <v>58</v>
      </c>
      <c r="C3521" t="s">
        <v>12</v>
      </c>
      <c r="D3521" t="s">
        <v>100</v>
      </c>
      <c r="E3521">
        <v>15</v>
      </c>
      <c r="F3521">
        <v>1356.4970000000001</v>
      </c>
      <c r="G3521">
        <v>1364.3720000000001</v>
      </c>
      <c r="H3521">
        <v>50.064749999999997</v>
      </c>
      <c r="I3521">
        <v>96.482569999999996</v>
      </c>
      <c r="J3521">
        <v>-131.52250000000001</v>
      </c>
      <c r="K3521">
        <v>-58.47063</v>
      </c>
      <c r="L3521">
        <v>-7.8751220000000002</v>
      </c>
      <c r="M3521">
        <v>42.720390000000002</v>
      </c>
      <c r="N3521">
        <v>115.7723</v>
      </c>
      <c r="O3521">
        <v>345</v>
      </c>
      <c r="P3521">
        <v>159.21059</v>
      </c>
      <c r="Q3521">
        <v>3</v>
      </c>
      <c r="R3521" s="75">
        <v>38786</v>
      </c>
      <c r="T3521" t="s">
        <v>112</v>
      </c>
      <c r="U3521">
        <v>8.7710899999999994E-2</v>
      </c>
      <c r="W3521" t="s">
        <v>44</v>
      </c>
      <c r="Z3521" s="97">
        <v>1110000000</v>
      </c>
    </row>
    <row r="3522" spans="1:26">
      <c r="A3522" t="s">
        <v>44</v>
      </c>
      <c r="B3522" t="s">
        <v>58</v>
      </c>
      <c r="C3522" t="s">
        <v>12</v>
      </c>
      <c r="D3522" t="s">
        <v>100</v>
      </c>
      <c r="E3522">
        <v>16</v>
      </c>
      <c r="F3522">
        <v>1343.0139999999999</v>
      </c>
      <c r="G3522">
        <v>818.0915</v>
      </c>
      <c r="H3522">
        <v>50.711489999999998</v>
      </c>
      <c r="I3522">
        <v>96.141800000000003</v>
      </c>
      <c r="J3522">
        <v>401.71140000000003</v>
      </c>
      <c r="K3522">
        <v>474.5052</v>
      </c>
      <c r="L3522">
        <v>524.9221</v>
      </c>
      <c r="M3522">
        <v>575.33889999999997</v>
      </c>
      <c r="N3522">
        <v>648.13279999999997</v>
      </c>
      <c r="O3522">
        <v>345</v>
      </c>
      <c r="P3522">
        <v>159.21059</v>
      </c>
      <c r="Q3522">
        <v>3</v>
      </c>
      <c r="R3522" s="75">
        <v>38786</v>
      </c>
      <c r="T3522" t="s">
        <v>112</v>
      </c>
      <c r="U3522">
        <v>8.7710899999999994E-2</v>
      </c>
      <c r="W3522" t="s">
        <v>44</v>
      </c>
      <c r="Z3522" s="97">
        <v>1100000000</v>
      </c>
    </row>
    <row r="3523" spans="1:26">
      <c r="A3523" t="s">
        <v>44</v>
      </c>
      <c r="B3523" t="s">
        <v>58</v>
      </c>
      <c r="C3523" t="s">
        <v>12</v>
      </c>
      <c r="D3523" t="s">
        <v>100</v>
      </c>
      <c r="E3523">
        <v>17</v>
      </c>
      <c r="F3523">
        <v>1324.8440000000001</v>
      </c>
      <c r="G3523">
        <v>225.62389999999999</v>
      </c>
      <c r="H3523">
        <v>50.519069999999999</v>
      </c>
      <c r="I3523">
        <v>95.587649999999996</v>
      </c>
      <c r="J3523">
        <v>976.71939999999995</v>
      </c>
      <c r="K3523">
        <v>1049.0940000000001</v>
      </c>
      <c r="L3523">
        <v>1099.22</v>
      </c>
      <c r="M3523">
        <v>1149.346</v>
      </c>
      <c r="N3523">
        <v>1221.72</v>
      </c>
      <c r="O3523">
        <v>345</v>
      </c>
      <c r="P3523">
        <v>159.21059</v>
      </c>
      <c r="Q3523">
        <v>3</v>
      </c>
      <c r="R3523" s="75">
        <v>38786</v>
      </c>
      <c r="T3523" t="s">
        <v>112</v>
      </c>
      <c r="U3523">
        <v>8.7710899999999994E-2</v>
      </c>
      <c r="W3523" t="s">
        <v>44</v>
      </c>
      <c r="Z3523" s="97">
        <v>1090000000</v>
      </c>
    </row>
    <row r="3524" spans="1:26">
      <c r="A3524" t="s">
        <v>44</v>
      </c>
      <c r="B3524" t="s">
        <v>58</v>
      </c>
      <c r="C3524" t="s">
        <v>12</v>
      </c>
      <c r="D3524" t="s">
        <v>100</v>
      </c>
      <c r="E3524">
        <v>18</v>
      </c>
      <c r="F3524">
        <v>1311.6610000000001</v>
      </c>
      <c r="G3524">
        <v>224.14580000000001</v>
      </c>
      <c r="H3524">
        <v>49.846939999999996</v>
      </c>
      <c r="I3524">
        <v>95.645359999999997</v>
      </c>
      <c r="J3524">
        <v>964.94060000000002</v>
      </c>
      <c r="K3524">
        <v>1037.3589999999999</v>
      </c>
      <c r="L3524">
        <v>1087.5150000000001</v>
      </c>
      <c r="M3524">
        <v>1137.672</v>
      </c>
      <c r="N3524">
        <v>1210.0899999999999</v>
      </c>
      <c r="O3524">
        <v>345</v>
      </c>
      <c r="P3524">
        <v>159.21059</v>
      </c>
      <c r="Q3524">
        <v>3</v>
      </c>
      <c r="R3524" s="75">
        <v>38786</v>
      </c>
      <c r="T3524" t="s">
        <v>112</v>
      </c>
      <c r="U3524">
        <v>8.7710899999999994E-2</v>
      </c>
      <c r="W3524" t="s">
        <v>44</v>
      </c>
      <c r="Z3524" s="97">
        <v>1090000000</v>
      </c>
    </row>
    <row r="3525" spans="1:26">
      <c r="A3525" t="s">
        <v>44</v>
      </c>
      <c r="B3525" t="s">
        <v>58</v>
      </c>
      <c r="C3525" t="s">
        <v>12</v>
      </c>
      <c r="D3525" t="s">
        <v>100</v>
      </c>
      <c r="E3525">
        <v>19</v>
      </c>
      <c r="F3525">
        <v>1308.338</v>
      </c>
      <c r="G3525">
        <v>223.7199</v>
      </c>
      <c r="H3525">
        <v>48.730989999999998</v>
      </c>
      <c r="I3525">
        <v>95.790430000000001</v>
      </c>
      <c r="J3525">
        <v>961.85749999999996</v>
      </c>
      <c r="K3525">
        <v>1034.385</v>
      </c>
      <c r="L3525">
        <v>1084.6179999999999</v>
      </c>
      <c r="M3525">
        <v>1134.8499999999999</v>
      </c>
      <c r="N3525">
        <v>1207.3779999999999</v>
      </c>
      <c r="O3525">
        <v>345</v>
      </c>
      <c r="P3525">
        <v>159.21059</v>
      </c>
      <c r="Q3525">
        <v>3</v>
      </c>
      <c r="R3525" s="75">
        <v>38786</v>
      </c>
      <c r="T3525" t="s">
        <v>112</v>
      </c>
      <c r="U3525">
        <v>8.7710899999999994E-2</v>
      </c>
      <c r="W3525" t="s">
        <v>44</v>
      </c>
      <c r="Z3525" s="97">
        <v>1090000000</v>
      </c>
    </row>
    <row r="3526" spans="1:26">
      <c r="A3526" t="s">
        <v>44</v>
      </c>
      <c r="B3526" t="s">
        <v>58</v>
      </c>
      <c r="C3526" t="s">
        <v>12</v>
      </c>
      <c r="D3526" t="s">
        <v>100</v>
      </c>
      <c r="E3526">
        <v>20</v>
      </c>
      <c r="F3526">
        <v>1309.653</v>
      </c>
      <c r="G3526">
        <v>223.6814</v>
      </c>
      <c r="H3526">
        <v>47.657249999999998</v>
      </c>
      <c r="I3526">
        <v>95.756780000000006</v>
      </c>
      <c r="J3526">
        <v>963.25419999999997</v>
      </c>
      <c r="K3526">
        <v>1035.7560000000001</v>
      </c>
      <c r="L3526">
        <v>1085.971</v>
      </c>
      <c r="M3526">
        <v>1136.1859999999999</v>
      </c>
      <c r="N3526">
        <v>1208.6890000000001</v>
      </c>
      <c r="O3526">
        <v>345</v>
      </c>
      <c r="P3526">
        <v>159.21059</v>
      </c>
      <c r="Q3526">
        <v>3</v>
      </c>
      <c r="R3526" s="75">
        <v>38786</v>
      </c>
      <c r="T3526" t="s">
        <v>112</v>
      </c>
      <c r="U3526">
        <v>8.7710899999999994E-2</v>
      </c>
      <c r="W3526" t="s">
        <v>44</v>
      </c>
      <c r="Z3526" s="97">
        <v>1090000000</v>
      </c>
    </row>
    <row r="3527" spans="1:26">
      <c r="A3527" t="s">
        <v>44</v>
      </c>
      <c r="B3527" t="s">
        <v>58</v>
      </c>
      <c r="C3527" t="s">
        <v>12</v>
      </c>
      <c r="D3527" t="s">
        <v>100</v>
      </c>
      <c r="E3527">
        <v>21</v>
      </c>
      <c r="F3527">
        <v>1380.2090000000001</v>
      </c>
      <c r="G3527">
        <v>223.2004</v>
      </c>
      <c r="H3527">
        <v>47.191659999999999</v>
      </c>
      <c r="I3527">
        <v>97.576620000000005</v>
      </c>
      <c r="J3527">
        <v>1031.9590000000001</v>
      </c>
      <c r="K3527">
        <v>1105.8399999999999</v>
      </c>
      <c r="L3527">
        <v>1157.009</v>
      </c>
      <c r="M3527">
        <v>1208.1780000000001</v>
      </c>
      <c r="N3527">
        <v>1282.058</v>
      </c>
      <c r="O3527">
        <v>345</v>
      </c>
      <c r="P3527">
        <v>159.21059</v>
      </c>
      <c r="Q3527">
        <v>3</v>
      </c>
      <c r="R3527" s="75">
        <v>38786</v>
      </c>
      <c r="T3527" t="s">
        <v>112</v>
      </c>
      <c r="U3527">
        <v>8.7710899999999994E-2</v>
      </c>
      <c r="W3527" t="s">
        <v>44</v>
      </c>
      <c r="Z3527" s="97">
        <v>1130000000</v>
      </c>
    </row>
    <row r="3528" spans="1:26">
      <c r="A3528" t="s">
        <v>44</v>
      </c>
      <c r="B3528" t="s">
        <v>58</v>
      </c>
      <c r="C3528" t="s">
        <v>12</v>
      </c>
      <c r="D3528" t="s">
        <v>100</v>
      </c>
      <c r="E3528">
        <v>22</v>
      </c>
      <c r="F3528">
        <v>1376.1489999999999</v>
      </c>
      <c r="G3528">
        <v>592.04110000000003</v>
      </c>
      <c r="H3528">
        <v>45.738399999999999</v>
      </c>
      <c r="I3528">
        <v>97.551240000000007</v>
      </c>
      <c r="J3528">
        <v>659.09140000000002</v>
      </c>
      <c r="K3528">
        <v>732.95240000000001</v>
      </c>
      <c r="L3528">
        <v>784.10829999999999</v>
      </c>
      <c r="M3528">
        <v>835.26430000000005</v>
      </c>
      <c r="N3528">
        <v>909.12530000000004</v>
      </c>
      <c r="O3528">
        <v>345</v>
      </c>
      <c r="P3528">
        <v>159.21059</v>
      </c>
      <c r="Q3528">
        <v>3</v>
      </c>
      <c r="R3528" s="75">
        <v>38786</v>
      </c>
      <c r="T3528" t="s">
        <v>112</v>
      </c>
      <c r="U3528">
        <v>8.7710899999999994E-2</v>
      </c>
      <c r="W3528" t="s">
        <v>44</v>
      </c>
      <c r="Z3528" s="97">
        <v>1130000000</v>
      </c>
    </row>
    <row r="3529" spans="1:26">
      <c r="A3529" t="s">
        <v>44</v>
      </c>
      <c r="B3529" t="s">
        <v>58</v>
      </c>
      <c r="C3529" t="s">
        <v>12</v>
      </c>
      <c r="D3529" t="s">
        <v>100</v>
      </c>
      <c r="E3529">
        <v>23</v>
      </c>
      <c r="F3529">
        <v>1349.3720000000001</v>
      </c>
      <c r="G3529">
        <v>959.80039999999997</v>
      </c>
      <c r="H3529">
        <v>44.778619999999997</v>
      </c>
      <c r="I3529">
        <v>98.703360000000004</v>
      </c>
      <c r="J3529">
        <v>263.07859999999999</v>
      </c>
      <c r="K3529">
        <v>337.81200000000001</v>
      </c>
      <c r="L3529">
        <v>389.57209999999998</v>
      </c>
      <c r="M3529">
        <v>441.3322</v>
      </c>
      <c r="N3529">
        <v>516.06560000000002</v>
      </c>
      <c r="O3529">
        <v>345</v>
      </c>
      <c r="P3529">
        <v>159.21059</v>
      </c>
      <c r="Q3529">
        <v>3</v>
      </c>
      <c r="R3529" s="75">
        <v>38786</v>
      </c>
      <c r="T3529" t="s">
        <v>112</v>
      </c>
      <c r="U3529">
        <v>8.7710899999999994E-2</v>
      </c>
      <c r="W3529" t="s">
        <v>44</v>
      </c>
      <c r="Z3529" s="97">
        <v>1160000000</v>
      </c>
    </row>
    <row r="3530" spans="1:26">
      <c r="A3530" t="s">
        <v>44</v>
      </c>
      <c r="B3530" t="s">
        <v>58</v>
      </c>
      <c r="C3530" t="s">
        <v>12</v>
      </c>
      <c r="D3530" t="s">
        <v>100</v>
      </c>
      <c r="E3530">
        <v>24</v>
      </c>
      <c r="F3530">
        <v>1317.7550000000001</v>
      </c>
      <c r="G3530">
        <v>1006.742</v>
      </c>
      <c r="H3530">
        <v>44.110660000000003</v>
      </c>
      <c r="I3530">
        <v>97.893020000000007</v>
      </c>
      <c r="J3530">
        <v>185.55799999999999</v>
      </c>
      <c r="K3530">
        <v>259.67779999999999</v>
      </c>
      <c r="L3530">
        <v>311.0129</v>
      </c>
      <c r="M3530">
        <v>362.34809999999999</v>
      </c>
      <c r="N3530">
        <v>436.46789999999999</v>
      </c>
      <c r="O3530">
        <v>345</v>
      </c>
      <c r="P3530">
        <v>159.21059</v>
      </c>
      <c r="Q3530">
        <v>3</v>
      </c>
      <c r="R3530" s="75">
        <v>38786</v>
      </c>
      <c r="T3530" t="s">
        <v>112</v>
      </c>
      <c r="U3530">
        <v>8.7710899999999994E-2</v>
      </c>
      <c r="W3530" t="s">
        <v>44</v>
      </c>
      <c r="Z3530" s="97">
        <v>1140000000</v>
      </c>
    </row>
    <row r="3531" spans="1:26">
      <c r="A3531" t="s">
        <v>44</v>
      </c>
      <c r="B3531" t="s">
        <v>58</v>
      </c>
      <c r="C3531" t="s">
        <v>13</v>
      </c>
      <c r="D3531" t="s">
        <v>100</v>
      </c>
      <c r="E3531">
        <v>1</v>
      </c>
      <c r="F3531">
        <v>1354.2650000000001</v>
      </c>
      <c r="G3531">
        <v>1354.2650000000001</v>
      </c>
      <c r="H3531">
        <v>61.080959999999997</v>
      </c>
      <c r="I3531">
        <v>96.130840000000006</v>
      </c>
      <c r="J3531">
        <v>-123.1966</v>
      </c>
      <c r="K3531">
        <v>-50.411059999999999</v>
      </c>
      <c r="L3531">
        <v>0</v>
      </c>
      <c r="M3531">
        <v>50.411059999999999</v>
      </c>
      <c r="N3531">
        <v>123.1966</v>
      </c>
      <c r="O3531">
        <v>345</v>
      </c>
      <c r="P3531">
        <v>159.21059</v>
      </c>
      <c r="Q3531">
        <v>4</v>
      </c>
      <c r="R3531" s="75">
        <v>32975</v>
      </c>
      <c r="T3531" t="s">
        <v>112</v>
      </c>
      <c r="U3531">
        <v>9.4086299999999998E-2</v>
      </c>
      <c r="W3531" t="s">
        <v>44</v>
      </c>
      <c r="Z3531" s="97">
        <v>1100000000</v>
      </c>
    </row>
    <row r="3532" spans="1:26">
      <c r="A3532" t="s">
        <v>44</v>
      </c>
      <c r="B3532" t="s">
        <v>58</v>
      </c>
      <c r="C3532" t="s">
        <v>13</v>
      </c>
      <c r="D3532" t="s">
        <v>100</v>
      </c>
      <c r="E3532">
        <v>2</v>
      </c>
      <c r="F3532">
        <v>1333.133</v>
      </c>
      <c r="G3532">
        <v>1333.133</v>
      </c>
      <c r="H3532">
        <v>59.811259999999997</v>
      </c>
      <c r="I3532">
        <v>95.95702</v>
      </c>
      <c r="J3532">
        <v>-122.9739</v>
      </c>
      <c r="K3532">
        <v>-50.31991</v>
      </c>
      <c r="L3532">
        <v>0</v>
      </c>
      <c r="M3532">
        <v>50.31991</v>
      </c>
      <c r="N3532">
        <v>122.9739</v>
      </c>
      <c r="O3532">
        <v>345</v>
      </c>
      <c r="P3532">
        <v>159.21059</v>
      </c>
      <c r="Q3532">
        <v>4</v>
      </c>
      <c r="R3532" s="75">
        <v>32975</v>
      </c>
      <c r="T3532" t="s">
        <v>112</v>
      </c>
      <c r="U3532">
        <v>9.4086299999999998E-2</v>
      </c>
      <c r="W3532" t="s">
        <v>44</v>
      </c>
      <c r="Z3532" s="97">
        <v>1100000000</v>
      </c>
    </row>
    <row r="3533" spans="1:26">
      <c r="A3533" t="s">
        <v>44</v>
      </c>
      <c r="B3533" t="s">
        <v>58</v>
      </c>
      <c r="C3533" t="s">
        <v>13</v>
      </c>
      <c r="D3533" t="s">
        <v>100</v>
      </c>
      <c r="E3533">
        <v>3</v>
      </c>
      <c r="F3533">
        <v>1322.529</v>
      </c>
      <c r="G3533">
        <v>1322.529</v>
      </c>
      <c r="H3533">
        <v>58.81841</v>
      </c>
      <c r="I3533">
        <v>96.051770000000005</v>
      </c>
      <c r="J3533">
        <v>-123.09529999999999</v>
      </c>
      <c r="K3533">
        <v>-50.369590000000002</v>
      </c>
      <c r="L3533">
        <v>0</v>
      </c>
      <c r="M3533">
        <v>50.369590000000002</v>
      </c>
      <c r="N3533">
        <v>123.09529999999999</v>
      </c>
      <c r="O3533">
        <v>345</v>
      </c>
      <c r="P3533">
        <v>159.21059</v>
      </c>
      <c r="Q3533">
        <v>4</v>
      </c>
      <c r="R3533" s="75">
        <v>32975</v>
      </c>
      <c r="T3533" t="s">
        <v>112</v>
      </c>
      <c r="U3533">
        <v>9.4086299999999998E-2</v>
      </c>
      <c r="W3533" t="s">
        <v>44</v>
      </c>
      <c r="Z3533" s="97">
        <v>1100000000</v>
      </c>
    </row>
    <row r="3534" spans="1:26">
      <c r="A3534" t="s">
        <v>44</v>
      </c>
      <c r="B3534" t="s">
        <v>58</v>
      </c>
      <c r="C3534" t="s">
        <v>13</v>
      </c>
      <c r="D3534" t="s">
        <v>100</v>
      </c>
      <c r="E3534">
        <v>4</v>
      </c>
      <c r="F3534">
        <v>1327.1120000000001</v>
      </c>
      <c r="G3534">
        <v>1327.1120000000001</v>
      </c>
      <c r="H3534">
        <v>57.477499999999999</v>
      </c>
      <c r="I3534">
        <v>95.976429999999993</v>
      </c>
      <c r="J3534">
        <v>-122.9987</v>
      </c>
      <c r="K3534">
        <v>-50.330089999999998</v>
      </c>
      <c r="L3534">
        <v>0</v>
      </c>
      <c r="M3534">
        <v>50.330089999999998</v>
      </c>
      <c r="N3534">
        <v>122.9987</v>
      </c>
      <c r="O3534">
        <v>345</v>
      </c>
      <c r="P3534">
        <v>159.21059</v>
      </c>
      <c r="Q3534">
        <v>4</v>
      </c>
      <c r="R3534" s="75">
        <v>32975</v>
      </c>
      <c r="T3534" t="s">
        <v>112</v>
      </c>
      <c r="U3534">
        <v>9.4086299999999998E-2</v>
      </c>
      <c r="W3534" t="s">
        <v>44</v>
      </c>
      <c r="Z3534" s="97">
        <v>1100000000</v>
      </c>
    </row>
    <row r="3535" spans="1:26">
      <c r="A3535" t="s">
        <v>44</v>
      </c>
      <c r="B3535" t="s">
        <v>58</v>
      </c>
      <c r="C3535" t="s">
        <v>13</v>
      </c>
      <c r="D3535" t="s">
        <v>100</v>
      </c>
      <c r="E3535">
        <v>5</v>
      </c>
      <c r="F3535">
        <v>1366.047</v>
      </c>
      <c r="G3535">
        <v>1366.047</v>
      </c>
      <c r="H3535">
        <v>56.222940000000001</v>
      </c>
      <c r="I3535">
        <v>95.899770000000004</v>
      </c>
      <c r="J3535">
        <v>-122.90049999999999</v>
      </c>
      <c r="K3535">
        <v>-50.28989</v>
      </c>
      <c r="L3535">
        <v>0</v>
      </c>
      <c r="M3535">
        <v>50.28989</v>
      </c>
      <c r="N3535">
        <v>122.90049999999999</v>
      </c>
      <c r="O3535">
        <v>345</v>
      </c>
      <c r="P3535">
        <v>159.21059</v>
      </c>
      <c r="Q3535">
        <v>4</v>
      </c>
      <c r="R3535" s="75">
        <v>32975</v>
      </c>
      <c r="T3535" t="s">
        <v>112</v>
      </c>
      <c r="U3535">
        <v>9.4086299999999998E-2</v>
      </c>
      <c r="W3535" t="s">
        <v>44</v>
      </c>
      <c r="Z3535" s="97">
        <v>1090000000</v>
      </c>
    </row>
    <row r="3536" spans="1:26">
      <c r="A3536" t="s">
        <v>44</v>
      </c>
      <c r="B3536" t="s">
        <v>58</v>
      </c>
      <c r="C3536" t="s">
        <v>13</v>
      </c>
      <c r="D3536" t="s">
        <v>100</v>
      </c>
      <c r="E3536">
        <v>6</v>
      </c>
      <c r="F3536">
        <v>1431.7090000000001</v>
      </c>
      <c r="G3536">
        <v>1431.7090000000001</v>
      </c>
      <c r="H3536">
        <v>55.211640000000003</v>
      </c>
      <c r="I3536">
        <v>95.9649</v>
      </c>
      <c r="J3536">
        <v>-122.98399999999999</v>
      </c>
      <c r="K3536">
        <v>-50.324039999999997</v>
      </c>
      <c r="L3536">
        <v>0</v>
      </c>
      <c r="M3536">
        <v>50.324039999999997</v>
      </c>
      <c r="N3536">
        <v>122.98399999999999</v>
      </c>
      <c r="O3536">
        <v>345</v>
      </c>
      <c r="P3536">
        <v>159.21059</v>
      </c>
      <c r="Q3536">
        <v>4</v>
      </c>
      <c r="R3536" s="75">
        <v>32975</v>
      </c>
      <c r="T3536" t="s">
        <v>112</v>
      </c>
      <c r="U3536">
        <v>9.4086299999999998E-2</v>
      </c>
      <c r="W3536" t="s">
        <v>44</v>
      </c>
      <c r="Z3536" s="97">
        <v>1100000000</v>
      </c>
    </row>
    <row r="3537" spans="1:26">
      <c r="A3537" t="s">
        <v>44</v>
      </c>
      <c r="B3537" t="s">
        <v>58</v>
      </c>
      <c r="C3537" t="s">
        <v>13</v>
      </c>
      <c r="D3537" t="s">
        <v>100</v>
      </c>
      <c r="E3537">
        <v>7</v>
      </c>
      <c r="F3537">
        <v>1478.867</v>
      </c>
      <c r="G3537">
        <v>1478.867</v>
      </c>
      <c r="H3537">
        <v>55.032769999999999</v>
      </c>
      <c r="I3537">
        <v>96.095529999999997</v>
      </c>
      <c r="J3537">
        <v>-123.1514</v>
      </c>
      <c r="K3537">
        <v>-50.392539999999997</v>
      </c>
      <c r="L3537">
        <v>0</v>
      </c>
      <c r="M3537">
        <v>50.392539999999997</v>
      </c>
      <c r="N3537">
        <v>123.1514</v>
      </c>
      <c r="O3537">
        <v>345</v>
      </c>
      <c r="P3537">
        <v>159.21059</v>
      </c>
      <c r="Q3537">
        <v>4</v>
      </c>
      <c r="R3537" s="75">
        <v>32975</v>
      </c>
      <c r="T3537" t="s">
        <v>112</v>
      </c>
      <c r="U3537">
        <v>9.4086299999999998E-2</v>
      </c>
      <c r="W3537" t="s">
        <v>44</v>
      </c>
      <c r="Z3537" s="97">
        <v>1100000000</v>
      </c>
    </row>
    <row r="3538" spans="1:26">
      <c r="A3538" t="s">
        <v>44</v>
      </c>
      <c r="B3538" t="s">
        <v>58</v>
      </c>
      <c r="C3538" t="s">
        <v>13</v>
      </c>
      <c r="D3538" t="s">
        <v>100</v>
      </c>
      <c r="E3538">
        <v>8</v>
      </c>
      <c r="F3538">
        <v>1539.4380000000001</v>
      </c>
      <c r="G3538">
        <v>1539.4380000000001</v>
      </c>
      <c r="H3538">
        <v>57.462299999999999</v>
      </c>
      <c r="I3538">
        <v>95.923540000000003</v>
      </c>
      <c r="J3538">
        <v>-122.931</v>
      </c>
      <c r="K3538">
        <v>-50.302349999999997</v>
      </c>
      <c r="L3538">
        <v>0</v>
      </c>
      <c r="M3538">
        <v>50.302349999999997</v>
      </c>
      <c r="N3538">
        <v>122.931</v>
      </c>
      <c r="O3538">
        <v>345</v>
      </c>
      <c r="P3538">
        <v>159.21059</v>
      </c>
      <c r="Q3538">
        <v>4</v>
      </c>
      <c r="R3538" s="75">
        <v>32975</v>
      </c>
      <c r="T3538" t="s">
        <v>112</v>
      </c>
      <c r="U3538">
        <v>9.4086299999999998E-2</v>
      </c>
      <c r="W3538" t="s">
        <v>44</v>
      </c>
      <c r="Z3538" s="97">
        <v>1100000000</v>
      </c>
    </row>
    <row r="3539" spans="1:26">
      <c r="A3539" t="s">
        <v>44</v>
      </c>
      <c r="B3539" t="s">
        <v>58</v>
      </c>
      <c r="C3539" t="s">
        <v>13</v>
      </c>
      <c r="D3539" t="s">
        <v>100</v>
      </c>
      <c r="E3539">
        <v>9</v>
      </c>
      <c r="F3539">
        <v>1549.354</v>
      </c>
      <c r="G3539">
        <v>1549.354</v>
      </c>
      <c r="H3539">
        <v>62.410380000000004</v>
      </c>
      <c r="I3539">
        <v>95.773499999999999</v>
      </c>
      <c r="J3539">
        <v>-122.73869999999999</v>
      </c>
      <c r="K3539">
        <v>-50.223669999999998</v>
      </c>
      <c r="L3539">
        <v>0</v>
      </c>
      <c r="M3539">
        <v>50.223669999999998</v>
      </c>
      <c r="N3539">
        <v>122.73869999999999</v>
      </c>
      <c r="O3539">
        <v>345</v>
      </c>
      <c r="P3539">
        <v>159.21059</v>
      </c>
      <c r="Q3539">
        <v>4</v>
      </c>
      <c r="R3539" s="75">
        <v>32975</v>
      </c>
      <c r="T3539" t="s">
        <v>112</v>
      </c>
      <c r="U3539">
        <v>9.4086299999999998E-2</v>
      </c>
      <c r="W3539" t="s">
        <v>44</v>
      </c>
      <c r="Z3539" s="97">
        <v>1090000000</v>
      </c>
    </row>
    <row r="3540" spans="1:26">
      <c r="A3540" t="s">
        <v>44</v>
      </c>
      <c r="B3540" t="s">
        <v>58</v>
      </c>
      <c r="C3540" t="s">
        <v>13</v>
      </c>
      <c r="D3540" t="s">
        <v>100</v>
      </c>
      <c r="E3540">
        <v>10</v>
      </c>
      <c r="F3540">
        <v>1551.952</v>
      </c>
      <c r="G3540">
        <v>1551.952</v>
      </c>
      <c r="H3540">
        <v>67.135249999999999</v>
      </c>
      <c r="I3540">
        <v>95.921459999999996</v>
      </c>
      <c r="J3540">
        <v>-122.92829999999999</v>
      </c>
      <c r="K3540">
        <v>-50.301259999999999</v>
      </c>
      <c r="L3540">
        <v>0</v>
      </c>
      <c r="M3540">
        <v>50.301259999999999</v>
      </c>
      <c r="N3540">
        <v>122.92829999999999</v>
      </c>
      <c r="O3540">
        <v>345</v>
      </c>
      <c r="P3540">
        <v>159.21059</v>
      </c>
      <c r="Q3540">
        <v>4</v>
      </c>
      <c r="R3540" s="75">
        <v>32975</v>
      </c>
      <c r="T3540" t="s">
        <v>112</v>
      </c>
      <c r="U3540">
        <v>9.4086299999999998E-2</v>
      </c>
      <c r="W3540" t="s">
        <v>44</v>
      </c>
      <c r="Z3540" s="97">
        <v>1100000000</v>
      </c>
    </row>
    <row r="3541" spans="1:26">
      <c r="A3541" t="s">
        <v>44</v>
      </c>
      <c r="B3541" t="s">
        <v>58</v>
      </c>
      <c r="C3541" t="s">
        <v>13</v>
      </c>
      <c r="D3541" t="s">
        <v>100</v>
      </c>
      <c r="E3541">
        <v>11</v>
      </c>
      <c r="F3541">
        <v>1567.731</v>
      </c>
      <c r="G3541">
        <v>1567.731</v>
      </c>
      <c r="H3541">
        <v>71.317769999999996</v>
      </c>
      <c r="I3541">
        <v>95.90025</v>
      </c>
      <c r="J3541">
        <v>-122.9011</v>
      </c>
      <c r="K3541">
        <v>-50.290140000000001</v>
      </c>
      <c r="L3541">
        <v>0</v>
      </c>
      <c r="M3541">
        <v>50.290140000000001</v>
      </c>
      <c r="N3541">
        <v>122.9011</v>
      </c>
      <c r="O3541">
        <v>345</v>
      </c>
      <c r="P3541">
        <v>159.21059</v>
      </c>
      <c r="Q3541">
        <v>4</v>
      </c>
      <c r="R3541" s="75">
        <v>32975</v>
      </c>
      <c r="T3541" t="s">
        <v>112</v>
      </c>
      <c r="U3541">
        <v>9.4086299999999998E-2</v>
      </c>
      <c r="W3541" t="s">
        <v>44</v>
      </c>
      <c r="Z3541" s="97">
        <v>1090000000</v>
      </c>
    </row>
    <row r="3542" spans="1:26">
      <c r="A3542" t="s">
        <v>44</v>
      </c>
      <c r="B3542" t="s">
        <v>58</v>
      </c>
      <c r="C3542" t="s">
        <v>13</v>
      </c>
      <c r="D3542" t="s">
        <v>100</v>
      </c>
      <c r="E3542">
        <v>12</v>
      </c>
      <c r="F3542">
        <v>1530.499</v>
      </c>
      <c r="G3542">
        <v>1562.47</v>
      </c>
      <c r="H3542">
        <v>74.303889999999996</v>
      </c>
      <c r="I3542">
        <v>95.714100000000002</v>
      </c>
      <c r="J3542">
        <v>-154.63290000000001</v>
      </c>
      <c r="K3542">
        <v>-82.162859999999995</v>
      </c>
      <c r="L3542">
        <v>-31.97034</v>
      </c>
      <c r="M3542">
        <v>18.222180000000002</v>
      </c>
      <c r="N3542">
        <v>90.692210000000003</v>
      </c>
      <c r="O3542">
        <v>345</v>
      </c>
      <c r="P3542">
        <v>159.21059</v>
      </c>
      <c r="Q3542">
        <v>4</v>
      </c>
      <c r="R3542" s="75">
        <v>32975</v>
      </c>
      <c r="T3542" t="s">
        <v>112</v>
      </c>
      <c r="U3542">
        <v>9.4086299999999998E-2</v>
      </c>
      <c r="W3542" t="s">
        <v>44</v>
      </c>
      <c r="Z3542" s="97">
        <v>1090000000</v>
      </c>
    </row>
    <row r="3543" spans="1:26">
      <c r="A3543" t="s">
        <v>44</v>
      </c>
      <c r="B3543" t="s">
        <v>58</v>
      </c>
      <c r="C3543" t="s">
        <v>13</v>
      </c>
      <c r="D3543" t="s">
        <v>100</v>
      </c>
      <c r="E3543">
        <v>13</v>
      </c>
      <c r="F3543">
        <v>1448.2909999999999</v>
      </c>
      <c r="G3543">
        <v>930.34950000000003</v>
      </c>
      <c r="H3543">
        <v>76.931529999999995</v>
      </c>
      <c r="I3543">
        <v>95.039569999999998</v>
      </c>
      <c r="J3543">
        <v>396.14350000000002</v>
      </c>
      <c r="K3543">
        <v>468.1028</v>
      </c>
      <c r="L3543">
        <v>517.94159999999999</v>
      </c>
      <c r="M3543">
        <v>567.78039999999999</v>
      </c>
      <c r="N3543">
        <v>639.73969999999997</v>
      </c>
      <c r="O3543">
        <v>345</v>
      </c>
      <c r="P3543">
        <v>159.21059</v>
      </c>
      <c r="Q3543">
        <v>4</v>
      </c>
      <c r="R3543" s="75">
        <v>32975</v>
      </c>
      <c r="T3543" t="s">
        <v>112</v>
      </c>
      <c r="U3543">
        <v>9.4086299999999998E-2</v>
      </c>
      <c r="W3543" t="s">
        <v>44</v>
      </c>
      <c r="Z3543" s="97">
        <v>1080000000</v>
      </c>
    </row>
    <row r="3544" spans="1:26">
      <c r="A3544" t="s">
        <v>44</v>
      </c>
      <c r="B3544" t="s">
        <v>58</v>
      </c>
      <c r="C3544" t="s">
        <v>13</v>
      </c>
      <c r="D3544" t="s">
        <v>100</v>
      </c>
      <c r="E3544">
        <v>14</v>
      </c>
      <c r="F3544">
        <v>1426.9010000000001</v>
      </c>
      <c r="G3544">
        <v>239.33670000000001</v>
      </c>
      <c r="H3544">
        <v>78.597139999999996</v>
      </c>
      <c r="I3544">
        <v>94.891459999999995</v>
      </c>
      <c r="J3544">
        <v>1065.9559999999999</v>
      </c>
      <c r="K3544">
        <v>1137.8030000000001</v>
      </c>
      <c r="L3544">
        <v>1187.5640000000001</v>
      </c>
      <c r="M3544">
        <v>1237.326</v>
      </c>
      <c r="N3544">
        <v>1309.173</v>
      </c>
      <c r="O3544">
        <v>345</v>
      </c>
      <c r="P3544">
        <v>159.21059</v>
      </c>
      <c r="Q3544">
        <v>4</v>
      </c>
      <c r="R3544" s="75">
        <v>32975</v>
      </c>
      <c r="T3544" t="s">
        <v>112</v>
      </c>
      <c r="U3544">
        <v>9.4086299999999998E-2</v>
      </c>
      <c r="W3544" t="s">
        <v>44</v>
      </c>
      <c r="Z3544" s="97">
        <v>1070000000</v>
      </c>
    </row>
    <row r="3545" spans="1:26">
      <c r="A3545" t="s">
        <v>44</v>
      </c>
      <c r="B3545" t="s">
        <v>58</v>
      </c>
      <c r="C3545" t="s">
        <v>13</v>
      </c>
      <c r="D3545" t="s">
        <v>100</v>
      </c>
      <c r="E3545">
        <v>15</v>
      </c>
      <c r="F3545">
        <v>1403.8230000000001</v>
      </c>
      <c r="G3545">
        <v>239.3194</v>
      </c>
      <c r="H3545">
        <v>79.289670000000001</v>
      </c>
      <c r="I3545">
        <v>94.804950000000005</v>
      </c>
      <c r="J3545">
        <v>1043.0060000000001</v>
      </c>
      <c r="K3545">
        <v>1114.787</v>
      </c>
      <c r="L3545">
        <v>1164.5029999999999</v>
      </c>
      <c r="M3545">
        <v>1214.2190000000001</v>
      </c>
      <c r="N3545">
        <v>1286.001</v>
      </c>
      <c r="O3545">
        <v>345</v>
      </c>
      <c r="P3545">
        <v>159.21059</v>
      </c>
      <c r="Q3545">
        <v>4</v>
      </c>
      <c r="R3545" s="75">
        <v>32975</v>
      </c>
      <c r="T3545" t="s">
        <v>112</v>
      </c>
      <c r="U3545">
        <v>9.4086299999999998E-2</v>
      </c>
      <c r="W3545" t="s">
        <v>44</v>
      </c>
      <c r="Z3545" s="97">
        <v>1070000000</v>
      </c>
    </row>
    <row r="3546" spans="1:26">
      <c r="A3546" t="s">
        <v>44</v>
      </c>
      <c r="B3546" t="s">
        <v>58</v>
      </c>
      <c r="C3546" t="s">
        <v>13</v>
      </c>
      <c r="D3546" t="s">
        <v>100</v>
      </c>
      <c r="E3546">
        <v>16</v>
      </c>
      <c r="F3546">
        <v>1392.1769999999999</v>
      </c>
      <c r="G3546">
        <v>238.36269999999999</v>
      </c>
      <c r="H3546">
        <v>79.653660000000002</v>
      </c>
      <c r="I3546">
        <v>94.747309999999999</v>
      </c>
      <c r="J3546">
        <v>1032.3910000000001</v>
      </c>
      <c r="K3546">
        <v>1104.1289999999999</v>
      </c>
      <c r="L3546">
        <v>1153.8140000000001</v>
      </c>
      <c r="M3546">
        <v>1203.5</v>
      </c>
      <c r="N3546">
        <v>1275.2380000000001</v>
      </c>
      <c r="O3546">
        <v>345</v>
      </c>
      <c r="P3546">
        <v>159.21059</v>
      </c>
      <c r="Q3546">
        <v>4</v>
      </c>
      <c r="R3546" s="75">
        <v>32975</v>
      </c>
      <c r="T3546" t="s">
        <v>112</v>
      </c>
      <c r="U3546">
        <v>9.4086299999999998E-2</v>
      </c>
      <c r="W3546" t="s">
        <v>44</v>
      </c>
      <c r="Z3546" s="97">
        <v>1070000000</v>
      </c>
    </row>
    <row r="3547" spans="1:26">
      <c r="A3547" t="s">
        <v>44</v>
      </c>
      <c r="B3547" t="s">
        <v>58</v>
      </c>
      <c r="C3547" t="s">
        <v>13</v>
      </c>
      <c r="D3547" t="s">
        <v>100</v>
      </c>
      <c r="E3547">
        <v>17</v>
      </c>
      <c r="F3547">
        <v>1367.1990000000001</v>
      </c>
      <c r="G3547">
        <v>237.2704</v>
      </c>
      <c r="H3547">
        <v>78.721360000000004</v>
      </c>
      <c r="I3547">
        <v>94.739109999999997</v>
      </c>
      <c r="J3547">
        <v>1008.516</v>
      </c>
      <c r="K3547">
        <v>1080.2470000000001</v>
      </c>
      <c r="L3547">
        <v>1129.9290000000001</v>
      </c>
      <c r="M3547">
        <v>1179.6099999999999</v>
      </c>
      <c r="N3547">
        <v>1251.3420000000001</v>
      </c>
      <c r="O3547">
        <v>345</v>
      </c>
      <c r="P3547">
        <v>159.21059</v>
      </c>
      <c r="Q3547">
        <v>4</v>
      </c>
      <c r="R3547" s="75">
        <v>32975</v>
      </c>
      <c r="T3547" t="s">
        <v>112</v>
      </c>
      <c r="U3547">
        <v>9.4086299999999998E-2</v>
      </c>
      <c r="W3547" t="s">
        <v>44</v>
      </c>
      <c r="Z3547" s="97">
        <v>1070000000</v>
      </c>
    </row>
    <row r="3548" spans="1:26">
      <c r="A3548" t="s">
        <v>44</v>
      </c>
      <c r="B3548" t="s">
        <v>58</v>
      </c>
      <c r="C3548" t="s">
        <v>13</v>
      </c>
      <c r="D3548" t="s">
        <v>100</v>
      </c>
      <c r="E3548">
        <v>18</v>
      </c>
      <c r="F3548">
        <v>1346.8420000000001</v>
      </c>
      <c r="G3548">
        <v>236.4144</v>
      </c>
      <c r="H3548">
        <v>77.470680000000002</v>
      </c>
      <c r="I3548">
        <v>94.709069999999997</v>
      </c>
      <c r="J3548">
        <v>989.05290000000002</v>
      </c>
      <c r="K3548">
        <v>1060.7619999999999</v>
      </c>
      <c r="L3548">
        <v>1110.4269999999999</v>
      </c>
      <c r="M3548">
        <v>1160.0930000000001</v>
      </c>
      <c r="N3548">
        <v>1231.8019999999999</v>
      </c>
      <c r="O3548">
        <v>345</v>
      </c>
      <c r="P3548">
        <v>159.21059</v>
      </c>
      <c r="Q3548">
        <v>4</v>
      </c>
      <c r="R3548" s="75">
        <v>32975</v>
      </c>
      <c r="T3548" t="s">
        <v>112</v>
      </c>
      <c r="U3548">
        <v>9.4086299999999998E-2</v>
      </c>
      <c r="W3548" t="s">
        <v>44</v>
      </c>
      <c r="Z3548" s="97">
        <v>1070000000</v>
      </c>
    </row>
    <row r="3549" spans="1:26">
      <c r="A3549" t="s">
        <v>44</v>
      </c>
      <c r="B3549" t="s">
        <v>58</v>
      </c>
      <c r="C3549" t="s">
        <v>13</v>
      </c>
      <c r="D3549" t="s">
        <v>100</v>
      </c>
      <c r="E3549">
        <v>19</v>
      </c>
      <c r="F3549">
        <v>1340.5989999999999</v>
      </c>
      <c r="G3549">
        <v>665.01020000000005</v>
      </c>
      <c r="H3549">
        <v>74.976969999999994</v>
      </c>
      <c r="I3549">
        <v>94.814909999999998</v>
      </c>
      <c r="J3549">
        <v>554.07870000000003</v>
      </c>
      <c r="K3549">
        <v>625.86789999999996</v>
      </c>
      <c r="L3549">
        <v>675.58889999999997</v>
      </c>
      <c r="M3549">
        <v>725.30989999999997</v>
      </c>
      <c r="N3549">
        <v>797.09910000000002</v>
      </c>
      <c r="O3549">
        <v>345</v>
      </c>
      <c r="P3549">
        <v>159.21059</v>
      </c>
      <c r="Q3549">
        <v>4</v>
      </c>
      <c r="R3549" s="75">
        <v>32975</v>
      </c>
      <c r="T3549" t="s">
        <v>112</v>
      </c>
      <c r="U3549">
        <v>9.4086299999999998E-2</v>
      </c>
      <c r="W3549" t="s">
        <v>44</v>
      </c>
      <c r="Z3549" s="97">
        <v>1070000000</v>
      </c>
    </row>
    <row r="3550" spans="1:26">
      <c r="A3550" t="s">
        <v>44</v>
      </c>
      <c r="B3550" t="s">
        <v>58</v>
      </c>
      <c r="C3550" t="s">
        <v>13</v>
      </c>
      <c r="D3550" t="s">
        <v>100</v>
      </c>
      <c r="E3550">
        <v>20</v>
      </c>
      <c r="F3550">
        <v>1333.5540000000001</v>
      </c>
      <c r="G3550">
        <v>1095.08</v>
      </c>
      <c r="H3550">
        <v>69.213279999999997</v>
      </c>
      <c r="I3550">
        <v>94.774770000000004</v>
      </c>
      <c r="J3550">
        <v>117.0149</v>
      </c>
      <c r="K3550">
        <v>188.77369999999999</v>
      </c>
      <c r="L3550">
        <v>238.4736</v>
      </c>
      <c r="M3550">
        <v>288.17360000000002</v>
      </c>
      <c r="N3550">
        <v>359.93239999999997</v>
      </c>
      <c r="O3550">
        <v>345</v>
      </c>
      <c r="P3550">
        <v>159.21059</v>
      </c>
      <c r="Q3550">
        <v>4</v>
      </c>
      <c r="R3550" s="75">
        <v>32975</v>
      </c>
      <c r="T3550" t="s">
        <v>112</v>
      </c>
      <c r="U3550">
        <v>9.4086299999999998E-2</v>
      </c>
      <c r="W3550" t="s">
        <v>44</v>
      </c>
      <c r="Z3550" s="97">
        <v>1070000000</v>
      </c>
    </row>
    <row r="3551" spans="1:26">
      <c r="A3551" t="s">
        <v>44</v>
      </c>
      <c r="B3551" t="s">
        <v>58</v>
      </c>
      <c r="C3551" t="s">
        <v>13</v>
      </c>
      <c r="D3551" t="s">
        <v>100</v>
      </c>
      <c r="E3551">
        <v>21</v>
      </c>
      <c r="F3551">
        <v>1486.7539999999999</v>
      </c>
      <c r="G3551">
        <v>1154.3979999999999</v>
      </c>
      <c r="H3551">
        <v>65.880330000000001</v>
      </c>
      <c r="I3551">
        <v>96.141040000000004</v>
      </c>
      <c r="J3551">
        <v>209.1455</v>
      </c>
      <c r="K3551">
        <v>281.93880000000001</v>
      </c>
      <c r="L3551">
        <v>332.35520000000002</v>
      </c>
      <c r="M3551">
        <v>382.77159999999998</v>
      </c>
      <c r="N3551">
        <v>455.56490000000002</v>
      </c>
      <c r="O3551">
        <v>345</v>
      </c>
      <c r="P3551">
        <v>159.21059</v>
      </c>
      <c r="Q3551">
        <v>4</v>
      </c>
      <c r="R3551" s="75">
        <v>32975</v>
      </c>
      <c r="T3551" t="s">
        <v>112</v>
      </c>
      <c r="U3551">
        <v>9.4086299999999998E-2</v>
      </c>
      <c r="W3551" t="s">
        <v>44</v>
      </c>
      <c r="Z3551" s="97">
        <v>1100000000</v>
      </c>
    </row>
    <row r="3552" spans="1:26">
      <c r="A3552" t="s">
        <v>44</v>
      </c>
      <c r="B3552" t="s">
        <v>58</v>
      </c>
      <c r="C3552" t="s">
        <v>13</v>
      </c>
      <c r="D3552" t="s">
        <v>100</v>
      </c>
      <c r="E3552">
        <v>22</v>
      </c>
      <c r="F3552">
        <v>1481.066</v>
      </c>
      <c r="G3552">
        <v>1222.8420000000001</v>
      </c>
      <c r="H3552">
        <v>64.133830000000003</v>
      </c>
      <c r="I3552">
        <v>95.948949999999996</v>
      </c>
      <c r="J3552">
        <v>135.26070000000001</v>
      </c>
      <c r="K3552">
        <v>207.90860000000001</v>
      </c>
      <c r="L3552">
        <v>258.2242</v>
      </c>
      <c r="M3552">
        <v>308.53989999999999</v>
      </c>
      <c r="N3552">
        <v>381.18779999999998</v>
      </c>
      <c r="O3552">
        <v>345</v>
      </c>
      <c r="P3552">
        <v>159.21059</v>
      </c>
      <c r="Q3552">
        <v>4</v>
      </c>
      <c r="R3552" s="75">
        <v>32975</v>
      </c>
      <c r="T3552" t="s">
        <v>112</v>
      </c>
      <c r="U3552">
        <v>9.4086299999999998E-2</v>
      </c>
      <c r="W3552" t="s">
        <v>44</v>
      </c>
      <c r="Z3552" s="97">
        <v>1100000000</v>
      </c>
    </row>
    <row r="3553" spans="1:26">
      <c r="A3553" t="s">
        <v>44</v>
      </c>
      <c r="B3553" t="s">
        <v>58</v>
      </c>
      <c r="C3553" t="s">
        <v>13</v>
      </c>
      <c r="D3553" t="s">
        <v>100</v>
      </c>
      <c r="E3553">
        <v>23</v>
      </c>
      <c r="F3553">
        <v>1456.653</v>
      </c>
      <c r="G3553">
        <v>1234.864</v>
      </c>
      <c r="H3553">
        <v>62.591880000000003</v>
      </c>
      <c r="I3553">
        <v>96.135959999999997</v>
      </c>
      <c r="J3553">
        <v>98.585880000000003</v>
      </c>
      <c r="K3553">
        <v>171.37530000000001</v>
      </c>
      <c r="L3553">
        <v>221.78909999999999</v>
      </c>
      <c r="M3553">
        <v>272.20280000000002</v>
      </c>
      <c r="N3553">
        <v>344.99220000000003</v>
      </c>
      <c r="O3553">
        <v>345</v>
      </c>
      <c r="P3553">
        <v>159.21059</v>
      </c>
      <c r="Q3553">
        <v>4</v>
      </c>
      <c r="R3553" s="75">
        <v>32975</v>
      </c>
      <c r="T3553" t="s">
        <v>112</v>
      </c>
      <c r="U3553">
        <v>9.4086299999999998E-2</v>
      </c>
      <c r="W3553" t="s">
        <v>44</v>
      </c>
      <c r="Z3553" s="97">
        <v>1100000000</v>
      </c>
    </row>
    <row r="3554" spans="1:26">
      <c r="A3554" t="s">
        <v>44</v>
      </c>
      <c r="B3554" t="s">
        <v>58</v>
      </c>
      <c r="C3554" t="s">
        <v>13</v>
      </c>
      <c r="D3554" t="s">
        <v>100</v>
      </c>
      <c r="E3554">
        <v>24</v>
      </c>
      <c r="F3554">
        <v>1431.9559999999999</v>
      </c>
      <c r="G3554">
        <v>1230.598</v>
      </c>
      <c r="H3554">
        <v>61.096330000000002</v>
      </c>
      <c r="I3554">
        <v>96.238720000000001</v>
      </c>
      <c r="J3554">
        <v>78.022790000000001</v>
      </c>
      <c r="K3554">
        <v>150.88999999999999</v>
      </c>
      <c r="L3554">
        <v>201.35769999999999</v>
      </c>
      <c r="M3554">
        <v>251.8253</v>
      </c>
      <c r="N3554">
        <v>324.6925</v>
      </c>
      <c r="O3554">
        <v>345</v>
      </c>
      <c r="P3554">
        <v>159.21059</v>
      </c>
      <c r="Q3554">
        <v>4</v>
      </c>
      <c r="R3554" s="75">
        <v>32975</v>
      </c>
      <c r="T3554" t="s">
        <v>112</v>
      </c>
      <c r="U3554">
        <v>9.4086299999999998E-2</v>
      </c>
      <c r="W3554" t="s">
        <v>44</v>
      </c>
      <c r="Z3554" s="97">
        <v>1100000000</v>
      </c>
    </row>
    <row r="3555" spans="1:26">
      <c r="A3555" t="s">
        <v>44</v>
      </c>
      <c r="B3555" t="s">
        <v>58</v>
      </c>
      <c r="C3555" t="s">
        <v>14</v>
      </c>
      <c r="D3555" t="s">
        <v>100</v>
      </c>
      <c r="E3555">
        <v>1</v>
      </c>
      <c r="F3555">
        <v>1343.44</v>
      </c>
      <c r="G3555">
        <v>1343.44</v>
      </c>
      <c r="H3555">
        <v>64.638099999999994</v>
      </c>
      <c r="I3555">
        <v>96.307180000000002</v>
      </c>
      <c r="J3555">
        <v>-123.4226</v>
      </c>
      <c r="K3555">
        <v>-50.503540000000001</v>
      </c>
      <c r="L3555">
        <v>0</v>
      </c>
      <c r="M3555">
        <v>50.503540000000001</v>
      </c>
      <c r="N3555">
        <v>123.4226</v>
      </c>
      <c r="O3555">
        <v>345</v>
      </c>
      <c r="P3555">
        <v>159.21059</v>
      </c>
      <c r="Q3555">
        <v>5</v>
      </c>
      <c r="R3555" s="75">
        <v>38868</v>
      </c>
      <c r="T3555" t="s">
        <v>112</v>
      </c>
      <c r="U3555">
        <v>9.2868800000000001E-2</v>
      </c>
      <c r="W3555" t="s">
        <v>44</v>
      </c>
      <c r="Z3555" s="97">
        <v>1100000000</v>
      </c>
    </row>
    <row r="3556" spans="1:26">
      <c r="A3556" t="s">
        <v>44</v>
      </c>
      <c r="B3556" t="s">
        <v>58</v>
      </c>
      <c r="C3556" t="s">
        <v>14</v>
      </c>
      <c r="D3556" t="s">
        <v>100</v>
      </c>
      <c r="E3556">
        <v>2</v>
      </c>
      <c r="F3556">
        <v>1328.403</v>
      </c>
      <c r="G3556">
        <v>1328.403</v>
      </c>
      <c r="H3556">
        <v>63.422550000000001</v>
      </c>
      <c r="I3556">
        <v>96.316029999999998</v>
      </c>
      <c r="J3556">
        <v>-123.434</v>
      </c>
      <c r="K3556">
        <v>-50.50817</v>
      </c>
      <c r="L3556">
        <v>0</v>
      </c>
      <c r="M3556">
        <v>50.50817</v>
      </c>
      <c r="N3556">
        <v>123.434</v>
      </c>
      <c r="O3556">
        <v>345</v>
      </c>
      <c r="P3556">
        <v>159.21059</v>
      </c>
      <c r="Q3556">
        <v>5</v>
      </c>
      <c r="R3556" s="75">
        <v>38868</v>
      </c>
      <c r="T3556" t="s">
        <v>112</v>
      </c>
      <c r="U3556">
        <v>9.2868800000000001E-2</v>
      </c>
      <c r="W3556" t="s">
        <v>44</v>
      </c>
      <c r="Z3556" s="97">
        <v>1100000000</v>
      </c>
    </row>
    <row r="3557" spans="1:26">
      <c r="A3557" t="s">
        <v>44</v>
      </c>
      <c r="B3557" t="s">
        <v>58</v>
      </c>
      <c r="C3557" t="s">
        <v>14</v>
      </c>
      <c r="D3557" t="s">
        <v>100</v>
      </c>
      <c r="E3557">
        <v>3</v>
      </c>
      <c r="F3557">
        <v>1335.106</v>
      </c>
      <c r="G3557">
        <v>1335.106</v>
      </c>
      <c r="H3557">
        <v>62.257249999999999</v>
      </c>
      <c r="I3557">
        <v>96.393990000000002</v>
      </c>
      <c r="J3557">
        <v>-123.5339</v>
      </c>
      <c r="K3557">
        <v>-50.549059999999997</v>
      </c>
      <c r="L3557">
        <v>0</v>
      </c>
      <c r="M3557">
        <v>50.549059999999997</v>
      </c>
      <c r="N3557">
        <v>123.5339</v>
      </c>
      <c r="O3557">
        <v>345</v>
      </c>
      <c r="P3557">
        <v>159.21059</v>
      </c>
      <c r="Q3557">
        <v>5</v>
      </c>
      <c r="R3557" s="75">
        <v>38868</v>
      </c>
      <c r="T3557" t="s">
        <v>112</v>
      </c>
      <c r="U3557">
        <v>9.2868800000000001E-2</v>
      </c>
      <c r="W3557" t="s">
        <v>44</v>
      </c>
      <c r="Z3557" s="97">
        <v>1110000000</v>
      </c>
    </row>
    <row r="3558" spans="1:26">
      <c r="A3558" t="s">
        <v>44</v>
      </c>
      <c r="B3558" t="s">
        <v>58</v>
      </c>
      <c r="C3558" t="s">
        <v>14</v>
      </c>
      <c r="D3558" t="s">
        <v>100</v>
      </c>
      <c r="E3558">
        <v>4</v>
      </c>
      <c r="F3558">
        <v>1350.546</v>
      </c>
      <c r="G3558">
        <v>1350.546</v>
      </c>
      <c r="H3558">
        <v>61.302860000000003</v>
      </c>
      <c r="I3558">
        <v>96.354029999999995</v>
      </c>
      <c r="J3558">
        <v>-123.48269999999999</v>
      </c>
      <c r="K3558">
        <v>-50.528109999999998</v>
      </c>
      <c r="L3558">
        <v>0</v>
      </c>
      <c r="M3558">
        <v>50.528109999999998</v>
      </c>
      <c r="N3558">
        <v>123.48269999999999</v>
      </c>
      <c r="O3558">
        <v>345</v>
      </c>
      <c r="P3558">
        <v>159.21059</v>
      </c>
      <c r="Q3558">
        <v>5</v>
      </c>
      <c r="R3558" s="75">
        <v>38868</v>
      </c>
      <c r="T3558" t="s">
        <v>112</v>
      </c>
      <c r="U3558">
        <v>9.2868800000000001E-2</v>
      </c>
      <c r="W3558" t="s">
        <v>44</v>
      </c>
      <c r="Z3558" s="97">
        <v>1110000000</v>
      </c>
    </row>
    <row r="3559" spans="1:26">
      <c r="A3559" t="s">
        <v>44</v>
      </c>
      <c r="B3559" t="s">
        <v>58</v>
      </c>
      <c r="C3559" t="s">
        <v>14</v>
      </c>
      <c r="D3559" t="s">
        <v>100</v>
      </c>
      <c r="E3559">
        <v>5</v>
      </c>
      <c r="F3559">
        <v>1392.0150000000001</v>
      </c>
      <c r="G3559">
        <v>1392.0150000000001</v>
      </c>
      <c r="H3559">
        <v>60.624420000000001</v>
      </c>
      <c r="I3559">
        <v>96.237880000000004</v>
      </c>
      <c r="J3559">
        <v>-123.3338</v>
      </c>
      <c r="K3559">
        <v>-50.467190000000002</v>
      </c>
      <c r="L3559">
        <v>0</v>
      </c>
      <c r="M3559">
        <v>50.467190000000002</v>
      </c>
      <c r="N3559">
        <v>123.3338</v>
      </c>
      <c r="O3559">
        <v>345</v>
      </c>
      <c r="P3559">
        <v>159.21059</v>
      </c>
      <c r="Q3559">
        <v>5</v>
      </c>
      <c r="R3559" s="75">
        <v>38868</v>
      </c>
      <c r="T3559" t="s">
        <v>112</v>
      </c>
      <c r="U3559">
        <v>9.2868800000000001E-2</v>
      </c>
      <c r="W3559" t="s">
        <v>44</v>
      </c>
      <c r="Z3559" s="97">
        <v>1100000000</v>
      </c>
    </row>
    <row r="3560" spans="1:26">
      <c r="A3560" t="s">
        <v>44</v>
      </c>
      <c r="B3560" t="s">
        <v>58</v>
      </c>
      <c r="C3560" t="s">
        <v>14</v>
      </c>
      <c r="D3560" t="s">
        <v>100</v>
      </c>
      <c r="E3560">
        <v>6</v>
      </c>
      <c r="F3560">
        <v>1445.875</v>
      </c>
      <c r="G3560">
        <v>1445.875</v>
      </c>
      <c r="H3560">
        <v>59.918089999999999</v>
      </c>
      <c r="I3560">
        <v>96.228269999999995</v>
      </c>
      <c r="J3560">
        <v>-123.3215</v>
      </c>
      <c r="K3560">
        <v>-50.462150000000001</v>
      </c>
      <c r="L3560">
        <v>0</v>
      </c>
      <c r="M3560">
        <v>50.462150000000001</v>
      </c>
      <c r="N3560">
        <v>123.3215</v>
      </c>
      <c r="O3560">
        <v>345</v>
      </c>
      <c r="P3560">
        <v>159.21059</v>
      </c>
      <c r="Q3560">
        <v>5</v>
      </c>
      <c r="R3560" s="75">
        <v>38868</v>
      </c>
      <c r="T3560" t="s">
        <v>112</v>
      </c>
      <c r="U3560">
        <v>9.2868800000000001E-2</v>
      </c>
      <c r="W3560" t="s">
        <v>44</v>
      </c>
      <c r="Z3560" s="97">
        <v>1100000000</v>
      </c>
    </row>
    <row r="3561" spans="1:26">
      <c r="A3561" t="s">
        <v>44</v>
      </c>
      <c r="B3561" t="s">
        <v>58</v>
      </c>
      <c r="C3561" t="s">
        <v>14</v>
      </c>
      <c r="D3561" t="s">
        <v>100</v>
      </c>
      <c r="E3561">
        <v>7</v>
      </c>
      <c r="F3561">
        <v>1477.3920000000001</v>
      </c>
      <c r="G3561">
        <v>1477.3920000000001</v>
      </c>
      <c r="H3561">
        <v>60.895659999999999</v>
      </c>
      <c r="I3561">
        <v>96.296999999999997</v>
      </c>
      <c r="J3561">
        <v>-123.4096</v>
      </c>
      <c r="K3561">
        <v>-50.498199999999997</v>
      </c>
      <c r="L3561">
        <v>0</v>
      </c>
      <c r="M3561">
        <v>50.498199999999997</v>
      </c>
      <c r="N3561">
        <v>123.4096</v>
      </c>
      <c r="O3561">
        <v>345</v>
      </c>
      <c r="P3561">
        <v>159.21059</v>
      </c>
      <c r="Q3561">
        <v>5</v>
      </c>
      <c r="R3561" s="75">
        <v>38868</v>
      </c>
      <c r="T3561" t="s">
        <v>112</v>
      </c>
      <c r="U3561">
        <v>9.2868800000000001E-2</v>
      </c>
      <c r="W3561" t="s">
        <v>44</v>
      </c>
      <c r="Z3561" s="97">
        <v>1100000000</v>
      </c>
    </row>
    <row r="3562" spans="1:26">
      <c r="A3562" t="s">
        <v>44</v>
      </c>
      <c r="B3562" t="s">
        <v>58</v>
      </c>
      <c r="C3562" t="s">
        <v>14</v>
      </c>
      <c r="D3562" t="s">
        <v>100</v>
      </c>
      <c r="E3562">
        <v>8</v>
      </c>
      <c r="F3562">
        <v>1548.3679999999999</v>
      </c>
      <c r="G3562">
        <v>1548.3679999999999</v>
      </c>
      <c r="H3562">
        <v>64.447490000000002</v>
      </c>
      <c r="I3562">
        <v>96.110770000000002</v>
      </c>
      <c r="J3562">
        <v>-123.1709</v>
      </c>
      <c r="K3562">
        <v>-50.400539999999999</v>
      </c>
      <c r="L3562">
        <v>0</v>
      </c>
      <c r="M3562">
        <v>50.400539999999999</v>
      </c>
      <c r="N3562">
        <v>123.1709</v>
      </c>
      <c r="O3562">
        <v>345</v>
      </c>
      <c r="P3562">
        <v>159.21059</v>
      </c>
      <c r="Q3562">
        <v>5</v>
      </c>
      <c r="R3562" s="75">
        <v>38868</v>
      </c>
      <c r="T3562" t="s">
        <v>112</v>
      </c>
      <c r="U3562">
        <v>9.2868800000000001E-2</v>
      </c>
      <c r="W3562" t="s">
        <v>44</v>
      </c>
      <c r="Z3562" s="97">
        <v>1100000000</v>
      </c>
    </row>
    <row r="3563" spans="1:26">
      <c r="A3563" t="s">
        <v>44</v>
      </c>
      <c r="B3563" t="s">
        <v>58</v>
      </c>
      <c r="C3563" t="s">
        <v>14</v>
      </c>
      <c r="D3563" t="s">
        <v>100</v>
      </c>
      <c r="E3563">
        <v>9</v>
      </c>
      <c r="F3563">
        <v>1580.6880000000001</v>
      </c>
      <c r="G3563">
        <v>1580.6880000000001</v>
      </c>
      <c r="H3563">
        <v>69.359639999999999</v>
      </c>
      <c r="I3563">
        <v>96.314779999999999</v>
      </c>
      <c r="J3563">
        <v>-123.4324</v>
      </c>
      <c r="K3563">
        <v>-50.50752</v>
      </c>
      <c r="L3563">
        <v>0</v>
      </c>
      <c r="M3563">
        <v>50.50752</v>
      </c>
      <c r="N3563">
        <v>123.4324</v>
      </c>
      <c r="O3563">
        <v>345</v>
      </c>
      <c r="P3563">
        <v>159.21059</v>
      </c>
      <c r="Q3563">
        <v>5</v>
      </c>
      <c r="R3563" s="75">
        <v>38868</v>
      </c>
      <c r="T3563" t="s">
        <v>112</v>
      </c>
      <c r="U3563">
        <v>9.2868800000000001E-2</v>
      </c>
      <c r="W3563" t="s">
        <v>44</v>
      </c>
      <c r="Z3563" s="97">
        <v>1100000000</v>
      </c>
    </row>
    <row r="3564" spans="1:26">
      <c r="A3564" t="s">
        <v>44</v>
      </c>
      <c r="B3564" t="s">
        <v>58</v>
      </c>
      <c r="C3564" t="s">
        <v>14</v>
      </c>
      <c r="D3564" t="s">
        <v>100</v>
      </c>
      <c r="E3564">
        <v>10</v>
      </c>
      <c r="F3564">
        <v>1587.4780000000001</v>
      </c>
      <c r="G3564">
        <v>1587.4780000000001</v>
      </c>
      <c r="H3564">
        <v>74.014759999999995</v>
      </c>
      <c r="I3564">
        <v>96.058679999999995</v>
      </c>
      <c r="J3564">
        <v>-123.1041</v>
      </c>
      <c r="K3564">
        <v>-50.373220000000003</v>
      </c>
      <c r="L3564">
        <v>0</v>
      </c>
      <c r="M3564">
        <v>50.373220000000003</v>
      </c>
      <c r="N3564">
        <v>123.1041</v>
      </c>
      <c r="O3564">
        <v>345</v>
      </c>
      <c r="P3564">
        <v>159.21059</v>
      </c>
      <c r="Q3564">
        <v>5</v>
      </c>
      <c r="R3564" s="75">
        <v>38868</v>
      </c>
      <c r="T3564" t="s">
        <v>112</v>
      </c>
      <c r="U3564">
        <v>9.2868800000000001E-2</v>
      </c>
      <c r="W3564" t="s">
        <v>44</v>
      </c>
      <c r="Z3564" s="97">
        <v>1100000000</v>
      </c>
    </row>
    <row r="3565" spans="1:26">
      <c r="A3565" t="s">
        <v>44</v>
      </c>
      <c r="B3565" t="s">
        <v>58</v>
      </c>
      <c r="C3565" t="s">
        <v>14</v>
      </c>
      <c r="D3565" t="s">
        <v>100</v>
      </c>
      <c r="E3565">
        <v>11</v>
      </c>
      <c r="F3565">
        <v>1611.01</v>
      </c>
      <c r="G3565">
        <v>1611.01</v>
      </c>
      <c r="H3565">
        <v>78.076070000000001</v>
      </c>
      <c r="I3565">
        <v>96.04522</v>
      </c>
      <c r="J3565">
        <v>-123.0869</v>
      </c>
      <c r="K3565">
        <v>-50.366160000000001</v>
      </c>
      <c r="L3565">
        <v>0</v>
      </c>
      <c r="M3565">
        <v>50.366160000000001</v>
      </c>
      <c r="N3565">
        <v>123.0869</v>
      </c>
      <c r="O3565">
        <v>345</v>
      </c>
      <c r="P3565">
        <v>159.21059</v>
      </c>
      <c r="Q3565">
        <v>5</v>
      </c>
      <c r="R3565" s="75">
        <v>38868</v>
      </c>
      <c r="T3565" t="s">
        <v>112</v>
      </c>
      <c r="U3565">
        <v>9.2868800000000001E-2</v>
      </c>
      <c r="W3565" t="s">
        <v>44</v>
      </c>
      <c r="Z3565" s="97">
        <v>1100000000</v>
      </c>
    </row>
    <row r="3566" spans="1:26">
      <c r="A3566" t="s">
        <v>44</v>
      </c>
      <c r="B3566" t="s">
        <v>58</v>
      </c>
      <c r="C3566" t="s">
        <v>14</v>
      </c>
      <c r="D3566" t="s">
        <v>100</v>
      </c>
      <c r="E3566">
        <v>12</v>
      </c>
      <c r="F3566">
        <v>1555.5139999999999</v>
      </c>
      <c r="G3566">
        <v>1605.5530000000001</v>
      </c>
      <c r="H3566">
        <v>81.19605</v>
      </c>
      <c r="I3566">
        <v>96.015100000000004</v>
      </c>
      <c r="J3566">
        <v>-173.0865</v>
      </c>
      <c r="K3566">
        <v>-100.3886</v>
      </c>
      <c r="L3566">
        <v>-50.038209999999999</v>
      </c>
      <c r="M3566">
        <v>0.31215890000000002</v>
      </c>
      <c r="N3566">
        <v>73.010090000000005</v>
      </c>
      <c r="O3566">
        <v>345</v>
      </c>
      <c r="P3566">
        <v>159.21059</v>
      </c>
      <c r="Q3566">
        <v>5</v>
      </c>
      <c r="R3566" s="75">
        <v>38868</v>
      </c>
      <c r="T3566" t="s">
        <v>112</v>
      </c>
      <c r="U3566">
        <v>9.2868800000000001E-2</v>
      </c>
      <c r="W3566" t="s">
        <v>44</v>
      </c>
      <c r="Z3566" s="97">
        <v>1100000000</v>
      </c>
    </row>
    <row r="3567" spans="1:26">
      <c r="A3567" t="s">
        <v>44</v>
      </c>
      <c r="B3567" t="s">
        <v>58</v>
      </c>
      <c r="C3567" t="s">
        <v>14</v>
      </c>
      <c r="D3567" t="s">
        <v>100</v>
      </c>
      <c r="E3567">
        <v>13</v>
      </c>
      <c r="F3567">
        <v>1501.7660000000001</v>
      </c>
      <c r="G3567">
        <v>954.86770000000001</v>
      </c>
      <c r="H3567">
        <v>83.357259999999997</v>
      </c>
      <c r="I3567">
        <v>95.601889999999997</v>
      </c>
      <c r="J3567">
        <v>424.37990000000002</v>
      </c>
      <c r="K3567">
        <v>496.76499999999999</v>
      </c>
      <c r="L3567">
        <v>546.89859999999999</v>
      </c>
      <c r="M3567">
        <v>597.03229999999996</v>
      </c>
      <c r="N3567">
        <v>669.41740000000004</v>
      </c>
      <c r="O3567">
        <v>345</v>
      </c>
      <c r="P3567">
        <v>159.21059</v>
      </c>
      <c r="Q3567">
        <v>5</v>
      </c>
      <c r="R3567" s="75">
        <v>38868</v>
      </c>
      <c r="T3567" t="s">
        <v>112</v>
      </c>
      <c r="U3567">
        <v>9.2868800000000001E-2</v>
      </c>
      <c r="W3567" t="s">
        <v>44</v>
      </c>
      <c r="Z3567" s="97">
        <v>1090000000</v>
      </c>
    </row>
    <row r="3568" spans="1:26">
      <c r="A3568" t="s">
        <v>44</v>
      </c>
      <c r="B3568" t="s">
        <v>58</v>
      </c>
      <c r="C3568" t="s">
        <v>14</v>
      </c>
      <c r="D3568" t="s">
        <v>100</v>
      </c>
      <c r="E3568">
        <v>14</v>
      </c>
      <c r="F3568">
        <v>1468.0650000000001</v>
      </c>
      <c r="G3568">
        <v>243.77269999999999</v>
      </c>
      <c r="H3568">
        <v>84.869420000000005</v>
      </c>
      <c r="I3568">
        <v>95.406970000000001</v>
      </c>
      <c r="J3568">
        <v>1102.0229999999999</v>
      </c>
      <c r="K3568">
        <v>1174.261</v>
      </c>
      <c r="L3568">
        <v>1224.2919999999999</v>
      </c>
      <c r="M3568">
        <v>1274.3240000000001</v>
      </c>
      <c r="N3568">
        <v>1346.5609999999999</v>
      </c>
      <c r="O3568">
        <v>345</v>
      </c>
      <c r="P3568">
        <v>159.21059</v>
      </c>
      <c r="Q3568">
        <v>5</v>
      </c>
      <c r="R3568" s="75">
        <v>38868</v>
      </c>
      <c r="T3568" t="s">
        <v>112</v>
      </c>
      <c r="U3568">
        <v>9.2868800000000001E-2</v>
      </c>
      <c r="W3568" t="s">
        <v>44</v>
      </c>
      <c r="Z3568" s="97">
        <v>1080000000</v>
      </c>
    </row>
    <row r="3569" spans="1:26">
      <c r="A3569" t="s">
        <v>44</v>
      </c>
      <c r="B3569" t="s">
        <v>58</v>
      </c>
      <c r="C3569" t="s">
        <v>14</v>
      </c>
      <c r="D3569" t="s">
        <v>100</v>
      </c>
      <c r="E3569">
        <v>15</v>
      </c>
      <c r="F3569">
        <v>1425.414</v>
      </c>
      <c r="G3569">
        <v>243.69720000000001</v>
      </c>
      <c r="H3569">
        <v>85.117890000000003</v>
      </c>
      <c r="I3569">
        <v>95.122590000000002</v>
      </c>
      <c r="J3569">
        <v>1059.8119999999999</v>
      </c>
      <c r="K3569">
        <v>1131.835</v>
      </c>
      <c r="L3569">
        <v>1181.7170000000001</v>
      </c>
      <c r="M3569">
        <v>1231.5989999999999</v>
      </c>
      <c r="N3569">
        <v>1303.6210000000001</v>
      </c>
      <c r="O3569">
        <v>345</v>
      </c>
      <c r="P3569">
        <v>159.21059</v>
      </c>
      <c r="Q3569">
        <v>5</v>
      </c>
      <c r="R3569" s="75">
        <v>38868</v>
      </c>
      <c r="T3569" t="s">
        <v>112</v>
      </c>
      <c r="U3569">
        <v>9.2868800000000001E-2</v>
      </c>
      <c r="W3569" t="s">
        <v>44</v>
      </c>
      <c r="Z3569" s="97">
        <v>1080000000</v>
      </c>
    </row>
    <row r="3570" spans="1:26">
      <c r="A3570" t="s">
        <v>44</v>
      </c>
      <c r="B3570" t="s">
        <v>58</v>
      </c>
      <c r="C3570" t="s">
        <v>14</v>
      </c>
      <c r="D3570" t="s">
        <v>100</v>
      </c>
      <c r="E3570">
        <v>16</v>
      </c>
      <c r="F3570">
        <v>1414.615</v>
      </c>
      <c r="G3570">
        <v>242.6978</v>
      </c>
      <c r="H3570">
        <v>84.665769999999995</v>
      </c>
      <c r="I3570">
        <v>95.096729999999994</v>
      </c>
      <c r="J3570">
        <v>1050.046</v>
      </c>
      <c r="K3570">
        <v>1122.048</v>
      </c>
      <c r="L3570">
        <v>1171.9169999999999</v>
      </c>
      <c r="M3570">
        <v>1221.7860000000001</v>
      </c>
      <c r="N3570">
        <v>1293.788</v>
      </c>
      <c r="O3570">
        <v>345</v>
      </c>
      <c r="P3570">
        <v>159.21059</v>
      </c>
      <c r="Q3570">
        <v>5</v>
      </c>
      <c r="R3570" s="75">
        <v>38868</v>
      </c>
      <c r="T3570" t="s">
        <v>112</v>
      </c>
      <c r="U3570">
        <v>9.2868800000000001E-2</v>
      </c>
      <c r="W3570" t="s">
        <v>44</v>
      </c>
      <c r="Z3570" s="97">
        <v>1080000000</v>
      </c>
    </row>
    <row r="3571" spans="1:26">
      <c r="A3571" t="s">
        <v>44</v>
      </c>
      <c r="B3571" t="s">
        <v>58</v>
      </c>
      <c r="C3571" t="s">
        <v>14</v>
      </c>
      <c r="D3571" t="s">
        <v>100</v>
      </c>
      <c r="E3571">
        <v>17</v>
      </c>
      <c r="F3571">
        <v>1399.2370000000001</v>
      </c>
      <c r="G3571">
        <v>241.71700000000001</v>
      </c>
      <c r="H3571">
        <v>83.940479999999994</v>
      </c>
      <c r="I3571">
        <v>95.170379999999994</v>
      </c>
      <c r="J3571">
        <v>1035.5540000000001</v>
      </c>
      <c r="K3571">
        <v>1107.6130000000001</v>
      </c>
      <c r="L3571">
        <v>1157.52</v>
      </c>
      <c r="M3571">
        <v>1207.4269999999999</v>
      </c>
      <c r="N3571">
        <v>1279.4860000000001</v>
      </c>
      <c r="O3571">
        <v>345</v>
      </c>
      <c r="P3571">
        <v>159.21059</v>
      </c>
      <c r="Q3571">
        <v>5</v>
      </c>
      <c r="R3571" s="75">
        <v>38868</v>
      </c>
      <c r="T3571" t="s">
        <v>112</v>
      </c>
      <c r="U3571">
        <v>9.2868800000000001E-2</v>
      </c>
      <c r="W3571" t="s">
        <v>44</v>
      </c>
      <c r="Z3571" s="97">
        <v>1080000000</v>
      </c>
    </row>
    <row r="3572" spans="1:26">
      <c r="A3572" t="s">
        <v>44</v>
      </c>
      <c r="B3572" t="s">
        <v>58</v>
      </c>
      <c r="C3572" t="s">
        <v>14</v>
      </c>
      <c r="D3572" t="s">
        <v>100</v>
      </c>
      <c r="E3572">
        <v>18</v>
      </c>
      <c r="F3572">
        <v>1376.894</v>
      </c>
      <c r="G3572">
        <v>240.846</v>
      </c>
      <c r="H3572">
        <v>83.497789999999995</v>
      </c>
      <c r="I3572">
        <v>95.223129999999998</v>
      </c>
      <c r="J3572">
        <v>1014.014</v>
      </c>
      <c r="K3572">
        <v>1086.1130000000001</v>
      </c>
      <c r="L3572">
        <v>1136.048</v>
      </c>
      <c r="M3572">
        <v>1185.9829999999999</v>
      </c>
      <c r="N3572">
        <v>1258.0809999999999</v>
      </c>
      <c r="O3572">
        <v>345</v>
      </c>
      <c r="P3572">
        <v>159.21059</v>
      </c>
      <c r="Q3572">
        <v>5</v>
      </c>
      <c r="R3572" s="75">
        <v>38868</v>
      </c>
      <c r="T3572" t="s">
        <v>112</v>
      </c>
      <c r="U3572">
        <v>9.2868800000000001E-2</v>
      </c>
      <c r="W3572" t="s">
        <v>44</v>
      </c>
      <c r="Z3572" s="97">
        <v>1080000000</v>
      </c>
    </row>
    <row r="3573" spans="1:26">
      <c r="A3573" t="s">
        <v>44</v>
      </c>
      <c r="B3573" t="s">
        <v>58</v>
      </c>
      <c r="C3573" t="s">
        <v>14</v>
      </c>
      <c r="D3573" t="s">
        <v>100</v>
      </c>
      <c r="E3573">
        <v>19</v>
      </c>
      <c r="F3573">
        <v>1405.5160000000001</v>
      </c>
      <c r="G3573">
        <v>683.077</v>
      </c>
      <c r="H3573">
        <v>80.642229999999998</v>
      </c>
      <c r="I3573">
        <v>96.300889999999995</v>
      </c>
      <c r="J3573">
        <v>599.02409999999998</v>
      </c>
      <c r="K3573">
        <v>671.9384</v>
      </c>
      <c r="L3573">
        <v>722.43870000000004</v>
      </c>
      <c r="M3573">
        <v>772.93889999999999</v>
      </c>
      <c r="N3573">
        <v>845.85320000000002</v>
      </c>
      <c r="O3573">
        <v>345</v>
      </c>
      <c r="P3573">
        <v>159.21059</v>
      </c>
      <c r="Q3573">
        <v>5</v>
      </c>
      <c r="R3573" s="75">
        <v>38868</v>
      </c>
      <c r="T3573" t="s">
        <v>112</v>
      </c>
      <c r="U3573">
        <v>9.2868800000000001E-2</v>
      </c>
      <c r="W3573" t="s">
        <v>44</v>
      </c>
      <c r="Z3573" s="97">
        <v>1100000000</v>
      </c>
    </row>
    <row r="3574" spans="1:26">
      <c r="A3574" t="s">
        <v>44</v>
      </c>
      <c r="B3574" t="s">
        <v>58</v>
      </c>
      <c r="C3574" t="s">
        <v>14</v>
      </c>
      <c r="D3574" t="s">
        <v>100</v>
      </c>
      <c r="E3574">
        <v>20</v>
      </c>
      <c r="F3574">
        <v>1388.9749999999999</v>
      </c>
      <c r="G3574">
        <v>1125.646</v>
      </c>
      <c r="H3574">
        <v>75.236969999999999</v>
      </c>
      <c r="I3574">
        <v>96.094650000000001</v>
      </c>
      <c r="J3574">
        <v>140.17840000000001</v>
      </c>
      <c r="K3574">
        <v>212.9365</v>
      </c>
      <c r="L3574">
        <v>263.32859999999999</v>
      </c>
      <c r="M3574">
        <v>313.72070000000002</v>
      </c>
      <c r="N3574">
        <v>386.47890000000001</v>
      </c>
      <c r="O3574">
        <v>345</v>
      </c>
      <c r="P3574">
        <v>159.21059</v>
      </c>
      <c r="Q3574">
        <v>5</v>
      </c>
      <c r="R3574" s="75">
        <v>38868</v>
      </c>
      <c r="T3574" t="s">
        <v>112</v>
      </c>
      <c r="U3574">
        <v>9.2868800000000001E-2</v>
      </c>
      <c r="W3574" t="s">
        <v>44</v>
      </c>
      <c r="Z3574" s="97">
        <v>1100000000</v>
      </c>
    </row>
    <row r="3575" spans="1:26">
      <c r="A3575" t="s">
        <v>44</v>
      </c>
      <c r="B3575" t="s">
        <v>58</v>
      </c>
      <c r="C3575" t="s">
        <v>14</v>
      </c>
      <c r="D3575" t="s">
        <v>100</v>
      </c>
      <c r="E3575">
        <v>21</v>
      </c>
      <c r="F3575">
        <v>1501.8420000000001</v>
      </c>
      <c r="G3575">
        <v>1188.2739999999999</v>
      </c>
      <c r="H3575">
        <v>71.016919999999999</v>
      </c>
      <c r="I3575">
        <v>96.334490000000002</v>
      </c>
      <c r="J3575">
        <v>190.11070000000001</v>
      </c>
      <c r="K3575">
        <v>263.0505</v>
      </c>
      <c r="L3575">
        <v>313.5684</v>
      </c>
      <c r="M3575">
        <v>364.08620000000002</v>
      </c>
      <c r="N3575">
        <v>437.02600000000001</v>
      </c>
      <c r="O3575">
        <v>345</v>
      </c>
      <c r="P3575">
        <v>159.21059</v>
      </c>
      <c r="Q3575">
        <v>5</v>
      </c>
      <c r="R3575" s="75">
        <v>38868</v>
      </c>
      <c r="T3575" t="s">
        <v>112</v>
      </c>
      <c r="U3575">
        <v>9.2868800000000001E-2</v>
      </c>
      <c r="W3575" t="s">
        <v>44</v>
      </c>
      <c r="Z3575" s="97">
        <v>1100000000</v>
      </c>
    </row>
    <row r="3576" spans="1:26">
      <c r="A3576" t="s">
        <v>44</v>
      </c>
      <c r="B3576" t="s">
        <v>58</v>
      </c>
      <c r="C3576" t="s">
        <v>14</v>
      </c>
      <c r="D3576" t="s">
        <v>100</v>
      </c>
      <c r="E3576">
        <v>22</v>
      </c>
      <c r="F3576">
        <v>1498.604</v>
      </c>
      <c r="G3576">
        <v>1258.5930000000001</v>
      </c>
      <c r="H3576">
        <v>68.78698</v>
      </c>
      <c r="I3576">
        <v>96.27028</v>
      </c>
      <c r="J3576">
        <v>116.636</v>
      </c>
      <c r="K3576">
        <v>189.52719999999999</v>
      </c>
      <c r="L3576">
        <v>240.01140000000001</v>
      </c>
      <c r="M3576">
        <v>290.49549999999999</v>
      </c>
      <c r="N3576">
        <v>363.38670000000002</v>
      </c>
      <c r="O3576">
        <v>345</v>
      </c>
      <c r="P3576">
        <v>159.21059</v>
      </c>
      <c r="Q3576">
        <v>5</v>
      </c>
      <c r="R3576" s="75">
        <v>38868</v>
      </c>
      <c r="T3576" t="s">
        <v>112</v>
      </c>
      <c r="U3576">
        <v>9.2868800000000001E-2</v>
      </c>
      <c r="W3576" t="s">
        <v>44</v>
      </c>
      <c r="Z3576" s="97">
        <v>1100000000</v>
      </c>
    </row>
    <row r="3577" spans="1:26">
      <c r="A3577" t="s">
        <v>44</v>
      </c>
      <c r="B3577" t="s">
        <v>58</v>
      </c>
      <c r="C3577" t="s">
        <v>14</v>
      </c>
      <c r="D3577" t="s">
        <v>100</v>
      </c>
      <c r="E3577">
        <v>23</v>
      </c>
      <c r="F3577">
        <v>1465.1289999999999</v>
      </c>
      <c r="G3577">
        <v>1269.088</v>
      </c>
      <c r="H3577">
        <v>67.531099999999995</v>
      </c>
      <c r="I3577">
        <v>96.395480000000006</v>
      </c>
      <c r="J3577">
        <v>72.504869999999997</v>
      </c>
      <c r="K3577">
        <v>145.49080000000001</v>
      </c>
      <c r="L3577">
        <v>196.04060000000001</v>
      </c>
      <c r="M3577">
        <v>246.59049999999999</v>
      </c>
      <c r="N3577">
        <v>319.57639999999998</v>
      </c>
      <c r="O3577">
        <v>345</v>
      </c>
      <c r="P3577">
        <v>159.21059</v>
      </c>
      <c r="Q3577">
        <v>5</v>
      </c>
      <c r="R3577" s="75">
        <v>38868</v>
      </c>
      <c r="T3577" t="s">
        <v>112</v>
      </c>
      <c r="U3577">
        <v>9.2868800000000001E-2</v>
      </c>
      <c r="W3577" t="s">
        <v>44</v>
      </c>
      <c r="Z3577" s="97">
        <v>1110000000</v>
      </c>
    </row>
    <row r="3578" spans="1:26">
      <c r="A3578" t="s">
        <v>44</v>
      </c>
      <c r="B3578" t="s">
        <v>58</v>
      </c>
      <c r="C3578" t="s">
        <v>14</v>
      </c>
      <c r="D3578" t="s">
        <v>100</v>
      </c>
      <c r="E3578">
        <v>24</v>
      </c>
      <c r="F3578">
        <v>1423.269</v>
      </c>
      <c r="G3578">
        <v>1264.3699999999999</v>
      </c>
      <c r="H3578">
        <v>66.360789999999994</v>
      </c>
      <c r="I3578">
        <v>96.703580000000002</v>
      </c>
      <c r="J3578">
        <v>34.968800000000002</v>
      </c>
      <c r="K3578">
        <v>108.188</v>
      </c>
      <c r="L3578">
        <v>158.89940000000001</v>
      </c>
      <c r="M3578">
        <v>209.61080000000001</v>
      </c>
      <c r="N3578">
        <v>282.83</v>
      </c>
      <c r="O3578">
        <v>345</v>
      </c>
      <c r="P3578">
        <v>159.21059</v>
      </c>
      <c r="Q3578">
        <v>5</v>
      </c>
      <c r="R3578" s="75">
        <v>38868</v>
      </c>
      <c r="T3578" t="s">
        <v>112</v>
      </c>
      <c r="U3578">
        <v>9.2868800000000001E-2</v>
      </c>
      <c r="W3578" t="s">
        <v>44</v>
      </c>
      <c r="Z3578" s="97">
        <v>1110000000</v>
      </c>
    </row>
    <row r="3579" spans="1:26">
      <c r="A3579" t="s">
        <v>44</v>
      </c>
      <c r="B3579" t="s">
        <v>58</v>
      </c>
      <c r="C3579" t="s">
        <v>15</v>
      </c>
      <c r="D3579" t="s">
        <v>100</v>
      </c>
      <c r="E3579">
        <v>1</v>
      </c>
      <c r="F3579">
        <v>1339.0630000000001</v>
      </c>
      <c r="G3579">
        <v>1339.0630000000001</v>
      </c>
      <c r="H3579">
        <v>64.080579999999998</v>
      </c>
      <c r="I3579">
        <v>95.613839999999996</v>
      </c>
      <c r="J3579">
        <v>-122.5341</v>
      </c>
      <c r="K3579">
        <v>-50.139949999999999</v>
      </c>
      <c r="L3579">
        <v>0</v>
      </c>
      <c r="M3579">
        <v>50.139949999999999</v>
      </c>
      <c r="N3579">
        <v>122.5341</v>
      </c>
      <c r="O3579">
        <v>345</v>
      </c>
      <c r="P3579">
        <v>159.21059</v>
      </c>
      <c r="Q3579">
        <v>6</v>
      </c>
      <c r="R3579" s="75">
        <v>36325</v>
      </c>
      <c r="T3579" t="s">
        <v>112</v>
      </c>
      <c r="U3579">
        <v>6.6463999999999995E-2</v>
      </c>
      <c r="W3579" t="s">
        <v>44</v>
      </c>
      <c r="Z3579" s="97">
        <v>1090000000</v>
      </c>
    </row>
    <row r="3580" spans="1:26">
      <c r="A3580" t="s">
        <v>44</v>
      </c>
      <c r="B3580" t="s">
        <v>58</v>
      </c>
      <c r="C3580" t="s">
        <v>15</v>
      </c>
      <c r="D3580" t="s">
        <v>100</v>
      </c>
      <c r="E3580">
        <v>2</v>
      </c>
      <c r="F3580">
        <v>1321.4069999999999</v>
      </c>
      <c r="G3580">
        <v>1321.4069999999999</v>
      </c>
      <c r="H3580">
        <v>63.185459999999999</v>
      </c>
      <c r="I3580">
        <v>95.471670000000003</v>
      </c>
      <c r="J3580">
        <v>-122.3519</v>
      </c>
      <c r="K3580">
        <v>-50.065399999999997</v>
      </c>
      <c r="L3580">
        <v>0</v>
      </c>
      <c r="M3580">
        <v>50.065399999999997</v>
      </c>
      <c r="N3580">
        <v>122.3519</v>
      </c>
      <c r="O3580">
        <v>345</v>
      </c>
      <c r="P3580">
        <v>159.21059</v>
      </c>
      <c r="Q3580">
        <v>6</v>
      </c>
      <c r="R3580" s="75">
        <v>36325</v>
      </c>
      <c r="T3580" t="s">
        <v>112</v>
      </c>
      <c r="U3580">
        <v>6.6463999999999995E-2</v>
      </c>
      <c r="W3580" t="s">
        <v>44</v>
      </c>
      <c r="Z3580" s="97">
        <v>1080000000</v>
      </c>
    </row>
    <row r="3581" spans="1:26">
      <c r="A3581" t="s">
        <v>44</v>
      </c>
      <c r="B3581" t="s">
        <v>58</v>
      </c>
      <c r="C3581" t="s">
        <v>15</v>
      </c>
      <c r="D3581" t="s">
        <v>100</v>
      </c>
      <c r="E3581">
        <v>3</v>
      </c>
      <c r="F3581">
        <v>1308.6369999999999</v>
      </c>
      <c r="G3581">
        <v>1308.6369999999999</v>
      </c>
      <c r="H3581">
        <v>62.287059999999997</v>
      </c>
      <c r="I3581">
        <v>95.502459999999999</v>
      </c>
      <c r="J3581">
        <v>-122.3913</v>
      </c>
      <c r="K3581">
        <v>-50.081539999999997</v>
      </c>
      <c r="L3581">
        <v>0</v>
      </c>
      <c r="M3581">
        <v>50.081539999999997</v>
      </c>
      <c r="N3581">
        <v>122.3913</v>
      </c>
      <c r="O3581">
        <v>345</v>
      </c>
      <c r="P3581">
        <v>159.21059</v>
      </c>
      <c r="Q3581">
        <v>6</v>
      </c>
      <c r="R3581" s="75">
        <v>36325</v>
      </c>
      <c r="T3581" t="s">
        <v>112</v>
      </c>
      <c r="U3581">
        <v>6.6463999999999995E-2</v>
      </c>
      <c r="W3581" t="s">
        <v>44</v>
      </c>
      <c r="Z3581" s="97">
        <v>1090000000</v>
      </c>
    </row>
    <row r="3582" spans="1:26">
      <c r="A3582" t="s">
        <v>44</v>
      </c>
      <c r="B3582" t="s">
        <v>58</v>
      </c>
      <c r="C3582" t="s">
        <v>15</v>
      </c>
      <c r="D3582" t="s">
        <v>100</v>
      </c>
      <c r="E3582">
        <v>4</v>
      </c>
      <c r="F3582">
        <v>1311.8009999999999</v>
      </c>
      <c r="G3582">
        <v>1311.8009999999999</v>
      </c>
      <c r="H3582">
        <v>61.406359999999999</v>
      </c>
      <c r="I3582">
        <v>95.496449999999996</v>
      </c>
      <c r="J3582">
        <v>-122.3836</v>
      </c>
      <c r="K3582">
        <v>-50.078389999999999</v>
      </c>
      <c r="L3582">
        <v>0</v>
      </c>
      <c r="M3582">
        <v>50.078389999999999</v>
      </c>
      <c r="N3582">
        <v>122.3836</v>
      </c>
      <c r="O3582">
        <v>345</v>
      </c>
      <c r="P3582">
        <v>159.21059</v>
      </c>
      <c r="Q3582">
        <v>6</v>
      </c>
      <c r="R3582" s="75">
        <v>36325</v>
      </c>
      <c r="T3582" t="s">
        <v>112</v>
      </c>
      <c r="U3582">
        <v>6.6463999999999995E-2</v>
      </c>
      <c r="W3582" t="s">
        <v>44</v>
      </c>
      <c r="Z3582" s="97">
        <v>1090000000</v>
      </c>
    </row>
    <row r="3583" spans="1:26">
      <c r="A3583" t="s">
        <v>44</v>
      </c>
      <c r="B3583" t="s">
        <v>58</v>
      </c>
      <c r="C3583" t="s">
        <v>15</v>
      </c>
      <c r="D3583" t="s">
        <v>100</v>
      </c>
      <c r="E3583">
        <v>5</v>
      </c>
      <c r="F3583">
        <v>1356.3979999999999</v>
      </c>
      <c r="G3583">
        <v>1356.3979999999999</v>
      </c>
      <c r="H3583">
        <v>60.588009999999997</v>
      </c>
      <c r="I3583">
        <v>95.616969999999995</v>
      </c>
      <c r="J3583">
        <v>-122.5381</v>
      </c>
      <c r="K3583">
        <v>-50.141590000000001</v>
      </c>
      <c r="L3583">
        <v>0</v>
      </c>
      <c r="M3583">
        <v>50.141590000000001</v>
      </c>
      <c r="N3583">
        <v>122.5381</v>
      </c>
      <c r="O3583">
        <v>345</v>
      </c>
      <c r="P3583">
        <v>159.21059</v>
      </c>
      <c r="Q3583">
        <v>6</v>
      </c>
      <c r="R3583" s="75">
        <v>36325</v>
      </c>
      <c r="T3583" t="s">
        <v>112</v>
      </c>
      <c r="U3583">
        <v>6.6463999999999995E-2</v>
      </c>
      <c r="W3583" t="s">
        <v>44</v>
      </c>
      <c r="Z3583" s="97">
        <v>1090000000</v>
      </c>
    </row>
    <row r="3584" spans="1:26">
      <c r="A3584" t="s">
        <v>44</v>
      </c>
      <c r="B3584" t="s">
        <v>58</v>
      </c>
      <c r="C3584" t="s">
        <v>15</v>
      </c>
      <c r="D3584" t="s">
        <v>100</v>
      </c>
      <c r="E3584">
        <v>6</v>
      </c>
      <c r="F3584">
        <v>1412.7349999999999</v>
      </c>
      <c r="G3584">
        <v>1412.7349999999999</v>
      </c>
      <c r="H3584">
        <v>60.089269999999999</v>
      </c>
      <c r="I3584">
        <v>95.576899999999995</v>
      </c>
      <c r="J3584">
        <v>-122.4867</v>
      </c>
      <c r="K3584">
        <v>-50.120579999999997</v>
      </c>
      <c r="L3584">
        <v>0</v>
      </c>
      <c r="M3584">
        <v>50.120579999999997</v>
      </c>
      <c r="N3584">
        <v>122.4867</v>
      </c>
      <c r="O3584">
        <v>345</v>
      </c>
      <c r="P3584">
        <v>159.21059</v>
      </c>
      <c r="Q3584">
        <v>6</v>
      </c>
      <c r="R3584" s="75">
        <v>36325</v>
      </c>
      <c r="T3584" t="s">
        <v>112</v>
      </c>
      <c r="U3584">
        <v>6.6463999999999995E-2</v>
      </c>
      <c r="W3584" t="s">
        <v>44</v>
      </c>
      <c r="Z3584" s="97">
        <v>1090000000</v>
      </c>
    </row>
    <row r="3585" spans="1:26">
      <c r="A3585" t="s">
        <v>44</v>
      </c>
      <c r="B3585" t="s">
        <v>58</v>
      </c>
      <c r="C3585" t="s">
        <v>15</v>
      </c>
      <c r="D3585" t="s">
        <v>100</v>
      </c>
      <c r="E3585">
        <v>7</v>
      </c>
      <c r="F3585">
        <v>1452.4649999999999</v>
      </c>
      <c r="G3585">
        <v>1452.4649999999999</v>
      </c>
      <c r="H3585">
        <v>60.893749999999997</v>
      </c>
      <c r="I3585">
        <v>95.575519999999997</v>
      </c>
      <c r="J3585">
        <v>-122.485</v>
      </c>
      <c r="K3585">
        <v>-50.11985</v>
      </c>
      <c r="L3585">
        <v>0</v>
      </c>
      <c r="M3585">
        <v>50.11985</v>
      </c>
      <c r="N3585">
        <v>122.485</v>
      </c>
      <c r="O3585">
        <v>345</v>
      </c>
      <c r="P3585">
        <v>159.21059</v>
      </c>
      <c r="Q3585">
        <v>6</v>
      </c>
      <c r="R3585" s="75">
        <v>36325</v>
      </c>
      <c r="T3585" t="s">
        <v>112</v>
      </c>
      <c r="U3585">
        <v>6.6463999999999995E-2</v>
      </c>
      <c r="W3585" t="s">
        <v>44</v>
      </c>
      <c r="Z3585" s="97">
        <v>1090000000</v>
      </c>
    </row>
    <row r="3586" spans="1:26">
      <c r="A3586" t="s">
        <v>44</v>
      </c>
      <c r="B3586" t="s">
        <v>58</v>
      </c>
      <c r="C3586" t="s">
        <v>15</v>
      </c>
      <c r="D3586" t="s">
        <v>100</v>
      </c>
      <c r="E3586">
        <v>8</v>
      </c>
      <c r="F3586">
        <v>1594.0920000000001</v>
      </c>
      <c r="G3586">
        <v>1594.0920000000001</v>
      </c>
      <c r="H3586">
        <v>64.236689999999996</v>
      </c>
      <c r="I3586">
        <v>96.501760000000004</v>
      </c>
      <c r="J3586">
        <v>-123.672</v>
      </c>
      <c r="K3586">
        <v>-50.605580000000003</v>
      </c>
      <c r="L3586">
        <v>0</v>
      </c>
      <c r="M3586">
        <v>50.605580000000003</v>
      </c>
      <c r="N3586">
        <v>123.672</v>
      </c>
      <c r="O3586">
        <v>345</v>
      </c>
      <c r="P3586">
        <v>159.21059</v>
      </c>
      <c r="Q3586">
        <v>6</v>
      </c>
      <c r="R3586" s="75">
        <v>36325</v>
      </c>
      <c r="T3586" t="s">
        <v>112</v>
      </c>
      <c r="U3586">
        <v>6.6463999999999995E-2</v>
      </c>
      <c r="W3586" t="s">
        <v>44</v>
      </c>
      <c r="Z3586" s="97">
        <v>1110000000</v>
      </c>
    </row>
    <row r="3587" spans="1:26">
      <c r="A3587" t="s">
        <v>44</v>
      </c>
      <c r="B3587" t="s">
        <v>58</v>
      </c>
      <c r="C3587" t="s">
        <v>15</v>
      </c>
      <c r="D3587" t="s">
        <v>100</v>
      </c>
      <c r="E3587">
        <v>9</v>
      </c>
      <c r="F3587">
        <v>1625.712</v>
      </c>
      <c r="G3587">
        <v>1625.712</v>
      </c>
      <c r="H3587">
        <v>68.828760000000003</v>
      </c>
      <c r="I3587">
        <v>96.361050000000006</v>
      </c>
      <c r="J3587">
        <v>-123.49169999999999</v>
      </c>
      <c r="K3587">
        <v>-50.531779999999998</v>
      </c>
      <c r="L3587">
        <v>0</v>
      </c>
      <c r="M3587">
        <v>50.531779999999998</v>
      </c>
      <c r="N3587">
        <v>123.49169999999999</v>
      </c>
      <c r="O3587">
        <v>345</v>
      </c>
      <c r="P3587">
        <v>159.21059</v>
      </c>
      <c r="Q3587">
        <v>6</v>
      </c>
      <c r="R3587" s="75">
        <v>36325</v>
      </c>
      <c r="T3587" t="s">
        <v>112</v>
      </c>
      <c r="U3587">
        <v>6.6463999999999995E-2</v>
      </c>
      <c r="W3587" t="s">
        <v>44</v>
      </c>
      <c r="Z3587" s="97">
        <v>1110000000</v>
      </c>
    </row>
    <row r="3588" spans="1:26">
      <c r="A3588" t="s">
        <v>44</v>
      </c>
      <c r="B3588" t="s">
        <v>58</v>
      </c>
      <c r="C3588" t="s">
        <v>15</v>
      </c>
      <c r="D3588" t="s">
        <v>100</v>
      </c>
      <c r="E3588">
        <v>10</v>
      </c>
      <c r="F3588">
        <v>1613.2639999999999</v>
      </c>
      <c r="G3588">
        <v>1613.2639999999999</v>
      </c>
      <c r="H3588">
        <v>73.16028</v>
      </c>
      <c r="I3588">
        <v>96.152569999999997</v>
      </c>
      <c r="J3588">
        <v>-123.22450000000001</v>
      </c>
      <c r="K3588">
        <v>-50.422460000000001</v>
      </c>
      <c r="L3588">
        <v>0</v>
      </c>
      <c r="M3588">
        <v>50.422460000000001</v>
      </c>
      <c r="N3588">
        <v>123.22450000000001</v>
      </c>
      <c r="O3588">
        <v>345</v>
      </c>
      <c r="P3588">
        <v>159.21059</v>
      </c>
      <c r="Q3588">
        <v>6</v>
      </c>
      <c r="R3588" s="75">
        <v>36325</v>
      </c>
      <c r="T3588" t="s">
        <v>112</v>
      </c>
      <c r="U3588">
        <v>6.6463999999999995E-2</v>
      </c>
      <c r="W3588" t="s">
        <v>44</v>
      </c>
      <c r="Z3588" s="97">
        <v>1100000000</v>
      </c>
    </row>
    <row r="3589" spans="1:26">
      <c r="A3589" t="s">
        <v>44</v>
      </c>
      <c r="B3589" t="s">
        <v>58</v>
      </c>
      <c r="C3589" t="s">
        <v>15</v>
      </c>
      <c r="D3589" t="s">
        <v>100</v>
      </c>
      <c r="E3589">
        <v>11</v>
      </c>
      <c r="F3589">
        <v>1600.2</v>
      </c>
      <c r="G3589">
        <v>1600.2</v>
      </c>
      <c r="H3589">
        <v>76.569460000000007</v>
      </c>
      <c r="I3589">
        <v>96.106989999999996</v>
      </c>
      <c r="J3589">
        <v>-123.1661</v>
      </c>
      <c r="K3589">
        <v>-50.39855</v>
      </c>
      <c r="L3589">
        <v>0</v>
      </c>
      <c r="M3589">
        <v>50.39855</v>
      </c>
      <c r="N3589">
        <v>123.1661</v>
      </c>
      <c r="O3589">
        <v>345</v>
      </c>
      <c r="P3589">
        <v>159.21059</v>
      </c>
      <c r="Q3589">
        <v>6</v>
      </c>
      <c r="R3589" s="75">
        <v>36325</v>
      </c>
      <c r="T3589" t="s">
        <v>112</v>
      </c>
      <c r="U3589">
        <v>6.6463999999999995E-2</v>
      </c>
      <c r="W3589" t="s">
        <v>44</v>
      </c>
      <c r="Z3589" s="97">
        <v>1100000000</v>
      </c>
    </row>
    <row r="3590" spans="1:26">
      <c r="A3590" t="s">
        <v>44</v>
      </c>
      <c r="B3590" t="s">
        <v>58</v>
      </c>
      <c r="C3590" t="s">
        <v>15</v>
      </c>
      <c r="D3590" t="s">
        <v>100</v>
      </c>
      <c r="E3590">
        <v>12</v>
      </c>
      <c r="F3590">
        <v>1600.8440000000001</v>
      </c>
      <c r="G3590">
        <v>1594.711</v>
      </c>
      <c r="H3590">
        <v>79.794849999999997</v>
      </c>
      <c r="I3590">
        <v>96.155720000000002</v>
      </c>
      <c r="J3590">
        <v>-117.09529999999999</v>
      </c>
      <c r="K3590">
        <v>-44.290930000000003</v>
      </c>
      <c r="L3590">
        <v>6.1331790000000002</v>
      </c>
      <c r="M3590">
        <v>56.557290000000002</v>
      </c>
      <c r="N3590">
        <v>129.36170000000001</v>
      </c>
      <c r="O3590">
        <v>345</v>
      </c>
      <c r="P3590">
        <v>159.21059</v>
      </c>
      <c r="Q3590">
        <v>6</v>
      </c>
      <c r="R3590" s="75">
        <v>36325</v>
      </c>
      <c r="T3590" t="s">
        <v>112</v>
      </c>
      <c r="U3590">
        <v>6.6463999999999995E-2</v>
      </c>
      <c r="W3590" t="s">
        <v>44</v>
      </c>
      <c r="Z3590" s="97">
        <v>1100000000</v>
      </c>
    </row>
    <row r="3591" spans="1:26">
      <c r="A3591" t="s">
        <v>44</v>
      </c>
      <c r="B3591" t="s">
        <v>58</v>
      </c>
      <c r="C3591" t="s">
        <v>15</v>
      </c>
      <c r="D3591" t="s">
        <v>100</v>
      </c>
      <c r="E3591">
        <v>13</v>
      </c>
      <c r="F3591">
        <v>1577.221</v>
      </c>
      <c r="G3591">
        <v>944.3809</v>
      </c>
      <c r="H3591">
        <v>82.666499999999999</v>
      </c>
      <c r="I3591">
        <v>96.074910000000003</v>
      </c>
      <c r="J3591">
        <v>509.71469999999999</v>
      </c>
      <c r="K3591">
        <v>582.4579</v>
      </c>
      <c r="L3591">
        <v>632.83969999999999</v>
      </c>
      <c r="M3591">
        <v>683.22140000000002</v>
      </c>
      <c r="N3591">
        <v>755.96460000000002</v>
      </c>
      <c r="O3591">
        <v>345</v>
      </c>
      <c r="P3591">
        <v>159.21059</v>
      </c>
      <c r="Q3591">
        <v>6</v>
      </c>
      <c r="R3591" s="75">
        <v>36325</v>
      </c>
      <c r="T3591" t="s">
        <v>112</v>
      </c>
      <c r="U3591">
        <v>6.6463999999999995E-2</v>
      </c>
      <c r="W3591" t="s">
        <v>44</v>
      </c>
      <c r="Z3591" s="97">
        <v>1100000000</v>
      </c>
    </row>
    <row r="3592" spans="1:26">
      <c r="A3592" t="s">
        <v>44</v>
      </c>
      <c r="B3592" t="s">
        <v>58</v>
      </c>
      <c r="C3592" t="s">
        <v>15</v>
      </c>
      <c r="D3592" t="s">
        <v>100</v>
      </c>
      <c r="E3592">
        <v>14</v>
      </c>
      <c r="F3592">
        <v>1549.0250000000001</v>
      </c>
      <c r="G3592">
        <v>241.61660000000001</v>
      </c>
      <c r="H3592">
        <v>84.212159999999997</v>
      </c>
      <c r="I3592">
        <v>96.040469999999999</v>
      </c>
      <c r="J3592">
        <v>1184.327</v>
      </c>
      <c r="K3592">
        <v>1257.0440000000001</v>
      </c>
      <c r="L3592">
        <v>1307.4079999999999</v>
      </c>
      <c r="M3592">
        <v>1357.7719999999999</v>
      </c>
      <c r="N3592">
        <v>1430.489</v>
      </c>
      <c r="O3592">
        <v>345</v>
      </c>
      <c r="P3592">
        <v>159.21059</v>
      </c>
      <c r="Q3592">
        <v>6</v>
      </c>
      <c r="R3592" s="75">
        <v>36325</v>
      </c>
      <c r="T3592" t="s">
        <v>112</v>
      </c>
      <c r="U3592">
        <v>6.6463999999999995E-2</v>
      </c>
      <c r="W3592" t="s">
        <v>44</v>
      </c>
      <c r="Z3592" s="97">
        <v>1100000000</v>
      </c>
    </row>
    <row r="3593" spans="1:26">
      <c r="A3593" t="s">
        <v>44</v>
      </c>
      <c r="B3593" t="s">
        <v>58</v>
      </c>
      <c r="C3593" t="s">
        <v>15</v>
      </c>
      <c r="D3593" t="s">
        <v>100</v>
      </c>
      <c r="E3593">
        <v>15</v>
      </c>
      <c r="F3593">
        <v>1534.2149999999999</v>
      </c>
      <c r="G3593">
        <v>241.59530000000001</v>
      </c>
      <c r="H3593">
        <v>85.69659</v>
      </c>
      <c r="I3593">
        <v>95.991990000000001</v>
      </c>
      <c r="J3593">
        <v>1169.6010000000001</v>
      </c>
      <c r="K3593">
        <v>1242.2819999999999</v>
      </c>
      <c r="L3593">
        <v>1292.6199999999999</v>
      </c>
      <c r="M3593">
        <v>1342.9580000000001</v>
      </c>
      <c r="N3593">
        <v>1415.6389999999999</v>
      </c>
      <c r="O3593">
        <v>345</v>
      </c>
      <c r="P3593">
        <v>159.21059</v>
      </c>
      <c r="Q3593">
        <v>6</v>
      </c>
      <c r="R3593" s="75">
        <v>36325</v>
      </c>
      <c r="T3593" t="s">
        <v>112</v>
      </c>
      <c r="U3593">
        <v>6.6463999999999995E-2</v>
      </c>
      <c r="W3593" t="s">
        <v>44</v>
      </c>
      <c r="Z3593" s="97">
        <v>1100000000</v>
      </c>
    </row>
    <row r="3594" spans="1:26">
      <c r="A3594" t="s">
        <v>44</v>
      </c>
      <c r="B3594" t="s">
        <v>58</v>
      </c>
      <c r="C3594" t="s">
        <v>15</v>
      </c>
      <c r="D3594" t="s">
        <v>100</v>
      </c>
      <c r="E3594">
        <v>16</v>
      </c>
      <c r="F3594">
        <v>1496.412</v>
      </c>
      <c r="G3594">
        <v>240.55170000000001</v>
      </c>
      <c r="H3594">
        <v>86.856560000000002</v>
      </c>
      <c r="I3594">
        <v>96.128720000000001</v>
      </c>
      <c r="J3594">
        <v>1132.6659999999999</v>
      </c>
      <c r="K3594">
        <v>1205.45</v>
      </c>
      <c r="L3594">
        <v>1255.8599999999999</v>
      </c>
      <c r="M3594">
        <v>1306.27</v>
      </c>
      <c r="N3594">
        <v>1379.0540000000001</v>
      </c>
      <c r="O3594">
        <v>345</v>
      </c>
      <c r="P3594">
        <v>159.21059</v>
      </c>
      <c r="Q3594">
        <v>6</v>
      </c>
      <c r="R3594" s="75">
        <v>36325</v>
      </c>
      <c r="T3594" t="s">
        <v>112</v>
      </c>
      <c r="U3594">
        <v>6.6463999999999995E-2</v>
      </c>
      <c r="W3594" t="s">
        <v>44</v>
      </c>
      <c r="Z3594" s="97">
        <v>1100000000</v>
      </c>
    </row>
    <row r="3595" spans="1:26">
      <c r="A3595" t="s">
        <v>44</v>
      </c>
      <c r="B3595" t="s">
        <v>58</v>
      </c>
      <c r="C3595" t="s">
        <v>15</v>
      </c>
      <c r="D3595" t="s">
        <v>100</v>
      </c>
      <c r="E3595">
        <v>17</v>
      </c>
      <c r="F3595">
        <v>1475.7750000000001</v>
      </c>
      <c r="G3595">
        <v>239.95320000000001</v>
      </c>
      <c r="H3595">
        <v>86.469030000000004</v>
      </c>
      <c r="I3595">
        <v>96.393529999999998</v>
      </c>
      <c r="J3595">
        <v>1112.288</v>
      </c>
      <c r="K3595">
        <v>1185.2729999999999</v>
      </c>
      <c r="L3595">
        <v>1235.8219999999999</v>
      </c>
      <c r="M3595">
        <v>1286.3710000000001</v>
      </c>
      <c r="N3595">
        <v>1359.355</v>
      </c>
      <c r="O3595">
        <v>345</v>
      </c>
      <c r="P3595">
        <v>159.21059</v>
      </c>
      <c r="Q3595">
        <v>6</v>
      </c>
      <c r="R3595" s="75">
        <v>36325</v>
      </c>
      <c r="T3595" t="s">
        <v>112</v>
      </c>
      <c r="U3595">
        <v>6.6463999999999995E-2</v>
      </c>
      <c r="W3595" t="s">
        <v>44</v>
      </c>
      <c r="Z3595" s="97">
        <v>1110000000</v>
      </c>
    </row>
    <row r="3596" spans="1:26">
      <c r="A3596" t="s">
        <v>44</v>
      </c>
      <c r="B3596" t="s">
        <v>58</v>
      </c>
      <c r="C3596" t="s">
        <v>15</v>
      </c>
      <c r="D3596" t="s">
        <v>100</v>
      </c>
      <c r="E3596">
        <v>18</v>
      </c>
      <c r="F3596">
        <v>1455.4059999999999</v>
      </c>
      <c r="G3596">
        <v>239.26750000000001</v>
      </c>
      <c r="H3596">
        <v>84.51437</v>
      </c>
      <c r="I3596">
        <v>96.115780000000001</v>
      </c>
      <c r="J3596">
        <v>1092.961</v>
      </c>
      <c r="K3596">
        <v>1165.7349999999999</v>
      </c>
      <c r="L3596">
        <v>1216.1389999999999</v>
      </c>
      <c r="M3596">
        <v>1266.5419999999999</v>
      </c>
      <c r="N3596">
        <v>1339.316</v>
      </c>
      <c r="O3596">
        <v>345</v>
      </c>
      <c r="P3596">
        <v>159.21059</v>
      </c>
      <c r="Q3596">
        <v>6</v>
      </c>
      <c r="R3596" s="75">
        <v>36325</v>
      </c>
      <c r="T3596" t="s">
        <v>112</v>
      </c>
      <c r="U3596">
        <v>6.6463999999999995E-2</v>
      </c>
      <c r="W3596" t="s">
        <v>44</v>
      </c>
      <c r="Z3596" s="97">
        <v>1100000000</v>
      </c>
    </row>
    <row r="3597" spans="1:26">
      <c r="A3597" t="s">
        <v>44</v>
      </c>
      <c r="B3597" t="s">
        <v>58</v>
      </c>
      <c r="C3597" t="s">
        <v>15</v>
      </c>
      <c r="D3597" t="s">
        <v>100</v>
      </c>
      <c r="E3597">
        <v>19</v>
      </c>
      <c r="F3597">
        <v>1459.164</v>
      </c>
      <c r="G3597">
        <v>679.51220000000001</v>
      </c>
      <c r="H3597">
        <v>81.016679999999994</v>
      </c>
      <c r="I3597">
        <v>96.218810000000005</v>
      </c>
      <c r="J3597">
        <v>656.34230000000002</v>
      </c>
      <c r="K3597">
        <v>729.19449999999995</v>
      </c>
      <c r="L3597">
        <v>779.65170000000001</v>
      </c>
      <c r="M3597">
        <v>830.10889999999995</v>
      </c>
      <c r="N3597">
        <v>902.96109999999999</v>
      </c>
      <c r="O3597">
        <v>345</v>
      </c>
      <c r="P3597">
        <v>159.21059</v>
      </c>
      <c r="Q3597">
        <v>6</v>
      </c>
      <c r="R3597" s="75">
        <v>36325</v>
      </c>
      <c r="T3597" t="s">
        <v>112</v>
      </c>
      <c r="U3597">
        <v>6.6463999999999995E-2</v>
      </c>
      <c r="W3597" t="s">
        <v>44</v>
      </c>
      <c r="Z3597" s="97">
        <v>1100000000</v>
      </c>
    </row>
    <row r="3598" spans="1:26">
      <c r="A3598" t="s">
        <v>44</v>
      </c>
      <c r="B3598" t="s">
        <v>58</v>
      </c>
      <c r="C3598" t="s">
        <v>15</v>
      </c>
      <c r="D3598" t="s">
        <v>100</v>
      </c>
      <c r="E3598">
        <v>20</v>
      </c>
      <c r="F3598">
        <v>1461.046</v>
      </c>
      <c r="G3598">
        <v>1118.231</v>
      </c>
      <c r="H3598">
        <v>76.932540000000003</v>
      </c>
      <c r="I3598">
        <v>96.11121</v>
      </c>
      <c r="J3598">
        <v>219.6437</v>
      </c>
      <c r="K3598">
        <v>292.4144</v>
      </c>
      <c r="L3598">
        <v>342.8152</v>
      </c>
      <c r="M3598">
        <v>393.21589999999998</v>
      </c>
      <c r="N3598">
        <v>465.98669999999998</v>
      </c>
      <c r="O3598">
        <v>345</v>
      </c>
      <c r="P3598">
        <v>159.21059</v>
      </c>
      <c r="Q3598">
        <v>6</v>
      </c>
      <c r="R3598" s="75">
        <v>36325</v>
      </c>
      <c r="T3598" t="s">
        <v>112</v>
      </c>
      <c r="U3598">
        <v>6.6463999999999995E-2</v>
      </c>
      <c r="W3598" t="s">
        <v>44</v>
      </c>
      <c r="Z3598" s="97">
        <v>1100000000</v>
      </c>
    </row>
    <row r="3599" spans="1:26">
      <c r="A3599" t="s">
        <v>44</v>
      </c>
      <c r="B3599" t="s">
        <v>58</v>
      </c>
      <c r="C3599" t="s">
        <v>15</v>
      </c>
      <c r="D3599" t="s">
        <v>100</v>
      </c>
      <c r="E3599">
        <v>21</v>
      </c>
      <c r="F3599">
        <v>1473.3140000000001</v>
      </c>
      <c r="G3599">
        <v>1180.482</v>
      </c>
      <c r="H3599">
        <v>72.293840000000003</v>
      </c>
      <c r="I3599">
        <v>96.315860000000001</v>
      </c>
      <c r="J3599">
        <v>169.39840000000001</v>
      </c>
      <c r="K3599">
        <v>242.32409999999999</v>
      </c>
      <c r="L3599">
        <v>292.8322</v>
      </c>
      <c r="M3599">
        <v>343.34019999999998</v>
      </c>
      <c r="N3599">
        <v>416.26589999999999</v>
      </c>
      <c r="O3599">
        <v>345</v>
      </c>
      <c r="P3599">
        <v>159.21059</v>
      </c>
      <c r="Q3599">
        <v>6</v>
      </c>
      <c r="R3599" s="75">
        <v>36325</v>
      </c>
      <c r="T3599" t="s">
        <v>112</v>
      </c>
      <c r="U3599">
        <v>6.6463999999999995E-2</v>
      </c>
      <c r="W3599" t="s">
        <v>44</v>
      </c>
      <c r="Z3599" s="97">
        <v>1100000000</v>
      </c>
    </row>
    <row r="3600" spans="1:26">
      <c r="A3600" t="s">
        <v>44</v>
      </c>
      <c r="B3600" t="s">
        <v>58</v>
      </c>
      <c r="C3600" t="s">
        <v>15</v>
      </c>
      <c r="D3600" t="s">
        <v>100</v>
      </c>
      <c r="E3600">
        <v>22</v>
      </c>
      <c r="F3600">
        <v>1476.66</v>
      </c>
      <c r="G3600">
        <v>1249.9760000000001</v>
      </c>
      <c r="H3600">
        <v>70.021259999999998</v>
      </c>
      <c r="I3600">
        <v>96.533450000000002</v>
      </c>
      <c r="J3600">
        <v>102.9709</v>
      </c>
      <c r="K3600">
        <v>176.06129999999999</v>
      </c>
      <c r="L3600">
        <v>226.68350000000001</v>
      </c>
      <c r="M3600">
        <v>277.3057</v>
      </c>
      <c r="N3600">
        <v>350.39609999999999</v>
      </c>
      <c r="O3600">
        <v>345</v>
      </c>
      <c r="P3600">
        <v>159.21059</v>
      </c>
      <c r="Q3600">
        <v>6</v>
      </c>
      <c r="R3600" s="75">
        <v>36325</v>
      </c>
      <c r="T3600" t="s">
        <v>112</v>
      </c>
      <c r="U3600">
        <v>6.6463999999999995E-2</v>
      </c>
      <c r="W3600" t="s">
        <v>44</v>
      </c>
      <c r="Z3600" s="97">
        <v>1110000000</v>
      </c>
    </row>
    <row r="3601" spans="1:26">
      <c r="A3601" t="s">
        <v>44</v>
      </c>
      <c r="B3601" t="s">
        <v>58</v>
      </c>
      <c r="C3601" t="s">
        <v>15</v>
      </c>
      <c r="D3601" t="s">
        <v>100</v>
      </c>
      <c r="E3601">
        <v>23</v>
      </c>
      <c r="F3601">
        <v>1450.0050000000001</v>
      </c>
      <c r="G3601">
        <v>1261.2940000000001</v>
      </c>
      <c r="H3601">
        <v>68.406270000000006</v>
      </c>
      <c r="I3601">
        <v>95.468800000000002</v>
      </c>
      <c r="J3601">
        <v>66.363349999999997</v>
      </c>
      <c r="K3601">
        <v>138.64769999999999</v>
      </c>
      <c r="L3601">
        <v>188.7115</v>
      </c>
      <c r="M3601">
        <v>238.77539999999999</v>
      </c>
      <c r="N3601">
        <v>311.0598</v>
      </c>
      <c r="O3601">
        <v>345</v>
      </c>
      <c r="P3601">
        <v>159.21059</v>
      </c>
      <c r="Q3601">
        <v>6</v>
      </c>
      <c r="R3601" s="75">
        <v>36325</v>
      </c>
      <c r="T3601" t="s">
        <v>112</v>
      </c>
      <c r="U3601">
        <v>6.6463999999999995E-2</v>
      </c>
      <c r="W3601" t="s">
        <v>44</v>
      </c>
      <c r="Z3601" s="97">
        <v>1080000000</v>
      </c>
    </row>
    <row r="3602" spans="1:26">
      <c r="A3602" t="s">
        <v>44</v>
      </c>
      <c r="B3602" t="s">
        <v>58</v>
      </c>
      <c r="C3602" t="s">
        <v>15</v>
      </c>
      <c r="D3602" t="s">
        <v>100</v>
      </c>
      <c r="E3602">
        <v>24</v>
      </c>
      <c r="F3602">
        <v>1394.4459999999999</v>
      </c>
      <c r="G3602">
        <v>1256.2560000000001</v>
      </c>
      <c r="H3602">
        <v>66.814250000000001</v>
      </c>
      <c r="I3602">
        <v>95.435130000000001</v>
      </c>
      <c r="J3602">
        <v>15.88416</v>
      </c>
      <c r="K3602">
        <v>88.142970000000005</v>
      </c>
      <c r="L3602">
        <v>138.1892</v>
      </c>
      <c r="M3602">
        <v>188.2354</v>
      </c>
      <c r="N3602">
        <v>260.49430000000001</v>
      </c>
      <c r="O3602">
        <v>345</v>
      </c>
      <c r="P3602">
        <v>159.21059</v>
      </c>
      <c r="Q3602">
        <v>6</v>
      </c>
      <c r="R3602" s="75">
        <v>36325</v>
      </c>
      <c r="T3602" t="s">
        <v>112</v>
      </c>
      <c r="U3602">
        <v>6.6463999999999995E-2</v>
      </c>
      <c r="W3602" t="s">
        <v>44</v>
      </c>
      <c r="Z3602" s="97">
        <v>1080000000</v>
      </c>
    </row>
    <row r="3603" spans="1:26">
      <c r="A3603" t="s">
        <v>44</v>
      </c>
      <c r="B3603" t="s">
        <v>58</v>
      </c>
      <c r="C3603" t="s">
        <v>16</v>
      </c>
      <c r="D3603" t="s">
        <v>100</v>
      </c>
      <c r="E3603">
        <v>1</v>
      </c>
      <c r="F3603">
        <v>1291.114</v>
      </c>
      <c r="G3603">
        <v>1291.114</v>
      </c>
      <c r="H3603">
        <v>70.397310000000004</v>
      </c>
      <c r="I3603">
        <v>95.380309999999994</v>
      </c>
      <c r="J3603">
        <v>-122.23480000000001</v>
      </c>
      <c r="K3603">
        <v>-50.017479999999999</v>
      </c>
      <c r="L3603">
        <v>0</v>
      </c>
      <c r="M3603">
        <v>50.017479999999999</v>
      </c>
      <c r="N3603">
        <v>122.23480000000001</v>
      </c>
      <c r="O3603">
        <v>345</v>
      </c>
      <c r="P3603">
        <v>159.21059</v>
      </c>
      <c r="Q3603">
        <v>7</v>
      </c>
      <c r="R3603" s="75">
        <v>39266</v>
      </c>
      <c r="T3603" t="s">
        <v>112</v>
      </c>
      <c r="U3603">
        <v>6.6180199999999995E-2</v>
      </c>
      <c r="W3603" t="s">
        <v>44</v>
      </c>
      <c r="Z3603" s="97">
        <v>1080000000</v>
      </c>
    </row>
    <row r="3604" spans="1:26">
      <c r="A3604" t="s">
        <v>44</v>
      </c>
      <c r="B3604" t="s">
        <v>58</v>
      </c>
      <c r="C3604" t="s">
        <v>16</v>
      </c>
      <c r="D3604" t="s">
        <v>100</v>
      </c>
      <c r="E3604">
        <v>2</v>
      </c>
      <c r="F3604">
        <v>1279.6099999999999</v>
      </c>
      <c r="G3604">
        <v>1279.6099999999999</v>
      </c>
      <c r="H3604">
        <v>69.009990000000002</v>
      </c>
      <c r="I3604">
        <v>95.373599999999996</v>
      </c>
      <c r="J3604">
        <v>-122.22620000000001</v>
      </c>
      <c r="K3604">
        <v>-50.013959999999997</v>
      </c>
      <c r="L3604">
        <v>0</v>
      </c>
      <c r="M3604">
        <v>50.013959999999997</v>
      </c>
      <c r="N3604">
        <v>122.22620000000001</v>
      </c>
      <c r="O3604">
        <v>345</v>
      </c>
      <c r="P3604">
        <v>159.21059</v>
      </c>
      <c r="Q3604">
        <v>7</v>
      </c>
      <c r="R3604" s="75">
        <v>39266</v>
      </c>
      <c r="T3604" t="s">
        <v>112</v>
      </c>
      <c r="U3604">
        <v>6.6180199999999995E-2</v>
      </c>
      <c r="W3604" t="s">
        <v>44</v>
      </c>
      <c r="Z3604" s="97">
        <v>1080000000</v>
      </c>
    </row>
    <row r="3605" spans="1:26">
      <c r="A3605" t="s">
        <v>44</v>
      </c>
      <c r="B3605" t="s">
        <v>58</v>
      </c>
      <c r="C3605" t="s">
        <v>16</v>
      </c>
      <c r="D3605" t="s">
        <v>100</v>
      </c>
      <c r="E3605">
        <v>3</v>
      </c>
      <c r="F3605">
        <v>1281.1880000000001</v>
      </c>
      <c r="G3605">
        <v>1281.1880000000001</v>
      </c>
      <c r="H3605">
        <v>67.936809999999994</v>
      </c>
      <c r="I3605">
        <v>95.410089999999997</v>
      </c>
      <c r="J3605">
        <v>-122.27290000000001</v>
      </c>
      <c r="K3605">
        <v>-50.033099999999997</v>
      </c>
      <c r="L3605">
        <v>0</v>
      </c>
      <c r="M3605">
        <v>50.033099999999997</v>
      </c>
      <c r="N3605">
        <v>122.27290000000001</v>
      </c>
      <c r="O3605">
        <v>345</v>
      </c>
      <c r="P3605">
        <v>159.21059</v>
      </c>
      <c r="Q3605">
        <v>7</v>
      </c>
      <c r="R3605" s="75">
        <v>39266</v>
      </c>
      <c r="T3605" t="s">
        <v>112</v>
      </c>
      <c r="U3605">
        <v>6.6180199999999995E-2</v>
      </c>
      <c r="W3605" t="s">
        <v>44</v>
      </c>
      <c r="Z3605" s="97">
        <v>1080000000</v>
      </c>
    </row>
    <row r="3606" spans="1:26">
      <c r="A3606" t="s">
        <v>44</v>
      </c>
      <c r="B3606" t="s">
        <v>58</v>
      </c>
      <c r="C3606" t="s">
        <v>16</v>
      </c>
      <c r="D3606" t="s">
        <v>100</v>
      </c>
      <c r="E3606">
        <v>4</v>
      </c>
      <c r="F3606">
        <v>1291.0640000000001</v>
      </c>
      <c r="G3606">
        <v>1291.0640000000001</v>
      </c>
      <c r="H3606">
        <v>66.933920000000001</v>
      </c>
      <c r="I3606">
        <v>95.428020000000004</v>
      </c>
      <c r="J3606">
        <v>-122.2959</v>
      </c>
      <c r="K3606">
        <v>-50.042499999999997</v>
      </c>
      <c r="L3606">
        <v>0</v>
      </c>
      <c r="M3606">
        <v>50.042499999999997</v>
      </c>
      <c r="N3606">
        <v>122.2959</v>
      </c>
      <c r="O3606">
        <v>345</v>
      </c>
      <c r="P3606">
        <v>159.21059</v>
      </c>
      <c r="Q3606">
        <v>7</v>
      </c>
      <c r="R3606" s="75">
        <v>39266</v>
      </c>
      <c r="T3606" t="s">
        <v>112</v>
      </c>
      <c r="U3606">
        <v>6.6180199999999995E-2</v>
      </c>
      <c r="W3606" t="s">
        <v>44</v>
      </c>
      <c r="Z3606" s="97">
        <v>1080000000</v>
      </c>
    </row>
    <row r="3607" spans="1:26">
      <c r="A3607" t="s">
        <v>44</v>
      </c>
      <c r="B3607" t="s">
        <v>58</v>
      </c>
      <c r="C3607" t="s">
        <v>16</v>
      </c>
      <c r="D3607" t="s">
        <v>100</v>
      </c>
      <c r="E3607">
        <v>5</v>
      </c>
      <c r="F3607">
        <v>1342.73</v>
      </c>
      <c r="G3607">
        <v>1342.73</v>
      </c>
      <c r="H3607">
        <v>66.131659999999997</v>
      </c>
      <c r="I3607">
        <v>95.928460000000001</v>
      </c>
      <c r="J3607">
        <v>-122.93729999999999</v>
      </c>
      <c r="K3607">
        <v>-50.304929999999999</v>
      </c>
      <c r="L3607">
        <v>0</v>
      </c>
      <c r="M3607">
        <v>50.304929999999999</v>
      </c>
      <c r="N3607">
        <v>122.93729999999999</v>
      </c>
      <c r="O3607">
        <v>345</v>
      </c>
      <c r="P3607">
        <v>159.21059</v>
      </c>
      <c r="Q3607">
        <v>7</v>
      </c>
      <c r="R3607" s="75">
        <v>39266</v>
      </c>
      <c r="T3607" t="s">
        <v>112</v>
      </c>
      <c r="U3607">
        <v>6.6180199999999995E-2</v>
      </c>
      <c r="W3607" t="s">
        <v>44</v>
      </c>
      <c r="Z3607" s="97">
        <v>1100000000</v>
      </c>
    </row>
    <row r="3608" spans="1:26">
      <c r="A3608" t="s">
        <v>44</v>
      </c>
      <c r="B3608" t="s">
        <v>58</v>
      </c>
      <c r="C3608" t="s">
        <v>16</v>
      </c>
      <c r="D3608" t="s">
        <v>100</v>
      </c>
      <c r="E3608">
        <v>6</v>
      </c>
      <c r="F3608">
        <v>1406.558</v>
      </c>
      <c r="G3608">
        <v>1406.558</v>
      </c>
      <c r="H3608">
        <v>65.625060000000005</v>
      </c>
      <c r="I3608">
        <v>95.97542</v>
      </c>
      <c r="J3608">
        <v>-122.9974</v>
      </c>
      <c r="K3608">
        <v>-50.329560000000001</v>
      </c>
      <c r="L3608">
        <v>0</v>
      </c>
      <c r="M3608">
        <v>50.329560000000001</v>
      </c>
      <c r="N3608">
        <v>122.9974</v>
      </c>
      <c r="O3608">
        <v>345</v>
      </c>
      <c r="P3608">
        <v>159.21059</v>
      </c>
      <c r="Q3608">
        <v>7</v>
      </c>
      <c r="R3608" s="75">
        <v>39266</v>
      </c>
      <c r="T3608" t="s">
        <v>112</v>
      </c>
      <c r="U3608">
        <v>6.6180199999999995E-2</v>
      </c>
      <c r="W3608" t="s">
        <v>44</v>
      </c>
      <c r="Z3608" s="97">
        <v>1100000000</v>
      </c>
    </row>
    <row r="3609" spans="1:26">
      <c r="A3609" t="s">
        <v>44</v>
      </c>
      <c r="B3609" t="s">
        <v>58</v>
      </c>
      <c r="C3609" t="s">
        <v>16</v>
      </c>
      <c r="D3609" t="s">
        <v>100</v>
      </c>
      <c r="E3609">
        <v>7</v>
      </c>
      <c r="F3609">
        <v>1450.444</v>
      </c>
      <c r="G3609">
        <v>1450.444</v>
      </c>
      <c r="H3609">
        <v>66.472629999999995</v>
      </c>
      <c r="I3609">
        <v>95.892979999999994</v>
      </c>
      <c r="J3609">
        <v>-122.8918</v>
      </c>
      <c r="K3609">
        <v>-50.28633</v>
      </c>
      <c r="L3609">
        <v>0</v>
      </c>
      <c r="M3609">
        <v>50.28633</v>
      </c>
      <c r="N3609">
        <v>122.8918</v>
      </c>
      <c r="O3609">
        <v>345</v>
      </c>
      <c r="P3609">
        <v>159.21059</v>
      </c>
      <c r="Q3609">
        <v>7</v>
      </c>
      <c r="R3609" s="75">
        <v>39266</v>
      </c>
      <c r="T3609" t="s">
        <v>112</v>
      </c>
      <c r="U3609">
        <v>6.6180199999999995E-2</v>
      </c>
      <c r="W3609" t="s">
        <v>44</v>
      </c>
      <c r="Z3609" s="97">
        <v>1090000000</v>
      </c>
    </row>
    <row r="3610" spans="1:26">
      <c r="A3610" t="s">
        <v>44</v>
      </c>
      <c r="B3610" t="s">
        <v>58</v>
      </c>
      <c r="C3610" t="s">
        <v>16</v>
      </c>
      <c r="D3610" t="s">
        <v>100</v>
      </c>
      <c r="E3610">
        <v>8</v>
      </c>
      <c r="F3610">
        <v>1549.3150000000001</v>
      </c>
      <c r="G3610">
        <v>1549.3150000000001</v>
      </c>
      <c r="H3610">
        <v>70.656970000000001</v>
      </c>
      <c r="I3610">
        <v>96.454930000000004</v>
      </c>
      <c r="J3610">
        <v>-123.61199999999999</v>
      </c>
      <c r="K3610">
        <v>-50.581020000000002</v>
      </c>
      <c r="L3610">
        <v>0</v>
      </c>
      <c r="M3610">
        <v>50.581020000000002</v>
      </c>
      <c r="N3610">
        <v>123.61199999999999</v>
      </c>
      <c r="O3610">
        <v>345</v>
      </c>
      <c r="P3610">
        <v>159.21059</v>
      </c>
      <c r="Q3610">
        <v>7</v>
      </c>
      <c r="R3610" s="75">
        <v>39266</v>
      </c>
      <c r="T3610" t="s">
        <v>112</v>
      </c>
      <c r="U3610">
        <v>6.6180199999999995E-2</v>
      </c>
      <c r="W3610" t="s">
        <v>44</v>
      </c>
      <c r="Z3610" s="97">
        <v>1110000000</v>
      </c>
    </row>
    <row r="3611" spans="1:26">
      <c r="A3611" t="s">
        <v>44</v>
      </c>
      <c r="B3611" t="s">
        <v>58</v>
      </c>
      <c r="C3611" t="s">
        <v>16</v>
      </c>
      <c r="D3611" t="s">
        <v>100</v>
      </c>
      <c r="E3611">
        <v>9</v>
      </c>
      <c r="F3611">
        <v>1579.6859999999999</v>
      </c>
      <c r="G3611">
        <v>1579.6859999999999</v>
      </c>
      <c r="H3611">
        <v>75.722729999999999</v>
      </c>
      <c r="I3611">
        <v>96.370379999999997</v>
      </c>
      <c r="J3611">
        <v>-123.50360000000001</v>
      </c>
      <c r="K3611">
        <v>-50.536679999999997</v>
      </c>
      <c r="L3611">
        <v>0</v>
      </c>
      <c r="M3611">
        <v>50.536679999999997</v>
      </c>
      <c r="N3611">
        <v>123.50360000000001</v>
      </c>
      <c r="O3611">
        <v>345</v>
      </c>
      <c r="P3611">
        <v>159.21059</v>
      </c>
      <c r="Q3611">
        <v>7</v>
      </c>
      <c r="R3611" s="75">
        <v>39266</v>
      </c>
      <c r="T3611" t="s">
        <v>112</v>
      </c>
      <c r="U3611">
        <v>6.6180199999999995E-2</v>
      </c>
      <c r="W3611" t="s">
        <v>44</v>
      </c>
      <c r="Z3611" s="97">
        <v>1110000000</v>
      </c>
    </row>
    <row r="3612" spans="1:26">
      <c r="A3612" t="s">
        <v>44</v>
      </c>
      <c r="B3612" t="s">
        <v>58</v>
      </c>
      <c r="C3612" t="s">
        <v>16</v>
      </c>
      <c r="D3612" t="s">
        <v>100</v>
      </c>
      <c r="E3612">
        <v>10</v>
      </c>
      <c r="F3612">
        <v>1575.047</v>
      </c>
      <c r="G3612">
        <v>1575.047</v>
      </c>
      <c r="H3612">
        <v>79.85181</v>
      </c>
      <c r="I3612">
        <v>96.287030000000001</v>
      </c>
      <c r="J3612">
        <v>-123.3968</v>
      </c>
      <c r="K3612">
        <v>-50.49297</v>
      </c>
      <c r="L3612">
        <v>0</v>
      </c>
      <c r="M3612">
        <v>50.49297</v>
      </c>
      <c r="N3612">
        <v>123.3968</v>
      </c>
      <c r="O3612">
        <v>345</v>
      </c>
      <c r="P3612">
        <v>159.21059</v>
      </c>
      <c r="Q3612">
        <v>7</v>
      </c>
      <c r="R3612" s="75">
        <v>39266</v>
      </c>
      <c r="T3612" t="s">
        <v>112</v>
      </c>
      <c r="U3612">
        <v>6.6180199999999995E-2</v>
      </c>
      <c r="W3612" t="s">
        <v>44</v>
      </c>
      <c r="Z3612" s="97">
        <v>1100000000</v>
      </c>
    </row>
    <row r="3613" spans="1:26">
      <c r="A3613" t="s">
        <v>44</v>
      </c>
      <c r="B3613" t="s">
        <v>58</v>
      </c>
      <c r="C3613" t="s">
        <v>16</v>
      </c>
      <c r="D3613" t="s">
        <v>100</v>
      </c>
      <c r="E3613">
        <v>11</v>
      </c>
      <c r="F3613">
        <v>1573.739</v>
      </c>
      <c r="G3613">
        <v>1573.739</v>
      </c>
      <c r="H3613">
        <v>82.362099999999998</v>
      </c>
      <c r="I3613">
        <v>96.519099999999995</v>
      </c>
      <c r="J3613">
        <v>-123.6942</v>
      </c>
      <c r="K3613">
        <v>-50.614669999999997</v>
      </c>
      <c r="L3613">
        <v>0</v>
      </c>
      <c r="M3613">
        <v>50.614669999999997</v>
      </c>
      <c r="N3613">
        <v>123.6942</v>
      </c>
      <c r="O3613">
        <v>345</v>
      </c>
      <c r="P3613">
        <v>159.21059</v>
      </c>
      <c r="Q3613">
        <v>7</v>
      </c>
      <c r="R3613" s="75">
        <v>39266</v>
      </c>
      <c r="T3613" t="s">
        <v>112</v>
      </c>
      <c r="U3613">
        <v>6.6180199999999995E-2</v>
      </c>
      <c r="W3613" t="s">
        <v>44</v>
      </c>
      <c r="Z3613" s="97">
        <v>1110000000</v>
      </c>
    </row>
    <row r="3614" spans="1:26">
      <c r="A3614" t="s">
        <v>44</v>
      </c>
      <c r="B3614" t="s">
        <v>58</v>
      </c>
      <c r="C3614" t="s">
        <v>16</v>
      </c>
      <c r="D3614" t="s">
        <v>100</v>
      </c>
      <c r="E3614">
        <v>12</v>
      </c>
      <c r="F3614">
        <v>1567.278</v>
      </c>
      <c r="G3614">
        <v>1568.2149999999999</v>
      </c>
      <c r="H3614">
        <v>84.246489999999994</v>
      </c>
      <c r="I3614">
        <v>96.176029999999997</v>
      </c>
      <c r="J3614">
        <v>-124.1908</v>
      </c>
      <c r="K3614">
        <v>-51.371040000000001</v>
      </c>
      <c r="L3614">
        <v>-0.93627930000000004</v>
      </c>
      <c r="M3614">
        <v>49.498480000000001</v>
      </c>
      <c r="N3614">
        <v>122.31829999999999</v>
      </c>
      <c r="O3614">
        <v>345</v>
      </c>
      <c r="P3614">
        <v>159.21059</v>
      </c>
      <c r="Q3614">
        <v>7</v>
      </c>
      <c r="R3614" s="75">
        <v>39266</v>
      </c>
      <c r="T3614" t="s">
        <v>112</v>
      </c>
      <c r="U3614">
        <v>6.6180199999999995E-2</v>
      </c>
      <c r="W3614" t="s">
        <v>44</v>
      </c>
      <c r="Z3614" s="97">
        <v>1100000000</v>
      </c>
    </row>
    <row r="3615" spans="1:26">
      <c r="A3615" t="s">
        <v>44</v>
      </c>
      <c r="B3615" t="s">
        <v>58</v>
      </c>
      <c r="C3615" t="s">
        <v>16</v>
      </c>
      <c r="D3615" t="s">
        <v>100</v>
      </c>
      <c r="E3615">
        <v>13</v>
      </c>
      <c r="F3615">
        <v>1546.46</v>
      </c>
      <c r="G3615">
        <v>930.19899999999996</v>
      </c>
      <c r="H3615">
        <v>86.685559999999995</v>
      </c>
      <c r="I3615">
        <v>96.249700000000004</v>
      </c>
      <c r="J3615">
        <v>492.91239999999999</v>
      </c>
      <c r="K3615">
        <v>565.78800000000001</v>
      </c>
      <c r="L3615">
        <v>616.26139999999998</v>
      </c>
      <c r="M3615">
        <v>666.73469999999998</v>
      </c>
      <c r="N3615">
        <v>739.61030000000005</v>
      </c>
      <c r="O3615">
        <v>345</v>
      </c>
      <c r="P3615">
        <v>159.21059</v>
      </c>
      <c r="Q3615">
        <v>7</v>
      </c>
      <c r="R3615" s="75">
        <v>39266</v>
      </c>
      <c r="T3615" t="s">
        <v>112</v>
      </c>
      <c r="U3615">
        <v>6.6180199999999995E-2</v>
      </c>
      <c r="W3615" t="s">
        <v>44</v>
      </c>
      <c r="Z3615" s="97">
        <v>1100000000</v>
      </c>
    </row>
    <row r="3616" spans="1:26">
      <c r="A3616" t="s">
        <v>44</v>
      </c>
      <c r="B3616" t="s">
        <v>58</v>
      </c>
      <c r="C3616" t="s">
        <v>16</v>
      </c>
      <c r="D3616" t="s">
        <v>100</v>
      </c>
      <c r="E3616">
        <v>14</v>
      </c>
      <c r="F3616">
        <v>1513.4090000000001</v>
      </c>
      <c r="G3616">
        <v>240.75020000000001</v>
      </c>
      <c r="H3616">
        <v>88.616780000000006</v>
      </c>
      <c r="I3616">
        <v>96.307289999999995</v>
      </c>
      <c r="J3616">
        <v>1149.2360000000001</v>
      </c>
      <c r="K3616">
        <v>1222.155</v>
      </c>
      <c r="L3616">
        <v>1272.6590000000001</v>
      </c>
      <c r="M3616">
        <v>1323.162</v>
      </c>
      <c r="N3616">
        <v>1396.0820000000001</v>
      </c>
      <c r="O3616">
        <v>345</v>
      </c>
      <c r="P3616">
        <v>159.21059</v>
      </c>
      <c r="Q3616">
        <v>7</v>
      </c>
      <c r="R3616" s="75">
        <v>39266</v>
      </c>
      <c r="T3616" t="s">
        <v>112</v>
      </c>
      <c r="U3616">
        <v>6.6180199999999995E-2</v>
      </c>
      <c r="W3616" t="s">
        <v>44</v>
      </c>
      <c r="Z3616" s="97">
        <v>1100000000</v>
      </c>
    </row>
    <row r="3617" spans="1:26">
      <c r="A3617" t="s">
        <v>44</v>
      </c>
      <c r="B3617" t="s">
        <v>58</v>
      </c>
      <c r="C3617" t="s">
        <v>16</v>
      </c>
      <c r="D3617" t="s">
        <v>100</v>
      </c>
      <c r="E3617">
        <v>15</v>
      </c>
      <c r="F3617">
        <v>1492.9929999999999</v>
      </c>
      <c r="G3617">
        <v>240.47620000000001</v>
      </c>
      <c r="H3617">
        <v>89.096410000000006</v>
      </c>
      <c r="I3617">
        <v>96.213840000000005</v>
      </c>
      <c r="J3617">
        <v>1129.213</v>
      </c>
      <c r="K3617">
        <v>1202.0619999999999</v>
      </c>
      <c r="L3617">
        <v>1252.5160000000001</v>
      </c>
      <c r="M3617">
        <v>1302.971</v>
      </c>
      <c r="N3617">
        <v>1375.819</v>
      </c>
      <c r="O3617">
        <v>345</v>
      </c>
      <c r="P3617">
        <v>159.21059</v>
      </c>
      <c r="Q3617">
        <v>7</v>
      </c>
      <c r="R3617" s="75">
        <v>39266</v>
      </c>
      <c r="T3617" t="s">
        <v>112</v>
      </c>
      <c r="U3617">
        <v>6.6180199999999995E-2</v>
      </c>
      <c r="W3617" t="s">
        <v>44</v>
      </c>
      <c r="Z3617" s="97">
        <v>1100000000</v>
      </c>
    </row>
    <row r="3618" spans="1:26">
      <c r="A3618" t="s">
        <v>44</v>
      </c>
      <c r="B3618" t="s">
        <v>58</v>
      </c>
      <c r="C3618" t="s">
        <v>16</v>
      </c>
      <c r="D3618" t="s">
        <v>100</v>
      </c>
      <c r="E3618">
        <v>16</v>
      </c>
      <c r="F3618">
        <v>1468.3</v>
      </c>
      <c r="G3618">
        <v>239.5744</v>
      </c>
      <c r="H3618">
        <v>89.205860000000001</v>
      </c>
      <c r="I3618">
        <v>96.454509999999999</v>
      </c>
      <c r="J3618">
        <v>1105.115</v>
      </c>
      <c r="K3618">
        <v>1178.145</v>
      </c>
      <c r="L3618">
        <v>1228.7260000000001</v>
      </c>
      <c r="M3618">
        <v>1279.307</v>
      </c>
      <c r="N3618">
        <v>1352.337</v>
      </c>
      <c r="O3618">
        <v>345</v>
      </c>
      <c r="P3618">
        <v>159.21059</v>
      </c>
      <c r="Q3618">
        <v>7</v>
      </c>
      <c r="R3618" s="75">
        <v>39266</v>
      </c>
      <c r="T3618" t="s">
        <v>112</v>
      </c>
      <c r="U3618">
        <v>6.6180199999999995E-2</v>
      </c>
      <c r="W3618" t="s">
        <v>44</v>
      </c>
      <c r="Z3618" s="97">
        <v>1110000000</v>
      </c>
    </row>
    <row r="3619" spans="1:26">
      <c r="A3619" t="s">
        <v>44</v>
      </c>
      <c r="B3619" t="s">
        <v>58</v>
      </c>
      <c r="C3619" t="s">
        <v>16</v>
      </c>
      <c r="D3619" t="s">
        <v>100</v>
      </c>
      <c r="E3619">
        <v>17</v>
      </c>
      <c r="F3619">
        <v>1431.9659999999999</v>
      </c>
      <c r="G3619">
        <v>238.30109999999999</v>
      </c>
      <c r="H3619">
        <v>88.724109999999996</v>
      </c>
      <c r="I3619">
        <v>96.354609999999994</v>
      </c>
      <c r="J3619">
        <v>1070.182</v>
      </c>
      <c r="K3619">
        <v>1143.1369999999999</v>
      </c>
      <c r="L3619">
        <v>1193.665</v>
      </c>
      <c r="M3619">
        <v>1244.193</v>
      </c>
      <c r="N3619">
        <v>1317.1479999999999</v>
      </c>
      <c r="O3619">
        <v>345</v>
      </c>
      <c r="P3619">
        <v>159.21059</v>
      </c>
      <c r="Q3619">
        <v>7</v>
      </c>
      <c r="R3619" s="75">
        <v>39266</v>
      </c>
      <c r="T3619" t="s">
        <v>112</v>
      </c>
      <c r="U3619">
        <v>6.6180199999999995E-2</v>
      </c>
      <c r="W3619" t="s">
        <v>44</v>
      </c>
      <c r="Z3619" s="97">
        <v>1110000000</v>
      </c>
    </row>
    <row r="3620" spans="1:26">
      <c r="A3620" t="s">
        <v>44</v>
      </c>
      <c r="B3620" t="s">
        <v>58</v>
      </c>
      <c r="C3620" t="s">
        <v>16</v>
      </c>
      <c r="D3620" t="s">
        <v>100</v>
      </c>
      <c r="E3620">
        <v>18</v>
      </c>
      <c r="F3620">
        <v>1427.0029999999999</v>
      </c>
      <c r="G3620">
        <v>237.928</v>
      </c>
      <c r="H3620">
        <v>87.920850000000002</v>
      </c>
      <c r="I3620">
        <v>96.526409999999998</v>
      </c>
      <c r="J3620">
        <v>1065.3710000000001</v>
      </c>
      <c r="K3620">
        <v>1138.4559999999999</v>
      </c>
      <c r="L3620">
        <v>1189.075</v>
      </c>
      <c r="M3620">
        <v>1239.693</v>
      </c>
      <c r="N3620">
        <v>1312.779</v>
      </c>
      <c r="O3620">
        <v>345</v>
      </c>
      <c r="P3620">
        <v>159.21059</v>
      </c>
      <c r="Q3620">
        <v>7</v>
      </c>
      <c r="R3620" s="75">
        <v>39266</v>
      </c>
      <c r="T3620" t="s">
        <v>112</v>
      </c>
      <c r="U3620">
        <v>6.6180199999999995E-2</v>
      </c>
      <c r="W3620" t="s">
        <v>44</v>
      </c>
      <c r="Z3620" s="97">
        <v>1110000000</v>
      </c>
    </row>
    <row r="3621" spans="1:26">
      <c r="A3621" t="s">
        <v>44</v>
      </c>
      <c r="B3621" t="s">
        <v>58</v>
      </c>
      <c r="C3621" t="s">
        <v>16</v>
      </c>
      <c r="D3621" t="s">
        <v>100</v>
      </c>
      <c r="E3621">
        <v>19</v>
      </c>
      <c r="F3621">
        <v>1403.3689999999999</v>
      </c>
      <c r="G3621">
        <v>669.21690000000001</v>
      </c>
      <c r="H3621">
        <v>86.254499999999993</v>
      </c>
      <c r="I3621">
        <v>96.365750000000006</v>
      </c>
      <c r="J3621">
        <v>610.65390000000002</v>
      </c>
      <c r="K3621">
        <v>683.61739999999998</v>
      </c>
      <c r="L3621">
        <v>734.15160000000003</v>
      </c>
      <c r="M3621">
        <v>784.68589999999995</v>
      </c>
      <c r="N3621">
        <v>857.64930000000004</v>
      </c>
      <c r="O3621">
        <v>345</v>
      </c>
      <c r="P3621">
        <v>159.21059</v>
      </c>
      <c r="Q3621">
        <v>7</v>
      </c>
      <c r="R3621" s="75">
        <v>39266</v>
      </c>
      <c r="T3621" t="s">
        <v>112</v>
      </c>
      <c r="U3621">
        <v>6.6180199999999995E-2</v>
      </c>
      <c r="W3621" t="s">
        <v>44</v>
      </c>
      <c r="Z3621" s="97">
        <v>1110000000</v>
      </c>
    </row>
    <row r="3622" spans="1:26">
      <c r="A3622" t="s">
        <v>44</v>
      </c>
      <c r="B3622" t="s">
        <v>58</v>
      </c>
      <c r="C3622" t="s">
        <v>16</v>
      </c>
      <c r="D3622" t="s">
        <v>100</v>
      </c>
      <c r="E3622">
        <v>20</v>
      </c>
      <c r="F3622">
        <v>1369.318</v>
      </c>
      <c r="G3622">
        <v>1098.1690000000001</v>
      </c>
      <c r="H3622">
        <v>83.578869999999995</v>
      </c>
      <c r="I3622">
        <v>96.070139999999995</v>
      </c>
      <c r="J3622">
        <v>148.02950000000001</v>
      </c>
      <c r="K3622">
        <v>220.76910000000001</v>
      </c>
      <c r="L3622">
        <v>271.14830000000001</v>
      </c>
      <c r="M3622">
        <v>321.52760000000001</v>
      </c>
      <c r="N3622">
        <v>394.2672</v>
      </c>
      <c r="O3622">
        <v>345</v>
      </c>
      <c r="P3622">
        <v>159.21059</v>
      </c>
      <c r="Q3622">
        <v>7</v>
      </c>
      <c r="R3622" s="75">
        <v>39266</v>
      </c>
      <c r="T3622" t="s">
        <v>112</v>
      </c>
      <c r="U3622">
        <v>6.6180199999999995E-2</v>
      </c>
      <c r="W3622" t="s">
        <v>44</v>
      </c>
      <c r="Z3622" s="97">
        <v>1100000000</v>
      </c>
    </row>
    <row r="3623" spans="1:26">
      <c r="A3623" t="s">
        <v>44</v>
      </c>
      <c r="B3623" t="s">
        <v>58</v>
      </c>
      <c r="C3623" t="s">
        <v>16</v>
      </c>
      <c r="D3623" t="s">
        <v>100</v>
      </c>
      <c r="E3623">
        <v>21</v>
      </c>
      <c r="F3623">
        <v>1391.299</v>
      </c>
      <c r="G3623">
        <v>1159.816</v>
      </c>
      <c r="H3623">
        <v>78.520529999999994</v>
      </c>
      <c r="I3623">
        <v>96.226780000000005</v>
      </c>
      <c r="J3623">
        <v>108.1634</v>
      </c>
      <c r="K3623">
        <v>181.02170000000001</v>
      </c>
      <c r="L3623">
        <v>231.483</v>
      </c>
      <c r="M3623">
        <v>281.94439999999997</v>
      </c>
      <c r="N3623">
        <v>354.80259999999998</v>
      </c>
      <c r="O3623">
        <v>345</v>
      </c>
      <c r="P3623">
        <v>159.21059</v>
      </c>
      <c r="Q3623">
        <v>7</v>
      </c>
      <c r="R3623" s="75">
        <v>39266</v>
      </c>
      <c r="T3623" t="s">
        <v>112</v>
      </c>
      <c r="U3623">
        <v>6.6180199999999995E-2</v>
      </c>
      <c r="W3623" t="s">
        <v>44</v>
      </c>
      <c r="Z3623" s="97">
        <v>1100000000</v>
      </c>
    </row>
    <row r="3624" spans="1:26">
      <c r="A3624" t="s">
        <v>44</v>
      </c>
      <c r="B3624" t="s">
        <v>58</v>
      </c>
      <c r="C3624" t="s">
        <v>16</v>
      </c>
      <c r="D3624" t="s">
        <v>100</v>
      </c>
      <c r="E3624">
        <v>22</v>
      </c>
      <c r="F3624">
        <v>1388.3889999999999</v>
      </c>
      <c r="G3624">
        <v>1228.7190000000001</v>
      </c>
      <c r="H3624">
        <v>74.869600000000005</v>
      </c>
      <c r="I3624">
        <v>96.401700000000005</v>
      </c>
      <c r="J3624">
        <v>36.125309999999999</v>
      </c>
      <c r="K3624">
        <v>109.116</v>
      </c>
      <c r="L3624">
        <v>159.66909999999999</v>
      </c>
      <c r="M3624">
        <v>210.22219999999999</v>
      </c>
      <c r="N3624">
        <v>283.21280000000002</v>
      </c>
      <c r="O3624">
        <v>345</v>
      </c>
      <c r="P3624">
        <v>159.21059</v>
      </c>
      <c r="Q3624">
        <v>7</v>
      </c>
      <c r="R3624" s="75">
        <v>39266</v>
      </c>
      <c r="T3624" t="s">
        <v>112</v>
      </c>
      <c r="U3624">
        <v>6.6180199999999995E-2</v>
      </c>
      <c r="W3624" t="s">
        <v>44</v>
      </c>
      <c r="Z3624" s="97">
        <v>1110000000</v>
      </c>
    </row>
    <row r="3625" spans="1:26">
      <c r="A3625" t="s">
        <v>44</v>
      </c>
      <c r="B3625" t="s">
        <v>58</v>
      </c>
      <c r="C3625" t="s">
        <v>16</v>
      </c>
      <c r="D3625" t="s">
        <v>100</v>
      </c>
      <c r="E3625">
        <v>23</v>
      </c>
      <c r="F3625">
        <v>1402.712</v>
      </c>
      <c r="G3625">
        <v>1239.0809999999999</v>
      </c>
      <c r="H3625">
        <v>72.521280000000004</v>
      </c>
      <c r="I3625">
        <v>95.813419999999994</v>
      </c>
      <c r="J3625">
        <v>40.84066</v>
      </c>
      <c r="K3625">
        <v>113.38590000000001</v>
      </c>
      <c r="L3625">
        <v>163.63050000000001</v>
      </c>
      <c r="M3625">
        <v>213.8751</v>
      </c>
      <c r="N3625">
        <v>286.4203</v>
      </c>
      <c r="O3625">
        <v>345</v>
      </c>
      <c r="P3625">
        <v>159.21059</v>
      </c>
      <c r="Q3625">
        <v>7</v>
      </c>
      <c r="R3625" s="75">
        <v>39266</v>
      </c>
      <c r="T3625" t="s">
        <v>112</v>
      </c>
      <c r="U3625">
        <v>6.6180199999999995E-2</v>
      </c>
      <c r="W3625" t="s">
        <v>44</v>
      </c>
      <c r="Z3625" s="97">
        <v>1090000000</v>
      </c>
    </row>
    <row r="3626" spans="1:26">
      <c r="A3626" t="s">
        <v>44</v>
      </c>
      <c r="B3626" t="s">
        <v>58</v>
      </c>
      <c r="C3626" t="s">
        <v>16</v>
      </c>
      <c r="D3626" t="s">
        <v>100</v>
      </c>
      <c r="E3626">
        <v>24</v>
      </c>
      <c r="F3626">
        <v>1358.663</v>
      </c>
      <c r="G3626">
        <v>1234.876</v>
      </c>
      <c r="H3626">
        <v>71.027109999999993</v>
      </c>
      <c r="I3626">
        <v>95.387810000000002</v>
      </c>
      <c r="J3626">
        <v>1.542468</v>
      </c>
      <c r="K3626">
        <v>73.765450000000001</v>
      </c>
      <c r="L3626">
        <v>123.7869</v>
      </c>
      <c r="M3626">
        <v>173.8083</v>
      </c>
      <c r="N3626">
        <v>246.03129999999999</v>
      </c>
      <c r="O3626">
        <v>345</v>
      </c>
      <c r="P3626">
        <v>159.21059</v>
      </c>
      <c r="Q3626">
        <v>7</v>
      </c>
      <c r="R3626" s="75">
        <v>39266</v>
      </c>
      <c r="T3626" t="s">
        <v>112</v>
      </c>
      <c r="U3626">
        <v>6.6180199999999995E-2</v>
      </c>
      <c r="W3626" t="s">
        <v>44</v>
      </c>
      <c r="Z3626" s="97">
        <v>1080000000</v>
      </c>
    </row>
    <row r="3627" spans="1:26">
      <c r="A3627" t="s">
        <v>44</v>
      </c>
      <c r="B3627" t="s">
        <v>58</v>
      </c>
      <c r="C3627" t="s">
        <v>17</v>
      </c>
      <c r="D3627" t="s">
        <v>100</v>
      </c>
      <c r="E3627">
        <v>1</v>
      </c>
      <c r="F3627">
        <v>1345.153</v>
      </c>
      <c r="G3627">
        <v>1345.153</v>
      </c>
      <c r="H3627">
        <v>71.325370000000007</v>
      </c>
      <c r="I3627">
        <v>95.497780000000006</v>
      </c>
      <c r="J3627">
        <v>-122.3853</v>
      </c>
      <c r="K3627">
        <v>-50.079090000000001</v>
      </c>
      <c r="L3627">
        <v>0</v>
      </c>
      <c r="M3627">
        <v>50.079090000000001</v>
      </c>
      <c r="N3627">
        <v>122.3853</v>
      </c>
      <c r="O3627">
        <v>345</v>
      </c>
      <c r="P3627">
        <v>159.21059</v>
      </c>
      <c r="Q3627">
        <v>8</v>
      </c>
      <c r="R3627" s="75">
        <v>36749</v>
      </c>
      <c r="T3627" t="s">
        <v>112</v>
      </c>
      <c r="U3627">
        <v>6.8828100000000003E-2</v>
      </c>
      <c r="W3627" t="s">
        <v>44</v>
      </c>
      <c r="Z3627" s="97">
        <v>1090000000</v>
      </c>
    </row>
    <row r="3628" spans="1:26">
      <c r="A3628" t="s">
        <v>44</v>
      </c>
      <c r="B3628" t="s">
        <v>58</v>
      </c>
      <c r="C3628" t="s">
        <v>17</v>
      </c>
      <c r="D3628" t="s">
        <v>100</v>
      </c>
      <c r="E3628">
        <v>2</v>
      </c>
      <c r="F3628">
        <v>1333.2760000000001</v>
      </c>
      <c r="G3628">
        <v>1333.2760000000001</v>
      </c>
      <c r="H3628">
        <v>70.665270000000007</v>
      </c>
      <c r="I3628">
        <v>95.40034</v>
      </c>
      <c r="J3628">
        <v>-122.26049999999999</v>
      </c>
      <c r="K3628">
        <v>-50.027990000000003</v>
      </c>
      <c r="L3628">
        <v>0</v>
      </c>
      <c r="M3628">
        <v>50.027990000000003</v>
      </c>
      <c r="N3628">
        <v>122.26049999999999</v>
      </c>
      <c r="O3628">
        <v>345</v>
      </c>
      <c r="P3628">
        <v>159.21059</v>
      </c>
      <c r="Q3628">
        <v>8</v>
      </c>
      <c r="R3628" s="75">
        <v>36749</v>
      </c>
      <c r="T3628" t="s">
        <v>112</v>
      </c>
      <c r="U3628">
        <v>6.8828100000000003E-2</v>
      </c>
      <c r="W3628" t="s">
        <v>44</v>
      </c>
      <c r="Z3628" s="97">
        <v>1080000000</v>
      </c>
    </row>
    <row r="3629" spans="1:26">
      <c r="A3629" t="s">
        <v>44</v>
      </c>
      <c r="B3629" t="s">
        <v>58</v>
      </c>
      <c r="C3629" t="s">
        <v>17</v>
      </c>
      <c r="D3629" t="s">
        <v>100</v>
      </c>
      <c r="E3629">
        <v>3</v>
      </c>
      <c r="F3629">
        <v>1340.92</v>
      </c>
      <c r="G3629">
        <v>1340.92</v>
      </c>
      <c r="H3629">
        <v>69.211849999999998</v>
      </c>
      <c r="I3629">
        <v>95.489810000000006</v>
      </c>
      <c r="J3629">
        <v>-122.3751</v>
      </c>
      <c r="K3629">
        <v>-50.074910000000003</v>
      </c>
      <c r="L3629">
        <v>0</v>
      </c>
      <c r="M3629">
        <v>50.074910000000003</v>
      </c>
      <c r="N3629">
        <v>122.3751</v>
      </c>
      <c r="O3629">
        <v>345</v>
      </c>
      <c r="P3629">
        <v>159.21059</v>
      </c>
      <c r="Q3629">
        <v>8</v>
      </c>
      <c r="R3629" s="75">
        <v>36749</v>
      </c>
      <c r="T3629" t="s">
        <v>112</v>
      </c>
      <c r="U3629">
        <v>6.8828100000000003E-2</v>
      </c>
      <c r="W3629" t="s">
        <v>44</v>
      </c>
      <c r="Z3629" s="97">
        <v>1090000000</v>
      </c>
    </row>
    <row r="3630" spans="1:26">
      <c r="A3630" t="s">
        <v>44</v>
      </c>
      <c r="B3630" t="s">
        <v>58</v>
      </c>
      <c r="C3630" t="s">
        <v>17</v>
      </c>
      <c r="D3630" t="s">
        <v>100</v>
      </c>
      <c r="E3630">
        <v>4</v>
      </c>
      <c r="F3630">
        <v>1343.8620000000001</v>
      </c>
      <c r="G3630">
        <v>1343.8620000000001</v>
      </c>
      <c r="H3630">
        <v>68.742419999999996</v>
      </c>
      <c r="I3630">
        <v>95.437929999999994</v>
      </c>
      <c r="J3630">
        <v>-122.3086</v>
      </c>
      <c r="K3630">
        <v>-50.047699999999999</v>
      </c>
      <c r="L3630">
        <v>0</v>
      </c>
      <c r="M3630">
        <v>50.047699999999999</v>
      </c>
      <c r="N3630">
        <v>122.3086</v>
      </c>
      <c r="O3630">
        <v>345</v>
      </c>
      <c r="P3630">
        <v>159.21059</v>
      </c>
      <c r="Q3630">
        <v>8</v>
      </c>
      <c r="R3630" s="75">
        <v>36749</v>
      </c>
      <c r="T3630" t="s">
        <v>112</v>
      </c>
      <c r="U3630">
        <v>6.8828100000000003E-2</v>
      </c>
      <c r="W3630" t="s">
        <v>44</v>
      </c>
      <c r="Z3630" s="97">
        <v>1080000000</v>
      </c>
    </row>
    <row r="3631" spans="1:26">
      <c r="A3631" t="s">
        <v>44</v>
      </c>
      <c r="B3631" t="s">
        <v>58</v>
      </c>
      <c r="C3631" t="s">
        <v>17</v>
      </c>
      <c r="D3631" t="s">
        <v>100</v>
      </c>
      <c r="E3631">
        <v>5</v>
      </c>
      <c r="F3631">
        <v>1378.5940000000001</v>
      </c>
      <c r="G3631">
        <v>1378.5940000000001</v>
      </c>
      <c r="H3631">
        <v>67.785449999999997</v>
      </c>
      <c r="I3631">
        <v>95.487610000000004</v>
      </c>
      <c r="J3631">
        <v>-122.3723</v>
      </c>
      <c r="K3631">
        <v>-50.073749999999997</v>
      </c>
      <c r="L3631">
        <v>0</v>
      </c>
      <c r="M3631">
        <v>50.073749999999997</v>
      </c>
      <c r="N3631">
        <v>122.3723</v>
      </c>
      <c r="O3631">
        <v>345</v>
      </c>
      <c r="P3631">
        <v>159.21059</v>
      </c>
      <c r="Q3631">
        <v>8</v>
      </c>
      <c r="R3631" s="75">
        <v>36749</v>
      </c>
      <c r="T3631" t="s">
        <v>112</v>
      </c>
      <c r="U3631">
        <v>6.8828100000000003E-2</v>
      </c>
      <c r="W3631" t="s">
        <v>44</v>
      </c>
      <c r="Z3631" s="97">
        <v>1090000000</v>
      </c>
    </row>
    <row r="3632" spans="1:26">
      <c r="A3632" t="s">
        <v>44</v>
      </c>
      <c r="B3632" t="s">
        <v>58</v>
      </c>
      <c r="C3632" t="s">
        <v>17</v>
      </c>
      <c r="D3632" t="s">
        <v>100</v>
      </c>
      <c r="E3632">
        <v>6</v>
      </c>
      <c r="F3632">
        <v>1444.3420000000001</v>
      </c>
      <c r="G3632">
        <v>1444.3420000000001</v>
      </c>
      <c r="H3632">
        <v>66.948909999999998</v>
      </c>
      <c r="I3632">
        <v>95.578639999999993</v>
      </c>
      <c r="J3632">
        <v>-122.489</v>
      </c>
      <c r="K3632">
        <v>-50.121490000000001</v>
      </c>
      <c r="L3632">
        <v>0</v>
      </c>
      <c r="M3632">
        <v>50.121490000000001</v>
      </c>
      <c r="N3632">
        <v>122.489</v>
      </c>
      <c r="O3632">
        <v>345</v>
      </c>
      <c r="P3632">
        <v>159.21059</v>
      </c>
      <c r="Q3632">
        <v>8</v>
      </c>
      <c r="R3632" s="75">
        <v>36749</v>
      </c>
      <c r="T3632" t="s">
        <v>112</v>
      </c>
      <c r="U3632">
        <v>6.8828100000000003E-2</v>
      </c>
      <c r="W3632" t="s">
        <v>44</v>
      </c>
      <c r="Z3632" s="97">
        <v>1090000000</v>
      </c>
    </row>
    <row r="3633" spans="1:26">
      <c r="A3633" t="s">
        <v>44</v>
      </c>
      <c r="B3633" t="s">
        <v>58</v>
      </c>
      <c r="C3633" t="s">
        <v>17</v>
      </c>
      <c r="D3633" t="s">
        <v>100</v>
      </c>
      <c r="E3633">
        <v>7</v>
      </c>
      <c r="F3633">
        <v>1485.287</v>
      </c>
      <c r="G3633">
        <v>1485.287</v>
      </c>
      <c r="H3633">
        <v>67.548929999999999</v>
      </c>
      <c r="I3633">
        <v>95.464460000000003</v>
      </c>
      <c r="J3633">
        <v>-122.3426</v>
      </c>
      <c r="K3633">
        <v>-50.061610000000002</v>
      </c>
      <c r="L3633">
        <v>0</v>
      </c>
      <c r="M3633">
        <v>50.061610000000002</v>
      </c>
      <c r="N3633">
        <v>122.3426</v>
      </c>
      <c r="O3633">
        <v>345</v>
      </c>
      <c r="P3633">
        <v>159.21059</v>
      </c>
      <c r="Q3633">
        <v>8</v>
      </c>
      <c r="R3633" s="75">
        <v>36749</v>
      </c>
      <c r="T3633" t="s">
        <v>112</v>
      </c>
      <c r="U3633">
        <v>6.8828100000000003E-2</v>
      </c>
      <c r="W3633" t="s">
        <v>44</v>
      </c>
      <c r="Z3633" s="97">
        <v>1080000000</v>
      </c>
    </row>
    <row r="3634" spans="1:26">
      <c r="A3634" t="s">
        <v>44</v>
      </c>
      <c r="B3634" t="s">
        <v>58</v>
      </c>
      <c r="C3634" t="s">
        <v>17</v>
      </c>
      <c r="D3634" t="s">
        <v>100</v>
      </c>
      <c r="E3634">
        <v>8</v>
      </c>
      <c r="F3634">
        <v>1528.357</v>
      </c>
      <c r="G3634">
        <v>1528.357</v>
      </c>
      <c r="H3634">
        <v>70.877160000000003</v>
      </c>
      <c r="I3634">
        <v>95.892480000000006</v>
      </c>
      <c r="J3634">
        <v>-122.8912</v>
      </c>
      <c r="K3634">
        <v>-50.286059999999999</v>
      </c>
      <c r="L3634">
        <v>0</v>
      </c>
      <c r="M3634">
        <v>50.286059999999999</v>
      </c>
      <c r="N3634">
        <v>122.8912</v>
      </c>
      <c r="O3634">
        <v>345</v>
      </c>
      <c r="P3634">
        <v>159.21059</v>
      </c>
      <c r="Q3634">
        <v>8</v>
      </c>
      <c r="R3634" s="75">
        <v>36749</v>
      </c>
      <c r="T3634" t="s">
        <v>112</v>
      </c>
      <c r="U3634">
        <v>6.8828100000000003E-2</v>
      </c>
      <c r="W3634" t="s">
        <v>44</v>
      </c>
      <c r="Z3634" s="97">
        <v>1090000000</v>
      </c>
    </row>
    <row r="3635" spans="1:26">
      <c r="A3635" t="s">
        <v>44</v>
      </c>
      <c r="B3635" t="s">
        <v>58</v>
      </c>
      <c r="C3635" t="s">
        <v>17</v>
      </c>
      <c r="D3635" t="s">
        <v>100</v>
      </c>
      <c r="E3635">
        <v>9</v>
      </c>
      <c r="F3635">
        <v>1539.615</v>
      </c>
      <c r="G3635">
        <v>1539.615</v>
      </c>
      <c r="H3635">
        <v>76.454319999999996</v>
      </c>
      <c r="I3635">
        <v>95.718369999999993</v>
      </c>
      <c r="J3635">
        <v>-122.66800000000001</v>
      </c>
      <c r="K3635">
        <v>-50.194760000000002</v>
      </c>
      <c r="L3635">
        <v>0</v>
      </c>
      <c r="M3635">
        <v>50.194760000000002</v>
      </c>
      <c r="N3635">
        <v>122.66800000000001</v>
      </c>
      <c r="O3635">
        <v>345</v>
      </c>
      <c r="P3635">
        <v>159.21059</v>
      </c>
      <c r="Q3635">
        <v>8</v>
      </c>
      <c r="R3635" s="75">
        <v>36749</v>
      </c>
      <c r="T3635" t="s">
        <v>112</v>
      </c>
      <c r="U3635">
        <v>6.8828100000000003E-2</v>
      </c>
      <c r="W3635" t="s">
        <v>44</v>
      </c>
      <c r="Z3635" s="97">
        <v>1090000000</v>
      </c>
    </row>
    <row r="3636" spans="1:26">
      <c r="A3636" t="s">
        <v>44</v>
      </c>
      <c r="B3636" t="s">
        <v>58</v>
      </c>
      <c r="C3636" t="s">
        <v>17</v>
      </c>
      <c r="D3636" t="s">
        <v>100</v>
      </c>
      <c r="E3636">
        <v>10</v>
      </c>
      <c r="F3636">
        <v>1549.827</v>
      </c>
      <c r="G3636">
        <v>1549.827</v>
      </c>
      <c r="H3636">
        <v>80.916920000000005</v>
      </c>
      <c r="I3636">
        <v>95.759050000000002</v>
      </c>
      <c r="J3636">
        <v>-122.72020000000001</v>
      </c>
      <c r="K3636">
        <v>-50.216090000000001</v>
      </c>
      <c r="L3636">
        <v>0</v>
      </c>
      <c r="M3636">
        <v>50.216090000000001</v>
      </c>
      <c r="N3636">
        <v>122.72020000000001</v>
      </c>
      <c r="O3636">
        <v>345</v>
      </c>
      <c r="P3636">
        <v>159.21059</v>
      </c>
      <c r="Q3636">
        <v>8</v>
      </c>
      <c r="R3636" s="75">
        <v>36749</v>
      </c>
      <c r="T3636" t="s">
        <v>112</v>
      </c>
      <c r="U3636">
        <v>6.8828100000000003E-2</v>
      </c>
      <c r="W3636" t="s">
        <v>44</v>
      </c>
      <c r="Z3636" s="97">
        <v>1090000000</v>
      </c>
    </row>
    <row r="3637" spans="1:26">
      <c r="A3637" t="s">
        <v>44</v>
      </c>
      <c r="B3637" t="s">
        <v>58</v>
      </c>
      <c r="C3637" t="s">
        <v>17</v>
      </c>
      <c r="D3637" t="s">
        <v>100</v>
      </c>
      <c r="E3637">
        <v>11</v>
      </c>
      <c r="F3637">
        <v>1557.798</v>
      </c>
      <c r="G3637">
        <v>1557.798</v>
      </c>
      <c r="H3637">
        <v>85.542450000000002</v>
      </c>
      <c r="I3637">
        <v>95.859179999999995</v>
      </c>
      <c r="J3637">
        <v>-122.8485</v>
      </c>
      <c r="K3637">
        <v>-50.268599999999999</v>
      </c>
      <c r="L3637">
        <v>0</v>
      </c>
      <c r="M3637">
        <v>50.268599999999999</v>
      </c>
      <c r="N3637">
        <v>122.8485</v>
      </c>
      <c r="O3637">
        <v>345</v>
      </c>
      <c r="P3637">
        <v>159.21059</v>
      </c>
      <c r="Q3637">
        <v>8</v>
      </c>
      <c r="R3637" s="75">
        <v>36749</v>
      </c>
      <c r="T3637" t="s">
        <v>112</v>
      </c>
      <c r="U3637">
        <v>6.8828100000000003E-2</v>
      </c>
      <c r="W3637" t="s">
        <v>44</v>
      </c>
      <c r="Z3637" s="97">
        <v>1090000000</v>
      </c>
    </row>
    <row r="3638" spans="1:26">
      <c r="A3638" t="s">
        <v>44</v>
      </c>
      <c r="B3638" t="s">
        <v>58</v>
      </c>
      <c r="C3638" t="s">
        <v>17</v>
      </c>
      <c r="D3638" t="s">
        <v>100</v>
      </c>
      <c r="E3638">
        <v>12</v>
      </c>
      <c r="F3638">
        <v>1538.22</v>
      </c>
      <c r="G3638">
        <v>1552.5360000000001</v>
      </c>
      <c r="H3638">
        <v>88.575280000000006</v>
      </c>
      <c r="I3638">
        <v>95.568029999999993</v>
      </c>
      <c r="J3638">
        <v>-136.7919</v>
      </c>
      <c r="K3638">
        <v>-64.432450000000003</v>
      </c>
      <c r="L3638">
        <v>-14.31653</v>
      </c>
      <c r="M3638">
        <v>35.799399999999999</v>
      </c>
      <c r="N3638">
        <v>108.1588</v>
      </c>
      <c r="O3638">
        <v>345</v>
      </c>
      <c r="P3638">
        <v>159.21059</v>
      </c>
      <c r="Q3638">
        <v>8</v>
      </c>
      <c r="R3638" s="75">
        <v>36749</v>
      </c>
      <c r="T3638" t="s">
        <v>112</v>
      </c>
      <c r="U3638">
        <v>6.8828100000000003E-2</v>
      </c>
      <c r="W3638" t="s">
        <v>44</v>
      </c>
      <c r="Z3638" s="97">
        <v>1090000000</v>
      </c>
    </row>
    <row r="3639" spans="1:26">
      <c r="A3639" t="s">
        <v>44</v>
      </c>
      <c r="B3639" t="s">
        <v>58</v>
      </c>
      <c r="C3639" t="s">
        <v>17</v>
      </c>
      <c r="D3639" t="s">
        <v>100</v>
      </c>
      <c r="E3639">
        <v>13</v>
      </c>
      <c r="F3639">
        <v>1502.1669999999999</v>
      </c>
      <c r="G3639">
        <v>922.27210000000002</v>
      </c>
      <c r="H3639">
        <v>91.342669999999998</v>
      </c>
      <c r="I3639">
        <v>95.566059999999993</v>
      </c>
      <c r="J3639">
        <v>457.42230000000001</v>
      </c>
      <c r="K3639">
        <v>529.78030000000001</v>
      </c>
      <c r="L3639">
        <v>579.89509999999996</v>
      </c>
      <c r="M3639">
        <v>630.01</v>
      </c>
      <c r="N3639">
        <v>702.36800000000005</v>
      </c>
      <c r="O3639">
        <v>345</v>
      </c>
      <c r="P3639">
        <v>159.21059</v>
      </c>
      <c r="Q3639">
        <v>8</v>
      </c>
      <c r="R3639" s="75">
        <v>36749</v>
      </c>
      <c r="T3639" t="s">
        <v>112</v>
      </c>
      <c r="U3639">
        <v>6.8828100000000003E-2</v>
      </c>
      <c r="W3639" t="s">
        <v>44</v>
      </c>
      <c r="Z3639" s="97">
        <v>1090000000</v>
      </c>
    </row>
    <row r="3640" spans="1:26">
      <c r="A3640" t="s">
        <v>44</v>
      </c>
      <c r="B3640" t="s">
        <v>58</v>
      </c>
      <c r="C3640" t="s">
        <v>17</v>
      </c>
      <c r="D3640" t="s">
        <v>100</v>
      </c>
      <c r="E3640">
        <v>14</v>
      </c>
      <c r="F3640">
        <v>1479.2919999999999</v>
      </c>
      <c r="G3640">
        <v>239.98099999999999</v>
      </c>
      <c r="H3640">
        <v>93.840699999999998</v>
      </c>
      <c r="I3640">
        <v>95.414259999999999</v>
      </c>
      <c r="J3640">
        <v>1117.0319999999999</v>
      </c>
      <c r="K3640">
        <v>1189.2750000000001</v>
      </c>
      <c r="L3640">
        <v>1239.3109999999999</v>
      </c>
      <c r="M3640">
        <v>1289.346</v>
      </c>
      <c r="N3640">
        <v>1361.5889999999999</v>
      </c>
      <c r="O3640">
        <v>345</v>
      </c>
      <c r="P3640">
        <v>159.21059</v>
      </c>
      <c r="Q3640">
        <v>8</v>
      </c>
      <c r="R3640" s="75">
        <v>36749</v>
      </c>
      <c r="T3640" t="s">
        <v>112</v>
      </c>
      <c r="U3640">
        <v>6.8828100000000003E-2</v>
      </c>
      <c r="W3640" t="s">
        <v>44</v>
      </c>
      <c r="Z3640" s="97">
        <v>1080000000</v>
      </c>
    </row>
    <row r="3641" spans="1:26">
      <c r="A3641" t="s">
        <v>44</v>
      </c>
      <c r="B3641" t="s">
        <v>58</v>
      </c>
      <c r="C3641" t="s">
        <v>17</v>
      </c>
      <c r="D3641" t="s">
        <v>100</v>
      </c>
      <c r="E3641">
        <v>15</v>
      </c>
      <c r="F3641">
        <v>1445.644</v>
      </c>
      <c r="G3641">
        <v>239.5598</v>
      </c>
      <c r="H3641">
        <v>94.181820000000002</v>
      </c>
      <c r="I3641">
        <v>95.176010000000005</v>
      </c>
      <c r="J3641">
        <v>1084.1110000000001</v>
      </c>
      <c r="K3641">
        <v>1156.174</v>
      </c>
      <c r="L3641">
        <v>1206.0840000000001</v>
      </c>
      <c r="M3641">
        <v>1255.9949999999999</v>
      </c>
      <c r="N3641">
        <v>1328.057</v>
      </c>
      <c r="O3641">
        <v>345</v>
      </c>
      <c r="P3641">
        <v>159.21059</v>
      </c>
      <c r="Q3641">
        <v>8</v>
      </c>
      <c r="R3641" s="75">
        <v>36749</v>
      </c>
      <c r="T3641" t="s">
        <v>112</v>
      </c>
      <c r="U3641">
        <v>6.8828100000000003E-2</v>
      </c>
      <c r="W3641" t="s">
        <v>44</v>
      </c>
      <c r="Z3641" s="97">
        <v>1080000000</v>
      </c>
    </row>
    <row r="3642" spans="1:26">
      <c r="A3642" t="s">
        <v>44</v>
      </c>
      <c r="B3642" t="s">
        <v>58</v>
      </c>
      <c r="C3642" t="s">
        <v>17</v>
      </c>
      <c r="D3642" t="s">
        <v>100</v>
      </c>
      <c r="E3642">
        <v>16</v>
      </c>
      <c r="F3642">
        <v>1421.665</v>
      </c>
      <c r="G3642">
        <v>238.93180000000001</v>
      </c>
      <c r="H3642">
        <v>94.223699999999994</v>
      </c>
      <c r="I3642">
        <v>95.395930000000007</v>
      </c>
      <c r="J3642">
        <v>1060.4780000000001</v>
      </c>
      <c r="K3642">
        <v>1132.7070000000001</v>
      </c>
      <c r="L3642">
        <v>1182.7329999999999</v>
      </c>
      <c r="M3642">
        <v>1232.759</v>
      </c>
      <c r="N3642">
        <v>1304.9880000000001</v>
      </c>
      <c r="O3642">
        <v>345</v>
      </c>
      <c r="P3642">
        <v>159.21059</v>
      </c>
      <c r="Q3642">
        <v>8</v>
      </c>
      <c r="R3642" s="75">
        <v>36749</v>
      </c>
      <c r="T3642" t="s">
        <v>112</v>
      </c>
      <c r="U3642">
        <v>6.8828100000000003E-2</v>
      </c>
      <c r="W3642" t="s">
        <v>44</v>
      </c>
      <c r="Z3642" s="97">
        <v>1080000000</v>
      </c>
    </row>
    <row r="3643" spans="1:26">
      <c r="A3643" t="s">
        <v>44</v>
      </c>
      <c r="B3643" t="s">
        <v>58</v>
      </c>
      <c r="C3643" t="s">
        <v>17</v>
      </c>
      <c r="D3643" t="s">
        <v>100</v>
      </c>
      <c r="E3643">
        <v>17</v>
      </c>
      <c r="F3643">
        <v>1400.605</v>
      </c>
      <c r="G3643">
        <v>237.9111</v>
      </c>
      <c r="H3643">
        <v>93.029499999999999</v>
      </c>
      <c r="I3643">
        <v>95.420280000000005</v>
      </c>
      <c r="J3643">
        <v>1040.4079999999999</v>
      </c>
      <c r="K3643">
        <v>1112.655</v>
      </c>
      <c r="L3643">
        <v>1162.694</v>
      </c>
      <c r="M3643">
        <v>1212.732</v>
      </c>
      <c r="N3643">
        <v>1284.98</v>
      </c>
      <c r="O3643">
        <v>345</v>
      </c>
      <c r="P3643">
        <v>159.21059</v>
      </c>
      <c r="Q3643">
        <v>8</v>
      </c>
      <c r="R3643" s="75">
        <v>36749</v>
      </c>
      <c r="T3643" t="s">
        <v>112</v>
      </c>
      <c r="U3643">
        <v>6.8828100000000003E-2</v>
      </c>
      <c r="W3643" t="s">
        <v>44</v>
      </c>
      <c r="Z3643" s="97">
        <v>1080000000</v>
      </c>
    </row>
    <row r="3644" spans="1:26">
      <c r="A3644" t="s">
        <v>44</v>
      </c>
      <c r="B3644" t="s">
        <v>58</v>
      </c>
      <c r="C3644" t="s">
        <v>17</v>
      </c>
      <c r="D3644" t="s">
        <v>100</v>
      </c>
      <c r="E3644">
        <v>18</v>
      </c>
      <c r="F3644">
        <v>1393.7560000000001</v>
      </c>
      <c r="G3644">
        <v>237.3801</v>
      </c>
      <c r="H3644">
        <v>91.027559999999994</v>
      </c>
      <c r="I3644">
        <v>95.430319999999995</v>
      </c>
      <c r="J3644">
        <v>1034.077</v>
      </c>
      <c r="K3644">
        <v>1106.3330000000001</v>
      </c>
      <c r="L3644">
        <v>1156.376</v>
      </c>
      <c r="M3644">
        <v>1206.42</v>
      </c>
      <c r="N3644">
        <v>1278.675</v>
      </c>
      <c r="O3644">
        <v>345</v>
      </c>
      <c r="P3644">
        <v>159.21059</v>
      </c>
      <c r="Q3644">
        <v>8</v>
      </c>
      <c r="R3644" s="75">
        <v>36749</v>
      </c>
      <c r="T3644" t="s">
        <v>112</v>
      </c>
      <c r="U3644">
        <v>6.8828100000000003E-2</v>
      </c>
      <c r="W3644" t="s">
        <v>44</v>
      </c>
      <c r="Z3644" s="97">
        <v>1080000000</v>
      </c>
    </row>
    <row r="3645" spans="1:26">
      <c r="A3645" t="s">
        <v>44</v>
      </c>
      <c r="B3645" t="s">
        <v>58</v>
      </c>
      <c r="C3645" t="s">
        <v>17</v>
      </c>
      <c r="D3645" t="s">
        <v>100</v>
      </c>
      <c r="E3645">
        <v>19</v>
      </c>
      <c r="F3645">
        <v>1390.443</v>
      </c>
      <c r="G3645">
        <v>663.67330000000004</v>
      </c>
      <c r="H3645">
        <v>88.336029999999994</v>
      </c>
      <c r="I3645">
        <v>95.357870000000005</v>
      </c>
      <c r="J3645">
        <v>604.56380000000001</v>
      </c>
      <c r="K3645">
        <v>676.76419999999996</v>
      </c>
      <c r="L3645">
        <v>726.76990000000001</v>
      </c>
      <c r="M3645">
        <v>776.77560000000005</v>
      </c>
      <c r="N3645">
        <v>848.976</v>
      </c>
      <c r="O3645">
        <v>345</v>
      </c>
      <c r="P3645">
        <v>159.21059</v>
      </c>
      <c r="Q3645">
        <v>8</v>
      </c>
      <c r="R3645" s="75">
        <v>36749</v>
      </c>
      <c r="T3645" t="s">
        <v>112</v>
      </c>
      <c r="U3645">
        <v>6.8828100000000003E-2</v>
      </c>
      <c r="W3645" t="s">
        <v>44</v>
      </c>
      <c r="Z3645" s="97">
        <v>1080000000</v>
      </c>
    </row>
    <row r="3646" spans="1:26">
      <c r="A3646" t="s">
        <v>44</v>
      </c>
      <c r="B3646" t="s">
        <v>58</v>
      </c>
      <c r="C3646" t="s">
        <v>17</v>
      </c>
      <c r="D3646" t="s">
        <v>100</v>
      </c>
      <c r="E3646">
        <v>20</v>
      </c>
      <c r="F3646">
        <v>1398.384</v>
      </c>
      <c r="G3646">
        <v>1088.866</v>
      </c>
      <c r="H3646">
        <v>83.415090000000006</v>
      </c>
      <c r="I3646">
        <v>95.430790000000002</v>
      </c>
      <c r="J3646">
        <v>187.21809999999999</v>
      </c>
      <c r="K3646">
        <v>259.47359999999998</v>
      </c>
      <c r="L3646">
        <v>309.51760000000002</v>
      </c>
      <c r="M3646">
        <v>359.56150000000002</v>
      </c>
      <c r="N3646">
        <v>431.81700000000001</v>
      </c>
      <c r="O3646">
        <v>345</v>
      </c>
      <c r="P3646">
        <v>159.21059</v>
      </c>
      <c r="Q3646">
        <v>8</v>
      </c>
      <c r="R3646" s="75">
        <v>36749</v>
      </c>
      <c r="T3646" t="s">
        <v>112</v>
      </c>
      <c r="U3646">
        <v>6.8828100000000003E-2</v>
      </c>
      <c r="W3646" t="s">
        <v>44</v>
      </c>
      <c r="Z3646" s="97">
        <v>1080000000</v>
      </c>
    </row>
    <row r="3647" spans="1:26">
      <c r="A3647" t="s">
        <v>44</v>
      </c>
      <c r="B3647" t="s">
        <v>58</v>
      </c>
      <c r="C3647" t="s">
        <v>17</v>
      </c>
      <c r="D3647" t="s">
        <v>100</v>
      </c>
      <c r="E3647">
        <v>21</v>
      </c>
      <c r="F3647">
        <v>1435.318</v>
      </c>
      <c r="G3647">
        <v>1148.326</v>
      </c>
      <c r="H3647">
        <v>79.098820000000003</v>
      </c>
      <c r="I3647">
        <v>95.407150000000001</v>
      </c>
      <c r="J3647">
        <v>164.72239999999999</v>
      </c>
      <c r="K3647">
        <v>236.96</v>
      </c>
      <c r="L3647">
        <v>286.99160000000001</v>
      </c>
      <c r="M3647">
        <v>337.0231</v>
      </c>
      <c r="N3647">
        <v>409.26080000000002</v>
      </c>
      <c r="O3647">
        <v>345</v>
      </c>
      <c r="P3647">
        <v>159.21059</v>
      </c>
      <c r="Q3647">
        <v>8</v>
      </c>
      <c r="R3647" s="75">
        <v>36749</v>
      </c>
      <c r="T3647" t="s">
        <v>112</v>
      </c>
      <c r="U3647">
        <v>6.8828100000000003E-2</v>
      </c>
      <c r="W3647" t="s">
        <v>44</v>
      </c>
      <c r="Z3647" s="97">
        <v>1080000000</v>
      </c>
    </row>
    <row r="3648" spans="1:26">
      <c r="A3648" t="s">
        <v>44</v>
      </c>
      <c r="B3648" t="s">
        <v>58</v>
      </c>
      <c r="C3648" t="s">
        <v>17</v>
      </c>
      <c r="D3648" t="s">
        <v>100</v>
      </c>
      <c r="E3648">
        <v>22</v>
      </c>
      <c r="F3648">
        <v>1431.2249999999999</v>
      </c>
      <c r="G3648">
        <v>1217.8209999999999</v>
      </c>
      <c r="H3648">
        <v>76.786969999999997</v>
      </c>
      <c r="I3648">
        <v>95.61806</v>
      </c>
      <c r="J3648">
        <v>90.864689999999996</v>
      </c>
      <c r="K3648">
        <v>163.262</v>
      </c>
      <c r="L3648">
        <v>213.4042</v>
      </c>
      <c r="M3648">
        <v>263.54629999999997</v>
      </c>
      <c r="N3648">
        <v>335.94369999999998</v>
      </c>
      <c r="O3648">
        <v>345</v>
      </c>
      <c r="P3648">
        <v>159.21059</v>
      </c>
      <c r="Q3648">
        <v>8</v>
      </c>
      <c r="R3648" s="75">
        <v>36749</v>
      </c>
      <c r="T3648" t="s">
        <v>112</v>
      </c>
      <c r="U3648">
        <v>6.8828100000000003E-2</v>
      </c>
      <c r="W3648" t="s">
        <v>44</v>
      </c>
      <c r="Z3648" s="97">
        <v>1090000000</v>
      </c>
    </row>
    <row r="3649" spans="1:26">
      <c r="A3649" t="s">
        <v>44</v>
      </c>
      <c r="B3649" t="s">
        <v>58</v>
      </c>
      <c r="C3649" t="s">
        <v>17</v>
      </c>
      <c r="D3649" t="s">
        <v>100</v>
      </c>
      <c r="E3649">
        <v>23</v>
      </c>
      <c r="F3649">
        <v>1465.309</v>
      </c>
      <c r="G3649">
        <v>1227.08</v>
      </c>
      <c r="H3649">
        <v>74.522869999999998</v>
      </c>
      <c r="I3649">
        <v>95.810900000000004</v>
      </c>
      <c r="J3649">
        <v>115.44280000000001</v>
      </c>
      <c r="K3649">
        <v>187.98609999999999</v>
      </c>
      <c r="L3649">
        <v>238.2294</v>
      </c>
      <c r="M3649">
        <v>288.47269999999997</v>
      </c>
      <c r="N3649">
        <v>361.01600000000002</v>
      </c>
      <c r="O3649">
        <v>345</v>
      </c>
      <c r="P3649">
        <v>159.21059</v>
      </c>
      <c r="Q3649">
        <v>8</v>
      </c>
      <c r="R3649" s="75">
        <v>36749</v>
      </c>
      <c r="T3649" t="s">
        <v>112</v>
      </c>
      <c r="U3649">
        <v>6.8828100000000003E-2</v>
      </c>
      <c r="W3649" t="s">
        <v>44</v>
      </c>
      <c r="Z3649" s="97">
        <v>1090000000</v>
      </c>
    </row>
    <row r="3650" spans="1:26">
      <c r="A3650" t="s">
        <v>44</v>
      </c>
      <c r="B3650" t="s">
        <v>58</v>
      </c>
      <c r="C3650" t="s">
        <v>17</v>
      </c>
      <c r="D3650" t="s">
        <v>100</v>
      </c>
      <c r="E3650">
        <v>24</v>
      </c>
      <c r="F3650">
        <v>1436.383</v>
      </c>
      <c r="G3650">
        <v>1223.655</v>
      </c>
      <c r="H3650">
        <v>72.156009999999995</v>
      </c>
      <c r="I3650">
        <v>95.532070000000004</v>
      </c>
      <c r="J3650">
        <v>90.298140000000004</v>
      </c>
      <c r="K3650">
        <v>162.63040000000001</v>
      </c>
      <c r="L3650">
        <v>212.72739999999999</v>
      </c>
      <c r="M3650">
        <v>262.8245</v>
      </c>
      <c r="N3650">
        <v>335.1567</v>
      </c>
      <c r="O3650">
        <v>345</v>
      </c>
      <c r="P3650">
        <v>159.21059</v>
      </c>
      <c r="Q3650">
        <v>8</v>
      </c>
      <c r="R3650" s="75">
        <v>36749</v>
      </c>
      <c r="T3650" t="s">
        <v>112</v>
      </c>
      <c r="U3650">
        <v>6.8828100000000003E-2</v>
      </c>
      <c r="W3650" t="s">
        <v>44</v>
      </c>
      <c r="Z3650" s="97">
        <v>1090000000</v>
      </c>
    </row>
    <row r="3651" spans="1:26">
      <c r="A3651" t="s">
        <v>44</v>
      </c>
      <c r="B3651" t="s">
        <v>58</v>
      </c>
      <c r="C3651" t="s">
        <v>18</v>
      </c>
      <c r="D3651" t="s">
        <v>100</v>
      </c>
      <c r="E3651">
        <v>1</v>
      </c>
      <c r="F3651">
        <v>1301.999</v>
      </c>
      <c r="G3651">
        <v>1301.999</v>
      </c>
      <c r="H3651">
        <v>70.297970000000007</v>
      </c>
      <c r="I3651">
        <v>95.867500000000007</v>
      </c>
      <c r="J3651">
        <v>-122.8591</v>
      </c>
      <c r="K3651">
        <v>-50.272959999999998</v>
      </c>
      <c r="L3651">
        <v>0</v>
      </c>
      <c r="M3651">
        <v>50.272959999999998</v>
      </c>
      <c r="N3651">
        <v>122.8591</v>
      </c>
      <c r="O3651">
        <v>345</v>
      </c>
      <c r="P3651">
        <v>159.21059</v>
      </c>
      <c r="Q3651">
        <v>9</v>
      </c>
      <c r="R3651" s="75">
        <v>36781</v>
      </c>
      <c r="T3651" t="s">
        <v>112</v>
      </c>
      <c r="U3651">
        <v>6.71297E-2</v>
      </c>
      <c r="W3651" t="s">
        <v>44</v>
      </c>
      <c r="Z3651" s="97">
        <v>1090000000</v>
      </c>
    </row>
    <row r="3652" spans="1:26">
      <c r="A3652" t="s">
        <v>44</v>
      </c>
      <c r="B3652" t="s">
        <v>58</v>
      </c>
      <c r="C3652" t="s">
        <v>18</v>
      </c>
      <c r="D3652" t="s">
        <v>100</v>
      </c>
      <c r="E3652">
        <v>2</v>
      </c>
      <c r="F3652">
        <v>1296.4090000000001</v>
      </c>
      <c r="G3652">
        <v>1296.4090000000001</v>
      </c>
      <c r="H3652">
        <v>69.584530000000001</v>
      </c>
      <c r="I3652">
        <v>95.82741</v>
      </c>
      <c r="J3652">
        <v>-122.8078</v>
      </c>
      <c r="K3652">
        <v>-50.251939999999998</v>
      </c>
      <c r="L3652">
        <v>0</v>
      </c>
      <c r="M3652">
        <v>50.251939999999998</v>
      </c>
      <c r="N3652">
        <v>122.8078</v>
      </c>
      <c r="O3652">
        <v>345</v>
      </c>
      <c r="P3652">
        <v>159.21059</v>
      </c>
      <c r="Q3652">
        <v>9</v>
      </c>
      <c r="R3652" s="75">
        <v>36781</v>
      </c>
      <c r="T3652" t="s">
        <v>112</v>
      </c>
      <c r="U3652">
        <v>6.71297E-2</v>
      </c>
      <c r="W3652" t="s">
        <v>44</v>
      </c>
      <c r="Z3652" s="97">
        <v>1090000000</v>
      </c>
    </row>
    <row r="3653" spans="1:26">
      <c r="A3653" t="s">
        <v>44</v>
      </c>
      <c r="B3653" t="s">
        <v>58</v>
      </c>
      <c r="C3653" t="s">
        <v>18</v>
      </c>
      <c r="D3653" t="s">
        <v>100</v>
      </c>
      <c r="E3653">
        <v>3</v>
      </c>
      <c r="F3653">
        <v>1292.8599999999999</v>
      </c>
      <c r="G3653">
        <v>1292.8599999999999</v>
      </c>
      <c r="H3653">
        <v>68.207650000000001</v>
      </c>
      <c r="I3653">
        <v>95.928730000000002</v>
      </c>
      <c r="J3653">
        <v>-122.9376</v>
      </c>
      <c r="K3653">
        <v>-50.305070000000001</v>
      </c>
      <c r="L3653">
        <v>0</v>
      </c>
      <c r="M3653">
        <v>50.305070000000001</v>
      </c>
      <c r="N3653">
        <v>122.9376</v>
      </c>
      <c r="O3653">
        <v>345</v>
      </c>
      <c r="P3653">
        <v>159.21059</v>
      </c>
      <c r="Q3653">
        <v>9</v>
      </c>
      <c r="R3653" s="75">
        <v>36781</v>
      </c>
      <c r="T3653" t="s">
        <v>112</v>
      </c>
      <c r="U3653">
        <v>6.71297E-2</v>
      </c>
      <c r="W3653" t="s">
        <v>44</v>
      </c>
      <c r="Z3653" s="97">
        <v>1100000000</v>
      </c>
    </row>
    <row r="3654" spans="1:26">
      <c r="A3654" t="s">
        <v>44</v>
      </c>
      <c r="B3654" t="s">
        <v>58</v>
      </c>
      <c r="C3654" t="s">
        <v>18</v>
      </c>
      <c r="D3654" t="s">
        <v>100</v>
      </c>
      <c r="E3654">
        <v>4</v>
      </c>
      <c r="F3654">
        <v>1300.425</v>
      </c>
      <c r="G3654">
        <v>1300.425</v>
      </c>
      <c r="H3654">
        <v>67.985560000000007</v>
      </c>
      <c r="I3654">
        <v>95.896600000000007</v>
      </c>
      <c r="J3654">
        <v>-122.8964</v>
      </c>
      <c r="K3654">
        <v>-50.288229999999999</v>
      </c>
      <c r="L3654">
        <v>0</v>
      </c>
      <c r="M3654">
        <v>50.288229999999999</v>
      </c>
      <c r="N3654">
        <v>122.8964</v>
      </c>
      <c r="O3654">
        <v>345</v>
      </c>
      <c r="P3654">
        <v>159.21059</v>
      </c>
      <c r="Q3654">
        <v>9</v>
      </c>
      <c r="R3654" s="75">
        <v>36781</v>
      </c>
      <c r="T3654" t="s">
        <v>112</v>
      </c>
      <c r="U3654">
        <v>6.71297E-2</v>
      </c>
      <c r="W3654" t="s">
        <v>44</v>
      </c>
      <c r="Z3654" s="97">
        <v>1090000000</v>
      </c>
    </row>
    <row r="3655" spans="1:26">
      <c r="A3655" t="s">
        <v>44</v>
      </c>
      <c r="B3655" t="s">
        <v>58</v>
      </c>
      <c r="C3655" t="s">
        <v>18</v>
      </c>
      <c r="D3655" t="s">
        <v>100</v>
      </c>
      <c r="E3655">
        <v>5</v>
      </c>
      <c r="F3655">
        <v>1340.93</v>
      </c>
      <c r="G3655">
        <v>1340.93</v>
      </c>
      <c r="H3655">
        <v>67.621480000000005</v>
      </c>
      <c r="I3655">
        <v>95.916659999999993</v>
      </c>
      <c r="J3655">
        <v>-122.9221</v>
      </c>
      <c r="K3655">
        <v>-50.298749999999998</v>
      </c>
      <c r="L3655">
        <v>0</v>
      </c>
      <c r="M3655">
        <v>50.298749999999998</v>
      </c>
      <c r="N3655">
        <v>122.9221</v>
      </c>
      <c r="O3655">
        <v>345</v>
      </c>
      <c r="P3655">
        <v>159.21059</v>
      </c>
      <c r="Q3655">
        <v>9</v>
      </c>
      <c r="R3655" s="75">
        <v>36781</v>
      </c>
      <c r="T3655" t="s">
        <v>112</v>
      </c>
      <c r="U3655">
        <v>6.71297E-2</v>
      </c>
      <c r="W3655" t="s">
        <v>44</v>
      </c>
      <c r="Z3655" s="97">
        <v>1100000000</v>
      </c>
    </row>
    <row r="3656" spans="1:26">
      <c r="A3656" t="s">
        <v>44</v>
      </c>
      <c r="B3656" t="s">
        <v>58</v>
      </c>
      <c r="C3656" t="s">
        <v>18</v>
      </c>
      <c r="D3656" t="s">
        <v>100</v>
      </c>
      <c r="E3656">
        <v>6</v>
      </c>
      <c r="F3656">
        <v>1401.864</v>
      </c>
      <c r="G3656">
        <v>1401.864</v>
      </c>
      <c r="H3656">
        <v>67.738569999999996</v>
      </c>
      <c r="I3656">
        <v>95.809110000000004</v>
      </c>
      <c r="J3656">
        <v>-122.7843</v>
      </c>
      <c r="K3656">
        <v>-50.242350000000002</v>
      </c>
      <c r="L3656">
        <v>0</v>
      </c>
      <c r="M3656">
        <v>50.242350000000002</v>
      </c>
      <c r="N3656">
        <v>122.7843</v>
      </c>
      <c r="O3656">
        <v>345</v>
      </c>
      <c r="P3656">
        <v>159.21059</v>
      </c>
      <c r="Q3656">
        <v>9</v>
      </c>
      <c r="R3656" s="75">
        <v>36781</v>
      </c>
      <c r="T3656" t="s">
        <v>112</v>
      </c>
      <c r="U3656">
        <v>6.71297E-2</v>
      </c>
      <c r="W3656" t="s">
        <v>44</v>
      </c>
      <c r="Z3656" s="97">
        <v>1090000000</v>
      </c>
    </row>
    <row r="3657" spans="1:26">
      <c r="A3657" t="s">
        <v>44</v>
      </c>
      <c r="B3657" t="s">
        <v>58</v>
      </c>
      <c r="C3657" t="s">
        <v>18</v>
      </c>
      <c r="D3657" t="s">
        <v>100</v>
      </c>
      <c r="E3657">
        <v>7</v>
      </c>
      <c r="F3657">
        <v>1459.9690000000001</v>
      </c>
      <c r="G3657">
        <v>1459.9690000000001</v>
      </c>
      <c r="H3657">
        <v>67.922820000000002</v>
      </c>
      <c r="I3657">
        <v>95.799030000000002</v>
      </c>
      <c r="J3657">
        <v>-122.7714</v>
      </c>
      <c r="K3657">
        <v>-50.23706</v>
      </c>
      <c r="L3657">
        <v>0</v>
      </c>
      <c r="M3657">
        <v>50.23706</v>
      </c>
      <c r="N3657">
        <v>122.7714</v>
      </c>
      <c r="O3657">
        <v>345</v>
      </c>
      <c r="P3657">
        <v>159.21059</v>
      </c>
      <c r="Q3657">
        <v>9</v>
      </c>
      <c r="R3657" s="75">
        <v>36781</v>
      </c>
      <c r="T3657" t="s">
        <v>112</v>
      </c>
      <c r="U3657">
        <v>6.71297E-2</v>
      </c>
      <c r="W3657" t="s">
        <v>44</v>
      </c>
      <c r="Z3657" s="97">
        <v>1090000000</v>
      </c>
    </row>
    <row r="3658" spans="1:26">
      <c r="A3658" t="s">
        <v>44</v>
      </c>
      <c r="B3658" t="s">
        <v>58</v>
      </c>
      <c r="C3658" t="s">
        <v>18</v>
      </c>
      <c r="D3658" t="s">
        <v>100</v>
      </c>
      <c r="E3658">
        <v>8</v>
      </c>
      <c r="F3658">
        <v>1585.856</v>
      </c>
      <c r="G3658">
        <v>1585.856</v>
      </c>
      <c r="H3658">
        <v>70.328770000000006</v>
      </c>
      <c r="I3658">
        <v>96.968379999999996</v>
      </c>
      <c r="J3658">
        <v>-124.27</v>
      </c>
      <c r="K3658">
        <v>-50.850270000000002</v>
      </c>
      <c r="L3658">
        <v>0</v>
      </c>
      <c r="M3658">
        <v>50.850270000000002</v>
      </c>
      <c r="N3658">
        <v>124.27</v>
      </c>
      <c r="O3658">
        <v>345</v>
      </c>
      <c r="P3658">
        <v>159.21059</v>
      </c>
      <c r="Q3658">
        <v>9</v>
      </c>
      <c r="R3658" s="75">
        <v>36781</v>
      </c>
      <c r="T3658" t="s">
        <v>112</v>
      </c>
      <c r="U3658">
        <v>6.71297E-2</v>
      </c>
      <c r="W3658" t="s">
        <v>44</v>
      </c>
      <c r="Z3658" s="97">
        <v>1120000000</v>
      </c>
    </row>
    <row r="3659" spans="1:26">
      <c r="A3659" t="s">
        <v>44</v>
      </c>
      <c r="B3659" t="s">
        <v>58</v>
      </c>
      <c r="C3659" t="s">
        <v>18</v>
      </c>
      <c r="D3659" t="s">
        <v>100</v>
      </c>
      <c r="E3659">
        <v>9</v>
      </c>
      <c r="F3659">
        <v>1614.384</v>
      </c>
      <c r="G3659">
        <v>1614.384</v>
      </c>
      <c r="H3659">
        <v>76.206069999999997</v>
      </c>
      <c r="I3659">
        <v>96.566959999999995</v>
      </c>
      <c r="J3659">
        <v>-123.7555</v>
      </c>
      <c r="K3659">
        <v>-50.639760000000003</v>
      </c>
      <c r="L3659">
        <v>0</v>
      </c>
      <c r="M3659">
        <v>50.639760000000003</v>
      </c>
      <c r="N3659">
        <v>123.7555</v>
      </c>
      <c r="O3659">
        <v>345</v>
      </c>
      <c r="P3659">
        <v>159.21059</v>
      </c>
      <c r="Q3659">
        <v>9</v>
      </c>
      <c r="R3659" s="75">
        <v>36781</v>
      </c>
      <c r="T3659" t="s">
        <v>112</v>
      </c>
      <c r="U3659">
        <v>6.71297E-2</v>
      </c>
      <c r="W3659" t="s">
        <v>44</v>
      </c>
      <c r="Z3659" s="97">
        <v>1110000000</v>
      </c>
    </row>
    <row r="3660" spans="1:26">
      <c r="A3660" t="s">
        <v>44</v>
      </c>
      <c r="B3660" t="s">
        <v>58</v>
      </c>
      <c r="C3660" t="s">
        <v>18</v>
      </c>
      <c r="D3660" t="s">
        <v>100</v>
      </c>
      <c r="E3660">
        <v>10</v>
      </c>
      <c r="F3660">
        <v>1584.4349999999999</v>
      </c>
      <c r="G3660">
        <v>1584.4349999999999</v>
      </c>
      <c r="H3660">
        <v>82.844830000000002</v>
      </c>
      <c r="I3660">
        <v>96.410510000000002</v>
      </c>
      <c r="J3660">
        <v>-123.55500000000001</v>
      </c>
      <c r="K3660">
        <v>-50.557720000000003</v>
      </c>
      <c r="L3660">
        <v>0</v>
      </c>
      <c r="M3660">
        <v>50.557720000000003</v>
      </c>
      <c r="N3660">
        <v>123.55500000000001</v>
      </c>
      <c r="O3660">
        <v>345</v>
      </c>
      <c r="P3660">
        <v>159.21059</v>
      </c>
      <c r="Q3660">
        <v>9</v>
      </c>
      <c r="R3660" s="75">
        <v>36781</v>
      </c>
      <c r="T3660" t="s">
        <v>112</v>
      </c>
      <c r="U3660">
        <v>6.71297E-2</v>
      </c>
      <c r="W3660" t="s">
        <v>44</v>
      </c>
      <c r="Z3660" s="97">
        <v>1110000000</v>
      </c>
    </row>
    <row r="3661" spans="1:26">
      <c r="A3661" t="s">
        <v>44</v>
      </c>
      <c r="B3661" t="s">
        <v>58</v>
      </c>
      <c r="C3661" t="s">
        <v>18</v>
      </c>
      <c r="D3661" t="s">
        <v>100</v>
      </c>
      <c r="E3661">
        <v>11</v>
      </c>
      <c r="F3661">
        <v>1578.269</v>
      </c>
      <c r="G3661">
        <v>1578.269</v>
      </c>
      <c r="H3661">
        <v>88.875460000000004</v>
      </c>
      <c r="I3661">
        <v>96.957729999999998</v>
      </c>
      <c r="J3661">
        <v>-124.2563</v>
      </c>
      <c r="K3661">
        <v>-50.844679999999997</v>
      </c>
      <c r="L3661">
        <v>0</v>
      </c>
      <c r="M3661">
        <v>50.844679999999997</v>
      </c>
      <c r="N3661">
        <v>124.2563</v>
      </c>
      <c r="O3661">
        <v>345</v>
      </c>
      <c r="P3661">
        <v>159.21059</v>
      </c>
      <c r="Q3661">
        <v>9</v>
      </c>
      <c r="R3661" s="75">
        <v>36781</v>
      </c>
      <c r="T3661" t="s">
        <v>112</v>
      </c>
      <c r="U3661">
        <v>6.71297E-2</v>
      </c>
      <c r="W3661" t="s">
        <v>44</v>
      </c>
      <c r="Z3661" s="97">
        <v>1120000000</v>
      </c>
    </row>
    <row r="3662" spans="1:26">
      <c r="A3662" t="s">
        <v>44</v>
      </c>
      <c r="B3662" t="s">
        <v>58</v>
      </c>
      <c r="C3662" t="s">
        <v>18</v>
      </c>
      <c r="D3662" t="s">
        <v>100</v>
      </c>
      <c r="E3662">
        <v>12</v>
      </c>
      <c r="F3662">
        <v>1563.6120000000001</v>
      </c>
      <c r="G3662">
        <v>1572.8869999999999</v>
      </c>
      <c r="H3662">
        <v>92.590069999999997</v>
      </c>
      <c r="I3662">
        <v>96.549760000000006</v>
      </c>
      <c r="J3662">
        <v>-133.00790000000001</v>
      </c>
      <c r="K3662">
        <v>-59.905160000000002</v>
      </c>
      <c r="L3662">
        <v>-9.2744140000000002</v>
      </c>
      <c r="M3662">
        <v>41.35633</v>
      </c>
      <c r="N3662">
        <v>114.45910000000001</v>
      </c>
      <c r="O3662">
        <v>345</v>
      </c>
      <c r="P3662">
        <v>159.21059</v>
      </c>
      <c r="Q3662">
        <v>9</v>
      </c>
      <c r="R3662" s="75">
        <v>36781</v>
      </c>
      <c r="T3662" t="s">
        <v>112</v>
      </c>
      <c r="U3662">
        <v>6.71297E-2</v>
      </c>
      <c r="W3662" t="s">
        <v>44</v>
      </c>
      <c r="Z3662" s="97">
        <v>1110000000</v>
      </c>
    </row>
    <row r="3663" spans="1:26">
      <c r="A3663" t="s">
        <v>44</v>
      </c>
      <c r="B3663" t="s">
        <v>58</v>
      </c>
      <c r="C3663" t="s">
        <v>18</v>
      </c>
      <c r="D3663" t="s">
        <v>100</v>
      </c>
      <c r="E3663">
        <v>13</v>
      </c>
      <c r="F3663">
        <v>1549.9459999999999</v>
      </c>
      <c r="G3663">
        <v>933.61069999999995</v>
      </c>
      <c r="H3663">
        <v>94.099369999999993</v>
      </c>
      <c r="I3663">
        <v>96.461770000000001</v>
      </c>
      <c r="J3663">
        <v>492.71409999999997</v>
      </c>
      <c r="K3663">
        <v>565.75019999999995</v>
      </c>
      <c r="L3663">
        <v>616.33479999999997</v>
      </c>
      <c r="M3663">
        <v>666.9194</v>
      </c>
      <c r="N3663">
        <v>739.9556</v>
      </c>
      <c r="O3663">
        <v>345</v>
      </c>
      <c r="P3663">
        <v>159.21059</v>
      </c>
      <c r="Q3663">
        <v>9</v>
      </c>
      <c r="R3663" s="75">
        <v>36781</v>
      </c>
      <c r="T3663" t="s">
        <v>112</v>
      </c>
      <c r="U3663">
        <v>6.71297E-2</v>
      </c>
      <c r="W3663" t="s">
        <v>44</v>
      </c>
      <c r="Z3663" s="97">
        <v>1110000000</v>
      </c>
    </row>
    <row r="3664" spans="1:26">
      <c r="A3664" t="s">
        <v>44</v>
      </c>
      <c r="B3664" t="s">
        <v>58</v>
      </c>
      <c r="C3664" t="s">
        <v>18</v>
      </c>
      <c r="D3664" t="s">
        <v>100</v>
      </c>
      <c r="E3664">
        <v>14</v>
      </c>
      <c r="F3664">
        <v>1535.549</v>
      </c>
      <c r="G3664">
        <v>240.9059</v>
      </c>
      <c r="H3664">
        <v>94.583889999999997</v>
      </c>
      <c r="I3664">
        <v>96.494069999999994</v>
      </c>
      <c r="J3664">
        <v>1170.981</v>
      </c>
      <c r="K3664">
        <v>1244.0409999999999</v>
      </c>
      <c r="L3664">
        <v>1294.643</v>
      </c>
      <c r="M3664">
        <v>1345.2439999999999</v>
      </c>
      <c r="N3664">
        <v>1418.3050000000001</v>
      </c>
      <c r="O3664">
        <v>345</v>
      </c>
      <c r="P3664">
        <v>159.21059</v>
      </c>
      <c r="Q3664">
        <v>9</v>
      </c>
      <c r="R3664" s="75">
        <v>36781</v>
      </c>
      <c r="T3664" t="s">
        <v>112</v>
      </c>
      <c r="U3664">
        <v>6.71297E-2</v>
      </c>
      <c r="W3664" t="s">
        <v>44</v>
      </c>
      <c r="Z3664" s="97">
        <v>1110000000</v>
      </c>
    </row>
    <row r="3665" spans="1:26">
      <c r="A3665" t="s">
        <v>44</v>
      </c>
      <c r="B3665" t="s">
        <v>58</v>
      </c>
      <c r="C3665" t="s">
        <v>18</v>
      </c>
      <c r="D3665" t="s">
        <v>100</v>
      </c>
      <c r="E3665">
        <v>15</v>
      </c>
      <c r="F3665">
        <v>1482.538</v>
      </c>
      <c r="G3665">
        <v>240.5257</v>
      </c>
      <c r="H3665">
        <v>94.78304</v>
      </c>
      <c r="I3665">
        <v>95.96078</v>
      </c>
      <c r="J3665">
        <v>1119.0340000000001</v>
      </c>
      <c r="K3665">
        <v>1191.691</v>
      </c>
      <c r="L3665">
        <v>1242.0129999999999</v>
      </c>
      <c r="M3665">
        <v>1292.335</v>
      </c>
      <c r="N3665">
        <v>1364.991</v>
      </c>
      <c r="O3665">
        <v>345</v>
      </c>
      <c r="P3665">
        <v>159.21059</v>
      </c>
      <c r="Q3665">
        <v>9</v>
      </c>
      <c r="R3665" s="75">
        <v>36781</v>
      </c>
      <c r="T3665" t="s">
        <v>112</v>
      </c>
      <c r="U3665">
        <v>6.71297E-2</v>
      </c>
      <c r="W3665" t="s">
        <v>44</v>
      </c>
      <c r="Z3665" s="97">
        <v>1100000000</v>
      </c>
    </row>
    <row r="3666" spans="1:26">
      <c r="A3666" t="s">
        <v>44</v>
      </c>
      <c r="B3666" t="s">
        <v>58</v>
      </c>
      <c r="C3666" t="s">
        <v>18</v>
      </c>
      <c r="D3666" t="s">
        <v>100</v>
      </c>
      <c r="E3666">
        <v>16</v>
      </c>
      <c r="F3666">
        <v>1455.855</v>
      </c>
      <c r="G3666">
        <v>239.67179999999999</v>
      </c>
      <c r="H3666">
        <v>93.789190000000005</v>
      </c>
      <c r="I3666">
        <v>96.377009999999999</v>
      </c>
      <c r="J3666">
        <v>1092.671</v>
      </c>
      <c r="K3666">
        <v>1165.643</v>
      </c>
      <c r="L3666">
        <v>1216.183</v>
      </c>
      <c r="M3666">
        <v>1266.723</v>
      </c>
      <c r="N3666">
        <v>1339.6949999999999</v>
      </c>
      <c r="O3666">
        <v>345</v>
      </c>
      <c r="P3666">
        <v>159.21059</v>
      </c>
      <c r="Q3666">
        <v>9</v>
      </c>
      <c r="R3666" s="75">
        <v>36781</v>
      </c>
      <c r="T3666" t="s">
        <v>112</v>
      </c>
      <c r="U3666">
        <v>6.71297E-2</v>
      </c>
      <c r="W3666" t="s">
        <v>44</v>
      </c>
      <c r="Z3666" s="97">
        <v>1110000000</v>
      </c>
    </row>
    <row r="3667" spans="1:26">
      <c r="A3667" t="s">
        <v>44</v>
      </c>
      <c r="B3667" t="s">
        <v>58</v>
      </c>
      <c r="C3667" t="s">
        <v>18</v>
      </c>
      <c r="D3667" t="s">
        <v>100</v>
      </c>
      <c r="E3667">
        <v>17</v>
      </c>
      <c r="F3667">
        <v>1455.375</v>
      </c>
      <c r="G3667">
        <v>238.6592</v>
      </c>
      <c r="H3667">
        <v>92.028760000000005</v>
      </c>
      <c r="I3667">
        <v>96.943799999999996</v>
      </c>
      <c r="J3667">
        <v>1092.4770000000001</v>
      </c>
      <c r="K3667">
        <v>1165.8779999999999</v>
      </c>
      <c r="L3667">
        <v>1216.7159999999999</v>
      </c>
      <c r="M3667">
        <v>1267.5530000000001</v>
      </c>
      <c r="N3667">
        <v>1340.954</v>
      </c>
      <c r="O3667">
        <v>345</v>
      </c>
      <c r="P3667">
        <v>159.21059</v>
      </c>
      <c r="Q3667">
        <v>9</v>
      </c>
      <c r="R3667" s="75">
        <v>36781</v>
      </c>
      <c r="T3667" t="s">
        <v>112</v>
      </c>
      <c r="U3667">
        <v>6.71297E-2</v>
      </c>
      <c r="W3667" t="s">
        <v>44</v>
      </c>
      <c r="Z3667" s="97">
        <v>1120000000</v>
      </c>
    </row>
    <row r="3668" spans="1:26">
      <c r="A3668" t="s">
        <v>44</v>
      </c>
      <c r="B3668" t="s">
        <v>58</v>
      </c>
      <c r="C3668" t="s">
        <v>18</v>
      </c>
      <c r="D3668" t="s">
        <v>100</v>
      </c>
      <c r="E3668">
        <v>18</v>
      </c>
      <c r="F3668">
        <v>1424.4780000000001</v>
      </c>
      <c r="G3668">
        <v>237.81950000000001</v>
      </c>
      <c r="H3668">
        <v>88.024199999999993</v>
      </c>
      <c r="I3668">
        <v>96.493840000000006</v>
      </c>
      <c r="J3668">
        <v>1062.9960000000001</v>
      </c>
      <c r="K3668">
        <v>1136.057</v>
      </c>
      <c r="L3668">
        <v>1186.6579999999999</v>
      </c>
      <c r="M3668">
        <v>1237.26</v>
      </c>
      <c r="N3668">
        <v>1310.32</v>
      </c>
      <c r="O3668">
        <v>345</v>
      </c>
      <c r="P3668">
        <v>159.21059</v>
      </c>
      <c r="Q3668">
        <v>9</v>
      </c>
      <c r="R3668" s="75">
        <v>36781</v>
      </c>
      <c r="T3668" t="s">
        <v>112</v>
      </c>
      <c r="U3668">
        <v>6.71297E-2</v>
      </c>
      <c r="W3668" t="s">
        <v>44</v>
      </c>
      <c r="Z3668" s="97">
        <v>1110000000</v>
      </c>
    </row>
    <row r="3669" spans="1:26">
      <c r="A3669" t="s">
        <v>44</v>
      </c>
      <c r="B3669" t="s">
        <v>58</v>
      </c>
      <c r="C3669" t="s">
        <v>18</v>
      </c>
      <c r="D3669" t="s">
        <v>100</v>
      </c>
      <c r="E3669">
        <v>19</v>
      </c>
      <c r="F3669">
        <v>1439.1469999999999</v>
      </c>
      <c r="G3669">
        <v>671.04020000000003</v>
      </c>
      <c r="H3669">
        <v>83.55847</v>
      </c>
      <c r="I3669">
        <v>96.225260000000006</v>
      </c>
      <c r="J3669">
        <v>644.78920000000005</v>
      </c>
      <c r="K3669">
        <v>717.6463</v>
      </c>
      <c r="L3669">
        <v>768.1069</v>
      </c>
      <c r="M3669">
        <v>818.56740000000002</v>
      </c>
      <c r="N3669">
        <v>891.42449999999997</v>
      </c>
      <c r="O3669">
        <v>345</v>
      </c>
      <c r="P3669">
        <v>159.21059</v>
      </c>
      <c r="Q3669">
        <v>9</v>
      </c>
      <c r="R3669" s="75">
        <v>36781</v>
      </c>
      <c r="T3669" t="s">
        <v>112</v>
      </c>
      <c r="U3669">
        <v>6.71297E-2</v>
      </c>
      <c r="W3669" t="s">
        <v>44</v>
      </c>
      <c r="Z3669" s="97">
        <v>1100000000</v>
      </c>
    </row>
    <row r="3670" spans="1:26">
      <c r="A3670" t="s">
        <v>44</v>
      </c>
      <c r="B3670" t="s">
        <v>58</v>
      </c>
      <c r="C3670" t="s">
        <v>18</v>
      </c>
      <c r="D3670" t="s">
        <v>100</v>
      </c>
      <c r="E3670">
        <v>20</v>
      </c>
      <c r="F3670">
        <v>1441.6769999999999</v>
      </c>
      <c r="G3670">
        <v>1102.191</v>
      </c>
      <c r="H3670">
        <v>80.325360000000003</v>
      </c>
      <c r="I3670">
        <v>96.593090000000004</v>
      </c>
      <c r="J3670">
        <v>215.6961</v>
      </c>
      <c r="K3670">
        <v>288.83159999999998</v>
      </c>
      <c r="L3670">
        <v>339.48509999999999</v>
      </c>
      <c r="M3670">
        <v>390.1386</v>
      </c>
      <c r="N3670">
        <v>463.27409999999998</v>
      </c>
      <c r="O3670">
        <v>345</v>
      </c>
      <c r="P3670">
        <v>159.21059</v>
      </c>
      <c r="Q3670">
        <v>9</v>
      </c>
      <c r="R3670" s="75">
        <v>36781</v>
      </c>
      <c r="T3670" t="s">
        <v>112</v>
      </c>
      <c r="U3670">
        <v>6.71297E-2</v>
      </c>
      <c r="W3670" t="s">
        <v>44</v>
      </c>
      <c r="Z3670" s="97">
        <v>1110000000</v>
      </c>
    </row>
    <row r="3671" spans="1:26">
      <c r="A3671" t="s">
        <v>44</v>
      </c>
      <c r="B3671" t="s">
        <v>58</v>
      </c>
      <c r="C3671" t="s">
        <v>18</v>
      </c>
      <c r="D3671" t="s">
        <v>100</v>
      </c>
      <c r="E3671">
        <v>21</v>
      </c>
      <c r="F3671">
        <v>1466.94</v>
      </c>
      <c r="G3671">
        <v>1164.095</v>
      </c>
      <c r="H3671">
        <v>77.996579999999994</v>
      </c>
      <c r="I3671">
        <v>96.67765</v>
      </c>
      <c r="J3671">
        <v>178.94720000000001</v>
      </c>
      <c r="K3671">
        <v>252.14680000000001</v>
      </c>
      <c r="L3671">
        <v>302.84460000000001</v>
      </c>
      <c r="M3671">
        <v>353.54239999999999</v>
      </c>
      <c r="N3671">
        <v>426.74200000000002</v>
      </c>
      <c r="O3671">
        <v>345</v>
      </c>
      <c r="P3671">
        <v>159.21059</v>
      </c>
      <c r="Q3671">
        <v>9</v>
      </c>
      <c r="R3671" s="75">
        <v>36781</v>
      </c>
      <c r="T3671" t="s">
        <v>112</v>
      </c>
      <c r="U3671">
        <v>6.71297E-2</v>
      </c>
      <c r="W3671" t="s">
        <v>44</v>
      </c>
      <c r="Z3671" s="97">
        <v>1110000000</v>
      </c>
    </row>
    <row r="3672" spans="1:26">
      <c r="A3672" t="s">
        <v>44</v>
      </c>
      <c r="B3672" t="s">
        <v>58</v>
      </c>
      <c r="C3672" t="s">
        <v>18</v>
      </c>
      <c r="D3672" t="s">
        <v>100</v>
      </c>
      <c r="E3672">
        <v>22</v>
      </c>
      <c r="F3672">
        <v>1456.4380000000001</v>
      </c>
      <c r="G3672">
        <v>1232.3030000000001</v>
      </c>
      <c r="H3672">
        <v>76.706819999999993</v>
      </c>
      <c r="I3672">
        <v>97.002279999999999</v>
      </c>
      <c r="J3672">
        <v>99.82159</v>
      </c>
      <c r="K3672">
        <v>173.267</v>
      </c>
      <c r="L3672">
        <v>224.13499999999999</v>
      </c>
      <c r="M3672">
        <v>275.00310000000002</v>
      </c>
      <c r="N3672">
        <v>348.44839999999999</v>
      </c>
      <c r="O3672">
        <v>345</v>
      </c>
      <c r="P3672">
        <v>159.21059</v>
      </c>
      <c r="Q3672">
        <v>9</v>
      </c>
      <c r="R3672" s="75">
        <v>36781</v>
      </c>
      <c r="T3672" t="s">
        <v>112</v>
      </c>
      <c r="U3672">
        <v>6.71297E-2</v>
      </c>
      <c r="W3672" t="s">
        <v>44</v>
      </c>
      <c r="Z3672" s="97">
        <v>1120000000</v>
      </c>
    </row>
    <row r="3673" spans="1:26">
      <c r="A3673" t="s">
        <v>44</v>
      </c>
      <c r="B3673" t="s">
        <v>58</v>
      </c>
      <c r="C3673" t="s">
        <v>18</v>
      </c>
      <c r="D3673" t="s">
        <v>100</v>
      </c>
      <c r="E3673">
        <v>23</v>
      </c>
      <c r="F3673">
        <v>1433.9359999999999</v>
      </c>
      <c r="G3673">
        <v>1243.4649999999999</v>
      </c>
      <c r="H3673">
        <v>75.714299999999994</v>
      </c>
      <c r="I3673">
        <v>95.948909999999998</v>
      </c>
      <c r="J3673">
        <v>67.508089999999996</v>
      </c>
      <c r="K3673">
        <v>140.1559</v>
      </c>
      <c r="L3673">
        <v>190.4716</v>
      </c>
      <c r="M3673">
        <v>240.78720000000001</v>
      </c>
      <c r="N3673">
        <v>313.435</v>
      </c>
      <c r="O3673">
        <v>345</v>
      </c>
      <c r="P3673">
        <v>159.21059</v>
      </c>
      <c r="Q3673">
        <v>9</v>
      </c>
      <c r="R3673" s="75">
        <v>36781</v>
      </c>
      <c r="T3673" t="s">
        <v>112</v>
      </c>
      <c r="U3673">
        <v>6.71297E-2</v>
      </c>
      <c r="W3673" t="s">
        <v>44</v>
      </c>
      <c r="Z3673" s="97">
        <v>1100000000</v>
      </c>
    </row>
    <row r="3674" spans="1:26">
      <c r="A3674" t="s">
        <v>44</v>
      </c>
      <c r="B3674" t="s">
        <v>58</v>
      </c>
      <c r="C3674" t="s">
        <v>18</v>
      </c>
      <c r="D3674" t="s">
        <v>100</v>
      </c>
      <c r="E3674">
        <v>24</v>
      </c>
      <c r="F3674">
        <v>1393.6130000000001</v>
      </c>
      <c r="G3674">
        <v>1240.0409999999999</v>
      </c>
      <c r="H3674">
        <v>74.068860000000001</v>
      </c>
      <c r="I3674">
        <v>95.744259999999997</v>
      </c>
      <c r="J3674">
        <v>30.871300000000002</v>
      </c>
      <c r="K3674">
        <v>103.3642</v>
      </c>
      <c r="L3674">
        <v>153.57249999999999</v>
      </c>
      <c r="M3674">
        <v>203.7809</v>
      </c>
      <c r="N3674">
        <v>276.27370000000002</v>
      </c>
      <c r="O3674">
        <v>345</v>
      </c>
      <c r="P3674">
        <v>159.21059</v>
      </c>
      <c r="Q3674">
        <v>9</v>
      </c>
      <c r="R3674" s="75">
        <v>36781</v>
      </c>
      <c r="T3674" t="s">
        <v>112</v>
      </c>
      <c r="U3674">
        <v>6.71297E-2</v>
      </c>
      <c r="W3674" t="s">
        <v>44</v>
      </c>
      <c r="Z3674" s="97">
        <v>1090000000</v>
      </c>
    </row>
    <row r="3675" spans="1:26">
      <c r="A3675" t="s">
        <v>44</v>
      </c>
      <c r="B3675" t="s">
        <v>58</v>
      </c>
      <c r="C3675" t="s">
        <v>19</v>
      </c>
      <c r="D3675" t="s">
        <v>100</v>
      </c>
      <c r="E3675">
        <v>1</v>
      </c>
      <c r="F3675">
        <v>1309</v>
      </c>
      <c r="G3675">
        <v>1309</v>
      </c>
      <c r="H3675">
        <v>72.998419999999996</v>
      </c>
      <c r="I3675">
        <v>95.842749999999995</v>
      </c>
      <c r="J3675">
        <v>-122.8274</v>
      </c>
      <c r="K3675">
        <v>-50.259990000000002</v>
      </c>
      <c r="L3675">
        <v>0</v>
      </c>
      <c r="M3675">
        <v>50.259990000000002</v>
      </c>
      <c r="N3675">
        <v>122.8274</v>
      </c>
      <c r="O3675">
        <v>345</v>
      </c>
      <c r="P3675">
        <v>159.21059</v>
      </c>
      <c r="Q3675">
        <v>10</v>
      </c>
      <c r="R3675" s="75">
        <v>38631</v>
      </c>
      <c r="T3675" t="s">
        <v>112</v>
      </c>
      <c r="U3675">
        <v>7.2575200000000006E-2</v>
      </c>
      <c r="W3675" t="s">
        <v>44</v>
      </c>
      <c r="Z3675" s="97">
        <v>1090000000</v>
      </c>
    </row>
    <row r="3676" spans="1:26">
      <c r="A3676" t="s">
        <v>44</v>
      </c>
      <c r="B3676" t="s">
        <v>58</v>
      </c>
      <c r="C3676" t="s">
        <v>19</v>
      </c>
      <c r="D3676" t="s">
        <v>100</v>
      </c>
      <c r="E3676">
        <v>2</v>
      </c>
      <c r="F3676">
        <v>1301.825</v>
      </c>
      <c r="G3676">
        <v>1301.825</v>
      </c>
      <c r="H3676">
        <v>71.303629999999998</v>
      </c>
      <c r="I3676">
        <v>95.683109999999999</v>
      </c>
      <c r="J3676">
        <v>-122.6228</v>
      </c>
      <c r="K3676">
        <v>-50.176270000000002</v>
      </c>
      <c r="L3676">
        <v>0</v>
      </c>
      <c r="M3676">
        <v>50.176270000000002</v>
      </c>
      <c r="N3676">
        <v>122.6228</v>
      </c>
      <c r="O3676">
        <v>345</v>
      </c>
      <c r="P3676">
        <v>159.21059</v>
      </c>
      <c r="Q3676">
        <v>10</v>
      </c>
      <c r="R3676" s="75">
        <v>38631</v>
      </c>
      <c r="T3676" t="s">
        <v>112</v>
      </c>
      <c r="U3676">
        <v>7.2575200000000006E-2</v>
      </c>
      <c r="W3676" t="s">
        <v>44</v>
      </c>
      <c r="Z3676" s="97">
        <v>1090000000</v>
      </c>
    </row>
    <row r="3677" spans="1:26">
      <c r="A3677" t="s">
        <v>44</v>
      </c>
      <c r="B3677" t="s">
        <v>58</v>
      </c>
      <c r="C3677" t="s">
        <v>19</v>
      </c>
      <c r="D3677" t="s">
        <v>100</v>
      </c>
      <c r="E3677">
        <v>3</v>
      </c>
      <c r="F3677">
        <v>1312.56</v>
      </c>
      <c r="G3677">
        <v>1312.56</v>
      </c>
      <c r="H3677">
        <v>69.757009999999994</v>
      </c>
      <c r="I3677">
        <v>95.778819999999996</v>
      </c>
      <c r="J3677">
        <v>-122.74550000000001</v>
      </c>
      <c r="K3677">
        <v>-50.226460000000003</v>
      </c>
      <c r="L3677">
        <v>0</v>
      </c>
      <c r="M3677">
        <v>50.226460000000003</v>
      </c>
      <c r="N3677">
        <v>122.74550000000001</v>
      </c>
      <c r="O3677">
        <v>345</v>
      </c>
      <c r="P3677">
        <v>159.21059</v>
      </c>
      <c r="Q3677">
        <v>10</v>
      </c>
      <c r="R3677" s="75">
        <v>38631</v>
      </c>
      <c r="T3677" t="s">
        <v>112</v>
      </c>
      <c r="U3677">
        <v>7.2575200000000006E-2</v>
      </c>
      <c r="W3677" t="s">
        <v>44</v>
      </c>
      <c r="Z3677" s="97">
        <v>1090000000</v>
      </c>
    </row>
    <row r="3678" spans="1:26">
      <c r="A3678" t="s">
        <v>44</v>
      </c>
      <c r="B3678" t="s">
        <v>58</v>
      </c>
      <c r="C3678" t="s">
        <v>19</v>
      </c>
      <c r="D3678" t="s">
        <v>100</v>
      </c>
      <c r="E3678">
        <v>4</v>
      </c>
      <c r="F3678">
        <v>1344.3910000000001</v>
      </c>
      <c r="G3678">
        <v>1344.3910000000001</v>
      </c>
      <c r="H3678">
        <v>67.31456</v>
      </c>
      <c r="I3678">
        <v>95.77525</v>
      </c>
      <c r="J3678">
        <v>-122.7409</v>
      </c>
      <c r="K3678">
        <v>-50.224589999999999</v>
      </c>
      <c r="L3678">
        <v>0</v>
      </c>
      <c r="M3678">
        <v>50.224589999999999</v>
      </c>
      <c r="N3678">
        <v>122.7409</v>
      </c>
      <c r="O3678">
        <v>345</v>
      </c>
      <c r="P3678">
        <v>159.21059</v>
      </c>
      <c r="Q3678">
        <v>10</v>
      </c>
      <c r="R3678" s="75">
        <v>38631</v>
      </c>
      <c r="T3678" t="s">
        <v>112</v>
      </c>
      <c r="U3678">
        <v>7.2575200000000006E-2</v>
      </c>
      <c r="W3678" t="s">
        <v>44</v>
      </c>
      <c r="Z3678" s="97">
        <v>1090000000</v>
      </c>
    </row>
    <row r="3679" spans="1:26">
      <c r="A3679" t="s">
        <v>44</v>
      </c>
      <c r="B3679" t="s">
        <v>58</v>
      </c>
      <c r="C3679" t="s">
        <v>19</v>
      </c>
      <c r="D3679" t="s">
        <v>100</v>
      </c>
      <c r="E3679">
        <v>5</v>
      </c>
      <c r="F3679">
        <v>1412.4390000000001</v>
      </c>
      <c r="G3679">
        <v>1412.4390000000001</v>
      </c>
      <c r="H3679">
        <v>66.264660000000006</v>
      </c>
      <c r="I3679">
        <v>95.747309999999999</v>
      </c>
      <c r="J3679">
        <v>-122.7051</v>
      </c>
      <c r="K3679">
        <v>-50.209940000000003</v>
      </c>
      <c r="L3679">
        <v>0</v>
      </c>
      <c r="M3679">
        <v>50.209940000000003</v>
      </c>
      <c r="N3679">
        <v>122.7051</v>
      </c>
      <c r="O3679">
        <v>345</v>
      </c>
      <c r="P3679">
        <v>159.21059</v>
      </c>
      <c r="Q3679">
        <v>10</v>
      </c>
      <c r="R3679" s="75">
        <v>38631</v>
      </c>
      <c r="T3679" t="s">
        <v>112</v>
      </c>
      <c r="U3679">
        <v>7.2575200000000006E-2</v>
      </c>
      <c r="W3679" t="s">
        <v>44</v>
      </c>
      <c r="Z3679" s="97">
        <v>1090000000</v>
      </c>
    </row>
    <row r="3680" spans="1:26">
      <c r="A3680" t="s">
        <v>44</v>
      </c>
      <c r="B3680" t="s">
        <v>58</v>
      </c>
      <c r="C3680" t="s">
        <v>19</v>
      </c>
      <c r="D3680" t="s">
        <v>100</v>
      </c>
      <c r="E3680">
        <v>6</v>
      </c>
      <c r="F3680">
        <v>1457.4359999999999</v>
      </c>
      <c r="G3680">
        <v>1457.4359999999999</v>
      </c>
      <c r="H3680">
        <v>64.435329999999993</v>
      </c>
      <c r="I3680">
        <v>95.780529999999999</v>
      </c>
      <c r="J3680">
        <v>-122.74769999999999</v>
      </c>
      <c r="K3680">
        <v>-50.227359999999997</v>
      </c>
      <c r="L3680">
        <v>0</v>
      </c>
      <c r="M3680">
        <v>50.227359999999997</v>
      </c>
      <c r="N3680">
        <v>122.74769999999999</v>
      </c>
      <c r="O3680">
        <v>345</v>
      </c>
      <c r="P3680">
        <v>159.21059</v>
      </c>
      <c r="Q3680">
        <v>10</v>
      </c>
      <c r="R3680" s="75">
        <v>38631</v>
      </c>
      <c r="T3680" t="s">
        <v>112</v>
      </c>
      <c r="U3680">
        <v>7.2575200000000006E-2</v>
      </c>
      <c r="W3680" t="s">
        <v>44</v>
      </c>
      <c r="Z3680" s="97">
        <v>1090000000</v>
      </c>
    </row>
    <row r="3681" spans="1:26">
      <c r="A3681" t="s">
        <v>44</v>
      </c>
      <c r="B3681" t="s">
        <v>58</v>
      </c>
      <c r="C3681" t="s">
        <v>19</v>
      </c>
      <c r="D3681" t="s">
        <v>100</v>
      </c>
      <c r="E3681">
        <v>7</v>
      </c>
      <c r="F3681">
        <v>1460.17</v>
      </c>
      <c r="G3681">
        <v>1460.17</v>
      </c>
      <c r="H3681">
        <v>65.152529999999999</v>
      </c>
      <c r="I3681">
        <v>95.614320000000006</v>
      </c>
      <c r="J3681">
        <v>-122.5347</v>
      </c>
      <c r="K3681">
        <v>-50.1402</v>
      </c>
      <c r="L3681">
        <v>0</v>
      </c>
      <c r="M3681">
        <v>50.1402</v>
      </c>
      <c r="N3681">
        <v>122.5347</v>
      </c>
      <c r="O3681">
        <v>345</v>
      </c>
      <c r="P3681">
        <v>159.21059</v>
      </c>
      <c r="Q3681">
        <v>10</v>
      </c>
      <c r="R3681" s="75">
        <v>38631</v>
      </c>
      <c r="T3681" t="s">
        <v>112</v>
      </c>
      <c r="U3681">
        <v>7.2575200000000006E-2</v>
      </c>
      <c r="W3681" t="s">
        <v>44</v>
      </c>
      <c r="Z3681" s="97">
        <v>1090000000</v>
      </c>
    </row>
    <row r="3682" spans="1:26">
      <c r="A3682" t="s">
        <v>44</v>
      </c>
      <c r="B3682" t="s">
        <v>58</v>
      </c>
      <c r="C3682" t="s">
        <v>19</v>
      </c>
      <c r="D3682" t="s">
        <v>100</v>
      </c>
      <c r="E3682">
        <v>8</v>
      </c>
      <c r="F3682">
        <v>1481.6420000000001</v>
      </c>
      <c r="G3682">
        <v>1481.6420000000001</v>
      </c>
      <c r="H3682">
        <v>66.214449999999999</v>
      </c>
      <c r="I3682">
        <v>95.618859999999998</v>
      </c>
      <c r="J3682">
        <v>-122.54049999999999</v>
      </c>
      <c r="K3682">
        <v>-50.142580000000002</v>
      </c>
      <c r="L3682">
        <v>0</v>
      </c>
      <c r="M3682">
        <v>50.142580000000002</v>
      </c>
      <c r="N3682">
        <v>122.54049999999999</v>
      </c>
      <c r="O3682">
        <v>345</v>
      </c>
      <c r="P3682">
        <v>159.21059</v>
      </c>
      <c r="Q3682">
        <v>10</v>
      </c>
      <c r="R3682" s="75">
        <v>38631</v>
      </c>
      <c r="T3682" t="s">
        <v>112</v>
      </c>
      <c r="U3682">
        <v>7.2575200000000006E-2</v>
      </c>
      <c r="W3682" t="s">
        <v>44</v>
      </c>
      <c r="Z3682" s="97">
        <v>1090000000</v>
      </c>
    </row>
    <row r="3683" spans="1:26">
      <c r="A3683" t="s">
        <v>44</v>
      </c>
      <c r="B3683" t="s">
        <v>58</v>
      </c>
      <c r="C3683" t="s">
        <v>19</v>
      </c>
      <c r="D3683" t="s">
        <v>100</v>
      </c>
      <c r="E3683">
        <v>9</v>
      </c>
      <c r="F3683">
        <v>1479.461</v>
      </c>
      <c r="G3683">
        <v>1479.461</v>
      </c>
      <c r="H3683">
        <v>70.848190000000002</v>
      </c>
      <c r="I3683">
        <v>95.561329999999998</v>
      </c>
      <c r="J3683">
        <v>-122.46680000000001</v>
      </c>
      <c r="K3683">
        <v>-50.112409999999997</v>
      </c>
      <c r="L3683">
        <v>0</v>
      </c>
      <c r="M3683">
        <v>50.112409999999997</v>
      </c>
      <c r="N3683">
        <v>122.46680000000001</v>
      </c>
      <c r="O3683">
        <v>345</v>
      </c>
      <c r="P3683">
        <v>159.21059</v>
      </c>
      <c r="Q3683">
        <v>10</v>
      </c>
      <c r="R3683" s="75">
        <v>38631</v>
      </c>
      <c r="T3683" t="s">
        <v>112</v>
      </c>
      <c r="U3683">
        <v>7.2575200000000006E-2</v>
      </c>
      <c r="W3683" t="s">
        <v>44</v>
      </c>
      <c r="Z3683" s="97">
        <v>1090000000</v>
      </c>
    </row>
    <row r="3684" spans="1:26">
      <c r="A3684" t="s">
        <v>44</v>
      </c>
      <c r="B3684" t="s">
        <v>58</v>
      </c>
      <c r="C3684" t="s">
        <v>19</v>
      </c>
      <c r="D3684" t="s">
        <v>100</v>
      </c>
      <c r="E3684">
        <v>10</v>
      </c>
      <c r="F3684">
        <v>1492.9449999999999</v>
      </c>
      <c r="G3684">
        <v>1492.9449999999999</v>
      </c>
      <c r="H3684">
        <v>76.090130000000002</v>
      </c>
      <c r="I3684">
        <v>95.502880000000005</v>
      </c>
      <c r="J3684">
        <v>-122.39190000000001</v>
      </c>
      <c r="K3684">
        <v>-50.081760000000003</v>
      </c>
      <c r="L3684">
        <v>0</v>
      </c>
      <c r="M3684">
        <v>50.081760000000003</v>
      </c>
      <c r="N3684">
        <v>122.39190000000001</v>
      </c>
      <c r="O3684">
        <v>345</v>
      </c>
      <c r="P3684">
        <v>159.21059</v>
      </c>
      <c r="Q3684">
        <v>10</v>
      </c>
      <c r="R3684" s="75">
        <v>38631</v>
      </c>
      <c r="T3684" t="s">
        <v>112</v>
      </c>
      <c r="U3684">
        <v>7.2575200000000006E-2</v>
      </c>
      <c r="W3684" t="s">
        <v>44</v>
      </c>
      <c r="Z3684" s="97">
        <v>1090000000</v>
      </c>
    </row>
    <row r="3685" spans="1:26">
      <c r="A3685" t="s">
        <v>44</v>
      </c>
      <c r="B3685" t="s">
        <v>58</v>
      </c>
      <c r="C3685" t="s">
        <v>19</v>
      </c>
      <c r="D3685" t="s">
        <v>100</v>
      </c>
      <c r="E3685">
        <v>11</v>
      </c>
      <c r="F3685">
        <v>1497.2929999999999</v>
      </c>
      <c r="G3685">
        <v>1497.2929999999999</v>
      </c>
      <c r="H3685">
        <v>82.010220000000004</v>
      </c>
      <c r="I3685">
        <v>95.571359999999999</v>
      </c>
      <c r="J3685">
        <v>-122.4796</v>
      </c>
      <c r="K3685">
        <v>-50.117669999999997</v>
      </c>
      <c r="L3685">
        <v>0</v>
      </c>
      <c r="M3685">
        <v>50.117669999999997</v>
      </c>
      <c r="N3685">
        <v>122.4796</v>
      </c>
      <c r="O3685">
        <v>345</v>
      </c>
      <c r="P3685">
        <v>159.21059</v>
      </c>
      <c r="Q3685">
        <v>10</v>
      </c>
      <c r="R3685" s="75">
        <v>38631</v>
      </c>
      <c r="T3685" t="s">
        <v>112</v>
      </c>
      <c r="U3685">
        <v>7.2575200000000006E-2</v>
      </c>
      <c r="W3685" t="s">
        <v>44</v>
      </c>
      <c r="Z3685" s="97">
        <v>1090000000</v>
      </c>
    </row>
    <row r="3686" spans="1:26">
      <c r="A3686" t="s">
        <v>44</v>
      </c>
      <c r="B3686" t="s">
        <v>58</v>
      </c>
      <c r="C3686" t="s">
        <v>19</v>
      </c>
      <c r="D3686" t="s">
        <v>100</v>
      </c>
      <c r="E3686">
        <v>12</v>
      </c>
      <c r="F3686">
        <v>1464.5630000000001</v>
      </c>
      <c r="G3686">
        <v>1492.027</v>
      </c>
      <c r="H3686">
        <v>85.990260000000006</v>
      </c>
      <c r="I3686">
        <v>95.759309999999999</v>
      </c>
      <c r="J3686">
        <v>-150.18520000000001</v>
      </c>
      <c r="K3686">
        <v>-77.680949999999996</v>
      </c>
      <c r="L3686">
        <v>-27.46472</v>
      </c>
      <c r="M3686">
        <v>22.75151</v>
      </c>
      <c r="N3686">
        <v>95.255769999999998</v>
      </c>
      <c r="O3686">
        <v>345</v>
      </c>
      <c r="P3686">
        <v>159.21059</v>
      </c>
      <c r="Q3686">
        <v>10</v>
      </c>
      <c r="R3686" s="75">
        <v>38631</v>
      </c>
      <c r="T3686" t="s">
        <v>112</v>
      </c>
      <c r="U3686">
        <v>7.2575200000000006E-2</v>
      </c>
      <c r="W3686" t="s">
        <v>44</v>
      </c>
      <c r="Z3686" s="97">
        <v>1090000000</v>
      </c>
    </row>
    <row r="3687" spans="1:26">
      <c r="A3687" t="s">
        <v>44</v>
      </c>
      <c r="B3687" t="s">
        <v>58</v>
      </c>
      <c r="C3687" t="s">
        <v>19</v>
      </c>
      <c r="D3687" t="s">
        <v>100</v>
      </c>
      <c r="E3687">
        <v>13</v>
      </c>
      <c r="F3687">
        <v>1413.9659999999999</v>
      </c>
      <c r="G3687">
        <v>892.34379999999999</v>
      </c>
      <c r="H3687">
        <v>87.860510000000005</v>
      </c>
      <c r="I3687">
        <v>95.541430000000005</v>
      </c>
      <c r="J3687">
        <v>399.18090000000001</v>
      </c>
      <c r="K3687">
        <v>471.52019999999999</v>
      </c>
      <c r="L3687">
        <v>521.62210000000005</v>
      </c>
      <c r="M3687">
        <v>571.72410000000002</v>
      </c>
      <c r="N3687">
        <v>644.0634</v>
      </c>
      <c r="O3687">
        <v>345</v>
      </c>
      <c r="P3687">
        <v>159.21059</v>
      </c>
      <c r="Q3687">
        <v>10</v>
      </c>
      <c r="R3687" s="75">
        <v>38631</v>
      </c>
      <c r="T3687" t="s">
        <v>112</v>
      </c>
      <c r="U3687">
        <v>7.2575200000000006E-2</v>
      </c>
      <c r="W3687" t="s">
        <v>44</v>
      </c>
      <c r="Z3687" s="97">
        <v>1090000000</v>
      </c>
    </row>
    <row r="3688" spans="1:26">
      <c r="A3688" t="s">
        <v>44</v>
      </c>
      <c r="B3688" t="s">
        <v>58</v>
      </c>
      <c r="C3688" t="s">
        <v>19</v>
      </c>
      <c r="D3688" t="s">
        <v>100</v>
      </c>
      <c r="E3688">
        <v>14</v>
      </c>
      <c r="F3688">
        <v>1365.239</v>
      </c>
      <c r="G3688">
        <v>236.56800000000001</v>
      </c>
      <c r="H3688">
        <v>88.960880000000003</v>
      </c>
      <c r="I3688">
        <v>95.313410000000005</v>
      </c>
      <c r="J3688">
        <v>1006.522</v>
      </c>
      <c r="K3688">
        <v>1078.6890000000001</v>
      </c>
      <c r="L3688">
        <v>1128.671</v>
      </c>
      <c r="M3688">
        <v>1178.654</v>
      </c>
      <c r="N3688">
        <v>1250.82</v>
      </c>
      <c r="O3688">
        <v>345</v>
      </c>
      <c r="P3688">
        <v>159.21059</v>
      </c>
      <c r="Q3688">
        <v>10</v>
      </c>
      <c r="R3688" s="75">
        <v>38631</v>
      </c>
      <c r="T3688" t="s">
        <v>112</v>
      </c>
      <c r="U3688">
        <v>7.2575200000000006E-2</v>
      </c>
      <c r="W3688" t="s">
        <v>44</v>
      </c>
      <c r="Z3688" s="97">
        <v>1080000000</v>
      </c>
    </row>
    <row r="3689" spans="1:26">
      <c r="A3689" t="s">
        <v>44</v>
      </c>
      <c r="B3689" t="s">
        <v>58</v>
      </c>
      <c r="C3689" t="s">
        <v>19</v>
      </c>
      <c r="D3689" t="s">
        <v>100</v>
      </c>
      <c r="E3689">
        <v>15</v>
      </c>
      <c r="F3689">
        <v>1346.8779999999999</v>
      </c>
      <c r="G3689">
        <v>235.56</v>
      </c>
      <c r="H3689">
        <v>89.417990000000003</v>
      </c>
      <c r="I3689">
        <v>95.198849999999993</v>
      </c>
      <c r="J3689">
        <v>989.31560000000002</v>
      </c>
      <c r="K3689">
        <v>1061.396</v>
      </c>
      <c r="L3689">
        <v>1111.318</v>
      </c>
      <c r="M3689">
        <v>1161.24</v>
      </c>
      <c r="N3689">
        <v>1233.32</v>
      </c>
      <c r="O3689">
        <v>345</v>
      </c>
      <c r="P3689">
        <v>159.21059</v>
      </c>
      <c r="Q3689">
        <v>10</v>
      </c>
      <c r="R3689" s="75">
        <v>38631</v>
      </c>
      <c r="T3689" t="s">
        <v>112</v>
      </c>
      <c r="U3689">
        <v>7.2575200000000006E-2</v>
      </c>
      <c r="W3689" t="s">
        <v>44</v>
      </c>
      <c r="Z3689" s="97">
        <v>1080000000</v>
      </c>
    </row>
    <row r="3690" spans="1:26">
      <c r="A3690" t="s">
        <v>44</v>
      </c>
      <c r="B3690" t="s">
        <v>58</v>
      </c>
      <c r="C3690" t="s">
        <v>19</v>
      </c>
      <c r="D3690" t="s">
        <v>100</v>
      </c>
      <c r="E3690">
        <v>16</v>
      </c>
      <c r="F3690">
        <v>1326.1510000000001</v>
      </c>
      <c r="G3690">
        <v>235.08709999999999</v>
      </c>
      <c r="H3690">
        <v>89.228980000000007</v>
      </c>
      <c r="I3690">
        <v>95.294460000000001</v>
      </c>
      <c r="J3690">
        <v>968.93899999999996</v>
      </c>
      <c r="K3690">
        <v>1041.0909999999999</v>
      </c>
      <c r="L3690">
        <v>1091.0640000000001</v>
      </c>
      <c r="M3690">
        <v>1141.0360000000001</v>
      </c>
      <c r="N3690">
        <v>1213.1880000000001</v>
      </c>
      <c r="O3690">
        <v>345</v>
      </c>
      <c r="P3690">
        <v>159.21059</v>
      </c>
      <c r="Q3690">
        <v>10</v>
      </c>
      <c r="R3690" s="75">
        <v>38631</v>
      </c>
      <c r="T3690" t="s">
        <v>112</v>
      </c>
      <c r="U3690">
        <v>7.2575200000000006E-2</v>
      </c>
      <c r="W3690" t="s">
        <v>44</v>
      </c>
      <c r="Z3690" s="97">
        <v>1080000000</v>
      </c>
    </row>
    <row r="3691" spans="1:26">
      <c r="A3691" t="s">
        <v>44</v>
      </c>
      <c r="B3691" t="s">
        <v>58</v>
      </c>
      <c r="C3691" t="s">
        <v>19</v>
      </c>
      <c r="D3691" t="s">
        <v>100</v>
      </c>
      <c r="E3691">
        <v>17</v>
      </c>
      <c r="F3691">
        <v>1319.02</v>
      </c>
      <c r="G3691">
        <v>235.0658</v>
      </c>
      <c r="H3691">
        <v>88.343360000000004</v>
      </c>
      <c r="I3691">
        <v>95.301259999999999</v>
      </c>
      <c r="J3691">
        <v>961.82060000000001</v>
      </c>
      <c r="K3691">
        <v>1033.9780000000001</v>
      </c>
      <c r="L3691">
        <v>1083.954</v>
      </c>
      <c r="M3691">
        <v>1133.93</v>
      </c>
      <c r="N3691">
        <v>1206.088</v>
      </c>
      <c r="O3691">
        <v>345</v>
      </c>
      <c r="P3691">
        <v>159.21059</v>
      </c>
      <c r="Q3691">
        <v>10</v>
      </c>
      <c r="R3691" s="75">
        <v>38631</v>
      </c>
      <c r="T3691" t="s">
        <v>112</v>
      </c>
      <c r="U3691">
        <v>7.2575200000000006E-2</v>
      </c>
      <c r="W3691" t="s">
        <v>44</v>
      </c>
      <c r="Z3691" s="97">
        <v>1080000000</v>
      </c>
    </row>
    <row r="3692" spans="1:26">
      <c r="A3692" t="s">
        <v>44</v>
      </c>
      <c r="B3692" t="s">
        <v>58</v>
      </c>
      <c r="C3692" t="s">
        <v>19</v>
      </c>
      <c r="D3692" t="s">
        <v>100</v>
      </c>
      <c r="E3692">
        <v>18</v>
      </c>
      <c r="F3692">
        <v>1324.287</v>
      </c>
      <c r="G3692">
        <v>234.81989999999999</v>
      </c>
      <c r="H3692">
        <v>86.090289999999996</v>
      </c>
      <c r="I3692">
        <v>95.382800000000003</v>
      </c>
      <c r="J3692">
        <v>967.22910000000002</v>
      </c>
      <c r="K3692">
        <v>1039.4480000000001</v>
      </c>
      <c r="L3692">
        <v>1089.4670000000001</v>
      </c>
      <c r="M3692">
        <v>1139.4860000000001</v>
      </c>
      <c r="N3692">
        <v>1211.7049999999999</v>
      </c>
      <c r="O3692">
        <v>345</v>
      </c>
      <c r="P3692">
        <v>159.21059</v>
      </c>
      <c r="Q3692">
        <v>10</v>
      </c>
      <c r="R3692" s="75">
        <v>38631</v>
      </c>
      <c r="T3692" t="s">
        <v>112</v>
      </c>
      <c r="U3692">
        <v>7.2575200000000006E-2</v>
      </c>
      <c r="W3692" t="s">
        <v>44</v>
      </c>
      <c r="Z3692" s="97">
        <v>1080000000</v>
      </c>
    </row>
    <row r="3693" spans="1:26">
      <c r="A3693" t="s">
        <v>44</v>
      </c>
      <c r="B3693" t="s">
        <v>58</v>
      </c>
      <c r="C3693" t="s">
        <v>19</v>
      </c>
      <c r="D3693" t="s">
        <v>100</v>
      </c>
      <c r="E3693">
        <v>19</v>
      </c>
      <c r="F3693">
        <v>1334.952</v>
      </c>
      <c r="G3693">
        <v>641.59879999999998</v>
      </c>
      <c r="H3693">
        <v>82.117289999999997</v>
      </c>
      <c r="I3693">
        <v>95.539910000000006</v>
      </c>
      <c r="J3693">
        <v>570.91380000000004</v>
      </c>
      <c r="K3693">
        <v>643.25199999999995</v>
      </c>
      <c r="L3693">
        <v>693.35310000000004</v>
      </c>
      <c r="M3693">
        <v>743.45429999999999</v>
      </c>
      <c r="N3693">
        <v>815.79250000000002</v>
      </c>
      <c r="O3693">
        <v>345</v>
      </c>
      <c r="P3693">
        <v>159.21059</v>
      </c>
      <c r="Q3693">
        <v>10</v>
      </c>
      <c r="R3693" s="75">
        <v>38631</v>
      </c>
      <c r="T3693" t="s">
        <v>112</v>
      </c>
      <c r="U3693">
        <v>7.2575200000000006E-2</v>
      </c>
      <c r="W3693" t="s">
        <v>44</v>
      </c>
      <c r="Z3693" s="97">
        <v>1090000000</v>
      </c>
    </row>
    <row r="3694" spans="1:26">
      <c r="A3694" t="s">
        <v>44</v>
      </c>
      <c r="B3694" t="s">
        <v>58</v>
      </c>
      <c r="C3694" t="s">
        <v>19</v>
      </c>
      <c r="D3694" t="s">
        <v>100</v>
      </c>
      <c r="E3694">
        <v>20</v>
      </c>
      <c r="F3694">
        <v>1335.4059999999999</v>
      </c>
      <c r="G3694">
        <v>1046.769</v>
      </c>
      <c r="H3694">
        <v>78.074029999999993</v>
      </c>
      <c r="I3694">
        <v>95.396240000000006</v>
      </c>
      <c r="J3694">
        <v>166.38249999999999</v>
      </c>
      <c r="K3694">
        <v>238.61189999999999</v>
      </c>
      <c r="L3694">
        <v>288.6377</v>
      </c>
      <c r="M3694">
        <v>338.6635</v>
      </c>
      <c r="N3694">
        <v>410.8929</v>
      </c>
      <c r="O3694">
        <v>345</v>
      </c>
      <c r="P3694">
        <v>159.21059</v>
      </c>
      <c r="Q3694">
        <v>10</v>
      </c>
      <c r="R3694" s="75">
        <v>38631</v>
      </c>
      <c r="T3694" t="s">
        <v>112</v>
      </c>
      <c r="U3694">
        <v>7.2575200000000006E-2</v>
      </c>
      <c r="W3694" t="s">
        <v>44</v>
      </c>
      <c r="Z3694" s="97">
        <v>1080000000</v>
      </c>
    </row>
    <row r="3695" spans="1:26">
      <c r="A3695" t="s">
        <v>44</v>
      </c>
      <c r="B3695" t="s">
        <v>58</v>
      </c>
      <c r="C3695" t="s">
        <v>19</v>
      </c>
      <c r="D3695" t="s">
        <v>100</v>
      </c>
      <c r="E3695">
        <v>21</v>
      </c>
      <c r="F3695">
        <v>1337.107</v>
      </c>
      <c r="G3695">
        <v>1102.6780000000001</v>
      </c>
      <c r="H3695">
        <v>75.147400000000005</v>
      </c>
      <c r="I3695">
        <v>95.566069999999996</v>
      </c>
      <c r="J3695">
        <v>111.95569999999999</v>
      </c>
      <c r="K3695">
        <v>184.31370000000001</v>
      </c>
      <c r="L3695">
        <v>234.42859999999999</v>
      </c>
      <c r="M3695">
        <v>284.54349999999999</v>
      </c>
      <c r="N3695">
        <v>356.90140000000002</v>
      </c>
      <c r="O3695">
        <v>345</v>
      </c>
      <c r="P3695">
        <v>159.21059</v>
      </c>
      <c r="Q3695">
        <v>10</v>
      </c>
      <c r="R3695" s="75">
        <v>38631</v>
      </c>
      <c r="T3695" t="s">
        <v>112</v>
      </c>
      <c r="U3695">
        <v>7.2575200000000006E-2</v>
      </c>
      <c r="W3695" t="s">
        <v>44</v>
      </c>
      <c r="Z3695" s="97">
        <v>1090000000</v>
      </c>
    </row>
    <row r="3696" spans="1:26">
      <c r="A3696" t="s">
        <v>44</v>
      </c>
      <c r="B3696" t="s">
        <v>58</v>
      </c>
      <c r="C3696" t="s">
        <v>19</v>
      </c>
      <c r="D3696" t="s">
        <v>100</v>
      </c>
      <c r="E3696">
        <v>22</v>
      </c>
      <c r="F3696">
        <v>1358.471</v>
      </c>
      <c r="G3696">
        <v>1163.2080000000001</v>
      </c>
      <c r="H3696">
        <v>72.269949999999994</v>
      </c>
      <c r="I3696">
        <v>95.879159999999999</v>
      </c>
      <c r="J3696">
        <v>72.388980000000004</v>
      </c>
      <c r="K3696">
        <v>144.98400000000001</v>
      </c>
      <c r="L3696">
        <v>195.26310000000001</v>
      </c>
      <c r="M3696">
        <v>245.5421</v>
      </c>
      <c r="N3696">
        <v>318.13709999999998</v>
      </c>
      <c r="O3696">
        <v>345</v>
      </c>
      <c r="P3696">
        <v>159.21059</v>
      </c>
      <c r="Q3696">
        <v>10</v>
      </c>
      <c r="R3696" s="75">
        <v>38631</v>
      </c>
      <c r="T3696" t="s">
        <v>112</v>
      </c>
      <c r="U3696">
        <v>7.2575200000000006E-2</v>
      </c>
      <c r="W3696" t="s">
        <v>44</v>
      </c>
      <c r="Z3696" s="97">
        <v>1090000000</v>
      </c>
    </row>
    <row r="3697" spans="1:26">
      <c r="A3697" t="s">
        <v>44</v>
      </c>
      <c r="B3697" t="s">
        <v>58</v>
      </c>
      <c r="C3697" t="s">
        <v>19</v>
      </c>
      <c r="D3697" t="s">
        <v>100</v>
      </c>
      <c r="E3697">
        <v>23</v>
      </c>
      <c r="F3697">
        <v>1364.502</v>
      </c>
      <c r="G3697">
        <v>1172.0509999999999</v>
      </c>
      <c r="H3697">
        <v>70.217830000000006</v>
      </c>
      <c r="I3697">
        <v>95.880330000000001</v>
      </c>
      <c r="J3697">
        <v>69.5762</v>
      </c>
      <c r="K3697">
        <v>142.1721</v>
      </c>
      <c r="L3697">
        <v>192.45179999999999</v>
      </c>
      <c r="M3697">
        <v>242.73150000000001</v>
      </c>
      <c r="N3697">
        <v>315.32740000000001</v>
      </c>
      <c r="O3697">
        <v>345</v>
      </c>
      <c r="P3697">
        <v>159.21059</v>
      </c>
      <c r="Q3697">
        <v>10</v>
      </c>
      <c r="R3697" s="75">
        <v>38631</v>
      </c>
      <c r="T3697" t="s">
        <v>112</v>
      </c>
      <c r="U3697">
        <v>7.2575200000000006E-2</v>
      </c>
      <c r="W3697" t="s">
        <v>44</v>
      </c>
      <c r="Z3697" s="97">
        <v>1090000000</v>
      </c>
    </row>
    <row r="3698" spans="1:26">
      <c r="A3698" t="s">
        <v>44</v>
      </c>
      <c r="B3698" t="s">
        <v>58</v>
      </c>
      <c r="C3698" t="s">
        <v>19</v>
      </c>
      <c r="D3698" t="s">
        <v>100</v>
      </c>
      <c r="E3698">
        <v>24</v>
      </c>
      <c r="F3698">
        <v>1338.7449999999999</v>
      </c>
      <c r="G3698">
        <v>1168.7929999999999</v>
      </c>
      <c r="H3698">
        <v>68.575649999999996</v>
      </c>
      <c r="I3698">
        <v>95.849299999999999</v>
      </c>
      <c r="J3698">
        <v>47.116199999999999</v>
      </c>
      <c r="K3698">
        <v>119.68859999999999</v>
      </c>
      <c r="L3698">
        <v>169.952</v>
      </c>
      <c r="M3698">
        <v>220.21549999999999</v>
      </c>
      <c r="N3698">
        <v>292.7878</v>
      </c>
      <c r="O3698">
        <v>345</v>
      </c>
      <c r="P3698">
        <v>159.21059</v>
      </c>
      <c r="Q3698">
        <v>10</v>
      </c>
      <c r="R3698" s="75">
        <v>38631</v>
      </c>
      <c r="T3698" t="s">
        <v>112</v>
      </c>
      <c r="U3698">
        <v>7.2575200000000006E-2</v>
      </c>
      <c r="W3698" t="s">
        <v>44</v>
      </c>
      <c r="Z3698" s="97">
        <v>1090000000</v>
      </c>
    </row>
    <row r="3699" spans="1:26">
      <c r="A3699" t="s">
        <v>44</v>
      </c>
      <c r="B3699" t="s">
        <v>58</v>
      </c>
      <c r="C3699" t="s">
        <v>20</v>
      </c>
      <c r="D3699" t="s">
        <v>100</v>
      </c>
      <c r="E3699">
        <v>1</v>
      </c>
      <c r="F3699">
        <v>1272.165</v>
      </c>
      <c r="G3699">
        <v>1272.165</v>
      </c>
      <c r="H3699">
        <v>63.138689999999997</v>
      </c>
      <c r="I3699">
        <v>95.788589999999999</v>
      </c>
      <c r="J3699">
        <v>-122.758</v>
      </c>
      <c r="K3699">
        <v>-50.231589999999997</v>
      </c>
      <c r="L3699">
        <v>0</v>
      </c>
      <c r="M3699">
        <v>50.231589999999997</v>
      </c>
      <c r="N3699">
        <v>122.758</v>
      </c>
      <c r="O3699">
        <v>345</v>
      </c>
      <c r="P3699">
        <v>159.21059</v>
      </c>
      <c r="Q3699">
        <v>11</v>
      </c>
      <c r="R3699" s="75">
        <v>36465</v>
      </c>
      <c r="T3699" t="s">
        <v>112</v>
      </c>
      <c r="U3699">
        <v>7.8342899999999993E-2</v>
      </c>
      <c r="W3699" t="s">
        <v>44</v>
      </c>
      <c r="Z3699" s="97">
        <v>1090000000</v>
      </c>
    </row>
    <row r="3700" spans="1:26">
      <c r="A3700" t="s">
        <v>44</v>
      </c>
      <c r="B3700" t="s">
        <v>58</v>
      </c>
      <c r="C3700" t="s">
        <v>20</v>
      </c>
      <c r="D3700" t="s">
        <v>100</v>
      </c>
      <c r="E3700">
        <v>2</v>
      </c>
      <c r="F3700">
        <v>1250.586</v>
      </c>
      <c r="G3700">
        <v>1250.586</v>
      </c>
      <c r="H3700">
        <v>62.057009999999998</v>
      </c>
      <c r="I3700">
        <v>95.687129999999996</v>
      </c>
      <c r="J3700">
        <v>-122.628</v>
      </c>
      <c r="K3700">
        <v>-50.178379999999997</v>
      </c>
      <c r="L3700">
        <v>0</v>
      </c>
      <c r="M3700">
        <v>50.178379999999997</v>
      </c>
      <c r="N3700">
        <v>122.628</v>
      </c>
      <c r="O3700">
        <v>345</v>
      </c>
      <c r="P3700">
        <v>159.21059</v>
      </c>
      <c r="Q3700">
        <v>11</v>
      </c>
      <c r="R3700" s="75">
        <v>36465</v>
      </c>
      <c r="T3700" t="s">
        <v>112</v>
      </c>
      <c r="U3700">
        <v>7.8342899999999993E-2</v>
      </c>
      <c r="W3700" t="s">
        <v>44</v>
      </c>
      <c r="Z3700" s="97">
        <v>1090000000</v>
      </c>
    </row>
    <row r="3701" spans="1:26">
      <c r="A3701" t="s">
        <v>44</v>
      </c>
      <c r="B3701" t="s">
        <v>58</v>
      </c>
      <c r="C3701" t="s">
        <v>20</v>
      </c>
      <c r="D3701" t="s">
        <v>100</v>
      </c>
      <c r="E3701">
        <v>3</v>
      </c>
      <c r="F3701">
        <v>1240.115</v>
      </c>
      <c r="G3701">
        <v>1240.115</v>
      </c>
      <c r="H3701">
        <v>61.744619999999998</v>
      </c>
      <c r="I3701">
        <v>95.778890000000004</v>
      </c>
      <c r="J3701">
        <v>-122.7456</v>
      </c>
      <c r="K3701">
        <v>-50.226500000000001</v>
      </c>
      <c r="L3701">
        <v>0</v>
      </c>
      <c r="M3701">
        <v>50.226500000000001</v>
      </c>
      <c r="N3701">
        <v>122.7456</v>
      </c>
      <c r="O3701">
        <v>345</v>
      </c>
      <c r="P3701">
        <v>159.21059</v>
      </c>
      <c r="Q3701">
        <v>11</v>
      </c>
      <c r="R3701" s="75">
        <v>36465</v>
      </c>
      <c r="T3701" t="s">
        <v>112</v>
      </c>
      <c r="U3701">
        <v>7.8342899999999993E-2</v>
      </c>
      <c r="W3701" t="s">
        <v>44</v>
      </c>
      <c r="Z3701" s="97">
        <v>1090000000</v>
      </c>
    </row>
    <row r="3702" spans="1:26">
      <c r="A3702" t="s">
        <v>44</v>
      </c>
      <c r="B3702" t="s">
        <v>58</v>
      </c>
      <c r="C3702" t="s">
        <v>20</v>
      </c>
      <c r="D3702" t="s">
        <v>100</v>
      </c>
      <c r="E3702">
        <v>4</v>
      </c>
      <c r="F3702">
        <v>1257.604</v>
      </c>
      <c r="G3702">
        <v>1257.604</v>
      </c>
      <c r="H3702">
        <v>61.344369999999998</v>
      </c>
      <c r="I3702">
        <v>95.766559999999998</v>
      </c>
      <c r="J3702">
        <v>-122.7298</v>
      </c>
      <c r="K3702">
        <v>-50.220030000000001</v>
      </c>
      <c r="L3702">
        <v>0</v>
      </c>
      <c r="M3702">
        <v>50.220030000000001</v>
      </c>
      <c r="N3702">
        <v>122.7298</v>
      </c>
      <c r="O3702">
        <v>345</v>
      </c>
      <c r="P3702">
        <v>159.21059</v>
      </c>
      <c r="Q3702">
        <v>11</v>
      </c>
      <c r="R3702" s="75">
        <v>36465</v>
      </c>
      <c r="T3702" t="s">
        <v>112</v>
      </c>
      <c r="U3702">
        <v>7.8342899999999993E-2</v>
      </c>
      <c r="W3702" t="s">
        <v>44</v>
      </c>
      <c r="Z3702" s="97">
        <v>1090000000</v>
      </c>
    </row>
    <row r="3703" spans="1:26">
      <c r="A3703" t="s">
        <v>44</v>
      </c>
      <c r="B3703" t="s">
        <v>58</v>
      </c>
      <c r="C3703" t="s">
        <v>20</v>
      </c>
      <c r="D3703" t="s">
        <v>100</v>
      </c>
      <c r="E3703">
        <v>5</v>
      </c>
      <c r="F3703">
        <v>1298.3030000000001</v>
      </c>
      <c r="G3703">
        <v>1298.3030000000001</v>
      </c>
      <c r="H3703">
        <v>60.129260000000002</v>
      </c>
      <c r="I3703">
        <v>95.872540000000001</v>
      </c>
      <c r="J3703">
        <v>-122.8656</v>
      </c>
      <c r="K3703">
        <v>-50.27561</v>
      </c>
      <c r="L3703">
        <v>0</v>
      </c>
      <c r="M3703">
        <v>50.27561</v>
      </c>
      <c r="N3703">
        <v>122.8656</v>
      </c>
      <c r="O3703">
        <v>345</v>
      </c>
      <c r="P3703">
        <v>159.21059</v>
      </c>
      <c r="Q3703">
        <v>11</v>
      </c>
      <c r="R3703" s="75">
        <v>36465</v>
      </c>
      <c r="T3703" t="s">
        <v>112</v>
      </c>
      <c r="U3703">
        <v>7.8342899999999993E-2</v>
      </c>
      <c r="W3703" t="s">
        <v>44</v>
      </c>
      <c r="Z3703" s="97">
        <v>1090000000</v>
      </c>
    </row>
    <row r="3704" spans="1:26">
      <c r="A3704" t="s">
        <v>44</v>
      </c>
      <c r="B3704" t="s">
        <v>58</v>
      </c>
      <c r="C3704" t="s">
        <v>20</v>
      </c>
      <c r="D3704" t="s">
        <v>100</v>
      </c>
      <c r="E3704">
        <v>6</v>
      </c>
      <c r="F3704">
        <v>1357.116</v>
      </c>
      <c r="G3704">
        <v>1357.116</v>
      </c>
      <c r="H3704">
        <v>59.430010000000003</v>
      </c>
      <c r="I3704">
        <v>95.883160000000004</v>
      </c>
      <c r="J3704">
        <v>-122.8792</v>
      </c>
      <c r="K3704">
        <v>-50.281179999999999</v>
      </c>
      <c r="L3704">
        <v>0</v>
      </c>
      <c r="M3704">
        <v>50.281179999999999</v>
      </c>
      <c r="N3704">
        <v>122.8792</v>
      </c>
      <c r="O3704">
        <v>345</v>
      </c>
      <c r="P3704">
        <v>159.21059</v>
      </c>
      <c r="Q3704">
        <v>11</v>
      </c>
      <c r="R3704" s="75">
        <v>36465</v>
      </c>
      <c r="T3704" t="s">
        <v>112</v>
      </c>
      <c r="U3704">
        <v>7.8342899999999993E-2</v>
      </c>
      <c r="W3704" t="s">
        <v>44</v>
      </c>
      <c r="Z3704" s="97">
        <v>1090000000</v>
      </c>
    </row>
    <row r="3705" spans="1:26">
      <c r="A3705" t="s">
        <v>44</v>
      </c>
      <c r="B3705" t="s">
        <v>58</v>
      </c>
      <c r="C3705" t="s">
        <v>20</v>
      </c>
      <c r="D3705" t="s">
        <v>100</v>
      </c>
      <c r="E3705">
        <v>7</v>
      </c>
      <c r="F3705">
        <v>1392.0740000000001</v>
      </c>
      <c r="G3705">
        <v>1392.0740000000001</v>
      </c>
      <c r="H3705">
        <v>58.904719999999998</v>
      </c>
      <c r="I3705">
        <v>95.870670000000004</v>
      </c>
      <c r="J3705">
        <v>-122.86320000000001</v>
      </c>
      <c r="K3705">
        <v>-50.274630000000002</v>
      </c>
      <c r="L3705">
        <v>0</v>
      </c>
      <c r="M3705">
        <v>50.274630000000002</v>
      </c>
      <c r="N3705">
        <v>122.86320000000001</v>
      </c>
      <c r="O3705">
        <v>345</v>
      </c>
      <c r="P3705">
        <v>159.21059</v>
      </c>
      <c r="Q3705">
        <v>11</v>
      </c>
      <c r="R3705" s="75">
        <v>36465</v>
      </c>
      <c r="T3705" t="s">
        <v>112</v>
      </c>
      <c r="U3705">
        <v>7.8342899999999993E-2</v>
      </c>
      <c r="W3705" t="s">
        <v>44</v>
      </c>
      <c r="Z3705" s="97">
        <v>1090000000</v>
      </c>
    </row>
    <row r="3706" spans="1:26">
      <c r="A3706" t="s">
        <v>44</v>
      </c>
      <c r="B3706" t="s">
        <v>58</v>
      </c>
      <c r="C3706" t="s">
        <v>20</v>
      </c>
      <c r="D3706" t="s">
        <v>100</v>
      </c>
      <c r="E3706">
        <v>8</v>
      </c>
      <c r="F3706">
        <v>1438.827</v>
      </c>
      <c r="G3706">
        <v>1438.827</v>
      </c>
      <c r="H3706">
        <v>58.88447</v>
      </c>
      <c r="I3706">
        <v>95.926119999999997</v>
      </c>
      <c r="J3706">
        <v>-122.93429999999999</v>
      </c>
      <c r="K3706">
        <v>-50.303699999999999</v>
      </c>
      <c r="L3706">
        <v>0</v>
      </c>
      <c r="M3706">
        <v>50.303699999999999</v>
      </c>
      <c r="N3706">
        <v>122.93429999999999</v>
      </c>
      <c r="O3706">
        <v>345</v>
      </c>
      <c r="P3706">
        <v>159.21059</v>
      </c>
      <c r="Q3706">
        <v>11</v>
      </c>
      <c r="R3706" s="75">
        <v>36465</v>
      </c>
      <c r="T3706" t="s">
        <v>112</v>
      </c>
      <c r="U3706">
        <v>7.8342899999999993E-2</v>
      </c>
      <c r="W3706" t="s">
        <v>44</v>
      </c>
      <c r="Z3706" s="97">
        <v>1100000000</v>
      </c>
    </row>
    <row r="3707" spans="1:26">
      <c r="A3707" t="s">
        <v>44</v>
      </c>
      <c r="B3707" t="s">
        <v>58</v>
      </c>
      <c r="C3707" t="s">
        <v>20</v>
      </c>
      <c r="D3707" t="s">
        <v>100</v>
      </c>
      <c r="E3707">
        <v>9</v>
      </c>
      <c r="F3707">
        <v>1451.38</v>
      </c>
      <c r="G3707">
        <v>1451.38</v>
      </c>
      <c r="H3707">
        <v>62.870510000000003</v>
      </c>
      <c r="I3707">
        <v>95.901250000000005</v>
      </c>
      <c r="J3707">
        <v>-122.9024</v>
      </c>
      <c r="K3707">
        <v>-50.290660000000003</v>
      </c>
      <c r="L3707">
        <v>0</v>
      </c>
      <c r="M3707">
        <v>50.290660000000003</v>
      </c>
      <c r="N3707">
        <v>122.9024</v>
      </c>
      <c r="O3707">
        <v>345</v>
      </c>
      <c r="P3707">
        <v>159.21059</v>
      </c>
      <c r="Q3707">
        <v>11</v>
      </c>
      <c r="R3707" s="75">
        <v>36465</v>
      </c>
      <c r="T3707" t="s">
        <v>112</v>
      </c>
      <c r="U3707">
        <v>7.8342899999999993E-2</v>
      </c>
      <c r="W3707" t="s">
        <v>44</v>
      </c>
      <c r="Z3707" s="97">
        <v>1090000000</v>
      </c>
    </row>
    <row r="3708" spans="1:26">
      <c r="A3708" t="s">
        <v>44</v>
      </c>
      <c r="B3708" t="s">
        <v>58</v>
      </c>
      <c r="C3708" t="s">
        <v>20</v>
      </c>
      <c r="D3708" t="s">
        <v>100</v>
      </c>
      <c r="E3708">
        <v>10</v>
      </c>
      <c r="F3708">
        <v>1449.6010000000001</v>
      </c>
      <c r="G3708">
        <v>1449.6010000000001</v>
      </c>
      <c r="H3708">
        <v>67.537390000000002</v>
      </c>
      <c r="I3708">
        <v>95.881990000000002</v>
      </c>
      <c r="J3708">
        <v>-122.8777</v>
      </c>
      <c r="K3708">
        <v>-50.280560000000001</v>
      </c>
      <c r="L3708">
        <v>0</v>
      </c>
      <c r="M3708">
        <v>50.280560000000001</v>
      </c>
      <c r="N3708">
        <v>122.8777</v>
      </c>
      <c r="O3708">
        <v>345</v>
      </c>
      <c r="P3708">
        <v>159.21059</v>
      </c>
      <c r="Q3708">
        <v>11</v>
      </c>
      <c r="R3708" s="75">
        <v>36465</v>
      </c>
      <c r="T3708" t="s">
        <v>112</v>
      </c>
      <c r="U3708">
        <v>7.8342899999999993E-2</v>
      </c>
      <c r="W3708" t="s">
        <v>44</v>
      </c>
      <c r="Z3708" s="97">
        <v>1090000000</v>
      </c>
    </row>
    <row r="3709" spans="1:26">
      <c r="A3709" t="s">
        <v>44</v>
      </c>
      <c r="B3709" t="s">
        <v>58</v>
      </c>
      <c r="C3709" t="s">
        <v>20</v>
      </c>
      <c r="D3709" t="s">
        <v>100</v>
      </c>
      <c r="E3709">
        <v>11</v>
      </c>
      <c r="F3709">
        <v>1464.5509999999999</v>
      </c>
      <c r="G3709">
        <v>1464.5509999999999</v>
      </c>
      <c r="H3709">
        <v>73.790599999999998</v>
      </c>
      <c r="I3709">
        <v>96.007639999999995</v>
      </c>
      <c r="J3709">
        <v>-123.03870000000001</v>
      </c>
      <c r="K3709">
        <v>-50.346449999999997</v>
      </c>
      <c r="L3709">
        <v>0</v>
      </c>
      <c r="M3709">
        <v>50.346449999999997</v>
      </c>
      <c r="N3709">
        <v>123.03870000000001</v>
      </c>
      <c r="O3709">
        <v>345</v>
      </c>
      <c r="P3709">
        <v>159.21059</v>
      </c>
      <c r="Q3709">
        <v>11</v>
      </c>
      <c r="R3709" s="75">
        <v>36465</v>
      </c>
      <c r="T3709" t="s">
        <v>112</v>
      </c>
      <c r="U3709">
        <v>7.8342899999999993E-2</v>
      </c>
      <c r="W3709" t="s">
        <v>44</v>
      </c>
      <c r="Z3709" s="97">
        <v>1100000000</v>
      </c>
    </row>
    <row r="3710" spans="1:26">
      <c r="A3710" t="s">
        <v>44</v>
      </c>
      <c r="B3710" t="s">
        <v>58</v>
      </c>
      <c r="C3710" t="s">
        <v>20</v>
      </c>
      <c r="D3710" t="s">
        <v>100</v>
      </c>
      <c r="E3710">
        <v>12</v>
      </c>
      <c r="F3710">
        <v>1464.1279999999999</v>
      </c>
      <c r="G3710">
        <v>1464.1279999999999</v>
      </c>
      <c r="H3710">
        <v>78.093919999999997</v>
      </c>
      <c r="I3710">
        <v>96.049549999999996</v>
      </c>
      <c r="J3710">
        <v>-123.0925</v>
      </c>
      <c r="K3710">
        <v>-50.368429999999996</v>
      </c>
      <c r="L3710">
        <v>0</v>
      </c>
      <c r="M3710">
        <v>50.368429999999996</v>
      </c>
      <c r="N3710">
        <v>123.0925</v>
      </c>
      <c r="O3710">
        <v>345</v>
      </c>
      <c r="P3710">
        <v>159.21059</v>
      </c>
      <c r="Q3710">
        <v>11</v>
      </c>
      <c r="R3710" s="75">
        <v>36465</v>
      </c>
      <c r="T3710" t="s">
        <v>112</v>
      </c>
      <c r="U3710">
        <v>7.8342899999999993E-2</v>
      </c>
      <c r="W3710" t="s">
        <v>44</v>
      </c>
      <c r="Z3710" s="97">
        <v>1100000000</v>
      </c>
    </row>
    <row r="3711" spans="1:26">
      <c r="A3711" t="s">
        <v>44</v>
      </c>
      <c r="B3711" t="s">
        <v>58</v>
      </c>
      <c r="C3711" t="s">
        <v>20</v>
      </c>
      <c r="D3711" t="s">
        <v>100</v>
      </c>
      <c r="E3711">
        <v>13</v>
      </c>
      <c r="F3711">
        <v>1437.9649999999999</v>
      </c>
      <c r="G3711">
        <v>1437.9649999999999</v>
      </c>
      <c r="H3711">
        <v>80.817890000000006</v>
      </c>
      <c r="I3711">
        <v>95.504279999999994</v>
      </c>
      <c r="J3711">
        <v>-122.3937</v>
      </c>
      <c r="K3711">
        <v>-50.08249</v>
      </c>
      <c r="L3711">
        <v>0</v>
      </c>
      <c r="M3711">
        <v>50.08249</v>
      </c>
      <c r="N3711">
        <v>122.3937</v>
      </c>
      <c r="O3711">
        <v>345</v>
      </c>
      <c r="P3711">
        <v>159.21059</v>
      </c>
      <c r="Q3711">
        <v>11</v>
      </c>
      <c r="R3711" s="75">
        <v>36465</v>
      </c>
      <c r="T3711" t="s">
        <v>112</v>
      </c>
      <c r="U3711">
        <v>7.8342899999999993E-2</v>
      </c>
      <c r="W3711" t="s">
        <v>44</v>
      </c>
      <c r="Z3711" s="97">
        <v>1090000000</v>
      </c>
    </row>
    <row r="3712" spans="1:26">
      <c r="A3712" t="s">
        <v>44</v>
      </c>
      <c r="B3712" t="s">
        <v>58</v>
      </c>
      <c r="C3712" t="s">
        <v>20</v>
      </c>
      <c r="D3712" t="s">
        <v>100</v>
      </c>
      <c r="E3712">
        <v>14</v>
      </c>
      <c r="F3712">
        <v>1405.7260000000001</v>
      </c>
      <c r="G3712">
        <v>1405.7260000000001</v>
      </c>
      <c r="H3712">
        <v>81.962260000000001</v>
      </c>
      <c r="I3712">
        <v>95.260249999999999</v>
      </c>
      <c r="J3712">
        <v>-122.0809</v>
      </c>
      <c r="K3712">
        <v>-49.954520000000002</v>
      </c>
      <c r="L3712">
        <v>0</v>
      </c>
      <c r="M3712">
        <v>49.954520000000002</v>
      </c>
      <c r="N3712">
        <v>122.0809</v>
      </c>
      <c r="O3712">
        <v>345</v>
      </c>
      <c r="P3712">
        <v>159.21059</v>
      </c>
      <c r="Q3712">
        <v>11</v>
      </c>
      <c r="R3712" s="75">
        <v>36465</v>
      </c>
      <c r="T3712" t="s">
        <v>112</v>
      </c>
      <c r="U3712">
        <v>7.8342899999999993E-2</v>
      </c>
      <c r="W3712" t="s">
        <v>44</v>
      </c>
      <c r="Z3712" s="97">
        <v>1080000000</v>
      </c>
    </row>
    <row r="3713" spans="1:26">
      <c r="A3713" t="s">
        <v>44</v>
      </c>
      <c r="B3713" t="s">
        <v>58</v>
      </c>
      <c r="C3713" t="s">
        <v>20</v>
      </c>
      <c r="D3713" t="s">
        <v>100</v>
      </c>
      <c r="E3713">
        <v>15</v>
      </c>
      <c r="F3713">
        <v>1379.5519999999999</v>
      </c>
      <c r="G3713">
        <v>1399.856</v>
      </c>
      <c r="H3713">
        <v>83.100319999999996</v>
      </c>
      <c r="I3713">
        <v>95.160929999999993</v>
      </c>
      <c r="J3713">
        <v>-142.25710000000001</v>
      </c>
      <c r="K3713">
        <v>-70.205910000000003</v>
      </c>
      <c r="L3713">
        <v>-20.303470000000001</v>
      </c>
      <c r="M3713">
        <v>29.598980000000001</v>
      </c>
      <c r="N3713">
        <v>101.6502</v>
      </c>
      <c r="O3713">
        <v>345</v>
      </c>
      <c r="P3713">
        <v>159.21059</v>
      </c>
      <c r="Q3713">
        <v>11</v>
      </c>
      <c r="R3713" s="75">
        <v>36465</v>
      </c>
      <c r="T3713" t="s">
        <v>112</v>
      </c>
      <c r="U3713">
        <v>7.8342899999999993E-2</v>
      </c>
      <c r="W3713" t="s">
        <v>44</v>
      </c>
      <c r="Z3713" s="97">
        <v>1080000000</v>
      </c>
    </row>
    <row r="3714" spans="1:26">
      <c r="A3714" t="s">
        <v>44</v>
      </c>
      <c r="B3714" t="s">
        <v>58</v>
      </c>
      <c r="C3714" t="s">
        <v>20</v>
      </c>
      <c r="D3714" t="s">
        <v>100</v>
      </c>
      <c r="E3714">
        <v>16</v>
      </c>
      <c r="F3714">
        <v>1345.0630000000001</v>
      </c>
      <c r="G3714">
        <v>837.52139999999997</v>
      </c>
      <c r="H3714">
        <v>82.635540000000006</v>
      </c>
      <c r="I3714">
        <v>95.076189999999997</v>
      </c>
      <c r="J3714">
        <v>385.6961</v>
      </c>
      <c r="K3714">
        <v>457.68310000000002</v>
      </c>
      <c r="L3714">
        <v>507.54109999999997</v>
      </c>
      <c r="M3714">
        <v>557.39919999999995</v>
      </c>
      <c r="N3714">
        <v>629.38620000000003</v>
      </c>
      <c r="O3714">
        <v>345</v>
      </c>
      <c r="P3714">
        <v>159.21059</v>
      </c>
      <c r="Q3714">
        <v>11</v>
      </c>
      <c r="R3714" s="75">
        <v>36465</v>
      </c>
      <c r="T3714" t="s">
        <v>112</v>
      </c>
      <c r="U3714">
        <v>7.8342899999999993E-2</v>
      </c>
      <c r="W3714" t="s">
        <v>44</v>
      </c>
      <c r="Z3714" s="97">
        <v>1080000000</v>
      </c>
    </row>
    <row r="3715" spans="1:26">
      <c r="A3715" t="s">
        <v>44</v>
      </c>
      <c r="B3715" t="s">
        <v>58</v>
      </c>
      <c r="C3715" t="s">
        <v>20</v>
      </c>
      <c r="D3715" t="s">
        <v>100</v>
      </c>
      <c r="E3715">
        <v>17</v>
      </c>
      <c r="F3715">
        <v>1328.5250000000001</v>
      </c>
      <c r="G3715">
        <v>230.4297</v>
      </c>
      <c r="H3715">
        <v>79.904830000000004</v>
      </c>
      <c r="I3715">
        <v>95.030900000000003</v>
      </c>
      <c r="J3715">
        <v>976.30830000000003</v>
      </c>
      <c r="K3715">
        <v>1048.261</v>
      </c>
      <c r="L3715">
        <v>1098.095</v>
      </c>
      <c r="M3715">
        <v>1147.93</v>
      </c>
      <c r="N3715">
        <v>1219.8820000000001</v>
      </c>
      <c r="O3715">
        <v>345</v>
      </c>
      <c r="P3715">
        <v>159.21059</v>
      </c>
      <c r="Q3715">
        <v>11</v>
      </c>
      <c r="R3715" s="75">
        <v>36465</v>
      </c>
      <c r="T3715" t="s">
        <v>112</v>
      </c>
      <c r="U3715">
        <v>7.8342899999999993E-2</v>
      </c>
      <c r="W3715" t="s">
        <v>44</v>
      </c>
      <c r="Z3715" s="97">
        <v>1070000000</v>
      </c>
    </row>
    <row r="3716" spans="1:26">
      <c r="A3716" t="s">
        <v>44</v>
      </c>
      <c r="B3716" t="s">
        <v>58</v>
      </c>
      <c r="C3716" t="s">
        <v>20</v>
      </c>
      <c r="D3716" t="s">
        <v>100</v>
      </c>
      <c r="E3716">
        <v>18</v>
      </c>
      <c r="F3716">
        <v>1316.4459999999999</v>
      </c>
      <c r="G3716">
        <v>230.07929999999999</v>
      </c>
      <c r="H3716">
        <v>75.646680000000003</v>
      </c>
      <c r="I3716">
        <v>94.972399999999993</v>
      </c>
      <c r="J3716">
        <v>964.65419999999995</v>
      </c>
      <c r="K3716">
        <v>1036.5630000000001</v>
      </c>
      <c r="L3716">
        <v>1086.366</v>
      </c>
      <c r="M3716">
        <v>1136.17</v>
      </c>
      <c r="N3716">
        <v>1208.078</v>
      </c>
      <c r="O3716">
        <v>345</v>
      </c>
      <c r="P3716">
        <v>159.21059</v>
      </c>
      <c r="Q3716">
        <v>11</v>
      </c>
      <c r="R3716" s="75">
        <v>36465</v>
      </c>
      <c r="T3716" t="s">
        <v>112</v>
      </c>
      <c r="U3716">
        <v>7.8342899999999993E-2</v>
      </c>
      <c r="W3716" t="s">
        <v>44</v>
      </c>
      <c r="Z3716" s="97">
        <v>1070000000</v>
      </c>
    </row>
    <row r="3717" spans="1:26">
      <c r="A3717" t="s">
        <v>44</v>
      </c>
      <c r="B3717" t="s">
        <v>58</v>
      </c>
      <c r="C3717" t="s">
        <v>20</v>
      </c>
      <c r="D3717" t="s">
        <v>100</v>
      </c>
      <c r="E3717">
        <v>19</v>
      </c>
      <c r="F3717">
        <v>1318.9179999999999</v>
      </c>
      <c r="G3717">
        <v>229.93340000000001</v>
      </c>
      <c r="H3717">
        <v>71.572800000000001</v>
      </c>
      <c r="I3717">
        <v>95.126400000000004</v>
      </c>
      <c r="J3717">
        <v>967.07479999999998</v>
      </c>
      <c r="K3717">
        <v>1039.0999999999999</v>
      </c>
      <c r="L3717">
        <v>1088.9839999999999</v>
      </c>
      <c r="M3717">
        <v>1138.8689999999999</v>
      </c>
      <c r="N3717">
        <v>1210.894</v>
      </c>
      <c r="O3717">
        <v>345</v>
      </c>
      <c r="P3717">
        <v>159.21059</v>
      </c>
      <c r="Q3717">
        <v>11</v>
      </c>
      <c r="R3717" s="75">
        <v>36465</v>
      </c>
      <c r="T3717" t="s">
        <v>112</v>
      </c>
      <c r="U3717">
        <v>7.8342899999999993E-2</v>
      </c>
      <c r="W3717" t="s">
        <v>44</v>
      </c>
      <c r="Z3717" s="97">
        <v>1080000000</v>
      </c>
    </row>
    <row r="3718" spans="1:26">
      <c r="A3718" t="s">
        <v>44</v>
      </c>
      <c r="B3718" t="s">
        <v>58</v>
      </c>
      <c r="C3718" t="s">
        <v>20</v>
      </c>
      <c r="D3718" t="s">
        <v>100</v>
      </c>
      <c r="E3718">
        <v>20</v>
      </c>
      <c r="F3718">
        <v>1307.0329999999999</v>
      </c>
      <c r="G3718">
        <v>229.87970000000001</v>
      </c>
      <c r="H3718">
        <v>69.159959999999998</v>
      </c>
      <c r="I3718">
        <v>95.066789999999997</v>
      </c>
      <c r="J3718">
        <v>955.32029999999997</v>
      </c>
      <c r="K3718">
        <v>1027.3</v>
      </c>
      <c r="L3718">
        <v>1077.153</v>
      </c>
      <c r="M3718">
        <v>1127.0060000000001</v>
      </c>
      <c r="N3718">
        <v>1198.9860000000001</v>
      </c>
      <c r="O3718">
        <v>345</v>
      </c>
      <c r="P3718">
        <v>159.21059</v>
      </c>
      <c r="Q3718">
        <v>11</v>
      </c>
      <c r="R3718" s="75">
        <v>36465</v>
      </c>
      <c r="T3718" t="s">
        <v>112</v>
      </c>
      <c r="U3718">
        <v>7.8342899999999993E-2</v>
      </c>
      <c r="W3718" t="s">
        <v>44</v>
      </c>
      <c r="Z3718" s="97">
        <v>1080000000</v>
      </c>
    </row>
    <row r="3719" spans="1:26">
      <c r="A3719" t="s">
        <v>44</v>
      </c>
      <c r="B3719" t="s">
        <v>58</v>
      </c>
      <c r="C3719" t="s">
        <v>20</v>
      </c>
      <c r="D3719" t="s">
        <v>100</v>
      </c>
      <c r="E3719">
        <v>21</v>
      </c>
      <c r="F3719">
        <v>1343.796</v>
      </c>
      <c r="G3719">
        <v>229.46299999999999</v>
      </c>
      <c r="H3719">
        <v>66.712199999999996</v>
      </c>
      <c r="I3719">
        <v>95.891469999999998</v>
      </c>
      <c r="J3719">
        <v>991.44290000000001</v>
      </c>
      <c r="K3719">
        <v>1064.047</v>
      </c>
      <c r="L3719">
        <v>1114.3330000000001</v>
      </c>
      <c r="M3719">
        <v>1164.6179999999999</v>
      </c>
      <c r="N3719">
        <v>1237.223</v>
      </c>
      <c r="O3719">
        <v>345</v>
      </c>
      <c r="P3719">
        <v>159.21059</v>
      </c>
      <c r="Q3719">
        <v>11</v>
      </c>
      <c r="R3719" s="75">
        <v>36465</v>
      </c>
      <c r="T3719" t="s">
        <v>112</v>
      </c>
      <c r="U3719">
        <v>7.8342899999999993E-2</v>
      </c>
      <c r="W3719" t="s">
        <v>44</v>
      </c>
      <c r="Z3719" s="97">
        <v>1090000000</v>
      </c>
    </row>
    <row r="3720" spans="1:26">
      <c r="A3720" t="s">
        <v>44</v>
      </c>
      <c r="B3720" t="s">
        <v>58</v>
      </c>
      <c r="C3720" t="s">
        <v>20</v>
      </c>
      <c r="D3720" t="s">
        <v>100</v>
      </c>
      <c r="E3720">
        <v>22</v>
      </c>
      <c r="F3720">
        <v>1336.412</v>
      </c>
      <c r="G3720">
        <v>608.69629999999995</v>
      </c>
      <c r="H3720">
        <v>64.625079999999997</v>
      </c>
      <c r="I3720">
        <v>96.004729999999995</v>
      </c>
      <c r="J3720">
        <v>604.68029999999999</v>
      </c>
      <c r="K3720">
        <v>677.37040000000002</v>
      </c>
      <c r="L3720">
        <v>727.71529999999996</v>
      </c>
      <c r="M3720">
        <v>778.06020000000001</v>
      </c>
      <c r="N3720">
        <v>850.75040000000001</v>
      </c>
      <c r="O3720">
        <v>345</v>
      </c>
      <c r="P3720">
        <v>159.21059</v>
      </c>
      <c r="Q3720">
        <v>11</v>
      </c>
      <c r="R3720" s="75">
        <v>36465</v>
      </c>
      <c r="T3720" t="s">
        <v>112</v>
      </c>
      <c r="U3720">
        <v>7.8342899999999993E-2</v>
      </c>
      <c r="W3720" t="s">
        <v>44</v>
      </c>
      <c r="Z3720" s="97">
        <v>1100000000</v>
      </c>
    </row>
    <row r="3721" spans="1:26">
      <c r="A3721" t="s">
        <v>44</v>
      </c>
      <c r="B3721" t="s">
        <v>58</v>
      </c>
      <c r="C3721" t="s">
        <v>20</v>
      </c>
      <c r="D3721" t="s">
        <v>100</v>
      </c>
      <c r="E3721">
        <v>23</v>
      </c>
      <c r="F3721">
        <v>1311.6510000000001</v>
      </c>
      <c r="G3721">
        <v>985.19820000000004</v>
      </c>
      <c r="H3721">
        <v>63.11853</v>
      </c>
      <c r="I3721">
        <v>95.70035</v>
      </c>
      <c r="J3721">
        <v>203.80760000000001</v>
      </c>
      <c r="K3721">
        <v>276.26729999999998</v>
      </c>
      <c r="L3721">
        <v>326.45260000000002</v>
      </c>
      <c r="M3721">
        <v>376.6379</v>
      </c>
      <c r="N3721">
        <v>449.09750000000003</v>
      </c>
      <c r="O3721">
        <v>345</v>
      </c>
      <c r="P3721">
        <v>159.21059</v>
      </c>
      <c r="Q3721">
        <v>11</v>
      </c>
      <c r="R3721" s="75">
        <v>36465</v>
      </c>
      <c r="T3721" t="s">
        <v>112</v>
      </c>
      <c r="U3721">
        <v>7.8342899999999993E-2</v>
      </c>
      <c r="W3721" t="s">
        <v>44</v>
      </c>
      <c r="Z3721" s="97">
        <v>1090000000</v>
      </c>
    </row>
    <row r="3722" spans="1:26">
      <c r="A3722" t="s">
        <v>44</v>
      </c>
      <c r="B3722" t="s">
        <v>58</v>
      </c>
      <c r="C3722" t="s">
        <v>20</v>
      </c>
      <c r="D3722" t="s">
        <v>100</v>
      </c>
      <c r="E3722">
        <v>24</v>
      </c>
      <c r="F3722">
        <v>1293.2090000000001</v>
      </c>
      <c r="G3722">
        <v>1034.4110000000001</v>
      </c>
      <c r="H3722">
        <v>61.447240000000001</v>
      </c>
      <c r="I3722">
        <v>95.703630000000004</v>
      </c>
      <c r="J3722">
        <v>136.1491</v>
      </c>
      <c r="K3722">
        <v>208.6112</v>
      </c>
      <c r="L3722">
        <v>258.79820000000001</v>
      </c>
      <c r="M3722">
        <v>308.9853</v>
      </c>
      <c r="N3722">
        <v>381.44740000000002</v>
      </c>
      <c r="O3722">
        <v>345</v>
      </c>
      <c r="P3722">
        <v>159.21059</v>
      </c>
      <c r="Q3722">
        <v>11</v>
      </c>
      <c r="R3722" s="75">
        <v>36465</v>
      </c>
      <c r="T3722" t="s">
        <v>112</v>
      </c>
      <c r="U3722">
        <v>7.8342899999999993E-2</v>
      </c>
      <c r="W3722" t="s">
        <v>44</v>
      </c>
      <c r="Z3722" s="97">
        <v>1090000000</v>
      </c>
    </row>
    <row r="3723" spans="1:26">
      <c r="A3723" t="s">
        <v>44</v>
      </c>
      <c r="B3723" t="s">
        <v>58</v>
      </c>
      <c r="C3723" t="s">
        <v>21</v>
      </c>
      <c r="D3723" t="s">
        <v>100</v>
      </c>
      <c r="E3723">
        <v>1</v>
      </c>
      <c r="F3723">
        <v>1144.8209999999999</v>
      </c>
      <c r="G3723">
        <v>1144.8209999999999</v>
      </c>
      <c r="H3723">
        <v>48.060540000000003</v>
      </c>
      <c r="I3723">
        <v>95.306060000000002</v>
      </c>
      <c r="J3723">
        <v>-122.1396</v>
      </c>
      <c r="K3723">
        <v>-49.978549999999998</v>
      </c>
      <c r="L3723">
        <v>0</v>
      </c>
      <c r="M3723">
        <v>49.978549999999998</v>
      </c>
      <c r="N3723">
        <v>122.1396</v>
      </c>
      <c r="O3723">
        <v>345</v>
      </c>
      <c r="P3723">
        <v>159.21059</v>
      </c>
      <c r="Q3723">
        <v>12</v>
      </c>
      <c r="R3723" s="75">
        <v>35789</v>
      </c>
      <c r="T3723" t="s">
        <v>112</v>
      </c>
      <c r="U3723">
        <v>7.1223700000000001E-2</v>
      </c>
      <c r="W3723" t="s">
        <v>44</v>
      </c>
      <c r="Z3723" s="97">
        <v>1080000000</v>
      </c>
    </row>
    <row r="3724" spans="1:26">
      <c r="A3724" t="s">
        <v>44</v>
      </c>
      <c r="B3724" t="s">
        <v>58</v>
      </c>
      <c r="C3724" t="s">
        <v>21</v>
      </c>
      <c r="D3724" t="s">
        <v>100</v>
      </c>
      <c r="E3724">
        <v>2</v>
      </c>
      <c r="F3724">
        <v>1136.7380000000001</v>
      </c>
      <c r="G3724">
        <v>1136.7380000000001</v>
      </c>
      <c r="H3724">
        <v>48.081200000000003</v>
      </c>
      <c r="I3724">
        <v>95.279330000000002</v>
      </c>
      <c r="J3724">
        <v>-122.1054</v>
      </c>
      <c r="K3724">
        <v>-49.964530000000003</v>
      </c>
      <c r="L3724">
        <v>0</v>
      </c>
      <c r="M3724">
        <v>49.964530000000003</v>
      </c>
      <c r="N3724">
        <v>122.1054</v>
      </c>
      <c r="O3724">
        <v>345</v>
      </c>
      <c r="P3724">
        <v>159.21059</v>
      </c>
      <c r="Q3724">
        <v>12</v>
      </c>
      <c r="R3724" s="75">
        <v>35789</v>
      </c>
      <c r="T3724" t="s">
        <v>112</v>
      </c>
      <c r="U3724">
        <v>7.1223700000000001E-2</v>
      </c>
      <c r="W3724" t="s">
        <v>44</v>
      </c>
      <c r="Z3724" s="97">
        <v>1080000000</v>
      </c>
    </row>
    <row r="3725" spans="1:26">
      <c r="A3725" t="s">
        <v>44</v>
      </c>
      <c r="B3725" t="s">
        <v>58</v>
      </c>
      <c r="C3725" t="s">
        <v>21</v>
      </c>
      <c r="D3725" t="s">
        <v>100</v>
      </c>
      <c r="E3725">
        <v>3</v>
      </c>
      <c r="F3725">
        <v>1130.0119999999999</v>
      </c>
      <c r="G3725">
        <v>1130.0119999999999</v>
      </c>
      <c r="H3725">
        <v>47.774790000000003</v>
      </c>
      <c r="I3725">
        <v>95.244669999999999</v>
      </c>
      <c r="J3725">
        <v>-122.06100000000001</v>
      </c>
      <c r="K3725">
        <v>-49.946359999999999</v>
      </c>
      <c r="L3725">
        <v>0</v>
      </c>
      <c r="M3725">
        <v>49.946359999999999</v>
      </c>
      <c r="N3725">
        <v>122.06100000000001</v>
      </c>
      <c r="O3725">
        <v>345</v>
      </c>
      <c r="P3725">
        <v>159.21059</v>
      </c>
      <c r="Q3725">
        <v>12</v>
      </c>
      <c r="R3725" s="75">
        <v>35789</v>
      </c>
      <c r="T3725" t="s">
        <v>112</v>
      </c>
      <c r="U3725">
        <v>7.1223700000000001E-2</v>
      </c>
      <c r="W3725" t="s">
        <v>44</v>
      </c>
      <c r="Z3725" s="97">
        <v>1080000000</v>
      </c>
    </row>
    <row r="3726" spans="1:26">
      <c r="A3726" t="s">
        <v>44</v>
      </c>
      <c r="B3726" t="s">
        <v>58</v>
      </c>
      <c r="C3726" t="s">
        <v>21</v>
      </c>
      <c r="D3726" t="s">
        <v>100</v>
      </c>
      <c r="E3726">
        <v>4</v>
      </c>
      <c r="F3726">
        <v>1142.239</v>
      </c>
      <c r="G3726">
        <v>1142.239</v>
      </c>
      <c r="H3726">
        <v>46.914059999999999</v>
      </c>
      <c r="I3726">
        <v>95.25412</v>
      </c>
      <c r="J3726">
        <v>-122.0731</v>
      </c>
      <c r="K3726">
        <v>-49.951309999999999</v>
      </c>
      <c r="L3726">
        <v>0</v>
      </c>
      <c r="M3726">
        <v>49.951309999999999</v>
      </c>
      <c r="N3726">
        <v>122.0731</v>
      </c>
      <c r="O3726">
        <v>345</v>
      </c>
      <c r="P3726">
        <v>159.21059</v>
      </c>
      <c r="Q3726">
        <v>12</v>
      </c>
      <c r="R3726" s="75">
        <v>35789</v>
      </c>
      <c r="T3726" t="s">
        <v>112</v>
      </c>
      <c r="U3726">
        <v>7.1223700000000001E-2</v>
      </c>
      <c r="W3726" t="s">
        <v>44</v>
      </c>
      <c r="Z3726" s="97">
        <v>1080000000</v>
      </c>
    </row>
    <row r="3727" spans="1:26">
      <c r="A3727" t="s">
        <v>44</v>
      </c>
      <c r="B3727" t="s">
        <v>58</v>
      </c>
      <c r="C3727" t="s">
        <v>21</v>
      </c>
      <c r="D3727" t="s">
        <v>100</v>
      </c>
      <c r="E3727">
        <v>5</v>
      </c>
      <c r="F3727">
        <v>1159.08</v>
      </c>
      <c r="G3727">
        <v>1159.08</v>
      </c>
      <c r="H3727">
        <v>46.332419999999999</v>
      </c>
      <c r="I3727">
        <v>95.224620000000002</v>
      </c>
      <c r="J3727">
        <v>-122.03530000000001</v>
      </c>
      <c r="K3727">
        <v>-49.935839999999999</v>
      </c>
      <c r="L3727">
        <v>0</v>
      </c>
      <c r="M3727">
        <v>49.935839999999999</v>
      </c>
      <c r="N3727">
        <v>122.03530000000001</v>
      </c>
      <c r="O3727">
        <v>345</v>
      </c>
      <c r="P3727">
        <v>159.21059</v>
      </c>
      <c r="Q3727">
        <v>12</v>
      </c>
      <c r="R3727" s="75">
        <v>35789</v>
      </c>
      <c r="T3727" t="s">
        <v>112</v>
      </c>
      <c r="U3727">
        <v>7.1223700000000001E-2</v>
      </c>
      <c r="W3727" t="s">
        <v>44</v>
      </c>
      <c r="Z3727" s="97">
        <v>1080000000</v>
      </c>
    </row>
    <row r="3728" spans="1:26">
      <c r="A3728" t="s">
        <v>44</v>
      </c>
      <c r="B3728" t="s">
        <v>58</v>
      </c>
      <c r="C3728" t="s">
        <v>21</v>
      </c>
      <c r="D3728" t="s">
        <v>100</v>
      </c>
      <c r="E3728">
        <v>6</v>
      </c>
      <c r="F3728">
        <v>1215.597</v>
      </c>
      <c r="G3728">
        <v>1215.597</v>
      </c>
      <c r="H3728">
        <v>45.901470000000003</v>
      </c>
      <c r="I3728">
        <v>95.310490000000001</v>
      </c>
      <c r="J3728">
        <v>-122.14530000000001</v>
      </c>
      <c r="K3728">
        <v>-49.980870000000003</v>
      </c>
      <c r="L3728">
        <v>0</v>
      </c>
      <c r="M3728">
        <v>49.980870000000003</v>
      </c>
      <c r="N3728">
        <v>122.14530000000001</v>
      </c>
      <c r="O3728">
        <v>345</v>
      </c>
      <c r="P3728">
        <v>159.21059</v>
      </c>
      <c r="Q3728">
        <v>12</v>
      </c>
      <c r="R3728" s="75">
        <v>35789</v>
      </c>
      <c r="T3728" t="s">
        <v>112</v>
      </c>
      <c r="U3728">
        <v>7.1223700000000001E-2</v>
      </c>
      <c r="W3728" t="s">
        <v>44</v>
      </c>
      <c r="Z3728" s="97">
        <v>1080000000</v>
      </c>
    </row>
    <row r="3729" spans="1:26">
      <c r="A3729" t="s">
        <v>44</v>
      </c>
      <c r="B3729" t="s">
        <v>58</v>
      </c>
      <c r="C3729" t="s">
        <v>21</v>
      </c>
      <c r="D3729" t="s">
        <v>100</v>
      </c>
      <c r="E3729">
        <v>7</v>
      </c>
      <c r="F3729">
        <v>1253.7840000000001</v>
      </c>
      <c r="G3729">
        <v>1253.7840000000001</v>
      </c>
      <c r="H3729">
        <v>45.353999999999999</v>
      </c>
      <c r="I3729">
        <v>95.185519999999997</v>
      </c>
      <c r="J3729">
        <v>-121.9851</v>
      </c>
      <c r="K3729">
        <v>-49.915329999999997</v>
      </c>
      <c r="L3729">
        <v>0</v>
      </c>
      <c r="M3729">
        <v>49.915329999999997</v>
      </c>
      <c r="N3729">
        <v>121.9851</v>
      </c>
      <c r="O3729">
        <v>345</v>
      </c>
      <c r="P3729">
        <v>159.21059</v>
      </c>
      <c r="Q3729">
        <v>12</v>
      </c>
      <c r="R3729" s="75">
        <v>35789</v>
      </c>
      <c r="T3729" t="s">
        <v>112</v>
      </c>
      <c r="U3729">
        <v>7.1223700000000001E-2</v>
      </c>
      <c r="W3729" t="s">
        <v>44</v>
      </c>
      <c r="Z3729" s="97">
        <v>1080000000</v>
      </c>
    </row>
    <row r="3730" spans="1:26">
      <c r="A3730" t="s">
        <v>44</v>
      </c>
      <c r="B3730" t="s">
        <v>58</v>
      </c>
      <c r="C3730" t="s">
        <v>21</v>
      </c>
      <c r="D3730" t="s">
        <v>100</v>
      </c>
      <c r="E3730">
        <v>8</v>
      </c>
      <c r="F3730">
        <v>1284.69</v>
      </c>
      <c r="G3730">
        <v>1284.69</v>
      </c>
      <c r="H3730">
        <v>44.333080000000002</v>
      </c>
      <c r="I3730">
        <v>95.211579999999998</v>
      </c>
      <c r="J3730">
        <v>-122.0185</v>
      </c>
      <c r="K3730">
        <v>-49.929000000000002</v>
      </c>
      <c r="L3730">
        <v>0</v>
      </c>
      <c r="M3730">
        <v>49.929000000000002</v>
      </c>
      <c r="N3730">
        <v>122.0185</v>
      </c>
      <c r="O3730">
        <v>345</v>
      </c>
      <c r="P3730">
        <v>159.21059</v>
      </c>
      <c r="Q3730">
        <v>12</v>
      </c>
      <c r="R3730" s="75">
        <v>35789</v>
      </c>
      <c r="T3730" t="s">
        <v>112</v>
      </c>
      <c r="U3730">
        <v>7.1223700000000001E-2</v>
      </c>
      <c r="W3730" t="s">
        <v>44</v>
      </c>
      <c r="Z3730" s="97">
        <v>1080000000</v>
      </c>
    </row>
    <row r="3731" spans="1:26">
      <c r="A3731" t="s">
        <v>44</v>
      </c>
      <c r="B3731" t="s">
        <v>58</v>
      </c>
      <c r="C3731" t="s">
        <v>21</v>
      </c>
      <c r="D3731" t="s">
        <v>100</v>
      </c>
      <c r="E3731">
        <v>9</v>
      </c>
      <c r="F3731">
        <v>1297.963</v>
      </c>
      <c r="G3731">
        <v>1297.963</v>
      </c>
      <c r="H3731">
        <v>45.346550000000001</v>
      </c>
      <c r="I3731">
        <v>95.232600000000005</v>
      </c>
      <c r="J3731">
        <v>-122.0455</v>
      </c>
      <c r="K3731">
        <v>-49.940019999999997</v>
      </c>
      <c r="L3731">
        <v>0</v>
      </c>
      <c r="M3731">
        <v>49.940019999999997</v>
      </c>
      <c r="N3731">
        <v>122.0455</v>
      </c>
      <c r="O3731">
        <v>345</v>
      </c>
      <c r="P3731">
        <v>159.21059</v>
      </c>
      <c r="Q3731">
        <v>12</v>
      </c>
      <c r="R3731" s="75">
        <v>35789</v>
      </c>
      <c r="T3731" t="s">
        <v>112</v>
      </c>
      <c r="U3731">
        <v>7.1223700000000001E-2</v>
      </c>
      <c r="W3731" t="s">
        <v>44</v>
      </c>
      <c r="Z3731" s="97">
        <v>1080000000</v>
      </c>
    </row>
    <row r="3732" spans="1:26">
      <c r="A3732" t="s">
        <v>44</v>
      </c>
      <c r="B3732" t="s">
        <v>58</v>
      </c>
      <c r="C3732" t="s">
        <v>21</v>
      </c>
      <c r="D3732" t="s">
        <v>100</v>
      </c>
      <c r="E3732">
        <v>10</v>
      </c>
      <c r="F3732">
        <v>1316.307</v>
      </c>
      <c r="G3732">
        <v>1316.307</v>
      </c>
      <c r="H3732">
        <v>47.382899999999999</v>
      </c>
      <c r="I3732">
        <v>95.416480000000007</v>
      </c>
      <c r="J3732">
        <v>-122.2811</v>
      </c>
      <c r="K3732">
        <v>-50.036450000000002</v>
      </c>
      <c r="L3732">
        <v>0</v>
      </c>
      <c r="M3732">
        <v>50.036450000000002</v>
      </c>
      <c r="N3732">
        <v>122.2811</v>
      </c>
      <c r="O3732">
        <v>345</v>
      </c>
      <c r="P3732">
        <v>159.21059</v>
      </c>
      <c r="Q3732">
        <v>12</v>
      </c>
      <c r="R3732" s="75">
        <v>35789</v>
      </c>
      <c r="T3732" t="s">
        <v>112</v>
      </c>
      <c r="U3732">
        <v>7.1223700000000001E-2</v>
      </c>
      <c r="W3732" t="s">
        <v>44</v>
      </c>
      <c r="Z3732" s="97">
        <v>1080000000</v>
      </c>
    </row>
    <row r="3733" spans="1:26">
      <c r="A3733" t="s">
        <v>44</v>
      </c>
      <c r="B3733" t="s">
        <v>58</v>
      </c>
      <c r="C3733" t="s">
        <v>21</v>
      </c>
      <c r="D3733" t="s">
        <v>100</v>
      </c>
      <c r="E3733">
        <v>11</v>
      </c>
      <c r="F3733">
        <v>1326.5350000000001</v>
      </c>
      <c r="G3733">
        <v>1326.5350000000001</v>
      </c>
      <c r="H3733">
        <v>49.677889999999998</v>
      </c>
      <c r="I3733">
        <v>95.494640000000004</v>
      </c>
      <c r="J3733">
        <v>-122.3813</v>
      </c>
      <c r="K3733">
        <v>-50.077440000000003</v>
      </c>
      <c r="L3733">
        <v>0</v>
      </c>
      <c r="M3733">
        <v>50.077440000000003</v>
      </c>
      <c r="N3733">
        <v>122.3813</v>
      </c>
      <c r="O3733">
        <v>345</v>
      </c>
      <c r="P3733">
        <v>159.21059</v>
      </c>
      <c r="Q3733">
        <v>12</v>
      </c>
      <c r="R3733" s="75">
        <v>35789</v>
      </c>
      <c r="T3733" t="s">
        <v>112</v>
      </c>
      <c r="U3733">
        <v>7.1223700000000001E-2</v>
      </c>
      <c r="W3733" t="s">
        <v>44</v>
      </c>
      <c r="Z3733" s="97">
        <v>1090000000</v>
      </c>
    </row>
    <row r="3734" spans="1:26">
      <c r="A3734" t="s">
        <v>44</v>
      </c>
      <c r="B3734" t="s">
        <v>58</v>
      </c>
      <c r="C3734" t="s">
        <v>21</v>
      </c>
      <c r="D3734" t="s">
        <v>100</v>
      </c>
      <c r="E3734">
        <v>12</v>
      </c>
      <c r="F3734">
        <v>1313.92</v>
      </c>
      <c r="G3734">
        <v>1313.92</v>
      </c>
      <c r="H3734">
        <v>51.48554</v>
      </c>
      <c r="I3734">
        <v>95.451070000000001</v>
      </c>
      <c r="J3734">
        <v>-122.32550000000001</v>
      </c>
      <c r="K3734">
        <v>-50.054589999999997</v>
      </c>
      <c r="L3734">
        <v>0</v>
      </c>
      <c r="M3734">
        <v>50.054589999999997</v>
      </c>
      <c r="N3734">
        <v>122.32550000000001</v>
      </c>
      <c r="O3734">
        <v>345</v>
      </c>
      <c r="P3734">
        <v>159.21059</v>
      </c>
      <c r="Q3734">
        <v>12</v>
      </c>
      <c r="R3734" s="75">
        <v>35789</v>
      </c>
      <c r="T3734" t="s">
        <v>112</v>
      </c>
      <c r="U3734">
        <v>7.1223700000000001E-2</v>
      </c>
      <c r="W3734" t="s">
        <v>44</v>
      </c>
      <c r="Z3734" s="97">
        <v>1080000000</v>
      </c>
    </row>
    <row r="3735" spans="1:26">
      <c r="A3735" t="s">
        <v>44</v>
      </c>
      <c r="B3735" t="s">
        <v>58</v>
      </c>
      <c r="C3735" t="s">
        <v>21</v>
      </c>
      <c r="D3735" t="s">
        <v>100</v>
      </c>
      <c r="E3735">
        <v>13</v>
      </c>
      <c r="F3735">
        <v>1285.1099999999999</v>
      </c>
      <c r="G3735">
        <v>1285.1099999999999</v>
      </c>
      <c r="H3735">
        <v>52.738410000000002</v>
      </c>
      <c r="I3735">
        <v>95.218350000000001</v>
      </c>
      <c r="J3735">
        <v>-122.02719999999999</v>
      </c>
      <c r="K3735">
        <v>-49.932549999999999</v>
      </c>
      <c r="L3735">
        <v>0</v>
      </c>
      <c r="M3735">
        <v>49.932549999999999</v>
      </c>
      <c r="N3735">
        <v>122.02719999999999</v>
      </c>
      <c r="O3735">
        <v>345</v>
      </c>
      <c r="P3735">
        <v>159.21059</v>
      </c>
      <c r="Q3735">
        <v>12</v>
      </c>
      <c r="R3735" s="75">
        <v>35789</v>
      </c>
      <c r="T3735" t="s">
        <v>112</v>
      </c>
      <c r="U3735">
        <v>7.1223700000000001E-2</v>
      </c>
      <c r="W3735" t="s">
        <v>44</v>
      </c>
      <c r="Z3735" s="97">
        <v>1080000000</v>
      </c>
    </row>
    <row r="3736" spans="1:26">
      <c r="A3736" t="s">
        <v>44</v>
      </c>
      <c r="B3736" t="s">
        <v>58</v>
      </c>
      <c r="C3736" t="s">
        <v>21</v>
      </c>
      <c r="D3736" t="s">
        <v>100</v>
      </c>
      <c r="E3736">
        <v>14</v>
      </c>
      <c r="F3736">
        <v>1252.9000000000001</v>
      </c>
      <c r="G3736">
        <v>1252.9000000000001</v>
      </c>
      <c r="H3736">
        <v>53.895809999999997</v>
      </c>
      <c r="I3736">
        <v>95.134259999999998</v>
      </c>
      <c r="J3736">
        <v>-121.9195</v>
      </c>
      <c r="K3736">
        <v>-49.888449999999999</v>
      </c>
      <c r="L3736">
        <v>0</v>
      </c>
      <c r="M3736">
        <v>49.888449999999999</v>
      </c>
      <c r="N3736">
        <v>121.9195</v>
      </c>
      <c r="O3736">
        <v>345</v>
      </c>
      <c r="P3736">
        <v>159.21059</v>
      </c>
      <c r="Q3736">
        <v>12</v>
      </c>
      <c r="R3736" s="75">
        <v>35789</v>
      </c>
      <c r="T3736" t="s">
        <v>112</v>
      </c>
      <c r="U3736">
        <v>7.1223700000000001E-2</v>
      </c>
      <c r="W3736" t="s">
        <v>44</v>
      </c>
      <c r="Z3736" s="97">
        <v>1080000000</v>
      </c>
    </row>
    <row r="3737" spans="1:26">
      <c r="A3737" t="s">
        <v>44</v>
      </c>
      <c r="B3737" t="s">
        <v>58</v>
      </c>
      <c r="C3737" t="s">
        <v>21</v>
      </c>
      <c r="D3737" t="s">
        <v>100</v>
      </c>
      <c r="E3737">
        <v>15</v>
      </c>
      <c r="F3737">
        <v>1205.7570000000001</v>
      </c>
      <c r="G3737">
        <v>1245.713</v>
      </c>
      <c r="H3737">
        <v>54.825470000000003</v>
      </c>
      <c r="I3737">
        <v>95.018330000000006</v>
      </c>
      <c r="J3737">
        <v>-161.72669999999999</v>
      </c>
      <c r="K3737">
        <v>-89.783469999999994</v>
      </c>
      <c r="L3737">
        <v>-39.95581</v>
      </c>
      <c r="M3737">
        <v>9.871848</v>
      </c>
      <c r="N3737">
        <v>81.815070000000006</v>
      </c>
      <c r="O3737">
        <v>345</v>
      </c>
      <c r="P3737">
        <v>159.21059</v>
      </c>
      <c r="Q3737">
        <v>12</v>
      </c>
      <c r="R3737" s="75">
        <v>35789</v>
      </c>
      <c r="T3737" t="s">
        <v>112</v>
      </c>
      <c r="U3737">
        <v>7.1223700000000001E-2</v>
      </c>
      <c r="W3737" t="s">
        <v>44</v>
      </c>
      <c r="Z3737" s="97">
        <v>1070000000</v>
      </c>
    </row>
    <row r="3738" spans="1:26">
      <c r="A3738" t="s">
        <v>44</v>
      </c>
      <c r="B3738" t="s">
        <v>58</v>
      </c>
      <c r="C3738" t="s">
        <v>21</v>
      </c>
      <c r="D3738" t="s">
        <v>100</v>
      </c>
      <c r="E3738">
        <v>16</v>
      </c>
      <c r="F3738">
        <v>1191.828</v>
      </c>
      <c r="G3738">
        <v>752.66660000000002</v>
      </c>
      <c r="H3738">
        <v>55.456159999999997</v>
      </c>
      <c r="I3738">
        <v>94.915059999999997</v>
      </c>
      <c r="J3738">
        <v>317.5231</v>
      </c>
      <c r="K3738">
        <v>389.38819999999998</v>
      </c>
      <c r="L3738">
        <v>439.1617</v>
      </c>
      <c r="M3738">
        <v>488.93520000000001</v>
      </c>
      <c r="N3738">
        <v>560.80020000000002</v>
      </c>
      <c r="O3738">
        <v>345</v>
      </c>
      <c r="P3738">
        <v>159.21059</v>
      </c>
      <c r="Q3738">
        <v>12</v>
      </c>
      <c r="R3738" s="75">
        <v>35789</v>
      </c>
      <c r="T3738" t="s">
        <v>112</v>
      </c>
      <c r="U3738">
        <v>7.1223700000000001E-2</v>
      </c>
      <c r="W3738" t="s">
        <v>44</v>
      </c>
      <c r="Z3738" s="97">
        <v>1070000000</v>
      </c>
    </row>
    <row r="3739" spans="1:26">
      <c r="A3739" t="s">
        <v>44</v>
      </c>
      <c r="B3739" t="s">
        <v>58</v>
      </c>
      <c r="C3739" t="s">
        <v>21</v>
      </c>
      <c r="D3739" t="s">
        <v>100</v>
      </c>
      <c r="E3739">
        <v>17</v>
      </c>
      <c r="F3739">
        <v>1181.183</v>
      </c>
      <c r="G3739">
        <v>219.25479999999999</v>
      </c>
      <c r="H3739">
        <v>55.471539999999997</v>
      </c>
      <c r="I3739">
        <v>94.793419999999998</v>
      </c>
      <c r="J3739">
        <v>840.44529999999997</v>
      </c>
      <c r="K3739">
        <v>912.2183</v>
      </c>
      <c r="L3739">
        <v>961.928</v>
      </c>
      <c r="M3739">
        <v>1011.638</v>
      </c>
      <c r="N3739">
        <v>1083.4110000000001</v>
      </c>
      <c r="O3739">
        <v>345</v>
      </c>
      <c r="P3739">
        <v>159.21059</v>
      </c>
      <c r="Q3739">
        <v>12</v>
      </c>
      <c r="R3739" s="75">
        <v>35789</v>
      </c>
      <c r="T3739" t="s">
        <v>112</v>
      </c>
      <c r="U3739">
        <v>7.1223700000000001E-2</v>
      </c>
      <c r="W3739" t="s">
        <v>44</v>
      </c>
      <c r="Z3739" s="97">
        <v>1070000000</v>
      </c>
    </row>
    <row r="3740" spans="1:26">
      <c r="A3740" t="s">
        <v>44</v>
      </c>
      <c r="B3740" t="s">
        <v>58</v>
      </c>
      <c r="C3740" t="s">
        <v>21</v>
      </c>
      <c r="D3740" t="s">
        <v>100</v>
      </c>
      <c r="E3740">
        <v>18</v>
      </c>
      <c r="F3740">
        <v>1171.095</v>
      </c>
      <c r="G3740">
        <v>218.12989999999999</v>
      </c>
      <c r="H3740">
        <v>54.051119999999997</v>
      </c>
      <c r="I3740">
        <v>94.858530000000002</v>
      </c>
      <c r="J3740">
        <v>831.39880000000005</v>
      </c>
      <c r="K3740">
        <v>903.22109999999998</v>
      </c>
      <c r="L3740">
        <v>952.96489999999994</v>
      </c>
      <c r="M3740">
        <v>1002.7089999999999</v>
      </c>
      <c r="N3740">
        <v>1074.5309999999999</v>
      </c>
      <c r="O3740">
        <v>345</v>
      </c>
      <c r="P3740">
        <v>159.21059</v>
      </c>
      <c r="Q3740">
        <v>12</v>
      </c>
      <c r="R3740" s="75">
        <v>35789</v>
      </c>
      <c r="T3740" t="s">
        <v>112</v>
      </c>
      <c r="U3740">
        <v>7.1223700000000001E-2</v>
      </c>
      <c r="W3740" t="s">
        <v>44</v>
      </c>
      <c r="Z3740" s="97">
        <v>1070000000</v>
      </c>
    </row>
    <row r="3741" spans="1:26">
      <c r="A3741" t="s">
        <v>44</v>
      </c>
      <c r="B3741" t="s">
        <v>58</v>
      </c>
      <c r="C3741" t="s">
        <v>21</v>
      </c>
      <c r="D3741" t="s">
        <v>100</v>
      </c>
      <c r="E3741">
        <v>19</v>
      </c>
      <c r="F3741">
        <v>1165.204</v>
      </c>
      <c r="G3741">
        <v>217.66370000000001</v>
      </c>
      <c r="H3741">
        <v>52.048580000000001</v>
      </c>
      <c r="I3741">
        <v>94.908240000000006</v>
      </c>
      <c r="J3741">
        <v>825.91049999999996</v>
      </c>
      <c r="K3741">
        <v>897.7704</v>
      </c>
      <c r="L3741">
        <v>947.5403</v>
      </c>
      <c r="M3741">
        <v>997.31020000000001</v>
      </c>
      <c r="N3741">
        <v>1069.17</v>
      </c>
      <c r="O3741">
        <v>345</v>
      </c>
      <c r="P3741">
        <v>159.21059</v>
      </c>
      <c r="Q3741">
        <v>12</v>
      </c>
      <c r="R3741" s="75">
        <v>35789</v>
      </c>
      <c r="T3741" t="s">
        <v>112</v>
      </c>
      <c r="U3741">
        <v>7.1223700000000001E-2</v>
      </c>
      <c r="W3741" t="s">
        <v>44</v>
      </c>
      <c r="Z3741" s="97">
        <v>1070000000</v>
      </c>
    </row>
    <row r="3742" spans="1:26">
      <c r="A3742" t="s">
        <v>44</v>
      </c>
      <c r="B3742" t="s">
        <v>58</v>
      </c>
      <c r="C3742" t="s">
        <v>21</v>
      </c>
      <c r="D3742" t="s">
        <v>100</v>
      </c>
      <c r="E3742">
        <v>20</v>
      </c>
      <c r="F3742">
        <v>1162.9829999999999</v>
      </c>
      <c r="G3742">
        <v>217.01390000000001</v>
      </c>
      <c r="H3742">
        <v>50.640419999999999</v>
      </c>
      <c r="I3742">
        <v>94.868629999999996</v>
      </c>
      <c r="J3742">
        <v>824.38990000000001</v>
      </c>
      <c r="K3742">
        <v>896.21979999999996</v>
      </c>
      <c r="L3742">
        <v>945.96900000000005</v>
      </c>
      <c r="M3742">
        <v>995.71810000000005</v>
      </c>
      <c r="N3742">
        <v>1067.548</v>
      </c>
      <c r="O3742">
        <v>345</v>
      </c>
      <c r="P3742">
        <v>159.21059</v>
      </c>
      <c r="Q3742">
        <v>12</v>
      </c>
      <c r="R3742" s="75">
        <v>35789</v>
      </c>
      <c r="T3742" t="s">
        <v>112</v>
      </c>
      <c r="U3742">
        <v>7.1223700000000001E-2</v>
      </c>
      <c r="W3742" t="s">
        <v>44</v>
      </c>
      <c r="Z3742" s="97">
        <v>1070000000</v>
      </c>
    </row>
    <row r="3743" spans="1:26">
      <c r="A3743" t="s">
        <v>44</v>
      </c>
      <c r="B3743" t="s">
        <v>58</v>
      </c>
      <c r="C3743" t="s">
        <v>21</v>
      </c>
      <c r="D3743" t="s">
        <v>100</v>
      </c>
      <c r="E3743">
        <v>21</v>
      </c>
      <c r="F3743">
        <v>1184.4259999999999</v>
      </c>
      <c r="G3743">
        <v>217.13570000000001</v>
      </c>
      <c r="H3743">
        <v>49.354840000000003</v>
      </c>
      <c r="I3743">
        <v>95.537769999999995</v>
      </c>
      <c r="J3743">
        <v>844.85329999999999</v>
      </c>
      <c r="K3743">
        <v>917.18989999999997</v>
      </c>
      <c r="L3743">
        <v>967.28989999999999</v>
      </c>
      <c r="M3743">
        <v>1017.39</v>
      </c>
      <c r="N3743">
        <v>1089.7260000000001</v>
      </c>
      <c r="O3743">
        <v>345</v>
      </c>
      <c r="P3743">
        <v>159.21059</v>
      </c>
      <c r="Q3743">
        <v>12</v>
      </c>
      <c r="R3743" s="75">
        <v>35789</v>
      </c>
      <c r="T3743" t="s">
        <v>112</v>
      </c>
      <c r="U3743">
        <v>7.1223700000000001E-2</v>
      </c>
      <c r="W3743" t="s">
        <v>44</v>
      </c>
      <c r="Z3743" s="97">
        <v>1090000000</v>
      </c>
    </row>
    <row r="3744" spans="1:26">
      <c r="A3744" t="s">
        <v>44</v>
      </c>
      <c r="B3744" t="s">
        <v>58</v>
      </c>
      <c r="C3744" t="s">
        <v>21</v>
      </c>
      <c r="D3744" t="s">
        <v>100</v>
      </c>
      <c r="E3744">
        <v>22</v>
      </c>
      <c r="F3744">
        <v>1177.463</v>
      </c>
      <c r="G3744">
        <v>549.69709999999998</v>
      </c>
      <c r="H3744">
        <v>48.376159999999999</v>
      </c>
      <c r="I3744">
        <v>95.520989999999998</v>
      </c>
      <c r="J3744">
        <v>505.35090000000002</v>
      </c>
      <c r="K3744">
        <v>577.67470000000003</v>
      </c>
      <c r="L3744">
        <v>627.76589999999999</v>
      </c>
      <c r="M3744">
        <v>677.85720000000003</v>
      </c>
      <c r="N3744">
        <v>750.18100000000004</v>
      </c>
      <c r="O3744">
        <v>345</v>
      </c>
      <c r="P3744">
        <v>159.21059</v>
      </c>
      <c r="Q3744">
        <v>12</v>
      </c>
      <c r="R3744" s="75">
        <v>35789</v>
      </c>
      <c r="T3744" t="s">
        <v>112</v>
      </c>
      <c r="U3744">
        <v>7.1223700000000001E-2</v>
      </c>
      <c r="W3744" t="s">
        <v>44</v>
      </c>
      <c r="Z3744" s="97">
        <v>1090000000</v>
      </c>
    </row>
    <row r="3745" spans="1:26">
      <c r="A3745" t="s">
        <v>44</v>
      </c>
      <c r="B3745" t="s">
        <v>58</v>
      </c>
      <c r="C3745" t="s">
        <v>21</v>
      </c>
      <c r="D3745" t="s">
        <v>100</v>
      </c>
      <c r="E3745">
        <v>23</v>
      </c>
      <c r="F3745">
        <v>1189.5219999999999</v>
      </c>
      <c r="G3745">
        <v>880.18539999999996</v>
      </c>
      <c r="H3745">
        <v>47.459400000000002</v>
      </c>
      <c r="I3745">
        <v>95.368989999999997</v>
      </c>
      <c r="J3745">
        <v>187.11609999999999</v>
      </c>
      <c r="K3745">
        <v>259.32490000000001</v>
      </c>
      <c r="L3745">
        <v>309.33640000000003</v>
      </c>
      <c r="M3745">
        <v>359.34800000000001</v>
      </c>
      <c r="N3745">
        <v>431.55669999999998</v>
      </c>
      <c r="O3745">
        <v>345</v>
      </c>
      <c r="P3745">
        <v>159.21059</v>
      </c>
      <c r="Q3745">
        <v>12</v>
      </c>
      <c r="R3745" s="75">
        <v>35789</v>
      </c>
      <c r="T3745" t="s">
        <v>112</v>
      </c>
      <c r="U3745">
        <v>7.1223700000000001E-2</v>
      </c>
      <c r="W3745" t="s">
        <v>44</v>
      </c>
      <c r="Z3745" s="97">
        <v>1080000000</v>
      </c>
    </row>
    <row r="3746" spans="1:26">
      <c r="A3746" t="s">
        <v>44</v>
      </c>
      <c r="B3746" t="s">
        <v>58</v>
      </c>
      <c r="C3746" t="s">
        <v>21</v>
      </c>
      <c r="D3746" t="s">
        <v>100</v>
      </c>
      <c r="E3746">
        <v>24</v>
      </c>
      <c r="F3746">
        <v>1160.059</v>
      </c>
      <c r="G3746">
        <v>923.3759</v>
      </c>
      <c r="H3746">
        <v>46.732149999999997</v>
      </c>
      <c r="I3746">
        <v>95.272090000000006</v>
      </c>
      <c r="J3746">
        <v>114.58710000000001</v>
      </c>
      <c r="K3746">
        <v>186.72239999999999</v>
      </c>
      <c r="L3746">
        <v>236.6832</v>
      </c>
      <c r="M3746">
        <v>286.64389999999997</v>
      </c>
      <c r="N3746">
        <v>358.77929999999998</v>
      </c>
      <c r="O3746">
        <v>345</v>
      </c>
      <c r="P3746">
        <v>159.21059</v>
      </c>
      <c r="Q3746">
        <v>12</v>
      </c>
      <c r="R3746" s="75">
        <v>35789</v>
      </c>
      <c r="T3746" t="s">
        <v>112</v>
      </c>
      <c r="U3746">
        <v>7.1223700000000001E-2</v>
      </c>
      <c r="W3746" t="s">
        <v>44</v>
      </c>
      <c r="Z3746" s="97">
        <v>1080000000</v>
      </c>
    </row>
    <row r="3747" spans="1:26">
      <c r="A3747" t="s">
        <v>66</v>
      </c>
      <c r="B3747" t="s">
        <v>56</v>
      </c>
      <c r="C3747" t="s">
        <v>57</v>
      </c>
      <c r="D3747">
        <v>2014</v>
      </c>
      <c r="E3747">
        <v>1</v>
      </c>
      <c r="F3747">
        <v>858.84630000000004</v>
      </c>
      <c r="G3747">
        <v>858.84630000000004</v>
      </c>
      <c r="H3747">
        <v>77.038600000000002</v>
      </c>
      <c r="I3747">
        <v>65.736360000000005</v>
      </c>
      <c r="J3747">
        <v>-84.244529999999997</v>
      </c>
      <c r="K3747">
        <v>-34.472180000000002</v>
      </c>
      <c r="L3747">
        <v>0</v>
      </c>
      <c r="M3747">
        <v>34.472180000000002</v>
      </c>
      <c r="N3747">
        <v>84.244529999999997</v>
      </c>
      <c r="O3747">
        <v>68</v>
      </c>
      <c r="P3747">
        <v>104.91177</v>
      </c>
      <c r="Q3747">
        <v>8</v>
      </c>
      <c r="T3747" t="s">
        <v>111</v>
      </c>
      <c r="U3747">
        <v>8.7098900000000007E-2</v>
      </c>
      <c r="W3747" t="s">
        <v>66</v>
      </c>
      <c r="Z3747" s="97">
        <v>20000000</v>
      </c>
    </row>
    <row r="3748" spans="1:26">
      <c r="A3748" t="s">
        <v>66</v>
      </c>
      <c r="B3748" t="s">
        <v>56</v>
      </c>
      <c r="C3748" t="s">
        <v>57</v>
      </c>
      <c r="D3748">
        <v>2014</v>
      </c>
      <c r="E3748">
        <v>2</v>
      </c>
      <c r="F3748">
        <v>858.50239999999997</v>
      </c>
      <c r="G3748">
        <v>858.50239999999997</v>
      </c>
      <c r="H3748">
        <v>75.560879999999997</v>
      </c>
      <c r="I3748">
        <v>65.832669999999993</v>
      </c>
      <c r="J3748">
        <v>-84.36797</v>
      </c>
      <c r="K3748">
        <v>-34.522689999999997</v>
      </c>
      <c r="L3748">
        <v>0</v>
      </c>
      <c r="M3748">
        <v>34.522689999999997</v>
      </c>
      <c r="N3748">
        <v>84.36797</v>
      </c>
      <c r="O3748">
        <v>68</v>
      </c>
      <c r="P3748">
        <v>104.91177</v>
      </c>
      <c r="Q3748">
        <v>8</v>
      </c>
      <c r="T3748" t="s">
        <v>111</v>
      </c>
      <c r="U3748">
        <v>8.7098900000000007E-2</v>
      </c>
      <c r="W3748" t="s">
        <v>66</v>
      </c>
      <c r="Z3748" s="97">
        <v>20000000</v>
      </c>
    </row>
    <row r="3749" spans="1:26">
      <c r="A3749" t="s">
        <v>66</v>
      </c>
      <c r="B3749" t="s">
        <v>56</v>
      </c>
      <c r="C3749" t="s">
        <v>57</v>
      </c>
      <c r="D3749">
        <v>2014</v>
      </c>
      <c r="E3749">
        <v>3</v>
      </c>
      <c r="F3749">
        <v>850.98440000000005</v>
      </c>
      <c r="G3749">
        <v>850.98440000000005</v>
      </c>
      <c r="H3749">
        <v>74.645960000000002</v>
      </c>
      <c r="I3749">
        <v>65.849819999999994</v>
      </c>
      <c r="J3749">
        <v>-84.389949999999999</v>
      </c>
      <c r="K3749">
        <v>-34.531680000000001</v>
      </c>
      <c r="L3749">
        <v>0</v>
      </c>
      <c r="M3749">
        <v>34.531680000000001</v>
      </c>
      <c r="N3749">
        <v>84.389949999999999</v>
      </c>
      <c r="O3749">
        <v>68</v>
      </c>
      <c r="P3749">
        <v>104.91177</v>
      </c>
      <c r="Q3749">
        <v>8</v>
      </c>
      <c r="T3749" t="s">
        <v>111</v>
      </c>
      <c r="U3749">
        <v>8.7098900000000007E-2</v>
      </c>
      <c r="W3749" t="s">
        <v>66</v>
      </c>
      <c r="Z3749" s="97">
        <v>20100000</v>
      </c>
    </row>
    <row r="3750" spans="1:26">
      <c r="A3750" t="s">
        <v>66</v>
      </c>
      <c r="B3750" t="s">
        <v>56</v>
      </c>
      <c r="C3750" t="s">
        <v>57</v>
      </c>
      <c r="D3750">
        <v>2014</v>
      </c>
      <c r="E3750">
        <v>4</v>
      </c>
      <c r="F3750">
        <v>843.03440000000001</v>
      </c>
      <c r="G3750">
        <v>843.03440000000001</v>
      </c>
      <c r="H3750">
        <v>73.753230000000002</v>
      </c>
      <c r="I3750">
        <v>65.88167</v>
      </c>
      <c r="J3750">
        <v>-84.430760000000006</v>
      </c>
      <c r="K3750">
        <v>-34.548380000000002</v>
      </c>
      <c r="L3750">
        <v>0</v>
      </c>
      <c r="M3750">
        <v>34.548380000000002</v>
      </c>
      <c r="N3750">
        <v>84.430760000000006</v>
      </c>
      <c r="O3750">
        <v>68</v>
      </c>
      <c r="P3750">
        <v>104.91177</v>
      </c>
      <c r="Q3750">
        <v>8</v>
      </c>
      <c r="T3750" t="s">
        <v>111</v>
      </c>
      <c r="U3750">
        <v>8.7098900000000007E-2</v>
      </c>
      <c r="W3750" t="s">
        <v>66</v>
      </c>
      <c r="Z3750" s="97">
        <v>20100000</v>
      </c>
    </row>
    <row r="3751" spans="1:26">
      <c r="A3751" t="s">
        <v>66</v>
      </c>
      <c r="B3751" t="s">
        <v>56</v>
      </c>
      <c r="C3751" t="s">
        <v>57</v>
      </c>
      <c r="D3751">
        <v>2014</v>
      </c>
      <c r="E3751">
        <v>5</v>
      </c>
      <c r="F3751">
        <v>842.10180000000003</v>
      </c>
      <c r="G3751">
        <v>842.10180000000003</v>
      </c>
      <c r="H3751">
        <v>73.00515</v>
      </c>
      <c r="I3751">
        <v>65.887200000000007</v>
      </c>
      <c r="J3751">
        <v>-84.437839999999994</v>
      </c>
      <c r="K3751">
        <v>-34.551279999999998</v>
      </c>
      <c r="L3751">
        <v>0</v>
      </c>
      <c r="M3751">
        <v>34.551279999999998</v>
      </c>
      <c r="N3751">
        <v>84.437839999999994</v>
      </c>
      <c r="O3751">
        <v>68</v>
      </c>
      <c r="P3751">
        <v>104.91177</v>
      </c>
      <c r="Q3751">
        <v>8</v>
      </c>
      <c r="T3751" t="s">
        <v>111</v>
      </c>
      <c r="U3751">
        <v>8.7098900000000007E-2</v>
      </c>
      <c r="W3751" t="s">
        <v>66</v>
      </c>
      <c r="Z3751" s="97">
        <v>20100000</v>
      </c>
    </row>
    <row r="3752" spans="1:26">
      <c r="A3752" t="s">
        <v>66</v>
      </c>
      <c r="B3752" t="s">
        <v>56</v>
      </c>
      <c r="C3752" t="s">
        <v>57</v>
      </c>
      <c r="D3752">
        <v>2014</v>
      </c>
      <c r="E3752">
        <v>6</v>
      </c>
      <c r="F3752">
        <v>843.27380000000005</v>
      </c>
      <c r="G3752">
        <v>843.27380000000005</v>
      </c>
      <c r="H3752">
        <v>72.414119999999997</v>
      </c>
      <c r="I3752">
        <v>65.960909999999998</v>
      </c>
      <c r="J3752">
        <v>-84.532309999999995</v>
      </c>
      <c r="K3752">
        <v>-34.589939999999999</v>
      </c>
      <c r="L3752">
        <v>0</v>
      </c>
      <c r="M3752">
        <v>34.589939999999999</v>
      </c>
      <c r="N3752">
        <v>84.532309999999995</v>
      </c>
      <c r="O3752">
        <v>68</v>
      </c>
      <c r="P3752">
        <v>104.91177</v>
      </c>
      <c r="Q3752">
        <v>8</v>
      </c>
      <c r="T3752" t="s">
        <v>111</v>
      </c>
      <c r="U3752">
        <v>8.7098900000000007E-2</v>
      </c>
      <c r="W3752" t="s">
        <v>66</v>
      </c>
      <c r="Z3752" s="97">
        <v>20100000</v>
      </c>
    </row>
    <row r="3753" spans="1:26">
      <c r="A3753" t="s">
        <v>66</v>
      </c>
      <c r="B3753" t="s">
        <v>56</v>
      </c>
      <c r="C3753" t="s">
        <v>57</v>
      </c>
      <c r="D3753">
        <v>2014</v>
      </c>
      <c r="E3753">
        <v>7</v>
      </c>
      <c r="F3753">
        <v>843.38559999999995</v>
      </c>
      <c r="G3753">
        <v>843.38559999999995</v>
      </c>
      <c r="H3753">
        <v>72.680300000000003</v>
      </c>
      <c r="I3753">
        <v>66.010379999999998</v>
      </c>
      <c r="J3753">
        <v>-84.595699999999994</v>
      </c>
      <c r="K3753">
        <v>-34.615879999999997</v>
      </c>
      <c r="L3753">
        <v>0</v>
      </c>
      <c r="M3753">
        <v>34.615879999999997</v>
      </c>
      <c r="N3753">
        <v>84.595699999999994</v>
      </c>
      <c r="O3753">
        <v>68</v>
      </c>
      <c r="P3753">
        <v>104.91177</v>
      </c>
      <c r="Q3753">
        <v>8</v>
      </c>
      <c r="T3753" t="s">
        <v>111</v>
      </c>
      <c r="U3753">
        <v>8.7098900000000007E-2</v>
      </c>
      <c r="W3753" t="s">
        <v>66</v>
      </c>
      <c r="Z3753" s="97">
        <v>20100000</v>
      </c>
    </row>
    <row r="3754" spans="1:26">
      <c r="A3754" t="s">
        <v>66</v>
      </c>
      <c r="B3754" t="s">
        <v>56</v>
      </c>
      <c r="C3754" t="s">
        <v>57</v>
      </c>
      <c r="D3754">
        <v>2014</v>
      </c>
      <c r="E3754">
        <v>8</v>
      </c>
      <c r="F3754">
        <v>856.45399999999995</v>
      </c>
      <c r="G3754">
        <v>856.45399999999995</v>
      </c>
      <c r="H3754">
        <v>75.407210000000006</v>
      </c>
      <c r="I3754">
        <v>66.086879999999994</v>
      </c>
      <c r="J3754">
        <v>-84.693749999999994</v>
      </c>
      <c r="K3754">
        <v>-34.655990000000003</v>
      </c>
      <c r="L3754">
        <v>0</v>
      </c>
      <c r="M3754">
        <v>34.655990000000003</v>
      </c>
      <c r="N3754">
        <v>84.693749999999994</v>
      </c>
      <c r="O3754">
        <v>68</v>
      </c>
      <c r="P3754">
        <v>104.91177</v>
      </c>
      <c r="Q3754">
        <v>8</v>
      </c>
      <c r="T3754" t="s">
        <v>111</v>
      </c>
      <c r="U3754">
        <v>8.7098900000000007E-2</v>
      </c>
      <c r="W3754" t="s">
        <v>66</v>
      </c>
      <c r="Z3754" s="97">
        <v>20200000</v>
      </c>
    </row>
    <row r="3755" spans="1:26">
      <c r="A3755" t="s">
        <v>66</v>
      </c>
      <c r="B3755" t="s">
        <v>56</v>
      </c>
      <c r="C3755" t="s">
        <v>57</v>
      </c>
      <c r="D3755">
        <v>2014</v>
      </c>
      <c r="E3755">
        <v>9</v>
      </c>
      <c r="F3755">
        <v>867.51729999999998</v>
      </c>
      <c r="G3755">
        <v>867.51729999999998</v>
      </c>
      <c r="H3755">
        <v>79.925219999999996</v>
      </c>
      <c r="I3755">
        <v>66.063339999999997</v>
      </c>
      <c r="J3755">
        <v>-84.663570000000007</v>
      </c>
      <c r="K3755">
        <v>-34.643650000000001</v>
      </c>
      <c r="L3755">
        <v>0</v>
      </c>
      <c r="M3755">
        <v>34.643650000000001</v>
      </c>
      <c r="N3755">
        <v>84.663570000000007</v>
      </c>
      <c r="O3755">
        <v>68</v>
      </c>
      <c r="P3755">
        <v>104.91177</v>
      </c>
      <c r="Q3755">
        <v>8</v>
      </c>
      <c r="T3755" t="s">
        <v>111</v>
      </c>
      <c r="U3755">
        <v>8.7098900000000007E-2</v>
      </c>
      <c r="W3755" t="s">
        <v>66</v>
      </c>
      <c r="Z3755" s="97">
        <v>20200000</v>
      </c>
    </row>
    <row r="3756" spans="1:26">
      <c r="A3756" t="s">
        <v>66</v>
      </c>
      <c r="B3756" t="s">
        <v>56</v>
      </c>
      <c r="C3756" t="s">
        <v>57</v>
      </c>
      <c r="D3756">
        <v>2014</v>
      </c>
      <c r="E3756">
        <v>10</v>
      </c>
      <c r="F3756">
        <v>875.05309999999997</v>
      </c>
      <c r="G3756">
        <v>875.05309999999997</v>
      </c>
      <c r="H3756">
        <v>84.116349999999997</v>
      </c>
      <c r="I3756">
        <v>66.065539999999999</v>
      </c>
      <c r="J3756">
        <v>-84.666399999999996</v>
      </c>
      <c r="K3756">
        <v>-34.64481</v>
      </c>
      <c r="L3756">
        <v>0</v>
      </c>
      <c r="M3756">
        <v>34.64481</v>
      </c>
      <c r="N3756">
        <v>84.666399999999996</v>
      </c>
      <c r="O3756">
        <v>68</v>
      </c>
      <c r="P3756">
        <v>104.91177</v>
      </c>
      <c r="Q3756">
        <v>8</v>
      </c>
      <c r="T3756" t="s">
        <v>111</v>
      </c>
      <c r="U3756">
        <v>8.7098900000000007E-2</v>
      </c>
      <c r="W3756" t="s">
        <v>66</v>
      </c>
      <c r="Z3756" s="97">
        <v>20200000</v>
      </c>
    </row>
    <row r="3757" spans="1:26">
      <c r="A3757" t="s">
        <v>66</v>
      </c>
      <c r="B3757" t="s">
        <v>56</v>
      </c>
      <c r="C3757" t="s">
        <v>57</v>
      </c>
      <c r="D3757">
        <v>2014</v>
      </c>
      <c r="E3757">
        <v>11</v>
      </c>
      <c r="F3757">
        <v>865.77340000000004</v>
      </c>
      <c r="G3757">
        <v>865.77340000000004</v>
      </c>
      <c r="H3757">
        <v>87.213509999999999</v>
      </c>
      <c r="I3757">
        <v>65.985399999999998</v>
      </c>
      <c r="J3757">
        <v>-84.563689999999994</v>
      </c>
      <c r="K3757">
        <v>-34.602780000000003</v>
      </c>
      <c r="L3757">
        <v>0</v>
      </c>
      <c r="M3757">
        <v>34.602780000000003</v>
      </c>
      <c r="N3757">
        <v>84.563689999999994</v>
      </c>
      <c r="O3757">
        <v>68</v>
      </c>
      <c r="P3757">
        <v>104.91177</v>
      </c>
      <c r="Q3757">
        <v>8</v>
      </c>
      <c r="T3757" t="s">
        <v>111</v>
      </c>
      <c r="U3757">
        <v>8.7098900000000007E-2</v>
      </c>
      <c r="W3757" t="s">
        <v>66</v>
      </c>
      <c r="Z3757" s="97">
        <v>20100000</v>
      </c>
    </row>
    <row r="3758" spans="1:26">
      <c r="A3758" t="s">
        <v>66</v>
      </c>
      <c r="B3758" t="s">
        <v>56</v>
      </c>
      <c r="C3758" t="s">
        <v>57</v>
      </c>
      <c r="D3758">
        <v>2014</v>
      </c>
      <c r="E3758">
        <v>12</v>
      </c>
      <c r="F3758">
        <v>827.4615</v>
      </c>
      <c r="G3758">
        <v>881.77080000000001</v>
      </c>
      <c r="H3758">
        <v>89.830240000000003</v>
      </c>
      <c r="I3758">
        <v>66.032790000000006</v>
      </c>
      <c r="J3758">
        <v>-138.93369999999999</v>
      </c>
      <c r="K3758">
        <v>-88.936959999999999</v>
      </c>
      <c r="L3758">
        <v>-54.309330000000003</v>
      </c>
      <c r="M3758">
        <v>-19.681699999999999</v>
      </c>
      <c r="N3758">
        <v>30.315100000000001</v>
      </c>
      <c r="O3758">
        <v>68</v>
      </c>
      <c r="P3758">
        <v>104.91177</v>
      </c>
      <c r="Q3758">
        <v>8</v>
      </c>
      <c r="T3758" t="s">
        <v>111</v>
      </c>
      <c r="U3758">
        <v>8.7098900000000007E-2</v>
      </c>
      <c r="W3758" t="s">
        <v>66</v>
      </c>
      <c r="Z3758" s="97">
        <v>20200000</v>
      </c>
    </row>
    <row r="3759" spans="1:26">
      <c r="A3759" t="s">
        <v>66</v>
      </c>
      <c r="B3759" t="s">
        <v>56</v>
      </c>
      <c r="C3759" t="s">
        <v>57</v>
      </c>
      <c r="D3759">
        <v>2014</v>
      </c>
      <c r="E3759">
        <v>13</v>
      </c>
      <c r="F3759">
        <v>805.55489999999998</v>
      </c>
      <c r="G3759">
        <v>540.10940000000005</v>
      </c>
      <c r="H3759">
        <v>92.163250000000005</v>
      </c>
      <c r="I3759">
        <v>66.206829999999997</v>
      </c>
      <c r="J3759">
        <v>180.59800000000001</v>
      </c>
      <c r="K3759">
        <v>230.72659999999999</v>
      </c>
      <c r="L3759">
        <v>265.44549999999998</v>
      </c>
      <c r="M3759">
        <v>300.1644</v>
      </c>
      <c r="N3759">
        <v>350.29300000000001</v>
      </c>
      <c r="O3759">
        <v>68</v>
      </c>
      <c r="P3759">
        <v>104.91177</v>
      </c>
      <c r="Q3759">
        <v>8</v>
      </c>
      <c r="T3759" t="s">
        <v>111</v>
      </c>
      <c r="U3759">
        <v>8.7098900000000007E-2</v>
      </c>
      <c r="W3759" t="s">
        <v>66</v>
      </c>
      <c r="Z3759" s="97">
        <v>20300000</v>
      </c>
    </row>
    <row r="3760" spans="1:26">
      <c r="A3760" t="s">
        <v>66</v>
      </c>
      <c r="B3760" t="s">
        <v>56</v>
      </c>
      <c r="C3760" t="s">
        <v>57</v>
      </c>
      <c r="D3760">
        <v>2014</v>
      </c>
      <c r="E3760">
        <v>14</v>
      </c>
      <c r="F3760">
        <v>805.36739999999998</v>
      </c>
      <c r="G3760">
        <v>168.8784</v>
      </c>
      <c r="H3760">
        <v>93.928309999999996</v>
      </c>
      <c r="I3760">
        <v>66.179019999999994</v>
      </c>
      <c r="J3760">
        <v>551.67719999999997</v>
      </c>
      <c r="K3760">
        <v>601.78470000000004</v>
      </c>
      <c r="L3760">
        <v>636.48900000000003</v>
      </c>
      <c r="M3760">
        <v>671.1934</v>
      </c>
      <c r="N3760">
        <v>721.30089999999996</v>
      </c>
      <c r="O3760">
        <v>68</v>
      </c>
      <c r="P3760">
        <v>104.91177</v>
      </c>
      <c r="Q3760">
        <v>8</v>
      </c>
      <c r="T3760" t="s">
        <v>111</v>
      </c>
      <c r="U3760">
        <v>8.7098900000000007E-2</v>
      </c>
      <c r="W3760" t="s">
        <v>66</v>
      </c>
      <c r="Z3760" s="97">
        <v>20300000</v>
      </c>
    </row>
    <row r="3761" spans="1:26">
      <c r="A3761" t="s">
        <v>66</v>
      </c>
      <c r="B3761" t="s">
        <v>56</v>
      </c>
      <c r="C3761" t="s">
        <v>57</v>
      </c>
      <c r="D3761">
        <v>2014</v>
      </c>
      <c r="E3761">
        <v>15</v>
      </c>
      <c r="F3761">
        <v>791.23950000000002</v>
      </c>
      <c r="G3761">
        <v>166.35929999999999</v>
      </c>
      <c r="H3761">
        <v>94.801469999999995</v>
      </c>
      <c r="I3761">
        <v>66.221490000000003</v>
      </c>
      <c r="J3761">
        <v>540.01390000000004</v>
      </c>
      <c r="K3761">
        <v>590.15359999999998</v>
      </c>
      <c r="L3761">
        <v>624.88009999999997</v>
      </c>
      <c r="M3761">
        <v>659.60680000000002</v>
      </c>
      <c r="N3761">
        <v>709.74639999999999</v>
      </c>
      <c r="O3761">
        <v>68</v>
      </c>
      <c r="P3761">
        <v>104.91177</v>
      </c>
      <c r="Q3761">
        <v>8</v>
      </c>
      <c r="T3761" t="s">
        <v>111</v>
      </c>
      <c r="U3761">
        <v>8.7098900000000007E-2</v>
      </c>
      <c r="W3761" t="s">
        <v>66</v>
      </c>
      <c r="Z3761" s="97">
        <v>20300000</v>
      </c>
    </row>
    <row r="3762" spans="1:26">
      <c r="A3762" t="s">
        <v>66</v>
      </c>
      <c r="B3762" t="s">
        <v>56</v>
      </c>
      <c r="C3762" t="s">
        <v>57</v>
      </c>
      <c r="D3762">
        <v>2014</v>
      </c>
      <c r="E3762">
        <v>16</v>
      </c>
      <c r="F3762">
        <v>777.15769999999998</v>
      </c>
      <c r="G3762">
        <v>164.52010000000001</v>
      </c>
      <c r="H3762">
        <v>94.321330000000003</v>
      </c>
      <c r="I3762">
        <v>66.289709999999999</v>
      </c>
      <c r="J3762">
        <v>527.68399999999997</v>
      </c>
      <c r="K3762">
        <v>577.87530000000004</v>
      </c>
      <c r="L3762">
        <v>612.6377</v>
      </c>
      <c r="M3762">
        <v>647.4</v>
      </c>
      <c r="N3762">
        <v>697.59140000000002</v>
      </c>
      <c r="O3762">
        <v>68</v>
      </c>
      <c r="P3762">
        <v>104.91177</v>
      </c>
      <c r="Q3762">
        <v>8</v>
      </c>
      <c r="T3762" t="s">
        <v>111</v>
      </c>
      <c r="U3762">
        <v>8.7098900000000007E-2</v>
      </c>
      <c r="W3762" t="s">
        <v>66</v>
      </c>
      <c r="Z3762" s="97">
        <v>20300000</v>
      </c>
    </row>
    <row r="3763" spans="1:26">
      <c r="A3763" t="s">
        <v>66</v>
      </c>
      <c r="B3763" t="s">
        <v>56</v>
      </c>
      <c r="C3763" t="s">
        <v>57</v>
      </c>
      <c r="D3763">
        <v>2014</v>
      </c>
      <c r="E3763">
        <v>17</v>
      </c>
      <c r="F3763">
        <v>765.63430000000005</v>
      </c>
      <c r="G3763">
        <v>163.86879999999999</v>
      </c>
      <c r="H3763">
        <v>93.054050000000004</v>
      </c>
      <c r="I3763">
        <v>66.123310000000004</v>
      </c>
      <c r="J3763">
        <v>517.02509999999995</v>
      </c>
      <c r="K3763">
        <v>567.09050000000002</v>
      </c>
      <c r="L3763">
        <v>601.76559999999995</v>
      </c>
      <c r="M3763">
        <v>636.44069999999999</v>
      </c>
      <c r="N3763">
        <v>686.50599999999997</v>
      </c>
      <c r="O3763">
        <v>68</v>
      </c>
      <c r="P3763">
        <v>104.91177</v>
      </c>
      <c r="Q3763">
        <v>8</v>
      </c>
      <c r="T3763" t="s">
        <v>111</v>
      </c>
      <c r="U3763">
        <v>8.7098900000000007E-2</v>
      </c>
      <c r="W3763" t="s">
        <v>66</v>
      </c>
      <c r="Z3763" s="97">
        <v>20200000</v>
      </c>
    </row>
    <row r="3764" spans="1:26">
      <c r="A3764" t="s">
        <v>66</v>
      </c>
      <c r="B3764" t="s">
        <v>56</v>
      </c>
      <c r="C3764" t="s">
        <v>57</v>
      </c>
      <c r="D3764">
        <v>2014</v>
      </c>
      <c r="E3764">
        <v>18</v>
      </c>
      <c r="F3764">
        <v>748.72749999999996</v>
      </c>
      <c r="G3764">
        <v>161.0564</v>
      </c>
      <c r="H3764">
        <v>90.774270000000001</v>
      </c>
      <c r="I3764">
        <v>65.992090000000005</v>
      </c>
      <c r="J3764">
        <v>503.09890000000001</v>
      </c>
      <c r="K3764">
        <v>553.06479999999999</v>
      </c>
      <c r="L3764">
        <v>587.67110000000002</v>
      </c>
      <c r="M3764">
        <v>622.27739999999994</v>
      </c>
      <c r="N3764">
        <v>672.24339999999995</v>
      </c>
      <c r="O3764">
        <v>68</v>
      </c>
      <c r="P3764">
        <v>104.91177</v>
      </c>
      <c r="Q3764">
        <v>8</v>
      </c>
      <c r="T3764" t="s">
        <v>111</v>
      </c>
      <c r="U3764">
        <v>8.7098900000000007E-2</v>
      </c>
      <c r="W3764" t="s">
        <v>66</v>
      </c>
      <c r="Z3764" s="97">
        <v>20100000</v>
      </c>
    </row>
    <row r="3765" spans="1:26">
      <c r="A3765" t="s">
        <v>66</v>
      </c>
      <c r="B3765" t="s">
        <v>56</v>
      </c>
      <c r="C3765" t="s">
        <v>57</v>
      </c>
      <c r="D3765">
        <v>2014</v>
      </c>
      <c r="E3765">
        <v>19</v>
      </c>
      <c r="F3765">
        <v>800.9171</v>
      </c>
      <c r="G3765">
        <v>495.5043</v>
      </c>
      <c r="H3765">
        <v>87.432360000000003</v>
      </c>
      <c r="I3765">
        <v>66.035659999999993</v>
      </c>
      <c r="J3765">
        <v>220.78469999999999</v>
      </c>
      <c r="K3765">
        <v>270.78370000000001</v>
      </c>
      <c r="L3765">
        <v>305.4128</v>
      </c>
      <c r="M3765">
        <v>340.04199999999997</v>
      </c>
      <c r="N3765">
        <v>390.041</v>
      </c>
      <c r="O3765">
        <v>68</v>
      </c>
      <c r="P3765">
        <v>104.91177</v>
      </c>
      <c r="Q3765">
        <v>8</v>
      </c>
      <c r="T3765" t="s">
        <v>111</v>
      </c>
      <c r="U3765">
        <v>8.7098900000000007E-2</v>
      </c>
      <c r="W3765" t="s">
        <v>66</v>
      </c>
      <c r="Z3765" s="97">
        <v>20200000</v>
      </c>
    </row>
    <row r="3766" spans="1:26">
      <c r="A3766" t="s">
        <v>66</v>
      </c>
      <c r="B3766" t="s">
        <v>56</v>
      </c>
      <c r="C3766" t="s">
        <v>57</v>
      </c>
      <c r="D3766">
        <v>2014</v>
      </c>
      <c r="E3766">
        <v>20</v>
      </c>
      <c r="F3766">
        <v>831.17439999999999</v>
      </c>
      <c r="G3766">
        <v>824.48360000000002</v>
      </c>
      <c r="H3766">
        <v>83.281319999999994</v>
      </c>
      <c r="I3766">
        <v>65.977500000000006</v>
      </c>
      <c r="J3766">
        <v>-77.862830000000002</v>
      </c>
      <c r="K3766">
        <v>-27.907900000000001</v>
      </c>
      <c r="L3766">
        <v>6.6907350000000001</v>
      </c>
      <c r="M3766">
        <v>41.289369999999998</v>
      </c>
      <c r="N3766">
        <v>91.244299999999996</v>
      </c>
      <c r="O3766">
        <v>68</v>
      </c>
      <c r="P3766">
        <v>104.91177</v>
      </c>
      <c r="Q3766">
        <v>8</v>
      </c>
      <c r="T3766" t="s">
        <v>111</v>
      </c>
      <c r="U3766">
        <v>8.7098900000000007E-2</v>
      </c>
      <c r="W3766" t="s">
        <v>66</v>
      </c>
      <c r="Z3766" s="97">
        <v>20100000</v>
      </c>
    </row>
    <row r="3767" spans="1:26">
      <c r="A3767" t="s">
        <v>66</v>
      </c>
      <c r="B3767" t="s">
        <v>56</v>
      </c>
      <c r="C3767" t="s">
        <v>57</v>
      </c>
      <c r="D3767">
        <v>2014</v>
      </c>
      <c r="E3767">
        <v>21</v>
      </c>
      <c r="F3767">
        <v>850.58399999999995</v>
      </c>
      <c r="G3767">
        <v>818.37620000000004</v>
      </c>
      <c r="H3767">
        <v>79.536540000000002</v>
      </c>
      <c r="I3767">
        <v>65.882360000000006</v>
      </c>
      <c r="J3767">
        <v>-52.223820000000003</v>
      </c>
      <c r="K3767">
        <v>-2.3409200000000001</v>
      </c>
      <c r="L3767">
        <v>32.207819999999998</v>
      </c>
      <c r="M3767">
        <v>66.756569999999996</v>
      </c>
      <c r="N3767">
        <v>116.6395</v>
      </c>
      <c r="O3767">
        <v>68</v>
      </c>
      <c r="P3767">
        <v>104.91177</v>
      </c>
      <c r="Q3767">
        <v>8</v>
      </c>
      <c r="T3767" t="s">
        <v>111</v>
      </c>
      <c r="U3767">
        <v>8.7098900000000007E-2</v>
      </c>
      <c r="W3767" t="s">
        <v>66</v>
      </c>
      <c r="Z3767" s="97">
        <v>20100000</v>
      </c>
    </row>
    <row r="3768" spans="1:26">
      <c r="A3768" t="s">
        <v>66</v>
      </c>
      <c r="B3768" t="s">
        <v>56</v>
      </c>
      <c r="C3768" t="s">
        <v>57</v>
      </c>
      <c r="D3768">
        <v>2014</v>
      </c>
      <c r="E3768">
        <v>22</v>
      </c>
      <c r="F3768">
        <v>849.92570000000001</v>
      </c>
      <c r="G3768">
        <v>829.28729999999996</v>
      </c>
      <c r="H3768">
        <v>77.183679999999995</v>
      </c>
      <c r="I3768">
        <v>65.824929999999995</v>
      </c>
      <c r="J3768">
        <v>-63.719610000000003</v>
      </c>
      <c r="K3768">
        <v>-13.8802</v>
      </c>
      <c r="L3768">
        <v>20.63843</v>
      </c>
      <c r="M3768">
        <v>55.157049999999998</v>
      </c>
      <c r="N3768">
        <v>104.9965</v>
      </c>
      <c r="O3768">
        <v>68</v>
      </c>
      <c r="P3768">
        <v>104.91177</v>
      </c>
      <c r="Q3768">
        <v>8</v>
      </c>
      <c r="T3768" t="s">
        <v>111</v>
      </c>
      <c r="U3768">
        <v>8.7098900000000007E-2</v>
      </c>
      <c r="W3768" t="s">
        <v>66</v>
      </c>
      <c r="Z3768" s="97">
        <v>20000000</v>
      </c>
    </row>
    <row r="3769" spans="1:26">
      <c r="A3769" t="s">
        <v>66</v>
      </c>
      <c r="B3769" t="s">
        <v>56</v>
      </c>
      <c r="C3769" t="s">
        <v>57</v>
      </c>
      <c r="D3769">
        <v>2014</v>
      </c>
      <c r="E3769">
        <v>23</v>
      </c>
      <c r="F3769">
        <v>850.75009999999997</v>
      </c>
      <c r="G3769">
        <v>878.46439999999996</v>
      </c>
      <c r="H3769">
        <v>75.258899999999997</v>
      </c>
      <c r="I3769">
        <v>65.783739999999995</v>
      </c>
      <c r="J3769">
        <v>-112.0196</v>
      </c>
      <c r="K3769">
        <v>-62.211379999999998</v>
      </c>
      <c r="L3769">
        <v>-27.714359999999999</v>
      </c>
      <c r="M3769">
        <v>6.7826700000000004</v>
      </c>
      <c r="N3769">
        <v>56.590899999999998</v>
      </c>
      <c r="O3769">
        <v>68</v>
      </c>
      <c r="P3769">
        <v>104.91177</v>
      </c>
      <c r="Q3769">
        <v>8</v>
      </c>
      <c r="T3769" t="s">
        <v>111</v>
      </c>
      <c r="U3769">
        <v>8.7098900000000007E-2</v>
      </c>
      <c r="W3769" t="s">
        <v>66</v>
      </c>
      <c r="Z3769" s="97">
        <v>20000000</v>
      </c>
    </row>
    <row r="3770" spans="1:26">
      <c r="A3770" t="s">
        <v>66</v>
      </c>
      <c r="B3770" t="s">
        <v>56</v>
      </c>
      <c r="C3770" t="s">
        <v>57</v>
      </c>
      <c r="D3770">
        <v>2014</v>
      </c>
      <c r="E3770">
        <v>24</v>
      </c>
      <c r="F3770">
        <v>844.79989999999998</v>
      </c>
      <c r="G3770">
        <v>880.94439999999997</v>
      </c>
      <c r="H3770">
        <v>74.158820000000006</v>
      </c>
      <c r="I3770">
        <v>65.745220000000003</v>
      </c>
      <c r="J3770">
        <v>-120.4004</v>
      </c>
      <c r="K3770">
        <v>-70.621350000000007</v>
      </c>
      <c r="L3770">
        <v>-36.144530000000003</v>
      </c>
      <c r="M3770">
        <v>-1.6677059999999999</v>
      </c>
      <c r="N3770">
        <v>48.111350000000002</v>
      </c>
      <c r="O3770">
        <v>68</v>
      </c>
      <c r="P3770">
        <v>104.91177</v>
      </c>
      <c r="Q3770">
        <v>8</v>
      </c>
      <c r="R3770" s="75"/>
      <c r="T3770" t="s">
        <v>111</v>
      </c>
      <c r="U3770">
        <v>8.7098900000000007E-2</v>
      </c>
      <c r="W3770" t="s">
        <v>66</v>
      </c>
      <c r="Z3770" s="97">
        <v>20000000</v>
      </c>
    </row>
    <row r="3771" spans="1:26">
      <c r="A3771" t="s">
        <v>66</v>
      </c>
      <c r="B3771" t="s">
        <v>56</v>
      </c>
      <c r="C3771" t="s">
        <v>10</v>
      </c>
      <c r="D3771">
        <v>2014</v>
      </c>
      <c r="E3771">
        <v>1</v>
      </c>
      <c r="F3771">
        <v>626.96939999999995</v>
      </c>
      <c r="G3771">
        <v>626.96939999999995</v>
      </c>
      <c r="H3771">
        <v>43.483229999999999</v>
      </c>
      <c r="I3771">
        <v>92.125249999999994</v>
      </c>
      <c r="J3771">
        <v>-118.0633</v>
      </c>
      <c r="K3771">
        <v>-48.31053</v>
      </c>
      <c r="L3771">
        <v>0</v>
      </c>
      <c r="M3771">
        <v>48.31053</v>
      </c>
      <c r="N3771">
        <v>118.0633</v>
      </c>
      <c r="O3771">
        <v>68</v>
      </c>
      <c r="P3771">
        <v>104.91177</v>
      </c>
      <c r="Q3771">
        <v>1</v>
      </c>
      <c r="R3771" s="75">
        <v>32890</v>
      </c>
      <c r="T3771" t="s">
        <v>112</v>
      </c>
      <c r="U3771">
        <v>9.14272E-2</v>
      </c>
      <c r="W3771" t="s">
        <v>66</v>
      </c>
      <c r="Z3771" s="97">
        <v>39200000</v>
      </c>
    </row>
    <row r="3772" spans="1:26">
      <c r="A3772" t="s">
        <v>66</v>
      </c>
      <c r="B3772" t="s">
        <v>56</v>
      </c>
      <c r="C3772" t="s">
        <v>10</v>
      </c>
      <c r="D3772">
        <v>2014</v>
      </c>
      <c r="E3772">
        <v>2</v>
      </c>
      <c r="F3772">
        <v>592.64059999999995</v>
      </c>
      <c r="G3772">
        <v>592.64059999999995</v>
      </c>
      <c r="H3772">
        <v>42.805289999999999</v>
      </c>
      <c r="I3772">
        <v>105.003</v>
      </c>
      <c r="J3772">
        <v>-134.5667</v>
      </c>
      <c r="K3772">
        <v>-55.06362</v>
      </c>
      <c r="L3772">
        <v>0</v>
      </c>
      <c r="M3772">
        <v>55.06362</v>
      </c>
      <c r="N3772">
        <v>134.5667</v>
      </c>
      <c r="O3772">
        <v>68</v>
      </c>
      <c r="P3772">
        <v>104.91177</v>
      </c>
      <c r="Q3772">
        <v>1</v>
      </c>
      <c r="R3772" s="75">
        <v>32890</v>
      </c>
      <c r="T3772" t="s">
        <v>112</v>
      </c>
      <c r="U3772">
        <v>9.14272E-2</v>
      </c>
      <c r="W3772" t="s">
        <v>66</v>
      </c>
      <c r="Z3772" s="97">
        <v>51000000</v>
      </c>
    </row>
    <row r="3773" spans="1:26">
      <c r="A3773" t="s">
        <v>66</v>
      </c>
      <c r="B3773" t="s">
        <v>56</v>
      </c>
      <c r="C3773" t="s">
        <v>10</v>
      </c>
      <c r="D3773">
        <v>2014</v>
      </c>
      <c r="E3773">
        <v>3</v>
      </c>
      <c r="F3773">
        <v>663.46559999999999</v>
      </c>
      <c r="G3773">
        <v>663.46559999999999</v>
      </c>
      <c r="H3773">
        <v>42.229259999999996</v>
      </c>
      <c r="I3773">
        <v>106.0716</v>
      </c>
      <c r="J3773">
        <v>-135.93620000000001</v>
      </c>
      <c r="K3773">
        <v>-55.624000000000002</v>
      </c>
      <c r="L3773">
        <v>0</v>
      </c>
      <c r="M3773">
        <v>55.624000000000002</v>
      </c>
      <c r="N3773">
        <v>135.93620000000001</v>
      </c>
      <c r="O3773">
        <v>68</v>
      </c>
      <c r="P3773">
        <v>104.91177</v>
      </c>
      <c r="Q3773">
        <v>1</v>
      </c>
      <c r="R3773" s="75">
        <v>32890</v>
      </c>
      <c r="T3773" t="s">
        <v>112</v>
      </c>
      <c r="U3773">
        <v>9.14272E-2</v>
      </c>
      <c r="W3773" t="s">
        <v>66</v>
      </c>
      <c r="Z3773" s="97">
        <v>52000000</v>
      </c>
    </row>
    <row r="3774" spans="1:26">
      <c r="A3774" t="s">
        <v>66</v>
      </c>
      <c r="B3774" t="s">
        <v>56</v>
      </c>
      <c r="C3774" t="s">
        <v>10</v>
      </c>
      <c r="D3774">
        <v>2014</v>
      </c>
      <c r="E3774">
        <v>4</v>
      </c>
      <c r="F3774">
        <v>788.66790000000003</v>
      </c>
      <c r="G3774">
        <v>788.66790000000003</v>
      </c>
      <c r="H3774">
        <v>41.606180000000002</v>
      </c>
      <c r="I3774">
        <v>109.28189999999999</v>
      </c>
      <c r="J3774">
        <v>-140.0504</v>
      </c>
      <c r="K3774">
        <v>-57.307499999999997</v>
      </c>
      <c r="L3774">
        <v>0</v>
      </c>
      <c r="M3774">
        <v>57.307499999999997</v>
      </c>
      <c r="N3774">
        <v>140.0504</v>
      </c>
      <c r="O3774">
        <v>68</v>
      </c>
      <c r="P3774">
        <v>104.91177</v>
      </c>
      <c r="Q3774">
        <v>1</v>
      </c>
      <c r="R3774" s="75">
        <v>32890</v>
      </c>
      <c r="T3774" t="s">
        <v>112</v>
      </c>
      <c r="U3774">
        <v>9.14272E-2</v>
      </c>
      <c r="W3774" t="s">
        <v>66</v>
      </c>
      <c r="Z3774" s="97">
        <v>55200000</v>
      </c>
    </row>
    <row r="3775" spans="1:26">
      <c r="A3775" t="s">
        <v>66</v>
      </c>
      <c r="B3775" t="s">
        <v>56</v>
      </c>
      <c r="C3775" t="s">
        <v>10</v>
      </c>
      <c r="D3775">
        <v>2014</v>
      </c>
      <c r="E3775">
        <v>5</v>
      </c>
      <c r="F3775">
        <v>783.41309999999999</v>
      </c>
      <c r="G3775">
        <v>783.41309999999999</v>
      </c>
      <c r="H3775">
        <v>41.176909999999999</v>
      </c>
      <c r="I3775">
        <v>111.27209999999999</v>
      </c>
      <c r="J3775">
        <v>-142.6009</v>
      </c>
      <c r="K3775">
        <v>-58.351140000000001</v>
      </c>
      <c r="L3775">
        <v>0</v>
      </c>
      <c r="M3775">
        <v>58.351140000000001</v>
      </c>
      <c r="N3775">
        <v>142.6009</v>
      </c>
      <c r="O3775">
        <v>68</v>
      </c>
      <c r="P3775">
        <v>104.91177</v>
      </c>
      <c r="Q3775">
        <v>1</v>
      </c>
      <c r="R3775" s="75">
        <v>32890</v>
      </c>
      <c r="T3775" t="s">
        <v>112</v>
      </c>
      <c r="U3775">
        <v>9.14272E-2</v>
      </c>
      <c r="W3775" t="s">
        <v>66</v>
      </c>
      <c r="Z3775" s="97">
        <v>57300000</v>
      </c>
    </row>
    <row r="3776" spans="1:26">
      <c r="A3776" t="s">
        <v>66</v>
      </c>
      <c r="B3776" t="s">
        <v>56</v>
      </c>
      <c r="C3776" t="s">
        <v>10</v>
      </c>
      <c r="D3776">
        <v>2014</v>
      </c>
      <c r="E3776">
        <v>6</v>
      </c>
      <c r="F3776">
        <v>824.68259999999998</v>
      </c>
      <c r="G3776">
        <v>824.68259999999998</v>
      </c>
      <c r="H3776">
        <v>40.848669999999998</v>
      </c>
      <c r="I3776">
        <v>117.6696</v>
      </c>
      <c r="J3776">
        <v>-150.7997</v>
      </c>
      <c r="K3776">
        <v>-61.706009999999999</v>
      </c>
      <c r="L3776">
        <v>0</v>
      </c>
      <c r="M3776">
        <v>61.706009999999999</v>
      </c>
      <c r="N3776">
        <v>150.7997</v>
      </c>
      <c r="O3776">
        <v>68</v>
      </c>
      <c r="P3776">
        <v>104.91177</v>
      </c>
      <c r="Q3776">
        <v>1</v>
      </c>
      <c r="R3776" s="75">
        <v>32890</v>
      </c>
      <c r="T3776" t="s">
        <v>112</v>
      </c>
      <c r="U3776">
        <v>9.14272E-2</v>
      </c>
      <c r="W3776" t="s">
        <v>66</v>
      </c>
      <c r="Z3776" s="97">
        <v>64000000</v>
      </c>
    </row>
    <row r="3777" spans="1:26">
      <c r="A3777" t="s">
        <v>66</v>
      </c>
      <c r="B3777" t="s">
        <v>56</v>
      </c>
      <c r="C3777" t="s">
        <v>10</v>
      </c>
      <c r="D3777">
        <v>2014</v>
      </c>
      <c r="E3777">
        <v>7</v>
      </c>
      <c r="F3777">
        <v>812.90219999999999</v>
      </c>
      <c r="G3777">
        <v>812.90219999999999</v>
      </c>
      <c r="H3777">
        <v>40.533529999999999</v>
      </c>
      <c r="I3777">
        <v>115.1016</v>
      </c>
      <c r="J3777">
        <v>-147.5086</v>
      </c>
      <c r="K3777">
        <v>-60.35933</v>
      </c>
      <c r="L3777">
        <v>0</v>
      </c>
      <c r="M3777">
        <v>60.35933</v>
      </c>
      <c r="N3777">
        <v>147.5086</v>
      </c>
      <c r="O3777">
        <v>68</v>
      </c>
      <c r="P3777">
        <v>104.91177</v>
      </c>
      <c r="Q3777">
        <v>1</v>
      </c>
      <c r="R3777" s="75">
        <v>32890</v>
      </c>
      <c r="T3777" t="s">
        <v>112</v>
      </c>
      <c r="U3777">
        <v>9.14272E-2</v>
      </c>
      <c r="W3777" t="s">
        <v>66</v>
      </c>
      <c r="Z3777" s="97">
        <v>61300000</v>
      </c>
    </row>
    <row r="3778" spans="1:26">
      <c r="A3778" t="s">
        <v>66</v>
      </c>
      <c r="B3778" t="s">
        <v>56</v>
      </c>
      <c r="C3778" t="s">
        <v>10</v>
      </c>
      <c r="D3778">
        <v>2014</v>
      </c>
      <c r="E3778">
        <v>8</v>
      </c>
      <c r="F3778">
        <v>790.64660000000003</v>
      </c>
      <c r="G3778">
        <v>790.64660000000003</v>
      </c>
      <c r="H3778">
        <v>40.376620000000003</v>
      </c>
      <c r="I3778">
        <v>109.7013</v>
      </c>
      <c r="J3778">
        <v>-140.58789999999999</v>
      </c>
      <c r="K3778">
        <v>-57.527439999999999</v>
      </c>
      <c r="L3778">
        <v>0</v>
      </c>
      <c r="M3778">
        <v>57.527439999999999</v>
      </c>
      <c r="N3778">
        <v>140.58789999999999</v>
      </c>
      <c r="O3778">
        <v>68</v>
      </c>
      <c r="P3778">
        <v>104.91177</v>
      </c>
      <c r="Q3778">
        <v>1</v>
      </c>
      <c r="R3778" s="75">
        <v>32890</v>
      </c>
      <c r="T3778" t="s">
        <v>112</v>
      </c>
      <c r="U3778">
        <v>9.14272E-2</v>
      </c>
      <c r="W3778" t="s">
        <v>66</v>
      </c>
      <c r="Z3778" s="97">
        <v>55600000</v>
      </c>
    </row>
    <row r="3779" spans="1:26">
      <c r="A3779" t="s">
        <v>66</v>
      </c>
      <c r="B3779" t="s">
        <v>56</v>
      </c>
      <c r="C3779" t="s">
        <v>10</v>
      </c>
      <c r="D3779">
        <v>2014</v>
      </c>
      <c r="E3779">
        <v>9</v>
      </c>
      <c r="F3779">
        <v>752.24109999999996</v>
      </c>
      <c r="G3779">
        <v>752.24109999999996</v>
      </c>
      <c r="H3779">
        <v>40.32544</v>
      </c>
      <c r="I3779">
        <v>107.24469999999999</v>
      </c>
      <c r="J3779">
        <v>-137.43969999999999</v>
      </c>
      <c r="K3779">
        <v>-56.239199999999997</v>
      </c>
      <c r="L3779">
        <v>0</v>
      </c>
      <c r="M3779">
        <v>56.239199999999997</v>
      </c>
      <c r="N3779">
        <v>137.43969999999999</v>
      </c>
      <c r="O3779">
        <v>68</v>
      </c>
      <c r="P3779">
        <v>104.91177</v>
      </c>
      <c r="Q3779">
        <v>1</v>
      </c>
      <c r="R3779" s="75">
        <v>32890</v>
      </c>
      <c r="T3779" t="s">
        <v>112</v>
      </c>
      <c r="U3779">
        <v>9.14272E-2</v>
      </c>
      <c r="W3779" t="s">
        <v>66</v>
      </c>
      <c r="Z3779" s="97">
        <v>53200000</v>
      </c>
    </row>
    <row r="3780" spans="1:26">
      <c r="A3780" t="s">
        <v>66</v>
      </c>
      <c r="B3780" t="s">
        <v>56</v>
      </c>
      <c r="C3780" t="s">
        <v>10</v>
      </c>
      <c r="D3780">
        <v>2014</v>
      </c>
      <c r="E3780">
        <v>10</v>
      </c>
      <c r="F3780">
        <v>751.12360000000001</v>
      </c>
      <c r="G3780">
        <v>751.12360000000001</v>
      </c>
      <c r="H3780">
        <v>42.243090000000002</v>
      </c>
      <c r="I3780">
        <v>110.5299</v>
      </c>
      <c r="J3780">
        <v>-141.6498</v>
      </c>
      <c r="K3780">
        <v>-57.961950000000002</v>
      </c>
      <c r="L3780">
        <v>0</v>
      </c>
      <c r="M3780">
        <v>57.961950000000002</v>
      </c>
      <c r="N3780">
        <v>141.6498</v>
      </c>
      <c r="O3780">
        <v>68</v>
      </c>
      <c r="P3780">
        <v>104.91177</v>
      </c>
      <c r="Q3780">
        <v>1</v>
      </c>
      <c r="R3780" s="75">
        <v>32890</v>
      </c>
      <c r="T3780" t="s">
        <v>112</v>
      </c>
      <c r="U3780">
        <v>9.14272E-2</v>
      </c>
      <c r="W3780" t="s">
        <v>66</v>
      </c>
      <c r="Z3780" s="97">
        <v>56500000</v>
      </c>
    </row>
    <row r="3781" spans="1:26">
      <c r="A3781" t="s">
        <v>66</v>
      </c>
      <c r="B3781" t="s">
        <v>56</v>
      </c>
      <c r="C3781" t="s">
        <v>10</v>
      </c>
      <c r="D3781">
        <v>2014</v>
      </c>
      <c r="E3781">
        <v>11</v>
      </c>
      <c r="F3781">
        <v>724.17430000000002</v>
      </c>
      <c r="G3781">
        <v>724.17430000000002</v>
      </c>
      <c r="H3781">
        <v>45.039409999999997</v>
      </c>
      <c r="I3781">
        <v>110.3186</v>
      </c>
      <c r="J3781">
        <v>-141.37899999999999</v>
      </c>
      <c r="K3781">
        <v>-57.851120000000002</v>
      </c>
      <c r="L3781">
        <v>0</v>
      </c>
      <c r="M3781">
        <v>57.851120000000002</v>
      </c>
      <c r="N3781">
        <v>141.37899999999999</v>
      </c>
      <c r="O3781">
        <v>68</v>
      </c>
      <c r="P3781">
        <v>104.91177</v>
      </c>
      <c r="Q3781">
        <v>1</v>
      </c>
      <c r="R3781" s="75">
        <v>32890</v>
      </c>
      <c r="T3781" t="s">
        <v>112</v>
      </c>
      <c r="U3781">
        <v>9.14272E-2</v>
      </c>
      <c r="W3781" t="s">
        <v>66</v>
      </c>
      <c r="Z3781" s="97">
        <v>56300000</v>
      </c>
    </row>
    <row r="3782" spans="1:26">
      <c r="A3782" t="s">
        <v>66</v>
      </c>
      <c r="B3782" t="s">
        <v>56</v>
      </c>
      <c r="C3782" t="s">
        <v>10</v>
      </c>
      <c r="D3782">
        <v>2014</v>
      </c>
      <c r="E3782">
        <v>12</v>
      </c>
      <c r="F3782">
        <v>724.18269999999995</v>
      </c>
      <c r="G3782">
        <v>724.18269999999995</v>
      </c>
      <c r="H3782">
        <v>45.899850000000001</v>
      </c>
      <c r="I3782">
        <v>116.6575</v>
      </c>
      <c r="J3782">
        <v>-149.5027</v>
      </c>
      <c r="K3782">
        <v>-61.175280000000001</v>
      </c>
      <c r="L3782">
        <v>0</v>
      </c>
      <c r="M3782">
        <v>61.175280000000001</v>
      </c>
      <c r="N3782">
        <v>149.5027</v>
      </c>
      <c r="O3782">
        <v>68</v>
      </c>
      <c r="P3782">
        <v>104.91177</v>
      </c>
      <c r="Q3782">
        <v>1</v>
      </c>
      <c r="R3782" s="75">
        <v>32890</v>
      </c>
      <c r="T3782" t="s">
        <v>112</v>
      </c>
      <c r="U3782">
        <v>9.14272E-2</v>
      </c>
      <c r="W3782" t="s">
        <v>66</v>
      </c>
      <c r="Z3782" s="97">
        <v>62900000</v>
      </c>
    </row>
    <row r="3783" spans="1:26">
      <c r="A3783" t="s">
        <v>66</v>
      </c>
      <c r="B3783" t="s">
        <v>56</v>
      </c>
      <c r="C3783" t="s">
        <v>10</v>
      </c>
      <c r="D3783">
        <v>2014</v>
      </c>
      <c r="E3783">
        <v>13</v>
      </c>
      <c r="F3783">
        <v>676.47469999999998</v>
      </c>
      <c r="G3783">
        <v>676.47469999999998</v>
      </c>
      <c r="H3783">
        <v>46.81176</v>
      </c>
      <c r="I3783">
        <v>115.1177</v>
      </c>
      <c r="J3783">
        <v>-147.5292</v>
      </c>
      <c r="K3783">
        <v>-60.367759999999997</v>
      </c>
      <c r="L3783">
        <v>0</v>
      </c>
      <c r="M3783">
        <v>60.367759999999997</v>
      </c>
      <c r="N3783">
        <v>147.5292</v>
      </c>
      <c r="O3783">
        <v>68</v>
      </c>
      <c r="P3783">
        <v>104.91177</v>
      </c>
      <c r="Q3783">
        <v>1</v>
      </c>
      <c r="R3783" s="75">
        <v>32890</v>
      </c>
      <c r="T3783" t="s">
        <v>112</v>
      </c>
      <c r="U3783">
        <v>9.14272E-2</v>
      </c>
      <c r="W3783" t="s">
        <v>66</v>
      </c>
      <c r="Z3783" s="97">
        <v>61300000</v>
      </c>
    </row>
    <row r="3784" spans="1:26">
      <c r="A3784" t="s">
        <v>66</v>
      </c>
      <c r="B3784" t="s">
        <v>56</v>
      </c>
      <c r="C3784" t="s">
        <v>10</v>
      </c>
      <c r="D3784">
        <v>2014</v>
      </c>
      <c r="E3784">
        <v>14</v>
      </c>
      <c r="F3784">
        <v>689.16780000000006</v>
      </c>
      <c r="G3784">
        <v>689.16780000000006</v>
      </c>
      <c r="H3784">
        <v>47.810589999999998</v>
      </c>
      <c r="I3784">
        <v>118.02809999999999</v>
      </c>
      <c r="J3784">
        <v>-151.25899999999999</v>
      </c>
      <c r="K3784">
        <v>-61.893970000000003</v>
      </c>
      <c r="L3784">
        <v>0</v>
      </c>
      <c r="M3784">
        <v>61.893970000000003</v>
      </c>
      <c r="N3784">
        <v>151.25899999999999</v>
      </c>
      <c r="O3784">
        <v>68</v>
      </c>
      <c r="P3784">
        <v>104.91177</v>
      </c>
      <c r="Q3784">
        <v>1</v>
      </c>
      <c r="R3784" s="75">
        <v>32890</v>
      </c>
      <c r="T3784" t="s">
        <v>112</v>
      </c>
      <c r="U3784">
        <v>9.14272E-2</v>
      </c>
      <c r="W3784" t="s">
        <v>66</v>
      </c>
      <c r="Z3784" s="97">
        <v>64400000</v>
      </c>
    </row>
    <row r="3785" spans="1:26">
      <c r="A3785" t="s">
        <v>66</v>
      </c>
      <c r="B3785" t="s">
        <v>56</v>
      </c>
      <c r="C3785" t="s">
        <v>10</v>
      </c>
      <c r="D3785">
        <v>2014</v>
      </c>
      <c r="E3785">
        <v>15</v>
      </c>
      <c r="F3785">
        <v>709.80190000000005</v>
      </c>
      <c r="G3785">
        <v>703.6123</v>
      </c>
      <c r="H3785">
        <v>48.888089999999998</v>
      </c>
      <c r="I3785">
        <v>121.4624</v>
      </c>
      <c r="J3785">
        <v>-149.4708</v>
      </c>
      <c r="K3785">
        <v>-57.505380000000002</v>
      </c>
      <c r="L3785">
        <v>6.1895749999999996</v>
      </c>
      <c r="M3785">
        <v>69.884540000000001</v>
      </c>
      <c r="N3785">
        <v>161.84989999999999</v>
      </c>
      <c r="O3785">
        <v>68</v>
      </c>
      <c r="P3785">
        <v>104.91177</v>
      </c>
      <c r="Q3785">
        <v>1</v>
      </c>
      <c r="R3785" s="75">
        <v>32890</v>
      </c>
      <c r="T3785" t="s">
        <v>112</v>
      </c>
      <c r="U3785">
        <v>9.14272E-2</v>
      </c>
      <c r="W3785" t="s">
        <v>66</v>
      </c>
      <c r="Z3785" s="97">
        <v>68200000</v>
      </c>
    </row>
    <row r="3786" spans="1:26">
      <c r="A3786" t="s">
        <v>66</v>
      </c>
      <c r="B3786" t="s">
        <v>56</v>
      </c>
      <c r="C3786" t="s">
        <v>10</v>
      </c>
      <c r="D3786">
        <v>2014</v>
      </c>
      <c r="E3786">
        <v>16</v>
      </c>
      <c r="F3786">
        <v>722.59339999999997</v>
      </c>
      <c r="G3786">
        <v>443.84219999999999</v>
      </c>
      <c r="H3786">
        <v>49.687199999999997</v>
      </c>
      <c r="I3786">
        <v>130.59379999999999</v>
      </c>
      <c r="J3786">
        <v>111.3886</v>
      </c>
      <c r="K3786">
        <v>210.26779999999999</v>
      </c>
      <c r="L3786">
        <v>278.75119999999998</v>
      </c>
      <c r="M3786">
        <v>347.2346</v>
      </c>
      <c r="N3786">
        <v>446.11380000000003</v>
      </c>
      <c r="O3786">
        <v>68</v>
      </c>
      <c r="P3786">
        <v>104.91177</v>
      </c>
      <c r="Q3786">
        <v>1</v>
      </c>
      <c r="R3786" s="75">
        <v>32890</v>
      </c>
      <c r="T3786" t="s">
        <v>112</v>
      </c>
      <c r="U3786">
        <v>9.14272E-2</v>
      </c>
      <c r="W3786" t="s">
        <v>66</v>
      </c>
      <c r="Z3786" s="97">
        <v>78900000</v>
      </c>
    </row>
    <row r="3787" spans="1:26">
      <c r="A3787" t="s">
        <v>66</v>
      </c>
      <c r="B3787" t="s">
        <v>56</v>
      </c>
      <c r="C3787" t="s">
        <v>10</v>
      </c>
      <c r="D3787">
        <v>2014</v>
      </c>
      <c r="E3787">
        <v>17</v>
      </c>
      <c r="F3787">
        <v>634.05089999999996</v>
      </c>
      <c r="G3787">
        <v>156.4871</v>
      </c>
      <c r="H3787">
        <v>49.232199999999999</v>
      </c>
      <c r="I3787">
        <v>143.9665</v>
      </c>
      <c r="J3787">
        <v>293.0634</v>
      </c>
      <c r="K3787">
        <v>402.0677</v>
      </c>
      <c r="L3787">
        <v>477.56380000000001</v>
      </c>
      <c r="M3787">
        <v>553.05989999999997</v>
      </c>
      <c r="N3787">
        <v>662.0643</v>
      </c>
      <c r="O3787">
        <v>68</v>
      </c>
      <c r="P3787">
        <v>104.91177</v>
      </c>
      <c r="Q3787">
        <v>1</v>
      </c>
      <c r="R3787" s="75">
        <v>32890</v>
      </c>
      <c r="T3787" t="s">
        <v>112</v>
      </c>
      <c r="U3787">
        <v>9.14272E-2</v>
      </c>
      <c r="W3787" t="s">
        <v>66</v>
      </c>
      <c r="Z3787" s="97">
        <v>95800000</v>
      </c>
    </row>
    <row r="3788" spans="1:26">
      <c r="A3788" t="s">
        <v>66</v>
      </c>
      <c r="B3788" t="s">
        <v>56</v>
      </c>
      <c r="C3788" t="s">
        <v>10</v>
      </c>
      <c r="D3788">
        <v>2014</v>
      </c>
      <c r="E3788">
        <v>18</v>
      </c>
      <c r="F3788">
        <v>594.2029</v>
      </c>
      <c r="G3788">
        <v>120.3588</v>
      </c>
      <c r="H3788">
        <v>48.022500000000001</v>
      </c>
      <c r="I3788">
        <v>150.0273</v>
      </c>
      <c r="J3788">
        <v>281.57650000000001</v>
      </c>
      <c r="K3788">
        <v>395.16980000000001</v>
      </c>
      <c r="L3788">
        <v>473.84410000000003</v>
      </c>
      <c r="M3788">
        <v>552.51850000000002</v>
      </c>
      <c r="N3788">
        <v>666.11180000000002</v>
      </c>
      <c r="O3788">
        <v>68</v>
      </c>
      <c r="P3788">
        <v>104.91177</v>
      </c>
      <c r="Q3788">
        <v>1</v>
      </c>
      <c r="R3788" s="75">
        <v>32890</v>
      </c>
      <c r="T3788" t="s">
        <v>112</v>
      </c>
      <c r="U3788">
        <v>9.14272E-2</v>
      </c>
      <c r="W3788" t="s">
        <v>66</v>
      </c>
      <c r="Z3788" s="97">
        <v>104000000</v>
      </c>
    </row>
    <row r="3789" spans="1:26">
      <c r="A3789" t="s">
        <v>66</v>
      </c>
      <c r="B3789" t="s">
        <v>56</v>
      </c>
      <c r="C3789" t="s">
        <v>10</v>
      </c>
      <c r="D3789">
        <v>2014</v>
      </c>
      <c r="E3789">
        <v>19</v>
      </c>
      <c r="F3789">
        <v>630.80179999999996</v>
      </c>
      <c r="G3789">
        <v>111.7916</v>
      </c>
      <c r="H3789">
        <v>46.143230000000003</v>
      </c>
      <c r="I3789">
        <v>144.82040000000001</v>
      </c>
      <c r="J3789">
        <v>333.41539999999998</v>
      </c>
      <c r="K3789">
        <v>443.06630000000001</v>
      </c>
      <c r="L3789">
        <v>519.01020000000005</v>
      </c>
      <c r="M3789">
        <v>594.95399999999995</v>
      </c>
      <c r="N3789">
        <v>704.60500000000002</v>
      </c>
      <c r="O3789">
        <v>68</v>
      </c>
      <c r="P3789">
        <v>104.91177</v>
      </c>
      <c r="Q3789">
        <v>1</v>
      </c>
      <c r="R3789" s="75">
        <v>32890</v>
      </c>
      <c r="T3789" t="s">
        <v>112</v>
      </c>
      <c r="U3789">
        <v>9.14272E-2</v>
      </c>
      <c r="W3789" t="s">
        <v>66</v>
      </c>
      <c r="Z3789" s="97">
        <v>97000000</v>
      </c>
    </row>
    <row r="3790" spans="1:26">
      <c r="A3790" t="s">
        <v>66</v>
      </c>
      <c r="B3790" t="s">
        <v>56</v>
      </c>
      <c r="C3790" t="s">
        <v>10</v>
      </c>
      <c r="D3790">
        <v>2014</v>
      </c>
      <c r="E3790">
        <v>20</v>
      </c>
      <c r="F3790">
        <v>654.13019999999995</v>
      </c>
      <c r="G3790">
        <v>108.8301</v>
      </c>
      <c r="H3790">
        <v>44.660440000000001</v>
      </c>
      <c r="I3790">
        <v>138.3597</v>
      </c>
      <c r="J3790">
        <v>367.98489999999998</v>
      </c>
      <c r="K3790">
        <v>472.7441</v>
      </c>
      <c r="L3790">
        <v>545.29999999999995</v>
      </c>
      <c r="M3790">
        <v>617.85599999999999</v>
      </c>
      <c r="N3790">
        <v>722.61519999999996</v>
      </c>
      <c r="O3790">
        <v>68</v>
      </c>
      <c r="P3790">
        <v>104.91177</v>
      </c>
      <c r="Q3790">
        <v>1</v>
      </c>
      <c r="R3790" s="75">
        <v>32890</v>
      </c>
      <c r="T3790" t="s">
        <v>112</v>
      </c>
      <c r="U3790">
        <v>9.14272E-2</v>
      </c>
      <c r="W3790" t="s">
        <v>66</v>
      </c>
      <c r="Z3790" s="97">
        <v>88500000</v>
      </c>
    </row>
    <row r="3791" spans="1:26">
      <c r="A3791" t="s">
        <v>66</v>
      </c>
      <c r="B3791" t="s">
        <v>56</v>
      </c>
      <c r="C3791" t="s">
        <v>10</v>
      </c>
      <c r="D3791">
        <v>2014</v>
      </c>
      <c r="E3791">
        <v>21</v>
      </c>
      <c r="F3791">
        <v>709.85940000000005</v>
      </c>
      <c r="G3791">
        <v>142.48769999999999</v>
      </c>
      <c r="H3791">
        <v>43.533679999999997</v>
      </c>
      <c r="I3791">
        <v>150.98869999999999</v>
      </c>
      <c r="J3791">
        <v>373.87200000000001</v>
      </c>
      <c r="K3791">
        <v>488.19319999999999</v>
      </c>
      <c r="L3791">
        <v>567.37170000000003</v>
      </c>
      <c r="M3791">
        <v>646.55029999999999</v>
      </c>
      <c r="N3791">
        <v>760.87149999999997</v>
      </c>
      <c r="O3791">
        <v>68</v>
      </c>
      <c r="P3791">
        <v>104.91177</v>
      </c>
      <c r="Q3791">
        <v>1</v>
      </c>
      <c r="R3791" s="75">
        <v>32890</v>
      </c>
      <c r="T3791" t="s">
        <v>112</v>
      </c>
      <c r="U3791">
        <v>9.14272E-2</v>
      </c>
      <c r="W3791" t="s">
        <v>66</v>
      </c>
      <c r="Z3791" s="97">
        <v>105000000</v>
      </c>
    </row>
    <row r="3792" spans="1:26">
      <c r="A3792" t="s">
        <v>66</v>
      </c>
      <c r="B3792" t="s">
        <v>56</v>
      </c>
      <c r="C3792" t="s">
        <v>10</v>
      </c>
      <c r="D3792">
        <v>2014</v>
      </c>
      <c r="E3792">
        <v>22</v>
      </c>
      <c r="F3792">
        <v>776.50210000000004</v>
      </c>
      <c r="G3792">
        <v>409.56610000000001</v>
      </c>
      <c r="H3792">
        <v>42.64</v>
      </c>
      <c r="I3792">
        <v>165.26849999999999</v>
      </c>
      <c r="J3792">
        <v>155.13589999999999</v>
      </c>
      <c r="K3792">
        <v>280.26909999999998</v>
      </c>
      <c r="L3792">
        <v>366.9359</v>
      </c>
      <c r="M3792">
        <v>453.6028</v>
      </c>
      <c r="N3792">
        <v>578.73599999999999</v>
      </c>
      <c r="O3792">
        <v>68</v>
      </c>
      <c r="P3792">
        <v>104.91177</v>
      </c>
      <c r="Q3792">
        <v>1</v>
      </c>
      <c r="R3792" s="75">
        <v>32890</v>
      </c>
      <c r="T3792" t="s">
        <v>112</v>
      </c>
      <c r="U3792">
        <v>9.14272E-2</v>
      </c>
      <c r="W3792" t="s">
        <v>66</v>
      </c>
      <c r="Z3792" s="97">
        <v>126000000</v>
      </c>
    </row>
    <row r="3793" spans="1:26">
      <c r="A3793" t="s">
        <v>66</v>
      </c>
      <c r="B3793" t="s">
        <v>56</v>
      </c>
      <c r="C3793" t="s">
        <v>10</v>
      </c>
      <c r="D3793">
        <v>2014</v>
      </c>
      <c r="E3793">
        <v>23</v>
      </c>
      <c r="F3793">
        <v>793.18629999999996</v>
      </c>
      <c r="G3793">
        <v>659.63459999999998</v>
      </c>
      <c r="H3793">
        <v>41.988680000000002</v>
      </c>
      <c r="I3793">
        <v>144.6294</v>
      </c>
      <c r="J3793">
        <v>-51.798229999999997</v>
      </c>
      <c r="K3793">
        <v>57.70805</v>
      </c>
      <c r="L3793">
        <v>133.55179999999999</v>
      </c>
      <c r="M3793">
        <v>209.3955</v>
      </c>
      <c r="N3793">
        <v>318.90170000000001</v>
      </c>
      <c r="O3793">
        <v>68</v>
      </c>
      <c r="P3793">
        <v>104.91177</v>
      </c>
      <c r="Q3793">
        <v>1</v>
      </c>
      <c r="R3793" s="75">
        <v>32890</v>
      </c>
      <c r="T3793" t="s">
        <v>112</v>
      </c>
      <c r="U3793">
        <v>9.14272E-2</v>
      </c>
      <c r="W3793" t="s">
        <v>66</v>
      </c>
      <c r="Z3793" s="97">
        <v>96700000</v>
      </c>
    </row>
    <row r="3794" spans="1:26">
      <c r="A3794" t="s">
        <v>66</v>
      </c>
      <c r="B3794" t="s">
        <v>56</v>
      </c>
      <c r="C3794" t="s">
        <v>10</v>
      </c>
      <c r="D3794">
        <v>2014</v>
      </c>
      <c r="E3794">
        <v>24</v>
      </c>
      <c r="F3794">
        <v>711.85220000000004</v>
      </c>
      <c r="G3794">
        <v>570.19619999999998</v>
      </c>
      <c r="H3794">
        <v>41.956620000000001</v>
      </c>
      <c r="I3794">
        <v>111.7757</v>
      </c>
      <c r="J3794">
        <v>-1.5902510000000001</v>
      </c>
      <c r="K3794">
        <v>83.04083</v>
      </c>
      <c r="L3794">
        <v>141.65610000000001</v>
      </c>
      <c r="M3794">
        <v>200.2713</v>
      </c>
      <c r="N3794">
        <v>284.9024</v>
      </c>
      <c r="O3794">
        <v>68</v>
      </c>
      <c r="P3794">
        <v>104.91177</v>
      </c>
      <c r="Q3794">
        <v>1</v>
      </c>
      <c r="R3794" s="75">
        <v>32890</v>
      </c>
      <c r="T3794" t="s">
        <v>112</v>
      </c>
      <c r="U3794">
        <v>9.14272E-2</v>
      </c>
      <c r="W3794" t="s">
        <v>66</v>
      </c>
      <c r="Z3794" s="97">
        <v>57800000</v>
      </c>
    </row>
    <row r="3795" spans="1:26">
      <c r="A3795" t="s">
        <v>66</v>
      </c>
      <c r="B3795" t="s">
        <v>56</v>
      </c>
      <c r="C3795" t="s">
        <v>11</v>
      </c>
      <c r="D3795">
        <v>2014</v>
      </c>
      <c r="E3795">
        <v>1</v>
      </c>
      <c r="F3795">
        <v>735.87210000000005</v>
      </c>
      <c r="G3795">
        <v>735.87210000000005</v>
      </c>
      <c r="H3795">
        <v>60.641770000000001</v>
      </c>
      <c r="I3795">
        <v>67.682379999999995</v>
      </c>
      <c r="J3795">
        <v>-86.738460000000003</v>
      </c>
      <c r="K3795">
        <v>-35.49268</v>
      </c>
      <c r="L3795">
        <v>0</v>
      </c>
      <c r="M3795">
        <v>35.49268</v>
      </c>
      <c r="N3795">
        <v>86.738460000000003</v>
      </c>
      <c r="O3795">
        <v>68</v>
      </c>
      <c r="P3795">
        <v>104.91177</v>
      </c>
      <c r="Q3795">
        <v>2</v>
      </c>
      <c r="R3795" s="75">
        <v>34731</v>
      </c>
      <c r="T3795" t="s">
        <v>112</v>
      </c>
      <c r="U3795">
        <v>9.5242199999999999E-2</v>
      </c>
      <c r="W3795" t="s">
        <v>66</v>
      </c>
      <c r="Z3795" s="97">
        <v>21200000</v>
      </c>
    </row>
    <row r="3796" spans="1:26">
      <c r="A3796" t="s">
        <v>66</v>
      </c>
      <c r="B3796" t="s">
        <v>56</v>
      </c>
      <c r="C3796" t="s">
        <v>11</v>
      </c>
      <c r="D3796">
        <v>2014</v>
      </c>
      <c r="E3796">
        <v>2</v>
      </c>
      <c r="F3796">
        <v>724.48239999999998</v>
      </c>
      <c r="G3796">
        <v>724.48239999999998</v>
      </c>
      <c r="H3796">
        <v>60.183819999999997</v>
      </c>
      <c r="I3796">
        <v>67.722719999999995</v>
      </c>
      <c r="J3796">
        <v>-86.79016</v>
      </c>
      <c r="K3796">
        <v>-35.513829999999999</v>
      </c>
      <c r="L3796">
        <v>0</v>
      </c>
      <c r="M3796">
        <v>35.513829999999999</v>
      </c>
      <c r="N3796">
        <v>86.79016</v>
      </c>
      <c r="O3796">
        <v>68</v>
      </c>
      <c r="P3796">
        <v>104.91177</v>
      </c>
      <c r="Q3796">
        <v>2</v>
      </c>
      <c r="R3796" s="75">
        <v>34731</v>
      </c>
      <c r="T3796" t="s">
        <v>112</v>
      </c>
      <c r="U3796">
        <v>9.5242199999999999E-2</v>
      </c>
      <c r="W3796" t="s">
        <v>66</v>
      </c>
      <c r="Z3796" s="97">
        <v>21200000</v>
      </c>
    </row>
    <row r="3797" spans="1:26">
      <c r="A3797" t="s">
        <v>66</v>
      </c>
      <c r="B3797" t="s">
        <v>56</v>
      </c>
      <c r="C3797" t="s">
        <v>11</v>
      </c>
      <c r="D3797">
        <v>2014</v>
      </c>
      <c r="E3797">
        <v>3</v>
      </c>
      <c r="F3797">
        <v>725.57060000000001</v>
      </c>
      <c r="G3797">
        <v>725.57060000000001</v>
      </c>
      <c r="H3797">
        <v>59.252650000000003</v>
      </c>
      <c r="I3797">
        <v>67.71011</v>
      </c>
      <c r="J3797">
        <v>-86.773989999999998</v>
      </c>
      <c r="K3797">
        <v>-35.507210000000001</v>
      </c>
      <c r="L3797">
        <v>0</v>
      </c>
      <c r="M3797">
        <v>35.507210000000001</v>
      </c>
      <c r="N3797">
        <v>86.773989999999998</v>
      </c>
      <c r="O3797">
        <v>68</v>
      </c>
      <c r="P3797">
        <v>104.91177</v>
      </c>
      <c r="Q3797">
        <v>2</v>
      </c>
      <c r="R3797" s="75">
        <v>34731</v>
      </c>
      <c r="T3797" t="s">
        <v>112</v>
      </c>
      <c r="U3797">
        <v>9.5242199999999999E-2</v>
      </c>
      <c r="W3797" t="s">
        <v>66</v>
      </c>
      <c r="Z3797" s="97">
        <v>21200000</v>
      </c>
    </row>
    <row r="3798" spans="1:26">
      <c r="A3798" t="s">
        <v>66</v>
      </c>
      <c r="B3798" t="s">
        <v>56</v>
      </c>
      <c r="C3798" t="s">
        <v>11</v>
      </c>
      <c r="D3798">
        <v>2014</v>
      </c>
      <c r="E3798">
        <v>4</v>
      </c>
      <c r="F3798">
        <v>733.89949999999999</v>
      </c>
      <c r="G3798">
        <v>733.89949999999999</v>
      </c>
      <c r="H3798">
        <v>58.885590000000001</v>
      </c>
      <c r="I3798">
        <v>67.703059999999994</v>
      </c>
      <c r="J3798">
        <v>-86.764960000000002</v>
      </c>
      <c r="K3798">
        <v>-35.503520000000002</v>
      </c>
      <c r="L3798">
        <v>0</v>
      </c>
      <c r="M3798">
        <v>35.503520000000002</v>
      </c>
      <c r="N3798">
        <v>86.764960000000002</v>
      </c>
      <c r="O3798">
        <v>68</v>
      </c>
      <c r="P3798">
        <v>104.91177</v>
      </c>
      <c r="Q3798">
        <v>2</v>
      </c>
      <c r="R3798" s="75">
        <v>34731</v>
      </c>
      <c r="T3798" t="s">
        <v>112</v>
      </c>
      <c r="U3798">
        <v>9.5242199999999999E-2</v>
      </c>
      <c r="W3798" t="s">
        <v>66</v>
      </c>
      <c r="Z3798" s="97">
        <v>21200000</v>
      </c>
    </row>
    <row r="3799" spans="1:26">
      <c r="A3799" t="s">
        <v>66</v>
      </c>
      <c r="B3799" t="s">
        <v>56</v>
      </c>
      <c r="C3799" t="s">
        <v>11</v>
      </c>
      <c r="D3799">
        <v>2014</v>
      </c>
      <c r="E3799">
        <v>5</v>
      </c>
      <c r="F3799">
        <v>741.56880000000001</v>
      </c>
      <c r="G3799">
        <v>741.56880000000001</v>
      </c>
      <c r="H3799">
        <v>57.574120000000001</v>
      </c>
      <c r="I3799">
        <v>67.676140000000004</v>
      </c>
      <c r="J3799">
        <v>-86.730459999999994</v>
      </c>
      <c r="K3799">
        <v>-35.489400000000003</v>
      </c>
      <c r="L3799">
        <v>0</v>
      </c>
      <c r="M3799">
        <v>35.489400000000003</v>
      </c>
      <c r="N3799">
        <v>86.730459999999994</v>
      </c>
      <c r="O3799">
        <v>68</v>
      </c>
      <c r="P3799">
        <v>104.91177</v>
      </c>
      <c r="Q3799">
        <v>2</v>
      </c>
      <c r="R3799" s="75">
        <v>34731</v>
      </c>
      <c r="T3799" t="s">
        <v>112</v>
      </c>
      <c r="U3799">
        <v>9.5242199999999999E-2</v>
      </c>
      <c r="W3799" t="s">
        <v>66</v>
      </c>
      <c r="Z3799" s="97">
        <v>21200000</v>
      </c>
    </row>
    <row r="3800" spans="1:26">
      <c r="A3800" t="s">
        <v>66</v>
      </c>
      <c r="B3800" t="s">
        <v>56</v>
      </c>
      <c r="C3800" t="s">
        <v>11</v>
      </c>
      <c r="D3800">
        <v>2014</v>
      </c>
      <c r="E3800">
        <v>6</v>
      </c>
      <c r="F3800">
        <v>753.54690000000005</v>
      </c>
      <c r="G3800">
        <v>753.54690000000005</v>
      </c>
      <c r="H3800">
        <v>56.483089999999997</v>
      </c>
      <c r="I3800">
        <v>67.734719999999996</v>
      </c>
      <c r="J3800">
        <v>-86.805530000000005</v>
      </c>
      <c r="K3800">
        <v>-35.520119999999999</v>
      </c>
      <c r="L3800">
        <v>0</v>
      </c>
      <c r="M3800">
        <v>35.520119999999999</v>
      </c>
      <c r="N3800">
        <v>86.805530000000005</v>
      </c>
      <c r="O3800">
        <v>68</v>
      </c>
      <c r="P3800">
        <v>104.91177</v>
      </c>
      <c r="Q3800">
        <v>2</v>
      </c>
      <c r="R3800" s="75">
        <v>34731</v>
      </c>
      <c r="T3800" t="s">
        <v>112</v>
      </c>
      <c r="U3800">
        <v>9.5242199999999999E-2</v>
      </c>
      <c r="W3800" t="s">
        <v>66</v>
      </c>
      <c r="Z3800" s="97">
        <v>21200000</v>
      </c>
    </row>
    <row r="3801" spans="1:26">
      <c r="A3801" t="s">
        <v>66</v>
      </c>
      <c r="B3801" t="s">
        <v>56</v>
      </c>
      <c r="C3801" t="s">
        <v>11</v>
      </c>
      <c r="D3801">
        <v>2014</v>
      </c>
      <c r="E3801">
        <v>7</v>
      </c>
      <c r="F3801">
        <v>753.24279999999999</v>
      </c>
      <c r="G3801">
        <v>753.24279999999999</v>
      </c>
      <c r="H3801">
        <v>56.144559999999998</v>
      </c>
      <c r="I3801">
        <v>67.819749999999999</v>
      </c>
      <c r="J3801">
        <v>-86.914510000000007</v>
      </c>
      <c r="K3801">
        <v>-35.564709999999998</v>
      </c>
      <c r="L3801">
        <v>0</v>
      </c>
      <c r="M3801">
        <v>35.564709999999998</v>
      </c>
      <c r="N3801">
        <v>86.914510000000007</v>
      </c>
      <c r="O3801">
        <v>68</v>
      </c>
      <c r="P3801">
        <v>104.91177</v>
      </c>
      <c r="Q3801">
        <v>2</v>
      </c>
      <c r="R3801" s="75">
        <v>34731</v>
      </c>
      <c r="T3801" t="s">
        <v>112</v>
      </c>
      <c r="U3801">
        <v>9.5242199999999999E-2</v>
      </c>
      <c r="W3801" t="s">
        <v>66</v>
      </c>
      <c r="Z3801" s="97">
        <v>21300000</v>
      </c>
    </row>
    <row r="3802" spans="1:26">
      <c r="A3802" t="s">
        <v>66</v>
      </c>
      <c r="B3802" t="s">
        <v>56</v>
      </c>
      <c r="C3802" t="s">
        <v>11</v>
      </c>
      <c r="D3802">
        <v>2014</v>
      </c>
      <c r="E3802">
        <v>8</v>
      </c>
      <c r="F3802">
        <v>758.41890000000001</v>
      </c>
      <c r="G3802">
        <v>758.41890000000001</v>
      </c>
      <c r="H3802">
        <v>55.685000000000002</v>
      </c>
      <c r="I3802">
        <v>67.861099999999993</v>
      </c>
      <c r="J3802">
        <v>-86.967500000000001</v>
      </c>
      <c r="K3802">
        <v>-35.586399999999998</v>
      </c>
      <c r="L3802">
        <v>0</v>
      </c>
      <c r="M3802">
        <v>35.586399999999998</v>
      </c>
      <c r="N3802">
        <v>86.967500000000001</v>
      </c>
      <c r="O3802">
        <v>68</v>
      </c>
      <c r="P3802">
        <v>104.91177</v>
      </c>
      <c r="Q3802">
        <v>2</v>
      </c>
      <c r="R3802" s="75">
        <v>34731</v>
      </c>
      <c r="T3802" t="s">
        <v>112</v>
      </c>
      <c r="U3802">
        <v>9.5242199999999999E-2</v>
      </c>
      <c r="W3802" t="s">
        <v>66</v>
      </c>
      <c r="Z3802" s="97">
        <v>21300000</v>
      </c>
    </row>
    <row r="3803" spans="1:26">
      <c r="A3803" t="s">
        <v>66</v>
      </c>
      <c r="B3803" t="s">
        <v>56</v>
      </c>
      <c r="C3803" t="s">
        <v>11</v>
      </c>
      <c r="D3803">
        <v>2014</v>
      </c>
      <c r="E3803">
        <v>9</v>
      </c>
      <c r="F3803">
        <v>762.17110000000002</v>
      </c>
      <c r="G3803">
        <v>762.17110000000002</v>
      </c>
      <c r="H3803">
        <v>57.49868</v>
      </c>
      <c r="I3803">
        <v>68.054900000000004</v>
      </c>
      <c r="J3803">
        <v>-87.215869999999995</v>
      </c>
      <c r="K3803">
        <v>-35.688029999999998</v>
      </c>
      <c r="L3803">
        <v>0</v>
      </c>
      <c r="M3803">
        <v>35.688029999999998</v>
      </c>
      <c r="N3803">
        <v>87.215869999999995</v>
      </c>
      <c r="O3803">
        <v>68</v>
      </c>
      <c r="P3803">
        <v>104.91177</v>
      </c>
      <c r="Q3803">
        <v>2</v>
      </c>
      <c r="R3803" s="75">
        <v>34731</v>
      </c>
      <c r="T3803" t="s">
        <v>112</v>
      </c>
      <c r="U3803">
        <v>9.5242199999999999E-2</v>
      </c>
      <c r="W3803" t="s">
        <v>66</v>
      </c>
      <c r="Z3803" s="97">
        <v>21400000</v>
      </c>
    </row>
    <row r="3804" spans="1:26">
      <c r="A3804" t="s">
        <v>66</v>
      </c>
      <c r="B3804" t="s">
        <v>56</v>
      </c>
      <c r="C3804" t="s">
        <v>11</v>
      </c>
      <c r="D3804">
        <v>2014</v>
      </c>
      <c r="E3804">
        <v>10</v>
      </c>
      <c r="F3804">
        <v>763.74490000000003</v>
      </c>
      <c r="G3804">
        <v>763.74490000000003</v>
      </c>
      <c r="H3804">
        <v>62.013820000000003</v>
      </c>
      <c r="I3804">
        <v>68.022540000000006</v>
      </c>
      <c r="J3804">
        <v>-87.174400000000006</v>
      </c>
      <c r="K3804">
        <v>-35.671059999999997</v>
      </c>
      <c r="L3804">
        <v>0</v>
      </c>
      <c r="M3804">
        <v>35.671059999999997</v>
      </c>
      <c r="N3804">
        <v>87.174400000000006</v>
      </c>
      <c r="O3804">
        <v>68</v>
      </c>
      <c r="P3804">
        <v>104.91177</v>
      </c>
      <c r="Q3804">
        <v>2</v>
      </c>
      <c r="R3804" s="75">
        <v>34731</v>
      </c>
      <c r="T3804" t="s">
        <v>112</v>
      </c>
      <c r="U3804">
        <v>9.5242199999999999E-2</v>
      </c>
      <c r="W3804" t="s">
        <v>66</v>
      </c>
      <c r="Z3804" s="97">
        <v>21400000</v>
      </c>
    </row>
    <row r="3805" spans="1:26">
      <c r="A3805" t="s">
        <v>66</v>
      </c>
      <c r="B3805" t="s">
        <v>56</v>
      </c>
      <c r="C3805" t="s">
        <v>11</v>
      </c>
      <c r="D3805">
        <v>2014</v>
      </c>
      <c r="E3805">
        <v>11</v>
      </c>
      <c r="F3805">
        <v>743.59169999999995</v>
      </c>
      <c r="G3805">
        <v>743.59169999999995</v>
      </c>
      <c r="H3805">
        <v>66.506619999999998</v>
      </c>
      <c r="I3805">
        <v>68.020579999999995</v>
      </c>
      <c r="J3805">
        <v>-87.171880000000002</v>
      </c>
      <c r="K3805">
        <v>-35.670020000000001</v>
      </c>
      <c r="L3805">
        <v>0</v>
      </c>
      <c r="M3805">
        <v>35.670020000000001</v>
      </c>
      <c r="N3805">
        <v>87.171880000000002</v>
      </c>
      <c r="O3805">
        <v>68</v>
      </c>
      <c r="P3805">
        <v>104.91177</v>
      </c>
      <c r="Q3805">
        <v>2</v>
      </c>
      <c r="R3805" s="75">
        <v>34731</v>
      </c>
      <c r="T3805" t="s">
        <v>112</v>
      </c>
      <c r="U3805">
        <v>9.5242199999999999E-2</v>
      </c>
      <c r="W3805" t="s">
        <v>66</v>
      </c>
      <c r="Z3805" s="97">
        <v>21400000</v>
      </c>
    </row>
    <row r="3806" spans="1:26">
      <c r="A3806" t="s">
        <v>66</v>
      </c>
      <c r="B3806" t="s">
        <v>56</v>
      </c>
      <c r="C3806" t="s">
        <v>11</v>
      </c>
      <c r="D3806">
        <v>2014</v>
      </c>
      <c r="E3806">
        <v>12</v>
      </c>
      <c r="F3806">
        <v>714.39589999999998</v>
      </c>
      <c r="G3806">
        <v>714.39589999999998</v>
      </c>
      <c r="H3806">
        <v>71.389560000000003</v>
      </c>
      <c r="I3806">
        <v>68.009770000000003</v>
      </c>
      <c r="J3806">
        <v>-87.158029999999997</v>
      </c>
      <c r="K3806">
        <v>-35.664360000000002</v>
      </c>
      <c r="L3806">
        <v>0</v>
      </c>
      <c r="M3806">
        <v>35.664360000000002</v>
      </c>
      <c r="N3806">
        <v>87.158029999999997</v>
      </c>
      <c r="O3806">
        <v>68</v>
      </c>
      <c r="P3806">
        <v>104.91177</v>
      </c>
      <c r="Q3806">
        <v>2</v>
      </c>
      <c r="R3806" s="75">
        <v>34731</v>
      </c>
      <c r="T3806" t="s">
        <v>112</v>
      </c>
      <c r="U3806">
        <v>9.5242199999999999E-2</v>
      </c>
      <c r="W3806" t="s">
        <v>66</v>
      </c>
      <c r="Z3806" s="97">
        <v>21400000</v>
      </c>
    </row>
    <row r="3807" spans="1:26">
      <c r="A3807" t="s">
        <v>66</v>
      </c>
      <c r="B3807" t="s">
        <v>56</v>
      </c>
      <c r="C3807" t="s">
        <v>11</v>
      </c>
      <c r="D3807">
        <v>2014</v>
      </c>
      <c r="E3807">
        <v>13</v>
      </c>
      <c r="F3807">
        <v>714.98530000000005</v>
      </c>
      <c r="G3807">
        <v>714.98530000000005</v>
      </c>
      <c r="H3807">
        <v>75.276470000000003</v>
      </c>
      <c r="I3807">
        <v>66.891180000000006</v>
      </c>
      <c r="J3807">
        <v>-85.724500000000006</v>
      </c>
      <c r="K3807">
        <v>-35.077770000000001</v>
      </c>
      <c r="L3807">
        <v>0</v>
      </c>
      <c r="M3807">
        <v>35.077770000000001</v>
      </c>
      <c r="N3807">
        <v>85.724500000000006</v>
      </c>
      <c r="O3807">
        <v>68</v>
      </c>
      <c r="P3807">
        <v>104.91177</v>
      </c>
      <c r="Q3807">
        <v>2</v>
      </c>
      <c r="R3807" s="75">
        <v>34731</v>
      </c>
      <c r="T3807" t="s">
        <v>112</v>
      </c>
      <c r="U3807">
        <v>9.5242199999999999E-2</v>
      </c>
      <c r="W3807" t="s">
        <v>66</v>
      </c>
      <c r="Z3807" s="97">
        <v>20700000</v>
      </c>
    </row>
    <row r="3808" spans="1:26">
      <c r="A3808" t="s">
        <v>66</v>
      </c>
      <c r="B3808" t="s">
        <v>56</v>
      </c>
      <c r="C3808" t="s">
        <v>11</v>
      </c>
      <c r="D3808">
        <v>2014</v>
      </c>
      <c r="E3808">
        <v>14</v>
      </c>
      <c r="F3808">
        <v>723.55100000000004</v>
      </c>
      <c r="G3808">
        <v>723.55100000000004</v>
      </c>
      <c r="H3808">
        <v>78.034409999999994</v>
      </c>
      <c r="I3808">
        <v>66.826700000000002</v>
      </c>
      <c r="J3808">
        <v>-85.641859999999994</v>
      </c>
      <c r="K3808">
        <v>-35.043959999999998</v>
      </c>
      <c r="L3808">
        <v>0</v>
      </c>
      <c r="M3808">
        <v>35.043959999999998</v>
      </c>
      <c r="N3808">
        <v>85.641859999999994</v>
      </c>
      <c r="O3808">
        <v>68</v>
      </c>
      <c r="P3808">
        <v>104.91177</v>
      </c>
      <c r="Q3808">
        <v>2</v>
      </c>
      <c r="R3808" s="75">
        <v>34731</v>
      </c>
      <c r="T3808" t="s">
        <v>112</v>
      </c>
      <c r="U3808">
        <v>9.5242199999999999E-2</v>
      </c>
      <c r="W3808" t="s">
        <v>66</v>
      </c>
      <c r="Z3808" s="97">
        <v>20600000</v>
      </c>
    </row>
    <row r="3809" spans="1:26">
      <c r="A3809" t="s">
        <v>66</v>
      </c>
      <c r="B3809" t="s">
        <v>56</v>
      </c>
      <c r="C3809" t="s">
        <v>11</v>
      </c>
      <c r="D3809">
        <v>2014</v>
      </c>
      <c r="E3809">
        <v>15</v>
      </c>
      <c r="F3809">
        <v>720.54930000000002</v>
      </c>
      <c r="G3809">
        <v>739.00760000000002</v>
      </c>
      <c r="H3809">
        <v>79.366759999999999</v>
      </c>
      <c r="I3809">
        <v>66.785550000000001</v>
      </c>
      <c r="J3809">
        <v>-104.0474</v>
      </c>
      <c r="K3809">
        <v>-53.480690000000003</v>
      </c>
      <c r="L3809">
        <v>-18.458310000000001</v>
      </c>
      <c r="M3809">
        <v>16.564070000000001</v>
      </c>
      <c r="N3809">
        <v>67.130809999999997</v>
      </c>
      <c r="O3809">
        <v>68</v>
      </c>
      <c r="P3809">
        <v>104.91177</v>
      </c>
      <c r="Q3809">
        <v>2</v>
      </c>
      <c r="R3809" s="75">
        <v>34731</v>
      </c>
      <c r="T3809" t="s">
        <v>112</v>
      </c>
      <c r="U3809">
        <v>9.5242199999999999E-2</v>
      </c>
      <c r="W3809" t="s">
        <v>66</v>
      </c>
      <c r="Z3809" s="97">
        <v>20600000</v>
      </c>
    </row>
    <row r="3810" spans="1:26">
      <c r="A3810" t="s">
        <v>66</v>
      </c>
      <c r="B3810" t="s">
        <v>56</v>
      </c>
      <c r="C3810" t="s">
        <v>11</v>
      </c>
      <c r="D3810">
        <v>2014</v>
      </c>
      <c r="E3810">
        <v>16</v>
      </c>
      <c r="F3810">
        <v>707.9896</v>
      </c>
      <c r="G3810">
        <v>466.38569999999999</v>
      </c>
      <c r="H3810">
        <v>80.013530000000003</v>
      </c>
      <c r="I3810">
        <v>66.784080000000003</v>
      </c>
      <c r="J3810">
        <v>156.01660000000001</v>
      </c>
      <c r="K3810">
        <v>206.5822</v>
      </c>
      <c r="L3810">
        <v>241.60390000000001</v>
      </c>
      <c r="M3810">
        <v>276.62549999999999</v>
      </c>
      <c r="N3810">
        <v>327.19110000000001</v>
      </c>
      <c r="O3810">
        <v>68</v>
      </c>
      <c r="P3810">
        <v>104.91177</v>
      </c>
      <c r="Q3810">
        <v>2</v>
      </c>
      <c r="R3810" s="75">
        <v>34731</v>
      </c>
      <c r="T3810" t="s">
        <v>112</v>
      </c>
      <c r="U3810">
        <v>9.5242199999999999E-2</v>
      </c>
      <c r="W3810" t="s">
        <v>66</v>
      </c>
      <c r="Z3810" s="97">
        <v>20600000</v>
      </c>
    </row>
    <row r="3811" spans="1:26">
      <c r="A3811" t="s">
        <v>66</v>
      </c>
      <c r="B3811" t="s">
        <v>56</v>
      </c>
      <c r="C3811" t="s">
        <v>11</v>
      </c>
      <c r="D3811">
        <v>2014</v>
      </c>
      <c r="E3811">
        <v>17</v>
      </c>
      <c r="F3811">
        <v>710.67200000000003</v>
      </c>
      <c r="G3811">
        <v>160.68180000000001</v>
      </c>
      <c r="H3811">
        <v>79.296469999999999</v>
      </c>
      <c r="I3811">
        <v>66.665300000000002</v>
      </c>
      <c r="J3811">
        <v>464.55509999999998</v>
      </c>
      <c r="K3811">
        <v>515.03089999999997</v>
      </c>
      <c r="L3811">
        <v>549.99019999999996</v>
      </c>
      <c r="M3811">
        <v>584.94949999999994</v>
      </c>
      <c r="N3811">
        <v>635.42520000000002</v>
      </c>
      <c r="O3811">
        <v>68</v>
      </c>
      <c r="P3811">
        <v>104.91177</v>
      </c>
      <c r="Q3811">
        <v>2</v>
      </c>
      <c r="R3811" s="75">
        <v>34731</v>
      </c>
      <c r="T3811" t="s">
        <v>112</v>
      </c>
      <c r="U3811">
        <v>9.5242199999999999E-2</v>
      </c>
      <c r="W3811" t="s">
        <v>66</v>
      </c>
      <c r="Z3811" s="97">
        <v>20600000</v>
      </c>
    </row>
    <row r="3812" spans="1:26">
      <c r="A3812" t="s">
        <v>66</v>
      </c>
      <c r="B3812" t="s">
        <v>56</v>
      </c>
      <c r="C3812" t="s">
        <v>11</v>
      </c>
      <c r="D3812">
        <v>2014</v>
      </c>
      <c r="E3812">
        <v>18</v>
      </c>
      <c r="F3812">
        <v>700.3732</v>
      </c>
      <c r="G3812">
        <v>160.3271</v>
      </c>
      <c r="H3812">
        <v>77.110299999999995</v>
      </c>
      <c r="I3812">
        <v>66.626170000000002</v>
      </c>
      <c r="J3812">
        <v>454.66129999999998</v>
      </c>
      <c r="K3812">
        <v>505.10739999999998</v>
      </c>
      <c r="L3812">
        <v>540.04610000000002</v>
      </c>
      <c r="M3812">
        <v>574.98490000000004</v>
      </c>
      <c r="N3812">
        <v>625.43100000000004</v>
      </c>
      <c r="O3812">
        <v>68</v>
      </c>
      <c r="P3812">
        <v>104.91177</v>
      </c>
      <c r="Q3812">
        <v>2</v>
      </c>
      <c r="R3812" s="75">
        <v>34731</v>
      </c>
      <c r="T3812" t="s">
        <v>112</v>
      </c>
      <c r="U3812">
        <v>9.5242199999999999E-2</v>
      </c>
      <c r="W3812" t="s">
        <v>66</v>
      </c>
      <c r="Z3812" s="97">
        <v>20500000</v>
      </c>
    </row>
    <row r="3813" spans="1:26">
      <c r="A3813" t="s">
        <v>66</v>
      </c>
      <c r="B3813" t="s">
        <v>56</v>
      </c>
      <c r="C3813" t="s">
        <v>11</v>
      </c>
      <c r="D3813">
        <v>2014</v>
      </c>
      <c r="E3813">
        <v>19</v>
      </c>
      <c r="F3813">
        <v>731.17819999999995</v>
      </c>
      <c r="G3813">
        <v>158.5538</v>
      </c>
      <c r="H3813">
        <v>73.086029999999994</v>
      </c>
      <c r="I3813">
        <v>67.811139999999995</v>
      </c>
      <c r="J3813">
        <v>485.721</v>
      </c>
      <c r="K3813">
        <v>537.0643</v>
      </c>
      <c r="L3813">
        <v>572.62450000000001</v>
      </c>
      <c r="M3813">
        <v>608.18470000000002</v>
      </c>
      <c r="N3813">
        <v>659.52800000000002</v>
      </c>
      <c r="O3813">
        <v>68</v>
      </c>
      <c r="P3813">
        <v>104.91177</v>
      </c>
      <c r="Q3813">
        <v>2</v>
      </c>
      <c r="R3813" s="75">
        <v>34731</v>
      </c>
      <c r="T3813" t="s">
        <v>112</v>
      </c>
      <c r="U3813">
        <v>9.5242199999999999E-2</v>
      </c>
      <c r="W3813" t="s">
        <v>66</v>
      </c>
      <c r="Z3813" s="97">
        <v>21300000</v>
      </c>
    </row>
    <row r="3814" spans="1:26">
      <c r="A3814" t="s">
        <v>66</v>
      </c>
      <c r="B3814" t="s">
        <v>56</v>
      </c>
      <c r="C3814" t="s">
        <v>11</v>
      </c>
      <c r="D3814">
        <v>2014</v>
      </c>
      <c r="E3814">
        <v>20</v>
      </c>
      <c r="F3814">
        <v>728.03800000000001</v>
      </c>
      <c r="G3814">
        <v>157.93770000000001</v>
      </c>
      <c r="H3814">
        <v>70.267200000000003</v>
      </c>
      <c r="I3814">
        <v>67.799970000000002</v>
      </c>
      <c r="J3814">
        <v>483.21109999999999</v>
      </c>
      <c r="K3814">
        <v>534.54589999999996</v>
      </c>
      <c r="L3814">
        <v>570.10029999999995</v>
      </c>
      <c r="M3814">
        <v>605.65459999999996</v>
      </c>
      <c r="N3814">
        <v>656.98940000000005</v>
      </c>
      <c r="O3814">
        <v>68</v>
      </c>
      <c r="P3814">
        <v>104.91177</v>
      </c>
      <c r="Q3814">
        <v>2</v>
      </c>
      <c r="R3814" s="75">
        <v>34731</v>
      </c>
      <c r="T3814" t="s">
        <v>112</v>
      </c>
      <c r="U3814">
        <v>9.5242199999999999E-2</v>
      </c>
      <c r="W3814" t="s">
        <v>66</v>
      </c>
      <c r="Z3814" s="97">
        <v>21300000</v>
      </c>
    </row>
    <row r="3815" spans="1:26">
      <c r="A3815" t="s">
        <v>66</v>
      </c>
      <c r="B3815" t="s">
        <v>56</v>
      </c>
      <c r="C3815" t="s">
        <v>11</v>
      </c>
      <c r="D3815">
        <v>2014</v>
      </c>
      <c r="E3815">
        <v>21</v>
      </c>
      <c r="F3815">
        <v>738.09590000000003</v>
      </c>
      <c r="G3815">
        <v>158.1498</v>
      </c>
      <c r="H3815">
        <v>67.325590000000005</v>
      </c>
      <c r="I3815">
        <v>67.743920000000003</v>
      </c>
      <c r="J3815">
        <v>493.12880000000001</v>
      </c>
      <c r="K3815">
        <v>544.42110000000002</v>
      </c>
      <c r="L3815">
        <v>579.94600000000003</v>
      </c>
      <c r="M3815">
        <v>615.471</v>
      </c>
      <c r="N3815">
        <v>666.76340000000005</v>
      </c>
      <c r="O3815">
        <v>68</v>
      </c>
      <c r="P3815">
        <v>104.91177</v>
      </c>
      <c r="Q3815">
        <v>2</v>
      </c>
      <c r="R3815" s="75">
        <v>34731</v>
      </c>
      <c r="T3815" t="s">
        <v>112</v>
      </c>
      <c r="U3815">
        <v>9.5242199999999999E-2</v>
      </c>
      <c r="W3815" t="s">
        <v>66</v>
      </c>
      <c r="Z3815" s="97">
        <v>21200000</v>
      </c>
    </row>
    <row r="3816" spans="1:26">
      <c r="A3816" t="s">
        <v>66</v>
      </c>
      <c r="B3816" t="s">
        <v>56</v>
      </c>
      <c r="C3816" t="s">
        <v>11</v>
      </c>
      <c r="D3816">
        <v>2014</v>
      </c>
      <c r="E3816">
        <v>22</v>
      </c>
      <c r="F3816">
        <v>734.70609999999999</v>
      </c>
      <c r="G3816">
        <v>435.3143</v>
      </c>
      <c r="H3816">
        <v>66.214259999999996</v>
      </c>
      <c r="I3816">
        <v>67.719750000000005</v>
      </c>
      <c r="J3816">
        <v>212.60550000000001</v>
      </c>
      <c r="K3816">
        <v>263.87950000000001</v>
      </c>
      <c r="L3816">
        <v>299.39179999999999</v>
      </c>
      <c r="M3816">
        <v>334.90410000000003</v>
      </c>
      <c r="N3816">
        <v>386.1782</v>
      </c>
      <c r="O3816">
        <v>68</v>
      </c>
      <c r="P3816">
        <v>104.91177</v>
      </c>
      <c r="Q3816">
        <v>2</v>
      </c>
      <c r="R3816" s="75">
        <v>34731</v>
      </c>
      <c r="T3816" t="s">
        <v>112</v>
      </c>
      <c r="U3816">
        <v>9.5242199999999999E-2</v>
      </c>
      <c r="W3816" t="s">
        <v>66</v>
      </c>
      <c r="Z3816" s="97">
        <v>21200000</v>
      </c>
    </row>
    <row r="3817" spans="1:26">
      <c r="A3817" t="s">
        <v>66</v>
      </c>
      <c r="B3817" t="s">
        <v>56</v>
      </c>
      <c r="C3817" t="s">
        <v>11</v>
      </c>
      <c r="D3817">
        <v>2014</v>
      </c>
      <c r="E3817">
        <v>23</v>
      </c>
      <c r="F3817">
        <v>736.10080000000005</v>
      </c>
      <c r="G3817">
        <v>694.17219999999998</v>
      </c>
      <c r="H3817">
        <v>64.885440000000003</v>
      </c>
      <c r="I3817">
        <v>67.686099999999996</v>
      </c>
      <c r="J3817">
        <v>-44.814579999999999</v>
      </c>
      <c r="K3817">
        <v>6.4340219999999997</v>
      </c>
      <c r="L3817">
        <v>41.928649999999998</v>
      </c>
      <c r="M3817">
        <v>77.423280000000005</v>
      </c>
      <c r="N3817">
        <v>128.67189999999999</v>
      </c>
      <c r="O3817">
        <v>68</v>
      </c>
      <c r="P3817">
        <v>104.91177</v>
      </c>
      <c r="Q3817">
        <v>2</v>
      </c>
      <c r="R3817" s="75">
        <v>34731</v>
      </c>
      <c r="T3817" t="s">
        <v>112</v>
      </c>
      <c r="U3817">
        <v>9.5242199999999999E-2</v>
      </c>
      <c r="W3817" t="s">
        <v>66</v>
      </c>
      <c r="Z3817" s="97">
        <v>21200000</v>
      </c>
    </row>
    <row r="3818" spans="1:26">
      <c r="A3818" t="s">
        <v>66</v>
      </c>
      <c r="B3818" t="s">
        <v>56</v>
      </c>
      <c r="C3818" t="s">
        <v>11</v>
      </c>
      <c r="D3818">
        <v>2014</v>
      </c>
      <c r="E3818">
        <v>24</v>
      </c>
      <c r="F3818">
        <v>732.02</v>
      </c>
      <c r="G3818">
        <v>682.73159999999996</v>
      </c>
      <c r="H3818">
        <v>64.09</v>
      </c>
      <c r="I3818">
        <v>67.59881</v>
      </c>
      <c r="J3818">
        <v>-37.342910000000003</v>
      </c>
      <c r="K3818">
        <v>13.839600000000001</v>
      </c>
      <c r="L3818">
        <v>49.288449999999997</v>
      </c>
      <c r="M3818">
        <v>84.737300000000005</v>
      </c>
      <c r="N3818">
        <v>135.91980000000001</v>
      </c>
      <c r="O3818">
        <v>68</v>
      </c>
      <c r="P3818">
        <v>104.91177</v>
      </c>
      <c r="Q3818">
        <v>2</v>
      </c>
      <c r="R3818" s="75">
        <v>34731</v>
      </c>
      <c r="T3818" t="s">
        <v>112</v>
      </c>
      <c r="U3818">
        <v>9.5242199999999999E-2</v>
      </c>
      <c r="W3818" t="s">
        <v>66</v>
      </c>
      <c r="Z3818" s="97">
        <v>21100000</v>
      </c>
    </row>
    <row r="3819" spans="1:26">
      <c r="A3819" t="s">
        <v>66</v>
      </c>
      <c r="B3819" t="s">
        <v>56</v>
      </c>
      <c r="C3819" t="s">
        <v>12</v>
      </c>
      <c r="D3819">
        <v>2014</v>
      </c>
      <c r="E3819">
        <v>1</v>
      </c>
      <c r="F3819">
        <v>759.44569999999999</v>
      </c>
      <c r="G3819">
        <v>759.44569999999999</v>
      </c>
      <c r="H3819">
        <v>63.800150000000002</v>
      </c>
      <c r="I3819">
        <v>67.027079999999998</v>
      </c>
      <c r="J3819">
        <v>-85.898660000000007</v>
      </c>
      <c r="K3819">
        <v>-35.149030000000003</v>
      </c>
      <c r="L3819">
        <v>0</v>
      </c>
      <c r="M3819">
        <v>35.149030000000003</v>
      </c>
      <c r="N3819">
        <v>85.898660000000007</v>
      </c>
      <c r="O3819">
        <v>68</v>
      </c>
      <c r="P3819">
        <v>104.91177</v>
      </c>
      <c r="Q3819">
        <v>3</v>
      </c>
      <c r="R3819" s="75">
        <v>35509</v>
      </c>
      <c r="T3819" t="s">
        <v>112</v>
      </c>
      <c r="U3819">
        <v>9.1294799999999995E-2</v>
      </c>
      <c r="W3819" t="s">
        <v>66</v>
      </c>
      <c r="Z3819" s="97">
        <v>20800000</v>
      </c>
    </row>
    <row r="3820" spans="1:26">
      <c r="A3820" t="s">
        <v>66</v>
      </c>
      <c r="B3820" t="s">
        <v>56</v>
      </c>
      <c r="C3820" t="s">
        <v>12</v>
      </c>
      <c r="D3820">
        <v>2014</v>
      </c>
      <c r="E3820">
        <v>2</v>
      </c>
      <c r="F3820">
        <v>749.54470000000003</v>
      </c>
      <c r="G3820">
        <v>749.54470000000003</v>
      </c>
      <c r="H3820">
        <v>61.722499999999997</v>
      </c>
      <c r="I3820">
        <v>67.093509999999995</v>
      </c>
      <c r="J3820">
        <v>-85.983800000000002</v>
      </c>
      <c r="K3820">
        <v>-35.183869999999999</v>
      </c>
      <c r="L3820">
        <v>0</v>
      </c>
      <c r="M3820">
        <v>35.183869999999999</v>
      </c>
      <c r="N3820">
        <v>85.983800000000002</v>
      </c>
      <c r="O3820">
        <v>68</v>
      </c>
      <c r="P3820">
        <v>104.91177</v>
      </c>
      <c r="Q3820">
        <v>3</v>
      </c>
      <c r="R3820" s="75">
        <v>35509</v>
      </c>
      <c r="T3820" t="s">
        <v>112</v>
      </c>
      <c r="U3820">
        <v>9.1294799999999995E-2</v>
      </c>
      <c r="W3820" t="s">
        <v>66</v>
      </c>
      <c r="Z3820" s="97">
        <v>20800000</v>
      </c>
    </row>
    <row r="3821" spans="1:26">
      <c r="A3821" t="s">
        <v>66</v>
      </c>
      <c r="B3821" t="s">
        <v>56</v>
      </c>
      <c r="C3821" t="s">
        <v>12</v>
      </c>
      <c r="D3821">
        <v>2014</v>
      </c>
      <c r="E3821">
        <v>3</v>
      </c>
      <c r="F3821">
        <v>744.35929999999996</v>
      </c>
      <c r="G3821">
        <v>744.35929999999996</v>
      </c>
      <c r="H3821">
        <v>60.72</v>
      </c>
      <c r="I3821">
        <v>67.088220000000007</v>
      </c>
      <c r="J3821">
        <v>-85.977010000000007</v>
      </c>
      <c r="K3821">
        <v>-35.181100000000001</v>
      </c>
      <c r="L3821">
        <v>0</v>
      </c>
      <c r="M3821">
        <v>35.181100000000001</v>
      </c>
      <c r="N3821">
        <v>85.977010000000007</v>
      </c>
      <c r="O3821">
        <v>68</v>
      </c>
      <c r="P3821">
        <v>104.91177</v>
      </c>
      <c r="Q3821">
        <v>3</v>
      </c>
      <c r="R3821" s="75">
        <v>35509</v>
      </c>
      <c r="T3821" t="s">
        <v>112</v>
      </c>
      <c r="U3821">
        <v>9.1294799999999995E-2</v>
      </c>
      <c r="W3821" t="s">
        <v>66</v>
      </c>
      <c r="Z3821" s="97">
        <v>20800000</v>
      </c>
    </row>
    <row r="3822" spans="1:26">
      <c r="A3822" t="s">
        <v>66</v>
      </c>
      <c r="B3822" t="s">
        <v>56</v>
      </c>
      <c r="C3822" t="s">
        <v>12</v>
      </c>
      <c r="D3822">
        <v>2014</v>
      </c>
      <c r="E3822">
        <v>4</v>
      </c>
      <c r="F3822">
        <v>742.30290000000002</v>
      </c>
      <c r="G3822">
        <v>742.30290000000002</v>
      </c>
      <c r="H3822">
        <v>59.592059999999996</v>
      </c>
      <c r="I3822">
        <v>67.135109999999997</v>
      </c>
      <c r="J3822">
        <v>-86.037099999999995</v>
      </c>
      <c r="K3822">
        <v>-35.205680000000001</v>
      </c>
      <c r="L3822">
        <v>0</v>
      </c>
      <c r="M3822">
        <v>35.205680000000001</v>
      </c>
      <c r="N3822">
        <v>86.037099999999995</v>
      </c>
      <c r="O3822">
        <v>68</v>
      </c>
      <c r="P3822">
        <v>104.91177</v>
      </c>
      <c r="Q3822">
        <v>3</v>
      </c>
      <c r="R3822" s="75">
        <v>35509</v>
      </c>
      <c r="T3822" t="s">
        <v>112</v>
      </c>
      <c r="U3822">
        <v>9.1294799999999995E-2</v>
      </c>
      <c r="W3822" t="s">
        <v>66</v>
      </c>
      <c r="Z3822" s="97">
        <v>20800000</v>
      </c>
    </row>
    <row r="3823" spans="1:26">
      <c r="A3823" t="s">
        <v>66</v>
      </c>
      <c r="B3823" t="s">
        <v>56</v>
      </c>
      <c r="C3823" t="s">
        <v>12</v>
      </c>
      <c r="D3823">
        <v>2014</v>
      </c>
      <c r="E3823">
        <v>5</v>
      </c>
      <c r="F3823">
        <v>742.62549999999999</v>
      </c>
      <c r="G3823">
        <v>742.62549999999999</v>
      </c>
      <c r="H3823">
        <v>58.45823</v>
      </c>
      <c r="I3823">
        <v>67.163640000000001</v>
      </c>
      <c r="J3823">
        <v>-86.073660000000004</v>
      </c>
      <c r="K3823">
        <v>-35.220649999999999</v>
      </c>
      <c r="L3823">
        <v>0</v>
      </c>
      <c r="M3823">
        <v>35.220649999999999</v>
      </c>
      <c r="N3823">
        <v>86.073660000000004</v>
      </c>
      <c r="O3823">
        <v>68</v>
      </c>
      <c r="P3823">
        <v>104.91177</v>
      </c>
      <c r="Q3823">
        <v>3</v>
      </c>
      <c r="R3823" s="75">
        <v>35509</v>
      </c>
      <c r="T3823" t="s">
        <v>112</v>
      </c>
      <c r="U3823">
        <v>9.1294799999999995E-2</v>
      </c>
      <c r="W3823" t="s">
        <v>66</v>
      </c>
      <c r="Z3823" s="97">
        <v>20900000</v>
      </c>
    </row>
    <row r="3824" spans="1:26">
      <c r="A3824" t="s">
        <v>66</v>
      </c>
      <c r="B3824" t="s">
        <v>56</v>
      </c>
      <c r="C3824" t="s">
        <v>12</v>
      </c>
      <c r="D3824">
        <v>2014</v>
      </c>
      <c r="E3824">
        <v>6</v>
      </c>
      <c r="F3824">
        <v>756.06150000000002</v>
      </c>
      <c r="G3824">
        <v>756.06150000000002</v>
      </c>
      <c r="H3824">
        <v>56.820590000000003</v>
      </c>
      <c r="I3824">
        <v>67.172290000000004</v>
      </c>
      <c r="J3824">
        <v>-86.08475</v>
      </c>
      <c r="K3824">
        <v>-35.225180000000002</v>
      </c>
      <c r="L3824">
        <v>0</v>
      </c>
      <c r="M3824">
        <v>35.225180000000002</v>
      </c>
      <c r="N3824">
        <v>86.08475</v>
      </c>
      <c r="O3824">
        <v>68</v>
      </c>
      <c r="P3824">
        <v>104.91177</v>
      </c>
      <c r="Q3824">
        <v>3</v>
      </c>
      <c r="R3824" s="75">
        <v>35509</v>
      </c>
      <c r="T3824" t="s">
        <v>112</v>
      </c>
      <c r="U3824">
        <v>9.1294799999999995E-2</v>
      </c>
      <c r="W3824" t="s">
        <v>66</v>
      </c>
      <c r="Z3824" s="97">
        <v>20900000</v>
      </c>
    </row>
    <row r="3825" spans="1:26">
      <c r="A3825" t="s">
        <v>66</v>
      </c>
      <c r="B3825" t="s">
        <v>56</v>
      </c>
      <c r="C3825" t="s">
        <v>12</v>
      </c>
      <c r="D3825">
        <v>2014</v>
      </c>
      <c r="E3825">
        <v>7</v>
      </c>
      <c r="F3825">
        <v>765.98019999999997</v>
      </c>
      <c r="G3825">
        <v>765.98019999999997</v>
      </c>
      <c r="H3825">
        <v>56.976179999999999</v>
      </c>
      <c r="I3825">
        <v>67.262540000000001</v>
      </c>
      <c r="J3825">
        <v>-86.200419999999994</v>
      </c>
      <c r="K3825">
        <v>-35.272509999999997</v>
      </c>
      <c r="L3825">
        <v>0</v>
      </c>
      <c r="M3825">
        <v>35.272509999999997</v>
      </c>
      <c r="N3825">
        <v>86.200419999999994</v>
      </c>
      <c r="O3825">
        <v>68</v>
      </c>
      <c r="P3825">
        <v>104.91177</v>
      </c>
      <c r="Q3825">
        <v>3</v>
      </c>
      <c r="R3825" s="75">
        <v>35509</v>
      </c>
      <c r="T3825" t="s">
        <v>112</v>
      </c>
      <c r="U3825">
        <v>9.1294799999999995E-2</v>
      </c>
      <c r="W3825" t="s">
        <v>66</v>
      </c>
      <c r="Z3825" s="97">
        <v>20900000</v>
      </c>
    </row>
    <row r="3826" spans="1:26">
      <c r="A3826" t="s">
        <v>66</v>
      </c>
      <c r="B3826" t="s">
        <v>56</v>
      </c>
      <c r="C3826" t="s">
        <v>12</v>
      </c>
      <c r="D3826">
        <v>2014</v>
      </c>
      <c r="E3826">
        <v>8</v>
      </c>
      <c r="F3826">
        <v>768.82870000000003</v>
      </c>
      <c r="G3826">
        <v>768.82870000000003</v>
      </c>
      <c r="H3826">
        <v>58.342350000000003</v>
      </c>
      <c r="I3826">
        <v>67.290170000000003</v>
      </c>
      <c r="J3826">
        <v>-86.235820000000004</v>
      </c>
      <c r="K3826">
        <v>-35.286999999999999</v>
      </c>
      <c r="L3826">
        <v>0</v>
      </c>
      <c r="M3826">
        <v>35.286999999999999</v>
      </c>
      <c r="N3826">
        <v>86.235820000000004</v>
      </c>
      <c r="O3826">
        <v>68</v>
      </c>
      <c r="P3826">
        <v>104.91177</v>
      </c>
      <c r="Q3826">
        <v>3</v>
      </c>
      <c r="R3826" s="75">
        <v>35509</v>
      </c>
      <c r="T3826" t="s">
        <v>112</v>
      </c>
      <c r="U3826">
        <v>9.1294799999999995E-2</v>
      </c>
      <c r="W3826" t="s">
        <v>66</v>
      </c>
      <c r="Z3826" s="97">
        <v>20900000</v>
      </c>
    </row>
    <row r="3827" spans="1:26">
      <c r="A3827" t="s">
        <v>66</v>
      </c>
      <c r="B3827" t="s">
        <v>56</v>
      </c>
      <c r="C3827" t="s">
        <v>12</v>
      </c>
      <c r="D3827">
        <v>2014</v>
      </c>
      <c r="E3827">
        <v>9</v>
      </c>
      <c r="F3827">
        <v>768.14779999999996</v>
      </c>
      <c r="G3827">
        <v>768.14779999999996</v>
      </c>
      <c r="H3827">
        <v>63.45073</v>
      </c>
      <c r="I3827">
        <v>67.488330000000005</v>
      </c>
      <c r="J3827">
        <v>-86.489769999999993</v>
      </c>
      <c r="K3827">
        <v>-35.390909999999998</v>
      </c>
      <c r="L3827">
        <v>0</v>
      </c>
      <c r="M3827">
        <v>35.390909999999998</v>
      </c>
      <c r="N3827">
        <v>86.489769999999993</v>
      </c>
      <c r="O3827">
        <v>68</v>
      </c>
      <c r="P3827">
        <v>104.91177</v>
      </c>
      <c r="Q3827">
        <v>3</v>
      </c>
      <c r="R3827" s="75">
        <v>35509</v>
      </c>
      <c r="T3827" t="s">
        <v>112</v>
      </c>
      <c r="U3827">
        <v>9.1294799999999995E-2</v>
      </c>
      <c r="W3827" t="s">
        <v>66</v>
      </c>
      <c r="Z3827" s="97">
        <v>21100000</v>
      </c>
    </row>
    <row r="3828" spans="1:26">
      <c r="A3828" t="s">
        <v>66</v>
      </c>
      <c r="B3828" t="s">
        <v>56</v>
      </c>
      <c r="C3828" t="s">
        <v>12</v>
      </c>
      <c r="D3828">
        <v>2014</v>
      </c>
      <c r="E3828">
        <v>10</v>
      </c>
      <c r="F3828">
        <v>761.31960000000004</v>
      </c>
      <c r="G3828">
        <v>761.31960000000004</v>
      </c>
      <c r="H3828">
        <v>70.074119999999994</v>
      </c>
      <c r="I3828">
        <v>67.482770000000002</v>
      </c>
      <c r="J3828">
        <v>-86.482640000000004</v>
      </c>
      <c r="K3828">
        <v>-35.387999999999998</v>
      </c>
      <c r="L3828">
        <v>0</v>
      </c>
      <c r="M3828">
        <v>35.387999999999998</v>
      </c>
      <c r="N3828">
        <v>86.482640000000004</v>
      </c>
      <c r="O3828">
        <v>68</v>
      </c>
      <c r="P3828">
        <v>104.91177</v>
      </c>
      <c r="Q3828">
        <v>3</v>
      </c>
      <c r="R3828" s="75">
        <v>35509</v>
      </c>
      <c r="T3828" t="s">
        <v>112</v>
      </c>
      <c r="U3828">
        <v>9.1294799999999995E-2</v>
      </c>
      <c r="W3828" t="s">
        <v>66</v>
      </c>
      <c r="Z3828" s="97">
        <v>21100000</v>
      </c>
    </row>
    <row r="3829" spans="1:26">
      <c r="A3829" t="s">
        <v>66</v>
      </c>
      <c r="B3829" t="s">
        <v>56</v>
      </c>
      <c r="C3829" t="s">
        <v>12</v>
      </c>
      <c r="D3829">
        <v>2014</v>
      </c>
      <c r="E3829">
        <v>11</v>
      </c>
      <c r="F3829">
        <v>749.36940000000004</v>
      </c>
      <c r="G3829">
        <v>749.36940000000004</v>
      </c>
      <c r="H3829">
        <v>76.830150000000003</v>
      </c>
      <c r="I3829">
        <v>67.462810000000005</v>
      </c>
      <c r="J3829">
        <v>-86.457080000000005</v>
      </c>
      <c r="K3829">
        <v>-35.37753</v>
      </c>
      <c r="L3829">
        <v>0</v>
      </c>
      <c r="M3829">
        <v>35.37753</v>
      </c>
      <c r="N3829">
        <v>86.457080000000005</v>
      </c>
      <c r="O3829">
        <v>68</v>
      </c>
      <c r="P3829">
        <v>104.91177</v>
      </c>
      <c r="Q3829">
        <v>3</v>
      </c>
      <c r="R3829" s="75">
        <v>35509</v>
      </c>
      <c r="T3829" t="s">
        <v>112</v>
      </c>
      <c r="U3829">
        <v>9.1294799999999995E-2</v>
      </c>
      <c r="W3829" t="s">
        <v>66</v>
      </c>
      <c r="Z3829" s="97">
        <v>21000000</v>
      </c>
    </row>
    <row r="3830" spans="1:26">
      <c r="A3830" t="s">
        <v>66</v>
      </c>
      <c r="B3830" t="s">
        <v>56</v>
      </c>
      <c r="C3830" t="s">
        <v>12</v>
      </c>
      <c r="D3830">
        <v>2014</v>
      </c>
      <c r="E3830">
        <v>12</v>
      </c>
      <c r="F3830">
        <v>725.92100000000005</v>
      </c>
      <c r="G3830">
        <v>725.92100000000005</v>
      </c>
      <c r="H3830">
        <v>82.150300000000001</v>
      </c>
      <c r="I3830">
        <v>67.443479999999994</v>
      </c>
      <c r="J3830">
        <v>-86.432299999999998</v>
      </c>
      <c r="K3830">
        <v>-35.367400000000004</v>
      </c>
      <c r="L3830">
        <v>0</v>
      </c>
      <c r="M3830">
        <v>35.367400000000004</v>
      </c>
      <c r="N3830">
        <v>86.432299999999998</v>
      </c>
      <c r="O3830">
        <v>68</v>
      </c>
      <c r="P3830">
        <v>104.91177</v>
      </c>
      <c r="Q3830">
        <v>3</v>
      </c>
      <c r="R3830" s="75">
        <v>35509</v>
      </c>
      <c r="T3830" t="s">
        <v>112</v>
      </c>
      <c r="U3830">
        <v>9.1294799999999995E-2</v>
      </c>
      <c r="W3830" t="s">
        <v>66</v>
      </c>
      <c r="Z3830" s="97">
        <v>21000000</v>
      </c>
    </row>
    <row r="3831" spans="1:26">
      <c r="A3831" t="s">
        <v>66</v>
      </c>
      <c r="B3831" t="s">
        <v>56</v>
      </c>
      <c r="C3831" t="s">
        <v>12</v>
      </c>
      <c r="D3831">
        <v>2014</v>
      </c>
      <c r="E3831">
        <v>13</v>
      </c>
      <c r="F3831">
        <v>730.18320000000006</v>
      </c>
      <c r="G3831">
        <v>730.18320000000006</v>
      </c>
      <c r="H3831">
        <v>85.838229999999996</v>
      </c>
      <c r="I3831">
        <v>66.336500000000001</v>
      </c>
      <c r="J3831">
        <v>-85.013649999999998</v>
      </c>
      <c r="K3831">
        <v>-34.786900000000003</v>
      </c>
      <c r="L3831">
        <v>0</v>
      </c>
      <c r="M3831">
        <v>34.786900000000003</v>
      </c>
      <c r="N3831">
        <v>85.013649999999998</v>
      </c>
      <c r="O3831">
        <v>68</v>
      </c>
      <c r="P3831">
        <v>104.91177</v>
      </c>
      <c r="Q3831">
        <v>3</v>
      </c>
      <c r="R3831" s="75">
        <v>35509</v>
      </c>
      <c r="T3831" t="s">
        <v>112</v>
      </c>
      <c r="U3831">
        <v>9.1294799999999995E-2</v>
      </c>
      <c r="W3831" t="s">
        <v>66</v>
      </c>
      <c r="Z3831" s="97">
        <v>20300000</v>
      </c>
    </row>
    <row r="3832" spans="1:26">
      <c r="A3832" t="s">
        <v>66</v>
      </c>
      <c r="B3832" t="s">
        <v>56</v>
      </c>
      <c r="C3832" t="s">
        <v>12</v>
      </c>
      <c r="D3832">
        <v>2014</v>
      </c>
      <c r="E3832">
        <v>14</v>
      </c>
      <c r="F3832">
        <v>729.60580000000004</v>
      </c>
      <c r="G3832">
        <v>729.60580000000004</v>
      </c>
      <c r="H3832">
        <v>87.664699999999996</v>
      </c>
      <c r="I3832">
        <v>66.324489999999997</v>
      </c>
      <c r="J3832">
        <v>-84.998249999999999</v>
      </c>
      <c r="K3832">
        <v>-34.780589999999997</v>
      </c>
      <c r="L3832">
        <v>0</v>
      </c>
      <c r="M3832">
        <v>34.780589999999997</v>
      </c>
      <c r="N3832">
        <v>84.998249999999999</v>
      </c>
      <c r="O3832">
        <v>68</v>
      </c>
      <c r="P3832">
        <v>104.91177</v>
      </c>
      <c r="Q3832">
        <v>3</v>
      </c>
      <c r="R3832" s="75">
        <v>35509</v>
      </c>
      <c r="T3832" t="s">
        <v>112</v>
      </c>
      <c r="U3832">
        <v>9.1294799999999995E-2</v>
      </c>
      <c r="W3832" t="s">
        <v>66</v>
      </c>
      <c r="Z3832" s="97">
        <v>20300000</v>
      </c>
    </row>
    <row r="3833" spans="1:26">
      <c r="A3833" t="s">
        <v>66</v>
      </c>
      <c r="B3833" t="s">
        <v>56</v>
      </c>
      <c r="C3833" t="s">
        <v>12</v>
      </c>
      <c r="D3833">
        <v>2014</v>
      </c>
      <c r="E3833">
        <v>15</v>
      </c>
      <c r="F3833">
        <v>716.27840000000003</v>
      </c>
      <c r="G3833">
        <v>745.02790000000005</v>
      </c>
      <c r="H3833">
        <v>88.744119999999995</v>
      </c>
      <c r="I3833">
        <v>66.32911</v>
      </c>
      <c r="J3833">
        <v>-113.75360000000001</v>
      </c>
      <c r="K3833">
        <v>-63.532470000000004</v>
      </c>
      <c r="L3833">
        <v>-28.74945</v>
      </c>
      <c r="M3833">
        <v>6.0335679999999998</v>
      </c>
      <c r="N3833">
        <v>56.254719999999999</v>
      </c>
      <c r="O3833">
        <v>68</v>
      </c>
      <c r="P3833">
        <v>104.91177</v>
      </c>
      <c r="Q3833">
        <v>3</v>
      </c>
      <c r="R3833" s="75">
        <v>35509</v>
      </c>
      <c r="T3833" t="s">
        <v>112</v>
      </c>
      <c r="U3833">
        <v>9.1294799999999995E-2</v>
      </c>
      <c r="W3833" t="s">
        <v>66</v>
      </c>
      <c r="Z3833" s="97">
        <v>20300000</v>
      </c>
    </row>
    <row r="3834" spans="1:26">
      <c r="A3834" t="s">
        <v>66</v>
      </c>
      <c r="B3834" t="s">
        <v>56</v>
      </c>
      <c r="C3834" t="s">
        <v>12</v>
      </c>
      <c r="D3834">
        <v>2014</v>
      </c>
      <c r="E3834">
        <v>16</v>
      </c>
      <c r="F3834">
        <v>699.00800000000004</v>
      </c>
      <c r="G3834">
        <v>469.94940000000003</v>
      </c>
      <c r="H3834">
        <v>88.880880000000005</v>
      </c>
      <c r="I3834">
        <v>66.295580000000001</v>
      </c>
      <c r="J3834">
        <v>144.09739999999999</v>
      </c>
      <c r="K3834">
        <v>194.29320000000001</v>
      </c>
      <c r="L3834">
        <v>229.05860000000001</v>
      </c>
      <c r="M3834">
        <v>263.82409999999999</v>
      </c>
      <c r="N3834">
        <v>314.01979999999998</v>
      </c>
      <c r="O3834">
        <v>68</v>
      </c>
      <c r="P3834">
        <v>104.91177</v>
      </c>
      <c r="Q3834">
        <v>3</v>
      </c>
      <c r="R3834" s="75">
        <v>35509</v>
      </c>
      <c r="T3834" t="s">
        <v>112</v>
      </c>
      <c r="U3834">
        <v>9.1294799999999995E-2</v>
      </c>
      <c r="W3834" t="s">
        <v>66</v>
      </c>
      <c r="Z3834" s="97">
        <v>20300000</v>
      </c>
    </row>
    <row r="3835" spans="1:26">
      <c r="A3835" t="s">
        <v>66</v>
      </c>
      <c r="B3835" t="s">
        <v>56</v>
      </c>
      <c r="C3835" t="s">
        <v>12</v>
      </c>
      <c r="D3835">
        <v>2014</v>
      </c>
      <c r="E3835">
        <v>17</v>
      </c>
      <c r="F3835">
        <v>696.49260000000004</v>
      </c>
      <c r="G3835">
        <v>161.22880000000001</v>
      </c>
      <c r="H3835">
        <v>87.095590000000001</v>
      </c>
      <c r="I3835">
        <v>66.231899999999996</v>
      </c>
      <c r="J3835">
        <v>450.38420000000002</v>
      </c>
      <c r="K3835">
        <v>500.53179999999998</v>
      </c>
      <c r="L3835">
        <v>535.26390000000004</v>
      </c>
      <c r="M3835">
        <v>569.99590000000001</v>
      </c>
      <c r="N3835">
        <v>620.14340000000004</v>
      </c>
      <c r="O3835">
        <v>68</v>
      </c>
      <c r="P3835">
        <v>104.91177</v>
      </c>
      <c r="Q3835">
        <v>3</v>
      </c>
      <c r="R3835" s="75">
        <v>35509</v>
      </c>
      <c r="T3835" t="s">
        <v>112</v>
      </c>
      <c r="U3835">
        <v>9.1294799999999995E-2</v>
      </c>
      <c r="W3835" t="s">
        <v>66</v>
      </c>
      <c r="Z3835" s="97">
        <v>20300000</v>
      </c>
    </row>
    <row r="3836" spans="1:26">
      <c r="A3836" t="s">
        <v>66</v>
      </c>
      <c r="B3836" t="s">
        <v>56</v>
      </c>
      <c r="C3836" t="s">
        <v>12</v>
      </c>
      <c r="D3836">
        <v>2014</v>
      </c>
      <c r="E3836">
        <v>18</v>
      </c>
      <c r="F3836">
        <v>695.48220000000003</v>
      </c>
      <c r="G3836">
        <v>160.48390000000001</v>
      </c>
      <c r="H3836">
        <v>84.316180000000003</v>
      </c>
      <c r="I3836">
        <v>66.193659999999994</v>
      </c>
      <c r="J3836">
        <v>450.16770000000002</v>
      </c>
      <c r="K3836">
        <v>500.28629999999998</v>
      </c>
      <c r="L3836">
        <v>534.99829999999997</v>
      </c>
      <c r="M3836">
        <v>569.71029999999996</v>
      </c>
      <c r="N3836">
        <v>619.82889999999998</v>
      </c>
      <c r="O3836">
        <v>68</v>
      </c>
      <c r="P3836">
        <v>104.91177</v>
      </c>
      <c r="Q3836">
        <v>3</v>
      </c>
      <c r="R3836" s="75">
        <v>35509</v>
      </c>
      <c r="T3836" t="s">
        <v>112</v>
      </c>
      <c r="U3836">
        <v>9.1294799999999995E-2</v>
      </c>
      <c r="W3836" t="s">
        <v>66</v>
      </c>
      <c r="Z3836" s="97">
        <v>20300000</v>
      </c>
    </row>
    <row r="3837" spans="1:26">
      <c r="A3837" t="s">
        <v>66</v>
      </c>
      <c r="B3837" t="s">
        <v>56</v>
      </c>
      <c r="C3837" t="s">
        <v>12</v>
      </c>
      <c r="D3837">
        <v>2014</v>
      </c>
      <c r="E3837">
        <v>19</v>
      </c>
      <c r="F3837">
        <v>726.71010000000001</v>
      </c>
      <c r="G3837">
        <v>158.24209999999999</v>
      </c>
      <c r="H3837">
        <v>79.872349999999997</v>
      </c>
      <c r="I3837">
        <v>67.364189999999994</v>
      </c>
      <c r="J3837">
        <v>482.13729999999998</v>
      </c>
      <c r="K3837">
        <v>533.1422</v>
      </c>
      <c r="L3837">
        <v>568.46799999999996</v>
      </c>
      <c r="M3837">
        <v>603.79380000000003</v>
      </c>
      <c r="N3837">
        <v>654.79859999999996</v>
      </c>
      <c r="O3837">
        <v>68</v>
      </c>
      <c r="P3837">
        <v>104.91177</v>
      </c>
      <c r="Q3837">
        <v>3</v>
      </c>
      <c r="R3837" s="75">
        <v>35509</v>
      </c>
      <c r="T3837" t="s">
        <v>112</v>
      </c>
      <c r="U3837">
        <v>9.1294799999999995E-2</v>
      </c>
      <c r="W3837" t="s">
        <v>66</v>
      </c>
      <c r="Z3837" s="97">
        <v>21000000</v>
      </c>
    </row>
    <row r="3838" spans="1:26">
      <c r="A3838" t="s">
        <v>66</v>
      </c>
      <c r="B3838" t="s">
        <v>56</v>
      </c>
      <c r="C3838" t="s">
        <v>12</v>
      </c>
      <c r="D3838">
        <v>2014</v>
      </c>
      <c r="E3838">
        <v>20</v>
      </c>
      <c r="F3838">
        <v>738.91030000000001</v>
      </c>
      <c r="G3838">
        <v>157.59970000000001</v>
      </c>
      <c r="H3838">
        <v>74.474119999999999</v>
      </c>
      <c r="I3838">
        <v>67.29974</v>
      </c>
      <c r="J3838">
        <v>495.0625</v>
      </c>
      <c r="K3838">
        <v>546.01859999999999</v>
      </c>
      <c r="L3838">
        <v>581.31060000000002</v>
      </c>
      <c r="M3838">
        <v>616.60260000000005</v>
      </c>
      <c r="N3838">
        <v>667.55870000000004</v>
      </c>
      <c r="O3838">
        <v>68</v>
      </c>
      <c r="P3838">
        <v>104.91177</v>
      </c>
      <c r="Q3838">
        <v>3</v>
      </c>
      <c r="R3838" s="75">
        <v>35509</v>
      </c>
      <c r="T3838" t="s">
        <v>112</v>
      </c>
      <c r="U3838">
        <v>9.1294799999999995E-2</v>
      </c>
      <c r="W3838" t="s">
        <v>66</v>
      </c>
      <c r="Z3838" s="97">
        <v>20900000</v>
      </c>
    </row>
    <row r="3839" spans="1:26">
      <c r="A3839" t="s">
        <v>66</v>
      </c>
      <c r="B3839" t="s">
        <v>56</v>
      </c>
      <c r="C3839" t="s">
        <v>12</v>
      </c>
      <c r="D3839">
        <v>2014</v>
      </c>
      <c r="E3839">
        <v>21</v>
      </c>
      <c r="F3839">
        <v>744.32299999999998</v>
      </c>
      <c r="G3839">
        <v>157.32839999999999</v>
      </c>
      <c r="H3839">
        <v>70.905000000000001</v>
      </c>
      <c r="I3839">
        <v>67.266009999999994</v>
      </c>
      <c r="J3839">
        <v>500.78969999999998</v>
      </c>
      <c r="K3839">
        <v>551.72029999999995</v>
      </c>
      <c r="L3839">
        <v>586.99459999999999</v>
      </c>
      <c r="M3839">
        <v>622.26890000000003</v>
      </c>
      <c r="N3839">
        <v>673.19949999999994</v>
      </c>
      <c r="O3839">
        <v>68</v>
      </c>
      <c r="P3839">
        <v>104.91177</v>
      </c>
      <c r="Q3839">
        <v>3</v>
      </c>
      <c r="R3839" s="75">
        <v>35509</v>
      </c>
      <c r="T3839" t="s">
        <v>112</v>
      </c>
      <c r="U3839">
        <v>9.1294799999999995E-2</v>
      </c>
      <c r="W3839" t="s">
        <v>66</v>
      </c>
      <c r="Z3839" s="97">
        <v>20900000</v>
      </c>
    </row>
    <row r="3840" spans="1:26">
      <c r="A3840" t="s">
        <v>66</v>
      </c>
      <c r="B3840" t="s">
        <v>56</v>
      </c>
      <c r="C3840" t="s">
        <v>12</v>
      </c>
      <c r="D3840">
        <v>2014</v>
      </c>
      <c r="E3840">
        <v>22</v>
      </c>
      <c r="F3840">
        <v>744.98630000000003</v>
      </c>
      <c r="G3840">
        <v>428.82760000000002</v>
      </c>
      <c r="H3840">
        <v>68.398240000000001</v>
      </c>
      <c r="I3840">
        <v>67.218019999999996</v>
      </c>
      <c r="J3840">
        <v>230.0154</v>
      </c>
      <c r="K3840">
        <v>280.90949999999998</v>
      </c>
      <c r="L3840">
        <v>316.15870000000001</v>
      </c>
      <c r="M3840">
        <v>351.40789999999998</v>
      </c>
      <c r="N3840">
        <v>402.3021</v>
      </c>
      <c r="O3840">
        <v>68</v>
      </c>
      <c r="P3840">
        <v>104.91177</v>
      </c>
      <c r="Q3840">
        <v>3</v>
      </c>
      <c r="R3840" s="75">
        <v>35509</v>
      </c>
      <c r="T3840" t="s">
        <v>112</v>
      </c>
      <c r="U3840">
        <v>9.1294799999999995E-2</v>
      </c>
      <c r="W3840" t="s">
        <v>66</v>
      </c>
      <c r="Z3840" s="97">
        <v>20900000</v>
      </c>
    </row>
    <row r="3841" spans="1:26">
      <c r="A3841" t="s">
        <v>66</v>
      </c>
      <c r="B3841" t="s">
        <v>56</v>
      </c>
      <c r="C3841" t="s">
        <v>12</v>
      </c>
      <c r="D3841">
        <v>2014</v>
      </c>
      <c r="E3841">
        <v>23</v>
      </c>
      <c r="F3841">
        <v>749.55939999999998</v>
      </c>
      <c r="G3841">
        <v>695.64</v>
      </c>
      <c r="H3841">
        <v>65.571759999999998</v>
      </c>
      <c r="I3841">
        <v>67.215850000000003</v>
      </c>
      <c r="J3841">
        <v>-32.221150000000002</v>
      </c>
      <c r="K3841">
        <v>18.671410000000002</v>
      </c>
      <c r="L3841">
        <v>53.919429999999998</v>
      </c>
      <c r="M3841">
        <v>89.167460000000005</v>
      </c>
      <c r="N3841">
        <v>140.06</v>
      </c>
      <c r="O3841">
        <v>68</v>
      </c>
      <c r="P3841">
        <v>104.91177</v>
      </c>
      <c r="Q3841">
        <v>3</v>
      </c>
      <c r="R3841" s="75">
        <v>35509</v>
      </c>
      <c r="T3841" t="s">
        <v>112</v>
      </c>
      <c r="U3841">
        <v>9.1294799999999995E-2</v>
      </c>
      <c r="W3841" t="s">
        <v>66</v>
      </c>
      <c r="Z3841" s="97">
        <v>20900000</v>
      </c>
    </row>
    <row r="3842" spans="1:26">
      <c r="A3842" t="s">
        <v>66</v>
      </c>
      <c r="B3842" t="s">
        <v>56</v>
      </c>
      <c r="C3842" t="s">
        <v>12</v>
      </c>
      <c r="D3842">
        <v>2014</v>
      </c>
      <c r="E3842">
        <v>24</v>
      </c>
      <c r="F3842">
        <v>744.15470000000005</v>
      </c>
      <c r="G3842">
        <v>691.37360000000001</v>
      </c>
      <c r="H3842">
        <v>62.709710000000001</v>
      </c>
      <c r="I3842">
        <v>67.100570000000005</v>
      </c>
      <c r="J3842">
        <v>-33.211770000000001</v>
      </c>
      <c r="K3842">
        <v>17.593489999999999</v>
      </c>
      <c r="L3842">
        <v>52.78107</v>
      </c>
      <c r="M3842">
        <v>87.968639999999994</v>
      </c>
      <c r="N3842">
        <v>138.7739</v>
      </c>
      <c r="O3842">
        <v>68</v>
      </c>
      <c r="P3842">
        <v>104.91177</v>
      </c>
      <c r="Q3842">
        <v>3</v>
      </c>
      <c r="R3842" s="75">
        <v>35509</v>
      </c>
      <c r="T3842" t="s">
        <v>112</v>
      </c>
      <c r="U3842">
        <v>9.1294799999999995E-2</v>
      </c>
      <c r="W3842" t="s">
        <v>66</v>
      </c>
      <c r="Z3842" s="97">
        <v>20800000</v>
      </c>
    </row>
    <row r="3843" spans="1:26">
      <c r="A3843" t="s">
        <v>66</v>
      </c>
      <c r="B3843" t="s">
        <v>56</v>
      </c>
      <c r="C3843" t="s">
        <v>13</v>
      </c>
      <c r="D3843">
        <v>2014</v>
      </c>
      <c r="E3843">
        <v>1</v>
      </c>
      <c r="F3843">
        <v>832.63250000000005</v>
      </c>
      <c r="G3843">
        <v>832.63250000000005</v>
      </c>
      <c r="H3843">
        <v>65.455290000000005</v>
      </c>
      <c r="I3843">
        <v>68.031210000000002</v>
      </c>
      <c r="J3843">
        <v>-87.185509999999994</v>
      </c>
      <c r="K3843">
        <v>-35.675600000000003</v>
      </c>
      <c r="L3843">
        <v>0</v>
      </c>
      <c r="M3843">
        <v>35.675600000000003</v>
      </c>
      <c r="N3843">
        <v>87.185509999999994</v>
      </c>
      <c r="O3843">
        <v>68</v>
      </c>
      <c r="P3843">
        <v>104.91177</v>
      </c>
      <c r="Q3843">
        <v>4</v>
      </c>
      <c r="R3843" s="75">
        <v>35184</v>
      </c>
      <c r="T3843" t="s">
        <v>112</v>
      </c>
      <c r="U3843">
        <v>9.3560199999999996E-2</v>
      </c>
      <c r="W3843" t="s">
        <v>66</v>
      </c>
      <c r="Z3843" s="97">
        <v>21400000</v>
      </c>
    </row>
    <row r="3844" spans="1:26">
      <c r="A3844" t="s">
        <v>66</v>
      </c>
      <c r="B3844" t="s">
        <v>56</v>
      </c>
      <c r="C3844" t="s">
        <v>13</v>
      </c>
      <c r="D3844">
        <v>2014</v>
      </c>
      <c r="E3844">
        <v>2</v>
      </c>
      <c r="F3844">
        <v>835.10350000000005</v>
      </c>
      <c r="G3844">
        <v>835.10350000000005</v>
      </c>
      <c r="H3844">
        <v>64.112350000000006</v>
      </c>
      <c r="I3844">
        <v>68.143709999999999</v>
      </c>
      <c r="J3844">
        <v>-87.329679999999996</v>
      </c>
      <c r="K3844">
        <v>-35.7346</v>
      </c>
      <c r="L3844">
        <v>0</v>
      </c>
      <c r="M3844">
        <v>35.7346</v>
      </c>
      <c r="N3844">
        <v>87.329679999999996</v>
      </c>
      <c r="O3844">
        <v>68</v>
      </c>
      <c r="P3844">
        <v>104.91177</v>
      </c>
      <c r="Q3844">
        <v>4</v>
      </c>
      <c r="R3844" s="75">
        <v>35184</v>
      </c>
      <c r="T3844" t="s">
        <v>112</v>
      </c>
      <c r="U3844">
        <v>9.3560199999999996E-2</v>
      </c>
      <c r="W3844" t="s">
        <v>66</v>
      </c>
      <c r="Z3844" s="97">
        <v>21500000</v>
      </c>
    </row>
    <row r="3845" spans="1:26">
      <c r="A3845" t="s">
        <v>66</v>
      </c>
      <c r="B3845" t="s">
        <v>56</v>
      </c>
      <c r="C3845" t="s">
        <v>13</v>
      </c>
      <c r="D3845">
        <v>2014</v>
      </c>
      <c r="E3845">
        <v>3</v>
      </c>
      <c r="F3845">
        <v>823.67070000000001</v>
      </c>
      <c r="G3845">
        <v>823.67070000000001</v>
      </c>
      <c r="H3845">
        <v>62.858229999999999</v>
      </c>
      <c r="I3845">
        <v>68.138000000000005</v>
      </c>
      <c r="J3845">
        <v>-87.322360000000003</v>
      </c>
      <c r="K3845">
        <v>-35.7316</v>
      </c>
      <c r="L3845">
        <v>0</v>
      </c>
      <c r="M3845">
        <v>35.7316</v>
      </c>
      <c r="N3845">
        <v>87.322360000000003</v>
      </c>
      <c r="O3845">
        <v>68</v>
      </c>
      <c r="P3845">
        <v>104.91177</v>
      </c>
      <c r="Q3845">
        <v>4</v>
      </c>
      <c r="R3845" s="75">
        <v>35184</v>
      </c>
      <c r="T3845" t="s">
        <v>112</v>
      </c>
      <c r="U3845">
        <v>9.3560199999999996E-2</v>
      </c>
      <c r="W3845" t="s">
        <v>66</v>
      </c>
      <c r="Z3845" s="97">
        <v>21500000</v>
      </c>
    </row>
    <row r="3846" spans="1:26">
      <c r="A3846" t="s">
        <v>66</v>
      </c>
      <c r="B3846" t="s">
        <v>56</v>
      </c>
      <c r="C3846" t="s">
        <v>13</v>
      </c>
      <c r="D3846">
        <v>2014</v>
      </c>
      <c r="E3846">
        <v>4</v>
      </c>
      <c r="F3846">
        <v>820.12049999999999</v>
      </c>
      <c r="G3846">
        <v>820.12049999999999</v>
      </c>
      <c r="H3846">
        <v>61.807650000000002</v>
      </c>
      <c r="I3846">
        <v>68.052250000000001</v>
      </c>
      <c r="J3846">
        <v>-87.212459999999993</v>
      </c>
      <c r="K3846">
        <v>-35.686630000000001</v>
      </c>
      <c r="L3846">
        <v>0</v>
      </c>
      <c r="M3846">
        <v>35.686630000000001</v>
      </c>
      <c r="N3846">
        <v>87.212459999999993</v>
      </c>
      <c r="O3846">
        <v>68</v>
      </c>
      <c r="P3846">
        <v>104.91177</v>
      </c>
      <c r="Q3846">
        <v>4</v>
      </c>
      <c r="R3846" s="75">
        <v>35184</v>
      </c>
      <c r="T3846" t="s">
        <v>112</v>
      </c>
      <c r="U3846">
        <v>9.3560199999999996E-2</v>
      </c>
      <c r="W3846" t="s">
        <v>66</v>
      </c>
      <c r="Z3846" s="97">
        <v>21400000</v>
      </c>
    </row>
    <row r="3847" spans="1:26">
      <c r="A3847" t="s">
        <v>66</v>
      </c>
      <c r="B3847" t="s">
        <v>56</v>
      </c>
      <c r="C3847" t="s">
        <v>13</v>
      </c>
      <c r="D3847">
        <v>2014</v>
      </c>
      <c r="E3847">
        <v>5</v>
      </c>
      <c r="F3847">
        <v>834.17129999999997</v>
      </c>
      <c r="G3847">
        <v>834.17129999999997</v>
      </c>
      <c r="H3847">
        <v>61.909120000000001</v>
      </c>
      <c r="I3847">
        <v>68.247630000000001</v>
      </c>
      <c r="J3847">
        <v>-87.462850000000003</v>
      </c>
      <c r="K3847">
        <v>-35.789090000000002</v>
      </c>
      <c r="L3847">
        <v>0</v>
      </c>
      <c r="M3847">
        <v>35.789090000000002</v>
      </c>
      <c r="N3847">
        <v>87.462850000000003</v>
      </c>
      <c r="O3847">
        <v>68</v>
      </c>
      <c r="P3847">
        <v>104.91177</v>
      </c>
      <c r="Q3847">
        <v>4</v>
      </c>
      <c r="R3847" s="75">
        <v>35184</v>
      </c>
      <c r="T3847" t="s">
        <v>112</v>
      </c>
      <c r="U3847">
        <v>9.3560199999999996E-2</v>
      </c>
      <c r="W3847" t="s">
        <v>66</v>
      </c>
      <c r="Z3847" s="97">
        <v>21500000</v>
      </c>
    </row>
    <row r="3848" spans="1:26">
      <c r="A3848" t="s">
        <v>66</v>
      </c>
      <c r="B3848" t="s">
        <v>56</v>
      </c>
      <c r="C3848" t="s">
        <v>13</v>
      </c>
      <c r="D3848">
        <v>2014</v>
      </c>
      <c r="E3848">
        <v>6</v>
      </c>
      <c r="F3848">
        <v>848.93179999999995</v>
      </c>
      <c r="G3848">
        <v>848.93179999999995</v>
      </c>
      <c r="H3848">
        <v>60.655149999999999</v>
      </c>
      <c r="I3848">
        <v>68.405940000000001</v>
      </c>
      <c r="J3848">
        <v>-87.665729999999996</v>
      </c>
      <c r="K3848">
        <v>-35.872109999999999</v>
      </c>
      <c r="L3848">
        <v>0</v>
      </c>
      <c r="M3848">
        <v>35.872109999999999</v>
      </c>
      <c r="N3848">
        <v>87.665729999999996</v>
      </c>
      <c r="O3848">
        <v>68</v>
      </c>
      <c r="P3848">
        <v>104.91177</v>
      </c>
      <c r="Q3848">
        <v>4</v>
      </c>
      <c r="R3848" s="75">
        <v>35184</v>
      </c>
      <c r="T3848" t="s">
        <v>112</v>
      </c>
      <c r="U3848">
        <v>9.3560199999999996E-2</v>
      </c>
      <c r="W3848" t="s">
        <v>66</v>
      </c>
      <c r="Z3848" s="97">
        <v>21600000</v>
      </c>
    </row>
    <row r="3849" spans="1:26">
      <c r="A3849" t="s">
        <v>66</v>
      </c>
      <c r="B3849" t="s">
        <v>56</v>
      </c>
      <c r="C3849" t="s">
        <v>13</v>
      </c>
      <c r="D3849">
        <v>2014</v>
      </c>
      <c r="E3849">
        <v>7</v>
      </c>
      <c r="F3849">
        <v>844.00620000000004</v>
      </c>
      <c r="G3849">
        <v>844.00620000000004</v>
      </c>
      <c r="H3849">
        <v>62.110149999999997</v>
      </c>
      <c r="I3849">
        <v>68.559399999999997</v>
      </c>
      <c r="J3849">
        <v>-87.862409999999997</v>
      </c>
      <c r="K3849">
        <v>-35.952590000000001</v>
      </c>
      <c r="L3849">
        <v>0</v>
      </c>
      <c r="M3849">
        <v>35.952590000000001</v>
      </c>
      <c r="N3849">
        <v>87.862409999999997</v>
      </c>
      <c r="O3849">
        <v>68</v>
      </c>
      <c r="P3849">
        <v>104.91177</v>
      </c>
      <c r="Q3849">
        <v>4</v>
      </c>
      <c r="R3849" s="75">
        <v>35184</v>
      </c>
      <c r="T3849" t="s">
        <v>112</v>
      </c>
      <c r="U3849">
        <v>9.3560199999999996E-2</v>
      </c>
      <c r="W3849" t="s">
        <v>66</v>
      </c>
      <c r="Z3849" s="97">
        <v>21700000</v>
      </c>
    </row>
    <row r="3850" spans="1:26">
      <c r="A3850" t="s">
        <v>66</v>
      </c>
      <c r="B3850" t="s">
        <v>56</v>
      </c>
      <c r="C3850" t="s">
        <v>13</v>
      </c>
      <c r="D3850">
        <v>2014</v>
      </c>
      <c r="E3850">
        <v>8</v>
      </c>
      <c r="F3850">
        <v>860.70029999999997</v>
      </c>
      <c r="G3850">
        <v>860.70029999999997</v>
      </c>
      <c r="H3850">
        <v>66.931030000000007</v>
      </c>
      <c r="I3850">
        <v>68.375820000000004</v>
      </c>
      <c r="J3850">
        <v>-87.627139999999997</v>
      </c>
      <c r="K3850">
        <v>-35.856319999999997</v>
      </c>
      <c r="L3850">
        <v>0</v>
      </c>
      <c r="M3850">
        <v>35.856319999999997</v>
      </c>
      <c r="N3850">
        <v>87.627139999999997</v>
      </c>
      <c r="O3850">
        <v>68</v>
      </c>
      <c r="P3850">
        <v>104.91177</v>
      </c>
      <c r="Q3850">
        <v>4</v>
      </c>
      <c r="R3850" s="75">
        <v>35184</v>
      </c>
      <c r="T3850" t="s">
        <v>112</v>
      </c>
      <c r="U3850">
        <v>9.3560199999999996E-2</v>
      </c>
      <c r="W3850" t="s">
        <v>66</v>
      </c>
      <c r="Z3850" s="97">
        <v>21600000</v>
      </c>
    </row>
    <row r="3851" spans="1:26">
      <c r="A3851" t="s">
        <v>66</v>
      </c>
      <c r="B3851" t="s">
        <v>56</v>
      </c>
      <c r="C3851" t="s">
        <v>13</v>
      </c>
      <c r="D3851">
        <v>2014</v>
      </c>
      <c r="E3851">
        <v>9</v>
      </c>
      <c r="F3851">
        <v>862.79010000000005</v>
      </c>
      <c r="G3851">
        <v>862.79010000000005</v>
      </c>
      <c r="H3851">
        <v>73.969409999999996</v>
      </c>
      <c r="I3851">
        <v>68.340479999999999</v>
      </c>
      <c r="J3851">
        <v>-87.581860000000006</v>
      </c>
      <c r="K3851">
        <v>-35.837780000000002</v>
      </c>
      <c r="L3851">
        <v>0</v>
      </c>
      <c r="M3851">
        <v>35.837780000000002</v>
      </c>
      <c r="N3851">
        <v>87.581860000000006</v>
      </c>
      <c r="O3851">
        <v>68</v>
      </c>
      <c r="P3851">
        <v>104.91177</v>
      </c>
      <c r="Q3851">
        <v>4</v>
      </c>
      <c r="R3851" s="75">
        <v>35184</v>
      </c>
      <c r="T3851" t="s">
        <v>112</v>
      </c>
      <c r="U3851">
        <v>9.3560199999999996E-2</v>
      </c>
      <c r="W3851" t="s">
        <v>66</v>
      </c>
      <c r="Z3851" s="97">
        <v>21600000</v>
      </c>
    </row>
    <row r="3852" spans="1:26">
      <c r="A3852" t="s">
        <v>66</v>
      </c>
      <c r="B3852" t="s">
        <v>56</v>
      </c>
      <c r="C3852" t="s">
        <v>13</v>
      </c>
      <c r="D3852">
        <v>2014</v>
      </c>
      <c r="E3852">
        <v>10</v>
      </c>
      <c r="F3852">
        <v>863.65260000000001</v>
      </c>
      <c r="G3852">
        <v>863.65260000000001</v>
      </c>
      <c r="H3852">
        <v>78.343530000000001</v>
      </c>
      <c r="I3852">
        <v>68.498159999999999</v>
      </c>
      <c r="J3852">
        <v>-87.783929999999998</v>
      </c>
      <c r="K3852">
        <v>-35.920470000000002</v>
      </c>
      <c r="L3852">
        <v>0</v>
      </c>
      <c r="M3852">
        <v>35.920470000000002</v>
      </c>
      <c r="N3852">
        <v>87.783929999999998</v>
      </c>
      <c r="O3852">
        <v>68</v>
      </c>
      <c r="P3852">
        <v>104.91177</v>
      </c>
      <c r="Q3852">
        <v>4</v>
      </c>
      <c r="R3852" s="75">
        <v>35184</v>
      </c>
      <c r="T3852" t="s">
        <v>112</v>
      </c>
      <c r="U3852">
        <v>9.3560199999999996E-2</v>
      </c>
      <c r="W3852" t="s">
        <v>66</v>
      </c>
      <c r="Z3852" s="97">
        <v>21700000</v>
      </c>
    </row>
    <row r="3853" spans="1:26">
      <c r="A3853" t="s">
        <v>66</v>
      </c>
      <c r="B3853" t="s">
        <v>56</v>
      </c>
      <c r="C3853" t="s">
        <v>13</v>
      </c>
      <c r="D3853">
        <v>2014</v>
      </c>
      <c r="E3853">
        <v>11</v>
      </c>
      <c r="F3853">
        <v>836.09230000000002</v>
      </c>
      <c r="G3853">
        <v>836.09230000000002</v>
      </c>
      <c r="H3853">
        <v>82.074560000000005</v>
      </c>
      <c r="I3853">
        <v>68.506200000000007</v>
      </c>
      <c r="J3853">
        <v>-87.794229999999999</v>
      </c>
      <c r="K3853">
        <v>-35.924689999999998</v>
      </c>
      <c r="L3853">
        <v>0</v>
      </c>
      <c r="M3853">
        <v>35.924689999999998</v>
      </c>
      <c r="N3853">
        <v>87.794229999999999</v>
      </c>
      <c r="O3853">
        <v>68</v>
      </c>
      <c r="P3853">
        <v>104.91177</v>
      </c>
      <c r="Q3853">
        <v>4</v>
      </c>
      <c r="R3853" s="75">
        <v>35184</v>
      </c>
      <c r="T3853" t="s">
        <v>112</v>
      </c>
      <c r="U3853">
        <v>9.3560199999999996E-2</v>
      </c>
      <c r="W3853" t="s">
        <v>66</v>
      </c>
      <c r="Z3853" s="97">
        <v>21700000</v>
      </c>
    </row>
    <row r="3854" spans="1:26">
      <c r="A3854" t="s">
        <v>66</v>
      </c>
      <c r="B3854" t="s">
        <v>56</v>
      </c>
      <c r="C3854" t="s">
        <v>13</v>
      </c>
      <c r="D3854">
        <v>2014</v>
      </c>
      <c r="E3854">
        <v>12</v>
      </c>
      <c r="F3854">
        <v>796.7183</v>
      </c>
      <c r="G3854">
        <v>853.99850000000004</v>
      </c>
      <c r="H3854">
        <v>84.816180000000003</v>
      </c>
      <c r="I3854">
        <v>69.374480000000005</v>
      </c>
      <c r="J3854">
        <v>-146.18719999999999</v>
      </c>
      <c r="K3854">
        <v>-93.660219999999995</v>
      </c>
      <c r="L3854">
        <v>-57.280209999999997</v>
      </c>
      <c r="M3854">
        <v>-20.900200000000002</v>
      </c>
      <c r="N3854">
        <v>31.626760000000001</v>
      </c>
      <c r="O3854">
        <v>68</v>
      </c>
      <c r="P3854">
        <v>104.91177</v>
      </c>
      <c r="Q3854">
        <v>4</v>
      </c>
      <c r="R3854" s="75">
        <v>35184</v>
      </c>
      <c r="T3854" t="s">
        <v>112</v>
      </c>
      <c r="U3854">
        <v>9.3560199999999996E-2</v>
      </c>
      <c r="W3854" t="s">
        <v>66</v>
      </c>
      <c r="Z3854" s="97">
        <v>22300000</v>
      </c>
    </row>
    <row r="3855" spans="1:26">
      <c r="A3855" t="s">
        <v>66</v>
      </c>
      <c r="B3855" t="s">
        <v>56</v>
      </c>
      <c r="C3855" t="s">
        <v>13</v>
      </c>
      <c r="D3855">
        <v>2014</v>
      </c>
      <c r="E3855">
        <v>13</v>
      </c>
      <c r="F3855">
        <v>789.76419999999996</v>
      </c>
      <c r="G3855">
        <v>531.91240000000005</v>
      </c>
      <c r="H3855">
        <v>86.742649999999998</v>
      </c>
      <c r="I3855">
        <v>68.7654</v>
      </c>
      <c r="J3855">
        <v>169.7253</v>
      </c>
      <c r="K3855">
        <v>221.7911</v>
      </c>
      <c r="L3855">
        <v>257.85169999999999</v>
      </c>
      <c r="M3855">
        <v>293.91239999999999</v>
      </c>
      <c r="N3855">
        <v>345.97809999999998</v>
      </c>
      <c r="O3855">
        <v>68</v>
      </c>
      <c r="P3855">
        <v>104.91177</v>
      </c>
      <c r="Q3855">
        <v>4</v>
      </c>
      <c r="R3855" s="75">
        <v>35184</v>
      </c>
      <c r="T3855" t="s">
        <v>112</v>
      </c>
      <c r="U3855">
        <v>9.3560199999999996E-2</v>
      </c>
      <c r="W3855" t="s">
        <v>66</v>
      </c>
      <c r="Z3855" s="97">
        <v>21900000</v>
      </c>
    </row>
    <row r="3856" spans="1:26">
      <c r="A3856" t="s">
        <v>66</v>
      </c>
      <c r="B3856" t="s">
        <v>56</v>
      </c>
      <c r="C3856" t="s">
        <v>13</v>
      </c>
      <c r="D3856">
        <v>2014</v>
      </c>
      <c r="E3856">
        <v>14</v>
      </c>
      <c r="F3856">
        <v>778.84280000000001</v>
      </c>
      <c r="G3856">
        <v>170.78899999999999</v>
      </c>
      <c r="H3856">
        <v>88.357349999999997</v>
      </c>
      <c r="I3856">
        <v>69.566659999999999</v>
      </c>
      <c r="J3856">
        <v>518.90049999999997</v>
      </c>
      <c r="K3856">
        <v>571.57299999999998</v>
      </c>
      <c r="L3856">
        <v>608.05380000000002</v>
      </c>
      <c r="M3856">
        <v>644.53459999999995</v>
      </c>
      <c r="N3856">
        <v>697.20709999999997</v>
      </c>
      <c r="O3856">
        <v>68</v>
      </c>
      <c r="P3856">
        <v>104.91177</v>
      </c>
      <c r="Q3856">
        <v>4</v>
      </c>
      <c r="R3856" s="75">
        <v>35184</v>
      </c>
      <c r="T3856" t="s">
        <v>112</v>
      </c>
      <c r="U3856">
        <v>9.3560199999999996E-2</v>
      </c>
      <c r="W3856" t="s">
        <v>66</v>
      </c>
      <c r="Z3856" s="97">
        <v>22400000</v>
      </c>
    </row>
    <row r="3857" spans="1:26">
      <c r="A3857" t="s">
        <v>66</v>
      </c>
      <c r="B3857" t="s">
        <v>56</v>
      </c>
      <c r="C3857" t="s">
        <v>13</v>
      </c>
      <c r="D3857">
        <v>2014</v>
      </c>
      <c r="E3857">
        <v>15</v>
      </c>
      <c r="F3857">
        <v>773.6223</v>
      </c>
      <c r="G3857">
        <v>170.7869</v>
      </c>
      <c r="H3857">
        <v>89.3</v>
      </c>
      <c r="I3857">
        <v>69.140079999999998</v>
      </c>
      <c r="J3857">
        <v>514.22879999999998</v>
      </c>
      <c r="K3857">
        <v>566.57820000000004</v>
      </c>
      <c r="L3857">
        <v>602.83529999999996</v>
      </c>
      <c r="M3857">
        <v>639.0924</v>
      </c>
      <c r="N3857">
        <v>691.44190000000003</v>
      </c>
      <c r="O3857">
        <v>68</v>
      </c>
      <c r="P3857">
        <v>104.91177</v>
      </c>
      <c r="Q3857">
        <v>4</v>
      </c>
      <c r="R3857" s="75">
        <v>35184</v>
      </c>
      <c r="T3857" t="s">
        <v>112</v>
      </c>
      <c r="U3857">
        <v>9.3560199999999996E-2</v>
      </c>
      <c r="W3857" t="s">
        <v>66</v>
      </c>
      <c r="Z3857" s="97">
        <v>22100000</v>
      </c>
    </row>
    <row r="3858" spans="1:26">
      <c r="A3858" t="s">
        <v>66</v>
      </c>
      <c r="B3858" t="s">
        <v>56</v>
      </c>
      <c r="C3858" t="s">
        <v>13</v>
      </c>
      <c r="D3858">
        <v>2014</v>
      </c>
      <c r="E3858">
        <v>16</v>
      </c>
      <c r="F3858">
        <v>762.15729999999996</v>
      </c>
      <c r="G3858">
        <v>170.94149999999999</v>
      </c>
      <c r="H3858">
        <v>89.814700000000002</v>
      </c>
      <c r="I3858">
        <v>69.313640000000007</v>
      </c>
      <c r="J3858">
        <v>502.38670000000002</v>
      </c>
      <c r="K3858">
        <v>554.86770000000001</v>
      </c>
      <c r="L3858">
        <v>591.21579999999994</v>
      </c>
      <c r="M3858">
        <v>627.56380000000001</v>
      </c>
      <c r="N3858">
        <v>680.04470000000003</v>
      </c>
      <c r="O3858">
        <v>68</v>
      </c>
      <c r="P3858">
        <v>104.91177</v>
      </c>
      <c r="Q3858">
        <v>4</v>
      </c>
      <c r="R3858" s="75">
        <v>35184</v>
      </c>
      <c r="T3858" t="s">
        <v>112</v>
      </c>
      <c r="U3858">
        <v>9.3560199999999996E-2</v>
      </c>
      <c r="W3858" t="s">
        <v>66</v>
      </c>
      <c r="Z3858" s="97">
        <v>22200000</v>
      </c>
    </row>
    <row r="3859" spans="1:26">
      <c r="A3859" t="s">
        <v>66</v>
      </c>
      <c r="B3859" t="s">
        <v>56</v>
      </c>
      <c r="C3859" t="s">
        <v>13</v>
      </c>
      <c r="D3859">
        <v>2014</v>
      </c>
      <c r="E3859">
        <v>17</v>
      </c>
      <c r="F3859">
        <v>767.21820000000002</v>
      </c>
      <c r="G3859">
        <v>170.8819</v>
      </c>
      <c r="H3859">
        <v>89.657349999999994</v>
      </c>
      <c r="I3859">
        <v>68.96651</v>
      </c>
      <c r="J3859">
        <v>507.9522</v>
      </c>
      <c r="K3859">
        <v>560.1703</v>
      </c>
      <c r="L3859">
        <v>596.33630000000005</v>
      </c>
      <c r="M3859">
        <v>632.50239999999997</v>
      </c>
      <c r="N3859">
        <v>684.72050000000002</v>
      </c>
      <c r="O3859">
        <v>68</v>
      </c>
      <c r="P3859">
        <v>104.91177</v>
      </c>
      <c r="Q3859">
        <v>4</v>
      </c>
      <c r="R3859" s="75">
        <v>35184</v>
      </c>
      <c r="T3859" t="s">
        <v>112</v>
      </c>
      <c r="U3859">
        <v>9.3560199999999996E-2</v>
      </c>
      <c r="W3859" t="s">
        <v>66</v>
      </c>
      <c r="Z3859" s="97">
        <v>22000000</v>
      </c>
    </row>
    <row r="3860" spans="1:26">
      <c r="A3860" t="s">
        <v>66</v>
      </c>
      <c r="B3860" t="s">
        <v>56</v>
      </c>
      <c r="C3860" t="s">
        <v>13</v>
      </c>
      <c r="D3860">
        <v>2014</v>
      </c>
      <c r="E3860">
        <v>18</v>
      </c>
      <c r="F3860">
        <v>764.15440000000001</v>
      </c>
      <c r="G3860">
        <v>167.3862</v>
      </c>
      <c r="H3860">
        <v>87.966170000000005</v>
      </c>
      <c r="I3860">
        <v>68.929850000000002</v>
      </c>
      <c r="J3860">
        <v>508.43099999999998</v>
      </c>
      <c r="K3860">
        <v>560.62130000000002</v>
      </c>
      <c r="L3860">
        <v>596.7681</v>
      </c>
      <c r="M3860">
        <v>632.91499999999996</v>
      </c>
      <c r="N3860">
        <v>685.10530000000006</v>
      </c>
      <c r="O3860">
        <v>68</v>
      </c>
      <c r="P3860">
        <v>104.91177</v>
      </c>
      <c r="Q3860">
        <v>4</v>
      </c>
      <c r="R3860" s="75">
        <v>35184</v>
      </c>
      <c r="T3860" t="s">
        <v>112</v>
      </c>
      <c r="U3860">
        <v>9.3560199999999996E-2</v>
      </c>
      <c r="W3860" t="s">
        <v>66</v>
      </c>
      <c r="Z3860" s="97">
        <v>22000000</v>
      </c>
    </row>
    <row r="3861" spans="1:26">
      <c r="A3861" t="s">
        <v>66</v>
      </c>
      <c r="B3861" t="s">
        <v>56</v>
      </c>
      <c r="C3861" t="s">
        <v>13</v>
      </c>
      <c r="D3861">
        <v>2014</v>
      </c>
      <c r="E3861">
        <v>19</v>
      </c>
      <c r="F3861">
        <v>807.80010000000004</v>
      </c>
      <c r="G3861">
        <v>479.58300000000003</v>
      </c>
      <c r="H3861">
        <v>85.710290000000001</v>
      </c>
      <c r="I3861">
        <v>69.291579999999996</v>
      </c>
      <c r="J3861">
        <v>239.41640000000001</v>
      </c>
      <c r="K3861">
        <v>291.88060000000002</v>
      </c>
      <c r="L3861">
        <v>328.21710000000002</v>
      </c>
      <c r="M3861">
        <v>364.55369999999999</v>
      </c>
      <c r="N3861">
        <v>417.0179</v>
      </c>
      <c r="O3861">
        <v>68</v>
      </c>
      <c r="P3861">
        <v>104.91177</v>
      </c>
      <c r="Q3861">
        <v>4</v>
      </c>
      <c r="R3861" s="75">
        <v>35184</v>
      </c>
      <c r="T3861" t="s">
        <v>112</v>
      </c>
      <c r="U3861">
        <v>9.3560199999999996E-2</v>
      </c>
      <c r="W3861" t="s">
        <v>66</v>
      </c>
      <c r="Z3861" s="97">
        <v>22200000</v>
      </c>
    </row>
    <row r="3862" spans="1:26">
      <c r="A3862" t="s">
        <v>66</v>
      </c>
      <c r="B3862" t="s">
        <v>56</v>
      </c>
      <c r="C3862" t="s">
        <v>13</v>
      </c>
      <c r="D3862">
        <v>2014</v>
      </c>
      <c r="E3862">
        <v>20</v>
      </c>
      <c r="F3862">
        <v>829.00480000000005</v>
      </c>
      <c r="G3862">
        <v>791.81880000000001</v>
      </c>
      <c r="H3862">
        <v>81.8</v>
      </c>
      <c r="I3862">
        <v>68.953140000000005</v>
      </c>
      <c r="J3862">
        <v>-51.180970000000002</v>
      </c>
      <c r="K3862">
        <v>1.0269729999999999</v>
      </c>
      <c r="L3862">
        <v>37.186039999999998</v>
      </c>
      <c r="M3862">
        <v>73.345100000000002</v>
      </c>
      <c r="N3862">
        <v>125.553</v>
      </c>
      <c r="O3862">
        <v>68</v>
      </c>
      <c r="P3862">
        <v>104.91177</v>
      </c>
      <c r="Q3862">
        <v>4</v>
      </c>
      <c r="R3862" s="75">
        <v>35184</v>
      </c>
      <c r="T3862" t="s">
        <v>112</v>
      </c>
      <c r="U3862">
        <v>9.3560199999999996E-2</v>
      </c>
      <c r="W3862" t="s">
        <v>66</v>
      </c>
      <c r="Z3862" s="97">
        <v>22000000</v>
      </c>
    </row>
    <row r="3863" spans="1:26">
      <c r="A3863" t="s">
        <v>66</v>
      </c>
      <c r="B3863" t="s">
        <v>56</v>
      </c>
      <c r="C3863" t="s">
        <v>13</v>
      </c>
      <c r="D3863">
        <v>2014</v>
      </c>
      <c r="E3863">
        <v>21</v>
      </c>
      <c r="F3863">
        <v>835.71259999999995</v>
      </c>
      <c r="G3863">
        <v>784.15390000000002</v>
      </c>
      <c r="H3863">
        <v>78.23</v>
      </c>
      <c r="I3863">
        <v>68.879069999999999</v>
      </c>
      <c r="J3863">
        <v>-36.713360000000002</v>
      </c>
      <c r="K3863">
        <v>15.438499999999999</v>
      </c>
      <c r="L3863">
        <v>51.558720000000001</v>
      </c>
      <c r="M3863">
        <v>87.678929999999994</v>
      </c>
      <c r="N3863">
        <v>139.83080000000001</v>
      </c>
      <c r="O3863">
        <v>68</v>
      </c>
      <c r="P3863">
        <v>104.91177</v>
      </c>
      <c r="Q3863">
        <v>4</v>
      </c>
      <c r="R3863" s="75">
        <v>35184</v>
      </c>
      <c r="T3863" t="s">
        <v>112</v>
      </c>
      <c r="U3863">
        <v>9.3560199999999996E-2</v>
      </c>
      <c r="W3863" t="s">
        <v>66</v>
      </c>
      <c r="Z3863" s="97">
        <v>21900000</v>
      </c>
    </row>
    <row r="3864" spans="1:26">
      <c r="A3864" t="s">
        <v>66</v>
      </c>
      <c r="B3864" t="s">
        <v>56</v>
      </c>
      <c r="C3864" t="s">
        <v>13</v>
      </c>
      <c r="D3864">
        <v>2014</v>
      </c>
      <c r="E3864">
        <v>22</v>
      </c>
      <c r="F3864">
        <v>826.52030000000002</v>
      </c>
      <c r="G3864">
        <v>794.4796</v>
      </c>
      <c r="H3864">
        <v>74.858969999999999</v>
      </c>
      <c r="I3864">
        <v>68.712680000000006</v>
      </c>
      <c r="J3864">
        <v>-56.0182</v>
      </c>
      <c r="K3864">
        <v>-3.992318</v>
      </c>
      <c r="L3864">
        <v>32.040649999999999</v>
      </c>
      <c r="M3864">
        <v>68.073620000000005</v>
      </c>
      <c r="N3864">
        <v>120.09950000000001</v>
      </c>
      <c r="O3864">
        <v>68</v>
      </c>
      <c r="P3864">
        <v>104.91177</v>
      </c>
      <c r="Q3864">
        <v>4</v>
      </c>
      <c r="R3864" s="75">
        <v>35184</v>
      </c>
      <c r="T3864" t="s">
        <v>112</v>
      </c>
      <c r="U3864">
        <v>9.3560199999999996E-2</v>
      </c>
      <c r="W3864" t="s">
        <v>66</v>
      </c>
      <c r="Z3864" s="97">
        <v>21800000</v>
      </c>
    </row>
    <row r="3865" spans="1:26">
      <c r="A3865" t="s">
        <v>66</v>
      </c>
      <c r="B3865" t="s">
        <v>56</v>
      </c>
      <c r="C3865" t="s">
        <v>13</v>
      </c>
      <c r="D3865">
        <v>2014</v>
      </c>
      <c r="E3865">
        <v>23</v>
      </c>
      <c r="F3865">
        <v>813.16510000000005</v>
      </c>
      <c r="G3865">
        <v>837.60260000000005</v>
      </c>
      <c r="H3865">
        <v>71.772350000000003</v>
      </c>
      <c r="I3865">
        <v>68.981960000000001</v>
      </c>
      <c r="J3865">
        <v>-112.84139999999999</v>
      </c>
      <c r="K3865">
        <v>-60.61168</v>
      </c>
      <c r="L3865">
        <v>-24.4375</v>
      </c>
      <c r="M3865">
        <v>11.73668</v>
      </c>
      <c r="N3865">
        <v>63.966450000000002</v>
      </c>
      <c r="O3865">
        <v>68</v>
      </c>
      <c r="P3865">
        <v>104.91177</v>
      </c>
      <c r="Q3865">
        <v>4</v>
      </c>
      <c r="R3865" s="75">
        <v>35184</v>
      </c>
      <c r="T3865" t="s">
        <v>112</v>
      </c>
      <c r="U3865">
        <v>9.3560199999999996E-2</v>
      </c>
      <c r="W3865" t="s">
        <v>66</v>
      </c>
      <c r="Z3865" s="97">
        <v>22000000</v>
      </c>
    </row>
    <row r="3866" spans="1:26">
      <c r="A3866" t="s">
        <v>66</v>
      </c>
      <c r="B3866" t="s">
        <v>56</v>
      </c>
      <c r="C3866" t="s">
        <v>13</v>
      </c>
      <c r="D3866">
        <v>2014</v>
      </c>
      <c r="E3866">
        <v>24</v>
      </c>
      <c r="F3866">
        <v>811.08659999999998</v>
      </c>
      <c r="G3866">
        <v>847.06230000000005</v>
      </c>
      <c r="H3866">
        <v>68.964709999999997</v>
      </c>
      <c r="I3866">
        <v>68.180700000000002</v>
      </c>
      <c r="J3866">
        <v>-123.3528</v>
      </c>
      <c r="K3866">
        <v>-71.729709999999997</v>
      </c>
      <c r="L3866">
        <v>-35.975709999999999</v>
      </c>
      <c r="M3866">
        <v>-0.22171279999999999</v>
      </c>
      <c r="N3866">
        <v>51.401380000000003</v>
      </c>
      <c r="O3866">
        <v>68</v>
      </c>
      <c r="P3866">
        <v>104.91177</v>
      </c>
      <c r="Q3866">
        <v>4</v>
      </c>
      <c r="R3866" s="75">
        <v>35184</v>
      </c>
      <c r="T3866" t="s">
        <v>112</v>
      </c>
      <c r="U3866">
        <v>9.3560199999999996E-2</v>
      </c>
      <c r="W3866" t="s">
        <v>66</v>
      </c>
      <c r="Z3866" s="97">
        <v>21500000</v>
      </c>
    </row>
    <row r="3867" spans="1:26">
      <c r="A3867" t="s">
        <v>66</v>
      </c>
      <c r="B3867" t="s">
        <v>56</v>
      </c>
      <c r="C3867" t="s">
        <v>14</v>
      </c>
      <c r="D3867">
        <v>2014</v>
      </c>
      <c r="E3867">
        <v>1</v>
      </c>
      <c r="F3867">
        <v>835.78869999999995</v>
      </c>
      <c r="G3867">
        <v>835.78869999999995</v>
      </c>
      <c r="H3867">
        <v>72.472650000000002</v>
      </c>
      <c r="I3867">
        <v>67.009209999999996</v>
      </c>
      <c r="J3867">
        <v>-85.87576</v>
      </c>
      <c r="K3867">
        <v>-35.139659999999999</v>
      </c>
      <c r="L3867">
        <v>0</v>
      </c>
      <c r="M3867">
        <v>35.139659999999999</v>
      </c>
      <c r="N3867">
        <v>85.87576</v>
      </c>
      <c r="O3867">
        <v>68</v>
      </c>
      <c r="P3867">
        <v>104.91177</v>
      </c>
      <c r="Q3867">
        <v>5</v>
      </c>
      <c r="R3867" s="75">
        <v>39587</v>
      </c>
      <c r="T3867" t="s">
        <v>112</v>
      </c>
      <c r="U3867">
        <v>8.81131E-2</v>
      </c>
      <c r="W3867" t="s">
        <v>66</v>
      </c>
      <c r="Z3867" s="97">
        <v>20800000</v>
      </c>
    </row>
    <row r="3868" spans="1:26">
      <c r="A3868" t="s">
        <v>66</v>
      </c>
      <c r="B3868" t="s">
        <v>56</v>
      </c>
      <c r="C3868" t="s">
        <v>14</v>
      </c>
      <c r="D3868">
        <v>2014</v>
      </c>
      <c r="E3868">
        <v>2</v>
      </c>
      <c r="F3868">
        <v>824.13660000000004</v>
      </c>
      <c r="G3868">
        <v>824.13660000000004</v>
      </c>
      <c r="H3868">
        <v>70.761179999999996</v>
      </c>
      <c r="I3868">
        <v>67.033500000000004</v>
      </c>
      <c r="J3868">
        <v>-85.906890000000004</v>
      </c>
      <c r="K3868">
        <v>-35.1524</v>
      </c>
      <c r="L3868">
        <v>0</v>
      </c>
      <c r="M3868">
        <v>35.1524</v>
      </c>
      <c r="N3868">
        <v>85.906890000000004</v>
      </c>
      <c r="O3868">
        <v>68</v>
      </c>
      <c r="P3868">
        <v>104.91177</v>
      </c>
      <c r="Q3868">
        <v>5</v>
      </c>
      <c r="R3868" s="75">
        <v>39587</v>
      </c>
      <c r="T3868" t="s">
        <v>112</v>
      </c>
      <c r="U3868">
        <v>8.81131E-2</v>
      </c>
      <c r="W3868" t="s">
        <v>66</v>
      </c>
      <c r="Z3868" s="97">
        <v>20800000</v>
      </c>
    </row>
    <row r="3869" spans="1:26">
      <c r="A3869" t="s">
        <v>66</v>
      </c>
      <c r="B3869" t="s">
        <v>56</v>
      </c>
      <c r="C3869" t="s">
        <v>14</v>
      </c>
      <c r="D3869">
        <v>2014</v>
      </c>
      <c r="E3869">
        <v>3</v>
      </c>
      <c r="F3869">
        <v>814.69889999999998</v>
      </c>
      <c r="G3869">
        <v>814.69889999999998</v>
      </c>
      <c r="H3869">
        <v>70.25206</v>
      </c>
      <c r="I3869">
        <v>67.038240000000002</v>
      </c>
      <c r="J3869">
        <v>-85.912959999999998</v>
      </c>
      <c r="K3869">
        <v>-35.154890000000002</v>
      </c>
      <c r="L3869">
        <v>0</v>
      </c>
      <c r="M3869">
        <v>35.154890000000002</v>
      </c>
      <c r="N3869">
        <v>85.912959999999998</v>
      </c>
      <c r="O3869">
        <v>68</v>
      </c>
      <c r="P3869">
        <v>104.91177</v>
      </c>
      <c r="Q3869">
        <v>5</v>
      </c>
      <c r="R3869" s="75">
        <v>39587</v>
      </c>
      <c r="T3869" t="s">
        <v>112</v>
      </c>
      <c r="U3869">
        <v>8.81131E-2</v>
      </c>
      <c r="W3869" t="s">
        <v>66</v>
      </c>
      <c r="Z3869" s="97">
        <v>20800000</v>
      </c>
    </row>
    <row r="3870" spans="1:26">
      <c r="A3870" t="s">
        <v>66</v>
      </c>
      <c r="B3870" t="s">
        <v>56</v>
      </c>
      <c r="C3870" t="s">
        <v>14</v>
      </c>
      <c r="D3870">
        <v>2014</v>
      </c>
      <c r="E3870">
        <v>4</v>
      </c>
      <c r="F3870">
        <v>807.97149999999999</v>
      </c>
      <c r="G3870">
        <v>807.97149999999999</v>
      </c>
      <c r="H3870">
        <v>69.468530000000001</v>
      </c>
      <c r="I3870">
        <v>67.08672</v>
      </c>
      <c r="J3870">
        <v>-85.975099999999998</v>
      </c>
      <c r="K3870">
        <v>-35.180309999999999</v>
      </c>
      <c r="L3870">
        <v>0</v>
      </c>
      <c r="M3870">
        <v>35.180309999999999</v>
      </c>
      <c r="N3870">
        <v>85.975099999999998</v>
      </c>
      <c r="O3870">
        <v>68</v>
      </c>
      <c r="P3870">
        <v>104.91177</v>
      </c>
      <c r="Q3870">
        <v>5</v>
      </c>
      <c r="R3870" s="75">
        <v>39587</v>
      </c>
      <c r="T3870" t="s">
        <v>112</v>
      </c>
      <c r="U3870">
        <v>8.81131E-2</v>
      </c>
      <c r="W3870" t="s">
        <v>66</v>
      </c>
      <c r="Z3870" s="97">
        <v>20800000</v>
      </c>
    </row>
    <row r="3871" spans="1:26">
      <c r="A3871" t="s">
        <v>66</v>
      </c>
      <c r="B3871" t="s">
        <v>56</v>
      </c>
      <c r="C3871" t="s">
        <v>14</v>
      </c>
      <c r="D3871">
        <v>2014</v>
      </c>
      <c r="E3871">
        <v>5</v>
      </c>
      <c r="F3871">
        <v>809.39430000000004</v>
      </c>
      <c r="G3871">
        <v>809.39430000000004</v>
      </c>
      <c r="H3871">
        <v>68.272499999999994</v>
      </c>
      <c r="I3871">
        <v>67.071470000000005</v>
      </c>
      <c r="J3871">
        <v>-85.955550000000002</v>
      </c>
      <c r="K3871">
        <v>-35.172310000000003</v>
      </c>
      <c r="L3871">
        <v>0</v>
      </c>
      <c r="M3871">
        <v>35.172310000000003</v>
      </c>
      <c r="N3871">
        <v>85.955550000000002</v>
      </c>
      <c r="O3871">
        <v>68</v>
      </c>
      <c r="P3871">
        <v>104.91177</v>
      </c>
      <c r="Q3871">
        <v>5</v>
      </c>
      <c r="R3871" s="75">
        <v>39587</v>
      </c>
      <c r="T3871" t="s">
        <v>112</v>
      </c>
      <c r="U3871">
        <v>8.81131E-2</v>
      </c>
      <c r="W3871" t="s">
        <v>66</v>
      </c>
      <c r="Z3871" s="97">
        <v>20800000</v>
      </c>
    </row>
    <row r="3872" spans="1:26">
      <c r="A3872" t="s">
        <v>66</v>
      </c>
      <c r="B3872" t="s">
        <v>56</v>
      </c>
      <c r="C3872" t="s">
        <v>14</v>
      </c>
      <c r="D3872">
        <v>2014</v>
      </c>
      <c r="E3872">
        <v>6</v>
      </c>
      <c r="F3872">
        <v>813.88149999999996</v>
      </c>
      <c r="G3872">
        <v>813.88149999999996</v>
      </c>
      <c r="H3872">
        <v>67.361469999999997</v>
      </c>
      <c r="I3872">
        <v>67.101489999999998</v>
      </c>
      <c r="J3872">
        <v>-85.994010000000003</v>
      </c>
      <c r="K3872">
        <v>-35.188049999999997</v>
      </c>
      <c r="L3872">
        <v>0</v>
      </c>
      <c r="M3872">
        <v>35.188049999999997</v>
      </c>
      <c r="N3872">
        <v>85.994010000000003</v>
      </c>
      <c r="O3872">
        <v>68</v>
      </c>
      <c r="P3872">
        <v>104.91177</v>
      </c>
      <c r="Q3872">
        <v>5</v>
      </c>
      <c r="R3872" s="75">
        <v>39587</v>
      </c>
      <c r="T3872" t="s">
        <v>112</v>
      </c>
      <c r="U3872">
        <v>8.81131E-2</v>
      </c>
      <c r="W3872" t="s">
        <v>66</v>
      </c>
      <c r="Z3872" s="97">
        <v>20800000</v>
      </c>
    </row>
    <row r="3873" spans="1:26">
      <c r="A3873" t="s">
        <v>66</v>
      </c>
      <c r="B3873" t="s">
        <v>56</v>
      </c>
      <c r="C3873" t="s">
        <v>14</v>
      </c>
      <c r="D3873">
        <v>2014</v>
      </c>
      <c r="E3873">
        <v>7</v>
      </c>
      <c r="F3873">
        <v>795.72059999999999</v>
      </c>
      <c r="G3873">
        <v>795.72059999999999</v>
      </c>
      <c r="H3873">
        <v>68.288529999999994</v>
      </c>
      <c r="I3873">
        <v>67.20711</v>
      </c>
      <c r="J3873">
        <v>-86.129369999999994</v>
      </c>
      <c r="K3873">
        <v>-35.24344</v>
      </c>
      <c r="L3873">
        <v>0</v>
      </c>
      <c r="M3873">
        <v>35.24344</v>
      </c>
      <c r="N3873">
        <v>86.129369999999994</v>
      </c>
      <c r="O3873">
        <v>68</v>
      </c>
      <c r="P3873">
        <v>104.91177</v>
      </c>
      <c r="Q3873">
        <v>5</v>
      </c>
      <c r="R3873" s="75">
        <v>39587</v>
      </c>
      <c r="T3873" t="s">
        <v>112</v>
      </c>
      <c r="U3873">
        <v>8.81131E-2</v>
      </c>
      <c r="W3873" t="s">
        <v>66</v>
      </c>
      <c r="Z3873" s="97">
        <v>20900000</v>
      </c>
    </row>
    <row r="3874" spans="1:26">
      <c r="A3874" t="s">
        <v>66</v>
      </c>
      <c r="B3874" t="s">
        <v>56</v>
      </c>
      <c r="C3874" t="s">
        <v>14</v>
      </c>
      <c r="D3874">
        <v>2014</v>
      </c>
      <c r="E3874">
        <v>8</v>
      </c>
      <c r="F3874">
        <v>804.67769999999996</v>
      </c>
      <c r="G3874">
        <v>804.67769999999996</v>
      </c>
      <c r="H3874">
        <v>72.526470000000003</v>
      </c>
      <c r="I3874">
        <v>67.27637</v>
      </c>
      <c r="J3874">
        <v>-86.218130000000002</v>
      </c>
      <c r="K3874">
        <v>-35.279760000000003</v>
      </c>
      <c r="L3874">
        <v>0</v>
      </c>
      <c r="M3874">
        <v>35.279760000000003</v>
      </c>
      <c r="N3874">
        <v>86.218130000000002</v>
      </c>
      <c r="O3874">
        <v>68</v>
      </c>
      <c r="P3874">
        <v>104.91177</v>
      </c>
      <c r="Q3874">
        <v>5</v>
      </c>
      <c r="R3874" s="75">
        <v>39587</v>
      </c>
      <c r="T3874" t="s">
        <v>112</v>
      </c>
      <c r="U3874">
        <v>8.81131E-2</v>
      </c>
      <c r="W3874" t="s">
        <v>66</v>
      </c>
      <c r="Z3874" s="97">
        <v>20900000</v>
      </c>
    </row>
    <row r="3875" spans="1:26">
      <c r="A3875" t="s">
        <v>66</v>
      </c>
      <c r="B3875" t="s">
        <v>56</v>
      </c>
      <c r="C3875" t="s">
        <v>14</v>
      </c>
      <c r="D3875">
        <v>2014</v>
      </c>
      <c r="E3875">
        <v>9</v>
      </c>
      <c r="F3875">
        <v>809.67179999999996</v>
      </c>
      <c r="G3875">
        <v>809.67179999999996</v>
      </c>
      <c r="H3875">
        <v>77.259699999999995</v>
      </c>
      <c r="I3875">
        <v>67.342579999999998</v>
      </c>
      <c r="J3875">
        <v>-86.302989999999994</v>
      </c>
      <c r="K3875">
        <v>-35.314480000000003</v>
      </c>
      <c r="L3875">
        <v>0</v>
      </c>
      <c r="M3875">
        <v>35.314480000000003</v>
      </c>
      <c r="N3875">
        <v>86.302989999999994</v>
      </c>
      <c r="O3875">
        <v>68</v>
      </c>
      <c r="P3875">
        <v>104.91177</v>
      </c>
      <c r="Q3875">
        <v>5</v>
      </c>
      <c r="R3875" s="75">
        <v>39587</v>
      </c>
      <c r="T3875" t="s">
        <v>112</v>
      </c>
      <c r="U3875">
        <v>8.81131E-2</v>
      </c>
      <c r="W3875" t="s">
        <v>66</v>
      </c>
      <c r="Z3875" s="97">
        <v>21000000</v>
      </c>
    </row>
    <row r="3876" spans="1:26">
      <c r="A3876" t="s">
        <v>66</v>
      </c>
      <c r="B3876" t="s">
        <v>56</v>
      </c>
      <c r="C3876" t="s">
        <v>14</v>
      </c>
      <c r="D3876">
        <v>2014</v>
      </c>
      <c r="E3876">
        <v>10</v>
      </c>
      <c r="F3876">
        <v>820.53890000000001</v>
      </c>
      <c r="G3876">
        <v>820.53890000000001</v>
      </c>
      <c r="H3876">
        <v>81.257059999999996</v>
      </c>
      <c r="I3876">
        <v>67.29383</v>
      </c>
      <c r="J3876">
        <v>-86.240520000000004</v>
      </c>
      <c r="K3876">
        <v>-35.288919999999997</v>
      </c>
      <c r="L3876">
        <v>0</v>
      </c>
      <c r="M3876">
        <v>35.288919999999997</v>
      </c>
      <c r="N3876">
        <v>86.240520000000004</v>
      </c>
      <c r="O3876">
        <v>68</v>
      </c>
      <c r="P3876">
        <v>104.91177</v>
      </c>
      <c r="Q3876">
        <v>5</v>
      </c>
      <c r="R3876" s="75">
        <v>39587</v>
      </c>
      <c r="T3876" t="s">
        <v>112</v>
      </c>
      <c r="U3876">
        <v>8.81131E-2</v>
      </c>
      <c r="W3876" t="s">
        <v>66</v>
      </c>
      <c r="Z3876" s="97">
        <v>20900000</v>
      </c>
    </row>
    <row r="3877" spans="1:26">
      <c r="A3877" t="s">
        <v>66</v>
      </c>
      <c r="B3877" t="s">
        <v>56</v>
      </c>
      <c r="C3877" t="s">
        <v>14</v>
      </c>
      <c r="D3877">
        <v>2014</v>
      </c>
      <c r="E3877">
        <v>11</v>
      </c>
      <c r="F3877">
        <v>807.09690000000001</v>
      </c>
      <c r="G3877">
        <v>807.09690000000001</v>
      </c>
      <c r="H3877">
        <v>84.305890000000005</v>
      </c>
      <c r="I3877">
        <v>67.359539999999996</v>
      </c>
      <c r="J3877">
        <v>-86.324730000000002</v>
      </c>
      <c r="K3877">
        <v>-35.32338</v>
      </c>
      <c r="L3877">
        <v>0</v>
      </c>
      <c r="M3877">
        <v>35.32338</v>
      </c>
      <c r="N3877">
        <v>86.324730000000002</v>
      </c>
      <c r="O3877">
        <v>68</v>
      </c>
      <c r="P3877">
        <v>104.91177</v>
      </c>
      <c r="Q3877">
        <v>5</v>
      </c>
      <c r="R3877" s="75">
        <v>39587</v>
      </c>
      <c r="T3877" t="s">
        <v>112</v>
      </c>
      <c r="U3877">
        <v>8.81131E-2</v>
      </c>
      <c r="W3877" t="s">
        <v>66</v>
      </c>
      <c r="Z3877" s="97">
        <v>21000000</v>
      </c>
    </row>
    <row r="3878" spans="1:26">
      <c r="A3878" t="s">
        <v>66</v>
      </c>
      <c r="B3878" t="s">
        <v>56</v>
      </c>
      <c r="C3878" t="s">
        <v>14</v>
      </c>
      <c r="D3878">
        <v>2014</v>
      </c>
      <c r="E3878">
        <v>12</v>
      </c>
      <c r="F3878">
        <v>776.67409999999995</v>
      </c>
      <c r="G3878">
        <v>827.09469999999999</v>
      </c>
      <c r="H3878">
        <v>86.724999999999994</v>
      </c>
      <c r="I3878">
        <v>67.436350000000004</v>
      </c>
      <c r="J3878">
        <v>-136.84379999999999</v>
      </c>
      <c r="K3878">
        <v>-85.78425</v>
      </c>
      <c r="L3878">
        <v>-50.420589999999997</v>
      </c>
      <c r="M3878">
        <v>-15.056940000000001</v>
      </c>
      <c r="N3878">
        <v>36.002560000000003</v>
      </c>
      <c r="O3878">
        <v>68</v>
      </c>
      <c r="P3878">
        <v>104.91177</v>
      </c>
      <c r="Q3878">
        <v>5</v>
      </c>
      <c r="R3878" s="75">
        <v>39587</v>
      </c>
      <c r="T3878" t="s">
        <v>112</v>
      </c>
      <c r="U3878">
        <v>8.81131E-2</v>
      </c>
      <c r="W3878" t="s">
        <v>66</v>
      </c>
      <c r="Z3878" s="97">
        <v>21000000</v>
      </c>
    </row>
    <row r="3879" spans="1:26">
      <c r="A3879" t="s">
        <v>66</v>
      </c>
      <c r="B3879" t="s">
        <v>56</v>
      </c>
      <c r="C3879" t="s">
        <v>14</v>
      </c>
      <c r="D3879">
        <v>2014</v>
      </c>
      <c r="E3879">
        <v>13</v>
      </c>
      <c r="F3879">
        <v>782.77449999999999</v>
      </c>
      <c r="G3879">
        <v>515.20180000000005</v>
      </c>
      <c r="H3879">
        <v>88.894120000000001</v>
      </c>
      <c r="I3879">
        <v>66.318870000000004</v>
      </c>
      <c r="J3879">
        <v>182.58170000000001</v>
      </c>
      <c r="K3879">
        <v>232.79509999999999</v>
      </c>
      <c r="L3879">
        <v>267.57279999999997</v>
      </c>
      <c r="M3879">
        <v>302.35039999999998</v>
      </c>
      <c r="N3879">
        <v>352.56380000000001</v>
      </c>
      <c r="O3879">
        <v>68</v>
      </c>
      <c r="P3879">
        <v>104.91177</v>
      </c>
      <c r="Q3879">
        <v>5</v>
      </c>
      <c r="R3879" s="75">
        <v>39587</v>
      </c>
      <c r="T3879" t="s">
        <v>112</v>
      </c>
      <c r="U3879">
        <v>8.81131E-2</v>
      </c>
      <c r="W3879" t="s">
        <v>66</v>
      </c>
      <c r="Z3879" s="97">
        <v>20300000</v>
      </c>
    </row>
    <row r="3880" spans="1:26">
      <c r="A3880" t="s">
        <v>66</v>
      </c>
      <c r="B3880" t="s">
        <v>56</v>
      </c>
      <c r="C3880" t="s">
        <v>14</v>
      </c>
      <c r="D3880">
        <v>2014</v>
      </c>
      <c r="E3880">
        <v>14</v>
      </c>
      <c r="F3880">
        <v>791.2328</v>
      </c>
      <c r="G3880">
        <v>168.50069999999999</v>
      </c>
      <c r="H3880">
        <v>90.514700000000005</v>
      </c>
      <c r="I3880">
        <v>66.307990000000004</v>
      </c>
      <c r="J3880">
        <v>537.755</v>
      </c>
      <c r="K3880">
        <v>587.96010000000001</v>
      </c>
      <c r="L3880">
        <v>622.73209999999995</v>
      </c>
      <c r="M3880">
        <v>657.50409999999999</v>
      </c>
      <c r="N3880">
        <v>707.70920000000001</v>
      </c>
      <c r="O3880">
        <v>68</v>
      </c>
      <c r="P3880">
        <v>104.91177</v>
      </c>
      <c r="Q3880">
        <v>5</v>
      </c>
      <c r="R3880" s="75">
        <v>39587</v>
      </c>
      <c r="T3880" t="s">
        <v>112</v>
      </c>
      <c r="U3880">
        <v>8.81131E-2</v>
      </c>
      <c r="W3880" t="s">
        <v>66</v>
      </c>
      <c r="Z3880" s="97">
        <v>20300000</v>
      </c>
    </row>
    <row r="3881" spans="1:26">
      <c r="A3881" t="s">
        <v>66</v>
      </c>
      <c r="B3881" t="s">
        <v>56</v>
      </c>
      <c r="C3881" t="s">
        <v>14</v>
      </c>
      <c r="D3881">
        <v>2014</v>
      </c>
      <c r="E3881">
        <v>15</v>
      </c>
      <c r="F3881">
        <v>791.73889999999994</v>
      </c>
      <c r="G3881">
        <v>168.50569999999999</v>
      </c>
      <c r="H3881">
        <v>91.1</v>
      </c>
      <c r="I3881">
        <v>66.265420000000006</v>
      </c>
      <c r="J3881">
        <v>538.3107</v>
      </c>
      <c r="K3881">
        <v>588.48360000000002</v>
      </c>
      <c r="L3881">
        <v>623.23320000000001</v>
      </c>
      <c r="M3881">
        <v>657.9828</v>
      </c>
      <c r="N3881">
        <v>708.1558</v>
      </c>
      <c r="O3881">
        <v>68</v>
      </c>
      <c r="P3881">
        <v>104.91177</v>
      </c>
      <c r="Q3881">
        <v>5</v>
      </c>
      <c r="R3881" s="75">
        <v>39587</v>
      </c>
      <c r="T3881" t="s">
        <v>112</v>
      </c>
      <c r="U3881">
        <v>8.81131E-2</v>
      </c>
      <c r="W3881" t="s">
        <v>66</v>
      </c>
      <c r="Z3881" s="97">
        <v>20300000</v>
      </c>
    </row>
    <row r="3882" spans="1:26">
      <c r="A3882" t="s">
        <v>66</v>
      </c>
      <c r="B3882" t="s">
        <v>56</v>
      </c>
      <c r="C3882" t="s">
        <v>14</v>
      </c>
      <c r="D3882">
        <v>2014</v>
      </c>
      <c r="E3882">
        <v>16</v>
      </c>
      <c r="F3882">
        <v>772.08699999999999</v>
      </c>
      <c r="G3882">
        <v>168.3021</v>
      </c>
      <c r="H3882">
        <v>90.560299999999998</v>
      </c>
      <c r="I3882">
        <v>66.264759999999995</v>
      </c>
      <c r="J3882">
        <v>518.86329999999998</v>
      </c>
      <c r="K3882">
        <v>569.03570000000002</v>
      </c>
      <c r="L3882">
        <v>603.78499999999997</v>
      </c>
      <c r="M3882">
        <v>638.53420000000006</v>
      </c>
      <c r="N3882">
        <v>688.70669999999996</v>
      </c>
      <c r="O3882">
        <v>68</v>
      </c>
      <c r="P3882">
        <v>104.91177</v>
      </c>
      <c r="Q3882">
        <v>5</v>
      </c>
      <c r="R3882" s="75">
        <v>39587</v>
      </c>
      <c r="T3882" t="s">
        <v>112</v>
      </c>
      <c r="U3882">
        <v>8.81131E-2</v>
      </c>
      <c r="W3882" t="s">
        <v>66</v>
      </c>
      <c r="Z3882" s="97">
        <v>20300000</v>
      </c>
    </row>
    <row r="3883" spans="1:26">
      <c r="A3883" t="s">
        <v>66</v>
      </c>
      <c r="B3883" t="s">
        <v>56</v>
      </c>
      <c r="C3883" t="s">
        <v>14</v>
      </c>
      <c r="D3883">
        <v>2014</v>
      </c>
      <c r="E3883">
        <v>17</v>
      </c>
      <c r="F3883">
        <v>776.31700000000001</v>
      </c>
      <c r="G3883">
        <v>168.28360000000001</v>
      </c>
      <c r="H3883">
        <v>88.083240000000004</v>
      </c>
      <c r="I3883">
        <v>66.177989999999994</v>
      </c>
      <c r="J3883">
        <v>523.22289999999998</v>
      </c>
      <c r="K3883">
        <v>573.32960000000003</v>
      </c>
      <c r="L3883">
        <v>608.03340000000003</v>
      </c>
      <c r="M3883">
        <v>642.73720000000003</v>
      </c>
      <c r="N3883">
        <v>692.84389999999996</v>
      </c>
      <c r="O3883">
        <v>68</v>
      </c>
      <c r="P3883">
        <v>104.91177</v>
      </c>
      <c r="Q3883">
        <v>5</v>
      </c>
      <c r="R3883" s="75">
        <v>39587</v>
      </c>
      <c r="T3883" t="s">
        <v>112</v>
      </c>
      <c r="U3883">
        <v>8.81131E-2</v>
      </c>
      <c r="W3883" t="s">
        <v>66</v>
      </c>
      <c r="Z3883" s="97">
        <v>20300000</v>
      </c>
    </row>
    <row r="3884" spans="1:26">
      <c r="A3884" t="s">
        <v>66</v>
      </c>
      <c r="B3884" t="s">
        <v>56</v>
      </c>
      <c r="C3884" t="s">
        <v>14</v>
      </c>
      <c r="D3884">
        <v>2014</v>
      </c>
      <c r="E3884">
        <v>18</v>
      </c>
      <c r="F3884">
        <v>767.01840000000004</v>
      </c>
      <c r="G3884">
        <v>164.70580000000001</v>
      </c>
      <c r="H3884">
        <v>85.649709999999999</v>
      </c>
      <c r="I3884">
        <v>66.172129999999996</v>
      </c>
      <c r="J3884">
        <v>517.50959999999998</v>
      </c>
      <c r="K3884">
        <v>567.61189999999999</v>
      </c>
      <c r="L3884">
        <v>602.31259999999997</v>
      </c>
      <c r="M3884">
        <v>637.01329999999996</v>
      </c>
      <c r="N3884">
        <v>687.11559999999997</v>
      </c>
      <c r="O3884">
        <v>68</v>
      </c>
      <c r="P3884">
        <v>104.91177</v>
      </c>
      <c r="Q3884">
        <v>5</v>
      </c>
      <c r="R3884" s="75">
        <v>39587</v>
      </c>
      <c r="T3884" t="s">
        <v>112</v>
      </c>
      <c r="U3884">
        <v>8.81131E-2</v>
      </c>
      <c r="W3884" t="s">
        <v>66</v>
      </c>
      <c r="Z3884" s="97">
        <v>20200000</v>
      </c>
    </row>
    <row r="3885" spans="1:26">
      <c r="A3885" t="s">
        <v>66</v>
      </c>
      <c r="B3885" t="s">
        <v>56</v>
      </c>
      <c r="C3885" t="s">
        <v>14</v>
      </c>
      <c r="D3885">
        <v>2014</v>
      </c>
      <c r="E3885">
        <v>19</v>
      </c>
      <c r="F3885">
        <v>797.32759999999996</v>
      </c>
      <c r="G3885">
        <v>462.44</v>
      </c>
      <c r="H3885">
        <v>82.345590000000001</v>
      </c>
      <c r="I3885">
        <v>67.355040000000002</v>
      </c>
      <c r="J3885">
        <v>248.56870000000001</v>
      </c>
      <c r="K3885">
        <v>299.56670000000003</v>
      </c>
      <c r="L3885">
        <v>334.8877</v>
      </c>
      <c r="M3885">
        <v>370.20870000000002</v>
      </c>
      <c r="N3885">
        <v>421.20659999999998</v>
      </c>
      <c r="O3885">
        <v>68</v>
      </c>
      <c r="P3885">
        <v>104.91177</v>
      </c>
      <c r="Q3885">
        <v>5</v>
      </c>
      <c r="R3885" s="75">
        <v>39587</v>
      </c>
      <c r="T3885" t="s">
        <v>112</v>
      </c>
      <c r="U3885">
        <v>8.81131E-2</v>
      </c>
      <c r="W3885" t="s">
        <v>66</v>
      </c>
      <c r="Z3885" s="97">
        <v>21000000</v>
      </c>
    </row>
    <row r="3886" spans="1:26">
      <c r="A3886" t="s">
        <v>66</v>
      </c>
      <c r="B3886" t="s">
        <v>56</v>
      </c>
      <c r="C3886" t="s">
        <v>14</v>
      </c>
      <c r="D3886">
        <v>2014</v>
      </c>
      <c r="E3886">
        <v>20</v>
      </c>
      <c r="F3886">
        <v>819.00649999999996</v>
      </c>
      <c r="G3886">
        <v>765.178</v>
      </c>
      <c r="H3886">
        <v>78.199709999999996</v>
      </c>
      <c r="I3886">
        <v>67.261870000000002</v>
      </c>
      <c r="J3886">
        <v>-32.371009999999998</v>
      </c>
      <c r="K3886">
        <v>18.55639</v>
      </c>
      <c r="L3886">
        <v>53.82855</v>
      </c>
      <c r="M3886">
        <v>89.100719999999995</v>
      </c>
      <c r="N3886">
        <v>140.02809999999999</v>
      </c>
      <c r="O3886">
        <v>68</v>
      </c>
      <c r="P3886">
        <v>104.91177</v>
      </c>
      <c r="Q3886">
        <v>5</v>
      </c>
      <c r="R3886" s="75">
        <v>39587</v>
      </c>
      <c r="T3886" t="s">
        <v>112</v>
      </c>
      <c r="U3886">
        <v>8.81131E-2</v>
      </c>
      <c r="W3886" t="s">
        <v>66</v>
      </c>
      <c r="Z3886" s="97">
        <v>20900000</v>
      </c>
    </row>
    <row r="3887" spans="1:26">
      <c r="A3887" t="s">
        <v>66</v>
      </c>
      <c r="B3887" t="s">
        <v>56</v>
      </c>
      <c r="C3887" t="s">
        <v>14</v>
      </c>
      <c r="D3887">
        <v>2014</v>
      </c>
      <c r="E3887">
        <v>21</v>
      </c>
      <c r="F3887">
        <v>831.78689999999995</v>
      </c>
      <c r="G3887">
        <v>758.43849999999998</v>
      </c>
      <c r="H3887">
        <v>73.727649999999997</v>
      </c>
      <c r="I3887">
        <v>67.213440000000006</v>
      </c>
      <c r="J3887">
        <v>-12.789160000000001</v>
      </c>
      <c r="K3887">
        <v>38.101570000000002</v>
      </c>
      <c r="L3887">
        <v>73.348330000000004</v>
      </c>
      <c r="M3887">
        <v>108.5951</v>
      </c>
      <c r="N3887">
        <v>159.48580000000001</v>
      </c>
      <c r="O3887">
        <v>68</v>
      </c>
      <c r="P3887">
        <v>104.91177</v>
      </c>
      <c r="Q3887">
        <v>5</v>
      </c>
      <c r="R3887" s="75">
        <v>39587</v>
      </c>
      <c r="T3887" t="s">
        <v>112</v>
      </c>
      <c r="U3887">
        <v>8.81131E-2</v>
      </c>
      <c r="W3887" t="s">
        <v>66</v>
      </c>
      <c r="Z3887" s="97">
        <v>20900000</v>
      </c>
    </row>
    <row r="3888" spans="1:26">
      <c r="A3888" t="s">
        <v>66</v>
      </c>
      <c r="B3888" t="s">
        <v>56</v>
      </c>
      <c r="C3888" t="s">
        <v>14</v>
      </c>
      <c r="D3888">
        <v>2014</v>
      </c>
      <c r="E3888">
        <v>22</v>
      </c>
      <c r="F3888">
        <v>827.32420000000002</v>
      </c>
      <c r="G3888">
        <v>768.99540000000002</v>
      </c>
      <c r="H3888">
        <v>71.626469999999998</v>
      </c>
      <c r="I3888">
        <v>67.182209999999998</v>
      </c>
      <c r="J3888">
        <v>-27.768609999999999</v>
      </c>
      <c r="K3888">
        <v>23.098469999999999</v>
      </c>
      <c r="L3888">
        <v>58.328859999999999</v>
      </c>
      <c r="M3888">
        <v>93.559240000000003</v>
      </c>
      <c r="N3888">
        <v>144.4263</v>
      </c>
      <c r="O3888">
        <v>68</v>
      </c>
      <c r="P3888">
        <v>104.91177</v>
      </c>
      <c r="Q3888">
        <v>5</v>
      </c>
      <c r="R3888" s="75">
        <v>39587</v>
      </c>
      <c r="T3888" t="s">
        <v>112</v>
      </c>
      <c r="U3888">
        <v>8.81131E-2</v>
      </c>
      <c r="W3888" t="s">
        <v>66</v>
      </c>
      <c r="Z3888" s="97">
        <v>20900000</v>
      </c>
    </row>
    <row r="3889" spans="1:26">
      <c r="A3889" t="s">
        <v>66</v>
      </c>
      <c r="B3889" t="s">
        <v>56</v>
      </c>
      <c r="C3889" t="s">
        <v>14</v>
      </c>
      <c r="D3889">
        <v>2014</v>
      </c>
      <c r="E3889">
        <v>23</v>
      </c>
      <c r="F3889">
        <v>822.65170000000001</v>
      </c>
      <c r="G3889">
        <v>823.78610000000003</v>
      </c>
      <c r="H3889">
        <v>69.454999999999998</v>
      </c>
      <c r="I3889">
        <v>67.056759999999997</v>
      </c>
      <c r="J3889">
        <v>-87.071160000000006</v>
      </c>
      <c r="K3889">
        <v>-36.299059999999997</v>
      </c>
      <c r="L3889">
        <v>-1.13446</v>
      </c>
      <c r="M3889">
        <v>34.030140000000003</v>
      </c>
      <c r="N3889">
        <v>84.802239999999998</v>
      </c>
      <c r="O3889">
        <v>68</v>
      </c>
      <c r="P3889">
        <v>104.91177</v>
      </c>
      <c r="Q3889">
        <v>5</v>
      </c>
      <c r="R3889" s="75">
        <v>39587</v>
      </c>
      <c r="T3889" t="s">
        <v>112</v>
      </c>
      <c r="U3889">
        <v>8.81131E-2</v>
      </c>
      <c r="W3889" t="s">
        <v>66</v>
      </c>
      <c r="Z3889" s="97">
        <v>20800000</v>
      </c>
    </row>
    <row r="3890" spans="1:26">
      <c r="A3890" t="s">
        <v>66</v>
      </c>
      <c r="B3890" t="s">
        <v>56</v>
      </c>
      <c r="C3890" t="s">
        <v>14</v>
      </c>
      <c r="D3890">
        <v>2014</v>
      </c>
      <c r="E3890">
        <v>24</v>
      </c>
      <c r="F3890">
        <v>816.61450000000002</v>
      </c>
      <c r="G3890">
        <v>826.22699999999998</v>
      </c>
      <c r="H3890">
        <v>67.744709999999998</v>
      </c>
      <c r="I3890">
        <v>66.931030000000007</v>
      </c>
      <c r="J3890">
        <v>-95.388050000000007</v>
      </c>
      <c r="K3890">
        <v>-44.711150000000004</v>
      </c>
      <c r="L3890">
        <v>-9.6124880000000008</v>
      </c>
      <c r="M3890">
        <v>25.486180000000001</v>
      </c>
      <c r="N3890">
        <v>76.163079999999994</v>
      </c>
      <c r="O3890">
        <v>68</v>
      </c>
      <c r="P3890">
        <v>104.91177</v>
      </c>
      <c r="Q3890">
        <v>5</v>
      </c>
      <c r="R3890" s="75">
        <v>39587</v>
      </c>
      <c r="T3890" t="s">
        <v>112</v>
      </c>
      <c r="U3890">
        <v>8.81131E-2</v>
      </c>
      <c r="W3890" t="s">
        <v>66</v>
      </c>
      <c r="Z3890" s="97">
        <v>20700000</v>
      </c>
    </row>
    <row r="3891" spans="1:26">
      <c r="A3891" t="s">
        <v>66</v>
      </c>
      <c r="B3891" t="s">
        <v>56</v>
      </c>
      <c r="C3891" t="s">
        <v>15</v>
      </c>
      <c r="D3891">
        <v>2014</v>
      </c>
      <c r="E3891">
        <v>1</v>
      </c>
      <c r="F3891">
        <v>856.38800000000003</v>
      </c>
      <c r="G3891">
        <v>856.38800000000003</v>
      </c>
      <c r="H3891">
        <v>75.439700000000002</v>
      </c>
      <c r="I3891">
        <v>66.123189999999994</v>
      </c>
      <c r="J3891">
        <v>-84.740279999999998</v>
      </c>
      <c r="K3891">
        <v>-34.675040000000003</v>
      </c>
      <c r="L3891">
        <v>0</v>
      </c>
      <c r="M3891">
        <v>34.675040000000003</v>
      </c>
      <c r="N3891">
        <v>84.740279999999998</v>
      </c>
      <c r="O3891">
        <v>68</v>
      </c>
      <c r="P3891">
        <v>104.91177</v>
      </c>
      <c r="Q3891">
        <v>6</v>
      </c>
      <c r="R3891" s="75">
        <v>34512</v>
      </c>
      <c r="T3891" t="s">
        <v>112</v>
      </c>
      <c r="U3891">
        <v>8.3508600000000002E-2</v>
      </c>
      <c r="W3891" t="s">
        <v>66</v>
      </c>
      <c r="Z3891" s="97">
        <v>20200000</v>
      </c>
    </row>
    <row r="3892" spans="1:26">
      <c r="A3892" t="s">
        <v>66</v>
      </c>
      <c r="B3892" t="s">
        <v>56</v>
      </c>
      <c r="C3892" t="s">
        <v>15</v>
      </c>
      <c r="D3892">
        <v>2014</v>
      </c>
      <c r="E3892">
        <v>2</v>
      </c>
      <c r="F3892">
        <v>850.93269999999995</v>
      </c>
      <c r="G3892">
        <v>850.93269999999995</v>
      </c>
      <c r="H3892">
        <v>73.709699999999998</v>
      </c>
      <c r="I3892">
        <v>66.258349999999993</v>
      </c>
      <c r="J3892">
        <v>-84.913499999999999</v>
      </c>
      <c r="K3892">
        <v>-34.745910000000002</v>
      </c>
      <c r="L3892">
        <v>0</v>
      </c>
      <c r="M3892">
        <v>34.745910000000002</v>
      </c>
      <c r="N3892">
        <v>84.913499999999999</v>
      </c>
      <c r="O3892">
        <v>68</v>
      </c>
      <c r="P3892">
        <v>104.91177</v>
      </c>
      <c r="Q3892">
        <v>6</v>
      </c>
      <c r="R3892" s="75">
        <v>34512</v>
      </c>
      <c r="T3892" t="s">
        <v>112</v>
      </c>
      <c r="U3892">
        <v>8.3508600000000002E-2</v>
      </c>
      <c r="W3892" t="s">
        <v>66</v>
      </c>
      <c r="Z3892" s="97">
        <v>20300000</v>
      </c>
    </row>
    <row r="3893" spans="1:26">
      <c r="A3893" t="s">
        <v>66</v>
      </c>
      <c r="B3893" t="s">
        <v>56</v>
      </c>
      <c r="C3893" t="s">
        <v>15</v>
      </c>
      <c r="D3893">
        <v>2014</v>
      </c>
      <c r="E3893">
        <v>3</v>
      </c>
      <c r="F3893">
        <v>842.78779999999995</v>
      </c>
      <c r="G3893">
        <v>842.78779999999995</v>
      </c>
      <c r="H3893">
        <v>72.716179999999994</v>
      </c>
      <c r="I3893">
        <v>66.258709999999994</v>
      </c>
      <c r="J3893">
        <v>-84.91395</v>
      </c>
      <c r="K3893">
        <v>-34.746099999999998</v>
      </c>
      <c r="L3893">
        <v>0</v>
      </c>
      <c r="M3893">
        <v>34.746099999999998</v>
      </c>
      <c r="N3893">
        <v>84.91395</v>
      </c>
      <c r="O3893">
        <v>68</v>
      </c>
      <c r="P3893">
        <v>104.91177</v>
      </c>
      <c r="Q3893">
        <v>6</v>
      </c>
      <c r="R3893" s="75">
        <v>34512</v>
      </c>
      <c r="T3893" t="s">
        <v>112</v>
      </c>
      <c r="U3893">
        <v>8.3508600000000002E-2</v>
      </c>
      <c r="W3893" t="s">
        <v>66</v>
      </c>
      <c r="Z3893" s="97">
        <v>20300000</v>
      </c>
    </row>
    <row r="3894" spans="1:26">
      <c r="A3894" t="s">
        <v>66</v>
      </c>
      <c r="B3894" t="s">
        <v>56</v>
      </c>
      <c r="C3894" t="s">
        <v>15</v>
      </c>
      <c r="D3894">
        <v>2014</v>
      </c>
      <c r="E3894">
        <v>4</v>
      </c>
      <c r="F3894">
        <v>843.01990000000001</v>
      </c>
      <c r="G3894">
        <v>843.01990000000001</v>
      </c>
      <c r="H3894">
        <v>71.781469999999999</v>
      </c>
      <c r="I3894">
        <v>66.277050000000003</v>
      </c>
      <c r="J3894">
        <v>-84.937449999999998</v>
      </c>
      <c r="K3894">
        <v>-34.755719999999997</v>
      </c>
      <c r="L3894">
        <v>0</v>
      </c>
      <c r="M3894">
        <v>34.755719999999997</v>
      </c>
      <c r="N3894">
        <v>84.937449999999998</v>
      </c>
      <c r="O3894">
        <v>68</v>
      </c>
      <c r="P3894">
        <v>104.91177</v>
      </c>
      <c r="Q3894">
        <v>6</v>
      </c>
      <c r="R3894" s="75">
        <v>34512</v>
      </c>
      <c r="T3894" t="s">
        <v>112</v>
      </c>
      <c r="U3894">
        <v>8.3508600000000002E-2</v>
      </c>
      <c r="W3894" t="s">
        <v>66</v>
      </c>
      <c r="Z3894" s="97">
        <v>20300000</v>
      </c>
    </row>
    <row r="3895" spans="1:26">
      <c r="A3895" t="s">
        <v>66</v>
      </c>
      <c r="B3895" t="s">
        <v>56</v>
      </c>
      <c r="C3895" t="s">
        <v>15</v>
      </c>
      <c r="D3895">
        <v>2014</v>
      </c>
      <c r="E3895">
        <v>5</v>
      </c>
      <c r="F3895">
        <v>849.15930000000003</v>
      </c>
      <c r="G3895">
        <v>849.15930000000003</v>
      </c>
      <c r="H3895">
        <v>71.023529999999994</v>
      </c>
      <c r="I3895">
        <v>66.225269999999995</v>
      </c>
      <c r="J3895">
        <v>-84.871089999999995</v>
      </c>
      <c r="K3895">
        <v>-34.728560000000002</v>
      </c>
      <c r="L3895">
        <v>0</v>
      </c>
      <c r="M3895">
        <v>34.728560000000002</v>
      </c>
      <c r="N3895">
        <v>84.871089999999995</v>
      </c>
      <c r="O3895">
        <v>68</v>
      </c>
      <c r="P3895">
        <v>104.91177</v>
      </c>
      <c r="Q3895">
        <v>6</v>
      </c>
      <c r="R3895" s="75">
        <v>34512</v>
      </c>
      <c r="T3895" t="s">
        <v>112</v>
      </c>
      <c r="U3895">
        <v>8.3508600000000002E-2</v>
      </c>
      <c r="W3895" t="s">
        <v>66</v>
      </c>
      <c r="Z3895" s="97">
        <v>20300000</v>
      </c>
    </row>
    <row r="3896" spans="1:26">
      <c r="A3896" t="s">
        <v>66</v>
      </c>
      <c r="B3896" t="s">
        <v>56</v>
      </c>
      <c r="C3896" t="s">
        <v>15</v>
      </c>
      <c r="D3896">
        <v>2014</v>
      </c>
      <c r="E3896">
        <v>6</v>
      </c>
      <c r="F3896">
        <v>856.24850000000004</v>
      </c>
      <c r="G3896">
        <v>856.24850000000004</v>
      </c>
      <c r="H3896">
        <v>70.429699999999997</v>
      </c>
      <c r="I3896">
        <v>66.290469999999999</v>
      </c>
      <c r="J3896">
        <v>-84.954660000000004</v>
      </c>
      <c r="K3896">
        <v>-34.76276</v>
      </c>
      <c r="L3896">
        <v>0</v>
      </c>
      <c r="M3896">
        <v>34.76276</v>
      </c>
      <c r="N3896">
        <v>84.954660000000004</v>
      </c>
      <c r="O3896">
        <v>68</v>
      </c>
      <c r="P3896">
        <v>104.91177</v>
      </c>
      <c r="Q3896">
        <v>6</v>
      </c>
      <c r="R3896" s="75">
        <v>34512</v>
      </c>
      <c r="T3896" t="s">
        <v>112</v>
      </c>
      <c r="U3896">
        <v>8.3508600000000002E-2</v>
      </c>
      <c r="W3896" t="s">
        <v>66</v>
      </c>
      <c r="Z3896" s="97">
        <v>20300000</v>
      </c>
    </row>
    <row r="3897" spans="1:26">
      <c r="A3897" t="s">
        <v>66</v>
      </c>
      <c r="B3897" t="s">
        <v>56</v>
      </c>
      <c r="C3897" t="s">
        <v>15</v>
      </c>
      <c r="D3897">
        <v>2014</v>
      </c>
      <c r="E3897">
        <v>7</v>
      </c>
      <c r="F3897">
        <v>841.89580000000001</v>
      </c>
      <c r="G3897">
        <v>841.89580000000001</v>
      </c>
      <c r="H3897">
        <v>71.201759999999993</v>
      </c>
      <c r="I3897">
        <v>66.37679</v>
      </c>
      <c r="J3897">
        <v>-85.065269999999998</v>
      </c>
      <c r="K3897">
        <v>-34.808019999999999</v>
      </c>
      <c r="L3897">
        <v>0</v>
      </c>
      <c r="M3897">
        <v>34.808019999999999</v>
      </c>
      <c r="N3897">
        <v>85.065269999999998</v>
      </c>
      <c r="O3897">
        <v>68</v>
      </c>
      <c r="P3897">
        <v>104.91177</v>
      </c>
      <c r="Q3897">
        <v>6</v>
      </c>
      <c r="R3897" s="75">
        <v>34512</v>
      </c>
      <c r="T3897" t="s">
        <v>112</v>
      </c>
      <c r="U3897">
        <v>8.3508600000000002E-2</v>
      </c>
      <c r="W3897" t="s">
        <v>66</v>
      </c>
      <c r="Z3897" s="97">
        <v>20400000</v>
      </c>
    </row>
    <row r="3898" spans="1:26">
      <c r="A3898" t="s">
        <v>66</v>
      </c>
      <c r="B3898" t="s">
        <v>56</v>
      </c>
      <c r="C3898" t="s">
        <v>15</v>
      </c>
      <c r="D3898">
        <v>2014</v>
      </c>
      <c r="E3898">
        <v>8</v>
      </c>
      <c r="F3898">
        <v>845.72050000000002</v>
      </c>
      <c r="G3898">
        <v>845.72050000000002</v>
      </c>
      <c r="H3898">
        <v>74.417050000000003</v>
      </c>
      <c r="I3898">
        <v>66.401399999999995</v>
      </c>
      <c r="J3898">
        <v>-85.096819999999994</v>
      </c>
      <c r="K3898">
        <v>-34.820929999999997</v>
      </c>
      <c r="L3898">
        <v>0</v>
      </c>
      <c r="M3898">
        <v>34.820929999999997</v>
      </c>
      <c r="N3898">
        <v>85.096819999999994</v>
      </c>
      <c r="O3898">
        <v>68</v>
      </c>
      <c r="P3898">
        <v>104.91177</v>
      </c>
      <c r="Q3898">
        <v>6</v>
      </c>
      <c r="R3898" s="75">
        <v>34512</v>
      </c>
      <c r="T3898" t="s">
        <v>112</v>
      </c>
      <c r="U3898">
        <v>8.3508600000000002E-2</v>
      </c>
      <c r="W3898" t="s">
        <v>66</v>
      </c>
      <c r="Z3898" s="97">
        <v>20400000</v>
      </c>
    </row>
    <row r="3899" spans="1:26">
      <c r="A3899" t="s">
        <v>66</v>
      </c>
      <c r="B3899" t="s">
        <v>56</v>
      </c>
      <c r="C3899" t="s">
        <v>15</v>
      </c>
      <c r="D3899">
        <v>2014</v>
      </c>
      <c r="E3899">
        <v>9</v>
      </c>
      <c r="F3899">
        <v>856.27359999999999</v>
      </c>
      <c r="G3899">
        <v>856.27359999999999</v>
      </c>
      <c r="H3899">
        <v>79.138239999999996</v>
      </c>
      <c r="I3899">
        <v>66.450720000000004</v>
      </c>
      <c r="J3899">
        <v>-85.160030000000006</v>
      </c>
      <c r="K3899">
        <v>-34.846789999999999</v>
      </c>
      <c r="L3899">
        <v>0</v>
      </c>
      <c r="M3899">
        <v>34.846789999999999</v>
      </c>
      <c r="N3899">
        <v>85.160030000000006</v>
      </c>
      <c r="O3899">
        <v>68</v>
      </c>
      <c r="P3899">
        <v>104.91177</v>
      </c>
      <c r="Q3899">
        <v>6</v>
      </c>
      <c r="R3899" s="75">
        <v>34512</v>
      </c>
      <c r="T3899" t="s">
        <v>112</v>
      </c>
      <c r="U3899">
        <v>8.3508600000000002E-2</v>
      </c>
      <c r="W3899" t="s">
        <v>66</v>
      </c>
      <c r="Z3899" s="97">
        <v>20400000</v>
      </c>
    </row>
    <row r="3900" spans="1:26">
      <c r="A3900" t="s">
        <v>66</v>
      </c>
      <c r="B3900" t="s">
        <v>56</v>
      </c>
      <c r="C3900" t="s">
        <v>15</v>
      </c>
      <c r="D3900">
        <v>2014</v>
      </c>
      <c r="E3900">
        <v>10</v>
      </c>
      <c r="F3900">
        <v>863.67359999999996</v>
      </c>
      <c r="G3900">
        <v>863.67359999999996</v>
      </c>
      <c r="H3900">
        <v>82.806560000000005</v>
      </c>
      <c r="I3900">
        <v>66.437550000000002</v>
      </c>
      <c r="J3900">
        <v>-85.143140000000002</v>
      </c>
      <c r="K3900">
        <v>-34.839880000000001</v>
      </c>
      <c r="L3900">
        <v>0</v>
      </c>
      <c r="M3900">
        <v>34.839880000000001</v>
      </c>
      <c r="N3900">
        <v>85.143140000000002</v>
      </c>
      <c r="O3900">
        <v>68</v>
      </c>
      <c r="P3900">
        <v>104.91177</v>
      </c>
      <c r="Q3900">
        <v>6</v>
      </c>
      <c r="R3900" s="75">
        <v>34512</v>
      </c>
      <c r="T3900" t="s">
        <v>112</v>
      </c>
      <c r="U3900">
        <v>8.3508600000000002E-2</v>
      </c>
      <c r="W3900" t="s">
        <v>66</v>
      </c>
      <c r="Z3900" s="97">
        <v>20400000</v>
      </c>
    </row>
    <row r="3901" spans="1:26">
      <c r="A3901" t="s">
        <v>66</v>
      </c>
      <c r="B3901" t="s">
        <v>56</v>
      </c>
      <c r="C3901" t="s">
        <v>15</v>
      </c>
      <c r="D3901">
        <v>2014</v>
      </c>
      <c r="E3901">
        <v>11</v>
      </c>
      <c r="F3901">
        <v>846.1395</v>
      </c>
      <c r="G3901">
        <v>846.1395</v>
      </c>
      <c r="H3901">
        <v>84.730500000000006</v>
      </c>
      <c r="I3901">
        <v>66.390270000000001</v>
      </c>
      <c r="J3901">
        <v>-85.082549999999998</v>
      </c>
      <c r="K3901">
        <v>-34.815089999999998</v>
      </c>
      <c r="L3901">
        <v>0</v>
      </c>
      <c r="M3901">
        <v>34.815089999999998</v>
      </c>
      <c r="N3901">
        <v>85.082549999999998</v>
      </c>
      <c r="O3901">
        <v>68</v>
      </c>
      <c r="P3901">
        <v>104.91177</v>
      </c>
      <c r="Q3901">
        <v>6</v>
      </c>
      <c r="R3901" s="75">
        <v>34512</v>
      </c>
      <c r="T3901" t="s">
        <v>112</v>
      </c>
      <c r="U3901">
        <v>8.3508600000000002E-2</v>
      </c>
      <c r="W3901" t="s">
        <v>66</v>
      </c>
      <c r="Z3901" s="97">
        <v>20400000</v>
      </c>
    </row>
    <row r="3902" spans="1:26">
      <c r="A3902" t="s">
        <v>66</v>
      </c>
      <c r="B3902" t="s">
        <v>56</v>
      </c>
      <c r="C3902" t="s">
        <v>15</v>
      </c>
      <c r="D3902">
        <v>2014</v>
      </c>
      <c r="E3902">
        <v>12</v>
      </c>
      <c r="F3902">
        <v>802.63890000000004</v>
      </c>
      <c r="G3902">
        <v>856.78639999999996</v>
      </c>
      <c r="H3902">
        <v>87.304789999999997</v>
      </c>
      <c r="I3902">
        <v>66.367639999999994</v>
      </c>
      <c r="J3902">
        <v>-139.2011</v>
      </c>
      <c r="K3902">
        <v>-88.950810000000004</v>
      </c>
      <c r="L3902">
        <v>-54.147579999999998</v>
      </c>
      <c r="M3902">
        <v>-19.344360000000002</v>
      </c>
      <c r="N3902">
        <v>30.90597</v>
      </c>
      <c r="O3902">
        <v>68</v>
      </c>
      <c r="P3902">
        <v>104.91177</v>
      </c>
      <c r="Q3902">
        <v>6</v>
      </c>
      <c r="R3902" s="75">
        <v>34512</v>
      </c>
      <c r="T3902" t="s">
        <v>112</v>
      </c>
      <c r="U3902">
        <v>8.3508600000000002E-2</v>
      </c>
      <c r="W3902" t="s">
        <v>66</v>
      </c>
      <c r="Z3902" s="97">
        <v>20400000</v>
      </c>
    </row>
    <row r="3903" spans="1:26">
      <c r="A3903" t="s">
        <v>66</v>
      </c>
      <c r="B3903" t="s">
        <v>56</v>
      </c>
      <c r="C3903" t="s">
        <v>15</v>
      </c>
      <c r="D3903">
        <v>2014</v>
      </c>
      <c r="E3903">
        <v>13</v>
      </c>
      <c r="F3903">
        <v>785.69150000000002</v>
      </c>
      <c r="G3903">
        <v>523.41129999999998</v>
      </c>
      <c r="H3903">
        <v>89.897120000000001</v>
      </c>
      <c r="I3903">
        <v>66.482709999999997</v>
      </c>
      <c r="J3903">
        <v>177.07919999999999</v>
      </c>
      <c r="K3903">
        <v>227.41659999999999</v>
      </c>
      <c r="L3903">
        <v>262.28019999999998</v>
      </c>
      <c r="M3903">
        <v>297.1438</v>
      </c>
      <c r="N3903">
        <v>347.4812</v>
      </c>
      <c r="O3903">
        <v>68</v>
      </c>
      <c r="P3903">
        <v>104.91177</v>
      </c>
      <c r="Q3903">
        <v>6</v>
      </c>
      <c r="R3903" s="75">
        <v>34512</v>
      </c>
      <c r="T3903" t="s">
        <v>112</v>
      </c>
      <c r="U3903">
        <v>8.3508600000000002E-2</v>
      </c>
      <c r="W3903" t="s">
        <v>66</v>
      </c>
      <c r="Z3903" s="97">
        <v>20400000</v>
      </c>
    </row>
    <row r="3904" spans="1:26">
      <c r="A3904" t="s">
        <v>66</v>
      </c>
      <c r="B3904" t="s">
        <v>56</v>
      </c>
      <c r="C3904" t="s">
        <v>15</v>
      </c>
      <c r="D3904">
        <v>2014</v>
      </c>
      <c r="E3904">
        <v>14</v>
      </c>
      <c r="F3904">
        <v>782.61829999999998</v>
      </c>
      <c r="G3904">
        <v>159.3143</v>
      </c>
      <c r="H3904">
        <v>91.43235</v>
      </c>
      <c r="I3904">
        <v>66.488460000000003</v>
      </c>
      <c r="J3904">
        <v>538.09559999999999</v>
      </c>
      <c r="K3904">
        <v>588.43740000000003</v>
      </c>
      <c r="L3904">
        <v>623.30399999999997</v>
      </c>
      <c r="M3904">
        <v>658.17060000000004</v>
      </c>
      <c r="N3904">
        <v>708.51239999999996</v>
      </c>
      <c r="O3904">
        <v>68</v>
      </c>
      <c r="P3904">
        <v>104.91177</v>
      </c>
      <c r="Q3904">
        <v>6</v>
      </c>
      <c r="R3904" s="75">
        <v>34512</v>
      </c>
      <c r="T3904" t="s">
        <v>112</v>
      </c>
      <c r="U3904">
        <v>8.3508600000000002E-2</v>
      </c>
      <c r="W3904" t="s">
        <v>66</v>
      </c>
      <c r="Z3904" s="97">
        <v>20400000</v>
      </c>
    </row>
    <row r="3905" spans="1:26">
      <c r="A3905" t="s">
        <v>66</v>
      </c>
      <c r="B3905" t="s">
        <v>56</v>
      </c>
      <c r="C3905" t="s">
        <v>15</v>
      </c>
      <c r="D3905">
        <v>2014</v>
      </c>
      <c r="E3905">
        <v>15</v>
      </c>
      <c r="F3905">
        <v>785.55229999999995</v>
      </c>
      <c r="G3905">
        <v>160.30119999999999</v>
      </c>
      <c r="H3905">
        <v>92.745590000000007</v>
      </c>
      <c r="I3905">
        <v>66.428120000000007</v>
      </c>
      <c r="J3905">
        <v>540.12009999999998</v>
      </c>
      <c r="K3905">
        <v>590.4162</v>
      </c>
      <c r="L3905">
        <v>625.25120000000004</v>
      </c>
      <c r="M3905">
        <v>660.08609999999999</v>
      </c>
      <c r="N3905">
        <v>710.38220000000001</v>
      </c>
      <c r="O3905">
        <v>68</v>
      </c>
      <c r="P3905">
        <v>104.91177</v>
      </c>
      <c r="Q3905">
        <v>6</v>
      </c>
      <c r="R3905" s="75">
        <v>34512</v>
      </c>
      <c r="T3905" t="s">
        <v>112</v>
      </c>
      <c r="U3905">
        <v>8.3508600000000002E-2</v>
      </c>
      <c r="W3905" t="s">
        <v>66</v>
      </c>
      <c r="Z3905" s="97">
        <v>20400000</v>
      </c>
    </row>
    <row r="3906" spans="1:26">
      <c r="A3906" t="s">
        <v>66</v>
      </c>
      <c r="B3906" t="s">
        <v>56</v>
      </c>
      <c r="C3906" t="s">
        <v>15</v>
      </c>
      <c r="D3906">
        <v>2014</v>
      </c>
      <c r="E3906">
        <v>16</v>
      </c>
      <c r="F3906">
        <v>773.91290000000004</v>
      </c>
      <c r="G3906">
        <v>159.04599999999999</v>
      </c>
      <c r="H3906">
        <v>92.304410000000004</v>
      </c>
      <c r="I3906">
        <v>66.524969999999996</v>
      </c>
      <c r="J3906">
        <v>529.61180000000002</v>
      </c>
      <c r="K3906">
        <v>579.98119999999994</v>
      </c>
      <c r="L3906">
        <v>614.86689999999999</v>
      </c>
      <c r="M3906">
        <v>649.75260000000003</v>
      </c>
      <c r="N3906">
        <v>700.12210000000005</v>
      </c>
      <c r="O3906">
        <v>68</v>
      </c>
      <c r="P3906">
        <v>104.91177</v>
      </c>
      <c r="Q3906">
        <v>6</v>
      </c>
      <c r="R3906" s="75">
        <v>34512</v>
      </c>
      <c r="T3906" t="s">
        <v>112</v>
      </c>
      <c r="U3906">
        <v>8.3508600000000002E-2</v>
      </c>
      <c r="W3906" t="s">
        <v>66</v>
      </c>
      <c r="Z3906" s="97">
        <v>20500000</v>
      </c>
    </row>
    <row r="3907" spans="1:26">
      <c r="A3907" t="s">
        <v>66</v>
      </c>
      <c r="B3907" t="s">
        <v>56</v>
      </c>
      <c r="C3907" t="s">
        <v>15</v>
      </c>
      <c r="D3907">
        <v>2014</v>
      </c>
      <c r="E3907">
        <v>17</v>
      </c>
      <c r="F3907">
        <v>769.63239999999996</v>
      </c>
      <c r="G3907">
        <v>159.32169999999999</v>
      </c>
      <c r="H3907">
        <v>90.830879999999993</v>
      </c>
      <c r="I3907">
        <v>66.343260000000001</v>
      </c>
      <c r="J3907">
        <v>525.2885</v>
      </c>
      <c r="K3907">
        <v>575.52030000000002</v>
      </c>
      <c r="L3907">
        <v>610.3107</v>
      </c>
      <c r="M3907">
        <v>645.10119999999995</v>
      </c>
      <c r="N3907">
        <v>695.33309999999994</v>
      </c>
      <c r="O3907">
        <v>68</v>
      </c>
      <c r="P3907">
        <v>104.91177</v>
      </c>
      <c r="Q3907">
        <v>6</v>
      </c>
      <c r="R3907" s="75">
        <v>34512</v>
      </c>
      <c r="T3907" t="s">
        <v>112</v>
      </c>
      <c r="U3907">
        <v>8.3508600000000002E-2</v>
      </c>
      <c r="W3907" t="s">
        <v>66</v>
      </c>
      <c r="Z3907" s="97">
        <v>20400000</v>
      </c>
    </row>
    <row r="3908" spans="1:26">
      <c r="A3908" t="s">
        <v>66</v>
      </c>
      <c r="B3908" t="s">
        <v>56</v>
      </c>
      <c r="C3908" t="s">
        <v>15</v>
      </c>
      <c r="D3908">
        <v>2014</v>
      </c>
      <c r="E3908">
        <v>18</v>
      </c>
      <c r="F3908">
        <v>754.75530000000003</v>
      </c>
      <c r="G3908">
        <v>155.39869999999999</v>
      </c>
      <c r="H3908">
        <v>87.967640000000003</v>
      </c>
      <c r="I3908">
        <v>66.268810000000002</v>
      </c>
      <c r="J3908">
        <v>514.42970000000003</v>
      </c>
      <c r="K3908">
        <v>564.60530000000006</v>
      </c>
      <c r="L3908">
        <v>599.35670000000005</v>
      </c>
      <c r="M3908">
        <v>634.10799999999995</v>
      </c>
      <c r="N3908">
        <v>684.28359999999998</v>
      </c>
      <c r="O3908">
        <v>68</v>
      </c>
      <c r="P3908">
        <v>104.91177</v>
      </c>
      <c r="Q3908">
        <v>6</v>
      </c>
      <c r="R3908" s="75">
        <v>34512</v>
      </c>
      <c r="T3908" t="s">
        <v>112</v>
      </c>
      <c r="U3908">
        <v>8.3508600000000002E-2</v>
      </c>
      <c r="W3908" t="s">
        <v>66</v>
      </c>
      <c r="Z3908" s="97">
        <v>20300000</v>
      </c>
    </row>
    <row r="3909" spans="1:26">
      <c r="A3909" t="s">
        <v>66</v>
      </c>
      <c r="B3909" t="s">
        <v>56</v>
      </c>
      <c r="C3909" t="s">
        <v>15</v>
      </c>
      <c r="D3909">
        <v>2014</v>
      </c>
      <c r="E3909">
        <v>19</v>
      </c>
      <c r="F3909">
        <v>809.1096</v>
      </c>
      <c r="G3909">
        <v>484.18009999999998</v>
      </c>
      <c r="H3909">
        <v>84.739710000000002</v>
      </c>
      <c r="I3909">
        <v>66.382639999999995</v>
      </c>
      <c r="J3909">
        <v>239.85669999999999</v>
      </c>
      <c r="K3909">
        <v>290.11829999999998</v>
      </c>
      <c r="L3909">
        <v>324.92939999999999</v>
      </c>
      <c r="M3909">
        <v>359.7405</v>
      </c>
      <c r="N3909">
        <v>410.00220000000002</v>
      </c>
      <c r="O3909">
        <v>68</v>
      </c>
      <c r="P3909">
        <v>104.91177</v>
      </c>
      <c r="Q3909">
        <v>6</v>
      </c>
      <c r="R3909" s="75">
        <v>34512</v>
      </c>
      <c r="T3909" t="s">
        <v>112</v>
      </c>
      <c r="U3909">
        <v>8.3508600000000002E-2</v>
      </c>
      <c r="W3909" t="s">
        <v>66</v>
      </c>
      <c r="Z3909" s="97">
        <v>20400000</v>
      </c>
    </row>
    <row r="3910" spans="1:26">
      <c r="A3910" t="s">
        <v>66</v>
      </c>
      <c r="B3910" t="s">
        <v>56</v>
      </c>
      <c r="C3910" t="s">
        <v>15</v>
      </c>
      <c r="D3910">
        <v>2014</v>
      </c>
      <c r="E3910">
        <v>20</v>
      </c>
      <c r="F3910">
        <v>836.35770000000002</v>
      </c>
      <c r="G3910">
        <v>807.77729999999997</v>
      </c>
      <c r="H3910">
        <v>80.574119999999994</v>
      </c>
      <c r="I3910">
        <v>66.349369999999993</v>
      </c>
      <c r="J3910">
        <v>-56.449750000000002</v>
      </c>
      <c r="K3910">
        <v>-6.2132579999999997</v>
      </c>
      <c r="L3910">
        <v>28.580380000000002</v>
      </c>
      <c r="M3910">
        <v>63.374020000000002</v>
      </c>
      <c r="N3910">
        <v>113.6105</v>
      </c>
      <c r="O3910">
        <v>68</v>
      </c>
      <c r="P3910">
        <v>104.91177</v>
      </c>
      <c r="Q3910">
        <v>6</v>
      </c>
      <c r="R3910" s="75">
        <v>34512</v>
      </c>
      <c r="T3910" t="s">
        <v>112</v>
      </c>
      <c r="U3910">
        <v>8.3508600000000002E-2</v>
      </c>
      <c r="W3910" t="s">
        <v>66</v>
      </c>
      <c r="Z3910" s="97">
        <v>20400000</v>
      </c>
    </row>
    <row r="3911" spans="1:26">
      <c r="A3911" t="s">
        <v>66</v>
      </c>
      <c r="B3911" t="s">
        <v>56</v>
      </c>
      <c r="C3911" t="s">
        <v>15</v>
      </c>
      <c r="D3911">
        <v>2014</v>
      </c>
      <c r="E3911">
        <v>21</v>
      </c>
      <c r="F3911">
        <v>854.89750000000004</v>
      </c>
      <c r="G3911">
        <v>799.97850000000005</v>
      </c>
      <c r="H3911">
        <v>77.203530000000001</v>
      </c>
      <c r="I3911">
        <v>66.126170000000002</v>
      </c>
      <c r="J3911">
        <v>-29.825089999999999</v>
      </c>
      <c r="K3911">
        <v>20.24241</v>
      </c>
      <c r="L3911">
        <v>54.91901</v>
      </c>
      <c r="M3911">
        <v>89.595600000000005</v>
      </c>
      <c r="N3911">
        <v>139.66309999999999</v>
      </c>
      <c r="O3911">
        <v>68</v>
      </c>
      <c r="P3911">
        <v>104.91177</v>
      </c>
      <c r="Q3911">
        <v>6</v>
      </c>
      <c r="R3911" s="75">
        <v>34512</v>
      </c>
      <c r="T3911" t="s">
        <v>112</v>
      </c>
      <c r="U3911">
        <v>8.3508600000000002E-2</v>
      </c>
      <c r="W3911" t="s">
        <v>66</v>
      </c>
      <c r="Z3911" s="97">
        <v>20200000</v>
      </c>
    </row>
    <row r="3912" spans="1:26">
      <c r="A3912" t="s">
        <v>66</v>
      </c>
      <c r="B3912" t="s">
        <v>56</v>
      </c>
      <c r="C3912" t="s">
        <v>15</v>
      </c>
      <c r="D3912">
        <v>2014</v>
      </c>
      <c r="E3912">
        <v>22</v>
      </c>
      <c r="F3912">
        <v>865.07960000000003</v>
      </c>
      <c r="G3912">
        <v>811.30070000000001</v>
      </c>
      <c r="H3912">
        <v>75.537350000000004</v>
      </c>
      <c r="I3912">
        <v>65.98912</v>
      </c>
      <c r="J3912">
        <v>-30.789529999999999</v>
      </c>
      <c r="K3912">
        <v>19.174199999999999</v>
      </c>
      <c r="L3912">
        <v>53.778930000000003</v>
      </c>
      <c r="M3912">
        <v>88.383660000000006</v>
      </c>
      <c r="N3912">
        <v>138.34739999999999</v>
      </c>
      <c r="O3912">
        <v>68</v>
      </c>
      <c r="P3912">
        <v>104.91177</v>
      </c>
      <c r="Q3912">
        <v>6</v>
      </c>
      <c r="R3912" s="75">
        <v>34512</v>
      </c>
      <c r="T3912" t="s">
        <v>112</v>
      </c>
      <c r="U3912">
        <v>8.3508600000000002E-2</v>
      </c>
      <c r="W3912" t="s">
        <v>66</v>
      </c>
      <c r="Z3912" s="97">
        <v>20100000</v>
      </c>
    </row>
    <row r="3913" spans="1:26">
      <c r="A3913" t="s">
        <v>66</v>
      </c>
      <c r="B3913" t="s">
        <v>56</v>
      </c>
      <c r="C3913" t="s">
        <v>15</v>
      </c>
      <c r="D3913">
        <v>2014</v>
      </c>
      <c r="E3913">
        <v>23</v>
      </c>
      <c r="F3913">
        <v>863.24810000000002</v>
      </c>
      <c r="G3913">
        <v>865.21169999999995</v>
      </c>
      <c r="H3913">
        <v>74.046170000000004</v>
      </c>
      <c r="I3913">
        <v>65.916799999999995</v>
      </c>
      <c r="J3913">
        <v>-86.439400000000006</v>
      </c>
      <c r="K3913">
        <v>-36.530430000000003</v>
      </c>
      <c r="L3913">
        <v>-1.9636229999999999</v>
      </c>
      <c r="M3913">
        <v>32.603180000000002</v>
      </c>
      <c r="N3913">
        <v>82.512150000000005</v>
      </c>
      <c r="O3913">
        <v>68</v>
      </c>
      <c r="P3913">
        <v>104.91177</v>
      </c>
      <c r="Q3913">
        <v>6</v>
      </c>
      <c r="R3913" s="75">
        <v>34512</v>
      </c>
      <c r="T3913" t="s">
        <v>112</v>
      </c>
      <c r="U3913">
        <v>8.3508600000000002E-2</v>
      </c>
      <c r="W3913" t="s">
        <v>66</v>
      </c>
      <c r="Z3913" s="97">
        <v>20100000</v>
      </c>
    </row>
    <row r="3914" spans="1:26">
      <c r="A3914" t="s">
        <v>66</v>
      </c>
      <c r="B3914" t="s">
        <v>56</v>
      </c>
      <c r="C3914" t="s">
        <v>15</v>
      </c>
      <c r="D3914">
        <v>2014</v>
      </c>
      <c r="E3914">
        <v>24</v>
      </c>
      <c r="F3914">
        <v>850.28779999999995</v>
      </c>
      <c r="G3914">
        <v>865.19460000000004</v>
      </c>
      <c r="H3914">
        <v>72.677350000000004</v>
      </c>
      <c r="I3914">
        <v>65.961250000000007</v>
      </c>
      <c r="J3914">
        <v>-99.439480000000003</v>
      </c>
      <c r="K3914">
        <v>-49.496850000000002</v>
      </c>
      <c r="L3914">
        <v>-14.906739999999999</v>
      </c>
      <c r="M3914">
        <v>19.68337</v>
      </c>
      <c r="N3914">
        <v>69.626009999999994</v>
      </c>
      <c r="O3914">
        <v>68</v>
      </c>
      <c r="P3914">
        <v>104.91177</v>
      </c>
      <c r="Q3914">
        <v>6</v>
      </c>
      <c r="R3914" s="75">
        <v>34512</v>
      </c>
      <c r="T3914" t="s">
        <v>112</v>
      </c>
      <c r="U3914">
        <v>8.3508600000000002E-2</v>
      </c>
      <c r="W3914" t="s">
        <v>66</v>
      </c>
      <c r="Z3914" s="97">
        <v>20100000</v>
      </c>
    </row>
    <row r="3915" spans="1:26">
      <c r="A3915" t="s">
        <v>66</v>
      </c>
      <c r="B3915" t="s">
        <v>56</v>
      </c>
      <c r="C3915" t="s">
        <v>16</v>
      </c>
      <c r="D3915">
        <v>2014</v>
      </c>
      <c r="E3915">
        <v>1</v>
      </c>
      <c r="F3915">
        <v>846.66250000000002</v>
      </c>
      <c r="G3915">
        <v>846.66250000000002</v>
      </c>
      <c r="H3915">
        <v>76.242649999999998</v>
      </c>
      <c r="I3915">
        <v>66.462900000000005</v>
      </c>
      <c r="J3915">
        <v>-85.175629999999998</v>
      </c>
      <c r="K3915">
        <v>-34.853180000000002</v>
      </c>
      <c r="L3915">
        <v>0</v>
      </c>
      <c r="M3915">
        <v>34.853180000000002</v>
      </c>
      <c r="N3915">
        <v>85.175629999999998</v>
      </c>
      <c r="O3915">
        <v>68</v>
      </c>
      <c r="P3915">
        <v>104.91177</v>
      </c>
      <c r="Q3915">
        <v>7</v>
      </c>
      <c r="R3915" s="75">
        <v>38555</v>
      </c>
      <c r="T3915" t="s">
        <v>112</v>
      </c>
      <c r="U3915">
        <v>8.9258299999999999E-2</v>
      </c>
      <c r="W3915" t="s">
        <v>66</v>
      </c>
      <c r="Z3915" s="97">
        <v>20400000</v>
      </c>
    </row>
    <row r="3916" spans="1:26">
      <c r="A3916" t="s">
        <v>66</v>
      </c>
      <c r="B3916" t="s">
        <v>56</v>
      </c>
      <c r="C3916" t="s">
        <v>16</v>
      </c>
      <c r="D3916">
        <v>2014</v>
      </c>
      <c r="E3916">
        <v>2</v>
      </c>
      <c r="F3916">
        <v>848.88570000000004</v>
      </c>
      <c r="G3916">
        <v>848.88570000000004</v>
      </c>
      <c r="H3916">
        <v>74.757059999999996</v>
      </c>
      <c r="I3916">
        <v>66.569010000000006</v>
      </c>
      <c r="J3916">
        <v>-85.311610000000002</v>
      </c>
      <c r="K3916">
        <v>-34.908819999999999</v>
      </c>
      <c r="L3916">
        <v>0</v>
      </c>
      <c r="M3916">
        <v>34.908819999999999</v>
      </c>
      <c r="N3916">
        <v>85.311610000000002</v>
      </c>
      <c r="O3916">
        <v>68</v>
      </c>
      <c r="P3916">
        <v>104.91177</v>
      </c>
      <c r="Q3916">
        <v>7</v>
      </c>
      <c r="R3916" s="75">
        <v>38555</v>
      </c>
      <c r="T3916" t="s">
        <v>112</v>
      </c>
      <c r="U3916">
        <v>8.9258299999999999E-2</v>
      </c>
      <c r="W3916" t="s">
        <v>66</v>
      </c>
      <c r="Z3916" s="97">
        <v>20500000</v>
      </c>
    </row>
    <row r="3917" spans="1:26">
      <c r="A3917" t="s">
        <v>66</v>
      </c>
      <c r="B3917" t="s">
        <v>56</v>
      </c>
      <c r="C3917" t="s">
        <v>16</v>
      </c>
      <c r="D3917">
        <v>2014</v>
      </c>
      <c r="E3917">
        <v>3</v>
      </c>
      <c r="F3917">
        <v>833.15679999999998</v>
      </c>
      <c r="G3917">
        <v>833.15679999999998</v>
      </c>
      <c r="H3917">
        <v>73.628519999999995</v>
      </c>
      <c r="I3917">
        <v>66.615260000000006</v>
      </c>
      <c r="J3917">
        <v>-85.370900000000006</v>
      </c>
      <c r="K3917">
        <v>-34.933079999999997</v>
      </c>
      <c r="L3917">
        <v>0</v>
      </c>
      <c r="M3917">
        <v>34.933079999999997</v>
      </c>
      <c r="N3917">
        <v>85.370900000000006</v>
      </c>
      <c r="O3917">
        <v>68</v>
      </c>
      <c r="P3917">
        <v>104.91177</v>
      </c>
      <c r="Q3917">
        <v>7</v>
      </c>
      <c r="R3917" s="75">
        <v>38555</v>
      </c>
      <c r="T3917" t="s">
        <v>112</v>
      </c>
      <c r="U3917">
        <v>8.9258299999999999E-2</v>
      </c>
      <c r="W3917" t="s">
        <v>66</v>
      </c>
      <c r="Z3917" s="97">
        <v>20500000</v>
      </c>
    </row>
    <row r="3918" spans="1:26">
      <c r="A3918" t="s">
        <v>66</v>
      </c>
      <c r="B3918" t="s">
        <v>56</v>
      </c>
      <c r="C3918" t="s">
        <v>16</v>
      </c>
      <c r="D3918">
        <v>2014</v>
      </c>
      <c r="E3918">
        <v>4</v>
      </c>
      <c r="F3918">
        <v>828.22389999999996</v>
      </c>
      <c r="G3918">
        <v>828.22389999999996</v>
      </c>
      <c r="H3918">
        <v>72.797060000000002</v>
      </c>
      <c r="I3918">
        <v>66.704710000000006</v>
      </c>
      <c r="J3918">
        <v>-85.485529999999997</v>
      </c>
      <c r="K3918">
        <v>-34.979979999999998</v>
      </c>
      <c r="L3918">
        <v>0</v>
      </c>
      <c r="M3918">
        <v>34.979979999999998</v>
      </c>
      <c r="N3918">
        <v>85.485529999999997</v>
      </c>
      <c r="O3918">
        <v>68</v>
      </c>
      <c r="P3918">
        <v>104.91177</v>
      </c>
      <c r="Q3918">
        <v>7</v>
      </c>
      <c r="R3918" s="75">
        <v>38555</v>
      </c>
      <c r="T3918" t="s">
        <v>112</v>
      </c>
      <c r="U3918">
        <v>8.9258299999999999E-2</v>
      </c>
      <c r="W3918" t="s">
        <v>66</v>
      </c>
      <c r="Z3918" s="97">
        <v>20600000</v>
      </c>
    </row>
    <row r="3919" spans="1:26">
      <c r="A3919" t="s">
        <v>66</v>
      </c>
      <c r="B3919" t="s">
        <v>56</v>
      </c>
      <c r="C3919" t="s">
        <v>16</v>
      </c>
      <c r="D3919">
        <v>2014</v>
      </c>
      <c r="E3919">
        <v>5</v>
      </c>
      <c r="F3919">
        <v>836.58489999999995</v>
      </c>
      <c r="G3919">
        <v>836.58489999999995</v>
      </c>
      <c r="H3919">
        <v>72.317350000000005</v>
      </c>
      <c r="I3919">
        <v>66.707179999999994</v>
      </c>
      <c r="J3919">
        <v>-85.488690000000005</v>
      </c>
      <c r="K3919">
        <v>-34.981279999999998</v>
      </c>
      <c r="L3919">
        <v>0</v>
      </c>
      <c r="M3919">
        <v>34.981279999999998</v>
      </c>
      <c r="N3919">
        <v>85.488690000000005</v>
      </c>
      <c r="O3919">
        <v>68</v>
      </c>
      <c r="P3919">
        <v>104.91177</v>
      </c>
      <c r="Q3919">
        <v>7</v>
      </c>
      <c r="R3919" s="75">
        <v>38555</v>
      </c>
      <c r="T3919" t="s">
        <v>112</v>
      </c>
      <c r="U3919">
        <v>8.9258299999999999E-2</v>
      </c>
      <c r="W3919" t="s">
        <v>66</v>
      </c>
      <c r="Z3919" s="97">
        <v>20600000</v>
      </c>
    </row>
    <row r="3920" spans="1:26">
      <c r="A3920" t="s">
        <v>66</v>
      </c>
      <c r="B3920" t="s">
        <v>56</v>
      </c>
      <c r="C3920" t="s">
        <v>16</v>
      </c>
      <c r="D3920">
        <v>2014</v>
      </c>
      <c r="E3920">
        <v>6</v>
      </c>
      <c r="F3920">
        <v>840.52840000000003</v>
      </c>
      <c r="G3920">
        <v>840.52840000000003</v>
      </c>
      <c r="H3920">
        <v>71.847059999999999</v>
      </c>
      <c r="I3920">
        <v>66.788409999999999</v>
      </c>
      <c r="J3920">
        <v>-85.592799999999997</v>
      </c>
      <c r="K3920">
        <v>-35.023879999999998</v>
      </c>
      <c r="L3920">
        <v>0</v>
      </c>
      <c r="M3920">
        <v>35.023879999999998</v>
      </c>
      <c r="N3920">
        <v>85.592799999999997</v>
      </c>
      <c r="O3920">
        <v>68</v>
      </c>
      <c r="P3920">
        <v>104.91177</v>
      </c>
      <c r="Q3920">
        <v>7</v>
      </c>
      <c r="R3920" s="75">
        <v>38555</v>
      </c>
      <c r="T3920" t="s">
        <v>112</v>
      </c>
      <c r="U3920">
        <v>8.9258299999999999E-2</v>
      </c>
      <c r="W3920" t="s">
        <v>66</v>
      </c>
      <c r="Z3920" s="97">
        <v>20600000</v>
      </c>
    </row>
    <row r="3921" spans="1:26">
      <c r="A3921" t="s">
        <v>66</v>
      </c>
      <c r="B3921" t="s">
        <v>56</v>
      </c>
      <c r="C3921" t="s">
        <v>16</v>
      </c>
      <c r="D3921">
        <v>2014</v>
      </c>
      <c r="E3921">
        <v>7</v>
      </c>
      <c r="F3921">
        <v>837.09360000000004</v>
      </c>
      <c r="G3921">
        <v>837.09360000000004</v>
      </c>
      <c r="H3921">
        <v>72.429119999999998</v>
      </c>
      <c r="I3921">
        <v>66.87</v>
      </c>
      <c r="J3921">
        <v>-85.69735</v>
      </c>
      <c r="K3921">
        <v>-35.066659999999999</v>
      </c>
      <c r="L3921">
        <v>0</v>
      </c>
      <c r="M3921">
        <v>35.066659999999999</v>
      </c>
      <c r="N3921">
        <v>85.69735</v>
      </c>
      <c r="O3921">
        <v>68</v>
      </c>
      <c r="P3921">
        <v>104.91177</v>
      </c>
      <c r="Q3921">
        <v>7</v>
      </c>
      <c r="R3921" s="75">
        <v>38555</v>
      </c>
      <c r="T3921" t="s">
        <v>112</v>
      </c>
      <c r="U3921">
        <v>8.9258299999999999E-2</v>
      </c>
      <c r="W3921" t="s">
        <v>66</v>
      </c>
      <c r="Z3921" s="97">
        <v>20700000</v>
      </c>
    </row>
    <row r="3922" spans="1:26">
      <c r="A3922" t="s">
        <v>66</v>
      </c>
      <c r="B3922" t="s">
        <v>56</v>
      </c>
      <c r="C3922" t="s">
        <v>16</v>
      </c>
      <c r="D3922">
        <v>2014</v>
      </c>
      <c r="E3922">
        <v>8</v>
      </c>
      <c r="F3922">
        <v>844.33640000000003</v>
      </c>
      <c r="G3922">
        <v>844.33640000000003</v>
      </c>
      <c r="H3922">
        <v>76.124700000000004</v>
      </c>
      <c r="I3922">
        <v>66.991709999999998</v>
      </c>
      <c r="J3922">
        <v>-85.853340000000003</v>
      </c>
      <c r="K3922">
        <v>-35.130490000000002</v>
      </c>
      <c r="L3922">
        <v>0</v>
      </c>
      <c r="M3922">
        <v>35.130490000000002</v>
      </c>
      <c r="N3922">
        <v>85.853340000000003</v>
      </c>
      <c r="O3922">
        <v>68</v>
      </c>
      <c r="P3922">
        <v>104.91177</v>
      </c>
      <c r="Q3922">
        <v>7</v>
      </c>
      <c r="R3922" s="75">
        <v>38555</v>
      </c>
      <c r="T3922" t="s">
        <v>112</v>
      </c>
      <c r="U3922">
        <v>8.9258299999999999E-2</v>
      </c>
      <c r="W3922" t="s">
        <v>66</v>
      </c>
      <c r="Z3922" s="97">
        <v>20800000</v>
      </c>
    </row>
    <row r="3923" spans="1:26">
      <c r="A3923" t="s">
        <v>66</v>
      </c>
      <c r="B3923" t="s">
        <v>56</v>
      </c>
      <c r="C3923" t="s">
        <v>16</v>
      </c>
      <c r="D3923">
        <v>2014</v>
      </c>
      <c r="E3923">
        <v>9</v>
      </c>
      <c r="F3923">
        <v>845.42539999999997</v>
      </c>
      <c r="G3923">
        <v>845.42539999999997</v>
      </c>
      <c r="H3923">
        <v>80.329409999999996</v>
      </c>
      <c r="I3923">
        <v>66.915530000000004</v>
      </c>
      <c r="J3923">
        <v>-85.755700000000004</v>
      </c>
      <c r="K3923">
        <v>-35.090539999999997</v>
      </c>
      <c r="L3923">
        <v>0</v>
      </c>
      <c r="M3923">
        <v>35.090539999999997</v>
      </c>
      <c r="N3923">
        <v>85.755700000000004</v>
      </c>
      <c r="O3923">
        <v>68</v>
      </c>
      <c r="P3923">
        <v>104.91177</v>
      </c>
      <c r="Q3923">
        <v>7</v>
      </c>
      <c r="R3923" s="75">
        <v>38555</v>
      </c>
      <c r="T3923" t="s">
        <v>112</v>
      </c>
      <c r="U3923">
        <v>8.9258299999999999E-2</v>
      </c>
      <c r="W3923" t="s">
        <v>66</v>
      </c>
      <c r="Z3923" s="97">
        <v>20700000</v>
      </c>
    </row>
    <row r="3924" spans="1:26">
      <c r="A3924" t="s">
        <v>66</v>
      </c>
      <c r="B3924" t="s">
        <v>56</v>
      </c>
      <c r="C3924" t="s">
        <v>16</v>
      </c>
      <c r="D3924">
        <v>2014</v>
      </c>
      <c r="E3924">
        <v>10</v>
      </c>
      <c r="F3924">
        <v>853.04989999999998</v>
      </c>
      <c r="G3924">
        <v>853.04989999999998</v>
      </c>
      <c r="H3924">
        <v>84.229420000000005</v>
      </c>
      <c r="I3924">
        <v>66.899600000000007</v>
      </c>
      <c r="J3924">
        <v>-85.735290000000006</v>
      </c>
      <c r="K3924">
        <v>-35.082189999999997</v>
      </c>
      <c r="L3924">
        <v>0</v>
      </c>
      <c r="M3924">
        <v>35.082189999999997</v>
      </c>
      <c r="N3924">
        <v>85.735290000000006</v>
      </c>
      <c r="O3924">
        <v>68</v>
      </c>
      <c r="P3924">
        <v>104.91177</v>
      </c>
      <c r="Q3924">
        <v>7</v>
      </c>
      <c r="R3924" s="75">
        <v>38555</v>
      </c>
      <c r="T3924" t="s">
        <v>112</v>
      </c>
      <c r="U3924">
        <v>8.9258299999999999E-2</v>
      </c>
      <c r="W3924" t="s">
        <v>66</v>
      </c>
      <c r="Z3924" s="97">
        <v>20700000</v>
      </c>
    </row>
    <row r="3925" spans="1:26">
      <c r="A3925" t="s">
        <v>66</v>
      </c>
      <c r="B3925" t="s">
        <v>56</v>
      </c>
      <c r="C3925" t="s">
        <v>16</v>
      </c>
      <c r="D3925">
        <v>2014</v>
      </c>
      <c r="E3925">
        <v>11</v>
      </c>
      <c r="F3925">
        <v>830.17179999999996</v>
      </c>
      <c r="G3925">
        <v>830.17179999999996</v>
      </c>
      <c r="H3925">
        <v>87.291179999999997</v>
      </c>
      <c r="I3925">
        <v>66.765950000000004</v>
      </c>
      <c r="J3925">
        <v>-85.563999999999993</v>
      </c>
      <c r="K3925">
        <v>-35.012099999999997</v>
      </c>
      <c r="L3925">
        <v>0</v>
      </c>
      <c r="M3925">
        <v>35.012099999999997</v>
      </c>
      <c r="N3925">
        <v>85.563999999999993</v>
      </c>
      <c r="O3925">
        <v>68</v>
      </c>
      <c r="P3925">
        <v>104.91177</v>
      </c>
      <c r="Q3925">
        <v>7</v>
      </c>
      <c r="R3925" s="75">
        <v>38555</v>
      </c>
      <c r="T3925" t="s">
        <v>112</v>
      </c>
      <c r="U3925">
        <v>8.9258299999999999E-2</v>
      </c>
      <c r="W3925" t="s">
        <v>66</v>
      </c>
      <c r="Z3925" s="97">
        <v>20600000</v>
      </c>
    </row>
    <row r="3926" spans="1:26">
      <c r="A3926" t="s">
        <v>66</v>
      </c>
      <c r="B3926" t="s">
        <v>56</v>
      </c>
      <c r="C3926" t="s">
        <v>16</v>
      </c>
      <c r="D3926">
        <v>2014</v>
      </c>
      <c r="E3926">
        <v>12</v>
      </c>
      <c r="F3926">
        <v>793.19470000000001</v>
      </c>
      <c r="G3926">
        <v>843.28560000000004</v>
      </c>
      <c r="H3926">
        <v>89.708820000000003</v>
      </c>
      <c r="I3926">
        <v>66.893749999999997</v>
      </c>
      <c r="J3926">
        <v>-135.81870000000001</v>
      </c>
      <c r="K3926">
        <v>-85.170060000000007</v>
      </c>
      <c r="L3926">
        <v>-50.090940000000003</v>
      </c>
      <c r="M3926">
        <v>-15.01183</v>
      </c>
      <c r="N3926">
        <v>35.636839999999999</v>
      </c>
      <c r="O3926">
        <v>68</v>
      </c>
      <c r="P3926">
        <v>104.91177</v>
      </c>
      <c r="Q3926">
        <v>7</v>
      </c>
      <c r="R3926" s="75">
        <v>38555</v>
      </c>
      <c r="T3926" t="s">
        <v>112</v>
      </c>
      <c r="U3926">
        <v>8.9258299999999999E-2</v>
      </c>
      <c r="W3926" t="s">
        <v>66</v>
      </c>
      <c r="Z3926" s="97">
        <v>20700000</v>
      </c>
    </row>
    <row r="3927" spans="1:26">
      <c r="A3927" t="s">
        <v>66</v>
      </c>
      <c r="B3927" t="s">
        <v>56</v>
      </c>
      <c r="C3927" t="s">
        <v>16</v>
      </c>
      <c r="D3927">
        <v>2014</v>
      </c>
      <c r="E3927">
        <v>13</v>
      </c>
      <c r="F3927">
        <v>767.47910000000002</v>
      </c>
      <c r="G3927">
        <v>517.38819999999998</v>
      </c>
      <c r="H3927">
        <v>92.532349999999994</v>
      </c>
      <c r="I3927">
        <v>67.08099</v>
      </c>
      <c r="J3927">
        <v>164.12309999999999</v>
      </c>
      <c r="K3927">
        <v>214.9136</v>
      </c>
      <c r="L3927">
        <v>250.0909</v>
      </c>
      <c r="M3927">
        <v>285.26819999999998</v>
      </c>
      <c r="N3927">
        <v>336.05860000000001</v>
      </c>
      <c r="O3927">
        <v>68</v>
      </c>
      <c r="P3927">
        <v>104.91177</v>
      </c>
      <c r="Q3927">
        <v>7</v>
      </c>
      <c r="R3927" s="75">
        <v>38555</v>
      </c>
      <c r="T3927" t="s">
        <v>112</v>
      </c>
      <c r="U3927">
        <v>8.9258299999999999E-2</v>
      </c>
      <c r="W3927" t="s">
        <v>66</v>
      </c>
      <c r="Z3927" s="97">
        <v>20800000</v>
      </c>
    </row>
    <row r="3928" spans="1:26">
      <c r="A3928" t="s">
        <v>66</v>
      </c>
      <c r="B3928" t="s">
        <v>56</v>
      </c>
      <c r="C3928" t="s">
        <v>16</v>
      </c>
      <c r="D3928">
        <v>2014</v>
      </c>
      <c r="E3928">
        <v>14</v>
      </c>
      <c r="F3928">
        <v>773.01340000000005</v>
      </c>
      <c r="G3928">
        <v>162.37520000000001</v>
      </c>
      <c r="H3928">
        <v>94.573520000000002</v>
      </c>
      <c r="I3928">
        <v>67.06232</v>
      </c>
      <c r="J3928">
        <v>524.6943</v>
      </c>
      <c r="K3928">
        <v>575.47059999999999</v>
      </c>
      <c r="L3928">
        <v>610.63810000000001</v>
      </c>
      <c r="M3928">
        <v>645.8057</v>
      </c>
      <c r="N3928">
        <v>696.58199999999999</v>
      </c>
      <c r="O3928">
        <v>68</v>
      </c>
      <c r="P3928">
        <v>104.91177</v>
      </c>
      <c r="Q3928">
        <v>7</v>
      </c>
      <c r="R3928" s="75">
        <v>38555</v>
      </c>
      <c r="T3928" t="s">
        <v>112</v>
      </c>
      <c r="U3928">
        <v>8.9258299999999999E-2</v>
      </c>
      <c r="W3928" t="s">
        <v>66</v>
      </c>
      <c r="Z3928" s="97">
        <v>20800000</v>
      </c>
    </row>
    <row r="3929" spans="1:26">
      <c r="A3929" t="s">
        <v>66</v>
      </c>
      <c r="B3929" t="s">
        <v>56</v>
      </c>
      <c r="C3929" t="s">
        <v>16</v>
      </c>
      <c r="D3929">
        <v>2014</v>
      </c>
      <c r="E3929">
        <v>15</v>
      </c>
      <c r="F3929">
        <v>772.82569999999998</v>
      </c>
      <c r="G3929">
        <v>163.0121</v>
      </c>
      <c r="H3929">
        <v>94.747060000000005</v>
      </c>
      <c r="I3929">
        <v>67.084639999999993</v>
      </c>
      <c r="J3929">
        <v>523.84119999999996</v>
      </c>
      <c r="K3929">
        <v>574.6345</v>
      </c>
      <c r="L3929">
        <v>609.81370000000004</v>
      </c>
      <c r="M3929">
        <v>644.99289999999996</v>
      </c>
      <c r="N3929">
        <v>695.78610000000003</v>
      </c>
      <c r="O3929">
        <v>68</v>
      </c>
      <c r="P3929">
        <v>104.91177</v>
      </c>
      <c r="Q3929">
        <v>7</v>
      </c>
      <c r="R3929" s="75">
        <v>38555</v>
      </c>
      <c r="T3929" t="s">
        <v>112</v>
      </c>
      <c r="U3929">
        <v>8.9258299999999999E-2</v>
      </c>
      <c r="W3929" t="s">
        <v>66</v>
      </c>
      <c r="Z3929" s="97">
        <v>20800000</v>
      </c>
    </row>
    <row r="3930" spans="1:26">
      <c r="A3930" t="s">
        <v>66</v>
      </c>
      <c r="B3930" t="s">
        <v>56</v>
      </c>
      <c r="C3930" t="s">
        <v>16</v>
      </c>
      <c r="D3930">
        <v>2014</v>
      </c>
      <c r="E3930">
        <v>16</v>
      </c>
      <c r="F3930">
        <v>762.2364</v>
      </c>
      <c r="G3930">
        <v>162.06219999999999</v>
      </c>
      <c r="H3930">
        <v>93.720590000000001</v>
      </c>
      <c r="I3930">
        <v>67.078990000000005</v>
      </c>
      <c r="J3930">
        <v>514.20899999999995</v>
      </c>
      <c r="K3930">
        <v>564.99789999999996</v>
      </c>
      <c r="L3930">
        <v>600.17420000000004</v>
      </c>
      <c r="M3930">
        <v>635.35050000000001</v>
      </c>
      <c r="N3930">
        <v>686.13940000000002</v>
      </c>
      <c r="O3930">
        <v>68</v>
      </c>
      <c r="P3930">
        <v>104.91177</v>
      </c>
      <c r="Q3930">
        <v>7</v>
      </c>
      <c r="R3930" s="75">
        <v>38555</v>
      </c>
      <c r="T3930" t="s">
        <v>112</v>
      </c>
      <c r="U3930">
        <v>8.9258299999999999E-2</v>
      </c>
      <c r="W3930" t="s">
        <v>66</v>
      </c>
      <c r="Z3930" s="97">
        <v>20800000</v>
      </c>
    </row>
    <row r="3931" spans="1:26">
      <c r="A3931" t="s">
        <v>66</v>
      </c>
      <c r="B3931" t="s">
        <v>56</v>
      </c>
      <c r="C3931" t="s">
        <v>16</v>
      </c>
      <c r="D3931">
        <v>2014</v>
      </c>
      <c r="E3931">
        <v>17</v>
      </c>
      <c r="F3931">
        <v>755.81179999999995</v>
      </c>
      <c r="G3931">
        <v>161.55459999999999</v>
      </c>
      <c r="H3931">
        <v>93.329409999999996</v>
      </c>
      <c r="I3931">
        <v>66.655259999999998</v>
      </c>
      <c r="J3931">
        <v>508.83499999999998</v>
      </c>
      <c r="K3931">
        <v>559.30319999999995</v>
      </c>
      <c r="L3931">
        <v>594.25720000000001</v>
      </c>
      <c r="M3931">
        <v>629.21119999999996</v>
      </c>
      <c r="N3931">
        <v>679.67930000000001</v>
      </c>
      <c r="O3931">
        <v>68</v>
      </c>
      <c r="P3931">
        <v>104.91177</v>
      </c>
      <c r="Q3931">
        <v>7</v>
      </c>
      <c r="R3931" s="75">
        <v>38555</v>
      </c>
      <c r="T3931" t="s">
        <v>112</v>
      </c>
      <c r="U3931">
        <v>8.9258299999999999E-2</v>
      </c>
      <c r="W3931" t="s">
        <v>66</v>
      </c>
      <c r="Z3931" s="97">
        <v>20500000</v>
      </c>
    </row>
    <row r="3932" spans="1:26">
      <c r="A3932" t="s">
        <v>66</v>
      </c>
      <c r="B3932" t="s">
        <v>56</v>
      </c>
      <c r="C3932" t="s">
        <v>16</v>
      </c>
      <c r="D3932">
        <v>2014</v>
      </c>
      <c r="E3932">
        <v>18</v>
      </c>
      <c r="F3932">
        <v>748.70759999999996</v>
      </c>
      <c r="G3932">
        <v>156.77109999999999</v>
      </c>
      <c r="H3932">
        <v>91.797060000000002</v>
      </c>
      <c r="I3932">
        <v>66.531220000000005</v>
      </c>
      <c r="J3932">
        <v>506.67320000000001</v>
      </c>
      <c r="K3932">
        <v>557.04740000000004</v>
      </c>
      <c r="L3932">
        <v>591.93650000000002</v>
      </c>
      <c r="M3932">
        <v>626.82539999999995</v>
      </c>
      <c r="N3932">
        <v>677.19960000000003</v>
      </c>
      <c r="O3932">
        <v>68</v>
      </c>
      <c r="P3932">
        <v>104.91177</v>
      </c>
      <c r="Q3932">
        <v>7</v>
      </c>
      <c r="R3932" s="75">
        <v>38555</v>
      </c>
      <c r="T3932" t="s">
        <v>112</v>
      </c>
      <c r="U3932">
        <v>8.9258299999999999E-2</v>
      </c>
      <c r="W3932" t="s">
        <v>66</v>
      </c>
      <c r="Z3932" s="97">
        <v>20500000</v>
      </c>
    </row>
    <row r="3933" spans="1:26">
      <c r="A3933" t="s">
        <v>66</v>
      </c>
      <c r="B3933" t="s">
        <v>56</v>
      </c>
      <c r="C3933" t="s">
        <v>16</v>
      </c>
      <c r="D3933">
        <v>2014</v>
      </c>
      <c r="E3933">
        <v>19</v>
      </c>
      <c r="F3933">
        <v>806.43</v>
      </c>
      <c r="G3933">
        <v>471.67630000000003</v>
      </c>
      <c r="H3933">
        <v>89.375</v>
      </c>
      <c r="I3933">
        <v>66.626689999999996</v>
      </c>
      <c r="J3933">
        <v>249.3681</v>
      </c>
      <c r="K3933">
        <v>299.81459999999998</v>
      </c>
      <c r="L3933">
        <v>334.75369999999998</v>
      </c>
      <c r="M3933">
        <v>369.6927</v>
      </c>
      <c r="N3933">
        <v>420.13920000000002</v>
      </c>
      <c r="O3933">
        <v>68</v>
      </c>
      <c r="P3933">
        <v>104.91177</v>
      </c>
      <c r="Q3933">
        <v>7</v>
      </c>
      <c r="R3933" s="75">
        <v>38555</v>
      </c>
      <c r="T3933" t="s">
        <v>112</v>
      </c>
      <c r="U3933">
        <v>8.9258299999999999E-2</v>
      </c>
      <c r="W3933" t="s">
        <v>66</v>
      </c>
      <c r="Z3933" s="97">
        <v>20500000</v>
      </c>
    </row>
    <row r="3934" spans="1:26">
      <c r="A3934" t="s">
        <v>66</v>
      </c>
      <c r="B3934" t="s">
        <v>56</v>
      </c>
      <c r="C3934" t="s">
        <v>16</v>
      </c>
      <c r="D3934">
        <v>2014</v>
      </c>
      <c r="E3934">
        <v>20</v>
      </c>
      <c r="F3934">
        <v>832.60209999999995</v>
      </c>
      <c r="G3934">
        <v>782.08</v>
      </c>
      <c r="H3934">
        <v>86.177940000000007</v>
      </c>
      <c r="I3934">
        <v>66.528700000000001</v>
      </c>
      <c r="J3934">
        <v>-34.737929999999999</v>
      </c>
      <c r="K3934">
        <v>15.63435</v>
      </c>
      <c r="L3934">
        <v>50.522030000000001</v>
      </c>
      <c r="M3934">
        <v>85.409719999999993</v>
      </c>
      <c r="N3934">
        <v>135.78200000000001</v>
      </c>
      <c r="O3934">
        <v>68</v>
      </c>
      <c r="P3934">
        <v>104.91177</v>
      </c>
      <c r="Q3934">
        <v>7</v>
      </c>
      <c r="R3934" s="75">
        <v>38555</v>
      </c>
      <c r="T3934" t="s">
        <v>112</v>
      </c>
      <c r="U3934">
        <v>8.9258299999999999E-2</v>
      </c>
      <c r="W3934" t="s">
        <v>66</v>
      </c>
      <c r="Z3934" s="97">
        <v>20500000</v>
      </c>
    </row>
    <row r="3935" spans="1:26">
      <c r="A3935" t="s">
        <v>66</v>
      </c>
      <c r="B3935" t="s">
        <v>56</v>
      </c>
      <c r="C3935" t="s">
        <v>16</v>
      </c>
      <c r="D3935">
        <v>2014</v>
      </c>
      <c r="E3935">
        <v>21</v>
      </c>
      <c r="F3935">
        <v>851.53610000000003</v>
      </c>
      <c r="G3935">
        <v>774.7903</v>
      </c>
      <c r="H3935">
        <v>81.437640000000002</v>
      </c>
      <c r="I3935">
        <v>66.434160000000006</v>
      </c>
      <c r="J3935">
        <v>-8.3929500000000008</v>
      </c>
      <c r="K3935">
        <v>41.907739999999997</v>
      </c>
      <c r="L3935">
        <v>76.745850000000004</v>
      </c>
      <c r="M3935">
        <v>111.584</v>
      </c>
      <c r="N3935">
        <v>161.88460000000001</v>
      </c>
      <c r="O3935">
        <v>68</v>
      </c>
      <c r="P3935">
        <v>104.91177</v>
      </c>
      <c r="Q3935">
        <v>7</v>
      </c>
      <c r="R3935" s="75">
        <v>38555</v>
      </c>
      <c r="T3935" t="s">
        <v>112</v>
      </c>
      <c r="U3935">
        <v>8.9258299999999999E-2</v>
      </c>
      <c r="W3935" t="s">
        <v>66</v>
      </c>
      <c r="Z3935" s="97">
        <v>20400000</v>
      </c>
    </row>
    <row r="3936" spans="1:26">
      <c r="A3936" t="s">
        <v>66</v>
      </c>
      <c r="B3936" t="s">
        <v>56</v>
      </c>
      <c r="C3936" t="s">
        <v>16</v>
      </c>
      <c r="D3936">
        <v>2014</v>
      </c>
      <c r="E3936">
        <v>22</v>
      </c>
      <c r="F3936">
        <v>847.99570000000006</v>
      </c>
      <c r="G3936">
        <v>786.93050000000005</v>
      </c>
      <c r="H3936">
        <v>78.648820000000001</v>
      </c>
      <c r="I3936">
        <v>66.386189999999999</v>
      </c>
      <c r="J3936">
        <v>-24.012139999999999</v>
      </c>
      <c r="K3936">
        <v>26.252230000000001</v>
      </c>
      <c r="L3936">
        <v>61.065190000000001</v>
      </c>
      <c r="M3936">
        <v>95.878140000000002</v>
      </c>
      <c r="N3936">
        <v>146.14250000000001</v>
      </c>
      <c r="O3936">
        <v>68</v>
      </c>
      <c r="P3936">
        <v>104.91177</v>
      </c>
      <c r="Q3936">
        <v>7</v>
      </c>
      <c r="R3936" s="75">
        <v>38555</v>
      </c>
      <c r="T3936" t="s">
        <v>112</v>
      </c>
      <c r="U3936">
        <v>8.9258299999999999E-2</v>
      </c>
      <c r="W3936" t="s">
        <v>66</v>
      </c>
      <c r="Z3936" s="97">
        <v>20400000</v>
      </c>
    </row>
    <row r="3937" spans="1:26">
      <c r="A3937" t="s">
        <v>66</v>
      </c>
      <c r="B3937" t="s">
        <v>56</v>
      </c>
      <c r="C3937" t="s">
        <v>16</v>
      </c>
      <c r="D3937">
        <v>2014</v>
      </c>
      <c r="E3937">
        <v>23</v>
      </c>
      <c r="F3937">
        <v>838.87929999999994</v>
      </c>
      <c r="G3937">
        <v>844.18669999999997</v>
      </c>
      <c r="H3937">
        <v>77.012349999999998</v>
      </c>
      <c r="I3937">
        <v>66.394869999999997</v>
      </c>
      <c r="J3937">
        <v>-90.395830000000004</v>
      </c>
      <c r="K3937">
        <v>-40.124879999999997</v>
      </c>
      <c r="L3937">
        <v>-5.3073730000000001</v>
      </c>
      <c r="M3937">
        <v>29.51013</v>
      </c>
      <c r="N3937">
        <v>79.781080000000003</v>
      </c>
      <c r="O3937">
        <v>68</v>
      </c>
      <c r="P3937">
        <v>104.91177</v>
      </c>
      <c r="Q3937">
        <v>7</v>
      </c>
      <c r="R3937" s="75">
        <v>38555</v>
      </c>
      <c r="T3937" t="s">
        <v>112</v>
      </c>
      <c r="U3937">
        <v>8.9258299999999999E-2</v>
      </c>
      <c r="W3937" t="s">
        <v>66</v>
      </c>
      <c r="Z3937" s="97">
        <v>20400000</v>
      </c>
    </row>
    <row r="3938" spans="1:26">
      <c r="A3938" t="s">
        <v>66</v>
      </c>
      <c r="B3938" t="s">
        <v>56</v>
      </c>
      <c r="C3938" t="s">
        <v>16</v>
      </c>
      <c r="D3938">
        <v>2014</v>
      </c>
      <c r="E3938">
        <v>24</v>
      </c>
      <c r="F3938">
        <v>830.3931</v>
      </c>
      <c r="G3938">
        <v>846.75310000000002</v>
      </c>
      <c r="H3938">
        <v>76.310590000000005</v>
      </c>
      <c r="I3938">
        <v>66.327029999999993</v>
      </c>
      <c r="J3938">
        <v>-101.3614</v>
      </c>
      <c r="K3938">
        <v>-51.141849999999998</v>
      </c>
      <c r="L3938">
        <v>-16.359919999999999</v>
      </c>
      <c r="M3938">
        <v>18.42201</v>
      </c>
      <c r="N3938">
        <v>68.641589999999994</v>
      </c>
      <c r="O3938">
        <v>68</v>
      </c>
      <c r="P3938">
        <v>104.91177</v>
      </c>
      <c r="Q3938">
        <v>7</v>
      </c>
      <c r="R3938" s="75">
        <v>38555</v>
      </c>
      <c r="T3938" t="s">
        <v>112</v>
      </c>
      <c r="U3938">
        <v>8.9258299999999999E-2</v>
      </c>
      <c r="W3938" t="s">
        <v>66</v>
      </c>
      <c r="Z3938" s="97">
        <v>20300000</v>
      </c>
    </row>
    <row r="3939" spans="1:26">
      <c r="A3939" t="s">
        <v>66</v>
      </c>
      <c r="B3939" t="s">
        <v>56</v>
      </c>
      <c r="C3939" t="s">
        <v>17</v>
      </c>
      <c r="D3939">
        <v>2014</v>
      </c>
      <c r="E3939">
        <v>1</v>
      </c>
      <c r="F3939">
        <v>865.47249999999997</v>
      </c>
      <c r="G3939">
        <v>865.47249999999997</v>
      </c>
      <c r="H3939">
        <v>77.201170000000005</v>
      </c>
      <c r="I3939">
        <v>66.39434</v>
      </c>
      <c r="J3939">
        <v>-85.087770000000006</v>
      </c>
      <c r="K3939">
        <v>-34.817230000000002</v>
      </c>
      <c r="L3939">
        <v>0</v>
      </c>
      <c r="M3939">
        <v>34.817230000000002</v>
      </c>
      <c r="N3939">
        <v>85.087770000000006</v>
      </c>
      <c r="O3939">
        <v>68</v>
      </c>
      <c r="P3939">
        <v>104.91177</v>
      </c>
      <c r="Q3939">
        <v>8</v>
      </c>
      <c r="R3939" s="75">
        <v>33833</v>
      </c>
      <c r="T3939" t="s">
        <v>112</v>
      </c>
      <c r="U3939">
        <v>8.9571499999999998E-2</v>
      </c>
      <c r="W3939" t="s">
        <v>66</v>
      </c>
      <c r="Z3939" s="97">
        <v>20400000</v>
      </c>
    </row>
    <row r="3940" spans="1:26">
      <c r="A3940" t="s">
        <v>66</v>
      </c>
      <c r="B3940" t="s">
        <v>56</v>
      </c>
      <c r="C3940" t="s">
        <v>17</v>
      </c>
      <c r="D3940">
        <v>2014</v>
      </c>
      <c r="E3940">
        <v>2</v>
      </c>
      <c r="F3940">
        <v>873.97550000000001</v>
      </c>
      <c r="G3940">
        <v>873.97550000000001</v>
      </c>
      <c r="H3940">
        <v>75.606179999999995</v>
      </c>
      <c r="I3940">
        <v>66.549899999999994</v>
      </c>
      <c r="J3940">
        <v>-85.287120000000002</v>
      </c>
      <c r="K3940">
        <v>-34.898800000000001</v>
      </c>
      <c r="L3940">
        <v>0</v>
      </c>
      <c r="M3940">
        <v>34.898800000000001</v>
      </c>
      <c r="N3940">
        <v>85.287120000000002</v>
      </c>
      <c r="O3940">
        <v>68</v>
      </c>
      <c r="P3940">
        <v>104.91177</v>
      </c>
      <c r="Q3940">
        <v>8</v>
      </c>
      <c r="R3940" s="75">
        <v>33833</v>
      </c>
      <c r="T3940" t="s">
        <v>112</v>
      </c>
      <c r="U3940">
        <v>8.9571499999999998E-2</v>
      </c>
      <c r="W3940" t="s">
        <v>66</v>
      </c>
      <c r="Z3940" s="97">
        <v>20500000</v>
      </c>
    </row>
    <row r="3941" spans="1:26">
      <c r="A3941" t="s">
        <v>66</v>
      </c>
      <c r="B3941" t="s">
        <v>56</v>
      </c>
      <c r="C3941" t="s">
        <v>17</v>
      </c>
      <c r="D3941">
        <v>2014</v>
      </c>
      <c r="E3941">
        <v>3</v>
      </c>
      <c r="F3941">
        <v>864.16790000000003</v>
      </c>
      <c r="G3941">
        <v>864.16790000000003</v>
      </c>
      <c r="H3941">
        <v>74.88588</v>
      </c>
      <c r="I3941">
        <v>66.585579999999993</v>
      </c>
      <c r="J3941">
        <v>-85.332859999999997</v>
      </c>
      <c r="K3941">
        <v>-34.91751</v>
      </c>
      <c r="L3941">
        <v>0</v>
      </c>
      <c r="M3941">
        <v>34.91751</v>
      </c>
      <c r="N3941">
        <v>85.332859999999997</v>
      </c>
      <c r="O3941">
        <v>68</v>
      </c>
      <c r="P3941">
        <v>104.91177</v>
      </c>
      <c r="Q3941">
        <v>8</v>
      </c>
      <c r="R3941" s="75">
        <v>33833</v>
      </c>
      <c r="T3941" t="s">
        <v>112</v>
      </c>
      <c r="U3941">
        <v>8.9571499999999998E-2</v>
      </c>
      <c r="W3941" t="s">
        <v>66</v>
      </c>
      <c r="Z3941" s="97">
        <v>20500000</v>
      </c>
    </row>
    <row r="3942" spans="1:26">
      <c r="A3942" t="s">
        <v>66</v>
      </c>
      <c r="B3942" t="s">
        <v>56</v>
      </c>
      <c r="C3942" t="s">
        <v>17</v>
      </c>
      <c r="D3942">
        <v>2014</v>
      </c>
      <c r="E3942">
        <v>4</v>
      </c>
      <c r="F3942">
        <v>850.6499</v>
      </c>
      <c r="G3942">
        <v>850.6499</v>
      </c>
      <c r="H3942">
        <v>74.029409999999999</v>
      </c>
      <c r="I3942">
        <v>66.62397</v>
      </c>
      <c r="J3942">
        <v>-85.382050000000007</v>
      </c>
      <c r="K3942">
        <v>-34.937640000000002</v>
      </c>
      <c r="L3942">
        <v>0</v>
      </c>
      <c r="M3942">
        <v>34.937640000000002</v>
      </c>
      <c r="N3942">
        <v>85.382050000000007</v>
      </c>
      <c r="O3942">
        <v>68</v>
      </c>
      <c r="P3942">
        <v>104.91177</v>
      </c>
      <c r="Q3942">
        <v>8</v>
      </c>
      <c r="R3942" s="75">
        <v>33833</v>
      </c>
      <c r="T3942" t="s">
        <v>112</v>
      </c>
      <c r="U3942">
        <v>8.9571499999999998E-2</v>
      </c>
      <c r="W3942" t="s">
        <v>66</v>
      </c>
      <c r="Z3942" s="97">
        <v>20500000</v>
      </c>
    </row>
    <row r="3943" spans="1:26">
      <c r="A3943" t="s">
        <v>66</v>
      </c>
      <c r="B3943" t="s">
        <v>56</v>
      </c>
      <c r="C3943" t="s">
        <v>17</v>
      </c>
      <c r="D3943">
        <v>2014</v>
      </c>
      <c r="E3943">
        <v>5</v>
      </c>
      <c r="F3943">
        <v>853.29679999999996</v>
      </c>
      <c r="G3943">
        <v>853.29679999999996</v>
      </c>
      <c r="H3943">
        <v>72.945880000000002</v>
      </c>
      <c r="I3943">
        <v>66.649860000000004</v>
      </c>
      <c r="J3943">
        <v>-85.415239999999997</v>
      </c>
      <c r="K3943">
        <v>-34.951219999999999</v>
      </c>
      <c r="L3943">
        <v>0</v>
      </c>
      <c r="M3943">
        <v>34.951219999999999</v>
      </c>
      <c r="N3943">
        <v>85.415239999999997</v>
      </c>
      <c r="O3943">
        <v>68</v>
      </c>
      <c r="P3943">
        <v>104.91177</v>
      </c>
      <c r="Q3943">
        <v>8</v>
      </c>
      <c r="R3943" s="75">
        <v>33833</v>
      </c>
      <c r="T3943" t="s">
        <v>112</v>
      </c>
      <c r="U3943">
        <v>8.9571499999999998E-2</v>
      </c>
      <c r="W3943" t="s">
        <v>66</v>
      </c>
      <c r="Z3943" s="97">
        <v>20500000</v>
      </c>
    </row>
    <row r="3944" spans="1:26">
      <c r="A3944" t="s">
        <v>66</v>
      </c>
      <c r="B3944" t="s">
        <v>56</v>
      </c>
      <c r="C3944" t="s">
        <v>17</v>
      </c>
      <c r="D3944">
        <v>2014</v>
      </c>
      <c r="E3944">
        <v>6</v>
      </c>
      <c r="F3944">
        <v>858.48050000000001</v>
      </c>
      <c r="G3944">
        <v>858.48050000000001</v>
      </c>
      <c r="H3944">
        <v>72.236760000000004</v>
      </c>
      <c r="I3944">
        <v>66.838189999999997</v>
      </c>
      <c r="J3944">
        <v>-85.656589999999994</v>
      </c>
      <c r="K3944">
        <v>-35.049979999999998</v>
      </c>
      <c r="L3944">
        <v>0</v>
      </c>
      <c r="M3944">
        <v>35.049979999999998</v>
      </c>
      <c r="N3944">
        <v>85.656589999999994</v>
      </c>
      <c r="O3944">
        <v>68</v>
      </c>
      <c r="P3944">
        <v>104.91177</v>
      </c>
      <c r="Q3944">
        <v>8</v>
      </c>
      <c r="R3944" s="75">
        <v>33833</v>
      </c>
      <c r="T3944" t="s">
        <v>112</v>
      </c>
      <c r="U3944">
        <v>8.9571499999999998E-2</v>
      </c>
      <c r="W3944" t="s">
        <v>66</v>
      </c>
      <c r="Z3944" s="97">
        <v>20700000</v>
      </c>
    </row>
    <row r="3945" spans="1:26">
      <c r="A3945" t="s">
        <v>66</v>
      </c>
      <c r="B3945" t="s">
        <v>56</v>
      </c>
      <c r="C3945" t="s">
        <v>17</v>
      </c>
      <c r="D3945">
        <v>2014</v>
      </c>
      <c r="E3945">
        <v>7</v>
      </c>
      <c r="F3945">
        <v>863.0788</v>
      </c>
      <c r="G3945">
        <v>863.0788</v>
      </c>
      <c r="H3945">
        <v>72.108829999999998</v>
      </c>
      <c r="I3945">
        <v>67.067920000000001</v>
      </c>
      <c r="J3945">
        <v>-85.950999999999993</v>
      </c>
      <c r="K3945">
        <v>-35.170450000000002</v>
      </c>
      <c r="L3945">
        <v>0</v>
      </c>
      <c r="M3945">
        <v>35.170450000000002</v>
      </c>
      <c r="N3945">
        <v>85.950999999999993</v>
      </c>
      <c r="O3945">
        <v>68</v>
      </c>
      <c r="P3945">
        <v>104.91177</v>
      </c>
      <c r="Q3945">
        <v>8</v>
      </c>
      <c r="R3945" s="75">
        <v>33833</v>
      </c>
      <c r="T3945" t="s">
        <v>112</v>
      </c>
      <c r="U3945">
        <v>8.9571499999999998E-2</v>
      </c>
      <c r="W3945" t="s">
        <v>66</v>
      </c>
      <c r="Z3945" s="97">
        <v>20800000</v>
      </c>
    </row>
    <row r="3946" spans="1:26">
      <c r="A3946" t="s">
        <v>66</v>
      </c>
      <c r="B3946" t="s">
        <v>56</v>
      </c>
      <c r="C3946" t="s">
        <v>17</v>
      </c>
      <c r="D3946">
        <v>2014</v>
      </c>
      <c r="E3946">
        <v>8</v>
      </c>
      <c r="F3946">
        <v>883.52089999999998</v>
      </c>
      <c r="G3946">
        <v>883.52089999999998</v>
      </c>
      <c r="H3946">
        <v>74.453239999999994</v>
      </c>
      <c r="I3946">
        <v>67.203749999999999</v>
      </c>
      <c r="J3946">
        <v>-86.125069999999994</v>
      </c>
      <c r="K3946">
        <v>-35.241680000000002</v>
      </c>
      <c r="L3946">
        <v>0</v>
      </c>
      <c r="M3946">
        <v>35.241680000000002</v>
      </c>
      <c r="N3946">
        <v>86.125069999999994</v>
      </c>
      <c r="O3946">
        <v>68</v>
      </c>
      <c r="P3946">
        <v>104.91177</v>
      </c>
      <c r="Q3946">
        <v>8</v>
      </c>
      <c r="R3946" s="75">
        <v>33833</v>
      </c>
      <c r="T3946" t="s">
        <v>112</v>
      </c>
      <c r="U3946">
        <v>8.9571499999999998E-2</v>
      </c>
      <c r="W3946" t="s">
        <v>66</v>
      </c>
      <c r="Z3946" s="97">
        <v>20900000</v>
      </c>
    </row>
    <row r="3947" spans="1:26">
      <c r="A3947" t="s">
        <v>66</v>
      </c>
      <c r="B3947" t="s">
        <v>56</v>
      </c>
      <c r="C3947" t="s">
        <v>17</v>
      </c>
      <c r="D3947">
        <v>2014</v>
      </c>
      <c r="E3947">
        <v>9</v>
      </c>
      <c r="F3947">
        <v>894.66309999999999</v>
      </c>
      <c r="G3947">
        <v>894.66309999999999</v>
      </c>
      <c r="H3947">
        <v>79.492649999999998</v>
      </c>
      <c r="I3947">
        <v>67.040120000000002</v>
      </c>
      <c r="J3947">
        <v>-85.915369999999996</v>
      </c>
      <c r="K3947">
        <v>-35.155880000000003</v>
      </c>
      <c r="L3947">
        <v>0</v>
      </c>
      <c r="M3947">
        <v>35.155880000000003</v>
      </c>
      <c r="N3947">
        <v>85.915369999999996</v>
      </c>
      <c r="O3947">
        <v>68</v>
      </c>
      <c r="P3947">
        <v>104.91177</v>
      </c>
      <c r="Q3947">
        <v>8</v>
      </c>
      <c r="R3947" s="75">
        <v>33833</v>
      </c>
      <c r="T3947" t="s">
        <v>112</v>
      </c>
      <c r="U3947">
        <v>8.9571499999999998E-2</v>
      </c>
      <c r="W3947" t="s">
        <v>66</v>
      </c>
      <c r="Z3947" s="97">
        <v>20800000</v>
      </c>
    </row>
    <row r="3948" spans="1:26">
      <c r="A3948" t="s">
        <v>66</v>
      </c>
      <c r="B3948" t="s">
        <v>56</v>
      </c>
      <c r="C3948" t="s">
        <v>17</v>
      </c>
      <c r="D3948">
        <v>2014</v>
      </c>
      <c r="E3948">
        <v>10</v>
      </c>
      <c r="F3948">
        <v>902.25990000000002</v>
      </c>
      <c r="G3948">
        <v>902.25990000000002</v>
      </c>
      <c r="H3948">
        <v>85.191180000000003</v>
      </c>
      <c r="I3948">
        <v>66.987340000000003</v>
      </c>
      <c r="J3948">
        <v>-85.847719999999995</v>
      </c>
      <c r="K3948">
        <v>-35.128189999999996</v>
      </c>
      <c r="L3948">
        <v>0</v>
      </c>
      <c r="M3948">
        <v>35.128189999999996</v>
      </c>
      <c r="N3948">
        <v>85.847719999999995</v>
      </c>
      <c r="O3948">
        <v>68</v>
      </c>
      <c r="P3948">
        <v>104.91177</v>
      </c>
      <c r="Q3948">
        <v>8</v>
      </c>
      <c r="R3948" s="75">
        <v>33833</v>
      </c>
      <c r="T3948" t="s">
        <v>112</v>
      </c>
      <c r="U3948">
        <v>8.9571499999999998E-2</v>
      </c>
      <c r="W3948" t="s">
        <v>66</v>
      </c>
      <c r="Z3948" s="97">
        <v>20700000</v>
      </c>
    </row>
    <row r="3949" spans="1:26">
      <c r="A3949" t="s">
        <v>66</v>
      </c>
      <c r="B3949" t="s">
        <v>56</v>
      </c>
      <c r="C3949" t="s">
        <v>17</v>
      </c>
      <c r="D3949">
        <v>2014</v>
      </c>
      <c r="E3949">
        <v>11</v>
      </c>
      <c r="F3949">
        <v>888.18979999999999</v>
      </c>
      <c r="G3949">
        <v>888.18979999999999</v>
      </c>
      <c r="H3949">
        <v>89.524990000000003</v>
      </c>
      <c r="I3949">
        <v>66.771039999999999</v>
      </c>
      <c r="J3949">
        <v>-85.570530000000005</v>
      </c>
      <c r="K3949">
        <v>-35.014769999999999</v>
      </c>
      <c r="L3949">
        <v>0</v>
      </c>
      <c r="M3949">
        <v>35.014769999999999</v>
      </c>
      <c r="N3949">
        <v>85.570530000000005</v>
      </c>
      <c r="O3949">
        <v>68</v>
      </c>
      <c r="P3949">
        <v>104.91177</v>
      </c>
      <c r="Q3949">
        <v>8</v>
      </c>
      <c r="R3949" s="75">
        <v>33833</v>
      </c>
      <c r="T3949" t="s">
        <v>112</v>
      </c>
      <c r="U3949">
        <v>8.9571499999999998E-2</v>
      </c>
      <c r="W3949" t="s">
        <v>66</v>
      </c>
      <c r="Z3949" s="97">
        <v>20600000</v>
      </c>
    </row>
    <row r="3950" spans="1:26">
      <c r="A3950" t="s">
        <v>66</v>
      </c>
      <c r="B3950" t="s">
        <v>56</v>
      </c>
      <c r="C3950" t="s">
        <v>17</v>
      </c>
      <c r="D3950">
        <v>2014</v>
      </c>
      <c r="E3950">
        <v>12</v>
      </c>
      <c r="F3950">
        <v>834.33569999999997</v>
      </c>
      <c r="G3950">
        <v>904.31569999999999</v>
      </c>
      <c r="H3950">
        <v>92.876469999999998</v>
      </c>
      <c r="I3950">
        <v>67.324650000000005</v>
      </c>
      <c r="J3950">
        <v>-156.26</v>
      </c>
      <c r="K3950">
        <v>-105.2851</v>
      </c>
      <c r="L3950">
        <v>-69.980040000000002</v>
      </c>
      <c r="M3950">
        <v>-34.674959999999999</v>
      </c>
      <c r="N3950">
        <v>16.299959999999999</v>
      </c>
      <c r="O3950">
        <v>68</v>
      </c>
      <c r="P3950">
        <v>104.91177</v>
      </c>
      <c r="Q3950">
        <v>8</v>
      </c>
      <c r="R3950" s="75">
        <v>33833</v>
      </c>
      <c r="T3950" t="s">
        <v>112</v>
      </c>
      <c r="U3950">
        <v>8.9571499999999998E-2</v>
      </c>
      <c r="W3950" t="s">
        <v>66</v>
      </c>
      <c r="Z3950" s="97">
        <v>21000000</v>
      </c>
    </row>
    <row r="3951" spans="1:26">
      <c r="A3951" t="s">
        <v>66</v>
      </c>
      <c r="B3951" t="s">
        <v>56</v>
      </c>
      <c r="C3951" t="s">
        <v>17</v>
      </c>
      <c r="D3951">
        <v>2014</v>
      </c>
      <c r="E3951">
        <v>13</v>
      </c>
      <c r="F3951">
        <v>805.92830000000004</v>
      </c>
      <c r="G3951">
        <v>553.09339999999997</v>
      </c>
      <c r="H3951">
        <v>95.261759999999995</v>
      </c>
      <c r="I3951">
        <v>67.824160000000006</v>
      </c>
      <c r="J3951">
        <v>165.91480000000001</v>
      </c>
      <c r="K3951">
        <v>217.2679</v>
      </c>
      <c r="L3951">
        <v>252.83500000000001</v>
      </c>
      <c r="M3951">
        <v>288.40199999999999</v>
      </c>
      <c r="N3951">
        <v>339.75510000000003</v>
      </c>
      <c r="O3951">
        <v>68</v>
      </c>
      <c r="P3951">
        <v>104.91177</v>
      </c>
      <c r="Q3951">
        <v>8</v>
      </c>
      <c r="R3951" s="75">
        <v>33833</v>
      </c>
      <c r="T3951" t="s">
        <v>112</v>
      </c>
      <c r="U3951">
        <v>8.9571499999999998E-2</v>
      </c>
      <c r="W3951" t="s">
        <v>66</v>
      </c>
      <c r="Z3951" s="97">
        <v>21300000</v>
      </c>
    </row>
    <row r="3952" spans="1:26">
      <c r="A3952" t="s">
        <v>66</v>
      </c>
      <c r="B3952" t="s">
        <v>56</v>
      </c>
      <c r="C3952" t="s">
        <v>17</v>
      </c>
      <c r="D3952">
        <v>2014</v>
      </c>
      <c r="E3952">
        <v>14</v>
      </c>
      <c r="F3952">
        <v>804.24659999999994</v>
      </c>
      <c r="G3952">
        <v>171.55289999999999</v>
      </c>
      <c r="H3952">
        <v>97.426479999999998</v>
      </c>
      <c r="I3952">
        <v>67.883120000000005</v>
      </c>
      <c r="J3952">
        <v>545.69799999999998</v>
      </c>
      <c r="K3952">
        <v>597.09580000000005</v>
      </c>
      <c r="L3952">
        <v>632.69370000000004</v>
      </c>
      <c r="M3952">
        <v>668.29169999999999</v>
      </c>
      <c r="N3952">
        <v>719.68949999999995</v>
      </c>
      <c r="O3952">
        <v>68</v>
      </c>
      <c r="P3952">
        <v>104.91177</v>
      </c>
      <c r="Q3952">
        <v>8</v>
      </c>
      <c r="R3952" s="75">
        <v>33833</v>
      </c>
      <c r="T3952" t="s">
        <v>112</v>
      </c>
      <c r="U3952">
        <v>8.9571499999999998E-2</v>
      </c>
      <c r="W3952" t="s">
        <v>66</v>
      </c>
      <c r="Z3952" s="97">
        <v>21300000</v>
      </c>
    </row>
    <row r="3953" spans="1:26">
      <c r="A3953" t="s">
        <v>66</v>
      </c>
      <c r="B3953" t="s">
        <v>56</v>
      </c>
      <c r="C3953" t="s">
        <v>17</v>
      </c>
      <c r="D3953">
        <v>2014</v>
      </c>
      <c r="E3953">
        <v>15</v>
      </c>
      <c r="F3953">
        <v>793.15890000000002</v>
      </c>
      <c r="G3953">
        <v>168.79320000000001</v>
      </c>
      <c r="H3953">
        <v>98.842650000000006</v>
      </c>
      <c r="I3953">
        <v>67.983440000000002</v>
      </c>
      <c r="J3953">
        <v>537.24149999999997</v>
      </c>
      <c r="K3953">
        <v>588.71510000000001</v>
      </c>
      <c r="L3953">
        <v>624.36569999999995</v>
      </c>
      <c r="M3953">
        <v>660.0163</v>
      </c>
      <c r="N3953">
        <v>711.49</v>
      </c>
      <c r="O3953">
        <v>68</v>
      </c>
      <c r="P3953">
        <v>104.91177</v>
      </c>
      <c r="Q3953">
        <v>8</v>
      </c>
      <c r="R3953" s="75">
        <v>33833</v>
      </c>
      <c r="T3953" t="s">
        <v>112</v>
      </c>
      <c r="U3953">
        <v>8.9571499999999998E-2</v>
      </c>
      <c r="W3953" t="s">
        <v>66</v>
      </c>
      <c r="Z3953" s="97">
        <v>21400000</v>
      </c>
    </row>
    <row r="3954" spans="1:26">
      <c r="A3954" t="s">
        <v>66</v>
      </c>
      <c r="B3954" t="s">
        <v>56</v>
      </c>
      <c r="C3954" t="s">
        <v>17</v>
      </c>
      <c r="D3954">
        <v>2014</v>
      </c>
      <c r="E3954">
        <v>16</v>
      </c>
      <c r="F3954">
        <v>778.5299</v>
      </c>
      <c r="G3954">
        <v>166.83240000000001</v>
      </c>
      <c r="H3954">
        <v>98.155879999999996</v>
      </c>
      <c r="I3954">
        <v>68.001679999999993</v>
      </c>
      <c r="J3954">
        <v>524.54989999999998</v>
      </c>
      <c r="K3954">
        <v>576.03740000000005</v>
      </c>
      <c r="L3954">
        <v>611.69749999999999</v>
      </c>
      <c r="M3954">
        <v>647.35760000000005</v>
      </c>
      <c r="N3954">
        <v>698.84519999999998</v>
      </c>
      <c r="O3954">
        <v>68</v>
      </c>
      <c r="P3954">
        <v>104.91177</v>
      </c>
      <c r="Q3954">
        <v>8</v>
      </c>
      <c r="R3954" s="75">
        <v>33833</v>
      </c>
      <c r="T3954" t="s">
        <v>112</v>
      </c>
      <c r="U3954">
        <v>8.9571499999999998E-2</v>
      </c>
      <c r="W3954" t="s">
        <v>66</v>
      </c>
      <c r="Z3954" s="97">
        <v>21400000</v>
      </c>
    </row>
    <row r="3955" spans="1:26">
      <c r="A3955" t="s">
        <v>66</v>
      </c>
      <c r="B3955" t="s">
        <v>56</v>
      </c>
      <c r="C3955" t="s">
        <v>17</v>
      </c>
      <c r="D3955">
        <v>2014</v>
      </c>
      <c r="E3955">
        <v>17</v>
      </c>
      <c r="F3955">
        <v>763.34450000000004</v>
      </c>
      <c r="G3955">
        <v>166.14230000000001</v>
      </c>
      <c r="H3955">
        <v>96.901470000000003</v>
      </c>
      <c r="I3955">
        <v>67.30341</v>
      </c>
      <c r="J3955">
        <v>510.94940000000003</v>
      </c>
      <c r="K3955">
        <v>561.90830000000005</v>
      </c>
      <c r="L3955">
        <v>597.20230000000004</v>
      </c>
      <c r="M3955">
        <v>632.49620000000004</v>
      </c>
      <c r="N3955">
        <v>683.45500000000004</v>
      </c>
      <c r="O3955">
        <v>68</v>
      </c>
      <c r="P3955">
        <v>104.91177</v>
      </c>
      <c r="Q3955">
        <v>8</v>
      </c>
      <c r="R3955" s="75">
        <v>33833</v>
      </c>
      <c r="T3955" t="s">
        <v>112</v>
      </c>
      <c r="U3955">
        <v>8.9571499999999998E-2</v>
      </c>
      <c r="W3955" t="s">
        <v>66</v>
      </c>
      <c r="Z3955" s="97">
        <v>20900000</v>
      </c>
    </row>
    <row r="3956" spans="1:26">
      <c r="A3956" t="s">
        <v>66</v>
      </c>
      <c r="B3956" t="s">
        <v>56</v>
      </c>
      <c r="C3956" t="s">
        <v>17</v>
      </c>
      <c r="D3956">
        <v>2014</v>
      </c>
      <c r="E3956">
        <v>18</v>
      </c>
      <c r="F3956">
        <v>747.09640000000002</v>
      </c>
      <c r="G3956">
        <v>162.97030000000001</v>
      </c>
      <c r="H3956">
        <v>94.480879999999999</v>
      </c>
      <c r="I3956">
        <v>67.005409999999998</v>
      </c>
      <c r="J3956">
        <v>498.2552</v>
      </c>
      <c r="K3956">
        <v>548.98850000000004</v>
      </c>
      <c r="L3956">
        <v>584.12609999999995</v>
      </c>
      <c r="M3956">
        <v>619.26379999999995</v>
      </c>
      <c r="N3956">
        <v>669.99699999999996</v>
      </c>
      <c r="O3956">
        <v>68</v>
      </c>
      <c r="P3956">
        <v>104.91177</v>
      </c>
      <c r="Q3956">
        <v>8</v>
      </c>
      <c r="R3956" s="75">
        <v>33833</v>
      </c>
      <c r="T3956" t="s">
        <v>112</v>
      </c>
      <c r="U3956">
        <v>8.9571499999999998E-2</v>
      </c>
      <c r="W3956" t="s">
        <v>66</v>
      </c>
      <c r="Z3956" s="97">
        <v>20800000</v>
      </c>
    </row>
    <row r="3957" spans="1:26">
      <c r="A3957" t="s">
        <v>66</v>
      </c>
      <c r="B3957" t="s">
        <v>56</v>
      </c>
      <c r="C3957" t="s">
        <v>17</v>
      </c>
      <c r="D3957">
        <v>2014</v>
      </c>
      <c r="E3957">
        <v>19</v>
      </c>
      <c r="F3957">
        <v>802.69960000000003</v>
      </c>
      <c r="G3957">
        <v>503.0829</v>
      </c>
      <c r="H3957">
        <v>90.332350000000005</v>
      </c>
      <c r="I3957">
        <v>67.004149999999996</v>
      </c>
      <c r="J3957">
        <v>213.7475</v>
      </c>
      <c r="K3957">
        <v>264.47969999999998</v>
      </c>
      <c r="L3957">
        <v>299.61680000000001</v>
      </c>
      <c r="M3957">
        <v>334.75380000000001</v>
      </c>
      <c r="N3957">
        <v>385.48599999999999</v>
      </c>
      <c r="O3957">
        <v>68</v>
      </c>
      <c r="P3957">
        <v>104.91177</v>
      </c>
      <c r="Q3957">
        <v>8</v>
      </c>
      <c r="R3957" s="75">
        <v>33833</v>
      </c>
      <c r="T3957" t="s">
        <v>112</v>
      </c>
      <c r="U3957">
        <v>8.9571499999999998E-2</v>
      </c>
      <c r="W3957" t="s">
        <v>66</v>
      </c>
      <c r="Z3957" s="97">
        <v>20800000</v>
      </c>
    </row>
    <row r="3958" spans="1:26">
      <c r="A3958" t="s">
        <v>66</v>
      </c>
      <c r="B3958" t="s">
        <v>56</v>
      </c>
      <c r="C3958" t="s">
        <v>17</v>
      </c>
      <c r="D3958">
        <v>2014</v>
      </c>
      <c r="E3958">
        <v>20</v>
      </c>
      <c r="F3958">
        <v>836.67250000000001</v>
      </c>
      <c r="G3958">
        <v>841.74459999999999</v>
      </c>
      <c r="H3958">
        <v>85.305890000000005</v>
      </c>
      <c r="I3958">
        <v>66.901539999999997</v>
      </c>
      <c r="J3958">
        <v>-90.809799999999996</v>
      </c>
      <c r="K3958">
        <v>-40.15522</v>
      </c>
      <c r="L3958">
        <v>-5.0720210000000003</v>
      </c>
      <c r="M3958">
        <v>30.01118</v>
      </c>
      <c r="N3958">
        <v>80.665760000000006</v>
      </c>
      <c r="O3958">
        <v>68</v>
      </c>
      <c r="P3958">
        <v>104.91177</v>
      </c>
      <c r="Q3958">
        <v>8</v>
      </c>
      <c r="R3958" s="75">
        <v>33833</v>
      </c>
      <c r="T3958" t="s">
        <v>112</v>
      </c>
      <c r="U3958">
        <v>8.9571499999999998E-2</v>
      </c>
      <c r="W3958" t="s">
        <v>66</v>
      </c>
      <c r="Z3958" s="97">
        <v>20700000</v>
      </c>
    </row>
    <row r="3959" spans="1:26">
      <c r="A3959" t="s">
        <v>66</v>
      </c>
      <c r="B3959" t="s">
        <v>56</v>
      </c>
      <c r="C3959" t="s">
        <v>17</v>
      </c>
      <c r="D3959">
        <v>2014</v>
      </c>
      <c r="E3959">
        <v>21</v>
      </c>
      <c r="F3959">
        <v>857.27089999999998</v>
      </c>
      <c r="G3959">
        <v>835.75469999999996</v>
      </c>
      <c r="H3959">
        <v>82.070880000000002</v>
      </c>
      <c r="I3959">
        <v>66.783420000000007</v>
      </c>
      <c r="J3959">
        <v>-64.070229999999995</v>
      </c>
      <c r="K3959">
        <v>-13.505089999999999</v>
      </c>
      <c r="L3959">
        <v>21.516169999999999</v>
      </c>
      <c r="M3959">
        <v>56.537439999999997</v>
      </c>
      <c r="N3959">
        <v>107.1026</v>
      </c>
      <c r="O3959">
        <v>68</v>
      </c>
      <c r="P3959">
        <v>104.91177</v>
      </c>
      <c r="Q3959">
        <v>8</v>
      </c>
      <c r="R3959" s="75">
        <v>33833</v>
      </c>
      <c r="T3959" t="s">
        <v>112</v>
      </c>
      <c r="U3959">
        <v>8.9571499999999998E-2</v>
      </c>
      <c r="W3959" t="s">
        <v>66</v>
      </c>
      <c r="Z3959" s="97">
        <v>20600000</v>
      </c>
    </row>
    <row r="3960" spans="1:26">
      <c r="A3960" t="s">
        <v>66</v>
      </c>
      <c r="B3960" t="s">
        <v>56</v>
      </c>
      <c r="C3960" t="s">
        <v>17</v>
      </c>
      <c r="D3960">
        <v>2014</v>
      </c>
      <c r="E3960">
        <v>22</v>
      </c>
      <c r="F3960">
        <v>852.38469999999995</v>
      </c>
      <c r="G3960">
        <v>846.8768</v>
      </c>
      <c r="H3960">
        <v>79.948819999999998</v>
      </c>
      <c r="I3960">
        <v>66.703819999999993</v>
      </c>
      <c r="J3960">
        <v>-79.97645</v>
      </c>
      <c r="K3960">
        <v>-29.471579999999999</v>
      </c>
      <c r="L3960">
        <v>5.5079349999999998</v>
      </c>
      <c r="M3960">
        <v>40.487450000000003</v>
      </c>
      <c r="N3960">
        <v>90.992320000000007</v>
      </c>
      <c r="O3960">
        <v>68</v>
      </c>
      <c r="P3960">
        <v>104.91177</v>
      </c>
      <c r="Q3960">
        <v>8</v>
      </c>
      <c r="R3960" s="75">
        <v>33833</v>
      </c>
      <c r="T3960" t="s">
        <v>112</v>
      </c>
      <c r="U3960">
        <v>8.9571499999999998E-2</v>
      </c>
      <c r="W3960" t="s">
        <v>66</v>
      </c>
      <c r="Z3960" s="97">
        <v>20600000</v>
      </c>
    </row>
    <row r="3961" spans="1:26">
      <c r="A3961" t="s">
        <v>66</v>
      </c>
      <c r="B3961" t="s">
        <v>56</v>
      </c>
      <c r="C3961" t="s">
        <v>17</v>
      </c>
      <c r="D3961">
        <v>2014</v>
      </c>
      <c r="E3961">
        <v>23</v>
      </c>
      <c r="F3961">
        <v>844.40520000000004</v>
      </c>
      <c r="G3961">
        <v>897.48159999999996</v>
      </c>
      <c r="H3961">
        <v>78.267349999999993</v>
      </c>
      <c r="I3961">
        <v>66.630899999999997</v>
      </c>
      <c r="J3961">
        <v>-138.46729999999999</v>
      </c>
      <c r="K3961">
        <v>-88.017629999999997</v>
      </c>
      <c r="L3961">
        <v>-53.076349999999998</v>
      </c>
      <c r="M3961">
        <v>-18.135079999999999</v>
      </c>
      <c r="N3961">
        <v>32.314579999999999</v>
      </c>
      <c r="O3961">
        <v>68</v>
      </c>
      <c r="P3961">
        <v>104.91177</v>
      </c>
      <c r="Q3961">
        <v>8</v>
      </c>
      <c r="R3961" s="75">
        <v>33833</v>
      </c>
      <c r="T3961" t="s">
        <v>112</v>
      </c>
      <c r="U3961">
        <v>8.9571499999999998E-2</v>
      </c>
      <c r="W3961" t="s">
        <v>66</v>
      </c>
      <c r="Z3961" s="97">
        <v>20500000</v>
      </c>
    </row>
    <row r="3962" spans="1:26">
      <c r="A3962" t="s">
        <v>66</v>
      </c>
      <c r="B3962" t="s">
        <v>56</v>
      </c>
      <c r="C3962" t="s">
        <v>17</v>
      </c>
      <c r="D3962">
        <v>2014</v>
      </c>
      <c r="E3962">
        <v>24</v>
      </c>
      <c r="F3962">
        <v>835.85360000000003</v>
      </c>
      <c r="G3962">
        <v>899.93349999999998</v>
      </c>
      <c r="H3962">
        <v>77.047359999999998</v>
      </c>
      <c r="I3962">
        <v>66.486909999999995</v>
      </c>
      <c r="J3962">
        <v>-149.28620000000001</v>
      </c>
      <c r="K3962">
        <v>-98.945599999999999</v>
      </c>
      <c r="L3962">
        <v>-64.079830000000001</v>
      </c>
      <c r="M3962">
        <v>-29.21407</v>
      </c>
      <c r="N3962">
        <v>21.126570000000001</v>
      </c>
      <c r="O3962">
        <v>68</v>
      </c>
      <c r="P3962">
        <v>104.91177</v>
      </c>
      <c r="Q3962">
        <v>8</v>
      </c>
      <c r="R3962" s="75">
        <v>33833</v>
      </c>
      <c r="T3962" t="s">
        <v>112</v>
      </c>
      <c r="U3962">
        <v>8.9571499999999998E-2</v>
      </c>
      <c r="W3962" t="s">
        <v>66</v>
      </c>
      <c r="Z3962" s="97">
        <v>20400000</v>
      </c>
    </row>
    <row r="3963" spans="1:26">
      <c r="A3963" t="s">
        <v>66</v>
      </c>
      <c r="B3963" t="s">
        <v>56</v>
      </c>
      <c r="C3963" t="s">
        <v>18</v>
      </c>
      <c r="D3963">
        <v>2014</v>
      </c>
      <c r="E3963">
        <v>1</v>
      </c>
      <c r="F3963">
        <v>882.91859999999997</v>
      </c>
      <c r="G3963">
        <v>882.91859999999997</v>
      </c>
      <c r="H3963">
        <v>79.270880000000005</v>
      </c>
      <c r="I3963">
        <v>65.903530000000003</v>
      </c>
      <c r="J3963">
        <v>-84.458780000000004</v>
      </c>
      <c r="K3963">
        <v>-34.559849999999997</v>
      </c>
      <c r="L3963">
        <v>0</v>
      </c>
      <c r="M3963">
        <v>34.559849999999997</v>
      </c>
      <c r="N3963">
        <v>84.458780000000004</v>
      </c>
      <c r="O3963">
        <v>68</v>
      </c>
      <c r="P3963">
        <v>104.91177</v>
      </c>
      <c r="Q3963">
        <v>9</v>
      </c>
      <c r="R3963" s="75">
        <v>39329</v>
      </c>
      <c r="T3963" t="s">
        <v>112</v>
      </c>
      <c r="U3963">
        <v>0.1046064</v>
      </c>
      <c r="W3963" t="s">
        <v>66</v>
      </c>
      <c r="Z3963" s="97">
        <v>20100000</v>
      </c>
    </row>
    <row r="3964" spans="1:26">
      <c r="A3964" t="s">
        <v>66</v>
      </c>
      <c r="B3964" t="s">
        <v>56</v>
      </c>
      <c r="C3964" t="s">
        <v>18</v>
      </c>
      <c r="D3964">
        <v>2014</v>
      </c>
      <c r="E3964">
        <v>2</v>
      </c>
      <c r="F3964">
        <v>871.51130000000001</v>
      </c>
      <c r="G3964">
        <v>871.51130000000001</v>
      </c>
      <c r="H3964">
        <v>78.170590000000004</v>
      </c>
      <c r="I3964">
        <v>66.048379999999995</v>
      </c>
      <c r="J3964">
        <v>-84.644400000000005</v>
      </c>
      <c r="K3964">
        <v>-34.635800000000003</v>
      </c>
      <c r="L3964">
        <v>0</v>
      </c>
      <c r="M3964">
        <v>34.635800000000003</v>
      </c>
      <c r="N3964">
        <v>84.644400000000005</v>
      </c>
      <c r="O3964">
        <v>68</v>
      </c>
      <c r="P3964">
        <v>104.91177</v>
      </c>
      <c r="Q3964">
        <v>9</v>
      </c>
      <c r="R3964" s="75">
        <v>39329</v>
      </c>
      <c r="T3964" t="s">
        <v>112</v>
      </c>
      <c r="U3964">
        <v>0.1046064</v>
      </c>
      <c r="W3964" t="s">
        <v>66</v>
      </c>
      <c r="Z3964" s="97">
        <v>20200000</v>
      </c>
    </row>
    <row r="3965" spans="1:26">
      <c r="A3965" t="s">
        <v>66</v>
      </c>
      <c r="B3965" t="s">
        <v>56</v>
      </c>
      <c r="C3965" t="s">
        <v>18</v>
      </c>
      <c r="D3965">
        <v>2014</v>
      </c>
      <c r="E3965">
        <v>3</v>
      </c>
      <c r="F3965">
        <v>854.38040000000001</v>
      </c>
      <c r="G3965">
        <v>854.38040000000001</v>
      </c>
      <c r="H3965">
        <v>77.353229999999996</v>
      </c>
      <c r="I3965">
        <v>66.126480000000001</v>
      </c>
      <c r="J3965">
        <v>-84.744489999999999</v>
      </c>
      <c r="K3965">
        <v>-34.676760000000002</v>
      </c>
      <c r="L3965">
        <v>0</v>
      </c>
      <c r="M3965">
        <v>34.676760000000002</v>
      </c>
      <c r="N3965">
        <v>84.744489999999999</v>
      </c>
      <c r="O3965">
        <v>68</v>
      </c>
      <c r="P3965">
        <v>104.91177</v>
      </c>
      <c r="Q3965">
        <v>9</v>
      </c>
      <c r="R3965" s="75">
        <v>39329</v>
      </c>
      <c r="T3965" t="s">
        <v>112</v>
      </c>
      <c r="U3965">
        <v>0.1046064</v>
      </c>
      <c r="W3965" t="s">
        <v>66</v>
      </c>
      <c r="Z3965" s="97">
        <v>20200000</v>
      </c>
    </row>
    <row r="3966" spans="1:26">
      <c r="A3966" t="s">
        <v>66</v>
      </c>
      <c r="B3966" t="s">
        <v>56</v>
      </c>
      <c r="C3966" t="s">
        <v>18</v>
      </c>
      <c r="D3966">
        <v>2014</v>
      </c>
      <c r="E3966">
        <v>4</v>
      </c>
      <c r="F3966">
        <v>850.0335</v>
      </c>
      <c r="G3966">
        <v>850.0335</v>
      </c>
      <c r="H3966">
        <v>76.405010000000004</v>
      </c>
      <c r="I3966">
        <v>66.199669999999998</v>
      </c>
      <c r="J3966">
        <v>-84.838290000000001</v>
      </c>
      <c r="K3966">
        <v>-34.715139999999998</v>
      </c>
      <c r="L3966">
        <v>0</v>
      </c>
      <c r="M3966">
        <v>34.715139999999998</v>
      </c>
      <c r="N3966">
        <v>84.838290000000001</v>
      </c>
      <c r="O3966">
        <v>68</v>
      </c>
      <c r="P3966">
        <v>104.91177</v>
      </c>
      <c r="Q3966">
        <v>9</v>
      </c>
      <c r="R3966" s="75">
        <v>39329</v>
      </c>
      <c r="T3966" t="s">
        <v>112</v>
      </c>
      <c r="U3966">
        <v>0.1046064</v>
      </c>
      <c r="W3966" t="s">
        <v>66</v>
      </c>
      <c r="Z3966" s="97">
        <v>20300000</v>
      </c>
    </row>
    <row r="3967" spans="1:26">
      <c r="A3967" t="s">
        <v>66</v>
      </c>
      <c r="B3967" t="s">
        <v>56</v>
      </c>
      <c r="C3967" t="s">
        <v>18</v>
      </c>
      <c r="D3967">
        <v>2014</v>
      </c>
      <c r="E3967">
        <v>5</v>
      </c>
      <c r="F3967">
        <v>851.30119999999999</v>
      </c>
      <c r="G3967">
        <v>851.30119999999999</v>
      </c>
      <c r="H3967">
        <v>75.733829999999998</v>
      </c>
      <c r="I3967">
        <v>66.193989999999999</v>
      </c>
      <c r="J3967">
        <v>-84.831019999999995</v>
      </c>
      <c r="K3967">
        <v>-34.712159999999997</v>
      </c>
      <c r="L3967">
        <v>0</v>
      </c>
      <c r="M3967">
        <v>34.712159999999997</v>
      </c>
      <c r="N3967">
        <v>84.831019999999995</v>
      </c>
      <c r="O3967">
        <v>68</v>
      </c>
      <c r="P3967">
        <v>104.91177</v>
      </c>
      <c r="Q3967">
        <v>9</v>
      </c>
      <c r="R3967" s="75">
        <v>39329</v>
      </c>
      <c r="T3967" t="s">
        <v>112</v>
      </c>
      <c r="U3967">
        <v>0.1046064</v>
      </c>
      <c r="W3967" t="s">
        <v>66</v>
      </c>
      <c r="Z3967" s="97">
        <v>20300000</v>
      </c>
    </row>
    <row r="3968" spans="1:26">
      <c r="A3968" t="s">
        <v>66</v>
      </c>
      <c r="B3968" t="s">
        <v>56</v>
      </c>
      <c r="C3968" t="s">
        <v>18</v>
      </c>
      <c r="D3968">
        <v>2014</v>
      </c>
      <c r="E3968">
        <v>6</v>
      </c>
      <c r="F3968">
        <v>856.21259999999995</v>
      </c>
      <c r="G3968">
        <v>856.21259999999995</v>
      </c>
      <c r="H3968">
        <v>75.142939999999996</v>
      </c>
      <c r="I3968">
        <v>66.330579999999998</v>
      </c>
      <c r="J3968">
        <v>-85.006060000000005</v>
      </c>
      <c r="K3968">
        <v>-34.783790000000003</v>
      </c>
      <c r="L3968">
        <v>0</v>
      </c>
      <c r="M3968">
        <v>34.783790000000003</v>
      </c>
      <c r="N3968">
        <v>85.006060000000005</v>
      </c>
      <c r="O3968">
        <v>68</v>
      </c>
      <c r="P3968">
        <v>104.91177</v>
      </c>
      <c r="Q3968">
        <v>9</v>
      </c>
      <c r="R3968" s="75">
        <v>39329</v>
      </c>
      <c r="T3968" t="s">
        <v>112</v>
      </c>
      <c r="U3968">
        <v>0.1046064</v>
      </c>
      <c r="W3968" t="s">
        <v>66</v>
      </c>
      <c r="Z3968" s="97">
        <v>20300000</v>
      </c>
    </row>
    <row r="3969" spans="1:26">
      <c r="A3969" t="s">
        <v>66</v>
      </c>
      <c r="B3969" t="s">
        <v>56</v>
      </c>
      <c r="C3969" t="s">
        <v>18</v>
      </c>
      <c r="D3969">
        <v>2014</v>
      </c>
      <c r="E3969">
        <v>7</v>
      </c>
      <c r="F3969">
        <v>851.51179999999999</v>
      </c>
      <c r="G3969">
        <v>851.51179999999999</v>
      </c>
      <c r="H3969">
        <v>74.981470000000002</v>
      </c>
      <c r="I3969">
        <v>66.396789999999996</v>
      </c>
      <c r="J3969">
        <v>-85.090909999999994</v>
      </c>
      <c r="K3969">
        <v>-34.818510000000003</v>
      </c>
      <c r="L3969">
        <v>0</v>
      </c>
      <c r="M3969">
        <v>34.818510000000003</v>
      </c>
      <c r="N3969">
        <v>85.090909999999994</v>
      </c>
      <c r="O3969">
        <v>68</v>
      </c>
      <c r="P3969">
        <v>104.91177</v>
      </c>
      <c r="Q3969">
        <v>9</v>
      </c>
      <c r="R3969" s="75">
        <v>39329</v>
      </c>
      <c r="T3969" t="s">
        <v>112</v>
      </c>
      <c r="U3969">
        <v>0.1046064</v>
      </c>
      <c r="W3969" t="s">
        <v>66</v>
      </c>
      <c r="Z3969" s="97">
        <v>20400000</v>
      </c>
    </row>
    <row r="3970" spans="1:26">
      <c r="A3970" t="s">
        <v>66</v>
      </c>
      <c r="B3970" t="s">
        <v>56</v>
      </c>
      <c r="C3970" t="s">
        <v>18</v>
      </c>
      <c r="D3970">
        <v>2014</v>
      </c>
      <c r="E3970">
        <v>8</v>
      </c>
      <c r="F3970">
        <v>855.00340000000006</v>
      </c>
      <c r="G3970">
        <v>855.00340000000006</v>
      </c>
      <c r="H3970">
        <v>76.63382</v>
      </c>
      <c r="I3970">
        <v>66.464010000000002</v>
      </c>
      <c r="J3970">
        <v>-85.177059999999997</v>
      </c>
      <c r="K3970">
        <v>-34.853760000000001</v>
      </c>
      <c r="L3970">
        <v>0</v>
      </c>
      <c r="M3970">
        <v>34.853760000000001</v>
      </c>
      <c r="N3970">
        <v>85.177059999999997</v>
      </c>
      <c r="O3970">
        <v>68</v>
      </c>
      <c r="P3970">
        <v>104.91177</v>
      </c>
      <c r="Q3970">
        <v>9</v>
      </c>
      <c r="R3970" s="75">
        <v>39329</v>
      </c>
      <c r="T3970" t="s">
        <v>112</v>
      </c>
      <c r="U3970">
        <v>0.1046064</v>
      </c>
      <c r="W3970" t="s">
        <v>66</v>
      </c>
      <c r="Z3970" s="97">
        <v>20400000</v>
      </c>
    </row>
    <row r="3971" spans="1:26">
      <c r="A3971" t="s">
        <v>66</v>
      </c>
      <c r="B3971" t="s">
        <v>56</v>
      </c>
      <c r="C3971" t="s">
        <v>18</v>
      </c>
      <c r="D3971">
        <v>2014</v>
      </c>
      <c r="E3971">
        <v>9</v>
      </c>
      <c r="F3971">
        <v>854.76340000000005</v>
      </c>
      <c r="G3971">
        <v>854.76340000000005</v>
      </c>
      <c r="H3971">
        <v>80.740589999999997</v>
      </c>
      <c r="I3971">
        <v>66.427409999999995</v>
      </c>
      <c r="J3971">
        <v>-85.130160000000004</v>
      </c>
      <c r="K3971">
        <v>-34.834569999999999</v>
      </c>
      <c r="L3971">
        <v>0</v>
      </c>
      <c r="M3971">
        <v>34.834569999999999</v>
      </c>
      <c r="N3971">
        <v>85.130160000000004</v>
      </c>
      <c r="O3971">
        <v>68</v>
      </c>
      <c r="P3971">
        <v>104.91177</v>
      </c>
      <c r="Q3971">
        <v>9</v>
      </c>
      <c r="R3971" s="75">
        <v>39329</v>
      </c>
      <c r="T3971" t="s">
        <v>112</v>
      </c>
      <c r="U3971">
        <v>0.1046064</v>
      </c>
      <c r="W3971" t="s">
        <v>66</v>
      </c>
      <c r="Z3971" s="97">
        <v>20400000</v>
      </c>
    </row>
    <row r="3972" spans="1:26">
      <c r="A3972" t="s">
        <v>66</v>
      </c>
      <c r="B3972" t="s">
        <v>56</v>
      </c>
      <c r="C3972" t="s">
        <v>18</v>
      </c>
      <c r="D3972">
        <v>2014</v>
      </c>
      <c r="E3972">
        <v>10</v>
      </c>
      <c r="F3972">
        <v>866.69069999999999</v>
      </c>
      <c r="G3972">
        <v>866.69069999999999</v>
      </c>
      <c r="H3972">
        <v>84.238240000000005</v>
      </c>
      <c r="I3972">
        <v>66.383650000000003</v>
      </c>
      <c r="J3972">
        <v>-85.074070000000006</v>
      </c>
      <c r="K3972">
        <v>-34.811619999999998</v>
      </c>
      <c r="L3972">
        <v>0</v>
      </c>
      <c r="M3972">
        <v>34.811619999999998</v>
      </c>
      <c r="N3972">
        <v>85.074070000000006</v>
      </c>
      <c r="O3972">
        <v>68</v>
      </c>
      <c r="P3972">
        <v>104.91177</v>
      </c>
      <c r="Q3972">
        <v>9</v>
      </c>
      <c r="R3972" s="75">
        <v>39329</v>
      </c>
      <c r="T3972" t="s">
        <v>112</v>
      </c>
      <c r="U3972">
        <v>0.1046064</v>
      </c>
      <c r="W3972" t="s">
        <v>66</v>
      </c>
      <c r="Z3972" s="97">
        <v>20400000</v>
      </c>
    </row>
    <row r="3973" spans="1:26">
      <c r="A3973" t="s">
        <v>66</v>
      </c>
      <c r="B3973" t="s">
        <v>56</v>
      </c>
      <c r="C3973" t="s">
        <v>18</v>
      </c>
      <c r="D3973">
        <v>2014</v>
      </c>
      <c r="E3973">
        <v>11</v>
      </c>
      <c r="F3973">
        <v>849.03579999999999</v>
      </c>
      <c r="G3973">
        <v>849.03579999999999</v>
      </c>
      <c r="H3973">
        <v>87.307360000000003</v>
      </c>
      <c r="I3973">
        <v>66.284480000000002</v>
      </c>
      <c r="J3973">
        <v>-84.946979999999996</v>
      </c>
      <c r="K3973">
        <v>-34.759619999999998</v>
      </c>
      <c r="L3973">
        <v>0</v>
      </c>
      <c r="M3973">
        <v>34.759619999999998</v>
      </c>
      <c r="N3973">
        <v>84.946979999999996</v>
      </c>
      <c r="O3973">
        <v>68</v>
      </c>
      <c r="P3973">
        <v>104.91177</v>
      </c>
      <c r="Q3973">
        <v>9</v>
      </c>
      <c r="R3973" s="75">
        <v>39329</v>
      </c>
      <c r="T3973" t="s">
        <v>112</v>
      </c>
      <c r="U3973">
        <v>0.1046064</v>
      </c>
      <c r="W3973" t="s">
        <v>66</v>
      </c>
      <c r="Z3973" s="97">
        <v>20300000</v>
      </c>
    </row>
    <row r="3974" spans="1:26">
      <c r="A3974" t="s">
        <v>66</v>
      </c>
      <c r="B3974" t="s">
        <v>56</v>
      </c>
      <c r="C3974" t="s">
        <v>18</v>
      </c>
      <c r="D3974">
        <v>2014</v>
      </c>
      <c r="E3974">
        <v>12</v>
      </c>
      <c r="F3974">
        <v>800.28309999999999</v>
      </c>
      <c r="G3974">
        <v>864.40940000000001</v>
      </c>
      <c r="H3974">
        <v>89.430890000000005</v>
      </c>
      <c r="I3974">
        <v>66.329719999999995</v>
      </c>
      <c r="J3974">
        <v>-149.13130000000001</v>
      </c>
      <c r="K3974">
        <v>-98.909679999999994</v>
      </c>
      <c r="L3974">
        <v>-64.126339999999999</v>
      </c>
      <c r="M3974">
        <v>-29.343</v>
      </c>
      <c r="N3974">
        <v>20.878609999999998</v>
      </c>
      <c r="O3974">
        <v>68</v>
      </c>
      <c r="P3974">
        <v>104.91177</v>
      </c>
      <c r="Q3974">
        <v>9</v>
      </c>
      <c r="R3974" s="75">
        <v>39329</v>
      </c>
      <c r="T3974" t="s">
        <v>112</v>
      </c>
      <c r="U3974">
        <v>0.1046064</v>
      </c>
      <c r="W3974" t="s">
        <v>66</v>
      </c>
      <c r="Z3974" s="97">
        <v>20300000</v>
      </c>
    </row>
    <row r="3975" spans="1:26">
      <c r="A3975" t="s">
        <v>66</v>
      </c>
      <c r="B3975" t="s">
        <v>56</v>
      </c>
      <c r="C3975" t="s">
        <v>18</v>
      </c>
      <c r="D3975">
        <v>2014</v>
      </c>
      <c r="E3975">
        <v>13</v>
      </c>
      <c r="F3975">
        <v>784.50340000000006</v>
      </c>
      <c r="G3975">
        <v>527.15430000000003</v>
      </c>
      <c r="H3975">
        <v>90.961770000000001</v>
      </c>
      <c r="I3975">
        <v>66.530879999999996</v>
      </c>
      <c r="J3975">
        <v>172.0864</v>
      </c>
      <c r="K3975">
        <v>222.46029999999999</v>
      </c>
      <c r="L3975">
        <v>257.34910000000002</v>
      </c>
      <c r="M3975">
        <v>292.23790000000002</v>
      </c>
      <c r="N3975">
        <v>342.61189999999999</v>
      </c>
      <c r="O3975">
        <v>68</v>
      </c>
      <c r="P3975">
        <v>104.91177</v>
      </c>
      <c r="Q3975">
        <v>9</v>
      </c>
      <c r="R3975" s="75">
        <v>39329</v>
      </c>
      <c r="T3975" t="s">
        <v>112</v>
      </c>
      <c r="U3975">
        <v>0.1046064</v>
      </c>
      <c r="W3975" t="s">
        <v>66</v>
      </c>
      <c r="Z3975" s="97">
        <v>20500000</v>
      </c>
    </row>
    <row r="3976" spans="1:26">
      <c r="A3976" t="s">
        <v>66</v>
      </c>
      <c r="B3976" t="s">
        <v>56</v>
      </c>
      <c r="C3976" t="s">
        <v>18</v>
      </c>
      <c r="D3976">
        <v>2014</v>
      </c>
      <c r="E3976">
        <v>14</v>
      </c>
      <c r="F3976">
        <v>782.1635</v>
      </c>
      <c r="G3976">
        <v>164.4984</v>
      </c>
      <c r="H3976">
        <v>92.280879999999996</v>
      </c>
      <c r="I3976">
        <v>66.520719999999997</v>
      </c>
      <c r="J3976">
        <v>532.4153</v>
      </c>
      <c r="K3976">
        <v>582.78160000000003</v>
      </c>
      <c r="L3976">
        <v>617.66499999999996</v>
      </c>
      <c r="M3976">
        <v>652.54849999999999</v>
      </c>
      <c r="N3976">
        <v>702.91480000000001</v>
      </c>
      <c r="O3976">
        <v>68</v>
      </c>
      <c r="P3976">
        <v>104.91177</v>
      </c>
      <c r="Q3976">
        <v>9</v>
      </c>
      <c r="R3976" s="75">
        <v>39329</v>
      </c>
      <c r="T3976" t="s">
        <v>112</v>
      </c>
      <c r="U3976">
        <v>0.1046064</v>
      </c>
      <c r="W3976" t="s">
        <v>66</v>
      </c>
      <c r="Z3976" s="97">
        <v>20500000</v>
      </c>
    </row>
    <row r="3977" spans="1:26">
      <c r="A3977" t="s">
        <v>66</v>
      </c>
      <c r="B3977" t="s">
        <v>56</v>
      </c>
      <c r="C3977" t="s">
        <v>18</v>
      </c>
      <c r="D3977">
        <v>2014</v>
      </c>
      <c r="E3977">
        <v>15</v>
      </c>
      <c r="F3977">
        <v>774.07420000000002</v>
      </c>
      <c r="G3977">
        <v>164.73570000000001</v>
      </c>
      <c r="H3977">
        <v>92.870590000000007</v>
      </c>
      <c r="I3977">
        <v>66.537319999999994</v>
      </c>
      <c r="J3977">
        <v>524.06740000000002</v>
      </c>
      <c r="K3977">
        <v>574.44619999999998</v>
      </c>
      <c r="L3977">
        <v>609.33839999999998</v>
      </c>
      <c r="M3977">
        <v>644.23069999999996</v>
      </c>
      <c r="N3977">
        <v>694.60940000000005</v>
      </c>
      <c r="O3977">
        <v>68</v>
      </c>
      <c r="P3977">
        <v>104.91177</v>
      </c>
      <c r="Q3977">
        <v>9</v>
      </c>
      <c r="R3977" s="75">
        <v>39329</v>
      </c>
      <c r="T3977" t="s">
        <v>112</v>
      </c>
      <c r="U3977">
        <v>0.1046064</v>
      </c>
      <c r="W3977" t="s">
        <v>66</v>
      </c>
      <c r="Z3977" s="97">
        <v>20500000</v>
      </c>
    </row>
    <row r="3978" spans="1:26">
      <c r="A3978" t="s">
        <v>66</v>
      </c>
      <c r="B3978" t="s">
        <v>56</v>
      </c>
      <c r="C3978" t="s">
        <v>18</v>
      </c>
      <c r="D3978">
        <v>2014</v>
      </c>
      <c r="E3978">
        <v>16</v>
      </c>
      <c r="F3978">
        <v>773.53480000000002</v>
      </c>
      <c r="G3978">
        <v>163.03790000000001</v>
      </c>
      <c r="H3978">
        <v>93.104420000000005</v>
      </c>
      <c r="I3978">
        <v>66.483949999999993</v>
      </c>
      <c r="J3978">
        <v>525.29430000000002</v>
      </c>
      <c r="K3978">
        <v>575.6327</v>
      </c>
      <c r="L3978">
        <v>610.49689999999998</v>
      </c>
      <c r="M3978">
        <v>645.36109999999996</v>
      </c>
      <c r="N3978">
        <v>695.69949999999994</v>
      </c>
      <c r="O3978">
        <v>68</v>
      </c>
      <c r="P3978">
        <v>104.91177</v>
      </c>
      <c r="Q3978">
        <v>9</v>
      </c>
      <c r="R3978" s="75">
        <v>39329</v>
      </c>
      <c r="T3978" t="s">
        <v>112</v>
      </c>
      <c r="U3978">
        <v>0.1046064</v>
      </c>
      <c r="W3978" t="s">
        <v>66</v>
      </c>
      <c r="Z3978" s="97">
        <v>20400000</v>
      </c>
    </row>
    <row r="3979" spans="1:26">
      <c r="A3979" t="s">
        <v>66</v>
      </c>
      <c r="B3979" t="s">
        <v>56</v>
      </c>
      <c r="C3979" t="s">
        <v>18</v>
      </c>
      <c r="D3979">
        <v>2014</v>
      </c>
      <c r="E3979">
        <v>17</v>
      </c>
      <c r="F3979">
        <v>770.88639999999998</v>
      </c>
      <c r="G3979">
        <v>163.29820000000001</v>
      </c>
      <c r="H3979">
        <v>91.154409999999999</v>
      </c>
      <c r="I3979">
        <v>66.242549999999994</v>
      </c>
      <c r="J3979">
        <v>522.69489999999996</v>
      </c>
      <c r="K3979">
        <v>572.85050000000001</v>
      </c>
      <c r="L3979">
        <v>607.58810000000005</v>
      </c>
      <c r="M3979">
        <v>642.32579999999996</v>
      </c>
      <c r="N3979">
        <v>692.48140000000001</v>
      </c>
      <c r="O3979">
        <v>68</v>
      </c>
      <c r="P3979">
        <v>104.91177</v>
      </c>
      <c r="Q3979">
        <v>9</v>
      </c>
      <c r="R3979" s="75">
        <v>39329</v>
      </c>
      <c r="T3979" t="s">
        <v>112</v>
      </c>
      <c r="U3979">
        <v>0.1046064</v>
      </c>
      <c r="W3979" t="s">
        <v>66</v>
      </c>
      <c r="Z3979" s="97">
        <v>20300000</v>
      </c>
    </row>
    <row r="3980" spans="1:26">
      <c r="A3980" t="s">
        <v>66</v>
      </c>
      <c r="B3980" t="s">
        <v>56</v>
      </c>
      <c r="C3980" t="s">
        <v>18</v>
      </c>
      <c r="D3980">
        <v>2014</v>
      </c>
      <c r="E3980">
        <v>18</v>
      </c>
      <c r="F3980">
        <v>759.84119999999996</v>
      </c>
      <c r="G3980">
        <v>160.0429</v>
      </c>
      <c r="H3980">
        <v>88.851470000000006</v>
      </c>
      <c r="I3980">
        <v>66.148099999999999</v>
      </c>
      <c r="J3980">
        <v>515.02610000000004</v>
      </c>
      <c r="K3980">
        <v>565.11019999999996</v>
      </c>
      <c r="L3980">
        <v>599.79830000000004</v>
      </c>
      <c r="M3980">
        <v>634.4864</v>
      </c>
      <c r="N3980">
        <v>684.57050000000004</v>
      </c>
      <c r="O3980">
        <v>68</v>
      </c>
      <c r="P3980">
        <v>104.91177</v>
      </c>
      <c r="Q3980">
        <v>9</v>
      </c>
      <c r="R3980" s="75">
        <v>39329</v>
      </c>
      <c r="T3980" t="s">
        <v>112</v>
      </c>
      <c r="U3980">
        <v>0.1046064</v>
      </c>
      <c r="W3980" t="s">
        <v>66</v>
      </c>
      <c r="Z3980" s="97">
        <v>20200000</v>
      </c>
    </row>
    <row r="3981" spans="1:26">
      <c r="A3981" t="s">
        <v>66</v>
      </c>
      <c r="B3981" t="s">
        <v>56</v>
      </c>
      <c r="C3981" t="s">
        <v>18</v>
      </c>
      <c r="D3981">
        <v>2014</v>
      </c>
      <c r="E3981">
        <v>19</v>
      </c>
      <c r="F3981">
        <v>821.93589999999995</v>
      </c>
      <c r="G3981">
        <v>482.29860000000002</v>
      </c>
      <c r="H3981">
        <v>85.282359999999997</v>
      </c>
      <c r="I3981">
        <v>66.122919999999993</v>
      </c>
      <c r="J3981">
        <v>254.8973</v>
      </c>
      <c r="K3981">
        <v>304.96230000000003</v>
      </c>
      <c r="L3981">
        <v>339.63720000000001</v>
      </c>
      <c r="M3981">
        <v>374.31209999999999</v>
      </c>
      <c r="N3981">
        <v>424.37720000000002</v>
      </c>
      <c r="O3981">
        <v>68</v>
      </c>
      <c r="P3981">
        <v>104.91177</v>
      </c>
      <c r="Q3981">
        <v>9</v>
      </c>
      <c r="R3981" s="75">
        <v>39329</v>
      </c>
      <c r="T3981" t="s">
        <v>112</v>
      </c>
      <c r="U3981">
        <v>0.1046064</v>
      </c>
      <c r="W3981" t="s">
        <v>66</v>
      </c>
      <c r="Z3981" s="97">
        <v>20200000</v>
      </c>
    </row>
    <row r="3982" spans="1:26">
      <c r="A3982" t="s">
        <v>66</v>
      </c>
      <c r="B3982" t="s">
        <v>56</v>
      </c>
      <c r="C3982" t="s">
        <v>18</v>
      </c>
      <c r="D3982">
        <v>2014</v>
      </c>
      <c r="E3982">
        <v>20</v>
      </c>
      <c r="F3982">
        <v>851.89729999999997</v>
      </c>
      <c r="G3982">
        <v>801.11120000000005</v>
      </c>
      <c r="H3982">
        <v>81.067350000000005</v>
      </c>
      <c r="I3982">
        <v>66.043819999999997</v>
      </c>
      <c r="J3982">
        <v>-33.852420000000002</v>
      </c>
      <c r="K3982">
        <v>16.152719999999999</v>
      </c>
      <c r="L3982">
        <v>50.78613</v>
      </c>
      <c r="M3982">
        <v>85.419539999999998</v>
      </c>
      <c r="N3982">
        <v>135.4247</v>
      </c>
      <c r="O3982">
        <v>68</v>
      </c>
      <c r="P3982">
        <v>104.91177</v>
      </c>
      <c r="Q3982">
        <v>9</v>
      </c>
      <c r="R3982" s="75">
        <v>39329</v>
      </c>
      <c r="T3982" t="s">
        <v>112</v>
      </c>
      <c r="U3982">
        <v>0.1046064</v>
      </c>
      <c r="W3982" t="s">
        <v>66</v>
      </c>
      <c r="Z3982" s="97">
        <v>20200000</v>
      </c>
    </row>
    <row r="3983" spans="1:26">
      <c r="A3983" t="s">
        <v>66</v>
      </c>
      <c r="B3983" t="s">
        <v>56</v>
      </c>
      <c r="C3983" t="s">
        <v>18</v>
      </c>
      <c r="D3983">
        <v>2014</v>
      </c>
      <c r="E3983">
        <v>21</v>
      </c>
      <c r="F3983">
        <v>865.30799999999999</v>
      </c>
      <c r="G3983">
        <v>793.37559999999996</v>
      </c>
      <c r="H3983">
        <v>77.434119999999993</v>
      </c>
      <c r="I3983">
        <v>66.006860000000003</v>
      </c>
      <c r="J3983">
        <v>-12.65882</v>
      </c>
      <c r="K3983">
        <v>37.318339999999999</v>
      </c>
      <c r="L3983">
        <v>71.932370000000006</v>
      </c>
      <c r="M3983">
        <v>106.54640000000001</v>
      </c>
      <c r="N3983">
        <v>156.52359999999999</v>
      </c>
      <c r="O3983">
        <v>68</v>
      </c>
      <c r="P3983">
        <v>104.91177</v>
      </c>
      <c r="Q3983">
        <v>9</v>
      </c>
      <c r="R3983" s="75">
        <v>39329</v>
      </c>
      <c r="T3983" t="s">
        <v>112</v>
      </c>
      <c r="U3983">
        <v>0.1046064</v>
      </c>
      <c r="W3983" t="s">
        <v>66</v>
      </c>
      <c r="Z3983" s="97">
        <v>20100000</v>
      </c>
    </row>
    <row r="3984" spans="1:26">
      <c r="A3984" t="s">
        <v>66</v>
      </c>
      <c r="B3984" t="s">
        <v>56</v>
      </c>
      <c r="C3984" t="s">
        <v>18</v>
      </c>
      <c r="D3984">
        <v>2014</v>
      </c>
      <c r="E3984">
        <v>22</v>
      </c>
      <c r="F3984">
        <v>866.53110000000004</v>
      </c>
      <c r="G3984">
        <v>804.16160000000002</v>
      </c>
      <c r="H3984">
        <v>74.599699999999999</v>
      </c>
      <c r="I3984">
        <v>65.95899</v>
      </c>
      <c r="J3984">
        <v>-22.160399999999999</v>
      </c>
      <c r="K3984">
        <v>27.780519999999999</v>
      </c>
      <c r="L3984">
        <v>62.369450000000001</v>
      </c>
      <c r="M3984">
        <v>96.958370000000002</v>
      </c>
      <c r="N3984">
        <v>146.89930000000001</v>
      </c>
      <c r="O3984">
        <v>68</v>
      </c>
      <c r="P3984">
        <v>104.91177</v>
      </c>
      <c r="Q3984">
        <v>9</v>
      </c>
      <c r="R3984" s="75">
        <v>39329</v>
      </c>
      <c r="T3984" t="s">
        <v>112</v>
      </c>
      <c r="U3984">
        <v>0.1046064</v>
      </c>
      <c r="W3984" t="s">
        <v>66</v>
      </c>
      <c r="Z3984" s="97">
        <v>20100000</v>
      </c>
    </row>
    <row r="3985" spans="1:26">
      <c r="A3985" t="s">
        <v>66</v>
      </c>
      <c r="B3985" t="s">
        <v>56</v>
      </c>
      <c r="C3985" t="s">
        <v>18</v>
      </c>
      <c r="D3985">
        <v>2014</v>
      </c>
      <c r="E3985">
        <v>23</v>
      </c>
      <c r="F3985">
        <v>866.66049999999996</v>
      </c>
      <c r="G3985">
        <v>864.32389999999998</v>
      </c>
      <c r="H3985">
        <v>71.709710000000001</v>
      </c>
      <c r="I3985">
        <v>65.871120000000005</v>
      </c>
      <c r="J3985">
        <v>-82.080640000000002</v>
      </c>
      <c r="K3985">
        <v>-32.206240000000001</v>
      </c>
      <c r="L3985">
        <v>2.3366090000000002</v>
      </c>
      <c r="M3985">
        <v>36.879460000000002</v>
      </c>
      <c r="N3985">
        <v>86.75385</v>
      </c>
      <c r="O3985">
        <v>68</v>
      </c>
      <c r="P3985">
        <v>104.91177</v>
      </c>
      <c r="Q3985">
        <v>9</v>
      </c>
      <c r="R3985" s="75">
        <v>39329</v>
      </c>
      <c r="T3985" t="s">
        <v>112</v>
      </c>
      <c r="U3985">
        <v>0.1046064</v>
      </c>
      <c r="W3985" t="s">
        <v>66</v>
      </c>
      <c r="Z3985" s="97">
        <v>20100000</v>
      </c>
    </row>
    <row r="3986" spans="1:26">
      <c r="A3986" t="s">
        <v>66</v>
      </c>
      <c r="B3986" t="s">
        <v>56</v>
      </c>
      <c r="C3986" t="s">
        <v>18</v>
      </c>
      <c r="D3986">
        <v>2014</v>
      </c>
      <c r="E3986">
        <v>24</v>
      </c>
      <c r="F3986">
        <v>861.4742</v>
      </c>
      <c r="G3986">
        <v>861.73180000000002</v>
      </c>
      <c r="H3986">
        <v>70.599999999999994</v>
      </c>
      <c r="I3986">
        <v>65.803020000000004</v>
      </c>
      <c r="J3986">
        <v>-84.587519999999998</v>
      </c>
      <c r="K3986">
        <v>-34.764710000000001</v>
      </c>
      <c r="L3986">
        <v>-0.25756839999999998</v>
      </c>
      <c r="M3986">
        <v>34.249569999999999</v>
      </c>
      <c r="N3986">
        <v>84.072389999999999</v>
      </c>
      <c r="O3986">
        <v>68</v>
      </c>
      <c r="P3986">
        <v>104.91177</v>
      </c>
      <c r="Q3986">
        <v>9</v>
      </c>
      <c r="R3986" s="75">
        <v>39329</v>
      </c>
      <c r="T3986" t="s">
        <v>112</v>
      </c>
      <c r="U3986">
        <v>0.1046064</v>
      </c>
      <c r="W3986" t="s">
        <v>66</v>
      </c>
      <c r="Z3986" s="97">
        <v>20000000</v>
      </c>
    </row>
    <row r="3987" spans="1:26">
      <c r="A3987" t="s">
        <v>66</v>
      </c>
      <c r="B3987" t="s">
        <v>56</v>
      </c>
      <c r="C3987" t="s">
        <v>19</v>
      </c>
      <c r="D3987">
        <v>2014</v>
      </c>
      <c r="E3987">
        <v>1</v>
      </c>
      <c r="F3987">
        <v>786.97699999999998</v>
      </c>
      <c r="G3987">
        <v>786.97699999999998</v>
      </c>
      <c r="H3987">
        <v>69.134410000000003</v>
      </c>
      <c r="I3987">
        <v>66.969980000000007</v>
      </c>
      <c r="J3987">
        <v>-85.825479999999999</v>
      </c>
      <c r="K3987">
        <v>-35.11909</v>
      </c>
      <c r="L3987">
        <v>0</v>
      </c>
      <c r="M3987">
        <v>35.11909</v>
      </c>
      <c r="N3987">
        <v>85.825479999999999</v>
      </c>
      <c r="O3987">
        <v>68</v>
      </c>
      <c r="P3987">
        <v>104.91177</v>
      </c>
      <c r="Q3987">
        <v>10</v>
      </c>
      <c r="R3987" s="75">
        <v>37915</v>
      </c>
      <c r="T3987" t="s">
        <v>112</v>
      </c>
      <c r="U3987">
        <v>9.0773499999999993E-2</v>
      </c>
      <c r="W3987" t="s">
        <v>66</v>
      </c>
      <c r="Z3987" s="97">
        <v>20700000</v>
      </c>
    </row>
    <row r="3988" spans="1:26">
      <c r="A3988" t="s">
        <v>66</v>
      </c>
      <c r="B3988" t="s">
        <v>56</v>
      </c>
      <c r="C3988" t="s">
        <v>19</v>
      </c>
      <c r="D3988">
        <v>2014</v>
      </c>
      <c r="E3988">
        <v>2</v>
      </c>
      <c r="F3988">
        <v>785.09659999999997</v>
      </c>
      <c r="G3988">
        <v>785.09659999999997</v>
      </c>
      <c r="H3988">
        <v>67.800290000000004</v>
      </c>
      <c r="I3988">
        <v>67.019509999999997</v>
      </c>
      <c r="J3988">
        <v>-85.888949999999994</v>
      </c>
      <c r="K3988">
        <v>-35.145069999999997</v>
      </c>
      <c r="L3988">
        <v>0</v>
      </c>
      <c r="M3988">
        <v>35.145069999999997</v>
      </c>
      <c r="N3988">
        <v>85.888949999999994</v>
      </c>
      <c r="O3988">
        <v>68</v>
      </c>
      <c r="P3988">
        <v>104.91177</v>
      </c>
      <c r="Q3988">
        <v>10</v>
      </c>
      <c r="R3988" s="75">
        <v>37915</v>
      </c>
      <c r="T3988" t="s">
        <v>112</v>
      </c>
      <c r="U3988">
        <v>9.0773499999999993E-2</v>
      </c>
      <c r="W3988" t="s">
        <v>66</v>
      </c>
      <c r="Z3988" s="97">
        <v>20800000</v>
      </c>
    </row>
    <row r="3989" spans="1:26">
      <c r="A3989" t="s">
        <v>66</v>
      </c>
      <c r="B3989" t="s">
        <v>56</v>
      </c>
      <c r="C3989" t="s">
        <v>19</v>
      </c>
      <c r="D3989">
        <v>2014</v>
      </c>
      <c r="E3989">
        <v>3</v>
      </c>
      <c r="F3989">
        <v>779.94240000000002</v>
      </c>
      <c r="G3989">
        <v>779.94240000000002</v>
      </c>
      <c r="H3989">
        <v>66.748090000000005</v>
      </c>
      <c r="I3989">
        <v>67.016720000000007</v>
      </c>
      <c r="J3989">
        <v>-85.885379999999998</v>
      </c>
      <c r="K3989">
        <v>-35.143599999999999</v>
      </c>
      <c r="L3989">
        <v>0</v>
      </c>
      <c r="M3989">
        <v>35.143599999999999</v>
      </c>
      <c r="N3989">
        <v>85.885379999999998</v>
      </c>
      <c r="O3989">
        <v>68</v>
      </c>
      <c r="P3989">
        <v>104.91177</v>
      </c>
      <c r="Q3989">
        <v>10</v>
      </c>
      <c r="R3989" s="75">
        <v>37915</v>
      </c>
      <c r="T3989" t="s">
        <v>112</v>
      </c>
      <c r="U3989">
        <v>9.0773499999999993E-2</v>
      </c>
      <c r="W3989" t="s">
        <v>66</v>
      </c>
      <c r="Z3989" s="97">
        <v>20800000</v>
      </c>
    </row>
    <row r="3990" spans="1:26">
      <c r="A3990" t="s">
        <v>66</v>
      </c>
      <c r="B3990" t="s">
        <v>56</v>
      </c>
      <c r="C3990" t="s">
        <v>19</v>
      </c>
      <c r="D3990">
        <v>2014</v>
      </c>
      <c r="E3990">
        <v>4</v>
      </c>
      <c r="F3990">
        <v>789.2826</v>
      </c>
      <c r="G3990">
        <v>789.2826</v>
      </c>
      <c r="H3990">
        <v>66.026030000000006</v>
      </c>
      <c r="I3990">
        <v>67.045559999999995</v>
      </c>
      <c r="J3990">
        <v>-85.922330000000002</v>
      </c>
      <c r="K3990">
        <v>-35.158720000000002</v>
      </c>
      <c r="L3990">
        <v>0</v>
      </c>
      <c r="M3990">
        <v>35.158720000000002</v>
      </c>
      <c r="N3990">
        <v>85.922330000000002</v>
      </c>
      <c r="O3990">
        <v>68</v>
      </c>
      <c r="P3990">
        <v>104.91177</v>
      </c>
      <c r="Q3990">
        <v>10</v>
      </c>
      <c r="R3990" s="75">
        <v>37915</v>
      </c>
      <c r="T3990" t="s">
        <v>112</v>
      </c>
      <c r="U3990">
        <v>9.0773499999999993E-2</v>
      </c>
      <c r="W3990" t="s">
        <v>66</v>
      </c>
      <c r="Z3990" s="97">
        <v>20800000</v>
      </c>
    </row>
    <row r="3991" spans="1:26">
      <c r="A3991" t="s">
        <v>66</v>
      </c>
      <c r="B3991" t="s">
        <v>56</v>
      </c>
      <c r="C3991" t="s">
        <v>19</v>
      </c>
      <c r="D3991">
        <v>2014</v>
      </c>
      <c r="E3991">
        <v>5</v>
      </c>
      <c r="F3991">
        <v>797.33820000000003</v>
      </c>
      <c r="G3991">
        <v>797.33820000000003</v>
      </c>
      <c r="H3991">
        <v>65.589410000000001</v>
      </c>
      <c r="I3991">
        <v>67.027760000000001</v>
      </c>
      <c r="J3991">
        <v>-85.899529999999999</v>
      </c>
      <c r="K3991">
        <v>-35.149389999999997</v>
      </c>
      <c r="L3991">
        <v>0</v>
      </c>
      <c r="M3991">
        <v>35.149389999999997</v>
      </c>
      <c r="N3991">
        <v>85.899529999999999</v>
      </c>
      <c r="O3991">
        <v>68</v>
      </c>
      <c r="P3991">
        <v>104.91177</v>
      </c>
      <c r="Q3991">
        <v>10</v>
      </c>
      <c r="R3991" s="75">
        <v>37915</v>
      </c>
      <c r="T3991" t="s">
        <v>112</v>
      </c>
      <c r="U3991">
        <v>9.0773499999999993E-2</v>
      </c>
      <c r="W3991" t="s">
        <v>66</v>
      </c>
      <c r="Z3991" s="97">
        <v>20800000</v>
      </c>
    </row>
    <row r="3992" spans="1:26">
      <c r="A3992" t="s">
        <v>66</v>
      </c>
      <c r="B3992" t="s">
        <v>56</v>
      </c>
      <c r="C3992" t="s">
        <v>19</v>
      </c>
      <c r="D3992">
        <v>2014</v>
      </c>
      <c r="E3992">
        <v>6</v>
      </c>
      <c r="F3992">
        <v>801.00919999999996</v>
      </c>
      <c r="G3992">
        <v>801.00919999999996</v>
      </c>
      <c r="H3992">
        <v>65.297200000000004</v>
      </c>
      <c r="I3992">
        <v>67.097139999999996</v>
      </c>
      <c r="J3992">
        <v>-85.988439999999997</v>
      </c>
      <c r="K3992">
        <v>-35.185769999999998</v>
      </c>
      <c r="L3992">
        <v>0</v>
      </c>
      <c r="M3992">
        <v>35.185769999999998</v>
      </c>
      <c r="N3992">
        <v>85.988439999999997</v>
      </c>
      <c r="O3992">
        <v>68</v>
      </c>
      <c r="P3992">
        <v>104.91177</v>
      </c>
      <c r="Q3992">
        <v>10</v>
      </c>
      <c r="R3992" s="75">
        <v>37915</v>
      </c>
      <c r="T3992" t="s">
        <v>112</v>
      </c>
      <c r="U3992">
        <v>9.0773499999999993E-2</v>
      </c>
      <c r="W3992" t="s">
        <v>66</v>
      </c>
      <c r="Z3992" s="97">
        <v>20800000</v>
      </c>
    </row>
    <row r="3993" spans="1:26">
      <c r="A3993" t="s">
        <v>66</v>
      </c>
      <c r="B3993" t="s">
        <v>56</v>
      </c>
      <c r="C3993" t="s">
        <v>19</v>
      </c>
      <c r="D3993">
        <v>2014</v>
      </c>
      <c r="E3993">
        <v>7</v>
      </c>
      <c r="F3993">
        <v>806.14350000000002</v>
      </c>
      <c r="G3993">
        <v>806.14350000000002</v>
      </c>
      <c r="H3993">
        <v>64.584270000000004</v>
      </c>
      <c r="I3993">
        <v>67.332340000000002</v>
      </c>
      <c r="J3993">
        <v>-86.289869999999993</v>
      </c>
      <c r="K3993">
        <v>-35.30912</v>
      </c>
      <c r="L3993">
        <v>0</v>
      </c>
      <c r="M3993">
        <v>35.30912</v>
      </c>
      <c r="N3993">
        <v>86.289869999999993</v>
      </c>
      <c r="O3993">
        <v>68</v>
      </c>
      <c r="P3993">
        <v>104.91177</v>
      </c>
      <c r="Q3993">
        <v>10</v>
      </c>
      <c r="R3993" s="75">
        <v>37915</v>
      </c>
      <c r="T3993" t="s">
        <v>112</v>
      </c>
      <c r="U3993">
        <v>9.0773499999999993E-2</v>
      </c>
      <c r="W3993" t="s">
        <v>66</v>
      </c>
      <c r="Z3993" s="97">
        <v>21000000</v>
      </c>
    </row>
    <row r="3994" spans="1:26">
      <c r="A3994" t="s">
        <v>66</v>
      </c>
      <c r="B3994" t="s">
        <v>56</v>
      </c>
      <c r="C3994" t="s">
        <v>19</v>
      </c>
      <c r="D3994">
        <v>2014</v>
      </c>
      <c r="E3994">
        <v>8</v>
      </c>
      <c r="F3994">
        <v>793.05579999999998</v>
      </c>
      <c r="G3994">
        <v>793.05579999999998</v>
      </c>
      <c r="H3994">
        <v>65.528090000000006</v>
      </c>
      <c r="I3994">
        <v>67.153970000000001</v>
      </c>
      <c r="J3994">
        <v>-86.061269999999993</v>
      </c>
      <c r="K3994">
        <v>-35.215580000000003</v>
      </c>
      <c r="L3994">
        <v>0</v>
      </c>
      <c r="M3994">
        <v>35.215580000000003</v>
      </c>
      <c r="N3994">
        <v>86.061269999999993</v>
      </c>
      <c r="O3994">
        <v>68</v>
      </c>
      <c r="P3994">
        <v>104.91177</v>
      </c>
      <c r="Q3994">
        <v>10</v>
      </c>
      <c r="R3994" s="75">
        <v>37915</v>
      </c>
      <c r="T3994" t="s">
        <v>112</v>
      </c>
      <c r="U3994">
        <v>9.0773499999999993E-2</v>
      </c>
      <c r="W3994" t="s">
        <v>66</v>
      </c>
      <c r="Z3994" s="97">
        <v>20900000</v>
      </c>
    </row>
    <row r="3995" spans="1:26">
      <c r="A3995" t="s">
        <v>66</v>
      </c>
      <c r="B3995" t="s">
        <v>56</v>
      </c>
      <c r="C3995" t="s">
        <v>19</v>
      </c>
      <c r="D3995">
        <v>2014</v>
      </c>
      <c r="E3995">
        <v>9</v>
      </c>
      <c r="F3995">
        <v>794.66880000000003</v>
      </c>
      <c r="G3995">
        <v>794.66880000000003</v>
      </c>
      <c r="H3995">
        <v>69.793970000000002</v>
      </c>
      <c r="I3995">
        <v>67.280929999999998</v>
      </c>
      <c r="J3995">
        <v>-86.223979999999997</v>
      </c>
      <c r="K3995">
        <v>-35.282150000000001</v>
      </c>
      <c r="L3995">
        <v>0</v>
      </c>
      <c r="M3995">
        <v>35.282150000000001</v>
      </c>
      <c r="N3995">
        <v>86.223979999999997</v>
      </c>
      <c r="O3995">
        <v>68</v>
      </c>
      <c r="P3995">
        <v>104.91177</v>
      </c>
      <c r="Q3995">
        <v>10</v>
      </c>
      <c r="R3995" s="75">
        <v>37915</v>
      </c>
      <c r="T3995" t="s">
        <v>112</v>
      </c>
      <c r="U3995">
        <v>9.0773499999999993E-2</v>
      </c>
      <c r="W3995" t="s">
        <v>66</v>
      </c>
      <c r="Z3995" s="97">
        <v>20900000</v>
      </c>
    </row>
    <row r="3996" spans="1:26">
      <c r="A3996" t="s">
        <v>66</v>
      </c>
      <c r="B3996" t="s">
        <v>56</v>
      </c>
      <c r="C3996" t="s">
        <v>19</v>
      </c>
      <c r="D3996">
        <v>2014</v>
      </c>
      <c r="E3996">
        <v>10</v>
      </c>
      <c r="F3996">
        <v>788.18629999999996</v>
      </c>
      <c r="G3996">
        <v>788.18629999999996</v>
      </c>
      <c r="H3996">
        <v>76.177940000000007</v>
      </c>
      <c r="I3996">
        <v>67.234719999999996</v>
      </c>
      <c r="J3996">
        <v>-86.164760000000001</v>
      </c>
      <c r="K3996">
        <v>-35.257919999999999</v>
      </c>
      <c r="L3996">
        <v>0</v>
      </c>
      <c r="M3996">
        <v>35.257919999999999</v>
      </c>
      <c r="N3996">
        <v>86.164760000000001</v>
      </c>
      <c r="O3996">
        <v>68</v>
      </c>
      <c r="P3996">
        <v>104.91177</v>
      </c>
      <c r="Q3996">
        <v>10</v>
      </c>
      <c r="R3996" s="75">
        <v>37915</v>
      </c>
      <c r="T3996" t="s">
        <v>112</v>
      </c>
      <c r="U3996">
        <v>9.0773499999999993E-2</v>
      </c>
      <c r="W3996" t="s">
        <v>66</v>
      </c>
      <c r="Z3996" s="97">
        <v>20900000</v>
      </c>
    </row>
    <row r="3997" spans="1:26">
      <c r="A3997" t="s">
        <v>66</v>
      </c>
      <c r="B3997" t="s">
        <v>56</v>
      </c>
      <c r="C3997" t="s">
        <v>19</v>
      </c>
      <c r="D3997">
        <v>2014</v>
      </c>
      <c r="E3997">
        <v>11</v>
      </c>
      <c r="F3997">
        <v>763.82659999999998</v>
      </c>
      <c r="G3997">
        <v>763.82659999999998</v>
      </c>
      <c r="H3997">
        <v>83.030879999999996</v>
      </c>
      <c r="I3997">
        <v>67.259739999999994</v>
      </c>
      <c r="J3997">
        <v>-86.196820000000002</v>
      </c>
      <c r="K3997">
        <v>-35.271039999999999</v>
      </c>
      <c r="L3997">
        <v>0</v>
      </c>
      <c r="M3997">
        <v>35.271039999999999</v>
      </c>
      <c r="N3997">
        <v>86.196820000000002</v>
      </c>
      <c r="O3997">
        <v>68</v>
      </c>
      <c r="P3997">
        <v>104.91177</v>
      </c>
      <c r="Q3997">
        <v>10</v>
      </c>
      <c r="R3997" s="75">
        <v>37915</v>
      </c>
      <c r="T3997" t="s">
        <v>112</v>
      </c>
      <c r="U3997">
        <v>9.0773499999999993E-2</v>
      </c>
      <c r="W3997" t="s">
        <v>66</v>
      </c>
      <c r="Z3997" s="97">
        <v>20900000</v>
      </c>
    </row>
    <row r="3998" spans="1:26">
      <c r="A3998" t="s">
        <v>66</v>
      </c>
      <c r="B3998" t="s">
        <v>56</v>
      </c>
      <c r="C3998" t="s">
        <v>19</v>
      </c>
      <c r="D3998">
        <v>2014</v>
      </c>
      <c r="E3998">
        <v>12</v>
      </c>
      <c r="F3998">
        <v>710.77719999999999</v>
      </c>
      <c r="G3998">
        <v>778.13170000000002</v>
      </c>
      <c r="H3998">
        <v>88.667649999999995</v>
      </c>
      <c r="I3998">
        <v>67.395449999999997</v>
      </c>
      <c r="J3998">
        <v>-153.7252</v>
      </c>
      <c r="K3998">
        <v>-102.6966</v>
      </c>
      <c r="L3998">
        <v>-67.354429999999994</v>
      </c>
      <c r="M3998">
        <v>-32.012230000000002</v>
      </c>
      <c r="N3998">
        <v>19.016310000000001</v>
      </c>
      <c r="O3998">
        <v>68</v>
      </c>
      <c r="P3998">
        <v>104.91177</v>
      </c>
      <c r="Q3998">
        <v>10</v>
      </c>
      <c r="R3998" s="75">
        <v>37915</v>
      </c>
      <c r="T3998" t="s">
        <v>112</v>
      </c>
      <c r="U3998">
        <v>9.0773499999999993E-2</v>
      </c>
      <c r="W3998" t="s">
        <v>66</v>
      </c>
      <c r="Z3998" s="97">
        <v>21000000</v>
      </c>
    </row>
    <row r="3999" spans="1:26">
      <c r="A3999" t="s">
        <v>66</v>
      </c>
      <c r="B3999" t="s">
        <v>56</v>
      </c>
      <c r="C3999" t="s">
        <v>19</v>
      </c>
      <c r="D3999">
        <v>2014</v>
      </c>
      <c r="E3999">
        <v>13</v>
      </c>
      <c r="F3999">
        <v>718.29510000000005</v>
      </c>
      <c r="G3999">
        <v>486.66809999999998</v>
      </c>
      <c r="H3999">
        <v>91.744119999999995</v>
      </c>
      <c r="I3999">
        <v>66.250630000000001</v>
      </c>
      <c r="J3999">
        <v>146.7234</v>
      </c>
      <c r="K3999">
        <v>196.8852</v>
      </c>
      <c r="L3999">
        <v>231.62700000000001</v>
      </c>
      <c r="M3999">
        <v>266.3689</v>
      </c>
      <c r="N3999">
        <v>316.53059999999999</v>
      </c>
      <c r="O3999">
        <v>68</v>
      </c>
      <c r="P3999">
        <v>104.91177</v>
      </c>
      <c r="Q3999">
        <v>10</v>
      </c>
      <c r="R3999" s="75">
        <v>37915</v>
      </c>
      <c r="T3999" t="s">
        <v>112</v>
      </c>
      <c r="U3999">
        <v>9.0773499999999993E-2</v>
      </c>
      <c r="W3999" t="s">
        <v>66</v>
      </c>
      <c r="Z3999" s="97">
        <v>20300000</v>
      </c>
    </row>
    <row r="4000" spans="1:26">
      <c r="A4000" t="s">
        <v>66</v>
      </c>
      <c r="B4000" t="s">
        <v>56</v>
      </c>
      <c r="C4000" t="s">
        <v>19</v>
      </c>
      <c r="D4000">
        <v>2014</v>
      </c>
      <c r="E4000">
        <v>14</v>
      </c>
      <c r="F4000">
        <v>717.6943</v>
      </c>
      <c r="G4000">
        <v>160.5761</v>
      </c>
      <c r="H4000">
        <v>93.126469999999998</v>
      </c>
      <c r="I4000">
        <v>66.302019999999999</v>
      </c>
      <c r="J4000">
        <v>472.14870000000002</v>
      </c>
      <c r="K4000">
        <v>522.34929999999997</v>
      </c>
      <c r="L4000">
        <v>557.1182</v>
      </c>
      <c r="M4000">
        <v>591.88699999999994</v>
      </c>
      <c r="N4000">
        <v>642.08759999999995</v>
      </c>
      <c r="O4000">
        <v>68</v>
      </c>
      <c r="P4000">
        <v>104.91177</v>
      </c>
      <c r="Q4000">
        <v>10</v>
      </c>
      <c r="R4000" s="75">
        <v>37915</v>
      </c>
      <c r="T4000" t="s">
        <v>112</v>
      </c>
      <c r="U4000">
        <v>9.0773499999999993E-2</v>
      </c>
      <c r="W4000" t="s">
        <v>66</v>
      </c>
      <c r="Z4000" s="97">
        <v>20300000</v>
      </c>
    </row>
    <row r="4001" spans="1:26">
      <c r="A4001" t="s">
        <v>66</v>
      </c>
      <c r="B4001" t="s">
        <v>56</v>
      </c>
      <c r="C4001" t="s">
        <v>19</v>
      </c>
      <c r="D4001">
        <v>2014</v>
      </c>
      <c r="E4001">
        <v>15</v>
      </c>
      <c r="F4001">
        <v>725.00340000000006</v>
      </c>
      <c r="G4001">
        <v>161.02420000000001</v>
      </c>
      <c r="H4001">
        <v>93.844120000000004</v>
      </c>
      <c r="I4001">
        <v>66.301180000000002</v>
      </c>
      <c r="J4001">
        <v>479.01080000000002</v>
      </c>
      <c r="K4001">
        <v>529.21079999999995</v>
      </c>
      <c r="L4001">
        <v>563.97919999999999</v>
      </c>
      <c r="M4001">
        <v>598.74760000000003</v>
      </c>
      <c r="N4001">
        <v>648.94759999999997</v>
      </c>
      <c r="O4001">
        <v>68</v>
      </c>
      <c r="P4001">
        <v>104.91177</v>
      </c>
      <c r="Q4001">
        <v>10</v>
      </c>
      <c r="R4001" s="75">
        <v>37915</v>
      </c>
      <c r="T4001" t="s">
        <v>112</v>
      </c>
      <c r="U4001">
        <v>9.0773499999999993E-2</v>
      </c>
      <c r="W4001" t="s">
        <v>66</v>
      </c>
      <c r="Z4001" s="97">
        <v>20300000</v>
      </c>
    </row>
    <row r="4002" spans="1:26">
      <c r="A4002" t="s">
        <v>66</v>
      </c>
      <c r="B4002" t="s">
        <v>56</v>
      </c>
      <c r="C4002" t="s">
        <v>19</v>
      </c>
      <c r="D4002">
        <v>2014</v>
      </c>
      <c r="E4002">
        <v>16</v>
      </c>
      <c r="F4002">
        <v>711.38499999999999</v>
      </c>
      <c r="G4002">
        <v>161.2543</v>
      </c>
      <c r="H4002">
        <v>93.135289999999998</v>
      </c>
      <c r="I4002">
        <v>66.175169999999994</v>
      </c>
      <c r="J4002">
        <v>465.32380000000001</v>
      </c>
      <c r="K4002">
        <v>515.42840000000001</v>
      </c>
      <c r="L4002">
        <v>550.13070000000005</v>
      </c>
      <c r="M4002">
        <v>584.83299999999997</v>
      </c>
      <c r="N4002">
        <v>634.93759999999997</v>
      </c>
      <c r="O4002">
        <v>68</v>
      </c>
      <c r="P4002">
        <v>104.91177</v>
      </c>
      <c r="Q4002">
        <v>10</v>
      </c>
      <c r="R4002" s="75">
        <v>37915</v>
      </c>
      <c r="T4002" t="s">
        <v>112</v>
      </c>
      <c r="U4002">
        <v>9.0773499999999993E-2</v>
      </c>
      <c r="W4002" t="s">
        <v>66</v>
      </c>
      <c r="Z4002" s="97">
        <v>20200000</v>
      </c>
    </row>
    <row r="4003" spans="1:26">
      <c r="A4003" t="s">
        <v>66</v>
      </c>
      <c r="B4003" t="s">
        <v>56</v>
      </c>
      <c r="C4003" t="s">
        <v>19</v>
      </c>
      <c r="D4003">
        <v>2014</v>
      </c>
      <c r="E4003">
        <v>17</v>
      </c>
      <c r="F4003">
        <v>700.93769999999995</v>
      </c>
      <c r="G4003">
        <v>156.71799999999999</v>
      </c>
      <c r="H4003">
        <v>91.473529999999997</v>
      </c>
      <c r="I4003">
        <v>66.083430000000007</v>
      </c>
      <c r="J4003">
        <v>459.53030000000001</v>
      </c>
      <c r="K4003">
        <v>509.56549999999999</v>
      </c>
      <c r="L4003">
        <v>544.21960000000001</v>
      </c>
      <c r="M4003">
        <v>578.87379999999996</v>
      </c>
      <c r="N4003">
        <v>628.90890000000002</v>
      </c>
      <c r="O4003">
        <v>68</v>
      </c>
      <c r="P4003">
        <v>104.91177</v>
      </c>
      <c r="Q4003">
        <v>10</v>
      </c>
      <c r="R4003" s="75">
        <v>37915</v>
      </c>
      <c r="T4003" t="s">
        <v>112</v>
      </c>
      <c r="U4003">
        <v>9.0773499999999993E-2</v>
      </c>
      <c r="W4003" t="s">
        <v>66</v>
      </c>
      <c r="Z4003" s="97">
        <v>20200000</v>
      </c>
    </row>
    <row r="4004" spans="1:26">
      <c r="A4004" t="s">
        <v>66</v>
      </c>
      <c r="B4004" t="s">
        <v>56</v>
      </c>
      <c r="C4004" t="s">
        <v>19</v>
      </c>
      <c r="D4004">
        <v>2014</v>
      </c>
      <c r="E4004">
        <v>18</v>
      </c>
      <c r="F4004">
        <v>736.80619999999999</v>
      </c>
      <c r="G4004">
        <v>162.72200000000001</v>
      </c>
      <c r="H4004">
        <v>87.869119999999995</v>
      </c>
      <c r="I4004">
        <v>65.946299999999994</v>
      </c>
      <c r="J4004">
        <v>489.57049999999998</v>
      </c>
      <c r="K4004">
        <v>539.5018</v>
      </c>
      <c r="L4004">
        <v>574.08410000000003</v>
      </c>
      <c r="M4004">
        <v>608.66639999999995</v>
      </c>
      <c r="N4004">
        <v>658.59770000000003</v>
      </c>
      <c r="O4004">
        <v>68</v>
      </c>
      <c r="P4004">
        <v>104.91177</v>
      </c>
      <c r="Q4004">
        <v>10</v>
      </c>
      <c r="R4004" s="75">
        <v>37915</v>
      </c>
      <c r="T4004" t="s">
        <v>112</v>
      </c>
      <c r="U4004">
        <v>9.0773499999999993E-2</v>
      </c>
      <c r="W4004" t="s">
        <v>66</v>
      </c>
      <c r="Z4004" s="97">
        <v>20100000</v>
      </c>
    </row>
    <row r="4005" spans="1:26">
      <c r="A4005" t="s">
        <v>66</v>
      </c>
      <c r="B4005" t="s">
        <v>56</v>
      </c>
      <c r="C4005" t="s">
        <v>19</v>
      </c>
      <c r="D4005">
        <v>2014</v>
      </c>
      <c r="E4005">
        <v>19</v>
      </c>
      <c r="F4005">
        <v>747.28200000000004</v>
      </c>
      <c r="G4005">
        <v>457.29899999999998</v>
      </c>
      <c r="H4005">
        <v>82.445880000000002</v>
      </c>
      <c r="I4005">
        <v>67.191559999999996</v>
      </c>
      <c r="J4005">
        <v>203.87360000000001</v>
      </c>
      <c r="K4005">
        <v>254.74770000000001</v>
      </c>
      <c r="L4005">
        <v>289.983</v>
      </c>
      <c r="M4005">
        <v>325.2183</v>
      </c>
      <c r="N4005">
        <v>376.0924</v>
      </c>
      <c r="O4005">
        <v>68</v>
      </c>
      <c r="P4005">
        <v>104.91177</v>
      </c>
      <c r="Q4005">
        <v>10</v>
      </c>
      <c r="R4005" s="75">
        <v>37915</v>
      </c>
      <c r="T4005" t="s">
        <v>112</v>
      </c>
      <c r="U4005">
        <v>9.0773499999999993E-2</v>
      </c>
      <c r="W4005" t="s">
        <v>66</v>
      </c>
      <c r="Z4005" s="97">
        <v>20900000</v>
      </c>
    </row>
    <row r="4006" spans="1:26">
      <c r="A4006" t="s">
        <v>66</v>
      </c>
      <c r="B4006" t="s">
        <v>56</v>
      </c>
      <c r="C4006" t="s">
        <v>19</v>
      </c>
      <c r="D4006">
        <v>2014</v>
      </c>
      <c r="E4006">
        <v>20</v>
      </c>
      <c r="F4006">
        <v>778.43290000000002</v>
      </c>
      <c r="G4006">
        <v>755.93759999999997</v>
      </c>
      <c r="H4006">
        <v>78.484999999999999</v>
      </c>
      <c r="I4006">
        <v>66.988010000000003</v>
      </c>
      <c r="J4006">
        <v>-63.353290000000001</v>
      </c>
      <c r="K4006">
        <v>-12.63325</v>
      </c>
      <c r="L4006">
        <v>22.4953</v>
      </c>
      <c r="M4006">
        <v>57.623849999999997</v>
      </c>
      <c r="N4006">
        <v>108.3439</v>
      </c>
      <c r="O4006">
        <v>68</v>
      </c>
      <c r="P4006">
        <v>104.91177</v>
      </c>
      <c r="Q4006">
        <v>10</v>
      </c>
      <c r="R4006" s="75">
        <v>37915</v>
      </c>
      <c r="T4006" t="s">
        <v>112</v>
      </c>
      <c r="U4006">
        <v>9.0773499999999993E-2</v>
      </c>
      <c r="W4006" t="s">
        <v>66</v>
      </c>
      <c r="Z4006" s="97">
        <v>20700000</v>
      </c>
    </row>
    <row r="4007" spans="1:26">
      <c r="A4007" t="s">
        <v>66</v>
      </c>
      <c r="B4007" t="s">
        <v>56</v>
      </c>
      <c r="C4007" t="s">
        <v>19</v>
      </c>
      <c r="D4007">
        <v>2014</v>
      </c>
      <c r="E4007">
        <v>21</v>
      </c>
      <c r="F4007">
        <v>784.85450000000003</v>
      </c>
      <c r="G4007">
        <v>749.3818</v>
      </c>
      <c r="H4007">
        <v>75.745289999999997</v>
      </c>
      <c r="I4007">
        <v>66.958160000000007</v>
      </c>
      <c r="J4007">
        <v>-50.337679999999999</v>
      </c>
      <c r="K4007">
        <v>0.35976259999999999</v>
      </c>
      <c r="L4007">
        <v>35.472659999999998</v>
      </c>
      <c r="M4007">
        <v>70.585549999999998</v>
      </c>
      <c r="N4007">
        <v>121.283</v>
      </c>
      <c r="O4007">
        <v>68</v>
      </c>
      <c r="P4007">
        <v>104.91177</v>
      </c>
      <c r="Q4007">
        <v>10</v>
      </c>
      <c r="R4007" s="75">
        <v>37915</v>
      </c>
      <c r="T4007" t="s">
        <v>112</v>
      </c>
      <c r="U4007">
        <v>9.0773499999999993E-2</v>
      </c>
      <c r="W4007" t="s">
        <v>66</v>
      </c>
      <c r="Z4007" s="97">
        <v>20700000</v>
      </c>
    </row>
    <row r="4008" spans="1:26">
      <c r="A4008" t="s">
        <v>66</v>
      </c>
      <c r="B4008" t="s">
        <v>56</v>
      </c>
      <c r="C4008" t="s">
        <v>19</v>
      </c>
      <c r="D4008">
        <v>2014</v>
      </c>
      <c r="E4008">
        <v>22</v>
      </c>
      <c r="F4008">
        <v>775.57389999999998</v>
      </c>
      <c r="G4008">
        <v>751.76120000000003</v>
      </c>
      <c r="H4008">
        <v>73.18441</v>
      </c>
      <c r="I4008">
        <v>66.889080000000007</v>
      </c>
      <c r="J4008">
        <v>-61.909179999999999</v>
      </c>
      <c r="K4008">
        <v>-11.26404</v>
      </c>
      <c r="L4008">
        <v>23.812619999999999</v>
      </c>
      <c r="M4008">
        <v>58.889290000000003</v>
      </c>
      <c r="N4008">
        <v>109.53440000000001</v>
      </c>
      <c r="O4008">
        <v>68</v>
      </c>
      <c r="P4008">
        <v>104.91177</v>
      </c>
      <c r="Q4008">
        <v>10</v>
      </c>
      <c r="R4008" s="75">
        <v>37915</v>
      </c>
      <c r="T4008" t="s">
        <v>112</v>
      </c>
      <c r="U4008">
        <v>9.0773499999999993E-2</v>
      </c>
      <c r="W4008" t="s">
        <v>66</v>
      </c>
      <c r="Z4008" s="97">
        <v>20700000</v>
      </c>
    </row>
    <row r="4009" spans="1:26">
      <c r="A4009" t="s">
        <v>66</v>
      </c>
      <c r="B4009" t="s">
        <v>56</v>
      </c>
      <c r="C4009" t="s">
        <v>19</v>
      </c>
      <c r="D4009">
        <v>2014</v>
      </c>
      <c r="E4009">
        <v>23</v>
      </c>
      <c r="F4009">
        <v>769.88409999999999</v>
      </c>
      <c r="G4009">
        <v>807.25879999999995</v>
      </c>
      <c r="H4009">
        <v>70.983540000000005</v>
      </c>
      <c r="I4009">
        <v>66.719459999999998</v>
      </c>
      <c r="J4009">
        <v>-122.87909999999999</v>
      </c>
      <c r="K4009">
        <v>-72.362409999999997</v>
      </c>
      <c r="L4009">
        <v>-37.374690000000001</v>
      </c>
      <c r="M4009">
        <v>-2.3869760000000002</v>
      </c>
      <c r="N4009">
        <v>48.129730000000002</v>
      </c>
      <c r="O4009">
        <v>68</v>
      </c>
      <c r="P4009">
        <v>104.91177</v>
      </c>
      <c r="Q4009">
        <v>10</v>
      </c>
      <c r="R4009" s="75">
        <v>37915</v>
      </c>
      <c r="T4009" t="s">
        <v>112</v>
      </c>
      <c r="U4009">
        <v>9.0773499999999993E-2</v>
      </c>
      <c r="W4009" t="s">
        <v>66</v>
      </c>
      <c r="Z4009" s="97">
        <v>20600000</v>
      </c>
    </row>
    <row r="4010" spans="1:26">
      <c r="A4010" t="s">
        <v>66</v>
      </c>
      <c r="B4010" t="s">
        <v>56</v>
      </c>
      <c r="C4010" t="s">
        <v>19</v>
      </c>
      <c r="D4010">
        <v>2014</v>
      </c>
      <c r="E4010">
        <v>24</v>
      </c>
      <c r="F4010">
        <v>769.31899999999996</v>
      </c>
      <c r="G4010">
        <v>809.69090000000006</v>
      </c>
      <c r="H4010">
        <v>69.530439999999999</v>
      </c>
      <c r="I4010">
        <v>66.705489999999998</v>
      </c>
      <c r="J4010">
        <v>-125.85850000000001</v>
      </c>
      <c r="K4010">
        <v>-75.352339999999998</v>
      </c>
      <c r="L4010">
        <v>-40.371949999999998</v>
      </c>
      <c r="M4010">
        <v>-5.3915550000000003</v>
      </c>
      <c r="N4010">
        <v>45.114579999999997</v>
      </c>
      <c r="O4010">
        <v>68</v>
      </c>
      <c r="P4010">
        <v>104.91177</v>
      </c>
      <c r="Q4010">
        <v>10</v>
      </c>
      <c r="R4010" s="75">
        <v>37915</v>
      </c>
      <c r="T4010" t="s">
        <v>112</v>
      </c>
      <c r="U4010">
        <v>9.0773499999999993E-2</v>
      </c>
      <c r="W4010" t="s">
        <v>66</v>
      </c>
      <c r="Z4010" s="97">
        <v>20600000</v>
      </c>
    </row>
    <row r="4011" spans="1:26">
      <c r="A4011" t="s">
        <v>66</v>
      </c>
      <c r="B4011" t="s">
        <v>56</v>
      </c>
      <c r="C4011" t="s">
        <v>20</v>
      </c>
      <c r="D4011">
        <v>2014</v>
      </c>
      <c r="E4011">
        <v>1</v>
      </c>
      <c r="F4011">
        <v>783.39359999999999</v>
      </c>
      <c r="G4011">
        <v>783.39359999999999</v>
      </c>
      <c r="H4011">
        <v>70.630589999999998</v>
      </c>
      <c r="I4011">
        <v>67.8309</v>
      </c>
      <c r="J4011">
        <v>-86.928799999999995</v>
      </c>
      <c r="K4011">
        <v>-35.57056</v>
      </c>
      <c r="L4011">
        <v>0</v>
      </c>
      <c r="M4011">
        <v>35.57056</v>
      </c>
      <c r="N4011">
        <v>86.928799999999995</v>
      </c>
      <c r="O4011">
        <v>68</v>
      </c>
      <c r="P4011">
        <v>104.91177</v>
      </c>
      <c r="Q4011">
        <v>11</v>
      </c>
      <c r="R4011" s="75">
        <v>37580</v>
      </c>
      <c r="T4011" t="s">
        <v>112</v>
      </c>
      <c r="U4011">
        <v>8.9408500000000002E-2</v>
      </c>
      <c r="W4011" t="s">
        <v>66</v>
      </c>
      <c r="Z4011" s="97">
        <v>21300000</v>
      </c>
    </row>
    <row r="4012" spans="1:26">
      <c r="A4012" t="s">
        <v>66</v>
      </c>
      <c r="B4012" t="s">
        <v>56</v>
      </c>
      <c r="C4012" t="s">
        <v>20</v>
      </c>
      <c r="D4012">
        <v>2014</v>
      </c>
      <c r="E4012">
        <v>2</v>
      </c>
      <c r="F4012">
        <v>772.05920000000003</v>
      </c>
      <c r="G4012">
        <v>772.05920000000003</v>
      </c>
      <c r="H4012">
        <v>69.691760000000002</v>
      </c>
      <c r="I4012">
        <v>67.939850000000007</v>
      </c>
      <c r="J4012">
        <v>-87.068420000000003</v>
      </c>
      <c r="K4012">
        <v>-35.627690000000001</v>
      </c>
      <c r="L4012">
        <v>0</v>
      </c>
      <c r="M4012">
        <v>35.627690000000001</v>
      </c>
      <c r="N4012">
        <v>87.068420000000003</v>
      </c>
      <c r="O4012">
        <v>68</v>
      </c>
      <c r="P4012">
        <v>104.91177</v>
      </c>
      <c r="Q4012">
        <v>11</v>
      </c>
      <c r="R4012" s="75">
        <v>37580</v>
      </c>
      <c r="T4012" t="s">
        <v>112</v>
      </c>
      <c r="U4012">
        <v>8.9408500000000002E-2</v>
      </c>
      <c r="W4012" t="s">
        <v>66</v>
      </c>
      <c r="Z4012" s="97">
        <v>21300000</v>
      </c>
    </row>
    <row r="4013" spans="1:26">
      <c r="A4013" t="s">
        <v>66</v>
      </c>
      <c r="B4013" t="s">
        <v>56</v>
      </c>
      <c r="C4013" t="s">
        <v>20</v>
      </c>
      <c r="D4013">
        <v>2014</v>
      </c>
      <c r="E4013">
        <v>3</v>
      </c>
      <c r="F4013">
        <v>769.91139999999996</v>
      </c>
      <c r="G4013">
        <v>769.91139999999996</v>
      </c>
      <c r="H4013">
        <v>70.642359999999996</v>
      </c>
      <c r="I4013">
        <v>67.952280000000002</v>
      </c>
      <c r="J4013">
        <v>-87.084350000000001</v>
      </c>
      <c r="K4013">
        <v>-35.634210000000003</v>
      </c>
      <c r="L4013">
        <v>0</v>
      </c>
      <c r="M4013">
        <v>35.634210000000003</v>
      </c>
      <c r="N4013">
        <v>87.084350000000001</v>
      </c>
      <c r="O4013">
        <v>68</v>
      </c>
      <c r="P4013">
        <v>104.91177</v>
      </c>
      <c r="Q4013">
        <v>11</v>
      </c>
      <c r="R4013" s="75">
        <v>37580</v>
      </c>
      <c r="T4013" t="s">
        <v>112</v>
      </c>
      <c r="U4013">
        <v>8.9408500000000002E-2</v>
      </c>
      <c r="W4013" t="s">
        <v>66</v>
      </c>
      <c r="Z4013" s="97">
        <v>21400000</v>
      </c>
    </row>
    <row r="4014" spans="1:26">
      <c r="A4014" t="s">
        <v>66</v>
      </c>
      <c r="B4014" t="s">
        <v>56</v>
      </c>
      <c r="C4014" t="s">
        <v>20</v>
      </c>
      <c r="D4014">
        <v>2014</v>
      </c>
      <c r="E4014">
        <v>4</v>
      </c>
      <c r="F4014">
        <v>781.81209999999999</v>
      </c>
      <c r="G4014">
        <v>781.81209999999999</v>
      </c>
      <c r="H4014">
        <v>68.834999999999994</v>
      </c>
      <c r="I4014">
        <v>67.846729999999994</v>
      </c>
      <c r="J4014">
        <v>-86.949089999999998</v>
      </c>
      <c r="K4014">
        <v>-35.578859999999999</v>
      </c>
      <c r="L4014">
        <v>0</v>
      </c>
      <c r="M4014">
        <v>35.578859999999999</v>
      </c>
      <c r="N4014">
        <v>86.949089999999998</v>
      </c>
      <c r="O4014">
        <v>68</v>
      </c>
      <c r="P4014">
        <v>104.91177</v>
      </c>
      <c r="Q4014">
        <v>11</v>
      </c>
      <c r="R4014" s="75">
        <v>37580</v>
      </c>
      <c r="T4014" t="s">
        <v>112</v>
      </c>
      <c r="U4014">
        <v>8.9408500000000002E-2</v>
      </c>
      <c r="W4014" t="s">
        <v>66</v>
      </c>
      <c r="Z4014" s="97">
        <v>21300000</v>
      </c>
    </row>
    <row r="4015" spans="1:26">
      <c r="A4015" t="s">
        <v>66</v>
      </c>
      <c r="B4015" t="s">
        <v>56</v>
      </c>
      <c r="C4015" t="s">
        <v>20</v>
      </c>
      <c r="D4015">
        <v>2014</v>
      </c>
      <c r="E4015">
        <v>5</v>
      </c>
      <c r="F4015">
        <v>787.07240000000002</v>
      </c>
      <c r="G4015">
        <v>787.07240000000002</v>
      </c>
      <c r="H4015">
        <v>69.011179999999996</v>
      </c>
      <c r="I4015">
        <v>67.91131</v>
      </c>
      <c r="J4015">
        <v>-87.031850000000006</v>
      </c>
      <c r="K4015">
        <v>-35.612720000000003</v>
      </c>
      <c r="L4015">
        <v>0</v>
      </c>
      <c r="M4015">
        <v>35.612720000000003</v>
      </c>
      <c r="N4015">
        <v>87.031850000000006</v>
      </c>
      <c r="O4015">
        <v>68</v>
      </c>
      <c r="P4015">
        <v>104.91177</v>
      </c>
      <c r="Q4015">
        <v>11</v>
      </c>
      <c r="R4015" s="75">
        <v>37580</v>
      </c>
      <c r="T4015" t="s">
        <v>112</v>
      </c>
      <c r="U4015">
        <v>8.9408500000000002E-2</v>
      </c>
      <c r="W4015" t="s">
        <v>66</v>
      </c>
      <c r="Z4015" s="97">
        <v>21300000</v>
      </c>
    </row>
    <row r="4016" spans="1:26">
      <c r="A4016" t="s">
        <v>66</v>
      </c>
      <c r="B4016" t="s">
        <v>56</v>
      </c>
      <c r="C4016" t="s">
        <v>20</v>
      </c>
      <c r="D4016">
        <v>2014</v>
      </c>
      <c r="E4016">
        <v>6</v>
      </c>
      <c r="F4016">
        <v>790.02509999999995</v>
      </c>
      <c r="G4016">
        <v>790.02509999999995</v>
      </c>
      <c r="H4016">
        <v>67.458529999999996</v>
      </c>
      <c r="I4016">
        <v>67.996039999999994</v>
      </c>
      <c r="J4016">
        <v>-87.140429999999995</v>
      </c>
      <c r="K4016">
        <v>-35.657159999999998</v>
      </c>
      <c r="L4016">
        <v>0</v>
      </c>
      <c r="M4016">
        <v>35.657159999999998</v>
      </c>
      <c r="N4016">
        <v>87.140429999999995</v>
      </c>
      <c r="O4016">
        <v>68</v>
      </c>
      <c r="P4016">
        <v>104.91177</v>
      </c>
      <c r="Q4016">
        <v>11</v>
      </c>
      <c r="R4016" s="75">
        <v>37580</v>
      </c>
      <c r="T4016" t="s">
        <v>112</v>
      </c>
      <c r="U4016">
        <v>8.9408500000000002E-2</v>
      </c>
      <c r="W4016" t="s">
        <v>66</v>
      </c>
      <c r="Z4016" s="97">
        <v>21400000</v>
      </c>
    </row>
    <row r="4017" spans="1:26">
      <c r="A4017" t="s">
        <v>66</v>
      </c>
      <c r="B4017" t="s">
        <v>56</v>
      </c>
      <c r="C4017" t="s">
        <v>20</v>
      </c>
      <c r="D4017">
        <v>2014</v>
      </c>
      <c r="E4017">
        <v>7</v>
      </c>
      <c r="F4017">
        <v>784.30240000000003</v>
      </c>
      <c r="G4017">
        <v>784.30240000000003</v>
      </c>
      <c r="H4017">
        <v>67.144120000000001</v>
      </c>
      <c r="I4017">
        <v>68.204059999999998</v>
      </c>
      <c r="J4017">
        <v>-87.407020000000003</v>
      </c>
      <c r="K4017">
        <v>-35.766249999999999</v>
      </c>
      <c r="L4017">
        <v>0</v>
      </c>
      <c r="M4017">
        <v>35.766249999999999</v>
      </c>
      <c r="N4017">
        <v>87.407020000000003</v>
      </c>
      <c r="O4017">
        <v>68</v>
      </c>
      <c r="P4017">
        <v>104.91177</v>
      </c>
      <c r="Q4017">
        <v>11</v>
      </c>
      <c r="R4017" s="75">
        <v>37580</v>
      </c>
      <c r="T4017" t="s">
        <v>112</v>
      </c>
      <c r="U4017">
        <v>8.9408500000000002E-2</v>
      </c>
      <c r="W4017" t="s">
        <v>66</v>
      </c>
      <c r="Z4017" s="97">
        <v>21500000</v>
      </c>
    </row>
    <row r="4018" spans="1:26">
      <c r="A4018" t="s">
        <v>66</v>
      </c>
      <c r="B4018" t="s">
        <v>56</v>
      </c>
      <c r="C4018" t="s">
        <v>20</v>
      </c>
      <c r="D4018">
        <v>2014</v>
      </c>
      <c r="E4018">
        <v>8</v>
      </c>
      <c r="F4018">
        <v>795.11149999999998</v>
      </c>
      <c r="G4018">
        <v>795.11149999999998</v>
      </c>
      <c r="H4018">
        <v>66.858670000000004</v>
      </c>
      <c r="I4018">
        <v>68.187129999999996</v>
      </c>
      <c r="J4018">
        <v>-87.385329999999996</v>
      </c>
      <c r="K4018">
        <v>-35.757370000000002</v>
      </c>
      <c r="L4018">
        <v>0</v>
      </c>
      <c r="M4018">
        <v>35.757370000000002</v>
      </c>
      <c r="N4018">
        <v>87.385329999999996</v>
      </c>
      <c r="O4018">
        <v>68</v>
      </c>
      <c r="P4018">
        <v>104.91177</v>
      </c>
      <c r="Q4018">
        <v>11</v>
      </c>
      <c r="R4018" s="75">
        <v>37580</v>
      </c>
      <c r="T4018" t="s">
        <v>112</v>
      </c>
      <c r="U4018">
        <v>8.9408500000000002E-2</v>
      </c>
      <c r="W4018" t="s">
        <v>66</v>
      </c>
      <c r="Z4018" s="97">
        <v>21500000</v>
      </c>
    </row>
    <row r="4019" spans="1:26">
      <c r="A4019" t="s">
        <v>66</v>
      </c>
      <c r="B4019" t="s">
        <v>56</v>
      </c>
      <c r="C4019" t="s">
        <v>20</v>
      </c>
      <c r="D4019">
        <v>2014</v>
      </c>
      <c r="E4019">
        <v>9</v>
      </c>
      <c r="F4019">
        <v>802.91210000000001</v>
      </c>
      <c r="G4019">
        <v>802.91210000000001</v>
      </c>
      <c r="H4019">
        <v>67.798680000000004</v>
      </c>
      <c r="I4019">
        <v>68.266319999999993</v>
      </c>
      <c r="J4019">
        <v>-87.486810000000006</v>
      </c>
      <c r="K4019">
        <v>-35.79889</v>
      </c>
      <c r="L4019">
        <v>0</v>
      </c>
      <c r="M4019">
        <v>35.79889</v>
      </c>
      <c r="N4019">
        <v>87.486810000000006</v>
      </c>
      <c r="O4019">
        <v>68</v>
      </c>
      <c r="P4019">
        <v>104.91177</v>
      </c>
      <c r="Q4019">
        <v>11</v>
      </c>
      <c r="R4019" s="75">
        <v>37580</v>
      </c>
      <c r="T4019" t="s">
        <v>112</v>
      </c>
      <c r="U4019">
        <v>8.9408500000000002E-2</v>
      </c>
      <c r="W4019" t="s">
        <v>66</v>
      </c>
      <c r="Z4019" s="97">
        <v>21500000</v>
      </c>
    </row>
    <row r="4020" spans="1:26">
      <c r="A4020" t="s">
        <v>66</v>
      </c>
      <c r="B4020" t="s">
        <v>56</v>
      </c>
      <c r="C4020" t="s">
        <v>20</v>
      </c>
      <c r="D4020">
        <v>2014</v>
      </c>
      <c r="E4020">
        <v>10</v>
      </c>
      <c r="F4020">
        <v>805.3184</v>
      </c>
      <c r="G4020">
        <v>805.3184</v>
      </c>
      <c r="H4020">
        <v>71.851619999999997</v>
      </c>
      <c r="I4020">
        <v>68.336910000000003</v>
      </c>
      <c r="J4020">
        <v>-87.577280000000002</v>
      </c>
      <c r="K4020">
        <v>-35.835909999999998</v>
      </c>
      <c r="L4020">
        <v>0</v>
      </c>
      <c r="M4020">
        <v>35.835909999999998</v>
      </c>
      <c r="N4020">
        <v>87.577280000000002</v>
      </c>
      <c r="O4020">
        <v>68</v>
      </c>
      <c r="P4020">
        <v>104.91177</v>
      </c>
      <c r="Q4020">
        <v>11</v>
      </c>
      <c r="R4020" s="75">
        <v>37580</v>
      </c>
      <c r="T4020" t="s">
        <v>112</v>
      </c>
      <c r="U4020">
        <v>8.9408500000000002E-2</v>
      </c>
      <c r="W4020" t="s">
        <v>66</v>
      </c>
      <c r="Z4020" s="97">
        <v>21600000</v>
      </c>
    </row>
    <row r="4021" spans="1:26">
      <c r="A4021" t="s">
        <v>66</v>
      </c>
      <c r="B4021" t="s">
        <v>56</v>
      </c>
      <c r="C4021" t="s">
        <v>20</v>
      </c>
      <c r="D4021">
        <v>2014</v>
      </c>
      <c r="E4021">
        <v>11</v>
      </c>
      <c r="F4021">
        <v>794.12450000000001</v>
      </c>
      <c r="G4021">
        <v>794.12450000000001</v>
      </c>
      <c r="H4021">
        <v>76.436030000000002</v>
      </c>
      <c r="I4021">
        <v>68.376729999999995</v>
      </c>
      <c r="J4021">
        <v>-87.628309999999999</v>
      </c>
      <c r="K4021">
        <v>-35.856789999999997</v>
      </c>
      <c r="L4021">
        <v>0</v>
      </c>
      <c r="M4021">
        <v>35.856789999999997</v>
      </c>
      <c r="N4021">
        <v>87.628309999999999</v>
      </c>
      <c r="O4021">
        <v>68</v>
      </c>
      <c r="P4021">
        <v>104.91177</v>
      </c>
      <c r="Q4021">
        <v>11</v>
      </c>
      <c r="R4021" s="75">
        <v>37580</v>
      </c>
      <c r="T4021" t="s">
        <v>112</v>
      </c>
      <c r="U4021">
        <v>8.9408500000000002E-2</v>
      </c>
      <c r="W4021" t="s">
        <v>66</v>
      </c>
      <c r="Z4021" s="97">
        <v>21600000</v>
      </c>
    </row>
    <row r="4022" spans="1:26">
      <c r="A4022" t="s">
        <v>66</v>
      </c>
      <c r="B4022" t="s">
        <v>56</v>
      </c>
      <c r="C4022" t="s">
        <v>20</v>
      </c>
      <c r="D4022">
        <v>2014</v>
      </c>
      <c r="E4022">
        <v>12</v>
      </c>
      <c r="F4022">
        <v>756.71550000000002</v>
      </c>
      <c r="G4022">
        <v>756.71550000000002</v>
      </c>
      <c r="H4022">
        <v>80.2</v>
      </c>
      <c r="I4022">
        <v>68.847939999999994</v>
      </c>
      <c r="J4022">
        <v>-88.232190000000003</v>
      </c>
      <c r="K4022">
        <v>-36.10389</v>
      </c>
      <c r="L4022">
        <v>0</v>
      </c>
      <c r="M4022">
        <v>36.10389</v>
      </c>
      <c r="N4022">
        <v>88.232190000000003</v>
      </c>
      <c r="O4022">
        <v>68</v>
      </c>
      <c r="P4022">
        <v>104.91177</v>
      </c>
      <c r="Q4022">
        <v>11</v>
      </c>
      <c r="R4022" s="75">
        <v>37580</v>
      </c>
      <c r="T4022" t="s">
        <v>112</v>
      </c>
      <c r="U4022">
        <v>8.9408500000000002E-2</v>
      </c>
      <c r="W4022" t="s">
        <v>66</v>
      </c>
      <c r="Z4022" s="97">
        <v>21900000</v>
      </c>
    </row>
    <row r="4023" spans="1:26">
      <c r="A4023" t="s">
        <v>66</v>
      </c>
      <c r="B4023" t="s">
        <v>56</v>
      </c>
      <c r="C4023" t="s">
        <v>20</v>
      </c>
      <c r="D4023">
        <v>2014</v>
      </c>
      <c r="E4023">
        <v>13</v>
      </c>
      <c r="F4023">
        <v>752.80129999999997</v>
      </c>
      <c r="G4023">
        <v>752.80129999999997</v>
      </c>
      <c r="H4023">
        <v>82.786770000000004</v>
      </c>
      <c r="I4023">
        <v>67.881900000000002</v>
      </c>
      <c r="J4023">
        <v>-86.994159999999994</v>
      </c>
      <c r="K4023">
        <v>-35.59731</v>
      </c>
      <c r="L4023">
        <v>0</v>
      </c>
      <c r="M4023">
        <v>35.59731</v>
      </c>
      <c r="N4023">
        <v>86.994159999999994</v>
      </c>
      <c r="O4023">
        <v>68</v>
      </c>
      <c r="P4023">
        <v>104.91177</v>
      </c>
      <c r="Q4023">
        <v>11</v>
      </c>
      <c r="R4023" s="75">
        <v>37580</v>
      </c>
      <c r="T4023" t="s">
        <v>112</v>
      </c>
      <c r="U4023">
        <v>8.9408500000000002E-2</v>
      </c>
      <c r="W4023" t="s">
        <v>66</v>
      </c>
      <c r="Z4023" s="97">
        <v>21300000</v>
      </c>
    </row>
    <row r="4024" spans="1:26">
      <c r="A4024" t="s">
        <v>66</v>
      </c>
      <c r="B4024" t="s">
        <v>56</v>
      </c>
      <c r="C4024" t="s">
        <v>20</v>
      </c>
      <c r="D4024">
        <v>2014</v>
      </c>
      <c r="E4024">
        <v>14</v>
      </c>
      <c r="F4024">
        <v>750.71969999999999</v>
      </c>
      <c r="G4024">
        <v>750.71969999999999</v>
      </c>
      <c r="H4024">
        <v>84.537800000000004</v>
      </c>
      <c r="I4024">
        <v>68.098079999999996</v>
      </c>
      <c r="J4024">
        <v>-87.271199999999993</v>
      </c>
      <c r="K4024">
        <v>-35.71067</v>
      </c>
      <c r="L4024">
        <v>0</v>
      </c>
      <c r="M4024">
        <v>35.71067</v>
      </c>
      <c r="N4024">
        <v>87.271199999999993</v>
      </c>
      <c r="O4024">
        <v>68</v>
      </c>
      <c r="P4024">
        <v>104.91177</v>
      </c>
      <c r="Q4024">
        <v>11</v>
      </c>
      <c r="R4024" s="75">
        <v>37580</v>
      </c>
      <c r="T4024" t="s">
        <v>112</v>
      </c>
      <c r="U4024">
        <v>8.9408500000000002E-2</v>
      </c>
      <c r="W4024" t="s">
        <v>66</v>
      </c>
      <c r="Z4024" s="97">
        <v>21400000</v>
      </c>
    </row>
    <row r="4025" spans="1:26">
      <c r="A4025" t="s">
        <v>66</v>
      </c>
      <c r="B4025" t="s">
        <v>56</v>
      </c>
      <c r="C4025" t="s">
        <v>20</v>
      </c>
      <c r="D4025">
        <v>2014</v>
      </c>
      <c r="E4025">
        <v>15</v>
      </c>
      <c r="F4025">
        <v>736.45699999999999</v>
      </c>
      <c r="G4025">
        <v>767.24099999999999</v>
      </c>
      <c r="H4025">
        <v>85.309110000000004</v>
      </c>
      <c r="I4025">
        <v>68.02261</v>
      </c>
      <c r="J4025">
        <v>-117.9585</v>
      </c>
      <c r="K4025">
        <v>-66.455089999999998</v>
      </c>
      <c r="L4025">
        <v>-30.783999999999999</v>
      </c>
      <c r="M4025">
        <v>4.8870930000000001</v>
      </c>
      <c r="N4025">
        <v>56.390479999999997</v>
      </c>
      <c r="O4025">
        <v>68</v>
      </c>
      <c r="P4025">
        <v>104.91177</v>
      </c>
      <c r="Q4025">
        <v>11</v>
      </c>
      <c r="R4025" s="75">
        <v>37580</v>
      </c>
      <c r="T4025" t="s">
        <v>112</v>
      </c>
      <c r="U4025">
        <v>8.9408500000000002E-2</v>
      </c>
      <c r="W4025" t="s">
        <v>66</v>
      </c>
      <c r="Z4025" s="97">
        <v>21400000</v>
      </c>
    </row>
    <row r="4026" spans="1:26">
      <c r="A4026" t="s">
        <v>66</v>
      </c>
      <c r="B4026" t="s">
        <v>56</v>
      </c>
      <c r="C4026" t="s">
        <v>20</v>
      </c>
      <c r="D4026">
        <v>2014</v>
      </c>
      <c r="E4026">
        <v>16</v>
      </c>
      <c r="F4026">
        <v>740.88289999999995</v>
      </c>
      <c r="G4026">
        <v>482.63389999999998</v>
      </c>
      <c r="H4026">
        <v>85.402060000000006</v>
      </c>
      <c r="I4026">
        <v>67.985100000000003</v>
      </c>
      <c r="J4026">
        <v>171.12260000000001</v>
      </c>
      <c r="K4026">
        <v>222.5975</v>
      </c>
      <c r="L4026">
        <v>258.24900000000002</v>
      </c>
      <c r="M4026">
        <v>293.90039999999999</v>
      </c>
      <c r="N4026">
        <v>345.37540000000001</v>
      </c>
      <c r="O4026">
        <v>68</v>
      </c>
      <c r="P4026">
        <v>104.91177</v>
      </c>
      <c r="Q4026">
        <v>11</v>
      </c>
      <c r="R4026" s="75">
        <v>37580</v>
      </c>
      <c r="T4026" t="s">
        <v>112</v>
      </c>
      <c r="U4026">
        <v>8.9408500000000002E-2</v>
      </c>
      <c r="W4026" t="s">
        <v>66</v>
      </c>
      <c r="Z4026" s="97">
        <v>21400000</v>
      </c>
    </row>
    <row r="4027" spans="1:26">
      <c r="A4027" t="s">
        <v>66</v>
      </c>
      <c r="B4027" t="s">
        <v>56</v>
      </c>
      <c r="C4027" t="s">
        <v>20</v>
      </c>
      <c r="D4027">
        <v>2014</v>
      </c>
      <c r="E4027">
        <v>17</v>
      </c>
      <c r="F4027">
        <v>731.81809999999996</v>
      </c>
      <c r="G4027">
        <v>163.11660000000001</v>
      </c>
      <c r="H4027">
        <v>85.179119999999998</v>
      </c>
      <c r="I4027">
        <v>67.817760000000007</v>
      </c>
      <c r="J4027">
        <v>481.78949999999998</v>
      </c>
      <c r="K4027">
        <v>533.13779999999997</v>
      </c>
      <c r="L4027">
        <v>568.70140000000004</v>
      </c>
      <c r="M4027">
        <v>604.26509999999996</v>
      </c>
      <c r="N4027">
        <v>655.61339999999996</v>
      </c>
      <c r="O4027">
        <v>68</v>
      </c>
      <c r="P4027">
        <v>104.91177</v>
      </c>
      <c r="Q4027">
        <v>11</v>
      </c>
      <c r="R4027" s="75">
        <v>37580</v>
      </c>
      <c r="T4027" t="s">
        <v>112</v>
      </c>
      <c r="U4027">
        <v>8.9408500000000002E-2</v>
      </c>
      <c r="W4027" t="s">
        <v>66</v>
      </c>
      <c r="Z4027" s="97">
        <v>21300000</v>
      </c>
    </row>
    <row r="4028" spans="1:26">
      <c r="A4028" t="s">
        <v>66</v>
      </c>
      <c r="B4028" t="s">
        <v>56</v>
      </c>
      <c r="C4028" t="s">
        <v>20</v>
      </c>
      <c r="D4028">
        <v>2014</v>
      </c>
      <c r="E4028">
        <v>18</v>
      </c>
      <c r="F4028">
        <v>728.96810000000005</v>
      </c>
      <c r="G4028">
        <v>162.41419999999999</v>
      </c>
      <c r="H4028">
        <v>82.648229999999998</v>
      </c>
      <c r="I4028">
        <v>67.748379999999997</v>
      </c>
      <c r="J4028">
        <v>479.73090000000002</v>
      </c>
      <c r="K4028">
        <v>531.02660000000003</v>
      </c>
      <c r="L4028">
        <v>566.55399999999997</v>
      </c>
      <c r="M4028">
        <v>602.08119999999997</v>
      </c>
      <c r="N4028">
        <v>653.37699999999995</v>
      </c>
      <c r="O4028">
        <v>68</v>
      </c>
      <c r="P4028">
        <v>104.91177</v>
      </c>
      <c r="Q4028">
        <v>11</v>
      </c>
      <c r="R4028" s="75">
        <v>37580</v>
      </c>
      <c r="T4028" t="s">
        <v>112</v>
      </c>
      <c r="U4028">
        <v>8.9408500000000002E-2</v>
      </c>
      <c r="W4028" t="s">
        <v>66</v>
      </c>
      <c r="Z4028" s="97">
        <v>21200000</v>
      </c>
    </row>
    <row r="4029" spans="1:26">
      <c r="A4029" t="s">
        <v>66</v>
      </c>
      <c r="B4029" t="s">
        <v>56</v>
      </c>
      <c r="C4029" t="s">
        <v>20</v>
      </c>
      <c r="D4029">
        <v>2014</v>
      </c>
      <c r="E4029">
        <v>19</v>
      </c>
      <c r="F4029">
        <v>777.60640000000001</v>
      </c>
      <c r="G4029">
        <v>157.773</v>
      </c>
      <c r="H4029">
        <v>79.029560000000004</v>
      </c>
      <c r="I4029">
        <v>68.493899999999996</v>
      </c>
      <c r="J4029">
        <v>532.05489999999998</v>
      </c>
      <c r="K4029">
        <v>583.91510000000005</v>
      </c>
      <c r="L4029">
        <v>619.83339999999998</v>
      </c>
      <c r="M4029">
        <v>655.75160000000005</v>
      </c>
      <c r="N4029">
        <v>707.61180000000002</v>
      </c>
      <c r="O4029">
        <v>68</v>
      </c>
      <c r="P4029">
        <v>104.91177</v>
      </c>
      <c r="Q4029">
        <v>11</v>
      </c>
      <c r="R4029" s="75">
        <v>37580</v>
      </c>
      <c r="T4029" t="s">
        <v>112</v>
      </c>
      <c r="U4029">
        <v>8.9408500000000002E-2</v>
      </c>
      <c r="W4029" t="s">
        <v>66</v>
      </c>
      <c r="Z4029" s="97">
        <v>21700000</v>
      </c>
    </row>
    <row r="4030" spans="1:26">
      <c r="A4030" t="s">
        <v>66</v>
      </c>
      <c r="B4030" t="s">
        <v>56</v>
      </c>
      <c r="C4030" t="s">
        <v>20</v>
      </c>
      <c r="D4030">
        <v>2014</v>
      </c>
      <c r="E4030">
        <v>20</v>
      </c>
      <c r="F4030">
        <v>803.85860000000002</v>
      </c>
      <c r="G4030">
        <v>158.4753</v>
      </c>
      <c r="H4030">
        <v>75.715149999999994</v>
      </c>
      <c r="I4030">
        <v>68.350570000000005</v>
      </c>
      <c r="J4030">
        <v>557.78859999999997</v>
      </c>
      <c r="K4030">
        <v>609.5403</v>
      </c>
      <c r="L4030">
        <v>645.38329999999996</v>
      </c>
      <c r="M4030">
        <v>681.22640000000001</v>
      </c>
      <c r="N4030">
        <v>732.97810000000004</v>
      </c>
      <c r="O4030">
        <v>68</v>
      </c>
      <c r="P4030">
        <v>104.91177</v>
      </c>
      <c r="Q4030">
        <v>11</v>
      </c>
      <c r="R4030" s="75">
        <v>37580</v>
      </c>
      <c r="T4030" t="s">
        <v>112</v>
      </c>
      <c r="U4030">
        <v>8.9408500000000002E-2</v>
      </c>
      <c r="W4030" t="s">
        <v>66</v>
      </c>
      <c r="Z4030" s="97">
        <v>21600000</v>
      </c>
    </row>
    <row r="4031" spans="1:26">
      <c r="A4031" t="s">
        <v>66</v>
      </c>
      <c r="B4031" t="s">
        <v>56</v>
      </c>
      <c r="C4031" t="s">
        <v>20</v>
      </c>
      <c r="D4031">
        <v>2014</v>
      </c>
      <c r="E4031">
        <v>21</v>
      </c>
      <c r="F4031">
        <v>800.07629999999995</v>
      </c>
      <c r="G4031">
        <v>159.25530000000001</v>
      </c>
      <c r="H4031">
        <v>73.451620000000005</v>
      </c>
      <c r="I4031">
        <v>68.327950000000001</v>
      </c>
      <c r="J4031">
        <v>553.25519999999995</v>
      </c>
      <c r="K4031">
        <v>604.98969999999997</v>
      </c>
      <c r="L4031">
        <v>640.82100000000003</v>
      </c>
      <c r="M4031">
        <v>676.65219999999999</v>
      </c>
      <c r="N4031">
        <v>728.38679999999999</v>
      </c>
      <c r="O4031">
        <v>68</v>
      </c>
      <c r="P4031">
        <v>104.91177</v>
      </c>
      <c r="Q4031">
        <v>11</v>
      </c>
      <c r="R4031" s="75">
        <v>37580</v>
      </c>
      <c r="T4031" t="s">
        <v>112</v>
      </c>
      <c r="U4031">
        <v>8.9408500000000002E-2</v>
      </c>
      <c r="W4031" t="s">
        <v>66</v>
      </c>
      <c r="Z4031" s="97">
        <v>21600000</v>
      </c>
    </row>
    <row r="4032" spans="1:26">
      <c r="A4032" t="s">
        <v>66</v>
      </c>
      <c r="B4032" t="s">
        <v>56</v>
      </c>
      <c r="C4032" t="s">
        <v>20</v>
      </c>
      <c r="D4032">
        <v>2014</v>
      </c>
      <c r="E4032">
        <v>22</v>
      </c>
      <c r="F4032">
        <v>788.13499999999999</v>
      </c>
      <c r="G4032">
        <v>443.37630000000001</v>
      </c>
      <c r="H4032">
        <v>71.527789999999996</v>
      </c>
      <c r="I4032">
        <v>68.404229999999998</v>
      </c>
      <c r="J4032">
        <v>257.09519999999998</v>
      </c>
      <c r="K4032">
        <v>308.88749999999999</v>
      </c>
      <c r="L4032">
        <v>344.75869999999998</v>
      </c>
      <c r="M4032">
        <v>380.62990000000002</v>
      </c>
      <c r="N4032">
        <v>432.42230000000001</v>
      </c>
      <c r="O4032">
        <v>68</v>
      </c>
      <c r="P4032">
        <v>104.91177</v>
      </c>
      <c r="Q4032">
        <v>11</v>
      </c>
      <c r="R4032" s="75">
        <v>37580</v>
      </c>
      <c r="T4032" t="s">
        <v>112</v>
      </c>
      <c r="U4032">
        <v>8.9408500000000002E-2</v>
      </c>
      <c r="W4032" t="s">
        <v>66</v>
      </c>
      <c r="Z4032" s="97">
        <v>21600000</v>
      </c>
    </row>
    <row r="4033" spans="1:26">
      <c r="A4033" t="s">
        <v>66</v>
      </c>
      <c r="B4033" t="s">
        <v>56</v>
      </c>
      <c r="C4033" t="s">
        <v>20</v>
      </c>
      <c r="D4033">
        <v>2014</v>
      </c>
      <c r="E4033">
        <v>23</v>
      </c>
      <c r="F4033">
        <v>784.88990000000001</v>
      </c>
      <c r="G4033">
        <v>727.42679999999996</v>
      </c>
      <c r="H4033">
        <v>69.178089999999997</v>
      </c>
      <c r="I4033">
        <v>68.272459999999995</v>
      </c>
      <c r="J4033">
        <v>-30.031600000000001</v>
      </c>
      <c r="K4033">
        <v>21.660959999999999</v>
      </c>
      <c r="L4033">
        <v>57.463070000000002</v>
      </c>
      <c r="M4033">
        <v>93.265190000000004</v>
      </c>
      <c r="N4033">
        <v>144.95769999999999</v>
      </c>
      <c r="O4033">
        <v>68</v>
      </c>
      <c r="P4033">
        <v>104.91177</v>
      </c>
      <c r="Q4033">
        <v>11</v>
      </c>
      <c r="R4033" s="75">
        <v>37580</v>
      </c>
      <c r="T4033" t="s">
        <v>112</v>
      </c>
      <c r="U4033">
        <v>8.9408500000000002E-2</v>
      </c>
      <c r="W4033" t="s">
        <v>66</v>
      </c>
      <c r="Z4033" s="97">
        <v>21600000</v>
      </c>
    </row>
    <row r="4034" spans="1:26">
      <c r="A4034" t="s">
        <v>66</v>
      </c>
      <c r="B4034" t="s">
        <v>56</v>
      </c>
      <c r="C4034" t="s">
        <v>20</v>
      </c>
      <c r="D4034">
        <v>2014</v>
      </c>
      <c r="E4034">
        <v>24</v>
      </c>
      <c r="F4034">
        <v>780.60040000000004</v>
      </c>
      <c r="G4034">
        <v>730.64840000000004</v>
      </c>
      <c r="H4034">
        <v>67.416030000000006</v>
      </c>
      <c r="I4034">
        <v>67.892439999999993</v>
      </c>
      <c r="J4034">
        <v>-37.055639999999997</v>
      </c>
      <c r="K4034">
        <v>14.3492</v>
      </c>
      <c r="L4034">
        <v>49.952030000000001</v>
      </c>
      <c r="M4034">
        <v>85.554860000000005</v>
      </c>
      <c r="N4034">
        <v>136.9597</v>
      </c>
      <c r="O4034">
        <v>68</v>
      </c>
      <c r="P4034">
        <v>104.91177</v>
      </c>
      <c r="Q4034">
        <v>11</v>
      </c>
      <c r="R4034" s="75">
        <v>37580</v>
      </c>
      <c r="T4034" t="s">
        <v>112</v>
      </c>
      <c r="U4034">
        <v>8.9408500000000002E-2</v>
      </c>
      <c r="W4034" t="s">
        <v>66</v>
      </c>
      <c r="Z4034" s="97">
        <v>21300000</v>
      </c>
    </row>
    <row r="4035" spans="1:26">
      <c r="A4035" t="s">
        <v>66</v>
      </c>
      <c r="B4035" t="s">
        <v>56</v>
      </c>
      <c r="C4035" t="s">
        <v>21</v>
      </c>
      <c r="D4035">
        <v>2014</v>
      </c>
      <c r="E4035">
        <v>1</v>
      </c>
      <c r="F4035">
        <v>645.18589999999995</v>
      </c>
      <c r="G4035">
        <v>645.18589999999995</v>
      </c>
      <c r="H4035">
        <v>44.438949999999998</v>
      </c>
      <c r="I4035">
        <v>92.146450000000002</v>
      </c>
      <c r="J4035">
        <v>-118.0904</v>
      </c>
      <c r="K4035">
        <v>-48.321649999999998</v>
      </c>
      <c r="L4035">
        <v>0</v>
      </c>
      <c r="M4035">
        <v>48.321649999999998</v>
      </c>
      <c r="N4035">
        <v>118.0904</v>
      </c>
      <c r="O4035">
        <v>66</v>
      </c>
      <c r="P4035">
        <v>104.50353</v>
      </c>
      <c r="Q4035">
        <v>12</v>
      </c>
      <c r="R4035" s="75">
        <v>37239</v>
      </c>
      <c r="T4035" t="s">
        <v>112</v>
      </c>
      <c r="U4035">
        <v>9.7989400000000004E-2</v>
      </c>
      <c r="W4035" t="s">
        <v>66</v>
      </c>
      <c r="Z4035" s="97">
        <v>37000000</v>
      </c>
    </row>
    <row r="4036" spans="1:26">
      <c r="A4036" t="s">
        <v>66</v>
      </c>
      <c r="B4036" t="s">
        <v>56</v>
      </c>
      <c r="C4036" t="s">
        <v>21</v>
      </c>
      <c r="D4036">
        <v>2014</v>
      </c>
      <c r="E4036">
        <v>2</v>
      </c>
      <c r="F4036">
        <v>614.37670000000003</v>
      </c>
      <c r="G4036">
        <v>614.37670000000003</v>
      </c>
      <c r="H4036">
        <v>44.110550000000003</v>
      </c>
      <c r="I4036">
        <v>104.60339999999999</v>
      </c>
      <c r="J4036">
        <v>-134.05459999999999</v>
      </c>
      <c r="K4036">
        <v>-54.854059999999997</v>
      </c>
      <c r="L4036">
        <v>0</v>
      </c>
      <c r="M4036">
        <v>54.854059999999997</v>
      </c>
      <c r="N4036">
        <v>134.05459999999999</v>
      </c>
      <c r="O4036">
        <v>66</v>
      </c>
      <c r="P4036">
        <v>104.50353</v>
      </c>
      <c r="Q4036">
        <v>12</v>
      </c>
      <c r="R4036" s="75">
        <v>37239</v>
      </c>
      <c r="T4036" t="s">
        <v>112</v>
      </c>
      <c r="U4036">
        <v>9.7989400000000004E-2</v>
      </c>
      <c r="W4036" t="s">
        <v>66</v>
      </c>
      <c r="Z4036" s="97">
        <v>47700000</v>
      </c>
    </row>
    <row r="4037" spans="1:26">
      <c r="A4037" t="s">
        <v>66</v>
      </c>
      <c r="B4037" t="s">
        <v>56</v>
      </c>
      <c r="C4037" t="s">
        <v>21</v>
      </c>
      <c r="D4037">
        <v>2014</v>
      </c>
      <c r="E4037">
        <v>3</v>
      </c>
      <c r="F4037">
        <v>684.1943</v>
      </c>
      <c r="G4037">
        <v>684.1943</v>
      </c>
      <c r="H4037">
        <v>43.805439999999997</v>
      </c>
      <c r="I4037">
        <v>105.58159999999999</v>
      </c>
      <c r="J4037">
        <v>-135.3083</v>
      </c>
      <c r="K4037">
        <v>-55.367040000000003</v>
      </c>
      <c r="L4037">
        <v>0</v>
      </c>
      <c r="M4037">
        <v>55.367040000000003</v>
      </c>
      <c r="N4037">
        <v>135.3083</v>
      </c>
      <c r="O4037">
        <v>66</v>
      </c>
      <c r="P4037">
        <v>104.50353</v>
      </c>
      <c r="Q4037">
        <v>12</v>
      </c>
      <c r="R4037" s="75">
        <v>37239</v>
      </c>
      <c r="T4037" t="s">
        <v>112</v>
      </c>
      <c r="U4037">
        <v>9.7989400000000004E-2</v>
      </c>
      <c r="W4037" t="s">
        <v>66</v>
      </c>
      <c r="Z4037" s="97">
        <v>48600000</v>
      </c>
    </row>
    <row r="4038" spans="1:26">
      <c r="A4038" t="s">
        <v>66</v>
      </c>
      <c r="B4038" t="s">
        <v>56</v>
      </c>
      <c r="C4038" t="s">
        <v>21</v>
      </c>
      <c r="D4038">
        <v>2014</v>
      </c>
      <c r="E4038">
        <v>4</v>
      </c>
      <c r="F4038">
        <v>809.37710000000004</v>
      </c>
      <c r="G4038">
        <v>809.37710000000004</v>
      </c>
      <c r="H4038">
        <v>42.996479999999998</v>
      </c>
      <c r="I4038">
        <v>108.6643</v>
      </c>
      <c r="J4038">
        <v>-139.25890000000001</v>
      </c>
      <c r="K4038">
        <v>-56.983620000000002</v>
      </c>
      <c r="L4038">
        <v>0</v>
      </c>
      <c r="M4038">
        <v>56.983620000000002</v>
      </c>
      <c r="N4038">
        <v>139.25890000000001</v>
      </c>
      <c r="O4038">
        <v>66</v>
      </c>
      <c r="P4038">
        <v>104.50353</v>
      </c>
      <c r="Q4038">
        <v>12</v>
      </c>
      <c r="R4038" s="75">
        <v>37239</v>
      </c>
      <c r="T4038" t="s">
        <v>112</v>
      </c>
      <c r="U4038">
        <v>9.7989400000000004E-2</v>
      </c>
      <c r="W4038" t="s">
        <v>66</v>
      </c>
      <c r="Z4038" s="97">
        <v>51400000</v>
      </c>
    </row>
    <row r="4039" spans="1:26">
      <c r="A4039" t="s">
        <v>66</v>
      </c>
      <c r="B4039" t="s">
        <v>56</v>
      </c>
      <c r="C4039" t="s">
        <v>21</v>
      </c>
      <c r="D4039">
        <v>2014</v>
      </c>
      <c r="E4039">
        <v>5</v>
      </c>
      <c r="F4039">
        <v>793.39149999999995</v>
      </c>
      <c r="G4039">
        <v>793.39149999999995</v>
      </c>
      <c r="H4039">
        <v>42.806260000000002</v>
      </c>
      <c r="I4039">
        <v>110.65519999999999</v>
      </c>
      <c r="J4039">
        <v>-141.81030000000001</v>
      </c>
      <c r="K4039">
        <v>-58.027619999999999</v>
      </c>
      <c r="L4039">
        <v>0</v>
      </c>
      <c r="M4039">
        <v>58.027619999999999</v>
      </c>
      <c r="N4039">
        <v>141.81030000000001</v>
      </c>
      <c r="O4039">
        <v>66</v>
      </c>
      <c r="P4039">
        <v>104.50353</v>
      </c>
      <c r="Q4039">
        <v>12</v>
      </c>
      <c r="R4039" s="75">
        <v>37239</v>
      </c>
      <c r="T4039" t="s">
        <v>112</v>
      </c>
      <c r="U4039">
        <v>9.7989400000000004E-2</v>
      </c>
      <c r="W4039" t="s">
        <v>66</v>
      </c>
      <c r="Z4039" s="97">
        <v>53300000</v>
      </c>
    </row>
    <row r="4040" spans="1:26">
      <c r="A4040" t="s">
        <v>66</v>
      </c>
      <c r="B4040" t="s">
        <v>56</v>
      </c>
      <c r="C4040" t="s">
        <v>21</v>
      </c>
      <c r="D4040">
        <v>2014</v>
      </c>
      <c r="E4040">
        <v>6</v>
      </c>
      <c r="F4040">
        <v>827.62</v>
      </c>
      <c r="G4040">
        <v>827.62</v>
      </c>
      <c r="H4040">
        <v>42.804699999999997</v>
      </c>
      <c r="I4040">
        <v>116.8869</v>
      </c>
      <c r="J4040">
        <v>-149.79660000000001</v>
      </c>
      <c r="K4040">
        <v>-61.295540000000003</v>
      </c>
      <c r="L4040">
        <v>0</v>
      </c>
      <c r="M4040">
        <v>61.295540000000003</v>
      </c>
      <c r="N4040">
        <v>149.79660000000001</v>
      </c>
      <c r="O4040">
        <v>66</v>
      </c>
      <c r="P4040">
        <v>104.50353</v>
      </c>
      <c r="Q4040">
        <v>12</v>
      </c>
      <c r="R4040" s="75">
        <v>37239</v>
      </c>
      <c r="T4040" t="s">
        <v>112</v>
      </c>
      <c r="U4040">
        <v>9.7989400000000004E-2</v>
      </c>
      <c r="W4040" t="s">
        <v>66</v>
      </c>
      <c r="Z4040" s="97">
        <v>59500000</v>
      </c>
    </row>
    <row r="4041" spans="1:26">
      <c r="A4041" t="s">
        <v>66</v>
      </c>
      <c r="B4041" t="s">
        <v>56</v>
      </c>
      <c r="C4041" t="s">
        <v>21</v>
      </c>
      <c r="D4041">
        <v>2014</v>
      </c>
      <c r="E4041">
        <v>7</v>
      </c>
      <c r="F4041">
        <v>813.57150000000001</v>
      </c>
      <c r="G4041">
        <v>813.57150000000001</v>
      </c>
      <c r="H4041">
        <v>43.11974</v>
      </c>
      <c r="I4041">
        <v>114.401</v>
      </c>
      <c r="J4041">
        <v>-146.61080000000001</v>
      </c>
      <c r="K4041">
        <v>-59.99194</v>
      </c>
      <c r="L4041">
        <v>0</v>
      </c>
      <c r="M4041">
        <v>59.99194</v>
      </c>
      <c r="N4041">
        <v>146.61080000000001</v>
      </c>
      <c r="O4041">
        <v>66</v>
      </c>
      <c r="P4041">
        <v>104.50353</v>
      </c>
      <c r="Q4041">
        <v>12</v>
      </c>
      <c r="R4041" s="75">
        <v>37239</v>
      </c>
      <c r="T4041" t="s">
        <v>112</v>
      </c>
      <c r="U4041">
        <v>9.7989400000000004E-2</v>
      </c>
      <c r="W4041" t="s">
        <v>66</v>
      </c>
      <c r="Z4041" s="97">
        <v>57000000</v>
      </c>
    </row>
    <row r="4042" spans="1:26">
      <c r="A4042" t="s">
        <v>66</v>
      </c>
      <c r="B4042" t="s">
        <v>56</v>
      </c>
      <c r="C4042" t="s">
        <v>21</v>
      </c>
      <c r="D4042">
        <v>2014</v>
      </c>
      <c r="E4042">
        <v>8</v>
      </c>
      <c r="F4042">
        <v>791.76980000000003</v>
      </c>
      <c r="G4042">
        <v>791.76980000000003</v>
      </c>
      <c r="H4042">
        <v>43.341810000000002</v>
      </c>
      <c r="I4042">
        <v>109.18940000000001</v>
      </c>
      <c r="J4042">
        <v>-139.93190000000001</v>
      </c>
      <c r="K4042">
        <v>-57.258989999999997</v>
      </c>
      <c r="L4042">
        <v>0</v>
      </c>
      <c r="M4042">
        <v>57.258989999999997</v>
      </c>
      <c r="N4042">
        <v>139.93190000000001</v>
      </c>
      <c r="O4042">
        <v>66</v>
      </c>
      <c r="P4042">
        <v>104.50353</v>
      </c>
      <c r="Q4042">
        <v>12</v>
      </c>
      <c r="R4042" s="75">
        <v>37239</v>
      </c>
      <c r="T4042" t="s">
        <v>112</v>
      </c>
      <c r="U4042">
        <v>9.7989400000000004E-2</v>
      </c>
      <c r="W4042" t="s">
        <v>66</v>
      </c>
      <c r="Z4042" s="97">
        <v>51900000</v>
      </c>
    </row>
    <row r="4043" spans="1:26">
      <c r="A4043" t="s">
        <v>66</v>
      </c>
      <c r="B4043" t="s">
        <v>56</v>
      </c>
      <c r="C4043" t="s">
        <v>21</v>
      </c>
      <c r="D4043">
        <v>2014</v>
      </c>
      <c r="E4043">
        <v>9</v>
      </c>
      <c r="F4043">
        <v>752.76199999999994</v>
      </c>
      <c r="G4043">
        <v>752.76199999999994</v>
      </c>
      <c r="H4043">
        <v>43.952559999999998</v>
      </c>
      <c r="I4043">
        <v>106.7907</v>
      </c>
      <c r="J4043">
        <v>-136.8578</v>
      </c>
      <c r="K4043">
        <v>-56.001089999999998</v>
      </c>
      <c r="L4043">
        <v>0</v>
      </c>
      <c r="M4043">
        <v>56.001089999999998</v>
      </c>
      <c r="N4043">
        <v>136.8578</v>
      </c>
      <c r="O4043">
        <v>66</v>
      </c>
      <c r="P4043">
        <v>104.50353</v>
      </c>
      <c r="Q4043">
        <v>12</v>
      </c>
      <c r="R4043" s="75">
        <v>37239</v>
      </c>
      <c r="T4043" t="s">
        <v>112</v>
      </c>
      <c r="U4043">
        <v>9.7989400000000004E-2</v>
      </c>
      <c r="W4043" t="s">
        <v>66</v>
      </c>
      <c r="Z4043" s="97">
        <v>49700000</v>
      </c>
    </row>
    <row r="4044" spans="1:26">
      <c r="A4044" t="s">
        <v>66</v>
      </c>
      <c r="B4044" t="s">
        <v>56</v>
      </c>
      <c r="C4044" t="s">
        <v>21</v>
      </c>
      <c r="D4044">
        <v>2014</v>
      </c>
      <c r="E4044">
        <v>10</v>
      </c>
      <c r="F4044">
        <v>757.24289999999996</v>
      </c>
      <c r="G4044">
        <v>757.24289999999996</v>
      </c>
      <c r="H4044">
        <v>45.910350000000001</v>
      </c>
      <c r="I4044">
        <v>109.9556</v>
      </c>
      <c r="J4044">
        <v>-140.91380000000001</v>
      </c>
      <c r="K4044">
        <v>-57.660769999999999</v>
      </c>
      <c r="L4044">
        <v>0</v>
      </c>
      <c r="M4044">
        <v>57.660769999999999</v>
      </c>
      <c r="N4044">
        <v>140.91380000000001</v>
      </c>
      <c r="O4044">
        <v>66</v>
      </c>
      <c r="P4044">
        <v>104.50353</v>
      </c>
      <c r="Q4044">
        <v>12</v>
      </c>
      <c r="R4044" s="75">
        <v>37239</v>
      </c>
      <c r="T4044" t="s">
        <v>112</v>
      </c>
      <c r="U4044">
        <v>9.7989400000000004E-2</v>
      </c>
      <c r="W4044" t="s">
        <v>66</v>
      </c>
      <c r="Z4044" s="97">
        <v>52700000</v>
      </c>
    </row>
    <row r="4045" spans="1:26">
      <c r="A4045" t="s">
        <v>66</v>
      </c>
      <c r="B4045" t="s">
        <v>56</v>
      </c>
      <c r="C4045" t="s">
        <v>21</v>
      </c>
      <c r="D4045">
        <v>2014</v>
      </c>
      <c r="E4045">
        <v>11</v>
      </c>
      <c r="F4045">
        <v>736.87149999999997</v>
      </c>
      <c r="G4045">
        <v>736.87149999999997</v>
      </c>
      <c r="H4045">
        <v>48.00609</v>
      </c>
      <c r="I4045">
        <v>109.7393</v>
      </c>
      <c r="J4045">
        <v>-140.63659999999999</v>
      </c>
      <c r="K4045">
        <v>-57.547350000000002</v>
      </c>
      <c r="L4045">
        <v>0</v>
      </c>
      <c r="M4045">
        <v>57.547350000000002</v>
      </c>
      <c r="N4045">
        <v>140.63659999999999</v>
      </c>
      <c r="O4045">
        <v>66</v>
      </c>
      <c r="P4045">
        <v>104.50353</v>
      </c>
      <c r="Q4045">
        <v>12</v>
      </c>
      <c r="R4045" s="75">
        <v>37239</v>
      </c>
      <c r="T4045" t="s">
        <v>112</v>
      </c>
      <c r="U4045">
        <v>9.7989400000000004E-2</v>
      </c>
      <c r="W4045" t="s">
        <v>66</v>
      </c>
      <c r="Z4045" s="97">
        <v>52500000</v>
      </c>
    </row>
    <row r="4046" spans="1:26">
      <c r="A4046" t="s">
        <v>66</v>
      </c>
      <c r="B4046" t="s">
        <v>56</v>
      </c>
      <c r="C4046" t="s">
        <v>21</v>
      </c>
      <c r="D4046">
        <v>2014</v>
      </c>
      <c r="E4046">
        <v>12</v>
      </c>
      <c r="F4046">
        <v>740.54499999999996</v>
      </c>
      <c r="G4046">
        <v>740.54499999999996</v>
      </c>
      <c r="H4046">
        <v>48.917929999999998</v>
      </c>
      <c r="I4046">
        <v>115.9473</v>
      </c>
      <c r="J4046">
        <v>-148.5924</v>
      </c>
      <c r="K4046">
        <v>-60.802810000000001</v>
      </c>
      <c r="L4046">
        <v>0</v>
      </c>
      <c r="M4046">
        <v>60.802810000000001</v>
      </c>
      <c r="N4046">
        <v>148.5924</v>
      </c>
      <c r="O4046">
        <v>66</v>
      </c>
      <c r="P4046">
        <v>104.50353</v>
      </c>
      <c r="Q4046">
        <v>12</v>
      </c>
      <c r="R4046" s="75">
        <v>37239</v>
      </c>
      <c r="T4046" t="s">
        <v>112</v>
      </c>
      <c r="U4046">
        <v>9.7989400000000004E-2</v>
      </c>
      <c r="W4046" t="s">
        <v>66</v>
      </c>
      <c r="Z4046" s="97">
        <v>58600000</v>
      </c>
    </row>
    <row r="4047" spans="1:26">
      <c r="A4047" t="s">
        <v>66</v>
      </c>
      <c r="B4047" t="s">
        <v>56</v>
      </c>
      <c r="C4047" t="s">
        <v>21</v>
      </c>
      <c r="D4047">
        <v>2014</v>
      </c>
      <c r="E4047">
        <v>13</v>
      </c>
      <c r="F4047">
        <v>706.79319999999996</v>
      </c>
      <c r="G4047">
        <v>706.79319999999996</v>
      </c>
      <c r="H4047">
        <v>48.33175</v>
      </c>
      <c r="I4047">
        <v>114.4192</v>
      </c>
      <c r="J4047">
        <v>-146.63409999999999</v>
      </c>
      <c r="K4047">
        <v>-60.001469999999998</v>
      </c>
      <c r="L4047">
        <v>0</v>
      </c>
      <c r="M4047">
        <v>60.001469999999998</v>
      </c>
      <c r="N4047">
        <v>146.63409999999999</v>
      </c>
      <c r="O4047">
        <v>66</v>
      </c>
      <c r="P4047">
        <v>104.50353</v>
      </c>
      <c r="Q4047">
        <v>12</v>
      </c>
      <c r="R4047" s="75">
        <v>37239</v>
      </c>
      <c r="T4047" t="s">
        <v>112</v>
      </c>
      <c r="U4047">
        <v>9.7989400000000004E-2</v>
      </c>
      <c r="W4047" t="s">
        <v>66</v>
      </c>
      <c r="Z4047" s="97">
        <v>57000000</v>
      </c>
    </row>
    <row r="4048" spans="1:26">
      <c r="A4048" t="s">
        <v>66</v>
      </c>
      <c r="B4048" t="s">
        <v>56</v>
      </c>
      <c r="C4048" t="s">
        <v>21</v>
      </c>
      <c r="D4048">
        <v>2014</v>
      </c>
      <c r="E4048">
        <v>14</v>
      </c>
      <c r="F4048">
        <v>729.22050000000002</v>
      </c>
      <c r="G4048">
        <v>729.22050000000002</v>
      </c>
      <c r="H4048">
        <v>48.224829999999997</v>
      </c>
      <c r="I4048">
        <v>117.2346</v>
      </c>
      <c r="J4048">
        <v>-150.2422</v>
      </c>
      <c r="K4048">
        <v>-61.477899999999998</v>
      </c>
      <c r="L4048">
        <v>0</v>
      </c>
      <c r="M4048">
        <v>61.477899999999998</v>
      </c>
      <c r="N4048">
        <v>150.2422</v>
      </c>
      <c r="O4048">
        <v>66</v>
      </c>
      <c r="P4048">
        <v>104.50353</v>
      </c>
      <c r="Q4048">
        <v>12</v>
      </c>
      <c r="R4048" s="75">
        <v>37239</v>
      </c>
      <c r="T4048" t="s">
        <v>112</v>
      </c>
      <c r="U4048">
        <v>9.7989400000000004E-2</v>
      </c>
      <c r="W4048" t="s">
        <v>66</v>
      </c>
      <c r="Z4048" s="97">
        <v>59900000</v>
      </c>
    </row>
    <row r="4049" spans="1:26">
      <c r="A4049" t="s">
        <v>66</v>
      </c>
      <c r="B4049" t="s">
        <v>56</v>
      </c>
      <c r="C4049" t="s">
        <v>21</v>
      </c>
      <c r="D4049">
        <v>2014</v>
      </c>
      <c r="E4049">
        <v>15</v>
      </c>
      <c r="F4049">
        <v>742.11879999999996</v>
      </c>
      <c r="G4049">
        <v>744.36649999999997</v>
      </c>
      <c r="H4049">
        <v>48.425089999999997</v>
      </c>
      <c r="I4049">
        <v>120.7012</v>
      </c>
      <c r="J4049">
        <v>-156.9325</v>
      </c>
      <c r="K4049">
        <v>-65.543499999999995</v>
      </c>
      <c r="L4049">
        <v>-2.2477420000000001</v>
      </c>
      <c r="M4049">
        <v>61.048009999999998</v>
      </c>
      <c r="N4049">
        <v>152.43700000000001</v>
      </c>
      <c r="O4049">
        <v>66</v>
      </c>
      <c r="P4049">
        <v>104.50353</v>
      </c>
      <c r="Q4049">
        <v>12</v>
      </c>
      <c r="R4049" s="75">
        <v>37239</v>
      </c>
      <c r="T4049" t="s">
        <v>112</v>
      </c>
      <c r="U4049">
        <v>9.7989400000000004E-2</v>
      </c>
      <c r="W4049" t="s">
        <v>66</v>
      </c>
      <c r="Z4049" s="97">
        <v>63500000</v>
      </c>
    </row>
    <row r="4050" spans="1:26">
      <c r="A4050" t="s">
        <v>66</v>
      </c>
      <c r="B4050" t="s">
        <v>56</v>
      </c>
      <c r="C4050" t="s">
        <v>21</v>
      </c>
      <c r="D4050">
        <v>2014</v>
      </c>
      <c r="E4050">
        <v>16</v>
      </c>
      <c r="F4050">
        <v>758.68089999999995</v>
      </c>
      <c r="G4050">
        <v>468.84629999999999</v>
      </c>
      <c r="H4050">
        <v>48.419420000000002</v>
      </c>
      <c r="I4050">
        <v>129.54910000000001</v>
      </c>
      <c r="J4050">
        <v>123.8107</v>
      </c>
      <c r="K4050">
        <v>221.899</v>
      </c>
      <c r="L4050">
        <v>289.83460000000002</v>
      </c>
      <c r="M4050">
        <v>357.77019999999999</v>
      </c>
      <c r="N4050">
        <v>455.85849999999999</v>
      </c>
      <c r="O4050">
        <v>66</v>
      </c>
      <c r="P4050">
        <v>104.50353</v>
      </c>
      <c r="Q4050">
        <v>12</v>
      </c>
      <c r="R4050" s="75">
        <v>37239</v>
      </c>
      <c r="T4050" t="s">
        <v>112</v>
      </c>
      <c r="U4050">
        <v>9.7989400000000004E-2</v>
      </c>
      <c r="W4050" t="s">
        <v>66</v>
      </c>
      <c r="Z4050" s="97">
        <v>73100000</v>
      </c>
    </row>
    <row r="4051" spans="1:26">
      <c r="A4051" t="s">
        <v>66</v>
      </c>
      <c r="B4051" t="s">
        <v>56</v>
      </c>
      <c r="C4051" t="s">
        <v>21</v>
      </c>
      <c r="D4051">
        <v>2014</v>
      </c>
      <c r="E4051">
        <v>17</v>
      </c>
      <c r="F4051">
        <v>679.86800000000005</v>
      </c>
      <c r="G4051">
        <v>160.06950000000001</v>
      </c>
      <c r="H4051">
        <v>48.291460000000001</v>
      </c>
      <c r="I4051">
        <v>142.61160000000001</v>
      </c>
      <c r="J4051">
        <v>337.03440000000001</v>
      </c>
      <c r="K4051">
        <v>445.0129</v>
      </c>
      <c r="L4051">
        <v>519.79849999999999</v>
      </c>
      <c r="M4051">
        <v>594.58410000000003</v>
      </c>
      <c r="N4051">
        <v>702.56259999999997</v>
      </c>
      <c r="O4051">
        <v>66</v>
      </c>
      <c r="P4051">
        <v>104.50353</v>
      </c>
      <c r="Q4051">
        <v>12</v>
      </c>
      <c r="R4051" s="75">
        <v>37239</v>
      </c>
      <c r="T4051" t="s">
        <v>112</v>
      </c>
      <c r="U4051">
        <v>9.7989400000000004E-2</v>
      </c>
      <c r="W4051" t="s">
        <v>66</v>
      </c>
      <c r="Z4051" s="97">
        <v>88600000</v>
      </c>
    </row>
    <row r="4052" spans="1:26">
      <c r="A4052" t="s">
        <v>66</v>
      </c>
      <c r="B4052" t="s">
        <v>56</v>
      </c>
      <c r="C4052" t="s">
        <v>21</v>
      </c>
      <c r="D4052">
        <v>2014</v>
      </c>
      <c r="E4052">
        <v>18</v>
      </c>
      <c r="F4052">
        <v>648.54</v>
      </c>
      <c r="G4052">
        <v>125.01560000000001</v>
      </c>
      <c r="H4052">
        <v>47.902760000000001</v>
      </c>
      <c r="I4052">
        <v>148.60939999999999</v>
      </c>
      <c r="J4052">
        <v>333.07380000000001</v>
      </c>
      <c r="K4052">
        <v>445.59350000000001</v>
      </c>
      <c r="L4052">
        <v>523.52440000000001</v>
      </c>
      <c r="M4052">
        <v>601.45519999999999</v>
      </c>
      <c r="N4052">
        <v>713.97490000000005</v>
      </c>
      <c r="O4052">
        <v>66</v>
      </c>
      <c r="P4052">
        <v>104.50353</v>
      </c>
      <c r="Q4052">
        <v>12</v>
      </c>
      <c r="R4052" s="75">
        <v>37239</v>
      </c>
      <c r="T4052" t="s">
        <v>112</v>
      </c>
      <c r="U4052">
        <v>9.7989400000000004E-2</v>
      </c>
      <c r="W4052" t="s">
        <v>66</v>
      </c>
      <c r="Z4052" s="97">
        <v>96200000</v>
      </c>
    </row>
    <row r="4053" spans="1:26">
      <c r="A4053" t="s">
        <v>66</v>
      </c>
      <c r="B4053" t="s">
        <v>56</v>
      </c>
      <c r="C4053" t="s">
        <v>21</v>
      </c>
      <c r="D4053">
        <v>2014</v>
      </c>
      <c r="E4053">
        <v>19</v>
      </c>
      <c r="F4053">
        <v>682.80539999999996</v>
      </c>
      <c r="G4053">
        <v>115.9687</v>
      </c>
      <c r="H4053">
        <v>47.099200000000003</v>
      </c>
      <c r="I4053">
        <v>143.49029999999999</v>
      </c>
      <c r="J4053">
        <v>382.94650000000001</v>
      </c>
      <c r="K4053">
        <v>491.59030000000001</v>
      </c>
      <c r="L4053">
        <v>566.83669999999995</v>
      </c>
      <c r="M4053">
        <v>642.08299999999997</v>
      </c>
      <c r="N4053">
        <v>750.72680000000003</v>
      </c>
      <c r="O4053">
        <v>66</v>
      </c>
      <c r="P4053">
        <v>104.50353</v>
      </c>
      <c r="Q4053">
        <v>12</v>
      </c>
      <c r="R4053" s="75">
        <v>37239</v>
      </c>
      <c r="T4053" t="s">
        <v>112</v>
      </c>
      <c r="U4053">
        <v>9.7989400000000004E-2</v>
      </c>
      <c r="W4053" t="s">
        <v>66</v>
      </c>
      <c r="Z4053" s="97">
        <v>89700000</v>
      </c>
    </row>
    <row r="4054" spans="1:26">
      <c r="A4054" t="s">
        <v>66</v>
      </c>
      <c r="B4054" t="s">
        <v>56</v>
      </c>
      <c r="C4054" t="s">
        <v>21</v>
      </c>
      <c r="D4054">
        <v>2014</v>
      </c>
      <c r="E4054">
        <v>20</v>
      </c>
      <c r="F4054">
        <v>698.02229999999997</v>
      </c>
      <c r="G4054">
        <v>113.06059999999999</v>
      </c>
      <c r="H4054">
        <v>46.582599999999999</v>
      </c>
      <c r="I4054">
        <v>137.03630000000001</v>
      </c>
      <c r="J4054">
        <v>409.34269999999998</v>
      </c>
      <c r="K4054">
        <v>513.09990000000005</v>
      </c>
      <c r="L4054">
        <v>584.96180000000004</v>
      </c>
      <c r="M4054">
        <v>656.82370000000003</v>
      </c>
      <c r="N4054">
        <v>760.58090000000004</v>
      </c>
      <c r="O4054">
        <v>66</v>
      </c>
      <c r="P4054">
        <v>104.50353</v>
      </c>
      <c r="Q4054">
        <v>12</v>
      </c>
      <c r="R4054" s="75">
        <v>37239</v>
      </c>
      <c r="T4054" t="s">
        <v>112</v>
      </c>
      <c r="U4054">
        <v>9.7989400000000004E-2</v>
      </c>
      <c r="W4054" t="s">
        <v>66</v>
      </c>
      <c r="Z4054" s="97">
        <v>81800000</v>
      </c>
    </row>
    <row r="4055" spans="1:26">
      <c r="A4055" t="s">
        <v>66</v>
      </c>
      <c r="B4055" t="s">
        <v>56</v>
      </c>
      <c r="C4055" t="s">
        <v>21</v>
      </c>
      <c r="D4055">
        <v>2014</v>
      </c>
      <c r="E4055">
        <v>21</v>
      </c>
      <c r="F4055">
        <v>738.56240000000003</v>
      </c>
      <c r="G4055">
        <v>146.369</v>
      </c>
      <c r="H4055">
        <v>45.51728</v>
      </c>
      <c r="I4055">
        <v>149.36850000000001</v>
      </c>
      <c r="J4055">
        <v>400.77</v>
      </c>
      <c r="K4055">
        <v>513.86450000000002</v>
      </c>
      <c r="L4055">
        <v>592.19349999999997</v>
      </c>
      <c r="M4055">
        <v>670.52239999999995</v>
      </c>
      <c r="N4055">
        <v>783.61689999999999</v>
      </c>
      <c r="O4055">
        <v>66</v>
      </c>
      <c r="P4055">
        <v>104.50353</v>
      </c>
      <c r="Q4055">
        <v>12</v>
      </c>
      <c r="R4055" s="75">
        <v>37239</v>
      </c>
      <c r="T4055" t="s">
        <v>112</v>
      </c>
      <c r="U4055">
        <v>9.7989400000000004E-2</v>
      </c>
      <c r="W4055" t="s">
        <v>66</v>
      </c>
      <c r="Z4055" s="97">
        <v>97200000</v>
      </c>
    </row>
    <row r="4056" spans="1:26">
      <c r="A4056" t="s">
        <v>66</v>
      </c>
      <c r="B4056" t="s">
        <v>56</v>
      </c>
      <c r="C4056" t="s">
        <v>21</v>
      </c>
      <c r="D4056">
        <v>2014</v>
      </c>
      <c r="E4056">
        <v>22</v>
      </c>
      <c r="F4056">
        <v>789.47590000000002</v>
      </c>
      <c r="G4056">
        <v>426.80509999999998</v>
      </c>
      <c r="H4056">
        <v>44.5533</v>
      </c>
      <c r="I4056">
        <v>163.4599</v>
      </c>
      <c r="J4056">
        <v>153.1885</v>
      </c>
      <c r="K4056">
        <v>276.95229999999998</v>
      </c>
      <c r="L4056">
        <v>362.67070000000001</v>
      </c>
      <c r="M4056">
        <v>448.38920000000002</v>
      </c>
      <c r="N4056">
        <v>572.15300000000002</v>
      </c>
      <c r="O4056">
        <v>66</v>
      </c>
      <c r="P4056">
        <v>104.50353</v>
      </c>
      <c r="Q4056">
        <v>12</v>
      </c>
      <c r="R4056" s="75">
        <v>37239</v>
      </c>
      <c r="T4056" t="s">
        <v>112</v>
      </c>
      <c r="U4056">
        <v>9.7989400000000004E-2</v>
      </c>
      <c r="W4056" t="s">
        <v>66</v>
      </c>
      <c r="Z4056" s="97">
        <v>116000000</v>
      </c>
    </row>
    <row r="4057" spans="1:26">
      <c r="A4057" t="s">
        <v>66</v>
      </c>
      <c r="B4057" t="s">
        <v>56</v>
      </c>
      <c r="C4057" t="s">
        <v>21</v>
      </c>
      <c r="D4057">
        <v>2014</v>
      </c>
      <c r="E4057">
        <v>23</v>
      </c>
      <c r="F4057">
        <v>801.91859999999997</v>
      </c>
      <c r="G4057">
        <v>694.09739999999999</v>
      </c>
      <c r="H4057">
        <v>43.970140000000001</v>
      </c>
      <c r="I4057">
        <v>143.12209999999999</v>
      </c>
      <c r="J4057">
        <v>-75.597239999999999</v>
      </c>
      <c r="K4057">
        <v>32.76784</v>
      </c>
      <c r="L4057">
        <v>107.8212</v>
      </c>
      <c r="M4057">
        <v>182.87450000000001</v>
      </c>
      <c r="N4057">
        <v>291.2396</v>
      </c>
      <c r="O4057">
        <v>66</v>
      </c>
      <c r="P4057">
        <v>104.50353</v>
      </c>
      <c r="Q4057">
        <v>12</v>
      </c>
      <c r="R4057" s="75">
        <v>37239</v>
      </c>
      <c r="T4057" t="s">
        <v>112</v>
      </c>
      <c r="U4057">
        <v>9.7989400000000004E-2</v>
      </c>
      <c r="W4057" t="s">
        <v>66</v>
      </c>
      <c r="Z4057" s="97">
        <v>89200000</v>
      </c>
    </row>
    <row r="4058" spans="1:26">
      <c r="A4058" t="s">
        <v>66</v>
      </c>
      <c r="B4058" t="s">
        <v>56</v>
      </c>
      <c r="C4058" t="s">
        <v>21</v>
      </c>
      <c r="D4058">
        <v>2014</v>
      </c>
      <c r="E4058">
        <v>24</v>
      </c>
      <c r="F4058">
        <v>713.40539999999999</v>
      </c>
      <c r="G4058">
        <v>607.20699999999999</v>
      </c>
      <c r="H4058">
        <v>43.13053</v>
      </c>
      <c r="I4058">
        <v>110.93940000000001</v>
      </c>
      <c r="J4058">
        <v>-35.976080000000003</v>
      </c>
      <c r="K4058">
        <v>48.021769999999997</v>
      </c>
      <c r="L4058">
        <v>106.19840000000001</v>
      </c>
      <c r="M4058">
        <v>164.3751</v>
      </c>
      <c r="N4058">
        <v>248.37289999999999</v>
      </c>
      <c r="O4058">
        <v>66</v>
      </c>
      <c r="P4058">
        <v>104.50353</v>
      </c>
      <c r="Q4058">
        <v>12</v>
      </c>
      <c r="R4058" s="75">
        <v>37239</v>
      </c>
      <c r="T4058" t="s">
        <v>112</v>
      </c>
      <c r="U4058">
        <v>9.7989400000000004E-2</v>
      </c>
      <c r="W4058" t="s">
        <v>66</v>
      </c>
      <c r="Z4058" s="97">
        <v>53600000</v>
      </c>
    </row>
    <row r="4059" spans="1:26">
      <c r="A4059" t="s">
        <v>66</v>
      </c>
      <c r="B4059" t="s">
        <v>58</v>
      </c>
      <c r="C4059" t="s">
        <v>57</v>
      </c>
      <c r="D4059">
        <v>2014</v>
      </c>
      <c r="E4059">
        <v>1</v>
      </c>
      <c r="F4059">
        <v>856.57240000000002</v>
      </c>
      <c r="G4059">
        <v>856.57240000000002</v>
      </c>
      <c r="H4059">
        <v>70.053629999999998</v>
      </c>
      <c r="I4059">
        <v>65.309100000000001</v>
      </c>
      <c r="J4059">
        <v>-83.696979999999996</v>
      </c>
      <c r="K4059">
        <v>-34.24812</v>
      </c>
      <c r="L4059">
        <v>0</v>
      </c>
      <c r="M4059">
        <v>34.24812</v>
      </c>
      <c r="N4059">
        <v>83.696979999999996</v>
      </c>
      <c r="O4059">
        <v>68</v>
      </c>
      <c r="P4059">
        <v>104.91177</v>
      </c>
      <c r="Q4059">
        <v>8</v>
      </c>
      <c r="T4059" t="s">
        <v>111</v>
      </c>
      <c r="U4059">
        <v>8.72227E-2</v>
      </c>
      <c r="W4059" t="s">
        <v>66</v>
      </c>
      <c r="Z4059" s="97">
        <v>19700000</v>
      </c>
    </row>
    <row r="4060" spans="1:26">
      <c r="A4060" t="s">
        <v>66</v>
      </c>
      <c r="B4060" t="s">
        <v>58</v>
      </c>
      <c r="C4060" t="s">
        <v>57</v>
      </c>
      <c r="D4060">
        <v>2014</v>
      </c>
      <c r="E4060">
        <v>2</v>
      </c>
      <c r="F4060">
        <v>855.89469999999994</v>
      </c>
      <c r="G4060">
        <v>855.89469999999994</v>
      </c>
      <c r="H4060">
        <v>68.782139999999998</v>
      </c>
      <c r="I4060">
        <v>65.366460000000004</v>
      </c>
      <c r="J4060">
        <v>-83.770480000000006</v>
      </c>
      <c r="K4060">
        <v>-34.278199999999998</v>
      </c>
      <c r="L4060">
        <v>0</v>
      </c>
      <c r="M4060">
        <v>34.278199999999998</v>
      </c>
      <c r="N4060">
        <v>83.770480000000006</v>
      </c>
      <c r="O4060">
        <v>68</v>
      </c>
      <c r="P4060">
        <v>104.91177</v>
      </c>
      <c r="Q4060">
        <v>8</v>
      </c>
      <c r="T4060" t="s">
        <v>111</v>
      </c>
      <c r="U4060">
        <v>8.72227E-2</v>
      </c>
      <c r="W4060" t="s">
        <v>66</v>
      </c>
      <c r="Z4060" s="97">
        <v>19800000</v>
      </c>
    </row>
    <row r="4061" spans="1:26">
      <c r="A4061" t="s">
        <v>66</v>
      </c>
      <c r="B4061" t="s">
        <v>58</v>
      </c>
      <c r="C4061" t="s">
        <v>57</v>
      </c>
      <c r="D4061">
        <v>2014</v>
      </c>
      <c r="E4061">
        <v>3</v>
      </c>
      <c r="F4061">
        <v>847.91409999999996</v>
      </c>
      <c r="G4061">
        <v>847.91409999999996</v>
      </c>
      <c r="H4061">
        <v>67.436549999999997</v>
      </c>
      <c r="I4061">
        <v>65.372280000000003</v>
      </c>
      <c r="J4061">
        <v>-83.777950000000004</v>
      </c>
      <c r="K4061">
        <v>-34.281260000000003</v>
      </c>
      <c r="L4061">
        <v>0</v>
      </c>
      <c r="M4061">
        <v>34.281260000000003</v>
      </c>
      <c r="N4061">
        <v>83.777950000000004</v>
      </c>
      <c r="O4061">
        <v>68</v>
      </c>
      <c r="P4061">
        <v>104.91177</v>
      </c>
      <c r="Q4061">
        <v>8</v>
      </c>
      <c r="T4061" t="s">
        <v>111</v>
      </c>
      <c r="U4061">
        <v>8.72227E-2</v>
      </c>
      <c r="W4061" t="s">
        <v>66</v>
      </c>
      <c r="Z4061" s="97">
        <v>19800000</v>
      </c>
    </row>
    <row r="4062" spans="1:26">
      <c r="A4062" t="s">
        <v>66</v>
      </c>
      <c r="B4062" t="s">
        <v>58</v>
      </c>
      <c r="C4062" t="s">
        <v>57</v>
      </c>
      <c r="D4062">
        <v>2014</v>
      </c>
      <c r="E4062">
        <v>4</v>
      </c>
      <c r="F4062">
        <v>840.70730000000003</v>
      </c>
      <c r="G4062">
        <v>840.70730000000003</v>
      </c>
      <c r="H4062">
        <v>66.776799999999994</v>
      </c>
      <c r="I4062">
        <v>65.386499999999998</v>
      </c>
      <c r="J4062">
        <v>-83.796170000000004</v>
      </c>
      <c r="K4062">
        <v>-34.288710000000002</v>
      </c>
      <c r="L4062">
        <v>0</v>
      </c>
      <c r="M4062">
        <v>34.288710000000002</v>
      </c>
      <c r="N4062">
        <v>83.796170000000004</v>
      </c>
      <c r="O4062">
        <v>68</v>
      </c>
      <c r="P4062">
        <v>104.91177</v>
      </c>
      <c r="Q4062">
        <v>8</v>
      </c>
      <c r="T4062" t="s">
        <v>111</v>
      </c>
      <c r="U4062">
        <v>8.72227E-2</v>
      </c>
      <c r="W4062" t="s">
        <v>66</v>
      </c>
      <c r="Z4062" s="97">
        <v>19800000</v>
      </c>
    </row>
    <row r="4063" spans="1:26">
      <c r="A4063" t="s">
        <v>66</v>
      </c>
      <c r="B4063" t="s">
        <v>58</v>
      </c>
      <c r="C4063" t="s">
        <v>57</v>
      </c>
      <c r="D4063">
        <v>2014</v>
      </c>
      <c r="E4063">
        <v>5</v>
      </c>
      <c r="F4063">
        <v>839.63980000000004</v>
      </c>
      <c r="G4063">
        <v>839.63980000000004</v>
      </c>
      <c r="H4063">
        <v>65.851910000000004</v>
      </c>
      <c r="I4063">
        <v>65.384060000000005</v>
      </c>
      <c r="J4063">
        <v>-83.793049999999994</v>
      </c>
      <c r="K4063">
        <v>-34.287439999999997</v>
      </c>
      <c r="L4063">
        <v>0</v>
      </c>
      <c r="M4063">
        <v>34.287439999999997</v>
      </c>
      <c r="N4063">
        <v>83.793049999999994</v>
      </c>
      <c r="O4063">
        <v>68</v>
      </c>
      <c r="P4063">
        <v>104.91177</v>
      </c>
      <c r="Q4063">
        <v>8</v>
      </c>
      <c r="T4063" t="s">
        <v>111</v>
      </c>
      <c r="U4063">
        <v>8.72227E-2</v>
      </c>
      <c r="W4063" t="s">
        <v>66</v>
      </c>
      <c r="Z4063" s="97">
        <v>19800000</v>
      </c>
    </row>
    <row r="4064" spans="1:26">
      <c r="A4064" t="s">
        <v>66</v>
      </c>
      <c r="B4064" t="s">
        <v>58</v>
      </c>
      <c r="C4064" t="s">
        <v>57</v>
      </c>
      <c r="D4064">
        <v>2014</v>
      </c>
      <c r="E4064">
        <v>6</v>
      </c>
      <c r="F4064">
        <v>839.10019999999997</v>
      </c>
      <c r="G4064">
        <v>839.10019999999997</v>
      </c>
      <c r="H4064">
        <v>65.270030000000006</v>
      </c>
      <c r="I4064">
        <v>65.442400000000006</v>
      </c>
      <c r="J4064">
        <v>-83.867810000000006</v>
      </c>
      <c r="K4064">
        <v>-34.31803</v>
      </c>
      <c r="L4064">
        <v>0</v>
      </c>
      <c r="M4064">
        <v>34.31803</v>
      </c>
      <c r="N4064">
        <v>83.867810000000006</v>
      </c>
      <c r="O4064">
        <v>68</v>
      </c>
      <c r="P4064">
        <v>104.91177</v>
      </c>
      <c r="Q4064">
        <v>8</v>
      </c>
      <c r="T4064" t="s">
        <v>111</v>
      </c>
      <c r="U4064">
        <v>8.72227E-2</v>
      </c>
      <c r="W4064" t="s">
        <v>66</v>
      </c>
      <c r="Z4064" s="97">
        <v>19800000</v>
      </c>
    </row>
    <row r="4065" spans="1:26">
      <c r="A4065" t="s">
        <v>66</v>
      </c>
      <c r="B4065" t="s">
        <v>58</v>
      </c>
      <c r="C4065" t="s">
        <v>57</v>
      </c>
      <c r="D4065">
        <v>2014</v>
      </c>
      <c r="E4065">
        <v>7</v>
      </c>
      <c r="F4065">
        <v>839.57119999999998</v>
      </c>
      <c r="G4065">
        <v>839.57119999999998</v>
      </c>
      <c r="H4065">
        <v>65.711209999999994</v>
      </c>
      <c r="I4065">
        <v>65.475759999999994</v>
      </c>
      <c r="J4065">
        <v>-83.910570000000007</v>
      </c>
      <c r="K4065">
        <v>-34.335520000000002</v>
      </c>
      <c r="L4065">
        <v>0</v>
      </c>
      <c r="M4065">
        <v>34.335520000000002</v>
      </c>
      <c r="N4065">
        <v>83.910570000000007</v>
      </c>
      <c r="O4065">
        <v>68</v>
      </c>
      <c r="P4065">
        <v>104.91177</v>
      </c>
      <c r="Q4065">
        <v>8</v>
      </c>
      <c r="T4065" t="s">
        <v>111</v>
      </c>
      <c r="U4065">
        <v>8.72227E-2</v>
      </c>
      <c r="W4065" t="s">
        <v>66</v>
      </c>
      <c r="Z4065" s="97">
        <v>19800000</v>
      </c>
    </row>
    <row r="4066" spans="1:26">
      <c r="A4066" t="s">
        <v>66</v>
      </c>
      <c r="B4066" t="s">
        <v>58</v>
      </c>
      <c r="C4066" t="s">
        <v>57</v>
      </c>
      <c r="D4066">
        <v>2014</v>
      </c>
      <c r="E4066">
        <v>8</v>
      </c>
      <c r="F4066">
        <v>854.10569999999996</v>
      </c>
      <c r="G4066">
        <v>854.10569999999996</v>
      </c>
      <c r="H4066">
        <v>69.049300000000002</v>
      </c>
      <c r="I4066">
        <v>65.541110000000003</v>
      </c>
      <c r="J4066">
        <v>-83.994309999999999</v>
      </c>
      <c r="K4066">
        <v>-34.369790000000002</v>
      </c>
      <c r="L4066">
        <v>0</v>
      </c>
      <c r="M4066">
        <v>34.369790000000002</v>
      </c>
      <c r="N4066">
        <v>83.994309999999999</v>
      </c>
      <c r="O4066">
        <v>68</v>
      </c>
      <c r="P4066">
        <v>104.91177</v>
      </c>
      <c r="Q4066">
        <v>8</v>
      </c>
      <c r="T4066" t="s">
        <v>111</v>
      </c>
      <c r="U4066">
        <v>8.72227E-2</v>
      </c>
      <c r="W4066" t="s">
        <v>66</v>
      </c>
      <c r="Z4066" s="97">
        <v>19900000</v>
      </c>
    </row>
    <row r="4067" spans="1:26">
      <c r="A4067" t="s">
        <v>66</v>
      </c>
      <c r="B4067" t="s">
        <v>58</v>
      </c>
      <c r="C4067" t="s">
        <v>57</v>
      </c>
      <c r="D4067">
        <v>2014</v>
      </c>
      <c r="E4067">
        <v>9</v>
      </c>
      <c r="F4067">
        <v>864.39710000000002</v>
      </c>
      <c r="G4067">
        <v>864.39710000000002</v>
      </c>
      <c r="H4067">
        <v>74.85566</v>
      </c>
      <c r="I4067">
        <v>65.54325</v>
      </c>
      <c r="J4067">
        <v>-83.997060000000005</v>
      </c>
      <c r="K4067">
        <v>-34.370910000000002</v>
      </c>
      <c r="L4067">
        <v>0</v>
      </c>
      <c r="M4067">
        <v>34.370910000000002</v>
      </c>
      <c r="N4067">
        <v>83.997060000000005</v>
      </c>
      <c r="O4067">
        <v>68</v>
      </c>
      <c r="P4067">
        <v>104.91177</v>
      </c>
      <c r="Q4067">
        <v>8</v>
      </c>
      <c r="T4067" t="s">
        <v>111</v>
      </c>
      <c r="U4067">
        <v>8.72227E-2</v>
      </c>
      <c r="W4067" t="s">
        <v>66</v>
      </c>
      <c r="Z4067" s="97">
        <v>19900000</v>
      </c>
    </row>
    <row r="4068" spans="1:26">
      <c r="A4068" t="s">
        <v>66</v>
      </c>
      <c r="B4068" t="s">
        <v>58</v>
      </c>
      <c r="C4068" t="s">
        <v>57</v>
      </c>
      <c r="D4068">
        <v>2014</v>
      </c>
      <c r="E4068">
        <v>10</v>
      </c>
      <c r="F4068">
        <v>872.04330000000004</v>
      </c>
      <c r="G4068">
        <v>872.04330000000004</v>
      </c>
      <c r="H4068">
        <v>80.431550000000001</v>
      </c>
      <c r="I4068">
        <v>65.565560000000005</v>
      </c>
      <c r="J4068">
        <v>-84.025639999999996</v>
      </c>
      <c r="K4068">
        <v>-34.38261</v>
      </c>
      <c r="L4068">
        <v>0</v>
      </c>
      <c r="M4068">
        <v>34.38261</v>
      </c>
      <c r="N4068">
        <v>84.025639999999996</v>
      </c>
      <c r="O4068">
        <v>68</v>
      </c>
      <c r="P4068">
        <v>104.91177</v>
      </c>
      <c r="Q4068">
        <v>8</v>
      </c>
      <c r="T4068" t="s">
        <v>111</v>
      </c>
      <c r="U4068">
        <v>8.72227E-2</v>
      </c>
      <c r="W4068" t="s">
        <v>66</v>
      </c>
      <c r="Z4068" s="97">
        <v>19900000</v>
      </c>
    </row>
    <row r="4069" spans="1:26">
      <c r="A4069" t="s">
        <v>66</v>
      </c>
      <c r="B4069" t="s">
        <v>58</v>
      </c>
      <c r="C4069" t="s">
        <v>57</v>
      </c>
      <c r="D4069">
        <v>2014</v>
      </c>
      <c r="E4069">
        <v>11</v>
      </c>
      <c r="F4069">
        <v>867.75419999999997</v>
      </c>
      <c r="G4069">
        <v>867.75419999999997</v>
      </c>
      <c r="H4069">
        <v>85.07978</v>
      </c>
      <c r="I4069">
        <v>65.513940000000005</v>
      </c>
      <c r="J4069">
        <v>-83.959490000000002</v>
      </c>
      <c r="K4069">
        <v>-34.355550000000001</v>
      </c>
      <c r="L4069">
        <v>0</v>
      </c>
      <c r="M4069">
        <v>34.355550000000001</v>
      </c>
      <c r="N4069">
        <v>83.959490000000002</v>
      </c>
      <c r="O4069">
        <v>68</v>
      </c>
      <c r="P4069">
        <v>104.91177</v>
      </c>
      <c r="Q4069">
        <v>8</v>
      </c>
      <c r="T4069" t="s">
        <v>111</v>
      </c>
      <c r="U4069">
        <v>8.72227E-2</v>
      </c>
      <c r="W4069" t="s">
        <v>66</v>
      </c>
      <c r="Z4069" s="97">
        <v>19800000</v>
      </c>
    </row>
    <row r="4070" spans="1:26">
      <c r="A4070" t="s">
        <v>66</v>
      </c>
      <c r="B4070" t="s">
        <v>58</v>
      </c>
      <c r="C4070" t="s">
        <v>57</v>
      </c>
      <c r="D4070">
        <v>2014</v>
      </c>
      <c r="E4070">
        <v>12</v>
      </c>
      <c r="F4070">
        <v>838.64490000000001</v>
      </c>
      <c r="G4070">
        <v>883.91549999999995</v>
      </c>
      <c r="H4070">
        <v>88.556250000000006</v>
      </c>
      <c r="I4070">
        <v>65.532780000000002</v>
      </c>
      <c r="J4070">
        <v>-129.2542</v>
      </c>
      <c r="K4070">
        <v>-79.635990000000007</v>
      </c>
      <c r="L4070">
        <v>-45.270569999999999</v>
      </c>
      <c r="M4070">
        <v>-10.905150000000001</v>
      </c>
      <c r="N4070">
        <v>38.713059999999999</v>
      </c>
      <c r="O4070">
        <v>68</v>
      </c>
      <c r="P4070">
        <v>104.91177</v>
      </c>
      <c r="Q4070">
        <v>8</v>
      </c>
      <c r="T4070" t="s">
        <v>111</v>
      </c>
      <c r="U4070">
        <v>8.72227E-2</v>
      </c>
      <c r="W4070" t="s">
        <v>66</v>
      </c>
      <c r="Z4070" s="97">
        <v>19900000</v>
      </c>
    </row>
    <row r="4071" spans="1:26">
      <c r="A4071" t="s">
        <v>66</v>
      </c>
      <c r="B4071" t="s">
        <v>58</v>
      </c>
      <c r="C4071" t="s">
        <v>57</v>
      </c>
      <c r="D4071">
        <v>2014</v>
      </c>
      <c r="E4071">
        <v>13</v>
      </c>
      <c r="F4071">
        <v>819.79160000000002</v>
      </c>
      <c r="G4071">
        <v>542.99090000000001</v>
      </c>
      <c r="H4071">
        <v>91.115809999999996</v>
      </c>
      <c r="I4071">
        <v>65.595680000000002</v>
      </c>
      <c r="J4071">
        <v>192.73650000000001</v>
      </c>
      <c r="K4071">
        <v>242.4023</v>
      </c>
      <c r="L4071">
        <v>276.80070000000001</v>
      </c>
      <c r="M4071">
        <v>311.19909999999999</v>
      </c>
      <c r="N4071">
        <v>360.86500000000001</v>
      </c>
      <c r="O4071">
        <v>68</v>
      </c>
      <c r="P4071">
        <v>104.91177</v>
      </c>
      <c r="Q4071">
        <v>8</v>
      </c>
      <c r="T4071" t="s">
        <v>111</v>
      </c>
      <c r="U4071">
        <v>8.72227E-2</v>
      </c>
      <c r="W4071" t="s">
        <v>66</v>
      </c>
      <c r="Z4071" s="97">
        <v>19900000</v>
      </c>
    </row>
    <row r="4072" spans="1:26">
      <c r="A4072" t="s">
        <v>66</v>
      </c>
      <c r="B4072" t="s">
        <v>58</v>
      </c>
      <c r="C4072" t="s">
        <v>57</v>
      </c>
      <c r="D4072">
        <v>2014</v>
      </c>
      <c r="E4072">
        <v>14</v>
      </c>
      <c r="F4072">
        <v>817.73829999999998</v>
      </c>
      <c r="G4072">
        <v>170.78100000000001</v>
      </c>
      <c r="H4072">
        <v>92.784189999999995</v>
      </c>
      <c r="I4072">
        <v>65.599770000000007</v>
      </c>
      <c r="J4072">
        <v>562.88779999999997</v>
      </c>
      <c r="K4072">
        <v>612.55669999999998</v>
      </c>
      <c r="L4072">
        <v>646.95730000000003</v>
      </c>
      <c r="M4072">
        <v>681.3578</v>
      </c>
      <c r="N4072">
        <v>731.02670000000001</v>
      </c>
      <c r="O4072">
        <v>68</v>
      </c>
      <c r="P4072">
        <v>104.91177</v>
      </c>
      <c r="Q4072">
        <v>8</v>
      </c>
      <c r="T4072" t="s">
        <v>111</v>
      </c>
      <c r="U4072">
        <v>8.72227E-2</v>
      </c>
      <c r="W4072" t="s">
        <v>66</v>
      </c>
      <c r="Z4072" s="97">
        <v>19900000</v>
      </c>
    </row>
    <row r="4073" spans="1:26">
      <c r="A4073" t="s">
        <v>66</v>
      </c>
      <c r="B4073" t="s">
        <v>58</v>
      </c>
      <c r="C4073" t="s">
        <v>57</v>
      </c>
      <c r="D4073">
        <v>2014</v>
      </c>
      <c r="E4073">
        <v>15</v>
      </c>
      <c r="F4073">
        <v>802.64400000000001</v>
      </c>
      <c r="G4073">
        <v>169.25219999999999</v>
      </c>
      <c r="H4073">
        <v>93.604410000000001</v>
      </c>
      <c r="I4073">
        <v>65.635350000000003</v>
      </c>
      <c r="J4073">
        <v>549.27679999999998</v>
      </c>
      <c r="K4073">
        <v>598.97270000000003</v>
      </c>
      <c r="L4073">
        <v>633.39189999999996</v>
      </c>
      <c r="M4073">
        <v>667.81110000000001</v>
      </c>
      <c r="N4073">
        <v>717.50699999999995</v>
      </c>
      <c r="O4073">
        <v>68</v>
      </c>
      <c r="P4073">
        <v>104.91177</v>
      </c>
      <c r="Q4073">
        <v>8</v>
      </c>
      <c r="T4073" t="s">
        <v>111</v>
      </c>
      <c r="U4073">
        <v>8.72227E-2</v>
      </c>
      <c r="W4073" t="s">
        <v>66</v>
      </c>
      <c r="Z4073" s="97">
        <v>19900000</v>
      </c>
    </row>
    <row r="4074" spans="1:26">
      <c r="A4074" t="s">
        <v>66</v>
      </c>
      <c r="B4074" t="s">
        <v>58</v>
      </c>
      <c r="C4074" t="s">
        <v>57</v>
      </c>
      <c r="D4074">
        <v>2014</v>
      </c>
      <c r="E4074">
        <v>16</v>
      </c>
      <c r="F4074">
        <v>788.96190000000001</v>
      </c>
      <c r="G4074">
        <v>166.41669999999999</v>
      </c>
      <c r="H4074">
        <v>93.741550000000004</v>
      </c>
      <c r="I4074">
        <v>65.692409999999995</v>
      </c>
      <c r="J4074">
        <v>538.3569</v>
      </c>
      <c r="K4074">
        <v>588.096</v>
      </c>
      <c r="L4074">
        <v>622.54520000000002</v>
      </c>
      <c r="M4074">
        <v>656.99429999999995</v>
      </c>
      <c r="N4074">
        <v>706.73329999999999</v>
      </c>
      <c r="O4074">
        <v>68</v>
      </c>
      <c r="P4074">
        <v>104.91177</v>
      </c>
      <c r="Q4074">
        <v>8</v>
      </c>
      <c r="T4074" t="s">
        <v>111</v>
      </c>
      <c r="U4074">
        <v>8.72227E-2</v>
      </c>
      <c r="W4074" t="s">
        <v>66</v>
      </c>
      <c r="Z4074" s="97">
        <v>20000000</v>
      </c>
    </row>
    <row r="4075" spans="1:26">
      <c r="A4075" t="s">
        <v>66</v>
      </c>
      <c r="B4075" t="s">
        <v>58</v>
      </c>
      <c r="C4075" t="s">
        <v>57</v>
      </c>
      <c r="D4075">
        <v>2014</v>
      </c>
      <c r="E4075">
        <v>17</v>
      </c>
      <c r="F4075">
        <v>779.27840000000003</v>
      </c>
      <c r="G4075">
        <v>165.6961</v>
      </c>
      <c r="H4075">
        <v>92.685299999999998</v>
      </c>
      <c r="I4075">
        <v>65.558940000000007</v>
      </c>
      <c r="J4075">
        <v>529.56510000000003</v>
      </c>
      <c r="K4075">
        <v>579.20320000000004</v>
      </c>
      <c r="L4075">
        <v>613.58230000000003</v>
      </c>
      <c r="M4075">
        <v>647.96140000000003</v>
      </c>
      <c r="N4075">
        <v>697.59950000000003</v>
      </c>
      <c r="O4075">
        <v>68</v>
      </c>
      <c r="P4075">
        <v>104.91177</v>
      </c>
      <c r="Q4075">
        <v>8</v>
      </c>
      <c r="T4075" t="s">
        <v>111</v>
      </c>
      <c r="U4075">
        <v>8.72227E-2</v>
      </c>
      <c r="W4075" t="s">
        <v>66</v>
      </c>
      <c r="Z4075" s="97">
        <v>19900000</v>
      </c>
    </row>
    <row r="4076" spans="1:26">
      <c r="A4076" t="s">
        <v>66</v>
      </c>
      <c r="B4076" t="s">
        <v>58</v>
      </c>
      <c r="C4076" t="s">
        <v>57</v>
      </c>
      <c r="D4076">
        <v>2014</v>
      </c>
      <c r="E4076">
        <v>18</v>
      </c>
      <c r="F4076">
        <v>759.77030000000002</v>
      </c>
      <c r="G4076">
        <v>163.08420000000001</v>
      </c>
      <c r="H4076">
        <v>90.436390000000003</v>
      </c>
      <c r="I4076">
        <v>65.47484</v>
      </c>
      <c r="J4076">
        <v>512.77670000000001</v>
      </c>
      <c r="K4076">
        <v>562.35109999999997</v>
      </c>
      <c r="L4076">
        <v>596.68610000000001</v>
      </c>
      <c r="M4076">
        <v>631.02110000000005</v>
      </c>
      <c r="N4076">
        <v>680.59550000000002</v>
      </c>
      <c r="O4076">
        <v>68</v>
      </c>
      <c r="P4076">
        <v>104.91177</v>
      </c>
      <c r="Q4076">
        <v>8</v>
      </c>
      <c r="T4076" t="s">
        <v>111</v>
      </c>
      <c r="U4076">
        <v>8.72227E-2</v>
      </c>
      <c r="W4076" t="s">
        <v>66</v>
      </c>
      <c r="Z4076" s="97">
        <v>19800000</v>
      </c>
    </row>
    <row r="4077" spans="1:26">
      <c r="A4077" t="s">
        <v>66</v>
      </c>
      <c r="B4077" t="s">
        <v>58</v>
      </c>
      <c r="C4077" t="s">
        <v>57</v>
      </c>
      <c r="D4077">
        <v>2014</v>
      </c>
      <c r="E4077">
        <v>19</v>
      </c>
      <c r="F4077">
        <v>808.05439999999999</v>
      </c>
      <c r="G4077">
        <v>497.45400000000001</v>
      </c>
      <c r="H4077">
        <v>87.300290000000004</v>
      </c>
      <c r="I4077">
        <v>65.518969999999996</v>
      </c>
      <c r="J4077">
        <v>226.6344</v>
      </c>
      <c r="K4077">
        <v>276.24220000000003</v>
      </c>
      <c r="L4077">
        <v>310.6003</v>
      </c>
      <c r="M4077">
        <v>344.95850000000002</v>
      </c>
      <c r="N4077">
        <v>394.56630000000001</v>
      </c>
      <c r="O4077">
        <v>68</v>
      </c>
      <c r="P4077">
        <v>104.91177</v>
      </c>
      <c r="Q4077">
        <v>8</v>
      </c>
      <c r="T4077" t="s">
        <v>111</v>
      </c>
      <c r="U4077">
        <v>8.72227E-2</v>
      </c>
      <c r="W4077" t="s">
        <v>66</v>
      </c>
      <c r="Z4077" s="97">
        <v>19800000</v>
      </c>
    </row>
    <row r="4078" spans="1:26">
      <c r="A4078" t="s">
        <v>66</v>
      </c>
      <c r="B4078" t="s">
        <v>58</v>
      </c>
      <c r="C4078" t="s">
        <v>57</v>
      </c>
      <c r="D4078">
        <v>2014</v>
      </c>
      <c r="E4078">
        <v>20</v>
      </c>
      <c r="F4078">
        <v>835.15499999999997</v>
      </c>
      <c r="G4078">
        <v>826.63409999999999</v>
      </c>
      <c r="H4078">
        <v>83.562209999999993</v>
      </c>
      <c r="I4078">
        <v>65.476650000000006</v>
      </c>
      <c r="J4078">
        <v>-75.390770000000003</v>
      </c>
      <c r="K4078">
        <v>-25.815059999999999</v>
      </c>
      <c r="L4078">
        <v>8.5209349999999997</v>
      </c>
      <c r="M4078">
        <v>42.856929999999998</v>
      </c>
      <c r="N4078">
        <v>92.432640000000006</v>
      </c>
      <c r="O4078">
        <v>68</v>
      </c>
      <c r="P4078">
        <v>104.91177</v>
      </c>
      <c r="Q4078">
        <v>8</v>
      </c>
      <c r="T4078" t="s">
        <v>111</v>
      </c>
      <c r="U4078">
        <v>8.72227E-2</v>
      </c>
      <c r="W4078" t="s">
        <v>66</v>
      </c>
      <c r="Z4078" s="97">
        <v>19800000</v>
      </c>
    </row>
    <row r="4079" spans="1:26">
      <c r="A4079" t="s">
        <v>66</v>
      </c>
      <c r="B4079" t="s">
        <v>58</v>
      </c>
      <c r="C4079" t="s">
        <v>57</v>
      </c>
      <c r="D4079">
        <v>2014</v>
      </c>
      <c r="E4079">
        <v>21</v>
      </c>
      <c r="F4079">
        <v>850.87099999999998</v>
      </c>
      <c r="G4079">
        <v>820.10680000000002</v>
      </c>
      <c r="H4079">
        <v>79.169269999999997</v>
      </c>
      <c r="I4079">
        <v>65.420969999999997</v>
      </c>
      <c r="J4079">
        <v>-53.076129999999999</v>
      </c>
      <c r="K4079">
        <v>-3.5425719999999998</v>
      </c>
      <c r="L4079">
        <v>30.764220000000002</v>
      </c>
      <c r="M4079">
        <v>65.071010000000001</v>
      </c>
      <c r="N4079">
        <v>114.6046</v>
      </c>
      <c r="O4079">
        <v>68</v>
      </c>
      <c r="P4079">
        <v>104.91177</v>
      </c>
      <c r="Q4079">
        <v>8</v>
      </c>
      <c r="T4079" t="s">
        <v>111</v>
      </c>
      <c r="U4079">
        <v>8.72227E-2</v>
      </c>
      <c r="W4079" t="s">
        <v>66</v>
      </c>
      <c r="Z4079" s="97">
        <v>19800000</v>
      </c>
    </row>
    <row r="4080" spans="1:26">
      <c r="A4080" t="s">
        <v>66</v>
      </c>
      <c r="B4080" t="s">
        <v>58</v>
      </c>
      <c r="C4080" t="s">
        <v>57</v>
      </c>
      <c r="D4080">
        <v>2014</v>
      </c>
      <c r="E4080">
        <v>22</v>
      </c>
      <c r="F4080">
        <v>850.20029999999997</v>
      </c>
      <c r="G4080">
        <v>830.95730000000003</v>
      </c>
      <c r="H4080">
        <v>76.492130000000003</v>
      </c>
      <c r="I4080">
        <v>65.379710000000003</v>
      </c>
      <c r="J4080">
        <v>-64.544560000000004</v>
      </c>
      <c r="K4080">
        <v>-15.04224</v>
      </c>
      <c r="L4080">
        <v>19.242920000000002</v>
      </c>
      <c r="M4080">
        <v>53.528080000000003</v>
      </c>
      <c r="N4080">
        <v>103.0304</v>
      </c>
      <c r="O4080">
        <v>68</v>
      </c>
      <c r="P4080">
        <v>104.91177</v>
      </c>
      <c r="Q4080">
        <v>8</v>
      </c>
      <c r="T4080" t="s">
        <v>111</v>
      </c>
      <c r="U4080">
        <v>8.72227E-2</v>
      </c>
      <c r="W4080" t="s">
        <v>66</v>
      </c>
      <c r="Z4080" s="97">
        <v>19800000</v>
      </c>
    </row>
    <row r="4081" spans="1:26">
      <c r="A4081" t="s">
        <v>66</v>
      </c>
      <c r="B4081" t="s">
        <v>58</v>
      </c>
      <c r="C4081" t="s">
        <v>57</v>
      </c>
      <c r="D4081">
        <v>2014</v>
      </c>
      <c r="E4081">
        <v>23</v>
      </c>
      <c r="F4081">
        <v>852.48350000000005</v>
      </c>
      <c r="G4081">
        <v>879.75419999999997</v>
      </c>
      <c r="H4081">
        <v>74.464860000000002</v>
      </c>
      <c r="I4081">
        <v>65.320899999999995</v>
      </c>
      <c r="J4081">
        <v>-110.9828</v>
      </c>
      <c r="K4081">
        <v>-61.525010000000002</v>
      </c>
      <c r="L4081">
        <v>-27.270689999999998</v>
      </c>
      <c r="M4081">
        <v>6.9836229999999997</v>
      </c>
      <c r="N4081">
        <v>56.441409999999998</v>
      </c>
      <c r="O4081">
        <v>68</v>
      </c>
      <c r="P4081">
        <v>104.91177</v>
      </c>
      <c r="Q4081">
        <v>8</v>
      </c>
      <c r="T4081" t="s">
        <v>111</v>
      </c>
      <c r="U4081">
        <v>8.72227E-2</v>
      </c>
      <c r="W4081" t="s">
        <v>66</v>
      </c>
      <c r="Z4081" s="97">
        <v>19700000</v>
      </c>
    </row>
    <row r="4082" spans="1:26">
      <c r="A4082" t="s">
        <v>66</v>
      </c>
      <c r="B4082" t="s">
        <v>58</v>
      </c>
      <c r="C4082" t="s">
        <v>57</v>
      </c>
      <c r="D4082">
        <v>2014</v>
      </c>
      <c r="E4082">
        <v>24</v>
      </c>
      <c r="F4082">
        <v>849.61249999999995</v>
      </c>
      <c r="G4082">
        <v>882.18870000000004</v>
      </c>
      <c r="H4082">
        <v>72.533900000000003</v>
      </c>
      <c r="I4082">
        <v>65.300349999999995</v>
      </c>
      <c r="J4082">
        <v>-116.2619</v>
      </c>
      <c r="K4082">
        <v>-66.819710000000001</v>
      </c>
      <c r="L4082">
        <v>-32.576169999999998</v>
      </c>
      <c r="M4082">
        <v>1.667367</v>
      </c>
      <c r="N4082">
        <v>51.1096</v>
      </c>
      <c r="O4082">
        <v>68</v>
      </c>
      <c r="P4082">
        <v>104.91177</v>
      </c>
      <c r="Q4082">
        <v>8</v>
      </c>
      <c r="R4082" s="75"/>
      <c r="T4082" t="s">
        <v>111</v>
      </c>
      <c r="U4082">
        <v>8.72227E-2</v>
      </c>
      <c r="W4082" t="s">
        <v>66</v>
      </c>
      <c r="Z4082" s="97">
        <v>19700000</v>
      </c>
    </row>
    <row r="4083" spans="1:26">
      <c r="A4083" t="s">
        <v>66</v>
      </c>
      <c r="B4083" t="s">
        <v>58</v>
      </c>
      <c r="C4083" t="s">
        <v>10</v>
      </c>
      <c r="D4083">
        <v>2014</v>
      </c>
      <c r="E4083">
        <v>1</v>
      </c>
      <c r="F4083">
        <v>675.91340000000002</v>
      </c>
      <c r="G4083">
        <v>675.91340000000002</v>
      </c>
      <c r="H4083">
        <v>46.067059999999998</v>
      </c>
      <c r="I4083">
        <v>86.982879999999994</v>
      </c>
      <c r="J4083">
        <v>-111.473</v>
      </c>
      <c r="K4083">
        <v>-45.613860000000003</v>
      </c>
      <c r="L4083">
        <v>0</v>
      </c>
      <c r="M4083">
        <v>45.613860000000003</v>
      </c>
      <c r="N4083">
        <v>111.473</v>
      </c>
      <c r="O4083">
        <v>68</v>
      </c>
      <c r="P4083">
        <v>104.91177</v>
      </c>
      <c r="Q4083">
        <v>1</v>
      </c>
      <c r="R4083" s="75">
        <v>39470</v>
      </c>
      <c r="T4083" t="s">
        <v>112</v>
      </c>
      <c r="U4083">
        <v>0.10695399999999999</v>
      </c>
      <c r="W4083" t="s">
        <v>66</v>
      </c>
      <c r="Z4083" s="97">
        <v>35000000</v>
      </c>
    </row>
    <row r="4084" spans="1:26">
      <c r="A4084" t="s">
        <v>66</v>
      </c>
      <c r="B4084" t="s">
        <v>58</v>
      </c>
      <c r="C4084" t="s">
        <v>10</v>
      </c>
      <c r="D4084">
        <v>2014</v>
      </c>
      <c r="E4084">
        <v>2</v>
      </c>
      <c r="F4084">
        <v>642.82140000000004</v>
      </c>
      <c r="G4084">
        <v>642.82140000000004</v>
      </c>
      <c r="H4084">
        <v>44.81176</v>
      </c>
      <c r="I4084">
        <v>98.447429999999997</v>
      </c>
      <c r="J4084">
        <v>-126.16549999999999</v>
      </c>
      <c r="K4084">
        <v>-51.625880000000002</v>
      </c>
      <c r="L4084">
        <v>0</v>
      </c>
      <c r="M4084">
        <v>51.625880000000002</v>
      </c>
      <c r="N4084">
        <v>126.16549999999999</v>
      </c>
      <c r="O4084">
        <v>68</v>
      </c>
      <c r="P4084">
        <v>104.91177</v>
      </c>
      <c r="Q4084">
        <v>1</v>
      </c>
      <c r="R4084" s="75">
        <v>39470</v>
      </c>
      <c r="T4084" t="s">
        <v>112</v>
      </c>
      <c r="U4084">
        <v>0.10695399999999999</v>
      </c>
      <c r="W4084" t="s">
        <v>66</v>
      </c>
      <c r="Z4084" s="97">
        <v>44800000</v>
      </c>
    </row>
    <row r="4085" spans="1:26">
      <c r="A4085" t="s">
        <v>66</v>
      </c>
      <c r="B4085" t="s">
        <v>58</v>
      </c>
      <c r="C4085" t="s">
        <v>10</v>
      </c>
      <c r="D4085">
        <v>2014</v>
      </c>
      <c r="E4085">
        <v>3</v>
      </c>
      <c r="F4085">
        <v>702.17989999999998</v>
      </c>
      <c r="G4085">
        <v>702.17989999999998</v>
      </c>
      <c r="H4085">
        <v>43.891910000000003</v>
      </c>
      <c r="I4085">
        <v>99.413079999999994</v>
      </c>
      <c r="J4085">
        <v>-127.40300000000001</v>
      </c>
      <c r="K4085">
        <v>-52.132269999999998</v>
      </c>
      <c r="L4085">
        <v>0</v>
      </c>
      <c r="M4085">
        <v>52.132269999999998</v>
      </c>
      <c r="N4085">
        <v>127.40300000000001</v>
      </c>
      <c r="O4085">
        <v>68</v>
      </c>
      <c r="P4085">
        <v>104.91177</v>
      </c>
      <c r="Q4085">
        <v>1</v>
      </c>
      <c r="R4085" s="75">
        <v>39470</v>
      </c>
      <c r="T4085" t="s">
        <v>112</v>
      </c>
      <c r="U4085">
        <v>0.10695399999999999</v>
      </c>
      <c r="W4085" t="s">
        <v>66</v>
      </c>
      <c r="Z4085" s="97">
        <v>45700000</v>
      </c>
    </row>
    <row r="4086" spans="1:26">
      <c r="A4086" t="s">
        <v>66</v>
      </c>
      <c r="B4086" t="s">
        <v>58</v>
      </c>
      <c r="C4086" t="s">
        <v>10</v>
      </c>
      <c r="D4086">
        <v>2014</v>
      </c>
      <c r="E4086">
        <v>4</v>
      </c>
      <c r="F4086">
        <v>813.68460000000005</v>
      </c>
      <c r="G4086">
        <v>813.68460000000005</v>
      </c>
      <c r="H4086">
        <v>43.289259999999999</v>
      </c>
      <c r="I4086">
        <v>102.3569</v>
      </c>
      <c r="J4086">
        <v>-131.17570000000001</v>
      </c>
      <c r="K4086">
        <v>-53.676029999999997</v>
      </c>
      <c r="L4086">
        <v>0</v>
      </c>
      <c r="M4086">
        <v>53.676029999999997</v>
      </c>
      <c r="N4086">
        <v>131.17570000000001</v>
      </c>
      <c r="O4086">
        <v>68</v>
      </c>
      <c r="P4086">
        <v>104.91177</v>
      </c>
      <c r="Q4086">
        <v>1</v>
      </c>
      <c r="R4086" s="75">
        <v>39470</v>
      </c>
      <c r="T4086" t="s">
        <v>112</v>
      </c>
      <c r="U4086">
        <v>0.10695399999999999</v>
      </c>
      <c r="W4086" t="s">
        <v>66</v>
      </c>
      <c r="Z4086" s="97">
        <v>48400000</v>
      </c>
    </row>
    <row r="4087" spans="1:26">
      <c r="A4087" t="s">
        <v>66</v>
      </c>
      <c r="B4087" t="s">
        <v>58</v>
      </c>
      <c r="C4087" t="s">
        <v>10</v>
      </c>
      <c r="D4087">
        <v>2014</v>
      </c>
      <c r="E4087">
        <v>5</v>
      </c>
      <c r="F4087">
        <v>806.173</v>
      </c>
      <c r="G4087">
        <v>806.173</v>
      </c>
      <c r="H4087">
        <v>42.2453</v>
      </c>
      <c r="I4087">
        <v>104.1484</v>
      </c>
      <c r="J4087">
        <v>-133.47149999999999</v>
      </c>
      <c r="K4087">
        <v>-54.615450000000003</v>
      </c>
      <c r="L4087">
        <v>0</v>
      </c>
      <c r="M4087">
        <v>54.615450000000003</v>
      </c>
      <c r="N4087">
        <v>133.47149999999999</v>
      </c>
      <c r="O4087">
        <v>68</v>
      </c>
      <c r="P4087">
        <v>104.91177</v>
      </c>
      <c r="Q4087">
        <v>1</v>
      </c>
      <c r="R4087" s="75">
        <v>39470</v>
      </c>
      <c r="T4087" t="s">
        <v>112</v>
      </c>
      <c r="U4087">
        <v>0.10695399999999999</v>
      </c>
      <c r="W4087" t="s">
        <v>66</v>
      </c>
      <c r="Z4087" s="97">
        <v>50200000</v>
      </c>
    </row>
    <row r="4088" spans="1:26">
      <c r="A4088" t="s">
        <v>66</v>
      </c>
      <c r="B4088" t="s">
        <v>58</v>
      </c>
      <c r="C4088" t="s">
        <v>10</v>
      </c>
      <c r="D4088">
        <v>2014</v>
      </c>
      <c r="E4088">
        <v>6</v>
      </c>
      <c r="F4088">
        <v>846.77750000000003</v>
      </c>
      <c r="G4088">
        <v>846.77750000000003</v>
      </c>
      <c r="H4088">
        <v>41.681469999999997</v>
      </c>
      <c r="I4088">
        <v>109.8532</v>
      </c>
      <c r="J4088">
        <v>-140.7826</v>
      </c>
      <c r="K4088">
        <v>-57.607089999999999</v>
      </c>
      <c r="L4088">
        <v>0</v>
      </c>
      <c r="M4088">
        <v>57.607089999999999</v>
      </c>
      <c r="N4088">
        <v>140.7826</v>
      </c>
      <c r="O4088">
        <v>68</v>
      </c>
      <c r="P4088">
        <v>104.91177</v>
      </c>
      <c r="Q4088">
        <v>1</v>
      </c>
      <c r="R4088" s="75">
        <v>39470</v>
      </c>
      <c r="T4088" t="s">
        <v>112</v>
      </c>
      <c r="U4088">
        <v>0.10695399999999999</v>
      </c>
      <c r="W4088" t="s">
        <v>66</v>
      </c>
      <c r="Z4088" s="97">
        <v>55800000</v>
      </c>
    </row>
    <row r="4089" spans="1:26">
      <c r="A4089" t="s">
        <v>66</v>
      </c>
      <c r="B4089" t="s">
        <v>58</v>
      </c>
      <c r="C4089" t="s">
        <v>10</v>
      </c>
      <c r="D4089">
        <v>2014</v>
      </c>
      <c r="E4089">
        <v>7</v>
      </c>
      <c r="F4089">
        <v>838.74199999999996</v>
      </c>
      <c r="G4089">
        <v>838.74199999999996</v>
      </c>
      <c r="H4089">
        <v>41.24823</v>
      </c>
      <c r="I4089">
        <v>107.6041</v>
      </c>
      <c r="J4089">
        <v>-137.90020000000001</v>
      </c>
      <c r="K4089">
        <v>-56.427630000000001</v>
      </c>
      <c r="L4089">
        <v>0</v>
      </c>
      <c r="M4089">
        <v>56.427630000000001</v>
      </c>
      <c r="N4089">
        <v>137.90020000000001</v>
      </c>
      <c r="O4089">
        <v>68</v>
      </c>
      <c r="P4089">
        <v>104.91177</v>
      </c>
      <c r="Q4089">
        <v>1</v>
      </c>
      <c r="R4089" s="75">
        <v>39470</v>
      </c>
      <c r="T4089" t="s">
        <v>112</v>
      </c>
      <c r="U4089">
        <v>0.10695399999999999</v>
      </c>
      <c r="W4089" t="s">
        <v>66</v>
      </c>
      <c r="Z4089" s="97">
        <v>53500000</v>
      </c>
    </row>
    <row r="4090" spans="1:26">
      <c r="A4090" t="s">
        <v>66</v>
      </c>
      <c r="B4090" t="s">
        <v>58</v>
      </c>
      <c r="C4090" t="s">
        <v>10</v>
      </c>
      <c r="D4090">
        <v>2014</v>
      </c>
      <c r="E4090">
        <v>8</v>
      </c>
      <c r="F4090">
        <v>816.47379999999998</v>
      </c>
      <c r="G4090">
        <v>816.47379999999998</v>
      </c>
      <c r="H4090">
        <v>41.37471</v>
      </c>
      <c r="I4090">
        <v>102.79179999999999</v>
      </c>
      <c r="J4090">
        <v>-131.733</v>
      </c>
      <c r="K4090">
        <v>-53.9041</v>
      </c>
      <c r="L4090">
        <v>0</v>
      </c>
      <c r="M4090">
        <v>53.9041</v>
      </c>
      <c r="N4090">
        <v>131.733</v>
      </c>
      <c r="O4090">
        <v>68</v>
      </c>
      <c r="P4090">
        <v>104.91177</v>
      </c>
      <c r="Q4090">
        <v>1</v>
      </c>
      <c r="R4090" s="75">
        <v>39470</v>
      </c>
      <c r="T4090" t="s">
        <v>112</v>
      </c>
      <c r="U4090">
        <v>0.10695399999999999</v>
      </c>
      <c r="W4090" t="s">
        <v>66</v>
      </c>
      <c r="Z4090" s="97">
        <v>48900000</v>
      </c>
    </row>
    <row r="4091" spans="1:26">
      <c r="A4091" t="s">
        <v>66</v>
      </c>
      <c r="B4091" t="s">
        <v>58</v>
      </c>
      <c r="C4091" t="s">
        <v>10</v>
      </c>
      <c r="D4091">
        <v>2014</v>
      </c>
      <c r="E4091">
        <v>9</v>
      </c>
      <c r="F4091">
        <v>779.18380000000002</v>
      </c>
      <c r="G4091">
        <v>779.18380000000002</v>
      </c>
      <c r="H4091">
        <v>42.209710000000001</v>
      </c>
      <c r="I4091">
        <v>100.5009</v>
      </c>
      <c r="J4091">
        <v>-128.797</v>
      </c>
      <c r="K4091">
        <v>-52.702710000000003</v>
      </c>
      <c r="L4091">
        <v>0</v>
      </c>
      <c r="M4091">
        <v>52.702710000000003</v>
      </c>
      <c r="N4091">
        <v>128.797</v>
      </c>
      <c r="O4091">
        <v>68</v>
      </c>
      <c r="P4091">
        <v>104.91177</v>
      </c>
      <c r="Q4091">
        <v>1</v>
      </c>
      <c r="R4091" s="75">
        <v>39470</v>
      </c>
      <c r="T4091" t="s">
        <v>112</v>
      </c>
      <c r="U4091">
        <v>0.10695399999999999</v>
      </c>
      <c r="W4091" t="s">
        <v>66</v>
      </c>
      <c r="Z4091" s="97">
        <v>46700000</v>
      </c>
    </row>
    <row r="4092" spans="1:26">
      <c r="A4092" t="s">
        <v>66</v>
      </c>
      <c r="B4092" t="s">
        <v>58</v>
      </c>
      <c r="C4092" t="s">
        <v>10</v>
      </c>
      <c r="D4092">
        <v>2014</v>
      </c>
      <c r="E4092">
        <v>10</v>
      </c>
      <c r="F4092">
        <v>780.49570000000006</v>
      </c>
      <c r="G4092">
        <v>780.49570000000006</v>
      </c>
      <c r="H4092">
        <v>45.812939999999998</v>
      </c>
      <c r="I4092">
        <v>103.45610000000001</v>
      </c>
      <c r="J4092">
        <v>-132.58430000000001</v>
      </c>
      <c r="K4092">
        <v>-54.252409999999998</v>
      </c>
      <c r="L4092">
        <v>0</v>
      </c>
      <c r="M4092">
        <v>54.252409999999998</v>
      </c>
      <c r="N4092">
        <v>132.58430000000001</v>
      </c>
      <c r="O4092">
        <v>68</v>
      </c>
      <c r="P4092">
        <v>104.91177</v>
      </c>
      <c r="Q4092">
        <v>1</v>
      </c>
      <c r="R4092" s="75">
        <v>39470</v>
      </c>
      <c r="T4092" t="s">
        <v>112</v>
      </c>
      <c r="U4092">
        <v>0.10695399999999999</v>
      </c>
      <c r="W4092" t="s">
        <v>66</v>
      </c>
      <c r="Z4092" s="97">
        <v>49500000</v>
      </c>
    </row>
    <row r="4093" spans="1:26">
      <c r="A4093" t="s">
        <v>66</v>
      </c>
      <c r="B4093" t="s">
        <v>58</v>
      </c>
      <c r="C4093" t="s">
        <v>10</v>
      </c>
      <c r="D4093">
        <v>2014</v>
      </c>
      <c r="E4093">
        <v>11</v>
      </c>
      <c r="F4093">
        <v>761.63419999999996</v>
      </c>
      <c r="G4093">
        <v>761.63419999999996</v>
      </c>
      <c r="H4093">
        <v>49.604709999999997</v>
      </c>
      <c r="I4093">
        <v>103.2773</v>
      </c>
      <c r="J4093">
        <v>-132.35509999999999</v>
      </c>
      <c r="K4093">
        <v>-54.158650000000002</v>
      </c>
      <c r="L4093">
        <v>0</v>
      </c>
      <c r="M4093">
        <v>54.158650000000002</v>
      </c>
      <c r="N4093">
        <v>132.35509999999999</v>
      </c>
      <c r="O4093">
        <v>68</v>
      </c>
      <c r="P4093">
        <v>104.91177</v>
      </c>
      <c r="Q4093">
        <v>1</v>
      </c>
      <c r="R4093" s="75">
        <v>39470</v>
      </c>
      <c r="T4093" t="s">
        <v>112</v>
      </c>
      <c r="U4093">
        <v>0.10695399999999999</v>
      </c>
      <c r="W4093" t="s">
        <v>66</v>
      </c>
      <c r="Z4093" s="97">
        <v>49300000</v>
      </c>
    </row>
    <row r="4094" spans="1:26">
      <c r="A4094" t="s">
        <v>66</v>
      </c>
      <c r="B4094" t="s">
        <v>58</v>
      </c>
      <c r="C4094" t="s">
        <v>10</v>
      </c>
      <c r="D4094">
        <v>2014</v>
      </c>
      <c r="E4094">
        <v>12</v>
      </c>
      <c r="F4094">
        <v>765.72029999999995</v>
      </c>
      <c r="G4094">
        <v>765.72029999999995</v>
      </c>
      <c r="H4094">
        <v>52.313389999999998</v>
      </c>
      <c r="I4094">
        <v>109.0621</v>
      </c>
      <c r="J4094">
        <v>-139.7687</v>
      </c>
      <c r="K4094">
        <v>-57.192210000000003</v>
      </c>
      <c r="L4094">
        <v>0</v>
      </c>
      <c r="M4094">
        <v>57.192210000000003</v>
      </c>
      <c r="N4094">
        <v>139.7687</v>
      </c>
      <c r="O4094">
        <v>68</v>
      </c>
      <c r="P4094">
        <v>104.91177</v>
      </c>
      <c r="Q4094">
        <v>1</v>
      </c>
      <c r="R4094" s="75">
        <v>39470</v>
      </c>
      <c r="T4094" t="s">
        <v>112</v>
      </c>
      <c r="U4094">
        <v>0.10695399999999999</v>
      </c>
      <c r="W4094" t="s">
        <v>66</v>
      </c>
      <c r="Z4094" s="97">
        <v>55000000</v>
      </c>
    </row>
    <row r="4095" spans="1:26">
      <c r="A4095" t="s">
        <v>66</v>
      </c>
      <c r="B4095" t="s">
        <v>58</v>
      </c>
      <c r="C4095" t="s">
        <v>10</v>
      </c>
      <c r="D4095">
        <v>2014</v>
      </c>
      <c r="E4095">
        <v>13</v>
      </c>
      <c r="F4095">
        <v>717.45590000000004</v>
      </c>
      <c r="G4095">
        <v>717.45590000000004</v>
      </c>
      <c r="H4095">
        <v>54.326320000000003</v>
      </c>
      <c r="I4095">
        <v>107.51090000000001</v>
      </c>
      <c r="J4095">
        <v>-137.7807</v>
      </c>
      <c r="K4095">
        <v>-56.378749999999997</v>
      </c>
      <c r="L4095">
        <v>0</v>
      </c>
      <c r="M4095">
        <v>56.378749999999997</v>
      </c>
      <c r="N4095">
        <v>137.7807</v>
      </c>
      <c r="O4095">
        <v>68</v>
      </c>
      <c r="P4095">
        <v>104.91177</v>
      </c>
      <c r="Q4095">
        <v>1</v>
      </c>
      <c r="R4095" s="75">
        <v>39470</v>
      </c>
      <c r="T4095" t="s">
        <v>112</v>
      </c>
      <c r="U4095">
        <v>0.10695399999999999</v>
      </c>
      <c r="W4095" t="s">
        <v>66</v>
      </c>
      <c r="Z4095" s="97">
        <v>53400000</v>
      </c>
    </row>
    <row r="4096" spans="1:26">
      <c r="A4096" t="s">
        <v>66</v>
      </c>
      <c r="B4096" t="s">
        <v>58</v>
      </c>
      <c r="C4096" t="s">
        <v>10</v>
      </c>
      <c r="D4096">
        <v>2014</v>
      </c>
      <c r="E4096">
        <v>14</v>
      </c>
      <c r="F4096">
        <v>726.57839999999999</v>
      </c>
      <c r="G4096">
        <v>726.57839999999999</v>
      </c>
      <c r="H4096">
        <v>54.677349999999997</v>
      </c>
      <c r="I4096">
        <v>110.1972</v>
      </c>
      <c r="J4096">
        <v>-141.2234</v>
      </c>
      <c r="K4096">
        <v>-57.787489999999998</v>
      </c>
      <c r="L4096">
        <v>0</v>
      </c>
      <c r="M4096">
        <v>57.787489999999998</v>
      </c>
      <c r="N4096">
        <v>141.2234</v>
      </c>
      <c r="O4096">
        <v>68</v>
      </c>
      <c r="P4096">
        <v>104.91177</v>
      </c>
      <c r="Q4096">
        <v>1</v>
      </c>
      <c r="R4096" s="75">
        <v>39470</v>
      </c>
      <c r="T4096" t="s">
        <v>112</v>
      </c>
      <c r="U4096">
        <v>0.10695399999999999</v>
      </c>
      <c r="W4096" t="s">
        <v>66</v>
      </c>
      <c r="Z4096" s="97">
        <v>56200000</v>
      </c>
    </row>
    <row r="4097" spans="1:26">
      <c r="A4097" t="s">
        <v>66</v>
      </c>
      <c r="B4097" t="s">
        <v>58</v>
      </c>
      <c r="C4097" t="s">
        <v>10</v>
      </c>
      <c r="D4097">
        <v>2014</v>
      </c>
      <c r="E4097">
        <v>15</v>
      </c>
      <c r="F4097">
        <v>748.7414</v>
      </c>
      <c r="G4097">
        <v>741.9443</v>
      </c>
      <c r="H4097">
        <v>54.575879999999998</v>
      </c>
      <c r="I4097">
        <v>113.3446</v>
      </c>
      <c r="J4097">
        <v>-138.4599</v>
      </c>
      <c r="K4097">
        <v>-52.640909999999998</v>
      </c>
      <c r="L4097">
        <v>6.7970579999999998</v>
      </c>
      <c r="M4097">
        <v>66.235029999999995</v>
      </c>
      <c r="N4097">
        <v>152.054</v>
      </c>
      <c r="O4097">
        <v>68</v>
      </c>
      <c r="P4097">
        <v>104.91177</v>
      </c>
      <c r="Q4097">
        <v>1</v>
      </c>
      <c r="R4097" s="75">
        <v>39470</v>
      </c>
      <c r="T4097" t="s">
        <v>112</v>
      </c>
      <c r="U4097">
        <v>0.10695399999999999</v>
      </c>
      <c r="W4097" t="s">
        <v>66</v>
      </c>
      <c r="Z4097" s="97">
        <v>59400000</v>
      </c>
    </row>
    <row r="4098" spans="1:26">
      <c r="A4098" t="s">
        <v>66</v>
      </c>
      <c r="B4098" t="s">
        <v>58</v>
      </c>
      <c r="C4098" t="s">
        <v>10</v>
      </c>
      <c r="D4098">
        <v>2014</v>
      </c>
      <c r="E4098">
        <v>16</v>
      </c>
      <c r="F4098">
        <v>757.40229999999997</v>
      </c>
      <c r="G4098">
        <v>465.77159999999998</v>
      </c>
      <c r="H4098">
        <v>54.079410000000003</v>
      </c>
      <c r="I4098">
        <v>121.536</v>
      </c>
      <c r="J4098">
        <v>135.876</v>
      </c>
      <c r="K4098">
        <v>227.89709999999999</v>
      </c>
      <c r="L4098">
        <v>291.63069999999999</v>
      </c>
      <c r="M4098">
        <v>355.36430000000001</v>
      </c>
      <c r="N4098">
        <v>447.3854</v>
      </c>
      <c r="O4098">
        <v>68</v>
      </c>
      <c r="P4098">
        <v>104.91177</v>
      </c>
      <c r="Q4098">
        <v>1</v>
      </c>
      <c r="R4098" s="75">
        <v>39470</v>
      </c>
      <c r="T4098" t="s">
        <v>112</v>
      </c>
      <c r="U4098">
        <v>0.10695399999999999</v>
      </c>
      <c r="W4098" t="s">
        <v>66</v>
      </c>
      <c r="Z4098" s="97">
        <v>68300000</v>
      </c>
    </row>
    <row r="4099" spans="1:26">
      <c r="A4099" t="s">
        <v>66</v>
      </c>
      <c r="B4099" t="s">
        <v>58</v>
      </c>
      <c r="C4099" t="s">
        <v>10</v>
      </c>
      <c r="D4099">
        <v>2014</v>
      </c>
      <c r="E4099">
        <v>17</v>
      </c>
      <c r="F4099">
        <v>673.12239999999997</v>
      </c>
      <c r="G4099">
        <v>160.11969999999999</v>
      </c>
      <c r="H4099">
        <v>51.828090000000003</v>
      </c>
      <c r="I4099">
        <v>133.7775</v>
      </c>
      <c r="J4099">
        <v>341.56009999999998</v>
      </c>
      <c r="K4099">
        <v>442.84980000000002</v>
      </c>
      <c r="L4099">
        <v>513.0027</v>
      </c>
      <c r="M4099">
        <v>583.15570000000002</v>
      </c>
      <c r="N4099">
        <v>684.44539999999995</v>
      </c>
      <c r="O4099">
        <v>68</v>
      </c>
      <c r="P4099">
        <v>104.91177</v>
      </c>
      <c r="Q4099">
        <v>1</v>
      </c>
      <c r="R4099" s="75">
        <v>39470</v>
      </c>
      <c r="T4099" t="s">
        <v>112</v>
      </c>
      <c r="U4099">
        <v>0.10695399999999999</v>
      </c>
      <c r="W4099" t="s">
        <v>66</v>
      </c>
      <c r="Z4099" s="97">
        <v>82800000</v>
      </c>
    </row>
    <row r="4100" spans="1:26">
      <c r="A4100" t="s">
        <v>66</v>
      </c>
      <c r="B4100" t="s">
        <v>58</v>
      </c>
      <c r="C4100" t="s">
        <v>10</v>
      </c>
      <c r="D4100">
        <v>2014</v>
      </c>
      <c r="E4100">
        <v>18</v>
      </c>
      <c r="F4100">
        <v>633.09490000000005</v>
      </c>
      <c r="G4100">
        <v>128.3828</v>
      </c>
      <c r="H4100">
        <v>49.447800000000001</v>
      </c>
      <c r="I4100">
        <v>139.45849999999999</v>
      </c>
      <c r="J4100">
        <v>325.98880000000003</v>
      </c>
      <c r="K4100">
        <v>431.58</v>
      </c>
      <c r="L4100">
        <v>504.71210000000002</v>
      </c>
      <c r="M4100">
        <v>577.8442</v>
      </c>
      <c r="N4100">
        <v>683.43539999999996</v>
      </c>
      <c r="O4100">
        <v>68</v>
      </c>
      <c r="P4100">
        <v>104.91177</v>
      </c>
      <c r="Q4100">
        <v>1</v>
      </c>
      <c r="R4100" s="75">
        <v>39470</v>
      </c>
      <c r="T4100" t="s">
        <v>112</v>
      </c>
      <c r="U4100">
        <v>0.10695399999999999</v>
      </c>
      <c r="W4100" t="s">
        <v>66</v>
      </c>
      <c r="Z4100" s="97">
        <v>89900000</v>
      </c>
    </row>
    <row r="4101" spans="1:26">
      <c r="A4101" t="s">
        <v>66</v>
      </c>
      <c r="B4101" t="s">
        <v>58</v>
      </c>
      <c r="C4101" t="s">
        <v>10</v>
      </c>
      <c r="D4101">
        <v>2014</v>
      </c>
      <c r="E4101">
        <v>19</v>
      </c>
      <c r="F4101">
        <v>670.58</v>
      </c>
      <c r="G4101">
        <v>119.38120000000001</v>
      </c>
      <c r="H4101">
        <v>47.093119999999999</v>
      </c>
      <c r="I4101">
        <v>134.7311</v>
      </c>
      <c r="J4101">
        <v>378.53390000000002</v>
      </c>
      <c r="K4101">
        <v>480.54570000000001</v>
      </c>
      <c r="L4101">
        <v>551.19880000000001</v>
      </c>
      <c r="M4101">
        <v>621.8519</v>
      </c>
      <c r="N4101">
        <v>723.86360000000002</v>
      </c>
      <c r="O4101">
        <v>68</v>
      </c>
      <c r="P4101">
        <v>104.91177</v>
      </c>
      <c r="Q4101">
        <v>1</v>
      </c>
      <c r="R4101" s="75">
        <v>39470</v>
      </c>
      <c r="T4101" t="s">
        <v>112</v>
      </c>
      <c r="U4101">
        <v>0.10695399999999999</v>
      </c>
      <c r="W4101" t="s">
        <v>66</v>
      </c>
      <c r="Z4101" s="97">
        <v>83900000</v>
      </c>
    </row>
    <row r="4102" spans="1:26">
      <c r="A4102" t="s">
        <v>66</v>
      </c>
      <c r="B4102" t="s">
        <v>58</v>
      </c>
      <c r="C4102" t="s">
        <v>10</v>
      </c>
      <c r="D4102">
        <v>2014</v>
      </c>
      <c r="E4102">
        <v>20</v>
      </c>
      <c r="F4102">
        <v>689.3741</v>
      </c>
      <c r="G4102">
        <v>116.2217</v>
      </c>
      <c r="H4102">
        <v>44.956470000000003</v>
      </c>
      <c r="I4102">
        <v>128.6558</v>
      </c>
      <c r="J4102">
        <v>408.27339999999998</v>
      </c>
      <c r="K4102">
        <v>505.68529999999998</v>
      </c>
      <c r="L4102">
        <v>573.15239999999994</v>
      </c>
      <c r="M4102">
        <v>640.61959999999999</v>
      </c>
      <c r="N4102">
        <v>738.03139999999996</v>
      </c>
      <c r="O4102">
        <v>68</v>
      </c>
      <c r="P4102">
        <v>104.91177</v>
      </c>
      <c r="Q4102">
        <v>1</v>
      </c>
      <c r="R4102" s="75">
        <v>39470</v>
      </c>
      <c r="T4102" t="s">
        <v>112</v>
      </c>
      <c r="U4102">
        <v>0.10695399999999999</v>
      </c>
      <c r="W4102" t="s">
        <v>66</v>
      </c>
      <c r="Z4102" s="97">
        <v>76500000</v>
      </c>
    </row>
    <row r="4103" spans="1:26">
      <c r="A4103" t="s">
        <v>66</v>
      </c>
      <c r="B4103" t="s">
        <v>58</v>
      </c>
      <c r="C4103" t="s">
        <v>10</v>
      </c>
      <c r="D4103">
        <v>2014</v>
      </c>
      <c r="E4103">
        <v>21</v>
      </c>
      <c r="F4103">
        <v>746.69560000000001</v>
      </c>
      <c r="G4103">
        <v>147.9769</v>
      </c>
      <c r="H4103">
        <v>44.203380000000003</v>
      </c>
      <c r="I4103">
        <v>140.21360000000001</v>
      </c>
      <c r="J4103">
        <v>419.02769999999998</v>
      </c>
      <c r="K4103">
        <v>525.19060000000002</v>
      </c>
      <c r="L4103">
        <v>598.71860000000004</v>
      </c>
      <c r="M4103">
        <v>672.24670000000003</v>
      </c>
      <c r="N4103">
        <v>778.40959999999995</v>
      </c>
      <c r="O4103">
        <v>68</v>
      </c>
      <c r="P4103">
        <v>104.91177</v>
      </c>
      <c r="Q4103">
        <v>1</v>
      </c>
      <c r="R4103" s="75">
        <v>39470</v>
      </c>
      <c r="T4103" t="s">
        <v>112</v>
      </c>
      <c r="U4103">
        <v>0.10695399999999999</v>
      </c>
      <c r="W4103" t="s">
        <v>66</v>
      </c>
      <c r="Z4103" s="97">
        <v>90900000</v>
      </c>
    </row>
    <row r="4104" spans="1:26">
      <c r="A4104" t="s">
        <v>66</v>
      </c>
      <c r="B4104" t="s">
        <v>58</v>
      </c>
      <c r="C4104" t="s">
        <v>10</v>
      </c>
      <c r="D4104">
        <v>2014</v>
      </c>
      <c r="E4104">
        <v>22</v>
      </c>
      <c r="F4104">
        <v>805.90549999999996</v>
      </c>
      <c r="G4104">
        <v>435.10910000000001</v>
      </c>
      <c r="H4104">
        <v>43.881030000000003</v>
      </c>
      <c r="I4104">
        <v>153.4468</v>
      </c>
      <c r="J4104">
        <v>174.1464</v>
      </c>
      <c r="K4104">
        <v>290.32889999999998</v>
      </c>
      <c r="L4104">
        <v>370.79640000000001</v>
      </c>
      <c r="M4104">
        <v>451.26400000000001</v>
      </c>
      <c r="N4104">
        <v>567.44650000000001</v>
      </c>
      <c r="O4104">
        <v>68</v>
      </c>
      <c r="P4104">
        <v>104.91177</v>
      </c>
      <c r="Q4104">
        <v>1</v>
      </c>
      <c r="R4104" s="75">
        <v>39470</v>
      </c>
      <c r="T4104" t="s">
        <v>112</v>
      </c>
      <c r="U4104">
        <v>0.10695399999999999</v>
      </c>
      <c r="W4104" t="s">
        <v>66</v>
      </c>
      <c r="Z4104" s="97">
        <v>109000000</v>
      </c>
    </row>
    <row r="4105" spans="1:26">
      <c r="A4105" t="s">
        <v>66</v>
      </c>
      <c r="B4105" t="s">
        <v>58</v>
      </c>
      <c r="C4105" t="s">
        <v>10</v>
      </c>
      <c r="D4105">
        <v>2014</v>
      </c>
      <c r="E4105">
        <v>23</v>
      </c>
      <c r="F4105">
        <v>815.14919999999995</v>
      </c>
      <c r="G4105">
        <v>699.08230000000003</v>
      </c>
      <c r="H4105">
        <v>44.192500000000003</v>
      </c>
      <c r="I4105">
        <v>134.441</v>
      </c>
      <c r="J4105">
        <v>-56.226170000000003</v>
      </c>
      <c r="K4105">
        <v>45.566009999999999</v>
      </c>
      <c r="L4105">
        <v>116.06699999999999</v>
      </c>
      <c r="M4105">
        <v>186.56790000000001</v>
      </c>
      <c r="N4105">
        <v>288.36009999999999</v>
      </c>
      <c r="O4105">
        <v>68</v>
      </c>
      <c r="P4105">
        <v>104.91177</v>
      </c>
      <c r="Q4105">
        <v>1</v>
      </c>
      <c r="R4105" s="75">
        <v>39470</v>
      </c>
      <c r="T4105" t="s">
        <v>112</v>
      </c>
      <c r="U4105">
        <v>0.10695399999999999</v>
      </c>
      <c r="W4105" t="s">
        <v>66</v>
      </c>
      <c r="Z4105" s="97">
        <v>83600000</v>
      </c>
    </row>
    <row r="4106" spans="1:26">
      <c r="A4106" t="s">
        <v>66</v>
      </c>
      <c r="B4106" t="s">
        <v>58</v>
      </c>
      <c r="C4106" t="s">
        <v>10</v>
      </c>
      <c r="D4106">
        <v>2014</v>
      </c>
      <c r="E4106">
        <v>24</v>
      </c>
      <c r="F4106">
        <v>738.89700000000005</v>
      </c>
      <c r="G4106">
        <v>618.22199999999998</v>
      </c>
      <c r="H4106">
        <v>44.106909999999999</v>
      </c>
      <c r="I4106">
        <v>103.9216</v>
      </c>
      <c r="J4106">
        <v>-12.50592</v>
      </c>
      <c r="K4106">
        <v>66.17841</v>
      </c>
      <c r="L4106">
        <v>120.67489999999999</v>
      </c>
      <c r="M4106">
        <v>175.17140000000001</v>
      </c>
      <c r="N4106">
        <v>253.85579999999999</v>
      </c>
      <c r="O4106">
        <v>68</v>
      </c>
      <c r="P4106">
        <v>104.91177</v>
      </c>
      <c r="Q4106">
        <v>1</v>
      </c>
      <c r="R4106" s="75">
        <v>39470</v>
      </c>
      <c r="T4106" t="s">
        <v>112</v>
      </c>
      <c r="U4106">
        <v>0.10695399999999999</v>
      </c>
      <c r="W4106" t="s">
        <v>66</v>
      </c>
      <c r="Z4106" s="97">
        <v>49900000</v>
      </c>
    </row>
    <row r="4107" spans="1:26">
      <c r="A4107" t="s">
        <v>66</v>
      </c>
      <c r="B4107" t="s">
        <v>58</v>
      </c>
      <c r="C4107" t="s">
        <v>11</v>
      </c>
      <c r="D4107">
        <v>2014</v>
      </c>
      <c r="E4107">
        <v>1</v>
      </c>
      <c r="F4107">
        <v>710.9008</v>
      </c>
      <c r="G4107">
        <v>710.9008</v>
      </c>
      <c r="H4107">
        <v>53.106029999999997</v>
      </c>
      <c r="I4107">
        <v>76.751270000000005</v>
      </c>
      <c r="J4107">
        <v>-98.360720000000001</v>
      </c>
      <c r="K4107">
        <v>-40.24841</v>
      </c>
      <c r="L4107">
        <v>0</v>
      </c>
      <c r="M4107">
        <v>40.24841</v>
      </c>
      <c r="N4107">
        <v>98.360720000000001</v>
      </c>
      <c r="O4107">
        <v>68</v>
      </c>
      <c r="P4107">
        <v>104.91177</v>
      </c>
      <c r="Q4107">
        <v>2</v>
      </c>
      <c r="R4107" s="75">
        <v>38035</v>
      </c>
      <c r="T4107" t="s">
        <v>112</v>
      </c>
      <c r="U4107">
        <v>0.1132983</v>
      </c>
      <c r="W4107" t="s">
        <v>66</v>
      </c>
      <c r="Z4107" s="97">
        <v>27200000</v>
      </c>
    </row>
    <row r="4108" spans="1:26">
      <c r="A4108" t="s">
        <v>66</v>
      </c>
      <c r="B4108" t="s">
        <v>58</v>
      </c>
      <c r="C4108" t="s">
        <v>11</v>
      </c>
      <c r="D4108">
        <v>2014</v>
      </c>
      <c r="E4108">
        <v>2</v>
      </c>
      <c r="F4108">
        <v>684.10749999999996</v>
      </c>
      <c r="G4108">
        <v>684.10749999999996</v>
      </c>
      <c r="H4108">
        <v>52.05471</v>
      </c>
      <c r="I4108">
        <v>82.845470000000006</v>
      </c>
      <c r="J4108">
        <v>-106.1707</v>
      </c>
      <c r="K4108">
        <v>-43.444209999999998</v>
      </c>
      <c r="L4108">
        <v>0</v>
      </c>
      <c r="M4108">
        <v>43.444209999999998</v>
      </c>
      <c r="N4108">
        <v>106.1707</v>
      </c>
      <c r="O4108">
        <v>68</v>
      </c>
      <c r="P4108">
        <v>104.91177</v>
      </c>
      <c r="Q4108">
        <v>2</v>
      </c>
      <c r="R4108" s="75">
        <v>38035</v>
      </c>
      <c r="T4108" t="s">
        <v>112</v>
      </c>
      <c r="U4108">
        <v>0.1132983</v>
      </c>
      <c r="W4108" t="s">
        <v>66</v>
      </c>
      <c r="Z4108" s="97">
        <v>31700000</v>
      </c>
    </row>
    <row r="4109" spans="1:26">
      <c r="A4109" t="s">
        <v>66</v>
      </c>
      <c r="B4109" t="s">
        <v>58</v>
      </c>
      <c r="C4109" t="s">
        <v>11</v>
      </c>
      <c r="D4109">
        <v>2014</v>
      </c>
      <c r="E4109">
        <v>3</v>
      </c>
      <c r="F4109">
        <v>724.59939999999995</v>
      </c>
      <c r="G4109">
        <v>724.59939999999995</v>
      </c>
      <c r="H4109">
        <v>50.422789999999999</v>
      </c>
      <c r="I4109">
        <v>83.306510000000003</v>
      </c>
      <c r="J4109">
        <v>-106.7616</v>
      </c>
      <c r="K4109">
        <v>-43.685980000000001</v>
      </c>
      <c r="L4109">
        <v>0</v>
      </c>
      <c r="M4109">
        <v>43.685980000000001</v>
      </c>
      <c r="N4109">
        <v>106.7616</v>
      </c>
      <c r="O4109">
        <v>68</v>
      </c>
      <c r="P4109">
        <v>104.91177</v>
      </c>
      <c r="Q4109">
        <v>2</v>
      </c>
      <c r="R4109" s="75">
        <v>38035</v>
      </c>
      <c r="T4109" t="s">
        <v>112</v>
      </c>
      <c r="U4109">
        <v>0.1132983</v>
      </c>
      <c r="W4109" t="s">
        <v>66</v>
      </c>
      <c r="Z4109" s="97">
        <v>32100000</v>
      </c>
    </row>
    <row r="4110" spans="1:26">
      <c r="A4110" t="s">
        <v>66</v>
      </c>
      <c r="B4110" t="s">
        <v>58</v>
      </c>
      <c r="C4110" t="s">
        <v>11</v>
      </c>
      <c r="D4110">
        <v>2014</v>
      </c>
      <c r="E4110">
        <v>4</v>
      </c>
      <c r="F4110">
        <v>806.19100000000003</v>
      </c>
      <c r="G4110">
        <v>806.19100000000003</v>
      </c>
      <c r="H4110">
        <v>49.696910000000003</v>
      </c>
      <c r="I4110">
        <v>84.921289999999999</v>
      </c>
      <c r="J4110">
        <v>-108.831</v>
      </c>
      <c r="K4110">
        <v>-44.532769999999999</v>
      </c>
      <c r="L4110">
        <v>0</v>
      </c>
      <c r="M4110">
        <v>44.532769999999999</v>
      </c>
      <c r="N4110">
        <v>108.831</v>
      </c>
      <c r="O4110">
        <v>68</v>
      </c>
      <c r="P4110">
        <v>104.91177</v>
      </c>
      <c r="Q4110">
        <v>2</v>
      </c>
      <c r="R4110" s="75">
        <v>38035</v>
      </c>
      <c r="T4110" t="s">
        <v>112</v>
      </c>
      <c r="U4110">
        <v>0.1132983</v>
      </c>
      <c r="W4110" t="s">
        <v>66</v>
      </c>
      <c r="Z4110" s="97">
        <v>33300000</v>
      </c>
    </row>
    <row r="4111" spans="1:26">
      <c r="A4111" t="s">
        <v>66</v>
      </c>
      <c r="B4111" t="s">
        <v>58</v>
      </c>
      <c r="C4111" t="s">
        <v>11</v>
      </c>
      <c r="D4111">
        <v>2014</v>
      </c>
      <c r="E4111">
        <v>5</v>
      </c>
      <c r="F4111">
        <v>801.15440000000001</v>
      </c>
      <c r="G4111">
        <v>801.15440000000001</v>
      </c>
      <c r="H4111">
        <v>49.24588</v>
      </c>
      <c r="I4111">
        <v>85.849090000000004</v>
      </c>
      <c r="J4111">
        <v>-110.02</v>
      </c>
      <c r="K4111">
        <v>-45.019309999999997</v>
      </c>
      <c r="L4111">
        <v>0</v>
      </c>
      <c r="M4111">
        <v>45.019309999999997</v>
      </c>
      <c r="N4111">
        <v>110.02</v>
      </c>
      <c r="O4111">
        <v>68</v>
      </c>
      <c r="P4111">
        <v>104.91177</v>
      </c>
      <c r="Q4111">
        <v>2</v>
      </c>
      <c r="R4111" s="75">
        <v>38035</v>
      </c>
      <c r="T4111" t="s">
        <v>112</v>
      </c>
      <c r="U4111">
        <v>0.1132983</v>
      </c>
      <c r="W4111" t="s">
        <v>66</v>
      </c>
      <c r="Z4111" s="97">
        <v>34100000</v>
      </c>
    </row>
    <row r="4112" spans="1:26">
      <c r="A4112" t="s">
        <v>66</v>
      </c>
      <c r="B4112" t="s">
        <v>58</v>
      </c>
      <c r="C4112" t="s">
        <v>11</v>
      </c>
      <c r="D4112">
        <v>2014</v>
      </c>
      <c r="E4112">
        <v>6</v>
      </c>
      <c r="F4112">
        <v>837.64250000000004</v>
      </c>
      <c r="G4112">
        <v>837.64250000000004</v>
      </c>
      <c r="H4112">
        <v>47.961179999999999</v>
      </c>
      <c r="I4112">
        <v>89.102199999999996</v>
      </c>
      <c r="J4112">
        <v>-114.1891</v>
      </c>
      <c r="K4112">
        <v>-46.725239999999999</v>
      </c>
      <c r="L4112">
        <v>0</v>
      </c>
      <c r="M4112">
        <v>46.725239999999999</v>
      </c>
      <c r="N4112">
        <v>114.1891</v>
      </c>
      <c r="O4112">
        <v>68</v>
      </c>
      <c r="P4112">
        <v>104.91177</v>
      </c>
      <c r="Q4112">
        <v>2</v>
      </c>
      <c r="R4112" s="75">
        <v>38035</v>
      </c>
      <c r="T4112" t="s">
        <v>112</v>
      </c>
      <c r="U4112">
        <v>0.1132983</v>
      </c>
      <c r="W4112" t="s">
        <v>66</v>
      </c>
      <c r="Z4112" s="97">
        <v>36700000</v>
      </c>
    </row>
    <row r="4113" spans="1:26">
      <c r="A4113" t="s">
        <v>66</v>
      </c>
      <c r="B4113" t="s">
        <v>58</v>
      </c>
      <c r="C4113" t="s">
        <v>11</v>
      </c>
      <c r="D4113">
        <v>2014</v>
      </c>
      <c r="E4113">
        <v>7</v>
      </c>
      <c r="F4113">
        <v>835.08540000000005</v>
      </c>
      <c r="G4113">
        <v>835.08540000000005</v>
      </c>
      <c r="H4113">
        <v>47.91</v>
      </c>
      <c r="I4113">
        <v>87.983810000000005</v>
      </c>
      <c r="J4113">
        <v>-112.75579999999999</v>
      </c>
      <c r="K4113">
        <v>-46.138759999999998</v>
      </c>
      <c r="L4113">
        <v>0</v>
      </c>
      <c r="M4113">
        <v>46.138759999999998</v>
      </c>
      <c r="N4113">
        <v>112.75579999999999</v>
      </c>
      <c r="O4113">
        <v>68</v>
      </c>
      <c r="P4113">
        <v>104.91177</v>
      </c>
      <c r="Q4113">
        <v>2</v>
      </c>
      <c r="R4113" s="75">
        <v>38035</v>
      </c>
      <c r="T4113" t="s">
        <v>112</v>
      </c>
      <c r="U4113">
        <v>0.1132983</v>
      </c>
      <c r="W4113" t="s">
        <v>66</v>
      </c>
      <c r="Z4113" s="97">
        <v>35800000</v>
      </c>
    </row>
    <row r="4114" spans="1:26">
      <c r="A4114" t="s">
        <v>66</v>
      </c>
      <c r="B4114" t="s">
        <v>58</v>
      </c>
      <c r="C4114" t="s">
        <v>11</v>
      </c>
      <c r="D4114">
        <v>2014</v>
      </c>
      <c r="E4114">
        <v>8</v>
      </c>
      <c r="F4114">
        <v>830.05319999999995</v>
      </c>
      <c r="G4114">
        <v>830.05319999999995</v>
      </c>
      <c r="H4114">
        <v>48.104410000000001</v>
      </c>
      <c r="I4114">
        <v>85.228380000000001</v>
      </c>
      <c r="J4114">
        <v>-109.2246</v>
      </c>
      <c r="K4114">
        <v>-44.693809999999999</v>
      </c>
      <c r="L4114">
        <v>0</v>
      </c>
      <c r="M4114">
        <v>44.693809999999999</v>
      </c>
      <c r="N4114">
        <v>109.2246</v>
      </c>
      <c r="O4114">
        <v>68</v>
      </c>
      <c r="P4114">
        <v>104.91177</v>
      </c>
      <c r="Q4114">
        <v>2</v>
      </c>
      <c r="R4114" s="75">
        <v>38035</v>
      </c>
      <c r="T4114" t="s">
        <v>112</v>
      </c>
      <c r="U4114">
        <v>0.1132983</v>
      </c>
      <c r="W4114" t="s">
        <v>66</v>
      </c>
      <c r="Z4114" s="97">
        <v>33600000</v>
      </c>
    </row>
    <row r="4115" spans="1:26">
      <c r="A4115" t="s">
        <v>66</v>
      </c>
      <c r="B4115" t="s">
        <v>58</v>
      </c>
      <c r="C4115" t="s">
        <v>11</v>
      </c>
      <c r="D4115">
        <v>2014</v>
      </c>
      <c r="E4115">
        <v>9</v>
      </c>
      <c r="F4115">
        <v>810.25319999999999</v>
      </c>
      <c r="G4115">
        <v>810.25319999999999</v>
      </c>
      <c r="H4115">
        <v>49.241030000000002</v>
      </c>
      <c r="I4115">
        <v>83.958529999999996</v>
      </c>
      <c r="J4115">
        <v>-107.5972</v>
      </c>
      <c r="K4115">
        <v>-44.027900000000002</v>
      </c>
      <c r="L4115">
        <v>0</v>
      </c>
      <c r="M4115">
        <v>44.027900000000002</v>
      </c>
      <c r="N4115">
        <v>107.5972</v>
      </c>
      <c r="O4115">
        <v>68</v>
      </c>
      <c r="P4115">
        <v>104.91177</v>
      </c>
      <c r="Q4115">
        <v>2</v>
      </c>
      <c r="R4115" s="75">
        <v>38035</v>
      </c>
      <c r="T4115" t="s">
        <v>112</v>
      </c>
      <c r="U4115">
        <v>0.1132983</v>
      </c>
      <c r="W4115" t="s">
        <v>66</v>
      </c>
      <c r="Z4115" s="97">
        <v>32600000</v>
      </c>
    </row>
    <row r="4116" spans="1:26">
      <c r="A4116" t="s">
        <v>66</v>
      </c>
      <c r="B4116" t="s">
        <v>58</v>
      </c>
      <c r="C4116" t="s">
        <v>11</v>
      </c>
      <c r="D4116">
        <v>2014</v>
      </c>
      <c r="E4116">
        <v>10</v>
      </c>
      <c r="F4116">
        <v>816.26490000000001</v>
      </c>
      <c r="G4116">
        <v>816.26490000000001</v>
      </c>
      <c r="H4116">
        <v>51.246029999999998</v>
      </c>
      <c r="I4116">
        <v>85.658940000000001</v>
      </c>
      <c r="J4116">
        <v>-109.77630000000001</v>
      </c>
      <c r="K4116">
        <v>-44.919589999999999</v>
      </c>
      <c r="L4116">
        <v>0</v>
      </c>
      <c r="M4116">
        <v>44.919589999999999</v>
      </c>
      <c r="N4116">
        <v>109.77630000000001</v>
      </c>
      <c r="O4116">
        <v>68</v>
      </c>
      <c r="P4116">
        <v>104.91177</v>
      </c>
      <c r="Q4116">
        <v>2</v>
      </c>
      <c r="R4116" s="75">
        <v>38035</v>
      </c>
      <c r="T4116" t="s">
        <v>112</v>
      </c>
      <c r="U4116">
        <v>0.1132983</v>
      </c>
      <c r="W4116" t="s">
        <v>66</v>
      </c>
      <c r="Z4116" s="97">
        <v>33900000</v>
      </c>
    </row>
    <row r="4117" spans="1:26">
      <c r="A4117" t="s">
        <v>66</v>
      </c>
      <c r="B4117" t="s">
        <v>58</v>
      </c>
      <c r="C4117" t="s">
        <v>11</v>
      </c>
      <c r="D4117">
        <v>2014</v>
      </c>
      <c r="E4117">
        <v>11</v>
      </c>
      <c r="F4117">
        <v>797.00990000000002</v>
      </c>
      <c r="G4117">
        <v>797.00990000000002</v>
      </c>
      <c r="H4117">
        <v>53.99588</v>
      </c>
      <c r="I4117">
        <v>85.647130000000004</v>
      </c>
      <c r="J4117">
        <v>-109.7612</v>
      </c>
      <c r="K4117">
        <v>-44.913400000000003</v>
      </c>
      <c r="L4117">
        <v>0</v>
      </c>
      <c r="M4117">
        <v>44.913400000000003</v>
      </c>
      <c r="N4117">
        <v>109.7612</v>
      </c>
      <c r="O4117">
        <v>68</v>
      </c>
      <c r="P4117">
        <v>104.91177</v>
      </c>
      <c r="Q4117">
        <v>2</v>
      </c>
      <c r="R4117" s="75">
        <v>38035</v>
      </c>
      <c r="T4117" t="s">
        <v>112</v>
      </c>
      <c r="U4117">
        <v>0.1132983</v>
      </c>
      <c r="W4117" t="s">
        <v>66</v>
      </c>
      <c r="Z4117" s="97">
        <v>33900000</v>
      </c>
    </row>
    <row r="4118" spans="1:26">
      <c r="A4118" t="s">
        <v>66</v>
      </c>
      <c r="B4118" t="s">
        <v>58</v>
      </c>
      <c r="C4118" t="s">
        <v>11</v>
      </c>
      <c r="D4118">
        <v>2014</v>
      </c>
      <c r="E4118">
        <v>12</v>
      </c>
      <c r="F4118">
        <v>792.25400000000002</v>
      </c>
      <c r="G4118">
        <v>792.25400000000002</v>
      </c>
      <c r="H4118">
        <v>56.479849999999999</v>
      </c>
      <c r="I4118">
        <v>89.375370000000004</v>
      </c>
      <c r="J4118">
        <v>-114.53919999999999</v>
      </c>
      <c r="K4118">
        <v>-46.868490000000001</v>
      </c>
      <c r="L4118">
        <v>0</v>
      </c>
      <c r="M4118">
        <v>46.868490000000001</v>
      </c>
      <c r="N4118">
        <v>114.53919999999999</v>
      </c>
      <c r="O4118">
        <v>68</v>
      </c>
      <c r="P4118">
        <v>104.91177</v>
      </c>
      <c r="Q4118">
        <v>2</v>
      </c>
      <c r="R4118" s="75">
        <v>38035</v>
      </c>
      <c r="T4118" t="s">
        <v>112</v>
      </c>
      <c r="U4118">
        <v>0.1132983</v>
      </c>
      <c r="W4118" t="s">
        <v>66</v>
      </c>
      <c r="Z4118" s="97">
        <v>36900000</v>
      </c>
    </row>
    <row r="4119" spans="1:26">
      <c r="A4119" t="s">
        <v>66</v>
      </c>
      <c r="B4119" t="s">
        <v>58</v>
      </c>
      <c r="C4119" t="s">
        <v>11</v>
      </c>
      <c r="D4119">
        <v>2014</v>
      </c>
      <c r="E4119">
        <v>13</v>
      </c>
      <c r="F4119">
        <v>771.80539999999996</v>
      </c>
      <c r="G4119">
        <v>771.80539999999996</v>
      </c>
      <c r="H4119">
        <v>57.586179999999999</v>
      </c>
      <c r="I4119">
        <v>87.98151</v>
      </c>
      <c r="J4119">
        <v>-112.75279999999999</v>
      </c>
      <c r="K4119">
        <v>-46.137549999999997</v>
      </c>
      <c r="L4119">
        <v>0</v>
      </c>
      <c r="M4119">
        <v>46.137549999999997</v>
      </c>
      <c r="N4119">
        <v>112.75279999999999</v>
      </c>
      <c r="O4119">
        <v>68</v>
      </c>
      <c r="P4119">
        <v>104.91177</v>
      </c>
      <c r="Q4119">
        <v>2</v>
      </c>
      <c r="R4119" s="75">
        <v>38035</v>
      </c>
      <c r="T4119" t="s">
        <v>112</v>
      </c>
      <c r="U4119">
        <v>0.1132983</v>
      </c>
      <c r="W4119" t="s">
        <v>66</v>
      </c>
      <c r="Z4119" s="97">
        <v>35800000</v>
      </c>
    </row>
    <row r="4120" spans="1:26">
      <c r="A4120" t="s">
        <v>66</v>
      </c>
      <c r="B4120" t="s">
        <v>58</v>
      </c>
      <c r="C4120" t="s">
        <v>11</v>
      </c>
      <c r="D4120">
        <v>2014</v>
      </c>
      <c r="E4120">
        <v>14</v>
      </c>
      <c r="F4120">
        <v>787.15790000000004</v>
      </c>
      <c r="G4120">
        <v>787.15790000000004</v>
      </c>
      <c r="H4120">
        <v>57.075879999999998</v>
      </c>
      <c r="I4120">
        <v>89.475269999999995</v>
      </c>
      <c r="J4120">
        <v>-114.66719999999999</v>
      </c>
      <c r="K4120">
        <v>-46.920879999999997</v>
      </c>
      <c r="L4120">
        <v>0</v>
      </c>
      <c r="M4120">
        <v>46.920879999999997</v>
      </c>
      <c r="N4120">
        <v>114.66719999999999</v>
      </c>
      <c r="O4120">
        <v>68</v>
      </c>
      <c r="P4120">
        <v>104.91177</v>
      </c>
      <c r="Q4120">
        <v>2</v>
      </c>
      <c r="R4120" s="75">
        <v>38035</v>
      </c>
      <c r="T4120" t="s">
        <v>112</v>
      </c>
      <c r="U4120">
        <v>0.1132983</v>
      </c>
      <c r="W4120" t="s">
        <v>66</v>
      </c>
      <c r="Z4120" s="97">
        <v>37000000</v>
      </c>
    </row>
    <row r="4121" spans="1:26">
      <c r="A4121" t="s">
        <v>66</v>
      </c>
      <c r="B4121" t="s">
        <v>58</v>
      </c>
      <c r="C4121" t="s">
        <v>11</v>
      </c>
      <c r="D4121">
        <v>2014</v>
      </c>
      <c r="E4121">
        <v>15</v>
      </c>
      <c r="F4121">
        <v>799.57119999999998</v>
      </c>
      <c r="G4121">
        <v>804.09050000000002</v>
      </c>
      <c r="H4121">
        <v>56.18824</v>
      </c>
      <c r="I4121">
        <v>91.400850000000005</v>
      </c>
      <c r="J4121">
        <v>-121.6541</v>
      </c>
      <c r="K4121">
        <v>-52.44988</v>
      </c>
      <c r="L4121">
        <v>-4.5192259999999997</v>
      </c>
      <c r="M4121">
        <v>43.411430000000003</v>
      </c>
      <c r="N4121">
        <v>112.6157</v>
      </c>
      <c r="O4121">
        <v>68</v>
      </c>
      <c r="P4121">
        <v>104.91177</v>
      </c>
      <c r="Q4121">
        <v>2</v>
      </c>
      <c r="R4121" s="75">
        <v>38035</v>
      </c>
      <c r="T4121" t="s">
        <v>112</v>
      </c>
      <c r="U4121">
        <v>0.1132983</v>
      </c>
      <c r="W4121" t="s">
        <v>66</v>
      </c>
      <c r="Z4121" s="97">
        <v>38600000</v>
      </c>
    </row>
    <row r="4122" spans="1:26">
      <c r="A4122" t="s">
        <v>66</v>
      </c>
      <c r="B4122" t="s">
        <v>58</v>
      </c>
      <c r="C4122" t="s">
        <v>11</v>
      </c>
      <c r="D4122">
        <v>2014</v>
      </c>
      <c r="E4122">
        <v>16</v>
      </c>
      <c r="F4122">
        <v>802.41309999999999</v>
      </c>
      <c r="G4122">
        <v>503.06869999999998</v>
      </c>
      <c r="H4122">
        <v>54.323529999999998</v>
      </c>
      <c r="I4122">
        <v>96.075659999999999</v>
      </c>
      <c r="J4122">
        <v>176.21850000000001</v>
      </c>
      <c r="K4122">
        <v>248.9623</v>
      </c>
      <c r="L4122">
        <v>299.34440000000001</v>
      </c>
      <c r="M4122">
        <v>349.72649999999999</v>
      </c>
      <c r="N4122">
        <v>422.47030000000001</v>
      </c>
      <c r="O4122">
        <v>68</v>
      </c>
      <c r="P4122">
        <v>104.91177</v>
      </c>
      <c r="Q4122">
        <v>2</v>
      </c>
      <c r="R4122" s="75">
        <v>38035</v>
      </c>
      <c r="T4122" t="s">
        <v>112</v>
      </c>
      <c r="U4122">
        <v>0.1132983</v>
      </c>
      <c r="W4122" t="s">
        <v>66</v>
      </c>
      <c r="Z4122" s="97">
        <v>42700000</v>
      </c>
    </row>
    <row r="4123" spans="1:26">
      <c r="A4123" t="s">
        <v>66</v>
      </c>
      <c r="B4123" t="s">
        <v>58</v>
      </c>
      <c r="C4123" t="s">
        <v>11</v>
      </c>
      <c r="D4123">
        <v>2014</v>
      </c>
      <c r="E4123">
        <v>17</v>
      </c>
      <c r="F4123">
        <v>752.07640000000004</v>
      </c>
      <c r="G4123">
        <v>166.4161</v>
      </c>
      <c r="H4123">
        <v>50.191760000000002</v>
      </c>
      <c r="I4123">
        <v>103.9191</v>
      </c>
      <c r="J4123">
        <v>452.48259999999999</v>
      </c>
      <c r="K4123">
        <v>531.16499999999996</v>
      </c>
      <c r="L4123">
        <v>585.66030000000001</v>
      </c>
      <c r="M4123">
        <v>640.15549999999996</v>
      </c>
      <c r="N4123">
        <v>718.83789999999999</v>
      </c>
      <c r="O4123">
        <v>68</v>
      </c>
      <c r="P4123">
        <v>104.91177</v>
      </c>
      <c r="Q4123">
        <v>2</v>
      </c>
      <c r="R4123" s="75">
        <v>38035</v>
      </c>
      <c r="T4123" t="s">
        <v>112</v>
      </c>
      <c r="U4123">
        <v>0.1132983</v>
      </c>
      <c r="W4123" t="s">
        <v>66</v>
      </c>
      <c r="Z4123" s="97">
        <v>49900000</v>
      </c>
    </row>
    <row r="4124" spans="1:26">
      <c r="A4124" t="s">
        <v>66</v>
      </c>
      <c r="B4124" t="s">
        <v>58</v>
      </c>
      <c r="C4124" t="s">
        <v>11</v>
      </c>
      <c r="D4124">
        <v>2014</v>
      </c>
      <c r="E4124">
        <v>18</v>
      </c>
      <c r="F4124">
        <v>715.81539999999995</v>
      </c>
      <c r="G4124">
        <v>150.10130000000001</v>
      </c>
      <c r="H4124">
        <v>49.537939999999999</v>
      </c>
      <c r="I4124">
        <v>107.8647</v>
      </c>
      <c r="J4124">
        <v>427.47989999999999</v>
      </c>
      <c r="K4124">
        <v>509.14980000000003</v>
      </c>
      <c r="L4124">
        <v>565.71410000000003</v>
      </c>
      <c r="M4124">
        <v>622.27840000000003</v>
      </c>
      <c r="N4124">
        <v>703.94820000000004</v>
      </c>
      <c r="O4124">
        <v>68</v>
      </c>
      <c r="P4124">
        <v>104.91177</v>
      </c>
      <c r="Q4124">
        <v>2</v>
      </c>
      <c r="R4124" s="75">
        <v>38035</v>
      </c>
      <c r="T4124" t="s">
        <v>112</v>
      </c>
      <c r="U4124">
        <v>0.1132983</v>
      </c>
      <c r="W4124" t="s">
        <v>66</v>
      </c>
      <c r="Z4124" s="97">
        <v>53800000</v>
      </c>
    </row>
    <row r="4125" spans="1:26">
      <c r="A4125" t="s">
        <v>66</v>
      </c>
      <c r="B4125" t="s">
        <v>58</v>
      </c>
      <c r="C4125" t="s">
        <v>11</v>
      </c>
      <c r="D4125">
        <v>2014</v>
      </c>
      <c r="E4125">
        <v>19</v>
      </c>
      <c r="F4125">
        <v>747.39599999999996</v>
      </c>
      <c r="G4125">
        <v>139.82839999999999</v>
      </c>
      <c r="H4125">
        <v>50.416759999999996</v>
      </c>
      <c r="I4125">
        <v>105.18729999999999</v>
      </c>
      <c r="J4125">
        <v>472.7647</v>
      </c>
      <c r="K4125">
        <v>552.40729999999996</v>
      </c>
      <c r="L4125">
        <v>607.56759999999997</v>
      </c>
      <c r="M4125">
        <v>662.7278</v>
      </c>
      <c r="N4125">
        <v>742.37049999999999</v>
      </c>
      <c r="O4125">
        <v>68</v>
      </c>
      <c r="P4125">
        <v>104.91177</v>
      </c>
      <c r="Q4125">
        <v>2</v>
      </c>
      <c r="R4125" s="75">
        <v>38035</v>
      </c>
      <c r="T4125" t="s">
        <v>112</v>
      </c>
      <c r="U4125">
        <v>0.1132983</v>
      </c>
      <c r="W4125" t="s">
        <v>66</v>
      </c>
      <c r="Z4125" s="97">
        <v>51200000</v>
      </c>
    </row>
    <row r="4126" spans="1:26">
      <c r="A4126" t="s">
        <v>66</v>
      </c>
      <c r="B4126" t="s">
        <v>58</v>
      </c>
      <c r="C4126" t="s">
        <v>11</v>
      </c>
      <c r="D4126">
        <v>2014</v>
      </c>
      <c r="E4126">
        <v>20</v>
      </c>
      <c r="F4126">
        <v>745.96</v>
      </c>
      <c r="G4126">
        <v>136.74160000000001</v>
      </c>
      <c r="H4126">
        <v>50.476469999999999</v>
      </c>
      <c r="I4126">
        <v>101.205</v>
      </c>
      <c r="J4126">
        <v>479.51900000000001</v>
      </c>
      <c r="K4126">
        <v>556.14649999999995</v>
      </c>
      <c r="L4126">
        <v>609.21839999999997</v>
      </c>
      <c r="M4126">
        <v>662.2903</v>
      </c>
      <c r="N4126">
        <v>738.91780000000006</v>
      </c>
      <c r="O4126">
        <v>68</v>
      </c>
      <c r="P4126">
        <v>104.91177</v>
      </c>
      <c r="Q4126">
        <v>2</v>
      </c>
      <c r="R4126" s="75">
        <v>38035</v>
      </c>
      <c r="T4126" t="s">
        <v>112</v>
      </c>
      <c r="U4126">
        <v>0.1132983</v>
      </c>
      <c r="W4126" t="s">
        <v>66</v>
      </c>
      <c r="Z4126" s="97">
        <v>47400000</v>
      </c>
    </row>
    <row r="4127" spans="1:26">
      <c r="A4127" t="s">
        <v>66</v>
      </c>
      <c r="B4127" t="s">
        <v>58</v>
      </c>
      <c r="C4127" t="s">
        <v>11</v>
      </c>
      <c r="D4127">
        <v>2014</v>
      </c>
      <c r="E4127">
        <v>21</v>
      </c>
      <c r="F4127">
        <v>777.24959999999999</v>
      </c>
      <c r="G4127">
        <v>158.6379</v>
      </c>
      <c r="H4127">
        <v>50.387059999999998</v>
      </c>
      <c r="I4127">
        <v>108.5303</v>
      </c>
      <c r="J4127">
        <v>479.52440000000001</v>
      </c>
      <c r="K4127">
        <v>561.69830000000002</v>
      </c>
      <c r="L4127">
        <v>618.61159999999995</v>
      </c>
      <c r="M4127">
        <v>675.52499999999998</v>
      </c>
      <c r="N4127">
        <v>757.69889999999998</v>
      </c>
      <c r="O4127">
        <v>68</v>
      </c>
      <c r="P4127">
        <v>104.91177</v>
      </c>
      <c r="Q4127">
        <v>2</v>
      </c>
      <c r="R4127" s="75">
        <v>38035</v>
      </c>
      <c r="T4127" t="s">
        <v>112</v>
      </c>
      <c r="U4127">
        <v>0.1132983</v>
      </c>
      <c r="W4127" t="s">
        <v>66</v>
      </c>
      <c r="Z4127" s="97">
        <v>54500000</v>
      </c>
    </row>
    <row r="4128" spans="1:26">
      <c r="A4128" t="s">
        <v>66</v>
      </c>
      <c r="B4128" t="s">
        <v>58</v>
      </c>
      <c r="C4128" t="s">
        <v>11</v>
      </c>
      <c r="D4128">
        <v>2014</v>
      </c>
      <c r="E4128">
        <v>22</v>
      </c>
      <c r="F4128">
        <v>805.70169999999996</v>
      </c>
      <c r="G4128">
        <v>469.48700000000002</v>
      </c>
      <c r="H4128">
        <v>50.473669999999998</v>
      </c>
      <c r="I4128">
        <v>117.53579999999999</v>
      </c>
      <c r="J4128">
        <v>185.5865</v>
      </c>
      <c r="K4128">
        <v>274.5788</v>
      </c>
      <c r="L4128">
        <v>336.21460000000002</v>
      </c>
      <c r="M4128">
        <v>397.85050000000001</v>
      </c>
      <c r="N4128">
        <v>486.84280000000001</v>
      </c>
      <c r="O4128">
        <v>68</v>
      </c>
      <c r="P4128">
        <v>104.91177</v>
      </c>
      <c r="Q4128">
        <v>2</v>
      </c>
      <c r="R4128" s="75">
        <v>38035</v>
      </c>
      <c r="T4128" t="s">
        <v>112</v>
      </c>
      <c r="U4128">
        <v>0.1132983</v>
      </c>
      <c r="W4128" t="s">
        <v>66</v>
      </c>
      <c r="Z4128" s="97">
        <v>63900000</v>
      </c>
    </row>
    <row r="4129" spans="1:26">
      <c r="A4129" t="s">
        <v>66</v>
      </c>
      <c r="B4129" t="s">
        <v>58</v>
      </c>
      <c r="C4129" t="s">
        <v>11</v>
      </c>
      <c r="D4129">
        <v>2014</v>
      </c>
      <c r="E4129">
        <v>23</v>
      </c>
      <c r="F4129">
        <v>806.93600000000004</v>
      </c>
      <c r="G4129">
        <v>771.37049999999999</v>
      </c>
      <c r="H4129">
        <v>50.174120000000002</v>
      </c>
      <c r="I4129">
        <v>104.9982</v>
      </c>
      <c r="J4129">
        <v>-98.995080000000002</v>
      </c>
      <c r="K4129">
        <v>-19.4956</v>
      </c>
      <c r="L4129">
        <v>35.565489999999997</v>
      </c>
      <c r="M4129">
        <v>90.626589999999993</v>
      </c>
      <c r="N4129">
        <v>170.12610000000001</v>
      </c>
      <c r="O4129">
        <v>68</v>
      </c>
      <c r="P4129">
        <v>104.91177</v>
      </c>
      <c r="Q4129">
        <v>2</v>
      </c>
      <c r="R4129" s="75">
        <v>38035</v>
      </c>
      <c r="T4129" t="s">
        <v>112</v>
      </c>
      <c r="U4129">
        <v>0.1132983</v>
      </c>
      <c r="W4129" t="s">
        <v>66</v>
      </c>
      <c r="Z4129" s="97">
        <v>51000000</v>
      </c>
    </row>
    <row r="4130" spans="1:26">
      <c r="A4130" t="s">
        <v>66</v>
      </c>
      <c r="B4130" t="s">
        <v>58</v>
      </c>
      <c r="C4130" t="s">
        <v>11</v>
      </c>
      <c r="D4130">
        <v>2014</v>
      </c>
      <c r="E4130">
        <v>24</v>
      </c>
      <c r="F4130">
        <v>745.92100000000005</v>
      </c>
      <c r="G4130">
        <v>696.94680000000005</v>
      </c>
      <c r="H4130">
        <v>49.854559999999999</v>
      </c>
      <c r="I4130">
        <v>86.073909999999998</v>
      </c>
      <c r="J4130">
        <v>-61.333919999999999</v>
      </c>
      <c r="K4130">
        <v>3.8370389999999999</v>
      </c>
      <c r="L4130">
        <v>48.974240000000002</v>
      </c>
      <c r="M4130">
        <v>94.111450000000005</v>
      </c>
      <c r="N4130">
        <v>159.2824</v>
      </c>
      <c r="O4130">
        <v>68</v>
      </c>
      <c r="P4130">
        <v>104.91177</v>
      </c>
      <c r="Q4130">
        <v>2</v>
      </c>
      <c r="R4130" s="75">
        <v>38035</v>
      </c>
      <c r="T4130" t="s">
        <v>112</v>
      </c>
      <c r="U4130">
        <v>0.1132983</v>
      </c>
      <c r="W4130" t="s">
        <v>66</v>
      </c>
      <c r="Z4130" s="97">
        <v>34300000</v>
      </c>
    </row>
    <row r="4131" spans="1:26">
      <c r="A4131" t="s">
        <v>66</v>
      </c>
      <c r="B4131" t="s">
        <v>58</v>
      </c>
      <c r="C4131" t="s">
        <v>12</v>
      </c>
      <c r="D4131">
        <v>2014</v>
      </c>
      <c r="E4131">
        <v>1</v>
      </c>
      <c r="F4131">
        <v>661.77549999999997</v>
      </c>
      <c r="G4131">
        <v>661.77549999999997</v>
      </c>
      <c r="H4131">
        <v>47.873530000000002</v>
      </c>
      <c r="I4131">
        <v>84.396100000000004</v>
      </c>
      <c r="J4131">
        <v>-108.158</v>
      </c>
      <c r="K4131">
        <v>-44.257350000000002</v>
      </c>
      <c r="L4131">
        <v>0</v>
      </c>
      <c r="M4131">
        <v>44.257350000000002</v>
      </c>
      <c r="N4131">
        <v>108.158</v>
      </c>
      <c r="O4131">
        <v>68</v>
      </c>
      <c r="P4131">
        <v>104.91177</v>
      </c>
      <c r="Q4131">
        <v>3</v>
      </c>
      <c r="R4131" s="75">
        <v>38786</v>
      </c>
      <c r="T4131" t="s">
        <v>112</v>
      </c>
      <c r="U4131">
        <v>9.38219E-2</v>
      </c>
      <c r="W4131" t="s">
        <v>66</v>
      </c>
      <c r="Z4131" s="97">
        <v>32900000</v>
      </c>
    </row>
    <row r="4132" spans="1:26">
      <c r="A4132" t="s">
        <v>66</v>
      </c>
      <c r="B4132" t="s">
        <v>58</v>
      </c>
      <c r="C4132" t="s">
        <v>12</v>
      </c>
      <c r="D4132">
        <v>2014</v>
      </c>
      <c r="E4132">
        <v>2</v>
      </c>
      <c r="F4132">
        <v>633.9547</v>
      </c>
      <c r="G4132">
        <v>633.9547</v>
      </c>
      <c r="H4132">
        <v>46.915439999999997</v>
      </c>
      <c r="I4132">
        <v>93.897540000000006</v>
      </c>
      <c r="J4132">
        <v>-120.33450000000001</v>
      </c>
      <c r="K4132">
        <v>-49.239919999999998</v>
      </c>
      <c r="L4132">
        <v>0</v>
      </c>
      <c r="M4132">
        <v>49.239919999999998</v>
      </c>
      <c r="N4132">
        <v>120.33450000000001</v>
      </c>
      <c r="O4132">
        <v>68</v>
      </c>
      <c r="P4132">
        <v>104.91177</v>
      </c>
      <c r="Q4132">
        <v>3</v>
      </c>
      <c r="R4132" s="75">
        <v>38786</v>
      </c>
      <c r="T4132" t="s">
        <v>112</v>
      </c>
      <c r="U4132">
        <v>9.38219E-2</v>
      </c>
      <c r="W4132" t="s">
        <v>66</v>
      </c>
      <c r="Z4132" s="97">
        <v>40800000</v>
      </c>
    </row>
    <row r="4133" spans="1:26">
      <c r="A4133" t="s">
        <v>66</v>
      </c>
      <c r="B4133" t="s">
        <v>58</v>
      </c>
      <c r="C4133" t="s">
        <v>12</v>
      </c>
      <c r="D4133">
        <v>2014</v>
      </c>
      <c r="E4133">
        <v>3</v>
      </c>
      <c r="F4133">
        <v>690.11109999999996</v>
      </c>
      <c r="G4133">
        <v>690.11109999999996</v>
      </c>
      <c r="H4133">
        <v>46.05397</v>
      </c>
      <c r="I4133">
        <v>94.654640000000001</v>
      </c>
      <c r="J4133">
        <v>-121.3048</v>
      </c>
      <c r="K4133">
        <v>-49.636940000000003</v>
      </c>
      <c r="L4133">
        <v>0</v>
      </c>
      <c r="M4133">
        <v>49.636940000000003</v>
      </c>
      <c r="N4133">
        <v>121.3048</v>
      </c>
      <c r="O4133">
        <v>68</v>
      </c>
      <c r="P4133">
        <v>104.91177</v>
      </c>
      <c r="Q4133">
        <v>3</v>
      </c>
      <c r="R4133" s="75">
        <v>38786</v>
      </c>
      <c r="T4133" t="s">
        <v>112</v>
      </c>
      <c r="U4133">
        <v>9.38219E-2</v>
      </c>
      <c r="W4133" t="s">
        <v>66</v>
      </c>
      <c r="Z4133" s="97">
        <v>41400000</v>
      </c>
    </row>
    <row r="4134" spans="1:26">
      <c r="A4134" t="s">
        <v>66</v>
      </c>
      <c r="B4134" t="s">
        <v>58</v>
      </c>
      <c r="C4134" t="s">
        <v>12</v>
      </c>
      <c r="D4134">
        <v>2014</v>
      </c>
      <c r="E4134">
        <v>4</v>
      </c>
      <c r="F4134">
        <v>789.47889999999995</v>
      </c>
      <c r="G4134">
        <v>789.47889999999995</v>
      </c>
      <c r="H4134">
        <v>45.435589999999998</v>
      </c>
      <c r="I4134">
        <v>97.102630000000005</v>
      </c>
      <c r="J4134">
        <v>-124.44199999999999</v>
      </c>
      <c r="K4134">
        <v>-50.920670000000001</v>
      </c>
      <c r="L4134">
        <v>0</v>
      </c>
      <c r="M4134">
        <v>50.920670000000001</v>
      </c>
      <c r="N4134">
        <v>124.44199999999999</v>
      </c>
      <c r="O4134">
        <v>68</v>
      </c>
      <c r="P4134">
        <v>104.91177</v>
      </c>
      <c r="Q4134">
        <v>3</v>
      </c>
      <c r="R4134" s="75">
        <v>38786</v>
      </c>
      <c r="T4134" t="s">
        <v>112</v>
      </c>
      <c r="U4134">
        <v>9.38219E-2</v>
      </c>
      <c r="W4134" t="s">
        <v>66</v>
      </c>
      <c r="Z4134" s="97">
        <v>43600000</v>
      </c>
    </row>
    <row r="4135" spans="1:26">
      <c r="A4135" t="s">
        <v>66</v>
      </c>
      <c r="B4135" t="s">
        <v>58</v>
      </c>
      <c r="C4135" t="s">
        <v>12</v>
      </c>
      <c r="D4135">
        <v>2014</v>
      </c>
      <c r="E4135">
        <v>5</v>
      </c>
      <c r="F4135">
        <v>777.41970000000003</v>
      </c>
      <c r="G4135">
        <v>777.41970000000003</v>
      </c>
      <c r="H4135">
        <v>45.090290000000003</v>
      </c>
      <c r="I4135">
        <v>98.624619999999993</v>
      </c>
      <c r="J4135">
        <v>-126.3925</v>
      </c>
      <c r="K4135">
        <v>-51.718800000000002</v>
      </c>
      <c r="L4135">
        <v>0</v>
      </c>
      <c r="M4135">
        <v>51.718800000000002</v>
      </c>
      <c r="N4135">
        <v>126.3925</v>
      </c>
      <c r="O4135">
        <v>68</v>
      </c>
      <c r="P4135">
        <v>104.91177</v>
      </c>
      <c r="Q4135">
        <v>3</v>
      </c>
      <c r="R4135" s="75">
        <v>38786</v>
      </c>
      <c r="T4135" t="s">
        <v>112</v>
      </c>
      <c r="U4135">
        <v>9.38219E-2</v>
      </c>
      <c r="W4135" t="s">
        <v>66</v>
      </c>
      <c r="Z4135" s="97">
        <v>45000000</v>
      </c>
    </row>
    <row r="4136" spans="1:26">
      <c r="A4136" t="s">
        <v>66</v>
      </c>
      <c r="B4136" t="s">
        <v>58</v>
      </c>
      <c r="C4136" t="s">
        <v>12</v>
      </c>
      <c r="D4136">
        <v>2014</v>
      </c>
      <c r="E4136">
        <v>6</v>
      </c>
      <c r="F4136">
        <v>821.18690000000004</v>
      </c>
      <c r="G4136">
        <v>821.18690000000004</v>
      </c>
      <c r="H4136">
        <v>44.653089999999999</v>
      </c>
      <c r="I4136">
        <v>103.48090000000001</v>
      </c>
      <c r="J4136">
        <v>-132.61609999999999</v>
      </c>
      <c r="K4136">
        <v>-54.265430000000002</v>
      </c>
      <c r="L4136">
        <v>0</v>
      </c>
      <c r="M4136">
        <v>54.265430000000002</v>
      </c>
      <c r="N4136">
        <v>132.61609999999999</v>
      </c>
      <c r="O4136">
        <v>68</v>
      </c>
      <c r="P4136">
        <v>104.91177</v>
      </c>
      <c r="Q4136">
        <v>3</v>
      </c>
      <c r="R4136" s="75">
        <v>38786</v>
      </c>
      <c r="T4136" t="s">
        <v>112</v>
      </c>
      <c r="U4136">
        <v>9.38219E-2</v>
      </c>
      <c r="W4136" t="s">
        <v>66</v>
      </c>
      <c r="Z4136" s="97">
        <v>49500000</v>
      </c>
    </row>
    <row r="4137" spans="1:26">
      <c r="A4137" t="s">
        <v>66</v>
      </c>
      <c r="B4137" t="s">
        <v>58</v>
      </c>
      <c r="C4137" t="s">
        <v>12</v>
      </c>
      <c r="D4137">
        <v>2014</v>
      </c>
      <c r="E4137">
        <v>7</v>
      </c>
      <c r="F4137">
        <v>821.4049</v>
      </c>
      <c r="G4137">
        <v>821.4049</v>
      </c>
      <c r="H4137">
        <v>44.474409999999999</v>
      </c>
      <c r="I4137">
        <v>101.6485</v>
      </c>
      <c r="J4137">
        <v>-130.26779999999999</v>
      </c>
      <c r="K4137">
        <v>-53.304519999999997</v>
      </c>
      <c r="L4137">
        <v>0</v>
      </c>
      <c r="M4137">
        <v>53.304519999999997</v>
      </c>
      <c r="N4137">
        <v>130.26779999999999</v>
      </c>
      <c r="O4137">
        <v>68</v>
      </c>
      <c r="P4137">
        <v>104.91177</v>
      </c>
      <c r="Q4137">
        <v>3</v>
      </c>
      <c r="R4137" s="75">
        <v>38786</v>
      </c>
      <c r="T4137" t="s">
        <v>112</v>
      </c>
      <c r="U4137">
        <v>9.38219E-2</v>
      </c>
      <c r="W4137" t="s">
        <v>66</v>
      </c>
      <c r="Z4137" s="97">
        <v>47800000</v>
      </c>
    </row>
    <row r="4138" spans="1:26">
      <c r="A4138" t="s">
        <v>66</v>
      </c>
      <c r="B4138" t="s">
        <v>58</v>
      </c>
      <c r="C4138" t="s">
        <v>12</v>
      </c>
      <c r="D4138">
        <v>2014</v>
      </c>
      <c r="E4138">
        <v>8</v>
      </c>
      <c r="F4138">
        <v>813.51620000000003</v>
      </c>
      <c r="G4138">
        <v>813.51620000000003</v>
      </c>
      <c r="H4138">
        <v>44.954410000000003</v>
      </c>
      <c r="I4138">
        <v>97.515569999999997</v>
      </c>
      <c r="J4138">
        <v>-124.9712</v>
      </c>
      <c r="K4138">
        <v>-51.137210000000003</v>
      </c>
      <c r="L4138">
        <v>0</v>
      </c>
      <c r="M4138">
        <v>51.137210000000003</v>
      </c>
      <c r="N4138">
        <v>124.9712</v>
      </c>
      <c r="O4138">
        <v>68</v>
      </c>
      <c r="P4138">
        <v>104.91177</v>
      </c>
      <c r="Q4138">
        <v>3</v>
      </c>
      <c r="R4138" s="75">
        <v>38786</v>
      </c>
      <c r="T4138" t="s">
        <v>112</v>
      </c>
      <c r="U4138">
        <v>9.38219E-2</v>
      </c>
      <c r="W4138" t="s">
        <v>66</v>
      </c>
      <c r="Z4138" s="97">
        <v>44000000</v>
      </c>
    </row>
    <row r="4139" spans="1:26">
      <c r="A4139" t="s">
        <v>66</v>
      </c>
      <c r="B4139" t="s">
        <v>58</v>
      </c>
      <c r="C4139" t="s">
        <v>12</v>
      </c>
      <c r="D4139">
        <v>2014</v>
      </c>
      <c r="E4139">
        <v>9</v>
      </c>
      <c r="F4139">
        <v>783.1019</v>
      </c>
      <c r="G4139">
        <v>783.1019</v>
      </c>
      <c r="H4139">
        <v>46.17559</v>
      </c>
      <c r="I4139">
        <v>95.649339999999995</v>
      </c>
      <c r="J4139">
        <v>-122.5796</v>
      </c>
      <c r="K4139">
        <v>-50.158560000000001</v>
      </c>
      <c r="L4139">
        <v>0</v>
      </c>
      <c r="M4139">
        <v>50.158560000000001</v>
      </c>
      <c r="N4139">
        <v>122.5796</v>
      </c>
      <c r="O4139">
        <v>68</v>
      </c>
      <c r="P4139">
        <v>104.91177</v>
      </c>
      <c r="Q4139">
        <v>3</v>
      </c>
      <c r="R4139" s="75">
        <v>38786</v>
      </c>
      <c r="T4139" t="s">
        <v>112</v>
      </c>
      <c r="U4139">
        <v>9.38219E-2</v>
      </c>
      <c r="W4139" t="s">
        <v>66</v>
      </c>
      <c r="Z4139" s="97">
        <v>42300000</v>
      </c>
    </row>
    <row r="4140" spans="1:26">
      <c r="A4140" t="s">
        <v>66</v>
      </c>
      <c r="B4140" t="s">
        <v>58</v>
      </c>
      <c r="C4140" t="s">
        <v>12</v>
      </c>
      <c r="D4140">
        <v>2014</v>
      </c>
      <c r="E4140">
        <v>10</v>
      </c>
      <c r="F4140">
        <v>775.18899999999996</v>
      </c>
      <c r="G4140">
        <v>775.18899999999996</v>
      </c>
      <c r="H4140">
        <v>47.847639999999998</v>
      </c>
      <c r="I4140">
        <v>98.188280000000006</v>
      </c>
      <c r="J4140">
        <v>-125.83329999999999</v>
      </c>
      <c r="K4140">
        <v>-51.489980000000003</v>
      </c>
      <c r="L4140">
        <v>0</v>
      </c>
      <c r="M4140">
        <v>51.489980000000003</v>
      </c>
      <c r="N4140">
        <v>125.83329999999999</v>
      </c>
      <c r="O4140">
        <v>68</v>
      </c>
      <c r="P4140">
        <v>104.91177</v>
      </c>
      <c r="Q4140">
        <v>3</v>
      </c>
      <c r="R4140" s="75">
        <v>38786</v>
      </c>
      <c r="T4140" t="s">
        <v>112</v>
      </c>
      <c r="U4140">
        <v>9.38219E-2</v>
      </c>
      <c r="W4140" t="s">
        <v>66</v>
      </c>
      <c r="Z4140" s="97">
        <v>44600000</v>
      </c>
    </row>
    <row r="4141" spans="1:26">
      <c r="A4141" t="s">
        <v>66</v>
      </c>
      <c r="B4141" t="s">
        <v>58</v>
      </c>
      <c r="C4141" t="s">
        <v>12</v>
      </c>
      <c r="D4141">
        <v>2014</v>
      </c>
      <c r="E4141">
        <v>11</v>
      </c>
      <c r="F4141">
        <v>750.35680000000002</v>
      </c>
      <c r="G4141">
        <v>750.35680000000002</v>
      </c>
      <c r="H4141">
        <v>49.07882</v>
      </c>
      <c r="I4141">
        <v>98.068510000000003</v>
      </c>
      <c r="J4141">
        <v>-125.6799</v>
      </c>
      <c r="K4141">
        <v>-51.42718</v>
      </c>
      <c r="L4141">
        <v>0</v>
      </c>
      <c r="M4141">
        <v>51.42718</v>
      </c>
      <c r="N4141">
        <v>125.6799</v>
      </c>
      <c r="O4141">
        <v>68</v>
      </c>
      <c r="P4141">
        <v>104.91177</v>
      </c>
      <c r="Q4141">
        <v>3</v>
      </c>
      <c r="R4141" s="75">
        <v>38786</v>
      </c>
      <c r="T4141" t="s">
        <v>112</v>
      </c>
      <c r="U4141">
        <v>9.38219E-2</v>
      </c>
      <c r="W4141" t="s">
        <v>66</v>
      </c>
      <c r="Z4141" s="97">
        <v>44500000</v>
      </c>
    </row>
    <row r="4142" spans="1:26">
      <c r="A4142" t="s">
        <v>66</v>
      </c>
      <c r="B4142" t="s">
        <v>58</v>
      </c>
      <c r="C4142" t="s">
        <v>12</v>
      </c>
      <c r="D4142">
        <v>2014</v>
      </c>
      <c r="E4142">
        <v>12</v>
      </c>
      <c r="F4142">
        <v>753.54129999999998</v>
      </c>
      <c r="G4142">
        <v>753.54129999999998</v>
      </c>
      <c r="H4142">
        <v>49.962940000000003</v>
      </c>
      <c r="I4142">
        <v>103.1949</v>
      </c>
      <c r="J4142">
        <v>-132.24959999999999</v>
      </c>
      <c r="K4142">
        <v>-54.115470000000002</v>
      </c>
      <c r="L4142">
        <v>0</v>
      </c>
      <c r="M4142">
        <v>54.115470000000002</v>
      </c>
      <c r="N4142">
        <v>132.24959999999999</v>
      </c>
      <c r="O4142">
        <v>68</v>
      </c>
      <c r="P4142">
        <v>104.91177</v>
      </c>
      <c r="Q4142">
        <v>3</v>
      </c>
      <c r="R4142" s="75">
        <v>38786</v>
      </c>
      <c r="T4142" t="s">
        <v>112</v>
      </c>
      <c r="U4142">
        <v>9.38219E-2</v>
      </c>
      <c r="W4142" t="s">
        <v>66</v>
      </c>
      <c r="Z4142" s="97">
        <v>49200000</v>
      </c>
    </row>
    <row r="4143" spans="1:26">
      <c r="A4143" t="s">
        <v>66</v>
      </c>
      <c r="B4143" t="s">
        <v>58</v>
      </c>
      <c r="C4143" t="s">
        <v>12</v>
      </c>
      <c r="D4143">
        <v>2014</v>
      </c>
      <c r="E4143">
        <v>13</v>
      </c>
      <c r="F4143">
        <v>731.30579999999998</v>
      </c>
      <c r="G4143">
        <v>731.30579999999998</v>
      </c>
      <c r="H4143">
        <v>49.231470000000002</v>
      </c>
      <c r="I4143">
        <v>101.7521</v>
      </c>
      <c r="J4143">
        <v>-130.40049999999999</v>
      </c>
      <c r="K4143">
        <v>-53.358829999999998</v>
      </c>
      <c r="L4143">
        <v>0</v>
      </c>
      <c r="M4143">
        <v>53.358829999999998</v>
      </c>
      <c r="N4143">
        <v>130.40049999999999</v>
      </c>
      <c r="O4143">
        <v>68</v>
      </c>
      <c r="P4143">
        <v>104.91177</v>
      </c>
      <c r="Q4143">
        <v>3</v>
      </c>
      <c r="R4143" s="75">
        <v>38786</v>
      </c>
      <c r="T4143" t="s">
        <v>112</v>
      </c>
      <c r="U4143">
        <v>9.38219E-2</v>
      </c>
      <c r="W4143" t="s">
        <v>66</v>
      </c>
      <c r="Z4143" s="97">
        <v>47900000</v>
      </c>
    </row>
    <row r="4144" spans="1:26">
      <c r="A4144" t="s">
        <v>66</v>
      </c>
      <c r="B4144" t="s">
        <v>58</v>
      </c>
      <c r="C4144" t="s">
        <v>12</v>
      </c>
      <c r="D4144">
        <v>2014</v>
      </c>
      <c r="E4144">
        <v>14</v>
      </c>
      <c r="F4144">
        <v>745.82209999999998</v>
      </c>
      <c r="G4144">
        <v>745.82209999999998</v>
      </c>
      <c r="H4144">
        <v>48.331910000000001</v>
      </c>
      <c r="I4144">
        <v>103.97669999999999</v>
      </c>
      <c r="J4144">
        <v>-133.25149999999999</v>
      </c>
      <c r="K4144">
        <v>-54.52543</v>
      </c>
      <c r="L4144">
        <v>0</v>
      </c>
      <c r="M4144">
        <v>54.52543</v>
      </c>
      <c r="N4144">
        <v>133.25149999999999</v>
      </c>
      <c r="O4144">
        <v>68</v>
      </c>
      <c r="P4144">
        <v>104.91177</v>
      </c>
      <c r="Q4144">
        <v>3</v>
      </c>
      <c r="R4144" s="75">
        <v>38786</v>
      </c>
      <c r="T4144" t="s">
        <v>112</v>
      </c>
      <c r="U4144">
        <v>9.38219E-2</v>
      </c>
      <c r="W4144" t="s">
        <v>66</v>
      </c>
      <c r="Z4144" s="97">
        <v>50000000</v>
      </c>
    </row>
    <row r="4145" spans="1:26">
      <c r="A4145" t="s">
        <v>66</v>
      </c>
      <c r="B4145" t="s">
        <v>58</v>
      </c>
      <c r="C4145" t="s">
        <v>12</v>
      </c>
      <c r="D4145">
        <v>2014</v>
      </c>
      <c r="E4145">
        <v>15</v>
      </c>
      <c r="F4145">
        <v>750.65920000000006</v>
      </c>
      <c r="G4145">
        <v>761.74869999999999</v>
      </c>
      <c r="H4145">
        <v>49.162500000000001</v>
      </c>
      <c r="I4145">
        <v>106.7278</v>
      </c>
      <c r="J4145">
        <v>-147.86670000000001</v>
      </c>
      <c r="K4145">
        <v>-67.057649999999995</v>
      </c>
      <c r="L4145">
        <v>-11.08954</v>
      </c>
      <c r="M4145">
        <v>44.878570000000003</v>
      </c>
      <c r="N4145">
        <v>125.6876</v>
      </c>
      <c r="O4145">
        <v>68</v>
      </c>
      <c r="P4145">
        <v>104.91177</v>
      </c>
      <c r="Q4145">
        <v>3</v>
      </c>
      <c r="R4145" s="75">
        <v>38786</v>
      </c>
      <c r="T4145" t="s">
        <v>112</v>
      </c>
      <c r="U4145">
        <v>9.38219E-2</v>
      </c>
      <c r="W4145" t="s">
        <v>66</v>
      </c>
      <c r="Z4145" s="97">
        <v>52700000</v>
      </c>
    </row>
    <row r="4146" spans="1:26">
      <c r="A4146" t="s">
        <v>66</v>
      </c>
      <c r="B4146" t="s">
        <v>58</v>
      </c>
      <c r="C4146" t="s">
        <v>12</v>
      </c>
      <c r="D4146">
        <v>2014</v>
      </c>
      <c r="E4146">
        <v>16</v>
      </c>
      <c r="F4146">
        <v>761.54579999999999</v>
      </c>
      <c r="G4146">
        <v>479.36660000000001</v>
      </c>
      <c r="H4146">
        <v>49.768380000000001</v>
      </c>
      <c r="I4146">
        <v>113.7037</v>
      </c>
      <c r="J4146">
        <v>136.46209999999999</v>
      </c>
      <c r="K4146">
        <v>222.553</v>
      </c>
      <c r="L4146">
        <v>282.17930000000001</v>
      </c>
      <c r="M4146">
        <v>341.80549999999999</v>
      </c>
      <c r="N4146">
        <v>427.89640000000003</v>
      </c>
      <c r="O4146">
        <v>68</v>
      </c>
      <c r="P4146">
        <v>104.91177</v>
      </c>
      <c r="Q4146">
        <v>3</v>
      </c>
      <c r="R4146" s="75">
        <v>38786</v>
      </c>
      <c r="T4146" t="s">
        <v>112</v>
      </c>
      <c r="U4146">
        <v>9.38219E-2</v>
      </c>
      <c r="W4146" t="s">
        <v>66</v>
      </c>
      <c r="Z4146" s="97">
        <v>59800000</v>
      </c>
    </row>
    <row r="4147" spans="1:26">
      <c r="A4147" t="s">
        <v>66</v>
      </c>
      <c r="B4147" t="s">
        <v>58</v>
      </c>
      <c r="C4147" t="s">
        <v>12</v>
      </c>
      <c r="D4147">
        <v>2014</v>
      </c>
      <c r="E4147">
        <v>17</v>
      </c>
      <c r="F4147">
        <v>688.81320000000005</v>
      </c>
      <c r="G4147">
        <v>162.65190000000001</v>
      </c>
      <c r="H4147">
        <v>49.930289999999999</v>
      </c>
      <c r="I4147">
        <v>124.51609999999999</v>
      </c>
      <c r="J4147">
        <v>366.58749999999998</v>
      </c>
      <c r="K4147">
        <v>460.86500000000001</v>
      </c>
      <c r="L4147">
        <v>526.16129999999998</v>
      </c>
      <c r="M4147">
        <v>591.45759999999996</v>
      </c>
      <c r="N4147">
        <v>685.73509999999999</v>
      </c>
      <c r="O4147">
        <v>68</v>
      </c>
      <c r="P4147">
        <v>104.91177</v>
      </c>
      <c r="Q4147">
        <v>3</v>
      </c>
      <c r="R4147" s="75">
        <v>38786</v>
      </c>
      <c r="T4147" t="s">
        <v>112</v>
      </c>
      <c r="U4147">
        <v>9.38219E-2</v>
      </c>
      <c r="W4147" t="s">
        <v>66</v>
      </c>
      <c r="Z4147" s="97">
        <v>71700000</v>
      </c>
    </row>
    <row r="4148" spans="1:26">
      <c r="A4148" t="s">
        <v>66</v>
      </c>
      <c r="B4148" t="s">
        <v>58</v>
      </c>
      <c r="C4148" t="s">
        <v>12</v>
      </c>
      <c r="D4148">
        <v>2014</v>
      </c>
      <c r="E4148">
        <v>18</v>
      </c>
      <c r="F4148">
        <v>655.60069999999996</v>
      </c>
      <c r="G4148">
        <v>135.86490000000001</v>
      </c>
      <c r="H4148">
        <v>49.12574</v>
      </c>
      <c r="I4148">
        <v>129.6138</v>
      </c>
      <c r="J4148">
        <v>353.62909999999999</v>
      </c>
      <c r="K4148">
        <v>451.7663</v>
      </c>
      <c r="L4148">
        <v>519.73580000000004</v>
      </c>
      <c r="M4148">
        <v>587.70540000000005</v>
      </c>
      <c r="N4148">
        <v>685.84249999999997</v>
      </c>
      <c r="O4148">
        <v>68</v>
      </c>
      <c r="P4148">
        <v>104.91177</v>
      </c>
      <c r="Q4148">
        <v>3</v>
      </c>
      <c r="R4148" s="75">
        <v>38786</v>
      </c>
      <c r="T4148" t="s">
        <v>112</v>
      </c>
      <c r="U4148">
        <v>9.38219E-2</v>
      </c>
      <c r="W4148" t="s">
        <v>66</v>
      </c>
      <c r="Z4148" s="97">
        <v>77700000</v>
      </c>
    </row>
    <row r="4149" spans="1:26">
      <c r="A4149" t="s">
        <v>66</v>
      </c>
      <c r="B4149" t="s">
        <v>58</v>
      </c>
      <c r="C4149" t="s">
        <v>12</v>
      </c>
      <c r="D4149">
        <v>2014</v>
      </c>
      <c r="E4149">
        <v>19</v>
      </c>
      <c r="F4149">
        <v>684.75879999999995</v>
      </c>
      <c r="G4149">
        <v>126.3492</v>
      </c>
      <c r="H4149">
        <v>47.681469999999997</v>
      </c>
      <c r="I4149">
        <v>125.56740000000001</v>
      </c>
      <c r="J4149">
        <v>397.48849999999999</v>
      </c>
      <c r="K4149">
        <v>492.56200000000001</v>
      </c>
      <c r="L4149">
        <v>558.40949999999998</v>
      </c>
      <c r="M4149">
        <v>624.25710000000004</v>
      </c>
      <c r="N4149">
        <v>719.3306</v>
      </c>
      <c r="O4149">
        <v>68</v>
      </c>
      <c r="P4149">
        <v>104.91177</v>
      </c>
      <c r="Q4149">
        <v>3</v>
      </c>
      <c r="R4149" s="75">
        <v>38786</v>
      </c>
      <c r="T4149" t="s">
        <v>112</v>
      </c>
      <c r="U4149">
        <v>9.38219E-2</v>
      </c>
      <c r="W4149" t="s">
        <v>66</v>
      </c>
      <c r="Z4149" s="97">
        <v>72900000</v>
      </c>
    </row>
    <row r="4150" spans="1:26">
      <c r="A4150" t="s">
        <v>66</v>
      </c>
      <c r="B4150" t="s">
        <v>58</v>
      </c>
      <c r="C4150" t="s">
        <v>12</v>
      </c>
      <c r="D4150">
        <v>2014</v>
      </c>
      <c r="E4150">
        <v>20</v>
      </c>
      <c r="F4150">
        <v>701.87180000000001</v>
      </c>
      <c r="G4150">
        <v>123.6078</v>
      </c>
      <c r="H4150">
        <v>46.554560000000002</v>
      </c>
      <c r="I4150">
        <v>120.23309999999999</v>
      </c>
      <c r="J4150">
        <v>424.17899999999997</v>
      </c>
      <c r="K4150">
        <v>515.21370000000002</v>
      </c>
      <c r="L4150">
        <v>578.26400000000001</v>
      </c>
      <c r="M4150">
        <v>641.3143</v>
      </c>
      <c r="N4150">
        <v>732.34889999999996</v>
      </c>
      <c r="O4150">
        <v>68</v>
      </c>
      <c r="P4150">
        <v>104.91177</v>
      </c>
      <c r="Q4150">
        <v>3</v>
      </c>
      <c r="R4150" s="75">
        <v>38786</v>
      </c>
      <c r="T4150" t="s">
        <v>112</v>
      </c>
      <c r="U4150">
        <v>9.38219E-2</v>
      </c>
      <c r="W4150" t="s">
        <v>66</v>
      </c>
      <c r="Z4150" s="97">
        <v>66800000</v>
      </c>
    </row>
    <row r="4151" spans="1:26">
      <c r="A4151" t="s">
        <v>66</v>
      </c>
      <c r="B4151" t="s">
        <v>58</v>
      </c>
      <c r="C4151" t="s">
        <v>12</v>
      </c>
      <c r="D4151">
        <v>2014</v>
      </c>
      <c r="E4151">
        <v>21</v>
      </c>
      <c r="F4151">
        <v>732.47329999999999</v>
      </c>
      <c r="G4151">
        <v>151.6747</v>
      </c>
      <c r="H4151">
        <v>46.073680000000003</v>
      </c>
      <c r="I4151">
        <v>130.34440000000001</v>
      </c>
      <c r="J4151">
        <v>413.75560000000002</v>
      </c>
      <c r="K4151">
        <v>512.44600000000003</v>
      </c>
      <c r="L4151">
        <v>580.79859999999996</v>
      </c>
      <c r="M4151">
        <v>649.15129999999999</v>
      </c>
      <c r="N4151">
        <v>747.84169999999995</v>
      </c>
      <c r="O4151">
        <v>68</v>
      </c>
      <c r="P4151">
        <v>104.91177</v>
      </c>
      <c r="Q4151">
        <v>3</v>
      </c>
      <c r="R4151" s="75">
        <v>38786</v>
      </c>
      <c r="T4151" t="s">
        <v>112</v>
      </c>
      <c r="U4151">
        <v>9.38219E-2</v>
      </c>
      <c r="W4151" t="s">
        <v>66</v>
      </c>
      <c r="Z4151" s="97">
        <v>78600000</v>
      </c>
    </row>
    <row r="4152" spans="1:26">
      <c r="A4152" t="s">
        <v>66</v>
      </c>
      <c r="B4152" t="s">
        <v>58</v>
      </c>
      <c r="C4152" t="s">
        <v>12</v>
      </c>
      <c r="D4152">
        <v>2014</v>
      </c>
      <c r="E4152">
        <v>22</v>
      </c>
      <c r="F4152">
        <v>782.43730000000005</v>
      </c>
      <c r="G4152">
        <v>444.94049999999999</v>
      </c>
      <c r="H4152">
        <v>44.919849999999997</v>
      </c>
      <c r="I4152">
        <v>142.16730000000001</v>
      </c>
      <c r="J4152">
        <v>155.3021</v>
      </c>
      <c r="K4152">
        <v>262.94420000000002</v>
      </c>
      <c r="L4152">
        <v>337.49680000000001</v>
      </c>
      <c r="M4152">
        <v>412.04939999999999</v>
      </c>
      <c r="N4152">
        <v>519.69150000000002</v>
      </c>
      <c r="O4152">
        <v>68</v>
      </c>
      <c r="P4152">
        <v>104.91177</v>
      </c>
      <c r="Q4152">
        <v>3</v>
      </c>
      <c r="R4152" s="75">
        <v>38786</v>
      </c>
      <c r="T4152" t="s">
        <v>112</v>
      </c>
      <c r="U4152">
        <v>9.38219E-2</v>
      </c>
      <c r="W4152" t="s">
        <v>66</v>
      </c>
      <c r="Z4152" s="97">
        <v>93500000</v>
      </c>
    </row>
    <row r="4153" spans="1:26">
      <c r="A4153" t="s">
        <v>66</v>
      </c>
      <c r="B4153" t="s">
        <v>58</v>
      </c>
      <c r="C4153" t="s">
        <v>12</v>
      </c>
      <c r="D4153">
        <v>2014</v>
      </c>
      <c r="E4153">
        <v>23</v>
      </c>
      <c r="F4153">
        <v>798.1671</v>
      </c>
      <c r="G4153">
        <v>720.44420000000002</v>
      </c>
      <c r="H4153">
        <v>43.791910000000001</v>
      </c>
      <c r="I4153">
        <v>125.31789999999999</v>
      </c>
      <c r="J4153">
        <v>-82.878439999999998</v>
      </c>
      <c r="K4153">
        <v>12.006130000000001</v>
      </c>
      <c r="L4153">
        <v>77.722899999999996</v>
      </c>
      <c r="M4153">
        <v>143.43969999999999</v>
      </c>
      <c r="N4153">
        <v>238.32419999999999</v>
      </c>
      <c r="O4153">
        <v>68</v>
      </c>
      <c r="P4153">
        <v>104.91177</v>
      </c>
      <c r="Q4153">
        <v>3</v>
      </c>
      <c r="R4153" s="75">
        <v>38786</v>
      </c>
      <c r="T4153" t="s">
        <v>112</v>
      </c>
      <c r="U4153">
        <v>9.38219E-2</v>
      </c>
      <c r="W4153" t="s">
        <v>66</v>
      </c>
      <c r="Z4153" s="97">
        <v>72600000</v>
      </c>
    </row>
    <row r="4154" spans="1:26">
      <c r="A4154" t="s">
        <v>66</v>
      </c>
      <c r="B4154" t="s">
        <v>58</v>
      </c>
      <c r="C4154" t="s">
        <v>12</v>
      </c>
      <c r="D4154">
        <v>2014</v>
      </c>
      <c r="E4154">
        <v>24</v>
      </c>
      <c r="F4154">
        <v>725.21119999999996</v>
      </c>
      <c r="G4154">
        <v>643.21690000000001</v>
      </c>
      <c r="H4154">
        <v>43.198680000000003</v>
      </c>
      <c r="I4154">
        <v>98.909369999999996</v>
      </c>
      <c r="J4154">
        <v>-44.763069999999999</v>
      </c>
      <c r="K4154">
        <v>30.126259999999998</v>
      </c>
      <c r="L4154">
        <v>81.994380000000007</v>
      </c>
      <c r="M4154">
        <v>133.86250000000001</v>
      </c>
      <c r="N4154">
        <v>208.7518</v>
      </c>
      <c r="O4154">
        <v>68</v>
      </c>
      <c r="P4154">
        <v>104.91177</v>
      </c>
      <c r="Q4154">
        <v>3</v>
      </c>
      <c r="R4154" s="75">
        <v>38786</v>
      </c>
      <c r="T4154" t="s">
        <v>112</v>
      </c>
      <c r="U4154">
        <v>9.38219E-2</v>
      </c>
      <c r="W4154" t="s">
        <v>66</v>
      </c>
      <c r="Z4154" s="97">
        <v>45200000</v>
      </c>
    </row>
    <row r="4155" spans="1:26">
      <c r="A4155" t="s">
        <v>66</v>
      </c>
      <c r="B4155" t="s">
        <v>58</v>
      </c>
      <c r="C4155" t="s">
        <v>13</v>
      </c>
      <c r="D4155">
        <v>2014</v>
      </c>
      <c r="E4155">
        <v>1</v>
      </c>
      <c r="F4155">
        <v>824.572</v>
      </c>
      <c r="G4155">
        <v>824.572</v>
      </c>
      <c r="H4155">
        <v>61.021030000000003</v>
      </c>
      <c r="I4155">
        <v>66.719210000000004</v>
      </c>
      <c r="J4155">
        <v>-85.504099999999994</v>
      </c>
      <c r="K4155">
        <v>-34.987589999999997</v>
      </c>
      <c r="L4155">
        <v>0</v>
      </c>
      <c r="M4155">
        <v>34.987589999999997</v>
      </c>
      <c r="N4155">
        <v>85.504099999999994</v>
      </c>
      <c r="O4155">
        <v>68</v>
      </c>
      <c r="P4155">
        <v>104.91177</v>
      </c>
      <c r="Q4155">
        <v>4</v>
      </c>
      <c r="R4155" s="75">
        <v>32975</v>
      </c>
      <c r="T4155" t="s">
        <v>112</v>
      </c>
      <c r="U4155">
        <v>0.1067592</v>
      </c>
      <c r="W4155" t="s">
        <v>66</v>
      </c>
      <c r="Z4155" s="97">
        <v>20600000</v>
      </c>
    </row>
    <row r="4156" spans="1:26">
      <c r="A4156" t="s">
        <v>66</v>
      </c>
      <c r="B4156" t="s">
        <v>58</v>
      </c>
      <c r="C4156" t="s">
        <v>13</v>
      </c>
      <c r="D4156">
        <v>2014</v>
      </c>
      <c r="E4156">
        <v>2</v>
      </c>
      <c r="F4156">
        <v>816.41750000000002</v>
      </c>
      <c r="G4156">
        <v>816.41750000000002</v>
      </c>
      <c r="H4156">
        <v>59.49971</v>
      </c>
      <c r="I4156">
        <v>66.766630000000006</v>
      </c>
      <c r="J4156">
        <v>-85.564880000000002</v>
      </c>
      <c r="K4156">
        <v>-35.012450000000001</v>
      </c>
      <c r="L4156">
        <v>0</v>
      </c>
      <c r="M4156">
        <v>35.012450000000001</v>
      </c>
      <c r="N4156">
        <v>85.564880000000002</v>
      </c>
      <c r="O4156">
        <v>68</v>
      </c>
      <c r="P4156">
        <v>104.91177</v>
      </c>
      <c r="Q4156">
        <v>4</v>
      </c>
      <c r="R4156" s="75">
        <v>32975</v>
      </c>
      <c r="T4156" t="s">
        <v>112</v>
      </c>
      <c r="U4156">
        <v>0.1067592</v>
      </c>
      <c r="W4156" t="s">
        <v>66</v>
      </c>
      <c r="Z4156" s="97">
        <v>20600000</v>
      </c>
    </row>
    <row r="4157" spans="1:26">
      <c r="A4157" t="s">
        <v>66</v>
      </c>
      <c r="B4157" t="s">
        <v>58</v>
      </c>
      <c r="C4157" t="s">
        <v>13</v>
      </c>
      <c r="D4157">
        <v>2014</v>
      </c>
      <c r="E4157">
        <v>3</v>
      </c>
      <c r="F4157">
        <v>808.89110000000005</v>
      </c>
      <c r="G4157">
        <v>808.89110000000005</v>
      </c>
      <c r="H4157">
        <v>58.417059999999999</v>
      </c>
      <c r="I4157">
        <v>66.812250000000006</v>
      </c>
      <c r="J4157">
        <v>-85.623339999999999</v>
      </c>
      <c r="K4157">
        <v>-35.036380000000001</v>
      </c>
      <c r="L4157">
        <v>0</v>
      </c>
      <c r="M4157">
        <v>35.036380000000001</v>
      </c>
      <c r="N4157">
        <v>85.623339999999999</v>
      </c>
      <c r="O4157">
        <v>68</v>
      </c>
      <c r="P4157">
        <v>104.91177</v>
      </c>
      <c r="Q4157">
        <v>4</v>
      </c>
      <c r="R4157" s="75">
        <v>32975</v>
      </c>
      <c r="T4157" t="s">
        <v>112</v>
      </c>
      <c r="U4157">
        <v>0.1067592</v>
      </c>
      <c r="W4157" t="s">
        <v>66</v>
      </c>
      <c r="Z4157" s="97">
        <v>20600000</v>
      </c>
    </row>
    <row r="4158" spans="1:26">
      <c r="A4158" t="s">
        <v>66</v>
      </c>
      <c r="B4158" t="s">
        <v>58</v>
      </c>
      <c r="C4158" t="s">
        <v>13</v>
      </c>
      <c r="D4158">
        <v>2014</v>
      </c>
      <c r="E4158">
        <v>4</v>
      </c>
      <c r="F4158">
        <v>816.19349999999997</v>
      </c>
      <c r="G4158">
        <v>816.19349999999997</v>
      </c>
      <c r="H4158">
        <v>57.198090000000001</v>
      </c>
      <c r="I4158">
        <v>66.797229999999999</v>
      </c>
      <c r="J4158">
        <v>-85.604100000000003</v>
      </c>
      <c r="K4158">
        <v>-35.028500000000001</v>
      </c>
      <c r="L4158">
        <v>0</v>
      </c>
      <c r="M4158">
        <v>35.028500000000001</v>
      </c>
      <c r="N4158">
        <v>85.604100000000003</v>
      </c>
      <c r="O4158">
        <v>68</v>
      </c>
      <c r="P4158">
        <v>104.91177</v>
      </c>
      <c r="Q4158">
        <v>4</v>
      </c>
      <c r="R4158" s="75">
        <v>32975</v>
      </c>
      <c r="T4158" t="s">
        <v>112</v>
      </c>
      <c r="U4158">
        <v>0.1067592</v>
      </c>
      <c r="W4158" t="s">
        <v>66</v>
      </c>
      <c r="Z4158" s="97">
        <v>20600000</v>
      </c>
    </row>
    <row r="4159" spans="1:26">
      <c r="A4159" t="s">
        <v>66</v>
      </c>
      <c r="B4159" t="s">
        <v>58</v>
      </c>
      <c r="C4159" t="s">
        <v>13</v>
      </c>
      <c r="D4159">
        <v>2014</v>
      </c>
      <c r="E4159">
        <v>5</v>
      </c>
      <c r="F4159">
        <v>825.99770000000001</v>
      </c>
      <c r="G4159">
        <v>825.99770000000001</v>
      </c>
      <c r="H4159">
        <v>55.898530000000001</v>
      </c>
      <c r="I4159">
        <v>66.815860000000001</v>
      </c>
      <c r="J4159">
        <v>-85.627970000000005</v>
      </c>
      <c r="K4159">
        <v>-35.038269999999997</v>
      </c>
      <c r="L4159">
        <v>0</v>
      </c>
      <c r="M4159">
        <v>35.038269999999997</v>
      </c>
      <c r="N4159">
        <v>85.627970000000005</v>
      </c>
      <c r="O4159">
        <v>68</v>
      </c>
      <c r="P4159">
        <v>104.91177</v>
      </c>
      <c r="Q4159">
        <v>4</v>
      </c>
      <c r="R4159" s="75">
        <v>32975</v>
      </c>
      <c r="T4159" t="s">
        <v>112</v>
      </c>
      <c r="U4159">
        <v>0.1067592</v>
      </c>
      <c r="W4159" t="s">
        <v>66</v>
      </c>
      <c r="Z4159" s="97">
        <v>20600000</v>
      </c>
    </row>
    <row r="4160" spans="1:26">
      <c r="A4160" t="s">
        <v>66</v>
      </c>
      <c r="B4160" t="s">
        <v>58</v>
      </c>
      <c r="C4160" t="s">
        <v>13</v>
      </c>
      <c r="D4160">
        <v>2014</v>
      </c>
      <c r="E4160">
        <v>6</v>
      </c>
      <c r="F4160">
        <v>843.41079999999999</v>
      </c>
      <c r="G4160">
        <v>843.41079999999999</v>
      </c>
      <c r="H4160">
        <v>54.730589999999999</v>
      </c>
      <c r="I4160">
        <v>66.839879999999994</v>
      </c>
      <c r="J4160">
        <v>-85.658749999999998</v>
      </c>
      <c r="K4160">
        <v>-35.050870000000003</v>
      </c>
      <c r="L4160">
        <v>0</v>
      </c>
      <c r="M4160">
        <v>35.050870000000003</v>
      </c>
      <c r="N4160">
        <v>85.658749999999998</v>
      </c>
      <c r="O4160">
        <v>68</v>
      </c>
      <c r="P4160">
        <v>104.91177</v>
      </c>
      <c r="Q4160">
        <v>4</v>
      </c>
      <c r="R4160" s="75">
        <v>32975</v>
      </c>
      <c r="T4160" t="s">
        <v>112</v>
      </c>
      <c r="U4160">
        <v>0.1067592</v>
      </c>
      <c r="W4160" t="s">
        <v>66</v>
      </c>
      <c r="Z4160" s="97">
        <v>20700000</v>
      </c>
    </row>
    <row r="4161" spans="1:26">
      <c r="A4161" t="s">
        <v>66</v>
      </c>
      <c r="B4161" t="s">
        <v>58</v>
      </c>
      <c r="C4161" t="s">
        <v>13</v>
      </c>
      <c r="D4161">
        <v>2014</v>
      </c>
      <c r="E4161">
        <v>7</v>
      </c>
      <c r="F4161">
        <v>838.09109999999998</v>
      </c>
      <c r="G4161">
        <v>838.09109999999998</v>
      </c>
      <c r="H4161">
        <v>54.31118</v>
      </c>
      <c r="I4161">
        <v>66.901899999999998</v>
      </c>
      <c r="J4161">
        <v>-85.738240000000005</v>
      </c>
      <c r="K4161">
        <v>-35.083390000000001</v>
      </c>
      <c r="L4161">
        <v>0</v>
      </c>
      <c r="M4161">
        <v>35.083390000000001</v>
      </c>
      <c r="N4161">
        <v>85.738240000000005</v>
      </c>
      <c r="O4161">
        <v>68</v>
      </c>
      <c r="P4161">
        <v>104.91177</v>
      </c>
      <c r="Q4161">
        <v>4</v>
      </c>
      <c r="R4161" s="75">
        <v>32975</v>
      </c>
      <c r="T4161" t="s">
        <v>112</v>
      </c>
      <c r="U4161">
        <v>0.1067592</v>
      </c>
      <c r="W4161" t="s">
        <v>66</v>
      </c>
      <c r="Z4161" s="97">
        <v>20700000</v>
      </c>
    </row>
    <row r="4162" spans="1:26">
      <c r="A4162" t="s">
        <v>66</v>
      </c>
      <c r="B4162" t="s">
        <v>58</v>
      </c>
      <c r="C4162" t="s">
        <v>13</v>
      </c>
      <c r="D4162">
        <v>2014</v>
      </c>
      <c r="E4162">
        <v>8</v>
      </c>
      <c r="F4162">
        <v>847.80039999999997</v>
      </c>
      <c r="G4162">
        <v>847.80039999999997</v>
      </c>
      <c r="H4162">
        <v>56.455150000000003</v>
      </c>
      <c r="I4162">
        <v>66.897109999999998</v>
      </c>
      <c r="J4162">
        <v>-85.732089999999999</v>
      </c>
      <c r="K4162">
        <v>-35.080880000000001</v>
      </c>
      <c r="L4162">
        <v>0</v>
      </c>
      <c r="M4162">
        <v>35.080880000000001</v>
      </c>
      <c r="N4162">
        <v>85.732089999999999</v>
      </c>
      <c r="O4162">
        <v>68</v>
      </c>
      <c r="P4162">
        <v>104.91177</v>
      </c>
      <c r="Q4162">
        <v>4</v>
      </c>
      <c r="R4162" s="75">
        <v>32975</v>
      </c>
      <c r="T4162" t="s">
        <v>112</v>
      </c>
      <c r="U4162">
        <v>0.1067592</v>
      </c>
      <c r="W4162" t="s">
        <v>66</v>
      </c>
      <c r="Z4162" s="97">
        <v>20700000</v>
      </c>
    </row>
    <row r="4163" spans="1:26">
      <c r="A4163" t="s">
        <v>66</v>
      </c>
      <c r="B4163" t="s">
        <v>58</v>
      </c>
      <c r="C4163" t="s">
        <v>13</v>
      </c>
      <c r="D4163">
        <v>2014</v>
      </c>
      <c r="E4163">
        <v>9</v>
      </c>
      <c r="F4163">
        <v>843.32370000000003</v>
      </c>
      <c r="G4163">
        <v>843.32370000000003</v>
      </c>
      <c r="H4163">
        <v>61.686030000000002</v>
      </c>
      <c r="I4163">
        <v>66.964640000000003</v>
      </c>
      <c r="J4163">
        <v>-85.818629999999999</v>
      </c>
      <c r="K4163">
        <v>-35.116289999999999</v>
      </c>
      <c r="L4163">
        <v>0</v>
      </c>
      <c r="M4163">
        <v>35.116289999999999</v>
      </c>
      <c r="N4163">
        <v>85.818629999999999</v>
      </c>
      <c r="O4163">
        <v>68</v>
      </c>
      <c r="P4163">
        <v>104.91177</v>
      </c>
      <c r="Q4163">
        <v>4</v>
      </c>
      <c r="R4163" s="75">
        <v>32975</v>
      </c>
      <c r="T4163" t="s">
        <v>112</v>
      </c>
      <c r="U4163">
        <v>0.1067592</v>
      </c>
      <c r="W4163" t="s">
        <v>66</v>
      </c>
      <c r="Z4163" s="97">
        <v>20700000</v>
      </c>
    </row>
    <row r="4164" spans="1:26">
      <c r="A4164" t="s">
        <v>66</v>
      </c>
      <c r="B4164" t="s">
        <v>58</v>
      </c>
      <c r="C4164" t="s">
        <v>13</v>
      </c>
      <c r="D4164">
        <v>2014</v>
      </c>
      <c r="E4164">
        <v>10</v>
      </c>
      <c r="F4164">
        <v>850.04750000000001</v>
      </c>
      <c r="G4164">
        <v>850.04750000000001</v>
      </c>
      <c r="H4164">
        <v>66.849710000000002</v>
      </c>
      <c r="I4164">
        <v>67.002549999999999</v>
      </c>
      <c r="J4164">
        <v>-85.867220000000003</v>
      </c>
      <c r="K4164">
        <v>-35.13617</v>
      </c>
      <c r="L4164">
        <v>0</v>
      </c>
      <c r="M4164">
        <v>35.13617</v>
      </c>
      <c r="N4164">
        <v>85.867220000000003</v>
      </c>
      <c r="O4164">
        <v>68</v>
      </c>
      <c r="P4164">
        <v>104.91177</v>
      </c>
      <c r="Q4164">
        <v>4</v>
      </c>
      <c r="R4164" s="75">
        <v>32975</v>
      </c>
      <c r="T4164" t="s">
        <v>112</v>
      </c>
      <c r="U4164">
        <v>0.1067592</v>
      </c>
      <c r="W4164" t="s">
        <v>66</v>
      </c>
      <c r="Z4164" s="97">
        <v>20800000</v>
      </c>
    </row>
    <row r="4165" spans="1:26">
      <c r="A4165" t="s">
        <v>66</v>
      </c>
      <c r="B4165" t="s">
        <v>58</v>
      </c>
      <c r="C4165" t="s">
        <v>13</v>
      </c>
      <c r="D4165">
        <v>2014</v>
      </c>
      <c r="E4165">
        <v>11</v>
      </c>
      <c r="F4165">
        <v>829.79369999999994</v>
      </c>
      <c r="G4165">
        <v>829.79369999999994</v>
      </c>
      <c r="H4165">
        <v>71.584270000000004</v>
      </c>
      <c r="I4165">
        <v>67.060360000000003</v>
      </c>
      <c r="J4165">
        <v>-85.941310000000001</v>
      </c>
      <c r="K4165">
        <v>-35.16648</v>
      </c>
      <c r="L4165">
        <v>0</v>
      </c>
      <c r="M4165">
        <v>35.16648</v>
      </c>
      <c r="N4165">
        <v>85.941310000000001</v>
      </c>
      <c r="O4165">
        <v>68</v>
      </c>
      <c r="P4165">
        <v>104.91177</v>
      </c>
      <c r="Q4165">
        <v>4</v>
      </c>
      <c r="R4165" s="75">
        <v>32975</v>
      </c>
      <c r="T4165" t="s">
        <v>112</v>
      </c>
      <c r="U4165">
        <v>0.1067592</v>
      </c>
      <c r="W4165" t="s">
        <v>66</v>
      </c>
      <c r="Z4165" s="97">
        <v>20800000</v>
      </c>
    </row>
    <row r="4166" spans="1:26">
      <c r="A4166" t="s">
        <v>66</v>
      </c>
      <c r="B4166" t="s">
        <v>58</v>
      </c>
      <c r="C4166" t="s">
        <v>13</v>
      </c>
      <c r="D4166">
        <v>2014</v>
      </c>
      <c r="E4166">
        <v>12</v>
      </c>
      <c r="F4166">
        <v>818.10360000000003</v>
      </c>
      <c r="G4166">
        <v>847.63570000000004</v>
      </c>
      <c r="H4166">
        <v>74.969120000000004</v>
      </c>
      <c r="I4166">
        <v>67.119349999999997</v>
      </c>
      <c r="J4166">
        <v>-115.5491</v>
      </c>
      <c r="K4166">
        <v>-64.729590000000002</v>
      </c>
      <c r="L4166">
        <v>-29.532170000000001</v>
      </c>
      <c r="M4166">
        <v>5.6652579999999997</v>
      </c>
      <c r="N4166">
        <v>56.484749999999998</v>
      </c>
      <c r="O4166">
        <v>68</v>
      </c>
      <c r="P4166">
        <v>104.91177</v>
      </c>
      <c r="Q4166">
        <v>4</v>
      </c>
      <c r="R4166" s="75">
        <v>32975</v>
      </c>
      <c r="T4166" t="s">
        <v>112</v>
      </c>
      <c r="U4166">
        <v>0.1067592</v>
      </c>
      <c r="W4166" t="s">
        <v>66</v>
      </c>
      <c r="Z4166" s="97">
        <v>20800000</v>
      </c>
    </row>
    <row r="4167" spans="1:26">
      <c r="A4167" t="s">
        <v>66</v>
      </c>
      <c r="B4167" t="s">
        <v>58</v>
      </c>
      <c r="C4167" t="s">
        <v>13</v>
      </c>
      <c r="D4167">
        <v>2014</v>
      </c>
      <c r="E4167">
        <v>13</v>
      </c>
      <c r="F4167">
        <v>816.01390000000004</v>
      </c>
      <c r="G4167">
        <v>528.41430000000003</v>
      </c>
      <c r="H4167">
        <v>77.967349999999996</v>
      </c>
      <c r="I4167">
        <v>65.993740000000003</v>
      </c>
      <c r="J4167">
        <v>203.02520000000001</v>
      </c>
      <c r="K4167">
        <v>252.9924</v>
      </c>
      <c r="L4167">
        <v>287.59949999999998</v>
      </c>
      <c r="M4167">
        <v>322.20670000000001</v>
      </c>
      <c r="N4167">
        <v>372.1739</v>
      </c>
      <c r="O4167">
        <v>68</v>
      </c>
      <c r="P4167">
        <v>104.91177</v>
      </c>
      <c r="Q4167">
        <v>4</v>
      </c>
      <c r="R4167" s="75">
        <v>32975</v>
      </c>
      <c r="T4167" t="s">
        <v>112</v>
      </c>
      <c r="U4167">
        <v>0.1067592</v>
      </c>
      <c r="W4167" t="s">
        <v>66</v>
      </c>
      <c r="Z4167" s="97">
        <v>20100000</v>
      </c>
    </row>
    <row r="4168" spans="1:26">
      <c r="A4168" t="s">
        <v>66</v>
      </c>
      <c r="B4168" t="s">
        <v>58</v>
      </c>
      <c r="C4168" t="s">
        <v>13</v>
      </c>
      <c r="D4168">
        <v>2014</v>
      </c>
      <c r="E4168">
        <v>14</v>
      </c>
      <c r="F4168">
        <v>812.18539999999996</v>
      </c>
      <c r="G4168">
        <v>170.3176</v>
      </c>
      <c r="H4168">
        <v>79.916179999999997</v>
      </c>
      <c r="I4168">
        <v>65.983410000000006</v>
      </c>
      <c r="J4168">
        <v>557.30669999999998</v>
      </c>
      <c r="K4168">
        <v>607.26610000000005</v>
      </c>
      <c r="L4168">
        <v>641.86789999999996</v>
      </c>
      <c r="M4168">
        <v>676.46960000000001</v>
      </c>
      <c r="N4168">
        <v>726.42899999999997</v>
      </c>
      <c r="O4168">
        <v>68</v>
      </c>
      <c r="P4168">
        <v>104.91177</v>
      </c>
      <c r="Q4168">
        <v>4</v>
      </c>
      <c r="R4168" s="75">
        <v>32975</v>
      </c>
      <c r="T4168" t="s">
        <v>112</v>
      </c>
      <c r="U4168">
        <v>0.1067592</v>
      </c>
      <c r="W4168" t="s">
        <v>66</v>
      </c>
      <c r="Z4168" s="97">
        <v>20100000</v>
      </c>
    </row>
    <row r="4169" spans="1:26">
      <c r="A4169" t="s">
        <v>66</v>
      </c>
      <c r="B4169" t="s">
        <v>58</v>
      </c>
      <c r="C4169" t="s">
        <v>13</v>
      </c>
      <c r="D4169">
        <v>2014</v>
      </c>
      <c r="E4169">
        <v>15</v>
      </c>
      <c r="F4169">
        <v>810.6037</v>
      </c>
      <c r="G4169">
        <v>170.18690000000001</v>
      </c>
      <c r="H4169">
        <v>81.075000000000003</v>
      </c>
      <c r="I4169">
        <v>66.015799999999999</v>
      </c>
      <c r="J4169">
        <v>555.81410000000005</v>
      </c>
      <c r="K4169">
        <v>605.798</v>
      </c>
      <c r="L4169">
        <v>640.41669999999999</v>
      </c>
      <c r="M4169">
        <v>675.03549999999996</v>
      </c>
      <c r="N4169">
        <v>725.01940000000002</v>
      </c>
      <c r="O4169">
        <v>68</v>
      </c>
      <c r="P4169">
        <v>104.91177</v>
      </c>
      <c r="Q4169">
        <v>4</v>
      </c>
      <c r="R4169" s="75">
        <v>32975</v>
      </c>
      <c r="T4169" t="s">
        <v>112</v>
      </c>
      <c r="U4169">
        <v>0.1067592</v>
      </c>
      <c r="W4169" t="s">
        <v>66</v>
      </c>
      <c r="Z4169" s="97">
        <v>20200000</v>
      </c>
    </row>
    <row r="4170" spans="1:26">
      <c r="A4170" t="s">
        <v>66</v>
      </c>
      <c r="B4170" t="s">
        <v>58</v>
      </c>
      <c r="C4170" t="s">
        <v>13</v>
      </c>
      <c r="D4170">
        <v>2014</v>
      </c>
      <c r="E4170">
        <v>16</v>
      </c>
      <c r="F4170">
        <v>801.32429999999999</v>
      </c>
      <c r="G4170">
        <v>170.31829999999999</v>
      </c>
      <c r="H4170">
        <v>81.447059999999993</v>
      </c>
      <c r="I4170">
        <v>66.094589999999997</v>
      </c>
      <c r="J4170">
        <v>546.30250000000001</v>
      </c>
      <c r="K4170">
        <v>596.34609999999998</v>
      </c>
      <c r="L4170">
        <v>631.00609999999995</v>
      </c>
      <c r="M4170">
        <v>665.66610000000003</v>
      </c>
      <c r="N4170">
        <v>715.7097</v>
      </c>
      <c r="O4170">
        <v>68</v>
      </c>
      <c r="P4170">
        <v>104.91177</v>
      </c>
      <c r="Q4170">
        <v>4</v>
      </c>
      <c r="R4170" s="75">
        <v>32975</v>
      </c>
      <c r="T4170" t="s">
        <v>112</v>
      </c>
      <c r="U4170">
        <v>0.1067592</v>
      </c>
      <c r="W4170" t="s">
        <v>66</v>
      </c>
      <c r="Z4170" s="97">
        <v>20200000</v>
      </c>
    </row>
    <row r="4171" spans="1:26">
      <c r="A4171" t="s">
        <v>66</v>
      </c>
      <c r="B4171" t="s">
        <v>58</v>
      </c>
      <c r="C4171" t="s">
        <v>13</v>
      </c>
      <c r="D4171">
        <v>2014</v>
      </c>
      <c r="E4171">
        <v>17</v>
      </c>
      <c r="F4171">
        <v>795.72149999999999</v>
      </c>
      <c r="G4171">
        <v>170.25540000000001</v>
      </c>
      <c r="H4171">
        <v>80.955889999999997</v>
      </c>
      <c r="I4171">
        <v>66.265370000000004</v>
      </c>
      <c r="J4171">
        <v>540.54359999999997</v>
      </c>
      <c r="K4171">
        <v>590.7165</v>
      </c>
      <c r="L4171">
        <v>625.46609999999998</v>
      </c>
      <c r="M4171">
        <v>660.21569999999997</v>
      </c>
      <c r="N4171">
        <v>710.38850000000002</v>
      </c>
      <c r="O4171">
        <v>68</v>
      </c>
      <c r="P4171">
        <v>104.91177</v>
      </c>
      <c r="Q4171">
        <v>4</v>
      </c>
      <c r="R4171" s="75">
        <v>32975</v>
      </c>
      <c r="T4171" t="s">
        <v>112</v>
      </c>
      <c r="U4171">
        <v>0.1067592</v>
      </c>
      <c r="W4171" t="s">
        <v>66</v>
      </c>
      <c r="Z4171" s="97">
        <v>20300000</v>
      </c>
    </row>
    <row r="4172" spans="1:26">
      <c r="A4172" t="s">
        <v>66</v>
      </c>
      <c r="B4172" t="s">
        <v>58</v>
      </c>
      <c r="C4172" t="s">
        <v>13</v>
      </c>
      <c r="D4172">
        <v>2014</v>
      </c>
      <c r="E4172">
        <v>18</v>
      </c>
      <c r="F4172">
        <v>785.84159999999997</v>
      </c>
      <c r="G4172">
        <v>167.41839999999999</v>
      </c>
      <c r="H4172">
        <v>79.545590000000004</v>
      </c>
      <c r="I4172">
        <v>66.429919999999996</v>
      </c>
      <c r="J4172">
        <v>533.28980000000001</v>
      </c>
      <c r="K4172">
        <v>583.58730000000003</v>
      </c>
      <c r="L4172">
        <v>618.42319999999995</v>
      </c>
      <c r="M4172">
        <v>653.25909999999999</v>
      </c>
      <c r="N4172">
        <v>703.5566</v>
      </c>
      <c r="O4172">
        <v>68</v>
      </c>
      <c r="P4172">
        <v>104.91177</v>
      </c>
      <c r="Q4172">
        <v>4</v>
      </c>
      <c r="R4172" s="75">
        <v>32975</v>
      </c>
      <c r="T4172" t="s">
        <v>112</v>
      </c>
      <c r="U4172">
        <v>0.1067592</v>
      </c>
      <c r="W4172" t="s">
        <v>66</v>
      </c>
      <c r="Z4172" s="97">
        <v>20400000</v>
      </c>
    </row>
    <row r="4173" spans="1:26">
      <c r="A4173" t="s">
        <v>66</v>
      </c>
      <c r="B4173" t="s">
        <v>58</v>
      </c>
      <c r="C4173" t="s">
        <v>13</v>
      </c>
      <c r="D4173">
        <v>2014</v>
      </c>
      <c r="E4173">
        <v>19</v>
      </c>
      <c r="F4173">
        <v>816.35440000000006</v>
      </c>
      <c r="G4173">
        <v>476.28399999999999</v>
      </c>
      <c r="H4173">
        <v>76.356470000000002</v>
      </c>
      <c r="I4173">
        <v>67.507230000000007</v>
      </c>
      <c r="J4173">
        <v>253.5564</v>
      </c>
      <c r="K4173">
        <v>304.6696</v>
      </c>
      <c r="L4173">
        <v>340.07040000000001</v>
      </c>
      <c r="M4173">
        <v>375.47120000000001</v>
      </c>
      <c r="N4173">
        <v>426.58440000000002</v>
      </c>
      <c r="O4173">
        <v>68</v>
      </c>
      <c r="P4173">
        <v>104.91177</v>
      </c>
      <c r="Q4173">
        <v>4</v>
      </c>
      <c r="R4173" s="75">
        <v>32975</v>
      </c>
      <c r="T4173" t="s">
        <v>112</v>
      </c>
      <c r="U4173">
        <v>0.1067592</v>
      </c>
      <c r="W4173" t="s">
        <v>66</v>
      </c>
      <c r="Z4173" s="97">
        <v>21100000</v>
      </c>
    </row>
    <row r="4174" spans="1:26">
      <c r="A4174" t="s">
        <v>66</v>
      </c>
      <c r="B4174" t="s">
        <v>58</v>
      </c>
      <c r="C4174" t="s">
        <v>13</v>
      </c>
      <c r="D4174">
        <v>2014</v>
      </c>
      <c r="E4174">
        <v>20</v>
      </c>
      <c r="F4174">
        <v>827.4239</v>
      </c>
      <c r="G4174">
        <v>777.09339999999997</v>
      </c>
      <c r="H4174">
        <v>69.999120000000005</v>
      </c>
      <c r="I4174">
        <v>67.378010000000003</v>
      </c>
      <c r="J4174">
        <v>-36.017960000000002</v>
      </c>
      <c r="K4174">
        <v>14.99738</v>
      </c>
      <c r="L4174">
        <v>50.330440000000003</v>
      </c>
      <c r="M4174">
        <v>85.663510000000002</v>
      </c>
      <c r="N4174">
        <v>136.6788</v>
      </c>
      <c r="O4174">
        <v>68</v>
      </c>
      <c r="P4174">
        <v>104.91177</v>
      </c>
      <c r="Q4174">
        <v>4</v>
      </c>
      <c r="R4174" s="75">
        <v>32975</v>
      </c>
      <c r="T4174" t="s">
        <v>112</v>
      </c>
      <c r="U4174">
        <v>0.1067592</v>
      </c>
      <c r="W4174" t="s">
        <v>66</v>
      </c>
      <c r="Z4174" s="97">
        <v>21000000</v>
      </c>
    </row>
    <row r="4175" spans="1:26">
      <c r="A4175" t="s">
        <v>66</v>
      </c>
      <c r="B4175" t="s">
        <v>58</v>
      </c>
      <c r="C4175" t="s">
        <v>13</v>
      </c>
      <c r="D4175">
        <v>2014</v>
      </c>
      <c r="E4175">
        <v>21</v>
      </c>
      <c r="F4175">
        <v>838.08360000000005</v>
      </c>
      <c r="G4175">
        <v>778.1626</v>
      </c>
      <c r="H4175">
        <v>66.435879999999997</v>
      </c>
      <c r="I4175">
        <v>67.505740000000003</v>
      </c>
      <c r="J4175">
        <v>-26.591069999999998</v>
      </c>
      <c r="K4175">
        <v>24.520969999999998</v>
      </c>
      <c r="L4175">
        <v>59.921019999999999</v>
      </c>
      <c r="M4175">
        <v>95.321070000000006</v>
      </c>
      <c r="N4175">
        <v>146.4331</v>
      </c>
      <c r="O4175">
        <v>68</v>
      </c>
      <c r="P4175">
        <v>104.91177</v>
      </c>
      <c r="Q4175">
        <v>4</v>
      </c>
      <c r="R4175" s="75">
        <v>32975</v>
      </c>
      <c r="T4175" t="s">
        <v>112</v>
      </c>
      <c r="U4175">
        <v>0.1067592</v>
      </c>
      <c r="W4175" t="s">
        <v>66</v>
      </c>
      <c r="Z4175" s="97">
        <v>21100000</v>
      </c>
    </row>
    <row r="4176" spans="1:26">
      <c r="A4176" t="s">
        <v>66</v>
      </c>
      <c r="B4176" t="s">
        <v>58</v>
      </c>
      <c r="C4176" t="s">
        <v>13</v>
      </c>
      <c r="D4176">
        <v>2014</v>
      </c>
      <c r="E4176">
        <v>22</v>
      </c>
      <c r="F4176">
        <v>840.55409999999995</v>
      </c>
      <c r="G4176">
        <v>788.41880000000003</v>
      </c>
      <c r="H4176">
        <v>64.590289999999996</v>
      </c>
      <c r="I4176">
        <v>67.809560000000005</v>
      </c>
      <c r="J4176">
        <v>-34.766080000000002</v>
      </c>
      <c r="K4176">
        <v>16.57601</v>
      </c>
      <c r="L4176">
        <v>52.135379999999998</v>
      </c>
      <c r="M4176">
        <v>87.694749999999999</v>
      </c>
      <c r="N4176">
        <v>139.0368</v>
      </c>
      <c r="O4176">
        <v>68</v>
      </c>
      <c r="P4176">
        <v>104.91177</v>
      </c>
      <c r="Q4176">
        <v>4</v>
      </c>
      <c r="R4176" s="75">
        <v>32975</v>
      </c>
      <c r="T4176" t="s">
        <v>112</v>
      </c>
      <c r="U4176">
        <v>0.1067592</v>
      </c>
      <c r="W4176" t="s">
        <v>66</v>
      </c>
      <c r="Z4176" s="97">
        <v>21300000</v>
      </c>
    </row>
    <row r="4177" spans="1:26">
      <c r="A4177" t="s">
        <v>66</v>
      </c>
      <c r="B4177" t="s">
        <v>58</v>
      </c>
      <c r="C4177" t="s">
        <v>13</v>
      </c>
      <c r="D4177">
        <v>2014</v>
      </c>
      <c r="E4177">
        <v>23</v>
      </c>
      <c r="F4177">
        <v>833.77599999999995</v>
      </c>
      <c r="G4177">
        <v>844.14</v>
      </c>
      <c r="H4177">
        <v>63.07338</v>
      </c>
      <c r="I4177">
        <v>67.365520000000004</v>
      </c>
      <c r="J4177">
        <v>-96.696340000000006</v>
      </c>
      <c r="K4177">
        <v>-45.690469999999998</v>
      </c>
      <c r="L4177">
        <v>-10.363950000000001</v>
      </c>
      <c r="M4177">
        <v>24.96256</v>
      </c>
      <c r="N4177">
        <v>75.968440000000001</v>
      </c>
      <c r="O4177">
        <v>68</v>
      </c>
      <c r="P4177">
        <v>104.91177</v>
      </c>
      <c r="Q4177">
        <v>4</v>
      </c>
      <c r="R4177" s="75">
        <v>32975</v>
      </c>
      <c r="T4177" t="s">
        <v>112</v>
      </c>
      <c r="U4177">
        <v>0.1067592</v>
      </c>
      <c r="W4177" t="s">
        <v>66</v>
      </c>
      <c r="Z4177" s="97">
        <v>21000000</v>
      </c>
    </row>
    <row r="4178" spans="1:26">
      <c r="A4178" t="s">
        <v>66</v>
      </c>
      <c r="B4178" t="s">
        <v>58</v>
      </c>
      <c r="C4178" t="s">
        <v>13</v>
      </c>
      <c r="D4178">
        <v>2014</v>
      </c>
      <c r="E4178">
        <v>24</v>
      </c>
      <c r="F4178">
        <v>819.80319999999995</v>
      </c>
      <c r="G4178">
        <v>834.55349999999999</v>
      </c>
      <c r="H4178">
        <v>61.451619999999998</v>
      </c>
      <c r="I4178">
        <v>66.998339999999999</v>
      </c>
      <c r="J4178">
        <v>-100.6121</v>
      </c>
      <c r="K4178">
        <v>-49.8842</v>
      </c>
      <c r="L4178">
        <v>-14.75024</v>
      </c>
      <c r="M4178">
        <v>20.38372</v>
      </c>
      <c r="N4178">
        <v>71.111580000000004</v>
      </c>
      <c r="O4178">
        <v>68</v>
      </c>
      <c r="P4178">
        <v>104.91177</v>
      </c>
      <c r="Q4178">
        <v>4</v>
      </c>
      <c r="R4178" s="75">
        <v>32975</v>
      </c>
      <c r="T4178" t="s">
        <v>112</v>
      </c>
      <c r="U4178">
        <v>0.1067592</v>
      </c>
      <c r="W4178" t="s">
        <v>66</v>
      </c>
      <c r="Z4178" s="97">
        <v>20800000</v>
      </c>
    </row>
    <row r="4179" spans="1:26">
      <c r="A4179" t="s">
        <v>66</v>
      </c>
      <c r="B4179" t="s">
        <v>58</v>
      </c>
      <c r="C4179" t="s">
        <v>14</v>
      </c>
      <c r="D4179">
        <v>2014</v>
      </c>
      <c r="E4179">
        <v>1</v>
      </c>
      <c r="F4179">
        <v>838.89229999999998</v>
      </c>
      <c r="G4179">
        <v>838.89229999999998</v>
      </c>
      <c r="H4179">
        <v>64.597499999999997</v>
      </c>
      <c r="I4179">
        <v>66.715580000000003</v>
      </c>
      <c r="J4179">
        <v>-85.499459999999999</v>
      </c>
      <c r="K4179">
        <v>-34.985689999999998</v>
      </c>
      <c r="L4179">
        <v>0</v>
      </c>
      <c r="M4179">
        <v>34.985689999999998</v>
      </c>
      <c r="N4179">
        <v>85.499459999999999</v>
      </c>
      <c r="O4179">
        <v>68</v>
      </c>
      <c r="P4179">
        <v>104.91177</v>
      </c>
      <c r="Q4179">
        <v>5</v>
      </c>
      <c r="R4179" s="75">
        <v>38868</v>
      </c>
      <c r="T4179" t="s">
        <v>112</v>
      </c>
      <c r="U4179">
        <v>8.9950699999999995E-2</v>
      </c>
      <c r="W4179" t="s">
        <v>66</v>
      </c>
      <c r="Z4179" s="97">
        <v>20600000</v>
      </c>
    </row>
    <row r="4180" spans="1:26">
      <c r="A4180" t="s">
        <v>66</v>
      </c>
      <c r="B4180" t="s">
        <v>58</v>
      </c>
      <c r="C4180" t="s">
        <v>14</v>
      </c>
      <c r="D4180">
        <v>2014</v>
      </c>
      <c r="E4180">
        <v>2</v>
      </c>
      <c r="F4180">
        <v>827.54920000000004</v>
      </c>
      <c r="G4180">
        <v>827.54920000000004</v>
      </c>
      <c r="H4180">
        <v>63.271030000000003</v>
      </c>
      <c r="I4180">
        <v>66.731350000000006</v>
      </c>
      <c r="J4180">
        <v>-85.519660000000002</v>
      </c>
      <c r="K4180">
        <v>-34.993949999999998</v>
      </c>
      <c r="L4180">
        <v>0</v>
      </c>
      <c r="M4180">
        <v>34.993949999999998</v>
      </c>
      <c r="N4180">
        <v>85.519660000000002</v>
      </c>
      <c r="O4180">
        <v>68</v>
      </c>
      <c r="P4180">
        <v>104.91177</v>
      </c>
      <c r="Q4180">
        <v>5</v>
      </c>
      <c r="R4180" s="75">
        <v>38868</v>
      </c>
      <c r="T4180" t="s">
        <v>112</v>
      </c>
      <c r="U4180">
        <v>8.9950699999999995E-2</v>
      </c>
      <c r="W4180" t="s">
        <v>66</v>
      </c>
      <c r="Z4180" s="97">
        <v>20600000</v>
      </c>
    </row>
    <row r="4181" spans="1:26">
      <c r="A4181" t="s">
        <v>66</v>
      </c>
      <c r="B4181" t="s">
        <v>58</v>
      </c>
      <c r="C4181" t="s">
        <v>14</v>
      </c>
      <c r="D4181">
        <v>2014</v>
      </c>
      <c r="E4181">
        <v>3</v>
      </c>
      <c r="F4181">
        <v>816.84090000000003</v>
      </c>
      <c r="G4181">
        <v>816.84090000000003</v>
      </c>
      <c r="H4181">
        <v>61.906469999999999</v>
      </c>
      <c r="I4181">
        <v>66.7303</v>
      </c>
      <c r="J4181">
        <v>-85.518320000000003</v>
      </c>
      <c r="K4181">
        <v>-34.993400000000001</v>
      </c>
      <c r="L4181">
        <v>0</v>
      </c>
      <c r="M4181">
        <v>34.993400000000001</v>
      </c>
      <c r="N4181">
        <v>85.518320000000003</v>
      </c>
      <c r="O4181">
        <v>68</v>
      </c>
      <c r="P4181">
        <v>104.91177</v>
      </c>
      <c r="Q4181">
        <v>5</v>
      </c>
      <c r="R4181" s="75">
        <v>38868</v>
      </c>
      <c r="T4181" t="s">
        <v>112</v>
      </c>
      <c r="U4181">
        <v>8.9950699999999995E-2</v>
      </c>
      <c r="W4181" t="s">
        <v>66</v>
      </c>
      <c r="Z4181" s="97">
        <v>20600000</v>
      </c>
    </row>
    <row r="4182" spans="1:26">
      <c r="A4182" t="s">
        <v>66</v>
      </c>
      <c r="B4182" t="s">
        <v>58</v>
      </c>
      <c r="C4182" t="s">
        <v>14</v>
      </c>
      <c r="D4182">
        <v>2014</v>
      </c>
      <c r="E4182">
        <v>4</v>
      </c>
      <c r="F4182">
        <v>810.84140000000002</v>
      </c>
      <c r="G4182">
        <v>810.84140000000002</v>
      </c>
      <c r="H4182">
        <v>60.783380000000001</v>
      </c>
      <c r="I4182">
        <v>66.7624</v>
      </c>
      <c r="J4182">
        <v>-85.559460000000001</v>
      </c>
      <c r="K4182">
        <v>-35.01023</v>
      </c>
      <c r="L4182">
        <v>0</v>
      </c>
      <c r="M4182">
        <v>35.01023</v>
      </c>
      <c r="N4182">
        <v>85.559460000000001</v>
      </c>
      <c r="O4182">
        <v>68</v>
      </c>
      <c r="P4182">
        <v>104.91177</v>
      </c>
      <c r="Q4182">
        <v>5</v>
      </c>
      <c r="R4182" s="75">
        <v>38868</v>
      </c>
      <c r="T4182" t="s">
        <v>112</v>
      </c>
      <c r="U4182">
        <v>8.9950699999999995E-2</v>
      </c>
      <c r="W4182" t="s">
        <v>66</v>
      </c>
      <c r="Z4182" s="97">
        <v>20600000</v>
      </c>
    </row>
    <row r="4183" spans="1:26">
      <c r="A4183" t="s">
        <v>66</v>
      </c>
      <c r="B4183" t="s">
        <v>58</v>
      </c>
      <c r="C4183" t="s">
        <v>14</v>
      </c>
      <c r="D4183">
        <v>2014</v>
      </c>
      <c r="E4183">
        <v>5</v>
      </c>
      <c r="F4183">
        <v>813.65809999999999</v>
      </c>
      <c r="G4183">
        <v>813.65809999999999</v>
      </c>
      <c r="H4183">
        <v>60.110149999999997</v>
      </c>
      <c r="I4183">
        <v>66.763149999999996</v>
      </c>
      <c r="J4183">
        <v>-85.560419999999993</v>
      </c>
      <c r="K4183">
        <v>-35.010629999999999</v>
      </c>
      <c r="L4183">
        <v>0</v>
      </c>
      <c r="M4183">
        <v>35.010629999999999</v>
      </c>
      <c r="N4183">
        <v>85.560419999999993</v>
      </c>
      <c r="O4183">
        <v>68</v>
      </c>
      <c r="P4183">
        <v>104.91177</v>
      </c>
      <c r="Q4183">
        <v>5</v>
      </c>
      <c r="R4183" s="75">
        <v>38868</v>
      </c>
      <c r="T4183" t="s">
        <v>112</v>
      </c>
      <c r="U4183">
        <v>8.9950699999999995E-2</v>
      </c>
      <c r="W4183" t="s">
        <v>66</v>
      </c>
      <c r="Z4183" s="97">
        <v>20600000</v>
      </c>
    </row>
    <row r="4184" spans="1:26">
      <c r="A4184" t="s">
        <v>66</v>
      </c>
      <c r="B4184" t="s">
        <v>58</v>
      </c>
      <c r="C4184" t="s">
        <v>14</v>
      </c>
      <c r="D4184">
        <v>2014</v>
      </c>
      <c r="E4184">
        <v>6</v>
      </c>
      <c r="F4184">
        <v>821.4819</v>
      </c>
      <c r="G4184">
        <v>821.4819</v>
      </c>
      <c r="H4184">
        <v>59.250140000000002</v>
      </c>
      <c r="I4184">
        <v>66.768230000000003</v>
      </c>
      <c r="J4184">
        <v>-85.566929999999999</v>
      </c>
      <c r="K4184">
        <v>-35.013300000000001</v>
      </c>
      <c r="L4184">
        <v>0</v>
      </c>
      <c r="M4184">
        <v>35.013300000000001</v>
      </c>
      <c r="N4184">
        <v>85.566929999999999</v>
      </c>
      <c r="O4184">
        <v>68</v>
      </c>
      <c r="P4184">
        <v>104.91177</v>
      </c>
      <c r="Q4184">
        <v>5</v>
      </c>
      <c r="R4184" s="75">
        <v>38868</v>
      </c>
      <c r="T4184" t="s">
        <v>112</v>
      </c>
      <c r="U4184">
        <v>8.9950699999999995E-2</v>
      </c>
      <c r="W4184" t="s">
        <v>66</v>
      </c>
      <c r="Z4184" s="97">
        <v>20600000</v>
      </c>
    </row>
    <row r="4185" spans="1:26">
      <c r="A4185" t="s">
        <v>66</v>
      </c>
      <c r="B4185" t="s">
        <v>58</v>
      </c>
      <c r="C4185" t="s">
        <v>14</v>
      </c>
      <c r="D4185">
        <v>2014</v>
      </c>
      <c r="E4185">
        <v>7</v>
      </c>
      <c r="F4185">
        <v>807.50900000000001</v>
      </c>
      <c r="G4185">
        <v>807.50900000000001</v>
      </c>
      <c r="H4185">
        <v>60.524999999999999</v>
      </c>
      <c r="I4185">
        <v>66.84872</v>
      </c>
      <c r="J4185">
        <v>-85.670090000000002</v>
      </c>
      <c r="K4185">
        <v>-35.055500000000002</v>
      </c>
      <c r="L4185">
        <v>0</v>
      </c>
      <c r="M4185">
        <v>35.055500000000002</v>
      </c>
      <c r="N4185">
        <v>85.670090000000002</v>
      </c>
      <c r="O4185">
        <v>68</v>
      </c>
      <c r="P4185">
        <v>104.91177</v>
      </c>
      <c r="Q4185">
        <v>5</v>
      </c>
      <c r="R4185" s="75">
        <v>38868</v>
      </c>
      <c r="T4185" t="s">
        <v>112</v>
      </c>
      <c r="U4185">
        <v>8.9950699999999995E-2</v>
      </c>
      <c r="W4185" t="s">
        <v>66</v>
      </c>
      <c r="Z4185" s="97">
        <v>20700000</v>
      </c>
    </row>
    <row r="4186" spans="1:26">
      <c r="A4186" t="s">
        <v>66</v>
      </c>
      <c r="B4186" t="s">
        <v>58</v>
      </c>
      <c r="C4186" t="s">
        <v>14</v>
      </c>
      <c r="D4186">
        <v>2014</v>
      </c>
      <c r="E4186">
        <v>8</v>
      </c>
      <c r="F4186">
        <v>818.21140000000003</v>
      </c>
      <c r="G4186">
        <v>818.21140000000003</v>
      </c>
      <c r="H4186">
        <v>64.871480000000005</v>
      </c>
      <c r="I4186">
        <v>66.927449999999993</v>
      </c>
      <c r="J4186">
        <v>-85.770979999999994</v>
      </c>
      <c r="K4186">
        <v>-35.096789999999999</v>
      </c>
      <c r="L4186">
        <v>0</v>
      </c>
      <c r="M4186">
        <v>35.096789999999999</v>
      </c>
      <c r="N4186">
        <v>85.770979999999994</v>
      </c>
      <c r="O4186">
        <v>68</v>
      </c>
      <c r="P4186">
        <v>104.91177</v>
      </c>
      <c r="Q4186">
        <v>5</v>
      </c>
      <c r="R4186" s="75">
        <v>38868</v>
      </c>
      <c r="T4186" t="s">
        <v>112</v>
      </c>
      <c r="U4186">
        <v>8.9950699999999995E-2</v>
      </c>
      <c r="W4186" t="s">
        <v>66</v>
      </c>
      <c r="Z4186" s="97">
        <v>20700000</v>
      </c>
    </row>
    <row r="4187" spans="1:26">
      <c r="A4187" t="s">
        <v>66</v>
      </c>
      <c r="B4187" t="s">
        <v>58</v>
      </c>
      <c r="C4187" t="s">
        <v>14</v>
      </c>
      <c r="D4187">
        <v>2014</v>
      </c>
      <c r="E4187">
        <v>9</v>
      </c>
      <c r="F4187">
        <v>820.09500000000003</v>
      </c>
      <c r="G4187">
        <v>820.09500000000003</v>
      </c>
      <c r="H4187">
        <v>70.503380000000007</v>
      </c>
      <c r="I4187">
        <v>66.982309999999998</v>
      </c>
      <c r="J4187">
        <v>-85.841279999999998</v>
      </c>
      <c r="K4187">
        <v>-35.12556</v>
      </c>
      <c r="L4187">
        <v>0</v>
      </c>
      <c r="M4187">
        <v>35.12556</v>
      </c>
      <c r="N4187">
        <v>85.841279999999998</v>
      </c>
      <c r="O4187">
        <v>68</v>
      </c>
      <c r="P4187">
        <v>104.91177</v>
      </c>
      <c r="Q4187">
        <v>5</v>
      </c>
      <c r="R4187" s="75">
        <v>38868</v>
      </c>
      <c r="T4187" t="s">
        <v>112</v>
      </c>
      <c r="U4187">
        <v>8.9950699999999995E-2</v>
      </c>
      <c r="W4187" t="s">
        <v>66</v>
      </c>
      <c r="Z4187" s="97">
        <v>20700000</v>
      </c>
    </row>
    <row r="4188" spans="1:26">
      <c r="A4188" t="s">
        <v>66</v>
      </c>
      <c r="B4188" t="s">
        <v>58</v>
      </c>
      <c r="C4188" t="s">
        <v>14</v>
      </c>
      <c r="D4188">
        <v>2014</v>
      </c>
      <c r="E4188">
        <v>10</v>
      </c>
      <c r="F4188">
        <v>829.31709999999998</v>
      </c>
      <c r="G4188">
        <v>829.31709999999998</v>
      </c>
      <c r="H4188">
        <v>75.607349999999997</v>
      </c>
      <c r="I4188">
        <v>66.926069999999996</v>
      </c>
      <c r="J4188">
        <v>-85.769210000000001</v>
      </c>
      <c r="K4188">
        <v>-35.096069999999997</v>
      </c>
      <c r="L4188">
        <v>0</v>
      </c>
      <c r="M4188">
        <v>35.096069999999997</v>
      </c>
      <c r="N4188">
        <v>85.769210000000001</v>
      </c>
      <c r="O4188">
        <v>68</v>
      </c>
      <c r="P4188">
        <v>104.91177</v>
      </c>
      <c r="Q4188">
        <v>5</v>
      </c>
      <c r="R4188" s="75">
        <v>38868</v>
      </c>
      <c r="T4188" t="s">
        <v>112</v>
      </c>
      <c r="U4188">
        <v>8.9950699999999995E-2</v>
      </c>
      <c r="W4188" t="s">
        <v>66</v>
      </c>
      <c r="Z4188" s="97">
        <v>20700000</v>
      </c>
    </row>
    <row r="4189" spans="1:26">
      <c r="A4189" t="s">
        <v>66</v>
      </c>
      <c r="B4189" t="s">
        <v>58</v>
      </c>
      <c r="C4189" t="s">
        <v>14</v>
      </c>
      <c r="D4189">
        <v>2014</v>
      </c>
      <c r="E4189">
        <v>11</v>
      </c>
      <c r="F4189">
        <v>819.2432</v>
      </c>
      <c r="G4189">
        <v>819.2432</v>
      </c>
      <c r="H4189">
        <v>79.732349999999997</v>
      </c>
      <c r="I4189">
        <v>67.000969999999995</v>
      </c>
      <c r="J4189">
        <v>-85.865200000000002</v>
      </c>
      <c r="K4189">
        <v>-35.135339999999999</v>
      </c>
      <c r="L4189">
        <v>0</v>
      </c>
      <c r="M4189">
        <v>35.135339999999999</v>
      </c>
      <c r="N4189">
        <v>85.865200000000002</v>
      </c>
      <c r="O4189">
        <v>68</v>
      </c>
      <c r="P4189">
        <v>104.91177</v>
      </c>
      <c r="Q4189">
        <v>5</v>
      </c>
      <c r="R4189" s="75">
        <v>38868</v>
      </c>
      <c r="T4189" t="s">
        <v>112</v>
      </c>
      <c r="U4189">
        <v>8.9950699999999995E-2</v>
      </c>
      <c r="W4189" t="s">
        <v>66</v>
      </c>
      <c r="Z4189" s="97">
        <v>20800000</v>
      </c>
    </row>
    <row r="4190" spans="1:26">
      <c r="A4190" t="s">
        <v>66</v>
      </c>
      <c r="B4190" t="s">
        <v>58</v>
      </c>
      <c r="C4190" t="s">
        <v>14</v>
      </c>
      <c r="D4190">
        <v>2014</v>
      </c>
      <c r="E4190">
        <v>12</v>
      </c>
      <c r="F4190">
        <v>798.64059999999995</v>
      </c>
      <c r="G4190">
        <v>839.09439999999995</v>
      </c>
      <c r="H4190">
        <v>83.245580000000004</v>
      </c>
      <c r="I4190">
        <v>67.061940000000007</v>
      </c>
      <c r="J4190">
        <v>-126.39709999999999</v>
      </c>
      <c r="K4190">
        <v>-75.621110000000002</v>
      </c>
      <c r="L4190">
        <v>-40.453800000000001</v>
      </c>
      <c r="M4190">
        <v>-5.2864829999999996</v>
      </c>
      <c r="N4190">
        <v>45.489530000000002</v>
      </c>
      <c r="O4190">
        <v>68</v>
      </c>
      <c r="P4190">
        <v>104.91177</v>
      </c>
      <c r="Q4190">
        <v>5</v>
      </c>
      <c r="R4190" s="75">
        <v>38868</v>
      </c>
      <c r="T4190" t="s">
        <v>112</v>
      </c>
      <c r="U4190">
        <v>8.9950699999999995E-2</v>
      </c>
      <c r="W4190" t="s">
        <v>66</v>
      </c>
      <c r="Z4190" s="97">
        <v>20800000</v>
      </c>
    </row>
    <row r="4191" spans="1:26">
      <c r="A4191" t="s">
        <v>66</v>
      </c>
      <c r="B4191" t="s">
        <v>58</v>
      </c>
      <c r="C4191" t="s">
        <v>14</v>
      </c>
      <c r="D4191">
        <v>2014</v>
      </c>
      <c r="E4191">
        <v>13</v>
      </c>
      <c r="F4191">
        <v>805.89649999999995</v>
      </c>
      <c r="G4191">
        <v>522.23659999999995</v>
      </c>
      <c r="H4191">
        <v>86.072059999999993</v>
      </c>
      <c r="I4191">
        <v>65.922790000000006</v>
      </c>
      <c r="J4191">
        <v>199.1765</v>
      </c>
      <c r="K4191">
        <v>249.09</v>
      </c>
      <c r="L4191">
        <v>283.65989999999999</v>
      </c>
      <c r="M4191">
        <v>318.22989999999999</v>
      </c>
      <c r="N4191">
        <v>368.14339999999999</v>
      </c>
      <c r="O4191">
        <v>68</v>
      </c>
      <c r="P4191">
        <v>104.91177</v>
      </c>
      <c r="Q4191">
        <v>5</v>
      </c>
      <c r="R4191" s="75">
        <v>38868</v>
      </c>
      <c r="T4191" t="s">
        <v>112</v>
      </c>
      <c r="U4191">
        <v>8.9950699999999995E-2</v>
      </c>
      <c r="W4191" t="s">
        <v>66</v>
      </c>
      <c r="Z4191" s="97">
        <v>20100000</v>
      </c>
    </row>
    <row r="4192" spans="1:26">
      <c r="A4192" t="s">
        <v>66</v>
      </c>
      <c r="B4192" t="s">
        <v>58</v>
      </c>
      <c r="C4192" t="s">
        <v>14</v>
      </c>
      <c r="D4192">
        <v>2014</v>
      </c>
      <c r="E4192">
        <v>14</v>
      </c>
      <c r="F4192">
        <v>812.26340000000005</v>
      </c>
      <c r="G4192">
        <v>169.45269999999999</v>
      </c>
      <c r="H4192">
        <v>87.724999999999994</v>
      </c>
      <c r="I4192">
        <v>65.908190000000005</v>
      </c>
      <c r="J4192">
        <v>558.346</v>
      </c>
      <c r="K4192">
        <v>608.24850000000004</v>
      </c>
      <c r="L4192">
        <v>642.8107</v>
      </c>
      <c r="M4192">
        <v>677.37300000000005</v>
      </c>
      <c r="N4192">
        <v>727.27549999999997</v>
      </c>
      <c r="O4192">
        <v>68</v>
      </c>
      <c r="P4192">
        <v>104.91177</v>
      </c>
      <c r="Q4192">
        <v>5</v>
      </c>
      <c r="R4192" s="75">
        <v>38868</v>
      </c>
      <c r="T4192" t="s">
        <v>112</v>
      </c>
      <c r="U4192">
        <v>8.9950699999999995E-2</v>
      </c>
      <c r="W4192" t="s">
        <v>66</v>
      </c>
      <c r="Z4192" s="97">
        <v>20100000</v>
      </c>
    </row>
    <row r="4193" spans="1:26">
      <c r="A4193" t="s">
        <v>66</v>
      </c>
      <c r="B4193" t="s">
        <v>58</v>
      </c>
      <c r="C4193" t="s">
        <v>14</v>
      </c>
      <c r="D4193">
        <v>2014</v>
      </c>
      <c r="E4193">
        <v>15</v>
      </c>
      <c r="F4193">
        <v>812.21609999999998</v>
      </c>
      <c r="G4193">
        <v>169.44040000000001</v>
      </c>
      <c r="H4193">
        <v>87.591170000000005</v>
      </c>
      <c r="I4193">
        <v>65.869119999999995</v>
      </c>
      <c r="J4193">
        <v>558.36109999999996</v>
      </c>
      <c r="K4193">
        <v>608.23389999999995</v>
      </c>
      <c r="L4193">
        <v>642.7758</v>
      </c>
      <c r="M4193">
        <v>677.31759999999997</v>
      </c>
      <c r="N4193">
        <v>727.19039999999995</v>
      </c>
      <c r="O4193">
        <v>68</v>
      </c>
      <c r="P4193">
        <v>104.91177</v>
      </c>
      <c r="Q4193">
        <v>5</v>
      </c>
      <c r="R4193" s="75">
        <v>38868</v>
      </c>
      <c r="T4193" t="s">
        <v>112</v>
      </c>
      <c r="U4193">
        <v>8.9950699999999995E-2</v>
      </c>
      <c r="W4193" t="s">
        <v>66</v>
      </c>
      <c r="Z4193" s="97">
        <v>20100000</v>
      </c>
    </row>
    <row r="4194" spans="1:26">
      <c r="A4194" t="s">
        <v>66</v>
      </c>
      <c r="B4194" t="s">
        <v>58</v>
      </c>
      <c r="C4194" t="s">
        <v>14</v>
      </c>
      <c r="D4194">
        <v>2014</v>
      </c>
      <c r="E4194">
        <v>16</v>
      </c>
      <c r="F4194">
        <v>795.30179999999996</v>
      </c>
      <c r="G4194">
        <v>169.38720000000001</v>
      </c>
      <c r="H4194">
        <v>87.152940000000001</v>
      </c>
      <c r="I4194">
        <v>65.877189999999999</v>
      </c>
      <c r="J4194">
        <v>541.4896</v>
      </c>
      <c r="K4194">
        <v>591.36860000000001</v>
      </c>
      <c r="L4194">
        <v>625.91459999999995</v>
      </c>
      <c r="M4194">
        <v>660.4606</v>
      </c>
      <c r="N4194">
        <v>710.33960000000002</v>
      </c>
      <c r="O4194">
        <v>68</v>
      </c>
      <c r="P4194">
        <v>104.91177</v>
      </c>
      <c r="Q4194">
        <v>5</v>
      </c>
      <c r="R4194" s="75">
        <v>38868</v>
      </c>
      <c r="T4194" t="s">
        <v>112</v>
      </c>
      <c r="U4194">
        <v>8.9950699999999995E-2</v>
      </c>
      <c r="W4194" t="s">
        <v>66</v>
      </c>
      <c r="Z4194" s="97">
        <v>20100000</v>
      </c>
    </row>
    <row r="4195" spans="1:26">
      <c r="A4195" t="s">
        <v>66</v>
      </c>
      <c r="B4195" t="s">
        <v>58</v>
      </c>
      <c r="C4195" t="s">
        <v>14</v>
      </c>
      <c r="D4195">
        <v>2014</v>
      </c>
      <c r="E4195">
        <v>17</v>
      </c>
      <c r="F4195">
        <v>797.83420000000001</v>
      </c>
      <c r="G4195">
        <v>169.36689999999999</v>
      </c>
      <c r="H4195">
        <v>86.426469999999995</v>
      </c>
      <c r="I4195">
        <v>65.828310000000002</v>
      </c>
      <c r="J4195">
        <v>544.10490000000004</v>
      </c>
      <c r="K4195">
        <v>593.94680000000005</v>
      </c>
      <c r="L4195">
        <v>628.46730000000002</v>
      </c>
      <c r="M4195">
        <v>662.98770000000002</v>
      </c>
      <c r="N4195">
        <v>712.8297</v>
      </c>
      <c r="O4195">
        <v>68</v>
      </c>
      <c r="P4195">
        <v>104.91177</v>
      </c>
      <c r="Q4195">
        <v>5</v>
      </c>
      <c r="R4195" s="75">
        <v>38868</v>
      </c>
      <c r="T4195" t="s">
        <v>112</v>
      </c>
      <c r="U4195">
        <v>8.9950699999999995E-2</v>
      </c>
      <c r="W4195" t="s">
        <v>66</v>
      </c>
      <c r="Z4195" s="97">
        <v>20000000</v>
      </c>
    </row>
    <row r="4196" spans="1:26">
      <c r="A4196" t="s">
        <v>66</v>
      </c>
      <c r="B4196" t="s">
        <v>58</v>
      </c>
      <c r="C4196" t="s">
        <v>14</v>
      </c>
      <c r="D4196">
        <v>2014</v>
      </c>
      <c r="E4196">
        <v>18</v>
      </c>
      <c r="F4196">
        <v>785.69949999999994</v>
      </c>
      <c r="G4196">
        <v>165.72559999999999</v>
      </c>
      <c r="H4196">
        <v>85.799419999999998</v>
      </c>
      <c r="I4196">
        <v>65.819649999999996</v>
      </c>
      <c r="J4196">
        <v>535.62260000000003</v>
      </c>
      <c r="K4196">
        <v>585.45799999999997</v>
      </c>
      <c r="L4196">
        <v>619.97389999999996</v>
      </c>
      <c r="M4196">
        <v>654.48969999999997</v>
      </c>
      <c r="N4196">
        <v>704.32510000000002</v>
      </c>
      <c r="O4196">
        <v>68</v>
      </c>
      <c r="P4196">
        <v>104.91177</v>
      </c>
      <c r="Q4196">
        <v>5</v>
      </c>
      <c r="R4196" s="75">
        <v>38868</v>
      </c>
      <c r="T4196" t="s">
        <v>112</v>
      </c>
      <c r="U4196">
        <v>8.9950699999999995E-2</v>
      </c>
      <c r="W4196" t="s">
        <v>66</v>
      </c>
      <c r="Z4196" s="97">
        <v>20000000</v>
      </c>
    </row>
    <row r="4197" spans="1:26">
      <c r="A4197" t="s">
        <v>66</v>
      </c>
      <c r="B4197" t="s">
        <v>58</v>
      </c>
      <c r="C4197" t="s">
        <v>14</v>
      </c>
      <c r="D4197">
        <v>2014</v>
      </c>
      <c r="E4197">
        <v>19</v>
      </c>
      <c r="F4197">
        <v>815.00519999999995</v>
      </c>
      <c r="G4197">
        <v>469.48320000000001</v>
      </c>
      <c r="H4197">
        <v>82.234120000000004</v>
      </c>
      <c r="I4197">
        <v>66.984120000000004</v>
      </c>
      <c r="J4197">
        <v>259.67849999999999</v>
      </c>
      <c r="K4197">
        <v>310.3956</v>
      </c>
      <c r="L4197">
        <v>345.52210000000002</v>
      </c>
      <c r="M4197">
        <v>380.64859999999999</v>
      </c>
      <c r="N4197">
        <v>431.3657</v>
      </c>
      <c r="O4197">
        <v>68</v>
      </c>
      <c r="P4197">
        <v>104.91177</v>
      </c>
      <c r="Q4197">
        <v>5</v>
      </c>
      <c r="R4197" s="75">
        <v>38868</v>
      </c>
      <c r="T4197" t="s">
        <v>112</v>
      </c>
      <c r="U4197">
        <v>8.9950699999999995E-2</v>
      </c>
      <c r="W4197" t="s">
        <v>66</v>
      </c>
      <c r="Z4197" s="97">
        <v>20700000</v>
      </c>
    </row>
    <row r="4198" spans="1:26">
      <c r="A4198" t="s">
        <v>66</v>
      </c>
      <c r="B4198" t="s">
        <v>58</v>
      </c>
      <c r="C4198" t="s">
        <v>14</v>
      </c>
      <c r="D4198">
        <v>2014</v>
      </c>
      <c r="E4198">
        <v>20</v>
      </c>
      <c r="F4198">
        <v>833.09829999999999</v>
      </c>
      <c r="G4198">
        <v>776.28859999999997</v>
      </c>
      <c r="H4198">
        <v>76.838520000000003</v>
      </c>
      <c r="I4198">
        <v>66.913409999999999</v>
      </c>
      <c r="J4198">
        <v>-28.943290000000001</v>
      </c>
      <c r="K4198">
        <v>21.720269999999999</v>
      </c>
      <c r="L4198">
        <v>56.809690000000003</v>
      </c>
      <c r="M4198">
        <v>91.899119999999996</v>
      </c>
      <c r="N4198">
        <v>142.56270000000001</v>
      </c>
      <c r="O4198">
        <v>68</v>
      </c>
      <c r="P4198">
        <v>104.91177</v>
      </c>
      <c r="Q4198">
        <v>5</v>
      </c>
      <c r="R4198" s="75">
        <v>38868</v>
      </c>
      <c r="T4198" t="s">
        <v>112</v>
      </c>
      <c r="U4198">
        <v>8.9950699999999995E-2</v>
      </c>
      <c r="W4198" t="s">
        <v>66</v>
      </c>
      <c r="Z4198" s="97">
        <v>20700000</v>
      </c>
    </row>
    <row r="4199" spans="1:26">
      <c r="A4199" t="s">
        <v>66</v>
      </c>
      <c r="B4199" t="s">
        <v>58</v>
      </c>
      <c r="C4199" t="s">
        <v>14</v>
      </c>
      <c r="D4199">
        <v>2014</v>
      </c>
      <c r="E4199">
        <v>21</v>
      </c>
      <c r="F4199">
        <v>842.44619999999998</v>
      </c>
      <c r="G4199">
        <v>769.04669999999999</v>
      </c>
      <c r="H4199">
        <v>72.227940000000004</v>
      </c>
      <c r="I4199">
        <v>66.895229999999998</v>
      </c>
      <c r="J4199">
        <v>-12.330220000000001</v>
      </c>
      <c r="K4199">
        <v>38.319580000000002</v>
      </c>
      <c r="L4199">
        <v>73.399479999999997</v>
      </c>
      <c r="M4199">
        <v>108.4794</v>
      </c>
      <c r="N4199">
        <v>159.1292</v>
      </c>
      <c r="O4199">
        <v>68</v>
      </c>
      <c r="P4199">
        <v>104.91177</v>
      </c>
      <c r="Q4199">
        <v>5</v>
      </c>
      <c r="R4199" s="75">
        <v>38868</v>
      </c>
      <c r="T4199" t="s">
        <v>112</v>
      </c>
      <c r="U4199">
        <v>8.9950699999999995E-2</v>
      </c>
      <c r="W4199" t="s">
        <v>66</v>
      </c>
      <c r="Z4199" s="97">
        <v>20700000</v>
      </c>
    </row>
    <row r="4200" spans="1:26">
      <c r="A4200" t="s">
        <v>66</v>
      </c>
      <c r="B4200" t="s">
        <v>58</v>
      </c>
      <c r="C4200" t="s">
        <v>14</v>
      </c>
      <c r="D4200">
        <v>2014</v>
      </c>
      <c r="E4200">
        <v>22</v>
      </c>
      <c r="F4200">
        <v>836.89949999999999</v>
      </c>
      <c r="G4200">
        <v>779.61569999999995</v>
      </c>
      <c r="H4200">
        <v>69.689409999999995</v>
      </c>
      <c r="I4200">
        <v>66.878360000000001</v>
      </c>
      <c r="J4200">
        <v>-28.424309999999998</v>
      </c>
      <c r="K4200">
        <v>22.212710000000001</v>
      </c>
      <c r="L4200">
        <v>57.283749999999998</v>
      </c>
      <c r="M4200">
        <v>92.354799999999997</v>
      </c>
      <c r="N4200">
        <v>142.99180000000001</v>
      </c>
      <c r="O4200">
        <v>68</v>
      </c>
      <c r="P4200">
        <v>104.91177</v>
      </c>
      <c r="Q4200">
        <v>5</v>
      </c>
      <c r="R4200" s="75">
        <v>38868</v>
      </c>
      <c r="T4200" t="s">
        <v>112</v>
      </c>
      <c r="U4200">
        <v>8.9950699999999995E-2</v>
      </c>
      <c r="W4200" t="s">
        <v>66</v>
      </c>
      <c r="Z4200" s="97">
        <v>20700000</v>
      </c>
    </row>
    <row r="4201" spans="1:26">
      <c r="A4201" t="s">
        <v>66</v>
      </c>
      <c r="B4201" t="s">
        <v>58</v>
      </c>
      <c r="C4201" t="s">
        <v>14</v>
      </c>
      <c r="D4201">
        <v>2014</v>
      </c>
      <c r="E4201">
        <v>23</v>
      </c>
      <c r="F4201">
        <v>831.58529999999996</v>
      </c>
      <c r="G4201">
        <v>834.34749999999997</v>
      </c>
      <c r="H4201">
        <v>68.154110000000003</v>
      </c>
      <c r="I4201">
        <v>66.831800000000001</v>
      </c>
      <c r="J4201">
        <v>-88.410669999999996</v>
      </c>
      <c r="K4201">
        <v>-37.808900000000001</v>
      </c>
      <c r="L4201">
        <v>-2.7622680000000002</v>
      </c>
      <c r="M4201">
        <v>32.28436</v>
      </c>
      <c r="N4201">
        <v>82.886129999999994</v>
      </c>
      <c r="O4201">
        <v>68</v>
      </c>
      <c r="P4201">
        <v>104.91177</v>
      </c>
      <c r="Q4201">
        <v>5</v>
      </c>
      <c r="R4201" s="75">
        <v>38868</v>
      </c>
      <c r="T4201" t="s">
        <v>112</v>
      </c>
      <c r="U4201">
        <v>8.9950699999999995E-2</v>
      </c>
      <c r="W4201" t="s">
        <v>66</v>
      </c>
      <c r="Z4201" s="97">
        <v>20700000</v>
      </c>
    </row>
    <row r="4202" spans="1:26">
      <c r="A4202" t="s">
        <v>66</v>
      </c>
      <c r="B4202" t="s">
        <v>58</v>
      </c>
      <c r="C4202" t="s">
        <v>14</v>
      </c>
      <c r="D4202">
        <v>2014</v>
      </c>
      <c r="E4202">
        <v>24</v>
      </c>
      <c r="F4202">
        <v>826.52449999999999</v>
      </c>
      <c r="G4202">
        <v>836.73940000000005</v>
      </c>
      <c r="H4202">
        <v>66.965000000000003</v>
      </c>
      <c r="I4202">
        <v>66.710430000000002</v>
      </c>
      <c r="J4202">
        <v>-95.707819999999998</v>
      </c>
      <c r="K4202">
        <v>-45.197949999999999</v>
      </c>
      <c r="L4202">
        <v>-10.214969999999999</v>
      </c>
      <c r="M4202">
        <v>24.76802</v>
      </c>
      <c r="N4202">
        <v>75.277889999999999</v>
      </c>
      <c r="O4202">
        <v>68</v>
      </c>
      <c r="P4202">
        <v>104.91177</v>
      </c>
      <c r="Q4202">
        <v>5</v>
      </c>
      <c r="R4202" s="75">
        <v>38868</v>
      </c>
      <c r="T4202" t="s">
        <v>112</v>
      </c>
      <c r="U4202">
        <v>8.9950699999999995E-2</v>
      </c>
      <c r="W4202" t="s">
        <v>66</v>
      </c>
      <c r="Z4202" s="97">
        <v>20600000</v>
      </c>
    </row>
    <row r="4203" spans="1:26">
      <c r="A4203" t="s">
        <v>66</v>
      </c>
      <c r="B4203" t="s">
        <v>58</v>
      </c>
      <c r="C4203" t="s">
        <v>15</v>
      </c>
      <c r="D4203">
        <v>2014</v>
      </c>
      <c r="E4203">
        <v>1</v>
      </c>
      <c r="F4203">
        <v>868.22019999999998</v>
      </c>
      <c r="G4203">
        <v>868.22019999999998</v>
      </c>
      <c r="H4203">
        <v>65.37397</v>
      </c>
      <c r="I4203">
        <v>65.536190000000005</v>
      </c>
      <c r="J4203">
        <v>-83.988</v>
      </c>
      <c r="K4203">
        <v>-34.36721</v>
      </c>
      <c r="L4203">
        <v>0</v>
      </c>
      <c r="M4203">
        <v>34.36721</v>
      </c>
      <c r="N4203">
        <v>83.988</v>
      </c>
      <c r="O4203">
        <v>68</v>
      </c>
      <c r="P4203">
        <v>104.91177</v>
      </c>
      <c r="Q4203">
        <v>6</v>
      </c>
      <c r="R4203" s="75">
        <v>36325</v>
      </c>
      <c r="T4203" t="s">
        <v>112</v>
      </c>
      <c r="U4203">
        <v>8.5659399999999997E-2</v>
      </c>
      <c r="W4203" t="s">
        <v>66</v>
      </c>
      <c r="Z4203" s="97">
        <v>19900000</v>
      </c>
    </row>
    <row r="4204" spans="1:26">
      <c r="A4204" t="s">
        <v>66</v>
      </c>
      <c r="B4204" t="s">
        <v>58</v>
      </c>
      <c r="C4204" t="s">
        <v>15</v>
      </c>
      <c r="D4204">
        <v>2014</v>
      </c>
      <c r="E4204">
        <v>2</v>
      </c>
      <c r="F4204">
        <v>868.04769999999996</v>
      </c>
      <c r="G4204">
        <v>868.04769999999996</v>
      </c>
      <c r="H4204">
        <v>63.972349999999999</v>
      </c>
      <c r="I4204">
        <v>65.57835</v>
      </c>
      <c r="J4204">
        <v>-84.042029999999997</v>
      </c>
      <c r="K4204">
        <v>-34.389319999999998</v>
      </c>
      <c r="L4204">
        <v>0</v>
      </c>
      <c r="M4204">
        <v>34.389319999999998</v>
      </c>
      <c r="N4204">
        <v>84.042029999999997</v>
      </c>
      <c r="O4204">
        <v>68</v>
      </c>
      <c r="P4204">
        <v>104.91177</v>
      </c>
      <c r="Q4204">
        <v>6</v>
      </c>
      <c r="R4204" s="75">
        <v>36325</v>
      </c>
      <c r="T4204" t="s">
        <v>112</v>
      </c>
      <c r="U4204">
        <v>8.5659399999999997E-2</v>
      </c>
      <c r="W4204" t="s">
        <v>66</v>
      </c>
      <c r="Z4204" s="97">
        <v>19900000</v>
      </c>
    </row>
    <row r="4205" spans="1:26">
      <c r="A4205" t="s">
        <v>66</v>
      </c>
      <c r="B4205" t="s">
        <v>58</v>
      </c>
      <c r="C4205" t="s">
        <v>15</v>
      </c>
      <c r="D4205">
        <v>2014</v>
      </c>
      <c r="E4205">
        <v>3</v>
      </c>
      <c r="F4205">
        <v>856.41459999999995</v>
      </c>
      <c r="G4205">
        <v>856.41459999999995</v>
      </c>
      <c r="H4205">
        <v>63.030439999999999</v>
      </c>
      <c r="I4205">
        <v>65.568039999999996</v>
      </c>
      <c r="J4205">
        <v>-84.028819999999996</v>
      </c>
      <c r="K4205">
        <v>-34.38391</v>
      </c>
      <c r="L4205">
        <v>0</v>
      </c>
      <c r="M4205">
        <v>34.38391</v>
      </c>
      <c r="N4205">
        <v>84.028819999999996</v>
      </c>
      <c r="O4205">
        <v>68</v>
      </c>
      <c r="P4205">
        <v>104.91177</v>
      </c>
      <c r="Q4205">
        <v>6</v>
      </c>
      <c r="R4205" s="75">
        <v>36325</v>
      </c>
      <c r="T4205" t="s">
        <v>112</v>
      </c>
      <c r="U4205">
        <v>8.5659399999999997E-2</v>
      </c>
      <c r="W4205" t="s">
        <v>66</v>
      </c>
      <c r="Z4205" s="97">
        <v>19900000</v>
      </c>
    </row>
    <row r="4206" spans="1:26">
      <c r="A4206" t="s">
        <v>66</v>
      </c>
      <c r="B4206" t="s">
        <v>58</v>
      </c>
      <c r="C4206" t="s">
        <v>15</v>
      </c>
      <c r="D4206">
        <v>2014</v>
      </c>
      <c r="E4206">
        <v>4</v>
      </c>
      <c r="F4206">
        <v>858.92349999999999</v>
      </c>
      <c r="G4206">
        <v>858.92349999999999</v>
      </c>
      <c r="H4206">
        <v>62.101759999999999</v>
      </c>
      <c r="I4206">
        <v>65.558719999999994</v>
      </c>
      <c r="J4206">
        <v>-84.01688</v>
      </c>
      <c r="K4206">
        <v>-34.379019999999997</v>
      </c>
      <c r="L4206">
        <v>0</v>
      </c>
      <c r="M4206">
        <v>34.379019999999997</v>
      </c>
      <c r="N4206">
        <v>84.01688</v>
      </c>
      <c r="O4206">
        <v>68</v>
      </c>
      <c r="P4206">
        <v>104.91177</v>
      </c>
      <c r="Q4206">
        <v>6</v>
      </c>
      <c r="R4206" s="75">
        <v>36325</v>
      </c>
      <c r="T4206" t="s">
        <v>112</v>
      </c>
      <c r="U4206">
        <v>8.5659399999999997E-2</v>
      </c>
      <c r="W4206" t="s">
        <v>66</v>
      </c>
      <c r="Z4206" s="97">
        <v>19900000</v>
      </c>
    </row>
    <row r="4207" spans="1:26">
      <c r="A4207" t="s">
        <v>66</v>
      </c>
      <c r="B4207" t="s">
        <v>58</v>
      </c>
      <c r="C4207" t="s">
        <v>15</v>
      </c>
      <c r="D4207">
        <v>2014</v>
      </c>
      <c r="E4207">
        <v>5</v>
      </c>
      <c r="F4207">
        <v>865.82029999999997</v>
      </c>
      <c r="G4207">
        <v>865.82029999999997</v>
      </c>
      <c r="H4207">
        <v>61.105139999999999</v>
      </c>
      <c r="I4207">
        <v>65.524889999999999</v>
      </c>
      <c r="J4207">
        <v>-83.973519999999994</v>
      </c>
      <c r="K4207">
        <v>-34.361289999999997</v>
      </c>
      <c r="L4207">
        <v>0</v>
      </c>
      <c r="M4207">
        <v>34.361289999999997</v>
      </c>
      <c r="N4207">
        <v>83.973519999999994</v>
      </c>
      <c r="O4207">
        <v>68</v>
      </c>
      <c r="P4207">
        <v>104.91177</v>
      </c>
      <c r="Q4207">
        <v>6</v>
      </c>
      <c r="R4207" s="75">
        <v>36325</v>
      </c>
      <c r="T4207" t="s">
        <v>112</v>
      </c>
      <c r="U4207">
        <v>8.5659399999999997E-2</v>
      </c>
      <c r="W4207" t="s">
        <v>66</v>
      </c>
      <c r="Z4207" s="97">
        <v>19900000</v>
      </c>
    </row>
    <row r="4208" spans="1:26">
      <c r="A4208" t="s">
        <v>66</v>
      </c>
      <c r="B4208" t="s">
        <v>58</v>
      </c>
      <c r="C4208" t="s">
        <v>15</v>
      </c>
      <c r="D4208">
        <v>2014</v>
      </c>
      <c r="E4208">
        <v>6</v>
      </c>
      <c r="F4208">
        <v>872.92449999999997</v>
      </c>
      <c r="G4208">
        <v>872.92449999999997</v>
      </c>
      <c r="H4208">
        <v>60.477649999999997</v>
      </c>
      <c r="I4208">
        <v>65.550280000000001</v>
      </c>
      <c r="J4208">
        <v>-84.006060000000005</v>
      </c>
      <c r="K4208">
        <v>-34.374600000000001</v>
      </c>
      <c r="L4208">
        <v>0</v>
      </c>
      <c r="M4208">
        <v>34.374600000000001</v>
      </c>
      <c r="N4208">
        <v>84.006060000000005</v>
      </c>
      <c r="O4208">
        <v>68</v>
      </c>
      <c r="P4208">
        <v>104.91177</v>
      </c>
      <c r="Q4208">
        <v>6</v>
      </c>
      <c r="R4208" s="75">
        <v>36325</v>
      </c>
      <c r="T4208" t="s">
        <v>112</v>
      </c>
      <c r="U4208">
        <v>8.5659399999999997E-2</v>
      </c>
      <c r="W4208" t="s">
        <v>66</v>
      </c>
      <c r="Z4208" s="97">
        <v>19900000</v>
      </c>
    </row>
    <row r="4209" spans="1:26">
      <c r="A4209" t="s">
        <v>66</v>
      </c>
      <c r="B4209" t="s">
        <v>58</v>
      </c>
      <c r="C4209" t="s">
        <v>15</v>
      </c>
      <c r="D4209">
        <v>2014</v>
      </c>
      <c r="E4209">
        <v>7</v>
      </c>
      <c r="F4209">
        <v>861.62530000000004</v>
      </c>
      <c r="G4209">
        <v>861.62530000000004</v>
      </c>
      <c r="H4209">
        <v>61.362789999999997</v>
      </c>
      <c r="I4209">
        <v>65.623540000000006</v>
      </c>
      <c r="J4209">
        <v>-84.099950000000007</v>
      </c>
      <c r="K4209">
        <v>-34.413020000000003</v>
      </c>
      <c r="L4209">
        <v>0</v>
      </c>
      <c r="M4209">
        <v>34.413020000000003</v>
      </c>
      <c r="N4209">
        <v>84.099950000000007</v>
      </c>
      <c r="O4209">
        <v>68</v>
      </c>
      <c r="P4209">
        <v>104.91177</v>
      </c>
      <c r="Q4209">
        <v>6</v>
      </c>
      <c r="R4209" s="75">
        <v>36325</v>
      </c>
      <c r="T4209" t="s">
        <v>112</v>
      </c>
      <c r="U4209">
        <v>8.5659399999999997E-2</v>
      </c>
      <c r="W4209" t="s">
        <v>66</v>
      </c>
      <c r="Z4209" s="97">
        <v>19900000</v>
      </c>
    </row>
    <row r="4210" spans="1:26">
      <c r="A4210" t="s">
        <v>66</v>
      </c>
      <c r="B4210" t="s">
        <v>58</v>
      </c>
      <c r="C4210" t="s">
        <v>15</v>
      </c>
      <c r="D4210">
        <v>2014</v>
      </c>
      <c r="E4210">
        <v>8</v>
      </c>
      <c r="F4210">
        <v>871.47059999999999</v>
      </c>
      <c r="G4210">
        <v>871.47059999999999</v>
      </c>
      <c r="H4210">
        <v>65.330150000000003</v>
      </c>
      <c r="I4210">
        <v>65.652529999999999</v>
      </c>
      <c r="J4210">
        <v>-84.137100000000004</v>
      </c>
      <c r="K4210">
        <v>-34.428220000000003</v>
      </c>
      <c r="L4210">
        <v>0</v>
      </c>
      <c r="M4210">
        <v>34.428220000000003</v>
      </c>
      <c r="N4210">
        <v>84.137100000000004</v>
      </c>
      <c r="O4210">
        <v>68</v>
      </c>
      <c r="P4210">
        <v>104.91177</v>
      </c>
      <c r="Q4210">
        <v>6</v>
      </c>
      <c r="R4210" s="75">
        <v>36325</v>
      </c>
      <c r="T4210" t="s">
        <v>112</v>
      </c>
      <c r="U4210">
        <v>8.5659399999999997E-2</v>
      </c>
      <c r="W4210" t="s">
        <v>66</v>
      </c>
      <c r="Z4210" s="97">
        <v>19900000</v>
      </c>
    </row>
    <row r="4211" spans="1:26">
      <c r="A4211" t="s">
        <v>66</v>
      </c>
      <c r="B4211" t="s">
        <v>58</v>
      </c>
      <c r="C4211" t="s">
        <v>15</v>
      </c>
      <c r="D4211">
        <v>2014</v>
      </c>
      <c r="E4211">
        <v>9</v>
      </c>
      <c r="F4211">
        <v>877.29589999999996</v>
      </c>
      <c r="G4211">
        <v>877.29589999999996</v>
      </c>
      <c r="H4211">
        <v>70.592060000000004</v>
      </c>
      <c r="I4211">
        <v>65.680019999999999</v>
      </c>
      <c r="J4211">
        <v>-84.172330000000002</v>
      </c>
      <c r="K4211">
        <v>-34.442630000000001</v>
      </c>
      <c r="L4211">
        <v>0</v>
      </c>
      <c r="M4211">
        <v>34.442630000000001</v>
      </c>
      <c r="N4211">
        <v>84.172330000000002</v>
      </c>
      <c r="O4211">
        <v>68</v>
      </c>
      <c r="P4211">
        <v>104.91177</v>
      </c>
      <c r="Q4211">
        <v>6</v>
      </c>
      <c r="R4211" s="75">
        <v>36325</v>
      </c>
      <c r="T4211" t="s">
        <v>112</v>
      </c>
      <c r="U4211">
        <v>8.5659399999999997E-2</v>
      </c>
      <c r="W4211" t="s">
        <v>66</v>
      </c>
      <c r="Z4211" s="97">
        <v>19900000</v>
      </c>
    </row>
    <row r="4212" spans="1:26">
      <c r="A4212" t="s">
        <v>66</v>
      </c>
      <c r="B4212" t="s">
        <v>58</v>
      </c>
      <c r="C4212" t="s">
        <v>15</v>
      </c>
      <c r="D4212">
        <v>2014</v>
      </c>
      <c r="E4212">
        <v>10</v>
      </c>
      <c r="F4212">
        <v>886.57619999999997</v>
      </c>
      <c r="G4212">
        <v>886.57619999999997</v>
      </c>
      <c r="H4212">
        <v>75.534999999999997</v>
      </c>
      <c r="I4212">
        <v>65.659819999999996</v>
      </c>
      <c r="J4212">
        <v>-84.146450000000002</v>
      </c>
      <c r="K4212">
        <v>-34.432040000000001</v>
      </c>
      <c r="L4212">
        <v>0</v>
      </c>
      <c r="M4212">
        <v>34.432040000000001</v>
      </c>
      <c r="N4212">
        <v>84.146450000000002</v>
      </c>
      <c r="O4212">
        <v>68</v>
      </c>
      <c r="P4212">
        <v>104.91177</v>
      </c>
      <c r="Q4212">
        <v>6</v>
      </c>
      <c r="R4212" s="75">
        <v>36325</v>
      </c>
      <c r="T4212" t="s">
        <v>112</v>
      </c>
      <c r="U4212">
        <v>8.5659399999999997E-2</v>
      </c>
      <c r="W4212" t="s">
        <v>66</v>
      </c>
      <c r="Z4212" s="97">
        <v>19900000</v>
      </c>
    </row>
    <row r="4213" spans="1:26">
      <c r="A4213" t="s">
        <v>66</v>
      </c>
      <c r="B4213" t="s">
        <v>58</v>
      </c>
      <c r="C4213" t="s">
        <v>15</v>
      </c>
      <c r="D4213">
        <v>2014</v>
      </c>
      <c r="E4213">
        <v>11</v>
      </c>
      <c r="F4213">
        <v>878.45590000000004</v>
      </c>
      <c r="G4213">
        <v>878.45590000000004</v>
      </c>
      <c r="H4213">
        <v>79.598529999999997</v>
      </c>
      <c r="I4213">
        <v>65.630759999999995</v>
      </c>
      <c r="J4213">
        <v>-84.109210000000004</v>
      </c>
      <c r="K4213">
        <v>-34.416809999999998</v>
      </c>
      <c r="L4213">
        <v>0</v>
      </c>
      <c r="M4213">
        <v>34.416809999999998</v>
      </c>
      <c r="N4213">
        <v>84.109210000000004</v>
      </c>
      <c r="O4213">
        <v>68</v>
      </c>
      <c r="P4213">
        <v>104.91177</v>
      </c>
      <c r="Q4213">
        <v>6</v>
      </c>
      <c r="R4213" s="75">
        <v>36325</v>
      </c>
      <c r="T4213" t="s">
        <v>112</v>
      </c>
      <c r="U4213">
        <v>8.5659399999999997E-2</v>
      </c>
      <c r="W4213" t="s">
        <v>66</v>
      </c>
      <c r="Z4213" s="97">
        <v>19900000</v>
      </c>
    </row>
    <row r="4214" spans="1:26">
      <c r="A4214" t="s">
        <v>66</v>
      </c>
      <c r="B4214" t="s">
        <v>58</v>
      </c>
      <c r="C4214" t="s">
        <v>15</v>
      </c>
      <c r="D4214">
        <v>2014</v>
      </c>
      <c r="E4214">
        <v>12</v>
      </c>
      <c r="F4214">
        <v>846.83479999999997</v>
      </c>
      <c r="G4214">
        <v>893.63530000000003</v>
      </c>
      <c r="H4214">
        <v>83.49118</v>
      </c>
      <c r="I4214">
        <v>65.635059999999996</v>
      </c>
      <c r="J4214">
        <v>-130.9151</v>
      </c>
      <c r="K4214">
        <v>-81.219470000000001</v>
      </c>
      <c r="L4214">
        <v>-46.800420000000003</v>
      </c>
      <c r="M4214">
        <v>-12.381349999999999</v>
      </c>
      <c r="N4214">
        <v>37.314300000000003</v>
      </c>
      <c r="O4214">
        <v>68</v>
      </c>
      <c r="P4214">
        <v>104.91177</v>
      </c>
      <c r="Q4214">
        <v>6</v>
      </c>
      <c r="R4214" s="75">
        <v>36325</v>
      </c>
      <c r="T4214" t="s">
        <v>112</v>
      </c>
      <c r="U4214">
        <v>8.5659399999999997E-2</v>
      </c>
      <c r="W4214" t="s">
        <v>66</v>
      </c>
      <c r="Z4214" s="97">
        <v>19900000</v>
      </c>
    </row>
    <row r="4215" spans="1:26">
      <c r="A4215" t="s">
        <v>66</v>
      </c>
      <c r="B4215" t="s">
        <v>58</v>
      </c>
      <c r="C4215" t="s">
        <v>15</v>
      </c>
      <c r="D4215">
        <v>2014</v>
      </c>
      <c r="E4215">
        <v>13</v>
      </c>
      <c r="F4215">
        <v>828.32060000000001</v>
      </c>
      <c r="G4215">
        <v>546.39110000000005</v>
      </c>
      <c r="H4215">
        <v>86.244119999999995</v>
      </c>
      <c r="I4215">
        <v>65.69641</v>
      </c>
      <c r="J4215">
        <v>197.7362</v>
      </c>
      <c r="K4215">
        <v>247.47829999999999</v>
      </c>
      <c r="L4215">
        <v>281.92959999999999</v>
      </c>
      <c r="M4215">
        <v>316.38080000000002</v>
      </c>
      <c r="N4215">
        <v>366.12290000000002</v>
      </c>
      <c r="O4215">
        <v>68</v>
      </c>
      <c r="P4215">
        <v>104.91177</v>
      </c>
      <c r="Q4215">
        <v>6</v>
      </c>
      <c r="R4215" s="75">
        <v>36325</v>
      </c>
      <c r="T4215" t="s">
        <v>112</v>
      </c>
      <c r="U4215">
        <v>8.5659399999999997E-2</v>
      </c>
      <c r="W4215" t="s">
        <v>66</v>
      </c>
      <c r="Z4215" s="97">
        <v>20000000</v>
      </c>
    </row>
    <row r="4216" spans="1:26">
      <c r="A4216" t="s">
        <v>66</v>
      </c>
      <c r="B4216" t="s">
        <v>58</v>
      </c>
      <c r="C4216" t="s">
        <v>15</v>
      </c>
      <c r="D4216">
        <v>2014</v>
      </c>
      <c r="E4216">
        <v>14</v>
      </c>
      <c r="F4216">
        <v>820.5779</v>
      </c>
      <c r="G4216">
        <v>167.21279999999999</v>
      </c>
      <c r="H4216">
        <v>87.755880000000005</v>
      </c>
      <c r="I4216">
        <v>65.723370000000003</v>
      </c>
      <c r="J4216">
        <v>569.13720000000001</v>
      </c>
      <c r="K4216">
        <v>618.89970000000005</v>
      </c>
      <c r="L4216">
        <v>653.36509999999998</v>
      </c>
      <c r="M4216">
        <v>687.83040000000005</v>
      </c>
      <c r="N4216">
        <v>737.59299999999996</v>
      </c>
      <c r="O4216">
        <v>68</v>
      </c>
      <c r="P4216">
        <v>104.91177</v>
      </c>
      <c r="Q4216">
        <v>6</v>
      </c>
      <c r="R4216" s="75">
        <v>36325</v>
      </c>
      <c r="T4216" t="s">
        <v>112</v>
      </c>
      <c r="U4216">
        <v>8.5659399999999997E-2</v>
      </c>
      <c r="W4216" t="s">
        <v>66</v>
      </c>
      <c r="Z4216" s="97">
        <v>20000000</v>
      </c>
    </row>
    <row r="4217" spans="1:26">
      <c r="A4217" t="s">
        <v>66</v>
      </c>
      <c r="B4217" t="s">
        <v>58</v>
      </c>
      <c r="C4217" t="s">
        <v>15</v>
      </c>
      <c r="D4217">
        <v>2014</v>
      </c>
      <c r="E4217">
        <v>15</v>
      </c>
      <c r="F4217">
        <v>825.21770000000004</v>
      </c>
      <c r="G4217">
        <v>167.4085</v>
      </c>
      <c r="H4217">
        <v>89.244119999999995</v>
      </c>
      <c r="I4217">
        <v>65.678640000000001</v>
      </c>
      <c r="J4217">
        <v>573.63850000000002</v>
      </c>
      <c r="K4217">
        <v>623.36720000000003</v>
      </c>
      <c r="L4217">
        <v>657.80909999999994</v>
      </c>
      <c r="M4217">
        <v>692.25099999999998</v>
      </c>
      <c r="N4217">
        <v>741.97969999999998</v>
      </c>
      <c r="O4217">
        <v>68</v>
      </c>
      <c r="P4217">
        <v>104.91177</v>
      </c>
      <c r="Q4217">
        <v>6</v>
      </c>
      <c r="R4217" s="75">
        <v>36325</v>
      </c>
      <c r="T4217" t="s">
        <v>112</v>
      </c>
      <c r="U4217">
        <v>8.5659399999999997E-2</v>
      </c>
      <c r="W4217" t="s">
        <v>66</v>
      </c>
      <c r="Z4217" s="97">
        <v>19900000</v>
      </c>
    </row>
    <row r="4218" spans="1:26">
      <c r="A4218" t="s">
        <v>66</v>
      </c>
      <c r="B4218" t="s">
        <v>58</v>
      </c>
      <c r="C4218" t="s">
        <v>15</v>
      </c>
      <c r="D4218">
        <v>2014</v>
      </c>
      <c r="E4218">
        <v>16</v>
      </c>
      <c r="F4218">
        <v>812.79650000000004</v>
      </c>
      <c r="G4218">
        <v>166.13030000000001</v>
      </c>
      <c r="H4218">
        <v>90.185299999999998</v>
      </c>
      <c r="I4218">
        <v>65.689689999999999</v>
      </c>
      <c r="J4218">
        <v>562.48149999999998</v>
      </c>
      <c r="K4218">
        <v>612.21849999999995</v>
      </c>
      <c r="L4218">
        <v>646.6662</v>
      </c>
      <c r="M4218">
        <v>681.11389999999994</v>
      </c>
      <c r="N4218">
        <v>730.851</v>
      </c>
      <c r="O4218">
        <v>68</v>
      </c>
      <c r="P4218">
        <v>104.91177</v>
      </c>
      <c r="Q4218">
        <v>6</v>
      </c>
      <c r="R4218" s="75">
        <v>36325</v>
      </c>
      <c r="T4218" t="s">
        <v>112</v>
      </c>
      <c r="U4218">
        <v>8.5659399999999997E-2</v>
      </c>
      <c r="W4218" t="s">
        <v>66</v>
      </c>
      <c r="Z4218" s="97">
        <v>20000000</v>
      </c>
    </row>
    <row r="4219" spans="1:26">
      <c r="A4219" t="s">
        <v>66</v>
      </c>
      <c r="B4219" t="s">
        <v>58</v>
      </c>
      <c r="C4219" t="s">
        <v>15</v>
      </c>
      <c r="D4219">
        <v>2014</v>
      </c>
      <c r="E4219">
        <v>17</v>
      </c>
      <c r="F4219">
        <v>806.15419999999995</v>
      </c>
      <c r="G4219">
        <v>166.15610000000001</v>
      </c>
      <c r="H4219">
        <v>89.611760000000004</v>
      </c>
      <c r="I4219">
        <v>65.584100000000007</v>
      </c>
      <c r="J4219">
        <v>555.94870000000003</v>
      </c>
      <c r="K4219">
        <v>605.60569999999996</v>
      </c>
      <c r="L4219">
        <v>639.99800000000005</v>
      </c>
      <c r="M4219">
        <v>674.3904</v>
      </c>
      <c r="N4219">
        <v>724.04740000000004</v>
      </c>
      <c r="O4219">
        <v>68</v>
      </c>
      <c r="P4219">
        <v>104.91177</v>
      </c>
      <c r="Q4219">
        <v>6</v>
      </c>
      <c r="R4219" s="75">
        <v>36325</v>
      </c>
      <c r="T4219" t="s">
        <v>112</v>
      </c>
      <c r="U4219">
        <v>8.5659399999999997E-2</v>
      </c>
      <c r="W4219" t="s">
        <v>66</v>
      </c>
      <c r="Z4219" s="97">
        <v>19900000</v>
      </c>
    </row>
    <row r="4220" spans="1:26">
      <c r="A4220" t="s">
        <v>66</v>
      </c>
      <c r="B4220" t="s">
        <v>58</v>
      </c>
      <c r="C4220" t="s">
        <v>15</v>
      </c>
      <c r="D4220">
        <v>2014</v>
      </c>
      <c r="E4220">
        <v>18</v>
      </c>
      <c r="F4220">
        <v>782.33</v>
      </c>
      <c r="G4220">
        <v>162.20939999999999</v>
      </c>
      <c r="H4220">
        <v>87.813230000000004</v>
      </c>
      <c r="I4220">
        <v>65.558750000000003</v>
      </c>
      <c r="J4220">
        <v>536.1037</v>
      </c>
      <c r="K4220">
        <v>585.74159999999995</v>
      </c>
      <c r="L4220">
        <v>620.12059999999997</v>
      </c>
      <c r="M4220">
        <v>654.49959999999999</v>
      </c>
      <c r="N4220">
        <v>704.13750000000005</v>
      </c>
      <c r="O4220">
        <v>68</v>
      </c>
      <c r="P4220">
        <v>104.91177</v>
      </c>
      <c r="Q4220">
        <v>6</v>
      </c>
      <c r="R4220" s="75">
        <v>36325</v>
      </c>
      <c r="T4220" t="s">
        <v>112</v>
      </c>
      <c r="U4220">
        <v>8.5659399999999997E-2</v>
      </c>
      <c r="W4220" t="s">
        <v>66</v>
      </c>
      <c r="Z4220" s="97">
        <v>19900000</v>
      </c>
    </row>
    <row r="4221" spans="1:26">
      <c r="A4221" t="s">
        <v>66</v>
      </c>
      <c r="B4221" t="s">
        <v>58</v>
      </c>
      <c r="C4221" t="s">
        <v>15</v>
      </c>
      <c r="D4221">
        <v>2014</v>
      </c>
      <c r="E4221">
        <v>19</v>
      </c>
      <c r="F4221">
        <v>834.83029999999997</v>
      </c>
      <c r="G4221">
        <v>501.31810000000002</v>
      </c>
      <c r="H4221">
        <v>84.429119999999998</v>
      </c>
      <c r="I4221">
        <v>65.612250000000003</v>
      </c>
      <c r="J4221">
        <v>249.42670000000001</v>
      </c>
      <c r="K4221">
        <v>299.10500000000002</v>
      </c>
      <c r="L4221">
        <v>333.51209999999998</v>
      </c>
      <c r="M4221">
        <v>367.91930000000002</v>
      </c>
      <c r="N4221">
        <v>417.5976</v>
      </c>
      <c r="O4221">
        <v>68</v>
      </c>
      <c r="P4221">
        <v>104.91177</v>
      </c>
      <c r="Q4221">
        <v>6</v>
      </c>
      <c r="R4221" s="75">
        <v>36325</v>
      </c>
      <c r="T4221" t="s">
        <v>112</v>
      </c>
      <c r="U4221">
        <v>8.5659399999999997E-2</v>
      </c>
      <c r="W4221" t="s">
        <v>66</v>
      </c>
      <c r="Z4221" s="97">
        <v>19900000</v>
      </c>
    </row>
    <row r="4222" spans="1:26">
      <c r="A4222" t="s">
        <v>66</v>
      </c>
      <c r="B4222" t="s">
        <v>58</v>
      </c>
      <c r="C4222" t="s">
        <v>15</v>
      </c>
      <c r="D4222">
        <v>2014</v>
      </c>
      <c r="E4222">
        <v>20</v>
      </c>
      <c r="F4222">
        <v>859.54650000000004</v>
      </c>
      <c r="G4222">
        <v>835.47029999999995</v>
      </c>
      <c r="H4222">
        <v>80.253519999999995</v>
      </c>
      <c r="I4222">
        <v>65.590369999999993</v>
      </c>
      <c r="J4222">
        <v>-59.981270000000002</v>
      </c>
      <c r="K4222">
        <v>-10.31945</v>
      </c>
      <c r="L4222">
        <v>24.076170000000001</v>
      </c>
      <c r="M4222">
        <v>58.471789999999999</v>
      </c>
      <c r="N4222">
        <v>108.1336</v>
      </c>
      <c r="O4222">
        <v>68</v>
      </c>
      <c r="P4222">
        <v>104.91177</v>
      </c>
      <c r="Q4222">
        <v>6</v>
      </c>
      <c r="R4222" s="75">
        <v>36325</v>
      </c>
      <c r="T4222" t="s">
        <v>112</v>
      </c>
      <c r="U4222">
        <v>8.5659399999999997E-2</v>
      </c>
      <c r="W4222" t="s">
        <v>66</v>
      </c>
      <c r="Z4222" s="97">
        <v>19900000</v>
      </c>
    </row>
    <row r="4223" spans="1:26">
      <c r="A4223" t="s">
        <v>66</v>
      </c>
      <c r="B4223" t="s">
        <v>58</v>
      </c>
      <c r="C4223" t="s">
        <v>15</v>
      </c>
      <c r="D4223">
        <v>2014</v>
      </c>
      <c r="E4223">
        <v>21</v>
      </c>
      <c r="F4223">
        <v>874.37429999999995</v>
      </c>
      <c r="G4223">
        <v>827.36249999999995</v>
      </c>
      <c r="H4223">
        <v>74.971760000000003</v>
      </c>
      <c r="I4223">
        <v>65.479169999999996</v>
      </c>
      <c r="J4223">
        <v>-36.90316</v>
      </c>
      <c r="K4223">
        <v>12.674469999999999</v>
      </c>
      <c r="L4223">
        <v>47.011780000000002</v>
      </c>
      <c r="M4223">
        <v>81.349090000000004</v>
      </c>
      <c r="N4223">
        <v>130.92670000000001</v>
      </c>
      <c r="O4223">
        <v>68</v>
      </c>
      <c r="P4223">
        <v>104.91177</v>
      </c>
      <c r="Q4223">
        <v>6</v>
      </c>
      <c r="R4223" s="75">
        <v>36325</v>
      </c>
      <c r="T4223" t="s">
        <v>112</v>
      </c>
      <c r="U4223">
        <v>8.5659399999999997E-2</v>
      </c>
      <c r="W4223" t="s">
        <v>66</v>
      </c>
      <c r="Z4223" s="97">
        <v>19800000</v>
      </c>
    </row>
    <row r="4224" spans="1:26">
      <c r="A4224" t="s">
        <v>66</v>
      </c>
      <c r="B4224" t="s">
        <v>58</v>
      </c>
      <c r="C4224" t="s">
        <v>15</v>
      </c>
      <c r="D4224">
        <v>2014</v>
      </c>
      <c r="E4224">
        <v>22</v>
      </c>
      <c r="F4224">
        <v>881.75909999999999</v>
      </c>
      <c r="G4224">
        <v>838.72460000000001</v>
      </c>
      <c r="H4224">
        <v>72.482060000000004</v>
      </c>
      <c r="I4224">
        <v>65.45693</v>
      </c>
      <c r="J4224">
        <v>-40.851950000000002</v>
      </c>
      <c r="K4224">
        <v>8.7088370000000008</v>
      </c>
      <c r="L4224">
        <v>43.034480000000002</v>
      </c>
      <c r="M4224">
        <v>77.360129999999998</v>
      </c>
      <c r="N4224">
        <v>126.9209</v>
      </c>
      <c r="O4224">
        <v>68</v>
      </c>
      <c r="P4224">
        <v>104.91177</v>
      </c>
      <c r="Q4224">
        <v>6</v>
      </c>
      <c r="R4224" s="75">
        <v>36325</v>
      </c>
      <c r="T4224" t="s">
        <v>112</v>
      </c>
      <c r="U4224">
        <v>8.5659399999999997E-2</v>
      </c>
      <c r="W4224" t="s">
        <v>66</v>
      </c>
      <c r="Z4224" s="97">
        <v>19800000</v>
      </c>
    </row>
    <row r="4225" spans="1:26">
      <c r="A4225" t="s">
        <v>66</v>
      </c>
      <c r="B4225" t="s">
        <v>58</v>
      </c>
      <c r="C4225" t="s">
        <v>15</v>
      </c>
      <c r="D4225">
        <v>2014</v>
      </c>
      <c r="E4225">
        <v>23</v>
      </c>
      <c r="F4225">
        <v>871.39269999999999</v>
      </c>
      <c r="G4225">
        <v>893.76559999999995</v>
      </c>
      <c r="H4225">
        <v>70.597059999999999</v>
      </c>
      <c r="I4225">
        <v>65.422129999999996</v>
      </c>
      <c r="J4225">
        <v>-106.2148</v>
      </c>
      <c r="K4225">
        <v>-56.680320000000002</v>
      </c>
      <c r="L4225">
        <v>-22.372920000000001</v>
      </c>
      <c r="M4225">
        <v>11.934480000000001</v>
      </c>
      <c r="N4225">
        <v>61.468910000000001</v>
      </c>
      <c r="O4225">
        <v>68</v>
      </c>
      <c r="P4225">
        <v>104.91177</v>
      </c>
      <c r="Q4225">
        <v>6</v>
      </c>
      <c r="R4225" s="75">
        <v>36325</v>
      </c>
      <c r="T4225" t="s">
        <v>112</v>
      </c>
      <c r="U4225">
        <v>8.5659399999999997E-2</v>
      </c>
      <c r="W4225" t="s">
        <v>66</v>
      </c>
      <c r="Z4225" s="97">
        <v>19800000</v>
      </c>
    </row>
    <row r="4226" spans="1:26">
      <c r="A4226" t="s">
        <v>66</v>
      </c>
      <c r="B4226" t="s">
        <v>58</v>
      </c>
      <c r="C4226" t="s">
        <v>15</v>
      </c>
      <c r="D4226">
        <v>2014</v>
      </c>
      <c r="E4226">
        <v>24</v>
      </c>
      <c r="F4226">
        <v>857.33119999999997</v>
      </c>
      <c r="G4226">
        <v>896.34460000000001</v>
      </c>
      <c r="H4226">
        <v>68.875299999999996</v>
      </c>
      <c r="I4226">
        <v>65.426450000000003</v>
      </c>
      <c r="J4226">
        <v>-122.8608</v>
      </c>
      <c r="K4226">
        <v>-73.323089999999993</v>
      </c>
      <c r="L4226">
        <v>-39.01343</v>
      </c>
      <c r="M4226">
        <v>-4.7037630000000004</v>
      </c>
      <c r="N4226">
        <v>44.833950000000002</v>
      </c>
      <c r="O4226">
        <v>68</v>
      </c>
      <c r="P4226">
        <v>104.91177</v>
      </c>
      <c r="Q4226">
        <v>6</v>
      </c>
      <c r="R4226" s="75">
        <v>36325</v>
      </c>
      <c r="T4226" t="s">
        <v>112</v>
      </c>
      <c r="U4226">
        <v>8.5659399999999997E-2</v>
      </c>
      <c r="W4226" t="s">
        <v>66</v>
      </c>
      <c r="Z4226" s="97">
        <v>19800000</v>
      </c>
    </row>
    <row r="4227" spans="1:26">
      <c r="A4227" t="s">
        <v>66</v>
      </c>
      <c r="B4227" t="s">
        <v>58</v>
      </c>
      <c r="C4227" t="s">
        <v>16</v>
      </c>
      <c r="D4227">
        <v>2014</v>
      </c>
      <c r="E4227">
        <v>1</v>
      </c>
      <c r="F4227">
        <v>842.29240000000004</v>
      </c>
      <c r="G4227">
        <v>842.29240000000004</v>
      </c>
      <c r="H4227">
        <v>71.517650000000003</v>
      </c>
      <c r="I4227">
        <v>65.551509999999993</v>
      </c>
      <c r="J4227">
        <v>-84.007639999999995</v>
      </c>
      <c r="K4227">
        <v>-34.375250000000001</v>
      </c>
      <c r="L4227">
        <v>0</v>
      </c>
      <c r="M4227">
        <v>34.375250000000001</v>
      </c>
      <c r="N4227">
        <v>84.007639999999995</v>
      </c>
      <c r="O4227">
        <v>68</v>
      </c>
      <c r="P4227">
        <v>104.91177</v>
      </c>
      <c r="Q4227">
        <v>7</v>
      </c>
      <c r="R4227" s="75">
        <v>39266</v>
      </c>
      <c r="T4227" t="s">
        <v>112</v>
      </c>
      <c r="U4227">
        <v>8.7748199999999998E-2</v>
      </c>
      <c r="W4227" t="s">
        <v>66</v>
      </c>
      <c r="Z4227" s="97">
        <v>19900000</v>
      </c>
    </row>
    <row r="4228" spans="1:26">
      <c r="A4228" t="s">
        <v>66</v>
      </c>
      <c r="B4228" t="s">
        <v>58</v>
      </c>
      <c r="C4228" t="s">
        <v>16</v>
      </c>
      <c r="D4228">
        <v>2014</v>
      </c>
      <c r="E4228">
        <v>2</v>
      </c>
      <c r="F4228">
        <v>841.76480000000004</v>
      </c>
      <c r="G4228">
        <v>841.76480000000004</v>
      </c>
      <c r="H4228">
        <v>69.978530000000006</v>
      </c>
      <c r="I4228">
        <v>65.615579999999994</v>
      </c>
      <c r="J4228">
        <v>-84.089740000000006</v>
      </c>
      <c r="K4228">
        <v>-34.408839999999998</v>
      </c>
      <c r="L4228">
        <v>0</v>
      </c>
      <c r="M4228">
        <v>34.408839999999998</v>
      </c>
      <c r="N4228">
        <v>84.089740000000006</v>
      </c>
      <c r="O4228">
        <v>68</v>
      </c>
      <c r="P4228">
        <v>104.91177</v>
      </c>
      <c r="Q4228">
        <v>7</v>
      </c>
      <c r="R4228" s="75">
        <v>39266</v>
      </c>
      <c r="T4228" t="s">
        <v>112</v>
      </c>
      <c r="U4228">
        <v>8.7748199999999998E-2</v>
      </c>
      <c r="W4228" t="s">
        <v>66</v>
      </c>
      <c r="Z4228" s="97">
        <v>19900000</v>
      </c>
    </row>
    <row r="4229" spans="1:26">
      <c r="A4229" t="s">
        <v>66</v>
      </c>
      <c r="B4229" t="s">
        <v>58</v>
      </c>
      <c r="C4229" t="s">
        <v>16</v>
      </c>
      <c r="D4229">
        <v>2014</v>
      </c>
      <c r="E4229">
        <v>3</v>
      </c>
      <c r="F4229">
        <v>827.38319999999999</v>
      </c>
      <c r="G4229">
        <v>827.38319999999999</v>
      </c>
      <c r="H4229">
        <v>68.685000000000002</v>
      </c>
      <c r="I4229">
        <v>65.637659999999997</v>
      </c>
      <c r="J4229">
        <v>-84.118039999999993</v>
      </c>
      <c r="K4229">
        <v>-34.42042</v>
      </c>
      <c r="L4229">
        <v>0</v>
      </c>
      <c r="M4229">
        <v>34.42042</v>
      </c>
      <c r="N4229">
        <v>84.118039999999993</v>
      </c>
      <c r="O4229">
        <v>68</v>
      </c>
      <c r="P4229">
        <v>104.91177</v>
      </c>
      <c r="Q4229">
        <v>7</v>
      </c>
      <c r="R4229" s="75">
        <v>39266</v>
      </c>
      <c r="T4229" t="s">
        <v>112</v>
      </c>
      <c r="U4229">
        <v>8.7748199999999998E-2</v>
      </c>
      <c r="W4229" t="s">
        <v>66</v>
      </c>
      <c r="Z4229" s="97">
        <v>19900000</v>
      </c>
    </row>
    <row r="4230" spans="1:26">
      <c r="A4230" t="s">
        <v>66</v>
      </c>
      <c r="B4230" t="s">
        <v>58</v>
      </c>
      <c r="C4230" t="s">
        <v>16</v>
      </c>
      <c r="D4230">
        <v>2014</v>
      </c>
      <c r="E4230">
        <v>4</v>
      </c>
      <c r="F4230">
        <v>822.35310000000004</v>
      </c>
      <c r="G4230">
        <v>822.35310000000004</v>
      </c>
      <c r="H4230">
        <v>67.760729999999995</v>
      </c>
      <c r="I4230">
        <v>65.699740000000006</v>
      </c>
      <c r="J4230">
        <v>-84.197599999999994</v>
      </c>
      <c r="K4230">
        <v>-34.452979999999997</v>
      </c>
      <c r="L4230">
        <v>0</v>
      </c>
      <c r="M4230">
        <v>34.452979999999997</v>
      </c>
      <c r="N4230">
        <v>84.197599999999994</v>
      </c>
      <c r="O4230">
        <v>68</v>
      </c>
      <c r="P4230">
        <v>104.91177</v>
      </c>
      <c r="Q4230">
        <v>7</v>
      </c>
      <c r="R4230" s="75">
        <v>39266</v>
      </c>
      <c r="T4230" t="s">
        <v>112</v>
      </c>
      <c r="U4230">
        <v>8.7748199999999998E-2</v>
      </c>
      <c r="W4230" t="s">
        <v>66</v>
      </c>
      <c r="Z4230" s="97">
        <v>20000000</v>
      </c>
    </row>
    <row r="4231" spans="1:26">
      <c r="A4231" t="s">
        <v>66</v>
      </c>
      <c r="B4231" t="s">
        <v>58</v>
      </c>
      <c r="C4231" t="s">
        <v>16</v>
      </c>
      <c r="D4231">
        <v>2014</v>
      </c>
      <c r="E4231">
        <v>5</v>
      </c>
      <c r="F4231">
        <v>828.58590000000004</v>
      </c>
      <c r="G4231">
        <v>828.58590000000004</v>
      </c>
      <c r="H4231">
        <v>66.749120000000005</v>
      </c>
      <c r="I4231">
        <v>65.71696</v>
      </c>
      <c r="J4231">
        <v>-84.219679999999997</v>
      </c>
      <c r="K4231">
        <v>-34.462009999999999</v>
      </c>
      <c r="L4231">
        <v>0</v>
      </c>
      <c r="M4231">
        <v>34.462009999999999</v>
      </c>
      <c r="N4231">
        <v>84.219679999999997</v>
      </c>
      <c r="O4231">
        <v>68</v>
      </c>
      <c r="P4231">
        <v>104.91177</v>
      </c>
      <c r="Q4231">
        <v>7</v>
      </c>
      <c r="R4231" s="75">
        <v>39266</v>
      </c>
      <c r="T4231" t="s">
        <v>112</v>
      </c>
      <c r="U4231">
        <v>8.7748199999999998E-2</v>
      </c>
      <c r="W4231" t="s">
        <v>66</v>
      </c>
      <c r="Z4231" s="97">
        <v>20000000</v>
      </c>
    </row>
    <row r="4232" spans="1:26">
      <c r="A4232" t="s">
        <v>66</v>
      </c>
      <c r="B4232" t="s">
        <v>58</v>
      </c>
      <c r="C4232" t="s">
        <v>16</v>
      </c>
      <c r="D4232">
        <v>2014</v>
      </c>
      <c r="E4232">
        <v>6</v>
      </c>
      <c r="F4232">
        <v>829.69590000000005</v>
      </c>
      <c r="G4232">
        <v>829.69590000000005</v>
      </c>
      <c r="H4232">
        <v>66.376760000000004</v>
      </c>
      <c r="I4232">
        <v>65.750039999999998</v>
      </c>
      <c r="J4232">
        <v>-84.262060000000005</v>
      </c>
      <c r="K4232">
        <v>-34.479349999999997</v>
      </c>
      <c r="L4232">
        <v>0</v>
      </c>
      <c r="M4232">
        <v>34.479349999999997</v>
      </c>
      <c r="N4232">
        <v>84.262060000000005</v>
      </c>
      <c r="O4232">
        <v>68</v>
      </c>
      <c r="P4232">
        <v>104.91177</v>
      </c>
      <c r="Q4232">
        <v>7</v>
      </c>
      <c r="R4232" s="75">
        <v>39266</v>
      </c>
      <c r="T4232" t="s">
        <v>112</v>
      </c>
      <c r="U4232">
        <v>8.7748199999999998E-2</v>
      </c>
      <c r="W4232" t="s">
        <v>66</v>
      </c>
      <c r="Z4232" s="97">
        <v>20000000</v>
      </c>
    </row>
    <row r="4233" spans="1:26">
      <c r="A4233" t="s">
        <v>66</v>
      </c>
      <c r="B4233" t="s">
        <v>58</v>
      </c>
      <c r="C4233" t="s">
        <v>16</v>
      </c>
      <c r="D4233">
        <v>2014</v>
      </c>
      <c r="E4233">
        <v>7</v>
      </c>
      <c r="F4233">
        <v>824.45129999999995</v>
      </c>
      <c r="G4233">
        <v>824.45129999999995</v>
      </c>
      <c r="H4233">
        <v>66.954560000000001</v>
      </c>
      <c r="I4233">
        <v>65.759399999999999</v>
      </c>
      <c r="J4233">
        <v>-84.274060000000006</v>
      </c>
      <c r="K4233">
        <v>-34.484259999999999</v>
      </c>
      <c r="L4233">
        <v>0</v>
      </c>
      <c r="M4233">
        <v>34.484259999999999</v>
      </c>
      <c r="N4233">
        <v>84.274060000000006</v>
      </c>
      <c r="O4233">
        <v>68</v>
      </c>
      <c r="P4233">
        <v>104.91177</v>
      </c>
      <c r="Q4233">
        <v>7</v>
      </c>
      <c r="R4233" s="75">
        <v>39266</v>
      </c>
      <c r="T4233" t="s">
        <v>112</v>
      </c>
      <c r="U4233">
        <v>8.7748199999999998E-2</v>
      </c>
      <c r="W4233" t="s">
        <v>66</v>
      </c>
      <c r="Z4233" s="97">
        <v>20000000</v>
      </c>
    </row>
    <row r="4234" spans="1:26">
      <c r="A4234" t="s">
        <v>66</v>
      </c>
      <c r="B4234" t="s">
        <v>58</v>
      </c>
      <c r="C4234" t="s">
        <v>16</v>
      </c>
      <c r="D4234">
        <v>2014</v>
      </c>
      <c r="E4234">
        <v>8</v>
      </c>
      <c r="F4234">
        <v>831.1925</v>
      </c>
      <c r="G4234">
        <v>831.1925</v>
      </c>
      <c r="H4234">
        <v>70.839709999999997</v>
      </c>
      <c r="I4234">
        <v>65.839510000000004</v>
      </c>
      <c r="J4234">
        <v>-84.376720000000006</v>
      </c>
      <c r="K4234">
        <v>-34.526269999999997</v>
      </c>
      <c r="L4234">
        <v>0</v>
      </c>
      <c r="M4234">
        <v>34.526269999999997</v>
      </c>
      <c r="N4234">
        <v>84.376720000000006</v>
      </c>
      <c r="O4234">
        <v>68</v>
      </c>
      <c r="P4234">
        <v>104.91177</v>
      </c>
      <c r="Q4234">
        <v>7</v>
      </c>
      <c r="R4234" s="75">
        <v>39266</v>
      </c>
      <c r="T4234" t="s">
        <v>112</v>
      </c>
      <c r="U4234">
        <v>8.7748199999999998E-2</v>
      </c>
      <c r="W4234" t="s">
        <v>66</v>
      </c>
      <c r="Z4234" s="97">
        <v>20000000</v>
      </c>
    </row>
    <row r="4235" spans="1:26">
      <c r="A4235" t="s">
        <v>66</v>
      </c>
      <c r="B4235" t="s">
        <v>58</v>
      </c>
      <c r="C4235" t="s">
        <v>16</v>
      </c>
      <c r="D4235">
        <v>2014</v>
      </c>
      <c r="E4235">
        <v>9</v>
      </c>
      <c r="F4235">
        <v>832.75160000000005</v>
      </c>
      <c r="G4235">
        <v>832.75160000000005</v>
      </c>
      <c r="H4235">
        <v>76.280879999999996</v>
      </c>
      <c r="I4235">
        <v>65.818659999999994</v>
      </c>
      <c r="J4235">
        <v>-84.350009999999997</v>
      </c>
      <c r="K4235">
        <v>-34.515340000000002</v>
      </c>
      <c r="L4235">
        <v>0</v>
      </c>
      <c r="M4235">
        <v>34.515340000000002</v>
      </c>
      <c r="N4235">
        <v>84.350009999999997</v>
      </c>
      <c r="O4235">
        <v>68</v>
      </c>
      <c r="P4235">
        <v>104.91177</v>
      </c>
      <c r="Q4235">
        <v>7</v>
      </c>
      <c r="R4235" s="75">
        <v>39266</v>
      </c>
      <c r="T4235" t="s">
        <v>112</v>
      </c>
      <c r="U4235">
        <v>8.7748199999999998E-2</v>
      </c>
      <c r="W4235" t="s">
        <v>66</v>
      </c>
      <c r="Z4235" s="97">
        <v>20000000</v>
      </c>
    </row>
    <row r="4236" spans="1:26">
      <c r="A4236" t="s">
        <v>66</v>
      </c>
      <c r="B4236" t="s">
        <v>58</v>
      </c>
      <c r="C4236" t="s">
        <v>16</v>
      </c>
      <c r="D4236">
        <v>2014</v>
      </c>
      <c r="E4236">
        <v>10</v>
      </c>
      <c r="F4236">
        <v>841.27719999999999</v>
      </c>
      <c r="G4236">
        <v>841.27719999999999</v>
      </c>
      <c r="H4236">
        <v>80.841179999999994</v>
      </c>
      <c r="I4236">
        <v>65.818129999999996</v>
      </c>
      <c r="J4236">
        <v>-84.349329999999995</v>
      </c>
      <c r="K4236">
        <v>-34.515059999999998</v>
      </c>
      <c r="L4236">
        <v>0</v>
      </c>
      <c r="M4236">
        <v>34.515059999999998</v>
      </c>
      <c r="N4236">
        <v>84.349329999999995</v>
      </c>
      <c r="O4236">
        <v>68</v>
      </c>
      <c r="P4236">
        <v>104.91177</v>
      </c>
      <c r="Q4236">
        <v>7</v>
      </c>
      <c r="R4236" s="75">
        <v>39266</v>
      </c>
      <c r="T4236" t="s">
        <v>112</v>
      </c>
      <c r="U4236">
        <v>8.7748199999999998E-2</v>
      </c>
      <c r="W4236" t="s">
        <v>66</v>
      </c>
      <c r="Z4236" s="97">
        <v>20000000</v>
      </c>
    </row>
    <row r="4237" spans="1:26">
      <c r="A4237" t="s">
        <v>66</v>
      </c>
      <c r="B4237" t="s">
        <v>58</v>
      </c>
      <c r="C4237" t="s">
        <v>16</v>
      </c>
      <c r="D4237">
        <v>2014</v>
      </c>
      <c r="E4237">
        <v>11</v>
      </c>
      <c r="F4237">
        <v>824.75609999999995</v>
      </c>
      <c r="G4237">
        <v>824.75609999999995</v>
      </c>
      <c r="H4237">
        <v>83.879409999999993</v>
      </c>
      <c r="I4237">
        <v>65.75788</v>
      </c>
      <c r="J4237">
        <v>-84.272120000000001</v>
      </c>
      <c r="K4237">
        <v>-34.483469999999997</v>
      </c>
      <c r="L4237">
        <v>0</v>
      </c>
      <c r="M4237">
        <v>34.483469999999997</v>
      </c>
      <c r="N4237">
        <v>84.272120000000001</v>
      </c>
      <c r="O4237">
        <v>68</v>
      </c>
      <c r="P4237">
        <v>104.91177</v>
      </c>
      <c r="Q4237">
        <v>7</v>
      </c>
      <c r="R4237" s="75">
        <v>39266</v>
      </c>
      <c r="T4237" t="s">
        <v>112</v>
      </c>
      <c r="U4237">
        <v>8.7748199999999998E-2</v>
      </c>
      <c r="W4237" t="s">
        <v>66</v>
      </c>
      <c r="Z4237" s="97">
        <v>20000000</v>
      </c>
    </row>
    <row r="4238" spans="1:26">
      <c r="A4238" t="s">
        <v>66</v>
      </c>
      <c r="B4238" t="s">
        <v>58</v>
      </c>
      <c r="C4238" t="s">
        <v>16</v>
      </c>
      <c r="D4238">
        <v>2014</v>
      </c>
      <c r="E4238">
        <v>12</v>
      </c>
      <c r="F4238">
        <v>798.33330000000001</v>
      </c>
      <c r="G4238">
        <v>837.96289999999999</v>
      </c>
      <c r="H4238">
        <v>86.622060000000005</v>
      </c>
      <c r="I4238">
        <v>65.736720000000005</v>
      </c>
      <c r="J4238">
        <v>-123.8746</v>
      </c>
      <c r="K4238">
        <v>-74.102010000000007</v>
      </c>
      <c r="L4238">
        <v>-39.629640000000002</v>
      </c>
      <c r="M4238">
        <v>-5.157267</v>
      </c>
      <c r="N4238">
        <v>44.615360000000003</v>
      </c>
      <c r="O4238">
        <v>68</v>
      </c>
      <c r="P4238">
        <v>104.91177</v>
      </c>
      <c r="Q4238">
        <v>7</v>
      </c>
      <c r="R4238" s="75">
        <v>39266</v>
      </c>
      <c r="T4238" t="s">
        <v>112</v>
      </c>
      <c r="U4238">
        <v>8.7748199999999998E-2</v>
      </c>
      <c r="W4238" t="s">
        <v>66</v>
      </c>
      <c r="Z4238" s="97">
        <v>20000000</v>
      </c>
    </row>
    <row r="4239" spans="1:26">
      <c r="A4239" t="s">
        <v>66</v>
      </c>
      <c r="B4239" t="s">
        <v>58</v>
      </c>
      <c r="C4239" t="s">
        <v>16</v>
      </c>
      <c r="D4239">
        <v>2014</v>
      </c>
      <c r="E4239">
        <v>13</v>
      </c>
      <c r="F4239">
        <v>777.13130000000001</v>
      </c>
      <c r="G4239">
        <v>514.65329999999994</v>
      </c>
      <c r="H4239">
        <v>89.407349999999994</v>
      </c>
      <c r="I4239">
        <v>65.792959999999994</v>
      </c>
      <c r="J4239">
        <v>178.1609</v>
      </c>
      <c r="K4239">
        <v>227.97620000000001</v>
      </c>
      <c r="L4239">
        <v>262.47800000000001</v>
      </c>
      <c r="M4239">
        <v>296.97989999999999</v>
      </c>
      <c r="N4239">
        <v>346.79509999999999</v>
      </c>
      <c r="O4239">
        <v>68</v>
      </c>
      <c r="P4239">
        <v>104.91177</v>
      </c>
      <c r="Q4239">
        <v>7</v>
      </c>
      <c r="R4239" s="75">
        <v>39266</v>
      </c>
      <c r="T4239" t="s">
        <v>112</v>
      </c>
      <c r="U4239">
        <v>8.7748199999999998E-2</v>
      </c>
      <c r="W4239" t="s">
        <v>66</v>
      </c>
      <c r="Z4239" s="97">
        <v>20000000</v>
      </c>
    </row>
    <row r="4240" spans="1:26">
      <c r="A4240" t="s">
        <v>66</v>
      </c>
      <c r="B4240" t="s">
        <v>58</v>
      </c>
      <c r="C4240" t="s">
        <v>16</v>
      </c>
      <c r="D4240">
        <v>2014</v>
      </c>
      <c r="E4240">
        <v>14</v>
      </c>
      <c r="F4240">
        <v>781.35119999999995</v>
      </c>
      <c r="G4240">
        <v>162.387</v>
      </c>
      <c r="H4240">
        <v>91.460300000000004</v>
      </c>
      <c r="I4240">
        <v>65.768609999999995</v>
      </c>
      <c r="J4240">
        <v>534.67830000000004</v>
      </c>
      <c r="K4240">
        <v>584.4751</v>
      </c>
      <c r="L4240">
        <v>618.96420000000001</v>
      </c>
      <c r="M4240">
        <v>653.45330000000001</v>
      </c>
      <c r="N4240">
        <v>703.25009999999997</v>
      </c>
      <c r="O4240">
        <v>68</v>
      </c>
      <c r="P4240">
        <v>104.91177</v>
      </c>
      <c r="Q4240">
        <v>7</v>
      </c>
      <c r="R4240" s="75">
        <v>39266</v>
      </c>
      <c r="T4240" t="s">
        <v>112</v>
      </c>
      <c r="U4240">
        <v>8.7748199999999998E-2</v>
      </c>
      <c r="W4240" t="s">
        <v>66</v>
      </c>
      <c r="Z4240" s="97">
        <v>20000000</v>
      </c>
    </row>
    <row r="4241" spans="1:26">
      <c r="A4241" t="s">
        <v>66</v>
      </c>
      <c r="B4241" t="s">
        <v>58</v>
      </c>
      <c r="C4241" t="s">
        <v>16</v>
      </c>
      <c r="D4241">
        <v>2014</v>
      </c>
      <c r="E4241">
        <v>15</v>
      </c>
      <c r="F4241">
        <v>780.87959999999998</v>
      </c>
      <c r="G4241">
        <v>162.93459999999999</v>
      </c>
      <c r="H4241">
        <v>92.104410000000001</v>
      </c>
      <c r="I4241">
        <v>65.799120000000002</v>
      </c>
      <c r="J4241">
        <v>533.62</v>
      </c>
      <c r="K4241">
        <v>583.43989999999997</v>
      </c>
      <c r="L4241">
        <v>617.94489999999996</v>
      </c>
      <c r="M4241">
        <v>652.45000000000005</v>
      </c>
      <c r="N4241">
        <v>702.26990000000001</v>
      </c>
      <c r="O4241">
        <v>68</v>
      </c>
      <c r="P4241">
        <v>104.91177</v>
      </c>
      <c r="Q4241">
        <v>7</v>
      </c>
      <c r="R4241" s="75">
        <v>39266</v>
      </c>
      <c r="T4241" t="s">
        <v>112</v>
      </c>
      <c r="U4241">
        <v>8.7748199999999998E-2</v>
      </c>
      <c r="W4241" t="s">
        <v>66</v>
      </c>
      <c r="Z4241" s="97">
        <v>20000000</v>
      </c>
    </row>
    <row r="4242" spans="1:26">
      <c r="A4242" t="s">
        <v>66</v>
      </c>
      <c r="B4242" t="s">
        <v>58</v>
      </c>
      <c r="C4242" t="s">
        <v>16</v>
      </c>
      <c r="D4242">
        <v>2014</v>
      </c>
      <c r="E4242">
        <v>16</v>
      </c>
      <c r="F4242">
        <v>770.673</v>
      </c>
      <c r="G4242">
        <v>162.01230000000001</v>
      </c>
      <c r="H4242">
        <v>92.219120000000004</v>
      </c>
      <c r="I4242">
        <v>65.806920000000005</v>
      </c>
      <c r="J4242">
        <v>524.32579999999996</v>
      </c>
      <c r="K4242">
        <v>574.15160000000003</v>
      </c>
      <c r="L4242">
        <v>608.66079999999999</v>
      </c>
      <c r="M4242">
        <v>643.16989999999998</v>
      </c>
      <c r="N4242">
        <v>692.99570000000006</v>
      </c>
      <c r="O4242">
        <v>68</v>
      </c>
      <c r="P4242">
        <v>104.91177</v>
      </c>
      <c r="Q4242">
        <v>7</v>
      </c>
      <c r="R4242" s="75">
        <v>39266</v>
      </c>
      <c r="T4242" t="s">
        <v>112</v>
      </c>
      <c r="U4242">
        <v>8.7748199999999998E-2</v>
      </c>
      <c r="W4242" t="s">
        <v>66</v>
      </c>
      <c r="Z4242" s="97">
        <v>20000000</v>
      </c>
    </row>
    <row r="4243" spans="1:26">
      <c r="A4243" t="s">
        <v>66</v>
      </c>
      <c r="B4243" t="s">
        <v>58</v>
      </c>
      <c r="C4243" t="s">
        <v>16</v>
      </c>
      <c r="D4243">
        <v>2014</v>
      </c>
      <c r="E4243">
        <v>17</v>
      </c>
      <c r="F4243">
        <v>765.904</v>
      </c>
      <c r="G4243">
        <v>161.61420000000001</v>
      </c>
      <c r="H4243">
        <v>91.85</v>
      </c>
      <c r="I4243">
        <v>65.611400000000003</v>
      </c>
      <c r="J4243">
        <v>520.20540000000005</v>
      </c>
      <c r="K4243">
        <v>569.88319999999999</v>
      </c>
      <c r="L4243">
        <v>604.28989999999999</v>
      </c>
      <c r="M4243">
        <v>638.69650000000001</v>
      </c>
      <c r="N4243">
        <v>688.37419999999997</v>
      </c>
      <c r="O4243">
        <v>68</v>
      </c>
      <c r="P4243">
        <v>104.91177</v>
      </c>
      <c r="Q4243">
        <v>7</v>
      </c>
      <c r="R4243" s="75">
        <v>39266</v>
      </c>
      <c r="T4243" t="s">
        <v>112</v>
      </c>
      <c r="U4243">
        <v>8.7748199999999998E-2</v>
      </c>
      <c r="W4243" t="s">
        <v>66</v>
      </c>
      <c r="Z4243" s="97">
        <v>19900000</v>
      </c>
    </row>
    <row r="4244" spans="1:26">
      <c r="A4244" t="s">
        <v>66</v>
      </c>
      <c r="B4244" t="s">
        <v>58</v>
      </c>
      <c r="C4244" t="s">
        <v>16</v>
      </c>
      <c r="D4244">
        <v>2014</v>
      </c>
      <c r="E4244">
        <v>18</v>
      </c>
      <c r="F4244">
        <v>755.78650000000005</v>
      </c>
      <c r="G4244">
        <v>157.2079</v>
      </c>
      <c r="H4244">
        <v>91.047060000000002</v>
      </c>
      <c r="I4244">
        <v>65.56035</v>
      </c>
      <c r="J4244">
        <v>514.55970000000002</v>
      </c>
      <c r="K4244">
        <v>564.19880000000001</v>
      </c>
      <c r="L4244">
        <v>598.57860000000005</v>
      </c>
      <c r="M4244">
        <v>632.95849999999996</v>
      </c>
      <c r="N4244">
        <v>682.59760000000006</v>
      </c>
      <c r="O4244">
        <v>68</v>
      </c>
      <c r="P4244">
        <v>104.91177</v>
      </c>
      <c r="Q4244">
        <v>7</v>
      </c>
      <c r="R4244" s="75">
        <v>39266</v>
      </c>
      <c r="T4244" t="s">
        <v>112</v>
      </c>
      <c r="U4244">
        <v>8.7748199999999998E-2</v>
      </c>
      <c r="W4244" t="s">
        <v>66</v>
      </c>
      <c r="Z4244" s="97">
        <v>19900000</v>
      </c>
    </row>
    <row r="4245" spans="1:26">
      <c r="A4245" t="s">
        <v>66</v>
      </c>
      <c r="B4245" t="s">
        <v>58</v>
      </c>
      <c r="C4245" t="s">
        <v>16</v>
      </c>
      <c r="D4245">
        <v>2014</v>
      </c>
      <c r="E4245">
        <v>19</v>
      </c>
      <c r="F4245">
        <v>810.26840000000004</v>
      </c>
      <c r="G4245">
        <v>469.88490000000002</v>
      </c>
      <c r="H4245">
        <v>89.350009999999997</v>
      </c>
      <c r="I4245">
        <v>65.643559999999994</v>
      </c>
      <c r="J4245">
        <v>256.25779999999997</v>
      </c>
      <c r="K4245">
        <v>305.9599</v>
      </c>
      <c r="L4245">
        <v>340.38339999999999</v>
      </c>
      <c r="M4245">
        <v>374.80689999999998</v>
      </c>
      <c r="N4245">
        <v>424.50900000000001</v>
      </c>
      <c r="O4245">
        <v>68</v>
      </c>
      <c r="P4245">
        <v>104.91177</v>
      </c>
      <c r="Q4245">
        <v>7</v>
      </c>
      <c r="R4245" s="75">
        <v>39266</v>
      </c>
      <c r="T4245" t="s">
        <v>112</v>
      </c>
      <c r="U4245">
        <v>8.7748199999999998E-2</v>
      </c>
      <c r="W4245" t="s">
        <v>66</v>
      </c>
      <c r="Z4245" s="97">
        <v>19900000</v>
      </c>
    </row>
    <row r="4246" spans="1:26">
      <c r="A4246" t="s">
        <v>66</v>
      </c>
      <c r="B4246" t="s">
        <v>58</v>
      </c>
      <c r="C4246" t="s">
        <v>16</v>
      </c>
      <c r="D4246">
        <v>2014</v>
      </c>
      <c r="E4246">
        <v>20</v>
      </c>
      <c r="F4246">
        <v>832.46910000000003</v>
      </c>
      <c r="G4246">
        <v>778.26070000000004</v>
      </c>
      <c r="H4246">
        <v>86.483819999999994</v>
      </c>
      <c r="I4246">
        <v>65.580110000000005</v>
      </c>
      <c r="J4246">
        <v>-29.835920000000002</v>
      </c>
      <c r="K4246">
        <v>19.81813</v>
      </c>
      <c r="L4246">
        <v>54.208370000000002</v>
      </c>
      <c r="M4246">
        <v>88.598619999999997</v>
      </c>
      <c r="N4246">
        <v>138.2527</v>
      </c>
      <c r="O4246">
        <v>68</v>
      </c>
      <c r="P4246">
        <v>104.91177</v>
      </c>
      <c r="Q4246">
        <v>7</v>
      </c>
      <c r="R4246" s="75">
        <v>39266</v>
      </c>
      <c r="T4246" t="s">
        <v>112</v>
      </c>
      <c r="U4246">
        <v>8.7748199999999998E-2</v>
      </c>
      <c r="W4246" t="s">
        <v>66</v>
      </c>
      <c r="Z4246" s="97">
        <v>19900000</v>
      </c>
    </row>
    <row r="4247" spans="1:26">
      <c r="A4247" t="s">
        <v>66</v>
      </c>
      <c r="B4247" t="s">
        <v>58</v>
      </c>
      <c r="C4247" t="s">
        <v>16</v>
      </c>
      <c r="D4247">
        <v>2014</v>
      </c>
      <c r="E4247">
        <v>21</v>
      </c>
      <c r="F4247">
        <v>847.83600000000001</v>
      </c>
      <c r="G4247">
        <v>770.95399999999995</v>
      </c>
      <c r="H4247">
        <v>80.87088</v>
      </c>
      <c r="I4247">
        <v>65.539969999999997</v>
      </c>
      <c r="J4247">
        <v>-7.1108330000000004</v>
      </c>
      <c r="K4247">
        <v>42.512830000000001</v>
      </c>
      <c r="L4247">
        <v>76.882019999999997</v>
      </c>
      <c r="M4247">
        <v>111.2512</v>
      </c>
      <c r="N4247">
        <v>160.8749</v>
      </c>
      <c r="O4247">
        <v>68</v>
      </c>
      <c r="P4247">
        <v>104.91177</v>
      </c>
      <c r="Q4247">
        <v>7</v>
      </c>
      <c r="R4247" s="75">
        <v>39266</v>
      </c>
      <c r="T4247" t="s">
        <v>112</v>
      </c>
      <c r="U4247">
        <v>8.7748199999999998E-2</v>
      </c>
      <c r="W4247" t="s">
        <v>66</v>
      </c>
      <c r="Z4247" s="97">
        <v>19900000</v>
      </c>
    </row>
    <row r="4248" spans="1:26">
      <c r="A4248" t="s">
        <v>66</v>
      </c>
      <c r="B4248" t="s">
        <v>58</v>
      </c>
      <c r="C4248" t="s">
        <v>16</v>
      </c>
      <c r="D4248">
        <v>2014</v>
      </c>
      <c r="E4248">
        <v>22</v>
      </c>
      <c r="F4248">
        <v>847.01620000000003</v>
      </c>
      <c r="G4248">
        <v>783.01559999999995</v>
      </c>
      <c r="H4248">
        <v>76.401179999999997</v>
      </c>
      <c r="I4248">
        <v>65.517319999999998</v>
      </c>
      <c r="J4248">
        <v>-19.963149999999999</v>
      </c>
      <c r="K4248">
        <v>29.643360000000001</v>
      </c>
      <c r="L4248">
        <v>64.00067</v>
      </c>
      <c r="M4248">
        <v>98.357990000000001</v>
      </c>
      <c r="N4248">
        <v>147.96449999999999</v>
      </c>
      <c r="O4248">
        <v>68</v>
      </c>
      <c r="P4248">
        <v>104.91177</v>
      </c>
      <c r="Q4248">
        <v>7</v>
      </c>
      <c r="R4248" s="75">
        <v>39266</v>
      </c>
      <c r="T4248" t="s">
        <v>112</v>
      </c>
      <c r="U4248">
        <v>8.7748199999999998E-2</v>
      </c>
      <c r="W4248" t="s">
        <v>66</v>
      </c>
      <c r="Z4248" s="97">
        <v>19800000</v>
      </c>
    </row>
    <row r="4249" spans="1:26">
      <c r="A4249" t="s">
        <v>66</v>
      </c>
      <c r="B4249" t="s">
        <v>58</v>
      </c>
      <c r="C4249" t="s">
        <v>16</v>
      </c>
      <c r="D4249">
        <v>2014</v>
      </c>
      <c r="E4249">
        <v>23</v>
      </c>
      <c r="F4249">
        <v>843.75729999999999</v>
      </c>
      <c r="G4249">
        <v>839.97640000000001</v>
      </c>
      <c r="H4249">
        <v>74.077060000000003</v>
      </c>
      <c r="I4249">
        <v>65.523899999999998</v>
      </c>
      <c r="J4249">
        <v>-80.191379999999995</v>
      </c>
      <c r="K4249">
        <v>-30.579879999999999</v>
      </c>
      <c r="L4249">
        <v>3.7808839999999999</v>
      </c>
      <c r="M4249">
        <v>38.141649999999998</v>
      </c>
      <c r="N4249">
        <v>87.753140000000002</v>
      </c>
      <c r="O4249">
        <v>68</v>
      </c>
      <c r="P4249">
        <v>104.91177</v>
      </c>
      <c r="Q4249">
        <v>7</v>
      </c>
      <c r="R4249" s="75">
        <v>39266</v>
      </c>
      <c r="T4249" t="s">
        <v>112</v>
      </c>
      <c r="U4249">
        <v>8.7748199999999998E-2</v>
      </c>
      <c r="W4249" t="s">
        <v>66</v>
      </c>
      <c r="Z4249" s="97">
        <v>19900000</v>
      </c>
    </row>
    <row r="4250" spans="1:26">
      <c r="A4250" t="s">
        <v>66</v>
      </c>
      <c r="B4250" t="s">
        <v>58</v>
      </c>
      <c r="C4250" t="s">
        <v>16</v>
      </c>
      <c r="D4250">
        <v>2014</v>
      </c>
      <c r="E4250">
        <v>24</v>
      </c>
      <c r="F4250">
        <v>838.71370000000002</v>
      </c>
      <c r="G4250">
        <v>842.51649999999995</v>
      </c>
      <c r="H4250">
        <v>72.525589999999994</v>
      </c>
      <c r="I4250">
        <v>65.495710000000003</v>
      </c>
      <c r="J4250">
        <v>-87.738929999999996</v>
      </c>
      <c r="K4250">
        <v>-38.148780000000002</v>
      </c>
      <c r="L4250">
        <v>-3.8027950000000001</v>
      </c>
      <c r="M4250">
        <v>30.543189999999999</v>
      </c>
      <c r="N4250">
        <v>80.133340000000004</v>
      </c>
      <c r="O4250">
        <v>68</v>
      </c>
      <c r="P4250">
        <v>104.91177</v>
      </c>
      <c r="Q4250">
        <v>7</v>
      </c>
      <c r="R4250" s="75">
        <v>39266</v>
      </c>
      <c r="T4250" t="s">
        <v>112</v>
      </c>
      <c r="U4250">
        <v>8.7748199999999998E-2</v>
      </c>
      <c r="W4250" t="s">
        <v>66</v>
      </c>
      <c r="Z4250" s="97">
        <v>19800000</v>
      </c>
    </row>
    <row r="4251" spans="1:26">
      <c r="A4251" t="s">
        <v>66</v>
      </c>
      <c r="B4251" t="s">
        <v>58</v>
      </c>
      <c r="C4251" t="s">
        <v>17</v>
      </c>
      <c r="D4251">
        <v>2014</v>
      </c>
      <c r="E4251">
        <v>1</v>
      </c>
      <c r="F4251">
        <v>859.53719999999998</v>
      </c>
      <c r="G4251">
        <v>859.53719999999998</v>
      </c>
      <c r="H4251">
        <v>72.586759999999998</v>
      </c>
      <c r="I4251">
        <v>65.825100000000006</v>
      </c>
      <c r="J4251">
        <v>-84.358249999999998</v>
      </c>
      <c r="K4251">
        <v>-34.518709999999999</v>
      </c>
      <c r="L4251">
        <v>0</v>
      </c>
      <c r="M4251">
        <v>34.518709999999999</v>
      </c>
      <c r="N4251">
        <v>84.358249999999998</v>
      </c>
      <c r="O4251">
        <v>68</v>
      </c>
      <c r="P4251">
        <v>104.91177</v>
      </c>
      <c r="Q4251">
        <v>8</v>
      </c>
      <c r="R4251" s="75">
        <v>36749</v>
      </c>
      <c r="T4251" t="s">
        <v>112</v>
      </c>
      <c r="U4251">
        <v>8.8660799999999998E-2</v>
      </c>
      <c r="W4251" t="s">
        <v>66</v>
      </c>
      <c r="Z4251" s="97">
        <v>20000000</v>
      </c>
    </row>
    <row r="4252" spans="1:26">
      <c r="A4252" t="s">
        <v>66</v>
      </c>
      <c r="B4252" t="s">
        <v>58</v>
      </c>
      <c r="C4252" t="s">
        <v>17</v>
      </c>
      <c r="D4252">
        <v>2014</v>
      </c>
      <c r="E4252">
        <v>2</v>
      </c>
      <c r="F4252">
        <v>862.62080000000003</v>
      </c>
      <c r="G4252">
        <v>862.62080000000003</v>
      </c>
      <c r="H4252">
        <v>71.69265</v>
      </c>
      <c r="I4252">
        <v>65.907880000000006</v>
      </c>
      <c r="J4252">
        <v>-84.464340000000007</v>
      </c>
      <c r="K4252">
        <v>-34.56212</v>
      </c>
      <c r="L4252">
        <v>0</v>
      </c>
      <c r="M4252">
        <v>34.56212</v>
      </c>
      <c r="N4252">
        <v>84.464340000000007</v>
      </c>
      <c r="O4252">
        <v>68</v>
      </c>
      <c r="P4252">
        <v>104.91177</v>
      </c>
      <c r="Q4252">
        <v>8</v>
      </c>
      <c r="R4252" s="75">
        <v>36749</v>
      </c>
      <c r="T4252" t="s">
        <v>112</v>
      </c>
      <c r="U4252">
        <v>8.8660799999999998E-2</v>
      </c>
      <c r="W4252" t="s">
        <v>66</v>
      </c>
      <c r="Z4252" s="97">
        <v>20100000</v>
      </c>
    </row>
    <row r="4253" spans="1:26">
      <c r="A4253" t="s">
        <v>66</v>
      </c>
      <c r="B4253" t="s">
        <v>58</v>
      </c>
      <c r="C4253" t="s">
        <v>17</v>
      </c>
      <c r="D4253">
        <v>2014</v>
      </c>
      <c r="E4253">
        <v>3</v>
      </c>
      <c r="F4253">
        <v>853.40679999999998</v>
      </c>
      <c r="G4253">
        <v>853.40679999999998</v>
      </c>
      <c r="H4253">
        <v>69.852649999999997</v>
      </c>
      <c r="I4253">
        <v>65.9191</v>
      </c>
      <c r="J4253">
        <v>-84.478719999999996</v>
      </c>
      <c r="K4253">
        <v>-34.568010000000001</v>
      </c>
      <c r="L4253">
        <v>0</v>
      </c>
      <c r="M4253">
        <v>34.568010000000001</v>
      </c>
      <c r="N4253">
        <v>84.478719999999996</v>
      </c>
      <c r="O4253">
        <v>68</v>
      </c>
      <c r="P4253">
        <v>104.91177</v>
      </c>
      <c r="Q4253">
        <v>8</v>
      </c>
      <c r="R4253" s="75">
        <v>36749</v>
      </c>
      <c r="T4253" t="s">
        <v>112</v>
      </c>
      <c r="U4253">
        <v>8.8660799999999998E-2</v>
      </c>
      <c r="W4253" t="s">
        <v>66</v>
      </c>
      <c r="Z4253" s="97">
        <v>20100000</v>
      </c>
    </row>
    <row r="4254" spans="1:26">
      <c r="A4254" t="s">
        <v>66</v>
      </c>
      <c r="B4254" t="s">
        <v>58</v>
      </c>
      <c r="C4254" t="s">
        <v>17</v>
      </c>
      <c r="D4254">
        <v>2014</v>
      </c>
      <c r="E4254">
        <v>4</v>
      </c>
      <c r="F4254">
        <v>844.94680000000005</v>
      </c>
      <c r="G4254">
        <v>844.94680000000005</v>
      </c>
      <c r="H4254">
        <v>69.379710000000003</v>
      </c>
      <c r="I4254">
        <v>65.941050000000004</v>
      </c>
      <c r="J4254">
        <v>-84.50685</v>
      </c>
      <c r="K4254">
        <v>-34.579520000000002</v>
      </c>
      <c r="L4254">
        <v>0</v>
      </c>
      <c r="M4254">
        <v>34.579520000000002</v>
      </c>
      <c r="N4254">
        <v>84.50685</v>
      </c>
      <c r="O4254">
        <v>68</v>
      </c>
      <c r="P4254">
        <v>104.91177</v>
      </c>
      <c r="Q4254">
        <v>8</v>
      </c>
      <c r="R4254" s="75">
        <v>36749</v>
      </c>
      <c r="T4254" t="s">
        <v>112</v>
      </c>
      <c r="U4254">
        <v>8.8660799999999998E-2</v>
      </c>
      <c r="W4254" t="s">
        <v>66</v>
      </c>
      <c r="Z4254" s="97">
        <v>20100000</v>
      </c>
    </row>
    <row r="4255" spans="1:26">
      <c r="A4255" t="s">
        <v>66</v>
      </c>
      <c r="B4255" t="s">
        <v>58</v>
      </c>
      <c r="C4255" t="s">
        <v>17</v>
      </c>
      <c r="D4255">
        <v>2014</v>
      </c>
      <c r="E4255">
        <v>5</v>
      </c>
      <c r="F4255">
        <v>845.68290000000002</v>
      </c>
      <c r="G4255">
        <v>845.68290000000002</v>
      </c>
      <c r="H4255">
        <v>68.24691</v>
      </c>
      <c r="I4255">
        <v>65.933589999999995</v>
      </c>
      <c r="J4255">
        <v>-84.497290000000007</v>
      </c>
      <c r="K4255">
        <v>-34.575609999999998</v>
      </c>
      <c r="L4255">
        <v>0</v>
      </c>
      <c r="M4255">
        <v>34.575609999999998</v>
      </c>
      <c r="N4255">
        <v>84.497290000000007</v>
      </c>
      <c r="O4255">
        <v>68</v>
      </c>
      <c r="P4255">
        <v>104.91177</v>
      </c>
      <c r="Q4255">
        <v>8</v>
      </c>
      <c r="R4255" s="75">
        <v>36749</v>
      </c>
      <c r="T4255" t="s">
        <v>112</v>
      </c>
      <c r="U4255">
        <v>8.8660799999999998E-2</v>
      </c>
      <c r="W4255" t="s">
        <v>66</v>
      </c>
      <c r="Z4255" s="97">
        <v>20100000</v>
      </c>
    </row>
    <row r="4256" spans="1:26">
      <c r="A4256" t="s">
        <v>66</v>
      </c>
      <c r="B4256" t="s">
        <v>58</v>
      </c>
      <c r="C4256" t="s">
        <v>17</v>
      </c>
      <c r="D4256">
        <v>2014</v>
      </c>
      <c r="E4256">
        <v>6</v>
      </c>
      <c r="F4256">
        <v>847.25319999999999</v>
      </c>
      <c r="G4256">
        <v>847.25319999999999</v>
      </c>
      <c r="H4256">
        <v>67.191320000000005</v>
      </c>
      <c r="I4256">
        <v>66.008740000000003</v>
      </c>
      <c r="J4256">
        <v>-84.593609999999998</v>
      </c>
      <c r="K4256">
        <v>-34.615020000000001</v>
      </c>
      <c r="L4256">
        <v>0</v>
      </c>
      <c r="M4256">
        <v>34.615020000000001</v>
      </c>
      <c r="N4256">
        <v>84.593609999999998</v>
      </c>
      <c r="O4256">
        <v>68</v>
      </c>
      <c r="P4256">
        <v>104.91177</v>
      </c>
      <c r="Q4256">
        <v>8</v>
      </c>
      <c r="R4256" s="75">
        <v>36749</v>
      </c>
      <c r="T4256" t="s">
        <v>112</v>
      </c>
      <c r="U4256">
        <v>8.8660799999999998E-2</v>
      </c>
      <c r="W4256" t="s">
        <v>66</v>
      </c>
      <c r="Z4256" s="97">
        <v>20100000</v>
      </c>
    </row>
    <row r="4257" spans="1:26">
      <c r="A4257" t="s">
        <v>66</v>
      </c>
      <c r="B4257" t="s">
        <v>58</v>
      </c>
      <c r="C4257" t="s">
        <v>17</v>
      </c>
      <c r="D4257">
        <v>2014</v>
      </c>
      <c r="E4257">
        <v>7</v>
      </c>
      <c r="F4257">
        <v>850.10900000000004</v>
      </c>
      <c r="G4257">
        <v>850.10900000000004</v>
      </c>
      <c r="H4257">
        <v>67.639700000000005</v>
      </c>
      <c r="I4257">
        <v>66.094329999999999</v>
      </c>
      <c r="J4257">
        <v>-84.703289999999996</v>
      </c>
      <c r="K4257">
        <v>-34.6599</v>
      </c>
      <c r="L4257">
        <v>0</v>
      </c>
      <c r="M4257">
        <v>34.6599</v>
      </c>
      <c r="N4257">
        <v>84.703289999999996</v>
      </c>
      <c r="O4257">
        <v>68</v>
      </c>
      <c r="P4257">
        <v>104.91177</v>
      </c>
      <c r="Q4257">
        <v>8</v>
      </c>
      <c r="R4257" s="75">
        <v>36749</v>
      </c>
      <c r="T4257" t="s">
        <v>112</v>
      </c>
      <c r="U4257">
        <v>8.8660799999999998E-2</v>
      </c>
      <c r="W4257" t="s">
        <v>66</v>
      </c>
      <c r="Z4257" s="97">
        <v>20200000</v>
      </c>
    </row>
    <row r="4258" spans="1:26">
      <c r="A4258" t="s">
        <v>66</v>
      </c>
      <c r="B4258" t="s">
        <v>58</v>
      </c>
      <c r="C4258" t="s">
        <v>17</v>
      </c>
      <c r="D4258">
        <v>2014</v>
      </c>
      <c r="E4258">
        <v>8</v>
      </c>
      <c r="F4258">
        <v>864.93960000000004</v>
      </c>
      <c r="G4258">
        <v>864.93960000000004</v>
      </c>
      <c r="H4258">
        <v>71.007940000000005</v>
      </c>
      <c r="I4258">
        <v>66.184910000000002</v>
      </c>
      <c r="J4258">
        <v>-84.819370000000006</v>
      </c>
      <c r="K4258">
        <v>-34.7074</v>
      </c>
      <c r="L4258">
        <v>0</v>
      </c>
      <c r="M4258">
        <v>34.7074</v>
      </c>
      <c r="N4258">
        <v>84.819370000000006</v>
      </c>
      <c r="O4258">
        <v>68</v>
      </c>
      <c r="P4258">
        <v>104.91177</v>
      </c>
      <c r="Q4258">
        <v>8</v>
      </c>
      <c r="R4258" s="75">
        <v>36749</v>
      </c>
      <c r="T4258" t="s">
        <v>112</v>
      </c>
      <c r="U4258">
        <v>8.8660799999999998E-2</v>
      </c>
      <c r="W4258" t="s">
        <v>66</v>
      </c>
      <c r="Z4258" s="97">
        <v>20300000</v>
      </c>
    </row>
    <row r="4259" spans="1:26">
      <c r="A4259" t="s">
        <v>66</v>
      </c>
      <c r="B4259" t="s">
        <v>58</v>
      </c>
      <c r="C4259" t="s">
        <v>17</v>
      </c>
      <c r="D4259">
        <v>2014</v>
      </c>
      <c r="E4259">
        <v>9</v>
      </c>
      <c r="F4259">
        <v>874.30160000000001</v>
      </c>
      <c r="G4259">
        <v>874.30160000000001</v>
      </c>
      <c r="H4259">
        <v>77.229420000000005</v>
      </c>
      <c r="I4259">
        <v>66.151619999999994</v>
      </c>
      <c r="J4259">
        <v>-84.776709999999994</v>
      </c>
      <c r="K4259">
        <v>-34.68994</v>
      </c>
      <c r="L4259">
        <v>0</v>
      </c>
      <c r="M4259">
        <v>34.68994</v>
      </c>
      <c r="N4259">
        <v>84.776709999999994</v>
      </c>
      <c r="O4259">
        <v>68</v>
      </c>
      <c r="P4259">
        <v>104.91177</v>
      </c>
      <c r="Q4259">
        <v>8</v>
      </c>
      <c r="R4259" s="75">
        <v>36749</v>
      </c>
      <c r="T4259" t="s">
        <v>112</v>
      </c>
      <c r="U4259">
        <v>8.8660799999999998E-2</v>
      </c>
      <c r="W4259" t="s">
        <v>66</v>
      </c>
      <c r="Z4259" s="97">
        <v>20200000</v>
      </c>
    </row>
    <row r="4260" spans="1:26">
      <c r="A4260" t="s">
        <v>66</v>
      </c>
      <c r="B4260" t="s">
        <v>58</v>
      </c>
      <c r="C4260" t="s">
        <v>17</v>
      </c>
      <c r="D4260">
        <v>2014</v>
      </c>
      <c r="E4260">
        <v>10</v>
      </c>
      <c r="F4260">
        <v>882.02710000000002</v>
      </c>
      <c r="G4260">
        <v>882.02710000000002</v>
      </c>
      <c r="H4260">
        <v>82.586759999999998</v>
      </c>
      <c r="I4260">
        <v>66.131219999999999</v>
      </c>
      <c r="J4260">
        <v>-84.750559999999993</v>
      </c>
      <c r="K4260">
        <v>-34.67924</v>
      </c>
      <c r="L4260">
        <v>0</v>
      </c>
      <c r="M4260">
        <v>34.67924</v>
      </c>
      <c r="N4260">
        <v>84.750559999999993</v>
      </c>
      <c r="O4260">
        <v>68</v>
      </c>
      <c r="P4260">
        <v>104.91177</v>
      </c>
      <c r="Q4260">
        <v>8</v>
      </c>
      <c r="R4260" s="75">
        <v>36749</v>
      </c>
      <c r="T4260" t="s">
        <v>112</v>
      </c>
      <c r="U4260">
        <v>8.8660799999999998E-2</v>
      </c>
      <c r="W4260" t="s">
        <v>66</v>
      </c>
      <c r="Z4260" s="97">
        <v>20200000</v>
      </c>
    </row>
    <row r="4261" spans="1:26">
      <c r="A4261" t="s">
        <v>66</v>
      </c>
      <c r="B4261" t="s">
        <v>58</v>
      </c>
      <c r="C4261" t="s">
        <v>17</v>
      </c>
      <c r="D4261">
        <v>2014</v>
      </c>
      <c r="E4261">
        <v>11</v>
      </c>
      <c r="F4261">
        <v>873.50450000000001</v>
      </c>
      <c r="G4261">
        <v>873.50450000000001</v>
      </c>
      <c r="H4261">
        <v>87.480879999999999</v>
      </c>
      <c r="I4261">
        <v>66.031589999999994</v>
      </c>
      <c r="J4261">
        <v>-84.622889999999998</v>
      </c>
      <c r="K4261">
        <v>-34.627000000000002</v>
      </c>
      <c r="L4261">
        <v>0</v>
      </c>
      <c r="M4261">
        <v>34.627000000000002</v>
      </c>
      <c r="N4261">
        <v>84.622889999999998</v>
      </c>
      <c r="O4261">
        <v>68</v>
      </c>
      <c r="P4261">
        <v>104.91177</v>
      </c>
      <c r="Q4261">
        <v>8</v>
      </c>
      <c r="R4261" s="75">
        <v>36749</v>
      </c>
      <c r="T4261" t="s">
        <v>112</v>
      </c>
      <c r="U4261">
        <v>8.8660799999999998E-2</v>
      </c>
      <c r="W4261" t="s">
        <v>66</v>
      </c>
      <c r="Z4261" s="97">
        <v>20200000</v>
      </c>
    </row>
    <row r="4262" spans="1:26">
      <c r="A4262" t="s">
        <v>66</v>
      </c>
      <c r="B4262" t="s">
        <v>58</v>
      </c>
      <c r="C4262" t="s">
        <v>17</v>
      </c>
      <c r="D4262">
        <v>2014</v>
      </c>
      <c r="E4262">
        <v>12</v>
      </c>
      <c r="F4262">
        <v>835.10940000000005</v>
      </c>
      <c r="G4262">
        <v>889.55169999999998</v>
      </c>
      <c r="H4262">
        <v>90.736760000000004</v>
      </c>
      <c r="I4262">
        <v>66.135999999999996</v>
      </c>
      <c r="J4262">
        <v>-139.19900000000001</v>
      </c>
      <c r="K4262">
        <v>-89.124080000000006</v>
      </c>
      <c r="L4262">
        <v>-54.442320000000002</v>
      </c>
      <c r="M4262">
        <v>-19.760570000000001</v>
      </c>
      <c r="N4262">
        <v>30.31437</v>
      </c>
      <c r="O4262">
        <v>68</v>
      </c>
      <c r="P4262">
        <v>104.91177</v>
      </c>
      <c r="Q4262">
        <v>8</v>
      </c>
      <c r="R4262" s="75">
        <v>36749</v>
      </c>
      <c r="T4262" t="s">
        <v>112</v>
      </c>
      <c r="U4262">
        <v>8.8660799999999998E-2</v>
      </c>
      <c r="W4262" t="s">
        <v>66</v>
      </c>
      <c r="Z4262" s="97">
        <v>20200000</v>
      </c>
    </row>
    <row r="4263" spans="1:26">
      <c r="A4263" t="s">
        <v>66</v>
      </c>
      <c r="B4263" t="s">
        <v>58</v>
      </c>
      <c r="C4263" t="s">
        <v>17</v>
      </c>
      <c r="D4263">
        <v>2014</v>
      </c>
      <c r="E4263">
        <v>13</v>
      </c>
      <c r="F4263">
        <v>812.95249999999999</v>
      </c>
      <c r="G4263">
        <v>546.20680000000004</v>
      </c>
      <c r="H4263">
        <v>93.463229999999996</v>
      </c>
      <c r="I4263">
        <v>66.340869999999995</v>
      </c>
      <c r="J4263">
        <v>181.72640000000001</v>
      </c>
      <c r="K4263">
        <v>231.95650000000001</v>
      </c>
      <c r="L4263">
        <v>266.7457</v>
      </c>
      <c r="M4263">
        <v>301.53489999999999</v>
      </c>
      <c r="N4263">
        <v>351.76490000000001</v>
      </c>
      <c r="O4263">
        <v>68</v>
      </c>
      <c r="P4263">
        <v>104.91177</v>
      </c>
      <c r="Q4263">
        <v>8</v>
      </c>
      <c r="R4263" s="75">
        <v>36749</v>
      </c>
      <c r="T4263" t="s">
        <v>112</v>
      </c>
      <c r="U4263">
        <v>8.8660799999999998E-2</v>
      </c>
      <c r="W4263" t="s">
        <v>66</v>
      </c>
      <c r="Z4263" s="97">
        <v>20400000</v>
      </c>
    </row>
    <row r="4264" spans="1:26">
      <c r="A4264" t="s">
        <v>66</v>
      </c>
      <c r="B4264" t="s">
        <v>58</v>
      </c>
      <c r="C4264" t="s">
        <v>17</v>
      </c>
      <c r="D4264">
        <v>2014</v>
      </c>
      <c r="E4264">
        <v>14</v>
      </c>
      <c r="F4264">
        <v>810.95060000000001</v>
      </c>
      <c r="G4264">
        <v>170.56319999999999</v>
      </c>
      <c r="H4264">
        <v>95.998530000000002</v>
      </c>
      <c r="I4264">
        <v>66.306899999999999</v>
      </c>
      <c r="J4264">
        <v>555.4117</v>
      </c>
      <c r="K4264">
        <v>605.61599999999999</v>
      </c>
      <c r="L4264">
        <v>640.38739999999996</v>
      </c>
      <c r="M4264">
        <v>675.15880000000004</v>
      </c>
      <c r="N4264">
        <v>725.36310000000003</v>
      </c>
      <c r="O4264">
        <v>68</v>
      </c>
      <c r="P4264">
        <v>104.91177</v>
      </c>
      <c r="Q4264">
        <v>8</v>
      </c>
      <c r="R4264" s="75">
        <v>36749</v>
      </c>
      <c r="T4264" t="s">
        <v>112</v>
      </c>
      <c r="U4264">
        <v>8.8660799999999998E-2</v>
      </c>
      <c r="W4264" t="s">
        <v>66</v>
      </c>
      <c r="Z4264" s="97">
        <v>20300000</v>
      </c>
    </row>
    <row r="4265" spans="1:26">
      <c r="A4265" t="s">
        <v>66</v>
      </c>
      <c r="B4265" t="s">
        <v>58</v>
      </c>
      <c r="C4265" t="s">
        <v>17</v>
      </c>
      <c r="D4265">
        <v>2014</v>
      </c>
      <c r="E4265">
        <v>15</v>
      </c>
      <c r="F4265">
        <v>795.72680000000003</v>
      </c>
      <c r="G4265">
        <v>168.988</v>
      </c>
      <c r="H4265">
        <v>96.607349999999997</v>
      </c>
      <c r="I4265">
        <v>66.363460000000003</v>
      </c>
      <c r="J4265">
        <v>541.69060000000002</v>
      </c>
      <c r="K4265">
        <v>591.93769999999995</v>
      </c>
      <c r="L4265">
        <v>626.73879999999997</v>
      </c>
      <c r="M4265">
        <v>661.53980000000001</v>
      </c>
      <c r="N4265">
        <v>711.78700000000003</v>
      </c>
      <c r="O4265">
        <v>68</v>
      </c>
      <c r="P4265">
        <v>104.91177</v>
      </c>
      <c r="Q4265">
        <v>8</v>
      </c>
      <c r="R4265" s="75">
        <v>36749</v>
      </c>
      <c r="T4265" t="s">
        <v>112</v>
      </c>
      <c r="U4265">
        <v>8.8660799999999998E-2</v>
      </c>
      <c r="W4265" t="s">
        <v>66</v>
      </c>
      <c r="Z4265" s="97">
        <v>20400000</v>
      </c>
    </row>
    <row r="4266" spans="1:26">
      <c r="A4266" t="s">
        <v>66</v>
      </c>
      <c r="B4266" t="s">
        <v>58</v>
      </c>
      <c r="C4266" t="s">
        <v>17</v>
      </c>
      <c r="D4266">
        <v>2014</v>
      </c>
      <c r="E4266">
        <v>16</v>
      </c>
      <c r="F4266">
        <v>780.70979999999997</v>
      </c>
      <c r="G4266">
        <v>166.10429999999999</v>
      </c>
      <c r="H4266">
        <v>96.802940000000007</v>
      </c>
      <c r="I4266">
        <v>66.403139999999993</v>
      </c>
      <c r="J4266">
        <v>529.50639999999999</v>
      </c>
      <c r="K4266">
        <v>579.78359999999998</v>
      </c>
      <c r="L4266">
        <v>614.60550000000001</v>
      </c>
      <c r="M4266">
        <v>649.42729999999995</v>
      </c>
      <c r="N4266">
        <v>699.70450000000005</v>
      </c>
      <c r="O4266">
        <v>68</v>
      </c>
      <c r="P4266">
        <v>104.91177</v>
      </c>
      <c r="Q4266">
        <v>8</v>
      </c>
      <c r="R4266" s="75">
        <v>36749</v>
      </c>
      <c r="T4266" t="s">
        <v>112</v>
      </c>
      <c r="U4266">
        <v>8.8660799999999998E-2</v>
      </c>
      <c r="W4266" t="s">
        <v>66</v>
      </c>
      <c r="Z4266" s="97">
        <v>20400000</v>
      </c>
    </row>
    <row r="4267" spans="1:26">
      <c r="A4267" t="s">
        <v>66</v>
      </c>
      <c r="B4267" t="s">
        <v>58</v>
      </c>
      <c r="C4267" t="s">
        <v>17</v>
      </c>
      <c r="D4267">
        <v>2014</v>
      </c>
      <c r="E4267">
        <v>17</v>
      </c>
      <c r="F4267">
        <v>769.75710000000004</v>
      </c>
      <c r="G4267">
        <v>165.3441</v>
      </c>
      <c r="H4267">
        <v>95.404409999999999</v>
      </c>
      <c r="I4267">
        <v>66.178629999999998</v>
      </c>
      <c r="J4267">
        <v>519.60170000000005</v>
      </c>
      <c r="K4267">
        <v>569.70899999999995</v>
      </c>
      <c r="L4267">
        <v>604.41309999999999</v>
      </c>
      <c r="M4267">
        <v>639.11720000000003</v>
      </c>
      <c r="N4267">
        <v>689.22439999999995</v>
      </c>
      <c r="O4267">
        <v>68</v>
      </c>
      <c r="P4267">
        <v>104.91177</v>
      </c>
      <c r="Q4267">
        <v>8</v>
      </c>
      <c r="R4267" s="75">
        <v>36749</v>
      </c>
      <c r="T4267" t="s">
        <v>112</v>
      </c>
      <c r="U4267">
        <v>8.8660799999999998E-2</v>
      </c>
      <c r="W4267" t="s">
        <v>66</v>
      </c>
      <c r="Z4267" s="97">
        <v>20300000</v>
      </c>
    </row>
    <row r="4268" spans="1:26">
      <c r="A4268" t="s">
        <v>66</v>
      </c>
      <c r="B4268" t="s">
        <v>58</v>
      </c>
      <c r="C4268" t="s">
        <v>17</v>
      </c>
      <c r="D4268">
        <v>2014</v>
      </c>
      <c r="E4268">
        <v>18</v>
      </c>
      <c r="F4268">
        <v>752.44359999999995</v>
      </c>
      <c r="G4268">
        <v>162.60120000000001</v>
      </c>
      <c r="H4268">
        <v>93.364710000000002</v>
      </c>
      <c r="I4268">
        <v>66.048060000000007</v>
      </c>
      <c r="J4268">
        <v>505.19839999999999</v>
      </c>
      <c r="K4268">
        <v>555.20680000000004</v>
      </c>
      <c r="L4268">
        <v>589.8424</v>
      </c>
      <c r="M4268">
        <v>624.47799999999995</v>
      </c>
      <c r="N4268">
        <v>674.4864</v>
      </c>
      <c r="O4268">
        <v>68</v>
      </c>
      <c r="P4268">
        <v>104.91177</v>
      </c>
      <c r="Q4268">
        <v>8</v>
      </c>
      <c r="R4268" s="75">
        <v>36749</v>
      </c>
      <c r="T4268" t="s">
        <v>112</v>
      </c>
      <c r="U4268">
        <v>8.8660799999999998E-2</v>
      </c>
      <c r="W4268" t="s">
        <v>66</v>
      </c>
      <c r="Z4268" s="97">
        <v>20200000</v>
      </c>
    </row>
    <row r="4269" spans="1:26">
      <c r="A4269" t="s">
        <v>66</v>
      </c>
      <c r="B4269" t="s">
        <v>58</v>
      </c>
      <c r="C4269" t="s">
        <v>17</v>
      </c>
      <c r="D4269">
        <v>2014</v>
      </c>
      <c r="E4269">
        <v>19</v>
      </c>
      <c r="F4269">
        <v>803.61609999999996</v>
      </c>
      <c r="G4269">
        <v>499.04559999999998</v>
      </c>
      <c r="H4269">
        <v>90.829409999999996</v>
      </c>
      <c r="I4269">
        <v>66.085269999999994</v>
      </c>
      <c r="J4269">
        <v>219.87889999999999</v>
      </c>
      <c r="K4269">
        <v>269.91539999999998</v>
      </c>
      <c r="L4269">
        <v>304.57060000000001</v>
      </c>
      <c r="M4269">
        <v>339.22570000000002</v>
      </c>
      <c r="N4269">
        <v>389.26229999999998</v>
      </c>
      <c r="O4269">
        <v>68</v>
      </c>
      <c r="P4269">
        <v>104.91177</v>
      </c>
      <c r="Q4269">
        <v>8</v>
      </c>
      <c r="R4269" s="75">
        <v>36749</v>
      </c>
      <c r="T4269" t="s">
        <v>112</v>
      </c>
      <c r="U4269">
        <v>8.8660799999999998E-2</v>
      </c>
      <c r="W4269" t="s">
        <v>66</v>
      </c>
      <c r="Z4269" s="97">
        <v>20200000</v>
      </c>
    </row>
    <row r="4270" spans="1:26">
      <c r="A4270" t="s">
        <v>66</v>
      </c>
      <c r="B4270" t="s">
        <v>58</v>
      </c>
      <c r="C4270" t="s">
        <v>17</v>
      </c>
      <c r="D4270">
        <v>2014</v>
      </c>
      <c r="E4270">
        <v>20</v>
      </c>
      <c r="F4270">
        <v>833.20320000000004</v>
      </c>
      <c r="G4270">
        <v>830.14819999999997</v>
      </c>
      <c r="H4270">
        <v>86.126170000000002</v>
      </c>
      <c r="I4270">
        <v>66.012600000000006</v>
      </c>
      <c r="J4270">
        <v>-81.543559999999999</v>
      </c>
      <c r="K4270">
        <v>-31.562049999999999</v>
      </c>
      <c r="L4270">
        <v>3.0549930000000001</v>
      </c>
      <c r="M4270">
        <v>37.672029999999999</v>
      </c>
      <c r="N4270">
        <v>87.653540000000007</v>
      </c>
      <c r="O4270">
        <v>68</v>
      </c>
      <c r="P4270">
        <v>104.91177</v>
      </c>
      <c r="Q4270">
        <v>8</v>
      </c>
      <c r="R4270" s="75">
        <v>36749</v>
      </c>
      <c r="T4270" t="s">
        <v>112</v>
      </c>
      <c r="U4270">
        <v>8.8660799999999998E-2</v>
      </c>
      <c r="W4270" t="s">
        <v>66</v>
      </c>
      <c r="Z4270" s="97">
        <v>20100000</v>
      </c>
    </row>
    <row r="4271" spans="1:26">
      <c r="A4271" t="s">
        <v>66</v>
      </c>
      <c r="B4271" t="s">
        <v>58</v>
      </c>
      <c r="C4271" t="s">
        <v>17</v>
      </c>
      <c r="D4271">
        <v>2014</v>
      </c>
      <c r="E4271">
        <v>21</v>
      </c>
      <c r="F4271">
        <v>851.4289</v>
      </c>
      <c r="G4271">
        <v>824.05200000000002</v>
      </c>
      <c r="H4271">
        <v>81.662350000000004</v>
      </c>
      <c r="I4271">
        <v>65.917699999999996</v>
      </c>
      <c r="J4271">
        <v>-57.10004</v>
      </c>
      <c r="K4271">
        <v>-7.1903839999999999</v>
      </c>
      <c r="L4271">
        <v>27.37689</v>
      </c>
      <c r="M4271">
        <v>61.94417</v>
      </c>
      <c r="N4271">
        <v>111.85380000000001</v>
      </c>
      <c r="O4271">
        <v>68</v>
      </c>
      <c r="P4271">
        <v>104.91177</v>
      </c>
      <c r="Q4271">
        <v>8</v>
      </c>
      <c r="R4271" s="75">
        <v>36749</v>
      </c>
      <c r="T4271" t="s">
        <v>112</v>
      </c>
      <c r="U4271">
        <v>8.8660799999999998E-2</v>
      </c>
      <c r="W4271" t="s">
        <v>66</v>
      </c>
      <c r="Z4271" s="97">
        <v>20100000</v>
      </c>
    </row>
    <row r="4272" spans="1:26">
      <c r="A4272" t="s">
        <v>66</v>
      </c>
      <c r="B4272" t="s">
        <v>58</v>
      </c>
      <c r="C4272" t="s">
        <v>17</v>
      </c>
      <c r="D4272">
        <v>2014</v>
      </c>
      <c r="E4272">
        <v>22</v>
      </c>
      <c r="F4272">
        <v>848.38350000000003</v>
      </c>
      <c r="G4272">
        <v>834.98320000000001</v>
      </c>
      <c r="H4272">
        <v>79.180880000000002</v>
      </c>
      <c r="I4272">
        <v>65.89152</v>
      </c>
      <c r="J4272">
        <v>-71.04298</v>
      </c>
      <c r="K4272">
        <v>-21.15315</v>
      </c>
      <c r="L4272">
        <v>13.40039</v>
      </c>
      <c r="M4272">
        <v>47.953940000000003</v>
      </c>
      <c r="N4272">
        <v>97.843770000000006</v>
      </c>
      <c r="O4272">
        <v>68</v>
      </c>
      <c r="P4272">
        <v>104.91177</v>
      </c>
      <c r="Q4272">
        <v>8</v>
      </c>
      <c r="R4272" s="75">
        <v>36749</v>
      </c>
      <c r="T4272" t="s">
        <v>112</v>
      </c>
      <c r="U4272">
        <v>8.8660799999999998E-2</v>
      </c>
      <c r="W4272" t="s">
        <v>66</v>
      </c>
      <c r="Z4272" s="97">
        <v>20100000</v>
      </c>
    </row>
    <row r="4273" spans="1:26">
      <c r="A4273" t="s">
        <v>66</v>
      </c>
      <c r="B4273" t="s">
        <v>58</v>
      </c>
      <c r="C4273" t="s">
        <v>17</v>
      </c>
      <c r="D4273">
        <v>2014</v>
      </c>
      <c r="E4273">
        <v>23</v>
      </c>
      <c r="F4273">
        <v>845.17409999999995</v>
      </c>
      <c r="G4273">
        <v>884.02629999999999</v>
      </c>
      <c r="H4273">
        <v>76.665890000000005</v>
      </c>
      <c r="I4273">
        <v>65.868899999999996</v>
      </c>
      <c r="J4273">
        <v>-123.2666</v>
      </c>
      <c r="K4273">
        <v>-73.393860000000004</v>
      </c>
      <c r="L4273">
        <v>-38.852170000000001</v>
      </c>
      <c r="M4273">
        <v>-4.310486</v>
      </c>
      <c r="N4273">
        <v>45.56223</v>
      </c>
      <c r="O4273">
        <v>68</v>
      </c>
      <c r="P4273">
        <v>104.91177</v>
      </c>
      <c r="Q4273">
        <v>8</v>
      </c>
      <c r="R4273" s="75">
        <v>36749</v>
      </c>
      <c r="T4273" t="s">
        <v>112</v>
      </c>
      <c r="U4273">
        <v>8.8660799999999998E-2</v>
      </c>
      <c r="W4273" t="s">
        <v>66</v>
      </c>
      <c r="Z4273" s="97">
        <v>20100000</v>
      </c>
    </row>
    <row r="4274" spans="1:26">
      <c r="A4274" t="s">
        <v>66</v>
      </c>
      <c r="B4274" t="s">
        <v>58</v>
      </c>
      <c r="C4274" t="s">
        <v>17</v>
      </c>
      <c r="D4274">
        <v>2014</v>
      </c>
      <c r="E4274">
        <v>24</v>
      </c>
      <c r="F4274">
        <v>839.62929999999994</v>
      </c>
      <c r="G4274">
        <v>886.45429999999999</v>
      </c>
      <c r="H4274">
        <v>73.867940000000004</v>
      </c>
      <c r="I4274">
        <v>65.817329999999998</v>
      </c>
      <c r="J4274">
        <v>-131.17339999999999</v>
      </c>
      <c r="K4274">
        <v>-81.339709999999997</v>
      </c>
      <c r="L4274">
        <v>-46.825069999999997</v>
      </c>
      <c r="M4274">
        <v>-12.31043</v>
      </c>
      <c r="N4274">
        <v>37.523229999999998</v>
      </c>
      <c r="O4274">
        <v>68</v>
      </c>
      <c r="P4274">
        <v>104.91177</v>
      </c>
      <c r="Q4274">
        <v>8</v>
      </c>
      <c r="R4274" s="75">
        <v>36749</v>
      </c>
      <c r="T4274" t="s">
        <v>112</v>
      </c>
      <c r="U4274">
        <v>8.8660799999999998E-2</v>
      </c>
      <c r="W4274" t="s">
        <v>66</v>
      </c>
      <c r="Z4274" s="97">
        <v>20000000</v>
      </c>
    </row>
    <row r="4275" spans="1:26">
      <c r="A4275" t="s">
        <v>66</v>
      </c>
      <c r="B4275" t="s">
        <v>58</v>
      </c>
      <c r="C4275" t="s">
        <v>18</v>
      </c>
      <c r="D4275">
        <v>2014</v>
      </c>
      <c r="E4275">
        <v>1</v>
      </c>
      <c r="F4275">
        <v>882.35180000000003</v>
      </c>
      <c r="G4275">
        <v>882.35180000000003</v>
      </c>
      <c r="H4275">
        <v>70.736180000000004</v>
      </c>
      <c r="I4275">
        <v>65.558800000000005</v>
      </c>
      <c r="J4275">
        <v>-84.016980000000004</v>
      </c>
      <c r="K4275">
        <v>-34.379069999999999</v>
      </c>
      <c r="L4275">
        <v>0</v>
      </c>
      <c r="M4275">
        <v>34.379069999999999</v>
      </c>
      <c r="N4275">
        <v>84.016980000000004</v>
      </c>
      <c r="O4275">
        <v>68</v>
      </c>
      <c r="P4275">
        <v>104.91177</v>
      </c>
      <c r="Q4275">
        <v>9</v>
      </c>
      <c r="R4275" s="75">
        <v>36781</v>
      </c>
      <c r="T4275" t="s">
        <v>112</v>
      </c>
      <c r="U4275">
        <v>0.1062797</v>
      </c>
      <c r="W4275" t="s">
        <v>66</v>
      </c>
      <c r="Z4275" s="97">
        <v>19900000</v>
      </c>
    </row>
    <row r="4276" spans="1:26">
      <c r="A4276" t="s">
        <v>66</v>
      </c>
      <c r="B4276" t="s">
        <v>58</v>
      </c>
      <c r="C4276" t="s">
        <v>18</v>
      </c>
      <c r="D4276">
        <v>2014</v>
      </c>
      <c r="E4276">
        <v>2</v>
      </c>
      <c r="F4276">
        <v>871.76530000000002</v>
      </c>
      <c r="G4276">
        <v>871.76530000000002</v>
      </c>
      <c r="H4276">
        <v>69.484999999999999</v>
      </c>
      <c r="I4276">
        <v>65.67165</v>
      </c>
      <c r="J4276">
        <v>-84.161600000000007</v>
      </c>
      <c r="K4276">
        <v>-34.43824</v>
      </c>
      <c r="L4276">
        <v>0</v>
      </c>
      <c r="M4276">
        <v>34.43824</v>
      </c>
      <c r="N4276">
        <v>84.161600000000007</v>
      </c>
      <c r="O4276">
        <v>68</v>
      </c>
      <c r="P4276">
        <v>104.91177</v>
      </c>
      <c r="Q4276">
        <v>9</v>
      </c>
      <c r="R4276" s="75">
        <v>36781</v>
      </c>
      <c r="T4276" t="s">
        <v>112</v>
      </c>
      <c r="U4276">
        <v>0.1062797</v>
      </c>
      <c r="W4276" t="s">
        <v>66</v>
      </c>
      <c r="Z4276" s="97">
        <v>19900000</v>
      </c>
    </row>
    <row r="4277" spans="1:26">
      <c r="A4277" t="s">
        <v>66</v>
      </c>
      <c r="B4277" t="s">
        <v>58</v>
      </c>
      <c r="C4277" t="s">
        <v>18</v>
      </c>
      <c r="D4277">
        <v>2014</v>
      </c>
      <c r="E4277">
        <v>3</v>
      </c>
      <c r="F4277">
        <v>854.04679999999996</v>
      </c>
      <c r="G4277">
        <v>854.04679999999996</v>
      </c>
      <c r="H4277">
        <v>68.178089999999997</v>
      </c>
      <c r="I4277">
        <v>65.734260000000006</v>
      </c>
      <c r="J4277">
        <v>-84.241839999999996</v>
      </c>
      <c r="K4277">
        <v>-34.471080000000001</v>
      </c>
      <c r="L4277">
        <v>0</v>
      </c>
      <c r="M4277">
        <v>34.471080000000001</v>
      </c>
      <c r="N4277">
        <v>84.241839999999996</v>
      </c>
      <c r="O4277">
        <v>68</v>
      </c>
      <c r="P4277">
        <v>104.91177</v>
      </c>
      <c r="Q4277">
        <v>9</v>
      </c>
      <c r="R4277" s="75">
        <v>36781</v>
      </c>
      <c r="T4277" t="s">
        <v>112</v>
      </c>
      <c r="U4277">
        <v>0.1062797</v>
      </c>
      <c r="W4277" t="s">
        <v>66</v>
      </c>
      <c r="Z4277" s="97">
        <v>20000000</v>
      </c>
    </row>
    <row r="4278" spans="1:26">
      <c r="A4278" t="s">
        <v>66</v>
      </c>
      <c r="B4278" t="s">
        <v>58</v>
      </c>
      <c r="C4278" t="s">
        <v>18</v>
      </c>
      <c r="D4278">
        <v>2014</v>
      </c>
      <c r="E4278">
        <v>4</v>
      </c>
      <c r="F4278">
        <v>850.37099999999998</v>
      </c>
      <c r="G4278">
        <v>850.37099999999998</v>
      </c>
      <c r="H4278">
        <v>67.864999999999995</v>
      </c>
      <c r="I4278">
        <v>65.792360000000002</v>
      </c>
      <c r="J4278">
        <v>-84.316299999999998</v>
      </c>
      <c r="K4278">
        <v>-34.501539999999999</v>
      </c>
      <c r="L4278">
        <v>0</v>
      </c>
      <c r="M4278">
        <v>34.501539999999999</v>
      </c>
      <c r="N4278">
        <v>84.316299999999998</v>
      </c>
      <c r="O4278">
        <v>68</v>
      </c>
      <c r="P4278">
        <v>104.91177</v>
      </c>
      <c r="Q4278">
        <v>9</v>
      </c>
      <c r="R4278" s="75">
        <v>36781</v>
      </c>
      <c r="T4278" t="s">
        <v>112</v>
      </c>
      <c r="U4278">
        <v>0.1062797</v>
      </c>
      <c r="W4278" t="s">
        <v>66</v>
      </c>
      <c r="Z4278" s="97">
        <v>20000000</v>
      </c>
    </row>
    <row r="4279" spans="1:26">
      <c r="A4279" t="s">
        <v>66</v>
      </c>
      <c r="B4279" t="s">
        <v>58</v>
      </c>
      <c r="C4279" t="s">
        <v>18</v>
      </c>
      <c r="D4279">
        <v>2014</v>
      </c>
      <c r="E4279">
        <v>5</v>
      </c>
      <c r="F4279">
        <v>852.63170000000002</v>
      </c>
      <c r="G4279">
        <v>852.63170000000002</v>
      </c>
      <c r="H4279">
        <v>67.306470000000004</v>
      </c>
      <c r="I4279">
        <v>65.806709999999995</v>
      </c>
      <c r="J4279">
        <v>-84.334689999999995</v>
      </c>
      <c r="K4279">
        <v>-34.509070000000001</v>
      </c>
      <c r="L4279">
        <v>0</v>
      </c>
      <c r="M4279">
        <v>34.509070000000001</v>
      </c>
      <c r="N4279">
        <v>84.334689999999995</v>
      </c>
      <c r="O4279">
        <v>68</v>
      </c>
      <c r="P4279">
        <v>104.91177</v>
      </c>
      <c r="Q4279">
        <v>9</v>
      </c>
      <c r="R4279" s="75">
        <v>36781</v>
      </c>
      <c r="T4279" t="s">
        <v>112</v>
      </c>
      <c r="U4279">
        <v>0.1062797</v>
      </c>
      <c r="W4279" t="s">
        <v>66</v>
      </c>
      <c r="Z4279" s="97">
        <v>20000000</v>
      </c>
    </row>
    <row r="4280" spans="1:26">
      <c r="A4280" t="s">
        <v>66</v>
      </c>
      <c r="B4280" t="s">
        <v>58</v>
      </c>
      <c r="C4280" t="s">
        <v>18</v>
      </c>
      <c r="D4280">
        <v>2014</v>
      </c>
      <c r="E4280">
        <v>6</v>
      </c>
      <c r="F4280">
        <v>858.30160000000001</v>
      </c>
      <c r="G4280">
        <v>858.30160000000001</v>
      </c>
      <c r="H4280">
        <v>67.034419999999997</v>
      </c>
      <c r="I4280">
        <v>65.921040000000005</v>
      </c>
      <c r="J4280">
        <v>-84.481219999999993</v>
      </c>
      <c r="K4280">
        <v>-34.569029999999998</v>
      </c>
      <c r="L4280">
        <v>0</v>
      </c>
      <c r="M4280">
        <v>34.569029999999998</v>
      </c>
      <c r="N4280">
        <v>84.481219999999993</v>
      </c>
      <c r="O4280">
        <v>68</v>
      </c>
      <c r="P4280">
        <v>104.91177</v>
      </c>
      <c r="Q4280">
        <v>9</v>
      </c>
      <c r="R4280" s="75">
        <v>36781</v>
      </c>
      <c r="T4280" t="s">
        <v>112</v>
      </c>
      <c r="U4280">
        <v>0.1062797</v>
      </c>
      <c r="W4280" t="s">
        <v>66</v>
      </c>
      <c r="Z4280" s="97">
        <v>20100000</v>
      </c>
    </row>
    <row r="4281" spans="1:26">
      <c r="A4281" t="s">
        <v>66</v>
      </c>
      <c r="B4281" t="s">
        <v>58</v>
      </c>
      <c r="C4281" t="s">
        <v>18</v>
      </c>
      <c r="D4281">
        <v>2014</v>
      </c>
      <c r="E4281">
        <v>7</v>
      </c>
      <c r="F4281">
        <v>856.45939999999996</v>
      </c>
      <c r="G4281">
        <v>856.45939999999996</v>
      </c>
      <c r="H4281">
        <v>66.887789999999995</v>
      </c>
      <c r="I4281">
        <v>65.988780000000006</v>
      </c>
      <c r="J4281">
        <v>-84.568029999999993</v>
      </c>
      <c r="K4281">
        <v>-34.604550000000003</v>
      </c>
      <c r="L4281">
        <v>0</v>
      </c>
      <c r="M4281">
        <v>34.604550000000003</v>
      </c>
      <c r="N4281">
        <v>84.568029999999993</v>
      </c>
      <c r="O4281">
        <v>68</v>
      </c>
      <c r="P4281">
        <v>104.91177</v>
      </c>
      <c r="Q4281">
        <v>9</v>
      </c>
      <c r="R4281" s="75">
        <v>36781</v>
      </c>
      <c r="T4281" t="s">
        <v>112</v>
      </c>
      <c r="U4281">
        <v>0.1062797</v>
      </c>
      <c r="W4281" t="s">
        <v>66</v>
      </c>
      <c r="Z4281" s="97">
        <v>20100000</v>
      </c>
    </row>
    <row r="4282" spans="1:26">
      <c r="A4282" t="s">
        <v>66</v>
      </c>
      <c r="B4282" t="s">
        <v>58</v>
      </c>
      <c r="C4282" t="s">
        <v>18</v>
      </c>
      <c r="D4282">
        <v>2014</v>
      </c>
      <c r="E4282">
        <v>8</v>
      </c>
      <c r="F4282">
        <v>862.17</v>
      </c>
      <c r="G4282">
        <v>862.17</v>
      </c>
      <c r="H4282">
        <v>69.019409999999993</v>
      </c>
      <c r="I4282">
        <v>66.051029999999997</v>
      </c>
      <c r="J4282">
        <v>-84.647800000000004</v>
      </c>
      <c r="K4282">
        <v>-34.637189999999997</v>
      </c>
      <c r="L4282">
        <v>0</v>
      </c>
      <c r="M4282">
        <v>34.637189999999997</v>
      </c>
      <c r="N4282">
        <v>84.647800000000004</v>
      </c>
      <c r="O4282">
        <v>68</v>
      </c>
      <c r="P4282">
        <v>104.91177</v>
      </c>
      <c r="Q4282">
        <v>9</v>
      </c>
      <c r="R4282" s="75">
        <v>36781</v>
      </c>
      <c r="T4282" t="s">
        <v>112</v>
      </c>
      <c r="U4282">
        <v>0.1062797</v>
      </c>
      <c r="W4282" t="s">
        <v>66</v>
      </c>
      <c r="Z4282" s="97">
        <v>20200000</v>
      </c>
    </row>
    <row r="4283" spans="1:26">
      <c r="A4283" t="s">
        <v>66</v>
      </c>
      <c r="B4283" t="s">
        <v>58</v>
      </c>
      <c r="C4283" t="s">
        <v>18</v>
      </c>
      <c r="D4283">
        <v>2014</v>
      </c>
      <c r="E4283">
        <v>9</v>
      </c>
      <c r="F4283">
        <v>861.43700000000001</v>
      </c>
      <c r="G4283">
        <v>861.43700000000001</v>
      </c>
      <c r="H4283">
        <v>75.320300000000003</v>
      </c>
      <c r="I4283">
        <v>66.006550000000004</v>
      </c>
      <c r="J4283">
        <v>-84.590810000000005</v>
      </c>
      <c r="K4283">
        <v>-34.613869999999999</v>
      </c>
      <c r="L4283">
        <v>0</v>
      </c>
      <c r="M4283">
        <v>34.613869999999999</v>
      </c>
      <c r="N4283">
        <v>84.590810000000005</v>
      </c>
      <c r="O4283">
        <v>68</v>
      </c>
      <c r="P4283">
        <v>104.91177</v>
      </c>
      <c r="Q4283">
        <v>9</v>
      </c>
      <c r="R4283" s="75">
        <v>36781</v>
      </c>
      <c r="T4283" t="s">
        <v>112</v>
      </c>
      <c r="U4283">
        <v>0.1062797</v>
      </c>
      <c r="W4283" t="s">
        <v>66</v>
      </c>
      <c r="Z4283" s="97">
        <v>20100000</v>
      </c>
    </row>
    <row r="4284" spans="1:26">
      <c r="A4284" t="s">
        <v>66</v>
      </c>
      <c r="B4284" t="s">
        <v>58</v>
      </c>
      <c r="C4284" t="s">
        <v>18</v>
      </c>
      <c r="D4284">
        <v>2014</v>
      </c>
      <c r="E4284">
        <v>10</v>
      </c>
      <c r="F4284">
        <v>871.29570000000001</v>
      </c>
      <c r="G4284">
        <v>871.29570000000001</v>
      </c>
      <c r="H4284">
        <v>82.763239999999996</v>
      </c>
      <c r="I4284">
        <v>65.971609999999998</v>
      </c>
      <c r="J4284">
        <v>-84.546019999999999</v>
      </c>
      <c r="K4284">
        <v>-34.595550000000003</v>
      </c>
      <c r="L4284">
        <v>0</v>
      </c>
      <c r="M4284">
        <v>34.595550000000003</v>
      </c>
      <c r="N4284">
        <v>84.546019999999999</v>
      </c>
      <c r="O4284">
        <v>68</v>
      </c>
      <c r="P4284">
        <v>104.91177</v>
      </c>
      <c r="Q4284">
        <v>9</v>
      </c>
      <c r="R4284" s="75">
        <v>36781</v>
      </c>
      <c r="T4284" t="s">
        <v>112</v>
      </c>
      <c r="U4284">
        <v>0.1062797</v>
      </c>
      <c r="W4284" t="s">
        <v>66</v>
      </c>
      <c r="Z4284" s="97">
        <v>20100000</v>
      </c>
    </row>
    <row r="4285" spans="1:26">
      <c r="A4285" t="s">
        <v>66</v>
      </c>
      <c r="B4285" t="s">
        <v>58</v>
      </c>
      <c r="C4285" t="s">
        <v>18</v>
      </c>
      <c r="D4285">
        <v>2014</v>
      </c>
      <c r="E4285">
        <v>11</v>
      </c>
      <c r="F4285">
        <v>853.52539999999999</v>
      </c>
      <c r="G4285">
        <v>853.52539999999999</v>
      </c>
      <c r="H4285">
        <v>89.360290000000006</v>
      </c>
      <c r="I4285">
        <v>65.878720000000001</v>
      </c>
      <c r="J4285">
        <v>-84.426969999999997</v>
      </c>
      <c r="K4285">
        <v>-34.54683</v>
      </c>
      <c r="L4285">
        <v>0</v>
      </c>
      <c r="M4285">
        <v>34.54683</v>
      </c>
      <c r="N4285">
        <v>84.426969999999997</v>
      </c>
      <c r="O4285">
        <v>68</v>
      </c>
      <c r="P4285">
        <v>104.91177</v>
      </c>
      <c r="Q4285">
        <v>9</v>
      </c>
      <c r="R4285" s="75">
        <v>36781</v>
      </c>
      <c r="T4285" t="s">
        <v>112</v>
      </c>
      <c r="U4285">
        <v>0.1062797</v>
      </c>
      <c r="W4285" t="s">
        <v>66</v>
      </c>
      <c r="Z4285" s="97">
        <v>20100000</v>
      </c>
    </row>
    <row r="4286" spans="1:26">
      <c r="A4286" t="s">
        <v>66</v>
      </c>
      <c r="B4286" t="s">
        <v>58</v>
      </c>
      <c r="C4286" t="s">
        <v>18</v>
      </c>
      <c r="D4286">
        <v>2014</v>
      </c>
      <c r="E4286">
        <v>12</v>
      </c>
      <c r="F4286">
        <v>805.86270000000002</v>
      </c>
      <c r="G4286">
        <v>868.87019999999995</v>
      </c>
      <c r="H4286">
        <v>93.375</v>
      </c>
      <c r="I4286">
        <v>65.998180000000005</v>
      </c>
      <c r="J4286">
        <v>-147.58760000000001</v>
      </c>
      <c r="K4286">
        <v>-97.616990000000001</v>
      </c>
      <c r="L4286">
        <v>-63.007510000000003</v>
      </c>
      <c r="M4286">
        <v>-28.398029999999999</v>
      </c>
      <c r="N4286">
        <v>21.572569999999999</v>
      </c>
      <c r="O4286">
        <v>68</v>
      </c>
      <c r="P4286">
        <v>104.91177</v>
      </c>
      <c r="Q4286">
        <v>9</v>
      </c>
      <c r="R4286" s="75">
        <v>36781</v>
      </c>
      <c r="T4286" t="s">
        <v>112</v>
      </c>
      <c r="U4286">
        <v>0.1062797</v>
      </c>
      <c r="W4286" t="s">
        <v>66</v>
      </c>
      <c r="Z4286" s="97">
        <v>20100000</v>
      </c>
    </row>
    <row r="4287" spans="1:26">
      <c r="A4287" t="s">
        <v>66</v>
      </c>
      <c r="B4287" t="s">
        <v>58</v>
      </c>
      <c r="C4287" t="s">
        <v>18</v>
      </c>
      <c r="D4287">
        <v>2014</v>
      </c>
      <c r="E4287">
        <v>13</v>
      </c>
      <c r="F4287">
        <v>789.47709999999995</v>
      </c>
      <c r="G4287">
        <v>530.04089999999997</v>
      </c>
      <c r="H4287">
        <v>95.348529999999997</v>
      </c>
      <c r="I4287">
        <v>66.193529999999996</v>
      </c>
      <c r="J4287">
        <v>174.60579999999999</v>
      </c>
      <c r="K4287">
        <v>224.7243</v>
      </c>
      <c r="L4287">
        <v>259.43619999999999</v>
      </c>
      <c r="M4287">
        <v>294.1481</v>
      </c>
      <c r="N4287">
        <v>344.26659999999998</v>
      </c>
      <c r="O4287">
        <v>68</v>
      </c>
      <c r="P4287">
        <v>104.91177</v>
      </c>
      <c r="Q4287">
        <v>9</v>
      </c>
      <c r="R4287" s="75">
        <v>36781</v>
      </c>
      <c r="T4287" t="s">
        <v>112</v>
      </c>
      <c r="U4287">
        <v>0.1062797</v>
      </c>
      <c r="W4287" t="s">
        <v>66</v>
      </c>
      <c r="Z4287" s="97">
        <v>20300000</v>
      </c>
    </row>
    <row r="4288" spans="1:26">
      <c r="A4288" t="s">
        <v>66</v>
      </c>
      <c r="B4288" t="s">
        <v>58</v>
      </c>
      <c r="C4288" t="s">
        <v>18</v>
      </c>
      <c r="D4288">
        <v>2014</v>
      </c>
      <c r="E4288">
        <v>14</v>
      </c>
      <c r="F4288">
        <v>785.00620000000004</v>
      </c>
      <c r="G4288">
        <v>165.6874</v>
      </c>
      <c r="H4288">
        <v>95.922060000000002</v>
      </c>
      <c r="I4288">
        <v>66.184849999999997</v>
      </c>
      <c r="J4288">
        <v>534.49950000000001</v>
      </c>
      <c r="K4288">
        <v>584.6114</v>
      </c>
      <c r="L4288">
        <v>619.31870000000004</v>
      </c>
      <c r="M4288">
        <v>654.02610000000004</v>
      </c>
      <c r="N4288">
        <v>704.13810000000001</v>
      </c>
      <c r="O4288">
        <v>68</v>
      </c>
      <c r="P4288">
        <v>104.91177</v>
      </c>
      <c r="Q4288">
        <v>9</v>
      </c>
      <c r="R4288" s="75">
        <v>36781</v>
      </c>
      <c r="T4288" t="s">
        <v>112</v>
      </c>
      <c r="U4288">
        <v>0.1062797</v>
      </c>
      <c r="W4288" t="s">
        <v>66</v>
      </c>
      <c r="Z4288" s="97">
        <v>20300000</v>
      </c>
    </row>
    <row r="4289" spans="1:26">
      <c r="A4289" t="s">
        <v>66</v>
      </c>
      <c r="B4289" t="s">
        <v>58</v>
      </c>
      <c r="C4289" t="s">
        <v>18</v>
      </c>
      <c r="D4289">
        <v>2014</v>
      </c>
      <c r="E4289">
        <v>15</v>
      </c>
      <c r="F4289">
        <v>776.2559</v>
      </c>
      <c r="G4289">
        <v>165.13290000000001</v>
      </c>
      <c r="H4289">
        <v>96.461759999999998</v>
      </c>
      <c r="I4289">
        <v>66.201570000000004</v>
      </c>
      <c r="J4289">
        <v>526.28229999999996</v>
      </c>
      <c r="K4289">
        <v>576.40689999999995</v>
      </c>
      <c r="L4289">
        <v>611.12300000000005</v>
      </c>
      <c r="M4289">
        <v>645.83920000000001</v>
      </c>
      <c r="N4289">
        <v>695.96379999999999</v>
      </c>
      <c r="O4289">
        <v>68</v>
      </c>
      <c r="P4289">
        <v>104.91177</v>
      </c>
      <c r="Q4289">
        <v>9</v>
      </c>
      <c r="R4289" s="75">
        <v>36781</v>
      </c>
      <c r="T4289" t="s">
        <v>112</v>
      </c>
      <c r="U4289">
        <v>0.1062797</v>
      </c>
      <c r="W4289" t="s">
        <v>66</v>
      </c>
      <c r="Z4289" s="97">
        <v>20300000</v>
      </c>
    </row>
    <row r="4290" spans="1:26">
      <c r="A4290" t="s">
        <v>66</v>
      </c>
      <c r="B4290" t="s">
        <v>58</v>
      </c>
      <c r="C4290" t="s">
        <v>18</v>
      </c>
      <c r="D4290">
        <v>2014</v>
      </c>
      <c r="E4290">
        <v>16</v>
      </c>
      <c r="F4290">
        <v>777.46820000000002</v>
      </c>
      <c r="G4290">
        <v>164.53299999999999</v>
      </c>
      <c r="H4290">
        <v>95.758830000000003</v>
      </c>
      <c r="I4290">
        <v>66.137879999999996</v>
      </c>
      <c r="J4290">
        <v>528.17610000000002</v>
      </c>
      <c r="K4290">
        <v>578.25250000000005</v>
      </c>
      <c r="L4290">
        <v>612.93520000000001</v>
      </c>
      <c r="M4290">
        <v>647.61800000000005</v>
      </c>
      <c r="N4290">
        <v>697.6943</v>
      </c>
      <c r="O4290">
        <v>68</v>
      </c>
      <c r="P4290">
        <v>104.91177</v>
      </c>
      <c r="Q4290">
        <v>9</v>
      </c>
      <c r="R4290" s="75">
        <v>36781</v>
      </c>
      <c r="T4290" t="s">
        <v>112</v>
      </c>
      <c r="U4290">
        <v>0.1062797</v>
      </c>
      <c r="W4290" t="s">
        <v>66</v>
      </c>
      <c r="Z4290" s="97">
        <v>20200000</v>
      </c>
    </row>
    <row r="4291" spans="1:26">
      <c r="A4291" t="s">
        <v>66</v>
      </c>
      <c r="B4291" t="s">
        <v>58</v>
      </c>
      <c r="C4291" t="s">
        <v>18</v>
      </c>
      <c r="D4291">
        <v>2014</v>
      </c>
      <c r="E4291">
        <v>17</v>
      </c>
      <c r="F4291">
        <v>774.64229999999998</v>
      </c>
      <c r="G4291">
        <v>164.46709999999999</v>
      </c>
      <c r="H4291">
        <v>93.875</v>
      </c>
      <c r="I4291">
        <v>65.913730000000001</v>
      </c>
      <c r="J4291">
        <v>525.70339999999999</v>
      </c>
      <c r="K4291">
        <v>575.61</v>
      </c>
      <c r="L4291">
        <v>610.17520000000002</v>
      </c>
      <c r="M4291">
        <v>644.74040000000002</v>
      </c>
      <c r="N4291">
        <v>694.64700000000005</v>
      </c>
      <c r="O4291">
        <v>68</v>
      </c>
      <c r="P4291">
        <v>104.91177</v>
      </c>
      <c r="Q4291">
        <v>9</v>
      </c>
      <c r="R4291" s="75">
        <v>36781</v>
      </c>
      <c r="T4291" t="s">
        <v>112</v>
      </c>
      <c r="U4291">
        <v>0.1062797</v>
      </c>
      <c r="W4291" t="s">
        <v>66</v>
      </c>
      <c r="Z4291" s="97">
        <v>20100000</v>
      </c>
    </row>
    <row r="4292" spans="1:26">
      <c r="A4292" t="s">
        <v>66</v>
      </c>
      <c r="B4292" t="s">
        <v>58</v>
      </c>
      <c r="C4292" t="s">
        <v>18</v>
      </c>
      <c r="D4292">
        <v>2014</v>
      </c>
      <c r="E4292">
        <v>18</v>
      </c>
      <c r="F4292">
        <v>763.31970000000001</v>
      </c>
      <c r="G4292">
        <v>161.31299999999999</v>
      </c>
      <c r="H4292">
        <v>89.520589999999999</v>
      </c>
      <c r="I4292">
        <v>65.822010000000006</v>
      </c>
      <c r="J4292">
        <v>517.65239999999994</v>
      </c>
      <c r="K4292">
        <v>567.4896</v>
      </c>
      <c r="L4292">
        <v>602.00670000000002</v>
      </c>
      <c r="M4292">
        <v>636.52380000000005</v>
      </c>
      <c r="N4292">
        <v>686.36099999999999</v>
      </c>
      <c r="O4292">
        <v>68</v>
      </c>
      <c r="P4292">
        <v>104.91177</v>
      </c>
      <c r="Q4292">
        <v>9</v>
      </c>
      <c r="R4292" s="75">
        <v>36781</v>
      </c>
      <c r="T4292" t="s">
        <v>112</v>
      </c>
      <c r="U4292">
        <v>0.1062797</v>
      </c>
      <c r="W4292" t="s">
        <v>66</v>
      </c>
      <c r="Z4292" s="97">
        <v>20000000</v>
      </c>
    </row>
    <row r="4293" spans="1:26">
      <c r="A4293" t="s">
        <v>66</v>
      </c>
      <c r="B4293" t="s">
        <v>58</v>
      </c>
      <c r="C4293" t="s">
        <v>18</v>
      </c>
      <c r="D4293">
        <v>2014</v>
      </c>
      <c r="E4293">
        <v>19</v>
      </c>
      <c r="F4293">
        <v>823.13959999999997</v>
      </c>
      <c r="G4293">
        <v>484.61840000000001</v>
      </c>
      <c r="H4293">
        <v>84.592640000000003</v>
      </c>
      <c r="I4293">
        <v>65.780929999999998</v>
      </c>
      <c r="J4293">
        <v>254.21950000000001</v>
      </c>
      <c r="K4293">
        <v>304.0256</v>
      </c>
      <c r="L4293">
        <v>338.52109999999999</v>
      </c>
      <c r="M4293">
        <v>373.01670000000001</v>
      </c>
      <c r="N4293">
        <v>422.82279999999997</v>
      </c>
      <c r="O4293">
        <v>68</v>
      </c>
      <c r="P4293">
        <v>104.91177</v>
      </c>
      <c r="Q4293">
        <v>9</v>
      </c>
      <c r="R4293" s="75">
        <v>36781</v>
      </c>
      <c r="T4293" t="s">
        <v>112</v>
      </c>
      <c r="U4293">
        <v>0.1062797</v>
      </c>
      <c r="W4293" t="s">
        <v>66</v>
      </c>
      <c r="Z4293" s="97">
        <v>20000000</v>
      </c>
    </row>
    <row r="4294" spans="1:26">
      <c r="A4294" t="s">
        <v>66</v>
      </c>
      <c r="B4294" t="s">
        <v>58</v>
      </c>
      <c r="C4294" t="s">
        <v>18</v>
      </c>
      <c r="D4294">
        <v>2014</v>
      </c>
      <c r="E4294">
        <v>20</v>
      </c>
      <c r="F4294">
        <v>852.43380000000002</v>
      </c>
      <c r="G4294">
        <v>804.53830000000005</v>
      </c>
      <c r="H4294">
        <v>81.385289999999998</v>
      </c>
      <c r="I4294">
        <v>65.712549999999993</v>
      </c>
      <c r="J4294">
        <v>-36.318510000000003</v>
      </c>
      <c r="K4294">
        <v>13.43581</v>
      </c>
      <c r="L4294">
        <v>47.895510000000002</v>
      </c>
      <c r="M4294">
        <v>82.355199999999996</v>
      </c>
      <c r="N4294">
        <v>132.1095</v>
      </c>
      <c r="O4294">
        <v>68</v>
      </c>
      <c r="P4294">
        <v>104.91177</v>
      </c>
      <c r="Q4294">
        <v>9</v>
      </c>
      <c r="R4294" s="75">
        <v>36781</v>
      </c>
      <c r="T4294" t="s">
        <v>112</v>
      </c>
      <c r="U4294">
        <v>0.1062797</v>
      </c>
      <c r="W4294" t="s">
        <v>66</v>
      </c>
      <c r="Z4294" s="97">
        <v>20000000</v>
      </c>
    </row>
    <row r="4295" spans="1:26">
      <c r="A4295" t="s">
        <v>66</v>
      </c>
      <c r="B4295" t="s">
        <v>58</v>
      </c>
      <c r="C4295" t="s">
        <v>18</v>
      </c>
      <c r="D4295">
        <v>2014</v>
      </c>
      <c r="E4295">
        <v>21</v>
      </c>
      <c r="F4295">
        <v>864.46069999999997</v>
      </c>
      <c r="G4295">
        <v>796.75739999999996</v>
      </c>
      <c r="H4295">
        <v>79.172060000000002</v>
      </c>
      <c r="I4295">
        <v>65.699150000000003</v>
      </c>
      <c r="J4295">
        <v>-16.493600000000001</v>
      </c>
      <c r="K4295">
        <v>33.250579999999999</v>
      </c>
      <c r="L4295">
        <v>67.703249999999997</v>
      </c>
      <c r="M4295">
        <v>102.1559</v>
      </c>
      <c r="N4295">
        <v>151.90010000000001</v>
      </c>
      <c r="O4295">
        <v>68</v>
      </c>
      <c r="P4295">
        <v>104.91177</v>
      </c>
      <c r="Q4295">
        <v>9</v>
      </c>
      <c r="R4295" s="75">
        <v>36781</v>
      </c>
      <c r="T4295" t="s">
        <v>112</v>
      </c>
      <c r="U4295">
        <v>0.1062797</v>
      </c>
      <c r="W4295" t="s">
        <v>66</v>
      </c>
      <c r="Z4295" s="97">
        <v>20000000</v>
      </c>
    </row>
    <row r="4296" spans="1:26">
      <c r="A4296" t="s">
        <v>66</v>
      </c>
      <c r="B4296" t="s">
        <v>58</v>
      </c>
      <c r="C4296" t="s">
        <v>18</v>
      </c>
      <c r="D4296">
        <v>2014</v>
      </c>
      <c r="E4296">
        <v>22</v>
      </c>
      <c r="F4296">
        <v>864.73829999999998</v>
      </c>
      <c r="G4296">
        <v>807.59749999999997</v>
      </c>
      <c r="H4296">
        <v>77.904409999999999</v>
      </c>
      <c r="I4296">
        <v>65.652869999999993</v>
      </c>
      <c r="J4296">
        <v>-26.996670000000002</v>
      </c>
      <c r="K4296">
        <v>22.71247</v>
      </c>
      <c r="L4296">
        <v>57.14087</v>
      </c>
      <c r="M4296">
        <v>91.569270000000003</v>
      </c>
      <c r="N4296">
        <v>141.2784</v>
      </c>
      <c r="O4296">
        <v>68</v>
      </c>
      <c r="P4296">
        <v>104.91177</v>
      </c>
      <c r="Q4296">
        <v>9</v>
      </c>
      <c r="R4296" s="75">
        <v>36781</v>
      </c>
      <c r="T4296" t="s">
        <v>112</v>
      </c>
      <c r="U4296">
        <v>0.1062797</v>
      </c>
      <c r="W4296" t="s">
        <v>66</v>
      </c>
      <c r="Z4296" s="97">
        <v>19900000</v>
      </c>
    </row>
    <row r="4297" spans="1:26">
      <c r="A4297" t="s">
        <v>66</v>
      </c>
      <c r="B4297" t="s">
        <v>58</v>
      </c>
      <c r="C4297" t="s">
        <v>18</v>
      </c>
      <c r="D4297">
        <v>2014</v>
      </c>
      <c r="E4297">
        <v>23</v>
      </c>
      <c r="F4297">
        <v>865.1191</v>
      </c>
      <c r="G4297">
        <v>868.08199999999999</v>
      </c>
      <c r="H4297">
        <v>76.519409999999993</v>
      </c>
      <c r="I4297">
        <v>65.571600000000004</v>
      </c>
      <c r="J4297">
        <v>-86.996279999999999</v>
      </c>
      <c r="K4297">
        <v>-37.348669999999998</v>
      </c>
      <c r="L4297">
        <v>-2.9628909999999999</v>
      </c>
      <c r="M4297">
        <v>31.422889999999999</v>
      </c>
      <c r="N4297">
        <v>81.070499999999996</v>
      </c>
      <c r="O4297">
        <v>68</v>
      </c>
      <c r="P4297">
        <v>104.91177</v>
      </c>
      <c r="Q4297">
        <v>9</v>
      </c>
      <c r="R4297" s="75">
        <v>36781</v>
      </c>
      <c r="T4297" t="s">
        <v>112</v>
      </c>
      <c r="U4297">
        <v>0.1062797</v>
      </c>
      <c r="W4297" t="s">
        <v>66</v>
      </c>
      <c r="Z4297" s="97">
        <v>19900000</v>
      </c>
    </row>
    <row r="4298" spans="1:26">
      <c r="A4298" t="s">
        <v>66</v>
      </c>
      <c r="B4298" t="s">
        <v>58</v>
      </c>
      <c r="C4298" t="s">
        <v>18</v>
      </c>
      <c r="D4298">
        <v>2014</v>
      </c>
      <c r="E4298">
        <v>24</v>
      </c>
      <c r="F4298">
        <v>861.46220000000005</v>
      </c>
      <c r="G4298">
        <v>868.12540000000001</v>
      </c>
      <c r="H4298">
        <v>74.866759999999999</v>
      </c>
      <c r="I4298">
        <v>65.51437</v>
      </c>
      <c r="J4298">
        <v>-90.623189999999994</v>
      </c>
      <c r="K4298">
        <v>-41.018920000000001</v>
      </c>
      <c r="L4298">
        <v>-6.6631470000000004</v>
      </c>
      <c r="M4298">
        <v>27.692630000000001</v>
      </c>
      <c r="N4298">
        <v>77.296899999999994</v>
      </c>
      <c r="O4298">
        <v>68</v>
      </c>
      <c r="P4298">
        <v>104.91177</v>
      </c>
      <c r="Q4298">
        <v>9</v>
      </c>
      <c r="R4298" s="75">
        <v>36781</v>
      </c>
      <c r="T4298" t="s">
        <v>112</v>
      </c>
      <c r="U4298">
        <v>0.1062797</v>
      </c>
      <c r="W4298" t="s">
        <v>66</v>
      </c>
      <c r="Z4298" s="97">
        <v>19800000</v>
      </c>
    </row>
    <row r="4299" spans="1:26">
      <c r="A4299" t="s">
        <v>66</v>
      </c>
      <c r="B4299" t="s">
        <v>58</v>
      </c>
      <c r="C4299" t="s">
        <v>19</v>
      </c>
      <c r="D4299">
        <v>2014</v>
      </c>
      <c r="E4299">
        <v>1</v>
      </c>
      <c r="F4299">
        <v>785.0213</v>
      </c>
      <c r="G4299">
        <v>785.0213</v>
      </c>
      <c r="H4299">
        <v>70.656620000000004</v>
      </c>
      <c r="I4299">
        <v>66.920640000000006</v>
      </c>
      <c r="J4299">
        <v>-85.762249999999995</v>
      </c>
      <c r="K4299">
        <v>-35.093220000000002</v>
      </c>
      <c r="L4299">
        <v>0</v>
      </c>
      <c r="M4299">
        <v>35.093220000000002</v>
      </c>
      <c r="N4299">
        <v>85.762249999999995</v>
      </c>
      <c r="O4299">
        <v>68</v>
      </c>
      <c r="P4299">
        <v>104.91177</v>
      </c>
      <c r="Q4299">
        <v>10</v>
      </c>
      <c r="R4299" s="75">
        <v>38631</v>
      </c>
      <c r="T4299" t="s">
        <v>112</v>
      </c>
      <c r="U4299">
        <v>9.2048199999999997E-2</v>
      </c>
      <c r="W4299" t="s">
        <v>66</v>
      </c>
      <c r="Z4299" s="97">
        <v>20700000</v>
      </c>
    </row>
    <row r="4300" spans="1:26">
      <c r="A4300" t="s">
        <v>66</v>
      </c>
      <c r="B4300" t="s">
        <v>58</v>
      </c>
      <c r="C4300" t="s">
        <v>19</v>
      </c>
      <c r="D4300">
        <v>2014</v>
      </c>
      <c r="E4300">
        <v>2</v>
      </c>
      <c r="F4300">
        <v>787.8723</v>
      </c>
      <c r="G4300">
        <v>787.8723</v>
      </c>
      <c r="H4300">
        <v>69.019409999999993</v>
      </c>
      <c r="I4300">
        <v>66.959959999999995</v>
      </c>
      <c r="J4300">
        <v>-85.812640000000002</v>
      </c>
      <c r="K4300">
        <v>-35.113840000000003</v>
      </c>
      <c r="L4300">
        <v>0</v>
      </c>
      <c r="M4300">
        <v>35.113840000000003</v>
      </c>
      <c r="N4300">
        <v>85.812640000000002</v>
      </c>
      <c r="O4300">
        <v>68</v>
      </c>
      <c r="P4300">
        <v>104.91177</v>
      </c>
      <c r="Q4300">
        <v>10</v>
      </c>
      <c r="R4300" s="75">
        <v>38631</v>
      </c>
      <c r="T4300" t="s">
        <v>112</v>
      </c>
      <c r="U4300">
        <v>9.2048199999999997E-2</v>
      </c>
      <c r="W4300" t="s">
        <v>66</v>
      </c>
      <c r="Z4300" s="97">
        <v>20700000</v>
      </c>
    </row>
    <row r="4301" spans="1:26">
      <c r="A4301" t="s">
        <v>66</v>
      </c>
      <c r="B4301" t="s">
        <v>58</v>
      </c>
      <c r="C4301" t="s">
        <v>19</v>
      </c>
      <c r="D4301">
        <v>2014</v>
      </c>
      <c r="E4301">
        <v>3</v>
      </c>
      <c r="F4301">
        <v>784.52639999999997</v>
      </c>
      <c r="G4301">
        <v>784.52639999999997</v>
      </c>
      <c r="H4301">
        <v>67.69838</v>
      </c>
      <c r="I4301">
        <v>66.942570000000003</v>
      </c>
      <c r="J4301">
        <v>-85.790360000000007</v>
      </c>
      <c r="K4301">
        <v>-35.10472</v>
      </c>
      <c r="L4301">
        <v>0</v>
      </c>
      <c r="M4301">
        <v>35.10472</v>
      </c>
      <c r="N4301">
        <v>85.790360000000007</v>
      </c>
      <c r="O4301">
        <v>68</v>
      </c>
      <c r="P4301">
        <v>104.91177</v>
      </c>
      <c r="Q4301">
        <v>10</v>
      </c>
      <c r="R4301" s="75">
        <v>38631</v>
      </c>
      <c r="T4301" t="s">
        <v>112</v>
      </c>
      <c r="U4301">
        <v>9.2048199999999997E-2</v>
      </c>
      <c r="W4301" t="s">
        <v>66</v>
      </c>
      <c r="Z4301" s="97">
        <v>20700000</v>
      </c>
    </row>
    <row r="4302" spans="1:26">
      <c r="A4302" t="s">
        <v>66</v>
      </c>
      <c r="B4302" t="s">
        <v>58</v>
      </c>
      <c r="C4302" t="s">
        <v>19</v>
      </c>
      <c r="D4302">
        <v>2014</v>
      </c>
      <c r="E4302">
        <v>4</v>
      </c>
      <c r="F4302">
        <v>790.64980000000003</v>
      </c>
      <c r="G4302">
        <v>790.64980000000003</v>
      </c>
      <c r="H4302">
        <v>65.165300000000002</v>
      </c>
      <c r="I4302">
        <v>66.951769999999996</v>
      </c>
      <c r="J4302">
        <v>-85.802139999999994</v>
      </c>
      <c r="K4302">
        <v>-35.109540000000003</v>
      </c>
      <c r="L4302">
        <v>0</v>
      </c>
      <c r="M4302">
        <v>35.109540000000003</v>
      </c>
      <c r="N4302">
        <v>85.802139999999994</v>
      </c>
      <c r="O4302">
        <v>68</v>
      </c>
      <c r="P4302">
        <v>104.91177</v>
      </c>
      <c r="Q4302">
        <v>10</v>
      </c>
      <c r="R4302" s="75">
        <v>38631</v>
      </c>
      <c r="T4302" t="s">
        <v>112</v>
      </c>
      <c r="U4302">
        <v>9.2048199999999997E-2</v>
      </c>
      <c r="W4302" t="s">
        <v>66</v>
      </c>
      <c r="Z4302" s="97">
        <v>20700000</v>
      </c>
    </row>
    <row r="4303" spans="1:26">
      <c r="A4303" t="s">
        <v>66</v>
      </c>
      <c r="B4303" t="s">
        <v>58</v>
      </c>
      <c r="C4303" t="s">
        <v>19</v>
      </c>
      <c r="D4303">
        <v>2014</v>
      </c>
      <c r="E4303">
        <v>5</v>
      </c>
      <c r="F4303">
        <v>799.50720000000001</v>
      </c>
      <c r="G4303">
        <v>799.50720000000001</v>
      </c>
      <c r="H4303">
        <v>64.154120000000006</v>
      </c>
      <c r="I4303">
        <v>66.967029999999994</v>
      </c>
      <c r="J4303">
        <v>-85.821709999999996</v>
      </c>
      <c r="K4303">
        <v>-35.117550000000001</v>
      </c>
      <c r="L4303">
        <v>0</v>
      </c>
      <c r="M4303">
        <v>35.117550000000001</v>
      </c>
      <c r="N4303">
        <v>85.821709999999996</v>
      </c>
      <c r="O4303">
        <v>68</v>
      </c>
      <c r="P4303">
        <v>104.91177</v>
      </c>
      <c r="Q4303">
        <v>10</v>
      </c>
      <c r="R4303" s="75">
        <v>38631</v>
      </c>
      <c r="T4303" t="s">
        <v>112</v>
      </c>
      <c r="U4303">
        <v>9.2048199999999997E-2</v>
      </c>
      <c r="W4303" t="s">
        <v>66</v>
      </c>
      <c r="Z4303" s="97">
        <v>20700000</v>
      </c>
    </row>
    <row r="4304" spans="1:26">
      <c r="A4304" t="s">
        <v>66</v>
      </c>
      <c r="B4304" t="s">
        <v>58</v>
      </c>
      <c r="C4304" t="s">
        <v>19</v>
      </c>
      <c r="D4304">
        <v>2014</v>
      </c>
      <c r="E4304">
        <v>6</v>
      </c>
      <c r="F4304">
        <v>804.99019999999996</v>
      </c>
      <c r="G4304">
        <v>804.99019999999996</v>
      </c>
      <c r="H4304">
        <v>61.993679999999998</v>
      </c>
      <c r="I4304">
        <v>67.04974</v>
      </c>
      <c r="J4304">
        <v>-85.927700000000002</v>
      </c>
      <c r="K4304">
        <v>-35.160919999999997</v>
      </c>
      <c r="L4304">
        <v>0</v>
      </c>
      <c r="M4304">
        <v>35.160919999999997</v>
      </c>
      <c r="N4304">
        <v>85.927700000000002</v>
      </c>
      <c r="O4304">
        <v>68</v>
      </c>
      <c r="P4304">
        <v>104.91177</v>
      </c>
      <c r="Q4304">
        <v>10</v>
      </c>
      <c r="R4304" s="75">
        <v>38631</v>
      </c>
      <c r="T4304" t="s">
        <v>112</v>
      </c>
      <c r="U4304">
        <v>9.2048199999999997E-2</v>
      </c>
      <c r="W4304" t="s">
        <v>66</v>
      </c>
      <c r="Z4304" s="97">
        <v>20800000</v>
      </c>
    </row>
    <row r="4305" spans="1:26">
      <c r="A4305" t="s">
        <v>66</v>
      </c>
      <c r="B4305" t="s">
        <v>58</v>
      </c>
      <c r="C4305" t="s">
        <v>19</v>
      </c>
      <c r="D4305">
        <v>2014</v>
      </c>
      <c r="E4305">
        <v>7</v>
      </c>
      <c r="F4305">
        <v>810.97950000000003</v>
      </c>
      <c r="G4305">
        <v>810.97950000000003</v>
      </c>
      <c r="H4305">
        <v>62.797199999999997</v>
      </c>
      <c r="I4305">
        <v>67.323430000000002</v>
      </c>
      <c r="J4305">
        <v>-86.278440000000003</v>
      </c>
      <c r="K4305">
        <v>-35.30444</v>
      </c>
      <c r="L4305">
        <v>0</v>
      </c>
      <c r="M4305">
        <v>35.30444</v>
      </c>
      <c r="N4305">
        <v>86.278440000000003</v>
      </c>
      <c r="O4305">
        <v>68</v>
      </c>
      <c r="P4305">
        <v>104.91177</v>
      </c>
      <c r="Q4305">
        <v>10</v>
      </c>
      <c r="R4305" s="75">
        <v>38631</v>
      </c>
      <c r="T4305" t="s">
        <v>112</v>
      </c>
      <c r="U4305">
        <v>9.2048199999999997E-2</v>
      </c>
      <c r="W4305" t="s">
        <v>66</v>
      </c>
      <c r="Z4305" s="97">
        <v>21000000</v>
      </c>
    </row>
    <row r="4306" spans="1:26">
      <c r="A4306" t="s">
        <v>66</v>
      </c>
      <c r="B4306" t="s">
        <v>58</v>
      </c>
      <c r="C4306" t="s">
        <v>19</v>
      </c>
      <c r="D4306">
        <v>2014</v>
      </c>
      <c r="E4306">
        <v>8</v>
      </c>
      <c r="F4306">
        <v>802.88710000000003</v>
      </c>
      <c r="G4306">
        <v>802.88710000000003</v>
      </c>
      <c r="H4306">
        <v>64.114559999999997</v>
      </c>
      <c r="I4306">
        <v>67.129140000000007</v>
      </c>
      <c r="J4306">
        <v>-86.029449999999997</v>
      </c>
      <c r="K4306">
        <v>-35.202550000000002</v>
      </c>
      <c r="L4306">
        <v>0</v>
      </c>
      <c r="M4306">
        <v>35.202550000000002</v>
      </c>
      <c r="N4306">
        <v>86.029449999999997</v>
      </c>
      <c r="O4306">
        <v>68</v>
      </c>
      <c r="P4306">
        <v>104.91177</v>
      </c>
      <c r="Q4306">
        <v>10</v>
      </c>
      <c r="R4306" s="75">
        <v>38631</v>
      </c>
      <c r="T4306" t="s">
        <v>112</v>
      </c>
      <c r="U4306">
        <v>9.2048199999999997E-2</v>
      </c>
      <c r="W4306" t="s">
        <v>66</v>
      </c>
      <c r="Z4306" s="97">
        <v>20800000</v>
      </c>
    </row>
    <row r="4307" spans="1:26">
      <c r="A4307" t="s">
        <v>66</v>
      </c>
      <c r="B4307" t="s">
        <v>58</v>
      </c>
      <c r="C4307" t="s">
        <v>19</v>
      </c>
      <c r="D4307">
        <v>2014</v>
      </c>
      <c r="E4307">
        <v>9</v>
      </c>
      <c r="F4307">
        <v>804.76530000000002</v>
      </c>
      <c r="G4307">
        <v>804.76530000000002</v>
      </c>
      <c r="H4307">
        <v>68.927210000000002</v>
      </c>
      <c r="I4307">
        <v>67.213380000000001</v>
      </c>
      <c r="J4307">
        <v>-86.137410000000003</v>
      </c>
      <c r="K4307">
        <v>-35.246729999999999</v>
      </c>
      <c r="L4307">
        <v>0</v>
      </c>
      <c r="M4307">
        <v>35.246729999999999</v>
      </c>
      <c r="N4307">
        <v>86.137410000000003</v>
      </c>
      <c r="O4307">
        <v>68</v>
      </c>
      <c r="P4307">
        <v>104.91177</v>
      </c>
      <c r="Q4307">
        <v>10</v>
      </c>
      <c r="R4307" s="75">
        <v>38631</v>
      </c>
      <c r="T4307" t="s">
        <v>112</v>
      </c>
      <c r="U4307">
        <v>9.2048199999999997E-2</v>
      </c>
      <c r="W4307" t="s">
        <v>66</v>
      </c>
      <c r="Z4307" s="97">
        <v>20900000</v>
      </c>
    </row>
    <row r="4308" spans="1:26">
      <c r="A4308" t="s">
        <v>66</v>
      </c>
      <c r="B4308" t="s">
        <v>58</v>
      </c>
      <c r="C4308" t="s">
        <v>19</v>
      </c>
      <c r="D4308">
        <v>2014</v>
      </c>
      <c r="E4308">
        <v>10</v>
      </c>
      <c r="F4308">
        <v>797.00599999999997</v>
      </c>
      <c r="G4308">
        <v>797.00599999999997</v>
      </c>
      <c r="H4308">
        <v>74.302499999999995</v>
      </c>
      <c r="I4308">
        <v>67.185169999999999</v>
      </c>
      <c r="J4308">
        <v>-86.101259999999996</v>
      </c>
      <c r="K4308">
        <v>-35.231929999999998</v>
      </c>
      <c r="L4308">
        <v>0</v>
      </c>
      <c r="M4308">
        <v>35.231929999999998</v>
      </c>
      <c r="N4308">
        <v>86.101259999999996</v>
      </c>
      <c r="O4308">
        <v>68</v>
      </c>
      <c r="P4308">
        <v>104.91177</v>
      </c>
      <c r="Q4308">
        <v>10</v>
      </c>
      <c r="R4308" s="75">
        <v>38631</v>
      </c>
      <c r="T4308" t="s">
        <v>112</v>
      </c>
      <c r="U4308">
        <v>9.2048199999999997E-2</v>
      </c>
      <c r="W4308" t="s">
        <v>66</v>
      </c>
      <c r="Z4308" s="97">
        <v>20900000</v>
      </c>
    </row>
    <row r="4309" spans="1:26">
      <c r="A4309" t="s">
        <v>66</v>
      </c>
      <c r="B4309" t="s">
        <v>58</v>
      </c>
      <c r="C4309" t="s">
        <v>19</v>
      </c>
      <c r="D4309">
        <v>2014</v>
      </c>
      <c r="E4309">
        <v>11</v>
      </c>
      <c r="F4309">
        <v>772.73329999999999</v>
      </c>
      <c r="G4309">
        <v>772.73329999999999</v>
      </c>
      <c r="H4309">
        <v>80.547060000000002</v>
      </c>
      <c r="I4309">
        <v>67.182850000000002</v>
      </c>
      <c r="J4309">
        <v>-86.098280000000003</v>
      </c>
      <c r="K4309">
        <v>-35.230719999999998</v>
      </c>
      <c r="L4309">
        <v>0</v>
      </c>
      <c r="M4309">
        <v>35.230719999999998</v>
      </c>
      <c r="N4309">
        <v>86.098280000000003</v>
      </c>
      <c r="O4309">
        <v>68</v>
      </c>
      <c r="P4309">
        <v>104.91177</v>
      </c>
      <c r="Q4309">
        <v>10</v>
      </c>
      <c r="R4309" s="75">
        <v>38631</v>
      </c>
      <c r="T4309" t="s">
        <v>112</v>
      </c>
      <c r="U4309">
        <v>9.2048199999999997E-2</v>
      </c>
      <c r="W4309" t="s">
        <v>66</v>
      </c>
      <c r="Z4309" s="97">
        <v>20900000</v>
      </c>
    </row>
    <row r="4310" spans="1:26">
      <c r="A4310" t="s">
        <v>66</v>
      </c>
      <c r="B4310" t="s">
        <v>58</v>
      </c>
      <c r="C4310" t="s">
        <v>19</v>
      </c>
      <c r="D4310">
        <v>2014</v>
      </c>
      <c r="E4310">
        <v>12</v>
      </c>
      <c r="F4310">
        <v>713.77350000000001</v>
      </c>
      <c r="G4310">
        <v>785.08900000000006</v>
      </c>
      <c r="H4310">
        <v>84.919120000000007</v>
      </c>
      <c r="I4310">
        <v>67.511369999999999</v>
      </c>
      <c r="J4310">
        <v>-157.8348</v>
      </c>
      <c r="K4310">
        <v>-106.71850000000001</v>
      </c>
      <c r="L4310">
        <v>-71.315489999999997</v>
      </c>
      <c r="M4310">
        <v>-35.912489999999998</v>
      </c>
      <c r="N4310">
        <v>15.203810000000001</v>
      </c>
      <c r="O4310">
        <v>68</v>
      </c>
      <c r="P4310">
        <v>104.91177</v>
      </c>
      <c r="Q4310">
        <v>10</v>
      </c>
      <c r="R4310" s="75">
        <v>38631</v>
      </c>
      <c r="T4310" t="s">
        <v>112</v>
      </c>
      <c r="U4310">
        <v>9.2048199999999997E-2</v>
      </c>
      <c r="W4310" t="s">
        <v>66</v>
      </c>
      <c r="Z4310" s="97">
        <v>21100000</v>
      </c>
    </row>
    <row r="4311" spans="1:26">
      <c r="A4311" t="s">
        <v>66</v>
      </c>
      <c r="B4311" t="s">
        <v>58</v>
      </c>
      <c r="C4311" t="s">
        <v>19</v>
      </c>
      <c r="D4311">
        <v>2014</v>
      </c>
      <c r="E4311">
        <v>13</v>
      </c>
      <c r="F4311">
        <v>717.8587</v>
      </c>
      <c r="G4311">
        <v>491.5326</v>
      </c>
      <c r="H4311">
        <v>87.3</v>
      </c>
      <c r="I4311">
        <v>66.427959999999999</v>
      </c>
      <c r="J4311">
        <v>141.1952</v>
      </c>
      <c r="K4311">
        <v>191.49119999999999</v>
      </c>
      <c r="L4311">
        <v>226.3261</v>
      </c>
      <c r="M4311">
        <v>261.16090000000003</v>
      </c>
      <c r="N4311">
        <v>311.45690000000002</v>
      </c>
      <c r="O4311">
        <v>68</v>
      </c>
      <c r="P4311">
        <v>104.91177</v>
      </c>
      <c r="Q4311">
        <v>10</v>
      </c>
      <c r="R4311" s="75">
        <v>38631</v>
      </c>
      <c r="T4311" t="s">
        <v>112</v>
      </c>
      <c r="U4311">
        <v>9.2048199999999997E-2</v>
      </c>
      <c r="W4311" t="s">
        <v>66</v>
      </c>
      <c r="Z4311" s="97">
        <v>20400000</v>
      </c>
    </row>
    <row r="4312" spans="1:26">
      <c r="A4312" t="s">
        <v>66</v>
      </c>
      <c r="B4312" t="s">
        <v>58</v>
      </c>
      <c r="C4312" t="s">
        <v>19</v>
      </c>
      <c r="D4312">
        <v>2014</v>
      </c>
      <c r="E4312">
        <v>14</v>
      </c>
      <c r="F4312">
        <v>713.95190000000002</v>
      </c>
      <c r="G4312">
        <v>161.48140000000001</v>
      </c>
      <c r="H4312">
        <v>88.661770000000004</v>
      </c>
      <c r="I4312">
        <v>66.612889999999993</v>
      </c>
      <c r="J4312">
        <v>467.10270000000003</v>
      </c>
      <c r="K4312">
        <v>517.53869999999995</v>
      </c>
      <c r="L4312">
        <v>552.47050000000002</v>
      </c>
      <c r="M4312">
        <v>587.40229999999997</v>
      </c>
      <c r="N4312">
        <v>637.83839999999998</v>
      </c>
      <c r="O4312">
        <v>68</v>
      </c>
      <c r="P4312">
        <v>104.91177</v>
      </c>
      <c r="Q4312">
        <v>10</v>
      </c>
      <c r="R4312" s="75">
        <v>38631</v>
      </c>
      <c r="T4312" t="s">
        <v>112</v>
      </c>
      <c r="U4312">
        <v>9.2048199999999997E-2</v>
      </c>
      <c r="W4312" t="s">
        <v>66</v>
      </c>
      <c r="Z4312" s="97">
        <v>20500000</v>
      </c>
    </row>
    <row r="4313" spans="1:26">
      <c r="A4313" t="s">
        <v>66</v>
      </c>
      <c r="B4313" t="s">
        <v>58</v>
      </c>
      <c r="C4313" t="s">
        <v>19</v>
      </c>
      <c r="D4313">
        <v>2014</v>
      </c>
      <c r="E4313">
        <v>15</v>
      </c>
      <c r="F4313">
        <v>721.47370000000001</v>
      </c>
      <c r="G4313">
        <v>161.8475</v>
      </c>
      <c r="H4313">
        <v>89.308819999999997</v>
      </c>
      <c r="I4313">
        <v>66.569069999999996</v>
      </c>
      <c r="J4313">
        <v>474.31450000000001</v>
      </c>
      <c r="K4313">
        <v>524.71730000000002</v>
      </c>
      <c r="L4313">
        <v>559.62620000000004</v>
      </c>
      <c r="M4313">
        <v>594.53510000000006</v>
      </c>
      <c r="N4313">
        <v>644.93790000000001</v>
      </c>
      <c r="O4313">
        <v>68</v>
      </c>
      <c r="P4313">
        <v>104.91177</v>
      </c>
      <c r="Q4313">
        <v>10</v>
      </c>
      <c r="R4313" s="75">
        <v>38631</v>
      </c>
      <c r="T4313" t="s">
        <v>112</v>
      </c>
      <c r="U4313">
        <v>9.2048199999999997E-2</v>
      </c>
      <c r="W4313" t="s">
        <v>66</v>
      </c>
      <c r="Z4313" s="97">
        <v>20500000</v>
      </c>
    </row>
    <row r="4314" spans="1:26">
      <c r="A4314" t="s">
        <v>66</v>
      </c>
      <c r="B4314" t="s">
        <v>58</v>
      </c>
      <c r="C4314" t="s">
        <v>19</v>
      </c>
      <c r="D4314">
        <v>2014</v>
      </c>
      <c r="E4314">
        <v>16</v>
      </c>
      <c r="F4314">
        <v>712.44929999999999</v>
      </c>
      <c r="G4314">
        <v>161.8323</v>
      </c>
      <c r="H4314">
        <v>89.202939999999998</v>
      </c>
      <c r="I4314">
        <v>66.427729999999997</v>
      </c>
      <c r="J4314">
        <v>465.48649999999998</v>
      </c>
      <c r="K4314">
        <v>515.78229999999996</v>
      </c>
      <c r="L4314">
        <v>550.61710000000005</v>
      </c>
      <c r="M4314">
        <v>585.45180000000005</v>
      </c>
      <c r="N4314">
        <v>635.74760000000003</v>
      </c>
      <c r="O4314">
        <v>68</v>
      </c>
      <c r="P4314">
        <v>104.91177</v>
      </c>
      <c r="Q4314">
        <v>10</v>
      </c>
      <c r="R4314" s="75">
        <v>38631</v>
      </c>
      <c r="T4314" t="s">
        <v>112</v>
      </c>
      <c r="U4314">
        <v>9.2048199999999997E-2</v>
      </c>
      <c r="W4314" t="s">
        <v>66</v>
      </c>
      <c r="Z4314" s="97">
        <v>20400000</v>
      </c>
    </row>
    <row r="4315" spans="1:26">
      <c r="A4315" t="s">
        <v>66</v>
      </c>
      <c r="B4315" t="s">
        <v>58</v>
      </c>
      <c r="C4315" t="s">
        <v>19</v>
      </c>
      <c r="D4315">
        <v>2014</v>
      </c>
      <c r="E4315">
        <v>17</v>
      </c>
      <c r="F4315">
        <v>700.93100000000004</v>
      </c>
      <c r="G4315">
        <v>158.3527</v>
      </c>
      <c r="H4315">
        <v>88.476470000000006</v>
      </c>
      <c r="I4315">
        <v>66.242549999999994</v>
      </c>
      <c r="J4315">
        <v>457.685</v>
      </c>
      <c r="K4315">
        <v>507.84059999999999</v>
      </c>
      <c r="L4315">
        <v>542.57820000000004</v>
      </c>
      <c r="M4315">
        <v>577.31590000000006</v>
      </c>
      <c r="N4315">
        <v>627.47149999999999</v>
      </c>
      <c r="O4315">
        <v>68</v>
      </c>
      <c r="P4315">
        <v>104.91177</v>
      </c>
      <c r="Q4315">
        <v>10</v>
      </c>
      <c r="R4315" s="75">
        <v>38631</v>
      </c>
      <c r="T4315" t="s">
        <v>112</v>
      </c>
      <c r="U4315">
        <v>9.2048199999999997E-2</v>
      </c>
      <c r="W4315" t="s">
        <v>66</v>
      </c>
      <c r="Z4315" s="97">
        <v>20300000</v>
      </c>
    </row>
    <row r="4316" spans="1:26">
      <c r="A4316" t="s">
        <v>66</v>
      </c>
      <c r="B4316" t="s">
        <v>58</v>
      </c>
      <c r="C4316" t="s">
        <v>19</v>
      </c>
      <c r="D4316">
        <v>2014</v>
      </c>
      <c r="E4316">
        <v>18</v>
      </c>
      <c r="F4316">
        <v>736.55820000000006</v>
      </c>
      <c r="G4316">
        <v>163.7747</v>
      </c>
      <c r="H4316">
        <v>86.57647</v>
      </c>
      <c r="I4316">
        <v>66.082340000000002</v>
      </c>
      <c r="J4316">
        <v>488.09550000000002</v>
      </c>
      <c r="K4316">
        <v>538.12980000000005</v>
      </c>
      <c r="L4316">
        <v>572.78340000000003</v>
      </c>
      <c r="M4316">
        <v>607.43700000000001</v>
      </c>
      <c r="N4316">
        <v>657.47130000000004</v>
      </c>
      <c r="O4316">
        <v>68</v>
      </c>
      <c r="P4316">
        <v>104.91177</v>
      </c>
      <c r="Q4316">
        <v>10</v>
      </c>
      <c r="R4316" s="75">
        <v>38631</v>
      </c>
      <c r="T4316" t="s">
        <v>112</v>
      </c>
      <c r="U4316">
        <v>9.2048199999999997E-2</v>
      </c>
      <c r="W4316" t="s">
        <v>66</v>
      </c>
      <c r="Z4316" s="97">
        <v>20200000</v>
      </c>
    </row>
    <row r="4317" spans="1:26">
      <c r="A4317" t="s">
        <v>66</v>
      </c>
      <c r="B4317" t="s">
        <v>58</v>
      </c>
      <c r="C4317" t="s">
        <v>19</v>
      </c>
      <c r="D4317">
        <v>2014</v>
      </c>
      <c r="E4317">
        <v>19</v>
      </c>
      <c r="F4317">
        <v>751.2867</v>
      </c>
      <c r="G4317">
        <v>461.39400000000001</v>
      </c>
      <c r="H4317">
        <v>82.303529999999995</v>
      </c>
      <c r="I4317">
        <v>67.230540000000005</v>
      </c>
      <c r="J4317">
        <v>203.73330000000001</v>
      </c>
      <c r="K4317">
        <v>254.637</v>
      </c>
      <c r="L4317">
        <v>289.89269999999999</v>
      </c>
      <c r="M4317">
        <v>325.14850000000001</v>
      </c>
      <c r="N4317">
        <v>376.0521</v>
      </c>
      <c r="O4317">
        <v>68</v>
      </c>
      <c r="P4317">
        <v>104.91177</v>
      </c>
      <c r="Q4317">
        <v>10</v>
      </c>
      <c r="R4317" s="75">
        <v>38631</v>
      </c>
      <c r="T4317" t="s">
        <v>112</v>
      </c>
      <c r="U4317">
        <v>9.2048199999999997E-2</v>
      </c>
      <c r="W4317" t="s">
        <v>66</v>
      </c>
      <c r="Z4317" s="97">
        <v>20900000</v>
      </c>
    </row>
    <row r="4318" spans="1:26">
      <c r="A4318" t="s">
        <v>66</v>
      </c>
      <c r="B4318" t="s">
        <v>58</v>
      </c>
      <c r="C4318" t="s">
        <v>19</v>
      </c>
      <c r="D4318">
        <v>2014</v>
      </c>
      <c r="E4318">
        <v>20</v>
      </c>
      <c r="F4318">
        <v>783.08</v>
      </c>
      <c r="G4318">
        <v>762.31320000000005</v>
      </c>
      <c r="H4318">
        <v>77.733090000000004</v>
      </c>
      <c r="I4318">
        <v>67.023099999999999</v>
      </c>
      <c r="J4318">
        <v>-65.126840000000001</v>
      </c>
      <c r="K4318">
        <v>-14.380229999999999</v>
      </c>
      <c r="L4318">
        <v>20.766719999999999</v>
      </c>
      <c r="M4318">
        <v>55.913670000000003</v>
      </c>
      <c r="N4318">
        <v>106.66030000000001</v>
      </c>
      <c r="O4318">
        <v>68</v>
      </c>
      <c r="P4318">
        <v>104.91177</v>
      </c>
      <c r="Q4318">
        <v>10</v>
      </c>
      <c r="R4318" s="75">
        <v>38631</v>
      </c>
      <c r="T4318" t="s">
        <v>112</v>
      </c>
      <c r="U4318">
        <v>9.2048199999999997E-2</v>
      </c>
      <c r="W4318" t="s">
        <v>66</v>
      </c>
      <c r="Z4318" s="97">
        <v>20800000</v>
      </c>
    </row>
    <row r="4319" spans="1:26">
      <c r="A4319" t="s">
        <v>66</v>
      </c>
      <c r="B4319" t="s">
        <v>58</v>
      </c>
      <c r="C4319" t="s">
        <v>19</v>
      </c>
      <c r="D4319">
        <v>2014</v>
      </c>
      <c r="E4319">
        <v>21</v>
      </c>
      <c r="F4319">
        <v>786.69920000000002</v>
      </c>
      <c r="G4319">
        <v>755.62549999999999</v>
      </c>
      <c r="H4319">
        <v>74.733829999999998</v>
      </c>
      <c r="I4319">
        <v>67.004339999999999</v>
      </c>
      <c r="J4319">
        <v>-54.795789999999997</v>
      </c>
      <c r="K4319">
        <v>-4.0633800000000004</v>
      </c>
      <c r="L4319">
        <v>31.073730000000001</v>
      </c>
      <c r="M4319">
        <v>66.210840000000005</v>
      </c>
      <c r="N4319">
        <v>116.9432</v>
      </c>
      <c r="O4319">
        <v>68</v>
      </c>
      <c r="P4319">
        <v>104.91177</v>
      </c>
      <c r="Q4319">
        <v>10</v>
      </c>
      <c r="R4319" s="75">
        <v>38631</v>
      </c>
      <c r="T4319" t="s">
        <v>112</v>
      </c>
      <c r="U4319">
        <v>9.2048199999999997E-2</v>
      </c>
      <c r="W4319" t="s">
        <v>66</v>
      </c>
      <c r="Z4319" s="97">
        <v>20800000</v>
      </c>
    </row>
    <row r="4320" spans="1:26">
      <c r="A4320" t="s">
        <v>66</v>
      </c>
      <c r="B4320" t="s">
        <v>58</v>
      </c>
      <c r="C4320" t="s">
        <v>19</v>
      </c>
      <c r="D4320">
        <v>2014</v>
      </c>
      <c r="E4320">
        <v>22</v>
      </c>
      <c r="F4320">
        <v>776.3854</v>
      </c>
      <c r="G4320">
        <v>757.9864</v>
      </c>
      <c r="H4320">
        <v>71.675880000000006</v>
      </c>
      <c r="I4320">
        <v>66.935230000000004</v>
      </c>
      <c r="J4320">
        <v>-67.381960000000007</v>
      </c>
      <c r="K4320">
        <v>-16.701879999999999</v>
      </c>
      <c r="L4320">
        <v>18.398990000000001</v>
      </c>
      <c r="M4320">
        <v>53.499859999999998</v>
      </c>
      <c r="N4320">
        <v>104.1799</v>
      </c>
      <c r="O4320">
        <v>68</v>
      </c>
      <c r="P4320">
        <v>104.91177</v>
      </c>
      <c r="Q4320">
        <v>10</v>
      </c>
      <c r="R4320" s="75">
        <v>38631</v>
      </c>
      <c r="T4320" t="s">
        <v>112</v>
      </c>
      <c r="U4320">
        <v>9.2048199999999997E-2</v>
      </c>
      <c r="W4320" t="s">
        <v>66</v>
      </c>
      <c r="Z4320" s="97">
        <v>20700000</v>
      </c>
    </row>
    <row r="4321" spans="1:26">
      <c r="A4321" t="s">
        <v>66</v>
      </c>
      <c r="B4321" t="s">
        <v>58</v>
      </c>
      <c r="C4321" t="s">
        <v>19</v>
      </c>
      <c r="D4321">
        <v>2014</v>
      </c>
      <c r="E4321">
        <v>23</v>
      </c>
      <c r="F4321">
        <v>769.57410000000004</v>
      </c>
      <c r="G4321">
        <v>817.67129999999997</v>
      </c>
      <c r="H4321">
        <v>69.381910000000005</v>
      </c>
      <c r="I4321">
        <v>66.822810000000004</v>
      </c>
      <c r="J4321">
        <v>-133.73400000000001</v>
      </c>
      <c r="K4321">
        <v>-83.139080000000007</v>
      </c>
      <c r="L4321">
        <v>-48.097169999999998</v>
      </c>
      <c r="M4321">
        <v>-13.055249999999999</v>
      </c>
      <c r="N4321">
        <v>37.539709999999999</v>
      </c>
      <c r="O4321">
        <v>68</v>
      </c>
      <c r="P4321">
        <v>104.91177</v>
      </c>
      <c r="Q4321">
        <v>10</v>
      </c>
      <c r="R4321" s="75">
        <v>38631</v>
      </c>
      <c r="T4321" t="s">
        <v>112</v>
      </c>
      <c r="U4321">
        <v>9.2048199999999997E-2</v>
      </c>
      <c r="W4321" t="s">
        <v>66</v>
      </c>
      <c r="Z4321" s="97">
        <v>20600000</v>
      </c>
    </row>
    <row r="4322" spans="1:26">
      <c r="A4322" t="s">
        <v>66</v>
      </c>
      <c r="B4322" t="s">
        <v>58</v>
      </c>
      <c r="C4322" t="s">
        <v>19</v>
      </c>
      <c r="D4322">
        <v>2014</v>
      </c>
      <c r="E4322">
        <v>24</v>
      </c>
      <c r="F4322">
        <v>771.04660000000001</v>
      </c>
      <c r="G4322">
        <v>818.10879999999997</v>
      </c>
      <c r="H4322">
        <v>67.270439999999994</v>
      </c>
      <c r="I4322">
        <v>66.717929999999996</v>
      </c>
      <c r="J4322">
        <v>-132.56469999999999</v>
      </c>
      <c r="K4322">
        <v>-82.049109999999999</v>
      </c>
      <c r="L4322">
        <v>-47.062190000000001</v>
      </c>
      <c r="M4322">
        <v>-12.075279999999999</v>
      </c>
      <c r="N4322">
        <v>38.440280000000001</v>
      </c>
      <c r="O4322">
        <v>68</v>
      </c>
      <c r="P4322">
        <v>104.91177</v>
      </c>
      <c r="Q4322">
        <v>10</v>
      </c>
      <c r="R4322" s="75">
        <v>38631</v>
      </c>
      <c r="T4322" t="s">
        <v>112</v>
      </c>
      <c r="U4322">
        <v>9.2048199999999997E-2</v>
      </c>
      <c r="W4322" t="s">
        <v>66</v>
      </c>
      <c r="Z4322" s="97">
        <v>20600000</v>
      </c>
    </row>
    <row r="4323" spans="1:26">
      <c r="A4323" t="s">
        <v>66</v>
      </c>
      <c r="B4323" t="s">
        <v>58</v>
      </c>
      <c r="C4323" t="s">
        <v>20</v>
      </c>
      <c r="D4323">
        <v>2014</v>
      </c>
      <c r="E4323">
        <v>1</v>
      </c>
      <c r="F4323">
        <v>782.56259999999997</v>
      </c>
      <c r="G4323">
        <v>782.56259999999997</v>
      </c>
      <c r="H4323">
        <v>62.227209999999999</v>
      </c>
      <c r="I4323">
        <v>66.872349999999997</v>
      </c>
      <c r="J4323">
        <v>-85.700370000000007</v>
      </c>
      <c r="K4323">
        <v>-35.067900000000002</v>
      </c>
      <c r="L4323">
        <v>0</v>
      </c>
      <c r="M4323">
        <v>35.067900000000002</v>
      </c>
      <c r="N4323">
        <v>85.700370000000007</v>
      </c>
      <c r="O4323">
        <v>68</v>
      </c>
      <c r="P4323">
        <v>104.91177</v>
      </c>
      <c r="Q4323">
        <v>11</v>
      </c>
      <c r="R4323" s="75">
        <v>36465</v>
      </c>
      <c r="T4323" t="s">
        <v>112</v>
      </c>
      <c r="U4323">
        <v>0.1013708</v>
      </c>
      <c r="W4323" t="s">
        <v>66</v>
      </c>
      <c r="Z4323" s="97">
        <v>20700000</v>
      </c>
    </row>
    <row r="4324" spans="1:26">
      <c r="A4324" t="s">
        <v>66</v>
      </c>
      <c r="B4324" t="s">
        <v>58</v>
      </c>
      <c r="C4324" t="s">
        <v>20</v>
      </c>
      <c r="D4324">
        <v>2014</v>
      </c>
      <c r="E4324">
        <v>2</v>
      </c>
      <c r="F4324">
        <v>769.31029999999998</v>
      </c>
      <c r="G4324">
        <v>769.31029999999998</v>
      </c>
      <c r="H4324">
        <v>60.650590000000001</v>
      </c>
      <c r="I4324">
        <v>66.958500000000001</v>
      </c>
      <c r="J4324">
        <v>-85.810779999999994</v>
      </c>
      <c r="K4324">
        <v>-35.113079999999997</v>
      </c>
      <c r="L4324">
        <v>0</v>
      </c>
      <c r="M4324">
        <v>35.113079999999997</v>
      </c>
      <c r="N4324">
        <v>85.810779999999994</v>
      </c>
      <c r="O4324">
        <v>68</v>
      </c>
      <c r="P4324">
        <v>104.91177</v>
      </c>
      <c r="Q4324">
        <v>11</v>
      </c>
      <c r="R4324" s="75">
        <v>36465</v>
      </c>
      <c r="T4324" t="s">
        <v>112</v>
      </c>
      <c r="U4324">
        <v>0.1013708</v>
      </c>
      <c r="W4324" t="s">
        <v>66</v>
      </c>
      <c r="Z4324" s="97">
        <v>20700000</v>
      </c>
    </row>
    <row r="4325" spans="1:26">
      <c r="A4325" t="s">
        <v>66</v>
      </c>
      <c r="B4325" t="s">
        <v>58</v>
      </c>
      <c r="C4325" t="s">
        <v>20</v>
      </c>
      <c r="D4325">
        <v>2014</v>
      </c>
      <c r="E4325">
        <v>3</v>
      </c>
      <c r="F4325">
        <v>765.17190000000005</v>
      </c>
      <c r="G4325">
        <v>765.17190000000005</v>
      </c>
      <c r="H4325">
        <v>60.135150000000003</v>
      </c>
      <c r="I4325">
        <v>66.962329999999994</v>
      </c>
      <c r="J4325">
        <v>-85.81568</v>
      </c>
      <c r="K4325">
        <v>-35.115079999999999</v>
      </c>
      <c r="L4325">
        <v>0</v>
      </c>
      <c r="M4325">
        <v>35.115079999999999</v>
      </c>
      <c r="N4325">
        <v>85.81568</v>
      </c>
      <c r="O4325">
        <v>68</v>
      </c>
      <c r="P4325">
        <v>104.91177</v>
      </c>
      <c r="Q4325">
        <v>11</v>
      </c>
      <c r="R4325" s="75">
        <v>36465</v>
      </c>
      <c r="T4325" t="s">
        <v>112</v>
      </c>
      <c r="U4325">
        <v>0.1013708</v>
      </c>
      <c r="W4325" t="s">
        <v>66</v>
      </c>
      <c r="Z4325" s="97">
        <v>20700000</v>
      </c>
    </row>
    <row r="4326" spans="1:26">
      <c r="A4326" t="s">
        <v>66</v>
      </c>
      <c r="B4326" t="s">
        <v>58</v>
      </c>
      <c r="C4326" t="s">
        <v>20</v>
      </c>
      <c r="D4326">
        <v>2014</v>
      </c>
      <c r="E4326">
        <v>4</v>
      </c>
      <c r="F4326">
        <v>774.75329999999997</v>
      </c>
      <c r="G4326">
        <v>774.75329999999997</v>
      </c>
      <c r="H4326">
        <v>59.477060000000002</v>
      </c>
      <c r="I4326">
        <v>66.910449999999997</v>
      </c>
      <c r="J4326">
        <v>-85.749200000000002</v>
      </c>
      <c r="K4326">
        <v>-35.087879999999998</v>
      </c>
      <c r="L4326">
        <v>0</v>
      </c>
      <c r="M4326">
        <v>35.087879999999998</v>
      </c>
      <c r="N4326">
        <v>85.749200000000002</v>
      </c>
      <c r="O4326">
        <v>68</v>
      </c>
      <c r="P4326">
        <v>104.91177</v>
      </c>
      <c r="Q4326">
        <v>11</v>
      </c>
      <c r="R4326" s="75">
        <v>36465</v>
      </c>
      <c r="T4326" t="s">
        <v>112</v>
      </c>
      <c r="U4326">
        <v>0.1013708</v>
      </c>
      <c r="W4326" t="s">
        <v>66</v>
      </c>
      <c r="Z4326" s="97">
        <v>20700000</v>
      </c>
    </row>
    <row r="4327" spans="1:26">
      <c r="A4327" t="s">
        <v>66</v>
      </c>
      <c r="B4327" t="s">
        <v>58</v>
      </c>
      <c r="C4327" t="s">
        <v>20</v>
      </c>
      <c r="D4327">
        <v>2014</v>
      </c>
      <c r="E4327">
        <v>5</v>
      </c>
      <c r="F4327">
        <v>777.46370000000002</v>
      </c>
      <c r="G4327">
        <v>777.46370000000002</v>
      </c>
      <c r="H4327">
        <v>58.206330000000001</v>
      </c>
      <c r="I4327">
        <v>66.912409999999994</v>
      </c>
      <c r="J4327">
        <v>-85.751710000000003</v>
      </c>
      <c r="K4327">
        <v>-35.088909999999998</v>
      </c>
      <c r="L4327">
        <v>0</v>
      </c>
      <c r="M4327">
        <v>35.088909999999998</v>
      </c>
      <c r="N4327">
        <v>85.751710000000003</v>
      </c>
      <c r="O4327">
        <v>68</v>
      </c>
      <c r="P4327">
        <v>104.91177</v>
      </c>
      <c r="Q4327">
        <v>11</v>
      </c>
      <c r="R4327" s="75">
        <v>36465</v>
      </c>
      <c r="T4327" t="s">
        <v>112</v>
      </c>
      <c r="U4327">
        <v>0.1013708</v>
      </c>
      <c r="W4327" t="s">
        <v>66</v>
      </c>
      <c r="Z4327" s="97">
        <v>20700000</v>
      </c>
    </row>
    <row r="4328" spans="1:26">
      <c r="A4328" t="s">
        <v>66</v>
      </c>
      <c r="B4328" t="s">
        <v>58</v>
      </c>
      <c r="C4328" t="s">
        <v>20</v>
      </c>
      <c r="D4328">
        <v>2014</v>
      </c>
      <c r="E4328">
        <v>6</v>
      </c>
      <c r="F4328">
        <v>781.83920000000001</v>
      </c>
      <c r="G4328">
        <v>781.83920000000001</v>
      </c>
      <c r="H4328">
        <v>57.622799999999998</v>
      </c>
      <c r="I4328">
        <v>66.93965</v>
      </c>
      <c r="J4328">
        <v>-85.786609999999996</v>
      </c>
      <c r="K4328">
        <v>-35.103189999999998</v>
      </c>
      <c r="L4328">
        <v>0</v>
      </c>
      <c r="M4328">
        <v>35.103189999999998</v>
      </c>
      <c r="N4328">
        <v>85.786609999999996</v>
      </c>
      <c r="O4328">
        <v>68</v>
      </c>
      <c r="P4328">
        <v>104.91177</v>
      </c>
      <c r="Q4328">
        <v>11</v>
      </c>
      <c r="R4328" s="75">
        <v>36465</v>
      </c>
      <c r="T4328" t="s">
        <v>112</v>
      </c>
      <c r="U4328">
        <v>0.1013708</v>
      </c>
      <c r="W4328" t="s">
        <v>66</v>
      </c>
      <c r="Z4328" s="97">
        <v>20700000</v>
      </c>
    </row>
    <row r="4329" spans="1:26">
      <c r="A4329" t="s">
        <v>66</v>
      </c>
      <c r="B4329" t="s">
        <v>58</v>
      </c>
      <c r="C4329" t="s">
        <v>20</v>
      </c>
      <c r="D4329">
        <v>2014</v>
      </c>
      <c r="E4329">
        <v>7</v>
      </c>
      <c r="F4329">
        <v>777.34100000000001</v>
      </c>
      <c r="G4329">
        <v>777.34100000000001</v>
      </c>
      <c r="H4329">
        <v>57.718969999999999</v>
      </c>
      <c r="I4329">
        <v>67.074420000000003</v>
      </c>
      <c r="J4329">
        <v>-85.959329999999994</v>
      </c>
      <c r="K4329">
        <v>-35.173859999999998</v>
      </c>
      <c r="L4329">
        <v>0</v>
      </c>
      <c r="M4329">
        <v>35.173859999999998</v>
      </c>
      <c r="N4329">
        <v>85.959329999999994</v>
      </c>
      <c r="O4329">
        <v>68</v>
      </c>
      <c r="P4329">
        <v>104.91177</v>
      </c>
      <c r="Q4329">
        <v>11</v>
      </c>
      <c r="R4329" s="75">
        <v>36465</v>
      </c>
      <c r="T4329" t="s">
        <v>112</v>
      </c>
      <c r="U4329">
        <v>0.1013708</v>
      </c>
      <c r="W4329" t="s">
        <v>66</v>
      </c>
      <c r="Z4329" s="97">
        <v>20800000</v>
      </c>
    </row>
    <row r="4330" spans="1:26">
      <c r="A4330" t="s">
        <v>66</v>
      </c>
      <c r="B4330" t="s">
        <v>58</v>
      </c>
      <c r="C4330" t="s">
        <v>20</v>
      </c>
      <c r="D4330">
        <v>2014</v>
      </c>
      <c r="E4330">
        <v>8</v>
      </c>
      <c r="F4330">
        <v>788.80679999999995</v>
      </c>
      <c r="G4330">
        <v>788.80679999999995</v>
      </c>
      <c r="H4330">
        <v>56.951619999999998</v>
      </c>
      <c r="I4330">
        <v>67.113860000000003</v>
      </c>
      <c r="J4330">
        <v>-86.009870000000006</v>
      </c>
      <c r="K4330">
        <v>-35.194540000000003</v>
      </c>
      <c r="L4330">
        <v>0</v>
      </c>
      <c r="M4330">
        <v>35.194540000000003</v>
      </c>
      <c r="N4330">
        <v>86.009870000000006</v>
      </c>
      <c r="O4330">
        <v>68</v>
      </c>
      <c r="P4330">
        <v>104.91177</v>
      </c>
      <c r="Q4330">
        <v>11</v>
      </c>
      <c r="R4330" s="75">
        <v>36465</v>
      </c>
      <c r="T4330" t="s">
        <v>112</v>
      </c>
      <c r="U4330">
        <v>0.1013708</v>
      </c>
      <c r="W4330" t="s">
        <v>66</v>
      </c>
      <c r="Z4330" s="97">
        <v>20800000</v>
      </c>
    </row>
    <row r="4331" spans="1:26">
      <c r="A4331" t="s">
        <v>66</v>
      </c>
      <c r="B4331" t="s">
        <v>58</v>
      </c>
      <c r="C4331" t="s">
        <v>20</v>
      </c>
      <c r="D4331">
        <v>2014</v>
      </c>
      <c r="E4331">
        <v>9</v>
      </c>
      <c r="F4331">
        <v>792.0652</v>
      </c>
      <c r="G4331">
        <v>792.0652</v>
      </c>
      <c r="H4331">
        <v>61.04177</v>
      </c>
      <c r="I4331">
        <v>67.199039999999997</v>
      </c>
      <c r="J4331">
        <v>-86.119039999999998</v>
      </c>
      <c r="K4331">
        <v>-35.23921</v>
      </c>
      <c r="L4331">
        <v>0</v>
      </c>
      <c r="M4331">
        <v>35.23921</v>
      </c>
      <c r="N4331">
        <v>86.119039999999998</v>
      </c>
      <c r="O4331">
        <v>68</v>
      </c>
      <c r="P4331">
        <v>104.91177</v>
      </c>
      <c r="Q4331">
        <v>11</v>
      </c>
      <c r="R4331" s="75">
        <v>36465</v>
      </c>
      <c r="T4331" t="s">
        <v>112</v>
      </c>
      <c r="U4331">
        <v>0.1013708</v>
      </c>
      <c r="W4331" t="s">
        <v>66</v>
      </c>
      <c r="Z4331" s="97">
        <v>20900000</v>
      </c>
    </row>
    <row r="4332" spans="1:26">
      <c r="A4332" t="s">
        <v>66</v>
      </c>
      <c r="B4332" t="s">
        <v>58</v>
      </c>
      <c r="C4332" t="s">
        <v>20</v>
      </c>
      <c r="D4332">
        <v>2014</v>
      </c>
      <c r="E4332">
        <v>10</v>
      </c>
      <c r="F4332">
        <v>796.99159999999995</v>
      </c>
      <c r="G4332">
        <v>796.99159999999995</v>
      </c>
      <c r="H4332">
        <v>66.223979999999997</v>
      </c>
      <c r="I4332">
        <v>67.199579999999997</v>
      </c>
      <c r="J4332">
        <v>-86.119739999999993</v>
      </c>
      <c r="K4332">
        <v>-35.2395</v>
      </c>
      <c r="L4332">
        <v>0</v>
      </c>
      <c r="M4332">
        <v>35.2395</v>
      </c>
      <c r="N4332">
        <v>86.119739999999993</v>
      </c>
      <c r="O4332">
        <v>68</v>
      </c>
      <c r="P4332">
        <v>104.91177</v>
      </c>
      <c r="Q4332">
        <v>11</v>
      </c>
      <c r="R4332" s="75">
        <v>36465</v>
      </c>
      <c r="T4332" t="s">
        <v>112</v>
      </c>
      <c r="U4332">
        <v>0.1013708</v>
      </c>
      <c r="W4332" t="s">
        <v>66</v>
      </c>
      <c r="Z4332" s="97">
        <v>20900000</v>
      </c>
    </row>
    <row r="4333" spans="1:26">
      <c r="A4333" t="s">
        <v>66</v>
      </c>
      <c r="B4333" t="s">
        <v>58</v>
      </c>
      <c r="C4333" t="s">
        <v>20</v>
      </c>
      <c r="D4333">
        <v>2014</v>
      </c>
      <c r="E4333">
        <v>11</v>
      </c>
      <c r="F4333">
        <v>789.44150000000002</v>
      </c>
      <c r="G4333">
        <v>789.44150000000002</v>
      </c>
      <c r="H4333">
        <v>72.513530000000003</v>
      </c>
      <c r="I4333">
        <v>67.23903</v>
      </c>
      <c r="J4333">
        <v>-86.170280000000005</v>
      </c>
      <c r="K4333">
        <v>-35.260179999999998</v>
      </c>
      <c r="L4333">
        <v>0</v>
      </c>
      <c r="M4333">
        <v>35.260179999999998</v>
      </c>
      <c r="N4333">
        <v>86.170280000000005</v>
      </c>
      <c r="O4333">
        <v>68</v>
      </c>
      <c r="P4333">
        <v>104.91177</v>
      </c>
      <c r="Q4333">
        <v>11</v>
      </c>
      <c r="R4333" s="75">
        <v>36465</v>
      </c>
      <c r="T4333" t="s">
        <v>112</v>
      </c>
      <c r="U4333">
        <v>0.1013708</v>
      </c>
      <c r="W4333" t="s">
        <v>66</v>
      </c>
      <c r="Z4333" s="97">
        <v>20900000</v>
      </c>
    </row>
    <row r="4334" spans="1:26">
      <c r="A4334" t="s">
        <v>66</v>
      </c>
      <c r="B4334" t="s">
        <v>58</v>
      </c>
      <c r="C4334" t="s">
        <v>20</v>
      </c>
      <c r="D4334">
        <v>2014</v>
      </c>
      <c r="E4334">
        <v>12</v>
      </c>
      <c r="F4334">
        <v>767.63059999999996</v>
      </c>
      <c r="G4334">
        <v>767.63059999999996</v>
      </c>
      <c r="H4334">
        <v>77.566919999999996</v>
      </c>
      <c r="I4334">
        <v>67.259900000000002</v>
      </c>
      <c r="J4334">
        <v>-86.197040000000001</v>
      </c>
      <c r="K4334">
        <v>-35.271129999999999</v>
      </c>
      <c r="L4334">
        <v>0</v>
      </c>
      <c r="M4334">
        <v>35.271129999999999</v>
      </c>
      <c r="N4334">
        <v>86.197040000000001</v>
      </c>
      <c r="O4334">
        <v>68</v>
      </c>
      <c r="P4334">
        <v>104.91177</v>
      </c>
      <c r="Q4334">
        <v>11</v>
      </c>
      <c r="R4334" s="75">
        <v>36465</v>
      </c>
      <c r="T4334" t="s">
        <v>112</v>
      </c>
      <c r="U4334">
        <v>0.1013708</v>
      </c>
      <c r="W4334" t="s">
        <v>66</v>
      </c>
      <c r="Z4334" s="97">
        <v>20900000</v>
      </c>
    </row>
    <row r="4335" spans="1:26">
      <c r="A4335" t="s">
        <v>66</v>
      </c>
      <c r="B4335" t="s">
        <v>58</v>
      </c>
      <c r="C4335" t="s">
        <v>20</v>
      </c>
      <c r="D4335">
        <v>2014</v>
      </c>
      <c r="E4335">
        <v>13</v>
      </c>
      <c r="F4335">
        <v>766.93320000000006</v>
      </c>
      <c r="G4335">
        <v>766.93320000000006</v>
      </c>
      <c r="H4335">
        <v>80.814700000000002</v>
      </c>
      <c r="I4335">
        <v>66.195949999999996</v>
      </c>
      <c r="J4335">
        <v>-84.833529999999996</v>
      </c>
      <c r="K4335">
        <v>-34.713189999999997</v>
      </c>
      <c r="L4335">
        <v>0</v>
      </c>
      <c r="M4335">
        <v>34.713189999999997</v>
      </c>
      <c r="N4335">
        <v>84.833529999999996</v>
      </c>
      <c r="O4335">
        <v>68</v>
      </c>
      <c r="P4335">
        <v>104.91177</v>
      </c>
      <c r="Q4335">
        <v>11</v>
      </c>
      <c r="R4335" s="75">
        <v>36465</v>
      </c>
      <c r="T4335" t="s">
        <v>112</v>
      </c>
      <c r="U4335">
        <v>0.1013708</v>
      </c>
      <c r="W4335" t="s">
        <v>66</v>
      </c>
      <c r="Z4335" s="97">
        <v>20300000</v>
      </c>
    </row>
    <row r="4336" spans="1:26">
      <c r="A4336" t="s">
        <v>66</v>
      </c>
      <c r="B4336" t="s">
        <v>58</v>
      </c>
      <c r="C4336" t="s">
        <v>20</v>
      </c>
      <c r="D4336">
        <v>2014</v>
      </c>
      <c r="E4336">
        <v>14</v>
      </c>
      <c r="F4336">
        <v>770.17740000000003</v>
      </c>
      <c r="G4336">
        <v>770.17740000000003</v>
      </c>
      <c r="H4336">
        <v>82.272059999999996</v>
      </c>
      <c r="I4336">
        <v>66.139430000000004</v>
      </c>
      <c r="J4336">
        <v>-84.761089999999996</v>
      </c>
      <c r="K4336">
        <v>-34.683549999999997</v>
      </c>
      <c r="L4336">
        <v>0</v>
      </c>
      <c r="M4336">
        <v>34.683549999999997</v>
      </c>
      <c r="N4336">
        <v>84.761089999999996</v>
      </c>
      <c r="O4336">
        <v>68</v>
      </c>
      <c r="P4336">
        <v>104.91177</v>
      </c>
      <c r="Q4336">
        <v>11</v>
      </c>
      <c r="R4336" s="75">
        <v>36465</v>
      </c>
      <c r="T4336" t="s">
        <v>112</v>
      </c>
      <c r="U4336">
        <v>0.1013708</v>
      </c>
      <c r="W4336" t="s">
        <v>66</v>
      </c>
      <c r="Z4336" s="97">
        <v>20200000</v>
      </c>
    </row>
    <row r="4337" spans="1:26">
      <c r="A4337" t="s">
        <v>66</v>
      </c>
      <c r="B4337" t="s">
        <v>58</v>
      </c>
      <c r="C4337" t="s">
        <v>20</v>
      </c>
      <c r="D4337">
        <v>2014</v>
      </c>
      <c r="E4337">
        <v>15</v>
      </c>
      <c r="F4337">
        <v>764.70650000000001</v>
      </c>
      <c r="G4337">
        <v>787.17650000000003</v>
      </c>
      <c r="H4337">
        <v>83.641180000000006</v>
      </c>
      <c r="I4337">
        <v>66.154910000000001</v>
      </c>
      <c r="J4337">
        <v>-107.2508</v>
      </c>
      <c r="K4337">
        <v>-57.161580000000001</v>
      </c>
      <c r="L4337">
        <v>-22.469909999999999</v>
      </c>
      <c r="M4337">
        <v>12.22176</v>
      </c>
      <c r="N4337">
        <v>62.311019999999999</v>
      </c>
      <c r="O4337">
        <v>68</v>
      </c>
      <c r="P4337">
        <v>104.91177</v>
      </c>
      <c r="Q4337">
        <v>11</v>
      </c>
      <c r="R4337" s="75">
        <v>36465</v>
      </c>
      <c r="T4337" t="s">
        <v>112</v>
      </c>
      <c r="U4337">
        <v>0.1013708</v>
      </c>
      <c r="W4337" t="s">
        <v>66</v>
      </c>
      <c r="Z4337" s="97">
        <v>20200000</v>
      </c>
    </row>
    <row r="4338" spans="1:26">
      <c r="A4338" t="s">
        <v>66</v>
      </c>
      <c r="B4338" t="s">
        <v>58</v>
      </c>
      <c r="C4338" t="s">
        <v>20</v>
      </c>
      <c r="D4338">
        <v>2014</v>
      </c>
      <c r="E4338">
        <v>16</v>
      </c>
      <c r="F4338">
        <v>769.51469999999995</v>
      </c>
      <c r="G4338">
        <v>493.69139999999999</v>
      </c>
      <c r="H4338">
        <v>83.45147</v>
      </c>
      <c r="I4338">
        <v>66.098839999999996</v>
      </c>
      <c r="J4338">
        <v>191.11429999999999</v>
      </c>
      <c r="K4338">
        <v>241.1611</v>
      </c>
      <c r="L4338">
        <v>275.82330000000002</v>
      </c>
      <c r="M4338">
        <v>310.48559999999998</v>
      </c>
      <c r="N4338">
        <v>360.5324</v>
      </c>
      <c r="O4338">
        <v>68</v>
      </c>
      <c r="P4338">
        <v>104.91177</v>
      </c>
      <c r="Q4338">
        <v>11</v>
      </c>
      <c r="R4338" s="75">
        <v>36465</v>
      </c>
      <c r="T4338" t="s">
        <v>112</v>
      </c>
      <c r="U4338">
        <v>0.1013708</v>
      </c>
      <c r="W4338" t="s">
        <v>66</v>
      </c>
      <c r="Z4338" s="97">
        <v>20200000</v>
      </c>
    </row>
    <row r="4339" spans="1:26">
      <c r="A4339" t="s">
        <v>66</v>
      </c>
      <c r="B4339" t="s">
        <v>58</v>
      </c>
      <c r="C4339" t="s">
        <v>20</v>
      </c>
      <c r="D4339">
        <v>2014</v>
      </c>
      <c r="E4339">
        <v>17</v>
      </c>
      <c r="F4339">
        <v>756.20010000000002</v>
      </c>
      <c r="G4339">
        <v>164.6748</v>
      </c>
      <c r="H4339">
        <v>80.141170000000002</v>
      </c>
      <c r="I4339">
        <v>66.027590000000004</v>
      </c>
      <c r="J4339">
        <v>506.90750000000003</v>
      </c>
      <c r="K4339">
        <v>556.90039999999999</v>
      </c>
      <c r="L4339">
        <v>591.52530000000002</v>
      </c>
      <c r="M4339">
        <v>626.15020000000004</v>
      </c>
      <c r="N4339">
        <v>676.1431</v>
      </c>
      <c r="O4339">
        <v>68</v>
      </c>
      <c r="P4339">
        <v>104.91177</v>
      </c>
      <c r="Q4339">
        <v>11</v>
      </c>
      <c r="R4339" s="75">
        <v>36465</v>
      </c>
      <c r="T4339" t="s">
        <v>112</v>
      </c>
      <c r="U4339">
        <v>0.1013708</v>
      </c>
      <c r="W4339" t="s">
        <v>66</v>
      </c>
      <c r="Z4339" s="97">
        <v>20200000</v>
      </c>
    </row>
    <row r="4340" spans="1:26">
      <c r="A4340" t="s">
        <v>66</v>
      </c>
      <c r="B4340" t="s">
        <v>58</v>
      </c>
      <c r="C4340" t="s">
        <v>20</v>
      </c>
      <c r="D4340">
        <v>2014</v>
      </c>
      <c r="E4340">
        <v>18</v>
      </c>
      <c r="F4340">
        <v>754.23950000000002</v>
      </c>
      <c r="G4340">
        <v>164.10929999999999</v>
      </c>
      <c r="H4340">
        <v>76.088229999999996</v>
      </c>
      <c r="I4340">
        <v>65.954549999999998</v>
      </c>
      <c r="J4340">
        <v>505.60599999999999</v>
      </c>
      <c r="K4340">
        <v>555.54359999999997</v>
      </c>
      <c r="L4340">
        <v>590.13019999999995</v>
      </c>
      <c r="M4340">
        <v>624.71680000000003</v>
      </c>
      <c r="N4340">
        <v>674.65440000000001</v>
      </c>
      <c r="O4340">
        <v>68</v>
      </c>
      <c r="P4340">
        <v>104.91177</v>
      </c>
      <c r="Q4340">
        <v>11</v>
      </c>
      <c r="R4340" s="75">
        <v>36465</v>
      </c>
      <c r="T4340" t="s">
        <v>112</v>
      </c>
      <c r="U4340">
        <v>0.1013708</v>
      </c>
      <c r="W4340" t="s">
        <v>66</v>
      </c>
      <c r="Z4340" s="97">
        <v>20100000</v>
      </c>
    </row>
    <row r="4341" spans="1:26">
      <c r="A4341" t="s">
        <v>66</v>
      </c>
      <c r="B4341" t="s">
        <v>58</v>
      </c>
      <c r="C4341" t="s">
        <v>20</v>
      </c>
      <c r="D4341">
        <v>2014</v>
      </c>
      <c r="E4341">
        <v>19</v>
      </c>
      <c r="F4341">
        <v>783.49599999999998</v>
      </c>
      <c r="G4341">
        <v>161.4187</v>
      </c>
      <c r="H4341">
        <v>72.065290000000005</v>
      </c>
      <c r="I4341">
        <v>67.170299999999997</v>
      </c>
      <c r="J4341">
        <v>535.99509999999998</v>
      </c>
      <c r="K4341">
        <v>586.85310000000004</v>
      </c>
      <c r="L4341">
        <v>622.07730000000004</v>
      </c>
      <c r="M4341">
        <v>657.30150000000003</v>
      </c>
      <c r="N4341">
        <v>708.15949999999998</v>
      </c>
      <c r="O4341">
        <v>68</v>
      </c>
      <c r="P4341">
        <v>104.91177</v>
      </c>
      <c r="Q4341">
        <v>11</v>
      </c>
      <c r="R4341" s="75">
        <v>36465</v>
      </c>
      <c r="T4341" t="s">
        <v>112</v>
      </c>
      <c r="U4341">
        <v>0.1013708</v>
      </c>
      <c r="W4341" t="s">
        <v>66</v>
      </c>
      <c r="Z4341" s="97">
        <v>20900000</v>
      </c>
    </row>
    <row r="4342" spans="1:26">
      <c r="A4342" t="s">
        <v>66</v>
      </c>
      <c r="B4342" t="s">
        <v>58</v>
      </c>
      <c r="C4342" t="s">
        <v>20</v>
      </c>
      <c r="D4342">
        <v>2014</v>
      </c>
      <c r="E4342">
        <v>20</v>
      </c>
      <c r="F4342">
        <v>800.36279999999999</v>
      </c>
      <c r="G4342">
        <v>161.00960000000001</v>
      </c>
      <c r="H4342">
        <v>69.493819999999999</v>
      </c>
      <c r="I4342">
        <v>67.177970000000002</v>
      </c>
      <c r="J4342">
        <v>553.26120000000003</v>
      </c>
      <c r="K4342">
        <v>604.12509999999997</v>
      </c>
      <c r="L4342">
        <v>639.35320000000002</v>
      </c>
      <c r="M4342">
        <v>674.58140000000003</v>
      </c>
      <c r="N4342">
        <v>725.44529999999997</v>
      </c>
      <c r="O4342">
        <v>68</v>
      </c>
      <c r="P4342">
        <v>104.91177</v>
      </c>
      <c r="Q4342">
        <v>11</v>
      </c>
      <c r="R4342" s="75">
        <v>36465</v>
      </c>
      <c r="T4342" t="s">
        <v>112</v>
      </c>
      <c r="U4342">
        <v>0.1013708</v>
      </c>
      <c r="W4342" t="s">
        <v>66</v>
      </c>
      <c r="Z4342" s="97">
        <v>20900000</v>
      </c>
    </row>
    <row r="4343" spans="1:26">
      <c r="A4343" t="s">
        <v>66</v>
      </c>
      <c r="B4343" t="s">
        <v>58</v>
      </c>
      <c r="C4343" t="s">
        <v>20</v>
      </c>
      <c r="D4343">
        <v>2014</v>
      </c>
      <c r="E4343">
        <v>21</v>
      </c>
      <c r="F4343">
        <v>803.54660000000001</v>
      </c>
      <c r="G4343">
        <v>161.19309999999999</v>
      </c>
      <c r="H4343">
        <v>66.995149999999995</v>
      </c>
      <c r="I4343">
        <v>67.136830000000003</v>
      </c>
      <c r="J4343">
        <v>556.31410000000005</v>
      </c>
      <c r="K4343">
        <v>607.14689999999996</v>
      </c>
      <c r="L4343">
        <v>642.35350000000005</v>
      </c>
      <c r="M4343">
        <v>677.56010000000003</v>
      </c>
      <c r="N4343">
        <v>728.39279999999997</v>
      </c>
      <c r="O4343">
        <v>68</v>
      </c>
      <c r="P4343">
        <v>104.91177</v>
      </c>
      <c r="Q4343">
        <v>11</v>
      </c>
      <c r="R4343" s="75">
        <v>36465</v>
      </c>
      <c r="T4343" t="s">
        <v>112</v>
      </c>
      <c r="U4343">
        <v>0.1013708</v>
      </c>
      <c r="W4343" t="s">
        <v>66</v>
      </c>
      <c r="Z4343" s="97">
        <v>20800000</v>
      </c>
    </row>
    <row r="4344" spans="1:26">
      <c r="A4344" t="s">
        <v>66</v>
      </c>
      <c r="B4344" t="s">
        <v>58</v>
      </c>
      <c r="C4344" t="s">
        <v>20</v>
      </c>
      <c r="D4344">
        <v>2014</v>
      </c>
      <c r="E4344">
        <v>22</v>
      </c>
      <c r="F4344">
        <v>798.54740000000004</v>
      </c>
      <c r="G4344">
        <v>452.97820000000002</v>
      </c>
      <c r="H4344">
        <v>64.897199999999998</v>
      </c>
      <c r="I4344">
        <v>67.129069999999999</v>
      </c>
      <c r="J4344">
        <v>259.53980000000001</v>
      </c>
      <c r="K4344">
        <v>310.36660000000001</v>
      </c>
      <c r="L4344">
        <v>345.56909999999999</v>
      </c>
      <c r="M4344">
        <v>380.77159999999998</v>
      </c>
      <c r="N4344">
        <v>431.5985</v>
      </c>
      <c r="O4344">
        <v>68</v>
      </c>
      <c r="P4344">
        <v>104.91177</v>
      </c>
      <c r="Q4344">
        <v>11</v>
      </c>
      <c r="R4344" s="75">
        <v>36465</v>
      </c>
      <c r="T4344" t="s">
        <v>112</v>
      </c>
      <c r="U4344">
        <v>0.1013708</v>
      </c>
      <c r="W4344" t="s">
        <v>66</v>
      </c>
      <c r="Z4344" s="97">
        <v>20800000</v>
      </c>
    </row>
    <row r="4345" spans="1:26">
      <c r="A4345" t="s">
        <v>66</v>
      </c>
      <c r="B4345" t="s">
        <v>58</v>
      </c>
      <c r="C4345" t="s">
        <v>20</v>
      </c>
      <c r="D4345">
        <v>2014</v>
      </c>
      <c r="E4345">
        <v>23</v>
      </c>
      <c r="F4345">
        <v>796.87210000000005</v>
      </c>
      <c r="G4345">
        <v>743.18539999999996</v>
      </c>
      <c r="H4345">
        <v>62.806620000000002</v>
      </c>
      <c r="I4345">
        <v>67.068190000000001</v>
      </c>
      <c r="J4345">
        <v>-32.26464</v>
      </c>
      <c r="K4345">
        <v>18.516110000000001</v>
      </c>
      <c r="L4345">
        <v>53.686709999999998</v>
      </c>
      <c r="M4345">
        <v>88.857299999999995</v>
      </c>
      <c r="N4345">
        <v>139.63800000000001</v>
      </c>
      <c r="O4345">
        <v>68</v>
      </c>
      <c r="P4345">
        <v>104.91177</v>
      </c>
      <c r="Q4345">
        <v>11</v>
      </c>
      <c r="R4345" s="75">
        <v>36465</v>
      </c>
      <c r="T4345" t="s">
        <v>112</v>
      </c>
      <c r="U4345">
        <v>0.1013708</v>
      </c>
      <c r="W4345" t="s">
        <v>66</v>
      </c>
      <c r="Z4345" s="97">
        <v>20800000</v>
      </c>
    </row>
    <row r="4346" spans="1:26">
      <c r="A4346" t="s">
        <v>66</v>
      </c>
      <c r="B4346" t="s">
        <v>58</v>
      </c>
      <c r="C4346" t="s">
        <v>20</v>
      </c>
      <c r="D4346">
        <v>2014</v>
      </c>
      <c r="E4346">
        <v>24</v>
      </c>
      <c r="F4346">
        <v>788.39149999999995</v>
      </c>
      <c r="G4346">
        <v>737.76279999999997</v>
      </c>
      <c r="H4346">
        <v>61.284120000000001</v>
      </c>
      <c r="I4346">
        <v>66.958529999999996</v>
      </c>
      <c r="J4346">
        <v>-35.18215</v>
      </c>
      <c r="K4346">
        <v>15.51557</v>
      </c>
      <c r="L4346">
        <v>50.628660000000004</v>
      </c>
      <c r="M4346">
        <v>85.741749999999996</v>
      </c>
      <c r="N4346">
        <v>136.43950000000001</v>
      </c>
      <c r="O4346">
        <v>68</v>
      </c>
      <c r="P4346">
        <v>104.91177</v>
      </c>
      <c r="Q4346">
        <v>11</v>
      </c>
      <c r="R4346" s="75">
        <v>36465</v>
      </c>
      <c r="T4346" t="s">
        <v>112</v>
      </c>
      <c r="U4346">
        <v>0.1013708</v>
      </c>
      <c r="W4346" t="s">
        <v>66</v>
      </c>
      <c r="Z4346" s="97">
        <v>20700000</v>
      </c>
    </row>
    <row r="4347" spans="1:26">
      <c r="A4347" t="s">
        <v>66</v>
      </c>
      <c r="B4347" t="s">
        <v>58</v>
      </c>
      <c r="C4347" t="s">
        <v>21</v>
      </c>
      <c r="D4347">
        <v>2014</v>
      </c>
      <c r="E4347">
        <v>1</v>
      </c>
      <c r="F4347">
        <v>692.61940000000004</v>
      </c>
      <c r="G4347">
        <v>692.61940000000004</v>
      </c>
      <c r="H4347">
        <v>45.320659999999997</v>
      </c>
      <c r="I4347">
        <v>84.613489999999999</v>
      </c>
      <c r="J4347">
        <v>-108.4366</v>
      </c>
      <c r="K4347">
        <v>-44.371360000000003</v>
      </c>
      <c r="L4347">
        <v>0</v>
      </c>
      <c r="M4347">
        <v>44.371360000000003</v>
      </c>
      <c r="N4347">
        <v>108.4366</v>
      </c>
      <c r="O4347">
        <v>66</v>
      </c>
      <c r="P4347">
        <v>104.50353</v>
      </c>
      <c r="Q4347">
        <v>12</v>
      </c>
      <c r="R4347" s="75">
        <v>35789</v>
      </c>
      <c r="T4347" t="s">
        <v>112</v>
      </c>
      <c r="U4347">
        <v>0.1260269</v>
      </c>
      <c r="W4347" t="s">
        <v>66</v>
      </c>
      <c r="Z4347" s="97">
        <v>31200000</v>
      </c>
    </row>
    <row r="4348" spans="1:26">
      <c r="A4348" t="s">
        <v>66</v>
      </c>
      <c r="B4348" t="s">
        <v>58</v>
      </c>
      <c r="C4348" t="s">
        <v>21</v>
      </c>
      <c r="D4348">
        <v>2014</v>
      </c>
      <c r="E4348">
        <v>2</v>
      </c>
      <c r="F4348">
        <v>668.52919999999995</v>
      </c>
      <c r="G4348">
        <v>668.52919999999995</v>
      </c>
      <c r="H4348">
        <v>45.064039999999999</v>
      </c>
      <c r="I4348">
        <v>93.791979999999995</v>
      </c>
      <c r="J4348">
        <v>-120.19929999999999</v>
      </c>
      <c r="K4348">
        <v>-49.184570000000001</v>
      </c>
      <c r="L4348">
        <v>0</v>
      </c>
      <c r="M4348">
        <v>49.184570000000001</v>
      </c>
      <c r="N4348">
        <v>120.19929999999999</v>
      </c>
      <c r="O4348">
        <v>66</v>
      </c>
      <c r="P4348">
        <v>104.50353</v>
      </c>
      <c r="Q4348">
        <v>12</v>
      </c>
      <c r="R4348" s="75">
        <v>35789</v>
      </c>
      <c r="T4348" t="s">
        <v>112</v>
      </c>
      <c r="U4348">
        <v>0.1260269</v>
      </c>
      <c r="W4348" t="s">
        <v>66</v>
      </c>
      <c r="Z4348" s="97">
        <v>38300000</v>
      </c>
    </row>
    <row r="4349" spans="1:26">
      <c r="A4349" t="s">
        <v>66</v>
      </c>
      <c r="B4349" t="s">
        <v>58</v>
      </c>
      <c r="C4349" t="s">
        <v>21</v>
      </c>
      <c r="D4349">
        <v>2014</v>
      </c>
      <c r="E4349">
        <v>3</v>
      </c>
      <c r="F4349">
        <v>718.54290000000003</v>
      </c>
      <c r="G4349">
        <v>718.54290000000003</v>
      </c>
      <c r="H4349">
        <v>44.669609999999999</v>
      </c>
      <c r="I4349">
        <v>94.559979999999996</v>
      </c>
      <c r="J4349">
        <v>-121.1835</v>
      </c>
      <c r="K4349">
        <v>-49.587299999999999</v>
      </c>
      <c r="L4349">
        <v>0</v>
      </c>
      <c r="M4349">
        <v>49.587299999999999</v>
      </c>
      <c r="N4349">
        <v>121.1835</v>
      </c>
      <c r="O4349">
        <v>66</v>
      </c>
      <c r="P4349">
        <v>104.50353</v>
      </c>
      <c r="Q4349">
        <v>12</v>
      </c>
      <c r="R4349" s="75">
        <v>35789</v>
      </c>
      <c r="T4349" t="s">
        <v>112</v>
      </c>
      <c r="U4349">
        <v>0.1260269</v>
      </c>
      <c r="W4349" t="s">
        <v>66</v>
      </c>
      <c r="Z4349" s="97">
        <v>38900000</v>
      </c>
    </row>
    <row r="4350" spans="1:26">
      <c r="A4350" t="s">
        <v>66</v>
      </c>
      <c r="B4350" t="s">
        <v>58</v>
      </c>
      <c r="C4350" t="s">
        <v>21</v>
      </c>
      <c r="D4350">
        <v>2014</v>
      </c>
      <c r="E4350">
        <v>4</v>
      </c>
      <c r="F4350">
        <v>815.78279999999995</v>
      </c>
      <c r="G4350">
        <v>815.78279999999995</v>
      </c>
      <c r="H4350">
        <v>43.665489999999998</v>
      </c>
      <c r="I4350">
        <v>96.908869999999993</v>
      </c>
      <c r="J4350">
        <v>-124.19370000000001</v>
      </c>
      <c r="K4350">
        <v>-50.81906</v>
      </c>
      <c r="L4350">
        <v>0</v>
      </c>
      <c r="M4350">
        <v>50.81906</v>
      </c>
      <c r="N4350">
        <v>124.19370000000001</v>
      </c>
      <c r="O4350">
        <v>66</v>
      </c>
      <c r="P4350">
        <v>104.50353</v>
      </c>
      <c r="Q4350">
        <v>12</v>
      </c>
      <c r="R4350" s="75">
        <v>35789</v>
      </c>
      <c r="T4350" t="s">
        <v>112</v>
      </c>
      <c r="U4350">
        <v>0.1260269</v>
      </c>
      <c r="W4350" t="s">
        <v>66</v>
      </c>
      <c r="Z4350" s="97">
        <v>40900000</v>
      </c>
    </row>
    <row r="4351" spans="1:26">
      <c r="A4351" t="s">
        <v>66</v>
      </c>
      <c r="B4351" t="s">
        <v>58</v>
      </c>
      <c r="C4351" t="s">
        <v>21</v>
      </c>
      <c r="D4351">
        <v>2014</v>
      </c>
      <c r="E4351">
        <v>5</v>
      </c>
      <c r="F4351">
        <v>804.33439999999996</v>
      </c>
      <c r="G4351">
        <v>804.33439999999996</v>
      </c>
      <c r="H4351">
        <v>43.473239999999997</v>
      </c>
      <c r="I4351">
        <v>98.389799999999994</v>
      </c>
      <c r="J4351">
        <v>-126.0916</v>
      </c>
      <c r="K4351">
        <v>-51.595660000000002</v>
      </c>
      <c r="L4351">
        <v>0</v>
      </c>
      <c r="M4351">
        <v>51.595660000000002</v>
      </c>
      <c r="N4351">
        <v>126.0916</v>
      </c>
      <c r="O4351">
        <v>66</v>
      </c>
      <c r="P4351">
        <v>104.50353</v>
      </c>
      <c r="Q4351">
        <v>12</v>
      </c>
      <c r="R4351" s="75">
        <v>35789</v>
      </c>
      <c r="T4351" t="s">
        <v>112</v>
      </c>
      <c r="U4351">
        <v>0.1260269</v>
      </c>
      <c r="W4351" t="s">
        <v>66</v>
      </c>
      <c r="Z4351" s="97">
        <v>42200000</v>
      </c>
    </row>
    <row r="4352" spans="1:26">
      <c r="A4352" t="s">
        <v>66</v>
      </c>
      <c r="B4352" t="s">
        <v>58</v>
      </c>
      <c r="C4352" t="s">
        <v>21</v>
      </c>
      <c r="D4352">
        <v>2014</v>
      </c>
      <c r="E4352">
        <v>6</v>
      </c>
      <c r="F4352">
        <v>839.84820000000002</v>
      </c>
      <c r="G4352">
        <v>839.84820000000002</v>
      </c>
      <c r="H4352">
        <v>42.433520000000001</v>
      </c>
      <c r="I4352">
        <v>103.1634</v>
      </c>
      <c r="J4352">
        <v>-132.20920000000001</v>
      </c>
      <c r="K4352">
        <v>-54.098930000000003</v>
      </c>
      <c r="L4352">
        <v>0</v>
      </c>
      <c r="M4352">
        <v>54.098930000000003</v>
      </c>
      <c r="N4352">
        <v>132.20920000000001</v>
      </c>
      <c r="O4352">
        <v>66</v>
      </c>
      <c r="P4352">
        <v>104.50353</v>
      </c>
      <c r="Q4352">
        <v>12</v>
      </c>
      <c r="R4352" s="75">
        <v>35789</v>
      </c>
      <c r="T4352" t="s">
        <v>112</v>
      </c>
      <c r="U4352">
        <v>0.1260269</v>
      </c>
      <c r="W4352" t="s">
        <v>66</v>
      </c>
      <c r="Z4352" s="97">
        <v>46400000</v>
      </c>
    </row>
    <row r="4353" spans="1:26">
      <c r="A4353" t="s">
        <v>66</v>
      </c>
      <c r="B4353" t="s">
        <v>58</v>
      </c>
      <c r="C4353" t="s">
        <v>21</v>
      </c>
      <c r="D4353">
        <v>2014</v>
      </c>
      <c r="E4353">
        <v>7</v>
      </c>
      <c r="F4353">
        <v>829.99519999999995</v>
      </c>
      <c r="G4353">
        <v>829.99519999999995</v>
      </c>
      <c r="H4353">
        <v>42.148789999999998</v>
      </c>
      <c r="I4353">
        <v>101.3672</v>
      </c>
      <c r="J4353">
        <v>-129.90729999999999</v>
      </c>
      <c r="K4353">
        <v>-53.15701</v>
      </c>
      <c r="L4353">
        <v>0</v>
      </c>
      <c r="M4353">
        <v>53.15701</v>
      </c>
      <c r="N4353">
        <v>129.90729999999999</v>
      </c>
      <c r="O4353">
        <v>66</v>
      </c>
      <c r="P4353">
        <v>104.50353</v>
      </c>
      <c r="Q4353">
        <v>12</v>
      </c>
      <c r="R4353" s="75">
        <v>35789</v>
      </c>
      <c r="T4353" t="s">
        <v>112</v>
      </c>
      <c r="U4353">
        <v>0.1260269</v>
      </c>
      <c r="W4353" t="s">
        <v>66</v>
      </c>
      <c r="Z4353" s="97">
        <v>44800000</v>
      </c>
    </row>
    <row r="4354" spans="1:26">
      <c r="A4354" t="s">
        <v>66</v>
      </c>
      <c r="B4354" t="s">
        <v>58</v>
      </c>
      <c r="C4354" t="s">
        <v>21</v>
      </c>
      <c r="D4354">
        <v>2014</v>
      </c>
      <c r="E4354">
        <v>8</v>
      </c>
      <c r="F4354">
        <v>806.86410000000001</v>
      </c>
      <c r="G4354">
        <v>806.86410000000001</v>
      </c>
      <c r="H4354">
        <v>41.416499999999999</v>
      </c>
      <c r="I4354">
        <v>97.321399999999997</v>
      </c>
      <c r="J4354">
        <v>-124.72239999999999</v>
      </c>
      <c r="K4354">
        <v>-51.03539</v>
      </c>
      <c r="L4354">
        <v>0</v>
      </c>
      <c r="M4354">
        <v>51.03539</v>
      </c>
      <c r="N4354">
        <v>124.72239999999999</v>
      </c>
      <c r="O4354">
        <v>66</v>
      </c>
      <c r="P4354">
        <v>104.50353</v>
      </c>
      <c r="Q4354">
        <v>12</v>
      </c>
      <c r="R4354" s="75">
        <v>35789</v>
      </c>
      <c r="T4354" t="s">
        <v>112</v>
      </c>
      <c r="U4354">
        <v>0.1260269</v>
      </c>
      <c r="W4354" t="s">
        <v>66</v>
      </c>
      <c r="Z4354" s="97">
        <v>41300000</v>
      </c>
    </row>
    <row r="4355" spans="1:26">
      <c r="A4355" t="s">
        <v>66</v>
      </c>
      <c r="B4355" t="s">
        <v>58</v>
      </c>
      <c r="C4355" t="s">
        <v>21</v>
      </c>
      <c r="D4355">
        <v>2014</v>
      </c>
      <c r="E4355">
        <v>9</v>
      </c>
      <c r="F4355">
        <v>770.54480000000001</v>
      </c>
      <c r="G4355">
        <v>770.54480000000001</v>
      </c>
      <c r="H4355">
        <v>41.982300000000002</v>
      </c>
      <c r="I4355">
        <v>95.56362</v>
      </c>
      <c r="J4355">
        <v>-122.4697</v>
      </c>
      <c r="K4355">
        <v>-50.113610000000001</v>
      </c>
      <c r="L4355">
        <v>0</v>
      </c>
      <c r="M4355">
        <v>50.113610000000001</v>
      </c>
      <c r="N4355">
        <v>122.4697</v>
      </c>
      <c r="O4355">
        <v>66</v>
      </c>
      <c r="P4355">
        <v>104.50353</v>
      </c>
      <c r="Q4355">
        <v>12</v>
      </c>
      <c r="R4355" s="75">
        <v>35789</v>
      </c>
      <c r="T4355" t="s">
        <v>112</v>
      </c>
      <c r="U4355">
        <v>0.1260269</v>
      </c>
      <c r="W4355" t="s">
        <v>66</v>
      </c>
      <c r="Z4355" s="97">
        <v>39800000</v>
      </c>
    </row>
    <row r="4356" spans="1:26">
      <c r="A4356" t="s">
        <v>66</v>
      </c>
      <c r="B4356" t="s">
        <v>58</v>
      </c>
      <c r="C4356" t="s">
        <v>21</v>
      </c>
      <c r="D4356">
        <v>2014</v>
      </c>
      <c r="E4356">
        <v>10</v>
      </c>
      <c r="F4356">
        <v>778.87509999999997</v>
      </c>
      <c r="G4356">
        <v>778.87509999999997</v>
      </c>
      <c r="H4356">
        <v>44.69735</v>
      </c>
      <c r="I4356">
        <v>97.937380000000005</v>
      </c>
      <c r="J4356">
        <v>-125.51179999999999</v>
      </c>
      <c r="K4356">
        <v>-51.358409999999999</v>
      </c>
      <c r="L4356">
        <v>0</v>
      </c>
      <c r="M4356">
        <v>51.358409999999999</v>
      </c>
      <c r="N4356">
        <v>125.51179999999999</v>
      </c>
      <c r="O4356">
        <v>66</v>
      </c>
      <c r="P4356">
        <v>104.50353</v>
      </c>
      <c r="Q4356">
        <v>12</v>
      </c>
      <c r="R4356" s="75">
        <v>35789</v>
      </c>
      <c r="T4356" t="s">
        <v>112</v>
      </c>
      <c r="U4356">
        <v>0.1260269</v>
      </c>
      <c r="W4356" t="s">
        <v>66</v>
      </c>
      <c r="Z4356" s="97">
        <v>41800000</v>
      </c>
    </row>
    <row r="4357" spans="1:26">
      <c r="A4357" t="s">
        <v>66</v>
      </c>
      <c r="B4357" t="s">
        <v>58</v>
      </c>
      <c r="C4357" t="s">
        <v>21</v>
      </c>
      <c r="D4357">
        <v>2014</v>
      </c>
      <c r="E4357">
        <v>11</v>
      </c>
      <c r="F4357">
        <v>766.50919999999996</v>
      </c>
      <c r="G4357">
        <v>766.50919999999996</v>
      </c>
      <c r="H4357">
        <v>47.889560000000003</v>
      </c>
      <c r="I4357">
        <v>97.761669999999995</v>
      </c>
      <c r="J4357">
        <v>-125.28660000000001</v>
      </c>
      <c r="K4357">
        <v>-51.266269999999999</v>
      </c>
      <c r="L4357">
        <v>0</v>
      </c>
      <c r="M4357">
        <v>51.266269999999999</v>
      </c>
      <c r="N4357">
        <v>125.28660000000001</v>
      </c>
      <c r="O4357">
        <v>66</v>
      </c>
      <c r="P4357">
        <v>104.50353</v>
      </c>
      <c r="Q4357">
        <v>12</v>
      </c>
      <c r="R4357" s="75">
        <v>35789</v>
      </c>
      <c r="T4357" t="s">
        <v>112</v>
      </c>
      <c r="U4357">
        <v>0.1260269</v>
      </c>
      <c r="W4357" t="s">
        <v>66</v>
      </c>
      <c r="Z4357" s="97">
        <v>41600000</v>
      </c>
    </row>
    <row r="4358" spans="1:26">
      <c r="A4358" t="s">
        <v>66</v>
      </c>
      <c r="B4358" t="s">
        <v>58</v>
      </c>
      <c r="C4358" t="s">
        <v>21</v>
      </c>
      <c r="D4358">
        <v>2014</v>
      </c>
      <c r="E4358">
        <v>12</v>
      </c>
      <c r="F4358">
        <v>768.66790000000003</v>
      </c>
      <c r="G4358">
        <v>768.66790000000003</v>
      </c>
      <c r="H4358">
        <v>50.046259999999997</v>
      </c>
      <c r="I4358">
        <v>102.7504</v>
      </c>
      <c r="J4358">
        <v>-131.6799</v>
      </c>
      <c r="K4358">
        <v>-53.882359999999998</v>
      </c>
      <c r="L4358">
        <v>0</v>
      </c>
      <c r="M4358">
        <v>53.882359999999998</v>
      </c>
      <c r="N4358">
        <v>131.6799</v>
      </c>
      <c r="O4358">
        <v>66</v>
      </c>
      <c r="P4358">
        <v>104.50353</v>
      </c>
      <c r="Q4358">
        <v>12</v>
      </c>
      <c r="R4358" s="75">
        <v>35789</v>
      </c>
      <c r="T4358" t="s">
        <v>112</v>
      </c>
      <c r="U4358">
        <v>0.1260269</v>
      </c>
      <c r="W4358" t="s">
        <v>66</v>
      </c>
      <c r="Z4358" s="97">
        <v>46000000</v>
      </c>
    </row>
    <row r="4359" spans="1:26">
      <c r="A4359" t="s">
        <v>66</v>
      </c>
      <c r="B4359" t="s">
        <v>58</v>
      </c>
      <c r="C4359" t="s">
        <v>21</v>
      </c>
      <c r="D4359">
        <v>2014</v>
      </c>
      <c r="E4359">
        <v>13</v>
      </c>
      <c r="F4359">
        <v>733.77890000000002</v>
      </c>
      <c r="G4359">
        <v>733.77890000000002</v>
      </c>
      <c r="H4359">
        <v>51.43573</v>
      </c>
      <c r="I4359">
        <v>101.2814</v>
      </c>
      <c r="J4359">
        <v>-129.79740000000001</v>
      </c>
      <c r="K4359">
        <v>-53.112029999999997</v>
      </c>
      <c r="L4359">
        <v>0</v>
      </c>
      <c r="M4359">
        <v>53.112029999999997</v>
      </c>
      <c r="N4359">
        <v>129.79740000000001</v>
      </c>
      <c r="O4359">
        <v>66</v>
      </c>
      <c r="P4359">
        <v>104.50353</v>
      </c>
      <c r="Q4359">
        <v>12</v>
      </c>
      <c r="R4359" s="75">
        <v>35789</v>
      </c>
      <c r="T4359" t="s">
        <v>112</v>
      </c>
      <c r="U4359">
        <v>0.1260269</v>
      </c>
      <c r="W4359" t="s">
        <v>66</v>
      </c>
      <c r="Z4359" s="97">
        <v>44700000</v>
      </c>
    </row>
    <row r="4360" spans="1:26">
      <c r="A4360" t="s">
        <v>66</v>
      </c>
      <c r="B4360" t="s">
        <v>58</v>
      </c>
      <c r="C4360" t="s">
        <v>21</v>
      </c>
      <c r="D4360">
        <v>2014</v>
      </c>
      <c r="E4360">
        <v>14</v>
      </c>
      <c r="F4360">
        <v>750.06460000000004</v>
      </c>
      <c r="G4360">
        <v>750.06460000000004</v>
      </c>
      <c r="H4360">
        <v>52.6265</v>
      </c>
      <c r="I4360">
        <v>103.4243</v>
      </c>
      <c r="J4360">
        <v>-132.54349999999999</v>
      </c>
      <c r="K4360">
        <v>-54.235729999999997</v>
      </c>
      <c r="L4360">
        <v>0</v>
      </c>
      <c r="M4360">
        <v>54.235729999999997</v>
      </c>
      <c r="N4360">
        <v>132.54349999999999</v>
      </c>
      <c r="O4360">
        <v>66</v>
      </c>
      <c r="P4360">
        <v>104.50353</v>
      </c>
      <c r="Q4360">
        <v>12</v>
      </c>
      <c r="R4360" s="75">
        <v>35789</v>
      </c>
      <c r="T4360" t="s">
        <v>112</v>
      </c>
      <c r="U4360">
        <v>0.1260269</v>
      </c>
      <c r="W4360" t="s">
        <v>66</v>
      </c>
      <c r="Z4360" s="97">
        <v>46600000</v>
      </c>
    </row>
    <row r="4361" spans="1:26">
      <c r="A4361" t="s">
        <v>66</v>
      </c>
      <c r="B4361" t="s">
        <v>58</v>
      </c>
      <c r="C4361" t="s">
        <v>21</v>
      </c>
      <c r="D4361">
        <v>2014</v>
      </c>
      <c r="E4361">
        <v>15</v>
      </c>
      <c r="F4361">
        <v>765.67309999999998</v>
      </c>
      <c r="G4361">
        <v>765.94770000000005</v>
      </c>
      <c r="H4361">
        <v>53.763829999999999</v>
      </c>
      <c r="I4361">
        <v>106.1514</v>
      </c>
      <c r="J4361">
        <v>-136.31309999999999</v>
      </c>
      <c r="K4361">
        <v>-55.940440000000002</v>
      </c>
      <c r="L4361">
        <v>-0.27459719999999999</v>
      </c>
      <c r="M4361">
        <v>55.391240000000003</v>
      </c>
      <c r="N4361">
        <v>135.76390000000001</v>
      </c>
      <c r="O4361">
        <v>66</v>
      </c>
      <c r="P4361">
        <v>104.50353</v>
      </c>
      <c r="Q4361">
        <v>12</v>
      </c>
      <c r="R4361" s="75">
        <v>35789</v>
      </c>
      <c r="T4361" t="s">
        <v>112</v>
      </c>
      <c r="U4361">
        <v>0.1260269</v>
      </c>
      <c r="W4361" t="s">
        <v>66</v>
      </c>
      <c r="Z4361" s="97">
        <v>49100000</v>
      </c>
    </row>
    <row r="4362" spans="1:26">
      <c r="A4362" t="s">
        <v>66</v>
      </c>
      <c r="B4362" t="s">
        <v>58</v>
      </c>
      <c r="C4362" t="s">
        <v>21</v>
      </c>
      <c r="D4362">
        <v>2014</v>
      </c>
      <c r="E4362">
        <v>16</v>
      </c>
      <c r="F4362">
        <v>771.58929999999998</v>
      </c>
      <c r="G4362">
        <v>480.99799999999999</v>
      </c>
      <c r="H4362">
        <v>54.417900000000003</v>
      </c>
      <c r="I4362">
        <v>112.9871</v>
      </c>
      <c r="J4362">
        <v>145.79239999999999</v>
      </c>
      <c r="K4362">
        <v>231.3408</v>
      </c>
      <c r="L4362">
        <v>290.59129999999999</v>
      </c>
      <c r="M4362">
        <v>349.84179999999998</v>
      </c>
      <c r="N4362">
        <v>435.39010000000002</v>
      </c>
      <c r="O4362">
        <v>66</v>
      </c>
      <c r="P4362">
        <v>104.50353</v>
      </c>
      <c r="Q4362">
        <v>12</v>
      </c>
      <c r="R4362" s="75">
        <v>35789</v>
      </c>
      <c r="T4362" t="s">
        <v>112</v>
      </c>
      <c r="U4362">
        <v>0.1260269</v>
      </c>
      <c r="W4362" t="s">
        <v>66</v>
      </c>
      <c r="Z4362" s="97">
        <v>55600000</v>
      </c>
    </row>
    <row r="4363" spans="1:26">
      <c r="A4363" t="s">
        <v>66</v>
      </c>
      <c r="B4363" t="s">
        <v>58</v>
      </c>
      <c r="C4363" t="s">
        <v>21</v>
      </c>
      <c r="D4363">
        <v>2014</v>
      </c>
      <c r="E4363">
        <v>17</v>
      </c>
      <c r="F4363">
        <v>705.18910000000005</v>
      </c>
      <c r="G4363">
        <v>161.52199999999999</v>
      </c>
      <c r="H4363">
        <v>54.263359999999999</v>
      </c>
      <c r="I4363">
        <v>123.55329999999999</v>
      </c>
      <c r="J4363">
        <v>385.32709999999997</v>
      </c>
      <c r="K4363">
        <v>478.87560000000002</v>
      </c>
      <c r="L4363">
        <v>543.6671</v>
      </c>
      <c r="M4363">
        <v>608.45839999999998</v>
      </c>
      <c r="N4363">
        <v>702.00699999999995</v>
      </c>
      <c r="O4363">
        <v>66</v>
      </c>
      <c r="P4363">
        <v>104.50353</v>
      </c>
      <c r="Q4363">
        <v>12</v>
      </c>
      <c r="R4363" s="75">
        <v>35789</v>
      </c>
      <c r="T4363" t="s">
        <v>112</v>
      </c>
      <c r="U4363">
        <v>0.1260269</v>
      </c>
      <c r="W4363" t="s">
        <v>66</v>
      </c>
      <c r="Z4363" s="97">
        <v>66500000</v>
      </c>
    </row>
    <row r="4364" spans="1:26">
      <c r="A4364" t="s">
        <v>66</v>
      </c>
      <c r="B4364" t="s">
        <v>58</v>
      </c>
      <c r="C4364" t="s">
        <v>21</v>
      </c>
      <c r="D4364">
        <v>2014</v>
      </c>
      <c r="E4364">
        <v>18</v>
      </c>
      <c r="F4364">
        <v>670.38109999999995</v>
      </c>
      <c r="G4364">
        <v>135.767</v>
      </c>
      <c r="H4364">
        <v>52.666649999999997</v>
      </c>
      <c r="I4364">
        <v>128.4513</v>
      </c>
      <c r="J4364">
        <v>369.99709999999999</v>
      </c>
      <c r="K4364">
        <v>467.25420000000003</v>
      </c>
      <c r="L4364">
        <v>534.61410000000001</v>
      </c>
      <c r="M4364">
        <v>601.97410000000002</v>
      </c>
      <c r="N4364">
        <v>699.23109999999997</v>
      </c>
      <c r="O4364">
        <v>66</v>
      </c>
      <c r="P4364">
        <v>104.50353</v>
      </c>
      <c r="Q4364">
        <v>12</v>
      </c>
      <c r="R4364" s="75">
        <v>35789</v>
      </c>
      <c r="T4364" t="s">
        <v>112</v>
      </c>
      <c r="U4364">
        <v>0.1260269</v>
      </c>
      <c r="W4364" t="s">
        <v>66</v>
      </c>
      <c r="Z4364" s="97">
        <v>71900000</v>
      </c>
    </row>
    <row r="4365" spans="1:26">
      <c r="A4365" t="s">
        <v>66</v>
      </c>
      <c r="B4365" t="s">
        <v>58</v>
      </c>
      <c r="C4365" t="s">
        <v>21</v>
      </c>
      <c r="D4365">
        <v>2014</v>
      </c>
      <c r="E4365">
        <v>19</v>
      </c>
      <c r="F4365">
        <v>709.92690000000005</v>
      </c>
      <c r="G4365">
        <v>126.13420000000001</v>
      </c>
      <c r="H4365">
        <v>50.541089999999997</v>
      </c>
      <c r="I4365">
        <v>124.51349999999999</v>
      </c>
      <c r="J4365">
        <v>424.22230000000002</v>
      </c>
      <c r="K4365">
        <v>518.49779999999998</v>
      </c>
      <c r="L4365">
        <v>583.79269999999997</v>
      </c>
      <c r="M4365">
        <v>649.08759999999995</v>
      </c>
      <c r="N4365">
        <v>743.36320000000001</v>
      </c>
      <c r="O4365">
        <v>66</v>
      </c>
      <c r="P4365">
        <v>104.50353</v>
      </c>
      <c r="Q4365">
        <v>12</v>
      </c>
      <c r="R4365" s="75">
        <v>35789</v>
      </c>
      <c r="T4365" t="s">
        <v>112</v>
      </c>
      <c r="U4365">
        <v>0.1260269</v>
      </c>
      <c r="W4365" t="s">
        <v>66</v>
      </c>
      <c r="Z4365" s="97">
        <v>67500000</v>
      </c>
    </row>
    <row r="4366" spans="1:26">
      <c r="A4366" t="s">
        <v>66</v>
      </c>
      <c r="B4366" t="s">
        <v>58</v>
      </c>
      <c r="C4366" t="s">
        <v>21</v>
      </c>
      <c r="D4366">
        <v>2014</v>
      </c>
      <c r="E4366">
        <v>20</v>
      </c>
      <c r="F4366">
        <v>718.53369999999995</v>
      </c>
      <c r="G4366">
        <v>123.4603</v>
      </c>
      <c r="H4366">
        <v>49.09684</v>
      </c>
      <c r="I4366">
        <v>119.2433</v>
      </c>
      <c r="J4366">
        <v>442.25700000000001</v>
      </c>
      <c r="K4366">
        <v>532.54219999999998</v>
      </c>
      <c r="L4366">
        <v>595.07339999999999</v>
      </c>
      <c r="M4366">
        <v>657.6046</v>
      </c>
      <c r="N4366">
        <v>747.88980000000004</v>
      </c>
      <c r="O4366">
        <v>66</v>
      </c>
      <c r="P4366">
        <v>104.50353</v>
      </c>
      <c r="Q4366">
        <v>12</v>
      </c>
      <c r="R4366" s="75">
        <v>35789</v>
      </c>
      <c r="T4366" t="s">
        <v>112</v>
      </c>
      <c r="U4366">
        <v>0.1260269</v>
      </c>
      <c r="W4366" t="s">
        <v>66</v>
      </c>
      <c r="Z4366" s="97">
        <v>61900000</v>
      </c>
    </row>
    <row r="4367" spans="1:26">
      <c r="A4367" t="s">
        <v>66</v>
      </c>
      <c r="B4367" t="s">
        <v>58</v>
      </c>
      <c r="C4367" t="s">
        <v>21</v>
      </c>
      <c r="D4367">
        <v>2014</v>
      </c>
      <c r="E4367">
        <v>21</v>
      </c>
      <c r="F4367">
        <v>757.66300000000001</v>
      </c>
      <c r="G4367">
        <v>149.6061</v>
      </c>
      <c r="H4367">
        <v>47.497390000000003</v>
      </c>
      <c r="I4367">
        <v>129.12450000000001</v>
      </c>
      <c r="J4367">
        <v>442.5772</v>
      </c>
      <c r="K4367">
        <v>540.34389999999996</v>
      </c>
      <c r="L4367">
        <v>608.05690000000004</v>
      </c>
      <c r="M4367">
        <v>675.76980000000003</v>
      </c>
      <c r="N4367">
        <v>773.53660000000002</v>
      </c>
      <c r="O4367">
        <v>66</v>
      </c>
      <c r="P4367">
        <v>104.50353</v>
      </c>
      <c r="Q4367">
        <v>12</v>
      </c>
      <c r="R4367" s="75">
        <v>35789</v>
      </c>
      <c r="T4367" t="s">
        <v>112</v>
      </c>
      <c r="U4367">
        <v>0.1260269</v>
      </c>
      <c r="W4367" t="s">
        <v>66</v>
      </c>
      <c r="Z4367" s="97">
        <v>72600000</v>
      </c>
    </row>
    <row r="4368" spans="1:26">
      <c r="A4368" t="s">
        <v>66</v>
      </c>
      <c r="B4368" t="s">
        <v>58</v>
      </c>
      <c r="C4368" t="s">
        <v>21</v>
      </c>
      <c r="D4368">
        <v>2014</v>
      </c>
      <c r="E4368">
        <v>22</v>
      </c>
      <c r="F4368">
        <v>797.05550000000005</v>
      </c>
      <c r="G4368">
        <v>435.18209999999999</v>
      </c>
      <c r="H4368">
        <v>46.288690000000003</v>
      </c>
      <c r="I4368">
        <v>140.7723</v>
      </c>
      <c r="J4368">
        <v>181.4665</v>
      </c>
      <c r="K4368">
        <v>288.0523</v>
      </c>
      <c r="L4368">
        <v>361.8734</v>
      </c>
      <c r="M4368">
        <v>435.69450000000001</v>
      </c>
      <c r="N4368">
        <v>542.28039999999999</v>
      </c>
      <c r="O4368">
        <v>66</v>
      </c>
      <c r="P4368">
        <v>104.50353</v>
      </c>
      <c r="Q4368">
        <v>12</v>
      </c>
      <c r="R4368" s="75">
        <v>35789</v>
      </c>
      <c r="T4368" t="s">
        <v>112</v>
      </c>
      <c r="U4368">
        <v>0.1260269</v>
      </c>
      <c r="W4368" t="s">
        <v>66</v>
      </c>
      <c r="Z4368" s="97">
        <v>86300000</v>
      </c>
    </row>
    <row r="4369" spans="1:26">
      <c r="A4369" t="s">
        <v>66</v>
      </c>
      <c r="B4369" t="s">
        <v>58</v>
      </c>
      <c r="C4369" t="s">
        <v>21</v>
      </c>
      <c r="D4369">
        <v>2014</v>
      </c>
      <c r="E4369">
        <v>23</v>
      </c>
      <c r="F4369">
        <v>797.92809999999997</v>
      </c>
      <c r="G4369">
        <v>706.55100000000004</v>
      </c>
      <c r="H4369">
        <v>45.189720000000001</v>
      </c>
      <c r="I4369">
        <v>124.2508</v>
      </c>
      <c r="J4369">
        <v>-67.856650000000002</v>
      </c>
      <c r="K4369">
        <v>26.21996</v>
      </c>
      <c r="L4369">
        <v>91.377139999999997</v>
      </c>
      <c r="M4369">
        <v>156.5343</v>
      </c>
      <c r="N4369">
        <v>250.61089999999999</v>
      </c>
      <c r="O4369">
        <v>66</v>
      </c>
      <c r="P4369">
        <v>104.50353</v>
      </c>
      <c r="Q4369">
        <v>12</v>
      </c>
      <c r="R4369" s="75">
        <v>35789</v>
      </c>
      <c r="T4369" t="s">
        <v>112</v>
      </c>
      <c r="U4369">
        <v>0.1260269</v>
      </c>
      <c r="W4369" t="s">
        <v>66</v>
      </c>
      <c r="Z4369" s="97">
        <v>67200000</v>
      </c>
    </row>
    <row r="4370" spans="1:26">
      <c r="A4370" t="s">
        <v>66</v>
      </c>
      <c r="B4370" t="s">
        <v>58</v>
      </c>
      <c r="C4370" t="s">
        <v>21</v>
      </c>
      <c r="D4370">
        <v>2014</v>
      </c>
      <c r="E4370">
        <v>24</v>
      </c>
      <c r="F4370">
        <v>711.8279</v>
      </c>
      <c r="G4370">
        <v>621.09879999999998</v>
      </c>
      <c r="H4370">
        <v>44.60951</v>
      </c>
      <c r="I4370">
        <v>100.1824</v>
      </c>
      <c r="J4370">
        <v>-37.659779999999998</v>
      </c>
      <c r="K4370">
        <v>38.193390000000001</v>
      </c>
      <c r="L4370">
        <v>90.729060000000004</v>
      </c>
      <c r="M4370">
        <v>143.2647</v>
      </c>
      <c r="N4370">
        <v>219.11789999999999</v>
      </c>
      <c r="O4370">
        <v>66</v>
      </c>
      <c r="P4370">
        <v>104.50353</v>
      </c>
      <c r="Q4370">
        <v>12</v>
      </c>
      <c r="R4370" s="75">
        <v>35789</v>
      </c>
      <c r="T4370" t="s">
        <v>112</v>
      </c>
      <c r="U4370">
        <v>0.1260269</v>
      </c>
      <c r="W4370" t="s">
        <v>66</v>
      </c>
      <c r="Z4370" s="97">
        <v>43700000</v>
      </c>
    </row>
    <row r="4371" spans="1:26">
      <c r="A4371" t="s">
        <v>66</v>
      </c>
      <c r="B4371" t="s">
        <v>56</v>
      </c>
      <c r="C4371" t="s">
        <v>57</v>
      </c>
      <c r="D4371">
        <v>2015</v>
      </c>
      <c r="E4371">
        <v>1</v>
      </c>
      <c r="F4371">
        <v>862.88390000000004</v>
      </c>
      <c r="G4371">
        <v>862.88390000000004</v>
      </c>
      <c r="H4371">
        <v>77.038560000000004</v>
      </c>
      <c r="I4371">
        <v>67.728369999999998</v>
      </c>
      <c r="J4371">
        <v>-86.797399999999996</v>
      </c>
      <c r="K4371">
        <v>-35.51679</v>
      </c>
      <c r="L4371">
        <v>0</v>
      </c>
      <c r="M4371">
        <v>35.51679</v>
      </c>
      <c r="N4371">
        <v>86.797399999999996</v>
      </c>
      <c r="O4371">
        <v>66</v>
      </c>
      <c r="P4371">
        <v>104.50353</v>
      </c>
      <c r="Q4371">
        <v>8</v>
      </c>
      <c r="T4371" t="s">
        <v>111</v>
      </c>
      <c r="U4371">
        <v>8.7112999999999996E-2</v>
      </c>
      <c r="W4371" t="s">
        <v>66</v>
      </c>
      <c r="Z4371" s="97">
        <v>20000000</v>
      </c>
    </row>
    <row r="4372" spans="1:26">
      <c r="A4372" t="s">
        <v>66</v>
      </c>
      <c r="B4372" t="s">
        <v>56</v>
      </c>
      <c r="C4372" t="s">
        <v>57</v>
      </c>
      <c r="D4372">
        <v>2015</v>
      </c>
      <c r="E4372">
        <v>2</v>
      </c>
      <c r="F4372">
        <v>862.54</v>
      </c>
      <c r="G4372">
        <v>862.54</v>
      </c>
      <c r="H4372">
        <v>75.559539999999998</v>
      </c>
      <c r="I4372">
        <v>67.827600000000004</v>
      </c>
      <c r="J4372">
        <v>-86.924570000000003</v>
      </c>
      <c r="K4372">
        <v>-35.568829999999998</v>
      </c>
      <c r="L4372">
        <v>0</v>
      </c>
      <c r="M4372">
        <v>35.568829999999998</v>
      </c>
      <c r="N4372">
        <v>86.924570000000003</v>
      </c>
      <c r="O4372">
        <v>66</v>
      </c>
      <c r="P4372">
        <v>104.50353</v>
      </c>
      <c r="Q4372">
        <v>8</v>
      </c>
      <c r="T4372" t="s">
        <v>111</v>
      </c>
      <c r="U4372">
        <v>8.7112999999999996E-2</v>
      </c>
      <c r="W4372" t="s">
        <v>66</v>
      </c>
      <c r="Z4372" s="97">
        <v>20000000</v>
      </c>
    </row>
    <row r="4373" spans="1:26">
      <c r="A4373" t="s">
        <v>66</v>
      </c>
      <c r="B4373" t="s">
        <v>56</v>
      </c>
      <c r="C4373" t="s">
        <v>57</v>
      </c>
      <c r="D4373">
        <v>2015</v>
      </c>
      <c r="E4373">
        <v>3</v>
      </c>
      <c r="F4373">
        <v>855.00319999999999</v>
      </c>
      <c r="G4373">
        <v>855.00319999999999</v>
      </c>
      <c r="H4373">
        <v>74.644099999999995</v>
      </c>
      <c r="I4373">
        <v>67.845280000000002</v>
      </c>
      <c r="J4373">
        <v>-86.947220000000002</v>
      </c>
      <c r="K4373">
        <v>-35.578099999999999</v>
      </c>
      <c r="L4373">
        <v>0</v>
      </c>
      <c r="M4373">
        <v>35.578099999999999</v>
      </c>
      <c r="N4373">
        <v>86.947220000000002</v>
      </c>
      <c r="O4373">
        <v>66</v>
      </c>
      <c r="P4373">
        <v>104.50353</v>
      </c>
      <c r="Q4373">
        <v>8</v>
      </c>
      <c r="T4373" t="s">
        <v>111</v>
      </c>
      <c r="U4373">
        <v>8.7112999999999996E-2</v>
      </c>
      <c r="W4373" t="s">
        <v>66</v>
      </c>
      <c r="Z4373" s="97">
        <v>20100000</v>
      </c>
    </row>
    <row r="4374" spans="1:26">
      <c r="A4374" t="s">
        <v>66</v>
      </c>
      <c r="B4374" t="s">
        <v>56</v>
      </c>
      <c r="C4374" t="s">
        <v>57</v>
      </c>
      <c r="D4374">
        <v>2015</v>
      </c>
      <c r="E4374">
        <v>4</v>
      </c>
      <c r="F4374">
        <v>846.99649999999997</v>
      </c>
      <c r="G4374">
        <v>846.99649999999997</v>
      </c>
      <c r="H4374">
        <v>73.751019999999997</v>
      </c>
      <c r="I4374">
        <v>67.878079999999997</v>
      </c>
      <c r="J4374">
        <v>-86.989270000000005</v>
      </c>
      <c r="K4374">
        <v>-35.595300000000002</v>
      </c>
      <c r="L4374">
        <v>0</v>
      </c>
      <c r="M4374">
        <v>35.595300000000002</v>
      </c>
      <c r="N4374">
        <v>86.989270000000005</v>
      </c>
      <c r="O4374">
        <v>66</v>
      </c>
      <c r="P4374">
        <v>104.50353</v>
      </c>
      <c r="Q4374">
        <v>8</v>
      </c>
      <c r="T4374" t="s">
        <v>111</v>
      </c>
      <c r="U4374">
        <v>8.7112999999999996E-2</v>
      </c>
      <c r="W4374" t="s">
        <v>66</v>
      </c>
      <c r="Z4374" s="97">
        <v>20100000</v>
      </c>
    </row>
    <row r="4375" spans="1:26">
      <c r="A4375" t="s">
        <v>66</v>
      </c>
      <c r="B4375" t="s">
        <v>56</v>
      </c>
      <c r="C4375" t="s">
        <v>57</v>
      </c>
      <c r="D4375">
        <v>2015</v>
      </c>
      <c r="E4375">
        <v>5</v>
      </c>
      <c r="F4375">
        <v>846.02449999999999</v>
      </c>
      <c r="G4375">
        <v>846.02449999999999</v>
      </c>
      <c r="H4375">
        <v>73.002480000000006</v>
      </c>
      <c r="I4375">
        <v>67.883780000000002</v>
      </c>
      <c r="J4375">
        <v>-86.996570000000006</v>
      </c>
      <c r="K4375">
        <v>-35.598289999999999</v>
      </c>
      <c r="L4375">
        <v>0</v>
      </c>
      <c r="M4375">
        <v>35.598289999999999</v>
      </c>
      <c r="N4375">
        <v>86.996570000000006</v>
      </c>
      <c r="O4375">
        <v>66</v>
      </c>
      <c r="P4375">
        <v>104.50353</v>
      </c>
      <c r="Q4375">
        <v>8</v>
      </c>
      <c r="T4375" t="s">
        <v>111</v>
      </c>
      <c r="U4375">
        <v>8.7112999999999996E-2</v>
      </c>
      <c r="W4375" t="s">
        <v>66</v>
      </c>
      <c r="Z4375" s="97">
        <v>20100000</v>
      </c>
    </row>
    <row r="4376" spans="1:26">
      <c r="A4376" t="s">
        <v>66</v>
      </c>
      <c r="B4376" t="s">
        <v>56</v>
      </c>
      <c r="C4376" t="s">
        <v>57</v>
      </c>
      <c r="D4376">
        <v>2015</v>
      </c>
      <c r="E4376">
        <v>6</v>
      </c>
      <c r="F4376">
        <v>847.31439999999998</v>
      </c>
      <c r="G4376">
        <v>847.31439999999998</v>
      </c>
      <c r="H4376">
        <v>72.411739999999995</v>
      </c>
      <c r="I4376">
        <v>67.959720000000004</v>
      </c>
      <c r="J4376">
        <v>-87.093890000000002</v>
      </c>
      <c r="K4376">
        <v>-35.638109999999998</v>
      </c>
      <c r="L4376">
        <v>0</v>
      </c>
      <c r="M4376">
        <v>35.638109999999998</v>
      </c>
      <c r="N4376">
        <v>87.093890000000002</v>
      </c>
      <c r="O4376">
        <v>66</v>
      </c>
      <c r="P4376">
        <v>104.50353</v>
      </c>
      <c r="Q4376">
        <v>8</v>
      </c>
      <c r="T4376" t="s">
        <v>111</v>
      </c>
      <c r="U4376">
        <v>8.7112999999999996E-2</v>
      </c>
      <c r="W4376" t="s">
        <v>66</v>
      </c>
      <c r="Z4376" s="97">
        <v>20100000</v>
      </c>
    </row>
    <row r="4377" spans="1:26">
      <c r="A4377" t="s">
        <v>66</v>
      </c>
      <c r="B4377" t="s">
        <v>56</v>
      </c>
      <c r="C4377" t="s">
        <v>57</v>
      </c>
      <c r="D4377">
        <v>2015</v>
      </c>
      <c r="E4377">
        <v>7</v>
      </c>
      <c r="F4377">
        <v>847.46690000000001</v>
      </c>
      <c r="G4377">
        <v>847.46690000000001</v>
      </c>
      <c r="H4377">
        <v>72.678240000000002</v>
      </c>
      <c r="I4377">
        <v>68.010689999999997</v>
      </c>
      <c r="J4377">
        <v>-87.159199999999998</v>
      </c>
      <c r="K4377">
        <v>-35.664839999999998</v>
      </c>
      <c r="L4377">
        <v>0</v>
      </c>
      <c r="M4377">
        <v>35.664839999999998</v>
      </c>
      <c r="N4377">
        <v>87.159199999999998</v>
      </c>
      <c r="O4377">
        <v>66</v>
      </c>
      <c r="P4377">
        <v>104.50353</v>
      </c>
      <c r="Q4377">
        <v>8</v>
      </c>
      <c r="T4377" t="s">
        <v>111</v>
      </c>
      <c r="U4377">
        <v>8.7112999999999996E-2</v>
      </c>
      <c r="W4377" t="s">
        <v>66</v>
      </c>
      <c r="Z4377" s="97">
        <v>20100000</v>
      </c>
    </row>
    <row r="4378" spans="1:26">
      <c r="A4378" t="s">
        <v>66</v>
      </c>
      <c r="B4378" t="s">
        <v>56</v>
      </c>
      <c r="C4378" t="s">
        <v>57</v>
      </c>
      <c r="D4378">
        <v>2015</v>
      </c>
      <c r="E4378">
        <v>8</v>
      </c>
      <c r="F4378">
        <v>860.62130000000002</v>
      </c>
      <c r="G4378">
        <v>860.62130000000002</v>
      </c>
      <c r="H4378">
        <v>75.406270000000006</v>
      </c>
      <c r="I4378">
        <v>68.089519999999993</v>
      </c>
      <c r="J4378">
        <v>-87.260220000000004</v>
      </c>
      <c r="K4378">
        <v>-35.706180000000003</v>
      </c>
      <c r="L4378">
        <v>0</v>
      </c>
      <c r="M4378">
        <v>35.706180000000003</v>
      </c>
      <c r="N4378">
        <v>87.260220000000004</v>
      </c>
      <c r="O4378">
        <v>66</v>
      </c>
      <c r="P4378">
        <v>104.50353</v>
      </c>
      <c r="Q4378">
        <v>8</v>
      </c>
      <c r="T4378" t="s">
        <v>111</v>
      </c>
      <c r="U4378">
        <v>8.7112999999999996E-2</v>
      </c>
      <c r="W4378" t="s">
        <v>66</v>
      </c>
      <c r="Z4378" s="97">
        <v>20200000</v>
      </c>
    </row>
    <row r="4379" spans="1:26">
      <c r="A4379" t="s">
        <v>66</v>
      </c>
      <c r="B4379" t="s">
        <v>56</v>
      </c>
      <c r="C4379" t="s">
        <v>57</v>
      </c>
      <c r="D4379">
        <v>2015</v>
      </c>
      <c r="E4379">
        <v>9</v>
      </c>
      <c r="F4379">
        <v>871.79010000000005</v>
      </c>
      <c r="G4379">
        <v>871.79010000000005</v>
      </c>
      <c r="H4379">
        <v>79.927430000000001</v>
      </c>
      <c r="I4379">
        <v>68.065259999999995</v>
      </c>
      <c r="J4379">
        <v>-87.229140000000001</v>
      </c>
      <c r="K4379">
        <v>-35.693460000000002</v>
      </c>
      <c r="L4379">
        <v>0</v>
      </c>
      <c r="M4379">
        <v>35.693460000000002</v>
      </c>
      <c r="N4379">
        <v>87.229140000000001</v>
      </c>
      <c r="O4379">
        <v>66</v>
      </c>
      <c r="P4379">
        <v>104.50353</v>
      </c>
      <c r="Q4379">
        <v>8</v>
      </c>
      <c r="T4379" t="s">
        <v>111</v>
      </c>
      <c r="U4379">
        <v>8.7112999999999996E-2</v>
      </c>
      <c r="W4379" t="s">
        <v>66</v>
      </c>
      <c r="Z4379" s="97">
        <v>20200000</v>
      </c>
    </row>
    <row r="4380" spans="1:26">
      <c r="A4380" t="s">
        <v>66</v>
      </c>
      <c r="B4380" t="s">
        <v>56</v>
      </c>
      <c r="C4380" t="s">
        <v>57</v>
      </c>
      <c r="D4380">
        <v>2015</v>
      </c>
      <c r="E4380">
        <v>10</v>
      </c>
      <c r="F4380">
        <v>879.47739999999999</v>
      </c>
      <c r="G4380">
        <v>879.47739999999999</v>
      </c>
      <c r="H4380">
        <v>84.121260000000007</v>
      </c>
      <c r="I4380">
        <v>68.067539999999994</v>
      </c>
      <c r="J4380">
        <v>-87.232060000000004</v>
      </c>
      <c r="K4380">
        <v>-35.694650000000003</v>
      </c>
      <c r="L4380">
        <v>0</v>
      </c>
      <c r="M4380">
        <v>35.694650000000003</v>
      </c>
      <c r="N4380">
        <v>87.232060000000004</v>
      </c>
      <c r="O4380">
        <v>66</v>
      </c>
      <c r="P4380">
        <v>104.50353</v>
      </c>
      <c r="Q4380">
        <v>8</v>
      </c>
      <c r="T4380" t="s">
        <v>111</v>
      </c>
      <c r="U4380">
        <v>8.7112999999999996E-2</v>
      </c>
      <c r="W4380" t="s">
        <v>66</v>
      </c>
      <c r="Z4380" s="97">
        <v>20200000</v>
      </c>
    </row>
    <row r="4381" spans="1:26">
      <c r="A4381" t="s">
        <v>66</v>
      </c>
      <c r="B4381" t="s">
        <v>56</v>
      </c>
      <c r="C4381" t="s">
        <v>57</v>
      </c>
      <c r="D4381">
        <v>2015</v>
      </c>
      <c r="E4381">
        <v>11</v>
      </c>
      <c r="F4381">
        <v>870.15099999999995</v>
      </c>
      <c r="G4381">
        <v>870.15099999999995</v>
      </c>
      <c r="H4381">
        <v>87.219729999999998</v>
      </c>
      <c r="I4381">
        <v>67.984949999999998</v>
      </c>
      <c r="J4381">
        <v>-87.126230000000007</v>
      </c>
      <c r="K4381">
        <v>-35.651339999999998</v>
      </c>
      <c r="L4381">
        <v>0</v>
      </c>
      <c r="M4381">
        <v>35.651339999999998</v>
      </c>
      <c r="N4381">
        <v>87.126230000000007</v>
      </c>
      <c r="O4381">
        <v>66</v>
      </c>
      <c r="P4381">
        <v>104.50353</v>
      </c>
      <c r="Q4381">
        <v>8</v>
      </c>
      <c r="T4381" t="s">
        <v>111</v>
      </c>
      <c r="U4381">
        <v>8.7112999999999996E-2</v>
      </c>
      <c r="W4381" t="s">
        <v>66</v>
      </c>
      <c r="Z4381" s="97">
        <v>20100000</v>
      </c>
    </row>
    <row r="4382" spans="1:26">
      <c r="A4382" t="s">
        <v>66</v>
      </c>
      <c r="B4382" t="s">
        <v>56</v>
      </c>
      <c r="C4382" t="s">
        <v>57</v>
      </c>
      <c r="D4382">
        <v>2015</v>
      </c>
      <c r="E4382">
        <v>12</v>
      </c>
      <c r="F4382">
        <v>831.87159999999994</v>
      </c>
      <c r="G4382">
        <v>886.26030000000003</v>
      </c>
      <c r="H4382">
        <v>89.838290000000001</v>
      </c>
      <c r="I4382">
        <v>68.033779999999993</v>
      </c>
      <c r="J4382">
        <v>-141.57749999999999</v>
      </c>
      <c r="K4382">
        <v>-90.065619999999996</v>
      </c>
      <c r="L4382">
        <v>-54.388669999999998</v>
      </c>
      <c r="M4382">
        <v>-18.71172</v>
      </c>
      <c r="N4382">
        <v>32.800130000000003</v>
      </c>
      <c r="O4382">
        <v>66</v>
      </c>
      <c r="P4382">
        <v>104.50353</v>
      </c>
      <c r="Q4382">
        <v>8</v>
      </c>
      <c r="T4382" t="s">
        <v>111</v>
      </c>
      <c r="U4382">
        <v>8.7112999999999996E-2</v>
      </c>
      <c r="W4382" t="s">
        <v>66</v>
      </c>
      <c r="Z4382" s="97">
        <v>20200000</v>
      </c>
    </row>
    <row r="4383" spans="1:26">
      <c r="A4383" t="s">
        <v>66</v>
      </c>
      <c r="B4383" t="s">
        <v>56</v>
      </c>
      <c r="C4383" t="s">
        <v>57</v>
      </c>
      <c r="D4383">
        <v>2015</v>
      </c>
      <c r="E4383">
        <v>13</v>
      </c>
      <c r="F4383">
        <v>809.9837</v>
      </c>
      <c r="G4383">
        <v>542.4905</v>
      </c>
      <c r="H4383">
        <v>92.171120000000002</v>
      </c>
      <c r="I4383">
        <v>68.213089999999994</v>
      </c>
      <c r="J4383">
        <v>180.0746</v>
      </c>
      <c r="K4383">
        <v>231.72219999999999</v>
      </c>
      <c r="L4383">
        <v>267.4932</v>
      </c>
      <c r="M4383">
        <v>303.26409999999998</v>
      </c>
      <c r="N4383">
        <v>354.9117</v>
      </c>
      <c r="O4383">
        <v>66</v>
      </c>
      <c r="P4383">
        <v>104.50353</v>
      </c>
      <c r="Q4383">
        <v>8</v>
      </c>
      <c r="T4383" t="s">
        <v>111</v>
      </c>
      <c r="U4383">
        <v>8.7112999999999996E-2</v>
      </c>
      <c r="W4383" t="s">
        <v>66</v>
      </c>
      <c r="Z4383" s="97">
        <v>20300000</v>
      </c>
    </row>
    <row r="4384" spans="1:26">
      <c r="A4384" t="s">
        <v>66</v>
      </c>
      <c r="B4384" t="s">
        <v>56</v>
      </c>
      <c r="C4384" t="s">
        <v>57</v>
      </c>
      <c r="D4384">
        <v>2015</v>
      </c>
      <c r="E4384">
        <v>14</v>
      </c>
      <c r="F4384">
        <v>809.79390000000001</v>
      </c>
      <c r="G4384">
        <v>168.9228</v>
      </c>
      <c r="H4384">
        <v>93.934049999999999</v>
      </c>
      <c r="I4384">
        <v>68.184449999999998</v>
      </c>
      <c r="J4384">
        <v>553.48929999999996</v>
      </c>
      <c r="K4384">
        <v>605.11519999999996</v>
      </c>
      <c r="L4384">
        <v>640.87109999999996</v>
      </c>
      <c r="M4384">
        <v>676.62710000000004</v>
      </c>
      <c r="N4384">
        <v>728.25300000000004</v>
      </c>
      <c r="O4384">
        <v>66</v>
      </c>
      <c r="P4384">
        <v>104.50353</v>
      </c>
      <c r="Q4384">
        <v>8</v>
      </c>
      <c r="T4384" t="s">
        <v>111</v>
      </c>
      <c r="U4384">
        <v>8.7112999999999996E-2</v>
      </c>
      <c r="W4384" t="s">
        <v>66</v>
      </c>
      <c r="Z4384" s="97">
        <v>20300000</v>
      </c>
    </row>
    <row r="4385" spans="1:26">
      <c r="A4385" t="s">
        <v>66</v>
      </c>
      <c r="B4385" t="s">
        <v>56</v>
      </c>
      <c r="C4385" t="s">
        <v>57</v>
      </c>
      <c r="D4385">
        <v>2015</v>
      </c>
      <c r="E4385">
        <v>15</v>
      </c>
      <c r="F4385">
        <v>795.59339999999997</v>
      </c>
      <c r="G4385">
        <v>166.4066</v>
      </c>
      <c r="H4385">
        <v>94.805670000000006</v>
      </c>
      <c r="I4385">
        <v>68.228200000000001</v>
      </c>
      <c r="J4385">
        <v>541.74890000000005</v>
      </c>
      <c r="K4385">
        <v>593.40790000000004</v>
      </c>
      <c r="L4385">
        <v>629.18679999999995</v>
      </c>
      <c r="M4385">
        <v>664.96579999999994</v>
      </c>
      <c r="N4385">
        <v>716.62480000000005</v>
      </c>
      <c r="O4385">
        <v>66</v>
      </c>
      <c r="P4385">
        <v>104.50353</v>
      </c>
      <c r="Q4385">
        <v>8</v>
      </c>
      <c r="T4385" t="s">
        <v>111</v>
      </c>
      <c r="U4385">
        <v>8.7112999999999996E-2</v>
      </c>
      <c r="W4385" t="s">
        <v>66</v>
      </c>
      <c r="Z4385" s="97">
        <v>20300000</v>
      </c>
    </row>
    <row r="4386" spans="1:26">
      <c r="A4386" t="s">
        <v>66</v>
      </c>
      <c r="B4386" t="s">
        <v>56</v>
      </c>
      <c r="C4386" t="s">
        <v>57</v>
      </c>
      <c r="D4386">
        <v>2015</v>
      </c>
      <c r="E4386">
        <v>16</v>
      </c>
      <c r="F4386">
        <v>781.47500000000002</v>
      </c>
      <c r="G4386">
        <v>164.56950000000001</v>
      </c>
      <c r="H4386">
        <v>94.32629</v>
      </c>
      <c r="I4386">
        <v>68.298479999999998</v>
      </c>
      <c r="J4386">
        <v>529.37750000000005</v>
      </c>
      <c r="K4386">
        <v>581.08979999999997</v>
      </c>
      <c r="L4386">
        <v>616.90549999999996</v>
      </c>
      <c r="M4386">
        <v>652.72130000000004</v>
      </c>
      <c r="N4386">
        <v>704.43349999999998</v>
      </c>
      <c r="O4386">
        <v>66</v>
      </c>
      <c r="P4386">
        <v>104.50353</v>
      </c>
      <c r="Q4386">
        <v>8</v>
      </c>
      <c r="T4386" t="s">
        <v>111</v>
      </c>
      <c r="U4386">
        <v>8.7112999999999996E-2</v>
      </c>
      <c r="W4386" t="s">
        <v>66</v>
      </c>
      <c r="Z4386" s="97">
        <v>20300000</v>
      </c>
    </row>
    <row r="4387" spans="1:26">
      <c r="A4387" t="s">
        <v>66</v>
      </c>
      <c r="B4387" t="s">
        <v>56</v>
      </c>
      <c r="C4387" t="s">
        <v>57</v>
      </c>
      <c r="D4387">
        <v>2015</v>
      </c>
      <c r="E4387">
        <v>17</v>
      </c>
      <c r="F4387">
        <v>769.85810000000004</v>
      </c>
      <c r="G4387">
        <v>163.91679999999999</v>
      </c>
      <c r="H4387">
        <v>93.058300000000003</v>
      </c>
      <c r="I4387">
        <v>68.127039999999994</v>
      </c>
      <c r="J4387">
        <v>518.63289999999995</v>
      </c>
      <c r="K4387">
        <v>570.21540000000005</v>
      </c>
      <c r="L4387">
        <v>605.94129999999996</v>
      </c>
      <c r="M4387">
        <v>641.6671</v>
      </c>
      <c r="N4387">
        <v>693.24959999999999</v>
      </c>
      <c r="O4387">
        <v>66</v>
      </c>
      <c r="P4387">
        <v>104.50353</v>
      </c>
      <c r="Q4387">
        <v>8</v>
      </c>
      <c r="T4387" t="s">
        <v>111</v>
      </c>
      <c r="U4387">
        <v>8.7112999999999996E-2</v>
      </c>
      <c r="W4387" t="s">
        <v>66</v>
      </c>
      <c r="Z4387" s="97">
        <v>20200000</v>
      </c>
    </row>
    <row r="4388" spans="1:26">
      <c r="A4388" t="s">
        <v>66</v>
      </c>
      <c r="B4388" t="s">
        <v>56</v>
      </c>
      <c r="C4388" t="s">
        <v>57</v>
      </c>
      <c r="D4388">
        <v>2015</v>
      </c>
      <c r="E4388">
        <v>18</v>
      </c>
      <c r="F4388">
        <v>752.7731</v>
      </c>
      <c r="G4388">
        <v>161.0874</v>
      </c>
      <c r="H4388">
        <v>90.777969999999996</v>
      </c>
      <c r="I4388">
        <v>67.991849999999999</v>
      </c>
      <c r="J4388">
        <v>504.55059999999997</v>
      </c>
      <c r="K4388">
        <v>556.03070000000002</v>
      </c>
      <c r="L4388">
        <v>591.6857</v>
      </c>
      <c r="M4388">
        <v>627.34059999999999</v>
      </c>
      <c r="N4388">
        <v>678.82069999999999</v>
      </c>
      <c r="O4388">
        <v>66</v>
      </c>
      <c r="P4388">
        <v>104.50353</v>
      </c>
      <c r="Q4388">
        <v>8</v>
      </c>
      <c r="T4388" t="s">
        <v>111</v>
      </c>
      <c r="U4388">
        <v>8.7112999999999996E-2</v>
      </c>
      <c r="W4388" t="s">
        <v>66</v>
      </c>
      <c r="Z4388" s="97">
        <v>20100000</v>
      </c>
    </row>
    <row r="4389" spans="1:26">
      <c r="A4389" t="s">
        <v>66</v>
      </c>
      <c r="B4389" t="s">
        <v>56</v>
      </c>
      <c r="C4389" t="s">
        <v>57</v>
      </c>
      <c r="D4389">
        <v>2015</v>
      </c>
      <c r="E4389">
        <v>19</v>
      </c>
      <c r="F4389">
        <v>805.12159999999994</v>
      </c>
      <c r="G4389">
        <v>497.58510000000001</v>
      </c>
      <c r="H4389">
        <v>87.434640000000002</v>
      </c>
      <c r="I4389">
        <v>68.036739999999995</v>
      </c>
      <c r="J4389">
        <v>220.34389999999999</v>
      </c>
      <c r="K4389">
        <v>271.858</v>
      </c>
      <c r="L4389">
        <v>307.53649999999999</v>
      </c>
      <c r="M4389">
        <v>343.21499999999997</v>
      </c>
      <c r="N4389">
        <v>394.72910000000002</v>
      </c>
      <c r="O4389">
        <v>66</v>
      </c>
      <c r="P4389">
        <v>104.50353</v>
      </c>
      <c r="Q4389">
        <v>8</v>
      </c>
      <c r="T4389" t="s">
        <v>111</v>
      </c>
      <c r="U4389">
        <v>8.7112999999999996E-2</v>
      </c>
      <c r="W4389" t="s">
        <v>66</v>
      </c>
      <c r="Z4389" s="97">
        <v>20200000</v>
      </c>
    </row>
    <row r="4390" spans="1:26">
      <c r="A4390" t="s">
        <v>66</v>
      </c>
      <c r="B4390" t="s">
        <v>56</v>
      </c>
      <c r="C4390" t="s">
        <v>57</v>
      </c>
      <c r="D4390">
        <v>2015</v>
      </c>
      <c r="E4390">
        <v>20</v>
      </c>
      <c r="F4390">
        <v>835.36130000000003</v>
      </c>
      <c r="G4390">
        <v>828.64229999999998</v>
      </c>
      <c r="H4390">
        <v>83.28228</v>
      </c>
      <c r="I4390">
        <v>67.976820000000004</v>
      </c>
      <c r="J4390">
        <v>-80.396870000000007</v>
      </c>
      <c r="K4390">
        <v>-28.928149999999999</v>
      </c>
      <c r="L4390">
        <v>6.7189329999999998</v>
      </c>
      <c r="M4390">
        <v>42.366010000000003</v>
      </c>
      <c r="N4390">
        <v>93.834729999999993</v>
      </c>
      <c r="O4390">
        <v>66</v>
      </c>
      <c r="P4390">
        <v>104.50353</v>
      </c>
      <c r="Q4390">
        <v>8</v>
      </c>
      <c r="T4390" t="s">
        <v>111</v>
      </c>
      <c r="U4390">
        <v>8.7112999999999996E-2</v>
      </c>
      <c r="W4390" t="s">
        <v>66</v>
      </c>
      <c r="Z4390" s="97">
        <v>20100000</v>
      </c>
    </row>
    <row r="4391" spans="1:26">
      <c r="A4391" t="s">
        <v>66</v>
      </c>
      <c r="B4391" t="s">
        <v>56</v>
      </c>
      <c r="C4391" t="s">
        <v>57</v>
      </c>
      <c r="D4391">
        <v>2015</v>
      </c>
      <c r="E4391">
        <v>21</v>
      </c>
      <c r="F4391">
        <v>854.86410000000001</v>
      </c>
      <c r="G4391">
        <v>822.48820000000001</v>
      </c>
      <c r="H4391">
        <v>79.535439999999994</v>
      </c>
      <c r="I4391">
        <v>67.878799999999998</v>
      </c>
      <c r="J4391">
        <v>-54.614269999999998</v>
      </c>
      <c r="K4391">
        <v>-3.2197619999999998</v>
      </c>
      <c r="L4391">
        <v>32.375920000000001</v>
      </c>
      <c r="M4391">
        <v>67.971599999999995</v>
      </c>
      <c r="N4391">
        <v>119.3661</v>
      </c>
      <c r="O4391">
        <v>66</v>
      </c>
      <c r="P4391">
        <v>104.50353</v>
      </c>
      <c r="Q4391">
        <v>8</v>
      </c>
      <c r="T4391" t="s">
        <v>111</v>
      </c>
      <c r="U4391">
        <v>8.7112999999999996E-2</v>
      </c>
      <c r="W4391" t="s">
        <v>66</v>
      </c>
      <c r="Z4391" s="97">
        <v>20100000</v>
      </c>
    </row>
    <row r="4392" spans="1:26">
      <c r="A4392" t="s">
        <v>66</v>
      </c>
      <c r="B4392" t="s">
        <v>56</v>
      </c>
      <c r="C4392" t="s">
        <v>57</v>
      </c>
      <c r="D4392">
        <v>2015</v>
      </c>
      <c r="E4392">
        <v>22</v>
      </c>
      <c r="F4392">
        <v>854.15219999999999</v>
      </c>
      <c r="G4392">
        <v>833.46900000000005</v>
      </c>
      <c r="H4392">
        <v>77.182180000000002</v>
      </c>
      <c r="I4392">
        <v>67.81962</v>
      </c>
      <c r="J4392">
        <v>-66.231110000000001</v>
      </c>
      <c r="K4392">
        <v>-14.88142</v>
      </c>
      <c r="L4392">
        <v>20.683229999999998</v>
      </c>
      <c r="M4392">
        <v>56.247869999999999</v>
      </c>
      <c r="N4392">
        <v>107.5976</v>
      </c>
      <c r="O4392">
        <v>66</v>
      </c>
      <c r="P4392">
        <v>104.50353</v>
      </c>
      <c r="Q4392">
        <v>8</v>
      </c>
      <c r="T4392" t="s">
        <v>111</v>
      </c>
      <c r="U4392">
        <v>8.7112999999999996E-2</v>
      </c>
      <c r="W4392" t="s">
        <v>66</v>
      </c>
      <c r="Z4392" s="97">
        <v>20000000</v>
      </c>
    </row>
    <row r="4393" spans="1:26">
      <c r="A4393" t="s">
        <v>66</v>
      </c>
      <c r="B4393" t="s">
        <v>56</v>
      </c>
      <c r="C4393" t="s">
        <v>57</v>
      </c>
      <c r="D4393">
        <v>2015</v>
      </c>
      <c r="E4393">
        <v>23</v>
      </c>
      <c r="F4393">
        <v>854.83860000000004</v>
      </c>
      <c r="G4393">
        <v>882.92070000000001</v>
      </c>
      <c r="H4393">
        <v>75.257289999999998</v>
      </c>
      <c r="I4393">
        <v>67.777190000000004</v>
      </c>
      <c r="J4393">
        <v>-114.9421</v>
      </c>
      <c r="K4393">
        <v>-63.624549999999999</v>
      </c>
      <c r="L4393">
        <v>-28.082149999999999</v>
      </c>
      <c r="M4393">
        <v>7.4602399999999998</v>
      </c>
      <c r="N4393">
        <v>58.777810000000002</v>
      </c>
      <c r="O4393">
        <v>66</v>
      </c>
      <c r="P4393">
        <v>104.50353</v>
      </c>
      <c r="Q4393">
        <v>8</v>
      </c>
      <c r="T4393" t="s">
        <v>111</v>
      </c>
      <c r="U4393">
        <v>8.7112999999999996E-2</v>
      </c>
      <c r="W4393" t="s">
        <v>66</v>
      </c>
      <c r="Z4393" s="97">
        <v>20000000</v>
      </c>
    </row>
    <row r="4394" spans="1:26">
      <c r="A4394" t="s">
        <v>66</v>
      </c>
      <c r="B4394" t="s">
        <v>56</v>
      </c>
      <c r="C4394" t="s">
        <v>57</v>
      </c>
      <c r="D4394">
        <v>2015</v>
      </c>
      <c r="E4394">
        <v>24</v>
      </c>
      <c r="F4394">
        <v>848.82910000000004</v>
      </c>
      <c r="G4394">
        <v>885.49480000000005</v>
      </c>
      <c r="H4394">
        <v>74.156809999999993</v>
      </c>
      <c r="I4394">
        <v>67.737499999999997</v>
      </c>
      <c r="J4394">
        <v>-123.4747</v>
      </c>
      <c r="K4394">
        <v>-72.18723</v>
      </c>
      <c r="L4394">
        <v>-36.665649999999999</v>
      </c>
      <c r="M4394">
        <v>-1.144072</v>
      </c>
      <c r="N4394">
        <v>50.143439999999998</v>
      </c>
      <c r="O4394">
        <v>66</v>
      </c>
      <c r="P4394">
        <v>104.50353</v>
      </c>
      <c r="Q4394">
        <v>8</v>
      </c>
      <c r="R4394" s="75"/>
      <c r="T4394" t="s">
        <v>111</v>
      </c>
      <c r="U4394">
        <v>8.7112999999999996E-2</v>
      </c>
      <c r="W4394" t="s">
        <v>66</v>
      </c>
      <c r="Z4394" s="97">
        <v>20000000</v>
      </c>
    </row>
    <row r="4395" spans="1:26">
      <c r="A4395" t="s">
        <v>66</v>
      </c>
      <c r="B4395" t="s">
        <v>56</v>
      </c>
      <c r="C4395" t="s">
        <v>10</v>
      </c>
      <c r="D4395">
        <v>2015</v>
      </c>
      <c r="E4395">
        <v>1</v>
      </c>
      <c r="F4395">
        <v>635.95569999999998</v>
      </c>
      <c r="G4395">
        <v>635.95569999999998</v>
      </c>
      <c r="H4395">
        <v>43.48048</v>
      </c>
      <c r="I4395">
        <v>94.916920000000005</v>
      </c>
      <c r="J4395">
        <v>-121.6409</v>
      </c>
      <c r="K4395">
        <v>-49.774479999999997</v>
      </c>
      <c r="L4395">
        <v>0</v>
      </c>
      <c r="M4395">
        <v>49.774479999999997</v>
      </c>
      <c r="N4395">
        <v>121.6409</v>
      </c>
      <c r="O4395">
        <v>66</v>
      </c>
      <c r="P4395">
        <v>104.50353</v>
      </c>
      <c r="Q4395">
        <v>1</v>
      </c>
      <c r="R4395" s="75">
        <v>32890</v>
      </c>
      <c r="T4395" t="s">
        <v>112</v>
      </c>
      <c r="U4395">
        <v>9.1472700000000004E-2</v>
      </c>
      <c r="W4395" t="s">
        <v>66</v>
      </c>
      <c r="Z4395" s="97">
        <v>39200000</v>
      </c>
    </row>
    <row r="4396" spans="1:26">
      <c r="A4396" t="s">
        <v>66</v>
      </c>
      <c r="B4396" t="s">
        <v>56</v>
      </c>
      <c r="C4396" t="s">
        <v>10</v>
      </c>
      <c r="D4396">
        <v>2015</v>
      </c>
      <c r="E4396">
        <v>2</v>
      </c>
      <c r="F4396">
        <v>601.24739999999997</v>
      </c>
      <c r="G4396">
        <v>601.24739999999997</v>
      </c>
      <c r="H4396">
        <v>42.799520000000001</v>
      </c>
      <c r="I4396">
        <v>108.1849</v>
      </c>
      <c r="J4396">
        <v>-138.64449999999999</v>
      </c>
      <c r="K4396">
        <v>-56.732210000000002</v>
      </c>
      <c r="L4396">
        <v>0</v>
      </c>
      <c r="M4396">
        <v>56.732210000000002</v>
      </c>
      <c r="N4396">
        <v>138.64449999999999</v>
      </c>
      <c r="O4396">
        <v>66</v>
      </c>
      <c r="P4396">
        <v>104.50353</v>
      </c>
      <c r="Q4396">
        <v>1</v>
      </c>
      <c r="R4396" s="75">
        <v>32890</v>
      </c>
      <c r="T4396" t="s">
        <v>112</v>
      </c>
      <c r="U4396">
        <v>9.1472700000000004E-2</v>
      </c>
      <c r="W4396" t="s">
        <v>66</v>
      </c>
      <c r="Z4396" s="97">
        <v>51000000</v>
      </c>
    </row>
    <row r="4397" spans="1:26">
      <c r="A4397" t="s">
        <v>66</v>
      </c>
      <c r="B4397" t="s">
        <v>56</v>
      </c>
      <c r="C4397" t="s">
        <v>10</v>
      </c>
      <c r="D4397">
        <v>2015</v>
      </c>
      <c r="E4397">
        <v>3</v>
      </c>
      <c r="F4397">
        <v>672.82749999999999</v>
      </c>
      <c r="G4397">
        <v>672.82749999999999</v>
      </c>
      <c r="H4397">
        <v>42.223269999999999</v>
      </c>
      <c r="I4397">
        <v>109.2859</v>
      </c>
      <c r="J4397">
        <v>-140.05549999999999</v>
      </c>
      <c r="K4397">
        <v>-57.309579999999997</v>
      </c>
      <c r="L4397">
        <v>0</v>
      </c>
      <c r="M4397">
        <v>57.309579999999997</v>
      </c>
      <c r="N4397">
        <v>140.05549999999999</v>
      </c>
      <c r="O4397">
        <v>66</v>
      </c>
      <c r="P4397">
        <v>104.50353</v>
      </c>
      <c r="Q4397">
        <v>1</v>
      </c>
      <c r="R4397" s="75">
        <v>32890</v>
      </c>
      <c r="T4397" t="s">
        <v>112</v>
      </c>
      <c r="U4397">
        <v>9.1472700000000004E-2</v>
      </c>
      <c r="W4397" t="s">
        <v>66</v>
      </c>
      <c r="Z4397" s="97">
        <v>52000000</v>
      </c>
    </row>
    <row r="4398" spans="1:26">
      <c r="A4398" t="s">
        <v>66</v>
      </c>
      <c r="B4398" t="s">
        <v>56</v>
      </c>
      <c r="C4398" t="s">
        <v>10</v>
      </c>
      <c r="D4398">
        <v>2015</v>
      </c>
      <c r="E4398">
        <v>4</v>
      </c>
      <c r="F4398">
        <v>799.35550000000001</v>
      </c>
      <c r="G4398">
        <v>799.35550000000001</v>
      </c>
      <c r="H4398">
        <v>41.599379999999996</v>
      </c>
      <c r="I4398">
        <v>112.59350000000001</v>
      </c>
      <c r="J4398">
        <v>-144.2944</v>
      </c>
      <c r="K4398">
        <v>-59.044089999999997</v>
      </c>
      <c r="L4398">
        <v>0</v>
      </c>
      <c r="M4398">
        <v>59.044089999999997</v>
      </c>
      <c r="N4398">
        <v>144.2944</v>
      </c>
      <c r="O4398">
        <v>66</v>
      </c>
      <c r="P4398">
        <v>104.50353</v>
      </c>
      <c r="Q4398">
        <v>1</v>
      </c>
      <c r="R4398" s="75">
        <v>32890</v>
      </c>
      <c r="T4398" t="s">
        <v>112</v>
      </c>
      <c r="U4398">
        <v>9.1472700000000004E-2</v>
      </c>
      <c r="W4398" t="s">
        <v>66</v>
      </c>
      <c r="Z4398" s="97">
        <v>55200000</v>
      </c>
    </row>
    <row r="4399" spans="1:26">
      <c r="A4399" t="s">
        <v>66</v>
      </c>
      <c r="B4399" t="s">
        <v>56</v>
      </c>
      <c r="C4399" t="s">
        <v>10</v>
      </c>
      <c r="D4399">
        <v>2015</v>
      </c>
      <c r="E4399">
        <v>5</v>
      </c>
      <c r="F4399">
        <v>794.05319999999995</v>
      </c>
      <c r="G4399">
        <v>794.05319999999995</v>
      </c>
      <c r="H4399">
        <v>41.170310000000001</v>
      </c>
      <c r="I4399">
        <v>114.64400000000001</v>
      </c>
      <c r="J4399">
        <v>-146.9221</v>
      </c>
      <c r="K4399">
        <v>-60.119349999999997</v>
      </c>
      <c r="L4399">
        <v>0</v>
      </c>
      <c r="M4399">
        <v>60.119349999999997</v>
      </c>
      <c r="N4399">
        <v>146.9221</v>
      </c>
      <c r="O4399">
        <v>66</v>
      </c>
      <c r="P4399">
        <v>104.50353</v>
      </c>
      <c r="Q4399">
        <v>1</v>
      </c>
      <c r="R4399" s="75">
        <v>32890</v>
      </c>
      <c r="T4399" t="s">
        <v>112</v>
      </c>
      <c r="U4399">
        <v>9.1472700000000004E-2</v>
      </c>
      <c r="W4399" t="s">
        <v>66</v>
      </c>
      <c r="Z4399" s="97">
        <v>57300000</v>
      </c>
    </row>
    <row r="4400" spans="1:26">
      <c r="A4400" t="s">
        <v>66</v>
      </c>
      <c r="B4400" t="s">
        <v>56</v>
      </c>
      <c r="C4400" t="s">
        <v>10</v>
      </c>
      <c r="D4400">
        <v>2015</v>
      </c>
      <c r="E4400">
        <v>6</v>
      </c>
      <c r="F4400">
        <v>835.96969999999999</v>
      </c>
      <c r="G4400">
        <v>835.96969999999999</v>
      </c>
      <c r="H4400">
        <v>40.843179999999997</v>
      </c>
      <c r="I4400">
        <v>121.2354</v>
      </c>
      <c r="J4400">
        <v>-155.36940000000001</v>
      </c>
      <c r="K4400">
        <v>-63.575879999999998</v>
      </c>
      <c r="L4400">
        <v>0</v>
      </c>
      <c r="M4400">
        <v>63.575879999999998</v>
      </c>
      <c r="N4400">
        <v>155.36940000000001</v>
      </c>
      <c r="O4400">
        <v>66</v>
      </c>
      <c r="P4400">
        <v>104.50353</v>
      </c>
      <c r="Q4400">
        <v>1</v>
      </c>
      <c r="R4400" s="75">
        <v>32890</v>
      </c>
      <c r="T4400" t="s">
        <v>112</v>
      </c>
      <c r="U4400">
        <v>9.1472700000000004E-2</v>
      </c>
      <c r="W4400" t="s">
        <v>66</v>
      </c>
      <c r="Z4400" s="97">
        <v>64000000</v>
      </c>
    </row>
    <row r="4401" spans="1:26">
      <c r="A4401" t="s">
        <v>66</v>
      </c>
      <c r="B4401" t="s">
        <v>56</v>
      </c>
      <c r="C4401" t="s">
        <v>10</v>
      </c>
      <c r="D4401">
        <v>2015</v>
      </c>
      <c r="E4401">
        <v>7</v>
      </c>
      <c r="F4401">
        <v>824.10680000000002</v>
      </c>
      <c r="G4401">
        <v>824.10680000000002</v>
      </c>
      <c r="H4401">
        <v>40.528329999999997</v>
      </c>
      <c r="I4401">
        <v>118.5895</v>
      </c>
      <c r="J4401">
        <v>-151.9786</v>
      </c>
      <c r="K4401">
        <v>-62.188400000000001</v>
      </c>
      <c r="L4401">
        <v>0</v>
      </c>
      <c r="M4401">
        <v>62.188400000000001</v>
      </c>
      <c r="N4401">
        <v>151.9786</v>
      </c>
      <c r="O4401">
        <v>66</v>
      </c>
      <c r="P4401">
        <v>104.50353</v>
      </c>
      <c r="Q4401">
        <v>1</v>
      </c>
      <c r="R4401" s="75">
        <v>32890</v>
      </c>
      <c r="T4401" t="s">
        <v>112</v>
      </c>
      <c r="U4401">
        <v>9.1472700000000004E-2</v>
      </c>
      <c r="W4401" t="s">
        <v>66</v>
      </c>
      <c r="Z4401" s="97">
        <v>61300000</v>
      </c>
    </row>
    <row r="4402" spans="1:26">
      <c r="A4402" t="s">
        <v>66</v>
      </c>
      <c r="B4402" t="s">
        <v>56</v>
      </c>
      <c r="C4402" t="s">
        <v>10</v>
      </c>
      <c r="D4402">
        <v>2015</v>
      </c>
      <c r="E4402">
        <v>8</v>
      </c>
      <c r="F4402">
        <v>801.68460000000005</v>
      </c>
      <c r="G4402">
        <v>801.68460000000005</v>
      </c>
      <c r="H4402">
        <v>40.371650000000002</v>
      </c>
      <c r="I4402">
        <v>113.0256</v>
      </c>
      <c r="J4402">
        <v>-144.84819999999999</v>
      </c>
      <c r="K4402">
        <v>-59.270699999999998</v>
      </c>
      <c r="L4402">
        <v>0</v>
      </c>
      <c r="M4402">
        <v>59.270699999999998</v>
      </c>
      <c r="N4402">
        <v>144.84819999999999</v>
      </c>
      <c r="O4402">
        <v>66</v>
      </c>
      <c r="P4402">
        <v>104.50353</v>
      </c>
      <c r="Q4402">
        <v>1</v>
      </c>
      <c r="R4402" s="75">
        <v>32890</v>
      </c>
      <c r="T4402" t="s">
        <v>112</v>
      </c>
      <c r="U4402">
        <v>9.1472700000000004E-2</v>
      </c>
      <c r="W4402" t="s">
        <v>66</v>
      </c>
      <c r="Z4402" s="97">
        <v>55600000</v>
      </c>
    </row>
    <row r="4403" spans="1:26">
      <c r="A4403" t="s">
        <v>66</v>
      </c>
      <c r="B4403" t="s">
        <v>56</v>
      </c>
      <c r="C4403" t="s">
        <v>10</v>
      </c>
      <c r="D4403">
        <v>2015</v>
      </c>
      <c r="E4403">
        <v>9</v>
      </c>
      <c r="F4403">
        <v>762.88639999999998</v>
      </c>
      <c r="G4403">
        <v>762.88639999999998</v>
      </c>
      <c r="H4403">
        <v>40.31955</v>
      </c>
      <c r="I4403">
        <v>110.49460000000001</v>
      </c>
      <c r="J4403">
        <v>-141.6045</v>
      </c>
      <c r="K4403">
        <v>-57.943420000000003</v>
      </c>
      <c r="L4403">
        <v>0</v>
      </c>
      <c r="M4403">
        <v>57.943420000000003</v>
      </c>
      <c r="N4403">
        <v>141.6045</v>
      </c>
      <c r="O4403">
        <v>66</v>
      </c>
      <c r="P4403">
        <v>104.50353</v>
      </c>
      <c r="Q4403">
        <v>1</v>
      </c>
      <c r="R4403" s="75">
        <v>32890</v>
      </c>
      <c r="T4403" t="s">
        <v>112</v>
      </c>
      <c r="U4403">
        <v>9.1472700000000004E-2</v>
      </c>
      <c r="W4403" t="s">
        <v>66</v>
      </c>
      <c r="Z4403" s="97">
        <v>53200000</v>
      </c>
    </row>
    <row r="4404" spans="1:26">
      <c r="A4404" t="s">
        <v>66</v>
      </c>
      <c r="B4404" t="s">
        <v>56</v>
      </c>
      <c r="C4404" t="s">
        <v>10</v>
      </c>
      <c r="D4404">
        <v>2015</v>
      </c>
      <c r="E4404">
        <v>10</v>
      </c>
      <c r="F4404">
        <v>761.82349999999997</v>
      </c>
      <c r="G4404">
        <v>761.82349999999997</v>
      </c>
      <c r="H4404">
        <v>42.237360000000002</v>
      </c>
      <c r="I4404">
        <v>113.8793</v>
      </c>
      <c r="J4404">
        <v>-145.94220000000001</v>
      </c>
      <c r="K4404">
        <v>-59.71837</v>
      </c>
      <c r="L4404">
        <v>0</v>
      </c>
      <c r="M4404">
        <v>59.71837</v>
      </c>
      <c r="N4404">
        <v>145.94220000000001</v>
      </c>
      <c r="O4404">
        <v>66</v>
      </c>
      <c r="P4404">
        <v>104.50353</v>
      </c>
      <c r="Q4404">
        <v>1</v>
      </c>
      <c r="R4404" s="75">
        <v>32890</v>
      </c>
      <c r="T4404" t="s">
        <v>112</v>
      </c>
      <c r="U4404">
        <v>9.1472700000000004E-2</v>
      </c>
      <c r="W4404" t="s">
        <v>66</v>
      </c>
      <c r="Z4404" s="97">
        <v>56500000</v>
      </c>
    </row>
    <row r="4405" spans="1:26">
      <c r="A4405" t="s">
        <v>66</v>
      </c>
      <c r="B4405" t="s">
        <v>56</v>
      </c>
      <c r="C4405" t="s">
        <v>10</v>
      </c>
      <c r="D4405">
        <v>2015</v>
      </c>
      <c r="E4405">
        <v>11</v>
      </c>
      <c r="F4405">
        <v>734.50720000000001</v>
      </c>
      <c r="G4405">
        <v>734.50720000000001</v>
      </c>
      <c r="H4405">
        <v>45.035179999999997</v>
      </c>
      <c r="I4405">
        <v>113.66160000000001</v>
      </c>
      <c r="J4405">
        <v>-145.66319999999999</v>
      </c>
      <c r="K4405">
        <v>-59.604190000000003</v>
      </c>
      <c r="L4405">
        <v>0</v>
      </c>
      <c r="M4405">
        <v>59.604190000000003</v>
      </c>
      <c r="N4405">
        <v>145.66319999999999</v>
      </c>
      <c r="O4405">
        <v>66</v>
      </c>
      <c r="P4405">
        <v>104.50353</v>
      </c>
      <c r="Q4405">
        <v>1</v>
      </c>
      <c r="R4405" s="75">
        <v>32890</v>
      </c>
      <c r="T4405" t="s">
        <v>112</v>
      </c>
      <c r="U4405">
        <v>9.1472700000000004E-2</v>
      </c>
      <c r="W4405" t="s">
        <v>66</v>
      </c>
      <c r="Z4405" s="97">
        <v>56300000</v>
      </c>
    </row>
    <row r="4406" spans="1:26">
      <c r="A4406" t="s">
        <v>66</v>
      </c>
      <c r="B4406" t="s">
        <v>56</v>
      </c>
      <c r="C4406" t="s">
        <v>10</v>
      </c>
      <c r="D4406">
        <v>2015</v>
      </c>
      <c r="E4406">
        <v>12</v>
      </c>
      <c r="F4406">
        <v>734.63239999999996</v>
      </c>
      <c r="G4406">
        <v>734.63239999999996</v>
      </c>
      <c r="H4406">
        <v>45.89808</v>
      </c>
      <c r="I4406">
        <v>120.1926</v>
      </c>
      <c r="J4406">
        <v>-154.03299999999999</v>
      </c>
      <c r="K4406">
        <v>-63.029069999999997</v>
      </c>
      <c r="L4406">
        <v>0</v>
      </c>
      <c r="M4406">
        <v>63.029069999999997</v>
      </c>
      <c r="N4406">
        <v>154.03299999999999</v>
      </c>
      <c r="O4406">
        <v>66</v>
      </c>
      <c r="P4406">
        <v>104.50353</v>
      </c>
      <c r="Q4406">
        <v>1</v>
      </c>
      <c r="R4406" s="75">
        <v>32890</v>
      </c>
      <c r="T4406" t="s">
        <v>112</v>
      </c>
      <c r="U4406">
        <v>9.1472700000000004E-2</v>
      </c>
      <c r="W4406" t="s">
        <v>66</v>
      </c>
      <c r="Z4406" s="97">
        <v>62900000</v>
      </c>
    </row>
    <row r="4407" spans="1:26">
      <c r="A4407" t="s">
        <v>66</v>
      </c>
      <c r="B4407" t="s">
        <v>56</v>
      </c>
      <c r="C4407" t="s">
        <v>10</v>
      </c>
      <c r="D4407">
        <v>2015</v>
      </c>
      <c r="E4407">
        <v>13</v>
      </c>
      <c r="F4407">
        <v>686.41330000000005</v>
      </c>
      <c r="G4407">
        <v>686.41330000000005</v>
      </c>
      <c r="H4407">
        <v>46.805549999999997</v>
      </c>
      <c r="I4407">
        <v>118.6061</v>
      </c>
      <c r="J4407">
        <v>-151.99979999999999</v>
      </c>
      <c r="K4407">
        <v>-62.197090000000003</v>
      </c>
      <c r="L4407">
        <v>0</v>
      </c>
      <c r="M4407">
        <v>62.197090000000003</v>
      </c>
      <c r="N4407">
        <v>151.99979999999999</v>
      </c>
      <c r="O4407">
        <v>66</v>
      </c>
      <c r="P4407">
        <v>104.50353</v>
      </c>
      <c r="Q4407">
        <v>1</v>
      </c>
      <c r="R4407" s="75">
        <v>32890</v>
      </c>
      <c r="T4407" t="s">
        <v>112</v>
      </c>
      <c r="U4407">
        <v>9.1472700000000004E-2</v>
      </c>
      <c r="W4407" t="s">
        <v>66</v>
      </c>
      <c r="Z4407" s="97">
        <v>61300000</v>
      </c>
    </row>
    <row r="4408" spans="1:26">
      <c r="A4408" t="s">
        <v>66</v>
      </c>
      <c r="B4408" t="s">
        <v>56</v>
      </c>
      <c r="C4408" t="s">
        <v>10</v>
      </c>
      <c r="D4408">
        <v>2015</v>
      </c>
      <c r="E4408">
        <v>14</v>
      </c>
      <c r="F4408">
        <v>699.21140000000003</v>
      </c>
      <c r="G4408">
        <v>699.21140000000003</v>
      </c>
      <c r="H4408">
        <v>47.801780000000001</v>
      </c>
      <c r="I4408">
        <v>121.60469999999999</v>
      </c>
      <c r="J4408">
        <v>-155.8426</v>
      </c>
      <c r="K4408">
        <v>-63.769550000000002</v>
      </c>
      <c r="L4408">
        <v>0</v>
      </c>
      <c r="M4408">
        <v>63.769550000000002</v>
      </c>
      <c r="N4408">
        <v>155.8426</v>
      </c>
      <c r="O4408">
        <v>66</v>
      </c>
      <c r="P4408">
        <v>104.50353</v>
      </c>
      <c r="Q4408">
        <v>1</v>
      </c>
      <c r="R4408" s="75">
        <v>32890</v>
      </c>
      <c r="T4408" t="s">
        <v>112</v>
      </c>
      <c r="U4408">
        <v>9.1472700000000004E-2</v>
      </c>
      <c r="W4408" t="s">
        <v>66</v>
      </c>
      <c r="Z4408" s="97">
        <v>64400000</v>
      </c>
    </row>
    <row r="4409" spans="1:26">
      <c r="A4409" t="s">
        <v>66</v>
      </c>
      <c r="B4409" t="s">
        <v>56</v>
      </c>
      <c r="C4409" t="s">
        <v>10</v>
      </c>
      <c r="D4409">
        <v>2015</v>
      </c>
      <c r="E4409">
        <v>15</v>
      </c>
      <c r="F4409">
        <v>719.91899999999998</v>
      </c>
      <c r="G4409">
        <v>713.91420000000005</v>
      </c>
      <c r="H4409">
        <v>48.876539999999999</v>
      </c>
      <c r="I4409">
        <v>125.1431</v>
      </c>
      <c r="J4409">
        <v>-154.3725</v>
      </c>
      <c r="K4409">
        <v>-59.620289999999997</v>
      </c>
      <c r="L4409">
        <v>6.0048219999999999</v>
      </c>
      <c r="M4409">
        <v>71.629930000000002</v>
      </c>
      <c r="N4409">
        <v>166.38220000000001</v>
      </c>
      <c r="O4409">
        <v>66</v>
      </c>
      <c r="P4409">
        <v>104.50353</v>
      </c>
      <c r="Q4409">
        <v>1</v>
      </c>
      <c r="R4409" s="75">
        <v>32890</v>
      </c>
      <c r="T4409" t="s">
        <v>112</v>
      </c>
      <c r="U4409">
        <v>9.1472700000000004E-2</v>
      </c>
      <c r="W4409" t="s">
        <v>66</v>
      </c>
      <c r="Z4409" s="97">
        <v>68200000</v>
      </c>
    </row>
    <row r="4410" spans="1:26">
      <c r="A4410" t="s">
        <v>66</v>
      </c>
      <c r="B4410" t="s">
        <v>56</v>
      </c>
      <c r="C4410" t="s">
        <v>10</v>
      </c>
      <c r="D4410">
        <v>2015</v>
      </c>
      <c r="E4410">
        <v>16</v>
      </c>
      <c r="F4410">
        <v>732.77470000000005</v>
      </c>
      <c r="G4410">
        <v>449.48439999999999</v>
      </c>
      <c r="H4410">
        <v>49.673470000000002</v>
      </c>
      <c r="I4410">
        <v>134.55109999999999</v>
      </c>
      <c r="J4410">
        <v>110.85599999999999</v>
      </c>
      <c r="K4410">
        <v>212.73150000000001</v>
      </c>
      <c r="L4410">
        <v>283.29020000000003</v>
      </c>
      <c r="M4410">
        <v>353.84890000000001</v>
      </c>
      <c r="N4410">
        <v>455.7244</v>
      </c>
      <c r="O4410">
        <v>66</v>
      </c>
      <c r="P4410">
        <v>104.50353</v>
      </c>
      <c r="Q4410">
        <v>1</v>
      </c>
      <c r="R4410" s="75">
        <v>32890</v>
      </c>
      <c r="T4410" t="s">
        <v>112</v>
      </c>
      <c r="U4410">
        <v>9.1472700000000004E-2</v>
      </c>
      <c r="W4410" t="s">
        <v>66</v>
      </c>
      <c r="Z4410" s="97">
        <v>78900000</v>
      </c>
    </row>
    <row r="4411" spans="1:26">
      <c r="A4411" t="s">
        <v>66</v>
      </c>
      <c r="B4411" t="s">
        <v>56</v>
      </c>
      <c r="C4411" t="s">
        <v>10</v>
      </c>
      <c r="D4411">
        <v>2015</v>
      </c>
      <c r="E4411">
        <v>17</v>
      </c>
      <c r="F4411">
        <v>643.27250000000004</v>
      </c>
      <c r="G4411">
        <v>157.08410000000001</v>
      </c>
      <c r="H4411">
        <v>49.219569999999997</v>
      </c>
      <c r="I4411">
        <v>148.32910000000001</v>
      </c>
      <c r="J4411">
        <v>296.09699999999998</v>
      </c>
      <c r="K4411">
        <v>408.40449999999998</v>
      </c>
      <c r="L4411">
        <v>486.1884</v>
      </c>
      <c r="M4411">
        <v>563.97220000000004</v>
      </c>
      <c r="N4411">
        <v>676.27970000000005</v>
      </c>
      <c r="O4411">
        <v>66</v>
      </c>
      <c r="P4411">
        <v>104.50353</v>
      </c>
      <c r="Q4411">
        <v>1</v>
      </c>
      <c r="R4411" s="75">
        <v>32890</v>
      </c>
      <c r="T4411" t="s">
        <v>112</v>
      </c>
      <c r="U4411">
        <v>9.1472700000000004E-2</v>
      </c>
      <c r="W4411" t="s">
        <v>66</v>
      </c>
      <c r="Z4411" s="97">
        <v>95800000</v>
      </c>
    </row>
    <row r="4412" spans="1:26">
      <c r="A4412" t="s">
        <v>66</v>
      </c>
      <c r="B4412" t="s">
        <v>56</v>
      </c>
      <c r="C4412" t="s">
        <v>10</v>
      </c>
      <c r="D4412">
        <v>2015</v>
      </c>
      <c r="E4412">
        <v>18</v>
      </c>
      <c r="F4412">
        <v>602.92139999999995</v>
      </c>
      <c r="G4412">
        <v>120.51519999999999</v>
      </c>
      <c r="H4412">
        <v>48.010730000000002</v>
      </c>
      <c r="I4412">
        <v>154.5735</v>
      </c>
      <c r="J4412">
        <v>284.31220000000002</v>
      </c>
      <c r="K4412">
        <v>401.34769999999997</v>
      </c>
      <c r="L4412">
        <v>482.40620000000001</v>
      </c>
      <c r="M4412">
        <v>563.46460000000002</v>
      </c>
      <c r="N4412">
        <v>680.50009999999997</v>
      </c>
      <c r="O4412">
        <v>66</v>
      </c>
      <c r="P4412">
        <v>104.50353</v>
      </c>
      <c r="Q4412">
        <v>1</v>
      </c>
      <c r="R4412" s="75">
        <v>32890</v>
      </c>
      <c r="T4412" t="s">
        <v>112</v>
      </c>
      <c r="U4412">
        <v>9.1472700000000004E-2</v>
      </c>
      <c r="W4412" t="s">
        <v>66</v>
      </c>
      <c r="Z4412" s="97">
        <v>104000000</v>
      </c>
    </row>
    <row r="4413" spans="1:26">
      <c r="A4413" t="s">
        <v>66</v>
      </c>
      <c r="B4413" t="s">
        <v>56</v>
      </c>
      <c r="C4413" t="s">
        <v>10</v>
      </c>
      <c r="D4413">
        <v>2015</v>
      </c>
      <c r="E4413">
        <v>19</v>
      </c>
      <c r="F4413">
        <v>639.97019999999998</v>
      </c>
      <c r="G4413">
        <v>111.8554</v>
      </c>
      <c r="H4413">
        <v>46.131819999999998</v>
      </c>
      <c r="I4413">
        <v>149.2089</v>
      </c>
      <c r="J4413">
        <v>336.89589999999998</v>
      </c>
      <c r="K4413">
        <v>449.86950000000002</v>
      </c>
      <c r="L4413">
        <v>528.11469999999997</v>
      </c>
      <c r="M4413">
        <v>606.35990000000004</v>
      </c>
      <c r="N4413">
        <v>719.33360000000005</v>
      </c>
      <c r="O4413">
        <v>66</v>
      </c>
      <c r="P4413">
        <v>104.50353</v>
      </c>
      <c r="Q4413">
        <v>1</v>
      </c>
      <c r="R4413" s="75">
        <v>32890</v>
      </c>
      <c r="T4413" t="s">
        <v>112</v>
      </c>
      <c r="U4413">
        <v>9.1472700000000004E-2</v>
      </c>
      <c r="W4413" t="s">
        <v>66</v>
      </c>
      <c r="Z4413" s="97">
        <v>97000000</v>
      </c>
    </row>
    <row r="4414" spans="1:26">
      <c r="A4414" t="s">
        <v>66</v>
      </c>
      <c r="B4414" t="s">
        <v>56</v>
      </c>
      <c r="C4414" t="s">
        <v>10</v>
      </c>
      <c r="D4414">
        <v>2015</v>
      </c>
      <c r="E4414">
        <v>20</v>
      </c>
      <c r="F4414">
        <v>663.52120000000002</v>
      </c>
      <c r="G4414">
        <v>108.85980000000001</v>
      </c>
      <c r="H4414">
        <v>44.649349999999998</v>
      </c>
      <c r="I4414">
        <v>142.55250000000001</v>
      </c>
      <c r="J4414">
        <v>371.97309999999999</v>
      </c>
      <c r="K4414">
        <v>479.90690000000001</v>
      </c>
      <c r="L4414">
        <v>554.66150000000005</v>
      </c>
      <c r="M4414">
        <v>629.41610000000003</v>
      </c>
      <c r="N4414">
        <v>737.34979999999996</v>
      </c>
      <c r="O4414">
        <v>66</v>
      </c>
      <c r="P4414">
        <v>104.50353</v>
      </c>
      <c r="Q4414">
        <v>1</v>
      </c>
      <c r="R4414" s="75">
        <v>32890</v>
      </c>
      <c r="T4414" t="s">
        <v>112</v>
      </c>
      <c r="U4414">
        <v>9.1472700000000004E-2</v>
      </c>
      <c r="W4414" t="s">
        <v>66</v>
      </c>
      <c r="Z4414" s="97">
        <v>88500000</v>
      </c>
    </row>
    <row r="4415" spans="1:26">
      <c r="A4415" t="s">
        <v>66</v>
      </c>
      <c r="B4415" t="s">
        <v>56</v>
      </c>
      <c r="C4415" t="s">
        <v>10</v>
      </c>
      <c r="D4415">
        <v>2015</v>
      </c>
      <c r="E4415">
        <v>21</v>
      </c>
      <c r="F4415">
        <v>719.87369999999999</v>
      </c>
      <c r="G4415">
        <v>142.89230000000001</v>
      </c>
      <c r="H4415">
        <v>43.523589999999999</v>
      </c>
      <c r="I4415">
        <v>155.5641</v>
      </c>
      <c r="J4415">
        <v>377.61790000000002</v>
      </c>
      <c r="K4415">
        <v>495.40339999999998</v>
      </c>
      <c r="L4415">
        <v>576.98130000000003</v>
      </c>
      <c r="M4415">
        <v>658.55920000000003</v>
      </c>
      <c r="N4415">
        <v>776.34469999999999</v>
      </c>
      <c r="O4415">
        <v>66</v>
      </c>
      <c r="P4415">
        <v>104.50353</v>
      </c>
      <c r="Q4415">
        <v>1</v>
      </c>
      <c r="R4415" s="75">
        <v>32890</v>
      </c>
      <c r="T4415" t="s">
        <v>112</v>
      </c>
      <c r="U4415">
        <v>9.1472700000000004E-2</v>
      </c>
      <c r="W4415" t="s">
        <v>66</v>
      </c>
      <c r="Z4415" s="97">
        <v>105000000</v>
      </c>
    </row>
    <row r="4416" spans="1:26">
      <c r="A4416" t="s">
        <v>66</v>
      </c>
      <c r="B4416" t="s">
        <v>56</v>
      </c>
      <c r="C4416" t="s">
        <v>10</v>
      </c>
      <c r="D4416">
        <v>2015</v>
      </c>
      <c r="E4416">
        <v>22</v>
      </c>
      <c r="F4416">
        <v>787.25160000000005</v>
      </c>
      <c r="G4416">
        <v>414.63909999999998</v>
      </c>
      <c r="H4416">
        <v>42.630099999999999</v>
      </c>
      <c r="I4416">
        <v>170.2766</v>
      </c>
      <c r="J4416">
        <v>154.39429999999999</v>
      </c>
      <c r="K4416">
        <v>283.31939999999997</v>
      </c>
      <c r="L4416">
        <v>372.61259999999999</v>
      </c>
      <c r="M4416">
        <v>461.90570000000002</v>
      </c>
      <c r="N4416">
        <v>590.83079999999995</v>
      </c>
      <c r="O4416">
        <v>66</v>
      </c>
      <c r="P4416">
        <v>104.50353</v>
      </c>
      <c r="Q4416">
        <v>1</v>
      </c>
      <c r="R4416" s="75">
        <v>32890</v>
      </c>
      <c r="T4416" t="s">
        <v>112</v>
      </c>
      <c r="U4416">
        <v>9.1472700000000004E-2</v>
      </c>
      <c r="W4416" t="s">
        <v>66</v>
      </c>
      <c r="Z4416" s="97">
        <v>126000000</v>
      </c>
    </row>
    <row r="4417" spans="1:26">
      <c r="A4417" t="s">
        <v>66</v>
      </c>
      <c r="B4417" t="s">
        <v>56</v>
      </c>
      <c r="C4417" t="s">
        <v>10</v>
      </c>
      <c r="D4417">
        <v>2015</v>
      </c>
      <c r="E4417">
        <v>23</v>
      </c>
      <c r="F4417">
        <v>804.02560000000005</v>
      </c>
      <c r="G4417">
        <v>669.0933</v>
      </c>
      <c r="H4417">
        <v>41.977800000000002</v>
      </c>
      <c r="I4417">
        <v>149.0121</v>
      </c>
      <c r="J4417">
        <v>-56.03436</v>
      </c>
      <c r="K4417">
        <v>56.790300000000002</v>
      </c>
      <c r="L4417">
        <v>134.9323</v>
      </c>
      <c r="M4417">
        <v>213.07429999999999</v>
      </c>
      <c r="N4417">
        <v>325.899</v>
      </c>
      <c r="O4417">
        <v>66</v>
      </c>
      <c r="P4417">
        <v>104.50353</v>
      </c>
      <c r="Q4417">
        <v>1</v>
      </c>
      <c r="R4417" s="75">
        <v>32890</v>
      </c>
      <c r="T4417" t="s">
        <v>112</v>
      </c>
      <c r="U4417">
        <v>9.1472700000000004E-2</v>
      </c>
      <c r="W4417" t="s">
        <v>66</v>
      </c>
      <c r="Z4417" s="97">
        <v>96700000</v>
      </c>
    </row>
    <row r="4418" spans="1:26">
      <c r="A4418" t="s">
        <v>66</v>
      </c>
      <c r="B4418" t="s">
        <v>56</v>
      </c>
      <c r="C4418" t="s">
        <v>10</v>
      </c>
      <c r="D4418">
        <v>2015</v>
      </c>
      <c r="E4418">
        <v>24</v>
      </c>
      <c r="F4418">
        <v>721.75189999999998</v>
      </c>
      <c r="G4418">
        <v>578.63840000000005</v>
      </c>
      <c r="H4418">
        <v>41.945320000000002</v>
      </c>
      <c r="I4418">
        <v>115.1628</v>
      </c>
      <c r="J4418">
        <v>-4.4735849999999999</v>
      </c>
      <c r="K4418">
        <v>82.722080000000005</v>
      </c>
      <c r="L4418">
        <v>143.11349999999999</v>
      </c>
      <c r="M4418">
        <v>203.505</v>
      </c>
      <c r="N4418">
        <v>290.70060000000001</v>
      </c>
      <c r="O4418">
        <v>66</v>
      </c>
      <c r="P4418">
        <v>104.50353</v>
      </c>
      <c r="Q4418">
        <v>1</v>
      </c>
      <c r="R4418" s="75">
        <v>32890</v>
      </c>
      <c r="T4418" t="s">
        <v>112</v>
      </c>
      <c r="U4418">
        <v>9.1472700000000004E-2</v>
      </c>
      <c r="W4418" t="s">
        <v>66</v>
      </c>
      <c r="Z4418" s="97">
        <v>57800000</v>
      </c>
    </row>
    <row r="4419" spans="1:26">
      <c r="A4419" t="s">
        <v>66</v>
      </c>
      <c r="B4419" t="s">
        <v>56</v>
      </c>
      <c r="C4419" t="s">
        <v>11</v>
      </c>
      <c r="D4419">
        <v>2015</v>
      </c>
      <c r="E4419">
        <v>1</v>
      </c>
      <c r="F4419">
        <v>745.14549999999997</v>
      </c>
      <c r="G4419">
        <v>745.14549999999997</v>
      </c>
      <c r="H4419">
        <v>60.627070000000003</v>
      </c>
      <c r="I4419">
        <v>69.733369999999994</v>
      </c>
      <c r="J4419">
        <v>-89.366910000000004</v>
      </c>
      <c r="K4419">
        <v>-36.568210000000001</v>
      </c>
      <c r="L4419">
        <v>0</v>
      </c>
      <c r="M4419">
        <v>36.568210000000001</v>
      </c>
      <c r="N4419">
        <v>89.366910000000004</v>
      </c>
      <c r="O4419">
        <v>66</v>
      </c>
      <c r="P4419">
        <v>104.50353</v>
      </c>
      <c r="Q4419">
        <v>2</v>
      </c>
      <c r="R4419" s="75">
        <v>34731</v>
      </c>
      <c r="T4419" t="s">
        <v>112</v>
      </c>
      <c r="U4419">
        <v>9.5255000000000006E-2</v>
      </c>
      <c r="W4419" t="s">
        <v>66</v>
      </c>
      <c r="Z4419" s="97">
        <v>21200000</v>
      </c>
    </row>
    <row r="4420" spans="1:26">
      <c r="A4420" t="s">
        <v>66</v>
      </c>
      <c r="B4420" t="s">
        <v>56</v>
      </c>
      <c r="C4420" t="s">
        <v>11</v>
      </c>
      <c r="D4420">
        <v>2015</v>
      </c>
      <c r="E4420">
        <v>2</v>
      </c>
      <c r="F4420">
        <v>733.61929999999995</v>
      </c>
      <c r="G4420">
        <v>733.61929999999995</v>
      </c>
      <c r="H4420">
        <v>60.170679999999997</v>
      </c>
      <c r="I4420">
        <v>69.774929999999998</v>
      </c>
      <c r="J4420">
        <v>-89.420169999999999</v>
      </c>
      <c r="K4420">
        <v>-36.590009999999999</v>
      </c>
      <c r="L4420">
        <v>0</v>
      </c>
      <c r="M4420">
        <v>36.590009999999999</v>
      </c>
      <c r="N4420">
        <v>89.420169999999999</v>
      </c>
      <c r="O4420">
        <v>66</v>
      </c>
      <c r="P4420">
        <v>104.50353</v>
      </c>
      <c r="Q4420">
        <v>2</v>
      </c>
      <c r="R4420" s="75">
        <v>34731</v>
      </c>
      <c r="T4420" t="s">
        <v>112</v>
      </c>
      <c r="U4420">
        <v>9.5255000000000006E-2</v>
      </c>
      <c r="W4420" t="s">
        <v>66</v>
      </c>
      <c r="Z4420" s="97">
        <v>21200000</v>
      </c>
    </row>
    <row r="4421" spans="1:26">
      <c r="A4421" t="s">
        <v>66</v>
      </c>
      <c r="B4421" t="s">
        <v>56</v>
      </c>
      <c r="C4421" t="s">
        <v>11</v>
      </c>
      <c r="D4421">
        <v>2015</v>
      </c>
      <c r="E4421">
        <v>3</v>
      </c>
      <c r="F4421">
        <v>734.71230000000003</v>
      </c>
      <c r="G4421">
        <v>734.71230000000003</v>
      </c>
      <c r="H4421">
        <v>59.237650000000002</v>
      </c>
      <c r="I4421">
        <v>69.761920000000003</v>
      </c>
      <c r="J4421">
        <v>-89.403499999999994</v>
      </c>
      <c r="K4421">
        <v>-36.583190000000002</v>
      </c>
      <c r="L4421">
        <v>0</v>
      </c>
      <c r="M4421">
        <v>36.583190000000002</v>
      </c>
      <c r="N4421">
        <v>89.403499999999994</v>
      </c>
      <c r="O4421">
        <v>66</v>
      </c>
      <c r="P4421">
        <v>104.50353</v>
      </c>
      <c r="Q4421">
        <v>2</v>
      </c>
      <c r="R4421" s="75">
        <v>34731</v>
      </c>
      <c r="T4421" t="s">
        <v>112</v>
      </c>
      <c r="U4421">
        <v>9.5255000000000006E-2</v>
      </c>
      <c r="W4421" t="s">
        <v>66</v>
      </c>
      <c r="Z4421" s="97">
        <v>21200000</v>
      </c>
    </row>
    <row r="4422" spans="1:26">
      <c r="A4422" t="s">
        <v>66</v>
      </c>
      <c r="B4422" t="s">
        <v>56</v>
      </c>
      <c r="C4422" t="s">
        <v>11</v>
      </c>
      <c r="D4422">
        <v>2015</v>
      </c>
      <c r="E4422">
        <v>4</v>
      </c>
      <c r="F4422">
        <v>743.09990000000005</v>
      </c>
      <c r="G4422">
        <v>743.09990000000005</v>
      </c>
      <c r="H4422">
        <v>58.871049999999997</v>
      </c>
      <c r="I4422">
        <v>69.754670000000004</v>
      </c>
      <c r="J4422">
        <v>-89.394199999999998</v>
      </c>
      <c r="K4422">
        <v>-36.57938</v>
      </c>
      <c r="L4422">
        <v>0</v>
      </c>
      <c r="M4422">
        <v>36.57938</v>
      </c>
      <c r="N4422">
        <v>89.394199999999998</v>
      </c>
      <c r="O4422">
        <v>66</v>
      </c>
      <c r="P4422">
        <v>104.50353</v>
      </c>
      <c r="Q4422">
        <v>2</v>
      </c>
      <c r="R4422" s="75">
        <v>34731</v>
      </c>
      <c r="T4422" t="s">
        <v>112</v>
      </c>
      <c r="U4422">
        <v>9.5255000000000006E-2</v>
      </c>
      <c r="W4422" t="s">
        <v>66</v>
      </c>
      <c r="Z4422" s="97">
        <v>21200000</v>
      </c>
    </row>
    <row r="4423" spans="1:26">
      <c r="A4423" t="s">
        <v>66</v>
      </c>
      <c r="B4423" t="s">
        <v>56</v>
      </c>
      <c r="C4423" t="s">
        <v>11</v>
      </c>
      <c r="D4423">
        <v>2015</v>
      </c>
      <c r="E4423">
        <v>5</v>
      </c>
      <c r="F4423">
        <v>750.87879999999996</v>
      </c>
      <c r="G4423">
        <v>750.87879999999996</v>
      </c>
      <c r="H4423">
        <v>57.557200000000002</v>
      </c>
      <c r="I4423">
        <v>69.726929999999996</v>
      </c>
      <c r="J4423">
        <v>-89.35866</v>
      </c>
      <c r="K4423">
        <v>-36.564839999999997</v>
      </c>
      <c r="L4423">
        <v>0</v>
      </c>
      <c r="M4423">
        <v>36.564839999999997</v>
      </c>
      <c r="N4423">
        <v>89.35866</v>
      </c>
      <c r="O4423">
        <v>66</v>
      </c>
      <c r="P4423">
        <v>104.50353</v>
      </c>
      <c r="Q4423">
        <v>2</v>
      </c>
      <c r="R4423" s="75">
        <v>34731</v>
      </c>
      <c r="T4423" t="s">
        <v>112</v>
      </c>
      <c r="U4423">
        <v>9.5255000000000006E-2</v>
      </c>
      <c r="W4423" t="s">
        <v>66</v>
      </c>
      <c r="Z4423" s="97">
        <v>21200000</v>
      </c>
    </row>
    <row r="4424" spans="1:26">
      <c r="A4424" t="s">
        <v>66</v>
      </c>
      <c r="B4424" t="s">
        <v>56</v>
      </c>
      <c r="C4424" t="s">
        <v>11</v>
      </c>
      <c r="D4424">
        <v>2015</v>
      </c>
      <c r="E4424">
        <v>6</v>
      </c>
      <c r="F4424">
        <v>763.14390000000003</v>
      </c>
      <c r="G4424">
        <v>763.14390000000003</v>
      </c>
      <c r="H4424">
        <v>56.463520000000003</v>
      </c>
      <c r="I4424">
        <v>69.787279999999996</v>
      </c>
      <c r="J4424">
        <v>-89.436000000000007</v>
      </c>
      <c r="K4424">
        <v>-36.596490000000003</v>
      </c>
      <c r="L4424">
        <v>0</v>
      </c>
      <c r="M4424">
        <v>36.596490000000003</v>
      </c>
      <c r="N4424">
        <v>89.436000000000007</v>
      </c>
      <c r="O4424">
        <v>66</v>
      </c>
      <c r="P4424">
        <v>104.50353</v>
      </c>
      <c r="Q4424">
        <v>2</v>
      </c>
      <c r="R4424" s="75">
        <v>34731</v>
      </c>
      <c r="T4424" t="s">
        <v>112</v>
      </c>
      <c r="U4424">
        <v>9.5255000000000006E-2</v>
      </c>
      <c r="W4424" t="s">
        <v>66</v>
      </c>
      <c r="Z4424" s="97">
        <v>21200000</v>
      </c>
    </row>
    <row r="4425" spans="1:26">
      <c r="A4425" t="s">
        <v>66</v>
      </c>
      <c r="B4425" t="s">
        <v>56</v>
      </c>
      <c r="C4425" t="s">
        <v>11</v>
      </c>
      <c r="D4425">
        <v>2015</v>
      </c>
      <c r="E4425">
        <v>7</v>
      </c>
      <c r="F4425">
        <v>762.899</v>
      </c>
      <c r="G4425">
        <v>762.899</v>
      </c>
      <c r="H4425">
        <v>56.127519999999997</v>
      </c>
      <c r="I4425">
        <v>69.874889999999994</v>
      </c>
      <c r="J4425">
        <v>-89.548280000000005</v>
      </c>
      <c r="K4425">
        <v>-36.642429999999997</v>
      </c>
      <c r="L4425">
        <v>0</v>
      </c>
      <c r="M4425">
        <v>36.642429999999997</v>
      </c>
      <c r="N4425">
        <v>89.548280000000005</v>
      </c>
      <c r="O4425">
        <v>66</v>
      </c>
      <c r="P4425">
        <v>104.50353</v>
      </c>
      <c r="Q4425">
        <v>2</v>
      </c>
      <c r="R4425" s="75">
        <v>34731</v>
      </c>
      <c r="T4425" t="s">
        <v>112</v>
      </c>
      <c r="U4425">
        <v>9.5255000000000006E-2</v>
      </c>
      <c r="W4425" t="s">
        <v>66</v>
      </c>
      <c r="Z4425" s="97">
        <v>21300000</v>
      </c>
    </row>
    <row r="4426" spans="1:26">
      <c r="A4426" t="s">
        <v>66</v>
      </c>
      <c r="B4426" t="s">
        <v>56</v>
      </c>
      <c r="C4426" t="s">
        <v>11</v>
      </c>
      <c r="D4426">
        <v>2015</v>
      </c>
      <c r="E4426">
        <v>8</v>
      </c>
      <c r="F4426">
        <v>768.21019999999999</v>
      </c>
      <c r="G4426">
        <v>768.21019999999999</v>
      </c>
      <c r="H4426">
        <v>55.670180000000002</v>
      </c>
      <c r="I4426">
        <v>69.917500000000004</v>
      </c>
      <c r="J4426">
        <v>-89.602869999999996</v>
      </c>
      <c r="K4426">
        <v>-36.664769999999997</v>
      </c>
      <c r="L4426">
        <v>0</v>
      </c>
      <c r="M4426">
        <v>36.664769999999997</v>
      </c>
      <c r="N4426">
        <v>89.602869999999996</v>
      </c>
      <c r="O4426">
        <v>66</v>
      </c>
      <c r="P4426">
        <v>104.50353</v>
      </c>
      <c r="Q4426">
        <v>2</v>
      </c>
      <c r="R4426" s="75">
        <v>34731</v>
      </c>
      <c r="T4426" t="s">
        <v>112</v>
      </c>
      <c r="U4426">
        <v>9.5255000000000006E-2</v>
      </c>
      <c r="W4426" t="s">
        <v>66</v>
      </c>
      <c r="Z4426" s="97">
        <v>21300000</v>
      </c>
    </row>
    <row r="4427" spans="1:26">
      <c r="A4427" t="s">
        <v>66</v>
      </c>
      <c r="B4427" t="s">
        <v>56</v>
      </c>
      <c r="C4427" t="s">
        <v>11</v>
      </c>
      <c r="D4427">
        <v>2015</v>
      </c>
      <c r="E4427">
        <v>9</v>
      </c>
      <c r="F4427">
        <v>772.00030000000004</v>
      </c>
      <c r="G4427">
        <v>772.00030000000004</v>
      </c>
      <c r="H4427">
        <v>57.480370000000001</v>
      </c>
      <c r="I4427">
        <v>70.117170000000002</v>
      </c>
      <c r="J4427">
        <v>-89.858770000000007</v>
      </c>
      <c r="K4427">
        <v>-36.769480000000001</v>
      </c>
      <c r="L4427">
        <v>0</v>
      </c>
      <c r="M4427">
        <v>36.769480000000001</v>
      </c>
      <c r="N4427">
        <v>89.858770000000007</v>
      </c>
      <c r="O4427">
        <v>66</v>
      </c>
      <c r="P4427">
        <v>104.50353</v>
      </c>
      <c r="Q4427">
        <v>2</v>
      </c>
      <c r="R4427" s="75">
        <v>34731</v>
      </c>
      <c r="T4427" t="s">
        <v>112</v>
      </c>
      <c r="U4427">
        <v>9.5255000000000006E-2</v>
      </c>
      <c r="W4427" t="s">
        <v>66</v>
      </c>
      <c r="Z4427" s="97">
        <v>21400000</v>
      </c>
    </row>
    <row r="4428" spans="1:26">
      <c r="A4428" t="s">
        <v>66</v>
      </c>
      <c r="B4428" t="s">
        <v>56</v>
      </c>
      <c r="C4428" t="s">
        <v>11</v>
      </c>
      <c r="D4428">
        <v>2015</v>
      </c>
      <c r="E4428">
        <v>10</v>
      </c>
      <c r="F4428">
        <v>773.71169999999995</v>
      </c>
      <c r="G4428">
        <v>773.71169999999995</v>
      </c>
      <c r="H4428">
        <v>61.996169999999999</v>
      </c>
      <c r="I4428">
        <v>70.083830000000006</v>
      </c>
      <c r="J4428">
        <v>-89.816050000000004</v>
      </c>
      <c r="K4428">
        <v>-36.752000000000002</v>
      </c>
      <c r="L4428">
        <v>0</v>
      </c>
      <c r="M4428">
        <v>36.752000000000002</v>
      </c>
      <c r="N4428">
        <v>89.816050000000004</v>
      </c>
      <c r="O4428">
        <v>66</v>
      </c>
      <c r="P4428">
        <v>104.50353</v>
      </c>
      <c r="Q4428">
        <v>2</v>
      </c>
      <c r="R4428" s="75">
        <v>34731</v>
      </c>
      <c r="T4428" t="s">
        <v>112</v>
      </c>
      <c r="U4428">
        <v>9.5255000000000006E-2</v>
      </c>
      <c r="W4428" t="s">
        <v>66</v>
      </c>
      <c r="Z4428" s="97">
        <v>21400000</v>
      </c>
    </row>
    <row r="4429" spans="1:26">
      <c r="A4429" t="s">
        <v>66</v>
      </c>
      <c r="B4429" t="s">
        <v>56</v>
      </c>
      <c r="C4429" t="s">
        <v>11</v>
      </c>
      <c r="D4429">
        <v>2015</v>
      </c>
      <c r="E4429">
        <v>11</v>
      </c>
      <c r="F4429">
        <v>753.3279</v>
      </c>
      <c r="G4429">
        <v>753.3279</v>
      </c>
      <c r="H4429">
        <v>66.489570000000001</v>
      </c>
      <c r="I4429">
        <v>70.081800000000001</v>
      </c>
      <c r="J4429">
        <v>-89.813450000000003</v>
      </c>
      <c r="K4429">
        <v>-36.750929999999997</v>
      </c>
      <c r="L4429">
        <v>0</v>
      </c>
      <c r="M4429">
        <v>36.750929999999997</v>
      </c>
      <c r="N4429">
        <v>89.813450000000003</v>
      </c>
      <c r="O4429">
        <v>66</v>
      </c>
      <c r="P4429">
        <v>104.50353</v>
      </c>
      <c r="Q4429">
        <v>2</v>
      </c>
      <c r="R4429" s="75">
        <v>34731</v>
      </c>
      <c r="T4429" t="s">
        <v>112</v>
      </c>
      <c r="U4429">
        <v>9.5255000000000006E-2</v>
      </c>
      <c r="W4429" t="s">
        <v>66</v>
      </c>
      <c r="Z4429" s="97">
        <v>21400000</v>
      </c>
    </row>
    <row r="4430" spans="1:26">
      <c r="A4430" t="s">
        <v>66</v>
      </c>
      <c r="B4430" t="s">
        <v>56</v>
      </c>
      <c r="C4430" t="s">
        <v>11</v>
      </c>
      <c r="D4430">
        <v>2015</v>
      </c>
      <c r="E4430">
        <v>12</v>
      </c>
      <c r="F4430">
        <v>723.87429999999995</v>
      </c>
      <c r="G4430">
        <v>723.87429999999995</v>
      </c>
      <c r="H4430">
        <v>71.377480000000006</v>
      </c>
      <c r="I4430">
        <v>70.070670000000007</v>
      </c>
      <c r="J4430">
        <v>-89.799180000000007</v>
      </c>
      <c r="K4430">
        <v>-36.745089999999998</v>
      </c>
      <c r="L4430">
        <v>0</v>
      </c>
      <c r="M4430">
        <v>36.745089999999998</v>
      </c>
      <c r="N4430">
        <v>89.799180000000007</v>
      </c>
      <c r="O4430">
        <v>66</v>
      </c>
      <c r="P4430">
        <v>104.50353</v>
      </c>
      <c r="Q4430">
        <v>2</v>
      </c>
      <c r="R4430" s="75">
        <v>34731</v>
      </c>
      <c r="T4430" t="s">
        <v>112</v>
      </c>
      <c r="U4430">
        <v>9.5255000000000006E-2</v>
      </c>
      <c r="W4430" t="s">
        <v>66</v>
      </c>
      <c r="Z4430" s="97">
        <v>21400000</v>
      </c>
    </row>
    <row r="4431" spans="1:26">
      <c r="A4431" t="s">
        <v>66</v>
      </c>
      <c r="B4431" t="s">
        <v>56</v>
      </c>
      <c r="C4431" t="s">
        <v>11</v>
      </c>
      <c r="D4431">
        <v>2015</v>
      </c>
      <c r="E4431">
        <v>13</v>
      </c>
      <c r="F4431">
        <v>724.55250000000001</v>
      </c>
      <c r="G4431">
        <v>724.55250000000001</v>
      </c>
      <c r="H4431">
        <v>75.266369999999995</v>
      </c>
      <c r="I4431">
        <v>68.918189999999996</v>
      </c>
      <c r="J4431">
        <v>-88.322209999999998</v>
      </c>
      <c r="K4431">
        <v>-36.140740000000001</v>
      </c>
      <c r="L4431">
        <v>0</v>
      </c>
      <c r="M4431">
        <v>36.140740000000001</v>
      </c>
      <c r="N4431">
        <v>88.322209999999998</v>
      </c>
      <c r="O4431">
        <v>66</v>
      </c>
      <c r="P4431">
        <v>104.50353</v>
      </c>
      <c r="Q4431">
        <v>2</v>
      </c>
      <c r="R4431" s="75">
        <v>34731</v>
      </c>
      <c r="T4431" t="s">
        <v>112</v>
      </c>
      <c r="U4431">
        <v>9.5255000000000006E-2</v>
      </c>
      <c r="W4431" t="s">
        <v>66</v>
      </c>
      <c r="Z4431" s="97">
        <v>20700000</v>
      </c>
    </row>
    <row r="4432" spans="1:26">
      <c r="A4432" t="s">
        <v>66</v>
      </c>
      <c r="B4432" t="s">
        <v>56</v>
      </c>
      <c r="C4432" t="s">
        <v>11</v>
      </c>
      <c r="D4432">
        <v>2015</v>
      </c>
      <c r="E4432">
        <v>14</v>
      </c>
      <c r="F4432">
        <v>733.10419999999999</v>
      </c>
      <c r="G4432">
        <v>733.10419999999999</v>
      </c>
      <c r="H4432">
        <v>78.031540000000007</v>
      </c>
      <c r="I4432">
        <v>68.851749999999996</v>
      </c>
      <c r="J4432">
        <v>-88.237080000000006</v>
      </c>
      <c r="K4432">
        <v>-36.105899999999998</v>
      </c>
      <c r="L4432">
        <v>0</v>
      </c>
      <c r="M4432">
        <v>36.105899999999998</v>
      </c>
      <c r="N4432">
        <v>88.237080000000006</v>
      </c>
      <c r="O4432">
        <v>66</v>
      </c>
      <c r="P4432">
        <v>104.50353</v>
      </c>
      <c r="Q4432">
        <v>2</v>
      </c>
      <c r="R4432" s="75">
        <v>34731</v>
      </c>
      <c r="T4432" t="s">
        <v>112</v>
      </c>
      <c r="U4432">
        <v>9.5255000000000006E-2</v>
      </c>
      <c r="W4432" t="s">
        <v>66</v>
      </c>
      <c r="Z4432" s="97">
        <v>20600000</v>
      </c>
    </row>
    <row r="4433" spans="1:26">
      <c r="A4433" t="s">
        <v>66</v>
      </c>
      <c r="B4433" t="s">
        <v>56</v>
      </c>
      <c r="C4433" t="s">
        <v>11</v>
      </c>
      <c r="D4433">
        <v>2015</v>
      </c>
      <c r="E4433">
        <v>15</v>
      </c>
      <c r="F4433">
        <v>729.94740000000002</v>
      </c>
      <c r="G4433">
        <v>748.80849999999998</v>
      </c>
      <c r="H4433">
        <v>79.366839999999996</v>
      </c>
      <c r="I4433">
        <v>68.809359999999998</v>
      </c>
      <c r="J4433">
        <v>-107.0438</v>
      </c>
      <c r="K4433">
        <v>-54.944740000000003</v>
      </c>
      <c r="L4433">
        <v>-18.861080000000001</v>
      </c>
      <c r="M4433">
        <v>17.222580000000001</v>
      </c>
      <c r="N4433">
        <v>69.321659999999994</v>
      </c>
      <c r="O4433">
        <v>66</v>
      </c>
      <c r="P4433">
        <v>104.50353</v>
      </c>
      <c r="Q4433">
        <v>2</v>
      </c>
      <c r="R4433" s="75">
        <v>34731</v>
      </c>
      <c r="T4433" t="s">
        <v>112</v>
      </c>
      <c r="U4433">
        <v>9.5255000000000006E-2</v>
      </c>
      <c r="W4433" t="s">
        <v>66</v>
      </c>
      <c r="Z4433" s="97">
        <v>20600000</v>
      </c>
    </row>
    <row r="4434" spans="1:26">
      <c r="A4434" t="s">
        <v>66</v>
      </c>
      <c r="B4434" t="s">
        <v>56</v>
      </c>
      <c r="C4434" t="s">
        <v>11</v>
      </c>
      <c r="D4434">
        <v>2015</v>
      </c>
      <c r="E4434">
        <v>16</v>
      </c>
      <c r="F4434">
        <v>717.21799999999996</v>
      </c>
      <c r="G4434">
        <v>471.80220000000003</v>
      </c>
      <c r="H4434">
        <v>80.015140000000002</v>
      </c>
      <c r="I4434">
        <v>68.807839999999999</v>
      </c>
      <c r="J4434">
        <v>157.23509999999999</v>
      </c>
      <c r="K4434">
        <v>209.333</v>
      </c>
      <c r="L4434">
        <v>245.41589999999999</v>
      </c>
      <c r="M4434">
        <v>281.49869999999999</v>
      </c>
      <c r="N4434">
        <v>333.59660000000002</v>
      </c>
      <c r="O4434">
        <v>66</v>
      </c>
      <c r="P4434">
        <v>104.50353</v>
      </c>
      <c r="Q4434">
        <v>2</v>
      </c>
      <c r="R4434" s="75">
        <v>34731</v>
      </c>
      <c r="T4434" t="s">
        <v>112</v>
      </c>
      <c r="U4434">
        <v>9.5255000000000006E-2</v>
      </c>
      <c r="W4434" t="s">
        <v>66</v>
      </c>
      <c r="Z4434" s="97">
        <v>20600000</v>
      </c>
    </row>
    <row r="4435" spans="1:26">
      <c r="A4435" t="s">
        <v>66</v>
      </c>
      <c r="B4435" t="s">
        <v>56</v>
      </c>
      <c r="C4435" t="s">
        <v>11</v>
      </c>
      <c r="D4435">
        <v>2015</v>
      </c>
      <c r="E4435">
        <v>17</v>
      </c>
      <c r="F4435">
        <v>719.88959999999997</v>
      </c>
      <c r="G4435">
        <v>161.1824</v>
      </c>
      <c r="H4435">
        <v>79.296940000000006</v>
      </c>
      <c r="I4435">
        <v>68.685460000000006</v>
      </c>
      <c r="J4435">
        <v>470.68329999999997</v>
      </c>
      <c r="K4435">
        <v>522.68849999999998</v>
      </c>
      <c r="L4435">
        <v>558.70730000000003</v>
      </c>
      <c r="M4435">
        <v>594.726</v>
      </c>
      <c r="N4435">
        <v>646.73119999999994</v>
      </c>
      <c r="O4435">
        <v>66</v>
      </c>
      <c r="P4435">
        <v>104.50353</v>
      </c>
      <c r="Q4435">
        <v>2</v>
      </c>
      <c r="R4435" s="75">
        <v>34731</v>
      </c>
      <c r="T4435" t="s">
        <v>112</v>
      </c>
      <c r="U4435">
        <v>9.5255000000000006E-2</v>
      </c>
      <c r="W4435" t="s">
        <v>66</v>
      </c>
      <c r="Z4435" s="97">
        <v>20600000</v>
      </c>
    </row>
    <row r="4436" spans="1:26">
      <c r="A4436" t="s">
        <v>66</v>
      </c>
      <c r="B4436" t="s">
        <v>56</v>
      </c>
      <c r="C4436" t="s">
        <v>11</v>
      </c>
      <c r="D4436">
        <v>2015</v>
      </c>
      <c r="E4436">
        <v>18</v>
      </c>
      <c r="F4436">
        <v>709.43799999999999</v>
      </c>
      <c r="G4436">
        <v>160.8389</v>
      </c>
      <c r="H4436">
        <v>77.109800000000007</v>
      </c>
      <c r="I4436">
        <v>68.645139999999998</v>
      </c>
      <c r="J4436">
        <v>460.62689999999998</v>
      </c>
      <c r="K4436">
        <v>512.60159999999996</v>
      </c>
      <c r="L4436">
        <v>548.59910000000002</v>
      </c>
      <c r="M4436">
        <v>584.59670000000006</v>
      </c>
      <c r="N4436">
        <v>636.57140000000004</v>
      </c>
      <c r="O4436">
        <v>66</v>
      </c>
      <c r="P4436">
        <v>104.50353</v>
      </c>
      <c r="Q4436">
        <v>2</v>
      </c>
      <c r="R4436" s="75">
        <v>34731</v>
      </c>
      <c r="T4436" t="s">
        <v>112</v>
      </c>
      <c r="U4436">
        <v>9.5255000000000006E-2</v>
      </c>
      <c r="W4436" t="s">
        <v>66</v>
      </c>
      <c r="Z4436" s="97">
        <v>20500000</v>
      </c>
    </row>
    <row r="4437" spans="1:26">
      <c r="A4437" t="s">
        <v>66</v>
      </c>
      <c r="B4437" t="s">
        <v>56</v>
      </c>
      <c r="C4437" t="s">
        <v>11</v>
      </c>
      <c r="D4437">
        <v>2015</v>
      </c>
      <c r="E4437">
        <v>19</v>
      </c>
      <c r="F4437">
        <v>740.59460000000001</v>
      </c>
      <c r="G4437">
        <v>159.0479</v>
      </c>
      <c r="H4437">
        <v>73.083089999999999</v>
      </c>
      <c r="I4437">
        <v>69.866020000000006</v>
      </c>
      <c r="J4437">
        <v>492.00979999999998</v>
      </c>
      <c r="K4437">
        <v>544.90890000000002</v>
      </c>
      <c r="L4437">
        <v>581.54669999999999</v>
      </c>
      <c r="M4437">
        <v>618.18449999999996</v>
      </c>
      <c r="N4437">
        <v>671.08360000000005</v>
      </c>
      <c r="O4437">
        <v>66</v>
      </c>
      <c r="P4437">
        <v>104.50353</v>
      </c>
      <c r="Q4437">
        <v>2</v>
      </c>
      <c r="R4437" s="75">
        <v>34731</v>
      </c>
      <c r="T4437" t="s">
        <v>112</v>
      </c>
      <c r="U4437">
        <v>9.5255000000000006E-2</v>
      </c>
      <c r="W4437" t="s">
        <v>66</v>
      </c>
      <c r="Z4437" s="97">
        <v>21300000</v>
      </c>
    </row>
    <row r="4438" spans="1:26">
      <c r="A4438" t="s">
        <v>66</v>
      </c>
      <c r="B4438" t="s">
        <v>56</v>
      </c>
      <c r="C4438" t="s">
        <v>11</v>
      </c>
      <c r="D4438">
        <v>2015</v>
      </c>
      <c r="E4438">
        <v>20</v>
      </c>
      <c r="F4438">
        <v>737.39670000000001</v>
      </c>
      <c r="G4438">
        <v>158.41329999999999</v>
      </c>
      <c r="H4438">
        <v>70.262969999999996</v>
      </c>
      <c r="I4438">
        <v>69.854519999999994</v>
      </c>
      <c r="J4438">
        <v>489.46129999999999</v>
      </c>
      <c r="K4438">
        <v>542.35170000000005</v>
      </c>
      <c r="L4438">
        <v>578.98339999999996</v>
      </c>
      <c r="M4438">
        <v>615.61519999999996</v>
      </c>
      <c r="N4438">
        <v>668.50559999999996</v>
      </c>
      <c r="O4438">
        <v>66</v>
      </c>
      <c r="P4438">
        <v>104.50353</v>
      </c>
      <c r="Q4438">
        <v>2</v>
      </c>
      <c r="R4438" s="75">
        <v>34731</v>
      </c>
      <c r="T4438" t="s">
        <v>112</v>
      </c>
      <c r="U4438">
        <v>9.5255000000000006E-2</v>
      </c>
      <c r="W4438" t="s">
        <v>66</v>
      </c>
      <c r="Z4438" s="97">
        <v>21300000</v>
      </c>
    </row>
    <row r="4439" spans="1:26">
      <c r="A4439" t="s">
        <v>66</v>
      </c>
      <c r="B4439" t="s">
        <v>56</v>
      </c>
      <c r="C4439" t="s">
        <v>11</v>
      </c>
      <c r="D4439">
        <v>2015</v>
      </c>
      <c r="E4439">
        <v>21</v>
      </c>
      <c r="F4439">
        <v>747.54909999999995</v>
      </c>
      <c r="G4439">
        <v>158.63980000000001</v>
      </c>
      <c r="H4439">
        <v>67.317580000000007</v>
      </c>
      <c r="I4439">
        <v>69.796760000000006</v>
      </c>
      <c r="J4439">
        <v>499.46109999999999</v>
      </c>
      <c r="K4439">
        <v>552.30780000000004</v>
      </c>
      <c r="L4439">
        <v>588.90920000000006</v>
      </c>
      <c r="M4439">
        <v>625.51070000000004</v>
      </c>
      <c r="N4439">
        <v>678.35739999999998</v>
      </c>
      <c r="O4439">
        <v>66</v>
      </c>
      <c r="P4439">
        <v>104.50353</v>
      </c>
      <c r="Q4439">
        <v>2</v>
      </c>
      <c r="R4439" s="75">
        <v>34731</v>
      </c>
      <c r="T4439" t="s">
        <v>112</v>
      </c>
      <c r="U4439">
        <v>9.5255000000000006E-2</v>
      </c>
      <c r="W4439" t="s">
        <v>66</v>
      </c>
      <c r="Z4439" s="97">
        <v>21200000</v>
      </c>
    </row>
    <row r="4440" spans="1:26">
      <c r="A4440" t="s">
        <v>66</v>
      </c>
      <c r="B4440" t="s">
        <v>56</v>
      </c>
      <c r="C4440" t="s">
        <v>11</v>
      </c>
      <c r="D4440">
        <v>2015</v>
      </c>
      <c r="E4440">
        <v>22</v>
      </c>
      <c r="F4440">
        <v>744.08749999999998</v>
      </c>
      <c r="G4440">
        <v>440.20010000000002</v>
      </c>
      <c r="H4440">
        <v>66.205730000000003</v>
      </c>
      <c r="I4440">
        <v>69.771860000000004</v>
      </c>
      <c r="J4440">
        <v>214.47120000000001</v>
      </c>
      <c r="K4440">
        <v>267.29899999999998</v>
      </c>
      <c r="L4440">
        <v>303.88740000000001</v>
      </c>
      <c r="M4440">
        <v>340.47579999999999</v>
      </c>
      <c r="N4440">
        <v>393.30360000000002</v>
      </c>
      <c r="O4440">
        <v>66</v>
      </c>
      <c r="P4440">
        <v>104.50353</v>
      </c>
      <c r="Q4440">
        <v>2</v>
      </c>
      <c r="R4440" s="75">
        <v>34731</v>
      </c>
      <c r="T4440" t="s">
        <v>112</v>
      </c>
      <c r="U4440">
        <v>9.5255000000000006E-2</v>
      </c>
      <c r="W4440" t="s">
        <v>66</v>
      </c>
      <c r="Z4440" s="97">
        <v>21200000</v>
      </c>
    </row>
    <row r="4441" spans="1:26">
      <c r="A4441" t="s">
        <v>66</v>
      </c>
      <c r="B4441" t="s">
        <v>56</v>
      </c>
      <c r="C4441" t="s">
        <v>11</v>
      </c>
      <c r="D4441">
        <v>2015</v>
      </c>
      <c r="E4441">
        <v>23</v>
      </c>
      <c r="F4441">
        <v>745.48140000000001</v>
      </c>
      <c r="G4441">
        <v>703.21389999999997</v>
      </c>
      <c r="H4441">
        <v>64.875649999999993</v>
      </c>
      <c r="I4441">
        <v>69.737200000000001</v>
      </c>
      <c r="J4441">
        <v>-47.104239999999997</v>
      </c>
      <c r="K4441">
        <v>5.6973560000000001</v>
      </c>
      <c r="L4441">
        <v>42.267580000000002</v>
      </c>
      <c r="M4441">
        <v>78.837800000000001</v>
      </c>
      <c r="N4441">
        <v>131.63939999999999</v>
      </c>
      <c r="O4441">
        <v>66</v>
      </c>
      <c r="P4441">
        <v>104.50353</v>
      </c>
      <c r="Q4441">
        <v>2</v>
      </c>
      <c r="R4441" s="75">
        <v>34731</v>
      </c>
      <c r="T4441" t="s">
        <v>112</v>
      </c>
      <c r="U4441">
        <v>9.5255000000000006E-2</v>
      </c>
      <c r="W4441" t="s">
        <v>66</v>
      </c>
      <c r="Z4441" s="97">
        <v>21200000</v>
      </c>
    </row>
    <row r="4442" spans="1:26">
      <c r="A4442" t="s">
        <v>66</v>
      </c>
      <c r="B4442" t="s">
        <v>56</v>
      </c>
      <c r="C4442" t="s">
        <v>11</v>
      </c>
      <c r="D4442">
        <v>2015</v>
      </c>
      <c r="E4442">
        <v>24</v>
      </c>
      <c r="F4442">
        <v>741.29409999999996</v>
      </c>
      <c r="G4442">
        <v>691.62090000000001</v>
      </c>
      <c r="H4442">
        <v>64.080309999999997</v>
      </c>
      <c r="I4442">
        <v>69.647260000000003</v>
      </c>
      <c r="J4442">
        <v>-39.583399999999997</v>
      </c>
      <c r="K4442">
        <v>13.1501</v>
      </c>
      <c r="L4442">
        <v>49.673160000000003</v>
      </c>
      <c r="M4442">
        <v>86.196219999999997</v>
      </c>
      <c r="N4442">
        <v>138.9297</v>
      </c>
      <c r="O4442">
        <v>66</v>
      </c>
      <c r="P4442">
        <v>104.50353</v>
      </c>
      <c r="Q4442">
        <v>2</v>
      </c>
      <c r="R4442" s="75">
        <v>34731</v>
      </c>
      <c r="T4442" t="s">
        <v>112</v>
      </c>
      <c r="U4442">
        <v>9.5255000000000006E-2</v>
      </c>
      <c r="W4442" t="s">
        <v>66</v>
      </c>
      <c r="Z4442" s="97">
        <v>21100000</v>
      </c>
    </row>
    <row r="4443" spans="1:26">
      <c r="A4443" t="s">
        <v>66</v>
      </c>
      <c r="B4443" t="s">
        <v>56</v>
      </c>
      <c r="C4443" t="s">
        <v>12</v>
      </c>
      <c r="D4443">
        <v>2015</v>
      </c>
      <c r="E4443">
        <v>1</v>
      </c>
      <c r="F4443">
        <v>767.82150000000001</v>
      </c>
      <c r="G4443">
        <v>767.82150000000001</v>
      </c>
      <c r="H4443">
        <v>63.788649999999997</v>
      </c>
      <c r="I4443">
        <v>69.058199999999999</v>
      </c>
      <c r="J4443">
        <v>-88.501649999999998</v>
      </c>
      <c r="K4443">
        <v>-36.21416</v>
      </c>
      <c r="L4443">
        <v>0</v>
      </c>
      <c r="M4443">
        <v>36.21416</v>
      </c>
      <c r="N4443">
        <v>88.501649999999998</v>
      </c>
      <c r="O4443">
        <v>66</v>
      </c>
      <c r="P4443">
        <v>104.50353</v>
      </c>
      <c r="Q4443">
        <v>3</v>
      </c>
      <c r="R4443" s="75">
        <v>35509</v>
      </c>
      <c r="T4443" t="s">
        <v>112</v>
      </c>
      <c r="U4443">
        <v>9.1319399999999995E-2</v>
      </c>
      <c r="W4443" t="s">
        <v>66</v>
      </c>
      <c r="Z4443" s="97">
        <v>20800000</v>
      </c>
    </row>
    <row r="4444" spans="1:26">
      <c r="A4444" t="s">
        <v>66</v>
      </c>
      <c r="B4444" t="s">
        <v>56</v>
      </c>
      <c r="C4444" t="s">
        <v>12</v>
      </c>
      <c r="D4444">
        <v>2015</v>
      </c>
      <c r="E4444">
        <v>2</v>
      </c>
      <c r="F4444">
        <v>757.83690000000001</v>
      </c>
      <c r="G4444">
        <v>757.83690000000001</v>
      </c>
      <c r="H4444">
        <v>61.709629999999997</v>
      </c>
      <c r="I4444">
        <v>69.126649999999998</v>
      </c>
      <c r="J4444">
        <v>-88.589359999999999</v>
      </c>
      <c r="K4444">
        <v>-36.250050000000002</v>
      </c>
      <c r="L4444">
        <v>0</v>
      </c>
      <c r="M4444">
        <v>36.250050000000002</v>
      </c>
      <c r="N4444">
        <v>88.589359999999999</v>
      </c>
      <c r="O4444">
        <v>66</v>
      </c>
      <c r="P4444">
        <v>104.50353</v>
      </c>
      <c r="Q4444">
        <v>3</v>
      </c>
      <c r="R4444" s="75">
        <v>35509</v>
      </c>
      <c r="T4444" t="s">
        <v>112</v>
      </c>
      <c r="U4444">
        <v>9.1319399999999995E-2</v>
      </c>
      <c r="W4444" t="s">
        <v>66</v>
      </c>
      <c r="Z4444" s="97">
        <v>20800000</v>
      </c>
    </row>
    <row r="4445" spans="1:26">
      <c r="A4445" t="s">
        <v>66</v>
      </c>
      <c r="B4445" t="s">
        <v>56</v>
      </c>
      <c r="C4445" t="s">
        <v>12</v>
      </c>
      <c r="D4445">
        <v>2015</v>
      </c>
      <c r="E4445">
        <v>3</v>
      </c>
      <c r="F4445">
        <v>752.57410000000004</v>
      </c>
      <c r="G4445">
        <v>752.57410000000004</v>
      </c>
      <c r="H4445">
        <v>60.706600000000002</v>
      </c>
      <c r="I4445">
        <v>69.121189999999999</v>
      </c>
      <c r="J4445">
        <v>-88.582369999999997</v>
      </c>
      <c r="K4445">
        <v>-36.247190000000003</v>
      </c>
      <c r="L4445">
        <v>0</v>
      </c>
      <c r="M4445">
        <v>36.247190000000003</v>
      </c>
      <c r="N4445">
        <v>88.582369999999997</v>
      </c>
      <c r="O4445">
        <v>66</v>
      </c>
      <c r="P4445">
        <v>104.50353</v>
      </c>
      <c r="Q4445">
        <v>3</v>
      </c>
      <c r="R4445" s="75">
        <v>35509</v>
      </c>
      <c r="T4445" t="s">
        <v>112</v>
      </c>
      <c r="U4445">
        <v>9.1319399999999995E-2</v>
      </c>
      <c r="W4445" t="s">
        <v>66</v>
      </c>
      <c r="Z4445" s="97">
        <v>20800000</v>
      </c>
    </row>
    <row r="4446" spans="1:26">
      <c r="A4446" t="s">
        <v>66</v>
      </c>
      <c r="B4446" t="s">
        <v>56</v>
      </c>
      <c r="C4446" t="s">
        <v>12</v>
      </c>
      <c r="D4446">
        <v>2015</v>
      </c>
      <c r="E4446">
        <v>4</v>
      </c>
      <c r="F4446">
        <v>750.49199999999996</v>
      </c>
      <c r="G4446">
        <v>750.49199999999996</v>
      </c>
      <c r="H4446">
        <v>59.575110000000002</v>
      </c>
      <c r="I4446">
        <v>69.169499999999999</v>
      </c>
      <c r="J4446">
        <v>-88.644289999999998</v>
      </c>
      <c r="K4446">
        <v>-36.27252</v>
      </c>
      <c r="L4446">
        <v>0</v>
      </c>
      <c r="M4446">
        <v>36.27252</v>
      </c>
      <c r="N4446">
        <v>88.644289999999998</v>
      </c>
      <c r="O4446">
        <v>66</v>
      </c>
      <c r="P4446">
        <v>104.50353</v>
      </c>
      <c r="Q4446">
        <v>3</v>
      </c>
      <c r="R4446" s="75">
        <v>35509</v>
      </c>
      <c r="T4446" t="s">
        <v>112</v>
      </c>
      <c r="U4446">
        <v>9.1319399999999995E-2</v>
      </c>
      <c r="W4446" t="s">
        <v>66</v>
      </c>
      <c r="Z4446" s="97">
        <v>20800000</v>
      </c>
    </row>
    <row r="4447" spans="1:26">
      <c r="A4447" t="s">
        <v>66</v>
      </c>
      <c r="B4447" t="s">
        <v>56</v>
      </c>
      <c r="C4447" t="s">
        <v>12</v>
      </c>
      <c r="D4447">
        <v>2015</v>
      </c>
      <c r="E4447">
        <v>5</v>
      </c>
      <c r="F4447">
        <v>750.80290000000002</v>
      </c>
      <c r="G4447">
        <v>750.80290000000002</v>
      </c>
      <c r="H4447">
        <v>58.442250000000001</v>
      </c>
      <c r="I4447">
        <v>69.198899999999995</v>
      </c>
      <c r="J4447">
        <v>-88.681950000000001</v>
      </c>
      <c r="K4447">
        <v>-36.287939999999999</v>
      </c>
      <c r="L4447">
        <v>0</v>
      </c>
      <c r="M4447">
        <v>36.287939999999999</v>
      </c>
      <c r="N4447">
        <v>88.681950000000001</v>
      </c>
      <c r="O4447">
        <v>66</v>
      </c>
      <c r="P4447">
        <v>104.50353</v>
      </c>
      <c r="Q4447">
        <v>3</v>
      </c>
      <c r="R4447" s="75">
        <v>35509</v>
      </c>
      <c r="T4447" t="s">
        <v>112</v>
      </c>
      <c r="U4447">
        <v>9.1319399999999995E-2</v>
      </c>
      <c r="W4447" t="s">
        <v>66</v>
      </c>
      <c r="Z4447" s="97">
        <v>20900000</v>
      </c>
    </row>
    <row r="4448" spans="1:26">
      <c r="A4448" t="s">
        <v>66</v>
      </c>
      <c r="B4448" t="s">
        <v>56</v>
      </c>
      <c r="C4448" t="s">
        <v>12</v>
      </c>
      <c r="D4448">
        <v>2015</v>
      </c>
      <c r="E4448">
        <v>6</v>
      </c>
      <c r="F4448">
        <v>764.48140000000001</v>
      </c>
      <c r="G4448">
        <v>764.48140000000001</v>
      </c>
      <c r="H4448">
        <v>56.801049999999996</v>
      </c>
      <c r="I4448">
        <v>69.207809999999995</v>
      </c>
      <c r="J4448">
        <v>-88.693370000000002</v>
      </c>
      <c r="K4448">
        <v>-36.292610000000003</v>
      </c>
      <c r="L4448">
        <v>0</v>
      </c>
      <c r="M4448">
        <v>36.292610000000003</v>
      </c>
      <c r="N4448">
        <v>88.693370000000002</v>
      </c>
      <c r="O4448">
        <v>66</v>
      </c>
      <c r="P4448">
        <v>104.50353</v>
      </c>
      <c r="Q4448">
        <v>3</v>
      </c>
      <c r="R4448" s="75">
        <v>35509</v>
      </c>
      <c r="T4448" t="s">
        <v>112</v>
      </c>
      <c r="U4448">
        <v>9.1319399999999995E-2</v>
      </c>
      <c r="W4448" t="s">
        <v>66</v>
      </c>
      <c r="Z4448" s="97">
        <v>20900000</v>
      </c>
    </row>
    <row r="4449" spans="1:26">
      <c r="A4449" t="s">
        <v>66</v>
      </c>
      <c r="B4449" t="s">
        <v>56</v>
      </c>
      <c r="C4449" t="s">
        <v>12</v>
      </c>
      <c r="D4449">
        <v>2015</v>
      </c>
      <c r="E4449">
        <v>7</v>
      </c>
      <c r="F4449">
        <v>774.54330000000004</v>
      </c>
      <c r="G4449">
        <v>774.54330000000004</v>
      </c>
      <c r="H4449">
        <v>56.95731</v>
      </c>
      <c r="I4449">
        <v>69.300799999999995</v>
      </c>
      <c r="J4449">
        <v>-88.812550000000002</v>
      </c>
      <c r="K4449">
        <v>-36.341369999999998</v>
      </c>
      <c r="L4449">
        <v>0</v>
      </c>
      <c r="M4449">
        <v>36.341369999999998</v>
      </c>
      <c r="N4449">
        <v>88.812550000000002</v>
      </c>
      <c r="O4449">
        <v>66</v>
      </c>
      <c r="P4449">
        <v>104.50353</v>
      </c>
      <c r="Q4449">
        <v>3</v>
      </c>
      <c r="R4449" s="75">
        <v>35509</v>
      </c>
      <c r="T4449" t="s">
        <v>112</v>
      </c>
      <c r="U4449">
        <v>9.1319399999999995E-2</v>
      </c>
      <c r="W4449" t="s">
        <v>66</v>
      </c>
      <c r="Z4449" s="97">
        <v>20900000</v>
      </c>
    </row>
    <row r="4450" spans="1:26">
      <c r="A4450" t="s">
        <v>66</v>
      </c>
      <c r="B4450" t="s">
        <v>56</v>
      </c>
      <c r="C4450" t="s">
        <v>12</v>
      </c>
      <c r="D4450">
        <v>2015</v>
      </c>
      <c r="E4450">
        <v>8</v>
      </c>
      <c r="F4450">
        <v>777.47519999999997</v>
      </c>
      <c r="G4450">
        <v>777.47519999999997</v>
      </c>
      <c r="H4450">
        <v>58.325209999999998</v>
      </c>
      <c r="I4450">
        <v>69.329269999999994</v>
      </c>
      <c r="J4450">
        <v>-88.849040000000002</v>
      </c>
      <c r="K4450">
        <v>-36.356299999999997</v>
      </c>
      <c r="L4450">
        <v>0</v>
      </c>
      <c r="M4450">
        <v>36.356299999999997</v>
      </c>
      <c r="N4450">
        <v>88.849040000000002</v>
      </c>
      <c r="O4450">
        <v>66</v>
      </c>
      <c r="P4450">
        <v>104.50353</v>
      </c>
      <c r="Q4450">
        <v>3</v>
      </c>
      <c r="R4450" s="75">
        <v>35509</v>
      </c>
      <c r="T4450" t="s">
        <v>112</v>
      </c>
      <c r="U4450">
        <v>9.1319399999999995E-2</v>
      </c>
      <c r="W4450" t="s">
        <v>66</v>
      </c>
      <c r="Z4450" s="97">
        <v>20900000</v>
      </c>
    </row>
    <row r="4451" spans="1:26">
      <c r="A4451" t="s">
        <v>66</v>
      </c>
      <c r="B4451" t="s">
        <v>56</v>
      </c>
      <c r="C4451" t="s">
        <v>12</v>
      </c>
      <c r="D4451">
        <v>2015</v>
      </c>
      <c r="E4451">
        <v>9</v>
      </c>
      <c r="F4451">
        <v>776.84339999999997</v>
      </c>
      <c r="G4451">
        <v>776.84339999999997</v>
      </c>
      <c r="H4451">
        <v>63.436120000000003</v>
      </c>
      <c r="I4451">
        <v>69.533420000000007</v>
      </c>
      <c r="J4451">
        <v>-89.110669999999999</v>
      </c>
      <c r="K4451">
        <v>-36.463360000000002</v>
      </c>
      <c r="L4451">
        <v>0</v>
      </c>
      <c r="M4451">
        <v>36.463360000000002</v>
      </c>
      <c r="N4451">
        <v>89.110669999999999</v>
      </c>
      <c r="O4451">
        <v>66</v>
      </c>
      <c r="P4451">
        <v>104.50353</v>
      </c>
      <c r="Q4451">
        <v>3</v>
      </c>
      <c r="R4451" s="75">
        <v>35509</v>
      </c>
      <c r="T4451" t="s">
        <v>112</v>
      </c>
      <c r="U4451">
        <v>9.1319399999999995E-2</v>
      </c>
      <c r="W4451" t="s">
        <v>66</v>
      </c>
      <c r="Z4451" s="97">
        <v>21100000</v>
      </c>
    </row>
    <row r="4452" spans="1:26">
      <c r="A4452" t="s">
        <v>66</v>
      </c>
      <c r="B4452" t="s">
        <v>56</v>
      </c>
      <c r="C4452" t="s">
        <v>12</v>
      </c>
      <c r="D4452">
        <v>2015</v>
      </c>
      <c r="E4452">
        <v>10</v>
      </c>
      <c r="F4452">
        <v>770.05399999999997</v>
      </c>
      <c r="G4452">
        <v>770.05399999999997</v>
      </c>
      <c r="H4452">
        <v>70.062190000000001</v>
      </c>
      <c r="I4452">
        <v>69.527690000000007</v>
      </c>
      <c r="J4452">
        <v>-89.103319999999997</v>
      </c>
      <c r="K4452">
        <v>-36.460360000000001</v>
      </c>
      <c r="L4452">
        <v>0</v>
      </c>
      <c r="M4452">
        <v>36.460360000000001</v>
      </c>
      <c r="N4452">
        <v>89.103319999999997</v>
      </c>
      <c r="O4452">
        <v>66</v>
      </c>
      <c r="P4452">
        <v>104.50353</v>
      </c>
      <c r="Q4452">
        <v>3</v>
      </c>
      <c r="R4452" s="75">
        <v>35509</v>
      </c>
      <c r="T4452" t="s">
        <v>112</v>
      </c>
      <c r="U4452">
        <v>9.1319399999999995E-2</v>
      </c>
      <c r="W4452" t="s">
        <v>66</v>
      </c>
      <c r="Z4452" s="97">
        <v>21100000</v>
      </c>
    </row>
    <row r="4453" spans="1:26">
      <c r="A4453" t="s">
        <v>66</v>
      </c>
      <c r="B4453" t="s">
        <v>56</v>
      </c>
      <c r="C4453" t="s">
        <v>12</v>
      </c>
      <c r="D4453">
        <v>2015</v>
      </c>
      <c r="E4453">
        <v>11</v>
      </c>
      <c r="F4453">
        <v>758.03610000000003</v>
      </c>
      <c r="G4453">
        <v>758.03610000000003</v>
      </c>
      <c r="H4453">
        <v>76.825779999999995</v>
      </c>
      <c r="I4453">
        <v>69.507140000000007</v>
      </c>
      <c r="J4453">
        <v>-89.076989999999995</v>
      </c>
      <c r="K4453">
        <v>-36.449579999999997</v>
      </c>
      <c r="L4453">
        <v>0</v>
      </c>
      <c r="M4453">
        <v>36.449579999999997</v>
      </c>
      <c r="N4453">
        <v>89.076989999999995</v>
      </c>
      <c r="O4453">
        <v>66</v>
      </c>
      <c r="P4453">
        <v>104.50353</v>
      </c>
      <c r="Q4453">
        <v>3</v>
      </c>
      <c r="R4453" s="75">
        <v>35509</v>
      </c>
      <c r="T4453" t="s">
        <v>112</v>
      </c>
      <c r="U4453">
        <v>9.1319399999999995E-2</v>
      </c>
      <c r="W4453" t="s">
        <v>66</v>
      </c>
      <c r="Z4453" s="97">
        <v>21000000</v>
      </c>
    </row>
    <row r="4454" spans="1:26">
      <c r="A4454" t="s">
        <v>66</v>
      </c>
      <c r="B4454" t="s">
        <v>56</v>
      </c>
      <c r="C4454" t="s">
        <v>12</v>
      </c>
      <c r="D4454">
        <v>2015</v>
      </c>
      <c r="E4454">
        <v>12</v>
      </c>
      <c r="F4454">
        <v>734.44809999999995</v>
      </c>
      <c r="G4454">
        <v>734.44809999999995</v>
      </c>
      <c r="H4454">
        <v>82.149940000000001</v>
      </c>
      <c r="I4454">
        <v>69.487229999999997</v>
      </c>
      <c r="J4454">
        <v>-89.051469999999995</v>
      </c>
      <c r="K4454">
        <v>-36.439140000000002</v>
      </c>
      <c r="L4454">
        <v>0</v>
      </c>
      <c r="M4454">
        <v>36.439140000000002</v>
      </c>
      <c r="N4454">
        <v>89.051469999999995</v>
      </c>
      <c r="O4454">
        <v>66</v>
      </c>
      <c r="P4454">
        <v>104.50353</v>
      </c>
      <c r="Q4454">
        <v>3</v>
      </c>
      <c r="R4454" s="75">
        <v>35509</v>
      </c>
      <c r="T4454" t="s">
        <v>112</v>
      </c>
      <c r="U4454">
        <v>9.1319399999999995E-2</v>
      </c>
      <c r="W4454" t="s">
        <v>66</v>
      </c>
      <c r="Z4454" s="97">
        <v>21000000</v>
      </c>
    </row>
    <row r="4455" spans="1:26">
      <c r="A4455" t="s">
        <v>66</v>
      </c>
      <c r="B4455" t="s">
        <v>56</v>
      </c>
      <c r="C4455" t="s">
        <v>12</v>
      </c>
      <c r="D4455">
        <v>2015</v>
      </c>
      <c r="E4455">
        <v>13</v>
      </c>
      <c r="F4455">
        <v>738.82389999999998</v>
      </c>
      <c r="G4455">
        <v>738.82389999999998</v>
      </c>
      <c r="H4455">
        <v>85.840909999999994</v>
      </c>
      <c r="I4455">
        <v>68.346689999999995</v>
      </c>
      <c r="J4455">
        <v>-87.58981</v>
      </c>
      <c r="K4455">
        <v>-35.84104</v>
      </c>
      <c r="L4455">
        <v>0</v>
      </c>
      <c r="M4455">
        <v>35.84104</v>
      </c>
      <c r="N4455">
        <v>87.58981</v>
      </c>
      <c r="O4455">
        <v>66</v>
      </c>
      <c r="P4455">
        <v>104.50353</v>
      </c>
      <c r="Q4455">
        <v>3</v>
      </c>
      <c r="R4455" s="75">
        <v>35509</v>
      </c>
      <c r="T4455" t="s">
        <v>112</v>
      </c>
      <c r="U4455">
        <v>9.1319399999999995E-2</v>
      </c>
      <c r="W4455" t="s">
        <v>66</v>
      </c>
      <c r="Z4455" s="97">
        <v>20300000</v>
      </c>
    </row>
    <row r="4456" spans="1:26">
      <c r="A4456" t="s">
        <v>66</v>
      </c>
      <c r="B4456" t="s">
        <v>56</v>
      </c>
      <c r="C4456" t="s">
        <v>12</v>
      </c>
      <c r="D4456">
        <v>2015</v>
      </c>
      <c r="E4456">
        <v>14</v>
      </c>
      <c r="F4456">
        <v>738.1</v>
      </c>
      <c r="G4456">
        <v>738.1</v>
      </c>
      <c r="H4456">
        <v>87.666759999999996</v>
      </c>
      <c r="I4456">
        <v>68.334320000000005</v>
      </c>
      <c r="J4456">
        <v>-87.573949999999996</v>
      </c>
      <c r="K4456">
        <v>-35.83455</v>
      </c>
      <c r="L4456">
        <v>0</v>
      </c>
      <c r="M4456">
        <v>35.83455</v>
      </c>
      <c r="N4456">
        <v>87.573949999999996</v>
      </c>
      <c r="O4456">
        <v>66</v>
      </c>
      <c r="P4456">
        <v>104.50353</v>
      </c>
      <c r="Q4456">
        <v>3</v>
      </c>
      <c r="R4456" s="75">
        <v>35509</v>
      </c>
      <c r="T4456" t="s">
        <v>112</v>
      </c>
      <c r="U4456">
        <v>9.1319399999999995E-2</v>
      </c>
      <c r="W4456" t="s">
        <v>66</v>
      </c>
      <c r="Z4456" s="97">
        <v>20300000</v>
      </c>
    </row>
    <row r="4457" spans="1:26">
      <c r="A4457" t="s">
        <v>66</v>
      </c>
      <c r="B4457" t="s">
        <v>56</v>
      </c>
      <c r="C4457" t="s">
        <v>12</v>
      </c>
      <c r="D4457">
        <v>2015</v>
      </c>
      <c r="E4457">
        <v>15</v>
      </c>
      <c r="F4457">
        <v>724.57650000000001</v>
      </c>
      <c r="G4457">
        <v>753.74189999999999</v>
      </c>
      <c r="H4457">
        <v>88.745149999999995</v>
      </c>
      <c r="I4457">
        <v>68.339079999999996</v>
      </c>
      <c r="J4457">
        <v>-116.74550000000001</v>
      </c>
      <c r="K4457">
        <v>-65.002459999999999</v>
      </c>
      <c r="L4457">
        <v>-29.165410000000001</v>
      </c>
      <c r="M4457">
        <v>6.6716439999999997</v>
      </c>
      <c r="N4457">
        <v>58.414650000000002</v>
      </c>
      <c r="O4457">
        <v>66</v>
      </c>
      <c r="P4457">
        <v>104.50353</v>
      </c>
      <c r="Q4457">
        <v>3</v>
      </c>
      <c r="R4457" s="75">
        <v>35509</v>
      </c>
      <c r="T4457" t="s">
        <v>112</v>
      </c>
      <c r="U4457">
        <v>9.1319399999999995E-2</v>
      </c>
      <c r="W4457" t="s">
        <v>66</v>
      </c>
      <c r="Z4457" s="97">
        <v>20300000</v>
      </c>
    </row>
    <row r="4458" spans="1:26">
      <c r="A4458" t="s">
        <v>66</v>
      </c>
      <c r="B4458" t="s">
        <v>56</v>
      </c>
      <c r="C4458" t="s">
        <v>12</v>
      </c>
      <c r="D4458">
        <v>2015</v>
      </c>
      <c r="E4458">
        <v>16</v>
      </c>
      <c r="F4458">
        <v>707.1454</v>
      </c>
      <c r="G4458">
        <v>474.74689999999998</v>
      </c>
      <c r="H4458">
        <v>88.879390000000001</v>
      </c>
      <c r="I4458">
        <v>68.30453</v>
      </c>
      <c r="J4458">
        <v>144.86269999999999</v>
      </c>
      <c r="K4458">
        <v>196.5796</v>
      </c>
      <c r="L4458">
        <v>232.39850000000001</v>
      </c>
      <c r="M4458">
        <v>268.21749999999997</v>
      </c>
      <c r="N4458">
        <v>319.93430000000001</v>
      </c>
      <c r="O4458">
        <v>66</v>
      </c>
      <c r="P4458">
        <v>104.50353</v>
      </c>
      <c r="Q4458">
        <v>3</v>
      </c>
      <c r="R4458" s="75">
        <v>35509</v>
      </c>
      <c r="T4458" t="s">
        <v>112</v>
      </c>
      <c r="U4458">
        <v>9.1319399999999995E-2</v>
      </c>
      <c r="W4458" t="s">
        <v>66</v>
      </c>
      <c r="Z4458" s="97">
        <v>20300000</v>
      </c>
    </row>
    <row r="4459" spans="1:26">
      <c r="A4459" t="s">
        <v>66</v>
      </c>
      <c r="B4459" t="s">
        <v>56</v>
      </c>
      <c r="C4459" t="s">
        <v>12</v>
      </c>
      <c r="D4459">
        <v>2015</v>
      </c>
      <c r="E4459">
        <v>17</v>
      </c>
      <c r="F4459">
        <v>704.57979999999998</v>
      </c>
      <c r="G4459">
        <v>161.63290000000001</v>
      </c>
      <c r="H4459">
        <v>87.095100000000002</v>
      </c>
      <c r="I4459">
        <v>68.238929999999996</v>
      </c>
      <c r="J4459">
        <v>455.49520000000001</v>
      </c>
      <c r="K4459">
        <v>507.16239999999999</v>
      </c>
      <c r="L4459">
        <v>542.94690000000003</v>
      </c>
      <c r="M4459">
        <v>578.73140000000001</v>
      </c>
      <c r="N4459">
        <v>630.39859999999999</v>
      </c>
      <c r="O4459">
        <v>66</v>
      </c>
      <c r="P4459">
        <v>104.50353</v>
      </c>
      <c r="Q4459">
        <v>3</v>
      </c>
      <c r="R4459" s="75">
        <v>35509</v>
      </c>
      <c r="T4459" t="s">
        <v>112</v>
      </c>
      <c r="U4459">
        <v>9.1319399999999995E-2</v>
      </c>
      <c r="W4459" t="s">
        <v>66</v>
      </c>
      <c r="Z4459" s="97">
        <v>20300000</v>
      </c>
    </row>
    <row r="4460" spans="1:26">
      <c r="A4460" t="s">
        <v>66</v>
      </c>
      <c r="B4460" t="s">
        <v>56</v>
      </c>
      <c r="C4460" t="s">
        <v>12</v>
      </c>
      <c r="D4460">
        <v>2015</v>
      </c>
      <c r="E4460">
        <v>18</v>
      </c>
      <c r="F4460">
        <v>703.46199999999999</v>
      </c>
      <c r="G4460">
        <v>160.8835</v>
      </c>
      <c r="H4460">
        <v>84.315659999999994</v>
      </c>
      <c r="I4460">
        <v>68.199520000000007</v>
      </c>
      <c r="J4460">
        <v>455.1773</v>
      </c>
      <c r="K4460">
        <v>506.81459999999998</v>
      </c>
      <c r="L4460">
        <v>542.57849999999996</v>
      </c>
      <c r="M4460">
        <v>578.34230000000002</v>
      </c>
      <c r="N4460">
        <v>629.97969999999998</v>
      </c>
      <c r="O4460">
        <v>66</v>
      </c>
      <c r="P4460">
        <v>104.50353</v>
      </c>
      <c r="Q4460">
        <v>3</v>
      </c>
      <c r="R4460" s="75">
        <v>35509</v>
      </c>
      <c r="T4460" t="s">
        <v>112</v>
      </c>
      <c r="U4460">
        <v>9.1319399999999995E-2</v>
      </c>
      <c r="W4460" t="s">
        <v>66</v>
      </c>
      <c r="Z4460" s="97">
        <v>20300000</v>
      </c>
    </row>
    <row r="4461" spans="1:26">
      <c r="A4461" t="s">
        <v>66</v>
      </c>
      <c r="B4461" t="s">
        <v>56</v>
      </c>
      <c r="C4461" t="s">
        <v>12</v>
      </c>
      <c r="D4461">
        <v>2015</v>
      </c>
      <c r="E4461">
        <v>19</v>
      </c>
      <c r="F4461">
        <v>734.96839999999997</v>
      </c>
      <c r="G4461">
        <v>158.6311</v>
      </c>
      <c r="H4461">
        <v>79.875240000000005</v>
      </c>
      <c r="I4461">
        <v>69.405529999999999</v>
      </c>
      <c r="J4461">
        <v>487.39049999999997</v>
      </c>
      <c r="K4461">
        <v>539.94090000000006</v>
      </c>
      <c r="L4461">
        <v>576.33720000000005</v>
      </c>
      <c r="M4461">
        <v>612.73350000000005</v>
      </c>
      <c r="N4461">
        <v>665.28399999999999</v>
      </c>
      <c r="O4461">
        <v>66</v>
      </c>
      <c r="P4461">
        <v>104.50353</v>
      </c>
      <c r="Q4461">
        <v>3</v>
      </c>
      <c r="R4461" s="75">
        <v>35509</v>
      </c>
      <c r="T4461" t="s">
        <v>112</v>
      </c>
      <c r="U4461">
        <v>9.1319399999999995E-2</v>
      </c>
      <c r="W4461" t="s">
        <v>66</v>
      </c>
      <c r="Z4461" s="97">
        <v>21000000</v>
      </c>
    </row>
    <row r="4462" spans="1:26">
      <c r="A4462" t="s">
        <v>66</v>
      </c>
      <c r="B4462" t="s">
        <v>56</v>
      </c>
      <c r="C4462" t="s">
        <v>12</v>
      </c>
      <c r="D4462">
        <v>2015</v>
      </c>
      <c r="E4462">
        <v>20</v>
      </c>
      <c r="F4462">
        <v>747.24239999999998</v>
      </c>
      <c r="G4462">
        <v>157.97620000000001</v>
      </c>
      <c r="H4462">
        <v>74.475350000000006</v>
      </c>
      <c r="I4462">
        <v>69.339119999999994</v>
      </c>
      <c r="J4462">
        <v>500.40449999999998</v>
      </c>
      <c r="K4462">
        <v>552.90470000000005</v>
      </c>
      <c r="L4462">
        <v>589.26620000000003</v>
      </c>
      <c r="M4462">
        <v>625.62760000000003</v>
      </c>
      <c r="N4462">
        <v>678.12779999999998</v>
      </c>
      <c r="O4462">
        <v>66</v>
      </c>
      <c r="P4462">
        <v>104.50353</v>
      </c>
      <c r="Q4462">
        <v>3</v>
      </c>
      <c r="R4462" s="75">
        <v>35509</v>
      </c>
      <c r="T4462" t="s">
        <v>112</v>
      </c>
      <c r="U4462">
        <v>9.1319399999999995E-2</v>
      </c>
      <c r="W4462" t="s">
        <v>66</v>
      </c>
      <c r="Z4462" s="97">
        <v>20900000</v>
      </c>
    </row>
    <row r="4463" spans="1:26">
      <c r="A4463" t="s">
        <v>66</v>
      </c>
      <c r="B4463" t="s">
        <v>56</v>
      </c>
      <c r="C4463" t="s">
        <v>12</v>
      </c>
      <c r="D4463">
        <v>2015</v>
      </c>
      <c r="E4463">
        <v>21</v>
      </c>
      <c r="F4463">
        <v>752.69090000000006</v>
      </c>
      <c r="G4463">
        <v>157.6962</v>
      </c>
      <c r="H4463">
        <v>70.904179999999997</v>
      </c>
      <c r="I4463">
        <v>69.304379999999995</v>
      </c>
      <c r="J4463">
        <v>506.17759999999998</v>
      </c>
      <c r="K4463">
        <v>558.65139999999997</v>
      </c>
      <c r="L4463">
        <v>594.99469999999997</v>
      </c>
      <c r="M4463">
        <v>631.33799999999997</v>
      </c>
      <c r="N4463">
        <v>683.81179999999995</v>
      </c>
      <c r="O4463">
        <v>66</v>
      </c>
      <c r="P4463">
        <v>104.50353</v>
      </c>
      <c r="Q4463">
        <v>3</v>
      </c>
      <c r="R4463" s="75">
        <v>35509</v>
      </c>
      <c r="T4463" t="s">
        <v>112</v>
      </c>
      <c r="U4463">
        <v>9.1319399999999995E-2</v>
      </c>
      <c r="W4463" t="s">
        <v>66</v>
      </c>
      <c r="Z4463" s="97">
        <v>20900000</v>
      </c>
    </row>
    <row r="4464" spans="1:26">
      <c r="A4464" t="s">
        <v>66</v>
      </c>
      <c r="B4464" t="s">
        <v>56</v>
      </c>
      <c r="C4464" t="s">
        <v>12</v>
      </c>
      <c r="D4464">
        <v>2015</v>
      </c>
      <c r="E4464">
        <v>22</v>
      </c>
      <c r="F4464">
        <v>753.34780000000001</v>
      </c>
      <c r="G4464">
        <v>435.03719999999998</v>
      </c>
      <c r="H4464">
        <v>68.394239999999996</v>
      </c>
      <c r="I4464">
        <v>69.254930000000002</v>
      </c>
      <c r="J4464">
        <v>229.55690000000001</v>
      </c>
      <c r="K4464">
        <v>281.99329999999998</v>
      </c>
      <c r="L4464">
        <v>318.31060000000002</v>
      </c>
      <c r="M4464">
        <v>354.62799999999999</v>
      </c>
      <c r="N4464">
        <v>407.06439999999998</v>
      </c>
      <c r="O4464">
        <v>66</v>
      </c>
      <c r="P4464">
        <v>104.50353</v>
      </c>
      <c r="Q4464">
        <v>3</v>
      </c>
      <c r="R4464" s="75">
        <v>35509</v>
      </c>
      <c r="T4464" t="s">
        <v>112</v>
      </c>
      <c r="U4464">
        <v>9.1319399999999995E-2</v>
      </c>
      <c r="W4464" t="s">
        <v>66</v>
      </c>
      <c r="Z4464" s="97">
        <v>20900000</v>
      </c>
    </row>
    <row r="4465" spans="1:26">
      <c r="A4465" t="s">
        <v>66</v>
      </c>
      <c r="B4465" t="s">
        <v>56</v>
      </c>
      <c r="C4465" t="s">
        <v>12</v>
      </c>
      <c r="D4465">
        <v>2015</v>
      </c>
      <c r="E4465">
        <v>23</v>
      </c>
      <c r="F4465">
        <v>757.95619999999997</v>
      </c>
      <c r="G4465">
        <v>703.63480000000004</v>
      </c>
      <c r="H4465">
        <v>65.566090000000003</v>
      </c>
      <c r="I4465">
        <v>69.252690000000001</v>
      </c>
      <c r="J4465">
        <v>-34.42942</v>
      </c>
      <c r="K4465">
        <v>18.005320000000001</v>
      </c>
      <c r="L4465">
        <v>54.321469999999998</v>
      </c>
      <c r="M4465">
        <v>90.637619999999998</v>
      </c>
      <c r="N4465">
        <v>143.07239999999999</v>
      </c>
      <c r="O4465">
        <v>66</v>
      </c>
      <c r="P4465">
        <v>104.50353</v>
      </c>
      <c r="Q4465">
        <v>3</v>
      </c>
      <c r="R4465" s="75">
        <v>35509</v>
      </c>
      <c r="T4465" t="s">
        <v>112</v>
      </c>
      <c r="U4465">
        <v>9.1319399999999995E-2</v>
      </c>
      <c r="W4465" t="s">
        <v>66</v>
      </c>
      <c r="Z4465" s="97">
        <v>20900000</v>
      </c>
    </row>
    <row r="4466" spans="1:26">
      <c r="A4466" t="s">
        <v>66</v>
      </c>
      <c r="B4466" t="s">
        <v>56</v>
      </c>
      <c r="C4466" t="s">
        <v>12</v>
      </c>
      <c r="D4466">
        <v>2015</v>
      </c>
      <c r="E4466">
        <v>24</v>
      </c>
      <c r="F4466">
        <v>752.43730000000005</v>
      </c>
      <c r="G4466">
        <v>699.29600000000005</v>
      </c>
      <c r="H4466">
        <v>62.702530000000003</v>
      </c>
      <c r="I4466">
        <v>69.133920000000003</v>
      </c>
      <c r="J4466">
        <v>-35.457320000000003</v>
      </c>
      <c r="K4466">
        <v>16.887499999999999</v>
      </c>
      <c r="L4466">
        <v>53.141359999999999</v>
      </c>
      <c r="M4466">
        <v>89.395219999999995</v>
      </c>
      <c r="N4466">
        <v>141.74</v>
      </c>
      <c r="O4466">
        <v>66</v>
      </c>
      <c r="P4466">
        <v>104.50353</v>
      </c>
      <c r="Q4466">
        <v>3</v>
      </c>
      <c r="R4466" s="75">
        <v>35509</v>
      </c>
      <c r="T4466" t="s">
        <v>112</v>
      </c>
      <c r="U4466">
        <v>9.1319399999999995E-2</v>
      </c>
      <c r="W4466" t="s">
        <v>66</v>
      </c>
      <c r="Z4466" s="97">
        <v>20800000</v>
      </c>
    </row>
    <row r="4467" spans="1:26">
      <c r="A4467" t="s">
        <v>66</v>
      </c>
      <c r="B4467" t="s">
        <v>56</v>
      </c>
      <c r="C4467" t="s">
        <v>13</v>
      </c>
      <c r="D4467">
        <v>2015</v>
      </c>
      <c r="E4467">
        <v>1</v>
      </c>
      <c r="F4467">
        <v>840.548</v>
      </c>
      <c r="G4467">
        <v>840.548</v>
      </c>
      <c r="H4467">
        <v>65.450329999999994</v>
      </c>
      <c r="I4467">
        <v>70.092770000000002</v>
      </c>
      <c r="J4467">
        <v>-89.827489999999997</v>
      </c>
      <c r="K4467">
        <v>-36.756680000000003</v>
      </c>
      <c r="L4467">
        <v>0</v>
      </c>
      <c r="M4467">
        <v>36.756680000000003</v>
      </c>
      <c r="N4467">
        <v>89.827489999999997</v>
      </c>
      <c r="O4467">
        <v>66</v>
      </c>
      <c r="P4467">
        <v>104.50353</v>
      </c>
      <c r="Q4467">
        <v>4</v>
      </c>
      <c r="R4467" s="75">
        <v>35184</v>
      </c>
      <c r="T4467" t="s">
        <v>112</v>
      </c>
      <c r="U4467">
        <v>9.3590099999999996E-2</v>
      </c>
      <c r="W4467" t="s">
        <v>66</v>
      </c>
      <c r="Z4467" s="97">
        <v>21400000</v>
      </c>
    </row>
    <row r="4468" spans="1:26">
      <c r="A4468" t="s">
        <v>66</v>
      </c>
      <c r="B4468" t="s">
        <v>56</v>
      </c>
      <c r="C4468" t="s">
        <v>13</v>
      </c>
      <c r="D4468">
        <v>2015</v>
      </c>
      <c r="E4468">
        <v>2</v>
      </c>
      <c r="F4468">
        <v>843.02919999999995</v>
      </c>
      <c r="G4468">
        <v>843.02919999999995</v>
      </c>
      <c r="H4468">
        <v>64.105419999999995</v>
      </c>
      <c r="I4468">
        <v>70.208680000000001</v>
      </c>
      <c r="J4468">
        <v>-89.976039999999998</v>
      </c>
      <c r="K4468">
        <v>-36.81747</v>
      </c>
      <c r="L4468">
        <v>0</v>
      </c>
      <c r="M4468">
        <v>36.81747</v>
      </c>
      <c r="N4468">
        <v>89.976039999999998</v>
      </c>
      <c r="O4468">
        <v>66</v>
      </c>
      <c r="P4468">
        <v>104.50353</v>
      </c>
      <c r="Q4468">
        <v>4</v>
      </c>
      <c r="R4468" s="75">
        <v>35184</v>
      </c>
      <c r="T4468" t="s">
        <v>112</v>
      </c>
      <c r="U4468">
        <v>9.3590099999999996E-2</v>
      </c>
      <c r="W4468" t="s">
        <v>66</v>
      </c>
      <c r="Z4468" s="97">
        <v>21500000</v>
      </c>
    </row>
    <row r="4469" spans="1:26">
      <c r="A4469" t="s">
        <v>66</v>
      </c>
      <c r="B4469" t="s">
        <v>56</v>
      </c>
      <c r="C4469" t="s">
        <v>13</v>
      </c>
      <c r="D4469">
        <v>2015</v>
      </c>
      <c r="E4469">
        <v>3</v>
      </c>
      <c r="F4469">
        <v>831.47450000000003</v>
      </c>
      <c r="G4469">
        <v>831.47450000000003</v>
      </c>
      <c r="H4469">
        <v>62.849170000000001</v>
      </c>
      <c r="I4469">
        <v>70.202789999999993</v>
      </c>
      <c r="J4469">
        <v>-89.968500000000006</v>
      </c>
      <c r="K4469">
        <v>-36.81438</v>
      </c>
      <c r="L4469">
        <v>0</v>
      </c>
      <c r="M4469">
        <v>36.81438</v>
      </c>
      <c r="N4469">
        <v>89.968500000000006</v>
      </c>
      <c r="O4469">
        <v>66</v>
      </c>
      <c r="P4469">
        <v>104.50353</v>
      </c>
      <c r="Q4469">
        <v>4</v>
      </c>
      <c r="R4469" s="75">
        <v>35184</v>
      </c>
      <c r="T4469" t="s">
        <v>112</v>
      </c>
      <c r="U4469">
        <v>9.3590099999999996E-2</v>
      </c>
      <c r="W4469" t="s">
        <v>66</v>
      </c>
      <c r="Z4469" s="97">
        <v>21500000</v>
      </c>
    </row>
    <row r="4470" spans="1:26">
      <c r="A4470" t="s">
        <v>66</v>
      </c>
      <c r="B4470" t="s">
        <v>56</v>
      </c>
      <c r="C4470" t="s">
        <v>13</v>
      </c>
      <c r="D4470">
        <v>2015</v>
      </c>
      <c r="E4470">
        <v>4</v>
      </c>
      <c r="F4470">
        <v>827.87829999999997</v>
      </c>
      <c r="G4470">
        <v>827.87829999999997</v>
      </c>
      <c r="H4470">
        <v>61.795810000000003</v>
      </c>
      <c r="I4470">
        <v>70.114429999999999</v>
      </c>
      <c r="J4470">
        <v>-89.855260000000001</v>
      </c>
      <c r="K4470">
        <v>-36.768039999999999</v>
      </c>
      <c r="L4470">
        <v>0</v>
      </c>
      <c r="M4470">
        <v>36.768039999999999</v>
      </c>
      <c r="N4470">
        <v>89.855260000000001</v>
      </c>
      <c r="O4470">
        <v>66</v>
      </c>
      <c r="P4470">
        <v>104.50353</v>
      </c>
      <c r="Q4470">
        <v>4</v>
      </c>
      <c r="R4470" s="75">
        <v>35184</v>
      </c>
      <c r="T4470" t="s">
        <v>112</v>
      </c>
      <c r="U4470">
        <v>9.3590099999999996E-2</v>
      </c>
      <c r="W4470" t="s">
        <v>66</v>
      </c>
      <c r="Z4470" s="97">
        <v>21400000</v>
      </c>
    </row>
    <row r="4471" spans="1:26">
      <c r="A4471" t="s">
        <v>66</v>
      </c>
      <c r="B4471" t="s">
        <v>56</v>
      </c>
      <c r="C4471" t="s">
        <v>13</v>
      </c>
      <c r="D4471">
        <v>2015</v>
      </c>
      <c r="E4471">
        <v>5</v>
      </c>
      <c r="F4471">
        <v>842.01760000000002</v>
      </c>
      <c r="G4471">
        <v>842.01760000000002</v>
      </c>
      <c r="H4471">
        <v>61.89846</v>
      </c>
      <c r="I4471">
        <v>70.315730000000002</v>
      </c>
      <c r="J4471">
        <v>-90.113240000000005</v>
      </c>
      <c r="K4471">
        <v>-36.873609999999999</v>
      </c>
      <c r="L4471">
        <v>0</v>
      </c>
      <c r="M4471">
        <v>36.873609999999999</v>
      </c>
      <c r="N4471">
        <v>90.113240000000005</v>
      </c>
      <c r="O4471">
        <v>66</v>
      </c>
      <c r="P4471">
        <v>104.50353</v>
      </c>
      <c r="Q4471">
        <v>4</v>
      </c>
      <c r="R4471" s="75">
        <v>35184</v>
      </c>
      <c r="T4471" t="s">
        <v>112</v>
      </c>
      <c r="U4471">
        <v>9.3590099999999996E-2</v>
      </c>
      <c r="W4471" t="s">
        <v>66</v>
      </c>
      <c r="Z4471" s="97">
        <v>21500000</v>
      </c>
    </row>
    <row r="4472" spans="1:26">
      <c r="A4472" t="s">
        <v>66</v>
      </c>
      <c r="B4472" t="s">
        <v>56</v>
      </c>
      <c r="C4472" t="s">
        <v>13</v>
      </c>
      <c r="D4472">
        <v>2015</v>
      </c>
      <c r="E4472">
        <v>6</v>
      </c>
      <c r="F4472">
        <v>857.02139999999997</v>
      </c>
      <c r="G4472">
        <v>857.02139999999997</v>
      </c>
      <c r="H4472">
        <v>60.642960000000002</v>
      </c>
      <c r="I4472">
        <v>70.478840000000005</v>
      </c>
      <c r="J4472">
        <v>-90.322270000000003</v>
      </c>
      <c r="K4472">
        <v>-36.959139999999998</v>
      </c>
      <c r="L4472">
        <v>0</v>
      </c>
      <c r="M4472">
        <v>36.959139999999998</v>
      </c>
      <c r="N4472">
        <v>90.322270000000003</v>
      </c>
      <c r="O4472">
        <v>66</v>
      </c>
      <c r="P4472">
        <v>104.50353</v>
      </c>
      <c r="Q4472">
        <v>4</v>
      </c>
      <c r="R4472" s="75">
        <v>35184</v>
      </c>
      <c r="T4472" t="s">
        <v>112</v>
      </c>
      <c r="U4472">
        <v>9.3590099999999996E-2</v>
      </c>
      <c r="W4472" t="s">
        <v>66</v>
      </c>
      <c r="Z4472" s="97">
        <v>21600000</v>
      </c>
    </row>
    <row r="4473" spans="1:26">
      <c r="A4473" t="s">
        <v>66</v>
      </c>
      <c r="B4473" t="s">
        <v>56</v>
      </c>
      <c r="C4473" t="s">
        <v>13</v>
      </c>
      <c r="D4473">
        <v>2015</v>
      </c>
      <c r="E4473">
        <v>7</v>
      </c>
      <c r="F4473">
        <v>852.13229999999999</v>
      </c>
      <c r="G4473">
        <v>852.13229999999999</v>
      </c>
      <c r="H4473">
        <v>62.095289999999999</v>
      </c>
      <c r="I4473">
        <v>70.636960000000002</v>
      </c>
      <c r="J4473">
        <v>-90.524910000000006</v>
      </c>
      <c r="K4473">
        <v>-37.042059999999999</v>
      </c>
      <c r="L4473">
        <v>0</v>
      </c>
      <c r="M4473">
        <v>37.042059999999999</v>
      </c>
      <c r="N4473">
        <v>90.524910000000006</v>
      </c>
      <c r="O4473">
        <v>66</v>
      </c>
      <c r="P4473">
        <v>104.50353</v>
      </c>
      <c r="Q4473">
        <v>4</v>
      </c>
      <c r="R4473" s="75">
        <v>35184</v>
      </c>
      <c r="T4473" t="s">
        <v>112</v>
      </c>
      <c r="U4473">
        <v>9.3590099999999996E-2</v>
      </c>
      <c r="W4473" t="s">
        <v>66</v>
      </c>
      <c r="Z4473" s="97">
        <v>21700000</v>
      </c>
    </row>
    <row r="4474" spans="1:26">
      <c r="A4474" t="s">
        <v>66</v>
      </c>
      <c r="B4474" t="s">
        <v>56</v>
      </c>
      <c r="C4474" t="s">
        <v>13</v>
      </c>
      <c r="D4474">
        <v>2015</v>
      </c>
      <c r="E4474">
        <v>8</v>
      </c>
      <c r="F4474">
        <v>869.00840000000005</v>
      </c>
      <c r="G4474">
        <v>869.00840000000005</v>
      </c>
      <c r="H4474">
        <v>66.923990000000003</v>
      </c>
      <c r="I4474">
        <v>70.447810000000004</v>
      </c>
      <c r="J4474">
        <v>-90.282510000000002</v>
      </c>
      <c r="K4474">
        <v>-36.942869999999999</v>
      </c>
      <c r="L4474">
        <v>0</v>
      </c>
      <c r="M4474">
        <v>36.942869999999999</v>
      </c>
      <c r="N4474">
        <v>90.282510000000002</v>
      </c>
      <c r="O4474">
        <v>66</v>
      </c>
      <c r="P4474">
        <v>104.50353</v>
      </c>
      <c r="Q4474">
        <v>4</v>
      </c>
      <c r="R4474" s="75">
        <v>35184</v>
      </c>
      <c r="T4474" t="s">
        <v>112</v>
      </c>
      <c r="U4474">
        <v>9.3590099999999996E-2</v>
      </c>
      <c r="W4474" t="s">
        <v>66</v>
      </c>
      <c r="Z4474" s="97">
        <v>21600000</v>
      </c>
    </row>
    <row r="4475" spans="1:26">
      <c r="A4475" t="s">
        <v>66</v>
      </c>
      <c r="B4475" t="s">
        <v>56</v>
      </c>
      <c r="C4475" t="s">
        <v>13</v>
      </c>
      <c r="D4475">
        <v>2015</v>
      </c>
      <c r="E4475">
        <v>9</v>
      </c>
      <c r="F4475">
        <v>871.17219999999998</v>
      </c>
      <c r="G4475">
        <v>871.17219999999998</v>
      </c>
      <c r="H4475">
        <v>73.962590000000006</v>
      </c>
      <c r="I4475">
        <v>70.411410000000004</v>
      </c>
      <c r="J4475">
        <v>-90.235849999999999</v>
      </c>
      <c r="K4475">
        <v>-36.923780000000001</v>
      </c>
      <c r="L4475">
        <v>0</v>
      </c>
      <c r="M4475">
        <v>36.923780000000001</v>
      </c>
      <c r="N4475">
        <v>90.235849999999999</v>
      </c>
      <c r="O4475">
        <v>66</v>
      </c>
      <c r="P4475">
        <v>104.50353</v>
      </c>
      <c r="Q4475">
        <v>4</v>
      </c>
      <c r="R4475" s="75">
        <v>35184</v>
      </c>
      <c r="T4475" t="s">
        <v>112</v>
      </c>
      <c r="U4475">
        <v>9.3590099999999996E-2</v>
      </c>
      <c r="W4475" t="s">
        <v>66</v>
      </c>
      <c r="Z4475" s="97">
        <v>21600000</v>
      </c>
    </row>
    <row r="4476" spans="1:26">
      <c r="A4476" t="s">
        <v>66</v>
      </c>
      <c r="B4476" t="s">
        <v>56</v>
      </c>
      <c r="C4476" t="s">
        <v>13</v>
      </c>
      <c r="D4476">
        <v>2015</v>
      </c>
      <c r="E4476">
        <v>10</v>
      </c>
      <c r="F4476">
        <v>872.13919999999996</v>
      </c>
      <c r="G4476">
        <v>872.13919999999996</v>
      </c>
      <c r="H4476">
        <v>78.337549999999993</v>
      </c>
      <c r="I4476">
        <v>70.573869999999999</v>
      </c>
      <c r="J4476">
        <v>-90.444050000000004</v>
      </c>
      <c r="K4476">
        <v>-37.008969999999998</v>
      </c>
      <c r="L4476">
        <v>0</v>
      </c>
      <c r="M4476">
        <v>37.008969999999998</v>
      </c>
      <c r="N4476">
        <v>90.444050000000004</v>
      </c>
      <c r="O4476">
        <v>66</v>
      </c>
      <c r="P4476">
        <v>104.50353</v>
      </c>
      <c r="Q4476">
        <v>4</v>
      </c>
      <c r="R4476" s="75">
        <v>35184</v>
      </c>
      <c r="T4476" t="s">
        <v>112</v>
      </c>
      <c r="U4476">
        <v>9.3590099999999996E-2</v>
      </c>
      <c r="W4476" t="s">
        <v>66</v>
      </c>
      <c r="Z4476" s="97">
        <v>21700000</v>
      </c>
    </row>
    <row r="4477" spans="1:26">
      <c r="A4477" t="s">
        <v>66</v>
      </c>
      <c r="B4477" t="s">
        <v>56</v>
      </c>
      <c r="C4477" t="s">
        <v>13</v>
      </c>
      <c r="D4477">
        <v>2015</v>
      </c>
      <c r="E4477">
        <v>11</v>
      </c>
      <c r="F4477">
        <v>844.41039999999998</v>
      </c>
      <c r="G4477">
        <v>844.41039999999998</v>
      </c>
      <c r="H4477">
        <v>82.067899999999995</v>
      </c>
      <c r="I4477">
        <v>70.582149999999999</v>
      </c>
      <c r="J4477">
        <v>-90.454660000000004</v>
      </c>
      <c r="K4477">
        <v>-37.013309999999997</v>
      </c>
      <c r="L4477">
        <v>0</v>
      </c>
      <c r="M4477">
        <v>37.013309999999997</v>
      </c>
      <c r="N4477">
        <v>90.454660000000004</v>
      </c>
      <c r="O4477">
        <v>66</v>
      </c>
      <c r="P4477">
        <v>104.50353</v>
      </c>
      <c r="Q4477">
        <v>4</v>
      </c>
      <c r="R4477" s="75">
        <v>35184</v>
      </c>
      <c r="T4477" t="s">
        <v>112</v>
      </c>
      <c r="U4477">
        <v>9.3590099999999996E-2</v>
      </c>
      <c r="W4477" t="s">
        <v>66</v>
      </c>
      <c r="Z4477" s="97">
        <v>21700000</v>
      </c>
    </row>
    <row r="4478" spans="1:26">
      <c r="A4478" t="s">
        <v>66</v>
      </c>
      <c r="B4478" t="s">
        <v>56</v>
      </c>
      <c r="C4478" t="s">
        <v>13</v>
      </c>
      <c r="D4478">
        <v>2015</v>
      </c>
      <c r="E4478">
        <v>12</v>
      </c>
      <c r="F4478">
        <v>804.83</v>
      </c>
      <c r="G4478">
        <v>862.53110000000004</v>
      </c>
      <c r="H4478">
        <v>84.809749999999994</v>
      </c>
      <c r="I4478">
        <v>71.476740000000007</v>
      </c>
      <c r="J4478">
        <v>-149.3022</v>
      </c>
      <c r="K4478">
        <v>-95.183490000000006</v>
      </c>
      <c r="L4478">
        <v>-57.701050000000002</v>
      </c>
      <c r="M4478">
        <v>-20.218610000000002</v>
      </c>
      <c r="N4478">
        <v>33.900069999999999</v>
      </c>
      <c r="O4478">
        <v>66</v>
      </c>
      <c r="P4478">
        <v>104.50353</v>
      </c>
      <c r="Q4478">
        <v>4</v>
      </c>
      <c r="R4478" s="75">
        <v>35184</v>
      </c>
      <c r="T4478" t="s">
        <v>112</v>
      </c>
      <c r="U4478">
        <v>9.3590099999999996E-2</v>
      </c>
      <c r="W4478" t="s">
        <v>66</v>
      </c>
      <c r="Z4478" s="97">
        <v>22300000</v>
      </c>
    </row>
    <row r="4479" spans="1:26">
      <c r="A4479" t="s">
        <v>66</v>
      </c>
      <c r="B4479" t="s">
        <v>56</v>
      </c>
      <c r="C4479" t="s">
        <v>13</v>
      </c>
      <c r="D4479">
        <v>2015</v>
      </c>
      <c r="E4479">
        <v>13</v>
      </c>
      <c r="F4479">
        <v>797.87090000000001</v>
      </c>
      <c r="G4479">
        <v>536.60469999999998</v>
      </c>
      <c r="H4479">
        <v>86.735810000000001</v>
      </c>
      <c r="I4479">
        <v>70.849199999999996</v>
      </c>
      <c r="J4479">
        <v>170.4693</v>
      </c>
      <c r="K4479">
        <v>224.11279999999999</v>
      </c>
      <c r="L4479">
        <v>261.26620000000003</v>
      </c>
      <c r="M4479">
        <v>298.41950000000003</v>
      </c>
      <c r="N4479">
        <v>352.06310000000002</v>
      </c>
      <c r="O4479">
        <v>66</v>
      </c>
      <c r="P4479">
        <v>104.50353</v>
      </c>
      <c r="Q4479">
        <v>4</v>
      </c>
      <c r="R4479" s="75">
        <v>35184</v>
      </c>
      <c r="T4479" t="s">
        <v>112</v>
      </c>
      <c r="U4479">
        <v>9.3590099999999996E-2</v>
      </c>
      <c r="W4479" t="s">
        <v>66</v>
      </c>
      <c r="Z4479" s="97">
        <v>21900000</v>
      </c>
    </row>
    <row r="4480" spans="1:26">
      <c r="A4480" t="s">
        <v>66</v>
      </c>
      <c r="B4480" t="s">
        <v>56</v>
      </c>
      <c r="C4480" t="s">
        <v>13</v>
      </c>
      <c r="D4480">
        <v>2015</v>
      </c>
      <c r="E4480">
        <v>14</v>
      </c>
      <c r="F4480">
        <v>786.79</v>
      </c>
      <c r="G4480">
        <v>171.17609999999999</v>
      </c>
      <c r="H4480">
        <v>88.351010000000002</v>
      </c>
      <c r="I4480">
        <v>71.67474</v>
      </c>
      <c r="J4480">
        <v>523.75900000000001</v>
      </c>
      <c r="K4480">
        <v>578.02760000000001</v>
      </c>
      <c r="L4480">
        <v>615.61379999999997</v>
      </c>
      <c r="M4480">
        <v>653.20010000000002</v>
      </c>
      <c r="N4480">
        <v>707.46870000000001</v>
      </c>
      <c r="O4480">
        <v>66</v>
      </c>
      <c r="P4480">
        <v>104.50353</v>
      </c>
      <c r="Q4480">
        <v>4</v>
      </c>
      <c r="R4480" s="75">
        <v>35184</v>
      </c>
      <c r="T4480" t="s">
        <v>112</v>
      </c>
      <c r="U4480">
        <v>9.3590099999999996E-2</v>
      </c>
      <c r="W4480" t="s">
        <v>66</v>
      </c>
      <c r="Z4480" s="97">
        <v>22400000</v>
      </c>
    </row>
    <row r="4481" spans="1:26">
      <c r="A4481" t="s">
        <v>66</v>
      </c>
      <c r="B4481" t="s">
        <v>56</v>
      </c>
      <c r="C4481" t="s">
        <v>13</v>
      </c>
      <c r="D4481">
        <v>2015</v>
      </c>
      <c r="E4481">
        <v>15</v>
      </c>
      <c r="F4481">
        <v>781.43460000000005</v>
      </c>
      <c r="G4481">
        <v>171.17400000000001</v>
      </c>
      <c r="H4481">
        <v>89.293080000000003</v>
      </c>
      <c r="I4481">
        <v>71.235230000000001</v>
      </c>
      <c r="J4481">
        <v>518.96910000000003</v>
      </c>
      <c r="K4481">
        <v>572.90480000000002</v>
      </c>
      <c r="L4481">
        <v>610.26059999999995</v>
      </c>
      <c r="M4481">
        <v>647.61649999999997</v>
      </c>
      <c r="N4481">
        <v>701.55219999999997</v>
      </c>
      <c r="O4481">
        <v>66</v>
      </c>
      <c r="P4481">
        <v>104.50353</v>
      </c>
      <c r="Q4481">
        <v>4</v>
      </c>
      <c r="R4481" s="75">
        <v>35184</v>
      </c>
      <c r="T4481" t="s">
        <v>112</v>
      </c>
      <c r="U4481">
        <v>9.3590099999999996E-2</v>
      </c>
      <c r="W4481" t="s">
        <v>66</v>
      </c>
      <c r="Z4481" s="97">
        <v>22100000</v>
      </c>
    </row>
    <row r="4482" spans="1:26">
      <c r="A4482" t="s">
        <v>66</v>
      </c>
      <c r="B4482" t="s">
        <v>56</v>
      </c>
      <c r="C4482" t="s">
        <v>13</v>
      </c>
      <c r="D4482">
        <v>2015</v>
      </c>
      <c r="E4482">
        <v>16</v>
      </c>
      <c r="F4482">
        <v>769.82349999999997</v>
      </c>
      <c r="G4482">
        <v>171.3297</v>
      </c>
      <c r="H4482">
        <v>89.807270000000003</v>
      </c>
      <c r="I4482">
        <v>71.414050000000003</v>
      </c>
      <c r="J4482">
        <v>506.97309999999999</v>
      </c>
      <c r="K4482">
        <v>561.04430000000002</v>
      </c>
      <c r="L4482">
        <v>598.49379999999996</v>
      </c>
      <c r="M4482">
        <v>635.9434</v>
      </c>
      <c r="N4482">
        <v>690.01459999999997</v>
      </c>
      <c r="O4482">
        <v>66</v>
      </c>
      <c r="P4482">
        <v>104.50353</v>
      </c>
      <c r="Q4482">
        <v>4</v>
      </c>
      <c r="R4482" s="75">
        <v>35184</v>
      </c>
      <c r="T4482" t="s">
        <v>112</v>
      </c>
      <c r="U4482">
        <v>9.3590099999999996E-2</v>
      </c>
      <c r="W4482" t="s">
        <v>66</v>
      </c>
      <c r="Z4482" s="97">
        <v>22200000</v>
      </c>
    </row>
    <row r="4483" spans="1:26">
      <c r="A4483" t="s">
        <v>66</v>
      </c>
      <c r="B4483" t="s">
        <v>56</v>
      </c>
      <c r="C4483" t="s">
        <v>13</v>
      </c>
      <c r="D4483">
        <v>2015</v>
      </c>
      <c r="E4483">
        <v>17</v>
      </c>
      <c r="F4483">
        <v>774.88559999999995</v>
      </c>
      <c r="G4483">
        <v>171.2696</v>
      </c>
      <c r="H4483">
        <v>89.651709999999994</v>
      </c>
      <c r="I4483">
        <v>71.05641</v>
      </c>
      <c r="J4483">
        <v>512.55349999999999</v>
      </c>
      <c r="K4483">
        <v>566.35400000000004</v>
      </c>
      <c r="L4483">
        <v>603.61599999999999</v>
      </c>
      <c r="M4483">
        <v>640.87800000000004</v>
      </c>
      <c r="N4483">
        <v>694.67849999999999</v>
      </c>
      <c r="O4483">
        <v>66</v>
      </c>
      <c r="P4483">
        <v>104.50353</v>
      </c>
      <c r="Q4483">
        <v>4</v>
      </c>
      <c r="R4483" s="75">
        <v>35184</v>
      </c>
      <c r="T4483" t="s">
        <v>112</v>
      </c>
      <c r="U4483">
        <v>9.3590099999999996E-2</v>
      </c>
      <c r="W4483" t="s">
        <v>66</v>
      </c>
      <c r="Z4483" s="97">
        <v>22000000</v>
      </c>
    </row>
    <row r="4484" spans="1:26">
      <c r="A4484" t="s">
        <v>66</v>
      </c>
      <c r="B4484" t="s">
        <v>56</v>
      </c>
      <c r="C4484" t="s">
        <v>13</v>
      </c>
      <c r="D4484">
        <v>2015</v>
      </c>
      <c r="E4484">
        <v>18</v>
      </c>
      <c r="F4484">
        <v>771.70259999999996</v>
      </c>
      <c r="G4484">
        <v>167.7466</v>
      </c>
      <c r="H4484">
        <v>87.963530000000006</v>
      </c>
      <c r="I4484">
        <v>71.018630000000002</v>
      </c>
      <c r="J4484">
        <v>512.94190000000003</v>
      </c>
      <c r="K4484">
        <v>566.71370000000002</v>
      </c>
      <c r="L4484">
        <v>603.95590000000004</v>
      </c>
      <c r="M4484">
        <v>641.19820000000004</v>
      </c>
      <c r="N4484">
        <v>694.97</v>
      </c>
      <c r="O4484">
        <v>66</v>
      </c>
      <c r="P4484">
        <v>104.50353</v>
      </c>
      <c r="Q4484">
        <v>4</v>
      </c>
      <c r="R4484" s="75">
        <v>35184</v>
      </c>
      <c r="T4484" t="s">
        <v>112</v>
      </c>
      <c r="U4484">
        <v>9.3590099999999996E-2</v>
      </c>
      <c r="W4484" t="s">
        <v>66</v>
      </c>
      <c r="Z4484" s="97">
        <v>22000000</v>
      </c>
    </row>
    <row r="4485" spans="1:26">
      <c r="A4485" t="s">
        <v>66</v>
      </c>
      <c r="B4485" t="s">
        <v>56</v>
      </c>
      <c r="C4485" t="s">
        <v>13</v>
      </c>
      <c r="D4485">
        <v>2015</v>
      </c>
      <c r="E4485">
        <v>19</v>
      </c>
      <c r="F4485">
        <v>815.67</v>
      </c>
      <c r="G4485">
        <v>483.6696</v>
      </c>
      <c r="H4485">
        <v>85.707819999999998</v>
      </c>
      <c r="I4485">
        <v>71.391329999999996</v>
      </c>
      <c r="J4485">
        <v>240.50880000000001</v>
      </c>
      <c r="K4485">
        <v>294.56279999999998</v>
      </c>
      <c r="L4485">
        <v>332.00049999999999</v>
      </c>
      <c r="M4485">
        <v>369.43810000000002</v>
      </c>
      <c r="N4485">
        <v>423.49209999999999</v>
      </c>
      <c r="O4485">
        <v>66</v>
      </c>
      <c r="P4485">
        <v>104.50353</v>
      </c>
      <c r="Q4485">
        <v>4</v>
      </c>
      <c r="R4485" s="75">
        <v>35184</v>
      </c>
      <c r="T4485" t="s">
        <v>112</v>
      </c>
      <c r="U4485">
        <v>9.3590099999999996E-2</v>
      </c>
      <c r="W4485" t="s">
        <v>66</v>
      </c>
      <c r="Z4485" s="97">
        <v>22200000</v>
      </c>
    </row>
    <row r="4486" spans="1:26">
      <c r="A4486" t="s">
        <v>66</v>
      </c>
      <c r="B4486" t="s">
        <v>56</v>
      </c>
      <c r="C4486" t="s">
        <v>13</v>
      </c>
      <c r="D4486">
        <v>2015</v>
      </c>
      <c r="E4486">
        <v>20</v>
      </c>
      <c r="F4486">
        <v>836.99180000000001</v>
      </c>
      <c r="G4486">
        <v>799.6327</v>
      </c>
      <c r="H4486">
        <v>81.794910000000002</v>
      </c>
      <c r="I4486">
        <v>71.042630000000003</v>
      </c>
      <c r="J4486">
        <v>-53.685670000000002</v>
      </c>
      <c r="K4486">
        <v>0.10433770000000001</v>
      </c>
      <c r="L4486">
        <v>37.35913</v>
      </c>
      <c r="M4486">
        <v>74.613919999999993</v>
      </c>
      <c r="N4486">
        <v>128.40389999999999</v>
      </c>
      <c r="O4486">
        <v>66</v>
      </c>
      <c r="P4486">
        <v>104.50353</v>
      </c>
      <c r="Q4486">
        <v>4</v>
      </c>
      <c r="R4486" s="75">
        <v>35184</v>
      </c>
      <c r="T4486" t="s">
        <v>112</v>
      </c>
      <c r="U4486">
        <v>9.3590099999999996E-2</v>
      </c>
      <c r="W4486" t="s">
        <v>66</v>
      </c>
      <c r="Z4486" s="97">
        <v>22000000</v>
      </c>
    </row>
    <row r="4487" spans="1:26">
      <c r="A4487" t="s">
        <v>66</v>
      </c>
      <c r="B4487" t="s">
        <v>56</v>
      </c>
      <c r="C4487" t="s">
        <v>13</v>
      </c>
      <c r="D4487">
        <v>2015</v>
      </c>
      <c r="E4487">
        <v>21</v>
      </c>
      <c r="F4487">
        <v>843.7396</v>
      </c>
      <c r="G4487">
        <v>791.87620000000004</v>
      </c>
      <c r="H4487">
        <v>78.221100000000007</v>
      </c>
      <c r="I4487">
        <v>70.966309999999993</v>
      </c>
      <c r="J4487">
        <v>-39.083640000000003</v>
      </c>
      <c r="K4487">
        <v>14.648569999999999</v>
      </c>
      <c r="L4487">
        <v>51.863340000000001</v>
      </c>
      <c r="M4487">
        <v>89.078109999999995</v>
      </c>
      <c r="N4487">
        <v>142.81030000000001</v>
      </c>
      <c r="O4487">
        <v>66</v>
      </c>
      <c r="P4487">
        <v>104.50353</v>
      </c>
      <c r="Q4487">
        <v>4</v>
      </c>
      <c r="R4487" s="75">
        <v>35184</v>
      </c>
      <c r="T4487" t="s">
        <v>112</v>
      </c>
      <c r="U4487">
        <v>9.3590099999999996E-2</v>
      </c>
      <c r="W4487" t="s">
        <v>66</v>
      </c>
      <c r="Z4487" s="97">
        <v>21900000</v>
      </c>
    </row>
    <row r="4488" spans="1:26">
      <c r="A4488" t="s">
        <v>66</v>
      </c>
      <c r="B4488" t="s">
        <v>56</v>
      </c>
      <c r="C4488" t="s">
        <v>13</v>
      </c>
      <c r="D4488">
        <v>2015</v>
      </c>
      <c r="E4488">
        <v>22</v>
      </c>
      <c r="F4488">
        <v>834.47580000000005</v>
      </c>
      <c r="G4488">
        <v>802.32560000000001</v>
      </c>
      <c r="H4488">
        <v>74.851370000000003</v>
      </c>
      <c r="I4488">
        <v>70.794880000000006</v>
      </c>
      <c r="J4488">
        <v>-58.577030000000001</v>
      </c>
      <c r="K4488">
        <v>-4.9746050000000004</v>
      </c>
      <c r="L4488">
        <v>32.150269999999999</v>
      </c>
      <c r="M4488">
        <v>69.275139999999993</v>
      </c>
      <c r="N4488">
        <v>122.8776</v>
      </c>
      <c r="O4488">
        <v>66</v>
      </c>
      <c r="P4488">
        <v>104.50353</v>
      </c>
      <c r="Q4488">
        <v>4</v>
      </c>
      <c r="R4488" s="75">
        <v>35184</v>
      </c>
      <c r="T4488" t="s">
        <v>112</v>
      </c>
      <c r="U4488">
        <v>9.3590099999999996E-2</v>
      </c>
      <c r="W4488" t="s">
        <v>66</v>
      </c>
      <c r="Z4488" s="97">
        <v>21800000</v>
      </c>
    </row>
    <row r="4489" spans="1:26">
      <c r="A4489" t="s">
        <v>66</v>
      </c>
      <c r="B4489" t="s">
        <v>56</v>
      </c>
      <c r="C4489" t="s">
        <v>13</v>
      </c>
      <c r="D4489">
        <v>2015</v>
      </c>
      <c r="E4489">
        <v>23</v>
      </c>
      <c r="F4489">
        <v>821.01559999999995</v>
      </c>
      <c r="G4489">
        <v>845.95280000000002</v>
      </c>
      <c r="H4489">
        <v>71.766170000000002</v>
      </c>
      <c r="I4489">
        <v>71.072329999999994</v>
      </c>
      <c r="J4489">
        <v>-116.0201</v>
      </c>
      <c r="K4489">
        <v>-62.207560000000001</v>
      </c>
      <c r="L4489">
        <v>-24.937190000000001</v>
      </c>
      <c r="M4489">
        <v>12.333170000000001</v>
      </c>
      <c r="N4489">
        <v>66.145660000000007</v>
      </c>
      <c r="O4489">
        <v>66</v>
      </c>
      <c r="P4489">
        <v>104.50353</v>
      </c>
      <c r="Q4489">
        <v>4</v>
      </c>
      <c r="R4489" s="75">
        <v>35184</v>
      </c>
      <c r="T4489" t="s">
        <v>112</v>
      </c>
      <c r="U4489">
        <v>9.3590099999999996E-2</v>
      </c>
      <c r="W4489" t="s">
        <v>66</v>
      </c>
      <c r="Z4489" s="97">
        <v>22000000</v>
      </c>
    </row>
    <row r="4490" spans="1:26">
      <c r="A4490" t="s">
        <v>66</v>
      </c>
      <c r="B4490" t="s">
        <v>56</v>
      </c>
      <c r="C4490" t="s">
        <v>13</v>
      </c>
      <c r="D4490">
        <v>2015</v>
      </c>
      <c r="E4490">
        <v>24</v>
      </c>
      <c r="F4490">
        <v>818.87090000000001</v>
      </c>
      <c r="G4490">
        <v>855.48080000000004</v>
      </c>
      <c r="H4490">
        <v>68.955340000000007</v>
      </c>
      <c r="I4490">
        <v>70.246780000000001</v>
      </c>
      <c r="J4490">
        <v>-126.6347</v>
      </c>
      <c r="K4490">
        <v>-73.447310000000002</v>
      </c>
      <c r="L4490">
        <v>-36.609859999999998</v>
      </c>
      <c r="M4490">
        <v>0.22758439999999999</v>
      </c>
      <c r="N4490">
        <v>53.415010000000002</v>
      </c>
      <c r="O4490">
        <v>66</v>
      </c>
      <c r="P4490">
        <v>104.50353</v>
      </c>
      <c r="Q4490">
        <v>4</v>
      </c>
      <c r="R4490" s="75">
        <v>35184</v>
      </c>
      <c r="T4490" t="s">
        <v>112</v>
      </c>
      <c r="U4490">
        <v>9.3590099999999996E-2</v>
      </c>
      <c r="W4490" t="s">
        <v>66</v>
      </c>
      <c r="Z4490" s="97">
        <v>21500000</v>
      </c>
    </row>
    <row r="4491" spans="1:26">
      <c r="A4491" t="s">
        <v>66</v>
      </c>
      <c r="B4491" t="s">
        <v>56</v>
      </c>
      <c r="C4491" t="s">
        <v>14</v>
      </c>
      <c r="D4491">
        <v>2015</v>
      </c>
      <c r="E4491">
        <v>1</v>
      </c>
      <c r="F4491">
        <v>842.70989999999995</v>
      </c>
      <c r="G4491">
        <v>842.70989999999995</v>
      </c>
      <c r="H4491">
        <v>72.46848</v>
      </c>
      <c r="I4491">
        <v>69.039789999999996</v>
      </c>
      <c r="J4491">
        <v>-88.478049999999996</v>
      </c>
      <c r="K4491">
        <v>-36.204500000000003</v>
      </c>
      <c r="L4491">
        <v>0</v>
      </c>
      <c r="M4491">
        <v>36.204500000000003</v>
      </c>
      <c r="N4491">
        <v>88.478049999999996</v>
      </c>
      <c r="O4491">
        <v>66</v>
      </c>
      <c r="P4491">
        <v>104.50353</v>
      </c>
      <c r="Q4491">
        <v>5</v>
      </c>
      <c r="R4491" s="75">
        <v>39587</v>
      </c>
      <c r="T4491" t="s">
        <v>112</v>
      </c>
      <c r="U4491">
        <v>8.8137199999999999E-2</v>
      </c>
      <c r="W4491" t="s">
        <v>66</v>
      </c>
      <c r="Z4491" s="97">
        <v>20800000</v>
      </c>
    </row>
    <row r="4492" spans="1:26">
      <c r="A4492" t="s">
        <v>66</v>
      </c>
      <c r="B4492" t="s">
        <v>56</v>
      </c>
      <c r="C4492" t="s">
        <v>14</v>
      </c>
      <c r="D4492">
        <v>2015</v>
      </c>
      <c r="E4492">
        <v>2</v>
      </c>
      <c r="F4492">
        <v>830.96169999999995</v>
      </c>
      <c r="G4492">
        <v>830.96169999999995</v>
      </c>
      <c r="H4492">
        <v>70.755989999999997</v>
      </c>
      <c r="I4492">
        <v>69.064819999999997</v>
      </c>
      <c r="J4492">
        <v>-88.510120000000001</v>
      </c>
      <c r="K4492">
        <v>-36.21763</v>
      </c>
      <c r="L4492">
        <v>0</v>
      </c>
      <c r="M4492">
        <v>36.21763</v>
      </c>
      <c r="N4492">
        <v>88.510120000000001</v>
      </c>
      <c r="O4492">
        <v>66</v>
      </c>
      <c r="P4492">
        <v>104.50353</v>
      </c>
      <c r="Q4492">
        <v>5</v>
      </c>
      <c r="R4492" s="75">
        <v>39587</v>
      </c>
      <c r="T4492" t="s">
        <v>112</v>
      </c>
      <c r="U4492">
        <v>8.8137199999999999E-2</v>
      </c>
      <c r="W4492" t="s">
        <v>66</v>
      </c>
      <c r="Z4492" s="97">
        <v>20800000</v>
      </c>
    </row>
    <row r="4493" spans="1:26">
      <c r="A4493" t="s">
        <v>66</v>
      </c>
      <c r="B4493" t="s">
        <v>56</v>
      </c>
      <c r="C4493" t="s">
        <v>14</v>
      </c>
      <c r="D4493">
        <v>2015</v>
      </c>
      <c r="E4493">
        <v>3</v>
      </c>
      <c r="F4493">
        <v>821.44320000000005</v>
      </c>
      <c r="G4493">
        <v>821.44320000000005</v>
      </c>
      <c r="H4493">
        <v>70.248660000000001</v>
      </c>
      <c r="I4493">
        <v>69.069689999999994</v>
      </c>
      <c r="J4493">
        <v>-88.516369999999995</v>
      </c>
      <c r="K4493">
        <v>-36.220179999999999</v>
      </c>
      <c r="L4493">
        <v>0</v>
      </c>
      <c r="M4493">
        <v>36.220179999999999</v>
      </c>
      <c r="N4493">
        <v>88.516369999999995</v>
      </c>
      <c r="O4493">
        <v>66</v>
      </c>
      <c r="P4493">
        <v>104.50353</v>
      </c>
      <c r="Q4493">
        <v>5</v>
      </c>
      <c r="R4493" s="75">
        <v>39587</v>
      </c>
      <c r="T4493" t="s">
        <v>112</v>
      </c>
      <c r="U4493">
        <v>8.8137199999999999E-2</v>
      </c>
      <c r="W4493" t="s">
        <v>66</v>
      </c>
      <c r="Z4493" s="97">
        <v>20800000</v>
      </c>
    </row>
    <row r="4494" spans="1:26">
      <c r="A4494" t="s">
        <v>66</v>
      </c>
      <c r="B4494" t="s">
        <v>56</v>
      </c>
      <c r="C4494" t="s">
        <v>14</v>
      </c>
      <c r="D4494">
        <v>2015</v>
      </c>
      <c r="E4494">
        <v>4</v>
      </c>
      <c r="F4494">
        <v>814.64359999999999</v>
      </c>
      <c r="G4494">
        <v>814.64359999999999</v>
      </c>
      <c r="H4494">
        <v>69.462050000000005</v>
      </c>
      <c r="I4494">
        <v>69.119649999999993</v>
      </c>
      <c r="J4494">
        <v>-88.580399999999997</v>
      </c>
      <c r="K4494">
        <v>-36.246380000000002</v>
      </c>
      <c r="L4494">
        <v>0</v>
      </c>
      <c r="M4494">
        <v>36.246380000000002</v>
      </c>
      <c r="N4494">
        <v>88.580399999999997</v>
      </c>
      <c r="O4494">
        <v>66</v>
      </c>
      <c r="P4494">
        <v>104.50353</v>
      </c>
      <c r="Q4494">
        <v>5</v>
      </c>
      <c r="R4494" s="75">
        <v>39587</v>
      </c>
      <c r="T4494" t="s">
        <v>112</v>
      </c>
      <c r="U4494">
        <v>8.8137199999999999E-2</v>
      </c>
      <c r="W4494" t="s">
        <v>66</v>
      </c>
      <c r="Z4494" s="97">
        <v>20800000</v>
      </c>
    </row>
    <row r="4495" spans="1:26">
      <c r="A4495" t="s">
        <v>66</v>
      </c>
      <c r="B4495" t="s">
        <v>56</v>
      </c>
      <c r="C4495" t="s">
        <v>14</v>
      </c>
      <c r="D4495">
        <v>2015</v>
      </c>
      <c r="E4495">
        <v>5</v>
      </c>
      <c r="F4495">
        <v>816.06269999999995</v>
      </c>
      <c r="G4495">
        <v>816.06269999999995</v>
      </c>
      <c r="H4495">
        <v>68.265190000000004</v>
      </c>
      <c r="I4495">
        <v>69.103939999999994</v>
      </c>
      <c r="J4495">
        <v>-88.56026</v>
      </c>
      <c r="K4495">
        <v>-36.238140000000001</v>
      </c>
      <c r="L4495">
        <v>0</v>
      </c>
      <c r="M4495">
        <v>36.238140000000001</v>
      </c>
      <c r="N4495">
        <v>88.56026</v>
      </c>
      <c r="O4495">
        <v>66</v>
      </c>
      <c r="P4495">
        <v>104.50353</v>
      </c>
      <c r="Q4495">
        <v>5</v>
      </c>
      <c r="R4495" s="75">
        <v>39587</v>
      </c>
      <c r="T4495" t="s">
        <v>112</v>
      </c>
      <c r="U4495">
        <v>8.8137199999999999E-2</v>
      </c>
      <c r="W4495" t="s">
        <v>66</v>
      </c>
      <c r="Z4495" s="97">
        <v>20800000</v>
      </c>
    </row>
    <row r="4496" spans="1:26">
      <c r="A4496" t="s">
        <v>66</v>
      </c>
      <c r="B4496" t="s">
        <v>56</v>
      </c>
      <c r="C4496" t="s">
        <v>14</v>
      </c>
      <c r="D4496">
        <v>2015</v>
      </c>
      <c r="E4496">
        <v>6</v>
      </c>
      <c r="F4496">
        <v>820.71090000000004</v>
      </c>
      <c r="G4496">
        <v>820.71090000000004</v>
      </c>
      <c r="H4496">
        <v>67.352450000000005</v>
      </c>
      <c r="I4496">
        <v>69.134860000000003</v>
      </c>
      <c r="J4496">
        <v>-88.599890000000002</v>
      </c>
      <c r="K4496">
        <v>-36.254359999999998</v>
      </c>
      <c r="L4496">
        <v>0</v>
      </c>
      <c r="M4496">
        <v>36.254359999999998</v>
      </c>
      <c r="N4496">
        <v>88.599890000000002</v>
      </c>
      <c r="O4496">
        <v>66</v>
      </c>
      <c r="P4496">
        <v>104.50353</v>
      </c>
      <c r="Q4496">
        <v>5</v>
      </c>
      <c r="R4496" s="75">
        <v>39587</v>
      </c>
      <c r="T4496" t="s">
        <v>112</v>
      </c>
      <c r="U4496">
        <v>8.8137199999999999E-2</v>
      </c>
      <c r="W4496" t="s">
        <v>66</v>
      </c>
      <c r="Z4496" s="97">
        <v>20800000</v>
      </c>
    </row>
    <row r="4497" spans="1:26">
      <c r="A4497" t="s">
        <v>66</v>
      </c>
      <c r="B4497" t="s">
        <v>56</v>
      </c>
      <c r="C4497" t="s">
        <v>14</v>
      </c>
      <c r="D4497">
        <v>2015</v>
      </c>
      <c r="E4497">
        <v>7</v>
      </c>
      <c r="F4497">
        <v>802.50900000000001</v>
      </c>
      <c r="G4497">
        <v>802.50900000000001</v>
      </c>
      <c r="H4497">
        <v>68.279300000000006</v>
      </c>
      <c r="I4497">
        <v>69.243679999999998</v>
      </c>
      <c r="J4497">
        <v>-88.739350000000002</v>
      </c>
      <c r="K4497">
        <v>-36.311419999999998</v>
      </c>
      <c r="L4497">
        <v>0</v>
      </c>
      <c r="M4497">
        <v>36.311419999999998</v>
      </c>
      <c r="N4497">
        <v>88.739350000000002</v>
      </c>
      <c r="O4497">
        <v>66</v>
      </c>
      <c r="P4497">
        <v>104.50353</v>
      </c>
      <c r="Q4497">
        <v>5</v>
      </c>
      <c r="R4497" s="75">
        <v>39587</v>
      </c>
      <c r="T4497" t="s">
        <v>112</v>
      </c>
      <c r="U4497">
        <v>8.8137199999999999E-2</v>
      </c>
      <c r="W4497" t="s">
        <v>66</v>
      </c>
      <c r="Z4497" s="97">
        <v>20900000</v>
      </c>
    </row>
    <row r="4498" spans="1:26">
      <c r="A4498" t="s">
        <v>66</v>
      </c>
      <c r="B4498" t="s">
        <v>56</v>
      </c>
      <c r="C4498" t="s">
        <v>14</v>
      </c>
      <c r="D4498">
        <v>2015</v>
      </c>
      <c r="E4498">
        <v>8</v>
      </c>
      <c r="F4498">
        <v>811.63620000000003</v>
      </c>
      <c r="G4498">
        <v>811.63620000000003</v>
      </c>
      <c r="H4498">
        <v>72.522739999999999</v>
      </c>
      <c r="I4498">
        <v>69.315049999999999</v>
      </c>
      <c r="J4498">
        <v>-88.83081</v>
      </c>
      <c r="K4498">
        <v>-36.348849999999999</v>
      </c>
      <c r="L4498">
        <v>0</v>
      </c>
      <c r="M4498">
        <v>36.348849999999999</v>
      </c>
      <c r="N4498">
        <v>88.83081</v>
      </c>
      <c r="O4498">
        <v>66</v>
      </c>
      <c r="P4498">
        <v>104.50353</v>
      </c>
      <c r="Q4498">
        <v>5</v>
      </c>
      <c r="R4498" s="75">
        <v>39587</v>
      </c>
      <c r="T4498" t="s">
        <v>112</v>
      </c>
      <c r="U4498">
        <v>8.8137199999999999E-2</v>
      </c>
      <c r="W4498" t="s">
        <v>66</v>
      </c>
      <c r="Z4498" s="97">
        <v>20900000</v>
      </c>
    </row>
    <row r="4499" spans="1:26">
      <c r="A4499" t="s">
        <v>66</v>
      </c>
      <c r="B4499" t="s">
        <v>56</v>
      </c>
      <c r="C4499" t="s">
        <v>14</v>
      </c>
      <c r="D4499">
        <v>2015</v>
      </c>
      <c r="E4499">
        <v>9</v>
      </c>
      <c r="F4499">
        <v>816.71190000000001</v>
      </c>
      <c r="G4499">
        <v>816.71190000000001</v>
      </c>
      <c r="H4499">
        <v>77.260270000000006</v>
      </c>
      <c r="I4499">
        <v>69.383260000000007</v>
      </c>
      <c r="J4499">
        <v>-88.918229999999994</v>
      </c>
      <c r="K4499">
        <v>-36.384619999999998</v>
      </c>
      <c r="L4499">
        <v>0</v>
      </c>
      <c r="M4499">
        <v>36.384619999999998</v>
      </c>
      <c r="N4499">
        <v>88.918229999999994</v>
      </c>
      <c r="O4499">
        <v>66</v>
      </c>
      <c r="P4499">
        <v>104.50353</v>
      </c>
      <c r="Q4499">
        <v>5</v>
      </c>
      <c r="R4499" s="75">
        <v>39587</v>
      </c>
      <c r="T4499" t="s">
        <v>112</v>
      </c>
      <c r="U4499">
        <v>8.8137199999999999E-2</v>
      </c>
      <c r="W4499" t="s">
        <v>66</v>
      </c>
      <c r="Z4499" s="97">
        <v>21000000</v>
      </c>
    </row>
    <row r="4500" spans="1:26">
      <c r="A4500" t="s">
        <v>66</v>
      </c>
      <c r="B4500" t="s">
        <v>56</v>
      </c>
      <c r="C4500" t="s">
        <v>14</v>
      </c>
      <c r="D4500">
        <v>2015</v>
      </c>
      <c r="E4500">
        <v>10</v>
      </c>
      <c r="F4500">
        <v>827.75199999999995</v>
      </c>
      <c r="G4500">
        <v>827.75199999999995</v>
      </c>
      <c r="H4500">
        <v>81.262379999999993</v>
      </c>
      <c r="I4500">
        <v>69.333039999999997</v>
      </c>
      <c r="J4500">
        <v>-88.853870000000001</v>
      </c>
      <c r="K4500">
        <v>-36.358280000000001</v>
      </c>
      <c r="L4500">
        <v>0</v>
      </c>
      <c r="M4500">
        <v>36.358280000000001</v>
      </c>
      <c r="N4500">
        <v>88.853870000000001</v>
      </c>
      <c r="O4500">
        <v>66</v>
      </c>
      <c r="P4500">
        <v>104.50353</v>
      </c>
      <c r="Q4500">
        <v>5</v>
      </c>
      <c r="R4500" s="75">
        <v>39587</v>
      </c>
      <c r="T4500" t="s">
        <v>112</v>
      </c>
      <c r="U4500">
        <v>8.8137199999999999E-2</v>
      </c>
      <c r="W4500" t="s">
        <v>66</v>
      </c>
      <c r="Z4500" s="97">
        <v>20900000</v>
      </c>
    </row>
    <row r="4501" spans="1:26">
      <c r="A4501" t="s">
        <v>66</v>
      </c>
      <c r="B4501" t="s">
        <v>56</v>
      </c>
      <c r="C4501" t="s">
        <v>14</v>
      </c>
      <c r="D4501">
        <v>2015</v>
      </c>
      <c r="E4501">
        <v>11</v>
      </c>
      <c r="F4501">
        <v>814.27279999999996</v>
      </c>
      <c r="G4501">
        <v>814.27279999999996</v>
      </c>
      <c r="H4501">
        <v>84.313090000000003</v>
      </c>
      <c r="I4501">
        <v>69.400739999999999</v>
      </c>
      <c r="J4501">
        <v>-88.940629999999999</v>
      </c>
      <c r="K4501">
        <v>-36.39378</v>
      </c>
      <c r="L4501">
        <v>0</v>
      </c>
      <c r="M4501">
        <v>36.39378</v>
      </c>
      <c r="N4501">
        <v>88.940629999999999</v>
      </c>
      <c r="O4501">
        <v>66</v>
      </c>
      <c r="P4501">
        <v>104.50353</v>
      </c>
      <c r="Q4501">
        <v>5</v>
      </c>
      <c r="R4501" s="75">
        <v>39587</v>
      </c>
      <c r="T4501" t="s">
        <v>112</v>
      </c>
      <c r="U4501">
        <v>8.8137199999999999E-2</v>
      </c>
      <c r="W4501" t="s">
        <v>66</v>
      </c>
      <c r="Z4501" s="97">
        <v>21000000</v>
      </c>
    </row>
    <row r="4502" spans="1:26">
      <c r="A4502" t="s">
        <v>66</v>
      </c>
      <c r="B4502" t="s">
        <v>56</v>
      </c>
      <c r="C4502" t="s">
        <v>14</v>
      </c>
      <c r="D4502">
        <v>2015</v>
      </c>
      <c r="E4502">
        <v>12</v>
      </c>
      <c r="F4502">
        <v>783.74980000000005</v>
      </c>
      <c r="G4502">
        <v>834.47339999999997</v>
      </c>
      <c r="H4502">
        <v>86.732830000000007</v>
      </c>
      <c r="I4502">
        <v>69.479870000000005</v>
      </c>
      <c r="J4502">
        <v>-139.76570000000001</v>
      </c>
      <c r="K4502">
        <v>-87.158910000000006</v>
      </c>
      <c r="L4502">
        <v>-50.72363</v>
      </c>
      <c r="M4502">
        <v>-14.288349999999999</v>
      </c>
      <c r="N4502">
        <v>38.31841</v>
      </c>
      <c r="O4502">
        <v>66</v>
      </c>
      <c r="P4502">
        <v>104.50353</v>
      </c>
      <c r="Q4502">
        <v>5</v>
      </c>
      <c r="R4502" s="75">
        <v>39587</v>
      </c>
      <c r="T4502" t="s">
        <v>112</v>
      </c>
      <c r="U4502">
        <v>8.8137199999999999E-2</v>
      </c>
      <c r="W4502" t="s">
        <v>66</v>
      </c>
      <c r="Z4502" s="97">
        <v>21000000</v>
      </c>
    </row>
    <row r="4503" spans="1:26">
      <c r="A4503" t="s">
        <v>66</v>
      </c>
      <c r="B4503" t="s">
        <v>56</v>
      </c>
      <c r="C4503" t="s">
        <v>14</v>
      </c>
      <c r="D4503">
        <v>2015</v>
      </c>
      <c r="E4503">
        <v>13</v>
      </c>
      <c r="F4503">
        <v>789.91970000000003</v>
      </c>
      <c r="G4503">
        <v>519.22490000000005</v>
      </c>
      <c r="H4503">
        <v>88.900909999999996</v>
      </c>
      <c r="I4503">
        <v>68.328540000000004</v>
      </c>
      <c r="J4503">
        <v>183.1283</v>
      </c>
      <c r="K4503">
        <v>234.86330000000001</v>
      </c>
      <c r="L4503">
        <v>270.69479999999999</v>
      </c>
      <c r="M4503">
        <v>306.52629999999999</v>
      </c>
      <c r="N4503">
        <v>358.26139999999998</v>
      </c>
      <c r="O4503">
        <v>66</v>
      </c>
      <c r="P4503">
        <v>104.50353</v>
      </c>
      <c r="Q4503">
        <v>5</v>
      </c>
      <c r="R4503" s="75">
        <v>39587</v>
      </c>
      <c r="T4503" t="s">
        <v>112</v>
      </c>
      <c r="U4503">
        <v>8.8137199999999999E-2</v>
      </c>
      <c r="W4503" t="s">
        <v>66</v>
      </c>
      <c r="Z4503" s="97">
        <v>20300000</v>
      </c>
    </row>
    <row r="4504" spans="1:26">
      <c r="A4504" t="s">
        <v>66</v>
      </c>
      <c r="B4504" t="s">
        <v>56</v>
      </c>
      <c r="C4504" t="s">
        <v>14</v>
      </c>
      <c r="D4504">
        <v>2015</v>
      </c>
      <c r="E4504">
        <v>14</v>
      </c>
      <c r="F4504">
        <v>798.39649999999995</v>
      </c>
      <c r="G4504">
        <v>168.77930000000001</v>
      </c>
      <c r="H4504">
        <v>90.520359999999997</v>
      </c>
      <c r="I4504">
        <v>68.317329999999998</v>
      </c>
      <c r="J4504">
        <v>542.06510000000003</v>
      </c>
      <c r="K4504">
        <v>593.79160000000002</v>
      </c>
      <c r="L4504">
        <v>629.6173</v>
      </c>
      <c r="M4504">
        <v>665.44290000000001</v>
      </c>
      <c r="N4504">
        <v>717.16949999999997</v>
      </c>
      <c r="O4504">
        <v>66</v>
      </c>
      <c r="P4504">
        <v>104.50353</v>
      </c>
      <c r="Q4504">
        <v>5</v>
      </c>
      <c r="R4504" s="75">
        <v>39587</v>
      </c>
      <c r="T4504" t="s">
        <v>112</v>
      </c>
      <c r="U4504">
        <v>8.8137199999999999E-2</v>
      </c>
      <c r="W4504" t="s">
        <v>66</v>
      </c>
      <c r="Z4504" s="97">
        <v>20300000</v>
      </c>
    </row>
    <row r="4505" spans="1:26">
      <c r="A4505" t="s">
        <v>66</v>
      </c>
      <c r="B4505" t="s">
        <v>56</v>
      </c>
      <c r="C4505" t="s">
        <v>14</v>
      </c>
      <c r="D4505">
        <v>2015</v>
      </c>
      <c r="E4505">
        <v>15</v>
      </c>
      <c r="F4505">
        <v>798.81920000000002</v>
      </c>
      <c r="G4505">
        <v>168.7843</v>
      </c>
      <c r="H4505">
        <v>91.10248</v>
      </c>
      <c r="I4505">
        <v>68.27346</v>
      </c>
      <c r="J4505">
        <v>542.53899999999999</v>
      </c>
      <c r="K4505">
        <v>594.23230000000001</v>
      </c>
      <c r="L4505">
        <v>630.03489999999999</v>
      </c>
      <c r="M4505">
        <v>665.83759999999995</v>
      </c>
      <c r="N4505">
        <v>717.53089999999997</v>
      </c>
      <c r="O4505">
        <v>66</v>
      </c>
      <c r="P4505">
        <v>104.50353</v>
      </c>
      <c r="Q4505">
        <v>5</v>
      </c>
      <c r="R4505" s="75">
        <v>39587</v>
      </c>
      <c r="T4505" t="s">
        <v>112</v>
      </c>
      <c r="U4505">
        <v>8.8137199999999999E-2</v>
      </c>
      <c r="W4505" t="s">
        <v>66</v>
      </c>
      <c r="Z4505" s="97">
        <v>20300000</v>
      </c>
    </row>
    <row r="4506" spans="1:26">
      <c r="A4506" t="s">
        <v>66</v>
      </c>
      <c r="B4506" t="s">
        <v>56</v>
      </c>
      <c r="C4506" t="s">
        <v>14</v>
      </c>
      <c r="D4506">
        <v>2015</v>
      </c>
      <c r="E4506">
        <v>16</v>
      </c>
      <c r="F4506">
        <v>778.99739999999997</v>
      </c>
      <c r="G4506">
        <v>168.58609999999999</v>
      </c>
      <c r="H4506">
        <v>90.561009999999996</v>
      </c>
      <c r="I4506">
        <v>68.272779999999997</v>
      </c>
      <c r="J4506">
        <v>522.9162</v>
      </c>
      <c r="K4506">
        <v>574.60900000000004</v>
      </c>
      <c r="L4506">
        <v>610.41129999999998</v>
      </c>
      <c r="M4506">
        <v>646.21360000000004</v>
      </c>
      <c r="N4506">
        <v>697.90639999999996</v>
      </c>
      <c r="O4506">
        <v>66</v>
      </c>
      <c r="P4506">
        <v>104.50353</v>
      </c>
      <c r="Q4506">
        <v>5</v>
      </c>
      <c r="R4506" s="75">
        <v>39587</v>
      </c>
      <c r="T4506" t="s">
        <v>112</v>
      </c>
      <c r="U4506">
        <v>8.8137199999999999E-2</v>
      </c>
      <c r="W4506" t="s">
        <v>66</v>
      </c>
      <c r="Z4506" s="97">
        <v>20300000</v>
      </c>
    </row>
    <row r="4507" spans="1:26">
      <c r="A4507" t="s">
        <v>66</v>
      </c>
      <c r="B4507" t="s">
        <v>56</v>
      </c>
      <c r="C4507" t="s">
        <v>14</v>
      </c>
      <c r="D4507">
        <v>2015</v>
      </c>
      <c r="E4507">
        <v>17</v>
      </c>
      <c r="F4507">
        <v>783.19510000000002</v>
      </c>
      <c r="G4507">
        <v>168.5675</v>
      </c>
      <c r="H4507">
        <v>88.086640000000003</v>
      </c>
      <c r="I4507">
        <v>68.18338</v>
      </c>
      <c r="J4507">
        <v>527.24699999999996</v>
      </c>
      <c r="K4507">
        <v>578.87210000000005</v>
      </c>
      <c r="L4507">
        <v>614.62760000000003</v>
      </c>
      <c r="M4507">
        <v>650.38289999999995</v>
      </c>
      <c r="N4507">
        <v>702.00810000000001</v>
      </c>
      <c r="O4507">
        <v>66</v>
      </c>
      <c r="P4507">
        <v>104.50353</v>
      </c>
      <c r="Q4507">
        <v>5</v>
      </c>
      <c r="R4507" s="75">
        <v>39587</v>
      </c>
      <c r="T4507" t="s">
        <v>112</v>
      </c>
      <c r="U4507">
        <v>8.8137199999999999E-2</v>
      </c>
      <c r="W4507" t="s">
        <v>66</v>
      </c>
      <c r="Z4507" s="97">
        <v>20300000</v>
      </c>
    </row>
    <row r="4508" spans="1:26">
      <c r="A4508" t="s">
        <v>66</v>
      </c>
      <c r="B4508" t="s">
        <v>56</v>
      </c>
      <c r="C4508" t="s">
        <v>14</v>
      </c>
      <c r="D4508">
        <v>2015</v>
      </c>
      <c r="E4508">
        <v>18</v>
      </c>
      <c r="F4508">
        <v>773.70719999999994</v>
      </c>
      <c r="G4508">
        <v>165.24180000000001</v>
      </c>
      <c r="H4508">
        <v>85.652789999999996</v>
      </c>
      <c r="I4508">
        <v>68.177350000000004</v>
      </c>
      <c r="J4508">
        <v>521.09259999999995</v>
      </c>
      <c r="K4508">
        <v>572.71310000000005</v>
      </c>
      <c r="L4508">
        <v>608.46540000000005</v>
      </c>
      <c r="M4508">
        <v>644.21770000000004</v>
      </c>
      <c r="N4508">
        <v>695.83820000000003</v>
      </c>
      <c r="O4508">
        <v>66</v>
      </c>
      <c r="P4508">
        <v>104.50353</v>
      </c>
      <c r="Q4508">
        <v>5</v>
      </c>
      <c r="R4508" s="75">
        <v>39587</v>
      </c>
      <c r="T4508" t="s">
        <v>112</v>
      </c>
      <c r="U4508">
        <v>8.8137199999999999E-2</v>
      </c>
      <c r="W4508" t="s">
        <v>66</v>
      </c>
      <c r="Z4508" s="97">
        <v>20200000</v>
      </c>
    </row>
    <row r="4509" spans="1:26">
      <c r="A4509" t="s">
        <v>66</v>
      </c>
      <c r="B4509" t="s">
        <v>56</v>
      </c>
      <c r="C4509" t="s">
        <v>14</v>
      </c>
      <c r="D4509">
        <v>2015</v>
      </c>
      <c r="E4509">
        <v>19</v>
      </c>
      <c r="F4509">
        <v>804.22349999999994</v>
      </c>
      <c r="G4509">
        <v>465.94349999999997</v>
      </c>
      <c r="H4509">
        <v>82.345050000000001</v>
      </c>
      <c r="I4509">
        <v>69.396100000000004</v>
      </c>
      <c r="J4509">
        <v>249.34530000000001</v>
      </c>
      <c r="K4509">
        <v>301.8886</v>
      </c>
      <c r="L4509">
        <v>338.28</v>
      </c>
      <c r="M4509">
        <v>374.67140000000001</v>
      </c>
      <c r="N4509">
        <v>427.21469999999999</v>
      </c>
      <c r="O4509">
        <v>66</v>
      </c>
      <c r="P4509">
        <v>104.50353</v>
      </c>
      <c r="Q4509">
        <v>5</v>
      </c>
      <c r="R4509" s="75">
        <v>39587</v>
      </c>
      <c r="T4509" t="s">
        <v>112</v>
      </c>
      <c r="U4509">
        <v>8.8137199999999999E-2</v>
      </c>
      <c r="W4509" t="s">
        <v>66</v>
      </c>
      <c r="Z4509" s="97">
        <v>21000000</v>
      </c>
    </row>
    <row r="4510" spans="1:26">
      <c r="A4510" t="s">
        <v>66</v>
      </c>
      <c r="B4510" t="s">
        <v>56</v>
      </c>
      <c r="C4510" t="s">
        <v>14</v>
      </c>
      <c r="D4510">
        <v>2015</v>
      </c>
      <c r="E4510">
        <v>20</v>
      </c>
      <c r="F4510">
        <v>825.98299999999995</v>
      </c>
      <c r="G4510">
        <v>771.94560000000001</v>
      </c>
      <c r="H4510">
        <v>78.197829999999996</v>
      </c>
      <c r="I4510">
        <v>69.300120000000007</v>
      </c>
      <c r="J4510">
        <v>-34.774320000000003</v>
      </c>
      <c r="K4510">
        <v>17.696339999999999</v>
      </c>
      <c r="L4510">
        <v>54.037350000000004</v>
      </c>
      <c r="M4510">
        <v>90.378370000000004</v>
      </c>
      <c r="N4510">
        <v>142.84899999999999</v>
      </c>
      <c r="O4510">
        <v>66</v>
      </c>
      <c r="P4510">
        <v>104.50353</v>
      </c>
      <c r="Q4510">
        <v>5</v>
      </c>
      <c r="R4510" s="75">
        <v>39587</v>
      </c>
      <c r="T4510" t="s">
        <v>112</v>
      </c>
      <c r="U4510">
        <v>8.8137199999999999E-2</v>
      </c>
      <c r="W4510" t="s">
        <v>66</v>
      </c>
      <c r="Z4510" s="97">
        <v>20900000</v>
      </c>
    </row>
    <row r="4511" spans="1:26">
      <c r="A4511" t="s">
        <v>66</v>
      </c>
      <c r="B4511" t="s">
        <v>56</v>
      </c>
      <c r="C4511" t="s">
        <v>14</v>
      </c>
      <c r="D4511">
        <v>2015</v>
      </c>
      <c r="E4511">
        <v>21</v>
      </c>
      <c r="F4511">
        <v>838.84619999999995</v>
      </c>
      <c r="G4511">
        <v>765.13019999999995</v>
      </c>
      <c r="H4511">
        <v>73.725790000000003</v>
      </c>
      <c r="I4511">
        <v>69.250209999999996</v>
      </c>
      <c r="J4511">
        <v>-15.03172</v>
      </c>
      <c r="K4511">
        <v>37.401159999999997</v>
      </c>
      <c r="L4511">
        <v>73.715999999999994</v>
      </c>
      <c r="M4511">
        <v>110.0309</v>
      </c>
      <c r="N4511">
        <v>162.46369999999999</v>
      </c>
      <c r="O4511">
        <v>66</v>
      </c>
      <c r="P4511">
        <v>104.50353</v>
      </c>
      <c r="Q4511">
        <v>5</v>
      </c>
      <c r="R4511" s="75">
        <v>39587</v>
      </c>
      <c r="T4511" t="s">
        <v>112</v>
      </c>
      <c r="U4511">
        <v>8.8137199999999999E-2</v>
      </c>
      <c r="W4511" t="s">
        <v>66</v>
      </c>
      <c r="Z4511" s="97">
        <v>20900000</v>
      </c>
    </row>
    <row r="4512" spans="1:26">
      <c r="A4512" t="s">
        <v>66</v>
      </c>
      <c r="B4512" t="s">
        <v>56</v>
      </c>
      <c r="C4512" t="s">
        <v>14</v>
      </c>
      <c r="D4512">
        <v>2015</v>
      </c>
      <c r="E4512">
        <v>22</v>
      </c>
      <c r="F4512">
        <v>834.3587</v>
      </c>
      <c r="G4512">
        <v>775.79909999999995</v>
      </c>
      <c r="H4512">
        <v>71.624759999999995</v>
      </c>
      <c r="I4512">
        <v>69.218040000000002</v>
      </c>
      <c r="J4512">
        <v>-30.146920000000001</v>
      </c>
      <c r="K4512">
        <v>22.261590000000002</v>
      </c>
      <c r="L4512">
        <v>58.559570000000001</v>
      </c>
      <c r="M4512">
        <v>94.85754</v>
      </c>
      <c r="N4512">
        <v>147.26609999999999</v>
      </c>
      <c r="O4512">
        <v>66</v>
      </c>
      <c r="P4512">
        <v>104.50353</v>
      </c>
      <c r="Q4512">
        <v>5</v>
      </c>
      <c r="R4512" s="75">
        <v>39587</v>
      </c>
      <c r="T4512" t="s">
        <v>112</v>
      </c>
      <c r="U4512">
        <v>8.8137199999999999E-2</v>
      </c>
      <c r="W4512" t="s">
        <v>66</v>
      </c>
      <c r="Z4512" s="97">
        <v>20900000</v>
      </c>
    </row>
    <row r="4513" spans="1:26">
      <c r="A4513" t="s">
        <v>66</v>
      </c>
      <c r="B4513" t="s">
        <v>56</v>
      </c>
      <c r="C4513" t="s">
        <v>14</v>
      </c>
      <c r="D4513">
        <v>2015</v>
      </c>
      <c r="E4513">
        <v>23</v>
      </c>
      <c r="F4513">
        <v>829.56799999999998</v>
      </c>
      <c r="G4513">
        <v>831.10479999999995</v>
      </c>
      <c r="H4513">
        <v>69.451970000000003</v>
      </c>
      <c r="I4513">
        <v>69.088790000000003</v>
      </c>
      <c r="J4513">
        <v>-90.077650000000006</v>
      </c>
      <c r="K4513">
        <v>-37.767000000000003</v>
      </c>
      <c r="L4513">
        <v>-1.5368040000000001</v>
      </c>
      <c r="M4513">
        <v>34.693390000000001</v>
      </c>
      <c r="N4513">
        <v>87.004040000000003</v>
      </c>
      <c r="O4513">
        <v>66</v>
      </c>
      <c r="P4513">
        <v>104.50353</v>
      </c>
      <c r="Q4513">
        <v>5</v>
      </c>
      <c r="R4513" s="75">
        <v>39587</v>
      </c>
      <c r="T4513" t="s">
        <v>112</v>
      </c>
      <c r="U4513">
        <v>8.8137199999999999E-2</v>
      </c>
      <c r="W4513" t="s">
        <v>66</v>
      </c>
      <c r="Z4513" s="97">
        <v>20800000</v>
      </c>
    </row>
    <row r="4514" spans="1:26">
      <c r="A4514" t="s">
        <v>66</v>
      </c>
      <c r="B4514" t="s">
        <v>56</v>
      </c>
      <c r="C4514" t="s">
        <v>14</v>
      </c>
      <c r="D4514">
        <v>2015</v>
      </c>
      <c r="E4514">
        <v>24</v>
      </c>
      <c r="F4514">
        <v>823.43370000000004</v>
      </c>
      <c r="G4514">
        <v>833.56299999999999</v>
      </c>
      <c r="H4514">
        <v>67.739739999999998</v>
      </c>
      <c r="I4514">
        <v>68.959239999999994</v>
      </c>
      <c r="J4514">
        <v>-98.504159999999999</v>
      </c>
      <c r="K4514">
        <v>-46.291600000000003</v>
      </c>
      <c r="L4514">
        <v>-10.12933</v>
      </c>
      <c r="M4514">
        <v>26.03293</v>
      </c>
      <c r="N4514">
        <v>78.245490000000004</v>
      </c>
      <c r="O4514">
        <v>66</v>
      </c>
      <c r="P4514">
        <v>104.50353</v>
      </c>
      <c r="Q4514">
        <v>5</v>
      </c>
      <c r="R4514" s="75">
        <v>39587</v>
      </c>
      <c r="T4514" t="s">
        <v>112</v>
      </c>
      <c r="U4514">
        <v>8.8137199999999999E-2</v>
      </c>
      <c r="W4514" t="s">
        <v>66</v>
      </c>
      <c r="Z4514" s="97">
        <v>20700000</v>
      </c>
    </row>
    <row r="4515" spans="1:26">
      <c r="A4515" t="s">
        <v>66</v>
      </c>
      <c r="B4515" t="s">
        <v>56</v>
      </c>
      <c r="C4515" t="s">
        <v>15</v>
      </c>
      <c r="D4515">
        <v>2015</v>
      </c>
      <c r="E4515">
        <v>1</v>
      </c>
      <c r="F4515">
        <v>862.43650000000002</v>
      </c>
      <c r="G4515">
        <v>862.43650000000002</v>
      </c>
      <c r="H4515">
        <v>75.43974</v>
      </c>
      <c r="I4515">
        <v>68.126919999999998</v>
      </c>
      <c r="J4515">
        <v>-87.308170000000004</v>
      </c>
      <c r="K4515">
        <v>-35.725790000000003</v>
      </c>
      <c r="L4515">
        <v>0</v>
      </c>
      <c r="M4515">
        <v>35.725790000000003</v>
      </c>
      <c r="N4515">
        <v>87.308170000000004</v>
      </c>
      <c r="O4515">
        <v>66</v>
      </c>
      <c r="P4515">
        <v>104.50353</v>
      </c>
      <c r="Q4515">
        <v>6</v>
      </c>
      <c r="R4515" s="75">
        <v>34512</v>
      </c>
      <c r="T4515" t="s">
        <v>112</v>
      </c>
      <c r="U4515">
        <v>8.3527500000000005E-2</v>
      </c>
      <c r="W4515" t="s">
        <v>66</v>
      </c>
      <c r="Z4515" s="97">
        <v>20200000</v>
      </c>
    </row>
    <row r="4516" spans="1:26">
      <c r="A4516" t="s">
        <v>66</v>
      </c>
      <c r="B4516" t="s">
        <v>56</v>
      </c>
      <c r="C4516" t="s">
        <v>15</v>
      </c>
      <c r="D4516">
        <v>2015</v>
      </c>
      <c r="E4516">
        <v>2</v>
      </c>
      <c r="F4516">
        <v>856.94029999999998</v>
      </c>
      <c r="G4516">
        <v>856.94029999999998</v>
      </c>
      <c r="H4516">
        <v>73.709990000000005</v>
      </c>
      <c r="I4516">
        <v>68.266180000000006</v>
      </c>
      <c r="J4516">
        <v>-87.486630000000005</v>
      </c>
      <c r="K4516">
        <v>-35.798819999999999</v>
      </c>
      <c r="L4516">
        <v>0</v>
      </c>
      <c r="M4516">
        <v>35.798819999999999</v>
      </c>
      <c r="N4516">
        <v>87.486630000000005</v>
      </c>
      <c r="O4516">
        <v>66</v>
      </c>
      <c r="P4516">
        <v>104.50353</v>
      </c>
      <c r="Q4516">
        <v>6</v>
      </c>
      <c r="R4516" s="75">
        <v>34512</v>
      </c>
      <c r="T4516" t="s">
        <v>112</v>
      </c>
      <c r="U4516">
        <v>8.3527500000000005E-2</v>
      </c>
      <c r="W4516" t="s">
        <v>66</v>
      </c>
      <c r="Z4516" s="97">
        <v>20300000</v>
      </c>
    </row>
    <row r="4517" spans="1:26">
      <c r="A4517" t="s">
        <v>66</v>
      </c>
      <c r="B4517" t="s">
        <v>56</v>
      </c>
      <c r="C4517" t="s">
        <v>15</v>
      </c>
      <c r="D4517">
        <v>2015</v>
      </c>
      <c r="E4517">
        <v>3</v>
      </c>
      <c r="F4517">
        <v>848.76059999999995</v>
      </c>
      <c r="G4517">
        <v>848.76059999999995</v>
      </c>
      <c r="H4517">
        <v>72.715090000000004</v>
      </c>
      <c r="I4517">
        <v>68.266549999999995</v>
      </c>
      <c r="J4517">
        <v>-87.487099999999998</v>
      </c>
      <c r="K4517">
        <v>-35.799010000000003</v>
      </c>
      <c r="L4517">
        <v>0</v>
      </c>
      <c r="M4517">
        <v>35.799010000000003</v>
      </c>
      <c r="N4517">
        <v>87.487099999999998</v>
      </c>
      <c r="O4517">
        <v>66</v>
      </c>
      <c r="P4517">
        <v>104.50353</v>
      </c>
      <c r="Q4517">
        <v>6</v>
      </c>
      <c r="R4517" s="75">
        <v>34512</v>
      </c>
      <c r="T4517" t="s">
        <v>112</v>
      </c>
      <c r="U4517">
        <v>8.3527500000000005E-2</v>
      </c>
      <c r="W4517" t="s">
        <v>66</v>
      </c>
      <c r="Z4517" s="97">
        <v>20300000</v>
      </c>
    </row>
    <row r="4518" spans="1:26">
      <c r="A4518" t="s">
        <v>66</v>
      </c>
      <c r="B4518" t="s">
        <v>56</v>
      </c>
      <c r="C4518" t="s">
        <v>15</v>
      </c>
      <c r="D4518">
        <v>2015</v>
      </c>
      <c r="E4518">
        <v>4</v>
      </c>
      <c r="F4518">
        <v>848.97389999999996</v>
      </c>
      <c r="G4518">
        <v>848.97389999999996</v>
      </c>
      <c r="H4518">
        <v>71.779849999999996</v>
      </c>
      <c r="I4518">
        <v>68.285439999999994</v>
      </c>
      <c r="J4518">
        <v>-87.511309999999995</v>
      </c>
      <c r="K4518">
        <v>-35.808920000000001</v>
      </c>
      <c r="L4518">
        <v>0</v>
      </c>
      <c r="M4518">
        <v>35.808920000000001</v>
      </c>
      <c r="N4518">
        <v>87.511309999999995</v>
      </c>
      <c r="O4518">
        <v>66</v>
      </c>
      <c r="P4518">
        <v>104.50353</v>
      </c>
      <c r="Q4518">
        <v>6</v>
      </c>
      <c r="R4518" s="75">
        <v>34512</v>
      </c>
      <c r="T4518" t="s">
        <v>112</v>
      </c>
      <c r="U4518">
        <v>8.3527500000000005E-2</v>
      </c>
      <c r="W4518" t="s">
        <v>66</v>
      </c>
      <c r="Z4518" s="97">
        <v>20300000</v>
      </c>
    </row>
    <row r="4519" spans="1:26">
      <c r="A4519" t="s">
        <v>66</v>
      </c>
      <c r="B4519" t="s">
        <v>56</v>
      </c>
      <c r="C4519" t="s">
        <v>15</v>
      </c>
      <c r="D4519">
        <v>2015</v>
      </c>
      <c r="E4519">
        <v>5</v>
      </c>
      <c r="F4519">
        <v>855.12450000000001</v>
      </c>
      <c r="G4519">
        <v>855.12450000000001</v>
      </c>
      <c r="H4519">
        <v>71.023060000000001</v>
      </c>
      <c r="I4519">
        <v>68.232089999999999</v>
      </c>
      <c r="J4519">
        <v>-87.442939999999993</v>
      </c>
      <c r="K4519">
        <v>-35.780940000000001</v>
      </c>
      <c r="L4519">
        <v>0</v>
      </c>
      <c r="M4519">
        <v>35.780940000000001</v>
      </c>
      <c r="N4519">
        <v>87.442939999999993</v>
      </c>
      <c r="O4519">
        <v>66</v>
      </c>
      <c r="P4519">
        <v>104.50353</v>
      </c>
      <c r="Q4519">
        <v>6</v>
      </c>
      <c r="R4519" s="75">
        <v>34512</v>
      </c>
      <c r="T4519" t="s">
        <v>112</v>
      </c>
      <c r="U4519">
        <v>8.3527500000000005E-2</v>
      </c>
      <c r="W4519" t="s">
        <v>66</v>
      </c>
      <c r="Z4519" s="97">
        <v>20300000</v>
      </c>
    </row>
    <row r="4520" spans="1:26">
      <c r="A4520" t="s">
        <v>66</v>
      </c>
      <c r="B4520" t="s">
        <v>56</v>
      </c>
      <c r="C4520" t="s">
        <v>15</v>
      </c>
      <c r="D4520">
        <v>2015</v>
      </c>
      <c r="E4520">
        <v>6</v>
      </c>
      <c r="F4520">
        <v>862.37739999999997</v>
      </c>
      <c r="G4520">
        <v>862.37739999999997</v>
      </c>
      <c r="H4520">
        <v>70.430940000000007</v>
      </c>
      <c r="I4520">
        <v>68.299270000000007</v>
      </c>
      <c r="J4520">
        <v>-87.529039999999995</v>
      </c>
      <c r="K4520">
        <v>-35.81617</v>
      </c>
      <c r="L4520">
        <v>0</v>
      </c>
      <c r="M4520">
        <v>35.81617</v>
      </c>
      <c r="N4520">
        <v>87.529039999999995</v>
      </c>
      <c r="O4520">
        <v>66</v>
      </c>
      <c r="P4520">
        <v>104.50353</v>
      </c>
      <c r="Q4520">
        <v>6</v>
      </c>
      <c r="R4520" s="75">
        <v>34512</v>
      </c>
      <c r="T4520" t="s">
        <v>112</v>
      </c>
      <c r="U4520">
        <v>8.3527500000000005E-2</v>
      </c>
      <c r="W4520" t="s">
        <v>66</v>
      </c>
      <c r="Z4520" s="97">
        <v>20300000</v>
      </c>
    </row>
    <row r="4521" spans="1:26">
      <c r="A4521" t="s">
        <v>66</v>
      </c>
      <c r="B4521" t="s">
        <v>56</v>
      </c>
      <c r="C4521" t="s">
        <v>15</v>
      </c>
      <c r="D4521">
        <v>2015</v>
      </c>
      <c r="E4521">
        <v>7</v>
      </c>
      <c r="F4521">
        <v>848.00919999999996</v>
      </c>
      <c r="G4521">
        <v>848.00919999999996</v>
      </c>
      <c r="H4521">
        <v>71.201229999999995</v>
      </c>
      <c r="I4521">
        <v>68.388199999999998</v>
      </c>
      <c r="J4521">
        <v>-87.643010000000004</v>
      </c>
      <c r="K4521">
        <v>-35.862810000000003</v>
      </c>
      <c r="L4521">
        <v>0</v>
      </c>
      <c r="M4521">
        <v>35.862810000000003</v>
      </c>
      <c r="N4521">
        <v>87.643010000000004</v>
      </c>
      <c r="O4521">
        <v>66</v>
      </c>
      <c r="P4521">
        <v>104.50353</v>
      </c>
      <c r="Q4521">
        <v>6</v>
      </c>
      <c r="R4521" s="75">
        <v>34512</v>
      </c>
      <c r="T4521" t="s">
        <v>112</v>
      </c>
      <c r="U4521">
        <v>8.3527500000000005E-2</v>
      </c>
      <c r="W4521" t="s">
        <v>66</v>
      </c>
      <c r="Z4521" s="97">
        <v>20400000</v>
      </c>
    </row>
    <row r="4522" spans="1:26">
      <c r="A4522" t="s">
        <v>66</v>
      </c>
      <c r="B4522" t="s">
        <v>56</v>
      </c>
      <c r="C4522" t="s">
        <v>15</v>
      </c>
      <c r="D4522">
        <v>2015</v>
      </c>
      <c r="E4522">
        <v>8</v>
      </c>
      <c r="F4522">
        <v>851.91809999999998</v>
      </c>
      <c r="G4522">
        <v>851.91809999999998</v>
      </c>
      <c r="H4522">
        <v>74.417559999999995</v>
      </c>
      <c r="I4522">
        <v>68.413570000000007</v>
      </c>
      <c r="J4522">
        <v>-87.675510000000003</v>
      </c>
      <c r="K4522">
        <v>-35.876109999999997</v>
      </c>
      <c r="L4522">
        <v>0</v>
      </c>
      <c r="M4522">
        <v>35.876109999999997</v>
      </c>
      <c r="N4522">
        <v>87.675510000000003</v>
      </c>
      <c r="O4522">
        <v>66</v>
      </c>
      <c r="P4522">
        <v>104.50353</v>
      </c>
      <c r="Q4522">
        <v>6</v>
      </c>
      <c r="R4522" s="75">
        <v>34512</v>
      </c>
      <c r="T4522" t="s">
        <v>112</v>
      </c>
      <c r="U4522">
        <v>8.3527500000000005E-2</v>
      </c>
      <c r="W4522" t="s">
        <v>66</v>
      </c>
      <c r="Z4522" s="97">
        <v>20400000</v>
      </c>
    </row>
    <row r="4523" spans="1:26">
      <c r="A4523" t="s">
        <v>66</v>
      </c>
      <c r="B4523" t="s">
        <v>56</v>
      </c>
      <c r="C4523" t="s">
        <v>15</v>
      </c>
      <c r="D4523">
        <v>2015</v>
      </c>
      <c r="E4523">
        <v>9</v>
      </c>
      <c r="F4523">
        <v>862.53189999999995</v>
      </c>
      <c r="G4523">
        <v>862.53189999999995</v>
      </c>
      <c r="H4523">
        <v>79.142979999999994</v>
      </c>
      <c r="I4523">
        <v>68.464380000000006</v>
      </c>
      <c r="J4523">
        <v>-87.740629999999996</v>
      </c>
      <c r="K4523">
        <v>-35.902760000000001</v>
      </c>
      <c r="L4523">
        <v>0</v>
      </c>
      <c r="M4523">
        <v>35.902760000000001</v>
      </c>
      <c r="N4523">
        <v>87.740629999999996</v>
      </c>
      <c r="O4523">
        <v>66</v>
      </c>
      <c r="P4523">
        <v>104.50353</v>
      </c>
      <c r="Q4523">
        <v>6</v>
      </c>
      <c r="R4523" s="75">
        <v>34512</v>
      </c>
      <c r="T4523" t="s">
        <v>112</v>
      </c>
      <c r="U4523">
        <v>8.3527500000000005E-2</v>
      </c>
      <c r="W4523" t="s">
        <v>66</v>
      </c>
      <c r="Z4523" s="97">
        <v>20400000</v>
      </c>
    </row>
    <row r="4524" spans="1:26">
      <c r="A4524" t="s">
        <v>66</v>
      </c>
      <c r="B4524" t="s">
        <v>56</v>
      </c>
      <c r="C4524" t="s">
        <v>15</v>
      </c>
      <c r="D4524">
        <v>2015</v>
      </c>
      <c r="E4524">
        <v>10</v>
      </c>
      <c r="F4524">
        <v>870.0403</v>
      </c>
      <c r="G4524">
        <v>870.0403</v>
      </c>
      <c r="H4524">
        <v>82.813739999999996</v>
      </c>
      <c r="I4524">
        <v>68.450810000000004</v>
      </c>
      <c r="J4524">
        <v>-87.723240000000004</v>
      </c>
      <c r="K4524">
        <v>-35.89564</v>
      </c>
      <c r="L4524">
        <v>0</v>
      </c>
      <c r="M4524">
        <v>35.89564</v>
      </c>
      <c r="N4524">
        <v>87.723240000000004</v>
      </c>
      <c r="O4524">
        <v>66</v>
      </c>
      <c r="P4524">
        <v>104.50353</v>
      </c>
      <c r="Q4524">
        <v>6</v>
      </c>
      <c r="R4524" s="75">
        <v>34512</v>
      </c>
      <c r="T4524" t="s">
        <v>112</v>
      </c>
      <c r="U4524">
        <v>8.3527500000000005E-2</v>
      </c>
      <c r="W4524" t="s">
        <v>66</v>
      </c>
      <c r="Z4524" s="97">
        <v>20400000</v>
      </c>
    </row>
    <row r="4525" spans="1:26">
      <c r="A4525" t="s">
        <v>66</v>
      </c>
      <c r="B4525" t="s">
        <v>56</v>
      </c>
      <c r="C4525" t="s">
        <v>15</v>
      </c>
      <c r="D4525">
        <v>2015</v>
      </c>
      <c r="E4525">
        <v>11</v>
      </c>
      <c r="F4525">
        <v>852.46950000000004</v>
      </c>
      <c r="G4525">
        <v>852.46950000000004</v>
      </c>
      <c r="H4525">
        <v>84.737740000000002</v>
      </c>
      <c r="I4525">
        <v>68.402100000000004</v>
      </c>
      <c r="J4525">
        <v>-87.660820000000001</v>
      </c>
      <c r="K4525">
        <v>-35.870089999999998</v>
      </c>
      <c r="L4525">
        <v>0</v>
      </c>
      <c r="M4525">
        <v>35.870089999999998</v>
      </c>
      <c r="N4525">
        <v>87.660820000000001</v>
      </c>
      <c r="O4525">
        <v>66</v>
      </c>
      <c r="P4525">
        <v>104.50353</v>
      </c>
      <c r="Q4525">
        <v>6</v>
      </c>
      <c r="R4525" s="75">
        <v>34512</v>
      </c>
      <c r="T4525" t="s">
        <v>112</v>
      </c>
      <c r="U4525">
        <v>8.3527500000000005E-2</v>
      </c>
      <c r="W4525" t="s">
        <v>66</v>
      </c>
      <c r="Z4525" s="97">
        <v>20400000</v>
      </c>
    </row>
    <row r="4526" spans="1:26">
      <c r="A4526" t="s">
        <v>66</v>
      </c>
      <c r="B4526" t="s">
        <v>56</v>
      </c>
      <c r="C4526" t="s">
        <v>15</v>
      </c>
      <c r="D4526">
        <v>2015</v>
      </c>
      <c r="E4526">
        <v>12</v>
      </c>
      <c r="F4526">
        <v>808.88509999999997</v>
      </c>
      <c r="G4526">
        <v>863.24649999999997</v>
      </c>
      <c r="H4526">
        <v>87.314930000000004</v>
      </c>
      <c r="I4526">
        <v>68.378780000000006</v>
      </c>
      <c r="J4526">
        <v>-141.9923</v>
      </c>
      <c r="K4526">
        <v>-90.219189999999998</v>
      </c>
      <c r="L4526">
        <v>-54.361330000000002</v>
      </c>
      <c r="M4526">
        <v>-18.50346</v>
      </c>
      <c r="N4526">
        <v>33.269599999999997</v>
      </c>
      <c r="O4526">
        <v>66</v>
      </c>
      <c r="P4526">
        <v>104.50353</v>
      </c>
      <c r="Q4526">
        <v>6</v>
      </c>
      <c r="R4526" s="75">
        <v>34512</v>
      </c>
      <c r="T4526" t="s">
        <v>112</v>
      </c>
      <c r="U4526">
        <v>8.3527500000000005E-2</v>
      </c>
      <c r="W4526" t="s">
        <v>66</v>
      </c>
      <c r="Z4526" s="97">
        <v>20400000</v>
      </c>
    </row>
    <row r="4527" spans="1:26">
      <c r="A4527" t="s">
        <v>66</v>
      </c>
      <c r="B4527" t="s">
        <v>56</v>
      </c>
      <c r="C4527" t="s">
        <v>15</v>
      </c>
      <c r="D4527">
        <v>2015</v>
      </c>
      <c r="E4527">
        <v>13</v>
      </c>
      <c r="F4527">
        <v>791.92280000000005</v>
      </c>
      <c r="G4527">
        <v>526.89499999999998</v>
      </c>
      <c r="H4527">
        <v>89.909289999999999</v>
      </c>
      <c r="I4527">
        <v>68.497339999999994</v>
      </c>
      <c r="J4527">
        <v>177.245</v>
      </c>
      <c r="K4527">
        <v>229.1078</v>
      </c>
      <c r="L4527">
        <v>265.02780000000001</v>
      </c>
      <c r="M4527">
        <v>300.9479</v>
      </c>
      <c r="N4527">
        <v>352.8107</v>
      </c>
      <c r="O4527">
        <v>66</v>
      </c>
      <c r="P4527">
        <v>104.50353</v>
      </c>
      <c r="Q4527">
        <v>6</v>
      </c>
      <c r="R4527" s="75">
        <v>34512</v>
      </c>
      <c r="T4527" t="s">
        <v>112</v>
      </c>
      <c r="U4527">
        <v>8.3527500000000005E-2</v>
      </c>
      <c r="W4527" t="s">
        <v>66</v>
      </c>
      <c r="Z4527" s="97">
        <v>20400000</v>
      </c>
    </row>
    <row r="4528" spans="1:26">
      <c r="A4528" t="s">
        <v>66</v>
      </c>
      <c r="B4528" t="s">
        <v>56</v>
      </c>
      <c r="C4528" t="s">
        <v>15</v>
      </c>
      <c r="D4528">
        <v>2015</v>
      </c>
      <c r="E4528">
        <v>14</v>
      </c>
      <c r="F4528">
        <v>788.8578</v>
      </c>
      <c r="G4528">
        <v>159.49780000000001</v>
      </c>
      <c r="H4528">
        <v>91.444540000000003</v>
      </c>
      <c r="I4528">
        <v>68.503270000000001</v>
      </c>
      <c r="J4528">
        <v>541.56949999999995</v>
      </c>
      <c r="K4528">
        <v>593.43679999999995</v>
      </c>
      <c r="L4528">
        <v>629.36</v>
      </c>
      <c r="M4528">
        <v>665.28309999999999</v>
      </c>
      <c r="N4528">
        <v>717.15049999999997</v>
      </c>
      <c r="O4528">
        <v>66</v>
      </c>
      <c r="P4528">
        <v>104.50353</v>
      </c>
      <c r="Q4528">
        <v>6</v>
      </c>
      <c r="R4528" s="75">
        <v>34512</v>
      </c>
      <c r="T4528" t="s">
        <v>112</v>
      </c>
      <c r="U4528">
        <v>8.3527500000000005E-2</v>
      </c>
      <c r="W4528" t="s">
        <v>66</v>
      </c>
      <c r="Z4528" s="97">
        <v>20400000</v>
      </c>
    </row>
    <row r="4529" spans="1:26">
      <c r="A4529" t="s">
        <v>66</v>
      </c>
      <c r="B4529" t="s">
        <v>56</v>
      </c>
      <c r="C4529" t="s">
        <v>15</v>
      </c>
      <c r="D4529">
        <v>2015</v>
      </c>
      <c r="E4529">
        <v>15</v>
      </c>
      <c r="F4529">
        <v>791.69880000000001</v>
      </c>
      <c r="G4529">
        <v>160.48929999999999</v>
      </c>
      <c r="H4529">
        <v>92.756159999999994</v>
      </c>
      <c r="I4529">
        <v>68.441090000000003</v>
      </c>
      <c r="J4529">
        <v>543.49879999999996</v>
      </c>
      <c r="K4529">
        <v>595.31899999999996</v>
      </c>
      <c r="L4529">
        <v>631.20950000000005</v>
      </c>
      <c r="M4529">
        <v>667.1001</v>
      </c>
      <c r="N4529">
        <v>718.9203</v>
      </c>
      <c r="O4529">
        <v>66</v>
      </c>
      <c r="P4529">
        <v>104.50353</v>
      </c>
      <c r="Q4529">
        <v>6</v>
      </c>
      <c r="R4529" s="75">
        <v>34512</v>
      </c>
      <c r="T4529" t="s">
        <v>112</v>
      </c>
      <c r="U4529">
        <v>8.3527500000000005E-2</v>
      </c>
      <c r="W4529" t="s">
        <v>66</v>
      </c>
      <c r="Z4529" s="97">
        <v>20400000</v>
      </c>
    </row>
    <row r="4530" spans="1:26">
      <c r="A4530" t="s">
        <v>66</v>
      </c>
      <c r="B4530" t="s">
        <v>56</v>
      </c>
      <c r="C4530" t="s">
        <v>15</v>
      </c>
      <c r="D4530">
        <v>2015</v>
      </c>
      <c r="E4530">
        <v>16</v>
      </c>
      <c r="F4530">
        <v>779.98469999999998</v>
      </c>
      <c r="G4530">
        <v>159.24860000000001</v>
      </c>
      <c r="H4530">
        <v>92.313789999999997</v>
      </c>
      <c r="I4530">
        <v>68.540880000000001</v>
      </c>
      <c r="J4530">
        <v>532.89739999999995</v>
      </c>
      <c r="K4530">
        <v>584.79319999999996</v>
      </c>
      <c r="L4530">
        <v>620.73609999999996</v>
      </c>
      <c r="M4530">
        <v>656.67899999999997</v>
      </c>
      <c r="N4530">
        <v>708.57479999999998</v>
      </c>
      <c r="O4530">
        <v>66</v>
      </c>
      <c r="P4530">
        <v>104.50353</v>
      </c>
      <c r="Q4530">
        <v>6</v>
      </c>
      <c r="R4530" s="75">
        <v>34512</v>
      </c>
      <c r="T4530" t="s">
        <v>112</v>
      </c>
      <c r="U4530">
        <v>8.3527500000000005E-2</v>
      </c>
      <c r="W4530" t="s">
        <v>66</v>
      </c>
      <c r="Z4530" s="97">
        <v>20500000</v>
      </c>
    </row>
    <row r="4531" spans="1:26">
      <c r="A4531" t="s">
        <v>66</v>
      </c>
      <c r="B4531" t="s">
        <v>56</v>
      </c>
      <c r="C4531" t="s">
        <v>15</v>
      </c>
      <c r="D4531">
        <v>2015</v>
      </c>
      <c r="E4531">
        <v>17</v>
      </c>
      <c r="F4531">
        <v>775.62490000000003</v>
      </c>
      <c r="G4531">
        <v>159.5256</v>
      </c>
      <c r="H4531">
        <v>90.838130000000007</v>
      </c>
      <c r="I4531">
        <v>68.353660000000005</v>
      </c>
      <c r="J4531">
        <v>528.50059999999996</v>
      </c>
      <c r="K4531">
        <v>580.25459999999998</v>
      </c>
      <c r="L4531">
        <v>616.09939999999995</v>
      </c>
      <c r="M4531">
        <v>651.94399999999996</v>
      </c>
      <c r="N4531">
        <v>703.69809999999995</v>
      </c>
      <c r="O4531">
        <v>66</v>
      </c>
      <c r="P4531">
        <v>104.50353</v>
      </c>
      <c r="Q4531">
        <v>6</v>
      </c>
      <c r="R4531" s="75">
        <v>34512</v>
      </c>
      <c r="T4531" t="s">
        <v>112</v>
      </c>
      <c r="U4531">
        <v>8.3527500000000005E-2</v>
      </c>
      <c r="W4531" t="s">
        <v>66</v>
      </c>
      <c r="Z4531" s="97">
        <v>20400000</v>
      </c>
    </row>
    <row r="4532" spans="1:26">
      <c r="A4532" t="s">
        <v>66</v>
      </c>
      <c r="B4532" t="s">
        <v>56</v>
      </c>
      <c r="C4532" t="s">
        <v>15</v>
      </c>
      <c r="D4532">
        <v>2015</v>
      </c>
      <c r="E4532">
        <v>18</v>
      </c>
      <c r="F4532">
        <v>760.57129999999995</v>
      </c>
      <c r="G4532">
        <v>155.5796</v>
      </c>
      <c r="H4532">
        <v>87.974090000000004</v>
      </c>
      <c r="I4532">
        <v>68.276949999999999</v>
      </c>
      <c r="J4532">
        <v>517.49130000000002</v>
      </c>
      <c r="K4532">
        <v>569.18730000000005</v>
      </c>
      <c r="L4532">
        <v>604.99170000000004</v>
      </c>
      <c r="M4532">
        <v>640.7962</v>
      </c>
      <c r="N4532">
        <v>692.49220000000003</v>
      </c>
      <c r="O4532">
        <v>66</v>
      </c>
      <c r="P4532">
        <v>104.50353</v>
      </c>
      <c r="Q4532">
        <v>6</v>
      </c>
      <c r="R4532" s="75">
        <v>34512</v>
      </c>
      <c r="T4532" t="s">
        <v>112</v>
      </c>
      <c r="U4532">
        <v>8.3527500000000005E-2</v>
      </c>
      <c r="W4532" t="s">
        <v>66</v>
      </c>
      <c r="Z4532" s="97">
        <v>20300000</v>
      </c>
    </row>
    <row r="4533" spans="1:26">
      <c r="A4533" t="s">
        <v>66</v>
      </c>
      <c r="B4533" t="s">
        <v>56</v>
      </c>
      <c r="C4533" t="s">
        <v>15</v>
      </c>
      <c r="D4533">
        <v>2015</v>
      </c>
      <c r="E4533">
        <v>19</v>
      </c>
      <c r="F4533">
        <v>815.20479999999998</v>
      </c>
      <c r="G4533">
        <v>487.25299999999999</v>
      </c>
      <c r="H4533">
        <v>84.743480000000005</v>
      </c>
      <c r="I4533">
        <v>68.394229999999993</v>
      </c>
      <c r="J4533">
        <v>240.30109999999999</v>
      </c>
      <c r="K4533">
        <v>292.08580000000001</v>
      </c>
      <c r="L4533">
        <v>327.95179999999999</v>
      </c>
      <c r="M4533">
        <v>363.81779999999998</v>
      </c>
      <c r="N4533">
        <v>415.60250000000002</v>
      </c>
      <c r="O4533">
        <v>66</v>
      </c>
      <c r="P4533">
        <v>104.50353</v>
      </c>
      <c r="Q4533">
        <v>6</v>
      </c>
      <c r="R4533" s="75">
        <v>34512</v>
      </c>
      <c r="T4533" t="s">
        <v>112</v>
      </c>
      <c r="U4533">
        <v>8.3527500000000005E-2</v>
      </c>
      <c r="W4533" t="s">
        <v>66</v>
      </c>
      <c r="Z4533" s="97">
        <v>20400000</v>
      </c>
    </row>
    <row r="4534" spans="1:26">
      <c r="A4534" t="s">
        <v>66</v>
      </c>
      <c r="B4534" t="s">
        <v>56</v>
      </c>
      <c r="C4534" t="s">
        <v>15</v>
      </c>
      <c r="D4534">
        <v>2015</v>
      </c>
      <c r="E4534">
        <v>20</v>
      </c>
      <c r="F4534">
        <v>842.52080000000001</v>
      </c>
      <c r="G4534">
        <v>813.77269999999999</v>
      </c>
      <c r="H4534">
        <v>80.577799999999996</v>
      </c>
      <c r="I4534">
        <v>68.359949999999998</v>
      </c>
      <c r="J4534">
        <v>-58.858759999999997</v>
      </c>
      <c r="K4534">
        <v>-7.0999480000000004</v>
      </c>
      <c r="L4534">
        <v>28.748049999999999</v>
      </c>
      <c r="M4534">
        <v>64.596040000000002</v>
      </c>
      <c r="N4534">
        <v>116.3549</v>
      </c>
      <c r="O4534">
        <v>66</v>
      </c>
      <c r="P4534">
        <v>104.50353</v>
      </c>
      <c r="Q4534">
        <v>6</v>
      </c>
      <c r="R4534" s="75">
        <v>34512</v>
      </c>
      <c r="T4534" t="s">
        <v>112</v>
      </c>
      <c r="U4534">
        <v>8.3527500000000005E-2</v>
      </c>
      <c r="W4534" t="s">
        <v>66</v>
      </c>
      <c r="Z4534" s="97">
        <v>20400000</v>
      </c>
    </row>
    <row r="4535" spans="1:26">
      <c r="A4535" t="s">
        <v>66</v>
      </c>
      <c r="B4535" t="s">
        <v>56</v>
      </c>
      <c r="C4535" t="s">
        <v>15</v>
      </c>
      <c r="D4535">
        <v>2015</v>
      </c>
      <c r="E4535">
        <v>21</v>
      </c>
      <c r="F4535">
        <v>861.18039999999996</v>
      </c>
      <c r="G4535">
        <v>805.90300000000002</v>
      </c>
      <c r="H4535">
        <v>77.203059999999994</v>
      </c>
      <c r="I4535">
        <v>68.129990000000006</v>
      </c>
      <c r="J4535">
        <v>-32.034689999999998</v>
      </c>
      <c r="K4535">
        <v>19.55</v>
      </c>
      <c r="L4535">
        <v>55.2774</v>
      </c>
      <c r="M4535">
        <v>91.004810000000006</v>
      </c>
      <c r="N4535">
        <v>142.58949999999999</v>
      </c>
      <c r="O4535">
        <v>66</v>
      </c>
      <c r="P4535">
        <v>104.50353</v>
      </c>
      <c r="Q4535">
        <v>6</v>
      </c>
      <c r="R4535" s="75">
        <v>34512</v>
      </c>
      <c r="T4535" t="s">
        <v>112</v>
      </c>
      <c r="U4535">
        <v>8.3527500000000005E-2</v>
      </c>
      <c r="W4535" t="s">
        <v>66</v>
      </c>
      <c r="Z4535" s="97">
        <v>20200000</v>
      </c>
    </row>
    <row r="4536" spans="1:26">
      <c r="A4536" t="s">
        <v>66</v>
      </c>
      <c r="B4536" t="s">
        <v>56</v>
      </c>
      <c r="C4536" t="s">
        <v>15</v>
      </c>
      <c r="D4536">
        <v>2015</v>
      </c>
      <c r="E4536">
        <v>22</v>
      </c>
      <c r="F4536">
        <v>871.3759</v>
      </c>
      <c r="G4536">
        <v>817.32560000000001</v>
      </c>
      <c r="H4536">
        <v>75.535179999999997</v>
      </c>
      <c r="I4536">
        <v>67.988789999999995</v>
      </c>
      <c r="J4536">
        <v>-33.080849999999998</v>
      </c>
      <c r="K4536">
        <v>18.396930000000001</v>
      </c>
      <c r="L4536">
        <v>54.050289999999997</v>
      </c>
      <c r="M4536">
        <v>89.703649999999996</v>
      </c>
      <c r="N4536">
        <v>141.1814</v>
      </c>
      <c r="O4536">
        <v>66</v>
      </c>
      <c r="P4536">
        <v>104.50353</v>
      </c>
      <c r="Q4536">
        <v>6</v>
      </c>
      <c r="R4536" s="75">
        <v>34512</v>
      </c>
      <c r="T4536" t="s">
        <v>112</v>
      </c>
      <c r="U4536">
        <v>8.3527500000000005E-2</v>
      </c>
      <c r="W4536" t="s">
        <v>66</v>
      </c>
      <c r="Z4536" s="97">
        <v>20100000</v>
      </c>
    </row>
    <row r="4537" spans="1:26">
      <c r="A4537" t="s">
        <v>66</v>
      </c>
      <c r="B4537" t="s">
        <v>56</v>
      </c>
      <c r="C4537" t="s">
        <v>15</v>
      </c>
      <c r="D4537">
        <v>2015</v>
      </c>
      <c r="E4537">
        <v>23</v>
      </c>
      <c r="F4537">
        <v>869.3972</v>
      </c>
      <c r="G4537">
        <v>871.66079999999999</v>
      </c>
      <c r="H4537">
        <v>74.042649999999995</v>
      </c>
      <c r="I4537">
        <v>67.914280000000005</v>
      </c>
      <c r="J4537">
        <v>-89.299210000000002</v>
      </c>
      <c r="K4537">
        <v>-37.877830000000003</v>
      </c>
      <c r="L4537">
        <v>-2.26355</v>
      </c>
      <c r="M4537">
        <v>33.350729999999999</v>
      </c>
      <c r="N4537">
        <v>84.772109999999998</v>
      </c>
      <c r="O4537">
        <v>66</v>
      </c>
      <c r="P4537">
        <v>104.50353</v>
      </c>
      <c r="Q4537">
        <v>6</v>
      </c>
      <c r="R4537" s="75">
        <v>34512</v>
      </c>
      <c r="T4537" t="s">
        <v>112</v>
      </c>
      <c r="U4537">
        <v>8.3527500000000005E-2</v>
      </c>
      <c r="W4537" t="s">
        <v>66</v>
      </c>
      <c r="Z4537" s="97">
        <v>20100000</v>
      </c>
    </row>
    <row r="4538" spans="1:26">
      <c r="A4538" t="s">
        <v>66</v>
      </c>
      <c r="B4538" t="s">
        <v>56</v>
      </c>
      <c r="C4538" t="s">
        <v>15</v>
      </c>
      <c r="D4538">
        <v>2015</v>
      </c>
      <c r="E4538">
        <v>24</v>
      </c>
      <c r="F4538">
        <v>856.31209999999999</v>
      </c>
      <c r="G4538">
        <v>871.64449999999999</v>
      </c>
      <c r="H4538">
        <v>72.673069999999996</v>
      </c>
      <c r="I4538">
        <v>67.960080000000005</v>
      </c>
      <c r="J4538">
        <v>-102.4268</v>
      </c>
      <c r="K4538">
        <v>-50.970759999999999</v>
      </c>
      <c r="L4538">
        <v>-15.332459999999999</v>
      </c>
      <c r="M4538">
        <v>20.30584</v>
      </c>
      <c r="N4538">
        <v>71.761880000000005</v>
      </c>
      <c r="O4538">
        <v>66</v>
      </c>
      <c r="P4538">
        <v>104.50353</v>
      </c>
      <c r="Q4538">
        <v>6</v>
      </c>
      <c r="R4538" s="75">
        <v>34512</v>
      </c>
      <c r="T4538" t="s">
        <v>112</v>
      </c>
      <c r="U4538">
        <v>8.3527500000000005E-2</v>
      </c>
      <c r="W4538" t="s">
        <v>66</v>
      </c>
      <c r="Z4538" s="97">
        <v>20100000</v>
      </c>
    </row>
    <row r="4539" spans="1:26">
      <c r="A4539" t="s">
        <v>66</v>
      </c>
      <c r="B4539" t="s">
        <v>56</v>
      </c>
      <c r="C4539" t="s">
        <v>16</v>
      </c>
      <c r="D4539">
        <v>2015</v>
      </c>
      <c r="E4539">
        <v>1</v>
      </c>
      <c r="F4539">
        <v>851.61519999999996</v>
      </c>
      <c r="G4539">
        <v>851.61519999999996</v>
      </c>
      <c r="H4539">
        <v>76.241640000000004</v>
      </c>
      <c r="I4539">
        <v>68.476929999999996</v>
      </c>
      <c r="J4539">
        <v>-87.756709999999998</v>
      </c>
      <c r="K4539">
        <v>-35.90934</v>
      </c>
      <c r="L4539">
        <v>0</v>
      </c>
      <c r="M4539">
        <v>35.90934</v>
      </c>
      <c r="N4539">
        <v>87.756709999999998</v>
      </c>
      <c r="O4539">
        <v>66</v>
      </c>
      <c r="P4539">
        <v>104.50353</v>
      </c>
      <c r="Q4539">
        <v>7</v>
      </c>
      <c r="R4539" s="75">
        <v>38555</v>
      </c>
      <c r="T4539" t="s">
        <v>112</v>
      </c>
      <c r="U4539">
        <v>8.9276099999999997E-2</v>
      </c>
      <c r="W4539" t="s">
        <v>66</v>
      </c>
      <c r="Z4539" s="97">
        <v>20400000</v>
      </c>
    </row>
    <row r="4540" spans="1:26">
      <c r="A4540" t="s">
        <v>66</v>
      </c>
      <c r="B4540" t="s">
        <v>56</v>
      </c>
      <c r="C4540" t="s">
        <v>16</v>
      </c>
      <c r="D4540">
        <v>2015</v>
      </c>
      <c r="E4540">
        <v>2</v>
      </c>
      <c r="F4540">
        <v>853.83510000000001</v>
      </c>
      <c r="G4540">
        <v>853.83510000000001</v>
      </c>
      <c r="H4540">
        <v>74.755380000000002</v>
      </c>
      <c r="I4540">
        <v>68.586250000000007</v>
      </c>
      <c r="J4540">
        <v>-87.896820000000005</v>
      </c>
      <c r="K4540">
        <v>-35.966659999999997</v>
      </c>
      <c r="L4540">
        <v>0</v>
      </c>
      <c r="M4540">
        <v>35.966659999999997</v>
      </c>
      <c r="N4540">
        <v>87.896820000000005</v>
      </c>
      <c r="O4540">
        <v>66</v>
      </c>
      <c r="P4540">
        <v>104.50353</v>
      </c>
      <c r="Q4540">
        <v>7</v>
      </c>
      <c r="R4540" s="75">
        <v>38555</v>
      </c>
      <c r="T4540" t="s">
        <v>112</v>
      </c>
      <c r="U4540">
        <v>8.9276099999999997E-2</v>
      </c>
      <c r="W4540" t="s">
        <v>66</v>
      </c>
      <c r="Z4540" s="97">
        <v>20500000</v>
      </c>
    </row>
    <row r="4541" spans="1:26">
      <c r="A4541" t="s">
        <v>66</v>
      </c>
      <c r="B4541" t="s">
        <v>56</v>
      </c>
      <c r="C4541" t="s">
        <v>16</v>
      </c>
      <c r="D4541">
        <v>2015</v>
      </c>
      <c r="E4541">
        <v>3</v>
      </c>
      <c r="F4541">
        <v>838.04780000000005</v>
      </c>
      <c r="G4541">
        <v>838.04780000000005</v>
      </c>
      <c r="H4541">
        <v>73.626199999999997</v>
      </c>
      <c r="I4541">
        <v>68.63391</v>
      </c>
      <c r="J4541">
        <v>-87.957890000000006</v>
      </c>
      <c r="K4541">
        <v>-35.991660000000003</v>
      </c>
      <c r="L4541">
        <v>0</v>
      </c>
      <c r="M4541">
        <v>35.991660000000003</v>
      </c>
      <c r="N4541">
        <v>87.957890000000006</v>
      </c>
      <c r="O4541">
        <v>66</v>
      </c>
      <c r="P4541">
        <v>104.50353</v>
      </c>
      <c r="Q4541">
        <v>7</v>
      </c>
      <c r="R4541" s="75">
        <v>38555</v>
      </c>
      <c r="T4541" t="s">
        <v>112</v>
      </c>
      <c r="U4541">
        <v>8.9276099999999997E-2</v>
      </c>
      <c r="W4541" t="s">
        <v>66</v>
      </c>
      <c r="Z4541" s="97">
        <v>20500000</v>
      </c>
    </row>
    <row r="4542" spans="1:26">
      <c r="A4542" t="s">
        <v>66</v>
      </c>
      <c r="B4542" t="s">
        <v>56</v>
      </c>
      <c r="C4542" t="s">
        <v>16</v>
      </c>
      <c r="D4542">
        <v>2015</v>
      </c>
      <c r="E4542">
        <v>4</v>
      </c>
      <c r="F4542">
        <v>833.07590000000005</v>
      </c>
      <c r="G4542">
        <v>833.07590000000005</v>
      </c>
      <c r="H4542">
        <v>72.793629999999993</v>
      </c>
      <c r="I4542">
        <v>68.726070000000007</v>
      </c>
      <c r="J4542">
        <v>-88.075999999999993</v>
      </c>
      <c r="K4542">
        <v>-36.039990000000003</v>
      </c>
      <c r="L4542">
        <v>0</v>
      </c>
      <c r="M4542">
        <v>36.039990000000003</v>
      </c>
      <c r="N4542">
        <v>88.075999999999993</v>
      </c>
      <c r="O4542">
        <v>66</v>
      </c>
      <c r="P4542">
        <v>104.50353</v>
      </c>
      <c r="Q4542">
        <v>7</v>
      </c>
      <c r="R4542" s="75">
        <v>38555</v>
      </c>
      <c r="T4542" t="s">
        <v>112</v>
      </c>
      <c r="U4542">
        <v>8.9276099999999997E-2</v>
      </c>
      <c r="W4542" t="s">
        <v>66</v>
      </c>
      <c r="Z4542" s="97">
        <v>20600000</v>
      </c>
    </row>
    <row r="4543" spans="1:26">
      <c r="A4543" t="s">
        <v>66</v>
      </c>
      <c r="B4543" t="s">
        <v>56</v>
      </c>
      <c r="C4543" t="s">
        <v>16</v>
      </c>
      <c r="D4543">
        <v>2015</v>
      </c>
      <c r="E4543">
        <v>5</v>
      </c>
      <c r="F4543">
        <v>841.44280000000003</v>
      </c>
      <c r="G4543">
        <v>841.44280000000003</v>
      </c>
      <c r="H4543">
        <v>72.312309999999997</v>
      </c>
      <c r="I4543">
        <v>68.728610000000003</v>
      </c>
      <c r="J4543">
        <v>-88.079250000000002</v>
      </c>
      <c r="K4543">
        <v>-36.041319999999999</v>
      </c>
      <c r="L4543">
        <v>0</v>
      </c>
      <c r="M4543">
        <v>36.041319999999999</v>
      </c>
      <c r="N4543">
        <v>88.079250000000002</v>
      </c>
      <c r="O4543">
        <v>66</v>
      </c>
      <c r="P4543">
        <v>104.50353</v>
      </c>
      <c r="Q4543">
        <v>7</v>
      </c>
      <c r="R4543" s="75">
        <v>38555</v>
      </c>
      <c r="T4543" t="s">
        <v>112</v>
      </c>
      <c r="U4543">
        <v>8.9276099999999997E-2</v>
      </c>
      <c r="W4543" t="s">
        <v>66</v>
      </c>
      <c r="Z4543" s="97">
        <v>20600000</v>
      </c>
    </row>
    <row r="4544" spans="1:26">
      <c r="A4544" t="s">
        <v>66</v>
      </c>
      <c r="B4544" t="s">
        <v>56</v>
      </c>
      <c r="C4544" t="s">
        <v>16</v>
      </c>
      <c r="D4544">
        <v>2015</v>
      </c>
      <c r="E4544">
        <v>6</v>
      </c>
      <c r="F4544">
        <v>845.54399999999998</v>
      </c>
      <c r="G4544">
        <v>845.54399999999998</v>
      </c>
      <c r="H4544">
        <v>71.842160000000007</v>
      </c>
      <c r="I4544">
        <v>68.812299999999993</v>
      </c>
      <c r="J4544">
        <v>-88.186520000000002</v>
      </c>
      <c r="K4544">
        <v>-36.085209999999996</v>
      </c>
      <c r="L4544">
        <v>0</v>
      </c>
      <c r="M4544">
        <v>36.085209999999996</v>
      </c>
      <c r="N4544">
        <v>88.186520000000002</v>
      </c>
      <c r="O4544">
        <v>66</v>
      </c>
      <c r="P4544">
        <v>104.50353</v>
      </c>
      <c r="Q4544">
        <v>7</v>
      </c>
      <c r="R4544" s="75">
        <v>38555</v>
      </c>
      <c r="T4544" t="s">
        <v>112</v>
      </c>
      <c r="U4544">
        <v>8.9276099999999997E-2</v>
      </c>
      <c r="W4544" t="s">
        <v>66</v>
      </c>
      <c r="Z4544" s="97">
        <v>20600000</v>
      </c>
    </row>
    <row r="4545" spans="1:26">
      <c r="A4545" t="s">
        <v>66</v>
      </c>
      <c r="B4545" t="s">
        <v>56</v>
      </c>
      <c r="C4545" t="s">
        <v>16</v>
      </c>
      <c r="D4545">
        <v>2015</v>
      </c>
      <c r="E4545">
        <v>7</v>
      </c>
      <c r="F4545">
        <v>842.13490000000002</v>
      </c>
      <c r="G4545">
        <v>842.13490000000002</v>
      </c>
      <c r="H4545">
        <v>72.426389999999998</v>
      </c>
      <c r="I4545">
        <v>68.896360000000001</v>
      </c>
      <c r="J4545">
        <v>-88.294240000000002</v>
      </c>
      <c r="K4545">
        <v>-36.129289999999997</v>
      </c>
      <c r="L4545">
        <v>0</v>
      </c>
      <c r="M4545">
        <v>36.129289999999997</v>
      </c>
      <c r="N4545">
        <v>88.294240000000002</v>
      </c>
      <c r="O4545">
        <v>66</v>
      </c>
      <c r="P4545">
        <v>104.50353</v>
      </c>
      <c r="Q4545">
        <v>7</v>
      </c>
      <c r="R4545" s="75">
        <v>38555</v>
      </c>
      <c r="T4545" t="s">
        <v>112</v>
      </c>
      <c r="U4545">
        <v>8.9276099999999997E-2</v>
      </c>
      <c r="W4545" t="s">
        <v>66</v>
      </c>
      <c r="Z4545" s="97">
        <v>20700000</v>
      </c>
    </row>
    <row r="4546" spans="1:26">
      <c r="A4546" t="s">
        <v>66</v>
      </c>
      <c r="B4546" t="s">
        <v>56</v>
      </c>
      <c r="C4546" t="s">
        <v>16</v>
      </c>
      <c r="D4546">
        <v>2015</v>
      </c>
      <c r="E4546">
        <v>8</v>
      </c>
      <c r="F4546">
        <v>849.46870000000001</v>
      </c>
      <c r="G4546">
        <v>849.46870000000001</v>
      </c>
      <c r="H4546">
        <v>76.125810000000001</v>
      </c>
      <c r="I4546">
        <v>69.021770000000004</v>
      </c>
      <c r="J4546">
        <v>-88.45496</v>
      </c>
      <c r="K4546">
        <v>-36.195050000000002</v>
      </c>
      <c r="L4546">
        <v>0</v>
      </c>
      <c r="M4546">
        <v>36.195050000000002</v>
      </c>
      <c r="N4546">
        <v>88.45496</v>
      </c>
      <c r="O4546">
        <v>66</v>
      </c>
      <c r="P4546">
        <v>104.50353</v>
      </c>
      <c r="Q4546">
        <v>7</v>
      </c>
      <c r="R4546" s="75">
        <v>38555</v>
      </c>
      <c r="T4546" t="s">
        <v>112</v>
      </c>
      <c r="U4546">
        <v>8.9276099999999997E-2</v>
      </c>
      <c r="W4546" t="s">
        <v>66</v>
      </c>
      <c r="Z4546" s="97">
        <v>20800000</v>
      </c>
    </row>
    <row r="4547" spans="1:26">
      <c r="A4547" t="s">
        <v>66</v>
      </c>
      <c r="B4547" t="s">
        <v>56</v>
      </c>
      <c r="C4547" t="s">
        <v>16</v>
      </c>
      <c r="D4547">
        <v>2015</v>
      </c>
      <c r="E4547">
        <v>9</v>
      </c>
      <c r="F4547">
        <v>850.60739999999998</v>
      </c>
      <c r="G4547">
        <v>850.60739999999998</v>
      </c>
      <c r="H4547">
        <v>80.333330000000004</v>
      </c>
      <c r="I4547">
        <v>68.943269999999998</v>
      </c>
      <c r="J4547">
        <v>-88.354349999999997</v>
      </c>
      <c r="K4547">
        <v>-36.153880000000001</v>
      </c>
      <c r="L4547">
        <v>0</v>
      </c>
      <c r="M4547">
        <v>36.153880000000001</v>
      </c>
      <c r="N4547">
        <v>88.354349999999997</v>
      </c>
      <c r="O4547">
        <v>66</v>
      </c>
      <c r="P4547">
        <v>104.50353</v>
      </c>
      <c r="Q4547">
        <v>7</v>
      </c>
      <c r="R4547" s="75">
        <v>38555</v>
      </c>
      <c r="T4547" t="s">
        <v>112</v>
      </c>
      <c r="U4547">
        <v>8.9276099999999997E-2</v>
      </c>
      <c r="W4547" t="s">
        <v>66</v>
      </c>
      <c r="Z4547" s="97">
        <v>20700000</v>
      </c>
    </row>
    <row r="4548" spans="1:26">
      <c r="A4548" t="s">
        <v>66</v>
      </c>
      <c r="B4548" t="s">
        <v>56</v>
      </c>
      <c r="C4548" t="s">
        <v>16</v>
      </c>
      <c r="D4548">
        <v>2015</v>
      </c>
      <c r="E4548">
        <v>10</v>
      </c>
      <c r="F4548">
        <v>858.35220000000004</v>
      </c>
      <c r="G4548">
        <v>858.35220000000004</v>
      </c>
      <c r="H4548">
        <v>84.235709999999997</v>
      </c>
      <c r="I4548">
        <v>68.926860000000005</v>
      </c>
      <c r="J4548">
        <v>-88.333330000000004</v>
      </c>
      <c r="K4548">
        <v>-36.14528</v>
      </c>
      <c r="L4548">
        <v>0</v>
      </c>
      <c r="M4548">
        <v>36.14528</v>
      </c>
      <c r="N4548">
        <v>88.333330000000004</v>
      </c>
      <c r="O4548">
        <v>66</v>
      </c>
      <c r="P4548">
        <v>104.50353</v>
      </c>
      <c r="Q4548">
        <v>7</v>
      </c>
      <c r="R4548" s="75">
        <v>38555</v>
      </c>
      <c r="T4548" t="s">
        <v>112</v>
      </c>
      <c r="U4548">
        <v>8.9276099999999997E-2</v>
      </c>
      <c r="W4548" t="s">
        <v>66</v>
      </c>
      <c r="Z4548" s="97">
        <v>20700000</v>
      </c>
    </row>
    <row r="4549" spans="1:26">
      <c r="A4549" t="s">
        <v>66</v>
      </c>
      <c r="B4549" t="s">
        <v>56</v>
      </c>
      <c r="C4549" t="s">
        <v>16</v>
      </c>
      <c r="D4549">
        <v>2015</v>
      </c>
      <c r="E4549">
        <v>11</v>
      </c>
      <c r="F4549">
        <v>835.37450000000001</v>
      </c>
      <c r="G4549">
        <v>835.37450000000001</v>
      </c>
      <c r="H4549">
        <v>87.299899999999994</v>
      </c>
      <c r="I4549">
        <v>68.789150000000006</v>
      </c>
      <c r="J4549">
        <v>-88.156850000000006</v>
      </c>
      <c r="K4549">
        <v>-36.073070000000001</v>
      </c>
      <c r="L4549">
        <v>0</v>
      </c>
      <c r="M4549">
        <v>36.073070000000001</v>
      </c>
      <c r="N4549">
        <v>88.156850000000006</v>
      </c>
      <c r="O4549">
        <v>66</v>
      </c>
      <c r="P4549">
        <v>104.50353</v>
      </c>
      <c r="Q4549">
        <v>7</v>
      </c>
      <c r="R4549" s="75">
        <v>38555</v>
      </c>
      <c r="T4549" t="s">
        <v>112</v>
      </c>
      <c r="U4549">
        <v>8.9276099999999997E-2</v>
      </c>
      <c r="W4549" t="s">
        <v>66</v>
      </c>
      <c r="Z4549" s="97">
        <v>20600000</v>
      </c>
    </row>
    <row r="4550" spans="1:26">
      <c r="A4550" t="s">
        <v>66</v>
      </c>
      <c r="B4550" t="s">
        <v>56</v>
      </c>
      <c r="C4550" t="s">
        <v>16</v>
      </c>
      <c r="D4550">
        <v>2015</v>
      </c>
      <c r="E4550">
        <v>12</v>
      </c>
      <c r="F4550">
        <v>798.43550000000005</v>
      </c>
      <c r="G4550">
        <v>848.61019999999996</v>
      </c>
      <c r="H4550">
        <v>89.719290000000001</v>
      </c>
      <c r="I4550">
        <v>68.920829999999995</v>
      </c>
      <c r="J4550">
        <v>-138.50020000000001</v>
      </c>
      <c r="K4550">
        <v>-86.316739999999996</v>
      </c>
      <c r="L4550">
        <v>-50.174619999999997</v>
      </c>
      <c r="M4550">
        <v>-14.032500000000001</v>
      </c>
      <c r="N4550">
        <v>38.150970000000001</v>
      </c>
      <c r="O4550">
        <v>66</v>
      </c>
      <c r="P4550">
        <v>104.50353</v>
      </c>
      <c r="Q4550">
        <v>7</v>
      </c>
      <c r="R4550" s="75">
        <v>38555</v>
      </c>
      <c r="T4550" t="s">
        <v>112</v>
      </c>
      <c r="U4550">
        <v>8.9276099999999997E-2</v>
      </c>
      <c r="W4550" t="s">
        <v>66</v>
      </c>
      <c r="Z4550" s="97">
        <v>20700000</v>
      </c>
    </row>
    <row r="4551" spans="1:26">
      <c r="A4551" t="s">
        <v>66</v>
      </c>
      <c r="B4551" t="s">
        <v>56</v>
      </c>
      <c r="C4551" t="s">
        <v>16</v>
      </c>
      <c r="D4551">
        <v>2015</v>
      </c>
      <c r="E4551">
        <v>13</v>
      </c>
      <c r="F4551">
        <v>772.72749999999996</v>
      </c>
      <c r="G4551">
        <v>520.23599999999999</v>
      </c>
      <c r="H4551">
        <v>92.540300000000002</v>
      </c>
      <c r="I4551">
        <v>69.113749999999996</v>
      </c>
      <c r="J4551">
        <v>163.9187</v>
      </c>
      <c r="K4551">
        <v>216.2483</v>
      </c>
      <c r="L4551">
        <v>252.49160000000001</v>
      </c>
      <c r="M4551">
        <v>288.73489999999998</v>
      </c>
      <c r="N4551">
        <v>341.06439999999998</v>
      </c>
      <c r="O4551">
        <v>66</v>
      </c>
      <c r="P4551">
        <v>104.50353</v>
      </c>
      <c r="Q4551">
        <v>7</v>
      </c>
      <c r="R4551" s="75">
        <v>38555</v>
      </c>
      <c r="T4551" t="s">
        <v>112</v>
      </c>
      <c r="U4551">
        <v>8.9276099999999997E-2</v>
      </c>
      <c r="W4551" t="s">
        <v>66</v>
      </c>
      <c r="Z4551" s="97">
        <v>20800000</v>
      </c>
    </row>
    <row r="4552" spans="1:26">
      <c r="A4552" t="s">
        <v>66</v>
      </c>
      <c r="B4552" t="s">
        <v>56</v>
      </c>
      <c r="C4552" t="s">
        <v>16</v>
      </c>
      <c r="D4552">
        <v>2015</v>
      </c>
      <c r="E4552">
        <v>14</v>
      </c>
      <c r="F4552">
        <v>778.27269999999999</v>
      </c>
      <c r="G4552">
        <v>162.482</v>
      </c>
      <c r="H4552">
        <v>94.578280000000007</v>
      </c>
      <c r="I4552">
        <v>69.09451</v>
      </c>
      <c r="J4552">
        <v>527.24249999999995</v>
      </c>
      <c r="K4552">
        <v>579.5575</v>
      </c>
      <c r="L4552">
        <v>615.79060000000004</v>
      </c>
      <c r="M4552">
        <v>652.02390000000003</v>
      </c>
      <c r="N4552">
        <v>704.33889999999997</v>
      </c>
      <c r="O4552">
        <v>66</v>
      </c>
      <c r="P4552">
        <v>104.50353</v>
      </c>
      <c r="Q4552">
        <v>7</v>
      </c>
      <c r="R4552" s="75">
        <v>38555</v>
      </c>
      <c r="T4552" t="s">
        <v>112</v>
      </c>
      <c r="U4552">
        <v>8.9276099999999997E-2</v>
      </c>
      <c r="W4552" t="s">
        <v>66</v>
      </c>
      <c r="Z4552" s="97">
        <v>20800000</v>
      </c>
    </row>
    <row r="4553" spans="1:26">
      <c r="A4553" t="s">
        <v>66</v>
      </c>
      <c r="B4553" t="s">
        <v>56</v>
      </c>
      <c r="C4553" t="s">
        <v>16</v>
      </c>
      <c r="D4553">
        <v>2015</v>
      </c>
      <c r="E4553">
        <v>15</v>
      </c>
      <c r="F4553">
        <v>778.06010000000003</v>
      </c>
      <c r="G4553">
        <v>163.12100000000001</v>
      </c>
      <c r="H4553">
        <v>94.752470000000002</v>
      </c>
      <c r="I4553">
        <v>69.117519999999999</v>
      </c>
      <c r="J4553">
        <v>526.36149999999998</v>
      </c>
      <c r="K4553">
        <v>578.69380000000001</v>
      </c>
      <c r="L4553">
        <v>614.93910000000005</v>
      </c>
      <c r="M4553">
        <v>651.18439999999998</v>
      </c>
      <c r="N4553">
        <v>703.51679999999999</v>
      </c>
      <c r="O4553">
        <v>66</v>
      </c>
      <c r="P4553">
        <v>104.50353</v>
      </c>
      <c r="Q4553">
        <v>7</v>
      </c>
      <c r="R4553" s="75">
        <v>38555</v>
      </c>
      <c r="T4553" t="s">
        <v>112</v>
      </c>
      <c r="U4553">
        <v>8.9276099999999997E-2</v>
      </c>
      <c r="W4553" t="s">
        <v>66</v>
      </c>
      <c r="Z4553" s="97">
        <v>20800000</v>
      </c>
    </row>
    <row r="4554" spans="1:26">
      <c r="A4554" t="s">
        <v>66</v>
      </c>
      <c r="B4554" t="s">
        <v>56</v>
      </c>
      <c r="C4554" t="s">
        <v>16</v>
      </c>
      <c r="D4554">
        <v>2015</v>
      </c>
      <c r="E4554">
        <v>16</v>
      </c>
      <c r="F4554">
        <v>767.44659999999999</v>
      </c>
      <c r="G4554">
        <v>162.17789999999999</v>
      </c>
      <c r="H4554">
        <v>93.731219999999993</v>
      </c>
      <c r="I4554">
        <v>69.111680000000007</v>
      </c>
      <c r="J4554">
        <v>516.69849999999997</v>
      </c>
      <c r="K4554">
        <v>569.02660000000003</v>
      </c>
      <c r="L4554">
        <v>605.26869999999997</v>
      </c>
      <c r="M4554">
        <v>641.51089999999999</v>
      </c>
      <c r="N4554">
        <v>693.83889999999997</v>
      </c>
      <c r="O4554">
        <v>66</v>
      </c>
      <c r="P4554">
        <v>104.50353</v>
      </c>
      <c r="Q4554">
        <v>7</v>
      </c>
      <c r="R4554" s="75">
        <v>38555</v>
      </c>
      <c r="T4554" t="s">
        <v>112</v>
      </c>
      <c r="U4554">
        <v>8.9276099999999997E-2</v>
      </c>
      <c r="W4554" t="s">
        <v>66</v>
      </c>
      <c r="Z4554" s="97">
        <v>20800000</v>
      </c>
    </row>
    <row r="4555" spans="1:26">
      <c r="A4555" t="s">
        <v>66</v>
      </c>
      <c r="B4555" t="s">
        <v>56</v>
      </c>
      <c r="C4555" t="s">
        <v>16</v>
      </c>
      <c r="D4555">
        <v>2015</v>
      </c>
      <c r="E4555">
        <v>17</v>
      </c>
      <c r="F4555">
        <v>760.91989999999998</v>
      </c>
      <c r="G4555">
        <v>161.67609999999999</v>
      </c>
      <c r="H4555">
        <v>93.339200000000005</v>
      </c>
      <c r="I4555">
        <v>68.675110000000004</v>
      </c>
      <c r="J4555">
        <v>511.23320000000001</v>
      </c>
      <c r="K4555">
        <v>563.23059999999998</v>
      </c>
      <c r="L4555">
        <v>599.24390000000005</v>
      </c>
      <c r="M4555">
        <v>635.25710000000004</v>
      </c>
      <c r="N4555">
        <v>687.25459999999998</v>
      </c>
      <c r="O4555">
        <v>66</v>
      </c>
      <c r="P4555">
        <v>104.50353</v>
      </c>
      <c r="Q4555">
        <v>7</v>
      </c>
      <c r="R4555" s="75">
        <v>38555</v>
      </c>
      <c r="T4555" t="s">
        <v>112</v>
      </c>
      <c r="U4555">
        <v>8.9276099999999997E-2</v>
      </c>
      <c r="W4555" t="s">
        <v>66</v>
      </c>
      <c r="Z4555" s="97">
        <v>20500000</v>
      </c>
    </row>
    <row r="4556" spans="1:26">
      <c r="A4556" t="s">
        <v>66</v>
      </c>
      <c r="B4556" t="s">
        <v>56</v>
      </c>
      <c r="C4556" t="s">
        <v>16</v>
      </c>
      <c r="D4556">
        <v>2015</v>
      </c>
      <c r="E4556">
        <v>18</v>
      </c>
      <c r="F4556">
        <v>753.65769999999998</v>
      </c>
      <c r="G4556">
        <v>156.8725</v>
      </c>
      <c r="H4556">
        <v>91.80753</v>
      </c>
      <c r="I4556">
        <v>68.547319999999999</v>
      </c>
      <c r="J4556">
        <v>508.9384</v>
      </c>
      <c r="K4556">
        <v>560.83900000000006</v>
      </c>
      <c r="L4556">
        <v>596.78530000000001</v>
      </c>
      <c r="M4556">
        <v>632.73149999999998</v>
      </c>
      <c r="N4556">
        <v>684.63220000000001</v>
      </c>
      <c r="O4556">
        <v>66</v>
      </c>
      <c r="P4556">
        <v>104.50353</v>
      </c>
      <c r="Q4556">
        <v>7</v>
      </c>
      <c r="R4556" s="75">
        <v>38555</v>
      </c>
      <c r="T4556" t="s">
        <v>112</v>
      </c>
      <c r="U4556">
        <v>8.9276099999999997E-2</v>
      </c>
      <c r="W4556" t="s">
        <v>66</v>
      </c>
      <c r="Z4556" s="97">
        <v>20500000</v>
      </c>
    </row>
    <row r="4557" spans="1:26">
      <c r="A4557" t="s">
        <v>66</v>
      </c>
      <c r="B4557" t="s">
        <v>56</v>
      </c>
      <c r="C4557" t="s">
        <v>16</v>
      </c>
      <c r="D4557">
        <v>2015</v>
      </c>
      <c r="E4557">
        <v>19</v>
      </c>
      <c r="F4557">
        <v>811.62890000000004</v>
      </c>
      <c r="G4557">
        <v>474.1576</v>
      </c>
      <c r="H4557">
        <v>89.383690000000001</v>
      </c>
      <c r="I4557">
        <v>68.645679999999999</v>
      </c>
      <c r="J4557">
        <v>249.4984</v>
      </c>
      <c r="K4557">
        <v>301.4735</v>
      </c>
      <c r="L4557">
        <v>337.47129999999999</v>
      </c>
      <c r="M4557">
        <v>373.4692</v>
      </c>
      <c r="N4557">
        <v>425.4443</v>
      </c>
      <c r="O4557">
        <v>66</v>
      </c>
      <c r="P4557">
        <v>104.50353</v>
      </c>
      <c r="Q4557">
        <v>7</v>
      </c>
      <c r="R4557" s="75">
        <v>38555</v>
      </c>
      <c r="T4557" t="s">
        <v>112</v>
      </c>
      <c r="U4557">
        <v>8.9276099999999997E-2</v>
      </c>
      <c r="W4557" t="s">
        <v>66</v>
      </c>
      <c r="Z4557" s="97">
        <v>20500000</v>
      </c>
    </row>
    <row r="4558" spans="1:26">
      <c r="A4558" t="s">
        <v>66</v>
      </c>
      <c r="B4558" t="s">
        <v>56</v>
      </c>
      <c r="C4558" t="s">
        <v>16</v>
      </c>
      <c r="D4558">
        <v>2015</v>
      </c>
      <c r="E4558">
        <v>20</v>
      </c>
      <c r="F4558">
        <v>837.81489999999997</v>
      </c>
      <c r="G4558">
        <v>786.97329999999999</v>
      </c>
      <c r="H4558">
        <v>86.184550000000002</v>
      </c>
      <c r="I4558">
        <v>68.544719999999998</v>
      </c>
      <c r="J4558">
        <v>-37.002040000000001</v>
      </c>
      <c r="K4558">
        <v>14.896660000000001</v>
      </c>
      <c r="L4558">
        <v>50.841549999999998</v>
      </c>
      <c r="M4558">
        <v>86.786439999999999</v>
      </c>
      <c r="N4558">
        <v>138.68520000000001</v>
      </c>
      <c r="O4558">
        <v>66</v>
      </c>
      <c r="P4558">
        <v>104.50353</v>
      </c>
      <c r="Q4558">
        <v>7</v>
      </c>
      <c r="R4558" s="75">
        <v>38555</v>
      </c>
      <c r="T4558" t="s">
        <v>112</v>
      </c>
      <c r="U4558">
        <v>8.9276099999999997E-2</v>
      </c>
      <c r="W4558" t="s">
        <v>66</v>
      </c>
      <c r="Z4558" s="97">
        <v>20500000</v>
      </c>
    </row>
    <row r="4559" spans="1:26">
      <c r="A4559" t="s">
        <v>66</v>
      </c>
      <c r="B4559" t="s">
        <v>56</v>
      </c>
      <c r="C4559" t="s">
        <v>16</v>
      </c>
      <c r="D4559">
        <v>2015</v>
      </c>
      <c r="E4559">
        <v>21</v>
      </c>
      <c r="F4559">
        <v>856.81719999999996</v>
      </c>
      <c r="G4559">
        <v>779.62549999999999</v>
      </c>
      <c r="H4559">
        <v>81.439409999999995</v>
      </c>
      <c r="I4559">
        <v>68.447310000000002</v>
      </c>
      <c r="J4559">
        <v>-10.527049999999999</v>
      </c>
      <c r="K4559">
        <v>41.297899999999998</v>
      </c>
      <c r="L4559">
        <v>77.19171</v>
      </c>
      <c r="M4559">
        <v>113.0855</v>
      </c>
      <c r="N4559">
        <v>164.91050000000001</v>
      </c>
      <c r="O4559">
        <v>66</v>
      </c>
      <c r="P4559">
        <v>104.50353</v>
      </c>
      <c r="Q4559">
        <v>7</v>
      </c>
      <c r="R4559" s="75">
        <v>38555</v>
      </c>
      <c r="T4559" t="s">
        <v>112</v>
      </c>
      <c r="U4559">
        <v>8.9276099999999997E-2</v>
      </c>
      <c r="W4559" t="s">
        <v>66</v>
      </c>
      <c r="Z4559" s="97">
        <v>20400000</v>
      </c>
    </row>
    <row r="4560" spans="1:26">
      <c r="A4560" t="s">
        <v>66</v>
      </c>
      <c r="B4560" t="s">
        <v>56</v>
      </c>
      <c r="C4560" t="s">
        <v>16</v>
      </c>
      <c r="D4560">
        <v>2015</v>
      </c>
      <c r="E4560">
        <v>22</v>
      </c>
      <c r="F4560">
        <v>853.20069999999998</v>
      </c>
      <c r="G4560">
        <v>791.85270000000003</v>
      </c>
      <c r="H4560">
        <v>78.650790000000001</v>
      </c>
      <c r="I4560">
        <v>68.397900000000007</v>
      </c>
      <c r="J4560">
        <v>-26.307410000000001</v>
      </c>
      <c r="K4560">
        <v>25.480129999999999</v>
      </c>
      <c r="L4560">
        <v>61.348019999999998</v>
      </c>
      <c r="M4560">
        <v>97.215909999999994</v>
      </c>
      <c r="N4560">
        <v>149.0034</v>
      </c>
      <c r="O4560">
        <v>66</v>
      </c>
      <c r="P4560">
        <v>104.50353</v>
      </c>
      <c r="Q4560">
        <v>7</v>
      </c>
      <c r="R4560" s="75">
        <v>38555</v>
      </c>
      <c r="T4560" t="s">
        <v>112</v>
      </c>
      <c r="U4560">
        <v>8.9276099999999997E-2</v>
      </c>
      <c r="W4560" t="s">
        <v>66</v>
      </c>
      <c r="Z4560" s="97">
        <v>20400000</v>
      </c>
    </row>
    <row r="4561" spans="1:26">
      <c r="A4561" t="s">
        <v>66</v>
      </c>
      <c r="B4561" t="s">
        <v>56</v>
      </c>
      <c r="C4561" t="s">
        <v>16</v>
      </c>
      <c r="D4561">
        <v>2015</v>
      </c>
      <c r="E4561">
        <v>23</v>
      </c>
      <c r="F4561">
        <v>843.92439999999999</v>
      </c>
      <c r="G4561">
        <v>849.47429999999997</v>
      </c>
      <c r="H4561">
        <v>77.016149999999996</v>
      </c>
      <c r="I4561">
        <v>68.406840000000003</v>
      </c>
      <c r="J4561">
        <v>-93.216819999999998</v>
      </c>
      <c r="K4561">
        <v>-41.422510000000003</v>
      </c>
      <c r="L4561">
        <v>-5.5499270000000003</v>
      </c>
      <c r="M4561">
        <v>30.322649999999999</v>
      </c>
      <c r="N4561">
        <v>82.116969999999995</v>
      </c>
      <c r="O4561">
        <v>66</v>
      </c>
      <c r="P4561">
        <v>104.50353</v>
      </c>
      <c r="Q4561">
        <v>7</v>
      </c>
      <c r="R4561" s="75">
        <v>38555</v>
      </c>
      <c r="T4561" t="s">
        <v>112</v>
      </c>
      <c r="U4561">
        <v>8.9276099999999997E-2</v>
      </c>
      <c r="W4561" t="s">
        <v>66</v>
      </c>
      <c r="Z4561" s="97">
        <v>20400000</v>
      </c>
    </row>
    <row r="4562" spans="1:26">
      <c r="A4562" t="s">
        <v>66</v>
      </c>
      <c r="B4562" t="s">
        <v>56</v>
      </c>
      <c r="C4562" t="s">
        <v>16</v>
      </c>
      <c r="D4562">
        <v>2015</v>
      </c>
      <c r="E4562">
        <v>24</v>
      </c>
      <c r="F4562">
        <v>835.33360000000005</v>
      </c>
      <c r="G4562">
        <v>852.1345</v>
      </c>
      <c r="H4562">
        <v>76.315259999999995</v>
      </c>
      <c r="I4562">
        <v>68.336939999999998</v>
      </c>
      <c r="J4562">
        <v>-104.3783</v>
      </c>
      <c r="K4562">
        <v>-52.636890000000001</v>
      </c>
      <c r="L4562">
        <v>-16.80096</v>
      </c>
      <c r="M4562">
        <v>19.034960000000002</v>
      </c>
      <c r="N4562">
        <v>70.776349999999994</v>
      </c>
      <c r="O4562">
        <v>66</v>
      </c>
      <c r="P4562">
        <v>104.50353</v>
      </c>
      <c r="Q4562">
        <v>7</v>
      </c>
      <c r="R4562" s="75">
        <v>38555</v>
      </c>
      <c r="T4562" t="s">
        <v>112</v>
      </c>
      <c r="U4562">
        <v>8.9276099999999997E-2</v>
      </c>
      <c r="W4562" t="s">
        <v>66</v>
      </c>
      <c r="Z4562" s="97">
        <v>20300000</v>
      </c>
    </row>
    <row r="4563" spans="1:26">
      <c r="A4563" t="s">
        <v>66</v>
      </c>
      <c r="B4563" t="s">
        <v>56</v>
      </c>
      <c r="C4563" t="s">
        <v>17</v>
      </c>
      <c r="D4563">
        <v>2015</v>
      </c>
      <c r="E4563">
        <v>1</v>
      </c>
      <c r="F4563">
        <v>869.52319999999997</v>
      </c>
      <c r="G4563">
        <v>869.52319999999997</v>
      </c>
      <c r="H4563">
        <v>77.199119999999994</v>
      </c>
      <c r="I4563">
        <v>68.406289999999998</v>
      </c>
      <c r="J4563">
        <v>-87.666179999999997</v>
      </c>
      <c r="K4563">
        <v>-35.87229</v>
      </c>
      <c r="L4563">
        <v>0</v>
      </c>
      <c r="M4563">
        <v>35.87229</v>
      </c>
      <c r="N4563">
        <v>87.666179999999997</v>
      </c>
      <c r="O4563">
        <v>66</v>
      </c>
      <c r="P4563">
        <v>104.50353</v>
      </c>
      <c r="Q4563">
        <v>8</v>
      </c>
      <c r="R4563" s="75">
        <v>33833</v>
      </c>
      <c r="T4563" t="s">
        <v>112</v>
      </c>
      <c r="U4563">
        <v>8.9585600000000001E-2</v>
      </c>
      <c r="W4563" t="s">
        <v>66</v>
      </c>
      <c r="Z4563" s="97">
        <v>20400000</v>
      </c>
    </row>
    <row r="4564" spans="1:26">
      <c r="A4564" t="s">
        <v>66</v>
      </c>
      <c r="B4564" t="s">
        <v>56</v>
      </c>
      <c r="C4564" t="s">
        <v>17</v>
      </c>
      <c r="D4564">
        <v>2015</v>
      </c>
      <c r="E4564">
        <v>2</v>
      </c>
      <c r="F4564">
        <v>878.04480000000001</v>
      </c>
      <c r="G4564">
        <v>878.04480000000001</v>
      </c>
      <c r="H4564">
        <v>75.600300000000004</v>
      </c>
      <c r="I4564">
        <v>68.566559999999996</v>
      </c>
      <c r="J4564">
        <v>-87.871579999999994</v>
      </c>
      <c r="K4564">
        <v>-35.956339999999997</v>
      </c>
      <c r="L4564">
        <v>0</v>
      </c>
      <c r="M4564">
        <v>35.956339999999997</v>
      </c>
      <c r="N4564">
        <v>87.871579999999994</v>
      </c>
      <c r="O4564">
        <v>66</v>
      </c>
      <c r="P4564">
        <v>104.50353</v>
      </c>
      <c r="Q4564">
        <v>8</v>
      </c>
      <c r="R4564" s="75">
        <v>33833</v>
      </c>
      <c r="T4564" t="s">
        <v>112</v>
      </c>
      <c r="U4564">
        <v>8.9585600000000001E-2</v>
      </c>
      <c r="W4564" t="s">
        <v>66</v>
      </c>
      <c r="Z4564" s="97">
        <v>20500000</v>
      </c>
    </row>
    <row r="4565" spans="1:26">
      <c r="A4565" t="s">
        <v>66</v>
      </c>
      <c r="B4565" t="s">
        <v>56</v>
      </c>
      <c r="C4565" t="s">
        <v>17</v>
      </c>
      <c r="D4565">
        <v>2015</v>
      </c>
      <c r="E4565">
        <v>3</v>
      </c>
      <c r="F4565">
        <v>868.21500000000003</v>
      </c>
      <c r="G4565">
        <v>868.21500000000003</v>
      </c>
      <c r="H4565">
        <v>74.880830000000003</v>
      </c>
      <c r="I4565">
        <v>68.603319999999997</v>
      </c>
      <c r="J4565">
        <v>-87.918700000000001</v>
      </c>
      <c r="K4565">
        <v>-35.975619999999999</v>
      </c>
      <c r="L4565">
        <v>0</v>
      </c>
      <c r="M4565">
        <v>35.975619999999999</v>
      </c>
      <c r="N4565">
        <v>87.918700000000001</v>
      </c>
      <c r="O4565">
        <v>66</v>
      </c>
      <c r="P4565">
        <v>104.50353</v>
      </c>
      <c r="Q4565">
        <v>8</v>
      </c>
      <c r="R4565" s="75">
        <v>33833</v>
      </c>
      <c r="T4565" t="s">
        <v>112</v>
      </c>
      <c r="U4565">
        <v>8.9585600000000001E-2</v>
      </c>
      <c r="W4565" t="s">
        <v>66</v>
      </c>
      <c r="Z4565" s="97">
        <v>20500000</v>
      </c>
    </row>
    <row r="4566" spans="1:26">
      <c r="A4566" t="s">
        <v>66</v>
      </c>
      <c r="B4566" t="s">
        <v>56</v>
      </c>
      <c r="C4566" t="s">
        <v>17</v>
      </c>
      <c r="D4566">
        <v>2015</v>
      </c>
      <c r="E4566">
        <v>4</v>
      </c>
      <c r="F4566">
        <v>854.6268</v>
      </c>
      <c r="G4566">
        <v>854.6268</v>
      </c>
      <c r="H4566">
        <v>74.023740000000004</v>
      </c>
      <c r="I4566">
        <v>68.642880000000005</v>
      </c>
      <c r="J4566">
        <v>-87.969380000000001</v>
      </c>
      <c r="K4566">
        <v>-35.996360000000003</v>
      </c>
      <c r="L4566">
        <v>0</v>
      </c>
      <c r="M4566">
        <v>35.996360000000003</v>
      </c>
      <c r="N4566">
        <v>87.969380000000001</v>
      </c>
      <c r="O4566">
        <v>66</v>
      </c>
      <c r="P4566">
        <v>104.50353</v>
      </c>
      <c r="Q4566">
        <v>8</v>
      </c>
      <c r="R4566" s="75">
        <v>33833</v>
      </c>
      <c r="T4566" t="s">
        <v>112</v>
      </c>
      <c r="U4566">
        <v>8.9585600000000001E-2</v>
      </c>
      <c r="W4566" t="s">
        <v>66</v>
      </c>
      <c r="Z4566" s="97">
        <v>20500000</v>
      </c>
    </row>
    <row r="4567" spans="1:26">
      <c r="A4567" t="s">
        <v>66</v>
      </c>
      <c r="B4567" t="s">
        <v>56</v>
      </c>
      <c r="C4567" t="s">
        <v>17</v>
      </c>
      <c r="D4567">
        <v>2015</v>
      </c>
      <c r="E4567">
        <v>5</v>
      </c>
      <c r="F4567">
        <v>857.24239999999998</v>
      </c>
      <c r="G4567">
        <v>857.24239999999998</v>
      </c>
      <c r="H4567">
        <v>72.938869999999994</v>
      </c>
      <c r="I4567">
        <v>68.669560000000004</v>
      </c>
      <c r="J4567">
        <v>-88.003579999999999</v>
      </c>
      <c r="K4567">
        <v>-36.010350000000003</v>
      </c>
      <c r="L4567">
        <v>0</v>
      </c>
      <c r="M4567">
        <v>36.010350000000003</v>
      </c>
      <c r="N4567">
        <v>88.003579999999999</v>
      </c>
      <c r="O4567">
        <v>66</v>
      </c>
      <c r="P4567">
        <v>104.50353</v>
      </c>
      <c r="Q4567">
        <v>8</v>
      </c>
      <c r="R4567" s="75">
        <v>33833</v>
      </c>
      <c r="T4567" t="s">
        <v>112</v>
      </c>
      <c r="U4567">
        <v>8.9585600000000001E-2</v>
      </c>
      <c r="W4567" t="s">
        <v>66</v>
      </c>
      <c r="Z4567" s="97">
        <v>20500000</v>
      </c>
    </row>
    <row r="4568" spans="1:26">
      <c r="A4568" t="s">
        <v>66</v>
      </c>
      <c r="B4568" t="s">
        <v>56</v>
      </c>
      <c r="C4568" t="s">
        <v>17</v>
      </c>
      <c r="D4568">
        <v>2015</v>
      </c>
      <c r="E4568">
        <v>6</v>
      </c>
      <c r="F4568">
        <v>862.55669999999998</v>
      </c>
      <c r="G4568">
        <v>862.55669999999998</v>
      </c>
      <c r="H4568">
        <v>72.229640000000003</v>
      </c>
      <c r="I4568">
        <v>68.863590000000002</v>
      </c>
      <c r="J4568">
        <v>-88.25224</v>
      </c>
      <c r="K4568">
        <v>-36.112099999999998</v>
      </c>
      <c r="L4568">
        <v>0</v>
      </c>
      <c r="M4568">
        <v>36.112099999999998</v>
      </c>
      <c r="N4568">
        <v>88.25224</v>
      </c>
      <c r="O4568">
        <v>66</v>
      </c>
      <c r="P4568">
        <v>104.50353</v>
      </c>
      <c r="Q4568">
        <v>8</v>
      </c>
      <c r="R4568" s="75">
        <v>33833</v>
      </c>
      <c r="T4568" t="s">
        <v>112</v>
      </c>
      <c r="U4568">
        <v>8.9585600000000001E-2</v>
      </c>
      <c r="W4568" t="s">
        <v>66</v>
      </c>
      <c r="Z4568" s="97">
        <v>20700000</v>
      </c>
    </row>
    <row r="4569" spans="1:26">
      <c r="A4569" t="s">
        <v>66</v>
      </c>
      <c r="B4569" t="s">
        <v>56</v>
      </c>
      <c r="C4569" t="s">
        <v>17</v>
      </c>
      <c r="D4569">
        <v>2015</v>
      </c>
      <c r="E4569">
        <v>7</v>
      </c>
      <c r="F4569">
        <v>867.20309999999995</v>
      </c>
      <c r="G4569">
        <v>867.20309999999995</v>
      </c>
      <c r="H4569">
        <v>72.101600000000005</v>
      </c>
      <c r="I4569">
        <v>69.100279999999998</v>
      </c>
      <c r="J4569">
        <v>-88.555570000000003</v>
      </c>
      <c r="K4569">
        <v>-36.236220000000003</v>
      </c>
      <c r="L4569">
        <v>0</v>
      </c>
      <c r="M4569">
        <v>36.236220000000003</v>
      </c>
      <c r="N4569">
        <v>88.555570000000003</v>
      </c>
      <c r="O4569">
        <v>66</v>
      </c>
      <c r="P4569">
        <v>104.50353</v>
      </c>
      <c r="Q4569">
        <v>8</v>
      </c>
      <c r="R4569" s="75">
        <v>33833</v>
      </c>
      <c r="T4569" t="s">
        <v>112</v>
      </c>
      <c r="U4569">
        <v>8.9585600000000001E-2</v>
      </c>
      <c r="W4569" t="s">
        <v>66</v>
      </c>
      <c r="Z4569" s="97">
        <v>20800000</v>
      </c>
    </row>
    <row r="4570" spans="1:26">
      <c r="A4570" t="s">
        <v>66</v>
      </c>
      <c r="B4570" t="s">
        <v>56</v>
      </c>
      <c r="C4570" t="s">
        <v>17</v>
      </c>
      <c r="D4570">
        <v>2015</v>
      </c>
      <c r="E4570">
        <v>8</v>
      </c>
      <c r="F4570">
        <v>887.74040000000002</v>
      </c>
      <c r="G4570">
        <v>887.74040000000002</v>
      </c>
      <c r="H4570">
        <v>74.446160000000006</v>
      </c>
      <c r="I4570">
        <v>69.240229999999997</v>
      </c>
      <c r="J4570">
        <v>-88.734920000000002</v>
      </c>
      <c r="K4570">
        <v>-36.309609999999999</v>
      </c>
      <c r="L4570">
        <v>0</v>
      </c>
      <c r="M4570">
        <v>36.309609999999999</v>
      </c>
      <c r="N4570">
        <v>88.734920000000002</v>
      </c>
      <c r="O4570">
        <v>66</v>
      </c>
      <c r="P4570">
        <v>104.50353</v>
      </c>
      <c r="Q4570">
        <v>8</v>
      </c>
      <c r="R4570" s="75">
        <v>33833</v>
      </c>
      <c r="T4570" t="s">
        <v>112</v>
      </c>
      <c r="U4570">
        <v>8.9585600000000001E-2</v>
      </c>
      <c r="W4570" t="s">
        <v>66</v>
      </c>
      <c r="Z4570" s="97">
        <v>20900000</v>
      </c>
    </row>
    <row r="4571" spans="1:26">
      <c r="A4571" t="s">
        <v>66</v>
      </c>
      <c r="B4571" t="s">
        <v>56</v>
      </c>
      <c r="C4571" t="s">
        <v>17</v>
      </c>
      <c r="D4571">
        <v>2015</v>
      </c>
      <c r="E4571">
        <v>9</v>
      </c>
      <c r="F4571">
        <v>898.99059999999997</v>
      </c>
      <c r="G4571">
        <v>898.99059999999997</v>
      </c>
      <c r="H4571">
        <v>79.490260000000006</v>
      </c>
      <c r="I4571">
        <v>69.071640000000002</v>
      </c>
      <c r="J4571">
        <v>-88.518870000000007</v>
      </c>
      <c r="K4571">
        <v>-36.221200000000003</v>
      </c>
      <c r="L4571">
        <v>0</v>
      </c>
      <c r="M4571">
        <v>36.221200000000003</v>
      </c>
      <c r="N4571">
        <v>88.518870000000007</v>
      </c>
      <c r="O4571">
        <v>66</v>
      </c>
      <c r="P4571">
        <v>104.50353</v>
      </c>
      <c r="Q4571">
        <v>8</v>
      </c>
      <c r="R4571" s="75">
        <v>33833</v>
      </c>
      <c r="T4571" t="s">
        <v>112</v>
      </c>
      <c r="U4571">
        <v>8.9585600000000001E-2</v>
      </c>
      <c r="W4571" t="s">
        <v>66</v>
      </c>
      <c r="Z4571" s="97">
        <v>20800000</v>
      </c>
    </row>
    <row r="4572" spans="1:26">
      <c r="A4572" t="s">
        <v>66</v>
      </c>
      <c r="B4572" t="s">
        <v>56</v>
      </c>
      <c r="C4572" t="s">
        <v>17</v>
      </c>
      <c r="D4572">
        <v>2015</v>
      </c>
      <c r="E4572">
        <v>10</v>
      </c>
      <c r="F4572">
        <v>906.73839999999996</v>
      </c>
      <c r="G4572">
        <v>906.73839999999996</v>
      </c>
      <c r="H4572">
        <v>85.192980000000006</v>
      </c>
      <c r="I4572">
        <v>69.017259999999993</v>
      </c>
      <c r="J4572">
        <v>-88.449169999999995</v>
      </c>
      <c r="K4572">
        <v>-36.192680000000003</v>
      </c>
      <c r="L4572">
        <v>0</v>
      </c>
      <c r="M4572">
        <v>36.192680000000003</v>
      </c>
      <c r="N4572">
        <v>88.449169999999995</v>
      </c>
      <c r="O4572">
        <v>66</v>
      </c>
      <c r="P4572">
        <v>104.50353</v>
      </c>
      <c r="Q4572">
        <v>8</v>
      </c>
      <c r="R4572" s="75">
        <v>33833</v>
      </c>
      <c r="T4572" t="s">
        <v>112</v>
      </c>
      <c r="U4572">
        <v>8.9585600000000001E-2</v>
      </c>
      <c r="W4572" t="s">
        <v>66</v>
      </c>
      <c r="Z4572" s="97">
        <v>20700000</v>
      </c>
    </row>
    <row r="4573" spans="1:26">
      <c r="A4573" t="s">
        <v>66</v>
      </c>
      <c r="B4573" t="s">
        <v>56</v>
      </c>
      <c r="C4573" t="s">
        <v>17</v>
      </c>
      <c r="D4573">
        <v>2015</v>
      </c>
      <c r="E4573">
        <v>11</v>
      </c>
      <c r="F4573">
        <v>892.601</v>
      </c>
      <c r="G4573">
        <v>892.601</v>
      </c>
      <c r="H4573">
        <v>89.527469999999994</v>
      </c>
      <c r="I4573">
        <v>68.794399999999996</v>
      </c>
      <c r="J4573">
        <v>-88.163570000000007</v>
      </c>
      <c r="K4573">
        <v>-36.07582</v>
      </c>
      <c r="L4573">
        <v>0</v>
      </c>
      <c r="M4573">
        <v>36.07582</v>
      </c>
      <c r="N4573">
        <v>88.163570000000007</v>
      </c>
      <c r="O4573">
        <v>66</v>
      </c>
      <c r="P4573">
        <v>104.50353</v>
      </c>
      <c r="Q4573">
        <v>8</v>
      </c>
      <c r="R4573" s="75">
        <v>33833</v>
      </c>
      <c r="T4573" t="s">
        <v>112</v>
      </c>
      <c r="U4573">
        <v>8.9585600000000001E-2</v>
      </c>
      <c r="W4573" t="s">
        <v>66</v>
      </c>
      <c r="Z4573" s="97">
        <v>20600000</v>
      </c>
    </row>
    <row r="4574" spans="1:26">
      <c r="A4574" t="s">
        <v>66</v>
      </c>
      <c r="B4574" t="s">
        <v>56</v>
      </c>
      <c r="C4574" t="s">
        <v>17</v>
      </c>
      <c r="D4574">
        <v>2015</v>
      </c>
      <c r="E4574">
        <v>12</v>
      </c>
      <c r="F4574">
        <v>838.76229999999998</v>
      </c>
      <c r="G4574">
        <v>908.83860000000004</v>
      </c>
      <c r="H4574">
        <v>92.880759999999995</v>
      </c>
      <c r="I4574">
        <v>69.364779999999996</v>
      </c>
      <c r="J4574">
        <v>-158.9709</v>
      </c>
      <c r="K4574">
        <v>-106.4513</v>
      </c>
      <c r="L4574">
        <v>-70.076350000000005</v>
      </c>
      <c r="M4574">
        <v>-33.701430000000002</v>
      </c>
      <c r="N4574">
        <v>18.818190000000001</v>
      </c>
      <c r="O4574">
        <v>66</v>
      </c>
      <c r="P4574">
        <v>104.50353</v>
      </c>
      <c r="Q4574">
        <v>8</v>
      </c>
      <c r="R4574" s="75">
        <v>33833</v>
      </c>
      <c r="T4574" t="s">
        <v>112</v>
      </c>
      <c r="U4574">
        <v>8.9585600000000001E-2</v>
      </c>
      <c r="W4574" t="s">
        <v>66</v>
      </c>
      <c r="Z4574" s="97">
        <v>21000000</v>
      </c>
    </row>
    <row r="4575" spans="1:26">
      <c r="A4575" t="s">
        <v>66</v>
      </c>
      <c r="B4575" t="s">
        <v>56</v>
      </c>
      <c r="C4575" t="s">
        <v>17</v>
      </c>
      <c r="D4575">
        <v>2015</v>
      </c>
      <c r="E4575">
        <v>13</v>
      </c>
      <c r="F4575">
        <v>810.35919999999999</v>
      </c>
      <c r="G4575">
        <v>555.49379999999996</v>
      </c>
      <c r="H4575">
        <v>95.265810000000002</v>
      </c>
      <c r="I4575">
        <v>69.879429999999999</v>
      </c>
      <c r="J4575">
        <v>165.31129999999999</v>
      </c>
      <c r="K4575">
        <v>218.22059999999999</v>
      </c>
      <c r="L4575">
        <v>254.86539999999999</v>
      </c>
      <c r="M4575">
        <v>291.5102</v>
      </c>
      <c r="N4575">
        <v>344.41950000000003</v>
      </c>
      <c r="O4575">
        <v>66</v>
      </c>
      <c r="P4575">
        <v>104.50353</v>
      </c>
      <c r="Q4575">
        <v>8</v>
      </c>
      <c r="R4575" s="75">
        <v>33833</v>
      </c>
      <c r="T4575" t="s">
        <v>112</v>
      </c>
      <c r="U4575">
        <v>8.9585600000000001E-2</v>
      </c>
      <c r="W4575" t="s">
        <v>66</v>
      </c>
      <c r="Z4575" s="97">
        <v>21300000</v>
      </c>
    </row>
    <row r="4576" spans="1:26">
      <c r="A4576" t="s">
        <v>66</v>
      </c>
      <c r="B4576" t="s">
        <v>56</v>
      </c>
      <c r="C4576" t="s">
        <v>17</v>
      </c>
      <c r="D4576">
        <v>2015</v>
      </c>
      <c r="E4576">
        <v>14</v>
      </c>
      <c r="F4576">
        <v>808.67939999999999</v>
      </c>
      <c r="G4576">
        <v>171.60169999999999</v>
      </c>
      <c r="H4576">
        <v>97.428179999999998</v>
      </c>
      <c r="I4576">
        <v>69.940190000000001</v>
      </c>
      <c r="J4576">
        <v>547.44579999999996</v>
      </c>
      <c r="K4576">
        <v>600.40110000000004</v>
      </c>
      <c r="L4576">
        <v>637.07780000000002</v>
      </c>
      <c r="M4576">
        <v>673.75440000000003</v>
      </c>
      <c r="N4576">
        <v>726.7097</v>
      </c>
      <c r="O4576">
        <v>66</v>
      </c>
      <c r="P4576">
        <v>104.50353</v>
      </c>
      <c r="Q4576">
        <v>8</v>
      </c>
      <c r="R4576" s="75">
        <v>33833</v>
      </c>
      <c r="T4576" t="s">
        <v>112</v>
      </c>
      <c r="U4576">
        <v>8.9585600000000001E-2</v>
      </c>
      <c r="W4576" t="s">
        <v>66</v>
      </c>
      <c r="Z4576" s="97">
        <v>21300000</v>
      </c>
    </row>
    <row r="4577" spans="1:26">
      <c r="A4577" t="s">
        <v>66</v>
      </c>
      <c r="B4577" t="s">
        <v>56</v>
      </c>
      <c r="C4577" t="s">
        <v>17</v>
      </c>
      <c r="D4577">
        <v>2015</v>
      </c>
      <c r="E4577">
        <v>15</v>
      </c>
      <c r="F4577">
        <v>797.5154</v>
      </c>
      <c r="G4577">
        <v>168.8443</v>
      </c>
      <c r="H4577">
        <v>98.840710000000001</v>
      </c>
      <c r="I4577">
        <v>70.043549999999996</v>
      </c>
      <c r="J4577">
        <v>538.9067</v>
      </c>
      <c r="K4577">
        <v>591.9402</v>
      </c>
      <c r="L4577">
        <v>628.67110000000002</v>
      </c>
      <c r="M4577">
        <v>665.40200000000004</v>
      </c>
      <c r="N4577">
        <v>718.43550000000005</v>
      </c>
      <c r="O4577">
        <v>66</v>
      </c>
      <c r="P4577">
        <v>104.50353</v>
      </c>
      <c r="Q4577">
        <v>8</v>
      </c>
      <c r="R4577" s="75">
        <v>33833</v>
      </c>
      <c r="T4577" t="s">
        <v>112</v>
      </c>
      <c r="U4577">
        <v>8.9585600000000001E-2</v>
      </c>
      <c r="W4577" t="s">
        <v>66</v>
      </c>
      <c r="Z4577" s="97">
        <v>21400000</v>
      </c>
    </row>
    <row r="4578" spans="1:26">
      <c r="A4578" t="s">
        <v>66</v>
      </c>
      <c r="B4578" t="s">
        <v>56</v>
      </c>
      <c r="C4578" t="s">
        <v>17</v>
      </c>
      <c r="D4578">
        <v>2015</v>
      </c>
      <c r="E4578">
        <v>16</v>
      </c>
      <c r="F4578">
        <v>782.85239999999999</v>
      </c>
      <c r="G4578">
        <v>166.88550000000001</v>
      </c>
      <c r="H4578">
        <v>98.154899999999998</v>
      </c>
      <c r="I4578">
        <v>70.062330000000003</v>
      </c>
      <c r="J4578">
        <v>526.17830000000004</v>
      </c>
      <c r="K4578">
        <v>579.22609999999997</v>
      </c>
      <c r="L4578">
        <v>615.96680000000003</v>
      </c>
      <c r="M4578">
        <v>652.70759999999996</v>
      </c>
      <c r="N4578">
        <v>705.75530000000003</v>
      </c>
      <c r="O4578">
        <v>66</v>
      </c>
      <c r="P4578">
        <v>104.50353</v>
      </c>
      <c r="Q4578">
        <v>8</v>
      </c>
      <c r="R4578" s="75">
        <v>33833</v>
      </c>
      <c r="T4578" t="s">
        <v>112</v>
      </c>
      <c r="U4578">
        <v>8.9585600000000001E-2</v>
      </c>
      <c r="W4578" t="s">
        <v>66</v>
      </c>
      <c r="Z4578" s="97">
        <v>21400000</v>
      </c>
    </row>
    <row r="4579" spans="1:26">
      <c r="A4579" t="s">
        <v>66</v>
      </c>
      <c r="B4579" t="s">
        <v>56</v>
      </c>
      <c r="C4579" t="s">
        <v>17</v>
      </c>
      <c r="D4579">
        <v>2015</v>
      </c>
      <c r="E4579">
        <v>17</v>
      </c>
      <c r="F4579">
        <v>767.56569999999999</v>
      </c>
      <c r="G4579">
        <v>166.19390000000001</v>
      </c>
      <c r="H4579">
        <v>96.902469999999994</v>
      </c>
      <c r="I4579">
        <v>69.342910000000003</v>
      </c>
      <c r="J4579">
        <v>512.50530000000003</v>
      </c>
      <c r="K4579">
        <v>565.00840000000005</v>
      </c>
      <c r="L4579">
        <v>601.37180000000001</v>
      </c>
      <c r="M4579">
        <v>637.73519999999996</v>
      </c>
      <c r="N4579">
        <v>690.23829999999998</v>
      </c>
      <c r="O4579">
        <v>66</v>
      </c>
      <c r="P4579">
        <v>104.50353</v>
      </c>
      <c r="Q4579">
        <v>8</v>
      </c>
      <c r="R4579" s="75">
        <v>33833</v>
      </c>
      <c r="T4579" t="s">
        <v>112</v>
      </c>
      <c r="U4579">
        <v>8.9585600000000001E-2</v>
      </c>
      <c r="W4579" t="s">
        <v>66</v>
      </c>
      <c r="Z4579" s="97">
        <v>20900000</v>
      </c>
    </row>
    <row r="4580" spans="1:26">
      <c r="A4580" t="s">
        <v>66</v>
      </c>
      <c r="B4580" t="s">
        <v>56</v>
      </c>
      <c r="C4580" t="s">
        <v>17</v>
      </c>
      <c r="D4580">
        <v>2015</v>
      </c>
      <c r="E4580">
        <v>18</v>
      </c>
      <c r="F4580">
        <v>751.14229999999998</v>
      </c>
      <c r="G4580">
        <v>163.00309999999999</v>
      </c>
      <c r="H4580">
        <v>94.481970000000004</v>
      </c>
      <c r="I4580">
        <v>69.035880000000006</v>
      </c>
      <c r="J4580">
        <v>499.66609999999997</v>
      </c>
      <c r="K4580">
        <v>551.93679999999995</v>
      </c>
      <c r="L4580">
        <v>588.13919999999996</v>
      </c>
      <c r="M4580">
        <v>624.34159999999997</v>
      </c>
      <c r="N4580">
        <v>676.61220000000003</v>
      </c>
      <c r="O4580">
        <v>66</v>
      </c>
      <c r="P4580">
        <v>104.50353</v>
      </c>
      <c r="Q4580">
        <v>8</v>
      </c>
      <c r="R4580" s="75">
        <v>33833</v>
      </c>
      <c r="T4580" t="s">
        <v>112</v>
      </c>
      <c r="U4580">
        <v>8.9585600000000001E-2</v>
      </c>
      <c r="W4580" t="s">
        <v>66</v>
      </c>
      <c r="Z4580" s="97">
        <v>20800000</v>
      </c>
    </row>
    <row r="4581" spans="1:26">
      <c r="A4581" t="s">
        <v>66</v>
      </c>
      <c r="B4581" t="s">
        <v>56</v>
      </c>
      <c r="C4581" t="s">
        <v>17</v>
      </c>
      <c r="D4581">
        <v>2015</v>
      </c>
      <c r="E4581">
        <v>19</v>
      </c>
      <c r="F4581">
        <v>806.91330000000005</v>
      </c>
      <c r="G4581">
        <v>505.17309999999998</v>
      </c>
      <c r="H4581">
        <v>90.330799999999996</v>
      </c>
      <c r="I4581">
        <v>69.034580000000005</v>
      </c>
      <c r="J4581">
        <v>213.2688</v>
      </c>
      <c r="K4581">
        <v>265.53840000000002</v>
      </c>
      <c r="L4581">
        <v>301.74020000000002</v>
      </c>
      <c r="M4581">
        <v>337.94200000000001</v>
      </c>
      <c r="N4581">
        <v>390.21159999999998</v>
      </c>
      <c r="O4581">
        <v>66</v>
      </c>
      <c r="P4581">
        <v>104.50353</v>
      </c>
      <c r="Q4581">
        <v>8</v>
      </c>
      <c r="R4581" s="75">
        <v>33833</v>
      </c>
      <c r="T4581" t="s">
        <v>112</v>
      </c>
      <c r="U4581">
        <v>8.9585600000000001E-2</v>
      </c>
      <c r="W4581" t="s">
        <v>66</v>
      </c>
      <c r="Z4581" s="97">
        <v>20800000</v>
      </c>
    </row>
    <row r="4582" spans="1:26">
      <c r="A4582" t="s">
        <v>66</v>
      </c>
      <c r="B4582" t="s">
        <v>56</v>
      </c>
      <c r="C4582" t="s">
        <v>17</v>
      </c>
      <c r="D4582">
        <v>2015</v>
      </c>
      <c r="E4582">
        <v>20</v>
      </c>
      <c r="F4582">
        <v>840.87440000000004</v>
      </c>
      <c r="G4582">
        <v>845.92259999999999</v>
      </c>
      <c r="H4582">
        <v>85.303129999999996</v>
      </c>
      <c r="I4582">
        <v>68.92886</v>
      </c>
      <c r="J4582">
        <v>-93.384110000000007</v>
      </c>
      <c r="K4582">
        <v>-41.19455</v>
      </c>
      <c r="L4582">
        <v>-5.0482180000000003</v>
      </c>
      <c r="M4582">
        <v>31.098109999999998</v>
      </c>
      <c r="N4582">
        <v>83.287670000000006</v>
      </c>
      <c r="O4582">
        <v>66</v>
      </c>
      <c r="P4582">
        <v>104.50353</v>
      </c>
      <c r="Q4582">
        <v>8</v>
      </c>
      <c r="R4582" s="75">
        <v>33833</v>
      </c>
      <c r="T4582" t="s">
        <v>112</v>
      </c>
      <c r="U4582">
        <v>8.9585600000000001E-2</v>
      </c>
      <c r="W4582" t="s">
        <v>66</v>
      </c>
      <c r="Z4582" s="97">
        <v>20700000</v>
      </c>
    </row>
    <row r="4583" spans="1:26">
      <c r="A4583" t="s">
        <v>66</v>
      </c>
      <c r="B4583" t="s">
        <v>56</v>
      </c>
      <c r="C4583" t="s">
        <v>17</v>
      </c>
      <c r="D4583">
        <v>2015</v>
      </c>
      <c r="E4583">
        <v>21</v>
      </c>
      <c r="F4583">
        <v>861.56989999999996</v>
      </c>
      <c r="G4583">
        <v>839.88639999999998</v>
      </c>
      <c r="H4583">
        <v>82.067120000000003</v>
      </c>
      <c r="I4583">
        <v>68.807169999999999</v>
      </c>
      <c r="J4583">
        <v>-66.496459999999999</v>
      </c>
      <c r="K4583">
        <v>-14.399039999999999</v>
      </c>
      <c r="L4583">
        <v>21.68347</v>
      </c>
      <c r="M4583">
        <v>57.765979999999999</v>
      </c>
      <c r="N4583">
        <v>109.8634</v>
      </c>
      <c r="O4583">
        <v>66</v>
      </c>
      <c r="P4583">
        <v>104.50353</v>
      </c>
      <c r="Q4583">
        <v>8</v>
      </c>
      <c r="R4583" s="75">
        <v>33833</v>
      </c>
      <c r="T4583" t="s">
        <v>112</v>
      </c>
      <c r="U4583">
        <v>8.9585600000000001E-2</v>
      </c>
      <c r="W4583" t="s">
        <v>66</v>
      </c>
      <c r="Z4583" s="97">
        <v>20600000</v>
      </c>
    </row>
    <row r="4584" spans="1:26">
      <c r="A4584" t="s">
        <v>66</v>
      </c>
      <c r="B4584" t="s">
        <v>56</v>
      </c>
      <c r="C4584" t="s">
        <v>17</v>
      </c>
      <c r="D4584">
        <v>2015</v>
      </c>
      <c r="E4584">
        <v>22</v>
      </c>
      <c r="F4584">
        <v>856.6191</v>
      </c>
      <c r="G4584">
        <v>851.07839999999999</v>
      </c>
      <c r="H4584">
        <v>79.946250000000006</v>
      </c>
      <c r="I4584">
        <v>68.725149999999999</v>
      </c>
      <c r="J4584">
        <v>-82.534049999999993</v>
      </c>
      <c r="K4584">
        <v>-30.498729999999998</v>
      </c>
      <c r="L4584">
        <v>5.5407710000000003</v>
      </c>
      <c r="M4584">
        <v>41.580280000000002</v>
      </c>
      <c r="N4584">
        <v>93.615589999999997</v>
      </c>
      <c r="O4584">
        <v>66</v>
      </c>
      <c r="P4584">
        <v>104.50353</v>
      </c>
      <c r="Q4584">
        <v>8</v>
      </c>
      <c r="R4584" s="75">
        <v>33833</v>
      </c>
      <c r="T4584" t="s">
        <v>112</v>
      </c>
      <c r="U4584">
        <v>8.9585600000000001E-2</v>
      </c>
      <c r="W4584" t="s">
        <v>66</v>
      </c>
      <c r="Z4584" s="97">
        <v>20600000</v>
      </c>
    </row>
    <row r="4585" spans="1:26">
      <c r="A4585" t="s">
        <v>66</v>
      </c>
      <c r="B4585" t="s">
        <v>56</v>
      </c>
      <c r="C4585" t="s">
        <v>17</v>
      </c>
      <c r="D4585">
        <v>2015</v>
      </c>
      <c r="E4585">
        <v>23</v>
      </c>
      <c r="F4585">
        <v>848.48220000000003</v>
      </c>
      <c r="G4585">
        <v>901.9597</v>
      </c>
      <c r="H4585">
        <v>78.265749999999997</v>
      </c>
      <c r="I4585">
        <v>68.650019999999998</v>
      </c>
      <c r="J4585">
        <v>-141.45609999999999</v>
      </c>
      <c r="K4585">
        <v>-89.477649999999997</v>
      </c>
      <c r="L4585">
        <v>-53.477539999999998</v>
      </c>
      <c r="M4585">
        <v>-17.477429999999998</v>
      </c>
      <c r="N4585">
        <v>34.500999999999998</v>
      </c>
      <c r="O4585">
        <v>66</v>
      </c>
      <c r="P4585">
        <v>104.50353</v>
      </c>
      <c r="Q4585">
        <v>8</v>
      </c>
      <c r="R4585" s="75">
        <v>33833</v>
      </c>
      <c r="T4585" t="s">
        <v>112</v>
      </c>
      <c r="U4585">
        <v>8.9585600000000001E-2</v>
      </c>
      <c r="W4585" t="s">
        <v>66</v>
      </c>
      <c r="Z4585" s="97">
        <v>20500000</v>
      </c>
    </row>
    <row r="4586" spans="1:26">
      <c r="A4586" t="s">
        <v>66</v>
      </c>
      <c r="B4586" t="s">
        <v>56</v>
      </c>
      <c r="C4586" t="s">
        <v>17</v>
      </c>
      <c r="D4586">
        <v>2015</v>
      </c>
      <c r="E4586">
        <v>24</v>
      </c>
      <c r="F4586">
        <v>839.86249999999995</v>
      </c>
      <c r="G4586">
        <v>904.50530000000003</v>
      </c>
      <c r="H4586">
        <v>77.04571</v>
      </c>
      <c r="I4586">
        <v>68.501660000000001</v>
      </c>
      <c r="J4586">
        <v>-152.43119999999999</v>
      </c>
      <c r="K4586">
        <v>-100.5651</v>
      </c>
      <c r="L4586">
        <v>-64.642759999999996</v>
      </c>
      <c r="M4586">
        <v>-28.72045</v>
      </c>
      <c r="N4586">
        <v>23.14565</v>
      </c>
      <c r="O4586">
        <v>66</v>
      </c>
      <c r="P4586">
        <v>104.50353</v>
      </c>
      <c r="Q4586">
        <v>8</v>
      </c>
      <c r="R4586" s="75">
        <v>33833</v>
      </c>
      <c r="T4586" t="s">
        <v>112</v>
      </c>
      <c r="U4586">
        <v>8.9585600000000001E-2</v>
      </c>
      <c r="W4586" t="s">
        <v>66</v>
      </c>
      <c r="Z4586" s="97">
        <v>20400000</v>
      </c>
    </row>
    <row r="4587" spans="1:26">
      <c r="A4587" t="s">
        <v>66</v>
      </c>
      <c r="B4587" t="s">
        <v>56</v>
      </c>
      <c r="C4587" t="s">
        <v>18</v>
      </c>
      <c r="D4587">
        <v>2015</v>
      </c>
      <c r="E4587">
        <v>1</v>
      </c>
      <c r="F4587">
        <v>886.04520000000002</v>
      </c>
      <c r="G4587">
        <v>886.04520000000002</v>
      </c>
      <c r="H4587">
        <v>79.273740000000004</v>
      </c>
      <c r="I4587">
        <v>67.90061</v>
      </c>
      <c r="J4587">
        <v>-87.018140000000002</v>
      </c>
      <c r="K4587">
        <v>-35.607120000000002</v>
      </c>
      <c r="L4587">
        <v>0</v>
      </c>
      <c r="M4587">
        <v>35.607120000000002</v>
      </c>
      <c r="N4587">
        <v>87.018140000000002</v>
      </c>
      <c r="O4587">
        <v>66</v>
      </c>
      <c r="P4587">
        <v>104.50353</v>
      </c>
      <c r="Q4587">
        <v>9</v>
      </c>
      <c r="R4587" s="75">
        <v>39329</v>
      </c>
      <c r="T4587" t="s">
        <v>112</v>
      </c>
      <c r="U4587">
        <v>0.1046112</v>
      </c>
      <c r="W4587" t="s">
        <v>66</v>
      </c>
      <c r="Z4587" s="97">
        <v>20100000</v>
      </c>
    </row>
    <row r="4588" spans="1:26">
      <c r="A4588" t="s">
        <v>66</v>
      </c>
      <c r="B4588" t="s">
        <v>56</v>
      </c>
      <c r="C4588" t="s">
        <v>18</v>
      </c>
      <c r="D4588">
        <v>2015</v>
      </c>
      <c r="E4588">
        <v>2</v>
      </c>
      <c r="F4588">
        <v>874.62009999999998</v>
      </c>
      <c r="G4588">
        <v>874.62009999999998</v>
      </c>
      <c r="H4588">
        <v>78.172470000000004</v>
      </c>
      <c r="I4588">
        <v>68.049850000000006</v>
      </c>
      <c r="J4588">
        <v>-87.209389999999999</v>
      </c>
      <c r="K4588">
        <v>-35.685380000000002</v>
      </c>
      <c r="L4588">
        <v>0</v>
      </c>
      <c r="M4588">
        <v>35.685380000000002</v>
      </c>
      <c r="N4588">
        <v>87.209389999999999</v>
      </c>
      <c r="O4588">
        <v>66</v>
      </c>
      <c r="P4588">
        <v>104.50353</v>
      </c>
      <c r="Q4588">
        <v>9</v>
      </c>
      <c r="R4588" s="75">
        <v>39329</v>
      </c>
      <c r="T4588" t="s">
        <v>112</v>
      </c>
      <c r="U4588">
        <v>0.1046112</v>
      </c>
      <c r="W4588" t="s">
        <v>66</v>
      </c>
      <c r="Z4588" s="97">
        <v>20200000</v>
      </c>
    </row>
    <row r="4589" spans="1:26">
      <c r="A4589" t="s">
        <v>66</v>
      </c>
      <c r="B4589" t="s">
        <v>56</v>
      </c>
      <c r="C4589" t="s">
        <v>18</v>
      </c>
      <c r="D4589">
        <v>2015</v>
      </c>
      <c r="E4589">
        <v>3</v>
      </c>
      <c r="F4589">
        <v>857.47140000000002</v>
      </c>
      <c r="G4589">
        <v>857.47140000000002</v>
      </c>
      <c r="H4589">
        <v>77.35427</v>
      </c>
      <c r="I4589">
        <v>68.130309999999994</v>
      </c>
      <c r="J4589">
        <v>-87.312510000000003</v>
      </c>
      <c r="K4589">
        <v>-35.72757</v>
      </c>
      <c r="L4589">
        <v>0</v>
      </c>
      <c r="M4589">
        <v>35.72757</v>
      </c>
      <c r="N4589">
        <v>87.312510000000003</v>
      </c>
      <c r="O4589">
        <v>66</v>
      </c>
      <c r="P4589">
        <v>104.50353</v>
      </c>
      <c r="Q4589">
        <v>9</v>
      </c>
      <c r="R4589" s="75">
        <v>39329</v>
      </c>
      <c r="T4589" t="s">
        <v>112</v>
      </c>
      <c r="U4589">
        <v>0.1046112</v>
      </c>
      <c r="W4589" t="s">
        <v>66</v>
      </c>
      <c r="Z4589" s="97">
        <v>20200000</v>
      </c>
    </row>
    <row r="4590" spans="1:26">
      <c r="A4590" t="s">
        <v>66</v>
      </c>
      <c r="B4590" t="s">
        <v>56</v>
      </c>
      <c r="C4590" t="s">
        <v>18</v>
      </c>
      <c r="D4590">
        <v>2015</v>
      </c>
      <c r="E4590">
        <v>4</v>
      </c>
      <c r="F4590">
        <v>853.09490000000005</v>
      </c>
      <c r="G4590">
        <v>853.09490000000005</v>
      </c>
      <c r="H4590">
        <v>76.406850000000006</v>
      </c>
      <c r="I4590">
        <v>68.205719999999999</v>
      </c>
      <c r="J4590">
        <v>-87.409149999999997</v>
      </c>
      <c r="K4590">
        <v>-35.767110000000002</v>
      </c>
      <c r="L4590">
        <v>0</v>
      </c>
      <c r="M4590">
        <v>35.767110000000002</v>
      </c>
      <c r="N4590">
        <v>87.409149999999997</v>
      </c>
      <c r="O4590">
        <v>66</v>
      </c>
      <c r="P4590">
        <v>104.50353</v>
      </c>
      <c r="Q4590">
        <v>9</v>
      </c>
      <c r="R4590" s="75">
        <v>39329</v>
      </c>
      <c r="T4590" t="s">
        <v>112</v>
      </c>
      <c r="U4590">
        <v>0.1046112</v>
      </c>
      <c r="W4590" t="s">
        <v>66</v>
      </c>
      <c r="Z4590" s="97">
        <v>20300000</v>
      </c>
    </row>
    <row r="4591" spans="1:26">
      <c r="A4591" t="s">
        <v>66</v>
      </c>
      <c r="B4591" t="s">
        <v>56</v>
      </c>
      <c r="C4591" t="s">
        <v>18</v>
      </c>
      <c r="D4591">
        <v>2015</v>
      </c>
      <c r="E4591">
        <v>5</v>
      </c>
      <c r="F4591">
        <v>854.35820000000001</v>
      </c>
      <c r="G4591">
        <v>854.35820000000001</v>
      </c>
      <c r="H4591">
        <v>75.735669999999999</v>
      </c>
      <c r="I4591">
        <v>68.199870000000004</v>
      </c>
      <c r="J4591">
        <v>-87.401650000000004</v>
      </c>
      <c r="K4591">
        <v>-35.764049999999997</v>
      </c>
      <c r="L4591">
        <v>0</v>
      </c>
      <c r="M4591">
        <v>35.764049999999997</v>
      </c>
      <c r="N4591">
        <v>87.401650000000004</v>
      </c>
      <c r="O4591">
        <v>66</v>
      </c>
      <c r="P4591">
        <v>104.50353</v>
      </c>
      <c r="Q4591">
        <v>9</v>
      </c>
      <c r="R4591" s="75">
        <v>39329</v>
      </c>
      <c r="T4591" t="s">
        <v>112</v>
      </c>
      <c r="U4591">
        <v>0.1046112</v>
      </c>
      <c r="W4591" t="s">
        <v>66</v>
      </c>
      <c r="Z4591" s="97">
        <v>20300000</v>
      </c>
    </row>
    <row r="4592" spans="1:26">
      <c r="A4592" t="s">
        <v>66</v>
      </c>
      <c r="B4592" t="s">
        <v>56</v>
      </c>
      <c r="C4592" t="s">
        <v>18</v>
      </c>
      <c r="D4592">
        <v>2015</v>
      </c>
      <c r="E4592">
        <v>6</v>
      </c>
      <c r="F4592">
        <v>859.42819999999995</v>
      </c>
      <c r="G4592">
        <v>859.42819999999995</v>
      </c>
      <c r="H4592">
        <v>75.144229999999993</v>
      </c>
      <c r="I4592">
        <v>68.340599999999995</v>
      </c>
      <c r="J4592">
        <v>-87.581999999999994</v>
      </c>
      <c r="K4592">
        <v>-35.83784</v>
      </c>
      <c r="L4592">
        <v>0</v>
      </c>
      <c r="M4592">
        <v>35.83784</v>
      </c>
      <c r="N4592">
        <v>87.581999999999994</v>
      </c>
      <c r="O4592">
        <v>66</v>
      </c>
      <c r="P4592">
        <v>104.50353</v>
      </c>
      <c r="Q4592">
        <v>9</v>
      </c>
      <c r="R4592" s="75">
        <v>39329</v>
      </c>
      <c r="T4592" t="s">
        <v>112</v>
      </c>
      <c r="U4592">
        <v>0.1046112</v>
      </c>
      <c r="W4592" t="s">
        <v>66</v>
      </c>
      <c r="Z4592" s="97">
        <v>20300000</v>
      </c>
    </row>
    <row r="4593" spans="1:26">
      <c r="A4593" t="s">
        <v>66</v>
      </c>
      <c r="B4593" t="s">
        <v>56</v>
      </c>
      <c r="C4593" t="s">
        <v>18</v>
      </c>
      <c r="D4593">
        <v>2015</v>
      </c>
      <c r="E4593">
        <v>7</v>
      </c>
      <c r="F4593">
        <v>854.77340000000004</v>
      </c>
      <c r="G4593">
        <v>854.77340000000004</v>
      </c>
      <c r="H4593">
        <v>74.983729999999994</v>
      </c>
      <c r="I4593">
        <v>68.408810000000003</v>
      </c>
      <c r="J4593">
        <v>-87.669420000000002</v>
      </c>
      <c r="K4593">
        <v>-35.873620000000003</v>
      </c>
      <c r="L4593">
        <v>0</v>
      </c>
      <c r="M4593">
        <v>35.873620000000003</v>
      </c>
      <c r="N4593">
        <v>87.669420000000002</v>
      </c>
      <c r="O4593">
        <v>66</v>
      </c>
      <c r="P4593">
        <v>104.50353</v>
      </c>
      <c r="Q4593">
        <v>9</v>
      </c>
      <c r="R4593" s="75">
        <v>39329</v>
      </c>
      <c r="T4593" t="s">
        <v>112</v>
      </c>
      <c r="U4593">
        <v>0.1046112</v>
      </c>
      <c r="W4593" t="s">
        <v>66</v>
      </c>
      <c r="Z4593" s="97">
        <v>20400000</v>
      </c>
    </row>
    <row r="4594" spans="1:26">
      <c r="A4594" t="s">
        <v>66</v>
      </c>
      <c r="B4594" t="s">
        <v>56</v>
      </c>
      <c r="C4594" t="s">
        <v>18</v>
      </c>
      <c r="D4594">
        <v>2015</v>
      </c>
      <c r="E4594">
        <v>8</v>
      </c>
      <c r="F4594">
        <v>858.21609999999998</v>
      </c>
      <c r="G4594">
        <v>858.21609999999998</v>
      </c>
      <c r="H4594">
        <v>76.635509999999996</v>
      </c>
      <c r="I4594">
        <v>68.478070000000002</v>
      </c>
      <c r="J4594">
        <v>-87.758179999999996</v>
      </c>
      <c r="K4594">
        <v>-35.909930000000003</v>
      </c>
      <c r="L4594">
        <v>0</v>
      </c>
      <c r="M4594">
        <v>35.909930000000003</v>
      </c>
      <c r="N4594">
        <v>87.758179999999996</v>
      </c>
      <c r="O4594">
        <v>66</v>
      </c>
      <c r="P4594">
        <v>104.50353</v>
      </c>
      <c r="Q4594">
        <v>9</v>
      </c>
      <c r="R4594" s="75">
        <v>39329</v>
      </c>
      <c r="T4594" t="s">
        <v>112</v>
      </c>
      <c r="U4594">
        <v>0.1046112</v>
      </c>
      <c r="W4594" t="s">
        <v>66</v>
      </c>
      <c r="Z4594" s="97">
        <v>20400000</v>
      </c>
    </row>
    <row r="4595" spans="1:26">
      <c r="A4595" t="s">
        <v>66</v>
      </c>
      <c r="B4595" t="s">
        <v>56</v>
      </c>
      <c r="C4595" t="s">
        <v>18</v>
      </c>
      <c r="D4595">
        <v>2015</v>
      </c>
      <c r="E4595">
        <v>9</v>
      </c>
      <c r="F4595">
        <v>858.07249999999999</v>
      </c>
      <c r="G4595">
        <v>858.07249999999999</v>
      </c>
      <c r="H4595">
        <v>80.74315</v>
      </c>
      <c r="I4595">
        <v>68.440370000000001</v>
      </c>
      <c r="J4595">
        <v>-87.709860000000006</v>
      </c>
      <c r="K4595">
        <v>-35.890160000000002</v>
      </c>
      <c r="L4595">
        <v>0</v>
      </c>
      <c r="M4595">
        <v>35.890160000000002</v>
      </c>
      <c r="N4595">
        <v>87.709860000000006</v>
      </c>
      <c r="O4595">
        <v>66</v>
      </c>
      <c r="P4595">
        <v>104.50353</v>
      </c>
      <c r="Q4595">
        <v>9</v>
      </c>
      <c r="R4595" s="75">
        <v>39329</v>
      </c>
      <c r="T4595" t="s">
        <v>112</v>
      </c>
      <c r="U4595">
        <v>0.1046112</v>
      </c>
      <c r="W4595" t="s">
        <v>66</v>
      </c>
      <c r="Z4595" s="97">
        <v>20400000</v>
      </c>
    </row>
    <row r="4596" spans="1:26">
      <c r="A4596" t="s">
        <v>66</v>
      </c>
      <c r="B4596" t="s">
        <v>56</v>
      </c>
      <c r="C4596" t="s">
        <v>18</v>
      </c>
      <c r="D4596">
        <v>2015</v>
      </c>
      <c r="E4596">
        <v>10</v>
      </c>
      <c r="F4596">
        <v>870.08619999999996</v>
      </c>
      <c r="G4596">
        <v>870.08619999999996</v>
      </c>
      <c r="H4596">
        <v>84.242620000000002</v>
      </c>
      <c r="I4596">
        <v>68.395269999999996</v>
      </c>
      <c r="J4596">
        <v>-87.652069999999995</v>
      </c>
      <c r="K4596">
        <v>-35.866520000000001</v>
      </c>
      <c r="L4596">
        <v>0</v>
      </c>
      <c r="M4596">
        <v>35.866520000000001</v>
      </c>
      <c r="N4596">
        <v>87.652069999999995</v>
      </c>
      <c r="O4596">
        <v>66</v>
      </c>
      <c r="P4596">
        <v>104.50353</v>
      </c>
      <c r="Q4596">
        <v>9</v>
      </c>
      <c r="R4596" s="75">
        <v>39329</v>
      </c>
      <c r="T4596" t="s">
        <v>112</v>
      </c>
      <c r="U4596">
        <v>0.1046112</v>
      </c>
      <c r="W4596" t="s">
        <v>66</v>
      </c>
      <c r="Z4596" s="97">
        <v>20400000</v>
      </c>
    </row>
    <row r="4597" spans="1:26">
      <c r="A4597" t="s">
        <v>66</v>
      </c>
      <c r="B4597" t="s">
        <v>56</v>
      </c>
      <c r="C4597" t="s">
        <v>18</v>
      </c>
      <c r="D4597">
        <v>2015</v>
      </c>
      <c r="E4597">
        <v>11</v>
      </c>
      <c r="F4597">
        <v>852.30709999999999</v>
      </c>
      <c r="G4597">
        <v>852.30709999999999</v>
      </c>
      <c r="H4597">
        <v>87.313789999999997</v>
      </c>
      <c r="I4597">
        <v>68.293109999999999</v>
      </c>
      <c r="J4597">
        <v>-87.521129999999999</v>
      </c>
      <c r="K4597">
        <v>-35.812939999999998</v>
      </c>
      <c r="L4597">
        <v>0</v>
      </c>
      <c r="M4597">
        <v>35.812939999999998</v>
      </c>
      <c r="N4597">
        <v>87.521129999999999</v>
      </c>
      <c r="O4597">
        <v>66</v>
      </c>
      <c r="P4597">
        <v>104.50353</v>
      </c>
      <c r="Q4597">
        <v>9</v>
      </c>
      <c r="R4597" s="75">
        <v>39329</v>
      </c>
      <c r="T4597" t="s">
        <v>112</v>
      </c>
      <c r="U4597">
        <v>0.1046112</v>
      </c>
      <c r="W4597" t="s">
        <v>66</v>
      </c>
      <c r="Z4597" s="97">
        <v>20300000</v>
      </c>
    </row>
    <row r="4598" spans="1:26">
      <c r="A4598" t="s">
        <v>66</v>
      </c>
      <c r="B4598" t="s">
        <v>56</v>
      </c>
      <c r="C4598" t="s">
        <v>18</v>
      </c>
      <c r="D4598">
        <v>2015</v>
      </c>
      <c r="E4598">
        <v>12</v>
      </c>
      <c r="F4598">
        <v>803.7242</v>
      </c>
      <c r="G4598">
        <v>867.76859999999999</v>
      </c>
      <c r="H4598">
        <v>89.438190000000006</v>
      </c>
      <c r="I4598">
        <v>68.339709999999997</v>
      </c>
      <c r="J4598">
        <v>-151.62520000000001</v>
      </c>
      <c r="K4598">
        <v>-99.881749999999997</v>
      </c>
      <c r="L4598">
        <v>-64.044370000000001</v>
      </c>
      <c r="M4598">
        <v>-28.206990000000001</v>
      </c>
      <c r="N4598">
        <v>23.5365</v>
      </c>
      <c r="O4598">
        <v>66</v>
      </c>
      <c r="P4598">
        <v>104.50353</v>
      </c>
      <c r="Q4598">
        <v>9</v>
      </c>
      <c r="R4598" s="75">
        <v>39329</v>
      </c>
      <c r="T4598" t="s">
        <v>112</v>
      </c>
      <c r="U4598">
        <v>0.1046112</v>
      </c>
      <c r="W4598" t="s">
        <v>66</v>
      </c>
      <c r="Z4598" s="97">
        <v>20300000</v>
      </c>
    </row>
    <row r="4599" spans="1:26">
      <c r="A4599" t="s">
        <v>66</v>
      </c>
      <c r="B4599" t="s">
        <v>56</v>
      </c>
      <c r="C4599" t="s">
        <v>18</v>
      </c>
      <c r="D4599">
        <v>2015</v>
      </c>
      <c r="E4599">
        <v>13</v>
      </c>
      <c r="F4599">
        <v>788.04579999999999</v>
      </c>
      <c r="G4599">
        <v>528.89739999999995</v>
      </c>
      <c r="H4599">
        <v>90.969089999999994</v>
      </c>
      <c r="I4599">
        <v>68.546970000000002</v>
      </c>
      <c r="J4599">
        <v>171.30199999999999</v>
      </c>
      <c r="K4599">
        <v>223.20240000000001</v>
      </c>
      <c r="L4599">
        <v>259.14839999999998</v>
      </c>
      <c r="M4599">
        <v>295.09449999999998</v>
      </c>
      <c r="N4599">
        <v>346.99489999999997</v>
      </c>
      <c r="O4599">
        <v>66</v>
      </c>
      <c r="P4599">
        <v>104.50353</v>
      </c>
      <c r="Q4599">
        <v>9</v>
      </c>
      <c r="R4599" s="75">
        <v>39329</v>
      </c>
      <c r="T4599" t="s">
        <v>112</v>
      </c>
      <c r="U4599">
        <v>0.1046112</v>
      </c>
      <c r="W4599" t="s">
        <v>66</v>
      </c>
      <c r="Z4599" s="97">
        <v>20500000</v>
      </c>
    </row>
    <row r="4600" spans="1:26">
      <c r="A4600" t="s">
        <v>66</v>
      </c>
      <c r="B4600" t="s">
        <v>56</v>
      </c>
      <c r="C4600" t="s">
        <v>18</v>
      </c>
      <c r="D4600">
        <v>2015</v>
      </c>
      <c r="E4600">
        <v>14</v>
      </c>
      <c r="F4600">
        <v>785.65830000000005</v>
      </c>
      <c r="G4600">
        <v>164.43950000000001</v>
      </c>
      <c r="H4600">
        <v>92.285200000000003</v>
      </c>
      <c r="I4600">
        <v>68.536500000000004</v>
      </c>
      <c r="J4600">
        <v>533.38580000000002</v>
      </c>
      <c r="K4600">
        <v>585.27829999999994</v>
      </c>
      <c r="L4600">
        <v>621.21889999999996</v>
      </c>
      <c r="M4600">
        <v>657.15940000000001</v>
      </c>
      <c r="N4600">
        <v>709.05190000000005</v>
      </c>
      <c r="O4600">
        <v>66</v>
      </c>
      <c r="P4600">
        <v>104.50353</v>
      </c>
      <c r="Q4600">
        <v>9</v>
      </c>
      <c r="R4600" s="75">
        <v>39329</v>
      </c>
      <c r="T4600" t="s">
        <v>112</v>
      </c>
      <c r="U4600">
        <v>0.1046112</v>
      </c>
      <c r="W4600" t="s">
        <v>66</v>
      </c>
      <c r="Z4600" s="97">
        <v>20500000</v>
      </c>
    </row>
    <row r="4601" spans="1:26">
      <c r="A4601" t="s">
        <v>66</v>
      </c>
      <c r="B4601" t="s">
        <v>56</v>
      </c>
      <c r="C4601" t="s">
        <v>18</v>
      </c>
      <c r="D4601">
        <v>2015</v>
      </c>
      <c r="E4601">
        <v>15</v>
      </c>
      <c r="F4601">
        <v>777.53579999999999</v>
      </c>
      <c r="G4601">
        <v>164.67760000000001</v>
      </c>
      <c r="H4601">
        <v>92.873329999999996</v>
      </c>
      <c r="I4601">
        <v>68.553600000000003</v>
      </c>
      <c r="J4601">
        <v>525.00319999999999</v>
      </c>
      <c r="K4601">
        <v>576.90859999999998</v>
      </c>
      <c r="L4601">
        <v>612.85820000000001</v>
      </c>
      <c r="M4601">
        <v>648.80769999999995</v>
      </c>
      <c r="N4601">
        <v>700.71310000000005</v>
      </c>
      <c r="O4601">
        <v>66</v>
      </c>
      <c r="P4601">
        <v>104.50353</v>
      </c>
      <c r="Q4601">
        <v>9</v>
      </c>
      <c r="R4601" s="75">
        <v>39329</v>
      </c>
      <c r="T4601" t="s">
        <v>112</v>
      </c>
      <c r="U4601">
        <v>0.1046112</v>
      </c>
      <c r="W4601" t="s">
        <v>66</v>
      </c>
      <c r="Z4601" s="97">
        <v>20500000</v>
      </c>
    </row>
    <row r="4602" spans="1:26">
      <c r="A4602" t="s">
        <v>66</v>
      </c>
      <c r="B4602" t="s">
        <v>56</v>
      </c>
      <c r="C4602" t="s">
        <v>18</v>
      </c>
      <c r="D4602">
        <v>2015</v>
      </c>
      <c r="E4602">
        <v>16</v>
      </c>
      <c r="F4602">
        <v>777.07299999999998</v>
      </c>
      <c r="G4602">
        <v>162.9898</v>
      </c>
      <c r="H4602">
        <v>93.105260000000001</v>
      </c>
      <c r="I4602">
        <v>68.498609999999999</v>
      </c>
      <c r="J4602">
        <v>526.29859999999996</v>
      </c>
      <c r="K4602">
        <v>578.16250000000002</v>
      </c>
      <c r="L4602">
        <v>614.08320000000003</v>
      </c>
      <c r="M4602">
        <v>650.00390000000004</v>
      </c>
      <c r="N4602">
        <v>701.86770000000001</v>
      </c>
      <c r="O4602">
        <v>66</v>
      </c>
      <c r="P4602">
        <v>104.50353</v>
      </c>
      <c r="Q4602">
        <v>9</v>
      </c>
      <c r="R4602" s="75">
        <v>39329</v>
      </c>
      <c r="T4602" t="s">
        <v>112</v>
      </c>
      <c r="U4602">
        <v>0.1046112</v>
      </c>
      <c r="W4602" t="s">
        <v>66</v>
      </c>
      <c r="Z4602" s="97">
        <v>20400000</v>
      </c>
    </row>
    <row r="4603" spans="1:26">
      <c r="A4603" t="s">
        <v>66</v>
      </c>
      <c r="B4603" t="s">
        <v>56</v>
      </c>
      <c r="C4603" t="s">
        <v>18</v>
      </c>
      <c r="D4603">
        <v>2015</v>
      </c>
      <c r="E4603">
        <v>17</v>
      </c>
      <c r="F4603">
        <v>774.3329</v>
      </c>
      <c r="G4603">
        <v>163.24979999999999</v>
      </c>
      <c r="H4603">
        <v>91.153379999999999</v>
      </c>
      <c r="I4603">
        <v>68.249899999999997</v>
      </c>
      <c r="J4603">
        <v>523.61739999999998</v>
      </c>
      <c r="K4603">
        <v>575.29290000000003</v>
      </c>
      <c r="L4603">
        <v>611.08309999999994</v>
      </c>
      <c r="M4603">
        <v>646.87339999999995</v>
      </c>
      <c r="N4603">
        <v>698.54899999999998</v>
      </c>
      <c r="O4603">
        <v>66</v>
      </c>
      <c r="P4603">
        <v>104.50353</v>
      </c>
      <c r="Q4603">
        <v>9</v>
      </c>
      <c r="R4603" s="75">
        <v>39329</v>
      </c>
      <c r="T4603" t="s">
        <v>112</v>
      </c>
      <c r="U4603">
        <v>0.1046112</v>
      </c>
      <c r="W4603" t="s">
        <v>66</v>
      </c>
      <c r="Z4603" s="97">
        <v>20300000</v>
      </c>
    </row>
    <row r="4604" spans="1:26">
      <c r="A4604" t="s">
        <v>66</v>
      </c>
      <c r="B4604" t="s">
        <v>56</v>
      </c>
      <c r="C4604" t="s">
        <v>18</v>
      </c>
      <c r="D4604">
        <v>2015</v>
      </c>
      <c r="E4604">
        <v>18</v>
      </c>
      <c r="F4604">
        <v>763.12869999999998</v>
      </c>
      <c r="G4604">
        <v>159.97399999999999</v>
      </c>
      <c r="H4604">
        <v>88.848280000000003</v>
      </c>
      <c r="I4604">
        <v>68.152590000000004</v>
      </c>
      <c r="J4604">
        <v>515.81370000000004</v>
      </c>
      <c r="K4604">
        <v>567.41549999999995</v>
      </c>
      <c r="L4604">
        <v>603.15470000000005</v>
      </c>
      <c r="M4604">
        <v>638.89390000000003</v>
      </c>
      <c r="N4604">
        <v>690.49570000000006</v>
      </c>
      <c r="O4604">
        <v>66</v>
      </c>
      <c r="P4604">
        <v>104.50353</v>
      </c>
      <c r="Q4604">
        <v>9</v>
      </c>
      <c r="R4604" s="75">
        <v>39329</v>
      </c>
      <c r="T4604" t="s">
        <v>112</v>
      </c>
      <c r="U4604">
        <v>0.1046112</v>
      </c>
      <c r="W4604" t="s">
        <v>66</v>
      </c>
      <c r="Z4604" s="97">
        <v>20200000</v>
      </c>
    </row>
    <row r="4605" spans="1:26">
      <c r="A4605" t="s">
        <v>66</v>
      </c>
      <c r="B4605" t="s">
        <v>56</v>
      </c>
      <c r="C4605" t="s">
        <v>18</v>
      </c>
      <c r="D4605">
        <v>2015</v>
      </c>
      <c r="E4605">
        <v>19</v>
      </c>
      <c r="F4605">
        <v>825.32</v>
      </c>
      <c r="G4605">
        <v>483.79300000000001</v>
      </c>
      <c r="H4605">
        <v>85.280559999999994</v>
      </c>
      <c r="I4605">
        <v>68.126649999999998</v>
      </c>
      <c r="J4605">
        <v>254.2192</v>
      </c>
      <c r="K4605">
        <v>305.80130000000003</v>
      </c>
      <c r="L4605">
        <v>341.52699999999999</v>
      </c>
      <c r="M4605">
        <v>377.25259999999997</v>
      </c>
      <c r="N4605">
        <v>428.83479999999997</v>
      </c>
      <c r="O4605">
        <v>66</v>
      </c>
      <c r="P4605">
        <v>104.50353</v>
      </c>
      <c r="Q4605">
        <v>9</v>
      </c>
      <c r="R4605" s="75">
        <v>39329</v>
      </c>
      <c r="T4605" t="s">
        <v>112</v>
      </c>
      <c r="U4605">
        <v>0.1046112</v>
      </c>
      <c r="W4605" t="s">
        <v>66</v>
      </c>
      <c r="Z4605" s="97">
        <v>20200000</v>
      </c>
    </row>
    <row r="4606" spans="1:26">
      <c r="A4606" t="s">
        <v>66</v>
      </c>
      <c r="B4606" t="s">
        <v>56</v>
      </c>
      <c r="C4606" t="s">
        <v>18</v>
      </c>
      <c r="D4606">
        <v>2015</v>
      </c>
      <c r="E4606">
        <v>20</v>
      </c>
      <c r="F4606">
        <v>855.26149999999996</v>
      </c>
      <c r="G4606">
        <v>804.18520000000001</v>
      </c>
      <c r="H4606">
        <v>81.063640000000007</v>
      </c>
      <c r="I4606">
        <v>68.045140000000004</v>
      </c>
      <c r="J4606">
        <v>-36.127070000000003</v>
      </c>
      <c r="K4606">
        <v>15.39339</v>
      </c>
      <c r="L4606">
        <v>51.07629</v>
      </c>
      <c r="M4606">
        <v>86.759200000000007</v>
      </c>
      <c r="N4606">
        <v>138.27959999999999</v>
      </c>
      <c r="O4606">
        <v>66</v>
      </c>
      <c r="P4606">
        <v>104.50353</v>
      </c>
      <c r="Q4606">
        <v>9</v>
      </c>
      <c r="R4606" s="75">
        <v>39329</v>
      </c>
      <c r="T4606" t="s">
        <v>112</v>
      </c>
      <c r="U4606">
        <v>0.1046112</v>
      </c>
      <c r="W4606" t="s">
        <v>66</v>
      </c>
      <c r="Z4606" s="97">
        <v>20200000</v>
      </c>
    </row>
    <row r="4607" spans="1:26">
      <c r="A4607" t="s">
        <v>66</v>
      </c>
      <c r="B4607" t="s">
        <v>56</v>
      </c>
      <c r="C4607" t="s">
        <v>18</v>
      </c>
      <c r="D4607">
        <v>2015</v>
      </c>
      <c r="E4607">
        <v>21</v>
      </c>
      <c r="F4607">
        <v>868.73080000000004</v>
      </c>
      <c r="G4607">
        <v>796.41099999999994</v>
      </c>
      <c r="H4607">
        <v>77.432159999999996</v>
      </c>
      <c r="I4607">
        <v>68.007059999999996</v>
      </c>
      <c r="J4607">
        <v>-14.83474</v>
      </c>
      <c r="K4607">
        <v>36.656880000000001</v>
      </c>
      <c r="L4607">
        <v>72.319820000000007</v>
      </c>
      <c r="M4607">
        <v>107.9828</v>
      </c>
      <c r="N4607">
        <v>159.4744</v>
      </c>
      <c r="O4607">
        <v>66</v>
      </c>
      <c r="P4607">
        <v>104.50353</v>
      </c>
      <c r="Q4607">
        <v>9</v>
      </c>
      <c r="R4607" s="75">
        <v>39329</v>
      </c>
      <c r="T4607" t="s">
        <v>112</v>
      </c>
      <c r="U4607">
        <v>0.1046112</v>
      </c>
      <c r="W4607" t="s">
        <v>66</v>
      </c>
      <c r="Z4607" s="97">
        <v>20100000</v>
      </c>
    </row>
    <row r="4608" spans="1:26">
      <c r="A4608" t="s">
        <v>66</v>
      </c>
      <c r="B4608" t="s">
        <v>56</v>
      </c>
      <c r="C4608" t="s">
        <v>18</v>
      </c>
      <c r="D4608">
        <v>2015</v>
      </c>
      <c r="E4608">
        <v>22</v>
      </c>
      <c r="F4608">
        <v>869.91129999999998</v>
      </c>
      <c r="G4608">
        <v>807.25030000000004</v>
      </c>
      <c r="H4608">
        <v>74.596500000000006</v>
      </c>
      <c r="I4608">
        <v>67.957750000000004</v>
      </c>
      <c r="J4608">
        <v>-24.430350000000001</v>
      </c>
      <c r="K4608">
        <v>27.02393</v>
      </c>
      <c r="L4608">
        <v>62.661009999999997</v>
      </c>
      <c r="M4608">
        <v>98.298090000000002</v>
      </c>
      <c r="N4608">
        <v>149.75239999999999</v>
      </c>
      <c r="O4608">
        <v>66</v>
      </c>
      <c r="P4608">
        <v>104.50353</v>
      </c>
      <c r="Q4608">
        <v>9</v>
      </c>
      <c r="R4608" s="75">
        <v>39329</v>
      </c>
      <c r="T4608" t="s">
        <v>112</v>
      </c>
      <c r="U4608">
        <v>0.1046112</v>
      </c>
      <c r="W4608" t="s">
        <v>66</v>
      </c>
      <c r="Z4608" s="97">
        <v>20100000</v>
      </c>
    </row>
    <row r="4609" spans="1:26">
      <c r="A4609" t="s">
        <v>66</v>
      </c>
      <c r="B4609" t="s">
        <v>56</v>
      </c>
      <c r="C4609" t="s">
        <v>18</v>
      </c>
      <c r="D4609">
        <v>2015</v>
      </c>
      <c r="E4609">
        <v>23</v>
      </c>
      <c r="F4609">
        <v>869.89660000000003</v>
      </c>
      <c r="G4609">
        <v>867.71069999999997</v>
      </c>
      <c r="H4609">
        <v>71.704589999999996</v>
      </c>
      <c r="I4609">
        <v>67.867220000000003</v>
      </c>
      <c r="J4609">
        <v>-84.789429999999996</v>
      </c>
      <c r="K4609">
        <v>-33.403689999999997</v>
      </c>
      <c r="L4609">
        <v>2.1859130000000002</v>
      </c>
      <c r="M4609">
        <v>37.77552</v>
      </c>
      <c r="N4609">
        <v>89.161249999999995</v>
      </c>
      <c r="O4609">
        <v>66</v>
      </c>
      <c r="P4609">
        <v>104.50353</v>
      </c>
      <c r="Q4609">
        <v>9</v>
      </c>
      <c r="R4609" s="75">
        <v>39329</v>
      </c>
      <c r="T4609" t="s">
        <v>112</v>
      </c>
      <c r="U4609">
        <v>0.1046112</v>
      </c>
      <c r="W4609" t="s">
        <v>66</v>
      </c>
      <c r="Z4609" s="97">
        <v>20100000</v>
      </c>
    </row>
    <row r="4610" spans="1:26">
      <c r="A4610" t="s">
        <v>66</v>
      </c>
      <c r="B4610" t="s">
        <v>56</v>
      </c>
      <c r="C4610" t="s">
        <v>18</v>
      </c>
      <c r="D4610">
        <v>2015</v>
      </c>
      <c r="E4610">
        <v>24</v>
      </c>
      <c r="F4610">
        <v>864.63099999999997</v>
      </c>
      <c r="G4610">
        <v>865.02459999999996</v>
      </c>
      <c r="H4610">
        <v>70.593209999999999</v>
      </c>
      <c r="I4610">
        <v>67.797049999999999</v>
      </c>
      <c r="J4610">
        <v>-87.279030000000006</v>
      </c>
      <c r="K4610">
        <v>-35.946420000000003</v>
      </c>
      <c r="L4610">
        <v>-0.39361570000000001</v>
      </c>
      <c r="M4610">
        <v>35.159190000000002</v>
      </c>
      <c r="N4610">
        <v>86.491799999999998</v>
      </c>
      <c r="O4610">
        <v>66</v>
      </c>
      <c r="P4610">
        <v>104.50353</v>
      </c>
      <c r="Q4610">
        <v>9</v>
      </c>
      <c r="R4610" s="75">
        <v>39329</v>
      </c>
      <c r="T4610" t="s">
        <v>112</v>
      </c>
      <c r="U4610">
        <v>0.1046112</v>
      </c>
      <c r="W4610" t="s">
        <v>66</v>
      </c>
      <c r="Z4610" s="97">
        <v>20000000</v>
      </c>
    </row>
    <row r="4611" spans="1:26">
      <c r="A4611" t="s">
        <v>66</v>
      </c>
      <c r="B4611" t="s">
        <v>56</v>
      </c>
      <c r="C4611" t="s">
        <v>19</v>
      </c>
      <c r="D4611">
        <v>2015</v>
      </c>
      <c r="E4611">
        <v>1</v>
      </c>
      <c r="F4611">
        <v>789.15390000000002</v>
      </c>
      <c r="G4611">
        <v>789.15390000000002</v>
      </c>
      <c r="H4611">
        <v>69.127359999999996</v>
      </c>
      <c r="I4611">
        <v>68.999369999999999</v>
      </c>
      <c r="J4611">
        <v>-88.426249999999996</v>
      </c>
      <c r="K4611">
        <v>-36.183309999999999</v>
      </c>
      <c r="L4611">
        <v>0</v>
      </c>
      <c r="M4611">
        <v>36.183309999999999</v>
      </c>
      <c r="N4611">
        <v>88.426249999999996</v>
      </c>
      <c r="O4611">
        <v>66</v>
      </c>
      <c r="P4611">
        <v>104.50353</v>
      </c>
      <c r="Q4611">
        <v>10</v>
      </c>
      <c r="R4611" s="75">
        <v>37915</v>
      </c>
      <c r="T4611" t="s">
        <v>112</v>
      </c>
      <c r="U4611">
        <v>9.0782699999999994E-2</v>
      </c>
      <c r="W4611" t="s">
        <v>66</v>
      </c>
      <c r="Z4611" s="97">
        <v>20700000</v>
      </c>
    </row>
    <row r="4612" spans="1:26">
      <c r="A4612" t="s">
        <v>66</v>
      </c>
      <c r="B4612" t="s">
        <v>56</v>
      </c>
      <c r="C4612" t="s">
        <v>19</v>
      </c>
      <c r="D4612">
        <v>2015</v>
      </c>
      <c r="E4612">
        <v>2</v>
      </c>
      <c r="F4612">
        <v>787.29570000000001</v>
      </c>
      <c r="G4612">
        <v>787.29570000000001</v>
      </c>
      <c r="H4612">
        <v>67.790769999999995</v>
      </c>
      <c r="I4612">
        <v>69.050409999999999</v>
      </c>
      <c r="J4612">
        <v>-88.491659999999996</v>
      </c>
      <c r="K4612">
        <v>-36.210070000000002</v>
      </c>
      <c r="L4612">
        <v>0</v>
      </c>
      <c r="M4612">
        <v>36.210070000000002</v>
      </c>
      <c r="N4612">
        <v>88.491659999999996</v>
      </c>
      <c r="O4612">
        <v>66</v>
      </c>
      <c r="P4612">
        <v>104.50353</v>
      </c>
      <c r="Q4612">
        <v>10</v>
      </c>
      <c r="R4612" s="75">
        <v>37915</v>
      </c>
      <c r="T4612" t="s">
        <v>112</v>
      </c>
      <c r="U4612">
        <v>9.0782699999999994E-2</v>
      </c>
      <c r="W4612" t="s">
        <v>66</v>
      </c>
      <c r="Z4612" s="97">
        <v>20800000</v>
      </c>
    </row>
    <row r="4613" spans="1:26">
      <c r="A4613" t="s">
        <v>66</v>
      </c>
      <c r="B4613" t="s">
        <v>56</v>
      </c>
      <c r="C4613" t="s">
        <v>19</v>
      </c>
      <c r="D4613">
        <v>2015</v>
      </c>
      <c r="E4613">
        <v>3</v>
      </c>
      <c r="F4613">
        <v>782.08090000000004</v>
      </c>
      <c r="G4613">
        <v>782.08090000000004</v>
      </c>
      <c r="H4613">
        <v>66.736840000000001</v>
      </c>
      <c r="I4613">
        <v>69.047520000000006</v>
      </c>
      <c r="J4613">
        <v>-88.487960000000001</v>
      </c>
      <c r="K4613">
        <v>-36.208559999999999</v>
      </c>
      <c r="L4613">
        <v>0</v>
      </c>
      <c r="M4613">
        <v>36.208559999999999</v>
      </c>
      <c r="N4613">
        <v>88.487960000000001</v>
      </c>
      <c r="O4613">
        <v>66</v>
      </c>
      <c r="P4613">
        <v>104.50353</v>
      </c>
      <c r="Q4613">
        <v>10</v>
      </c>
      <c r="R4613" s="75">
        <v>37915</v>
      </c>
      <c r="T4613" t="s">
        <v>112</v>
      </c>
      <c r="U4613">
        <v>9.0782699999999994E-2</v>
      </c>
      <c r="W4613" t="s">
        <v>66</v>
      </c>
      <c r="Z4613" s="97">
        <v>20800000</v>
      </c>
    </row>
    <row r="4614" spans="1:26">
      <c r="A4614" t="s">
        <v>66</v>
      </c>
      <c r="B4614" t="s">
        <v>56</v>
      </c>
      <c r="C4614" t="s">
        <v>19</v>
      </c>
      <c r="D4614">
        <v>2015</v>
      </c>
      <c r="E4614">
        <v>4</v>
      </c>
      <c r="F4614">
        <v>791.45119999999997</v>
      </c>
      <c r="G4614">
        <v>791.45119999999997</v>
      </c>
      <c r="H4614">
        <v>66.01352</v>
      </c>
      <c r="I4614">
        <v>69.077240000000003</v>
      </c>
      <c r="J4614">
        <v>-88.526049999999998</v>
      </c>
      <c r="K4614">
        <v>-36.224139999999998</v>
      </c>
      <c r="L4614">
        <v>0</v>
      </c>
      <c r="M4614">
        <v>36.224139999999998</v>
      </c>
      <c r="N4614">
        <v>88.526049999999998</v>
      </c>
      <c r="O4614">
        <v>66</v>
      </c>
      <c r="P4614">
        <v>104.50353</v>
      </c>
      <c r="Q4614">
        <v>10</v>
      </c>
      <c r="R4614" s="75">
        <v>37915</v>
      </c>
      <c r="T4614" t="s">
        <v>112</v>
      </c>
      <c r="U4614">
        <v>9.0782699999999994E-2</v>
      </c>
      <c r="W4614" t="s">
        <v>66</v>
      </c>
      <c r="Z4614" s="97">
        <v>20800000</v>
      </c>
    </row>
    <row r="4615" spans="1:26">
      <c r="A4615" t="s">
        <v>66</v>
      </c>
      <c r="B4615" t="s">
        <v>56</v>
      </c>
      <c r="C4615" t="s">
        <v>19</v>
      </c>
      <c r="D4615">
        <v>2015</v>
      </c>
      <c r="E4615">
        <v>5</v>
      </c>
      <c r="F4615">
        <v>799.55989999999997</v>
      </c>
      <c r="G4615">
        <v>799.55989999999997</v>
      </c>
      <c r="H4615">
        <v>65.574889999999996</v>
      </c>
      <c r="I4615">
        <v>69.058899999999994</v>
      </c>
      <c r="J4615">
        <v>-88.502539999999996</v>
      </c>
      <c r="K4615">
        <v>-36.21452</v>
      </c>
      <c r="L4615">
        <v>0</v>
      </c>
      <c r="M4615">
        <v>36.21452</v>
      </c>
      <c r="N4615">
        <v>88.502539999999996</v>
      </c>
      <c r="O4615">
        <v>66</v>
      </c>
      <c r="P4615">
        <v>104.50353</v>
      </c>
      <c r="Q4615">
        <v>10</v>
      </c>
      <c r="R4615" s="75">
        <v>37915</v>
      </c>
      <c r="T4615" t="s">
        <v>112</v>
      </c>
      <c r="U4615">
        <v>9.0782699999999994E-2</v>
      </c>
      <c r="W4615" t="s">
        <v>66</v>
      </c>
      <c r="Z4615" s="97">
        <v>20800000</v>
      </c>
    </row>
    <row r="4616" spans="1:26">
      <c r="A4616" t="s">
        <v>66</v>
      </c>
      <c r="B4616" t="s">
        <v>56</v>
      </c>
      <c r="C4616" t="s">
        <v>19</v>
      </c>
      <c r="D4616">
        <v>2015</v>
      </c>
      <c r="E4616">
        <v>6</v>
      </c>
      <c r="F4616">
        <v>803.19209999999998</v>
      </c>
      <c r="G4616">
        <v>803.19209999999998</v>
      </c>
      <c r="H4616">
        <v>65.283060000000006</v>
      </c>
      <c r="I4616">
        <v>69.130390000000006</v>
      </c>
      <c r="J4616">
        <v>-88.594149999999999</v>
      </c>
      <c r="K4616">
        <v>-36.252009999999999</v>
      </c>
      <c r="L4616">
        <v>0</v>
      </c>
      <c r="M4616">
        <v>36.252009999999999</v>
      </c>
      <c r="N4616">
        <v>88.594149999999999</v>
      </c>
      <c r="O4616">
        <v>66</v>
      </c>
      <c r="P4616">
        <v>104.50353</v>
      </c>
      <c r="Q4616">
        <v>10</v>
      </c>
      <c r="R4616" s="75">
        <v>37915</v>
      </c>
      <c r="T4616" t="s">
        <v>112</v>
      </c>
      <c r="U4616">
        <v>9.0782699999999994E-2</v>
      </c>
      <c r="W4616" t="s">
        <v>66</v>
      </c>
      <c r="Z4616" s="97">
        <v>20800000</v>
      </c>
    </row>
    <row r="4617" spans="1:26">
      <c r="A4617" t="s">
        <v>66</v>
      </c>
      <c r="B4617" t="s">
        <v>56</v>
      </c>
      <c r="C4617" t="s">
        <v>19</v>
      </c>
      <c r="D4617">
        <v>2015</v>
      </c>
      <c r="E4617">
        <v>7</v>
      </c>
      <c r="F4617">
        <v>808.43759999999997</v>
      </c>
      <c r="G4617">
        <v>808.43759999999997</v>
      </c>
      <c r="H4617">
        <v>64.568700000000007</v>
      </c>
      <c r="I4617">
        <v>69.372720000000001</v>
      </c>
      <c r="J4617">
        <v>-88.904719999999998</v>
      </c>
      <c r="K4617">
        <v>-36.379089999999998</v>
      </c>
      <c r="L4617">
        <v>0</v>
      </c>
      <c r="M4617">
        <v>36.379089999999998</v>
      </c>
      <c r="N4617">
        <v>88.904719999999998</v>
      </c>
      <c r="O4617">
        <v>66</v>
      </c>
      <c r="P4617">
        <v>104.50353</v>
      </c>
      <c r="Q4617">
        <v>10</v>
      </c>
      <c r="R4617" s="75">
        <v>37915</v>
      </c>
      <c r="T4617" t="s">
        <v>112</v>
      </c>
      <c r="U4617">
        <v>9.0782699999999994E-2</v>
      </c>
      <c r="W4617" t="s">
        <v>66</v>
      </c>
      <c r="Z4617" s="97">
        <v>21000000</v>
      </c>
    </row>
    <row r="4618" spans="1:26">
      <c r="A4618" t="s">
        <v>66</v>
      </c>
      <c r="B4618" t="s">
        <v>56</v>
      </c>
      <c r="C4618" t="s">
        <v>19</v>
      </c>
      <c r="D4618">
        <v>2015</v>
      </c>
      <c r="E4618">
        <v>8</v>
      </c>
      <c r="F4618">
        <v>795.37689999999998</v>
      </c>
      <c r="G4618">
        <v>795.37689999999998</v>
      </c>
      <c r="H4618">
        <v>65.510940000000005</v>
      </c>
      <c r="I4618">
        <v>69.188940000000002</v>
      </c>
      <c r="J4618">
        <v>-88.669200000000004</v>
      </c>
      <c r="K4618">
        <v>-36.282710000000002</v>
      </c>
      <c r="L4618">
        <v>0</v>
      </c>
      <c r="M4618">
        <v>36.282710000000002</v>
      </c>
      <c r="N4618">
        <v>88.669200000000004</v>
      </c>
      <c r="O4618">
        <v>66</v>
      </c>
      <c r="P4618">
        <v>104.50353</v>
      </c>
      <c r="Q4618">
        <v>10</v>
      </c>
      <c r="R4618" s="75">
        <v>37915</v>
      </c>
      <c r="T4618" t="s">
        <v>112</v>
      </c>
      <c r="U4618">
        <v>9.0782699999999994E-2</v>
      </c>
      <c r="W4618" t="s">
        <v>66</v>
      </c>
      <c r="Z4618" s="97">
        <v>20900000</v>
      </c>
    </row>
    <row r="4619" spans="1:26">
      <c r="A4619" t="s">
        <v>66</v>
      </c>
      <c r="B4619" t="s">
        <v>56</v>
      </c>
      <c r="C4619" t="s">
        <v>19</v>
      </c>
      <c r="D4619">
        <v>2015</v>
      </c>
      <c r="E4619">
        <v>9</v>
      </c>
      <c r="F4619">
        <v>797.09649999999999</v>
      </c>
      <c r="G4619">
        <v>797.09649999999999</v>
      </c>
      <c r="H4619">
        <v>69.78107</v>
      </c>
      <c r="I4619">
        <v>69.319749999999999</v>
      </c>
      <c r="J4619">
        <v>-88.836830000000006</v>
      </c>
      <c r="K4619">
        <v>-36.351309999999998</v>
      </c>
      <c r="L4619">
        <v>0</v>
      </c>
      <c r="M4619">
        <v>36.351309999999998</v>
      </c>
      <c r="N4619">
        <v>88.836830000000006</v>
      </c>
      <c r="O4619">
        <v>66</v>
      </c>
      <c r="P4619">
        <v>104.50353</v>
      </c>
      <c r="Q4619">
        <v>10</v>
      </c>
      <c r="R4619" s="75">
        <v>37915</v>
      </c>
      <c r="T4619" t="s">
        <v>112</v>
      </c>
      <c r="U4619">
        <v>9.0782699999999994E-2</v>
      </c>
      <c r="W4619" t="s">
        <v>66</v>
      </c>
      <c r="Z4619" s="97">
        <v>20900000</v>
      </c>
    </row>
    <row r="4620" spans="1:26">
      <c r="A4620" t="s">
        <v>66</v>
      </c>
      <c r="B4620" t="s">
        <v>56</v>
      </c>
      <c r="C4620" t="s">
        <v>19</v>
      </c>
      <c r="D4620">
        <v>2015</v>
      </c>
      <c r="E4620">
        <v>10</v>
      </c>
      <c r="F4620">
        <v>790.62120000000004</v>
      </c>
      <c r="G4620">
        <v>790.62120000000004</v>
      </c>
      <c r="H4620">
        <v>76.170559999999995</v>
      </c>
      <c r="I4620">
        <v>69.272139999999993</v>
      </c>
      <c r="J4620">
        <v>-88.775819999999996</v>
      </c>
      <c r="K4620">
        <v>-36.326349999999998</v>
      </c>
      <c r="L4620">
        <v>0</v>
      </c>
      <c r="M4620">
        <v>36.326349999999998</v>
      </c>
      <c r="N4620">
        <v>88.775819999999996</v>
      </c>
      <c r="O4620">
        <v>66</v>
      </c>
      <c r="P4620">
        <v>104.50353</v>
      </c>
      <c r="Q4620">
        <v>10</v>
      </c>
      <c r="R4620" s="75">
        <v>37915</v>
      </c>
      <c r="T4620" t="s">
        <v>112</v>
      </c>
      <c r="U4620">
        <v>9.0782699999999994E-2</v>
      </c>
      <c r="W4620" t="s">
        <v>66</v>
      </c>
      <c r="Z4620" s="97">
        <v>20900000</v>
      </c>
    </row>
    <row r="4621" spans="1:26">
      <c r="A4621" t="s">
        <v>66</v>
      </c>
      <c r="B4621" t="s">
        <v>56</v>
      </c>
      <c r="C4621" t="s">
        <v>19</v>
      </c>
      <c r="D4621">
        <v>2015</v>
      </c>
      <c r="E4621">
        <v>11</v>
      </c>
      <c r="F4621">
        <v>766.39189999999996</v>
      </c>
      <c r="G4621">
        <v>766.39189999999996</v>
      </c>
      <c r="H4621">
        <v>83.029849999999996</v>
      </c>
      <c r="I4621">
        <v>69.297899999999998</v>
      </c>
      <c r="J4621">
        <v>-88.808840000000004</v>
      </c>
      <c r="K4621">
        <v>-36.339860000000002</v>
      </c>
      <c r="L4621">
        <v>0</v>
      </c>
      <c r="M4621">
        <v>36.339860000000002</v>
      </c>
      <c r="N4621">
        <v>88.808840000000004</v>
      </c>
      <c r="O4621">
        <v>66</v>
      </c>
      <c r="P4621">
        <v>104.50353</v>
      </c>
      <c r="Q4621">
        <v>10</v>
      </c>
      <c r="R4621" s="75">
        <v>37915</v>
      </c>
      <c r="T4621" t="s">
        <v>112</v>
      </c>
      <c r="U4621">
        <v>9.0782699999999994E-2</v>
      </c>
      <c r="W4621" t="s">
        <v>66</v>
      </c>
      <c r="Z4621" s="97">
        <v>20900000</v>
      </c>
    </row>
    <row r="4622" spans="1:26">
      <c r="A4622" t="s">
        <v>66</v>
      </c>
      <c r="B4622" t="s">
        <v>56</v>
      </c>
      <c r="C4622" t="s">
        <v>19</v>
      </c>
      <c r="D4622">
        <v>2015</v>
      </c>
      <c r="E4622">
        <v>12</v>
      </c>
      <c r="F4622">
        <v>713.40909999999997</v>
      </c>
      <c r="G4622">
        <v>780.77350000000001</v>
      </c>
      <c r="H4622">
        <v>88.665909999999997</v>
      </c>
      <c r="I4622">
        <v>69.437730000000002</v>
      </c>
      <c r="J4622">
        <v>-156.35249999999999</v>
      </c>
      <c r="K4622">
        <v>-103.77760000000001</v>
      </c>
      <c r="L4622">
        <v>-67.364440000000002</v>
      </c>
      <c r="M4622">
        <v>-30.951260000000001</v>
      </c>
      <c r="N4622">
        <v>21.62359</v>
      </c>
      <c r="O4622">
        <v>66</v>
      </c>
      <c r="P4622">
        <v>104.50353</v>
      </c>
      <c r="Q4622">
        <v>10</v>
      </c>
      <c r="R4622" s="75">
        <v>37915</v>
      </c>
      <c r="T4622" t="s">
        <v>112</v>
      </c>
      <c r="U4622">
        <v>9.0782699999999994E-2</v>
      </c>
      <c r="W4622" t="s">
        <v>66</v>
      </c>
      <c r="Z4622" s="97">
        <v>21000000</v>
      </c>
    </row>
    <row r="4623" spans="1:26">
      <c r="A4623" t="s">
        <v>66</v>
      </c>
      <c r="B4623" t="s">
        <v>56</v>
      </c>
      <c r="C4623" t="s">
        <v>19</v>
      </c>
      <c r="D4623">
        <v>2015</v>
      </c>
      <c r="E4623">
        <v>13</v>
      </c>
      <c r="F4623">
        <v>720.82910000000004</v>
      </c>
      <c r="G4623">
        <v>488.01299999999998</v>
      </c>
      <c r="H4623">
        <v>91.743129999999994</v>
      </c>
      <c r="I4623">
        <v>68.258229999999998</v>
      </c>
      <c r="J4623">
        <v>145.33969999999999</v>
      </c>
      <c r="K4623">
        <v>197.0215</v>
      </c>
      <c r="L4623">
        <v>232.81610000000001</v>
      </c>
      <c r="M4623">
        <v>268.61079999999998</v>
      </c>
      <c r="N4623">
        <v>320.29259999999999</v>
      </c>
      <c r="O4623">
        <v>66</v>
      </c>
      <c r="P4623">
        <v>104.50353</v>
      </c>
      <c r="Q4623">
        <v>10</v>
      </c>
      <c r="R4623" s="75">
        <v>37915</v>
      </c>
      <c r="T4623" t="s">
        <v>112</v>
      </c>
      <c r="U4623">
        <v>9.0782699999999994E-2</v>
      </c>
      <c r="W4623" t="s">
        <v>66</v>
      </c>
      <c r="Z4623" s="97">
        <v>20300000</v>
      </c>
    </row>
    <row r="4624" spans="1:26">
      <c r="A4624" t="s">
        <v>66</v>
      </c>
      <c r="B4624" t="s">
        <v>56</v>
      </c>
      <c r="C4624" t="s">
        <v>19</v>
      </c>
      <c r="D4624">
        <v>2015</v>
      </c>
      <c r="E4624">
        <v>14</v>
      </c>
      <c r="F4624">
        <v>720.17930000000001</v>
      </c>
      <c r="G4624">
        <v>160.47319999999999</v>
      </c>
      <c r="H4624">
        <v>93.126159999999999</v>
      </c>
      <c r="I4624">
        <v>68.311179999999993</v>
      </c>
      <c r="J4624">
        <v>472.16180000000003</v>
      </c>
      <c r="K4624">
        <v>523.88369999999998</v>
      </c>
      <c r="L4624">
        <v>559.70609999999999</v>
      </c>
      <c r="M4624">
        <v>595.52859999999998</v>
      </c>
      <c r="N4624">
        <v>647.25040000000001</v>
      </c>
      <c r="O4624">
        <v>66</v>
      </c>
      <c r="P4624">
        <v>104.50353</v>
      </c>
      <c r="Q4624">
        <v>10</v>
      </c>
      <c r="R4624" s="75">
        <v>37915</v>
      </c>
      <c r="T4624" t="s">
        <v>112</v>
      </c>
      <c r="U4624">
        <v>9.0782699999999994E-2</v>
      </c>
      <c r="W4624" t="s">
        <v>66</v>
      </c>
      <c r="Z4624" s="97">
        <v>20300000</v>
      </c>
    </row>
    <row r="4625" spans="1:26">
      <c r="A4625" t="s">
        <v>66</v>
      </c>
      <c r="B4625" t="s">
        <v>56</v>
      </c>
      <c r="C4625" t="s">
        <v>19</v>
      </c>
      <c r="D4625">
        <v>2015</v>
      </c>
      <c r="E4625">
        <v>15</v>
      </c>
      <c r="F4625">
        <v>727.52760000000001</v>
      </c>
      <c r="G4625">
        <v>160.9237</v>
      </c>
      <c r="H4625">
        <v>93.842730000000003</v>
      </c>
      <c r="I4625">
        <v>68.310310000000001</v>
      </c>
      <c r="J4625">
        <v>479.0607</v>
      </c>
      <c r="K4625">
        <v>530.78200000000004</v>
      </c>
      <c r="L4625">
        <v>566.60389999999995</v>
      </c>
      <c r="M4625">
        <v>602.42589999999996</v>
      </c>
      <c r="N4625">
        <v>654.14710000000002</v>
      </c>
      <c r="O4625">
        <v>66</v>
      </c>
      <c r="P4625">
        <v>104.50353</v>
      </c>
      <c r="Q4625">
        <v>10</v>
      </c>
      <c r="R4625" s="75">
        <v>37915</v>
      </c>
      <c r="T4625" t="s">
        <v>112</v>
      </c>
      <c r="U4625">
        <v>9.0782699999999994E-2</v>
      </c>
      <c r="W4625" t="s">
        <v>66</v>
      </c>
      <c r="Z4625" s="97">
        <v>20300000</v>
      </c>
    </row>
    <row r="4626" spans="1:26">
      <c r="A4626" t="s">
        <v>66</v>
      </c>
      <c r="B4626" t="s">
        <v>56</v>
      </c>
      <c r="C4626" t="s">
        <v>19</v>
      </c>
      <c r="D4626">
        <v>2015</v>
      </c>
      <c r="E4626">
        <v>16</v>
      </c>
      <c r="F4626">
        <v>713.90229999999997</v>
      </c>
      <c r="G4626">
        <v>161.15369999999999</v>
      </c>
      <c r="H4626">
        <v>93.136259999999993</v>
      </c>
      <c r="I4626">
        <v>68.18047</v>
      </c>
      <c r="J4626">
        <v>465.37189999999998</v>
      </c>
      <c r="K4626">
        <v>516.99480000000005</v>
      </c>
      <c r="L4626">
        <v>552.74869999999999</v>
      </c>
      <c r="M4626">
        <v>588.50250000000005</v>
      </c>
      <c r="N4626">
        <v>640.12540000000001</v>
      </c>
      <c r="O4626">
        <v>66</v>
      </c>
      <c r="P4626">
        <v>104.50353</v>
      </c>
      <c r="Q4626">
        <v>10</v>
      </c>
      <c r="R4626" s="75">
        <v>37915</v>
      </c>
      <c r="T4626" t="s">
        <v>112</v>
      </c>
      <c r="U4626">
        <v>9.0782699999999994E-2</v>
      </c>
      <c r="W4626" t="s">
        <v>66</v>
      </c>
      <c r="Z4626" s="97">
        <v>20200000</v>
      </c>
    </row>
    <row r="4627" spans="1:26">
      <c r="A4627" t="s">
        <v>66</v>
      </c>
      <c r="B4627" t="s">
        <v>56</v>
      </c>
      <c r="C4627" t="s">
        <v>19</v>
      </c>
      <c r="D4627">
        <v>2015</v>
      </c>
      <c r="E4627">
        <v>17</v>
      </c>
      <c r="F4627">
        <v>703.34119999999996</v>
      </c>
      <c r="G4627">
        <v>156.61940000000001</v>
      </c>
      <c r="H4627">
        <v>91.477220000000003</v>
      </c>
      <c r="I4627">
        <v>68.08596</v>
      </c>
      <c r="J4627">
        <v>459.46620000000001</v>
      </c>
      <c r="K4627">
        <v>511.01749999999998</v>
      </c>
      <c r="L4627">
        <v>546.72180000000003</v>
      </c>
      <c r="M4627">
        <v>582.42610000000002</v>
      </c>
      <c r="N4627">
        <v>633.97749999999996</v>
      </c>
      <c r="O4627">
        <v>66</v>
      </c>
      <c r="P4627">
        <v>104.50353</v>
      </c>
      <c r="Q4627">
        <v>10</v>
      </c>
      <c r="R4627" s="75">
        <v>37915</v>
      </c>
      <c r="T4627" t="s">
        <v>112</v>
      </c>
      <c r="U4627">
        <v>9.0782699999999994E-2</v>
      </c>
      <c r="W4627" t="s">
        <v>66</v>
      </c>
      <c r="Z4627" s="97">
        <v>20200000</v>
      </c>
    </row>
    <row r="4628" spans="1:26">
      <c r="A4628" t="s">
        <v>66</v>
      </c>
      <c r="B4628" t="s">
        <v>56</v>
      </c>
      <c r="C4628" t="s">
        <v>19</v>
      </c>
      <c r="D4628">
        <v>2015</v>
      </c>
      <c r="E4628">
        <v>18</v>
      </c>
      <c r="F4628">
        <v>739.25869999999998</v>
      </c>
      <c r="G4628">
        <v>162.60900000000001</v>
      </c>
      <c r="H4628">
        <v>87.87379</v>
      </c>
      <c r="I4628">
        <v>67.944670000000002</v>
      </c>
      <c r="J4628">
        <v>489.57510000000002</v>
      </c>
      <c r="K4628">
        <v>541.01949999999999</v>
      </c>
      <c r="L4628">
        <v>576.64970000000005</v>
      </c>
      <c r="M4628">
        <v>612.2799</v>
      </c>
      <c r="N4628">
        <v>663.72429999999997</v>
      </c>
      <c r="O4628">
        <v>66</v>
      </c>
      <c r="P4628">
        <v>104.50353</v>
      </c>
      <c r="Q4628">
        <v>10</v>
      </c>
      <c r="R4628" s="75">
        <v>37915</v>
      </c>
      <c r="T4628" t="s">
        <v>112</v>
      </c>
      <c r="U4628">
        <v>9.0782699999999994E-2</v>
      </c>
      <c r="W4628" t="s">
        <v>66</v>
      </c>
      <c r="Z4628" s="97">
        <v>20100000</v>
      </c>
    </row>
    <row r="4629" spans="1:26">
      <c r="A4629" t="s">
        <v>66</v>
      </c>
      <c r="B4629" t="s">
        <v>56</v>
      </c>
      <c r="C4629" t="s">
        <v>19</v>
      </c>
      <c r="D4629">
        <v>2015</v>
      </c>
      <c r="E4629">
        <v>19</v>
      </c>
      <c r="F4629">
        <v>749.67840000000001</v>
      </c>
      <c r="G4629">
        <v>458.50029999999998</v>
      </c>
      <c r="H4629">
        <v>82.449579999999997</v>
      </c>
      <c r="I4629">
        <v>69.227670000000003</v>
      </c>
      <c r="J4629">
        <v>202.45930000000001</v>
      </c>
      <c r="K4629">
        <v>254.8751</v>
      </c>
      <c r="L4629">
        <v>291.17809999999997</v>
      </c>
      <c r="M4629">
        <v>327.4812</v>
      </c>
      <c r="N4629">
        <v>379.89699999999999</v>
      </c>
      <c r="O4629">
        <v>66</v>
      </c>
      <c r="P4629">
        <v>104.50353</v>
      </c>
      <c r="Q4629">
        <v>10</v>
      </c>
      <c r="R4629" s="75">
        <v>37915</v>
      </c>
      <c r="T4629" t="s">
        <v>112</v>
      </c>
      <c r="U4629">
        <v>9.0782699999999994E-2</v>
      </c>
      <c r="W4629" t="s">
        <v>66</v>
      </c>
      <c r="Z4629" s="97">
        <v>20900000</v>
      </c>
    </row>
    <row r="4630" spans="1:26">
      <c r="A4630" t="s">
        <v>66</v>
      </c>
      <c r="B4630" t="s">
        <v>56</v>
      </c>
      <c r="C4630" t="s">
        <v>19</v>
      </c>
      <c r="D4630">
        <v>2015</v>
      </c>
      <c r="E4630">
        <v>20</v>
      </c>
      <c r="F4630">
        <v>780.81910000000005</v>
      </c>
      <c r="G4630">
        <v>758.47410000000002</v>
      </c>
      <c r="H4630">
        <v>78.485650000000007</v>
      </c>
      <c r="I4630">
        <v>69.017960000000002</v>
      </c>
      <c r="J4630">
        <v>-66.105099999999993</v>
      </c>
      <c r="K4630">
        <v>-13.84808</v>
      </c>
      <c r="L4630">
        <v>22.34497</v>
      </c>
      <c r="M4630">
        <v>58.538020000000003</v>
      </c>
      <c r="N4630">
        <v>110.795</v>
      </c>
      <c r="O4630">
        <v>66</v>
      </c>
      <c r="P4630">
        <v>104.50353</v>
      </c>
      <c r="Q4630">
        <v>10</v>
      </c>
      <c r="R4630" s="75">
        <v>37915</v>
      </c>
      <c r="T4630" t="s">
        <v>112</v>
      </c>
      <c r="U4630">
        <v>9.0782699999999994E-2</v>
      </c>
      <c r="W4630" t="s">
        <v>66</v>
      </c>
      <c r="Z4630" s="97">
        <v>20700000</v>
      </c>
    </row>
    <row r="4631" spans="1:26">
      <c r="A4631" t="s">
        <v>66</v>
      </c>
      <c r="B4631" t="s">
        <v>56</v>
      </c>
      <c r="C4631" t="s">
        <v>19</v>
      </c>
      <c r="D4631">
        <v>2015</v>
      </c>
      <c r="E4631">
        <v>21</v>
      </c>
      <c r="F4631">
        <v>787.25869999999998</v>
      </c>
      <c r="G4631">
        <v>751.8854</v>
      </c>
      <c r="H4631">
        <v>75.742930000000001</v>
      </c>
      <c r="I4631">
        <v>68.987200000000001</v>
      </c>
      <c r="J4631">
        <v>-53.03736</v>
      </c>
      <c r="K4631">
        <v>-0.80363090000000004</v>
      </c>
      <c r="L4631">
        <v>35.373289999999997</v>
      </c>
      <c r="M4631">
        <v>71.550219999999996</v>
      </c>
      <c r="N4631">
        <v>123.7839</v>
      </c>
      <c r="O4631">
        <v>66</v>
      </c>
      <c r="P4631">
        <v>104.50353</v>
      </c>
      <c r="Q4631">
        <v>10</v>
      </c>
      <c r="R4631" s="75">
        <v>37915</v>
      </c>
      <c r="T4631" t="s">
        <v>112</v>
      </c>
      <c r="U4631">
        <v>9.0782699999999994E-2</v>
      </c>
      <c r="W4631" t="s">
        <v>66</v>
      </c>
      <c r="Z4631" s="97">
        <v>20700000</v>
      </c>
    </row>
    <row r="4632" spans="1:26">
      <c r="A4632" t="s">
        <v>66</v>
      </c>
      <c r="B4632" t="s">
        <v>56</v>
      </c>
      <c r="C4632" t="s">
        <v>19</v>
      </c>
      <c r="D4632">
        <v>2015</v>
      </c>
      <c r="E4632">
        <v>22</v>
      </c>
      <c r="F4632">
        <v>777.87070000000006</v>
      </c>
      <c r="G4632">
        <v>754.15660000000003</v>
      </c>
      <c r="H4632">
        <v>73.181849999999997</v>
      </c>
      <c r="I4632">
        <v>68.916020000000003</v>
      </c>
      <c r="J4632">
        <v>-64.605320000000006</v>
      </c>
      <c r="K4632">
        <v>-12.42549</v>
      </c>
      <c r="L4632">
        <v>23.714110000000002</v>
      </c>
      <c r="M4632">
        <v>59.85371</v>
      </c>
      <c r="N4632">
        <v>112.0335</v>
      </c>
      <c r="O4632">
        <v>66</v>
      </c>
      <c r="P4632">
        <v>104.50353</v>
      </c>
      <c r="Q4632">
        <v>10</v>
      </c>
      <c r="R4632" s="75">
        <v>37915</v>
      </c>
      <c r="T4632" t="s">
        <v>112</v>
      </c>
      <c r="U4632">
        <v>9.0782699999999994E-2</v>
      </c>
      <c r="W4632" t="s">
        <v>66</v>
      </c>
      <c r="Z4632" s="97">
        <v>20700000</v>
      </c>
    </row>
    <row r="4633" spans="1:26">
      <c r="A4633" t="s">
        <v>66</v>
      </c>
      <c r="B4633" t="s">
        <v>56</v>
      </c>
      <c r="C4633" t="s">
        <v>19</v>
      </c>
      <c r="D4633">
        <v>2015</v>
      </c>
      <c r="E4633">
        <v>23</v>
      </c>
      <c r="F4633">
        <v>772.10329999999999</v>
      </c>
      <c r="G4633">
        <v>809.89200000000005</v>
      </c>
      <c r="H4633">
        <v>70.981939999999994</v>
      </c>
      <c r="I4633">
        <v>68.741259999999997</v>
      </c>
      <c r="J4633">
        <v>-125.88420000000001</v>
      </c>
      <c r="K4633">
        <v>-73.836650000000006</v>
      </c>
      <c r="L4633">
        <v>-37.788699999999999</v>
      </c>
      <c r="M4633">
        <v>-1.7407459999999999</v>
      </c>
      <c r="N4633">
        <v>50.30677</v>
      </c>
      <c r="O4633">
        <v>66</v>
      </c>
      <c r="P4633">
        <v>104.50353</v>
      </c>
      <c r="Q4633">
        <v>10</v>
      </c>
      <c r="R4633" s="75">
        <v>37915</v>
      </c>
      <c r="T4633" t="s">
        <v>112</v>
      </c>
      <c r="U4633">
        <v>9.0782699999999994E-2</v>
      </c>
      <c r="W4633" t="s">
        <v>66</v>
      </c>
      <c r="Z4633" s="97">
        <v>20600000</v>
      </c>
    </row>
    <row r="4634" spans="1:26">
      <c r="A4634" t="s">
        <v>66</v>
      </c>
      <c r="B4634" t="s">
        <v>56</v>
      </c>
      <c r="C4634" t="s">
        <v>19</v>
      </c>
      <c r="D4634">
        <v>2015</v>
      </c>
      <c r="E4634">
        <v>24</v>
      </c>
      <c r="F4634">
        <v>771.51070000000004</v>
      </c>
      <c r="G4634">
        <v>812.32510000000002</v>
      </c>
      <c r="H4634">
        <v>69.524730000000005</v>
      </c>
      <c r="I4634">
        <v>68.726870000000005</v>
      </c>
      <c r="J4634">
        <v>-128.8914</v>
      </c>
      <c r="K4634">
        <v>-76.854799999999997</v>
      </c>
      <c r="L4634">
        <v>-40.814390000000003</v>
      </c>
      <c r="M4634">
        <v>-4.773987</v>
      </c>
      <c r="N4634">
        <v>47.262630000000001</v>
      </c>
      <c r="O4634">
        <v>66</v>
      </c>
      <c r="P4634">
        <v>104.50353</v>
      </c>
      <c r="Q4634">
        <v>10</v>
      </c>
      <c r="R4634" s="75">
        <v>37915</v>
      </c>
      <c r="T4634" t="s">
        <v>112</v>
      </c>
      <c r="U4634">
        <v>9.0782699999999994E-2</v>
      </c>
      <c r="W4634" t="s">
        <v>66</v>
      </c>
      <c r="Z4634" s="97">
        <v>20600000</v>
      </c>
    </row>
    <row r="4635" spans="1:26">
      <c r="A4635" t="s">
        <v>66</v>
      </c>
      <c r="B4635" t="s">
        <v>56</v>
      </c>
      <c r="C4635" t="s">
        <v>20</v>
      </c>
      <c r="D4635">
        <v>2015</v>
      </c>
      <c r="E4635">
        <v>1</v>
      </c>
      <c r="F4635">
        <v>784.53340000000003</v>
      </c>
      <c r="G4635">
        <v>784.53340000000003</v>
      </c>
      <c r="H4635">
        <v>70.626540000000006</v>
      </c>
      <c r="I4635">
        <v>69.886380000000003</v>
      </c>
      <c r="J4635">
        <v>-89.563000000000002</v>
      </c>
      <c r="K4635">
        <v>-36.64846</v>
      </c>
      <c r="L4635">
        <v>0</v>
      </c>
      <c r="M4635">
        <v>36.64846</v>
      </c>
      <c r="N4635">
        <v>89.563000000000002</v>
      </c>
      <c r="O4635">
        <v>66</v>
      </c>
      <c r="P4635">
        <v>104.50353</v>
      </c>
      <c r="Q4635">
        <v>11</v>
      </c>
      <c r="R4635" s="75">
        <v>37580</v>
      </c>
      <c r="T4635" t="s">
        <v>112</v>
      </c>
      <c r="U4635">
        <v>8.9415400000000006E-2</v>
      </c>
      <c r="W4635" t="s">
        <v>66</v>
      </c>
      <c r="Z4635" s="97">
        <v>21300000</v>
      </c>
    </row>
    <row r="4636" spans="1:26">
      <c r="A4636" t="s">
        <v>66</v>
      </c>
      <c r="B4636" t="s">
        <v>56</v>
      </c>
      <c r="C4636" t="s">
        <v>20</v>
      </c>
      <c r="D4636">
        <v>2015</v>
      </c>
      <c r="E4636">
        <v>2</v>
      </c>
      <c r="F4636">
        <v>773.20299999999997</v>
      </c>
      <c r="G4636">
        <v>773.20299999999997</v>
      </c>
      <c r="H4636">
        <v>69.686419999999998</v>
      </c>
      <c r="I4636">
        <v>69.998630000000006</v>
      </c>
      <c r="J4636">
        <v>-89.706860000000006</v>
      </c>
      <c r="K4636">
        <v>-36.707320000000003</v>
      </c>
      <c r="L4636">
        <v>0</v>
      </c>
      <c r="M4636">
        <v>36.707320000000003</v>
      </c>
      <c r="N4636">
        <v>89.706860000000006</v>
      </c>
      <c r="O4636">
        <v>66</v>
      </c>
      <c r="P4636">
        <v>104.50353</v>
      </c>
      <c r="Q4636">
        <v>11</v>
      </c>
      <c r="R4636" s="75">
        <v>37580</v>
      </c>
      <c r="T4636" t="s">
        <v>112</v>
      </c>
      <c r="U4636">
        <v>8.9415400000000006E-2</v>
      </c>
      <c r="W4636" t="s">
        <v>66</v>
      </c>
      <c r="Z4636" s="97">
        <v>21300000</v>
      </c>
    </row>
    <row r="4637" spans="1:26">
      <c r="A4637" t="s">
        <v>66</v>
      </c>
      <c r="B4637" t="s">
        <v>56</v>
      </c>
      <c r="C4637" t="s">
        <v>20</v>
      </c>
      <c r="D4637">
        <v>2015</v>
      </c>
      <c r="E4637">
        <v>3</v>
      </c>
      <c r="F4637">
        <v>771.04899999999998</v>
      </c>
      <c r="G4637">
        <v>771.04899999999998</v>
      </c>
      <c r="H4637">
        <v>70.633139999999997</v>
      </c>
      <c r="I4637">
        <v>70.011439999999993</v>
      </c>
      <c r="J4637">
        <v>-89.723269999999999</v>
      </c>
      <c r="K4637">
        <v>-36.714039999999997</v>
      </c>
      <c r="L4637">
        <v>0</v>
      </c>
      <c r="M4637">
        <v>36.714039999999997</v>
      </c>
      <c r="N4637">
        <v>89.723269999999999</v>
      </c>
      <c r="O4637">
        <v>66</v>
      </c>
      <c r="P4637">
        <v>104.50353</v>
      </c>
      <c r="Q4637">
        <v>11</v>
      </c>
      <c r="R4637" s="75">
        <v>37580</v>
      </c>
      <c r="T4637" t="s">
        <v>112</v>
      </c>
      <c r="U4637">
        <v>8.9415400000000006E-2</v>
      </c>
      <c r="W4637" t="s">
        <v>66</v>
      </c>
      <c r="Z4637" s="97">
        <v>21400000</v>
      </c>
    </row>
    <row r="4638" spans="1:26">
      <c r="A4638" t="s">
        <v>66</v>
      </c>
      <c r="B4638" t="s">
        <v>56</v>
      </c>
      <c r="C4638" t="s">
        <v>20</v>
      </c>
      <c r="D4638">
        <v>2015</v>
      </c>
      <c r="E4638">
        <v>4</v>
      </c>
      <c r="F4638">
        <v>782.89750000000004</v>
      </c>
      <c r="G4638">
        <v>782.89750000000004</v>
      </c>
      <c r="H4638">
        <v>68.825310000000002</v>
      </c>
      <c r="I4638">
        <v>69.902690000000007</v>
      </c>
      <c r="J4638">
        <v>-89.583910000000003</v>
      </c>
      <c r="K4638">
        <v>-36.65701</v>
      </c>
      <c r="L4638">
        <v>0</v>
      </c>
      <c r="M4638">
        <v>36.65701</v>
      </c>
      <c r="N4638">
        <v>89.583910000000003</v>
      </c>
      <c r="O4638">
        <v>66</v>
      </c>
      <c r="P4638">
        <v>104.50353</v>
      </c>
      <c r="Q4638">
        <v>11</v>
      </c>
      <c r="R4638" s="75">
        <v>37580</v>
      </c>
      <c r="T4638" t="s">
        <v>112</v>
      </c>
      <c r="U4638">
        <v>8.9415400000000006E-2</v>
      </c>
      <c r="W4638" t="s">
        <v>66</v>
      </c>
      <c r="Z4638" s="97">
        <v>21300000</v>
      </c>
    </row>
    <row r="4639" spans="1:26">
      <c r="A4639" t="s">
        <v>66</v>
      </c>
      <c r="B4639" t="s">
        <v>56</v>
      </c>
      <c r="C4639" t="s">
        <v>20</v>
      </c>
      <c r="D4639">
        <v>2015</v>
      </c>
      <c r="E4639">
        <v>5</v>
      </c>
      <c r="F4639">
        <v>788.14980000000003</v>
      </c>
      <c r="G4639">
        <v>788.14980000000003</v>
      </c>
      <c r="H4639">
        <v>69.003029999999995</v>
      </c>
      <c r="I4639">
        <v>69.969229999999996</v>
      </c>
      <c r="J4639">
        <v>-89.669169999999994</v>
      </c>
      <c r="K4639">
        <v>-36.691899999999997</v>
      </c>
      <c r="L4639">
        <v>0</v>
      </c>
      <c r="M4639">
        <v>36.691899999999997</v>
      </c>
      <c r="N4639">
        <v>89.669169999999994</v>
      </c>
      <c r="O4639">
        <v>66</v>
      </c>
      <c r="P4639">
        <v>104.50353</v>
      </c>
      <c r="Q4639">
        <v>11</v>
      </c>
      <c r="R4639" s="75">
        <v>37580</v>
      </c>
      <c r="T4639" t="s">
        <v>112</v>
      </c>
      <c r="U4639">
        <v>8.9415400000000006E-2</v>
      </c>
      <c r="W4639" t="s">
        <v>66</v>
      </c>
      <c r="Z4639" s="97">
        <v>21300000</v>
      </c>
    </row>
    <row r="4640" spans="1:26">
      <c r="A4640" t="s">
        <v>66</v>
      </c>
      <c r="B4640" t="s">
        <v>56</v>
      </c>
      <c r="C4640" t="s">
        <v>20</v>
      </c>
      <c r="D4640">
        <v>2015</v>
      </c>
      <c r="E4640">
        <v>6</v>
      </c>
      <c r="F4640">
        <v>791.12339999999995</v>
      </c>
      <c r="G4640">
        <v>791.12339999999995</v>
      </c>
      <c r="H4640">
        <v>67.44435</v>
      </c>
      <c r="I4640">
        <v>70.056529999999995</v>
      </c>
      <c r="J4640">
        <v>-89.781049999999993</v>
      </c>
      <c r="K4640">
        <v>-36.737679999999997</v>
      </c>
      <c r="L4640">
        <v>0</v>
      </c>
      <c r="M4640">
        <v>36.737679999999997</v>
      </c>
      <c r="N4640">
        <v>89.781049999999993</v>
      </c>
      <c r="O4640">
        <v>66</v>
      </c>
      <c r="P4640">
        <v>104.50353</v>
      </c>
      <c r="Q4640">
        <v>11</v>
      </c>
      <c r="R4640" s="75">
        <v>37580</v>
      </c>
      <c r="T4640" t="s">
        <v>112</v>
      </c>
      <c r="U4640">
        <v>8.9415400000000006E-2</v>
      </c>
      <c r="W4640" t="s">
        <v>66</v>
      </c>
      <c r="Z4640" s="97">
        <v>21400000</v>
      </c>
    </row>
    <row r="4641" spans="1:26">
      <c r="A4641" t="s">
        <v>66</v>
      </c>
      <c r="B4641" t="s">
        <v>56</v>
      </c>
      <c r="C4641" t="s">
        <v>20</v>
      </c>
      <c r="D4641">
        <v>2015</v>
      </c>
      <c r="E4641">
        <v>7</v>
      </c>
      <c r="F4641">
        <v>785.43759999999997</v>
      </c>
      <c r="G4641">
        <v>785.43759999999997</v>
      </c>
      <c r="H4641">
        <v>67.126660000000001</v>
      </c>
      <c r="I4641">
        <v>70.270849999999996</v>
      </c>
      <c r="J4641">
        <v>-90.055719999999994</v>
      </c>
      <c r="K4641">
        <v>-36.850070000000002</v>
      </c>
      <c r="L4641">
        <v>0</v>
      </c>
      <c r="M4641">
        <v>36.850070000000002</v>
      </c>
      <c r="N4641">
        <v>90.055719999999994</v>
      </c>
      <c r="O4641">
        <v>66</v>
      </c>
      <c r="P4641">
        <v>104.50353</v>
      </c>
      <c r="Q4641">
        <v>11</v>
      </c>
      <c r="R4641" s="75">
        <v>37580</v>
      </c>
      <c r="T4641" t="s">
        <v>112</v>
      </c>
      <c r="U4641">
        <v>8.9415400000000006E-2</v>
      </c>
      <c r="W4641" t="s">
        <v>66</v>
      </c>
      <c r="Z4641" s="97">
        <v>21500000</v>
      </c>
    </row>
    <row r="4642" spans="1:26">
      <c r="A4642" t="s">
        <v>66</v>
      </c>
      <c r="B4642" t="s">
        <v>56</v>
      </c>
      <c r="C4642" t="s">
        <v>20</v>
      </c>
      <c r="D4642">
        <v>2015</v>
      </c>
      <c r="E4642">
        <v>8</v>
      </c>
      <c r="F4642">
        <v>796.32510000000002</v>
      </c>
      <c r="G4642">
        <v>796.32510000000002</v>
      </c>
      <c r="H4642">
        <v>66.840940000000003</v>
      </c>
      <c r="I4642">
        <v>70.253410000000002</v>
      </c>
      <c r="J4642">
        <v>-90.033370000000005</v>
      </c>
      <c r="K4642">
        <v>-36.840919999999997</v>
      </c>
      <c r="L4642">
        <v>0</v>
      </c>
      <c r="M4642">
        <v>36.840919999999997</v>
      </c>
      <c r="N4642">
        <v>90.033370000000005</v>
      </c>
      <c r="O4642">
        <v>66</v>
      </c>
      <c r="P4642">
        <v>104.50353</v>
      </c>
      <c r="Q4642">
        <v>11</v>
      </c>
      <c r="R4642" s="75">
        <v>37580</v>
      </c>
      <c r="T4642" t="s">
        <v>112</v>
      </c>
      <c r="U4642">
        <v>8.9415400000000006E-2</v>
      </c>
      <c r="W4642" t="s">
        <v>66</v>
      </c>
      <c r="Z4642" s="97">
        <v>21500000</v>
      </c>
    </row>
    <row r="4643" spans="1:26">
      <c r="A4643" t="s">
        <v>66</v>
      </c>
      <c r="B4643" t="s">
        <v>56</v>
      </c>
      <c r="C4643" t="s">
        <v>20</v>
      </c>
      <c r="D4643">
        <v>2015</v>
      </c>
      <c r="E4643">
        <v>9</v>
      </c>
      <c r="F4643">
        <v>804.15679999999998</v>
      </c>
      <c r="G4643">
        <v>804.15679999999998</v>
      </c>
      <c r="H4643">
        <v>67.789779999999993</v>
      </c>
      <c r="I4643">
        <v>70.334999999999994</v>
      </c>
      <c r="J4643">
        <v>-90.137929999999997</v>
      </c>
      <c r="K4643">
        <v>-36.883710000000001</v>
      </c>
      <c r="L4643">
        <v>0</v>
      </c>
      <c r="M4643">
        <v>36.883710000000001</v>
      </c>
      <c r="N4643">
        <v>90.137929999999997</v>
      </c>
      <c r="O4643">
        <v>66</v>
      </c>
      <c r="P4643">
        <v>104.50353</v>
      </c>
      <c r="Q4643">
        <v>11</v>
      </c>
      <c r="R4643" s="75">
        <v>37580</v>
      </c>
      <c r="T4643" t="s">
        <v>112</v>
      </c>
      <c r="U4643">
        <v>8.9415400000000006E-2</v>
      </c>
      <c r="W4643" t="s">
        <v>66</v>
      </c>
      <c r="Z4643" s="97">
        <v>21500000</v>
      </c>
    </row>
    <row r="4644" spans="1:26">
      <c r="A4644" t="s">
        <v>66</v>
      </c>
      <c r="B4644" t="s">
        <v>56</v>
      </c>
      <c r="C4644" t="s">
        <v>20</v>
      </c>
      <c r="D4644">
        <v>2015</v>
      </c>
      <c r="E4644">
        <v>10</v>
      </c>
      <c r="F4644">
        <v>806.65970000000004</v>
      </c>
      <c r="G4644">
        <v>806.65970000000004</v>
      </c>
      <c r="H4644">
        <v>71.845100000000002</v>
      </c>
      <c r="I4644">
        <v>70.407730000000001</v>
      </c>
      <c r="J4644">
        <v>-90.231139999999996</v>
      </c>
      <c r="K4644">
        <v>-36.921849999999999</v>
      </c>
      <c r="L4644">
        <v>0</v>
      </c>
      <c r="M4644">
        <v>36.921849999999999</v>
      </c>
      <c r="N4644">
        <v>90.231139999999996</v>
      </c>
      <c r="O4644">
        <v>66</v>
      </c>
      <c r="P4644">
        <v>104.50353</v>
      </c>
      <c r="Q4644">
        <v>11</v>
      </c>
      <c r="R4644" s="75">
        <v>37580</v>
      </c>
      <c r="T4644" t="s">
        <v>112</v>
      </c>
      <c r="U4644">
        <v>8.9415400000000006E-2</v>
      </c>
      <c r="W4644" t="s">
        <v>66</v>
      </c>
      <c r="Z4644" s="97">
        <v>21600000</v>
      </c>
    </row>
    <row r="4645" spans="1:26">
      <c r="A4645" t="s">
        <v>66</v>
      </c>
      <c r="B4645" t="s">
        <v>56</v>
      </c>
      <c r="C4645" t="s">
        <v>20</v>
      </c>
      <c r="D4645">
        <v>2015</v>
      </c>
      <c r="E4645">
        <v>11</v>
      </c>
      <c r="F4645">
        <v>795.53549999999996</v>
      </c>
      <c r="G4645">
        <v>795.53549999999996</v>
      </c>
      <c r="H4645">
        <v>76.430300000000003</v>
      </c>
      <c r="I4645">
        <v>70.448750000000004</v>
      </c>
      <c r="J4645">
        <v>-90.283709999999999</v>
      </c>
      <c r="K4645">
        <v>-36.943359999999998</v>
      </c>
      <c r="L4645">
        <v>0</v>
      </c>
      <c r="M4645">
        <v>36.943359999999998</v>
      </c>
      <c r="N4645">
        <v>90.283709999999999</v>
      </c>
      <c r="O4645">
        <v>66</v>
      </c>
      <c r="P4645">
        <v>104.50353</v>
      </c>
      <c r="Q4645">
        <v>11</v>
      </c>
      <c r="R4645" s="75">
        <v>37580</v>
      </c>
      <c r="T4645" t="s">
        <v>112</v>
      </c>
      <c r="U4645">
        <v>8.9415400000000006E-2</v>
      </c>
      <c r="W4645" t="s">
        <v>66</v>
      </c>
      <c r="Z4645" s="97">
        <v>21600000</v>
      </c>
    </row>
    <row r="4646" spans="1:26">
      <c r="A4646" t="s">
        <v>66</v>
      </c>
      <c r="B4646" t="s">
        <v>56</v>
      </c>
      <c r="C4646" t="s">
        <v>20</v>
      </c>
      <c r="D4646">
        <v>2015</v>
      </c>
      <c r="E4646">
        <v>12</v>
      </c>
      <c r="F4646">
        <v>758.2491</v>
      </c>
      <c r="G4646">
        <v>758.2491</v>
      </c>
      <c r="H4646">
        <v>80.197839999999999</v>
      </c>
      <c r="I4646">
        <v>70.934240000000003</v>
      </c>
      <c r="J4646">
        <v>-90.905889999999999</v>
      </c>
      <c r="K4646">
        <v>-37.197949999999999</v>
      </c>
      <c r="L4646">
        <v>0</v>
      </c>
      <c r="M4646">
        <v>37.197949999999999</v>
      </c>
      <c r="N4646">
        <v>90.905889999999999</v>
      </c>
      <c r="O4646">
        <v>66</v>
      </c>
      <c r="P4646">
        <v>104.50353</v>
      </c>
      <c r="Q4646">
        <v>11</v>
      </c>
      <c r="R4646" s="75">
        <v>37580</v>
      </c>
      <c r="T4646" t="s">
        <v>112</v>
      </c>
      <c r="U4646">
        <v>8.9415400000000006E-2</v>
      </c>
      <c r="W4646" t="s">
        <v>66</v>
      </c>
      <c r="Z4646" s="97">
        <v>21900000</v>
      </c>
    </row>
    <row r="4647" spans="1:26">
      <c r="A4647" t="s">
        <v>66</v>
      </c>
      <c r="B4647" t="s">
        <v>56</v>
      </c>
      <c r="C4647" t="s">
        <v>20</v>
      </c>
      <c r="D4647">
        <v>2015</v>
      </c>
      <c r="E4647">
        <v>13</v>
      </c>
      <c r="F4647">
        <v>754.35</v>
      </c>
      <c r="G4647">
        <v>754.35</v>
      </c>
      <c r="H4647">
        <v>82.784090000000006</v>
      </c>
      <c r="I4647">
        <v>69.938929999999999</v>
      </c>
      <c r="J4647">
        <v>-89.630350000000007</v>
      </c>
      <c r="K4647">
        <v>-36.676009999999998</v>
      </c>
      <c r="L4647">
        <v>0</v>
      </c>
      <c r="M4647">
        <v>36.676009999999998</v>
      </c>
      <c r="N4647">
        <v>89.630350000000007</v>
      </c>
      <c r="O4647">
        <v>66</v>
      </c>
      <c r="P4647">
        <v>104.50353</v>
      </c>
      <c r="Q4647">
        <v>11</v>
      </c>
      <c r="R4647" s="75">
        <v>37580</v>
      </c>
      <c r="T4647" t="s">
        <v>112</v>
      </c>
      <c r="U4647">
        <v>8.9415400000000006E-2</v>
      </c>
      <c r="W4647" t="s">
        <v>66</v>
      </c>
      <c r="Z4647" s="97">
        <v>21300000</v>
      </c>
    </row>
    <row r="4648" spans="1:26">
      <c r="A4648" t="s">
        <v>66</v>
      </c>
      <c r="B4648" t="s">
        <v>56</v>
      </c>
      <c r="C4648" t="s">
        <v>20</v>
      </c>
      <c r="D4648">
        <v>2015</v>
      </c>
      <c r="E4648">
        <v>14</v>
      </c>
      <c r="F4648">
        <v>752.20899999999995</v>
      </c>
      <c r="G4648">
        <v>752.20899999999995</v>
      </c>
      <c r="H4648">
        <v>84.53613</v>
      </c>
      <c r="I4648">
        <v>70.161670000000001</v>
      </c>
      <c r="J4648">
        <v>-89.915790000000001</v>
      </c>
      <c r="K4648">
        <v>-36.792810000000003</v>
      </c>
      <c r="L4648">
        <v>0</v>
      </c>
      <c r="M4648">
        <v>36.792810000000003</v>
      </c>
      <c r="N4648">
        <v>89.915790000000001</v>
      </c>
      <c r="O4648">
        <v>66</v>
      </c>
      <c r="P4648">
        <v>104.50353</v>
      </c>
      <c r="Q4648">
        <v>11</v>
      </c>
      <c r="R4648" s="75">
        <v>37580</v>
      </c>
      <c r="T4648" t="s">
        <v>112</v>
      </c>
      <c r="U4648">
        <v>8.9415400000000006E-2</v>
      </c>
      <c r="W4648" t="s">
        <v>66</v>
      </c>
      <c r="Z4648" s="97">
        <v>21400000</v>
      </c>
    </row>
    <row r="4649" spans="1:26">
      <c r="A4649" t="s">
        <v>66</v>
      </c>
      <c r="B4649" t="s">
        <v>56</v>
      </c>
      <c r="C4649" t="s">
        <v>20</v>
      </c>
      <c r="D4649">
        <v>2015</v>
      </c>
      <c r="E4649">
        <v>15</v>
      </c>
      <c r="F4649">
        <v>737.93979999999999</v>
      </c>
      <c r="G4649">
        <v>768.77629999999999</v>
      </c>
      <c r="H4649">
        <v>85.307159999999996</v>
      </c>
      <c r="I4649">
        <v>70.0839</v>
      </c>
      <c r="J4649">
        <v>-120.6527</v>
      </c>
      <c r="K4649">
        <v>-67.588579999999993</v>
      </c>
      <c r="L4649">
        <v>-30.836549999999999</v>
      </c>
      <c r="M4649">
        <v>5.9154850000000003</v>
      </c>
      <c r="N4649">
        <v>58.979579999999999</v>
      </c>
      <c r="O4649">
        <v>66</v>
      </c>
      <c r="P4649">
        <v>104.50353</v>
      </c>
      <c r="Q4649">
        <v>11</v>
      </c>
      <c r="R4649" s="75">
        <v>37580</v>
      </c>
      <c r="T4649" t="s">
        <v>112</v>
      </c>
      <c r="U4649">
        <v>8.9415400000000006E-2</v>
      </c>
      <c r="W4649" t="s">
        <v>66</v>
      </c>
      <c r="Z4649" s="97">
        <v>21400000</v>
      </c>
    </row>
    <row r="4650" spans="1:26">
      <c r="A4650" t="s">
        <v>66</v>
      </c>
      <c r="B4650" t="s">
        <v>56</v>
      </c>
      <c r="C4650" t="s">
        <v>20</v>
      </c>
      <c r="D4650">
        <v>2015</v>
      </c>
      <c r="E4650">
        <v>16</v>
      </c>
      <c r="F4650">
        <v>742.42499999999995</v>
      </c>
      <c r="G4650">
        <v>483.33760000000001</v>
      </c>
      <c r="H4650">
        <v>85.400130000000004</v>
      </c>
      <c r="I4650">
        <v>70.045259999999999</v>
      </c>
      <c r="J4650">
        <v>169.32079999999999</v>
      </c>
      <c r="K4650">
        <v>222.35570000000001</v>
      </c>
      <c r="L4650">
        <v>259.08749999999998</v>
      </c>
      <c r="M4650">
        <v>295.81920000000002</v>
      </c>
      <c r="N4650">
        <v>348.85410000000002</v>
      </c>
      <c r="O4650">
        <v>66</v>
      </c>
      <c r="P4650">
        <v>104.50353</v>
      </c>
      <c r="Q4650">
        <v>11</v>
      </c>
      <c r="R4650" s="75">
        <v>37580</v>
      </c>
      <c r="T4650" t="s">
        <v>112</v>
      </c>
      <c r="U4650">
        <v>8.9415400000000006E-2</v>
      </c>
      <c r="W4650" t="s">
        <v>66</v>
      </c>
      <c r="Z4650" s="97">
        <v>21400000</v>
      </c>
    </row>
    <row r="4651" spans="1:26">
      <c r="A4651" t="s">
        <v>66</v>
      </c>
      <c r="B4651" t="s">
        <v>56</v>
      </c>
      <c r="C4651" t="s">
        <v>20</v>
      </c>
      <c r="D4651">
        <v>2015</v>
      </c>
      <c r="E4651">
        <v>17</v>
      </c>
      <c r="F4651">
        <v>733.34339999999997</v>
      </c>
      <c r="G4651">
        <v>162.88890000000001</v>
      </c>
      <c r="H4651">
        <v>85.176519999999996</v>
      </c>
      <c r="I4651">
        <v>69.872839999999997</v>
      </c>
      <c r="J4651">
        <v>480.90879999999999</v>
      </c>
      <c r="K4651">
        <v>533.81320000000005</v>
      </c>
      <c r="L4651">
        <v>570.45450000000005</v>
      </c>
      <c r="M4651">
        <v>607.09580000000005</v>
      </c>
      <c r="N4651">
        <v>660.00009999999997</v>
      </c>
      <c r="O4651">
        <v>66</v>
      </c>
      <c r="P4651">
        <v>104.50353</v>
      </c>
      <c r="Q4651">
        <v>11</v>
      </c>
      <c r="R4651" s="75">
        <v>37580</v>
      </c>
      <c r="T4651" t="s">
        <v>112</v>
      </c>
      <c r="U4651">
        <v>8.9415400000000006E-2</v>
      </c>
      <c r="W4651" t="s">
        <v>66</v>
      </c>
      <c r="Z4651" s="97">
        <v>21300000</v>
      </c>
    </row>
    <row r="4652" spans="1:26">
      <c r="A4652" t="s">
        <v>66</v>
      </c>
      <c r="B4652" t="s">
        <v>56</v>
      </c>
      <c r="C4652" t="s">
        <v>20</v>
      </c>
      <c r="D4652">
        <v>2015</v>
      </c>
      <c r="E4652">
        <v>18</v>
      </c>
      <c r="F4652">
        <v>730.41520000000003</v>
      </c>
      <c r="G4652">
        <v>162.172</v>
      </c>
      <c r="H4652">
        <v>82.643810000000002</v>
      </c>
      <c r="I4652">
        <v>69.801370000000006</v>
      </c>
      <c r="J4652">
        <v>478.78919999999999</v>
      </c>
      <c r="K4652">
        <v>531.63930000000005</v>
      </c>
      <c r="L4652">
        <v>568.2432</v>
      </c>
      <c r="M4652">
        <v>604.84709999999995</v>
      </c>
      <c r="N4652">
        <v>657.69730000000004</v>
      </c>
      <c r="O4652">
        <v>66</v>
      </c>
      <c r="P4652">
        <v>104.50353</v>
      </c>
      <c r="Q4652">
        <v>11</v>
      </c>
      <c r="R4652" s="75">
        <v>37580</v>
      </c>
      <c r="T4652" t="s">
        <v>112</v>
      </c>
      <c r="U4652">
        <v>8.9415400000000006E-2</v>
      </c>
      <c r="W4652" t="s">
        <v>66</v>
      </c>
      <c r="Z4652" s="97">
        <v>21200000</v>
      </c>
    </row>
    <row r="4653" spans="1:26">
      <c r="A4653" t="s">
        <v>66</v>
      </c>
      <c r="B4653" t="s">
        <v>56</v>
      </c>
      <c r="C4653" t="s">
        <v>20</v>
      </c>
      <c r="D4653">
        <v>2015</v>
      </c>
      <c r="E4653">
        <v>19</v>
      </c>
      <c r="F4653">
        <v>779.06020000000001</v>
      </c>
      <c r="G4653">
        <v>157.53870000000001</v>
      </c>
      <c r="H4653">
        <v>79.025379999999998</v>
      </c>
      <c r="I4653">
        <v>70.569479999999999</v>
      </c>
      <c r="J4653">
        <v>531.08309999999994</v>
      </c>
      <c r="K4653">
        <v>584.51480000000004</v>
      </c>
      <c r="L4653">
        <v>621.52149999999995</v>
      </c>
      <c r="M4653">
        <v>658.52819999999997</v>
      </c>
      <c r="N4653">
        <v>711.96</v>
      </c>
      <c r="O4653">
        <v>66</v>
      </c>
      <c r="P4653">
        <v>104.50353</v>
      </c>
      <c r="Q4653">
        <v>11</v>
      </c>
      <c r="R4653" s="75">
        <v>37580</v>
      </c>
      <c r="T4653" t="s">
        <v>112</v>
      </c>
      <c r="U4653">
        <v>8.9415400000000006E-2</v>
      </c>
      <c r="W4653" t="s">
        <v>66</v>
      </c>
      <c r="Z4653" s="97">
        <v>21700000</v>
      </c>
    </row>
    <row r="4654" spans="1:26">
      <c r="A4654" t="s">
        <v>66</v>
      </c>
      <c r="B4654" t="s">
        <v>56</v>
      </c>
      <c r="C4654" t="s">
        <v>20</v>
      </c>
      <c r="D4654">
        <v>2015</v>
      </c>
      <c r="E4654">
        <v>20</v>
      </c>
      <c r="F4654">
        <v>805.20320000000004</v>
      </c>
      <c r="G4654">
        <v>158.23910000000001</v>
      </c>
      <c r="H4654">
        <v>75.709180000000003</v>
      </c>
      <c r="I4654">
        <v>70.421800000000005</v>
      </c>
      <c r="J4654">
        <v>556.71500000000003</v>
      </c>
      <c r="K4654">
        <v>610.03489999999999</v>
      </c>
      <c r="L4654">
        <v>646.96410000000003</v>
      </c>
      <c r="M4654">
        <v>683.89329999999995</v>
      </c>
      <c r="N4654">
        <v>737.2133</v>
      </c>
      <c r="O4654">
        <v>66</v>
      </c>
      <c r="P4654">
        <v>104.50353</v>
      </c>
      <c r="Q4654">
        <v>11</v>
      </c>
      <c r="R4654" s="75">
        <v>37580</v>
      </c>
      <c r="T4654" t="s">
        <v>112</v>
      </c>
      <c r="U4654">
        <v>8.9415400000000006E-2</v>
      </c>
      <c r="W4654" t="s">
        <v>66</v>
      </c>
      <c r="Z4654" s="97">
        <v>21600000</v>
      </c>
    </row>
    <row r="4655" spans="1:26">
      <c r="A4655" t="s">
        <v>66</v>
      </c>
      <c r="B4655" t="s">
        <v>56</v>
      </c>
      <c r="C4655" t="s">
        <v>20</v>
      </c>
      <c r="D4655">
        <v>2015</v>
      </c>
      <c r="E4655">
        <v>21</v>
      </c>
      <c r="F4655">
        <v>801.48389999999995</v>
      </c>
      <c r="G4655">
        <v>159.0179</v>
      </c>
      <c r="H4655">
        <v>73.443449999999999</v>
      </c>
      <c r="I4655">
        <v>70.398499999999999</v>
      </c>
      <c r="J4655">
        <v>552.24670000000003</v>
      </c>
      <c r="K4655">
        <v>605.54899999999998</v>
      </c>
      <c r="L4655">
        <v>642.46600000000001</v>
      </c>
      <c r="M4655">
        <v>679.38300000000004</v>
      </c>
      <c r="N4655">
        <v>732.68529999999998</v>
      </c>
      <c r="O4655">
        <v>66</v>
      </c>
      <c r="P4655">
        <v>104.50353</v>
      </c>
      <c r="Q4655">
        <v>11</v>
      </c>
      <c r="R4655" s="75">
        <v>37580</v>
      </c>
      <c r="T4655" t="s">
        <v>112</v>
      </c>
      <c r="U4655">
        <v>8.9415400000000006E-2</v>
      </c>
      <c r="W4655" t="s">
        <v>66</v>
      </c>
      <c r="Z4655" s="97">
        <v>21600000</v>
      </c>
    </row>
    <row r="4656" spans="1:26">
      <c r="A4656" t="s">
        <v>66</v>
      </c>
      <c r="B4656" t="s">
        <v>56</v>
      </c>
      <c r="C4656" t="s">
        <v>20</v>
      </c>
      <c r="D4656">
        <v>2015</v>
      </c>
      <c r="E4656">
        <v>22</v>
      </c>
      <c r="F4656">
        <v>789.52919999999995</v>
      </c>
      <c r="G4656">
        <v>443.99950000000001</v>
      </c>
      <c r="H4656">
        <v>71.517669999999995</v>
      </c>
      <c r="I4656">
        <v>70.477080000000001</v>
      </c>
      <c r="J4656">
        <v>255.2097</v>
      </c>
      <c r="K4656">
        <v>308.57150000000001</v>
      </c>
      <c r="L4656">
        <v>345.52969999999999</v>
      </c>
      <c r="M4656">
        <v>382.48790000000002</v>
      </c>
      <c r="N4656">
        <v>435.84969999999998</v>
      </c>
      <c r="O4656">
        <v>66</v>
      </c>
      <c r="P4656">
        <v>104.50353</v>
      </c>
      <c r="Q4656">
        <v>11</v>
      </c>
      <c r="R4656" s="75">
        <v>37580</v>
      </c>
      <c r="T4656" t="s">
        <v>112</v>
      </c>
      <c r="U4656">
        <v>8.9415400000000006E-2</v>
      </c>
      <c r="W4656" t="s">
        <v>66</v>
      </c>
      <c r="Z4656" s="97">
        <v>21600000</v>
      </c>
    </row>
    <row r="4657" spans="1:26">
      <c r="A4657" t="s">
        <v>66</v>
      </c>
      <c r="B4657" t="s">
        <v>56</v>
      </c>
      <c r="C4657" t="s">
        <v>20</v>
      </c>
      <c r="D4657">
        <v>2015</v>
      </c>
      <c r="E4657">
        <v>23</v>
      </c>
      <c r="F4657">
        <v>786.14279999999997</v>
      </c>
      <c r="G4657">
        <v>728.90740000000005</v>
      </c>
      <c r="H4657">
        <v>69.166709999999995</v>
      </c>
      <c r="I4657">
        <v>70.341319999999996</v>
      </c>
      <c r="J4657">
        <v>-32.910679999999999</v>
      </c>
      <c r="K4657">
        <v>20.348330000000001</v>
      </c>
      <c r="L4657">
        <v>57.235349999999997</v>
      </c>
      <c r="M4657">
        <v>94.122380000000007</v>
      </c>
      <c r="N4657">
        <v>147.38140000000001</v>
      </c>
      <c r="O4657">
        <v>66</v>
      </c>
      <c r="P4657">
        <v>104.50353</v>
      </c>
      <c r="Q4657">
        <v>11</v>
      </c>
      <c r="R4657" s="75">
        <v>37580</v>
      </c>
      <c r="T4657" t="s">
        <v>112</v>
      </c>
      <c r="U4657">
        <v>8.9415400000000006E-2</v>
      </c>
      <c r="W4657" t="s">
        <v>66</v>
      </c>
      <c r="Z4657" s="97">
        <v>21600000</v>
      </c>
    </row>
    <row r="4658" spans="1:26">
      <c r="A4658" t="s">
        <v>66</v>
      </c>
      <c r="B4658" t="s">
        <v>56</v>
      </c>
      <c r="C4658" t="s">
        <v>20</v>
      </c>
      <c r="D4658">
        <v>2015</v>
      </c>
      <c r="E4658">
        <v>24</v>
      </c>
      <c r="F4658">
        <v>781.81150000000002</v>
      </c>
      <c r="G4658">
        <v>732.09190000000001</v>
      </c>
      <c r="H4658">
        <v>67.403350000000003</v>
      </c>
      <c r="I4658">
        <v>69.949789999999993</v>
      </c>
      <c r="J4658">
        <v>-39.924720000000001</v>
      </c>
      <c r="K4658">
        <v>13.037839999999999</v>
      </c>
      <c r="L4658">
        <v>49.719540000000002</v>
      </c>
      <c r="M4658">
        <v>86.401250000000005</v>
      </c>
      <c r="N4658">
        <v>139.3638</v>
      </c>
      <c r="O4658">
        <v>66</v>
      </c>
      <c r="P4658">
        <v>104.50353</v>
      </c>
      <c r="Q4658">
        <v>11</v>
      </c>
      <c r="R4658" s="75">
        <v>37580</v>
      </c>
      <c r="T4658" t="s">
        <v>112</v>
      </c>
      <c r="U4658">
        <v>8.9415400000000006E-2</v>
      </c>
      <c r="W4658" t="s">
        <v>66</v>
      </c>
      <c r="Z4658" s="97">
        <v>21300000</v>
      </c>
    </row>
    <row r="4659" spans="1:26">
      <c r="A4659" t="s">
        <v>66</v>
      </c>
      <c r="B4659" t="s">
        <v>56</v>
      </c>
      <c r="C4659" t="s">
        <v>21</v>
      </c>
      <c r="D4659">
        <v>2015</v>
      </c>
      <c r="E4659">
        <v>1</v>
      </c>
      <c r="F4659">
        <v>645.98689999999999</v>
      </c>
      <c r="G4659">
        <v>645.98689999999999</v>
      </c>
      <c r="H4659">
        <v>44.438949999999998</v>
      </c>
      <c r="I4659">
        <v>92.146450000000002</v>
      </c>
      <c r="J4659">
        <v>-118.0904</v>
      </c>
      <c r="K4659">
        <v>-48.321649999999998</v>
      </c>
      <c r="L4659">
        <v>0</v>
      </c>
      <c r="M4659">
        <v>48.321649999999998</v>
      </c>
      <c r="N4659">
        <v>118.0904</v>
      </c>
      <c r="O4659">
        <v>66</v>
      </c>
      <c r="P4659">
        <v>104.50353</v>
      </c>
      <c r="Q4659">
        <v>12</v>
      </c>
      <c r="R4659" s="75">
        <v>37239</v>
      </c>
      <c r="T4659" t="s">
        <v>112</v>
      </c>
      <c r="U4659">
        <v>9.7990300000000002E-2</v>
      </c>
      <c r="W4659" t="s">
        <v>66</v>
      </c>
      <c r="Z4659" s="97">
        <v>37000000</v>
      </c>
    </row>
    <row r="4660" spans="1:26">
      <c r="A4660" t="s">
        <v>66</v>
      </c>
      <c r="B4660" t="s">
        <v>56</v>
      </c>
      <c r="C4660" t="s">
        <v>21</v>
      </c>
      <c r="D4660">
        <v>2015</v>
      </c>
      <c r="E4660">
        <v>2</v>
      </c>
      <c r="F4660">
        <v>615.13940000000002</v>
      </c>
      <c r="G4660">
        <v>615.13940000000002</v>
      </c>
      <c r="H4660">
        <v>44.110550000000003</v>
      </c>
      <c r="I4660">
        <v>104.60339999999999</v>
      </c>
      <c r="J4660">
        <v>-134.05459999999999</v>
      </c>
      <c r="K4660">
        <v>-54.854059999999997</v>
      </c>
      <c r="L4660">
        <v>0</v>
      </c>
      <c r="M4660">
        <v>54.854059999999997</v>
      </c>
      <c r="N4660">
        <v>134.05459999999999</v>
      </c>
      <c r="O4660">
        <v>66</v>
      </c>
      <c r="P4660">
        <v>104.50353</v>
      </c>
      <c r="Q4660">
        <v>12</v>
      </c>
      <c r="R4660" s="75">
        <v>37239</v>
      </c>
      <c r="T4660" t="s">
        <v>112</v>
      </c>
      <c r="U4660">
        <v>9.7990300000000002E-2</v>
      </c>
      <c r="W4660" t="s">
        <v>66</v>
      </c>
      <c r="Z4660" s="97">
        <v>47700000</v>
      </c>
    </row>
    <row r="4661" spans="1:26">
      <c r="A4661" t="s">
        <v>66</v>
      </c>
      <c r="B4661" t="s">
        <v>56</v>
      </c>
      <c r="C4661" t="s">
        <v>21</v>
      </c>
      <c r="D4661">
        <v>2015</v>
      </c>
      <c r="E4661">
        <v>3</v>
      </c>
      <c r="F4661">
        <v>685.04369999999994</v>
      </c>
      <c r="G4661">
        <v>685.04369999999994</v>
      </c>
      <c r="H4661">
        <v>43.805439999999997</v>
      </c>
      <c r="I4661">
        <v>105.58159999999999</v>
      </c>
      <c r="J4661">
        <v>-135.3083</v>
      </c>
      <c r="K4661">
        <v>-55.367040000000003</v>
      </c>
      <c r="L4661">
        <v>0</v>
      </c>
      <c r="M4661">
        <v>55.367040000000003</v>
      </c>
      <c r="N4661">
        <v>135.3083</v>
      </c>
      <c r="O4661">
        <v>66</v>
      </c>
      <c r="P4661">
        <v>104.50353</v>
      </c>
      <c r="Q4661">
        <v>12</v>
      </c>
      <c r="R4661" s="75">
        <v>37239</v>
      </c>
      <c r="T4661" t="s">
        <v>112</v>
      </c>
      <c r="U4661">
        <v>9.7990300000000002E-2</v>
      </c>
      <c r="W4661" t="s">
        <v>66</v>
      </c>
      <c r="Z4661" s="97">
        <v>48600000</v>
      </c>
    </row>
    <row r="4662" spans="1:26">
      <c r="A4662" t="s">
        <v>66</v>
      </c>
      <c r="B4662" t="s">
        <v>56</v>
      </c>
      <c r="C4662" t="s">
        <v>21</v>
      </c>
      <c r="D4662">
        <v>2015</v>
      </c>
      <c r="E4662">
        <v>4</v>
      </c>
      <c r="F4662">
        <v>810.38199999999995</v>
      </c>
      <c r="G4662">
        <v>810.38199999999995</v>
      </c>
      <c r="H4662">
        <v>42.996479999999998</v>
      </c>
      <c r="I4662">
        <v>108.6643</v>
      </c>
      <c r="J4662">
        <v>-139.25890000000001</v>
      </c>
      <c r="K4662">
        <v>-56.983620000000002</v>
      </c>
      <c r="L4662">
        <v>0</v>
      </c>
      <c r="M4662">
        <v>56.983620000000002</v>
      </c>
      <c r="N4662">
        <v>139.25890000000001</v>
      </c>
      <c r="O4662">
        <v>66</v>
      </c>
      <c r="P4662">
        <v>104.50353</v>
      </c>
      <c r="Q4662">
        <v>12</v>
      </c>
      <c r="R4662" s="75">
        <v>37239</v>
      </c>
      <c r="T4662" t="s">
        <v>112</v>
      </c>
      <c r="U4662">
        <v>9.7990300000000002E-2</v>
      </c>
      <c r="W4662" t="s">
        <v>66</v>
      </c>
      <c r="Z4662" s="97">
        <v>51400000</v>
      </c>
    </row>
    <row r="4663" spans="1:26">
      <c r="A4663" t="s">
        <v>66</v>
      </c>
      <c r="B4663" t="s">
        <v>56</v>
      </c>
      <c r="C4663" t="s">
        <v>21</v>
      </c>
      <c r="D4663">
        <v>2015</v>
      </c>
      <c r="E4663">
        <v>5</v>
      </c>
      <c r="F4663">
        <v>794.37649999999996</v>
      </c>
      <c r="G4663">
        <v>794.37649999999996</v>
      </c>
      <c r="H4663">
        <v>42.806260000000002</v>
      </c>
      <c r="I4663">
        <v>110.65519999999999</v>
      </c>
      <c r="J4663">
        <v>-141.81030000000001</v>
      </c>
      <c r="K4663">
        <v>-58.027619999999999</v>
      </c>
      <c r="L4663">
        <v>0</v>
      </c>
      <c r="M4663">
        <v>58.027619999999999</v>
      </c>
      <c r="N4663">
        <v>141.81030000000001</v>
      </c>
      <c r="O4663">
        <v>66</v>
      </c>
      <c r="P4663">
        <v>104.50353</v>
      </c>
      <c r="Q4663">
        <v>12</v>
      </c>
      <c r="R4663" s="75">
        <v>37239</v>
      </c>
      <c r="T4663" t="s">
        <v>112</v>
      </c>
      <c r="U4663">
        <v>9.7990300000000002E-2</v>
      </c>
      <c r="W4663" t="s">
        <v>66</v>
      </c>
      <c r="Z4663" s="97">
        <v>53300000</v>
      </c>
    </row>
    <row r="4664" spans="1:26">
      <c r="A4664" t="s">
        <v>66</v>
      </c>
      <c r="B4664" t="s">
        <v>56</v>
      </c>
      <c r="C4664" t="s">
        <v>21</v>
      </c>
      <c r="D4664">
        <v>2015</v>
      </c>
      <c r="E4664">
        <v>6</v>
      </c>
      <c r="F4664">
        <v>828.64750000000004</v>
      </c>
      <c r="G4664">
        <v>828.64750000000004</v>
      </c>
      <c r="H4664">
        <v>42.804699999999997</v>
      </c>
      <c r="I4664">
        <v>116.8869</v>
      </c>
      <c r="J4664">
        <v>-149.79660000000001</v>
      </c>
      <c r="K4664">
        <v>-61.295540000000003</v>
      </c>
      <c r="L4664">
        <v>0</v>
      </c>
      <c r="M4664">
        <v>61.295540000000003</v>
      </c>
      <c r="N4664">
        <v>149.79660000000001</v>
      </c>
      <c r="O4664">
        <v>66</v>
      </c>
      <c r="P4664">
        <v>104.50353</v>
      </c>
      <c r="Q4664">
        <v>12</v>
      </c>
      <c r="R4664" s="75">
        <v>37239</v>
      </c>
      <c r="T4664" t="s">
        <v>112</v>
      </c>
      <c r="U4664">
        <v>9.7990300000000002E-2</v>
      </c>
      <c r="W4664" t="s">
        <v>66</v>
      </c>
      <c r="Z4664" s="97">
        <v>59500000</v>
      </c>
    </row>
    <row r="4665" spans="1:26">
      <c r="A4665" t="s">
        <v>66</v>
      </c>
      <c r="B4665" t="s">
        <v>56</v>
      </c>
      <c r="C4665" t="s">
        <v>21</v>
      </c>
      <c r="D4665">
        <v>2015</v>
      </c>
      <c r="E4665">
        <v>7</v>
      </c>
      <c r="F4665">
        <v>814.58150000000001</v>
      </c>
      <c r="G4665">
        <v>814.58150000000001</v>
      </c>
      <c r="H4665">
        <v>43.11974</v>
      </c>
      <c r="I4665">
        <v>114.401</v>
      </c>
      <c r="J4665">
        <v>-146.61080000000001</v>
      </c>
      <c r="K4665">
        <v>-59.99194</v>
      </c>
      <c r="L4665">
        <v>0</v>
      </c>
      <c r="M4665">
        <v>59.99194</v>
      </c>
      <c r="N4665">
        <v>146.61080000000001</v>
      </c>
      <c r="O4665">
        <v>66</v>
      </c>
      <c r="P4665">
        <v>104.50353</v>
      </c>
      <c r="Q4665">
        <v>12</v>
      </c>
      <c r="R4665" s="75">
        <v>37239</v>
      </c>
      <c r="T4665" t="s">
        <v>112</v>
      </c>
      <c r="U4665">
        <v>9.7990300000000002E-2</v>
      </c>
      <c r="W4665" t="s">
        <v>66</v>
      </c>
      <c r="Z4665" s="97">
        <v>57000000</v>
      </c>
    </row>
    <row r="4666" spans="1:26">
      <c r="A4666" t="s">
        <v>66</v>
      </c>
      <c r="B4666" t="s">
        <v>56</v>
      </c>
      <c r="C4666" t="s">
        <v>21</v>
      </c>
      <c r="D4666">
        <v>2015</v>
      </c>
      <c r="E4666">
        <v>8</v>
      </c>
      <c r="F4666">
        <v>792.7527</v>
      </c>
      <c r="G4666">
        <v>792.7527</v>
      </c>
      <c r="H4666">
        <v>43.341810000000002</v>
      </c>
      <c r="I4666">
        <v>109.18940000000001</v>
      </c>
      <c r="J4666">
        <v>-139.93190000000001</v>
      </c>
      <c r="K4666">
        <v>-57.258989999999997</v>
      </c>
      <c r="L4666">
        <v>0</v>
      </c>
      <c r="M4666">
        <v>57.258989999999997</v>
      </c>
      <c r="N4666">
        <v>139.93190000000001</v>
      </c>
      <c r="O4666">
        <v>66</v>
      </c>
      <c r="P4666">
        <v>104.50353</v>
      </c>
      <c r="Q4666">
        <v>12</v>
      </c>
      <c r="R4666" s="75">
        <v>37239</v>
      </c>
      <c r="T4666" t="s">
        <v>112</v>
      </c>
      <c r="U4666">
        <v>9.7990300000000002E-2</v>
      </c>
      <c r="W4666" t="s">
        <v>66</v>
      </c>
      <c r="Z4666" s="97">
        <v>51900000</v>
      </c>
    </row>
    <row r="4667" spans="1:26">
      <c r="A4667" t="s">
        <v>66</v>
      </c>
      <c r="B4667" t="s">
        <v>56</v>
      </c>
      <c r="C4667" t="s">
        <v>21</v>
      </c>
      <c r="D4667">
        <v>2015</v>
      </c>
      <c r="E4667">
        <v>9</v>
      </c>
      <c r="F4667">
        <v>753.69650000000001</v>
      </c>
      <c r="G4667">
        <v>753.69650000000001</v>
      </c>
      <c r="H4667">
        <v>43.952559999999998</v>
      </c>
      <c r="I4667">
        <v>106.7907</v>
      </c>
      <c r="J4667">
        <v>-136.8578</v>
      </c>
      <c r="K4667">
        <v>-56.001089999999998</v>
      </c>
      <c r="L4667">
        <v>0</v>
      </c>
      <c r="M4667">
        <v>56.001089999999998</v>
      </c>
      <c r="N4667">
        <v>136.8578</v>
      </c>
      <c r="O4667">
        <v>66</v>
      </c>
      <c r="P4667">
        <v>104.50353</v>
      </c>
      <c r="Q4667">
        <v>12</v>
      </c>
      <c r="R4667" s="75">
        <v>37239</v>
      </c>
      <c r="T4667" t="s">
        <v>112</v>
      </c>
      <c r="U4667">
        <v>9.7990300000000002E-2</v>
      </c>
      <c r="W4667" t="s">
        <v>66</v>
      </c>
      <c r="Z4667" s="97">
        <v>49700000</v>
      </c>
    </row>
    <row r="4668" spans="1:26">
      <c r="A4668" t="s">
        <v>66</v>
      </c>
      <c r="B4668" t="s">
        <v>56</v>
      </c>
      <c r="C4668" t="s">
        <v>21</v>
      </c>
      <c r="D4668">
        <v>2015</v>
      </c>
      <c r="E4668">
        <v>10</v>
      </c>
      <c r="F4668">
        <v>758.18299999999999</v>
      </c>
      <c r="G4668">
        <v>758.18299999999999</v>
      </c>
      <c r="H4668">
        <v>45.910350000000001</v>
      </c>
      <c r="I4668">
        <v>109.9556</v>
      </c>
      <c r="J4668">
        <v>-140.91380000000001</v>
      </c>
      <c r="K4668">
        <v>-57.660769999999999</v>
      </c>
      <c r="L4668">
        <v>0</v>
      </c>
      <c r="M4668">
        <v>57.660769999999999</v>
      </c>
      <c r="N4668">
        <v>140.91380000000001</v>
      </c>
      <c r="O4668">
        <v>66</v>
      </c>
      <c r="P4668">
        <v>104.50353</v>
      </c>
      <c r="Q4668">
        <v>12</v>
      </c>
      <c r="R4668" s="75">
        <v>37239</v>
      </c>
      <c r="T4668" t="s">
        <v>112</v>
      </c>
      <c r="U4668">
        <v>9.7990300000000002E-2</v>
      </c>
      <c r="W4668" t="s">
        <v>66</v>
      </c>
      <c r="Z4668" s="97">
        <v>52700000</v>
      </c>
    </row>
    <row r="4669" spans="1:26">
      <c r="A4669" t="s">
        <v>66</v>
      </c>
      <c r="B4669" t="s">
        <v>56</v>
      </c>
      <c r="C4669" t="s">
        <v>21</v>
      </c>
      <c r="D4669">
        <v>2015</v>
      </c>
      <c r="E4669">
        <v>11</v>
      </c>
      <c r="F4669">
        <v>737.78639999999996</v>
      </c>
      <c r="G4669">
        <v>737.78639999999996</v>
      </c>
      <c r="H4669">
        <v>48.00609</v>
      </c>
      <c r="I4669">
        <v>109.7393</v>
      </c>
      <c r="J4669">
        <v>-140.63659999999999</v>
      </c>
      <c r="K4669">
        <v>-57.547350000000002</v>
      </c>
      <c r="L4669">
        <v>0</v>
      </c>
      <c r="M4669">
        <v>57.547350000000002</v>
      </c>
      <c r="N4669">
        <v>140.63659999999999</v>
      </c>
      <c r="O4669">
        <v>66</v>
      </c>
      <c r="P4669">
        <v>104.50353</v>
      </c>
      <c r="Q4669">
        <v>12</v>
      </c>
      <c r="R4669" s="75">
        <v>37239</v>
      </c>
      <c r="T4669" t="s">
        <v>112</v>
      </c>
      <c r="U4669">
        <v>9.7990300000000002E-2</v>
      </c>
      <c r="W4669" t="s">
        <v>66</v>
      </c>
      <c r="Z4669" s="97">
        <v>52500000</v>
      </c>
    </row>
    <row r="4670" spans="1:26">
      <c r="A4670" t="s">
        <v>66</v>
      </c>
      <c r="B4670" t="s">
        <v>56</v>
      </c>
      <c r="C4670" t="s">
        <v>21</v>
      </c>
      <c r="D4670">
        <v>2015</v>
      </c>
      <c r="E4670">
        <v>12</v>
      </c>
      <c r="F4670">
        <v>741.46439999999996</v>
      </c>
      <c r="G4670">
        <v>741.46439999999996</v>
      </c>
      <c r="H4670">
        <v>48.917929999999998</v>
      </c>
      <c r="I4670">
        <v>115.9473</v>
      </c>
      <c r="J4670">
        <v>-148.5924</v>
      </c>
      <c r="K4670">
        <v>-60.802810000000001</v>
      </c>
      <c r="L4670">
        <v>0</v>
      </c>
      <c r="M4670">
        <v>60.802810000000001</v>
      </c>
      <c r="N4670">
        <v>148.5924</v>
      </c>
      <c r="O4670">
        <v>66</v>
      </c>
      <c r="P4670">
        <v>104.50353</v>
      </c>
      <c r="Q4670">
        <v>12</v>
      </c>
      <c r="R4670" s="75">
        <v>37239</v>
      </c>
      <c r="T4670" t="s">
        <v>112</v>
      </c>
      <c r="U4670">
        <v>9.7990300000000002E-2</v>
      </c>
      <c r="W4670" t="s">
        <v>66</v>
      </c>
      <c r="Z4670" s="97">
        <v>58600000</v>
      </c>
    </row>
    <row r="4671" spans="1:26">
      <c r="A4671" t="s">
        <v>66</v>
      </c>
      <c r="B4671" t="s">
        <v>56</v>
      </c>
      <c r="C4671" t="s">
        <v>21</v>
      </c>
      <c r="D4671">
        <v>2015</v>
      </c>
      <c r="E4671">
        <v>13</v>
      </c>
      <c r="F4671">
        <v>707.67079999999999</v>
      </c>
      <c r="G4671">
        <v>707.67079999999999</v>
      </c>
      <c r="H4671">
        <v>48.33175</v>
      </c>
      <c r="I4671">
        <v>114.4192</v>
      </c>
      <c r="J4671">
        <v>-146.63409999999999</v>
      </c>
      <c r="K4671">
        <v>-60.001469999999998</v>
      </c>
      <c r="L4671">
        <v>0</v>
      </c>
      <c r="M4671">
        <v>60.001469999999998</v>
      </c>
      <c r="N4671">
        <v>146.63409999999999</v>
      </c>
      <c r="O4671">
        <v>66</v>
      </c>
      <c r="P4671">
        <v>104.50353</v>
      </c>
      <c r="Q4671">
        <v>12</v>
      </c>
      <c r="R4671" s="75">
        <v>37239</v>
      </c>
      <c r="T4671" t="s">
        <v>112</v>
      </c>
      <c r="U4671">
        <v>9.7990300000000002E-2</v>
      </c>
      <c r="W4671" t="s">
        <v>66</v>
      </c>
      <c r="Z4671" s="97">
        <v>57000000</v>
      </c>
    </row>
    <row r="4672" spans="1:26">
      <c r="A4672" t="s">
        <v>66</v>
      </c>
      <c r="B4672" t="s">
        <v>56</v>
      </c>
      <c r="C4672" t="s">
        <v>21</v>
      </c>
      <c r="D4672">
        <v>2015</v>
      </c>
      <c r="E4672">
        <v>14</v>
      </c>
      <c r="F4672">
        <v>730.12580000000003</v>
      </c>
      <c r="G4672">
        <v>730.12580000000003</v>
      </c>
      <c r="H4672">
        <v>48.224829999999997</v>
      </c>
      <c r="I4672">
        <v>117.2346</v>
      </c>
      <c r="J4672">
        <v>-150.2422</v>
      </c>
      <c r="K4672">
        <v>-61.477899999999998</v>
      </c>
      <c r="L4672">
        <v>0</v>
      </c>
      <c r="M4672">
        <v>61.477899999999998</v>
      </c>
      <c r="N4672">
        <v>150.2422</v>
      </c>
      <c r="O4672">
        <v>66</v>
      </c>
      <c r="P4672">
        <v>104.50353</v>
      </c>
      <c r="Q4672">
        <v>12</v>
      </c>
      <c r="R4672" s="75">
        <v>37239</v>
      </c>
      <c r="T4672" t="s">
        <v>112</v>
      </c>
      <c r="U4672">
        <v>9.7990300000000002E-2</v>
      </c>
      <c r="W4672" t="s">
        <v>66</v>
      </c>
      <c r="Z4672" s="97">
        <v>59900000</v>
      </c>
    </row>
    <row r="4673" spans="1:26">
      <c r="A4673" t="s">
        <v>66</v>
      </c>
      <c r="B4673" t="s">
        <v>56</v>
      </c>
      <c r="C4673" t="s">
        <v>21</v>
      </c>
      <c r="D4673">
        <v>2015</v>
      </c>
      <c r="E4673">
        <v>15</v>
      </c>
      <c r="F4673">
        <v>743.04010000000005</v>
      </c>
      <c r="G4673">
        <v>745.29369999999994</v>
      </c>
      <c r="H4673">
        <v>48.425089999999997</v>
      </c>
      <c r="I4673">
        <v>120.7012</v>
      </c>
      <c r="J4673">
        <v>-156.9384</v>
      </c>
      <c r="K4673">
        <v>-65.549350000000004</v>
      </c>
      <c r="L4673">
        <v>-2.2536010000000002</v>
      </c>
      <c r="M4673">
        <v>61.042149999999999</v>
      </c>
      <c r="N4673">
        <v>152.43119999999999</v>
      </c>
      <c r="O4673">
        <v>66</v>
      </c>
      <c r="P4673">
        <v>104.50353</v>
      </c>
      <c r="Q4673">
        <v>12</v>
      </c>
      <c r="R4673" s="75">
        <v>37239</v>
      </c>
      <c r="T4673" t="s">
        <v>112</v>
      </c>
      <c r="U4673">
        <v>9.7990300000000002E-2</v>
      </c>
      <c r="W4673" t="s">
        <v>66</v>
      </c>
      <c r="Z4673" s="97">
        <v>63500000</v>
      </c>
    </row>
    <row r="4674" spans="1:26">
      <c r="A4674" t="s">
        <v>66</v>
      </c>
      <c r="B4674" t="s">
        <v>56</v>
      </c>
      <c r="C4674" t="s">
        <v>21</v>
      </c>
      <c r="D4674">
        <v>2015</v>
      </c>
      <c r="E4674">
        <v>16</v>
      </c>
      <c r="F4674">
        <v>759.62289999999996</v>
      </c>
      <c r="G4674">
        <v>469.3777</v>
      </c>
      <c r="H4674">
        <v>48.419420000000002</v>
      </c>
      <c r="I4674">
        <v>129.54910000000001</v>
      </c>
      <c r="J4674">
        <v>124.2212</v>
      </c>
      <c r="K4674">
        <v>222.30950000000001</v>
      </c>
      <c r="L4674">
        <v>290.24509999999998</v>
      </c>
      <c r="M4674">
        <v>358.18079999999998</v>
      </c>
      <c r="N4674">
        <v>456.26900000000001</v>
      </c>
      <c r="O4674">
        <v>66</v>
      </c>
      <c r="P4674">
        <v>104.50353</v>
      </c>
      <c r="Q4674">
        <v>12</v>
      </c>
      <c r="R4674" s="75">
        <v>37239</v>
      </c>
      <c r="T4674" t="s">
        <v>112</v>
      </c>
      <c r="U4674">
        <v>9.7990300000000002E-2</v>
      </c>
      <c r="W4674" t="s">
        <v>66</v>
      </c>
      <c r="Z4674" s="97">
        <v>73100000</v>
      </c>
    </row>
    <row r="4675" spans="1:26">
      <c r="A4675" t="s">
        <v>66</v>
      </c>
      <c r="B4675" t="s">
        <v>56</v>
      </c>
      <c r="C4675" t="s">
        <v>21</v>
      </c>
      <c r="D4675">
        <v>2015</v>
      </c>
      <c r="E4675">
        <v>17</v>
      </c>
      <c r="F4675">
        <v>680.71209999999996</v>
      </c>
      <c r="G4675">
        <v>160.18709999999999</v>
      </c>
      <c r="H4675">
        <v>48.291460000000001</v>
      </c>
      <c r="I4675">
        <v>142.61160000000001</v>
      </c>
      <c r="J4675">
        <v>337.76089999999999</v>
      </c>
      <c r="K4675">
        <v>445.73939999999999</v>
      </c>
      <c r="L4675">
        <v>520.52499999999998</v>
      </c>
      <c r="M4675">
        <v>595.31060000000002</v>
      </c>
      <c r="N4675">
        <v>703.28909999999996</v>
      </c>
      <c r="O4675">
        <v>66</v>
      </c>
      <c r="P4675">
        <v>104.50353</v>
      </c>
      <c r="Q4675">
        <v>12</v>
      </c>
      <c r="R4675" s="75">
        <v>37239</v>
      </c>
      <c r="T4675" t="s">
        <v>112</v>
      </c>
      <c r="U4675">
        <v>9.7990300000000002E-2</v>
      </c>
      <c r="W4675" t="s">
        <v>66</v>
      </c>
      <c r="Z4675" s="97">
        <v>88600000</v>
      </c>
    </row>
    <row r="4676" spans="1:26">
      <c r="A4676" t="s">
        <v>66</v>
      </c>
      <c r="B4676" t="s">
        <v>56</v>
      </c>
      <c r="C4676" t="s">
        <v>21</v>
      </c>
      <c r="D4676">
        <v>2015</v>
      </c>
      <c r="E4676">
        <v>18</v>
      </c>
      <c r="F4676">
        <v>649.3451</v>
      </c>
      <c r="G4676">
        <v>125.06229999999999</v>
      </c>
      <c r="H4676">
        <v>47.902760000000001</v>
      </c>
      <c r="I4676">
        <v>148.60939999999999</v>
      </c>
      <c r="J4676">
        <v>333.8322</v>
      </c>
      <c r="K4676">
        <v>446.3519</v>
      </c>
      <c r="L4676">
        <v>524.28279999999995</v>
      </c>
      <c r="M4676">
        <v>602.21360000000004</v>
      </c>
      <c r="N4676">
        <v>714.73329999999999</v>
      </c>
      <c r="O4676">
        <v>66</v>
      </c>
      <c r="P4676">
        <v>104.50353</v>
      </c>
      <c r="Q4676">
        <v>12</v>
      </c>
      <c r="R4676" s="75">
        <v>37239</v>
      </c>
      <c r="T4676" t="s">
        <v>112</v>
      </c>
      <c r="U4676">
        <v>9.7990300000000002E-2</v>
      </c>
      <c r="W4676" t="s">
        <v>66</v>
      </c>
      <c r="Z4676" s="97">
        <v>96200000</v>
      </c>
    </row>
    <row r="4677" spans="1:26">
      <c r="A4677" t="s">
        <v>66</v>
      </c>
      <c r="B4677" t="s">
        <v>56</v>
      </c>
      <c r="C4677" t="s">
        <v>21</v>
      </c>
      <c r="D4677">
        <v>2015</v>
      </c>
      <c r="E4677">
        <v>19</v>
      </c>
      <c r="F4677">
        <v>683.65309999999999</v>
      </c>
      <c r="G4677">
        <v>116.0042</v>
      </c>
      <c r="H4677">
        <v>47.099200000000003</v>
      </c>
      <c r="I4677">
        <v>143.49029999999999</v>
      </c>
      <c r="J4677">
        <v>383.75869999999998</v>
      </c>
      <c r="K4677">
        <v>492.40249999999997</v>
      </c>
      <c r="L4677">
        <v>567.64890000000003</v>
      </c>
      <c r="M4677">
        <v>642.89530000000002</v>
      </c>
      <c r="N4677">
        <v>751.53909999999996</v>
      </c>
      <c r="O4677">
        <v>66</v>
      </c>
      <c r="P4677">
        <v>104.50353</v>
      </c>
      <c r="Q4677">
        <v>12</v>
      </c>
      <c r="R4677" s="75">
        <v>37239</v>
      </c>
      <c r="T4677" t="s">
        <v>112</v>
      </c>
      <c r="U4677">
        <v>9.7990300000000002E-2</v>
      </c>
      <c r="W4677" t="s">
        <v>66</v>
      </c>
      <c r="Z4677" s="97">
        <v>89700000</v>
      </c>
    </row>
    <row r="4678" spans="1:26">
      <c r="A4678" t="s">
        <v>66</v>
      </c>
      <c r="B4678" t="s">
        <v>56</v>
      </c>
      <c r="C4678" t="s">
        <v>21</v>
      </c>
      <c r="D4678">
        <v>2015</v>
      </c>
      <c r="E4678">
        <v>20</v>
      </c>
      <c r="F4678">
        <v>698.88900000000001</v>
      </c>
      <c r="G4678">
        <v>113.08629999999999</v>
      </c>
      <c r="H4678">
        <v>46.582599999999999</v>
      </c>
      <c r="I4678">
        <v>137.03630000000001</v>
      </c>
      <c r="J4678">
        <v>410.18360000000001</v>
      </c>
      <c r="K4678">
        <v>513.94079999999997</v>
      </c>
      <c r="L4678">
        <v>585.80269999999996</v>
      </c>
      <c r="M4678">
        <v>657.66459999999995</v>
      </c>
      <c r="N4678">
        <v>761.42179999999996</v>
      </c>
      <c r="O4678">
        <v>66</v>
      </c>
      <c r="P4678">
        <v>104.50353</v>
      </c>
      <c r="Q4678">
        <v>12</v>
      </c>
      <c r="R4678" s="75">
        <v>37239</v>
      </c>
      <c r="T4678" t="s">
        <v>112</v>
      </c>
      <c r="U4678">
        <v>9.7990300000000002E-2</v>
      </c>
      <c r="W4678" t="s">
        <v>66</v>
      </c>
      <c r="Z4678" s="97">
        <v>81800000</v>
      </c>
    </row>
    <row r="4679" spans="1:26">
      <c r="A4679" t="s">
        <v>66</v>
      </c>
      <c r="B4679" t="s">
        <v>56</v>
      </c>
      <c r="C4679" t="s">
        <v>21</v>
      </c>
      <c r="D4679">
        <v>2015</v>
      </c>
      <c r="E4679">
        <v>21</v>
      </c>
      <c r="F4679">
        <v>739.47940000000006</v>
      </c>
      <c r="G4679">
        <v>146.43600000000001</v>
      </c>
      <c r="H4679">
        <v>45.51728</v>
      </c>
      <c r="I4679">
        <v>149.36850000000001</v>
      </c>
      <c r="J4679">
        <v>401.61989999999997</v>
      </c>
      <c r="K4679">
        <v>514.71439999999996</v>
      </c>
      <c r="L4679">
        <v>593.04330000000004</v>
      </c>
      <c r="M4679">
        <v>671.3723</v>
      </c>
      <c r="N4679">
        <v>784.46690000000001</v>
      </c>
      <c r="O4679">
        <v>66</v>
      </c>
      <c r="P4679">
        <v>104.50353</v>
      </c>
      <c r="Q4679">
        <v>12</v>
      </c>
      <c r="R4679" s="75">
        <v>37239</v>
      </c>
      <c r="T4679" t="s">
        <v>112</v>
      </c>
      <c r="U4679">
        <v>9.7990300000000002E-2</v>
      </c>
      <c r="W4679" t="s">
        <v>66</v>
      </c>
      <c r="Z4679" s="97">
        <v>97200000</v>
      </c>
    </row>
    <row r="4680" spans="1:26">
      <c r="A4680" t="s">
        <v>66</v>
      </c>
      <c r="B4680" t="s">
        <v>56</v>
      </c>
      <c r="C4680" t="s">
        <v>21</v>
      </c>
      <c r="D4680">
        <v>2015</v>
      </c>
      <c r="E4680">
        <v>22</v>
      </c>
      <c r="F4680">
        <v>790.45609999999999</v>
      </c>
      <c r="G4680">
        <v>427.27690000000001</v>
      </c>
      <c r="H4680">
        <v>44.5533</v>
      </c>
      <c r="I4680">
        <v>163.4599</v>
      </c>
      <c r="J4680">
        <v>153.6969</v>
      </c>
      <c r="K4680">
        <v>277.46069999999997</v>
      </c>
      <c r="L4680">
        <v>363.17919999999998</v>
      </c>
      <c r="M4680">
        <v>448.89760000000001</v>
      </c>
      <c r="N4680">
        <v>572.66139999999996</v>
      </c>
      <c r="O4680">
        <v>66</v>
      </c>
      <c r="P4680">
        <v>104.50353</v>
      </c>
      <c r="Q4680">
        <v>12</v>
      </c>
      <c r="R4680" s="75">
        <v>37239</v>
      </c>
      <c r="T4680" t="s">
        <v>112</v>
      </c>
      <c r="U4680">
        <v>9.7990300000000002E-2</v>
      </c>
      <c r="W4680" t="s">
        <v>66</v>
      </c>
      <c r="Z4680" s="97">
        <v>116000000</v>
      </c>
    </row>
    <row r="4681" spans="1:26">
      <c r="A4681" t="s">
        <v>66</v>
      </c>
      <c r="B4681" t="s">
        <v>56</v>
      </c>
      <c r="C4681" t="s">
        <v>21</v>
      </c>
      <c r="D4681">
        <v>2015</v>
      </c>
      <c r="E4681">
        <v>23</v>
      </c>
      <c r="F4681">
        <v>802.91409999999996</v>
      </c>
      <c r="G4681">
        <v>694.9579</v>
      </c>
      <c r="H4681">
        <v>43.970140000000001</v>
      </c>
      <c r="I4681">
        <v>143.12209999999999</v>
      </c>
      <c r="J4681">
        <v>-75.46217</v>
      </c>
      <c r="K4681">
        <v>32.902909999999999</v>
      </c>
      <c r="L4681">
        <v>107.9562</v>
      </c>
      <c r="M4681">
        <v>183.00960000000001</v>
      </c>
      <c r="N4681">
        <v>291.37459999999999</v>
      </c>
      <c r="O4681">
        <v>66</v>
      </c>
      <c r="P4681">
        <v>104.50353</v>
      </c>
      <c r="Q4681">
        <v>12</v>
      </c>
      <c r="R4681" s="75">
        <v>37239</v>
      </c>
      <c r="T4681" t="s">
        <v>112</v>
      </c>
      <c r="U4681">
        <v>9.7990300000000002E-2</v>
      </c>
      <c r="W4681" t="s">
        <v>66</v>
      </c>
      <c r="Z4681" s="97">
        <v>89200000</v>
      </c>
    </row>
    <row r="4682" spans="1:26">
      <c r="A4682" t="s">
        <v>66</v>
      </c>
      <c r="B4682" t="s">
        <v>56</v>
      </c>
      <c r="C4682" t="s">
        <v>21</v>
      </c>
      <c r="D4682">
        <v>2015</v>
      </c>
      <c r="E4682">
        <v>24</v>
      </c>
      <c r="F4682">
        <v>714.29110000000003</v>
      </c>
      <c r="G4682">
        <v>607.95830000000001</v>
      </c>
      <c r="H4682">
        <v>43.13053</v>
      </c>
      <c r="I4682">
        <v>110.93940000000001</v>
      </c>
      <c r="J4682">
        <v>-35.841740000000001</v>
      </c>
      <c r="K4682">
        <v>48.156109999999998</v>
      </c>
      <c r="L4682">
        <v>106.33280000000001</v>
      </c>
      <c r="M4682">
        <v>164.5094</v>
      </c>
      <c r="N4682">
        <v>248.50729999999999</v>
      </c>
      <c r="O4682">
        <v>66</v>
      </c>
      <c r="P4682">
        <v>104.50353</v>
      </c>
      <c r="Q4682">
        <v>12</v>
      </c>
      <c r="R4682" s="75">
        <v>37239</v>
      </c>
      <c r="T4682" t="s">
        <v>112</v>
      </c>
      <c r="U4682">
        <v>9.7990300000000002E-2</v>
      </c>
      <c r="W4682" t="s">
        <v>66</v>
      </c>
      <c r="Z4682" s="97">
        <v>53600000</v>
      </c>
    </row>
    <row r="4683" spans="1:26">
      <c r="A4683" t="s">
        <v>66</v>
      </c>
      <c r="B4683" t="s">
        <v>58</v>
      </c>
      <c r="C4683" t="s">
        <v>57</v>
      </c>
      <c r="D4683">
        <v>2015</v>
      </c>
      <c r="E4683">
        <v>1</v>
      </c>
      <c r="F4683">
        <v>860.60739999999998</v>
      </c>
      <c r="G4683">
        <v>860.60739999999998</v>
      </c>
      <c r="H4683">
        <v>70.052790000000002</v>
      </c>
      <c r="I4683">
        <v>67.288160000000005</v>
      </c>
      <c r="J4683">
        <v>-86.233249999999998</v>
      </c>
      <c r="K4683">
        <v>-35.28595</v>
      </c>
      <c r="L4683">
        <v>0</v>
      </c>
      <c r="M4683">
        <v>35.28595</v>
      </c>
      <c r="N4683">
        <v>86.233249999999998</v>
      </c>
      <c r="O4683">
        <v>66</v>
      </c>
      <c r="P4683">
        <v>104.50353</v>
      </c>
      <c r="Q4683">
        <v>8</v>
      </c>
      <c r="T4683" t="s">
        <v>111</v>
      </c>
      <c r="U4683">
        <v>8.7236800000000003E-2</v>
      </c>
      <c r="W4683" t="s">
        <v>66</v>
      </c>
      <c r="Z4683" s="97">
        <v>19700000</v>
      </c>
    </row>
    <row r="4684" spans="1:26">
      <c r="A4684" t="s">
        <v>66</v>
      </c>
      <c r="B4684" t="s">
        <v>58</v>
      </c>
      <c r="C4684" t="s">
        <v>57</v>
      </c>
      <c r="D4684">
        <v>2015</v>
      </c>
      <c r="E4684">
        <v>2</v>
      </c>
      <c r="F4684">
        <v>859.93290000000002</v>
      </c>
      <c r="G4684">
        <v>859.93290000000002</v>
      </c>
      <c r="H4684">
        <v>68.778649999999999</v>
      </c>
      <c r="I4684">
        <v>67.347260000000006</v>
      </c>
      <c r="J4684">
        <v>-86.308980000000005</v>
      </c>
      <c r="K4684">
        <v>-35.316940000000002</v>
      </c>
      <c r="L4684">
        <v>0</v>
      </c>
      <c r="M4684">
        <v>35.316940000000002</v>
      </c>
      <c r="N4684">
        <v>86.308980000000005</v>
      </c>
      <c r="O4684">
        <v>66</v>
      </c>
      <c r="P4684">
        <v>104.50353</v>
      </c>
      <c r="Q4684">
        <v>8</v>
      </c>
      <c r="T4684" t="s">
        <v>111</v>
      </c>
      <c r="U4684">
        <v>8.7236800000000003E-2</v>
      </c>
      <c r="W4684" t="s">
        <v>66</v>
      </c>
      <c r="Z4684" s="97">
        <v>19800000</v>
      </c>
    </row>
    <row r="4685" spans="1:26">
      <c r="A4685" t="s">
        <v>66</v>
      </c>
      <c r="B4685" t="s">
        <v>58</v>
      </c>
      <c r="C4685" t="s">
        <v>57</v>
      </c>
      <c r="D4685">
        <v>2015</v>
      </c>
      <c r="E4685">
        <v>3</v>
      </c>
      <c r="F4685">
        <v>851.93050000000005</v>
      </c>
      <c r="G4685">
        <v>851.93050000000005</v>
      </c>
      <c r="H4685">
        <v>67.43159</v>
      </c>
      <c r="I4685">
        <v>67.353260000000006</v>
      </c>
      <c r="J4685">
        <v>-86.316680000000005</v>
      </c>
      <c r="K4685">
        <v>-35.32009</v>
      </c>
      <c r="L4685">
        <v>0</v>
      </c>
      <c r="M4685">
        <v>35.32009</v>
      </c>
      <c r="N4685">
        <v>86.316680000000005</v>
      </c>
      <c r="O4685">
        <v>66</v>
      </c>
      <c r="P4685">
        <v>104.50353</v>
      </c>
      <c r="Q4685">
        <v>8</v>
      </c>
      <c r="T4685" t="s">
        <v>111</v>
      </c>
      <c r="U4685">
        <v>8.7236800000000003E-2</v>
      </c>
      <c r="W4685" t="s">
        <v>66</v>
      </c>
      <c r="Z4685" s="97">
        <v>19800000</v>
      </c>
    </row>
    <row r="4686" spans="1:26">
      <c r="A4686" t="s">
        <v>66</v>
      </c>
      <c r="B4686" t="s">
        <v>58</v>
      </c>
      <c r="C4686" t="s">
        <v>57</v>
      </c>
      <c r="D4686">
        <v>2015</v>
      </c>
      <c r="E4686">
        <v>4</v>
      </c>
      <c r="F4686">
        <v>844.67229999999995</v>
      </c>
      <c r="G4686">
        <v>844.67229999999995</v>
      </c>
      <c r="H4686">
        <v>66.772900000000007</v>
      </c>
      <c r="I4686">
        <v>67.367900000000006</v>
      </c>
      <c r="J4686">
        <v>-86.335440000000006</v>
      </c>
      <c r="K4686">
        <v>-35.327759999999998</v>
      </c>
      <c r="L4686">
        <v>0</v>
      </c>
      <c r="M4686">
        <v>35.327759999999998</v>
      </c>
      <c r="N4686">
        <v>86.335440000000006</v>
      </c>
      <c r="O4686">
        <v>66</v>
      </c>
      <c r="P4686">
        <v>104.50353</v>
      </c>
      <c r="Q4686">
        <v>8</v>
      </c>
      <c r="T4686" t="s">
        <v>111</v>
      </c>
      <c r="U4686">
        <v>8.7236800000000003E-2</v>
      </c>
      <c r="W4686" t="s">
        <v>66</v>
      </c>
      <c r="Z4686" s="97">
        <v>19800000</v>
      </c>
    </row>
    <row r="4687" spans="1:26">
      <c r="A4687" t="s">
        <v>66</v>
      </c>
      <c r="B4687" t="s">
        <v>58</v>
      </c>
      <c r="C4687" t="s">
        <v>57</v>
      </c>
      <c r="D4687">
        <v>2015</v>
      </c>
      <c r="E4687">
        <v>5</v>
      </c>
      <c r="F4687">
        <v>843.5625</v>
      </c>
      <c r="G4687">
        <v>843.5625</v>
      </c>
      <c r="H4687">
        <v>65.846270000000004</v>
      </c>
      <c r="I4687">
        <v>67.365399999999994</v>
      </c>
      <c r="J4687">
        <v>-86.332239999999999</v>
      </c>
      <c r="K4687">
        <v>-35.326450000000001</v>
      </c>
      <c r="L4687">
        <v>0</v>
      </c>
      <c r="M4687">
        <v>35.326450000000001</v>
      </c>
      <c r="N4687">
        <v>86.332239999999999</v>
      </c>
      <c r="O4687">
        <v>66</v>
      </c>
      <c r="P4687">
        <v>104.50353</v>
      </c>
      <c r="Q4687">
        <v>8</v>
      </c>
      <c r="T4687" t="s">
        <v>111</v>
      </c>
      <c r="U4687">
        <v>8.7236800000000003E-2</v>
      </c>
      <c r="W4687" t="s">
        <v>66</v>
      </c>
      <c r="Z4687" s="97">
        <v>19800000</v>
      </c>
    </row>
    <row r="4688" spans="1:26">
      <c r="A4688" t="s">
        <v>66</v>
      </c>
      <c r="B4688" t="s">
        <v>58</v>
      </c>
      <c r="C4688" t="s">
        <v>57</v>
      </c>
      <c r="D4688">
        <v>2015</v>
      </c>
      <c r="E4688">
        <v>6</v>
      </c>
      <c r="F4688">
        <v>843.14490000000001</v>
      </c>
      <c r="G4688">
        <v>843.14490000000001</v>
      </c>
      <c r="H4688">
        <v>65.263030000000001</v>
      </c>
      <c r="I4688">
        <v>67.4255</v>
      </c>
      <c r="J4688">
        <v>-86.409260000000003</v>
      </c>
      <c r="K4688">
        <v>-35.357970000000002</v>
      </c>
      <c r="L4688">
        <v>0</v>
      </c>
      <c r="M4688">
        <v>35.357970000000002</v>
      </c>
      <c r="N4688">
        <v>86.409260000000003</v>
      </c>
      <c r="O4688">
        <v>66</v>
      </c>
      <c r="P4688">
        <v>104.50353</v>
      </c>
      <c r="Q4688">
        <v>8</v>
      </c>
      <c r="T4688" t="s">
        <v>111</v>
      </c>
      <c r="U4688">
        <v>8.7236800000000003E-2</v>
      </c>
      <c r="W4688" t="s">
        <v>66</v>
      </c>
      <c r="Z4688" s="97">
        <v>19800000</v>
      </c>
    </row>
    <row r="4689" spans="1:26">
      <c r="A4689" t="s">
        <v>66</v>
      </c>
      <c r="B4689" t="s">
        <v>58</v>
      </c>
      <c r="C4689" t="s">
        <v>57</v>
      </c>
      <c r="D4689">
        <v>2015</v>
      </c>
      <c r="E4689">
        <v>7</v>
      </c>
      <c r="F4689">
        <v>843.66160000000002</v>
      </c>
      <c r="G4689">
        <v>843.66160000000002</v>
      </c>
      <c r="H4689">
        <v>65.704539999999994</v>
      </c>
      <c r="I4689">
        <v>67.459879999999998</v>
      </c>
      <c r="J4689">
        <v>-86.453310000000002</v>
      </c>
      <c r="K4689">
        <v>-35.375999999999998</v>
      </c>
      <c r="L4689">
        <v>0</v>
      </c>
      <c r="M4689">
        <v>35.375999999999998</v>
      </c>
      <c r="N4689">
        <v>86.453310000000002</v>
      </c>
      <c r="O4689">
        <v>66</v>
      </c>
      <c r="P4689">
        <v>104.50353</v>
      </c>
      <c r="Q4689">
        <v>8</v>
      </c>
      <c r="T4689" t="s">
        <v>111</v>
      </c>
      <c r="U4689">
        <v>8.7236800000000003E-2</v>
      </c>
      <c r="W4689" t="s">
        <v>66</v>
      </c>
      <c r="Z4689" s="97">
        <v>19800000</v>
      </c>
    </row>
    <row r="4690" spans="1:26">
      <c r="A4690" t="s">
        <v>66</v>
      </c>
      <c r="B4690" t="s">
        <v>58</v>
      </c>
      <c r="C4690" t="s">
        <v>57</v>
      </c>
      <c r="D4690">
        <v>2015</v>
      </c>
      <c r="E4690">
        <v>8</v>
      </c>
      <c r="F4690">
        <v>858.28319999999997</v>
      </c>
      <c r="G4690">
        <v>858.28319999999997</v>
      </c>
      <c r="H4690">
        <v>69.044939999999997</v>
      </c>
      <c r="I4690">
        <v>67.527209999999997</v>
      </c>
      <c r="J4690">
        <v>-86.539599999999993</v>
      </c>
      <c r="K4690">
        <v>-35.411299999999997</v>
      </c>
      <c r="L4690">
        <v>0</v>
      </c>
      <c r="M4690">
        <v>35.411299999999997</v>
      </c>
      <c r="N4690">
        <v>86.539599999999993</v>
      </c>
      <c r="O4690">
        <v>66</v>
      </c>
      <c r="P4690">
        <v>104.50353</v>
      </c>
      <c r="Q4690">
        <v>8</v>
      </c>
      <c r="T4690" t="s">
        <v>111</v>
      </c>
      <c r="U4690">
        <v>8.7236800000000003E-2</v>
      </c>
      <c r="W4690" t="s">
        <v>66</v>
      </c>
      <c r="Z4690" s="97">
        <v>19900000</v>
      </c>
    </row>
    <row r="4691" spans="1:26">
      <c r="A4691" t="s">
        <v>66</v>
      </c>
      <c r="B4691" t="s">
        <v>58</v>
      </c>
      <c r="C4691" t="s">
        <v>57</v>
      </c>
      <c r="D4691">
        <v>2015</v>
      </c>
      <c r="E4691">
        <v>9</v>
      </c>
      <c r="F4691">
        <v>868.68079999999998</v>
      </c>
      <c r="G4691">
        <v>868.68079999999998</v>
      </c>
      <c r="H4691">
        <v>74.856189999999998</v>
      </c>
      <c r="I4691">
        <v>67.529409999999999</v>
      </c>
      <c r="J4691">
        <v>-86.542420000000007</v>
      </c>
      <c r="K4691">
        <v>-35.412460000000003</v>
      </c>
      <c r="L4691">
        <v>0</v>
      </c>
      <c r="M4691">
        <v>35.412460000000003</v>
      </c>
      <c r="N4691">
        <v>86.542420000000007</v>
      </c>
      <c r="O4691">
        <v>66</v>
      </c>
      <c r="P4691">
        <v>104.50353</v>
      </c>
      <c r="Q4691">
        <v>8</v>
      </c>
      <c r="T4691" t="s">
        <v>111</v>
      </c>
      <c r="U4691">
        <v>8.7236800000000003E-2</v>
      </c>
      <c r="W4691" t="s">
        <v>66</v>
      </c>
      <c r="Z4691" s="97">
        <v>19900000</v>
      </c>
    </row>
    <row r="4692" spans="1:26">
      <c r="A4692" t="s">
        <v>66</v>
      </c>
      <c r="B4692" t="s">
        <v>58</v>
      </c>
      <c r="C4692" t="s">
        <v>57</v>
      </c>
      <c r="D4692">
        <v>2015</v>
      </c>
      <c r="E4692">
        <v>10</v>
      </c>
      <c r="F4692">
        <v>876.47230000000002</v>
      </c>
      <c r="G4692">
        <v>876.47230000000002</v>
      </c>
      <c r="H4692">
        <v>80.437100000000001</v>
      </c>
      <c r="I4692">
        <v>67.552390000000003</v>
      </c>
      <c r="J4692">
        <v>-86.571870000000004</v>
      </c>
      <c r="K4692">
        <v>-35.424509999999998</v>
      </c>
      <c r="L4692">
        <v>0</v>
      </c>
      <c r="M4692">
        <v>35.424509999999998</v>
      </c>
      <c r="N4692">
        <v>86.571870000000004</v>
      </c>
      <c r="O4692">
        <v>66</v>
      </c>
      <c r="P4692">
        <v>104.50353</v>
      </c>
      <c r="Q4692">
        <v>8</v>
      </c>
      <c r="T4692" t="s">
        <v>111</v>
      </c>
      <c r="U4692">
        <v>8.7236800000000003E-2</v>
      </c>
      <c r="W4692" t="s">
        <v>66</v>
      </c>
      <c r="Z4692" s="97">
        <v>19900000</v>
      </c>
    </row>
    <row r="4693" spans="1:26">
      <c r="A4693" t="s">
        <v>66</v>
      </c>
      <c r="B4693" t="s">
        <v>58</v>
      </c>
      <c r="C4693" t="s">
        <v>57</v>
      </c>
      <c r="D4693">
        <v>2015</v>
      </c>
      <c r="E4693">
        <v>11</v>
      </c>
      <c r="F4693">
        <v>872.14790000000005</v>
      </c>
      <c r="G4693">
        <v>872.14790000000005</v>
      </c>
      <c r="H4693">
        <v>85.088560000000001</v>
      </c>
      <c r="I4693">
        <v>67.499210000000005</v>
      </c>
      <c r="J4693">
        <v>-86.503720000000001</v>
      </c>
      <c r="K4693">
        <v>-35.396619999999999</v>
      </c>
      <c r="L4693">
        <v>0</v>
      </c>
      <c r="M4693">
        <v>35.396619999999999</v>
      </c>
      <c r="N4693">
        <v>86.503720000000001</v>
      </c>
      <c r="O4693">
        <v>66</v>
      </c>
      <c r="P4693">
        <v>104.50353</v>
      </c>
      <c r="Q4693">
        <v>8</v>
      </c>
      <c r="T4693" t="s">
        <v>111</v>
      </c>
      <c r="U4693">
        <v>8.7236800000000003E-2</v>
      </c>
      <c r="W4693" t="s">
        <v>66</v>
      </c>
      <c r="Z4693" s="97">
        <v>19800000</v>
      </c>
    </row>
    <row r="4694" spans="1:26">
      <c r="A4694" t="s">
        <v>66</v>
      </c>
      <c r="B4694" t="s">
        <v>58</v>
      </c>
      <c r="C4694" t="s">
        <v>57</v>
      </c>
      <c r="D4694">
        <v>2015</v>
      </c>
      <c r="E4694">
        <v>12</v>
      </c>
      <c r="F4694">
        <v>843.08540000000005</v>
      </c>
      <c r="G4694">
        <v>888.42169999999999</v>
      </c>
      <c r="H4694">
        <v>88.568529999999996</v>
      </c>
      <c r="I4694">
        <v>67.518619999999999</v>
      </c>
      <c r="J4694">
        <v>-131.86490000000001</v>
      </c>
      <c r="K4694">
        <v>-80.743099999999998</v>
      </c>
      <c r="L4694">
        <v>-45.336300000000001</v>
      </c>
      <c r="M4694">
        <v>-9.9295069999999992</v>
      </c>
      <c r="N4694">
        <v>41.192279999999997</v>
      </c>
      <c r="O4694">
        <v>66</v>
      </c>
      <c r="P4694">
        <v>104.50353</v>
      </c>
      <c r="Q4694">
        <v>8</v>
      </c>
      <c r="T4694" t="s">
        <v>111</v>
      </c>
      <c r="U4694">
        <v>8.7236800000000003E-2</v>
      </c>
      <c r="W4694" t="s">
        <v>66</v>
      </c>
      <c r="Z4694" s="97">
        <v>19900000</v>
      </c>
    </row>
    <row r="4695" spans="1:26">
      <c r="A4695" t="s">
        <v>66</v>
      </c>
      <c r="B4695" t="s">
        <v>58</v>
      </c>
      <c r="C4695" t="s">
        <v>57</v>
      </c>
      <c r="D4695">
        <v>2015</v>
      </c>
      <c r="E4695">
        <v>13</v>
      </c>
      <c r="F4695">
        <v>824.2577</v>
      </c>
      <c r="G4695">
        <v>545.38530000000003</v>
      </c>
      <c r="H4695">
        <v>91.125050000000002</v>
      </c>
      <c r="I4695">
        <v>67.583430000000007</v>
      </c>
      <c r="J4695">
        <v>192.26079999999999</v>
      </c>
      <c r="K4695">
        <v>243.43170000000001</v>
      </c>
      <c r="L4695">
        <v>278.87240000000003</v>
      </c>
      <c r="M4695">
        <v>314.31319999999999</v>
      </c>
      <c r="N4695">
        <v>365.48410000000001</v>
      </c>
      <c r="O4695">
        <v>66</v>
      </c>
      <c r="P4695">
        <v>104.50353</v>
      </c>
      <c r="Q4695">
        <v>8</v>
      </c>
      <c r="T4695" t="s">
        <v>111</v>
      </c>
      <c r="U4695">
        <v>8.7236800000000003E-2</v>
      </c>
      <c r="W4695" t="s">
        <v>66</v>
      </c>
      <c r="Z4695" s="97">
        <v>19900000</v>
      </c>
    </row>
    <row r="4696" spans="1:26">
      <c r="A4696" t="s">
        <v>66</v>
      </c>
      <c r="B4696" t="s">
        <v>58</v>
      </c>
      <c r="C4696" t="s">
        <v>57</v>
      </c>
      <c r="D4696">
        <v>2015</v>
      </c>
      <c r="E4696">
        <v>14</v>
      </c>
      <c r="F4696">
        <v>822.17280000000005</v>
      </c>
      <c r="G4696">
        <v>170.8297</v>
      </c>
      <c r="H4696">
        <v>92.792180000000002</v>
      </c>
      <c r="I4696">
        <v>67.587649999999996</v>
      </c>
      <c r="J4696">
        <v>564.726</v>
      </c>
      <c r="K4696">
        <v>615.90009999999995</v>
      </c>
      <c r="L4696">
        <v>651.34310000000005</v>
      </c>
      <c r="M4696">
        <v>686.78610000000003</v>
      </c>
      <c r="N4696">
        <v>737.96010000000001</v>
      </c>
      <c r="O4696">
        <v>66</v>
      </c>
      <c r="P4696">
        <v>104.50353</v>
      </c>
      <c r="Q4696">
        <v>8</v>
      </c>
      <c r="T4696" t="s">
        <v>111</v>
      </c>
      <c r="U4696">
        <v>8.7236800000000003E-2</v>
      </c>
      <c r="W4696" t="s">
        <v>66</v>
      </c>
      <c r="Z4696" s="97">
        <v>19900000</v>
      </c>
    </row>
    <row r="4697" spans="1:26">
      <c r="A4697" t="s">
        <v>66</v>
      </c>
      <c r="B4697" t="s">
        <v>58</v>
      </c>
      <c r="C4697" t="s">
        <v>57</v>
      </c>
      <c r="D4697">
        <v>2015</v>
      </c>
      <c r="E4697">
        <v>15</v>
      </c>
      <c r="F4697">
        <v>807.03020000000004</v>
      </c>
      <c r="G4697">
        <v>169.29839999999999</v>
      </c>
      <c r="H4697">
        <v>93.612710000000007</v>
      </c>
      <c r="I4697">
        <v>67.624309999999994</v>
      </c>
      <c r="J4697">
        <v>551.06769999999995</v>
      </c>
      <c r="K4697">
        <v>602.26959999999997</v>
      </c>
      <c r="L4697">
        <v>637.73180000000002</v>
      </c>
      <c r="M4697">
        <v>673.19399999999996</v>
      </c>
      <c r="N4697">
        <v>724.39589999999998</v>
      </c>
      <c r="O4697">
        <v>66</v>
      </c>
      <c r="P4697">
        <v>104.50353</v>
      </c>
      <c r="Q4697">
        <v>8</v>
      </c>
      <c r="T4697" t="s">
        <v>111</v>
      </c>
      <c r="U4697">
        <v>8.7236800000000003E-2</v>
      </c>
      <c r="W4697" t="s">
        <v>66</v>
      </c>
      <c r="Z4697" s="97">
        <v>19900000</v>
      </c>
    </row>
    <row r="4698" spans="1:26">
      <c r="A4698" t="s">
        <v>66</v>
      </c>
      <c r="B4698" t="s">
        <v>58</v>
      </c>
      <c r="C4698" t="s">
        <v>57</v>
      </c>
      <c r="D4698">
        <v>2015</v>
      </c>
      <c r="E4698">
        <v>16</v>
      </c>
      <c r="F4698">
        <v>793.31669999999997</v>
      </c>
      <c r="G4698">
        <v>166.47139999999999</v>
      </c>
      <c r="H4698">
        <v>93.75027</v>
      </c>
      <c r="I4698">
        <v>67.683090000000007</v>
      </c>
      <c r="J4698">
        <v>540.10599999999999</v>
      </c>
      <c r="K4698">
        <v>591.35230000000001</v>
      </c>
      <c r="L4698">
        <v>626.84529999999995</v>
      </c>
      <c r="M4698">
        <v>662.33839999999998</v>
      </c>
      <c r="N4698">
        <v>713.5847</v>
      </c>
      <c r="O4698">
        <v>66</v>
      </c>
      <c r="P4698">
        <v>104.50353</v>
      </c>
      <c r="Q4698">
        <v>8</v>
      </c>
      <c r="T4698" t="s">
        <v>111</v>
      </c>
      <c r="U4698">
        <v>8.7236800000000003E-2</v>
      </c>
      <c r="W4698" t="s">
        <v>66</v>
      </c>
      <c r="Z4698" s="97">
        <v>20000000</v>
      </c>
    </row>
    <row r="4699" spans="1:26">
      <c r="A4699" t="s">
        <v>66</v>
      </c>
      <c r="B4699" t="s">
        <v>58</v>
      </c>
      <c r="C4699" t="s">
        <v>57</v>
      </c>
      <c r="D4699">
        <v>2015</v>
      </c>
      <c r="E4699">
        <v>17</v>
      </c>
      <c r="F4699">
        <v>783.53989999999999</v>
      </c>
      <c r="G4699">
        <v>165.7492</v>
      </c>
      <c r="H4699">
        <v>92.692890000000006</v>
      </c>
      <c r="I4699">
        <v>67.545569999999998</v>
      </c>
      <c r="J4699">
        <v>531.22749999999996</v>
      </c>
      <c r="K4699">
        <v>582.36980000000005</v>
      </c>
      <c r="L4699">
        <v>617.79070000000002</v>
      </c>
      <c r="M4699">
        <v>653.21159999999998</v>
      </c>
      <c r="N4699">
        <v>704.35379999999998</v>
      </c>
      <c r="O4699">
        <v>66</v>
      </c>
      <c r="P4699">
        <v>104.50353</v>
      </c>
      <c r="Q4699">
        <v>8</v>
      </c>
      <c r="T4699" t="s">
        <v>111</v>
      </c>
      <c r="U4699">
        <v>8.7236800000000003E-2</v>
      </c>
      <c r="W4699" t="s">
        <v>66</v>
      </c>
      <c r="Z4699" s="97">
        <v>19900000</v>
      </c>
    </row>
    <row r="4700" spans="1:26">
      <c r="A4700" t="s">
        <v>66</v>
      </c>
      <c r="B4700" t="s">
        <v>58</v>
      </c>
      <c r="C4700" t="s">
        <v>57</v>
      </c>
      <c r="D4700">
        <v>2015</v>
      </c>
      <c r="E4700">
        <v>18</v>
      </c>
      <c r="F4700">
        <v>763.83669999999995</v>
      </c>
      <c r="G4700">
        <v>163.12289999999999</v>
      </c>
      <c r="H4700">
        <v>90.442999999999998</v>
      </c>
      <c r="I4700">
        <v>67.458920000000006</v>
      </c>
      <c r="J4700">
        <v>514.26179999999999</v>
      </c>
      <c r="K4700">
        <v>565.33839999999998</v>
      </c>
      <c r="L4700">
        <v>600.71389999999997</v>
      </c>
      <c r="M4700">
        <v>636.08939999999996</v>
      </c>
      <c r="N4700">
        <v>687.16600000000005</v>
      </c>
      <c r="O4700">
        <v>66</v>
      </c>
      <c r="P4700">
        <v>104.50353</v>
      </c>
      <c r="Q4700">
        <v>8</v>
      </c>
      <c r="T4700" t="s">
        <v>111</v>
      </c>
      <c r="U4700">
        <v>8.7236800000000003E-2</v>
      </c>
      <c r="W4700" t="s">
        <v>66</v>
      </c>
      <c r="Z4700" s="97">
        <v>19800000</v>
      </c>
    </row>
    <row r="4701" spans="1:26">
      <c r="A4701" t="s">
        <v>66</v>
      </c>
      <c r="B4701" t="s">
        <v>58</v>
      </c>
      <c r="C4701" t="s">
        <v>57</v>
      </c>
      <c r="D4701">
        <v>2015</v>
      </c>
      <c r="E4701">
        <v>19</v>
      </c>
      <c r="F4701">
        <v>812.27610000000004</v>
      </c>
      <c r="G4701">
        <v>499.54930000000002</v>
      </c>
      <c r="H4701">
        <v>87.307329999999993</v>
      </c>
      <c r="I4701">
        <v>67.504390000000001</v>
      </c>
      <c r="J4701">
        <v>226.2165</v>
      </c>
      <c r="K4701">
        <v>277.32749999999999</v>
      </c>
      <c r="L4701">
        <v>312.7269</v>
      </c>
      <c r="M4701">
        <v>348.12619999999998</v>
      </c>
      <c r="N4701">
        <v>399.23719999999997</v>
      </c>
      <c r="O4701">
        <v>66</v>
      </c>
      <c r="P4701">
        <v>104.50353</v>
      </c>
      <c r="Q4701">
        <v>8</v>
      </c>
      <c r="T4701" t="s">
        <v>111</v>
      </c>
      <c r="U4701">
        <v>8.7236800000000003E-2</v>
      </c>
      <c r="W4701" t="s">
        <v>66</v>
      </c>
      <c r="Z4701" s="97">
        <v>19800000</v>
      </c>
    </row>
    <row r="4702" spans="1:26">
      <c r="A4702" t="s">
        <v>66</v>
      </c>
      <c r="B4702" t="s">
        <v>58</v>
      </c>
      <c r="C4702" t="s">
        <v>57</v>
      </c>
      <c r="D4702">
        <v>2015</v>
      </c>
      <c r="E4702">
        <v>20</v>
      </c>
      <c r="F4702">
        <v>839.35</v>
      </c>
      <c r="G4702">
        <v>830.81489999999997</v>
      </c>
      <c r="H4702">
        <v>83.568470000000005</v>
      </c>
      <c r="I4702">
        <v>67.460790000000003</v>
      </c>
      <c r="J4702">
        <v>-77.919390000000007</v>
      </c>
      <c r="K4702">
        <v>-26.841380000000001</v>
      </c>
      <c r="L4702">
        <v>8.5350950000000001</v>
      </c>
      <c r="M4702">
        <v>43.911569999999998</v>
      </c>
      <c r="N4702">
        <v>94.989580000000004</v>
      </c>
      <c r="O4702">
        <v>66</v>
      </c>
      <c r="P4702">
        <v>104.50353</v>
      </c>
      <c r="Q4702">
        <v>8</v>
      </c>
      <c r="T4702" t="s">
        <v>111</v>
      </c>
      <c r="U4702">
        <v>8.7236800000000003E-2</v>
      </c>
      <c r="W4702" t="s">
        <v>66</v>
      </c>
      <c r="Z4702" s="97">
        <v>19800000</v>
      </c>
    </row>
    <row r="4703" spans="1:26">
      <c r="A4703" t="s">
        <v>66</v>
      </c>
      <c r="B4703" t="s">
        <v>58</v>
      </c>
      <c r="C4703" t="s">
        <v>57</v>
      </c>
      <c r="D4703">
        <v>2015</v>
      </c>
      <c r="E4703">
        <v>21</v>
      </c>
      <c r="F4703">
        <v>855.14790000000005</v>
      </c>
      <c r="G4703">
        <v>824.23969999999997</v>
      </c>
      <c r="H4703">
        <v>79.175039999999996</v>
      </c>
      <c r="I4703">
        <v>67.40343</v>
      </c>
      <c r="J4703">
        <v>-55.472769999999997</v>
      </c>
      <c r="K4703">
        <v>-4.4381930000000001</v>
      </c>
      <c r="L4703">
        <v>30.908200000000001</v>
      </c>
      <c r="M4703">
        <v>66.254599999999996</v>
      </c>
      <c r="N4703">
        <v>117.28919999999999</v>
      </c>
      <c r="O4703">
        <v>66</v>
      </c>
      <c r="P4703">
        <v>104.50353</v>
      </c>
      <c r="Q4703">
        <v>8</v>
      </c>
      <c r="T4703" t="s">
        <v>111</v>
      </c>
      <c r="U4703">
        <v>8.7236800000000003E-2</v>
      </c>
      <c r="W4703" t="s">
        <v>66</v>
      </c>
      <c r="Z4703" s="97">
        <v>19800000</v>
      </c>
    </row>
    <row r="4704" spans="1:26">
      <c r="A4704" t="s">
        <v>66</v>
      </c>
      <c r="B4704" t="s">
        <v>58</v>
      </c>
      <c r="C4704" t="s">
        <v>57</v>
      </c>
      <c r="D4704">
        <v>2015</v>
      </c>
      <c r="E4704">
        <v>22</v>
      </c>
      <c r="F4704">
        <v>854.42529999999999</v>
      </c>
      <c r="G4704">
        <v>835.16</v>
      </c>
      <c r="H4704">
        <v>76.495599999999996</v>
      </c>
      <c r="I4704">
        <v>67.360919999999993</v>
      </c>
      <c r="J4704">
        <v>-67.061239999999998</v>
      </c>
      <c r="K4704">
        <v>-16.05884</v>
      </c>
      <c r="L4704">
        <v>19.265260000000001</v>
      </c>
      <c r="M4704">
        <v>54.589359999999999</v>
      </c>
      <c r="N4704">
        <v>105.59180000000001</v>
      </c>
      <c r="O4704">
        <v>66</v>
      </c>
      <c r="P4704">
        <v>104.50353</v>
      </c>
      <c r="Q4704">
        <v>8</v>
      </c>
      <c r="T4704" t="s">
        <v>111</v>
      </c>
      <c r="U4704">
        <v>8.7236800000000003E-2</v>
      </c>
      <c r="W4704" t="s">
        <v>66</v>
      </c>
      <c r="Z4704" s="97">
        <v>19800000</v>
      </c>
    </row>
    <row r="4705" spans="1:26">
      <c r="A4705" t="s">
        <v>66</v>
      </c>
      <c r="B4705" t="s">
        <v>58</v>
      </c>
      <c r="C4705" t="s">
        <v>57</v>
      </c>
      <c r="D4705">
        <v>2015</v>
      </c>
      <c r="E4705">
        <v>23</v>
      </c>
      <c r="F4705">
        <v>856.57809999999995</v>
      </c>
      <c r="G4705">
        <v>884.23469999999998</v>
      </c>
      <c r="H4705">
        <v>74.467269999999999</v>
      </c>
      <c r="I4705">
        <v>67.300319999999999</v>
      </c>
      <c r="J4705">
        <v>-113.9054</v>
      </c>
      <c r="K4705">
        <v>-62.94894</v>
      </c>
      <c r="L4705">
        <v>-27.65662</v>
      </c>
      <c r="M4705">
        <v>7.6357039999999996</v>
      </c>
      <c r="N4705">
        <v>58.592210000000001</v>
      </c>
      <c r="O4705">
        <v>66</v>
      </c>
      <c r="P4705">
        <v>104.50353</v>
      </c>
      <c r="Q4705">
        <v>8</v>
      </c>
      <c r="T4705" t="s">
        <v>111</v>
      </c>
      <c r="U4705">
        <v>8.7236800000000003E-2</v>
      </c>
      <c r="W4705" t="s">
        <v>66</v>
      </c>
      <c r="Z4705" s="97">
        <v>19700000</v>
      </c>
    </row>
    <row r="4706" spans="1:26">
      <c r="A4706" t="s">
        <v>66</v>
      </c>
      <c r="B4706" t="s">
        <v>58</v>
      </c>
      <c r="C4706" t="s">
        <v>57</v>
      </c>
      <c r="D4706">
        <v>2015</v>
      </c>
      <c r="E4706">
        <v>24</v>
      </c>
      <c r="F4706">
        <v>853.65740000000005</v>
      </c>
      <c r="G4706">
        <v>886.76049999999998</v>
      </c>
      <c r="H4706">
        <v>72.535989999999998</v>
      </c>
      <c r="I4706">
        <v>67.279150000000001</v>
      </c>
      <c r="J4706">
        <v>-119.3248</v>
      </c>
      <c r="K4706">
        <v>-68.384309999999999</v>
      </c>
      <c r="L4706">
        <v>-33.103090000000002</v>
      </c>
      <c r="M4706">
        <v>2.1781329999999999</v>
      </c>
      <c r="N4706">
        <v>53.118609999999997</v>
      </c>
      <c r="O4706">
        <v>66</v>
      </c>
      <c r="P4706">
        <v>104.50353</v>
      </c>
      <c r="Q4706">
        <v>8</v>
      </c>
      <c r="R4706" s="75"/>
      <c r="T4706" t="s">
        <v>111</v>
      </c>
      <c r="U4706">
        <v>8.7236800000000003E-2</v>
      </c>
      <c r="W4706" t="s">
        <v>66</v>
      </c>
      <c r="Z4706" s="97">
        <v>19700000</v>
      </c>
    </row>
    <row r="4707" spans="1:26">
      <c r="A4707" t="s">
        <v>66</v>
      </c>
      <c r="B4707" t="s">
        <v>58</v>
      </c>
      <c r="C4707" t="s">
        <v>10</v>
      </c>
      <c r="D4707">
        <v>2015</v>
      </c>
      <c r="E4707">
        <v>1</v>
      </c>
      <c r="F4707">
        <v>685.45479999999998</v>
      </c>
      <c r="G4707">
        <v>685.45479999999998</v>
      </c>
      <c r="H4707">
        <v>46.057169999999999</v>
      </c>
      <c r="I4707">
        <v>89.618729999999999</v>
      </c>
      <c r="J4707">
        <v>-114.851</v>
      </c>
      <c r="K4707">
        <v>-46.996110000000002</v>
      </c>
      <c r="L4707">
        <v>0</v>
      </c>
      <c r="M4707">
        <v>46.996110000000002</v>
      </c>
      <c r="N4707">
        <v>114.851</v>
      </c>
      <c r="O4707">
        <v>66</v>
      </c>
      <c r="P4707">
        <v>104.50353</v>
      </c>
      <c r="Q4707">
        <v>1</v>
      </c>
      <c r="R4707" s="75">
        <v>39470</v>
      </c>
      <c r="T4707" t="s">
        <v>112</v>
      </c>
      <c r="U4707">
        <v>0.10695010000000001</v>
      </c>
      <c r="W4707" t="s">
        <v>66</v>
      </c>
      <c r="Z4707" s="97">
        <v>35000000</v>
      </c>
    </row>
    <row r="4708" spans="1:26">
      <c r="A4708" t="s">
        <v>66</v>
      </c>
      <c r="B4708" t="s">
        <v>58</v>
      </c>
      <c r="C4708" t="s">
        <v>10</v>
      </c>
      <c r="D4708">
        <v>2015</v>
      </c>
      <c r="E4708">
        <v>2</v>
      </c>
      <c r="F4708">
        <v>651.99480000000005</v>
      </c>
      <c r="G4708">
        <v>651.99480000000005</v>
      </c>
      <c r="H4708">
        <v>44.799320000000002</v>
      </c>
      <c r="I4708">
        <v>101.4307</v>
      </c>
      <c r="J4708">
        <v>-129.98869999999999</v>
      </c>
      <c r="K4708">
        <v>-53.190300000000001</v>
      </c>
      <c r="L4708">
        <v>0</v>
      </c>
      <c r="M4708">
        <v>53.190300000000001</v>
      </c>
      <c r="N4708">
        <v>129.98869999999999</v>
      </c>
      <c r="O4708">
        <v>66</v>
      </c>
      <c r="P4708">
        <v>104.50353</v>
      </c>
      <c r="Q4708">
        <v>1</v>
      </c>
      <c r="R4708" s="75">
        <v>39470</v>
      </c>
      <c r="T4708" t="s">
        <v>112</v>
      </c>
      <c r="U4708">
        <v>0.10695010000000001</v>
      </c>
      <c r="W4708" t="s">
        <v>66</v>
      </c>
      <c r="Z4708" s="97">
        <v>44800000</v>
      </c>
    </row>
    <row r="4709" spans="1:26">
      <c r="A4709" t="s">
        <v>66</v>
      </c>
      <c r="B4709" t="s">
        <v>58</v>
      </c>
      <c r="C4709" t="s">
        <v>10</v>
      </c>
      <c r="D4709">
        <v>2015</v>
      </c>
      <c r="E4709">
        <v>3</v>
      </c>
      <c r="F4709">
        <v>711.9837</v>
      </c>
      <c r="G4709">
        <v>711.9837</v>
      </c>
      <c r="H4709">
        <v>43.880499999999998</v>
      </c>
      <c r="I4709">
        <v>102.4256</v>
      </c>
      <c r="J4709">
        <v>-131.2637</v>
      </c>
      <c r="K4709">
        <v>-53.712040000000002</v>
      </c>
      <c r="L4709">
        <v>0</v>
      </c>
      <c r="M4709">
        <v>53.712040000000002</v>
      </c>
      <c r="N4709">
        <v>131.2637</v>
      </c>
      <c r="O4709">
        <v>66</v>
      </c>
      <c r="P4709">
        <v>104.50353</v>
      </c>
      <c r="Q4709">
        <v>1</v>
      </c>
      <c r="R4709" s="75">
        <v>39470</v>
      </c>
      <c r="T4709" t="s">
        <v>112</v>
      </c>
      <c r="U4709">
        <v>0.10695010000000001</v>
      </c>
      <c r="W4709" t="s">
        <v>66</v>
      </c>
      <c r="Z4709" s="97">
        <v>45700000</v>
      </c>
    </row>
    <row r="4710" spans="1:26">
      <c r="A4710" t="s">
        <v>66</v>
      </c>
      <c r="B4710" t="s">
        <v>58</v>
      </c>
      <c r="C4710" t="s">
        <v>10</v>
      </c>
      <c r="D4710">
        <v>2015</v>
      </c>
      <c r="E4710">
        <v>4</v>
      </c>
      <c r="F4710">
        <v>824.66669999999999</v>
      </c>
      <c r="G4710">
        <v>824.66669999999999</v>
      </c>
      <c r="H4710">
        <v>43.279820000000001</v>
      </c>
      <c r="I4710">
        <v>105.45869999999999</v>
      </c>
      <c r="J4710">
        <v>-135.1507</v>
      </c>
      <c r="K4710">
        <v>-55.302570000000003</v>
      </c>
      <c r="L4710">
        <v>0</v>
      </c>
      <c r="M4710">
        <v>55.302570000000003</v>
      </c>
      <c r="N4710">
        <v>135.1507</v>
      </c>
      <c r="O4710">
        <v>66</v>
      </c>
      <c r="P4710">
        <v>104.50353</v>
      </c>
      <c r="Q4710">
        <v>1</v>
      </c>
      <c r="R4710" s="75">
        <v>39470</v>
      </c>
      <c r="T4710" t="s">
        <v>112</v>
      </c>
      <c r="U4710">
        <v>0.10695010000000001</v>
      </c>
      <c r="W4710" t="s">
        <v>66</v>
      </c>
      <c r="Z4710" s="97">
        <v>48400000</v>
      </c>
    </row>
    <row r="4711" spans="1:26">
      <c r="A4711" t="s">
        <v>66</v>
      </c>
      <c r="B4711" t="s">
        <v>58</v>
      </c>
      <c r="C4711" t="s">
        <v>10</v>
      </c>
      <c r="D4711">
        <v>2015</v>
      </c>
      <c r="E4711">
        <v>5</v>
      </c>
      <c r="F4711">
        <v>817.08420000000001</v>
      </c>
      <c r="G4711">
        <v>817.08420000000001</v>
      </c>
      <c r="H4711">
        <v>42.234270000000002</v>
      </c>
      <c r="I4711">
        <v>107.3044</v>
      </c>
      <c r="J4711">
        <v>-137.51609999999999</v>
      </c>
      <c r="K4711">
        <v>-56.270470000000003</v>
      </c>
      <c r="L4711">
        <v>0</v>
      </c>
      <c r="M4711">
        <v>56.270470000000003</v>
      </c>
      <c r="N4711">
        <v>137.51609999999999</v>
      </c>
      <c r="O4711">
        <v>66</v>
      </c>
      <c r="P4711">
        <v>104.50353</v>
      </c>
      <c r="Q4711">
        <v>1</v>
      </c>
      <c r="R4711" s="75">
        <v>39470</v>
      </c>
      <c r="T4711" t="s">
        <v>112</v>
      </c>
      <c r="U4711">
        <v>0.10695010000000001</v>
      </c>
      <c r="W4711" t="s">
        <v>66</v>
      </c>
      <c r="Z4711" s="97">
        <v>50200000</v>
      </c>
    </row>
    <row r="4712" spans="1:26">
      <c r="A4712" t="s">
        <v>66</v>
      </c>
      <c r="B4712" t="s">
        <v>58</v>
      </c>
      <c r="C4712" t="s">
        <v>10</v>
      </c>
      <c r="D4712">
        <v>2015</v>
      </c>
      <c r="E4712">
        <v>6</v>
      </c>
      <c r="F4712">
        <v>858.33309999999994</v>
      </c>
      <c r="G4712">
        <v>858.33309999999994</v>
      </c>
      <c r="H4712">
        <v>41.670850000000002</v>
      </c>
      <c r="I4712">
        <v>113.18210000000001</v>
      </c>
      <c r="J4712">
        <v>-145.0487</v>
      </c>
      <c r="K4712">
        <v>-59.352760000000004</v>
      </c>
      <c r="L4712">
        <v>0</v>
      </c>
      <c r="M4712">
        <v>59.352760000000004</v>
      </c>
      <c r="N4712">
        <v>145.0487</v>
      </c>
      <c r="O4712">
        <v>66</v>
      </c>
      <c r="P4712">
        <v>104.50353</v>
      </c>
      <c r="Q4712">
        <v>1</v>
      </c>
      <c r="R4712" s="75">
        <v>39470</v>
      </c>
      <c r="T4712" t="s">
        <v>112</v>
      </c>
      <c r="U4712">
        <v>0.10695010000000001</v>
      </c>
      <c r="W4712" t="s">
        <v>66</v>
      </c>
      <c r="Z4712" s="97">
        <v>55800000</v>
      </c>
    </row>
    <row r="4713" spans="1:26">
      <c r="A4713" t="s">
        <v>66</v>
      </c>
      <c r="B4713" t="s">
        <v>58</v>
      </c>
      <c r="C4713" t="s">
        <v>10</v>
      </c>
      <c r="D4713">
        <v>2015</v>
      </c>
      <c r="E4713">
        <v>7</v>
      </c>
      <c r="F4713">
        <v>850.26610000000005</v>
      </c>
      <c r="G4713">
        <v>850.26610000000005</v>
      </c>
      <c r="H4713">
        <v>41.238439999999997</v>
      </c>
      <c r="I4713">
        <v>110.8648</v>
      </c>
      <c r="J4713">
        <v>-142.0789</v>
      </c>
      <c r="K4713">
        <v>-58.137549999999997</v>
      </c>
      <c r="L4713">
        <v>0</v>
      </c>
      <c r="M4713">
        <v>58.137549999999997</v>
      </c>
      <c r="N4713">
        <v>142.0789</v>
      </c>
      <c r="O4713">
        <v>66</v>
      </c>
      <c r="P4713">
        <v>104.50353</v>
      </c>
      <c r="Q4713">
        <v>1</v>
      </c>
      <c r="R4713" s="75">
        <v>39470</v>
      </c>
      <c r="T4713" t="s">
        <v>112</v>
      </c>
      <c r="U4713">
        <v>0.10695010000000001</v>
      </c>
      <c r="W4713" t="s">
        <v>66</v>
      </c>
      <c r="Z4713" s="97">
        <v>53500000</v>
      </c>
    </row>
    <row r="4714" spans="1:26">
      <c r="A4714" t="s">
        <v>66</v>
      </c>
      <c r="B4714" t="s">
        <v>58</v>
      </c>
      <c r="C4714" t="s">
        <v>10</v>
      </c>
      <c r="D4714">
        <v>2015</v>
      </c>
      <c r="E4714">
        <v>8</v>
      </c>
      <c r="F4714">
        <v>827.83249999999998</v>
      </c>
      <c r="G4714">
        <v>827.83249999999998</v>
      </c>
      <c r="H4714">
        <v>41.363880000000002</v>
      </c>
      <c r="I4714">
        <v>105.9067</v>
      </c>
      <c r="J4714">
        <v>-135.72499999999999</v>
      </c>
      <c r="K4714">
        <v>-55.537550000000003</v>
      </c>
      <c r="L4714">
        <v>0</v>
      </c>
      <c r="M4714">
        <v>55.537550000000003</v>
      </c>
      <c r="N4714">
        <v>135.72499999999999</v>
      </c>
      <c r="O4714">
        <v>66</v>
      </c>
      <c r="P4714">
        <v>104.50353</v>
      </c>
      <c r="Q4714">
        <v>1</v>
      </c>
      <c r="R4714" s="75">
        <v>39470</v>
      </c>
      <c r="T4714" t="s">
        <v>112</v>
      </c>
      <c r="U4714">
        <v>0.10695010000000001</v>
      </c>
      <c r="W4714" t="s">
        <v>66</v>
      </c>
      <c r="Z4714" s="97">
        <v>48900000</v>
      </c>
    </row>
    <row r="4715" spans="1:26">
      <c r="A4715" t="s">
        <v>66</v>
      </c>
      <c r="B4715" t="s">
        <v>58</v>
      </c>
      <c r="C4715" t="s">
        <v>10</v>
      </c>
      <c r="D4715">
        <v>2015</v>
      </c>
      <c r="E4715">
        <v>9</v>
      </c>
      <c r="F4715">
        <v>790.16589999999997</v>
      </c>
      <c r="G4715">
        <v>790.16589999999997</v>
      </c>
      <c r="H4715">
        <v>42.198880000000003</v>
      </c>
      <c r="I4715">
        <v>103.5463</v>
      </c>
      <c r="J4715">
        <v>-132.69999999999999</v>
      </c>
      <c r="K4715">
        <v>-54.299759999999999</v>
      </c>
      <c r="L4715">
        <v>0</v>
      </c>
      <c r="M4715">
        <v>54.299759999999999</v>
      </c>
      <c r="N4715">
        <v>132.69999999999999</v>
      </c>
      <c r="O4715">
        <v>66</v>
      </c>
      <c r="P4715">
        <v>104.50353</v>
      </c>
      <c r="Q4715">
        <v>1</v>
      </c>
      <c r="R4715" s="75">
        <v>39470</v>
      </c>
      <c r="T4715" t="s">
        <v>112</v>
      </c>
      <c r="U4715">
        <v>0.10695010000000001</v>
      </c>
      <c r="W4715" t="s">
        <v>66</v>
      </c>
      <c r="Z4715" s="97">
        <v>46700000</v>
      </c>
    </row>
    <row r="4716" spans="1:26">
      <c r="A4716" t="s">
        <v>66</v>
      </c>
      <c r="B4716" t="s">
        <v>58</v>
      </c>
      <c r="C4716" t="s">
        <v>10</v>
      </c>
      <c r="D4716">
        <v>2015</v>
      </c>
      <c r="E4716">
        <v>10</v>
      </c>
      <c r="F4716">
        <v>791.55150000000003</v>
      </c>
      <c r="G4716">
        <v>791.55150000000003</v>
      </c>
      <c r="H4716">
        <v>45.80227</v>
      </c>
      <c r="I4716">
        <v>106.5911</v>
      </c>
      <c r="J4716">
        <v>-136.602</v>
      </c>
      <c r="K4716">
        <v>-55.896430000000002</v>
      </c>
      <c r="L4716">
        <v>0</v>
      </c>
      <c r="M4716">
        <v>55.896430000000002</v>
      </c>
      <c r="N4716">
        <v>136.602</v>
      </c>
      <c r="O4716">
        <v>66</v>
      </c>
      <c r="P4716">
        <v>104.50353</v>
      </c>
      <c r="Q4716">
        <v>1</v>
      </c>
      <c r="R4716" s="75">
        <v>39470</v>
      </c>
      <c r="T4716" t="s">
        <v>112</v>
      </c>
      <c r="U4716">
        <v>0.10695010000000001</v>
      </c>
      <c r="W4716" t="s">
        <v>66</v>
      </c>
      <c r="Z4716" s="97">
        <v>49500000</v>
      </c>
    </row>
    <row r="4717" spans="1:26">
      <c r="A4717" t="s">
        <v>66</v>
      </c>
      <c r="B4717" t="s">
        <v>58</v>
      </c>
      <c r="C4717" t="s">
        <v>10</v>
      </c>
      <c r="D4717">
        <v>2015</v>
      </c>
      <c r="E4717">
        <v>11</v>
      </c>
      <c r="F4717">
        <v>772.40589999999997</v>
      </c>
      <c r="G4717">
        <v>772.40589999999997</v>
      </c>
      <c r="H4717">
        <v>49.596490000000003</v>
      </c>
      <c r="I4717">
        <v>106.40689999999999</v>
      </c>
      <c r="J4717">
        <v>-136.36590000000001</v>
      </c>
      <c r="K4717">
        <v>-55.799819999999997</v>
      </c>
      <c r="L4717">
        <v>0</v>
      </c>
      <c r="M4717">
        <v>55.799819999999997</v>
      </c>
      <c r="N4717">
        <v>136.36590000000001</v>
      </c>
      <c r="O4717">
        <v>66</v>
      </c>
      <c r="P4717">
        <v>104.50353</v>
      </c>
      <c r="Q4717">
        <v>1</v>
      </c>
      <c r="R4717" s="75">
        <v>39470</v>
      </c>
      <c r="T4717" t="s">
        <v>112</v>
      </c>
      <c r="U4717">
        <v>0.10695010000000001</v>
      </c>
      <c r="W4717" t="s">
        <v>66</v>
      </c>
      <c r="Z4717" s="97">
        <v>49300000</v>
      </c>
    </row>
    <row r="4718" spans="1:26">
      <c r="A4718" t="s">
        <v>66</v>
      </c>
      <c r="B4718" t="s">
        <v>58</v>
      </c>
      <c r="C4718" t="s">
        <v>10</v>
      </c>
      <c r="D4718">
        <v>2015</v>
      </c>
      <c r="E4718">
        <v>12</v>
      </c>
      <c r="F4718">
        <v>776.66189999999995</v>
      </c>
      <c r="G4718">
        <v>776.66189999999995</v>
      </c>
      <c r="H4718">
        <v>52.307200000000002</v>
      </c>
      <c r="I4718">
        <v>112.367</v>
      </c>
      <c r="J4718">
        <v>-144.00409999999999</v>
      </c>
      <c r="K4718">
        <v>-58.925319999999999</v>
      </c>
      <c r="L4718">
        <v>0</v>
      </c>
      <c r="M4718">
        <v>58.925319999999999</v>
      </c>
      <c r="N4718">
        <v>144.00409999999999</v>
      </c>
      <c r="O4718">
        <v>66</v>
      </c>
      <c r="P4718">
        <v>104.50353</v>
      </c>
      <c r="Q4718">
        <v>1</v>
      </c>
      <c r="R4718" s="75">
        <v>39470</v>
      </c>
      <c r="T4718" t="s">
        <v>112</v>
      </c>
      <c r="U4718">
        <v>0.10695010000000001</v>
      </c>
      <c r="W4718" t="s">
        <v>66</v>
      </c>
      <c r="Z4718" s="97">
        <v>55000000</v>
      </c>
    </row>
    <row r="4719" spans="1:26">
      <c r="A4719" t="s">
        <v>66</v>
      </c>
      <c r="B4719" t="s">
        <v>58</v>
      </c>
      <c r="C4719" t="s">
        <v>10</v>
      </c>
      <c r="D4719">
        <v>2015</v>
      </c>
      <c r="E4719">
        <v>13</v>
      </c>
      <c r="F4719">
        <v>727.89200000000005</v>
      </c>
      <c r="G4719">
        <v>727.89200000000005</v>
      </c>
      <c r="H4719">
        <v>54.321339999999999</v>
      </c>
      <c r="I4719">
        <v>110.7688</v>
      </c>
      <c r="J4719">
        <v>-141.95590000000001</v>
      </c>
      <c r="K4719">
        <v>-58.087200000000003</v>
      </c>
      <c r="L4719">
        <v>0</v>
      </c>
      <c r="M4719">
        <v>58.087200000000003</v>
      </c>
      <c r="N4719">
        <v>141.95590000000001</v>
      </c>
      <c r="O4719">
        <v>66</v>
      </c>
      <c r="P4719">
        <v>104.50353</v>
      </c>
      <c r="Q4719">
        <v>1</v>
      </c>
      <c r="R4719" s="75">
        <v>39470</v>
      </c>
      <c r="T4719" t="s">
        <v>112</v>
      </c>
      <c r="U4719">
        <v>0.10695010000000001</v>
      </c>
      <c r="W4719" t="s">
        <v>66</v>
      </c>
      <c r="Z4719" s="97">
        <v>53400000</v>
      </c>
    </row>
    <row r="4720" spans="1:26">
      <c r="A4720" t="s">
        <v>66</v>
      </c>
      <c r="B4720" t="s">
        <v>58</v>
      </c>
      <c r="C4720" t="s">
        <v>10</v>
      </c>
      <c r="D4720">
        <v>2015</v>
      </c>
      <c r="E4720">
        <v>14</v>
      </c>
      <c r="F4720">
        <v>737.0702</v>
      </c>
      <c r="G4720">
        <v>737.0702</v>
      </c>
      <c r="H4720">
        <v>54.672969999999999</v>
      </c>
      <c r="I4720">
        <v>113.5365</v>
      </c>
      <c r="J4720">
        <v>-145.50290000000001</v>
      </c>
      <c r="K4720">
        <v>-59.538620000000002</v>
      </c>
      <c r="L4720">
        <v>0</v>
      </c>
      <c r="M4720">
        <v>59.538620000000002</v>
      </c>
      <c r="N4720">
        <v>145.50290000000001</v>
      </c>
      <c r="O4720">
        <v>66</v>
      </c>
      <c r="P4720">
        <v>104.50353</v>
      </c>
      <c r="Q4720">
        <v>1</v>
      </c>
      <c r="R4720" s="75">
        <v>39470</v>
      </c>
      <c r="T4720" t="s">
        <v>112</v>
      </c>
      <c r="U4720">
        <v>0.10695010000000001</v>
      </c>
      <c r="W4720" t="s">
        <v>66</v>
      </c>
      <c r="Z4720" s="97">
        <v>56200000</v>
      </c>
    </row>
    <row r="4721" spans="1:26">
      <c r="A4721" t="s">
        <v>66</v>
      </c>
      <c r="B4721" t="s">
        <v>58</v>
      </c>
      <c r="C4721" t="s">
        <v>10</v>
      </c>
      <c r="D4721">
        <v>2015</v>
      </c>
      <c r="E4721">
        <v>15</v>
      </c>
      <c r="F4721">
        <v>759.33730000000003</v>
      </c>
      <c r="G4721">
        <v>752.70540000000005</v>
      </c>
      <c r="H4721">
        <v>54.571309999999997</v>
      </c>
      <c r="I4721">
        <v>116.77930000000001</v>
      </c>
      <c r="J4721">
        <v>-143.02690000000001</v>
      </c>
      <c r="K4721">
        <v>-54.607289999999999</v>
      </c>
      <c r="L4721">
        <v>6.6318359999999998</v>
      </c>
      <c r="M4721">
        <v>67.870959999999997</v>
      </c>
      <c r="N4721">
        <v>156.29050000000001</v>
      </c>
      <c r="O4721">
        <v>66</v>
      </c>
      <c r="P4721">
        <v>104.50353</v>
      </c>
      <c r="Q4721">
        <v>1</v>
      </c>
      <c r="R4721" s="75">
        <v>39470</v>
      </c>
      <c r="T4721" t="s">
        <v>112</v>
      </c>
      <c r="U4721">
        <v>0.10695010000000001</v>
      </c>
      <c r="W4721" t="s">
        <v>66</v>
      </c>
      <c r="Z4721" s="97">
        <v>59400000</v>
      </c>
    </row>
    <row r="4722" spans="1:26">
      <c r="A4722" t="s">
        <v>66</v>
      </c>
      <c r="B4722" t="s">
        <v>58</v>
      </c>
      <c r="C4722" t="s">
        <v>10</v>
      </c>
      <c r="D4722">
        <v>2015</v>
      </c>
      <c r="E4722">
        <v>16</v>
      </c>
      <c r="F4722">
        <v>768.03049999999996</v>
      </c>
      <c r="G4722">
        <v>471.67399999999998</v>
      </c>
      <c r="H4722">
        <v>54.074010000000001</v>
      </c>
      <c r="I4722">
        <v>125.2189</v>
      </c>
      <c r="J4722">
        <v>135.8819</v>
      </c>
      <c r="K4722">
        <v>230.69149999999999</v>
      </c>
      <c r="L4722">
        <v>296.35640000000001</v>
      </c>
      <c r="M4722">
        <v>362.0213</v>
      </c>
      <c r="N4722">
        <v>456.83100000000002</v>
      </c>
      <c r="O4722">
        <v>66</v>
      </c>
      <c r="P4722">
        <v>104.50353</v>
      </c>
      <c r="Q4722">
        <v>1</v>
      </c>
      <c r="R4722" s="75">
        <v>39470</v>
      </c>
      <c r="T4722" t="s">
        <v>112</v>
      </c>
      <c r="U4722">
        <v>0.10695010000000001</v>
      </c>
      <c r="W4722" t="s">
        <v>66</v>
      </c>
      <c r="Z4722" s="97">
        <v>68300000</v>
      </c>
    </row>
    <row r="4723" spans="1:26">
      <c r="A4723" t="s">
        <v>66</v>
      </c>
      <c r="B4723" t="s">
        <v>58</v>
      </c>
      <c r="C4723" t="s">
        <v>10</v>
      </c>
      <c r="D4723">
        <v>2015</v>
      </c>
      <c r="E4723">
        <v>17</v>
      </c>
      <c r="F4723">
        <v>682.81899999999996</v>
      </c>
      <c r="G4723">
        <v>160.7552</v>
      </c>
      <c r="H4723">
        <v>51.823950000000004</v>
      </c>
      <c r="I4723">
        <v>137.8313</v>
      </c>
      <c r="J4723">
        <v>345.42590000000001</v>
      </c>
      <c r="K4723">
        <v>449.78500000000003</v>
      </c>
      <c r="L4723">
        <v>522.06380000000001</v>
      </c>
      <c r="M4723">
        <v>594.34259999999995</v>
      </c>
      <c r="N4723">
        <v>698.70169999999996</v>
      </c>
      <c r="O4723">
        <v>66</v>
      </c>
      <c r="P4723">
        <v>104.50353</v>
      </c>
      <c r="Q4723">
        <v>1</v>
      </c>
      <c r="R4723" s="75">
        <v>39470</v>
      </c>
      <c r="T4723" t="s">
        <v>112</v>
      </c>
      <c r="U4723">
        <v>0.10695010000000001</v>
      </c>
      <c r="W4723" t="s">
        <v>66</v>
      </c>
      <c r="Z4723" s="97">
        <v>82800000</v>
      </c>
    </row>
    <row r="4724" spans="1:26">
      <c r="A4724" t="s">
        <v>66</v>
      </c>
      <c r="B4724" t="s">
        <v>58</v>
      </c>
      <c r="C4724" t="s">
        <v>10</v>
      </c>
      <c r="D4724">
        <v>2015</v>
      </c>
      <c r="E4724">
        <v>18</v>
      </c>
      <c r="F4724">
        <v>642.28729999999996</v>
      </c>
      <c r="G4724">
        <v>128.62960000000001</v>
      </c>
      <c r="H4724">
        <v>49.441490000000002</v>
      </c>
      <c r="I4724">
        <v>143.68450000000001</v>
      </c>
      <c r="J4724">
        <v>329.51859999999999</v>
      </c>
      <c r="K4724">
        <v>438.30939999999998</v>
      </c>
      <c r="L4724">
        <v>513.65769999999998</v>
      </c>
      <c r="M4724">
        <v>589.0059</v>
      </c>
      <c r="N4724">
        <v>697.79679999999996</v>
      </c>
      <c r="O4724">
        <v>66</v>
      </c>
      <c r="P4724">
        <v>104.50353</v>
      </c>
      <c r="Q4724">
        <v>1</v>
      </c>
      <c r="R4724" s="75">
        <v>39470</v>
      </c>
      <c r="T4724" t="s">
        <v>112</v>
      </c>
      <c r="U4724">
        <v>0.10695010000000001</v>
      </c>
      <c r="W4724" t="s">
        <v>66</v>
      </c>
      <c r="Z4724" s="97">
        <v>89900000</v>
      </c>
    </row>
    <row r="4725" spans="1:26">
      <c r="A4725" t="s">
        <v>66</v>
      </c>
      <c r="B4725" t="s">
        <v>58</v>
      </c>
      <c r="C4725" t="s">
        <v>10</v>
      </c>
      <c r="D4725">
        <v>2015</v>
      </c>
      <c r="E4725">
        <v>19</v>
      </c>
      <c r="F4725">
        <v>680.23680000000002</v>
      </c>
      <c r="G4725">
        <v>119.53100000000001</v>
      </c>
      <c r="H4725">
        <v>47.08549</v>
      </c>
      <c r="I4725">
        <v>138.81389999999999</v>
      </c>
      <c r="J4725">
        <v>382.80860000000001</v>
      </c>
      <c r="K4725">
        <v>487.9117</v>
      </c>
      <c r="L4725">
        <v>560.70569999999998</v>
      </c>
      <c r="M4725">
        <v>633.49980000000005</v>
      </c>
      <c r="N4725">
        <v>738.60289999999998</v>
      </c>
      <c r="O4725">
        <v>66</v>
      </c>
      <c r="P4725">
        <v>104.50353</v>
      </c>
      <c r="Q4725">
        <v>1</v>
      </c>
      <c r="R4725" s="75">
        <v>39470</v>
      </c>
      <c r="T4725" t="s">
        <v>112</v>
      </c>
      <c r="U4725">
        <v>0.10695010000000001</v>
      </c>
      <c r="W4725" t="s">
        <v>66</v>
      </c>
      <c r="Z4725" s="97">
        <v>83900000</v>
      </c>
    </row>
    <row r="4726" spans="1:26">
      <c r="A4726" t="s">
        <v>66</v>
      </c>
      <c r="B4726" t="s">
        <v>58</v>
      </c>
      <c r="C4726" t="s">
        <v>10</v>
      </c>
      <c r="D4726">
        <v>2015</v>
      </c>
      <c r="E4726">
        <v>20</v>
      </c>
      <c r="F4726">
        <v>699.19579999999996</v>
      </c>
      <c r="G4726">
        <v>116.3373</v>
      </c>
      <c r="H4726">
        <v>44.946770000000001</v>
      </c>
      <c r="I4726">
        <v>132.55439999999999</v>
      </c>
      <c r="J4726">
        <v>412.98320000000001</v>
      </c>
      <c r="K4726">
        <v>513.34690000000001</v>
      </c>
      <c r="L4726">
        <v>582.85850000000005</v>
      </c>
      <c r="M4726">
        <v>652.37009999999998</v>
      </c>
      <c r="N4726">
        <v>752.73379999999997</v>
      </c>
      <c r="O4726">
        <v>66</v>
      </c>
      <c r="P4726">
        <v>104.50353</v>
      </c>
      <c r="Q4726">
        <v>1</v>
      </c>
      <c r="R4726" s="75">
        <v>39470</v>
      </c>
      <c r="T4726" t="s">
        <v>112</v>
      </c>
      <c r="U4726">
        <v>0.10695010000000001</v>
      </c>
      <c r="W4726" t="s">
        <v>66</v>
      </c>
      <c r="Z4726" s="97">
        <v>76500000</v>
      </c>
    </row>
    <row r="4727" spans="1:26">
      <c r="A4727" t="s">
        <v>66</v>
      </c>
      <c r="B4727" t="s">
        <v>58</v>
      </c>
      <c r="C4727" t="s">
        <v>10</v>
      </c>
      <c r="D4727">
        <v>2015</v>
      </c>
      <c r="E4727">
        <v>21</v>
      </c>
      <c r="F4727">
        <v>757.16060000000004</v>
      </c>
      <c r="G4727">
        <v>148.43879999999999</v>
      </c>
      <c r="H4727">
        <v>44.19397</v>
      </c>
      <c r="I4727">
        <v>144.46250000000001</v>
      </c>
      <c r="J4727">
        <v>423.58569999999997</v>
      </c>
      <c r="K4727">
        <v>532.96559999999999</v>
      </c>
      <c r="L4727">
        <v>608.72180000000003</v>
      </c>
      <c r="M4727">
        <v>684.47799999999995</v>
      </c>
      <c r="N4727">
        <v>793.85789999999997</v>
      </c>
      <c r="O4727">
        <v>66</v>
      </c>
      <c r="P4727">
        <v>104.50353</v>
      </c>
      <c r="Q4727">
        <v>1</v>
      </c>
      <c r="R4727" s="75">
        <v>39470</v>
      </c>
      <c r="T4727" t="s">
        <v>112</v>
      </c>
      <c r="U4727">
        <v>0.10695010000000001</v>
      </c>
      <c r="W4727" t="s">
        <v>66</v>
      </c>
      <c r="Z4727" s="97">
        <v>90900000</v>
      </c>
    </row>
    <row r="4728" spans="1:26">
      <c r="A4728" t="s">
        <v>66</v>
      </c>
      <c r="B4728" t="s">
        <v>58</v>
      </c>
      <c r="C4728" t="s">
        <v>10</v>
      </c>
      <c r="D4728">
        <v>2015</v>
      </c>
      <c r="E4728">
        <v>22</v>
      </c>
      <c r="F4728">
        <v>817.01239999999996</v>
      </c>
      <c r="G4728">
        <v>440.47910000000002</v>
      </c>
      <c r="H4728">
        <v>43.871949999999998</v>
      </c>
      <c r="I4728">
        <v>158.0967</v>
      </c>
      <c r="J4728">
        <v>173.92410000000001</v>
      </c>
      <c r="K4728">
        <v>293.62729999999999</v>
      </c>
      <c r="L4728">
        <v>376.5333</v>
      </c>
      <c r="M4728">
        <v>459.4393</v>
      </c>
      <c r="N4728">
        <v>579.14239999999995</v>
      </c>
      <c r="O4728">
        <v>66</v>
      </c>
      <c r="P4728">
        <v>104.50353</v>
      </c>
      <c r="Q4728">
        <v>1</v>
      </c>
      <c r="R4728" s="75">
        <v>39470</v>
      </c>
      <c r="T4728" t="s">
        <v>112</v>
      </c>
      <c r="U4728">
        <v>0.10695010000000001</v>
      </c>
      <c r="W4728" t="s">
        <v>66</v>
      </c>
      <c r="Z4728" s="97">
        <v>109000000</v>
      </c>
    </row>
    <row r="4729" spans="1:26">
      <c r="A4729" t="s">
        <v>66</v>
      </c>
      <c r="B4729" t="s">
        <v>58</v>
      </c>
      <c r="C4729" t="s">
        <v>10</v>
      </c>
      <c r="D4729">
        <v>2015</v>
      </c>
      <c r="E4729">
        <v>23</v>
      </c>
      <c r="F4729">
        <v>826.26570000000004</v>
      </c>
      <c r="G4729">
        <v>709.00900000000001</v>
      </c>
      <c r="H4729">
        <v>44.186300000000003</v>
      </c>
      <c r="I4729">
        <v>138.51499999999999</v>
      </c>
      <c r="J4729">
        <v>-60.257420000000003</v>
      </c>
      <c r="K4729">
        <v>44.619370000000004</v>
      </c>
      <c r="L4729">
        <v>117.2567</v>
      </c>
      <c r="M4729">
        <v>189.89410000000001</v>
      </c>
      <c r="N4729">
        <v>294.77080000000001</v>
      </c>
      <c r="O4729">
        <v>66</v>
      </c>
      <c r="P4729">
        <v>104.50353</v>
      </c>
      <c r="Q4729">
        <v>1</v>
      </c>
      <c r="R4729" s="75">
        <v>39470</v>
      </c>
      <c r="T4729" t="s">
        <v>112</v>
      </c>
      <c r="U4729">
        <v>0.10695010000000001</v>
      </c>
      <c r="W4729" t="s">
        <v>66</v>
      </c>
      <c r="Z4729" s="97">
        <v>83600000</v>
      </c>
    </row>
    <row r="4730" spans="1:26">
      <c r="A4730" t="s">
        <v>66</v>
      </c>
      <c r="B4730" t="s">
        <v>58</v>
      </c>
      <c r="C4730" t="s">
        <v>10</v>
      </c>
      <c r="D4730">
        <v>2015</v>
      </c>
      <c r="E4730">
        <v>24</v>
      </c>
      <c r="F4730">
        <v>749.12929999999994</v>
      </c>
      <c r="G4730">
        <v>630.48919999999998</v>
      </c>
      <c r="H4730">
        <v>44.102600000000002</v>
      </c>
      <c r="I4730">
        <v>107.0707</v>
      </c>
      <c r="J4730">
        <v>-18.576499999999999</v>
      </c>
      <c r="K4730">
        <v>62.492199999999997</v>
      </c>
      <c r="L4730">
        <v>118.6401</v>
      </c>
      <c r="M4730">
        <v>174.78809999999999</v>
      </c>
      <c r="N4730">
        <v>255.85679999999999</v>
      </c>
      <c r="O4730">
        <v>66</v>
      </c>
      <c r="P4730">
        <v>104.50353</v>
      </c>
      <c r="Q4730">
        <v>1</v>
      </c>
      <c r="R4730" s="75">
        <v>39470</v>
      </c>
      <c r="T4730" t="s">
        <v>112</v>
      </c>
      <c r="U4730">
        <v>0.10695010000000001</v>
      </c>
      <c r="W4730" t="s">
        <v>66</v>
      </c>
      <c r="Z4730" s="97">
        <v>49900000</v>
      </c>
    </row>
    <row r="4731" spans="1:26">
      <c r="A4731" t="s">
        <v>66</v>
      </c>
      <c r="B4731" t="s">
        <v>58</v>
      </c>
      <c r="C4731" t="s">
        <v>11</v>
      </c>
      <c r="D4731">
        <v>2015</v>
      </c>
      <c r="E4731">
        <v>1</v>
      </c>
      <c r="F4731">
        <v>719.93550000000005</v>
      </c>
      <c r="G4731">
        <v>719.93550000000005</v>
      </c>
      <c r="H4731">
        <v>53.101559999999999</v>
      </c>
      <c r="I4731">
        <v>79.077060000000003</v>
      </c>
      <c r="J4731">
        <v>-101.3413</v>
      </c>
      <c r="K4731">
        <v>-41.468049999999998</v>
      </c>
      <c r="L4731">
        <v>0</v>
      </c>
      <c r="M4731">
        <v>41.468049999999998</v>
      </c>
      <c r="N4731">
        <v>101.3413</v>
      </c>
      <c r="O4731">
        <v>66</v>
      </c>
      <c r="P4731">
        <v>104.50353</v>
      </c>
      <c r="Q4731">
        <v>2</v>
      </c>
      <c r="R4731" s="75">
        <v>38035</v>
      </c>
      <c r="T4731" t="s">
        <v>112</v>
      </c>
      <c r="U4731">
        <v>0.1133004</v>
      </c>
      <c r="W4731" t="s">
        <v>66</v>
      </c>
      <c r="Z4731" s="97">
        <v>27200000</v>
      </c>
    </row>
    <row r="4732" spans="1:26">
      <c r="A4732" t="s">
        <v>66</v>
      </c>
      <c r="B4732" t="s">
        <v>58</v>
      </c>
      <c r="C4732" t="s">
        <v>11</v>
      </c>
      <c r="D4732">
        <v>2015</v>
      </c>
      <c r="E4732">
        <v>2</v>
      </c>
      <c r="F4732">
        <v>692.86400000000003</v>
      </c>
      <c r="G4732">
        <v>692.86400000000003</v>
      </c>
      <c r="H4732">
        <v>52.050910000000002</v>
      </c>
      <c r="I4732">
        <v>85.355940000000004</v>
      </c>
      <c r="J4732">
        <v>-109.38800000000001</v>
      </c>
      <c r="K4732">
        <v>-44.7607</v>
      </c>
      <c r="L4732">
        <v>0</v>
      </c>
      <c r="M4732">
        <v>44.7607</v>
      </c>
      <c r="N4732">
        <v>109.38800000000001</v>
      </c>
      <c r="O4732">
        <v>66</v>
      </c>
      <c r="P4732">
        <v>104.50353</v>
      </c>
      <c r="Q4732">
        <v>2</v>
      </c>
      <c r="R4732" s="75">
        <v>38035</v>
      </c>
      <c r="T4732" t="s">
        <v>112</v>
      </c>
      <c r="U4732">
        <v>0.1133004</v>
      </c>
      <c r="W4732" t="s">
        <v>66</v>
      </c>
      <c r="Z4732" s="97">
        <v>31700000</v>
      </c>
    </row>
    <row r="4733" spans="1:26">
      <c r="A4733" t="s">
        <v>66</v>
      </c>
      <c r="B4733" t="s">
        <v>58</v>
      </c>
      <c r="C4733" t="s">
        <v>11</v>
      </c>
      <c r="D4733">
        <v>2015</v>
      </c>
      <c r="E4733">
        <v>3</v>
      </c>
      <c r="F4733">
        <v>733.74210000000005</v>
      </c>
      <c r="G4733">
        <v>733.74210000000005</v>
      </c>
      <c r="H4733">
        <v>50.417909999999999</v>
      </c>
      <c r="I4733">
        <v>85.830950000000001</v>
      </c>
      <c r="J4733">
        <v>-109.99679999999999</v>
      </c>
      <c r="K4733">
        <v>-45.009790000000002</v>
      </c>
      <c r="L4733">
        <v>0</v>
      </c>
      <c r="M4733">
        <v>45.009790000000002</v>
      </c>
      <c r="N4733">
        <v>109.99679999999999</v>
      </c>
      <c r="O4733">
        <v>66</v>
      </c>
      <c r="P4733">
        <v>104.50353</v>
      </c>
      <c r="Q4733">
        <v>2</v>
      </c>
      <c r="R4733" s="75">
        <v>38035</v>
      </c>
      <c r="T4733" t="s">
        <v>112</v>
      </c>
      <c r="U4733">
        <v>0.1133004</v>
      </c>
      <c r="W4733" t="s">
        <v>66</v>
      </c>
      <c r="Z4733" s="97">
        <v>32100000</v>
      </c>
    </row>
    <row r="4734" spans="1:26">
      <c r="A4734" t="s">
        <v>66</v>
      </c>
      <c r="B4734" t="s">
        <v>58</v>
      </c>
      <c r="C4734" t="s">
        <v>11</v>
      </c>
      <c r="D4734">
        <v>2015</v>
      </c>
      <c r="E4734">
        <v>4</v>
      </c>
      <c r="F4734">
        <v>816.09519999999998</v>
      </c>
      <c r="G4734">
        <v>816.09519999999998</v>
      </c>
      <c r="H4734">
        <v>49.690980000000003</v>
      </c>
      <c r="I4734">
        <v>87.494659999999996</v>
      </c>
      <c r="J4734">
        <v>-112.1289</v>
      </c>
      <c r="K4734">
        <v>-45.882240000000003</v>
      </c>
      <c r="L4734">
        <v>0</v>
      </c>
      <c r="M4734">
        <v>45.882240000000003</v>
      </c>
      <c r="N4734">
        <v>112.1289</v>
      </c>
      <c r="O4734">
        <v>66</v>
      </c>
      <c r="P4734">
        <v>104.50353</v>
      </c>
      <c r="Q4734">
        <v>2</v>
      </c>
      <c r="R4734" s="75">
        <v>38035</v>
      </c>
      <c r="T4734" t="s">
        <v>112</v>
      </c>
      <c r="U4734">
        <v>0.1133004</v>
      </c>
      <c r="W4734" t="s">
        <v>66</v>
      </c>
      <c r="Z4734" s="97">
        <v>33300000</v>
      </c>
    </row>
    <row r="4735" spans="1:26">
      <c r="A4735" t="s">
        <v>66</v>
      </c>
      <c r="B4735" t="s">
        <v>58</v>
      </c>
      <c r="C4735" t="s">
        <v>11</v>
      </c>
      <c r="D4735">
        <v>2015</v>
      </c>
      <c r="E4735">
        <v>5</v>
      </c>
      <c r="F4735">
        <v>811.03639999999996</v>
      </c>
      <c r="G4735">
        <v>811.03639999999996</v>
      </c>
      <c r="H4735">
        <v>49.238439999999997</v>
      </c>
      <c r="I4735">
        <v>88.450580000000002</v>
      </c>
      <c r="J4735">
        <v>-113.354</v>
      </c>
      <c r="K4735">
        <v>-46.38353</v>
      </c>
      <c r="L4735">
        <v>0</v>
      </c>
      <c r="M4735">
        <v>46.38353</v>
      </c>
      <c r="N4735">
        <v>113.354</v>
      </c>
      <c r="O4735">
        <v>66</v>
      </c>
      <c r="P4735">
        <v>104.50353</v>
      </c>
      <c r="Q4735">
        <v>2</v>
      </c>
      <c r="R4735" s="75">
        <v>38035</v>
      </c>
      <c r="T4735" t="s">
        <v>112</v>
      </c>
      <c r="U4735">
        <v>0.1133004</v>
      </c>
      <c r="W4735" t="s">
        <v>66</v>
      </c>
      <c r="Z4735" s="97">
        <v>34100000</v>
      </c>
    </row>
    <row r="4736" spans="1:26">
      <c r="A4736" t="s">
        <v>66</v>
      </c>
      <c r="B4736" t="s">
        <v>58</v>
      </c>
      <c r="C4736" t="s">
        <v>11</v>
      </c>
      <c r="D4736">
        <v>2015</v>
      </c>
      <c r="E4736">
        <v>6</v>
      </c>
      <c r="F4736">
        <v>848.07439999999997</v>
      </c>
      <c r="G4736">
        <v>848.07439999999997</v>
      </c>
      <c r="H4736">
        <v>47.955480000000001</v>
      </c>
      <c r="I4736">
        <v>91.802260000000004</v>
      </c>
      <c r="J4736">
        <v>-117.6493</v>
      </c>
      <c r="K4736">
        <v>-48.141150000000003</v>
      </c>
      <c r="L4736">
        <v>0</v>
      </c>
      <c r="M4736">
        <v>48.141150000000003</v>
      </c>
      <c r="N4736">
        <v>117.6493</v>
      </c>
      <c r="O4736">
        <v>66</v>
      </c>
      <c r="P4736">
        <v>104.50353</v>
      </c>
      <c r="Q4736">
        <v>2</v>
      </c>
      <c r="R4736" s="75">
        <v>38035</v>
      </c>
      <c r="T4736" t="s">
        <v>112</v>
      </c>
      <c r="U4736">
        <v>0.1133004</v>
      </c>
      <c r="W4736" t="s">
        <v>66</v>
      </c>
      <c r="Z4736" s="97">
        <v>36700000</v>
      </c>
    </row>
    <row r="4737" spans="1:26">
      <c r="A4737" t="s">
        <v>66</v>
      </c>
      <c r="B4737" t="s">
        <v>58</v>
      </c>
      <c r="C4737" t="s">
        <v>11</v>
      </c>
      <c r="D4737">
        <v>2015</v>
      </c>
      <c r="E4737">
        <v>7</v>
      </c>
      <c r="F4737">
        <v>845.53359999999998</v>
      </c>
      <c r="G4737">
        <v>845.53359999999998</v>
      </c>
      <c r="H4737">
        <v>47.903619999999997</v>
      </c>
      <c r="I4737">
        <v>90.649990000000003</v>
      </c>
      <c r="J4737">
        <v>-116.1726</v>
      </c>
      <c r="K4737">
        <v>-47.536900000000003</v>
      </c>
      <c r="L4737">
        <v>0</v>
      </c>
      <c r="M4737">
        <v>47.536900000000003</v>
      </c>
      <c r="N4737">
        <v>116.1726</v>
      </c>
      <c r="O4737">
        <v>66</v>
      </c>
      <c r="P4737">
        <v>104.50353</v>
      </c>
      <c r="Q4737">
        <v>2</v>
      </c>
      <c r="R4737" s="75">
        <v>38035</v>
      </c>
      <c r="T4737" t="s">
        <v>112</v>
      </c>
      <c r="U4737">
        <v>0.1133004</v>
      </c>
      <c r="W4737" t="s">
        <v>66</v>
      </c>
      <c r="Z4737" s="97">
        <v>35800000</v>
      </c>
    </row>
    <row r="4738" spans="1:26">
      <c r="A4738" t="s">
        <v>66</v>
      </c>
      <c r="B4738" t="s">
        <v>58</v>
      </c>
      <c r="C4738" t="s">
        <v>11</v>
      </c>
      <c r="D4738">
        <v>2015</v>
      </c>
      <c r="E4738">
        <v>8</v>
      </c>
      <c r="F4738">
        <v>840.51660000000004</v>
      </c>
      <c r="G4738">
        <v>840.51660000000004</v>
      </c>
      <c r="H4738">
        <v>48.09637</v>
      </c>
      <c r="I4738">
        <v>87.811059999999998</v>
      </c>
      <c r="J4738">
        <v>-112.53440000000001</v>
      </c>
      <c r="K4738">
        <v>-46.048160000000003</v>
      </c>
      <c r="L4738">
        <v>0</v>
      </c>
      <c r="M4738">
        <v>46.048160000000003</v>
      </c>
      <c r="N4738">
        <v>112.53440000000001</v>
      </c>
      <c r="O4738">
        <v>66</v>
      </c>
      <c r="P4738">
        <v>104.50353</v>
      </c>
      <c r="Q4738">
        <v>2</v>
      </c>
      <c r="R4738" s="75">
        <v>38035</v>
      </c>
      <c r="T4738" t="s">
        <v>112</v>
      </c>
      <c r="U4738">
        <v>0.1133004</v>
      </c>
      <c r="W4738" t="s">
        <v>66</v>
      </c>
      <c r="Z4738" s="97">
        <v>33600000</v>
      </c>
    </row>
    <row r="4739" spans="1:26">
      <c r="A4739" t="s">
        <v>66</v>
      </c>
      <c r="B4739" t="s">
        <v>58</v>
      </c>
      <c r="C4739" t="s">
        <v>11</v>
      </c>
      <c r="D4739">
        <v>2015</v>
      </c>
      <c r="E4739">
        <v>9</v>
      </c>
      <c r="F4739">
        <v>820.53489999999999</v>
      </c>
      <c r="G4739">
        <v>820.53489999999999</v>
      </c>
      <c r="H4739">
        <v>49.234879999999997</v>
      </c>
      <c r="I4739">
        <v>86.502740000000003</v>
      </c>
      <c r="J4739">
        <v>-110.85769999999999</v>
      </c>
      <c r="K4739">
        <v>-45.362079999999999</v>
      </c>
      <c r="L4739">
        <v>0</v>
      </c>
      <c r="M4739">
        <v>45.362079999999999</v>
      </c>
      <c r="N4739">
        <v>110.85769999999999</v>
      </c>
      <c r="O4739">
        <v>66</v>
      </c>
      <c r="P4739">
        <v>104.50353</v>
      </c>
      <c r="Q4739">
        <v>2</v>
      </c>
      <c r="R4739" s="75">
        <v>38035</v>
      </c>
      <c r="T4739" t="s">
        <v>112</v>
      </c>
      <c r="U4739">
        <v>0.1133004</v>
      </c>
      <c r="W4739" t="s">
        <v>66</v>
      </c>
      <c r="Z4739" s="97">
        <v>32600000</v>
      </c>
    </row>
    <row r="4740" spans="1:26">
      <c r="A4740" t="s">
        <v>66</v>
      </c>
      <c r="B4740" t="s">
        <v>58</v>
      </c>
      <c r="C4740" t="s">
        <v>11</v>
      </c>
      <c r="D4740">
        <v>2015</v>
      </c>
      <c r="E4740">
        <v>10</v>
      </c>
      <c r="F4740">
        <v>826.70590000000004</v>
      </c>
      <c r="G4740">
        <v>826.70590000000004</v>
      </c>
      <c r="H4740">
        <v>51.242579999999997</v>
      </c>
      <c r="I4740">
        <v>88.254660000000001</v>
      </c>
      <c r="J4740">
        <v>-113.10290000000001</v>
      </c>
      <c r="K4740">
        <v>-46.280790000000003</v>
      </c>
      <c r="L4740">
        <v>0</v>
      </c>
      <c r="M4740">
        <v>46.280790000000003</v>
      </c>
      <c r="N4740">
        <v>113.10290000000001</v>
      </c>
      <c r="O4740">
        <v>66</v>
      </c>
      <c r="P4740">
        <v>104.50353</v>
      </c>
      <c r="Q4740">
        <v>2</v>
      </c>
      <c r="R4740" s="75">
        <v>38035</v>
      </c>
      <c r="T4740" t="s">
        <v>112</v>
      </c>
      <c r="U4740">
        <v>0.1133004</v>
      </c>
      <c r="W4740" t="s">
        <v>66</v>
      </c>
      <c r="Z4740" s="97">
        <v>33900000</v>
      </c>
    </row>
    <row r="4741" spans="1:26">
      <c r="A4741" t="s">
        <v>66</v>
      </c>
      <c r="B4741" t="s">
        <v>58</v>
      </c>
      <c r="C4741" t="s">
        <v>11</v>
      </c>
      <c r="D4741">
        <v>2015</v>
      </c>
      <c r="E4741">
        <v>11</v>
      </c>
      <c r="F4741">
        <v>807.18650000000002</v>
      </c>
      <c r="G4741">
        <v>807.18650000000002</v>
      </c>
      <c r="H4741">
        <v>53.994039999999998</v>
      </c>
      <c r="I4741">
        <v>88.242500000000007</v>
      </c>
      <c r="J4741">
        <v>-113.0873</v>
      </c>
      <c r="K4741">
        <v>-46.274410000000003</v>
      </c>
      <c r="L4741">
        <v>0</v>
      </c>
      <c r="M4741">
        <v>46.274410000000003</v>
      </c>
      <c r="N4741">
        <v>113.0873</v>
      </c>
      <c r="O4741">
        <v>66</v>
      </c>
      <c r="P4741">
        <v>104.50353</v>
      </c>
      <c r="Q4741">
        <v>2</v>
      </c>
      <c r="R4741" s="75">
        <v>38035</v>
      </c>
      <c r="T4741" t="s">
        <v>112</v>
      </c>
      <c r="U4741">
        <v>0.1133004</v>
      </c>
      <c r="W4741" t="s">
        <v>66</v>
      </c>
      <c r="Z4741" s="97">
        <v>33900000</v>
      </c>
    </row>
    <row r="4742" spans="1:26">
      <c r="A4742" t="s">
        <v>66</v>
      </c>
      <c r="B4742" t="s">
        <v>58</v>
      </c>
      <c r="C4742" t="s">
        <v>11</v>
      </c>
      <c r="D4742">
        <v>2015</v>
      </c>
      <c r="E4742">
        <v>12</v>
      </c>
      <c r="F4742">
        <v>802.4425</v>
      </c>
      <c r="G4742">
        <v>802.4425</v>
      </c>
      <c r="H4742">
        <v>56.480820000000001</v>
      </c>
      <c r="I4742">
        <v>92.08372</v>
      </c>
      <c r="J4742">
        <v>-118.01</v>
      </c>
      <c r="K4742">
        <v>-48.28875</v>
      </c>
      <c r="L4742">
        <v>0</v>
      </c>
      <c r="M4742">
        <v>48.28875</v>
      </c>
      <c r="N4742">
        <v>118.01</v>
      </c>
      <c r="O4742">
        <v>66</v>
      </c>
      <c r="P4742">
        <v>104.50353</v>
      </c>
      <c r="Q4742">
        <v>2</v>
      </c>
      <c r="R4742" s="75">
        <v>38035</v>
      </c>
      <c r="T4742" t="s">
        <v>112</v>
      </c>
      <c r="U4742">
        <v>0.1133004</v>
      </c>
      <c r="W4742" t="s">
        <v>66</v>
      </c>
      <c r="Z4742" s="97">
        <v>36900000</v>
      </c>
    </row>
    <row r="4743" spans="1:26">
      <c r="A4743" t="s">
        <v>66</v>
      </c>
      <c r="B4743" t="s">
        <v>58</v>
      </c>
      <c r="C4743" t="s">
        <v>11</v>
      </c>
      <c r="D4743">
        <v>2015</v>
      </c>
      <c r="E4743">
        <v>13</v>
      </c>
      <c r="F4743">
        <v>781.86580000000004</v>
      </c>
      <c r="G4743">
        <v>781.86580000000004</v>
      </c>
      <c r="H4743">
        <v>57.58867</v>
      </c>
      <c r="I4743">
        <v>90.647620000000003</v>
      </c>
      <c r="J4743">
        <v>-116.1696</v>
      </c>
      <c r="K4743">
        <v>-47.53566</v>
      </c>
      <c r="L4743">
        <v>0</v>
      </c>
      <c r="M4743">
        <v>47.53566</v>
      </c>
      <c r="N4743">
        <v>116.1696</v>
      </c>
      <c r="O4743">
        <v>66</v>
      </c>
      <c r="P4743">
        <v>104.50353</v>
      </c>
      <c r="Q4743">
        <v>2</v>
      </c>
      <c r="R4743" s="75">
        <v>38035</v>
      </c>
      <c r="T4743" t="s">
        <v>112</v>
      </c>
      <c r="U4743">
        <v>0.1133004</v>
      </c>
      <c r="W4743" t="s">
        <v>66</v>
      </c>
      <c r="Z4743" s="97">
        <v>35800000</v>
      </c>
    </row>
    <row r="4744" spans="1:26">
      <c r="A4744" t="s">
        <v>66</v>
      </c>
      <c r="B4744" t="s">
        <v>58</v>
      </c>
      <c r="C4744" t="s">
        <v>11</v>
      </c>
      <c r="D4744">
        <v>2015</v>
      </c>
      <c r="E4744">
        <v>14</v>
      </c>
      <c r="F4744">
        <v>797.27200000000005</v>
      </c>
      <c r="G4744">
        <v>797.27200000000005</v>
      </c>
      <c r="H4744">
        <v>57.073830000000001</v>
      </c>
      <c r="I4744">
        <v>92.186639999999997</v>
      </c>
      <c r="J4744">
        <v>-118.14190000000001</v>
      </c>
      <c r="K4744">
        <v>-48.34272</v>
      </c>
      <c r="L4744">
        <v>0</v>
      </c>
      <c r="M4744">
        <v>48.34272</v>
      </c>
      <c r="N4744">
        <v>118.14190000000001</v>
      </c>
      <c r="O4744">
        <v>66</v>
      </c>
      <c r="P4744">
        <v>104.50353</v>
      </c>
      <c r="Q4744">
        <v>2</v>
      </c>
      <c r="R4744" s="75">
        <v>38035</v>
      </c>
      <c r="T4744" t="s">
        <v>112</v>
      </c>
      <c r="U4744">
        <v>0.1133004</v>
      </c>
      <c r="W4744" t="s">
        <v>66</v>
      </c>
      <c r="Z4744" s="97">
        <v>37000000</v>
      </c>
    </row>
    <row r="4745" spans="1:26">
      <c r="A4745" t="s">
        <v>66</v>
      </c>
      <c r="B4745" t="s">
        <v>58</v>
      </c>
      <c r="C4745" t="s">
        <v>11</v>
      </c>
      <c r="D4745">
        <v>2015</v>
      </c>
      <c r="E4745">
        <v>15</v>
      </c>
      <c r="F4745">
        <v>809.66369999999995</v>
      </c>
      <c r="G4745">
        <v>814.46519999999998</v>
      </c>
      <c r="H4745">
        <v>56.184800000000003</v>
      </c>
      <c r="I4745">
        <v>94.170569999999998</v>
      </c>
      <c r="J4745">
        <v>-125.486</v>
      </c>
      <c r="K4745">
        <v>-54.184609999999999</v>
      </c>
      <c r="L4745">
        <v>-4.8015140000000001</v>
      </c>
      <c r="M4745">
        <v>44.581580000000002</v>
      </c>
      <c r="N4745">
        <v>115.88290000000001</v>
      </c>
      <c r="O4745">
        <v>66</v>
      </c>
      <c r="P4745">
        <v>104.50353</v>
      </c>
      <c r="Q4745">
        <v>2</v>
      </c>
      <c r="R4745" s="75">
        <v>38035</v>
      </c>
      <c r="T4745" t="s">
        <v>112</v>
      </c>
      <c r="U4745">
        <v>0.1133004</v>
      </c>
      <c r="W4745" t="s">
        <v>66</v>
      </c>
      <c r="Z4745" s="97">
        <v>38600000</v>
      </c>
    </row>
    <row r="4746" spans="1:26">
      <c r="A4746" t="s">
        <v>66</v>
      </c>
      <c r="B4746" t="s">
        <v>58</v>
      </c>
      <c r="C4746" t="s">
        <v>11</v>
      </c>
      <c r="D4746">
        <v>2015</v>
      </c>
      <c r="E4746">
        <v>16</v>
      </c>
      <c r="F4746">
        <v>812.48350000000005</v>
      </c>
      <c r="G4746">
        <v>508.83949999999999</v>
      </c>
      <c r="H4746">
        <v>54.327930000000002</v>
      </c>
      <c r="I4746">
        <v>98.987049999999996</v>
      </c>
      <c r="J4746">
        <v>176.7869</v>
      </c>
      <c r="K4746">
        <v>251.73509999999999</v>
      </c>
      <c r="L4746">
        <v>303.64389999999997</v>
      </c>
      <c r="M4746">
        <v>355.55279999999999</v>
      </c>
      <c r="N4746">
        <v>430.5009</v>
      </c>
      <c r="O4746">
        <v>66</v>
      </c>
      <c r="P4746">
        <v>104.50353</v>
      </c>
      <c r="Q4746">
        <v>2</v>
      </c>
      <c r="R4746" s="75">
        <v>38035</v>
      </c>
      <c r="T4746" t="s">
        <v>112</v>
      </c>
      <c r="U4746">
        <v>0.1133004</v>
      </c>
      <c r="W4746" t="s">
        <v>66</v>
      </c>
      <c r="Z4746" s="97">
        <v>42700000</v>
      </c>
    </row>
    <row r="4747" spans="1:26">
      <c r="A4747" t="s">
        <v>66</v>
      </c>
      <c r="B4747" t="s">
        <v>58</v>
      </c>
      <c r="C4747" t="s">
        <v>11</v>
      </c>
      <c r="D4747">
        <v>2015</v>
      </c>
      <c r="E4747">
        <v>17</v>
      </c>
      <c r="F4747">
        <v>761.63319999999999</v>
      </c>
      <c r="G4747">
        <v>166.96719999999999</v>
      </c>
      <c r="H4747">
        <v>50.187440000000002</v>
      </c>
      <c r="I4747">
        <v>107.0681</v>
      </c>
      <c r="J4747">
        <v>457.45269999999999</v>
      </c>
      <c r="K4747">
        <v>538.51940000000002</v>
      </c>
      <c r="L4747">
        <v>594.66600000000005</v>
      </c>
      <c r="M4747">
        <v>650.81259999999997</v>
      </c>
      <c r="N4747">
        <v>731.87929999999994</v>
      </c>
      <c r="O4747">
        <v>66</v>
      </c>
      <c r="P4747">
        <v>104.50353</v>
      </c>
      <c r="Q4747">
        <v>2</v>
      </c>
      <c r="R4747" s="75">
        <v>38035</v>
      </c>
      <c r="T4747" t="s">
        <v>112</v>
      </c>
      <c r="U4747">
        <v>0.1133004</v>
      </c>
      <c r="W4747" t="s">
        <v>66</v>
      </c>
      <c r="Z4747" s="97">
        <v>49900000</v>
      </c>
    </row>
    <row r="4748" spans="1:26">
      <c r="A4748" t="s">
        <v>66</v>
      </c>
      <c r="B4748" t="s">
        <v>58</v>
      </c>
      <c r="C4748" t="s">
        <v>11</v>
      </c>
      <c r="D4748">
        <v>2015</v>
      </c>
      <c r="E4748">
        <v>18</v>
      </c>
      <c r="F4748">
        <v>724.98429999999996</v>
      </c>
      <c r="G4748">
        <v>150.82749999999999</v>
      </c>
      <c r="H4748">
        <v>49.528640000000003</v>
      </c>
      <c r="I4748">
        <v>111.13330000000001</v>
      </c>
      <c r="J4748">
        <v>431.7337</v>
      </c>
      <c r="K4748">
        <v>515.87840000000006</v>
      </c>
      <c r="L4748">
        <v>574.1567</v>
      </c>
      <c r="M4748">
        <v>632.43510000000003</v>
      </c>
      <c r="N4748">
        <v>716.57979999999998</v>
      </c>
      <c r="O4748">
        <v>66</v>
      </c>
      <c r="P4748">
        <v>104.50353</v>
      </c>
      <c r="Q4748">
        <v>2</v>
      </c>
      <c r="R4748" s="75">
        <v>38035</v>
      </c>
      <c r="T4748" t="s">
        <v>112</v>
      </c>
      <c r="U4748">
        <v>0.1133004</v>
      </c>
      <c r="W4748" t="s">
        <v>66</v>
      </c>
      <c r="Z4748" s="97">
        <v>53800000</v>
      </c>
    </row>
    <row r="4749" spans="1:26">
      <c r="A4749" t="s">
        <v>66</v>
      </c>
      <c r="B4749" t="s">
        <v>58</v>
      </c>
      <c r="C4749" t="s">
        <v>11</v>
      </c>
      <c r="D4749">
        <v>2015</v>
      </c>
      <c r="E4749">
        <v>19</v>
      </c>
      <c r="F4749">
        <v>756.93029999999999</v>
      </c>
      <c r="G4749">
        <v>140.1369</v>
      </c>
      <c r="H4749">
        <v>50.408119999999997</v>
      </c>
      <c r="I4749">
        <v>108.37479999999999</v>
      </c>
      <c r="J4749">
        <v>477.90550000000002</v>
      </c>
      <c r="K4749">
        <v>559.96159999999998</v>
      </c>
      <c r="L4749">
        <v>616.79340000000002</v>
      </c>
      <c r="M4749">
        <v>673.62519999999995</v>
      </c>
      <c r="N4749">
        <v>755.68119999999999</v>
      </c>
      <c r="O4749">
        <v>66</v>
      </c>
      <c r="P4749">
        <v>104.50353</v>
      </c>
      <c r="Q4749">
        <v>2</v>
      </c>
      <c r="R4749" s="75">
        <v>38035</v>
      </c>
      <c r="T4749" t="s">
        <v>112</v>
      </c>
      <c r="U4749">
        <v>0.1133004</v>
      </c>
      <c r="W4749" t="s">
        <v>66</v>
      </c>
      <c r="Z4749" s="97">
        <v>51200000</v>
      </c>
    </row>
    <row r="4750" spans="1:26">
      <c r="A4750" t="s">
        <v>66</v>
      </c>
      <c r="B4750" t="s">
        <v>58</v>
      </c>
      <c r="C4750" t="s">
        <v>11</v>
      </c>
      <c r="D4750">
        <v>2015</v>
      </c>
      <c r="E4750">
        <v>20</v>
      </c>
      <c r="F4750">
        <v>755.46420000000001</v>
      </c>
      <c r="G4750">
        <v>137.02019999999999</v>
      </c>
      <c r="H4750">
        <v>50.466589999999997</v>
      </c>
      <c r="I4750">
        <v>104.2718</v>
      </c>
      <c r="J4750">
        <v>484.81439999999998</v>
      </c>
      <c r="K4750">
        <v>563.76390000000004</v>
      </c>
      <c r="L4750">
        <v>618.44410000000005</v>
      </c>
      <c r="M4750">
        <v>673.12429999999995</v>
      </c>
      <c r="N4750">
        <v>752.07370000000003</v>
      </c>
      <c r="O4750">
        <v>66</v>
      </c>
      <c r="P4750">
        <v>104.50353</v>
      </c>
      <c r="Q4750">
        <v>2</v>
      </c>
      <c r="R4750" s="75">
        <v>38035</v>
      </c>
      <c r="T4750" t="s">
        <v>112</v>
      </c>
      <c r="U4750">
        <v>0.1133004</v>
      </c>
      <c r="W4750" t="s">
        <v>66</v>
      </c>
      <c r="Z4750" s="97">
        <v>47400000</v>
      </c>
    </row>
    <row r="4751" spans="1:26">
      <c r="A4751" t="s">
        <v>66</v>
      </c>
      <c r="B4751" t="s">
        <v>58</v>
      </c>
      <c r="C4751" t="s">
        <v>11</v>
      </c>
      <c r="D4751">
        <v>2015</v>
      </c>
      <c r="E4751">
        <v>21</v>
      </c>
      <c r="F4751">
        <v>787.04269999999997</v>
      </c>
      <c r="G4751">
        <v>159.1275</v>
      </c>
      <c r="H4751">
        <v>50.376800000000003</v>
      </c>
      <c r="I4751">
        <v>111.81910000000001</v>
      </c>
      <c r="J4751">
        <v>484.61329999999998</v>
      </c>
      <c r="K4751">
        <v>569.27719999999999</v>
      </c>
      <c r="L4751">
        <v>627.91520000000003</v>
      </c>
      <c r="M4751">
        <v>686.55319999999995</v>
      </c>
      <c r="N4751">
        <v>771.21720000000005</v>
      </c>
      <c r="O4751">
        <v>66</v>
      </c>
      <c r="P4751">
        <v>104.50353</v>
      </c>
      <c r="Q4751">
        <v>2</v>
      </c>
      <c r="R4751" s="75">
        <v>38035</v>
      </c>
      <c r="T4751" t="s">
        <v>112</v>
      </c>
      <c r="U4751">
        <v>0.1133004</v>
      </c>
      <c r="W4751" t="s">
        <v>66</v>
      </c>
      <c r="Z4751" s="97">
        <v>54500000</v>
      </c>
    </row>
    <row r="4752" spans="1:26">
      <c r="A4752" t="s">
        <v>66</v>
      </c>
      <c r="B4752" t="s">
        <v>58</v>
      </c>
      <c r="C4752" t="s">
        <v>11</v>
      </c>
      <c r="D4752">
        <v>2015</v>
      </c>
      <c r="E4752">
        <v>22</v>
      </c>
      <c r="F4752">
        <v>815.73649999999998</v>
      </c>
      <c r="G4752">
        <v>474.67309999999998</v>
      </c>
      <c r="H4752">
        <v>50.464550000000003</v>
      </c>
      <c r="I4752">
        <v>121.0975</v>
      </c>
      <c r="J4752">
        <v>185.8708</v>
      </c>
      <c r="K4752">
        <v>277.55990000000003</v>
      </c>
      <c r="L4752">
        <v>341.0634</v>
      </c>
      <c r="M4752">
        <v>404.56700000000001</v>
      </c>
      <c r="N4752">
        <v>496.2561</v>
      </c>
      <c r="O4752">
        <v>66</v>
      </c>
      <c r="P4752">
        <v>104.50353</v>
      </c>
      <c r="Q4752">
        <v>2</v>
      </c>
      <c r="R4752" s="75">
        <v>38035</v>
      </c>
      <c r="T4752" t="s">
        <v>112</v>
      </c>
      <c r="U4752">
        <v>0.1133004</v>
      </c>
      <c r="W4752" t="s">
        <v>66</v>
      </c>
      <c r="Z4752" s="97">
        <v>63900000</v>
      </c>
    </row>
    <row r="4753" spans="1:26">
      <c r="A4753" t="s">
        <v>66</v>
      </c>
      <c r="B4753" t="s">
        <v>58</v>
      </c>
      <c r="C4753" t="s">
        <v>11</v>
      </c>
      <c r="D4753">
        <v>2015</v>
      </c>
      <c r="E4753">
        <v>23</v>
      </c>
      <c r="F4753">
        <v>816.97810000000004</v>
      </c>
      <c r="G4753">
        <v>783.36770000000001</v>
      </c>
      <c r="H4753">
        <v>50.16525</v>
      </c>
      <c r="I4753">
        <v>108.1799</v>
      </c>
      <c r="J4753">
        <v>-105.0277</v>
      </c>
      <c r="K4753">
        <v>-23.119140000000002</v>
      </c>
      <c r="L4753">
        <v>33.610469999999999</v>
      </c>
      <c r="M4753">
        <v>90.340090000000004</v>
      </c>
      <c r="N4753">
        <v>172.24860000000001</v>
      </c>
      <c r="O4753">
        <v>66</v>
      </c>
      <c r="P4753">
        <v>104.50353</v>
      </c>
      <c r="Q4753">
        <v>2</v>
      </c>
      <c r="R4753" s="75">
        <v>38035</v>
      </c>
      <c r="T4753" t="s">
        <v>112</v>
      </c>
      <c r="U4753">
        <v>0.1133004</v>
      </c>
      <c r="W4753" t="s">
        <v>66</v>
      </c>
      <c r="Z4753" s="97">
        <v>51000000</v>
      </c>
    </row>
    <row r="4754" spans="1:26">
      <c r="A4754" t="s">
        <v>66</v>
      </c>
      <c r="B4754" t="s">
        <v>58</v>
      </c>
      <c r="C4754" t="s">
        <v>11</v>
      </c>
      <c r="D4754">
        <v>2015</v>
      </c>
      <c r="E4754">
        <v>24</v>
      </c>
      <c r="F4754">
        <v>755.31179999999995</v>
      </c>
      <c r="G4754">
        <v>705.91750000000002</v>
      </c>
      <c r="H4754">
        <v>49.845140000000001</v>
      </c>
      <c r="I4754">
        <v>88.682209999999998</v>
      </c>
      <c r="J4754">
        <v>-64.256479999999996</v>
      </c>
      <c r="K4754">
        <v>2.8893499999999999</v>
      </c>
      <c r="L4754">
        <v>49.394350000000003</v>
      </c>
      <c r="M4754">
        <v>95.899349999999998</v>
      </c>
      <c r="N4754">
        <v>163.04519999999999</v>
      </c>
      <c r="O4754">
        <v>66</v>
      </c>
      <c r="P4754">
        <v>104.50353</v>
      </c>
      <c r="Q4754">
        <v>2</v>
      </c>
      <c r="R4754" s="75">
        <v>38035</v>
      </c>
      <c r="T4754" t="s">
        <v>112</v>
      </c>
      <c r="U4754">
        <v>0.1133004</v>
      </c>
      <c r="W4754" t="s">
        <v>66</v>
      </c>
      <c r="Z4754" s="97">
        <v>34300000</v>
      </c>
    </row>
    <row r="4755" spans="1:26">
      <c r="A4755" t="s">
        <v>66</v>
      </c>
      <c r="B4755" t="s">
        <v>58</v>
      </c>
      <c r="C4755" t="s">
        <v>12</v>
      </c>
      <c r="D4755">
        <v>2015</v>
      </c>
      <c r="E4755">
        <v>1</v>
      </c>
      <c r="F4755">
        <v>669.29690000000005</v>
      </c>
      <c r="G4755">
        <v>669.29690000000005</v>
      </c>
      <c r="H4755">
        <v>47.868229999999997</v>
      </c>
      <c r="I4755">
        <v>86.953550000000007</v>
      </c>
      <c r="J4755">
        <v>-111.4355</v>
      </c>
      <c r="K4755">
        <v>-45.598489999999998</v>
      </c>
      <c r="L4755">
        <v>0</v>
      </c>
      <c r="M4755">
        <v>45.598489999999998</v>
      </c>
      <c r="N4755">
        <v>111.4355</v>
      </c>
      <c r="O4755">
        <v>66</v>
      </c>
      <c r="P4755">
        <v>104.50353</v>
      </c>
      <c r="Q4755">
        <v>3</v>
      </c>
      <c r="R4755" s="75">
        <v>38786</v>
      </c>
      <c r="T4755" t="s">
        <v>112</v>
      </c>
      <c r="U4755">
        <v>9.3859899999999996E-2</v>
      </c>
      <c r="W4755" t="s">
        <v>66</v>
      </c>
      <c r="Z4755" s="97">
        <v>32900000</v>
      </c>
    </row>
    <row r="4756" spans="1:26">
      <c r="A4756" t="s">
        <v>66</v>
      </c>
      <c r="B4756" t="s">
        <v>58</v>
      </c>
      <c r="C4756" t="s">
        <v>12</v>
      </c>
      <c r="D4756">
        <v>2015</v>
      </c>
      <c r="E4756">
        <v>2</v>
      </c>
      <c r="F4756">
        <v>641.2473</v>
      </c>
      <c r="G4756">
        <v>641.2473</v>
      </c>
      <c r="H4756">
        <v>46.909529999999997</v>
      </c>
      <c r="I4756">
        <v>96.742909999999995</v>
      </c>
      <c r="J4756">
        <v>-123.98099999999999</v>
      </c>
      <c r="K4756">
        <v>-50.732030000000002</v>
      </c>
      <c r="L4756">
        <v>0</v>
      </c>
      <c r="M4756">
        <v>50.732030000000002</v>
      </c>
      <c r="N4756">
        <v>123.98099999999999</v>
      </c>
      <c r="O4756">
        <v>66</v>
      </c>
      <c r="P4756">
        <v>104.50353</v>
      </c>
      <c r="Q4756">
        <v>3</v>
      </c>
      <c r="R4756" s="75">
        <v>38786</v>
      </c>
      <c r="T4756" t="s">
        <v>112</v>
      </c>
      <c r="U4756">
        <v>9.3859899999999996E-2</v>
      </c>
      <c r="W4756" t="s">
        <v>66</v>
      </c>
      <c r="Z4756" s="97">
        <v>40800000</v>
      </c>
    </row>
    <row r="4757" spans="1:26">
      <c r="A4757" t="s">
        <v>66</v>
      </c>
      <c r="B4757" t="s">
        <v>58</v>
      </c>
      <c r="C4757" t="s">
        <v>12</v>
      </c>
      <c r="D4757">
        <v>2015</v>
      </c>
      <c r="E4757">
        <v>3</v>
      </c>
      <c r="F4757">
        <v>697.85350000000005</v>
      </c>
      <c r="G4757">
        <v>697.85350000000005</v>
      </c>
      <c r="H4757">
        <v>46.044969999999999</v>
      </c>
      <c r="I4757">
        <v>97.522959999999998</v>
      </c>
      <c r="J4757">
        <v>-124.9807</v>
      </c>
      <c r="K4757">
        <v>-51.141089999999998</v>
      </c>
      <c r="L4757">
        <v>0</v>
      </c>
      <c r="M4757">
        <v>51.141089999999998</v>
      </c>
      <c r="N4757">
        <v>124.9807</v>
      </c>
      <c r="O4757">
        <v>66</v>
      </c>
      <c r="P4757">
        <v>104.50353</v>
      </c>
      <c r="Q4757">
        <v>3</v>
      </c>
      <c r="R4757" s="75">
        <v>38786</v>
      </c>
      <c r="T4757" t="s">
        <v>112</v>
      </c>
      <c r="U4757">
        <v>9.3859899999999996E-2</v>
      </c>
      <c r="W4757" t="s">
        <v>66</v>
      </c>
      <c r="Z4757" s="97">
        <v>41400000</v>
      </c>
    </row>
    <row r="4758" spans="1:26">
      <c r="A4758" t="s">
        <v>66</v>
      </c>
      <c r="B4758" t="s">
        <v>58</v>
      </c>
      <c r="C4758" t="s">
        <v>12</v>
      </c>
      <c r="D4758">
        <v>2015</v>
      </c>
      <c r="E4758">
        <v>4</v>
      </c>
      <c r="F4758">
        <v>798.02509999999995</v>
      </c>
      <c r="G4758">
        <v>798.02509999999995</v>
      </c>
      <c r="H4758">
        <v>45.428040000000003</v>
      </c>
      <c r="I4758">
        <v>100.04510000000001</v>
      </c>
      <c r="J4758">
        <v>-128.21299999999999</v>
      </c>
      <c r="K4758">
        <v>-52.463709999999999</v>
      </c>
      <c r="L4758">
        <v>0</v>
      </c>
      <c r="M4758">
        <v>52.463709999999999</v>
      </c>
      <c r="N4758">
        <v>128.21299999999999</v>
      </c>
      <c r="O4758">
        <v>66</v>
      </c>
      <c r="P4758">
        <v>104.50353</v>
      </c>
      <c r="Q4758">
        <v>3</v>
      </c>
      <c r="R4758" s="75">
        <v>38786</v>
      </c>
      <c r="T4758" t="s">
        <v>112</v>
      </c>
      <c r="U4758">
        <v>9.3859899999999996E-2</v>
      </c>
      <c r="W4758" t="s">
        <v>66</v>
      </c>
      <c r="Z4758" s="97">
        <v>43600000</v>
      </c>
    </row>
    <row r="4759" spans="1:26">
      <c r="A4759" t="s">
        <v>66</v>
      </c>
      <c r="B4759" t="s">
        <v>58</v>
      </c>
      <c r="C4759" t="s">
        <v>12</v>
      </c>
      <c r="D4759">
        <v>2015</v>
      </c>
      <c r="E4759">
        <v>5</v>
      </c>
      <c r="F4759">
        <v>785.85599999999999</v>
      </c>
      <c r="G4759">
        <v>785.85599999999999</v>
      </c>
      <c r="H4759">
        <v>45.083150000000003</v>
      </c>
      <c r="I4759">
        <v>101.61320000000001</v>
      </c>
      <c r="J4759">
        <v>-130.2226</v>
      </c>
      <c r="K4759">
        <v>-53.28604</v>
      </c>
      <c r="L4759">
        <v>0</v>
      </c>
      <c r="M4759">
        <v>53.28604</v>
      </c>
      <c r="N4759">
        <v>130.2226</v>
      </c>
      <c r="O4759">
        <v>66</v>
      </c>
      <c r="P4759">
        <v>104.50353</v>
      </c>
      <c r="Q4759">
        <v>3</v>
      </c>
      <c r="R4759" s="75">
        <v>38786</v>
      </c>
      <c r="T4759" t="s">
        <v>112</v>
      </c>
      <c r="U4759">
        <v>9.3859899999999996E-2</v>
      </c>
      <c r="W4759" t="s">
        <v>66</v>
      </c>
      <c r="Z4759" s="97">
        <v>45000000</v>
      </c>
    </row>
    <row r="4760" spans="1:26">
      <c r="A4760" t="s">
        <v>66</v>
      </c>
      <c r="B4760" t="s">
        <v>58</v>
      </c>
      <c r="C4760" t="s">
        <v>12</v>
      </c>
      <c r="D4760">
        <v>2015</v>
      </c>
      <c r="E4760">
        <v>6</v>
      </c>
      <c r="F4760">
        <v>830.15440000000001</v>
      </c>
      <c r="G4760">
        <v>830.15440000000001</v>
      </c>
      <c r="H4760">
        <v>44.647959999999998</v>
      </c>
      <c r="I4760">
        <v>106.61669999999999</v>
      </c>
      <c r="J4760">
        <v>-136.63480000000001</v>
      </c>
      <c r="K4760">
        <v>-55.909840000000003</v>
      </c>
      <c r="L4760">
        <v>0</v>
      </c>
      <c r="M4760">
        <v>55.909840000000003</v>
      </c>
      <c r="N4760">
        <v>136.63480000000001</v>
      </c>
      <c r="O4760">
        <v>66</v>
      </c>
      <c r="P4760">
        <v>104.50353</v>
      </c>
      <c r="Q4760">
        <v>3</v>
      </c>
      <c r="R4760" s="75">
        <v>38786</v>
      </c>
      <c r="T4760" t="s">
        <v>112</v>
      </c>
      <c r="U4760">
        <v>9.3859899999999996E-2</v>
      </c>
      <c r="W4760" t="s">
        <v>66</v>
      </c>
      <c r="Z4760" s="97">
        <v>49500000</v>
      </c>
    </row>
    <row r="4761" spans="1:26">
      <c r="A4761" t="s">
        <v>66</v>
      </c>
      <c r="B4761" t="s">
        <v>58</v>
      </c>
      <c r="C4761" t="s">
        <v>12</v>
      </c>
      <c r="D4761">
        <v>2015</v>
      </c>
      <c r="E4761">
        <v>7</v>
      </c>
      <c r="F4761">
        <v>830.38440000000003</v>
      </c>
      <c r="G4761">
        <v>830.38440000000003</v>
      </c>
      <c r="H4761">
        <v>44.469029999999997</v>
      </c>
      <c r="I4761">
        <v>104.7287</v>
      </c>
      <c r="J4761">
        <v>-134.21530000000001</v>
      </c>
      <c r="K4761">
        <v>-54.919800000000002</v>
      </c>
      <c r="L4761">
        <v>0</v>
      </c>
      <c r="M4761">
        <v>54.919800000000002</v>
      </c>
      <c r="N4761">
        <v>134.21530000000001</v>
      </c>
      <c r="O4761">
        <v>66</v>
      </c>
      <c r="P4761">
        <v>104.50353</v>
      </c>
      <c r="Q4761">
        <v>3</v>
      </c>
      <c r="R4761" s="75">
        <v>38786</v>
      </c>
      <c r="T4761" t="s">
        <v>112</v>
      </c>
      <c r="U4761">
        <v>9.3859899999999996E-2</v>
      </c>
      <c r="W4761" t="s">
        <v>66</v>
      </c>
      <c r="Z4761" s="97">
        <v>47800000</v>
      </c>
    </row>
    <row r="4762" spans="1:26">
      <c r="A4762" t="s">
        <v>66</v>
      </c>
      <c r="B4762" t="s">
        <v>58</v>
      </c>
      <c r="C4762" t="s">
        <v>12</v>
      </c>
      <c r="D4762">
        <v>2015</v>
      </c>
      <c r="E4762">
        <v>8</v>
      </c>
      <c r="F4762">
        <v>822.4683</v>
      </c>
      <c r="G4762">
        <v>822.4683</v>
      </c>
      <c r="H4762">
        <v>44.949629999999999</v>
      </c>
      <c r="I4762">
        <v>100.4706</v>
      </c>
      <c r="J4762">
        <v>-128.75819999999999</v>
      </c>
      <c r="K4762">
        <v>-52.68683</v>
      </c>
      <c r="L4762">
        <v>0</v>
      </c>
      <c r="M4762">
        <v>52.68683</v>
      </c>
      <c r="N4762">
        <v>128.75819999999999</v>
      </c>
      <c r="O4762">
        <v>66</v>
      </c>
      <c r="P4762">
        <v>104.50353</v>
      </c>
      <c r="Q4762">
        <v>3</v>
      </c>
      <c r="R4762" s="75">
        <v>38786</v>
      </c>
      <c r="T4762" t="s">
        <v>112</v>
      </c>
      <c r="U4762">
        <v>9.3859899999999996E-2</v>
      </c>
      <c r="W4762" t="s">
        <v>66</v>
      </c>
      <c r="Z4762" s="97">
        <v>44000000</v>
      </c>
    </row>
    <row r="4763" spans="1:26">
      <c r="A4763" t="s">
        <v>66</v>
      </c>
      <c r="B4763" t="s">
        <v>58</v>
      </c>
      <c r="C4763" t="s">
        <v>12</v>
      </c>
      <c r="D4763">
        <v>2015</v>
      </c>
      <c r="E4763">
        <v>9</v>
      </c>
      <c r="F4763">
        <v>791.83519999999999</v>
      </c>
      <c r="G4763">
        <v>791.83519999999999</v>
      </c>
      <c r="H4763">
        <v>46.172789999999999</v>
      </c>
      <c r="I4763">
        <v>98.547809999999998</v>
      </c>
      <c r="J4763">
        <v>-126.2941</v>
      </c>
      <c r="K4763">
        <v>-51.678519999999999</v>
      </c>
      <c r="L4763">
        <v>0</v>
      </c>
      <c r="M4763">
        <v>51.678519999999999</v>
      </c>
      <c r="N4763">
        <v>126.2941</v>
      </c>
      <c r="O4763">
        <v>66</v>
      </c>
      <c r="P4763">
        <v>104.50353</v>
      </c>
      <c r="Q4763">
        <v>3</v>
      </c>
      <c r="R4763" s="75">
        <v>38786</v>
      </c>
      <c r="T4763" t="s">
        <v>112</v>
      </c>
      <c r="U4763">
        <v>9.3859899999999996E-2</v>
      </c>
      <c r="W4763" t="s">
        <v>66</v>
      </c>
      <c r="Z4763" s="97">
        <v>42300000</v>
      </c>
    </row>
    <row r="4764" spans="1:26">
      <c r="A4764" t="s">
        <v>66</v>
      </c>
      <c r="B4764" t="s">
        <v>58</v>
      </c>
      <c r="C4764" t="s">
        <v>12</v>
      </c>
      <c r="D4764">
        <v>2015</v>
      </c>
      <c r="E4764">
        <v>10</v>
      </c>
      <c r="F4764">
        <v>783.95510000000002</v>
      </c>
      <c r="G4764">
        <v>783.95510000000002</v>
      </c>
      <c r="H4764">
        <v>47.84628</v>
      </c>
      <c r="I4764">
        <v>101.16370000000001</v>
      </c>
      <c r="J4764">
        <v>-129.6465</v>
      </c>
      <c r="K4764">
        <v>-53.050289999999997</v>
      </c>
      <c r="L4764">
        <v>0</v>
      </c>
      <c r="M4764">
        <v>53.050289999999997</v>
      </c>
      <c r="N4764">
        <v>129.6465</v>
      </c>
      <c r="O4764">
        <v>66</v>
      </c>
      <c r="P4764">
        <v>104.50353</v>
      </c>
      <c r="Q4764">
        <v>3</v>
      </c>
      <c r="R4764" s="75">
        <v>38786</v>
      </c>
      <c r="T4764" t="s">
        <v>112</v>
      </c>
      <c r="U4764">
        <v>9.3859899999999996E-2</v>
      </c>
      <c r="W4764" t="s">
        <v>66</v>
      </c>
      <c r="Z4764" s="97">
        <v>44600000</v>
      </c>
    </row>
    <row r="4765" spans="1:26">
      <c r="A4765" t="s">
        <v>66</v>
      </c>
      <c r="B4765" t="s">
        <v>58</v>
      </c>
      <c r="C4765" t="s">
        <v>12</v>
      </c>
      <c r="D4765">
        <v>2015</v>
      </c>
      <c r="E4765">
        <v>11</v>
      </c>
      <c r="F4765">
        <v>758.89059999999995</v>
      </c>
      <c r="G4765">
        <v>758.89059999999995</v>
      </c>
      <c r="H4765">
        <v>49.076000000000001</v>
      </c>
      <c r="I4765">
        <v>101.0403</v>
      </c>
      <c r="J4765">
        <v>-129.48830000000001</v>
      </c>
      <c r="K4765">
        <v>-52.985579999999999</v>
      </c>
      <c r="L4765">
        <v>0</v>
      </c>
      <c r="M4765">
        <v>52.985579999999999</v>
      </c>
      <c r="N4765">
        <v>129.48830000000001</v>
      </c>
      <c r="O4765">
        <v>66</v>
      </c>
      <c r="P4765">
        <v>104.50353</v>
      </c>
      <c r="Q4765">
        <v>3</v>
      </c>
      <c r="R4765" s="75">
        <v>38786</v>
      </c>
      <c r="T4765" t="s">
        <v>112</v>
      </c>
      <c r="U4765">
        <v>9.3859899999999996E-2</v>
      </c>
      <c r="W4765" t="s">
        <v>66</v>
      </c>
      <c r="Z4765" s="97">
        <v>44500000</v>
      </c>
    </row>
    <row r="4766" spans="1:26">
      <c r="A4766" t="s">
        <v>66</v>
      </c>
      <c r="B4766" t="s">
        <v>58</v>
      </c>
      <c r="C4766" t="s">
        <v>12</v>
      </c>
      <c r="D4766">
        <v>2015</v>
      </c>
      <c r="E4766">
        <v>12</v>
      </c>
      <c r="F4766">
        <v>762.21600000000001</v>
      </c>
      <c r="G4766">
        <v>762.21600000000001</v>
      </c>
      <c r="H4766">
        <v>49.958390000000001</v>
      </c>
      <c r="I4766">
        <v>106.322</v>
      </c>
      <c r="J4766">
        <v>-136.25720000000001</v>
      </c>
      <c r="K4766">
        <v>-55.755330000000001</v>
      </c>
      <c r="L4766">
        <v>0</v>
      </c>
      <c r="M4766">
        <v>55.755330000000001</v>
      </c>
      <c r="N4766">
        <v>136.25720000000001</v>
      </c>
      <c r="O4766">
        <v>66</v>
      </c>
      <c r="P4766">
        <v>104.50353</v>
      </c>
      <c r="Q4766">
        <v>3</v>
      </c>
      <c r="R4766" s="75">
        <v>38786</v>
      </c>
      <c r="T4766" t="s">
        <v>112</v>
      </c>
      <c r="U4766">
        <v>9.3859899999999996E-2</v>
      </c>
      <c r="W4766" t="s">
        <v>66</v>
      </c>
      <c r="Z4766" s="97">
        <v>49200000</v>
      </c>
    </row>
    <row r="4767" spans="1:26">
      <c r="A4767" t="s">
        <v>66</v>
      </c>
      <c r="B4767" t="s">
        <v>58</v>
      </c>
      <c r="C4767" t="s">
        <v>12</v>
      </c>
      <c r="D4767">
        <v>2015</v>
      </c>
      <c r="E4767">
        <v>13</v>
      </c>
      <c r="F4767">
        <v>739.84690000000001</v>
      </c>
      <c r="G4767">
        <v>739.84690000000001</v>
      </c>
      <c r="H4767">
        <v>49.23536</v>
      </c>
      <c r="I4767">
        <v>104.83540000000001</v>
      </c>
      <c r="J4767">
        <v>-134.352</v>
      </c>
      <c r="K4767">
        <v>-54.975760000000001</v>
      </c>
      <c r="L4767">
        <v>0</v>
      </c>
      <c r="M4767">
        <v>54.975760000000001</v>
      </c>
      <c r="N4767">
        <v>134.352</v>
      </c>
      <c r="O4767">
        <v>66</v>
      </c>
      <c r="P4767">
        <v>104.50353</v>
      </c>
      <c r="Q4767">
        <v>3</v>
      </c>
      <c r="R4767" s="75">
        <v>38786</v>
      </c>
      <c r="T4767" t="s">
        <v>112</v>
      </c>
      <c r="U4767">
        <v>9.3859899999999996E-2</v>
      </c>
      <c r="W4767" t="s">
        <v>66</v>
      </c>
      <c r="Z4767" s="97">
        <v>47900000</v>
      </c>
    </row>
    <row r="4768" spans="1:26">
      <c r="A4768" t="s">
        <v>66</v>
      </c>
      <c r="B4768" t="s">
        <v>58</v>
      </c>
      <c r="C4768" t="s">
        <v>12</v>
      </c>
      <c r="D4768">
        <v>2015</v>
      </c>
      <c r="E4768">
        <v>14</v>
      </c>
      <c r="F4768">
        <v>754.38419999999996</v>
      </c>
      <c r="G4768">
        <v>754.38419999999996</v>
      </c>
      <c r="H4768">
        <v>48.331499999999998</v>
      </c>
      <c r="I4768">
        <v>107.1275</v>
      </c>
      <c r="J4768">
        <v>-137.2894</v>
      </c>
      <c r="K4768">
        <v>-56.177720000000001</v>
      </c>
      <c r="L4768">
        <v>0</v>
      </c>
      <c r="M4768">
        <v>56.177720000000001</v>
      </c>
      <c r="N4768">
        <v>137.2894</v>
      </c>
      <c r="O4768">
        <v>66</v>
      </c>
      <c r="P4768">
        <v>104.50353</v>
      </c>
      <c r="Q4768">
        <v>3</v>
      </c>
      <c r="R4768" s="75">
        <v>38786</v>
      </c>
      <c r="T4768" t="s">
        <v>112</v>
      </c>
      <c r="U4768">
        <v>9.3859899999999996E-2</v>
      </c>
      <c r="W4768" t="s">
        <v>66</v>
      </c>
      <c r="Z4768" s="97">
        <v>50000000</v>
      </c>
    </row>
    <row r="4769" spans="1:26">
      <c r="A4769" t="s">
        <v>66</v>
      </c>
      <c r="B4769" t="s">
        <v>58</v>
      </c>
      <c r="C4769" t="s">
        <v>12</v>
      </c>
      <c r="D4769">
        <v>2015</v>
      </c>
      <c r="E4769">
        <v>15</v>
      </c>
      <c r="F4769">
        <v>759.1354</v>
      </c>
      <c r="G4769">
        <v>770.53319999999997</v>
      </c>
      <c r="H4769">
        <v>49.153260000000003</v>
      </c>
      <c r="I4769">
        <v>109.962</v>
      </c>
      <c r="J4769">
        <v>-152.31979999999999</v>
      </c>
      <c r="K4769">
        <v>-69.061940000000007</v>
      </c>
      <c r="L4769">
        <v>-11.397830000000001</v>
      </c>
      <c r="M4769">
        <v>46.266289999999998</v>
      </c>
      <c r="N4769">
        <v>129.5241</v>
      </c>
      <c r="O4769">
        <v>66</v>
      </c>
      <c r="P4769">
        <v>104.50353</v>
      </c>
      <c r="Q4769">
        <v>3</v>
      </c>
      <c r="R4769" s="75">
        <v>38786</v>
      </c>
      <c r="T4769" t="s">
        <v>112</v>
      </c>
      <c r="U4769">
        <v>9.3859899999999996E-2</v>
      </c>
      <c r="W4769" t="s">
        <v>66</v>
      </c>
      <c r="Z4769" s="97">
        <v>52700000</v>
      </c>
    </row>
    <row r="4770" spans="1:26">
      <c r="A4770" t="s">
        <v>66</v>
      </c>
      <c r="B4770" t="s">
        <v>58</v>
      </c>
      <c r="C4770" t="s">
        <v>12</v>
      </c>
      <c r="D4770">
        <v>2015</v>
      </c>
      <c r="E4770">
        <v>16</v>
      </c>
      <c r="F4770">
        <v>770.07280000000003</v>
      </c>
      <c r="G4770">
        <v>484.20319999999998</v>
      </c>
      <c r="H4770">
        <v>49.76014</v>
      </c>
      <c r="I4770">
        <v>117.14919999999999</v>
      </c>
      <c r="J4770">
        <v>135.73670000000001</v>
      </c>
      <c r="K4770">
        <v>224.43639999999999</v>
      </c>
      <c r="L4770">
        <v>285.86950000000002</v>
      </c>
      <c r="M4770">
        <v>347.30270000000002</v>
      </c>
      <c r="N4770">
        <v>436.00229999999999</v>
      </c>
      <c r="O4770">
        <v>66</v>
      </c>
      <c r="P4770">
        <v>104.50353</v>
      </c>
      <c r="Q4770">
        <v>3</v>
      </c>
      <c r="R4770" s="75">
        <v>38786</v>
      </c>
      <c r="T4770" t="s">
        <v>112</v>
      </c>
      <c r="U4770">
        <v>9.3859899999999996E-2</v>
      </c>
      <c r="W4770" t="s">
        <v>66</v>
      </c>
      <c r="Z4770" s="97">
        <v>59800000</v>
      </c>
    </row>
    <row r="4771" spans="1:26">
      <c r="A4771" t="s">
        <v>66</v>
      </c>
      <c r="B4771" t="s">
        <v>58</v>
      </c>
      <c r="C4771" t="s">
        <v>12</v>
      </c>
      <c r="D4771">
        <v>2015</v>
      </c>
      <c r="E4771">
        <v>17</v>
      </c>
      <c r="F4771">
        <v>696.72109999999998</v>
      </c>
      <c r="G4771">
        <v>163.06180000000001</v>
      </c>
      <c r="H4771">
        <v>49.923830000000002</v>
      </c>
      <c r="I4771">
        <v>128.2893</v>
      </c>
      <c r="J4771">
        <v>369.24990000000003</v>
      </c>
      <c r="K4771">
        <v>466.3843</v>
      </c>
      <c r="L4771">
        <v>533.65930000000003</v>
      </c>
      <c r="M4771">
        <v>600.93430000000001</v>
      </c>
      <c r="N4771">
        <v>698.06870000000004</v>
      </c>
      <c r="O4771">
        <v>66</v>
      </c>
      <c r="P4771">
        <v>104.50353</v>
      </c>
      <c r="Q4771">
        <v>3</v>
      </c>
      <c r="R4771" s="75">
        <v>38786</v>
      </c>
      <c r="T4771" t="s">
        <v>112</v>
      </c>
      <c r="U4771">
        <v>9.3859899999999996E-2</v>
      </c>
      <c r="W4771" t="s">
        <v>66</v>
      </c>
      <c r="Z4771" s="97">
        <v>71700000</v>
      </c>
    </row>
    <row r="4772" spans="1:26">
      <c r="A4772" t="s">
        <v>66</v>
      </c>
      <c r="B4772" t="s">
        <v>58</v>
      </c>
      <c r="C4772" t="s">
        <v>12</v>
      </c>
      <c r="D4772">
        <v>2015</v>
      </c>
      <c r="E4772">
        <v>18</v>
      </c>
      <c r="F4772">
        <v>663.15309999999999</v>
      </c>
      <c r="G4772">
        <v>136.07320000000001</v>
      </c>
      <c r="H4772">
        <v>49.12115</v>
      </c>
      <c r="I4772">
        <v>133.54140000000001</v>
      </c>
      <c r="J4772">
        <v>355.93970000000002</v>
      </c>
      <c r="K4772">
        <v>457.05070000000001</v>
      </c>
      <c r="L4772">
        <v>527.07989999999995</v>
      </c>
      <c r="M4772">
        <v>597.10910000000001</v>
      </c>
      <c r="N4772">
        <v>698.22019999999998</v>
      </c>
      <c r="O4772">
        <v>66</v>
      </c>
      <c r="P4772">
        <v>104.50353</v>
      </c>
      <c r="Q4772">
        <v>3</v>
      </c>
      <c r="R4772" s="75">
        <v>38786</v>
      </c>
      <c r="T4772" t="s">
        <v>112</v>
      </c>
      <c r="U4772">
        <v>9.3859899999999996E-2</v>
      </c>
      <c r="W4772" t="s">
        <v>66</v>
      </c>
      <c r="Z4772" s="97">
        <v>77700000</v>
      </c>
    </row>
    <row r="4773" spans="1:26">
      <c r="A4773" t="s">
        <v>66</v>
      </c>
      <c r="B4773" t="s">
        <v>58</v>
      </c>
      <c r="C4773" t="s">
        <v>12</v>
      </c>
      <c r="D4773">
        <v>2015</v>
      </c>
      <c r="E4773">
        <v>19</v>
      </c>
      <c r="F4773">
        <v>692.5806</v>
      </c>
      <c r="G4773">
        <v>126.4777</v>
      </c>
      <c r="H4773">
        <v>47.674379999999999</v>
      </c>
      <c r="I4773">
        <v>129.3725</v>
      </c>
      <c r="J4773">
        <v>400.30540000000002</v>
      </c>
      <c r="K4773">
        <v>498.25990000000002</v>
      </c>
      <c r="L4773">
        <v>566.10289999999998</v>
      </c>
      <c r="M4773">
        <v>633.94590000000005</v>
      </c>
      <c r="N4773">
        <v>731.90039999999999</v>
      </c>
      <c r="O4773">
        <v>66</v>
      </c>
      <c r="P4773">
        <v>104.50353</v>
      </c>
      <c r="Q4773">
        <v>3</v>
      </c>
      <c r="R4773" s="75">
        <v>38786</v>
      </c>
      <c r="T4773" t="s">
        <v>112</v>
      </c>
      <c r="U4773">
        <v>9.3859899999999996E-2</v>
      </c>
      <c r="W4773" t="s">
        <v>66</v>
      </c>
      <c r="Z4773" s="97">
        <v>72900000</v>
      </c>
    </row>
    <row r="4774" spans="1:26">
      <c r="A4774" t="s">
        <v>66</v>
      </c>
      <c r="B4774" t="s">
        <v>58</v>
      </c>
      <c r="C4774" t="s">
        <v>12</v>
      </c>
      <c r="D4774">
        <v>2015</v>
      </c>
      <c r="E4774">
        <v>20</v>
      </c>
      <c r="F4774">
        <v>709.82780000000002</v>
      </c>
      <c r="G4774">
        <v>123.7116</v>
      </c>
      <c r="H4774">
        <v>46.547330000000002</v>
      </c>
      <c r="I4774">
        <v>123.87649999999999</v>
      </c>
      <c r="J4774">
        <v>427.36200000000002</v>
      </c>
      <c r="K4774">
        <v>521.15520000000004</v>
      </c>
      <c r="L4774">
        <v>586.11609999999996</v>
      </c>
      <c r="M4774">
        <v>651.07709999999997</v>
      </c>
      <c r="N4774">
        <v>744.87030000000004</v>
      </c>
      <c r="O4774">
        <v>66</v>
      </c>
      <c r="P4774">
        <v>104.50353</v>
      </c>
      <c r="Q4774">
        <v>3</v>
      </c>
      <c r="R4774" s="75">
        <v>38786</v>
      </c>
      <c r="T4774" t="s">
        <v>112</v>
      </c>
      <c r="U4774">
        <v>9.3859899999999996E-2</v>
      </c>
      <c r="W4774" t="s">
        <v>66</v>
      </c>
      <c r="Z4774" s="97">
        <v>66800000</v>
      </c>
    </row>
    <row r="4775" spans="1:26">
      <c r="A4775" t="s">
        <v>66</v>
      </c>
      <c r="B4775" t="s">
        <v>58</v>
      </c>
      <c r="C4775" t="s">
        <v>12</v>
      </c>
      <c r="D4775">
        <v>2015</v>
      </c>
      <c r="E4775">
        <v>21</v>
      </c>
      <c r="F4775">
        <v>740.65970000000004</v>
      </c>
      <c r="G4775">
        <v>152.00649999999999</v>
      </c>
      <c r="H4775">
        <v>46.066139999999997</v>
      </c>
      <c r="I4775">
        <v>134.29419999999999</v>
      </c>
      <c r="J4775">
        <v>416.54829999999998</v>
      </c>
      <c r="K4775">
        <v>518.22929999999997</v>
      </c>
      <c r="L4775">
        <v>588.65319999999997</v>
      </c>
      <c r="M4775">
        <v>659.07709999999997</v>
      </c>
      <c r="N4775">
        <v>760.75819999999999</v>
      </c>
      <c r="O4775">
        <v>66</v>
      </c>
      <c r="P4775">
        <v>104.50353</v>
      </c>
      <c r="Q4775">
        <v>3</v>
      </c>
      <c r="R4775" s="75">
        <v>38786</v>
      </c>
      <c r="T4775" t="s">
        <v>112</v>
      </c>
      <c r="U4775">
        <v>9.3859899999999996E-2</v>
      </c>
      <c r="W4775" t="s">
        <v>66</v>
      </c>
      <c r="Z4775" s="97">
        <v>78600000</v>
      </c>
    </row>
    <row r="4776" spans="1:26">
      <c r="A4776" t="s">
        <v>66</v>
      </c>
      <c r="B4776" t="s">
        <v>58</v>
      </c>
      <c r="C4776" t="s">
        <v>12</v>
      </c>
      <c r="D4776">
        <v>2015</v>
      </c>
      <c r="E4776">
        <v>22</v>
      </c>
      <c r="F4776">
        <v>791.03740000000005</v>
      </c>
      <c r="G4776">
        <v>449.27409999999998</v>
      </c>
      <c r="H4776">
        <v>44.912379999999999</v>
      </c>
      <c r="I4776">
        <v>146.4753</v>
      </c>
      <c r="J4776">
        <v>154.04759999999999</v>
      </c>
      <c r="K4776">
        <v>264.95150000000001</v>
      </c>
      <c r="L4776">
        <v>341.76330000000002</v>
      </c>
      <c r="M4776">
        <v>418.57499999999999</v>
      </c>
      <c r="N4776">
        <v>529.47900000000004</v>
      </c>
      <c r="O4776">
        <v>66</v>
      </c>
      <c r="P4776">
        <v>104.50353</v>
      </c>
      <c r="Q4776">
        <v>3</v>
      </c>
      <c r="R4776" s="75">
        <v>38786</v>
      </c>
      <c r="T4776" t="s">
        <v>112</v>
      </c>
      <c r="U4776">
        <v>9.3859899999999996E-2</v>
      </c>
      <c r="W4776" t="s">
        <v>66</v>
      </c>
      <c r="Z4776" s="97">
        <v>93500000</v>
      </c>
    </row>
    <row r="4777" spans="1:26">
      <c r="A4777" t="s">
        <v>66</v>
      </c>
      <c r="B4777" t="s">
        <v>58</v>
      </c>
      <c r="C4777" t="s">
        <v>12</v>
      </c>
      <c r="D4777">
        <v>2015</v>
      </c>
      <c r="E4777">
        <v>23</v>
      </c>
      <c r="F4777">
        <v>806.9058</v>
      </c>
      <c r="G4777">
        <v>728.63909999999998</v>
      </c>
      <c r="H4777">
        <v>43.783679999999997</v>
      </c>
      <c r="I4777">
        <v>129.11539999999999</v>
      </c>
      <c r="J4777">
        <v>-87.201390000000004</v>
      </c>
      <c r="K4777">
        <v>10.558479999999999</v>
      </c>
      <c r="L4777">
        <v>78.266660000000002</v>
      </c>
      <c r="M4777">
        <v>145.97479999999999</v>
      </c>
      <c r="N4777">
        <v>243.7347</v>
      </c>
      <c r="O4777">
        <v>66</v>
      </c>
      <c r="P4777">
        <v>104.50353</v>
      </c>
      <c r="Q4777">
        <v>3</v>
      </c>
      <c r="R4777" s="75">
        <v>38786</v>
      </c>
      <c r="T4777" t="s">
        <v>112</v>
      </c>
      <c r="U4777">
        <v>9.3859899999999996E-2</v>
      </c>
      <c r="W4777" t="s">
        <v>66</v>
      </c>
      <c r="Z4777" s="97">
        <v>72600000</v>
      </c>
    </row>
    <row r="4778" spans="1:26">
      <c r="A4778" t="s">
        <v>66</v>
      </c>
      <c r="B4778" t="s">
        <v>58</v>
      </c>
      <c r="C4778" t="s">
        <v>12</v>
      </c>
      <c r="D4778">
        <v>2015</v>
      </c>
      <c r="E4778">
        <v>24</v>
      </c>
      <c r="F4778">
        <v>733.27530000000002</v>
      </c>
      <c r="G4778">
        <v>650.72529999999995</v>
      </c>
      <c r="H4778">
        <v>43.192770000000003</v>
      </c>
      <c r="I4778">
        <v>101.9066</v>
      </c>
      <c r="J4778">
        <v>-48.048670000000001</v>
      </c>
      <c r="K4778">
        <v>29.110040000000001</v>
      </c>
      <c r="L4778">
        <v>82.549930000000003</v>
      </c>
      <c r="M4778">
        <v>135.9898</v>
      </c>
      <c r="N4778">
        <v>213.14850000000001</v>
      </c>
      <c r="O4778">
        <v>66</v>
      </c>
      <c r="P4778">
        <v>104.50353</v>
      </c>
      <c r="Q4778">
        <v>3</v>
      </c>
      <c r="R4778" s="75">
        <v>38786</v>
      </c>
      <c r="T4778" t="s">
        <v>112</v>
      </c>
      <c r="U4778">
        <v>9.3859899999999996E-2</v>
      </c>
      <c r="W4778" t="s">
        <v>66</v>
      </c>
      <c r="Z4778" s="97">
        <v>45200000</v>
      </c>
    </row>
    <row r="4779" spans="1:26">
      <c r="A4779" t="s">
        <v>66</v>
      </c>
      <c r="B4779" t="s">
        <v>58</v>
      </c>
      <c r="C4779" t="s">
        <v>13</v>
      </c>
      <c r="D4779">
        <v>2015</v>
      </c>
      <c r="E4779">
        <v>1</v>
      </c>
      <c r="F4779">
        <v>832.44309999999996</v>
      </c>
      <c r="G4779">
        <v>832.44309999999996</v>
      </c>
      <c r="H4779">
        <v>61.015630000000002</v>
      </c>
      <c r="I4779">
        <v>68.741</v>
      </c>
      <c r="J4779">
        <v>-88.095150000000004</v>
      </c>
      <c r="K4779">
        <v>-36.047820000000002</v>
      </c>
      <c r="L4779">
        <v>0</v>
      </c>
      <c r="M4779">
        <v>36.047820000000002</v>
      </c>
      <c r="N4779">
        <v>88.095150000000004</v>
      </c>
      <c r="O4779">
        <v>66</v>
      </c>
      <c r="P4779">
        <v>104.50353</v>
      </c>
      <c r="Q4779">
        <v>4</v>
      </c>
      <c r="R4779" s="75">
        <v>32975</v>
      </c>
      <c r="T4779" t="s">
        <v>112</v>
      </c>
      <c r="U4779">
        <v>0.10677300000000001</v>
      </c>
      <c r="W4779" t="s">
        <v>66</v>
      </c>
      <c r="Z4779" s="97">
        <v>20600000</v>
      </c>
    </row>
    <row r="4780" spans="1:26">
      <c r="A4780" t="s">
        <v>66</v>
      </c>
      <c r="B4780" t="s">
        <v>58</v>
      </c>
      <c r="C4780" t="s">
        <v>13</v>
      </c>
      <c r="D4780">
        <v>2015</v>
      </c>
      <c r="E4780">
        <v>2</v>
      </c>
      <c r="F4780">
        <v>824.22159999999997</v>
      </c>
      <c r="G4780">
        <v>824.22159999999997</v>
      </c>
      <c r="H4780">
        <v>59.491549999999997</v>
      </c>
      <c r="I4780">
        <v>68.789860000000004</v>
      </c>
      <c r="J4780">
        <v>-88.157759999999996</v>
      </c>
      <c r="K4780">
        <v>-36.073439999999998</v>
      </c>
      <c r="L4780">
        <v>0</v>
      </c>
      <c r="M4780">
        <v>36.073439999999998</v>
      </c>
      <c r="N4780">
        <v>88.157759999999996</v>
      </c>
      <c r="O4780">
        <v>66</v>
      </c>
      <c r="P4780">
        <v>104.50353</v>
      </c>
      <c r="Q4780">
        <v>4</v>
      </c>
      <c r="R4780" s="75">
        <v>32975</v>
      </c>
      <c r="T4780" t="s">
        <v>112</v>
      </c>
      <c r="U4780">
        <v>0.10677300000000001</v>
      </c>
      <c r="W4780" t="s">
        <v>66</v>
      </c>
      <c r="Z4780" s="97">
        <v>20600000</v>
      </c>
    </row>
    <row r="4781" spans="1:26">
      <c r="A4781" t="s">
        <v>66</v>
      </c>
      <c r="B4781" t="s">
        <v>58</v>
      </c>
      <c r="C4781" t="s">
        <v>13</v>
      </c>
      <c r="D4781">
        <v>2015</v>
      </c>
      <c r="E4781">
        <v>3</v>
      </c>
      <c r="F4781">
        <v>816.60239999999999</v>
      </c>
      <c r="G4781">
        <v>816.60239999999999</v>
      </c>
      <c r="H4781">
        <v>58.40934</v>
      </c>
      <c r="I4781">
        <v>68.836860000000001</v>
      </c>
      <c r="J4781">
        <v>-88.21799</v>
      </c>
      <c r="K4781">
        <v>-36.098080000000003</v>
      </c>
      <c r="L4781">
        <v>0</v>
      </c>
      <c r="M4781">
        <v>36.098080000000003</v>
      </c>
      <c r="N4781">
        <v>88.21799</v>
      </c>
      <c r="O4781">
        <v>66</v>
      </c>
      <c r="P4781">
        <v>104.50353</v>
      </c>
      <c r="Q4781">
        <v>4</v>
      </c>
      <c r="R4781" s="75">
        <v>32975</v>
      </c>
      <c r="T4781" t="s">
        <v>112</v>
      </c>
      <c r="U4781">
        <v>0.10677300000000001</v>
      </c>
      <c r="W4781" t="s">
        <v>66</v>
      </c>
      <c r="Z4781" s="97">
        <v>20600000</v>
      </c>
    </row>
    <row r="4782" spans="1:26">
      <c r="A4782" t="s">
        <v>66</v>
      </c>
      <c r="B4782" t="s">
        <v>58</v>
      </c>
      <c r="C4782" t="s">
        <v>13</v>
      </c>
      <c r="D4782">
        <v>2015</v>
      </c>
      <c r="E4782">
        <v>4</v>
      </c>
      <c r="F4782">
        <v>823.93150000000003</v>
      </c>
      <c r="G4782">
        <v>823.93150000000003</v>
      </c>
      <c r="H4782">
        <v>57.191749999999999</v>
      </c>
      <c r="I4782">
        <v>68.821399999999997</v>
      </c>
      <c r="J4782">
        <v>-88.198170000000005</v>
      </c>
      <c r="K4782">
        <v>-36.089970000000001</v>
      </c>
      <c r="L4782">
        <v>0</v>
      </c>
      <c r="M4782">
        <v>36.089970000000001</v>
      </c>
      <c r="N4782">
        <v>88.198170000000005</v>
      </c>
      <c r="O4782">
        <v>66</v>
      </c>
      <c r="P4782">
        <v>104.50353</v>
      </c>
      <c r="Q4782">
        <v>4</v>
      </c>
      <c r="R4782" s="75">
        <v>32975</v>
      </c>
      <c r="T4782" t="s">
        <v>112</v>
      </c>
      <c r="U4782">
        <v>0.10677300000000001</v>
      </c>
      <c r="W4782" t="s">
        <v>66</v>
      </c>
      <c r="Z4782" s="97">
        <v>20600000</v>
      </c>
    </row>
    <row r="4783" spans="1:26">
      <c r="A4783" t="s">
        <v>66</v>
      </c>
      <c r="B4783" t="s">
        <v>58</v>
      </c>
      <c r="C4783" t="s">
        <v>13</v>
      </c>
      <c r="D4783">
        <v>2015</v>
      </c>
      <c r="E4783">
        <v>5</v>
      </c>
      <c r="F4783">
        <v>833.79369999999994</v>
      </c>
      <c r="G4783">
        <v>833.79369999999994</v>
      </c>
      <c r="H4783">
        <v>55.892290000000003</v>
      </c>
      <c r="I4783">
        <v>68.840580000000003</v>
      </c>
      <c r="J4783">
        <v>-88.222750000000005</v>
      </c>
      <c r="K4783">
        <v>-36.100029999999997</v>
      </c>
      <c r="L4783">
        <v>0</v>
      </c>
      <c r="M4783">
        <v>36.100029999999997</v>
      </c>
      <c r="N4783">
        <v>88.222750000000005</v>
      </c>
      <c r="O4783">
        <v>66</v>
      </c>
      <c r="P4783">
        <v>104.50353</v>
      </c>
      <c r="Q4783">
        <v>4</v>
      </c>
      <c r="R4783" s="75">
        <v>32975</v>
      </c>
      <c r="T4783" t="s">
        <v>112</v>
      </c>
      <c r="U4783">
        <v>0.10677300000000001</v>
      </c>
      <c r="W4783" t="s">
        <v>66</v>
      </c>
      <c r="Z4783" s="97">
        <v>20600000</v>
      </c>
    </row>
    <row r="4784" spans="1:26">
      <c r="A4784" t="s">
        <v>66</v>
      </c>
      <c r="B4784" t="s">
        <v>58</v>
      </c>
      <c r="C4784" t="s">
        <v>13</v>
      </c>
      <c r="D4784">
        <v>2015</v>
      </c>
      <c r="E4784">
        <v>6</v>
      </c>
      <c r="F4784">
        <v>851.47109999999998</v>
      </c>
      <c r="G4784">
        <v>851.47109999999998</v>
      </c>
      <c r="H4784">
        <v>54.724110000000003</v>
      </c>
      <c r="I4784">
        <v>68.86533</v>
      </c>
      <c r="J4784">
        <v>-88.254480000000001</v>
      </c>
      <c r="K4784">
        <v>-36.113019999999999</v>
      </c>
      <c r="L4784">
        <v>0</v>
      </c>
      <c r="M4784">
        <v>36.113019999999999</v>
      </c>
      <c r="N4784">
        <v>88.254480000000001</v>
      </c>
      <c r="O4784">
        <v>66</v>
      </c>
      <c r="P4784">
        <v>104.50353</v>
      </c>
      <c r="Q4784">
        <v>4</v>
      </c>
      <c r="R4784" s="75">
        <v>32975</v>
      </c>
      <c r="T4784" t="s">
        <v>112</v>
      </c>
      <c r="U4784">
        <v>0.10677300000000001</v>
      </c>
      <c r="W4784" t="s">
        <v>66</v>
      </c>
      <c r="Z4784" s="97">
        <v>20700000</v>
      </c>
    </row>
    <row r="4785" spans="1:26">
      <c r="A4785" t="s">
        <v>66</v>
      </c>
      <c r="B4785" t="s">
        <v>58</v>
      </c>
      <c r="C4785" t="s">
        <v>13</v>
      </c>
      <c r="D4785">
        <v>2015</v>
      </c>
      <c r="E4785">
        <v>7</v>
      </c>
      <c r="F4785">
        <v>846.17330000000004</v>
      </c>
      <c r="G4785">
        <v>846.17330000000004</v>
      </c>
      <c r="H4785">
        <v>54.303330000000003</v>
      </c>
      <c r="I4785">
        <v>68.929230000000004</v>
      </c>
      <c r="J4785">
        <v>-88.336359999999999</v>
      </c>
      <c r="K4785">
        <v>-36.146520000000002</v>
      </c>
      <c r="L4785">
        <v>0</v>
      </c>
      <c r="M4785">
        <v>36.146520000000002</v>
      </c>
      <c r="N4785">
        <v>88.336359999999999</v>
      </c>
      <c r="O4785">
        <v>66</v>
      </c>
      <c r="P4785">
        <v>104.50353</v>
      </c>
      <c r="Q4785">
        <v>4</v>
      </c>
      <c r="R4785" s="75">
        <v>32975</v>
      </c>
      <c r="T4785" t="s">
        <v>112</v>
      </c>
      <c r="U4785">
        <v>0.10677300000000001</v>
      </c>
      <c r="W4785" t="s">
        <v>66</v>
      </c>
      <c r="Z4785" s="97">
        <v>20700000</v>
      </c>
    </row>
    <row r="4786" spans="1:26">
      <c r="A4786" t="s">
        <v>66</v>
      </c>
      <c r="B4786" t="s">
        <v>58</v>
      </c>
      <c r="C4786" t="s">
        <v>13</v>
      </c>
      <c r="D4786">
        <v>2015</v>
      </c>
      <c r="E4786">
        <v>8</v>
      </c>
      <c r="F4786">
        <v>856.01329999999996</v>
      </c>
      <c r="G4786">
        <v>856.01329999999996</v>
      </c>
      <c r="H4786">
        <v>56.446530000000003</v>
      </c>
      <c r="I4786">
        <v>68.924289999999999</v>
      </c>
      <c r="J4786">
        <v>-88.330039999999997</v>
      </c>
      <c r="K4786">
        <v>-36.143940000000001</v>
      </c>
      <c r="L4786">
        <v>0</v>
      </c>
      <c r="M4786">
        <v>36.143940000000001</v>
      </c>
      <c r="N4786">
        <v>88.330039999999997</v>
      </c>
      <c r="O4786">
        <v>66</v>
      </c>
      <c r="P4786">
        <v>104.50353</v>
      </c>
      <c r="Q4786">
        <v>4</v>
      </c>
      <c r="R4786" s="75">
        <v>32975</v>
      </c>
      <c r="T4786" t="s">
        <v>112</v>
      </c>
      <c r="U4786">
        <v>0.10677300000000001</v>
      </c>
      <c r="W4786" t="s">
        <v>66</v>
      </c>
      <c r="Z4786" s="97">
        <v>20700000</v>
      </c>
    </row>
    <row r="4787" spans="1:26">
      <c r="A4787" t="s">
        <v>66</v>
      </c>
      <c r="B4787" t="s">
        <v>58</v>
      </c>
      <c r="C4787" t="s">
        <v>13</v>
      </c>
      <c r="D4787">
        <v>2015</v>
      </c>
      <c r="E4787">
        <v>9</v>
      </c>
      <c r="F4787">
        <v>851.55179999999996</v>
      </c>
      <c r="G4787">
        <v>851.55179999999996</v>
      </c>
      <c r="H4787">
        <v>61.683309999999999</v>
      </c>
      <c r="I4787">
        <v>68.993870000000001</v>
      </c>
      <c r="J4787">
        <v>-88.419200000000004</v>
      </c>
      <c r="K4787">
        <v>-36.180419999999998</v>
      </c>
      <c r="L4787">
        <v>0</v>
      </c>
      <c r="M4787">
        <v>36.180419999999998</v>
      </c>
      <c r="N4787">
        <v>88.419200000000004</v>
      </c>
      <c r="O4787">
        <v>66</v>
      </c>
      <c r="P4787">
        <v>104.50353</v>
      </c>
      <c r="Q4787">
        <v>4</v>
      </c>
      <c r="R4787" s="75">
        <v>32975</v>
      </c>
      <c r="T4787" t="s">
        <v>112</v>
      </c>
      <c r="U4787">
        <v>0.10677300000000001</v>
      </c>
      <c r="W4787" t="s">
        <v>66</v>
      </c>
      <c r="Z4787" s="97">
        <v>20700000</v>
      </c>
    </row>
    <row r="4788" spans="1:26">
      <c r="A4788" t="s">
        <v>66</v>
      </c>
      <c r="B4788" t="s">
        <v>58</v>
      </c>
      <c r="C4788" t="s">
        <v>13</v>
      </c>
      <c r="D4788">
        <v>2015</v>
      </c>
      <c r="E4788">
        <v>10</v>
      </c>
      <c r="F4788">
        <v>858.40750000000003</v>
      </c>
      <c r="G4788">
        <v>858.40750000000003</v>
      </c>
      <c r="H4788">
        <v>66.852010000000007</v>
      </c>
      <c r="I4788">
        <v>69.032929999999993</v>
      </c>
      <c r="J4788">
        <v>-88.469260000000006</v>
      </c>
      <c r="K4788">
        <v>-36.200899999999997</v>
      </c>
      <c r="L4788">
        <v>0</v>
      </c>
      <c r="M4788">
        <v>36.200899999999997</v>
      </c>
      <c r="N4788">
        <v>88.469260000000006</v>
      </c>
      <c r="O4788">
        <v>66</v>
      </c>
      <c r="P4788">
        <v>104.50353</v>
      </c>
      <c r="Q4788">
        <v>4</v>
      </c>
      <c r="R4788" s="75">
        <v>32975</v>
      </c>
      <c r="T4788" t="s">
        <v>112</v>
      </c>
      <c r="U4788">
        <v>0.10677300000000001</v>
      </c>
      <c r="W4788" t="s">
        <v>66</v>
      </c>
      <c r="Z4788" s="97">
        <v>20800000</v>
      </c>
    </row>
    <row r="4789" spans="1:26">
      <c r="A4789" t="s">
        <v>66</v>
      </c>
      <c r="B4789" t="s">
        <v>58</v>
      </c>
      <c r="C4789" t="s">
        <v>13</v>
      </c>
      <c r="D4789">
        <v>2015</v>
      </c>
      <c r="E4789">
        <v>11</v>
      </c>
      <c r="F4789">
        <v>838.03359999999998</v>
      </c>
      <c r="G4789">
        <v>838.03359999999998</v>
      </c>
      <c r="H4789">
        <v>71.587559999999996</v>
      </c>
      <c r="I4789">
        <v>69.092489999999998</v>
      </c>
      <c r="J4789">
        <v>-88.545590000000004</v>
      </c>
      <c r="K4789">
        <v>-36.232140000000001</v>
      </c>
      <c r="L4789">
        <v>0</v>
      </c>
      <c r="M4789">
        <v>36.232140000000001</v>
      </c>
      <c r="N4789">
        <v>88.545590000000004</v>
      </c>
      <c r="O4789">
        <v>66</v>
      </c>
      <c r="P4789">
        <v>104.50353</v>
      </c>
      <c r="Q4789">
        <v>4</v>
      </c>
      <c r="R4789" s="75">
        <v>32975</v>
      </c>
      <c r="T4789" t="s">
        <v>112</v>
      </c>
      <c r="U4789">
        <v>0.10677300000000001</v>
      </c>
      <c r="W4789" t="s">
        <v>66</v>
      </c>
      <c r="Z4789" s="97">
        <v>20800000</v>
      </c>
    </row>
    <row r="4790" spans="1:26">
      <c r="A4790" t="s">
        <v>66</v>
      </c>
      <c r="B4790" t="s">
        <v>58</v>
      </c>
      <c r="C4790" t="s">
        <v>13</v>
      </c>
      <c r="D4790">
        <v>2015</v>
      </c>
      <c r="E4790">
        <v>12</v>
      </c>
      <c r="F4790">
        <v>826.34140000000002</v>
      </c>
      <c r="G4790">
        <v>856.08879999999999</v>
      </c>
      <c r="H4790">
        <v>74.972819999999999</v>
      </c>
      <c r="I4790">
        <v>69.153270000000006</v>
      </c>
      <c r="J4790">
        <v>-118.37090000000001</v>
      </c>
      <c r="K4790">
        <v>-66.011439999999993</v>
      </c>
      <c r="L4790">
        <v>-29.747440000000001</v>
      </c>
      <c r="M4790">
        <v>6.516572</v>
      </c>
      <c r="N4790">
        <v>58.876040000000003</v>
      </c>
      <c r="O4790">
        <v>66</v>
      </c>
      <c r="P4790">
        <v>104.50353</v>
      </c>
      <c r="Q4790">
        <v>4</v>
      </c>
      <c r="R4790" s="75">
        <v>32975</v>
      </c>
      <c r="T4790" t="s">
        <v>112</v>
      </c>
      <c r="U4790">
        <v>0.10677300000000001</v>
      </c>
      <c r="W4790" t="s">
        <v>66</v>
      </c>
      <c r="Z4790" s="97">
        <v>20800000</v>
      </c>
    </row>
    <row r="4791" spans="1:26">
      <c r="A4791" t="s">
        <v>66</v>
      </c>
      <c r="B4791" t="s">
        <v>58</v>
      </c>
      <c r="C4791" t="s">
        <v>13</v>
      </c>
      <c r="D4791">
        <v>2015</v>
      </c>
      <c r="E4791">
        <v>13</v>
      </c>
      <c r="F4791">
        <v>824.28210000000001</v>
      </c>
      <c r="G4791">
        <v>533.06219999999996</v>
      </c>
      <c r="H4791">
        <v>77.969859999999997</v>
      </c>
      <c r="I4791">
        <v>67.993549999999999</v>
      </c>
      <c r="J4791">
        <v>204.08269999999999</v>
      </c>
      <c r="K4791">
        <v>255.5641</v>
      </c>
      <c r="L4791">
        <v>291.2199</v>
      </c>
      <c r="M4791">
        <v>326.87580000000003</v>
      </c>
      <c r="N4791">
        <v>378.3571</v>
      </c>
      <c r="O4791">
        <v>66</v>
      </c>
      <c r="P4791">
        <v>104.50353</v>
      </c>
      <c r="Q4791">
        <v>4</v>
      </c>
      <c r="R4791" s="75">
        <v>32975</v>
      </c>
      <c r="T4791" t="s">
        <v>112</v>
      </c>
      <c r="U4791">
        <v>0.10677300000000001</v>
      </c>
      <c r="W4791" t="s">
        <v>66</v>
      </c>
      <c r="Z4791" s="97">
        <v>20100000</v>
      </c>
    </row>
    <row r="4792" spans="1:26">
      <c r="A4792" t="s">
        <v>66</v>
      </c>
      <c r="B4792" t="s">
        <v>58</v>
      </c>
      <c r="C4792" t="s">
        <v>13</v>
      </c>
      <c r="D4792">
        <v>2015</v>
      </c>
      <c r="E4792">
        <v>14</v>
      </c>
      <c r="F4792">
        <v>820.34770000000003</v>
      </c>
      <c r="G4792">
        <v>170.69829999999999</v>
      </c>
      <c r="H4792">
        <v>79.921109999999999</v>
      </c>
      <c r="I4792">
        <v>67.982900000000001</v>
      </c>
      <c r="J4792">
        <v>562.5258</v>
      </c>
      <c r="K4792">
        <v>613.9991</v>
      </c>
      <c r="L4792">
        <v>649.64940000000001</v>
      </c>
      <c r="M4792">
        <v>685.29970000000003</v>
      </c>
      <c r="N4792">
        <v>736.77290000000005</v>
      </c>
      <c r="O4792">
        <v>66</v>
      </c>
      <c r="P4792">
        <v>104.50353</v>
      </c>
      <c r="Q4792">
        <v>4</v>
      </c>
      <c r="R4792" s="75">
        <v>32975</v>
      </c>
      <c r="T4792" t="s">
        <v>112</v>
      </c>
      <c r="U4792">
        <v>0.10677300000000001</v>
      </c>
      <c r="W4792" t="s">
        <v>66</v>
      </c>
      <c r="Z4792" s="97">
        <v>20100000</v>
      </c>
    </row>
    <row r="4793" spans="1:26">
      <c r="A4793" t="s">
        <v>66</v>
      </c>
      <c r="B4793" t="s">
        <v>58</v>
      </c>
      <c r="C4793" t="s">
        <v>13</v>
      </c>
      <c r="D4793">
        <v>2015</v>
      </c>
      <c r="E4793">
        <v>15</v>
      </c>
      <c r="F4793">
        <v>818.67340000000002</v>
      </c>
      <c r="G4793">
        <v>170.5667</v>
      </c>
      <c r="H4793">
        <v>81.080560000000006</v>
      </c>
      <c r="I4793">
        <v>68.016270000000006</v>
      </c>
      <c r="J4793">
        <v>560.94029999999998</v>
      </c>
      <c r="K4793">
        <v>612.43889999999999</v>
      </c>
      <c r="L4793">
        <v>648.10670000000005</v>
      </c>
      <c r="M4793">
        <v>683.77449999999999</v>
      </c>
      <c r="N4793">
        <v>735.2731</v>
      </c>
      <c r="O4793">
        <v>66</v>
      </c>
      <c r="P4793">
        <v>104.50353</v>
      </c>
      <c r="Q4793">
        <v>4</v>
      </c>
      <c r="R4793" s="75">
        <v>32975</v>
      </c>
      <c r="T4793" t="s">
        <v>112</v>
      </c>
      <c r="U4793">
        <v>0.10677300000000001</v>
      </c>
      <c r="W4793" t="s">
        <v>66</v>
      </c>
      <c r="Z4793" s="97">
        <v>20200000</v>
      </c>
    </row>
    <row r="4794" spans="1:26">
      <c r="A4794" t="s">
        <v>66</v>
      </c>
      <c r="B4794" t="s">
        <v>58</v>
      </c>
      <c r="C4794" t="s">
        <v>13</v>
      </c>
      <c r="D4794">
        <v>2015</v>
      </c>
      <c r="E4794">
        <v>16</v>
      </c>
      <c r="F4794">
        <v>809.27610000000004</v>
      </c>
      <c r="G4794">
        <v>170.69900000000001</v>
      </c>
      <c r="H4794">
        <v>81.452280000000002</v>
      </c>
      <c r="I4794">
        <v>68.097459999999998</v>
      </c>
      <c r="J4794">
        <v>551.30669999999998</v>
      </c>
      <c r="K4794">
        <v>602.86680000000001</v>
      </c>
      <c r="L4794">
        <v>638.57709999999997</v>
      </c>
      <c r="M4794">
        <v>674.28740000000005</v>
      </c>
      <c r="N4794">
        <v>725.84749999999997</v>
      </c>
      <c r="O4794">
        <v>66</v>
      </c>
      <c r="P4794">
        <v>104.50353</v>
      </c>
      <c r="Q4794">
        <v>4</v>
      </c>
      <c r="R4794" s="75">
        <v>32975</v>
      </c>
      <c r="T4794" t="s">
        <v>112</v>
      </c>
      <c r="U4794">
        <v>0.10677300000000001</v>
      </c>
      <c r="W4794" t="s">
        <v>66</v>
      </c>
      <c r="Z4794" s="97">
        <v>20200000</v>
      </c>
    </row>
    <row r="4795" spans="1:26">
      <c r="A4795" t="s">
        <v>66</v>
      </c>
      <c r="B4795" t="s">
        <v>58</v>
      </c>
      <c r="C4795" t="s">
        <v>13</v>
      </c>
      <c r="D4795">
        <v>2015</v>
      </c>
      <c r="E4795">
        <v>17</v>
      </c>
      <c r="F4795">
        <v>803.59109999999998</v>
      </c>
      <c r="G4795">
        <v>170.63570000000001</v>
      </c>
      <c r="H4795">
        <v>80.958590000000001</v>
      </c>
      <c r="I4795">
        <v>68.273409999999998</v>
      </c>
      <c r="J4795">
        <v>545.45950000000005</v>
      </c>
      <c r="K4795">
        <v>597.15279999999996</v>
      </c>
      <c r="L4795">
        <v>632.95540000000005</v>
      </c>
      <c r="M4795">
        <v>668.75800000000004</v>
      </c>
      <c r="N4795">
        <v>720.45129999999995</v>
      </c>
      <c r="O4795">
        <v>66</v>
      </c>
      <c r="P4795">
        <v>104.50353</v>
      </c>
      <c r="Q4795">
        <v>4</v>
      </c>
      <c r="R4795" s="75">
        <v>32975</v>
      </c>
      <c r="T4795" t="s">
        <v>112</v>
      </c>
      <c r="U4795">
        <v>0.10677300000000001</v>
      </c>
      <c r="W4795" t="s">
        <v>66</v>
      </c>
      <c r="Z4795" s="97">
        <v>20300000</v>
      </c>
    </row>
    <row r="4796" spans="1:26">
      <c r="A4796" t="s">
        <v>66</v>
      </c>
      <c r="B4796" t="s">
        <v>58</v>
      </c>
      <c r="C4796" t="s">
        <v>13</v>
      </c>
      <c r="D4796">
        <v>2015</v>
      </c>
      <c r="E4796">
        <v>18</v>
      </c>
      <c r="F4796">
        <v>793.54060000000004</v>
      </c>
      <c r="G4796">
        <v>167.7903</v>
      </c>
      <c r="H4796">
        <v>79.545050000000003</v>
      </c>
      <c r="I4796">
        <v>68.442939999999993</v>
      </c>
      <c r="J4796">
        <v>538.03710000000001</v>
      </c>
      <c r="K4796">
        <v>589.85879999999997</v>
      </c>
      <c r="L4796">
        <v>625.75019999999995</v>
      </c>
      <c r="M4796">
        <v>661.64179999999999</v>
      </c>
      <c r="N4796">
        <v>713.46339999999998</v>
      </c>
      <c r="O4796">
        <v>66</v>
      </c>
      <c r="P4796">
        <v>104.50353</v>
      </c>
      <c r="Q4796">
        <v>4</v>
      </c>
      <c r="R4796" s="75">
        <v>32975</v>
      </c>
      <c r="T4796" t="s">
        <v>112</v>
      </c>
      <c r="U4796">
        <v>0.10677300000000001</v>
      </c>
      <c r="W4796" t="s">
        <v>66</v>
      </c>
      <c r="Z4796" s="97">
        <v>20400000</v>
      </c>
    </row>
    <row r="4797" spans="1:26">
      <c r="A4797" t="s">
        <v>66</v>
      </c>
      <c r="B4797" t="s">
        <v>58</v>
      </c>
      <c r="C4797" t="s">
        <v>13</v>
      </c>
      <c r="D4797">
        <v>2015</v>
      </c>
      <c r="E4797">
        <v>19</v>
      </c>
      <c r="F4797">
        <v>824.28330000000005</v>
      </c>
      <c r="G4797">
        <v>480.41699999999997</v>
      </c>
      <c r="H4797">
        <v>76.352199999999996</v>
      </c>
      <c r="I4797">
        <v>69.552909999999997</v>
      </c>
      <c r="J4797">
        <v>254.73070000000001</v>
      </c>
      <c r="K4797">
        <v>307.39269999999999</v>
      </c>
      <c r="L4797">
        <v>343.86630000000002</v>
      </c>
      <c r="M4797">
        <v>380.3399</v>
      </c>
      <c r="N4797">
        <v>433.00200000000001</v>
      </c>
      <c r="O4797">
        <v>66</v>
      </c>
      <c r="P4797">
        <v>104.50353</v>
      </c>
      <c r="Q4797">
        <v>4</v>
      </c>
      <c r="R4797" s="75">
        <v>32975</v>
      </c>
      <c r="T4797" t="s">
        <v>112</v>
      </c>
      <c r="U4797">
        <v>0.10677300000000001</v>
      </c>
      <c r="W4797" t="s">
        <v>66</v>
      </c>
      <c r="Z4797" s="97">
        <v>21100000</v>
      </c>
    </row>
    <row r="4798" spans="1:26">
      <c r="A4798" t="s">
        <v>66</v>
      </c>
      <c r="B4798" t="s">
        <v>58</v>
      </c>
      <c r="C4798" t="s">
        <v>13</v>
      </c>
      <c r="D4798">
        <v>2015</v>
      </c>
      <c r="E4798">
        <v>20</v>
      </c>
      <c r="F4798">
        <v>835.39859999999999</v>
      </c>
      <c r="G4798">
        <v>784.79570000000001</v>
      </c>
      <c r="H4798">
        <v>69.999080000000006</v>
      </c>
      <c r="I4798">
        <v>69.41977</v>
      </c>
      <c r="J4798">
        <v>-38.362110000000001</v>
      </c>
      <c r="K4798">
        <v>14.19914</v>
      </c>
      <c r="L4798">
        <v>50.602910000000001</v>
      </c>
      <c r="M4798">
        <v>87.00667</v>
      </c>
      <c r="N4798">
        <v>139.56790000000001</v>
      </c>
      <c r="O4798">
        <v>66</v>
      </c>
      <c r="P4798">
        <v>104.50353</v>
      </c>
      <c r="Q4798">
        <v>4</v>
      </c>
      <c r="R4798" s="75">
        <v>32975</v>
      </c>
      <c r="T4798" t="s">
        <v>112</v>
      </c>
      <c r="U4798">
        <v>0.10677300000000001</v>
      </c>
      <c r="W4798" t="s">
        <v>66</v>
      </c>
      <c r="Z4798" s="97">
        <v>21000000</v>
      </c>
    </row>
    <row r="4799" spans="1:26">
      <c r="A4799" t="s">
        <v>66</v>
      </c>
      <c r="B4799" t="s">
        <v>58</v>
      </c>
      <c r="C4799" t="s">
        <v>13</v>
      </c>
      <c r="D4799">
        <v>2015</v>
      </c>
      <c r="E4799">
        <v>21</v>
      </c>
      <c r="F4799">
        <v>846.12559999999996</v>
      </c>
      <c r="G4799">
        <v>785.83569999999997</v>
      </c>
      <c r="H4799">
        <v>66.433580000000006</v>
      </c>
      <c r="I4799">
        <v>69.551370000000006</v>
      </c>
      <c r="J4799">
        <v>-28.84375</v>
      </c>
      <c r="K4799">
        <v>23.817139999999998</v>
      </c>
      <c r="L4799">
        <v>60.289920000000002</v>
      </c>
      <c r="M4799">
        <v>96.762690000000006</v>
      </c>
      <c r="N4799">
        <v>149.42359999999999</v>
      </c>
      <c r="O4799">
        <v>66</v>
      </c>
      <c r="P4799">
        <v>104.50353</v>
      </c>
      <c r="Q4799">
        <v>4</v>
      </c>
      <c r="R4799" s="75">
        <v>32975</v>
      </c>
      <c r="T4799" t="s">
        <v>112</v>
      </c>
      <c r="U4799">
        <v>0.10677300000000001</v>
      </c>
      <c r="W4799" t="s">
        <v>66</v>
      </c>
      <c r="Z4799" s="97">
        <v>21100000</v>
      </c>
    </row>
    <row r="4800" spans="1:26">
      <c r="A4800" t="s">
        <v>66</v>
      </c>
      <c r="B4800" t="s">
        <v>58</v>
      </c>
      <c r="C4800" t="s">
        <v>13</v>
      </c>
      <c r="D4800">
        <v>2015</v>
      </c>
      <c r="E4800">
        <v>22</v>
      </c>
      <c r="F4800">
        <v>848.61410000000001</v>
      </c>
      <c r="G4800">
        <v>796.21479999999997</v>
      </c>
      <c r="H4800">
        <v>64.587450000000004</v>
      </c>
      <c r="I4800">
        <v>69.864400000000003</v>
      </c>
      <c r="J4800">
        <v>-37.135469999999998</v>
      </c>
      <c r="K4800">
        <v>15.76243</v>
      </c>
      <c r="L4800">
        <v>52.399349999999998</v>
      </c>
      <c r="M4800">
        <v>89.036280000000005</v>
      </c>
      <c r="N4800">
        <v>141.9342</v>
      </c>
      <c r="O4800">
        <v>66</v>
      </c>
      <c r="P4800">
        <v>104.50353</v>
      </c>
      <c r="Q4800">
        <v>4</v>
      </c>
      <c r="R4800" s="75">
        <v>32975</v>
      </c>
      <c r="T4800" t="s">
        <v>112</v>
      </c>
      <c r="U4800">
        <v>0.10677300000000001</v>
      </c>
      <c r="W4800" t="s">
        <v>66</v>
      </c>
      <c r="Z4800" s="97">
        <v>21300000</v>
      </c>
    </row>
    <row r="4801" spans="1:26">
      <c r="A4801" t="s">
        <v>66</v>
      </c>
      <c r="B4801" t="s">
        <v>58</v>
      </c>
      <c r="C4801" t="s">
        <v>13</v>
      </c>
      <c r="D4801">
        <v>2015</v>
      </c>
      <c r="E4801">
        <v>23</v>
      </c>
      <c r="F4801">
        <v>841.78060000000005</v>
      </c>
      <c r="G4801">
        <v>852.52809999999999</v>
      </c>
      <c r="H4801">
        <v>63.071489999999997</v>
      </c>
      <c r="I4801">
        <v>69.406909999999996</v>
      </c>
      <c r="J4801">
        <v>-99.696089999999998</v>
      </c>
      <c r="K4801">
        <v>-47.144579999999998</v>
      </c>
      <c r="L4801">
        <v>-10.74756</v>
      </c>
      <c r="M4801">
        <v>25.649460000000001</v>
      </c>
      <c r="N4801">
        <v>78.200969999999998</v>
      </c>
      <c r="O4801">
        <v>66</v>
      </c>
      <c r="P4801">
        <v>104.50353</v>
      </c>
      <c r="Q4801">
        <v>4</v>
      </c>
      <c r="R4801" s="75">
        <v>32975</v>
      </c>
      <c r="T4801" t="s">
        <v>112</v>
      </c>
      <c r="U4801">
        <v>0.10677300000000001</v>
      </c>
      <c r="W4801" t="s">
        <v>66</v>
      </c>
      <c r="Z4801" s="97">
        <v>21000000</v>
      </c>
    </row>
    <row r="4802" spans="1:26">
      <c r="A4802" t="s">
        <v>66</v>
      </c>
      <c r="B4802" t="s">
        <v>58</v>
      </c>
      <c r="C4802" t="s">
        <v>13</v>
      </c>
      <c r="D4802">
        <v>2015</v>
      </c>
      <c r="E4802">
        <v>24</v>
      </c>
      <c r="F4802">
        <v>827.66099999999994</v>
      </c>
      <c r="G4802">
        <v>842.87379999999996</v>
      </c>
      <c r="H4802">
        <v>61.446129999999997</v>
      </c>
      <c r="I4802">
        <v>69.028589999999994</v>
      </c>
      <c r="J4802">
        <v>-103.6765</v>
      </c>
      <c r="K4802">
        <v>-51.4114</v>
      </c>
      <c r="L4802">
        <v>-15.212770000000001</v>
      </c>
      <c r="M4802">
        <v>20.985859999999999</v>
      </c>
      <c r="N4802">
        <v>73.25094</v>
      </c>
      <c r="O4802">
        <v>66</v>
      </c>
      <c r="P4802">
        <v>104.50353</v>
      </c>
      <c r="Q4802">
        <v>4</v>
      </c>
      <c r="R4802" s="75">
        <v>32975</v>
      </c>
      <c r="T4802" t="s">
        <v>112</v>
      </c>
      <c r="U4802">
        <v>0.10677300000000001</v>
      </c>
      <c r="W4802" t="s">
        <v>66</v>
      </c>
      <c r="Z4802" s="97">
        <v>20800000</v>
      </c>
    </row>
    <row r="4803" spans="1:26">
      <c r="A4803" t="s">
        <v>66</v>
      </c>
      <c r="B4803" t="s">
        <v>58</v>
      </c>
      <c r="C4803" t="s">
        <v>14</v>
      </c>
      <c r="D4803">
        <v>2015</v>
      </c>
      <c r="E4803">
        <v>1</v>
      </c>
      <c r="F4803">
        <v>845.85130000000004</v>
      </c>
      <c r="G4803">
        <v>845.85130000000004</v>
      </c>
      <c r="H4803">
        <v>64.590270000000004</v>
      </c>
      <c r="I4803">
        <v>68.737269999999995</v>
      </c>
      <c r="J4803">
        <v>-88.090350000000001</v>
      </c>
      <c r="K4803">
        <v>-36.045859999999998</v>
      </c>
      <c r="L4803">
        <v>0</v>
      </c>
      <c r="M4803">
        <v>36.045859999999998</v>
      </c>
      <c r="N4803">
        <v>88.090350000000001</v>
      </c>
      <c r="O4803">
        <v>66</v>
      </c>
      <c r="P4803">
        <v>104.50353</v>
      </c>
      <c r="Q4803">
        <v>5</v>
      </c>
      <c r="R4803" s="75">
        <v>38868</v>
      </c>
      <c r="T4803" t="s">
        <v>112</v>
      </c>
      <c r="U4803">
        <v>8.9955099999999996E-2</v>
      </c>
      <c r="W4803" t="s">
        <v>66</v>
      </c>
      <c r="Z4803" s="97">
        <v>20600000</v>
      </c>
    </row>
    <row r="4804" spans="1:26">
      <c r="A4804" t="s">
        <v>66</v>
      </c>
      <c r="B4804" t="s">
        <v>58</v>
      </c>
      <c r="C4804" t="s">
        <v>14</v>
      </c>
      <c r="D4804">
        <v>2015</v>
      </c>
      <c r="E4804">
        <v>2</v>
      </c>
      <c r="F4804">
        <v>834.41489999999999</v>
      </c>
      <c r="G4804">
        <v>834.41489999999999</v>
      </c>
      <c r="H4804">
        <v>63.262619999999998</v>
      </c>
      <c r="I4804">
        <v>68.753510000000006</v>
      </c>
      <c r="J4804">
        <v>-88.111170000000001</v>
      </c>
      <c r="K4804">
        <v>-36.054369999999999</v>
      </c>
      <c r="L4804">
        <v>0</v>
      </c>
      <c r="M4804">
        <v>36.054369999999999</v>
      </c>
      <c r="N4804">
        <v>88.111170000000001</v>
      </c>
      <c r="O4804">
        <v>66</v>
      </c>
      <c r="P4804">
        <v>104.50353</v>
      </c>
      <c r="Q4804">
        <v>5</v>
      </c>
      <c r="R4804" s="75">
        <v>38868</v>
      </c>
      <c r="T4804" t="s">
        <v>112</v>
      </c>
      <c r="U4804">
        <v>8.9955099999999996E-2</v>
      </c>
      <c r="W4804" t="s">
        <v>66</v>
      </c>
      <c r="Z4804" s="97">
        <v>20600000</v>
      </c>
    </row>
    <row r="4805" spans="1:26">
      <c r="A4805" t="s">
        <v>66</v>
      </c>
      <c r="B4805" t="s">
        <v>58</v>
      </c>
      <c r="C4805" t="s">
        <v>14</v>
      </c>
      <c r="D4805">
        <v>2015</v>
      </c>
      <c r="E4805">
        <v>3</v>
      </c>
      <c r="F4805">
        <v>823.6155</v>
      </c>
      <c r="G4805">
        <v>823.6155</v>
      </c>
      <c r="H4805">
        <v>61.896749999999997</v>
      </c>
      <c r="I4805">
        <v>68.752430000000004</v>
      </c>
      <c r="J4805">
        <v>-88.109790000000004</v>
      </c>
      <c r="K4805">
        <v>-36.053809999999999</v>
      </c>
      <c r="L4805">
        <v>0</v>
      </c>
      <c r="M4805">
        <v>36.053809999999999</v>
      </c>
      <c r="N4805">
        <v>88.109790000000004</v>
      </c>
      <c r="O4805">
        <v>66</v>
      </c>
      <c r="P4805">
        <v>104.50353</v>
      </c>
      <c r="Q4805">
        <v>5</v>
      </c>
      <c r="R4805" s="75">
        <v>38868</v>
      </c>
      <c r="T4805" t="s">
        <v>112</v>
      </c>
      <c r="U4805">
        <v>8.9955099999999996E-2</v>
      </c>
      <c r="W4805" t="s">
        <v>66</v>
      </c>
      <c r="Z4805" s="97">
        <v>20600000</v>
      </c>
    </row>
    <row r="4806" spans="1:26">
      <c r="A4806" t="s">
        <v>66</v>
      </c>
      <c r="B4806" t="s">
        <v>58</v>
      </c>
      <c r="C4806" t="s">
        <v>14</v>
      </c>
      <c r="D4806">
        <v>2015</v>
      </c>
      <c r="E4806">
        <v>4</v>
      </c>
      <c r="F4806">
        <v>817.5566</v>
      </c>
      <c r="G4806">
        <v>817.5566</v>
      </c>
      <c r="H4806">
        <v>60.772359999999999</v>
      </c>
      <c r="I4806">
        <v>68.785499999999999</v>
      </c>
      <c r="J4806">
        <v>-88.152169999999998</v>
      </c>
      <c r="K4806">
        <v>-36.071150000000003</v>
      </c>
      <c r="L4806">
        <v>0</v>
      </c>
      <c r="M4806">
        <v>36.071150000000003</v>
      </c>
      <c r="N4806">
        <v>88.152169999999998</v>
      </c>
      <c r="O4806">
        <v>66</v>
      </c>
      <c r="P4806">
        <v>104.50353</v>
      </c>
      <c r="Q4806">
        <v>5</v>
      </c>
      <c r="R4806" s="75">
        <v>38868</v>
      </c>
      <c r="T4806" t="s">
        <v>112</v>
      </c>
      <c r="U4806">
        <v>8.9955099999999996E-2</v>
      </c>
      <c r="W4806" t="s">
        <v>66</v>
      </c>
      <c r="Z4806" s="97">
        <v>20600000</v>
      </c>
    </row>
    <row r="4807" spans="1:26">
      <c r="A4807" t="s">
        <v>66</v>
      </c>
      <c r="B4807" t="s">
        <v>58</v>
      </c>
      <c r="C4807" t="s">
        <v>14</v>
      </c>
      <c r="D4807">
        <v>2015</v>
      </c>
      <c r="E4807">
        <v>5</v>
      </c>
      <c r="F4807">
        <v>820.36789999999996</v>
      </c>
      <c r="G4807">
        <v>820.36789999999996</v>
      </c>
      <c r="H4807">
        <v>60.100029999999997</v>
      </c>
      <c r="I4807">
        <v>68.786280000000005</v>
      </c>
      <c r="J4807">
        <v>-88.15316</v>
      </c>
      <c r="K4807">
        <v>-36.071559999999998</v>
      </c>
      <c r="L4807">
        <v>0</v>
      </c>
      <c r="M4807">
        <v>36.071559999999998</v>
      </c>
      <c r="N4807">
        <v>88.15316</v>
      </c>
      <c r="O4807">
        <v>66</v>
      </c>
      <c r="P4807">
        <v>104.50353</v>
      </c>
      <c r="Q4807">
        <v>5</v>
      </c>
      <c r="R4807" s="75">
        <v>38868</v>
      </c>
      <c r="T4807" t="s">
        <v>112</v>
      </c>
      <c r="U4807">
        <v>8.9955099999999996E-2</v>
      </c>
      <c r="W4807" t="s">
        <v>66</v>
      </c>
      <c r="Z4807" s="97">
        <v>20600000</v>
      </c>
    </row>
    <row r="4808" spans="1:26">
      <c r="A4808" t="s">
        <v>66</v>
      </c>
      <c r="B4808" t="s">
        <v>58</v>
      </c>
      <c r="C4808" t="s">
        <v>14</v>
      </c>
      <c r="D4808">
        <v>2015</v>
      </c>
      <c r="E4808">
        <v>6</v>
      </c>
      <c r="F4808">
        <v>828.39279999999997</v>
      </c>
      <c r="G4808">
        <v>828.39279999999997</v>
      </c>
      <c r="H4808">
        <v>59.238869999999999</v>
      </c>
      <c r="I4808">
        <v>68.791510000000002</v>
      </c>
      <c r="J4808">
        <v>-88.159869999999998</v>
      </c>
      <c r="K4808">
        <v>-36.074300000000001</v>
      </c>
      <c r="L4808">
        <v>0</v>
      </c>
      <c r="M4808">
        <v>36.074300000000001</v>
      </c>
      <c r="N4808">
        <v>88.159869999999998</v>
      </c>
      <c r="O4808">
        <v>66</v>
      </c>
      <c r="P4808">
        <v>104.50353</v>
      </c>
      <c r="Q4808">
        <v>5</v>
      </c>
      <c r="R4808" s="75">
        <v>38868</v>
      </c>
      <c r="T4808" t="s">
        <v>112</v>
      </c>
      <c r="U4808">
        <v>8.9955099999999996E-2</v>
      </c>
      <c r="W4808" t="s">
        <v>66</v>
      </c>
      <c r="Z4808" s="97">
        <v>20600000</v>
      </c>
    </row>
    <row r="4809" spans="1:26">
      <c r="A4809" t="s">
        <v>66</v>
      </c>
      <c r="B4809" t="s">
        <v>58</v>
      </c>
      <c r="C4809" t="s">
        <v>14</v>
      </c>
      <c r="D4809">
        <v>2015</v>
      </c>
      <c r="E4809">
        <v>7</v>
      </c>
      <c r="F4809">
        <v>814.40949999999998</v>
      </c>
      <c r="G4809">
        <v>814.40949999999998</v>
      </c>
      <c r="H4809">
        <v>60.516689999999997</v>
      </c>
      <c r="I4809">
        <v>68.874440000000007</v>
      </c>
      <c r="J4809">
        <v>-88.266149999999996</v>
      </c>
      <c r="K4809">
        <v>-36.117789999999999</v>
      </c>
      <c r="L4809">
        <v>0</v>
      </c>
      <c r="M4809">
        <v>36.117789999999999</v>
      </c>
      <c r="N4809">
        <v>88.266149999999996</v>
      </c>
      <c r="O4809">
        <v>66</v>
      </c>
      <c r="P4809">
        <v>104.50353</v>
      </c>
      <c r="Q4809">
        <v>5</v>
      </c>
      <c r="R4809" s="75">
        <v>38868</v>
      </c>
      <c r="T4809" t="s">
        <v>112</v>
      </c>
      <c r="U4809">
        <v>8.9955099999999996E-2</v>
      </c>
      <c r="W4809" t="s">
        <v>66</v>
      </c>
      <c r="Z4809" s="97">
        <v>20700000</v>
      </c>
    </row>
    <row r="4810" spans="1:26">
      <c r="A4810" t="s">
        <v>66</v>
      </c>
      <c r="B4810" t="s">
        <v>58</v>
      </c>
      <c r="C4810" t="s">
        <v>14</v>
      </c>
      <c r="D4810">
        <v>2015</v>
      </c>
      <c r="E4810">
        <v>8</v>
      </c>
      <c r="F4810">
        <v>825.28409999999997</v>
      </c>
      <c r="G4810">
        <v>825.28409999999997</v>
      </c>
      <c r="H4810">
        <v>64.871359999999996</v>
      </c>
      <c r="I4810">
        <v>68.955550000000002</v>
      </c>
      <c r="J4810">
        <v>-88.370090000000005</v>
      </c>
      <c r="K4810">
        <v>-36.160330000000002</v>
      </c>
      <c r="L4810">
        <v>0</v>
      </c>
      <c r="M4810">
        <v>36.160330000000002</v>
      </c>
      <c r="N4810">
        <v>88.370090000000005</v>
      </c>
      <c r="O4810">
        <v>66</v>
      </c>
      <c r="P4810">
        <v>104.50353</v>
      </c>
      <c r="Q4810">
        <v>5</v>
      </c>
      <c r="R4810" s="75">
        <v>38868</v>
      </c>
      <c r="T4810" t="s">
        <v>112</v>
      </c>
      <c r="U4810">
        <v>8.9955099999999996E-2</v>
      </c>
      <c r="W4810" t="s">
        <v>66</v>
      </c>
      <c r="Z4810" s="97">
        <v>20700000</v>
      </c>
    </row>
    <row r="4811" spans="1:26">
      <c r="A4811" t="s">
        <v>66</v>
      </c>
      <c r="B4811" t="s">
        <v>58</v>
      </c>
      <c r="C4811" t="s">
        <v>14</v>
      </c>
      <c r="D4811">
        <v>2015</v>
      </c>
      <c r="E4811">
        <v>9</v>
      </c>
      <c r="F4811">
        <v>827.25030000000004</v>
      </c>
      <c r="G4811">
        <v>827.25030000000004</v>
      </c>
      <c r="H4811">
        <v>70.509150000000005</v>
      </c>
      <c r="I4811">
        <v>69.012069999999994</v>
      </c>
      <c r="J4811">
        <v>-88.442530000000005</v>
      </c>
      <c r="K4811">
        <v>-36.189959999999999</v>
      </c>
      <c r="L4811">
        <v>0</v>
      </c>
      <c r="M4811">
        <v>36.189959999999999</v>
      </c>
      <c r="N4811">
        <v>88.442530000000005</v>
      </c>
      <c r="O4811">
        <v>66</v>
      </c>
      <c r="P4811">
        <v>104.50353</v>
      </c>
      <c r="Q4811">
        <v>5</v>
      </c>
      <c r="R4811" s="75">
        <v>38868</v>
      </c>
      <c r="T4811" t="s">
        <v>112</v>
      </c>
      <c r="U4811">
        <v>8.9955099999999996E-2</v>
      </c>
      <c r="W4811" t="s">
        <v>66</v>
      </c>
      <c r="Z4811" s="97">
        <v>20700000</v>
      </c>
    </row>
    <row r="4812" spans="1:26">
      <c r="A4812" t="s">
        <v>66</v>
      </c>
      <c r="B4812" t="s">
        <v>58</v>
      </c>
      <c r="C4812" t="s">
        <v>14</v>
      </c>
      <c r="D4812">
        <v>2015</v>
      </c>
      <c r="E4812">
        <v>10</v>
      </c>
      <c r="F4812">
        <v>836.61350000000004</v>
      </c>
      <c r="G4812">
        <v>836.61350000000004</v>
      </c>
      <c r="H4812">
        <v>75.615809999999996</v>
      </c>
      <c r="I4812">
        <v>68.954130000000006</v>
      </c>
      <c r="J4812">
        <v>-88.368279999999999</v>
      </c>
      <c r="K4812">
        <v>-36.159579999999998</v>
      </c>
      <c r="L4812">
        <v>0</v>
      </c>
      <c r="M4812">
        <v>36.159579999999998</v>
      </c>
      <c r="N4812">
        <v>88.368279999999999</v>
      </c>
      <c r="O4812">
        <v>66</v>
      </c>
      <c r="P4812">
        <v>104.50353</v>
      </c>
      <c r="Q4812">
        <v>5</v>
      </c>
      <c r="R4812" s="75">
        <v>38868</v>
      </c>
      <c r="T4812" t="s">
        <v>112</v>
      </c>
      <c r="U4812">
        <v>8.9955099999999996E-2</v>
      </c>
      <c r="W4812" t="s">
        <v>66</v>
      </c>
      <c r="Z4812" s="97">
        <v>20700000</v>
      </c>
    </row>
    <row r="4813" spans="1:26">
      <c r="A4813" t="s">
        <v>66</v>
      </c>
      <c r="B4813" t="s">
        <v>58</v>
      </c>
      <c r="C4813" t="s">
        <v>14</v>
      </c>
      <c r="D4813">
        <v>2015</v>
      </c>
      <c r="E4813">
        <v>11</v>
      </c>
      <c r="F4813">
        <v>826.50450000000001</v>
      </c>
      <c r="G4813">
        <v>826.50450000000001</v>
      </c>
      <c r="H4813">
        <v>79.742729999999995</v>
      </c>
      <c r="I4813">
        <v>69.031300000000002</v>
      </c>
      <c r="J4813">
        <v>-88.467160000000007</v>
      </c>
      <c r="K4813">
        <v>-36.200049999999997</v>
      </c>
      <c r="L4813">
        <v>0</v>
      </c>
      <c r="M4813">
        <v>36.200049999999997</v>
      </c>
      <c r="N4813">
        <v>88.467160000000007</v>
      </c>
      <c r="O4813">
        <v>66</v>
      </c>
      <c r="P4813">
        <v>104.50353</v>
      </c>
      <c r="Q4813">
        <v>5</v>
      </c>
      <c r="R4813" s="75">
        <v>38868</v>
      </c>
      <c r="T4813" t="s">
        <v>112</v>
      </c>
      <c r="U4813">
        <v>8.9955099999999996E-2</v>
      </c>
      <c r="W4813" t="s">
        <v>66</v>
      </c>
      <c r="Z4813" s="97">
        <v>20800000</v>
      </c>
    </row>
    <row r="4814" spans="1:26">
      <c r="A4814" t="s">
        <v>66</v>
      </c>
      <c r="B4814" t="s">
        <v>58</v>
      </c>
      <c r="C4814" t="s">
        <v>14</v>
      </c>
      <c r="D4814">
        <v>2015</v>
      </c>
      <c r="E4814">
        <v>12</v>
      </c>
      <c r="F4814">
        <v>805.8655</v>
      </c>
      <c r="G4814">
        <v>846.55799999999999</v>
      </c>
      <c r="H4814">
        <v>83.25797</v>
      </c>
      <c r="I4814">
        <v>69.094120000000004</v>
      </c>
      <c r="J4814">
        <v>-129.24019999999999</v>
      </c>
      <c r="K4814">
        <v>-76.925489999999996</v>
      </c>
      <c r="L4814">
        <v>-40.692500000000003</v>
      </c>
      <c r="M4814">
        <v>-4.4595149999999997</v>
      </c>
      <c r="N4814">
        <v>47.855170000000001</v>
      </c>
      <c r="O4814">
        <v>66</v>
      </c>
      <c r="P4814">
        <v>104.50353</v>
      </c>
      <c r="Q4814">
        <v>5</v>
      </c>
      <c r="R4814" s="75">
        <v>38868</v>
      </c>
      <c r="T4814" t="s">
        <v>112</v>
      </c>
      <c r="U4814">
        <v>8.9955099999999996E-2</v>
      </c>
      <c r="W4814" t="s">
        <v>66</v>
      </c>
      <c r="Z4814" s="97">
        <v>20800000</v>
      </c>
    </row>
    <row r="4815" spans="1:26">
      <c r="A4815" t="s">
        <v>66</v>
      </c>
      <c r="B4815" t="s">
        <v>58</v>
      </c>
      <c r="C4815" t="s">
        <v>14</v>
      </c>
      <c r="D4815">
        <v>2015</v>
      </c>
      <c r="E4815">
        <v>13</v>
      </c>
      <c r="F4815">
        <v>813.20339999999999</v>
      </c>
      <c r="G4815">
        <v>526.30930000000001</v>
      </c>
      <c r="H4815">
        <v>86.085350000000005</v>
      </c>
      <c r="I4815">
        <v>67.920460000000006</v>
      </c>
      <c r="J4815">
        <v>199.85050000000001</v>
      </c>
      <c r="K4815">
        <v>251.2766</v>
      </c>
      <c r="L4815">
        <v>286.89409999999998</v>
      </c>
      <c r="M4815">
        <v>322.51159999999999</v>
      </c>
      <c r="N4815">
        <v>373.93770000000001</v>
      </c>
      <c r="O4815">
        <v>66</v>
      </c>
      <c r="P4815">
        <v>104.50353</v>
      </c>
      <c r="Q4815">
        <v>5</v>
      </c>
      <c r="R4815" s="75">
        <v>38868</v>
      </c>
      <c r="T4815" t="s">
        <v>112</v>
      </c>
      <c r="U4815">
        <v>8.9955099999999996E-2</v>
      </c>
      <c r="W4815" t="s">
        <v>66</v>
      </c>
      <c r="Z4815" s="97">
        <v>20100000</v>
      </c>
    </row>
    <row r="4816" spans="1:26">
      <c r="A4816" t="s">
        <v>66</v>
      </c>
      <c r="B4816" t="s">
        <v>58</v>
      </c>
      <c r="C4816" t="s">
        <v>14</v>
      </c>
      <c r="D4816">
        <v>2015</v>
      </c>
      <c r="E4816">
        <v>14</v>
      </c>
      <c r="F4816">
        <v>819.55399999999997</v>
      </c>
      <c r="G4816">
        <v>169.7381</v>
      </c>
      <c r="H4816">
        <v>87.735249999999994</v>
      </c>
      <c r="I4816">
        <v>67.905410000000003</v>
      </c>
      <c r="J4816">
        <v>562.79160000000002</v>
      </c>
      <c r="K4816">
        <v>614.20619999999997</v>
      </c>
      <c r="L4816">
        <v>649.81590000000006</v>
      </c>
      <c r="M4816">
        <v>685.42550000000006</v>
      </c>
      <c r="N4816">
        <v>736.84010000000001</v>
      </c>
      <c r="O4816">
        <v>66</v>
      </c>
      <c r="P4816">
        <v>104.50353</v>
      </c>
      <c r="Q4816">
        <v>5</v>
      </c>
      <c r="R4816" s="75">
        <v>38868</v>
      </c>
      <c r="T4816" t="s">
        <v>112</v>
      </c>
      <c r="U4816">
        <v>8.9955099999999996E-2</v>
      </c>
      <c r="W4816" t="s">
        <v>66</v>
      </c>
      <c r="Z4816" s="97">
        <v>20100000</v>
      </c>
    </row>
    <row r="4817" spans="1:26">
      <c r="A4817" t="s">
        <v>66</v>
      </c>
      <c r="B4817" t="s">
        <v>58</v>
      </c>
      <c r="C4817" t="s">
        <v>14</v>
      </c>
      <c r="D4817">
        <v>2015</v>
      </c>
      <c r="E4817">
        <v>15</v>
      </c>
      <c r="F4817">
        <v>819.46029999999996</v>
      </c>
      <c r="G4817">
        <v>169.72579999999999</v>
      </c>
      <c r="H4817">
        <v>87.598029999999994</v>
      </c>
      <c r="I4817">
        <v>67.86515</v>
      </c>
      <c r="J4817">
        <v>562.76179999999999</v>
      </c>
      <c r="K4817">
        <v>614.14599999999996</v>
      </c>
      <c r="L4817">
        <v>649.73450000000003</v>
      </c>
      <c r="M4817">
        <v>685.32309999999995</v>
      </c>
      <c r="N4817">
        <v>736.70719999999994</v>
      </c>
      <c r="O4817">
        <v>66</v>
      </c>
      <c r="P4817">
        <v>104.50353</v>
      </c>
      <c r="Q4817">
        <v>5</v>
      </c>
      <c r="R4817" s="75">
        <v>38868</v>
      </c>
      <c r="T4817" t="s">
        <v>112</v>
      </c>
      <c r="U4817">
        <v>8.9955099999999996E-2</v>
      </c>
      <c r="W4817" t="s">
        <v>66</v>
      </c>
      <c r="Z4817" s="97">
        <v>20100000</v>
      </c>
    </row>
    <row r="4818" spans="1:26">
      <c r="A4818" t="s">
        <v>66</v>
      </c>
      <c r="B4818" t="s">
        <v>58</v>
      </c>
      <c r="C4818" t="s">
        <v>14</v>
      </c>
      <c r="D4818">
        <v>2015</v>
      </c>
      <c r="E4818">
        <v>16</v>
      </c>
      <c r="F4818">
        <v>802.40859999999998</v>
      </c>
      <c r="G4818">
        <v>169.6789</v>
      </c>
      <c r="H4818">
        <v>87.159899999999993</v>
      </c>
      <c r="I4818">
        <v>67.873469999999998</v>
      </c>
      <c r="J4818">
        <v>545.74630000000002</v>
      </c>
      <c r="K4818">
        <v>597.13679999999999</v>
      </c>
      <c r="L4818">
        <v>632.72969999999998</v>
      </c>
      <c r="M4818">
        <v>668.32259999999997</v>
      </c>
      <c r="N4818">
        <v>719.71299999999997</v>
      </c>
      <c r="O4818">
        <v>66</v>
      </c>
      <c r="P4818">
        <v>104.50353</v>
      </c>
      <c r="Q4818">
        <v>5</v>
      </c>
      <c r="R4818" s="75">
        <v>38868</v>
      </c>
      <c r="T4818" t="s">
        <v>112</v>
      </c>
      <c r="U4818">
        <v>8.9955099999999996E-2</v>
      </c>
      <c r="W4818" t="s">
        <v>66</v>
      </c>
      <c r="Z4818" s="97">
        <v>20100000</v>
      </c>
    </row>
    <row r="4819" spans="1:26">
      <c r="A4819" t="s">
        <v>66</v>
      </c>
      <c r="B4819" t="s">
        <v>58</v>
      </c>
      <c r="C4819" t="s">
        <v>14</v>
      </c>
      <c r="D4819">
        <v>2015</v>
      </c>
      <c r="E4819">
        <v>17</v>
      </c>
      <c r="F4819">
        <v>804.87369999999999</v>
      </c>
      <c r="G4819">
        <v>169.6585</v>
      </c>
      <c r="H4819">
        <v>86.436160000000001</v>
      </c>
      <c r="I4819">
        <v>67.823099999999997</v>
      </c>
      <c r="J4819">
        <v>548.29639999999995</v>
      </c>
      <c r="K4819">
        <v>599.64869999999996</v>
      </c>
      <c r="L4819">
        <v>635.21519999999998</v>
      </c>
      <c r="M4819">
        <v>670.7817</v>
      </c>
      <c r="N4819">
        <v>722.13400000000001</v>
      </c>
      <c r="O4819">
        <v>66</v>
      </c>
      <c r="P4819">
        <v>104.50353</v>
      </c>
      <c r="Q4819">
        <v>5</v>
      </c>
      <c r="R4819" s="75">
        <v>38868</v>
      </c>
      <c r="T4819" t="s">
        <v>112</v>
      </c>
      <c r="U4819">
        <v>8.9955099999999996E-2</v>
      </c>
      <c r="W4819" t="s">
        <v>66</v>
      </c>
      <c r="Z4819" s="97">
        <v>20000000</v>
      </c>
    </row>
    <row r="4820" spans="1:26">
      <c r="A4820" t="s">
        <v>66</v>
      </c>
      <c r="B4820" t="s">
        <v>58</v>
      </c>
      <c r="C4820" t="s">
        <v>14</v>
      </c>
      <c r="D4820">
        <v>2015</v>
      </c>
      <c r="E4820">
        <v>18</v>
      </c>
      <c r="F4820">
        <v>792.52329999999995</v>
      </c>
      <c r="G4820">
        <v>166.40350000000001</v>
      </c>
      <c r="H4820">
        <v>85.809719999999999</v>
      </c>
      <c r="I4820">
        <v>67.814179999999993</v>
      </c>
      <c r="J4820">
        <v>539.2124</v>
      </c>
      <c r="K4820">
        <v>590.55799999999999</v>
      </c>
      <c r="L4820">
        <v>626.11980000000005</v>
      </c>
      <c r="M4820">
        <v>661.6816</v>
      </c>
      <c r="N4820">
        <v>713.02719999999999</v>
      </c>
      <c r="O4820">
        <v>66</v>
      </c>
      <c r="P4820">
        <v>104.50353</v>
      </c>
      <c r="Q4820">
        <v>5</v>
      </c>
      <c r="R4820" s="75">
        <v>38868</v>
      </c>
      <c r="T4820" t="s">
        <v>112</v>
      </c>
      <c r="U4820">
        <v>8.9955099999999996E-2</v>
      </c>
      <c r="W4820" t="s">
        <v>66</v>
      </c>
      <c r="Z4820" s="97">
        <v>20000000</v>
      </c>
    </row>
    <row r="4821" spans="1:26">
      <c r="A4821" t="s">
        <v>66</v>
      </c>
      <c r="B4821" t="s">
        <v>58</v>
      </c>
      <c r="C4821" t="s">
        <v>14</v>
      </c>
      <c r="D4821">
        <v>2015</v>
      </c>
      <c r="E4821">
        <v>19</v>
      </c>
      <c r="F4821">
        <v>822.03480000000002</v>
      </c>
      <c r="G4821">
        <v>473.03769999999997</v>
      </c>
      <c r="H4821">
        <v>82.237459999999999</v>
      </c>
      <c r="I4821">
        <v>69.013949999999994</v>
      </c>
      <c r="J4821">
        <v>260.55220000000003</v>
      </c>
      <c r="K4821">
        <v>312.80619999999999</v>
      </c>
      <c r="L4821">
        <v>348.99709999999999</v>
      </c>
      <c r="M4821">
        <v>385.18799999999999</v>
      </c>
      <c r="N4821">
        <v>437.44200000000001</v>
      </c>
      <c r="O4821">
        <v>66</v>
      </c>
      <c r="P4821">
        <v>104.50353</v>
      </c>
      <c r="Q4821">
        <v>5</v>
      </c>
      <c r="R4821" s="75">
        <v>38868</v>
      </c>
      <c r="T4821" t="s">
        <v>112</v>
      </c>
      <c r="U4821">
        <v>8.9955099999999996E-2</v>
      </c>
      <c r="W4821" t="s">
        <v>66</v>
      </c>
      <c r="Z4821" s="97">
        <v>20700000</v>
      </c>
    </row>
    <row r="4822" spans="1:26">
      <c r="A4822" t="s">
        <v>66</v>
      </c>
      <c r="B4822" t="s">
        <v>58</v>
      </c>
      <c r="C4822" t="s">
        <v>14</v>
      </c>
      <c r="D4822">
        <v>2015</v>
      </c>
      <c r="E4822">
        <v>20</v>
      </c>
      <c r="F4822">
        <v>840.1866</v>
      </c>
      <c r="G4822">
        <v>783.13840000000005</v>
      </c>
      <c r="H4822">
        <v>76.834530000000001</v>
      </c>
      <c r="I4822">
        <v>68.941090000000003</v>
      </c>
      <c r="J4822">
        <v>-31.303339999999999</v>
      </c>
      <c r="K4822">
        <v>20.895479999999999</v>
      </c>
      <c r="L4822">
        <v>57.048220000000001</v>
      </c>
      <c r="M4822">
        <v>93.200959999999995</v>
      </c>
      <c r="N4822">
        <v>145.3998</v>
      </c>
      <c r="O4822">
        <v>66</v>
      </c>
      <c r="P4822">
        <v>104.50353</v>
      </c>
      <c r="Q4822">
        <v>5</v>
      </c>
      <c r="R4822" s="75">
        <v>38868</v>
      </c>
      <c r="T4822" t="s">
        <v>112</v>
      </c>
      <c r="U4822">
        <v>8.9955099999999996E-2</v>
      </c>
      <c r="W4822" t="s">
        <v>66</v>
      </c>
      <c r="Z4822" s="97">
        <v>20700000</v>
      </c>
    </row>
    <row r="4823" spans="1:26">
      <c r="A4823" t="s">
        <v>66</v>
      </c>
      <c r="B4823" t="s">
        <v>58</v>
      </c>
      <c r="C4823" t="s">
        <v>14</v>
      </c>
      <c r="D4823">
        <v>2015</v>
      </c>
      <c r="E4823">
        <v>21</v>
      </c>
      <c r="F4823">
        <v>849.58889999999997</v>
      </c>
      <c r="G4823">
        <v>775.81730000000005</v>
      </c>
      <c r="H4823">
        <v>72.220560000000006</v>
      </c>
      <c r="I4823">
        <v>68.922359999999998</v>
      </c>
      <c r="J4823">
        <v>-14.555960000000001</v>
      </c>
      <c r="K4823">
        <v>37.628680000000003</v>
      </c>
      <c r="L4823">
        <v>73.771609999999995</v>
      </c>
      <c r="M4823">
        <v>109.9145</v>
      </c>
      <c r="N4823">
        <v>162.0992</v>
      </c>
      <c r="O4823">
        <v>66</v>
      </c>
      <c r="P4823">
        <v>104.50353</v>
      </c>
      <c r="Q4823">
        <v>5</v>
      </c>
      <c r="R4823" s="75">
        <v>38868</v>
      </c>
      <c r="T4823" t="s">
        <v>112</v>
      </c>
      <c r="U4823">
        <v>8.9955099999999996E-2</v>
      </c>
      <c r="W4823" t="s">
        <v>66</v>
      </c>
      <c r="Z4823" s="97">
        <v>20700000</v>
      </c>
    </row>
    <row r="4824" spans="1:26">
      <c r="A4824" t="s">
        <v>66</v>
      </c>
      <c r="B4824" t="s">
        <v>58</v>
      </c>
      <c r="C4824" t="s">
        <v>14</v>
      </c>
      <c r="D4824">
        <v>2015</v>
      </c>
      <c r="E4824">
        <v>22</v>
      </c>
      <c r="F4824">
        <v>844.00580000000002</v>
      </c>
      <c r="G4824">
        <v>786.49879999999996</v>
      </c>
      <c r="H4824">
        <v>69.682019999999994</v>
      </c>
      <c r="I4824">
        <v>68.904979999999995</v>
      </c>
      <c r="J4824">
        <v>-30.798259999999999</v>
      </c>
      <c r="K4824">
        <v>21.37321</v>
      </c>
      <c r="L4824">
        <v>57.507019999999997</v>
      </c>
      <c r="M4824">
        <v>93.640820000000005</v>
      </c>
      <c r="N4824">
        <v>145.81229999999999</v>
      </c>
      <c r="O4824">
        <v>66</v>
      </c>
      <c r="P4824">
        <v>104.50353</v>
      </c>
      <c r="Q4824">
        <v>5</v>
      </c>
      <c r="R4824" s="75">
        <v>38868</v>
      </c>
      <c r="T4824" t="s">
        <v>112</v>
      </c>
      <c r="U4824">
        <v>8.9955099999999996E-2</v>
      </c>
      <c r="W4824" t="s">
        <v>66</v>
      </c>
      <c r="Z4824" s="97">
        <v>20700000</v>
      </c>
    </row>
    <row r="4825" spans="1:26">
      <c r="A4825" t="s">
        <v>66</v>
      </c>
      <c r="B4825" t="s">
        <v>58</v>
      </c>
      <c r="C4825" t="s">
        <v>14</v>
      </c>
      <c r="D4825">
        <v>2015</v>
      </c>
      <c r="E4825">
        <v>23</v>
      </c>
      <c r="F4825">
        <v>838.57889999999998</v>
      </c>
      <c r="G4825">
        <v>841.75019999999995</v>
      </c>
      <c r="H4825">
        <v>68.146940000000001</v>
      </c>
      <c r="I4825">
        <v>68.857010000000002</v>
      </c>
      <c r="J4825">
        <v>-91.415080000000003</v>
      </c>
      <c r="K4825">
        <v>-39.279910000000001</v>
      </c>
      <c r="L4825">
        <v>-3.171265</v>
      </c>
      <c r="M4825">
        <v>32.937390000000001</v>
      </c>
      <c r="N4825">
        <v>85.072550000000007</v>
      </c>
      <c r="O4825">
        <v>66</v>
      </c>
      <c r="P4825">
        <v>104.50353</v>
      </c>
      <c r="Q4825">
        <v>5</v>
      </c>
      <c r="R4825" s="75">
        <v>38868</v>
      </c>
      <c r="T4825" t="s">
        <v>112</v>
      </c>
      <c r="U4825">
        <v>8.9955099999999996E-2</v>
      </c>
      <c r="W4825" t="s">
        <v>66</v>
      </c>
      <c r="Z4825" s="97">
        <v>20700000</v>
      </c>
    </row>
    <row r="4826" spans="1:26">
      <c r="A4826" t="s">
        <v>66</v>
      </c>
      <c r="B4826" t="s">
        <v>58</v>
      </c>
      <c r="C4826" t="s">
        <v>14</v>
      </c>
      <c r="D4826">
        <v>2015</v>
      </c>
      <c r="E4826">
        <v>24</v>
      </c>
      <c r="F4826">
        <v>833.43290000000002</v>
      </c>
      <c r="G4826">
        <v>844.15800000000002</v>
      </c>
      <c r="H4826">
        <v>66.958519999999993</v>
      </c>
      <c r="I4826">
        <v>68.731949999999998</v>
      </c>
      <c r="J4826">
        <v>-98.808629999999994</v>
      </c>
      <c r="K4826">
        <v>-46.768169999999998</v>
      </c>
      <c r="L4826">
        <v>-10.725099999999999</v>
      </c>
      <c r="M4826">
        <v>25.317969999999999</v>
      </c>
      <c r="N4826">
        <v>77.358440000000002</v>
      </c>
      <c r="O4826">
        <v>66</v>
      </c>
      <c r="P4826">
        <v>104.50353</v>
      </c>
      <c r="Q4826">
        <v>5</v>
      </c>
      <c r="R4826" s="75">
        <v>38868</v>
      </c>
      <c r="T4826" t="s">
        <v>112</v>
      </c>
      <c r="U4826">
        <v>8.9955099999999996E-2</v>
      </c>
      <c r="W4826" t="s">
        <v>66</v>
      </c>
      <c r="Z4826" s="97">
        <v>20600000</v>
      </c>
    </row>
    <row r="4827" spans="1:26">
      <c r="A4827" t="s">
        <v>66</v>
      </c>
      <c r="B4827" t="s">
        <v>58</v>
      </c>
      <c r="C4827" t="s">
        <v>15</v>
      </c>
      <c r="D4827">
        <v>2015</v>
      </c>
      <c r="E4827">
        <v>1</v>
      </c>
      <c r="F4827">
        <v>874.34339999999997</v>
      </c>
      <c r="G4827">
        <v>874.34339999999997</v>
      </c>
      <c r="H4827">
        <v>65.372249999999994</v>
      </c>
      <c r="I4827">
        <v>67.522130000000004</v>
      </c>
      <c r="J4827">
        <v>-86.533100000000005</v>
      </c>
      <c r="K4827">
        <v>-35.408639999999998</v>
      </c>
      <c r="L4827">
        <v>0</v>
      </c>
      <c r="M4827">
        <v>35.408639999999998</v>
      </c>
      <c r="N4827">
        <v>86.533100000000005</v>
      </c>
      <c r="O4827">
        <v>66</v>
      </c>
      <c r="P4827">
        <v>104.50353</v>
      </c>
      <c r="Q4827">
        <v>6</v>
      </c>
      <c r="R4827" s="75">
        <v>36325</v>
      </c>
      <c r="T4827" t="s">
        <v>112</v>
      </c>
      <c r="U4827">
        <v>8.5678299999999999E-2</v>
      </c>
      <c r="W4827" t="s">
        <v>66</v>
      </c>
      <c r="Z4827" s="97">
        <v>19900000</v>
      </c>
    </row>
    <row r="4828" spans="1:26">
      <c r="A4828" t="s">
        <v>66</v>
      </c>
      <c r="B4828" t="s">
        <v>58</v>
      </c>
      <c r="C4828" t="s">
        <v>15</v>
      </c>
      <c r="D4828">
        <v>2015</v>
      </c>
      <c r="E4828">
        <v>2</v>
      </c>
      <c r="F4828">
        <v>874.15629999999999</v>
      </c>
      <c r="G4828">
        <v>874.15629999999999</v>
      </c>
      <c r="H4828">
        <v>63.967309999999998</v>
      </c>
      <c r="I4828">
        <v>67.565569999999994</v>
      </c>
      <c r="J4828">
        <v>-86.588759999999994</v>
      </c>
      <c r="K4828">
        <v>-35.431420000000003</v>
      </c>
      <c r="L4828">
        <v>0</v>
      </c>
      <c r="M4828">
        <v>35.431420000000003</v>
      </c>
      <c r="N4828">
        <v>86.588759999999994</v>
      </c>
      <c r="O4828">
        <v>66</v>
      </c>
      <c r="P4828">
        <v>104.50353</v>
      </c>
      <c r="Q4828">
        <v>6</v>
      </c>
      <c r="R4828" s="75">
        <v>36325</v>
      </c>
      <c r="T4828" t="s">
        <v>112</v>
      </c>
      <c r="U4828">
        <v>8.5678299999999999E-2</v>
      </c>
      <c r="W4828" t="s">
        <v>66</v>
      </c>
      <c r="Z4828" s="97">
        <v>19900000</v>
      </c>
    </row>
    <row r="4829" spans="1:26">
      <c r="A4829" t="s">
        <v>66</v>
      </c>
      <c r="B4829" t="s">
        <v>58</v>
      </c>
      <c r="C4829" t="s">
        <v>15</v>
      </c>
      <c r="D4829">
        <v>2015</v>
      </c>
      <c r="E4829">
        <v>3</v>
      </c>
      <c r="F4829">
        <v>862.46799999999996</v>
      </c>
      <c r="G4829">
        <v>862.46799999999996</v>
      </c>
      <c r="H4829">
        <v>63.026820000000001</v>
      </c>
      <c r="I4829">
        <v>67.554950000000005</v>
      </c>
      <c r="J4829">
        <v>-86.575159999999997</v>
      </c>
      <c r="K4829">
        <v>-35.425849999999997</v>
      </c>
      <c r="L4829">
        <v>0</v>
      </c>
      <c r="M4829">
        <v>35.425849999999997</v>
      </c>
      <c r="N4829">
        <v>86.575159999999997</v>
      </c>
      <c r="O4829">
        <v>66</v>
      </c>
      <c r="P4829">
        <v>104.50353</v>
      </c>
      <c r="Q4829">
        <v>6</v>
      </c>
      <c r="R4829" s="75">
        <v>36325</v>
      </c>
      <c r="T4829" t="s">
        <v>112</v>
      </c>
      <c r="U4829">
        <v>8.5678299999999999E-2</v>
      </c>
      <c r="W4829" t="s">
        <v>66</v>
      </c>
      <c r="Z4829" s="97">
        <v>19900000</v>
      </c>
    </row>
    <row r="4830" spans="1:26">
      <c r="A4830" t="s">
        <v>66</v>
      </c>
      <c r="B4830" t="s">
        <v>58</v>
      </c>
      <c r="C4830" t="s">
        <v>15</v>
      </c>
      <c r="D4830">
        <v>2015</v>
      </c>
      <c r="E4830">
        <v>4</v>
      </c>
      <c r="F4830">
        <v>864.97559999999999</v>
      </c>
      <c r="G4830">
        <v>864.97559999999999</v>
      </c>
      <c r="H4830">
        <v>62.099780000000003</v>
      </c>
      <c r="I4830">
        <v>67.545339999999996</v>
      </c>
      <c r="J4830">
        <v>-86.562839999999994</v>
      </c>
      <c r="K4830">
        <v>-35.420810000000003</v>
      </c>
      <c r="L4830">
        <v>0</v>
      </c>
      <c r="M4830">
        <v>35.420810000000003</v>
      </c>
      <c r="N4830">
        <v>86.562839999999994</v>
      </c>
      <c r="O4830">
        <v>66</v>
      </c>
      <c r="P4830">
        <v>104.50353</v>
      </c>
      <c r="Q4830">
        <v>6</v>
      </c>
      <c r="R4830" s="75">
        <v>36325</v>
      </c>
      <c r="T4830" t="s">
        <v>112</v>
      </c>
      <c r="U4830">
        <v>8.5678299999999999E-2</v>
      </c>
      <c r="W4830" t="s">
        <v>66</v>
      </c>
      <c r="Z4830" s="97">
        <v>19900000</v>
      </c>
    </row>
    <row r="4831" spans="1:26">
      <c r="A4831" t="s">
        <v>66</v>
      </c>
      <c r="B4831" t="s">
        <v>58</v>
      </c>
      <c r="C4831" t="s">
        <v>15</v>
      </c>
      <c r="D4831">
        <v>2015</v>
      </c>
      <c r="E4831">
        <v>5</v>
      </c>
      <c r="F4831">
        <v>871.87549999999999</v>
      </c>
      <c r="G4831">
        <v>871.87549999999999</v>
      </c>
      <c r="H4831">
        <v>61.101739999999999</v>
      </c>
      <c r="I4831">
        <v>67.510490000000004</v>
      </c>
      <c r="J4831">
        <v>-86.518169999999998</v>
      </c>
      <c r="K4831">
        <v>-35.402529999999999</v>
      </c>
      <c r="L4831">
        <v>0</v>
      </c>
      <c r="M4831">
        <v>35.402529999999999</v>
      </c>
      <c r="N4831">
        <v>86.518169999999998</v>
      </c>
      <c r="O4831">
        <v>66</v>
      </c>
      <c r="P4831">
        <v>104.50353</v>
      </c>
      <c r="Q4831">
        <v>6</v>
      </c>
      <c r="R4831" s="75">
        <v>36325</v>
      </c>
      <c r="T4831" t="s">
        <v>112</v>
      </c>
      <c r="U4831">
        <v>8.5678299999999999E-2</v>
      </c>
      <c r="W4831" t="s">
        <v>66</v>
      </c>
      <c r="Z4831" s="97">
        <v>19900000</v>
      </c>
    </row>
    <row r="4832" spans="1:26">
      <c r="A4832" t="s">
        <v>66</v>
      </c>
      <c r="B4832" t="s">
        <v>58</v>
      </c>
      <c r="C4832" t="s">
        <v>15</v>
      </c>
      <c r="D4832">
        <v>2015</v>
      </c>
      <c r="E4832">
        <v>6</v>
      </c>
      <c r="F4832">
        <v>879.16859999999997</v>
      </c>
      <c r="G4832">
        <v>879.16859999999997</v>
      </c>
      <c r="H4832">
        <v>60.4726</v>
      </c>
      <c r="I4832">
        <v>67.536640000000006</v>
      </c>
      <c r="J4832">
        <v>-86.551689999999994</v>
      </c>
      <c r="K4832">
        <v>-35.416249999999998</v>
      </c>
      <c r="L4832">
        <v>0</v>
      </c>
      <c r="M4832">
        <v>35.416249999999998</v>
      </c>
      <c r="N4832">
        <v>86.551689999999994</v>
      </c>
      <c r="O4832">
        <v>66</v>
      </c>
      <c r="P4832">
        <v>104.50353</v>
      </c>
      <c r="Q4832">
        <v>6</v>
      </c>
      <c r="R4832" s="75">
        <v>36325</v>
      </c>
      <c r="T4832" t="s">
        <v>112</v>
      </c>
      <c r="U4832">
        <v>8.5678299999999999E-2</v>
      </c>
      <c r="W4832" t="s">
        <v>66</v>
      </c>
      <c r="Z4832" s="97">
        <v>19900000</v>
      </c>
    </row>
    <row r="4833" spans="1:26">
      <c r="A4833" t="s">
        <v>66</v>
      </c>
      <c r="B4833" t="s">
        <v>58</v>
      </c>
      <c r="C4833" t="s">
        <v>15</v>
      </c>
      <c r="D4833">
        <v>2015</v>
      </c>
      <c r="E4833">
        <v>7</v>
      </c>
      <c r="F4833">
        <v>867.87120000000004</v>
      </c>
      <c r="G4833">
        <v>867.87120000000004</v>
      </c>
      <c r="H4833">
        <v>61.35951</v>
      </c>
      <c r="I4833">
        <v>67.612129999999993</v>
      </c>
      <c r="J4833">
        <v>-86.648430000000005</v>
      </c>
      <c r="K4833">
        <v>-35.455829999999999</v>
      </c>
      <c r="L4833">
        <v>0</v>
      </c>
      <c r="M4833">
        <v>35.455829999999999</v>
      </c>
      <c r="N4833">
        <v>86.648430000000005</v>
      </c>
      <c r="O4833">
        <v>66</v>
      </c>
      <c r="P4833">
        <v>104.50353</v>
      </c>
      <c r="Q4833">
        <v>6</v>
      </c>
      <c r="R4833" s="75">
        <v>36325</v>
      </c>
      <c r="T4833" t="s">
        <v>112</v>
      </c>
      <c r="U4833">
        <v>8.5678299999999999E-2</v>
      </c>
      <c r="W4833" t="s">
        <v>66</v>
      </c>
      <c r="Z4833" s="97">
        <v>19900000</v>
      </c>
    </row>
    <row r="4834" spans="1:26">
      <c r="A4834" t="s">
        <v>66</v>
      </c>
      <c r="B4834" t="s">
        <v>58</v>
      </c>
      <c r="C4834" t="s">
        <v>15</v>
      </c>
      <c r="D4834">
        <v>2015</v>
      </c>
      <c r="E4834">
        <v>8</v>
      </c>
      <c r="F4834">
        <v>877.81330000000003</v>
      </c>
      <c r="G4834">
        <v>877.81330000000003</v>
      </c>
      <c r="H4834">
        <v>65.33305</v>
      </c>
      <c r="I4834">
        <v>67.641999999999996</v>
      </c>
      <c r="J4834">
        <v>-86.686710000000005</v>
      </c>
      <c r="K4834">
        <v>-35.471499999999999</v>
      </c>
      <c r="L4834">
        <v>0</v>
      </c>
      <c r="M4834">
        <v>35.471499999999999</v>
      </c>
      <c r="N4834">
        <v>86.686710000000005</v>
      </c>
      <c r="O4834">
        <v>66</v>
      </c>
      <c r="P4834">
        <v>104.50353</v>
      </c>
      <c r="Q4834">
        <v>6</v>
      </c>
      <c r="R4834" s="75">
        <v>36325</v>
      </c>
      <c r="T4834" t="s">
        <v>112</v>
      </c>
      <c r="U4834">
        <v>8.5678299999999999E-2</v>
      </c>
      <c r="W4834" t="s">
        <v>66</v>
      </c>
      <c r="Z4834" s="97">
        <v>19900000</v>
      </c>
    </row>
    <row r="4835" spans="1:26">
      <c r="A4835" t="s">
        <v>66</v>
      </c>
      <c r="B4835" t="s">
        <v>58</v>
      </c>
      <c r="C4835" t="s">
        <v>15</v>
      </c>
      <c r="D4835">
        <v>2015</v>
      </c>
      <c r="E4835">
        <v>9</v>
      </c>
      <c r="F4835">
        <v>883.69449999999995</v>
      </c>
      <c r="G4835">
        <v>883.69449999999995</v>
      </c>
      <c r="H4835">
        <v>70.59684</v>
      </c>
      <c r="I4835">
        <v>67.670320000000004</v>
      </c>
      <c r="J4835">
        <v>-86.722999999999999</v>
      </c>
      <c r="K4835">
        <v>-35.486350000000002</v>
      </c>
      <c r="L4835">
        <v>0</v>
      </c>
      <c r="M4835">
        <v>35.486350000000002</v>
      </c>
      <c r="N4835">
        <v>86.722999999999999</v>
      </c>
      <c r="O4835">
        <v>66</v>
      </c>
      <c r="P4835">
        <v>104.50353</v>
      </c>
      <c r="Q4835">
        <v>6</v>
      </c>
      <c r="R4835" s="75">
        <v>36325</v>
      </c>
      <c r="T4835" t="s">
        <v>112</v>
      </c>
      <c r="U4835">
        <v>8.5678299999999999E-2</v>
      </c>
      <c r="W4835" t="s">
        <v>66</v>
      </c>
      <c r="Z4835" s="97">
        <v>19900000</v>
      </c>
    </row>
    <row r="4836" spans="1:26">
      <c r="A4836" t="s">
        <v>66</v>
      </c>
      <c r="B4836" t="s">
        <v>58</v>
      </c>
      <c r="C4836" t="s">
        <v>15</v>
      </c>
      <c r="D4836">
        <v>2015</v>
      </c>
      <c r="E4836">
        <v>10</v>
      </c>
      <c r="F4836">
        <v>893.06420000000003</v>
      </c>
      <c r="G4836">
        <v>893.06420000000003</v>
      </c>
      <c r="H4836">
        <v>75.545289999999994</v>
      </c>
      <c r="I4836">
        <v>67.649510000000006</v>
      </c>
      <c r="J4836">
        <v>-86.696340000000006</v>
      </c>
      <c r="K4836">
        <v>-35.475439999999999</v>
      </c>
      <c r="L4836">
        <v>0</v>
      </c>
      <c r="M4836">
        <v>35.475439999999999</v>
      </c>
      <c r="N4836">
        <v>86.696340000000006</v>
      </c>
      <c r="O4836">
        <v>66</v>
      </c>
      <c r="P4836">
        <v>104.50353</v>
      </c>
      <c r="Q4836">
        <v>6</v>
      </c>
      <c r="R4836" s="75">
        <v>36325</v>
      </c>
      <c r="T4836" t="s">
        <v>112</v>
      </c>
      <c r="U4836">
        <v>8.5678299999999999E-2</v>
      </c>
      <c r="W4836" t="s">
        <v>66</v>
      </c>
      <c r="Z4836" s="97">
        <v>19900000</v>
      </c>
    </row>
    <row r="4837" spans="1:26">
      <c r="A4837" t="s">
        <v>66</v>
      </c>
      <c r="B4837" t="s">
        <v>58</v>
      </c>
      <c r="C4837" t="s">
        <v>15</v>
      </c>
      <c r="D4837">
        <v>2015</v>
      </c>
      <c r="E4837">
        <v>11</v>
      </c>
      <c r="F4837">
        <v>884.92600000000004</v>
      </c>
      <c r="G4837">
        <v>884.92600000000004</v>
      </c>
      <c r="H4837">
        <v>79.615710000000007</v>
      </c>
      <c r="I4837">
        <v>67.619569999999996</v>
      </c>
      <c r="J4837">
        <v>-86.657970000000006</v>
      </c>
      <c r="K4837">
        <v>-35.459739999999996</v>
      </c>
      <c r="L4837">
        <v>0</v>
      </c>
      <c r="M4837">
        <v>35.459739999999996</v>
      </c>
      <c r="N4837">
        <v>86.657970000000006</v>
      </c>
      <c r="O4837">
        <v>66</v>
      </c>
      <c r="P4837">
        <v>104.50353</v>
      </c>
      <c r="Q4837">
        <v>6</v>
      </c>
      <c r="R4837" s="75">
        <v>36325</v>
      </c>
      <c r="T4837" t="s">
        <v>112</v>
      </c>
      <c r="U4837">
        <v>8.5678299999999999E-2</v>
      </c>
      <c r="W4837" t="s">
        <v>66</v>
      </c>
      <c r="Z4837" s="97">
        <v>19900000</v>
      </c>
    </row>
    <row r="4838" spans="1:26">
      <c r="A4838" t="s">
        <v>66</v>
      </c>
      <c r="B4838" t="s">
        <v>58</v>
      </c>
      <c r="C4838" t="s">
        <v>15</v>
      </c>
      <c r="D4838">
        <v>2015</v>
      </c>
      <c r="E4838">
        <v>12</v>
      </c>
      <c r="F4838">
        <v>853.29960000000005</v>
      </c>
      <c r="G4838">
        <v>900.25630000000001</v>
      </c>
      <c r="H4838">
        <v>83.513440000000003</v>
      </c>
      <c r="I4838">
        <v>67.623999999999995</v>
      </c>
      <c r="J4838">
        <v>-133.62039999999999</v>
      </c>
      <c r="K4838">
        <v>-82.418850000000006</v>
      </c>
      <c r="L4838">
        <v>-46.956789999999998</v>
      </c>
      <c r="M4838">
        <v>-11.494730000000001</v>
      </c>
      <c r="N4838">
        <v>39.706859999999999</v>
      </c>
      <c r="O4838">
        <v>66</v>
      </c>
      <c r="P4838">
        <v>104.50353</v>
      </c>
      <c r="Q4838">
        <v>6</v>
      </c>
      <c r="R4838" s="75">
        <v>36325</v>
      </c>
      <c r="T4838" t="s">
        <v>112</v>
      </c>
      <c r="U4838">
        <v>8.5678299999999999E-2</v>
      </c>
      <c r="W4838" t="s">
        <v>66</v>
      </c>
      <c r="Z4838" s="97">
        <v>19900000</v>
      </c>
    </row>
    <row r="4839" spans="1:26">
      <c r="A4839" t="s">
        <v>66</v>
      </c>
      <c r="B4839" t="s">
        <v>58</v>
      </c>
      <c r="C4839" t="s">
        <v>15</v>
      </c>
      <c r="D4839">
        <v>2015</v>
      </c>
      <c r="E4839">
        <v>13</v>
      </c>
      <c r="F4839">
        <v>834.76760000000002</v>
      </c>
      <c r="G4839">
        <v>549.97159999999997</v>
      </c>
      <c r="H4839">
        <v>86.26258</v>
      </c>
      <c r="I4839">
        <v>67.687209999999993</v>
      </c>
      <c r="J4839">
        <v>198.0514</v>
      </c>
      <c r="K4839">
        <v>249.30080000000001</v>
      </c>
      <c r="L4839">
        <v>284.79599999999999</v>
      </c>
      <c r="M4839">
        <v>320.2912</v>
      </c>
      <c r="N4839">
        <v>371.54070000000002</v>
      </c>
      <c r="O4839">
        <v>66</v>
      </c>
      <c r="P4839">
        <v>104.50353</v>
      </c>
      <c r="Q4839">
        <v>6</v>
      </c>
      <c r="R4839" s="75">
        <v>36325</v>
      </c>
      <c r="T4839" t="s">
        <v>112</v>
      </c>
      <c r="U4839">
        <v>8.5678299999999999E-2</v>
      </c>
      <c r="W4839" t="s">
        <v>66</v>
      </c>
      <c r="Z4839" s="97">
        <v>20000000</v>
      </c>
    </row>
    <row r="4840" spans="1:26">
      <c r="A4840" t="s">
        <v>66</v>
      </c>
      <c r="B4840" t="s">
        <v>58</v>
      </c>
      <c r="C4840" t="s">
        <v>15</v>
      </c>
      <c r="D4840">
        <v>2015</v>
      </c>
      <c r="E4840">
        <v>14</v>
      </c>
      <c r="F4840">
        <v>826.98609999999996</v>
      </c>
      <c r="G4840">
        <v>167.43219999999999</v>
      </c>
      <c r="H4840">
        <v>87.772580000000005</v>
      </c>
      <c r="I4840">
        <v>67.714979999999997</v>
      </c>
      <c r="J4840">
        <v>572.77369999999996</v>
      </c>
      <c r="K4840">
        <v>624.04409999999996</v>
      </c>
      <c r="L4840">
        <v>659.55399999999997</v>
      </c>
      <c r="M4840">
        <v>695.06370000000004</v>
      </c>
      <c r="N4840">
        <v>746.33420000000001</v>
      </c>
      <c r="O4840">
        <v>66</v>
      </c>
      <c r="P4840">
        <v>104.50353</v>
      </c>
      <c r="Q4840">
        <v>6</v>
      </c>
      <c r="R4840" s="75">
        <v>36325</v>
      </c>
      <c r="T4840" t="s">
        <v>112</v>
      </c>
      <c r="U4840">
        <v>8.5678299999999999E-2</v>
      </c>
      <c r="W4840" t="s">
        <v>66</v>
      </c>
      <c r="Z4840" s="97">
        <v>20000000</v>
      </c>
    </row>
    <row r="4841" spans="1:26">
      <c r="A4841" t="s">
        <v>66</v>
      </c>
      <c r="B4841" t="s">
        <v>58</v>
      </c>
      <c r="C4841" t="s">
        <v>15</v>
      </c>
      <c r="D4841">
        <v>2015</v>
      </c>
      <c r="E4841">
        <v>15</v>
      </c>
      <c r="F4841">
        <v>831.57619999999997</v>
      </c>
      <c r="G4841">
        <v>167.62870000000001</v>
      </c>
      <c r="H4841">
        <v>89.25752</v>
      </c>
      <c r="I4841">
        <v>67.668909999999997</v>
      </c>
      <c r="J4841">
        <v>577.22630000000004</v>
      </c>
      <c r="K4841">
        <v>628.46190000000001</v>
      </c>
      <c r="L4841">
        <v>663.94740000000002</v>
      </c>
      <c r="M4841">
        <v>699.43299999999999</v>
      </c>
      <c r="N4841">
        <v>750.66859999999997</v>
      </c>
      <c r="O4841">
        <v>66</v>
      </c>
      <c r="P4841">
        <v>104.50353</v>
      </c>
      <c r="Q4841">
        <v>6</v>
      </c>
      <c r="R4841" s="75">
        <v>36325</v>
      </c>
      <c r="T4841" t="s">
        <v>112</v>
      </c>
      <c r="U4841">
        <v>8.5678299999999999E-2</v>
      </c>
      <c r="W4841" t="s">
        <v>66</v>
      </c>
      <c r="Z4841" s="97">
        <v>19900000</v>
      </c>
    </row>
    <row r="4842" spans="1:26">
      <c r="A4842" t="s">
        <v>66</v>
      </c>
      <c r="B4842" t="s">
        <v>58</v>
      </c>
      <c r="C4842" t="s">
        <v>15</v>
      </c>
      <c r="D4842">
        <v>2015</v>
      </c>
      <c r="E4842">
        <v>16</v>
      </c>
      <c r="F4842">
        <v>819.0992</v>
      </c>
      <c r="G4842">
        <v>166.36490000000001</v>
      </c>
      <c r="H4842">
        <v>90.197680000000005</v>
      </c>
      <c r="I4842">
        <v>67.680289999999999</v>
      </c>
      <c r="J4842">
        <v>565.99850000000004</v>
      </c>
      <c r="K4842">
        <v>617.24270000000001</v>
      </c>
      <c r="L4842">
        <v>652.73429999999996</v>
      </c>
      <c r="M4842">
        <v>688.22590000000002</v>
      </c>
      <c r="N4842">
        <v>739.4701</v>
      </c>
      <c r="O4842">
        <v>66</v>
      </c>
      <c r="P4842">
        <v>104.50353</v>
      </c>
      <c r="Q4842">
        <v>6</v>
      </c>
      <c r="R4842" s="75">
        <v>36325</v>
      </c>
      <c r="T4842" t="s">
        <v>112</v>
      </c>
      <c r="U4842">
        <v>8.5678299999999999E-2</v>
      </c>
      <c r="W4842" t="s">
        <v>66</v>
      </c>
      <c r="Z4842" s="97">
        <v>20000000</v>
      </c>
    </row>
    <row r="4843" spans="1:26">
      <c r="A4843" t="s">
        <v>66</v>
      </c>
      <c r="B4843" t="s">
        <v>58</v>
      </c>
      <c r="C4843" t="s">
        <v>15</v>
      </c>
      <c r="D4843">
        <v>2015</v>
      </c>
      <c r="E4843">
        <v>17</v>
      </c>
      <c r="F4843">
        <v>812.35069999999996</v>
      </c>
      <c r="G4843">
        <v>166.39089999999999</v>
      </c>
      <c r="H4843">
        <v>89.621719999999996</v>
      </c>
      <c r="I4843">
        <v>67.5715</v>
      </c>
      <c r="J4843">
        <v>559.36350000000004</v>
      </c>
      <c r="K4843">
        <v>610.52530000000002</v>
      </c>
      <c r="L4843">
        <v>645.95979999999997</v>
      </c>
      <c r="M4843">
        <v>681.39430000000004</v>
      </c>
      <c r="N4843">
        <v>732.55619999999999</v>
      </c>
      <c r="O4843">
        <v>66</v>
      </c>
      <c r="P4843">
        <v>104.50353</v>
      </c>
      <c r="Q4843">
        <v>6</v>
      </c>
      <c r="R4843" s="75">
        <v>36325</v>
      </c>
      <c r="T4843" t="s">
        <v>112</v>
      </c>
      <c r="U4843">
        <v>8.5678299999999999E-2</v>
      </c>
      <c r="W4843" t="s">
        <v>66</v>
      </c>
      <c r="Z4843" s="97">
        <v>19900000</v>
      </c>
    </row>
    <row r="4844" spans="1:26">
      <c r="A4844" t="s">
        <v>66</v>
      </c>
      <c r="B4844" t="s">
        <v>58</v>
      </c>
      <c r="C4844" t="s">
        <v>15</v>
      </c>
      <c r="D4844">
        <v>2015</v>
      </c>
      <c r="E4844">
        <v>18</v>
      </c>
      <c r="F4844">
        <v>788.29169999999999</v>
      </c>
      <c r="G4844">
        <v>162.42500000000001</v>
      </c>
      <c r="H4844">
        <v>87.820350000000005</v>
      </c>
      <c r="I4844">
        <v>67.545379999999994</v>
      </c>
      <c r="J4844">
        <v>539.30380000000002</v>
      </c>
      <c r="K4844">
        <v>590.44590000000005</v>
      </c>
      <c r="L4844">
        <v>625.86680000000001</v>
      </c>
      <c r="M4844">
        <v>661.2876</v>
      </c>
      <c r="N4844">
        <v>712.42960000000005</v>
      </c>
      <c r="O4844">
        <v>66</v>
      </c>
      <c r="P4844">
        <v>104.50353</v>
      </c>
      <c r="Q4844">
        <v>6</v>
      </c>
      <c r="R4844" s="75">
        <v>36325</v>
      </c>
      <c r="T4844" t="s">
        <v>112</v>
      </c>
      <c r="U4844">
        <v>8.5678299999999999E-2</v>
      </c>
      <c r="W4844" t="s">
        <v>66</v>
      </c>
      <c r="Z4844" s="97">
        <v>19900000</v>
      </c>
    </row>
    <row r="4845" spans="1:26">
      <c r="A4845" t="s">
        <v>66</v>
      </c>
      <c r="B4845" t="s">
        <v>58</v>
      </c>
      <c r="C4845" t="s">
        <v>15</v>
      </c>
      <c r="D4845">
        <v>2015</v>
      </c>
      <c r="E4845">
        <v>19</v>
      </c>
      <c r="F4845">
        <v>841.07190000000003</v>
      </c>
      <c r="G4845">
        <v>504.47280000000001</v>
      </c>
      <c r="H4845">
        <v>84.436629999999994</v>
      </c>
      <c r="I4845">
        <v>67.600499999999997</v>
      </c>
      <c r="J4845">
        <v>249.96559999999999</v>
      </c>
      <c r="K4845">
        <v>301.14940000000001</v>
      </c>
      <c r="L4845">
        <v>336.59910000000002</v>
      </c>
      <c r="M4845">
        <v>372.0489</v>
      </c>
      <c r="N4845">
        <v>423.23259999999999</v>
      </c>
      <c r="O4845">
        <v>66</v>
      </c>
      <c r="P4845">
        <v>104.50353</v>
      </c>
      <c r="Q4845">
        <v>6</v>
      </c>
      <c r="R4845" s="75">
        <v>36325</v>
      </c>
      <c r="T4845" t="s">
        <v>112</v>
      </c>
      <c r="U4845">
        <v>8.5678299999999999E-2</v>
      </c>
      <c r="W4845" t="s">
        <v>66</v>
      </c>
      <c r="Z4845" s="97">
        <v>19900000</v>
      </c>
    </row>
    <row r="4846" spans="1:26">
      <c r="A4846" t="s">
        <v>66</v>
      </c>
      <c r="B4846" t="s">
        <v>58</v>
      </c>
      <c r="C4846" t="s">
        <v>15</v>
      </c>
      <c r="D4846">
        <v>2015</v>
      </c>
      <c r="E4846">
        <v>20</v>
      </c>
      <c r="F4846">
        <v>865.83690000000001</v>
      </c>
      <c r="G4846">
        <v>841.59619999999995</v>
      </c>
      <c r="H4846">
        <v>80.260310000000004</v>
      </c>
      <c r="I4846">
        <v>67.577960000000004</v>
      </c>
      <c r="J4846">
        <v>-62.363979999999998</v>
      </c>
      <c r="K4846">
        <v>-11.19725</v>
      </c>
      <c r="L4846">
        <v>24.240659999999998</v>
      </c>
      <c r="M4846">
        <v>59.678579999999997</v>
      </c>
      <c r="N4846">
        <v>110.84529999999999</v>
      </c>
      <c r="O4846">
        <v>66</v>
      </c>
      <c r="P4846">
        <v>104.50353</v>
      </c>
      <c r="Q4846">
        <v>6</v>
      </c>
      <c r="R4846" s="75">
        <v>36325</v>
      </c>
      <c r="T4846" t="s">
        <v>112</v>
      </c>
      <c r="U4846">
        <v>8.5678299999999999E-2</v>
      </c>
      <c r="W4846" t="s">
        <v>66</v>
      </c>
      <c r="Z4846" s="97">
        <v>19900000</v>
      </c>
    </row>
    <row r="4847" spans="1:26">
      <c r="A4847" t="s">
        <v>66</v>
      </c>
      <c r="B4847" t="s">
        <v>58</v>
      </c>
      <c r="C4847" t="s">
        <v>15</v>
      </c>
      <c r="D4847">
        <v>2015</v>
      </c>
      <c r="E4847">
        <v>21</v>
      </c>
      <c r="F4847">
        <v>880.76300000000003</v>
      </c>
      <c r="G4847">
        <v>833.41579999999999</v>
      </c>
      <c r="H4847">
        <v>74.97851</v>
      </c>
      <c r="I4847">
        <v>67.463390000000004</v>
      </c>
      <c r="J4847">
        <v>-39.110639999999997</v>
      </c>
      <c r="K4847">
        <v>11.969329999999999</v>
      </c>
      <c r="L4847">
        <v>47.347169999999998</v>
      </c>
      <c r="M4847">
        <v>82.725009999999997</v>
      </c>
      <c r="N4847">
        <v>133.80500000000001</v>
      </c>
      <c r="O4847">
        <v>66</v>
      </c>
      <c r="P4847">
        <v>104.50353</v>
      </c>
      <c r="Q4847">
        <v>6</v>
      </c>
      <c r="R4847" s="75">
        <v>36325</v>
      </c>
      <c r="T4847" t="s">
        <v>112</v>
      </c>
      <c r="U4847">
        <v>8.5678299999999999E-2</v>
      </c>
      <c r="W4847" t="s">
        <v>66</v>
      </c>
      <c r="Z4847" s="97">
        <v>19800000</v>
      </c>
    </row>
    <row r="4848" spans="1:26">
      <c r="A4848" t="s">
        <v>66</v>
      </c>
      <c r="B4848" t="s">
        <v>58</v>
      </c>
      <c r="C4848" t="s">
        <v>15</v>
      </c>
      <c r="D4848">
        <v>2015</v>
      </c>
      <c r="E4848">
        <v>22</v>
      </c>
      <c r="F4848">
        <v>888.14919999999995</v>
      </c>
      <c r="G4848">
        <v>844.87860000000001</v>
      </c>
      <c r="H4848">
        <v>72.487849999999995</v>
      </c>
      <c r="I4848">
        <v>67.440479999999994</v>
      </c>
      <c r="J4848">
        <v>-43.157879999999999</v>
      </c>
      <c r="K4848">
        <v>7.9047489999999998</v>
      </c>
      <c r="L4848">
        <v>43.270569999999999</v>
      </c>
      <c r="M4848">
        <v>78.636390000000006</v>
      </c>
      <c r="N4848">
        <v>129.69900000000001</v>
      </c>
      <c r="O4848">
        <v>66</v>
      </c>
      <c r="P4848">
        <v>104.50353</v>
      </c>
      <c r="Q4848">
        <v>6</v>
      </c>
      <c r="R4848" s="75">
        <v>36325</v>
      </c>
      <c r="T4848" t="s">
        <v>112</v>
      </c>
      <c r="U4848">
        <v>8.5678299999999999E-2</v>
      </c>
      <c r="W4848" t="s">
        <v>66</v>
      </c>
      <c r="Z4848" s="97">
        <v>19800000</v>
      </c>
    </row>
    <row r="4849" spans="1:26">
      <c r="A4849" t="s">
        <v>66</v>
      </c>
      <c r="B4849" t="s">
        <v>58</v>
      </c>
      <c r="C4849" t="s">
        <v>15</v>
      </c>
      <c r="D4849">
        <v>2015</v>
      </c>
      <c r="E4849">
        <v>23</v>
      </c>
      <c r="F4849">
        <v>877.60419999999999</v>
      </c>
      <c r="G4849">
        <v>900.35329999999999</v>
      </c>
      <c r="H4849">
        <v>70.602310000000003</v>
      </c>
      <c r="I4849">
        <v>67.404619999999994</v>
      </c>
      <c r="J4849">
        <v>-109.13160000000001</v>
      </c>
      <c r="K4849">
        <v>-58.0961</v>
      </c>
      <c r="L4849">
        <v>-22.749079999999999</v>
      </c>
      <c r="M4849">
        <v>12.59793</v>
      </c>
      <c r="N4849">
        <v>63.633409999999998</v>
      </c>
      <c r="O4849">
        <v>66</v>
      </c>
      <c r="P4849">
        <v>104.50353</v>
      </c>
      <c r="Q4849">
        <v>6</v>
      </c>
      <c r="R4849" s="75">
        <v>36325</v>
      </c>
      <c r="T4849" t="s">
        <v>112</v>
      </c>
      <c r="U4849">
        <v>8.5678299999999999E-2</v>
      </c>
      <c r="W4849" t="s">
        <v>66</v>
      </c>
      <c r="Z4849" s="97">
        <v>19800000</v>
      </c>
    </row>
    <row r="4850" spans="1:26">
      <c r="A4850" t="s">
        <v>66</v>
      </c>
      <c r="B4850" t="s">
        <v>58</v>
      </c>
      <c r="C4850" t="s">
        <v>15</v>
      </c>
      <c r="D4850">
        <v>2015</v>
      </c>
      <c r="E4850">
        <v>24</v>
      </c>
      <c r="F4850">
        <v>863.41480000000001</v>
      </c>
      <c r="G4850">
        <v>903.03369999999995</v>
      </c>
      <c r="H4850">
        <v>68.879779999999997</v>
      </c>
      <c r="I4850">
        <v>67.40907</v>
      </c>
      <c r="J4850">
        <v>-126.00709999999999</v>
      </c>
      <c r="K4850">
        <v>-74.968249999999998</v>
      </c>
      <c r="L4850">
        <v>-39.618899999999996</v>
      </c>
      <c r="M4850">
        <v>-4.2695480000000003</v>
      </c>
      <c r="N4850">
        <v>46.769289999999998</v>
      </c>
      <c r="O4850">
        <v>66</v>
      </c>
      <c r="P4850">
        <v>104.50353</v>
      </c>
      <c r="Q4850">
        <v>6</v>
      </c>
      <c r="R4850" s="75">
        <v>36325</v>
      </c>
      <c r="T4850" t="s">
        <v>112</v>
      </c>
      <c r="U4850">
        <v>8.5678299999999999E-2</v>
      </c>
      <c r="W4850" t="s">
        <v>66</v>
      </c>
      <c r="Z4850" s="97">
        <v>19800000</v>
      </c>
    </row>
    <row r="4851" spans="1:26">
      <c r="A4851" t="s">
        <v>66</v>
      </c>
      <c r="B4851" t="s">
        <v>58</v>
      </c>
      <c r="C4851" t="s">
        <v>16</v>
      </c>
      <c r="D4851">
        <v>2015</v>
      </c>
      <c r="E4851">
        <v>1</v>
      </c>
      <c r="F4851">
        <v>847.22799999999995</v>
      </c>
      <c r="G4851">
        <v>847.22799999999995</v>
      </c>
      <c r="H4851">
        <v>71.517989999999998</v>
      </c>
      <c r="I4851">
        <v>67.53792</v>
      </c>
      <c r="J4851">
        <v>-86.553319999999999</v>
      </c>
      <c r="K4851">
        <v>-35.416919999999998</v>
      </c>
      <c r="L4851">
        <v>0</v>
      </c>
      <c r="M4851">
        <v>35.416919999999998</v>
      </c>
      <c r="N4851">
        <v>86.553319999999999</v>
      </c>
      <c r="O4851">
        <v>66</v>
      </c>
      <c r="P4851">
        <v>104.50353</v>
      </c>
      <c r="Q4851">
        <v>7</v>
      </c>
      <c r="R4851" s="75">
        <v>39266</v>
      </c>
      <c r="T4851" t="s">
        <v>112</v>
      </c>
      <c r="U4851">
        <v>8.7765800000000005E-2</v>
      </c>
      <c r="W4851" t="s">
        <v>66</v>
      </c>
      <c r="Z4851" s="97">
        <v>19900000</v>
      </c>
    </row>
    <row r="4852" spans="1:26">
      <c r="A4852" t="s">
        <v>66</v>
      </c>
      <c r="B4852" t="s">
        <v>58</v>
      </c>
      <c r="C4852" t="s">
        <v>16</v>
      </c>
      <c r="D4852">
        <v>2015</v>
      </c>
      <c r="E4852">
        <v>2</v>
      </c>
      <c r="F4852">
        <v>846.69320000000005</v>
      </c>
      <c r="G4852">
        <v>846.69320000000005</v>
      </c>
      <c r="H4852">
        <v>69.977699999999999</v>
      </c>
      <c r="I4852">
        <v>67.603939999999994</v>
      </c>
      <c r="J4852">
        <v>-86.637929999999997</v>
      </c>
      <c r="K4852">
        <v>-35.451540000000001</v>
      </c>
      <c r="L4852">
        <v>0</v>
      </c>
      <c r="M4852">
        <v>35.451540000000001</v>
      </c>
      <c r="N4852">
        <v>86.637929999999997</v>
      </c>
      <c r="O4852">
        <v>66</v>
      </c>
      <c r="P4852">
        <v>104.50353</v>
      </c>
      <c r="Q4852">
        <v>7</v>
      </c>
      <c r="R4852" s="75">
        <v>39266</v>
      </c>
      <c r="T4852" t="s">
        <v>112</v>
      </c>
      <c r="U4852">
        <v>8.7765800000000005E-2</v>
      </c>
      <c r="W4852" t="s">
        <v>66</v>
      </c>
      <c r="Z4852" s="97">
        <v>19900000</v>
      </c>
    </row>
    <row r="4853" spans="1:26">
      <c r="A4853" t="s">
        <v>66</v>
      </c>
      <c r="B4853" t="s">
        <v>58</v>
      </c>
      <c r="C4853" t="s">
        <v>16</v>
      </c>
      <c r="D4853">
        <v>2015</v>
      </c>
      <c r="E4853">
        <v>3</v>
      </c>
      <c r="F4853">
        <v>832.25459999999998</v>
      </c>
      <c r="G4853">
        <v>832.25459999999998</v>
      </c>
      <c r="H4853">
        <v>68.680819999999997</v>
      </c>
      <c r="I4853">
        <v>67.626679999999993</v>
      </c>
      <c r="J4853">
        <v>-86.667079999999999</v>
      </c>
      <c r="K4853">
        <v>-35.463470000000001</v>
      </c>
      <c r="L4853">
        <v>0</v>
      </c>
      <c r="M4853">
        <v>35.463470000000001</v>
      </c>
      <c r="N4853">
        <v>86.667079999999999</v>
      </c>
      <c r="O4853">
        <v>66</v>
      </c>
      <c r="P4853">
        <v>104.50353</v>
      </c>
      <c r="Q4853">
        <v>7</v>
      </c>
      <c r="R4853" s="75">
        <v>39266</v>
      </c>
      <c r="T4853" t="s">
        <v>112</v>
      </c>
      <c r="U4853">
        <v>8.7765800000000005E-2</v>
      </c>
      <c r="W4853" t="s">
        <v>66</v>
      </c>
      <c r="Z4853" s="97">
        <v>19900000</v>
      </c>
    </row>
    <row r="4854" spans="1:26">
      <c r="A4854" t="s">
        <v>66</v>
      </c>
      <c r="B4854" t="s">
        <v>58</v>
      </c>
      <c r="C4854" t="s">
        <v>16</v>
      </c>
      <c r="D4854">
        <v>2015</v>
      </c>
      <c r="E4854">
        <v>4</v>
      </c>
      <c r="F4854">
        <v>827.18979999999999</v>
      </c>
      <c r="G4854">
        <v>827.18979999999999</v>
      </c>
      <c r="H4854">
        <v>67.756290000000007</v>
      </c>
      <c r="I4854">
        <v>67.690640000000002</v>
      </c>
      <c r="J4854">
        <v>-86.749049999999997</v>
      </c>
      <c r="K4854">
        <v>-35.497010000000003</v>
      </c>
      <c r="L4854">
        <v>0</v>
      </c>
      <c r="M4854">
        <v>35.497010000000003</v>
      </c>
      <c r="N4854">
        <v>86.749049999999997</v>
      </c>
      <c r="O4854">
        <v>66</v>
      </c>
      <c r="P4854">
        <v>104.50353</v>
      </c>
      <c r="Q4854">
        <v>7</v>
      </c>
      <c r="R4854" s="75">
        <v>39266</v>
      </c>
      <c r="T4854" t="s">
        <v>112</v>
      </c>
      <c r="U4854">
        <v>8.7765800000000005E-2</v>
      </c>
      <c r="W4854" t="s">
        <v>66</v>
      </c>
      <c r="Z4854" s="97">
        <v>20000000</v>
      </c>
    </row>
    <row r="4855" spans="1:26">
      <c r="A4855" t="s">
        <v>66</v>
      </c>
      <c r="B4855" t="s">
        <v>58</v>
      </c>
      <c r="C4855" t="s">
        <v>16</v>
      </c>
      <c r="D4855">
        <v>2015</v>
      </c>
      <c r="E4855">
        <v>5</v>
      </c>
      <c r="F4855">
        <v>833.42070000000001</v>
      </c>
      <c r="G4855">
        <v>833.42070000000001</v>
      </c>
      <c r="H4855">
        <v>66.744240000000005</v>
      </c>
      <c r="I4855">
        <v>67.708389999999994</v>
      </c>
      <c r="J4855">
        <v>-86.771789999999996</v>
      </c>
      <c r="K4855">
        <v>-35.506309999999999</v>
      </c>
      <c r="L4855">
        <v>0</v>
      </c>
      <c r="M4855">
        <v>35.506309999999999</v>
      </c>
      <c r="N4855">
        <v>86.771789999999996</v>
      </c>
      <c r="O4855">
        <v>66</v>
      </c>
      <c r="P4855">
        <v>104.50353</v>
      </c>
      <c r="Q4855">
        <v>7</v>
      </c>
      <c r="R4855" s="75">
        <v>39266</v>
      </c>
      <c r="T4855" t="s">
        <v>112</v>
      </c>
      <c r="U4855">
        <v>8.7765800000000005E-2</v>
      </c>
      <c r="W4855" t="s">
        <v>66</v>
      </c>
      <c r="Z4855" s="97">
        <v>20000000</v>
      </c>
    </row>
    <row r="4856" spans="1:26">
      <c r="A4856" t="s">
        <v>66</v>
      </c>
      <c r="B4856" t="s">
        <v>58</v>
      </c>
      <c r="C4856" t="s">
        <v>16</v>
      </c>
      <c r="D4856">
        <v>2015</v>
      </c>
      <c r="E4856">
        <v>6</v>
      </c>
      <c r="F4856">
        <v>834.67989999999998</v>
      </c>
      <c r="G4856">
        <v>834.67989999999998</v>
      </c>
      <c r="H4856">
        <v>66.372150000000005</v>
      </c>
      <c r="I4856">
        <v>67.742459999999994</v>
      </c>
      <c r="J4856">
        <v>-86.815460000000002</v>
      </c>
      <c r="K4856">
        <v>-35.524180000000001</v>
      </c>
      <c r="L4856">
        <v>0</v>
      </c>
      <c r="M4856">
        <v>35.524180000000001</v>
      </c>
      <c r="N4856">
        <v>86.815460000000002</v>
      </c>
      <c r="O4856">
        <v>66</v>
      </c>
      <c r="P4856">
        <v>104.50353</v>
      </c>
      <c r="Q4856">
        <v>7</v>
      </c>
      <c r="R4856" s="75">
        <v>39266</v>
      </c>
      <c r="T4856" t="s">
        <v>112</v>
      </c>
      <c r="U4856">
        <v>8.7765800000000005E-2</v>
      </c>
      <c r="W4856" t="s">
        <v>66</v>
      </c>
      <c r="Z4856" s="97">
        <v>20000000</v>
      </c>
    </row>
    <row r="4857" spans="1:26">
      <c r="A4857" t="s">
        <v>66</v>
      </c>
      <c r="B4857" t="s">
        <v>58</v>
      </c>
      <c r="C4857" t="s">
        <v>16</v>
      </c>
      <c r="D4857">
        <v>2015</v>
      </c>
      <c r="E4857">
        <v>7</v>
      </c>
      <c r="F4857">
        <v>829.46140000000003</v>
      </c>
      <c r="G4857">
        <v>829.46140000000003</v>
      </c>
      <c r="H4857">
        <v>66.950469999999996</v>
      </c>
      <c r="I4857">
        <v>67.752110000000002</v>
      </c>
      <c r="J4857">
        <v>-86.827820000000003</v>
      </c>
      <c r="K4857">
        <v>-35.529240000000001</v>
      </c>
      <c r="L4857">
        <v>0</v>
      </c>
      <c r="M4857">
        <v>35.529240000000001</v>
      </c>
      <c r="N4857">
        <v>86.827820000000003</v>
      </c>
      <c r="O4857">
        <v>66</v>
      </c>
      <c r="P4857">
        <v>104.50353</v>
      </c>
      <c r="Q4857">
        <v>7</v>
      </c>
      <c r="R4857" s="75">
        <v>39266</v>
      </c>
      <c r="T4857" t="s">
        <v>112</v>
      </c>
      <c r="U4857">
        <v>8.7765800000000005E-2</v>
      </c>
      <c r="W4857" t="s">
        <v>66</v>
      </c>
      <c r="Z4857" s="97">
        <v>20000000</v>
      </c>
    </row>
    <row r="4858" spans="1:26">
      <c r="A4858" t="s">
        <v>66</v>
      </c>
      <c r="B4858" t="s">
        <v>58</v>
      </c>
      <c r="C4858" t="s">
        <v>16</v>
      </c>
      <c r="D4858">
        <v>2015</v>
      </c>
      <c r="E4858">
        <v>8</v>
      </c>
      <c r="F4858">
        <v>836.30290000000002</v>
      </c>
      <c r="G4858">
        <v>836.30290000000002</v>
      </c>
      <c r="H4858">
        <v>70.837890000000002</v>
      </c>
      <c r="I4858">
        <v>67.834639999999993</v>
      </c>
      <c r="J4858">
        <v>-86.933589999999995</v>
      </c>
      <c r="K4858">
        <v>-35.572519999999997</v>
      </c>
      <c r="L4858">
        <v>0</v>
      </c>
      <c r="M4858">
        <v>35.572519999999997</v>
      </c>
      <c r="N4858">
        <v>86.933589999999995</v>
      </c>
      <c r="O4858">
        <v>66</v>
      </c>
      <c r="P4858">
        <v>104.50353</v>
      </c>
      <c r="Q4858">
        <v>7</v>
      </c>
      <c r="R4858" s="75">
        <v>39266</v>
      </c>
      <c r="T4858" t="s">
        <v>112</v>
      </c>
      <c r="U4858">
        <v>8.7765800000000005E-2</v>
      </c>
      <c r="W4858" t="s">
        <v>66</v>
      </c>
      <c r="Z4858" s="97">
        <v>20000000</v>
      </c>
    </row>
    <row r="4859" spans="1:26">
      <c r="A4859" t="s">
        <v>66</v>
      </c>
      <c r="B4859" t="s">
        <v>58</v>
      </c>
      <c r="C4859" t="s">
        <v>16</v>
      </c>
      <c r="D4859">
        <v>2015</v>
      </c>
      <c r="E4859">
        <v>9</v>
      </c>
      <c r="F4859">
        <v>837.90779999999995</v>
      </c>
      <c r="G4859">
        <v>837.90779999999995</v>
      </c>
      <c r="H4859">
        <v>76.285899999999998</v>
      </c>
      <c r="I4859">
        <v>67.813159999999996</v>
      </c>
      <c r="J4859">
        <v>-86.90607</v>
      </c>
      <c r="K4859">
        <v>-35.561259999999997</v>
      </c>
      <c r="L4859">
        <v>0</v>
      </c>
      <c r="M4859">
        <v>35.561259999999997</v>
      </c>
      <c r="N4859">
        <v>86.90607</v>
      </c>
      <c r="O4859">
        <v>66</v>
      </c>
      <c r="P4859">
        <v>104.50353</v>
      </c>
      <c r="Q4859">
        <v>7</v>
      </c>
      <c r="R4859" s="75">
        <v>39266</v>
      </c>
      <c r="T4859" t="s">
        <v>112</v>
      </c>
      <c r="U4859">
        <v>8.7765800000000005E-2</v>
      </c>
      <c r="W4859" t="s">
        <v>66</v>
      </c>
      <c r="Z4859" s="97">
        <v>20000000</v>
      </c>
    </row>
    <row r="4860" spans="1:26">
      <c r="A4860" t="s">
        <v>66</v>
      </c>
      <c r="B4860" t="s">
        <v>58</v>
      </c>
      <c r="C4860" t="s">
        <v>16</v>
      </c>
      <c r="D4860">
        <v>2015</v>
      </c>
      <c r="E4860">
        <v>10</v>
      </c>
      <c r="F4860">
        <v>846.56039999999996</v>
      </c>
      <c r="G4860">
        <v>846.56039999999996</v>
      </c>
      <c r="H4860">
        <v>80.850459999999998</v>
      </c>
      <c r="I4860">
        <v>67.812610000000006</v>
      </c>
      <c r="J4860">
        <v>-86.905360000000002</v>
      </c>
      <c r="K4860">
        <v>-35.560969999999998</v>
      </c>
      <c r="L4860">
        <v>0</v>
      </c>
      <c r="M4860">
        <v>35.560969999999998</v>
      </c>
      <c r="N4860">
        <v>86.905360000000002</v>
      </c>
      <c r="O4860">
        <v>66</v>
      </c>
      <c r="P4860">
        <v>104.50353</v>
      </c>
      <c r="Q4860">
        <v>7</v>
      </c>
      <c r="R4860" s="75">
        <v>39266</v>
      </c>
      <c r="T4860" t="s">
        <v>112</v>
      </c>
      <c r="U4860">
        <v>8.7765800000000005E-2</v>
      </c>
      <c r="W4860" t="s">
        <v>66</v>
      </c>
      <c r="Z4860" s="97">
        <v>20000000</v>
      </c>
    </row>
    <row r="4861" spans="1:26">
      <c r="A4861" t="s">
        <v>66</v>
      </c>
      <c r="B4861" t="s">
        <v>58</v>
      </c>
      <c r="C4861" t="s">
        <v>16</v>
      </c>
      <c r="D4861">
        <v>2015</v>
      </c>
      <c r="E4861">
        <v>11</v>
      </c>
      <c r="F4861">
        <v>829.98099999999999</v>
      </c>
      <c r="G4861">
        <v>829.98099999999999</v>
      </c>
      <c r="H4861">
        <v>83.891409999999993</v>
      </c>
      <c r="I4861">
        <v>67.750540000000001</v>
      </c>
      <c r="J4861">
        <v>-86.825810000000004</v>
      </c>
      <c r="K4861">
        <v>-35.528419999999997</v>
      </c>
      <c r="L4861">
        <v>0</v>
      </c>
      <c r="M4861">
        <v>35.528419999999997</v>
      </c>
      <c r="N4861">
        <v>86.825810000000004</v>
      </c>
      <c r="O4861">
        <v>66</v>
      </c>
      <c r="P4861">
        <v>104.50353</v>
      </c>
      <c r="Q4861">
        <v>7</v>
      </c>
      <c r="R4861" s="75">
        <v>39266</v>
      </c>
      <c r="T4861" t="s">
        <v>112</v>
      </c>
      <c r="U4861">
        <v>8.7765800000000005E-2</v>
      </c>
      <c r="W4861" t="s">
        <v>66</v>
      </c>
      <c r="Z4861" s="97">
        <v>20000000</v>
      </c>
    </row>
    <row r="4862" spans="1:26">
      <c r="A4862" t="s">
        <v>66</v>
      </c>
      <c r="B4862" t="s">
        <v>58</v>
      </c>
      <c r="C4862" t="s">
        <v>16</v>
      </c>
      <c r="D4862">
        <v>2015</v>
      </c>
      <c r="E4862">
        <v>12</v>
      </c>
      <c r="F4862">
        <v>803.59910000000002</v>
      </c>
      <c r="G4862">
        <v>843.31089999999995</v>
      </c>
      <c r="H4862">
        <v>86.636309999999995</v>
      </c>
      <c r="I4862">
        <v>67.728740000000002</v>
      </c>
      <c r="J4862">
        <v>-126.5097</v>
      </c>
      <c r="K4862">
        <v>-75.22878</v>
      </c>
      <c r="L4862">
        <v>-39.711790000000001</v>
      </c>
      <c r="M4862">
        <v>-4.1948040000000004</v>
      </c>
      <c r="N4862">
        <v>47.086089999999999</v>
      </c>
      <c r="O4862">
        <v>66</v>
      </c>
      <c r="P4862">
        <v>104.50353</v>
      </c>
      <c r="Q4862">
        <v>7</v>
      </c>
      <c r="R4862" s="75">
        <v>39266</v>
      </c>
      <c r="T4862" t="s">
        <v>112</v>
      </c>
      <c r="U4862">
        <v>8.7765800000000005E-2</v>
      </c>
      <c r="W4862" t="s">
        <v>66</v>
      </c>
      <c r="Z4862" s="97">
        <v>20000000</v>
      </c>
    </row>
    <row r="4863" spans="1:26">
      <c r="A4863" t="s">
        <v>66</v>
      </c>
      <c r="B4863" t="s">
        <v>58</v>
      </c>
      <c r="C4863" t="s">
        <v>16</v>
      </c>
      <c r="D4863">
        <v>2015</v>
      </c>
      <c r="E4863">
        <v>13</v>
      </c>
      <c r="F4863">
        <v>782.41740000000004</v>
      </c>
      <c r="G4863">
        <v>517.5154</v>
      </c>
      <c r="H4863">
        <v>89.419539999999998</v>
      </c>
      <c r="I4863">
        <v>67.786680000000004</v>
      </c>
      <c r="J4863">
        <v>178.02979999999999</v>
      </c>
      <c r="K4863">
        <v>229.3546</v>
      </c>
      <c r="L4863">
        <v>264.90199999999999</v>
      </c>
      <c r="M4863">
        <v>300.44929999999999</v>
      </c>
      <c r="N4863">
        <v>351.77409999999998</v>
      </c>
      <c r="O4863">
        <v>66</v>
      </c>
      <c r="P4863">
        <v>104.50353</v>
      </c>
      <c r="Q4863">
        <v>7</v>
      </c>
      <c r="R4863" s="75">
        <v>39266</v>
      </c>
      <c r="T4863" t="s">
        <v>112</v>
      </c>
      <c r="U4863">
        <v>8.7765800000000005E-2</v>
      </c>
      <c r="W4863" t="s">
        <v>66</v>
      </c>
      <c r="Z4863" s="97">
        <v>20000000</v>
      </c>
    </row>
    <row r="4864" spans="1:26">
      <c r="A4864" t="s">
        <v>66</v>
      </c>
      <c r="B4864" t="s">
        <v>58</v>
      </c>
      <c r="C4864" t="s">
        <v>16</v>
      </c>
      <c r="D4864">
        <v>2015</v>
      </c>
      <c r="E4864">
        <v>14</v>
      </c>
      <c r="F4864">
        <v>786.60389999999995</v>
      </c>
      <c r="G4864">
        <v>162.4975</v>
      </c>
      <c r="H4864">
        <v>91.472470000000001</v>
      </c>
      <c r="I4864">
        <v>67.761600000000001</v>
      </c>
      <c r="J4864">
        <v>537.26639999999998</v>
      </c>
      <c r="K4864">
        <v>588.57219999999995</v>
      </c>
      <c r="L4864">
        <v>624.10640000000001</v>
      </c>
      <c r="M4864">
        <v>659.64059999999995</v>
      </c>
      <c r="N4864">
        <v>710.94640000000004</v>
      </c>
      <c r="O4864">
        <v>66</v>
      </c>
      <c r="P4864">
        <v>104.50353</v>
      </c>
      <c r="Q4864">
        <v>7</v>
      </c>
      <c r="R4864" s="75">
        <v>39266</v>
      </c>
      <c r="T4864" t="s">
        <v>112</v>
      </c>
      <c r="U4864">
        <v>8.7765800000000005E-2</v>
      </c>
      <c r="W4864" t="s">
        <v>66</v>
      </c>
      <c r="Z4864" s="97">
        <v>20000000</v>
      </c>
    </row>
    <row r="4865" spans="1:26">
      <c r="A4865" t="s">
        <v>66</v>
      </c>
      <c r="B4865" t="s">
        <v>58</v>
      </c>
      <c r="C4865" t="s">
        <v>16</v>
      </c>
      <c r="D4865">
        <v>2015</v>
      </c>
      <c r="E4865">
        <v>15</v>
      </c>
      <c r="F4865">
        <v>786.14089999999999</v>
      </c>
      <c r="G4865">
        <v>163.047</v>
      </c>
      <c r="H4865">
        <v>92.118129999999994</v>
      </c>
      <c r="I4865">
        <v>67.793030000000002</v>
      </c>
      <c r="J4865">
        <v>536.21370000000002</v>
      </c>
      <c r="K4865">
        <v>587.54330000000004</v>
      </c>
      <c r="L4865">
        <v>623.09389999999996</v>
      </c>
      <c r="M4865">
        <v>658.64469999999994</v>
      </c>
      <c r="N4865">
        <v>709.9742</v>
      </c>
      <c r="O4865">
        <v>66</v>
      </c>
      <c r="P4865">
        <v>104.50353</v>
      </c>
      <c r="Q4865">
        <v>7</v>
      </c>
      <c r="R4865" s="75">
        <v>39266</v>
      </c>
      <c r="T4865" t="s">
        <v>112</v>
      </c>
      <c r="U4865">
        <v>8.7765800000000005E-2</v>
      </c>
      <c r="W4865" t="s">
        <v>66</v>
      </c>
      <c r="Z4865" s="97">
        <v>20000000</v>
      </c>
    </row>
    <row r="4866" spans="1:26">
      <c r="A4866" t="s">
        <v>66</v>
      </c>
      <c r="B4866" t="s">
        <v>58</v>
      </c>
      <c r="C4866" t="s">
        <v>16</v>
      </c>
      <c r="D4866">
        <v>2015</v>
      </c>
      <c r="E4866">
        <v>16</v>
      </c>
      <c r="F4866">
        <v>775.90409999999997</v>
      </c>
      <c r="G4866">
        <v>162.13140000000001</v>
      </c>
      <c r="H4866">
        <v>92.233590000000007</v>
      </c>
      <c r="I4866">
        <v>67.801060000000007</v>
      </c>
      <c r="J4866">
        <v>526.88210000000004</v>
      </c>
      <c r="K4866">
        <v>578.21780000000001</v>
      </c>
      <c r="L4866">
        <v>613.77269999999999</v>
      </c>
      <c r="M4866">
        <v>649.32759999999996</v>
      </c>
      <c r="N4866">
        <v>700.66319999999996</v>
      </c>
      <c r="O4866">
        <v>66</v>
      </c>
      <c r="P4866">
        <v>104.50353</v>
      </c>
      <c r="Q4866">
        <v>7</v>
      </c>
      <c r="R4866" s="75">
        <v>39266</v>
      </c>
      <c r="T4866" t="s">
        <v>112</v>
      </c>
      <c r="U4866">
        <v>8.7765800000000005E-2</v>
      </c>
      <c r="W4866" t="s">
        <v>66</v>
      </c>
      <c r="Z4866" s="97">
        <v>20000000</v>
      </c>
    </row>
    <row r="4867" spans="1:26">
      <c r="A4867" t="s">
        <v>66</v>
      </c>
      <c r="B4867" t="s">
        <v>58</v>
      </c>
      <c r="C4867" t="s">
        <v>16</v>
      </c>
      <c r="D4867">
        <v>2015</v>
      </c>
      <c r="E4867">
        <v>17</v>
      </c>
      <c r="F4867">
        <v>771.04100000000005</v>
      </c>
      <c r="G4867">
        <v>161.73939999999999</v>
      </c>
      <c r="H4867">
        <v>91.863079999999997</v>
      </c>
      <c r="I4867">
        <v>67.599620000000002</v>
      </c>
      <c r="J4867">
        <v>522.66909999999996</v>
      </c>
      <c r="K4867">
        <v>573.85220000000004</v>
      </c>
      <c r="L4867">
        <v>609.30150000000003</v>
      </c>
      <c r="M4867">
        <v>644.75080000000003</v>
      </c>
      <c r="N4867">
        <v>695.93389999999999</v>
      </c>
      <c r="O4867">
        <v>66</v>
      </c>
      <c r="P4867">
        <v>104.50353</v>
      </c>
      <c r="Q4867">
        <v>7</v>
      </c>
      <c r="R4867" s="75">
        <v>39266</v>
      </c>
      <c r="T4867" t="s">
        <v>112</v>
      </c>
      <c r="U4867">
        <v>8.7765800000000005E-2</v>
      </c>
      <c r="W4867" t="s">
        <v>66</v>
      </c>
      <c r="Z4867" s="97">
        <v>19900000</v>
      </c>
    </row>
    <row r="4868" spans="1:26">
      <c r="A4868" t="s">
        <v>66</v>
      </c>
      <c r="B4868" t="s">
        <v>58</v>
      </c>
      <c r="C4868" t="s">
        <v>16</v>
      </c>
      <c r="D4868">
        <v>2015</v>
      </c>
      <c r="E4868">
        <v>18</v>
      </c>
      <c r="F4868">
        <v>760.7405</v>
      </c>
      <c r="G4868">
        <v>157.316</v>
      </c>
      <c r="H4868">
        <v>91.056359999999998</v>
      </c>
      <c r="I4868">
        <v>67.547030000000007</v>
      </c>
      <c r="J4868">
        <v>516.8596</v>
      </c>
      <c r="K4868">
        <v>568.00289999999995</v>
      </c>
      <c r="L4868">
        <v>603.42460000000005</v>
      </c>
      <c r="M4868">
        <v>638.84630000000004</v>
      </c>
      <c r="N4868">
        <v>689.9896</v>
      </c>
      <c r="O4868">
        <v>66</v>
      </c>
      <c r="P4868">
        <v>104.50353</v>
      </c>
      <c r="Q4868">
        <v>7</v>
      </c>
      <c r="R4868" s="75">
        <v>39266</v>
      </c>
      <c r="T4868" t="s">
        <v>112</v>
      </c>
      <c r="U4868">
        <v>8.7765800000000005E-2</v>
      </c>
      <c r="W4868" t="s">
        <v>66</v>
      </c>
      <c r="Z4868" s="97">
        <v>19900000</v>
      </c>
    </row>
    <row r="4869" spans="1:26">
      <c r="A4869" t="s">
        <v>66</v>
      </c>
      <c r="B4869" t="s">
        <v>58</v>
      </c>
      <c r="C4869" t="s">
        <v>16</v>
      </c>
      <c r="D4869">
        <v>2015</v>
      </c>
      <c r="E4869">
        <v>19</v>
      </c>
      <c r="F4869">
        <v>815.46360000000004</v>
      </c>
      <c r="G4869">
        <v>472.38529999999997</v>
      </c>
      <c r="H4869">
        <v>89.356870000000001</v>
      </c>
      <c r="I4869">
        <v>67.632760000000005</v>
      </c>
      <c r="J4869">
        <v>256.40339999999998</v>
      </c>
      <c r="K4869">
        <v>307.61169999999998</v>
      </c>
      <c r="L4869">
        <v>343.07830000000001</v>
      </c>
      <c r="M4869">
        <v>378.54500000000002</v>
      </c>
      <c r="N4869">
        <v>429.75319999999999</v>
      </c>
      <c r="O4869">
        <v>66</v>
      </c>
      <c r="P4869">
        <v>104.50353</v>
      </c>
      <c r="Q4869">
        <v>7</v>
      </c>
      <c r="R4869" s="75">
        <v>39266</v>
      </c>
      <c r="T4869" t="s">
        <v>112</v>
      </c>
      <c r="U4869">
        <v>8.7765800000000005E-2</v>
      </c>
      <c r="W4869" t="s">
        <v>66</v>
      </c>
      <c r="Z4869" s="97">
        <v>19900000</v>
      </c>
    </row>
    <row r="4870" spans="1:26">
      <c r="A4870" t="s">
        <v>66</v>
      </c>
      <c r="B4870" t="s">
        <v>58</v>
      </c>
      <c r="C4870" t="s">
        <v>16</v>
      </c>
      <c r="D4870">
        <v>2015</v>
      </c>
      <c r="E4870">
        <v>20</v>
      </c>
      <c r="F4870">
        <v>837.66499999999996</v>
      </c>
      <c r="G4870">
        <v>783.18610000000001</v>
      </c>
      <c r="H4870">
        <v>86.48818</v>
      </c>
      <c r="I4870">
        <v>67.56738</v>
      </c>
      <c r="J4870">
        <v>-32.112139999999997</v>
      </c>
      <c r="K4870">
        <v>19.046569999999999</v>
      </c>
      <c r="L4870">
        <v>54.478940000000001</v>
      </c>
      <c r="M4870">
        <v>89.911320000000003</v>
      </c>
      <c r="N4870">
        <v>141.07</v>
      </c>
      <c r="O4870">
        <v>66</v>
      </c>
      <c r="P4870">
        <v>104.50353</v>
      </c>
      <c r="Q4870">
        <v>7</v>
      </c>
      <c r="R4870" s="75">
        <v>39266</v>
      </c>
      <c r="T4870" t="s">
        <v>112</v>
      </c>
      <c r="U4870">
        <v>8.7765800000000005E-2</v>
      </c>
      <c r="W4870" t="s">
        <v>66</v>
      </c>
      <c r="Z4870" s="97">
        <v>19900000</v>
      </c>
    </row>
    <row r="4871" spans="1:26">
      <c r="A4871" t="s">
        <v>66</v>
      </c>
      <c r="B4871" t="s">
        <v>58</v>
      </c>
      <c r="C4871" t="s">
        <v>16</v>
      </c>
      <c r="D4871">
        <v>2015</v>
      </c>
      <c r="E4871">
        <v>21</v>
      </c>
      <c r="F4871">
        <v>853.08439999999996</v>
      </c>
      <c r="G4871">
        <v>775.82069999999999</v>
      </c>
      <c r="H4871">
        <v>80.874030000000005</v>
      </c>
      <c r="I4871">
        <v>67.526030000000006</v>
      </c>
      <c r="J4871">
        <v>-9.2744199999999992</v>
      </c>
      <c r="K4871">
        <v>41.852989999999998</v>
      </c>
      <c r="L4871">
        <v>77.263670000000005</v>
      </c>
      <c r="M4871">
        <v>112.67440000000001</v>
      </c>
      <c r="N4871">
        <v>163.80179999999999</v>
      </c>
      <c r="O4871">
        <v>66</v>
      </c>
      <c r="P4871">
        <v>104.50353</v>
      </c>
      <c r="Q4871">
        <v>7</v>
      </c>
      <c r="R4871" s="75">
        <v>39266</v>
      </c>
      <c r="T4871" t="s">
        <v>112</v>
      </c>
      <c r="U4871">
        <v>8.7765800000000005E-2</v>
      </c>
      <c r="W4871" t="s">
        <v>66</v>
      </c>
      <c r="Z4871" s="97">
        <v>19900000</v>
      </c>
    </row>
    <row r="4872" spans="1:26">
      <c r="A4872" t="s">
        <v>66</v>
      </c>
      <c r="B4872" t="s">
        <v>58</v>
      </c>
      <c r="C4872" t="s">
        <v>16</v>
      </c>
      <c r="D4872">
        <v>2015</v>
      </c>
      <c r="E4872">
        <v>22</v>
      </c>
      <c r="F4872">
        <v>852.20450000000005</v>
      </c>
      <c r="G4872">
        <v>787.96969999999999</v>
      </c>
      <c r="H4872">
        <v>76.401989999999998</v>
      </c>
      <c r="I4872">
        <v>67.502690000000001</v>
      </c>
      <c r="J4872">
        <v>-22.27337</v>
      </c>
      <c r="K4872">
        <v>28.836359999999999</v>
      </c>
      <c r="L4872">
        <v>64.234800000000007</v>
      </c>
      <c r="M4872">
        <v>99.633250000000004</v>
      </c>
      <c r="N4872">
        <v>150.74299999999999</v>
      </c>
      <c r="O4872">
        <v>66</v>
      </c>
      <c r="P4872">
        <v>104.50353</v>
      </c>
      <c r="Q4872">
        <v>7</v>
      </c>
      <c r="R4872" s="75">
        <v>39266</v>
      </c>
      <c r="T4872" t="s">
        <v>112</v>
      </c>
      <c r="U4872">
        <v>8.7765800000000005E-2</v>
      </c>
      <c r="W4872" t="s">
        <v>66</v>
      </c>
      <c r="Z4872" s="97">
        <v>19800000</v>
      </c>
    </row>
    <row r="4873" spans="1:26">
      <c r="A4873" t="s">
        <v>66</v>
      </c>
      <c r="B4873" t="s">
        <v>58</v>
      </c>
      <c r="C4873" t="s">
        <v>16</v>
      </c>
      <c r="D4873">
        <v>2015</v>
      </c>
      <c r="E4873">
        <v>23</v>
      </c>
      <c r="F4873">
        <v>848.8098</v>
      </c>
      <c r="G4873">
        <v>845.30039999999997</v>
      </c>
      <c r="H4873">
        <v>74.07911</v>
      </c>
      <c r="I4873">
        <v>67.509479999999996</v>
      </c>
      <c r="J4873">
        <v>-83.007480000000001</v>
      </c>
      <c r="K4873">
        <v>-31.892600000000002</v>
      </c>
      <c r="L4873">
        <v>3.5093990000000002</v>
      </c>
      <c r="M4873">
        <v>38.9114</v>
      </c>
      <c r="N4873">
        <v>90.02628</v>
      </c>
      <c r="O4873">
        <v>66</v>
      </c>
      <c r="P4873">
        <v>104.50353</v>
      </c>
      <c r="Q4873">
        <v>7</v>
      </c>
      <c r="R4873" s="75">
        <v>39266</v>
      </c>
      <c r="T4873" t="s">
        <v>112</v>
      </c>
      <c r="U4873">
        <v>8.7765800000000005E-2</v>
      </c>
      <c r="W4873" t="s">
        <v>66</v>
      </c>
      <c r="Z4873" s="97">
        <v>19900000</v>
      </c>
    </row>
    <row r="4874" spans="1:26">
      <c r="A4874" t="s">
        <v>66</v>
      </c>
      <c r="B4874" t="s">
        <v>58</v>
      </c>
      <c r="C4874" t="s">
        <v>16</v>
      </c>
      <c r="D4874">
        <v>2015</v>
      </c>
      <c r="E4874">
        <v>24</v>
      </c>
      <c r="F4874">
        <v>843.68079999999998</v>
      </c>
      <c r="G4874">
        <v>847.93269999999995</v>
      </c>
      <c r="H4874">
        <v>72.527150000000006</v>
      </c>
      <c r="I4874">
        <v>67.480429999999998</v>
      </c>
      <c r="J4874">
        <v>-90.731480000000005</v>
      </c>
      <c r="K4874">
        <v>-39.638599999999997</v>
      </c>
      <c r="L4874">
        <v>-4.2518310000000001</v>
      </c>
      <c r="M4874">
        <v>31.13494</v>
      </c>
      <c r="N4874">
        <v>82.227819999999994</v>
      </c>
      <c r="O4874">
        <v>66</v>
      </c>
      <c r="P4874">
        <v>104.50353</v>
      </c>
      <c r="Q4874">
        <v>7</v>
      </c>
      <c r="R4874" s="75">
        <v>39266</v>
      </c>
      <c r="T4874" t="s">
        <v>112</v>
      </c>
      <c r="U4874">
        <v>8.7765800000000005E-2</v>
      </c>
      <c r="W4874" t="s">
        <v>66</v>
      </c>
      <c r="Z4874" s="97">
        <v>19800000</v>
      </c>
    </row>
    <row r="4875" spans="1:26">
      <c r="A4875" t="s">
        <v>66</v>
      </c>
      <c r="B4875" t="s">
        <v>58</v>
      </c>
      <c r="C4875" t="s">
        <v>17</v>
      </c>
      <c r="D4875">
        <v>2015</v>
      </c>
      <c r="E4875">
        <v>1</v>
      </c>
      <c r="F4875">
        <v>863.57730000000004</v>
      </c>
      <c r="G4875">
        <v>863.57730000000004</v>
      </c>
      <c r="H4875">
        <v>72.585909999999998</v>
      </c>
      <c r="I4875">
        <v>67.819789999999998</v>
      </c>
      <c r="J4875">
        <v>-86.914569999999998</v>
      </c>
      <c r="K4875">
        <v>-35.56474</v>
      </c>
      <c r="L4875">
        <v>0</v>
      </c>
      <c r="M4875">
        <v>35.56474</v>
      </c>
      <c r="N4875">
        <v>86.914569999999998</v>
      </c>
      <c r="O4875">
        <v>66</v>
      </c>
      <c r="P4875">
        <v>104.50353</v>
      </c>
      <c r="Q4875">
        <v>8</v>
      </c>
      <c r="R4875" s="75">
        <v>36749</v>
      </c>
      <c r="T4875" t="s">
        <v>112</v>
      </c>
      <c r="U4875">
        <v>8.8675100000000007E-2</v>
      </c>
      <c r="W4875" t="s">
        <v>66</v>
      </c>
      <c r="Z4875" s="97">
        <v>20000000</v>
      </c>
    </row>
    <row r="4876" spans="1:26">
      <c r="A4876" t="s">
        <v>66</v>
      </c>
      <c r="B4876" t="s">
        <v>58</v>
      </c>
      <c r="C4876" t="s">
        <v>17</v>
      </c>
      <c r="D4876">
        <v>2015</v>
      </c>
      <c r="E4876">
        <v>2</v>
      </c>
      <c r="F4876">
        <v>866.66930000000002</v>
      </c>
      <c r="G4876">
        <v>866.66930000000002</v>
      </c>
      <c r="H4876">
        <v>71.69153</v>
      </c>
      <c r="I4876">
        <v>67.905079999999998</v>
      </c>
      <c r="J4876">
        <v>-87.023859999999999</v>
      </c>
      <c r="K4876">
        <v>-35.609459999999999</v>
      </c>
      <c r="L4876">
        <v>0</v>
      </c>
      <c r="M4876">
        <v>35.609459999999999</v>
      </c>
      <c r="N4876">
        <v>87.023859999999999</v>
      </c>
      <c r="O4876">
        <v>66</v>
      </c>
      <c r="P4876">
        <v>104.50353</v>
      </c>
      <c r="Q4876">
        <v>8</v>
      </c>
      <c r="R4876" s="75">
        <v>36749</v>
      </c>
      <c r="T4876" t="s">
        <v>112</v>
      </c>
      <c r="U4876">
        <v>8.8675100000000007E-2</v>
      </c>
      <c r="W4876" t="s">
        <v>66</v>
      </c>
      <c r="Z4876" s="97">
        <v>20100000</v>
      </c>
    </row>
    <row r="4877" spans="1:26">
      <c r="A4877" t="s">
        <v>66</v>
      </c>
      <c r="B4877" t="s">
        <v>58</v>
      </c>
      <c r="C4877" t="s">
        <v>17</v>
      </c>
      <c r="D4877">
        <v>2015</v>
      </c>
      <c r="E4877">
        <v>3</v>
      </c>
      <c r="F4877">
        <v>857.43340000000001</v>
      </c>
      <c r="G4877">
        <v>857.43340000000001</v>
      </c>
      <c r="H4877">
        <v>69.848470000000006</v>
      </c>
      <c r="I4877">
        <v>67.916650000000004</v>
      </c>
      <c r="J4877">
        <v>-87.038690000000003</v>
      </c>
      <c r="K4877">
        <v>-35.615519999999997</v>
      </c>
      <c r="L4877">
        <v>0</v>
      </c>
      <c r="M4877">
        <v>35.615519999999997</v>
      </c>
      <c r="N4877">
        <v>87.038690000000003</v>
      </c>
      <c r="O4877">
        <v>66</v>
      </c>
      <c r="P4877">
        <v>104.50353</v>
      </c>
      <c r="Q4877">
        <v>8</v>
      </c>
      <c r="R4877" s="75">
        <v>36749</v>
      </c>
      <c r="T4877" t="s">
        <v>112</v>
      </c>
      <c r="U4877">
        <v>8.8675100000000007E-2</v>
      </c>
      <c r="W4877" t="s">
        <v>66</v>
      </c>
      <c r="Z4877" s="97">
        <v>20100000</v>
      </c>
    </row>
    <row r="4878" spans="1:26">
      <c r="A4878" t="s">
        <v>66</v>
      </c>
      <c r="B4878" t="s">
        <v>58</v>
      </c>
      <c r="C4878" t="s">
        <v>17</v>
      </c>
      <c r="D4878">
        <v>2015</v>
      </c>
      <c r="E4878">
        <v>4</v>
      </c>
      <c r="F4878">
        <v>848.91449999999998</v>
      </c>
      <c r="G4878">
        <v>848.91449999999998</v>
      </c>
      <c r="H4878">
        <v>69.377790000000005</v>
      </c>
      <c r="I4878">
        <v>67.939250000000001</v>
      </c>
      <c r="J4878">
        <v>-87.067660000000004</v>
      </c>
      <c r="K4878">
        <v>-35.627380000000002</v>
      </c>
      <c r="L4878">
        <v>0</v>
      </c>
      <c r="M4878">
        <v>35.627380000000002</v>
      </c>
      <c r="N4878">
        <v>87.067660000000004</v>
      </c>
      <c r="O4878">
        <v>66</v>
      </c>
      <c r="P4878">
        <v>104.50353</v>
      </c>
      <c r="Q4878">
        <v>8</v>
      </c>
      <c r="R4878" s="75">
        <v>36749</v>
      </c>
      <c r="T4878" t="s">
        <v>112</v>
      </c>
      <c r="U4878">
        <v>8.8675100000000007E-2</v>
      </c>
      <c r="W4878" t="s">
        <v>66</v>
      </c>
      <c r="Z4878" s="97">
        <v>20100000</v>
      </c>
    </row>
    <row r="4879" spans="1:26">
      <c r="A4879" t="s">
        <v>66</v>
      </c>
      <c r="B4879" t="s">
        <v>58</v>
      </c>
      <c r="C4879" t="s">
        <v>17</v>
      </c>
      <c r="D4879">
        <v>2015</v>
      </c>
      <c r="E4879">
        <v>5</v>
      </c>
      <c r="F4879">
        <v>849.61320000000001</v>
      </c>
      <c r="G4879">
        <v>849.61320000000001</v>
      </c>
      <c r="H4879">
        <v>68.242180000000005</v>
      </c>
      <c r="I4879">
        <v>67.931569999999994</v>
      </c>
      <c r="J4879">
        <v>-87.057820000000007</v>
      </c>
      <c r="K4879">
        <v>-35.623350000000002</v>
      </c>
      <c r="L4879">
        <v>0</v>
      </c>
      <c r="M4879">
        <v>35.623350000000002</v>
      </c>
      <c r="N4879">
        <v>87.057820000000007</v>
      </c>
      <c r="O4879">
        <v>66</v>
      </c>
      <c r="P4879">
        <v>104.50353</v>
      </c>
      <c r="Q4879">
        <v>8</v>
      </c>
      <c r="R4879" s="75">
        <v>36749</v>
      </c>
      <c r="T4879" t="s">
        <v>112</v>
      </c>
      <c r="U4879">
        <v>8.8675100000000007E-2</v>
      </c>
      <c r="W4879" t="s">
        <v>66</v>
      </c>
      <c r="Z4879" s="97">
        <v>20100000</v>
      </c>
    </row>
    <row r="4880" spans="1:26">
      <c r="A4880" t="s">
        <v>66</v>
      </c>
      <c r="B4880" t="s">
        <v>58</v>
      </c>
      <c r="C4880" t="s">
        <v>17</v>
      </c>
      <c r="D4880">
        <v>2015</v>
      </c>
      <c r="E4880">
        <v>6</v>
      </c>
      <c r="F4880">
        <v>851.31089999999995</v>
      </c>
      <c r="G4880">
        <v>851.31089999999995</v>
      </c>
      <c r="H4880">
        <v>67.184839999999994</v>
      </c>
      <c r="I4880">
        <v>68.009010000000004</v>
      </c>
      <c r="J4880">
        <v>-87.157049999999998</v>
      </c>
      <c r="K4880">
        <v>-35.663960000000003</v>
      </c>
      <c r="L4880">
        <v>0</v>
      </c>
      <c r="M4880">
        <v>35.663960000000003</v>
      </c>
      <c r="N4880">
        <v>87.157049999999998</v>
      </c>
      <c r="O4880">
        <v>66</v>
      </c>
      <c r="P4880">
        <v>104.50353</v>
      </c>
      <c r="Q4880">
        <v>8</v>
      </c>
      <c r="R4880" s="75">
        <v>36749</v>
      </c>
      <c r="T4880" t="s">
        <v>112</v>
      </c>
      <c r="U4880">
        <v>8.8675100000000007E-2</v>
      </c>
      <c r="W4880" t="s">
        <v>66</v>
      </c>
      <c r="Z4880" s="97">
        <v>20100000</v>
      </c>
    </row>
    <row r="4881" spans="1:26">
      <c r="A4881" t="s">
        <v>66</v>
      </c>
      <c r="B4881" t="s">
        <v>58</v>
      </c>
      <c r="C4881" t="s">
        <v>17</v>
      </c>
      <c r="D4881">
        <v>2015</v>
      </c>
      <c r="E4881">
        <v>7</v>
      </c>
      <c r="F4881">
        <v>854.21169999999995</v>
      </c>
      <c r="G4881">
        <v>854.21169999999995</v>
      </c>
      <c r="H4881">
        <v>67.632130000000004</v>
      </c>
      <c r="I4881">
        <v>68.097179999999994</v>
      </c>
      <c r="J4881">
        <v>-87.270049999999998</v>
      </c>
      <c r="K4881">
        <v>-35.7102</v>
      </c>
      <c r="L4881">
        <v>0</v>
      </c>
      <c r="M4881">
        <v>35.7102</v>
      </c>
      <c r="N4881">
        <v>87.270049999999998</v>
      </c>
      <c r="O4881">
        <v>66</v>
      </c>
      <c r="P4881">
        <v>104.50353</v>
      </c>
      <c r="Q4881">
        <v>8</v>
      </c>
      <c r="R4881" s="75">
        <v>36749</v>
      </c>
      <c r="T4881" t="s">
        <v>112</v>
      </c>
      <c r="U4881">
        <v>8.8675100000000007E-2</v>
      </c>
      <c r="W4881" t="s">
        <v>66</v>
      </c>
      <c r="Z4881" s="97">
        <v>20200000</v>
      </c>
    </row>
    <row r="4882" spans="1:26">
      <c r="A4882" t="s">
        <v>66</v>
      </c>
      <c r="B4882" t="s">
        <v>58</v>
      </c>
      <c r="C4882" t="s">
        <v>17</v>
      </c>
      <c r="D4882">
        <v>2015</v>
      </c>
      <c r="E4882">
        <v>8</v>
      </c>
      <c r="F4882">
        <v>869.11940000000004</v>
      </c>
      <c r="G4882">
        <v>869.11940000000004</v>
      </c>
      <c r="H4882">
        <v>71.002260000000007</v>
      </c>
      <c r="I4882">
        <v>68.190510000000003</v>
      </c>
      <c r="J4882">
        <v>-87.389660000000006</v>
      </c>
      <c r="K4882">
        <v>-35.759140000000002</v>
      </c>
      <c r="L4882">
        <v>0</v>
      </c>
      <c r="M4882">
        <v>35.759140000000002</v>
      </c>
      <c r="N4882">
        <v>87.389660000000006</v>
      </c>
      <c r="O4882">
        <v>66</v>
      </c>
      <c r="P4882">
        <v>104.50353</v>
      </c>
      <c r="Q4882">
        <v>8</v>
      </c>
      <c r="R4882" s="75">
        <v>36749</v>
      </c>
      <c r="T4882" t="s">
        <v>112</v>
      </c>
      <c r="U4882">
        <v>8.8675100000000007E-2</v>
      </c>
      <c r="W4882" t="s">
        <v>66</v>
      </c>
      <c r="Z4882" s="97">
        <v>20300000</v>
      </c>
    </row>
    <row r="4883" spans="1:26">
      <c r="A4883" t="s">
        <v>66</v>
      </c>
      <c r="B4883" t="s">
        <v>58</v>
      </c>
      <c r="C4883" t="s">
        <v>17</v>
      </c>
      <c r="D4883">
        <v>2015</v>
      </c>
      <c r="E4883">
        <v>9</v>
      </c>
      <c r="F4883">
        <v>878.58699999999999</v>
      </c>
      <c r="G4883">
        <v>878.58699999999999</v>
      </c>
      <c r="H4883">
        <v>77.229140000000001</v>
      </c>
      <c r="I4883">
        <v>68.156220000000005</v>
      </c>
      <c r="J4883">
        <v>-87.345709999999997</v>
      </c>
      <c r="K4883">
        <v>-35.741160000000001</v>
      </c>
      <c r="L4883">
        <v>0</v>
      </c>
      <c r="M4883">
        <v>35.741160000000001</v>
      </c>
      <c r="N4883">
        <v>87.345709999999997</v>
      </c>
      <c r="O4883">
        <v>66</v>
      </c>
      <c r="P4883">
        <v>104.50353</v>
      </c>
      <c r="Q4883">
        <v>8</v>
      </c>
      <c r="R4883" s="75">
        <v>36749</v>
      </c>
      <c r="T4883" t="s">
        <v>112</v>
      </c>
      <c r="U4883">
        <v>8.8675100000000007E-2</v>
      </c>
      <c r="W4883" t="s">
        <v>66</v>
      </c>
      <c r="Z4883" s="97">
        <v>20200000</v>
      </c>
    </row>
    <row r="4884" spans="1:26">
      <c r="A4884" t="s">
        <v>66</v>
      </c>
      <c r="B4884" t="s">
        <v>58</v>
      </c>
      <c r="C4884" t="s">
        <v>17</v>
      </c>
      <c r="D4884">
        <v>2015</v>
      </c>
      <c r="E4884">
        <v>10</v>
      </c>
      <c r="F4884">
        <v>886.45650000000001</v>
      </c>
      <c r="G4884">
        <v>886.45650000000001</v>
      </c>
      <c r="H4884">
        <v>82.592269999999999</v>
      </c>
      <c r="I4884">
        <v>68.135189999999994</v>
      </c>
      <c r="J4884">
        <v>-87.318759999999997</v>
      </c>
      <c r="K4884">
        <v>-35.730130000000003</v>
      </c>
      <c r="L4884">
        <v>0</v>
      </c>
      <c r="M4884">
        <v>35.730130000000003</v>
      </c>
      <c r="N4884">
        <v>87.318759999999997</v>
      </c>
      <c r="O4884">
        <v>66</v>
      </c>
      <c r="P4884">
        <v>104.50353</v>
      </c>
      <c r="Q4884">
        <v>8</v>
      </c>
      <c r="R4884" s="75">
        <v>36749</v>
      </c>
      <c r="T4884" t="s">
        <v>112</v>
      </c>
      <c r="U4884">
        <v>8.8675100000000007E-2</v>
      </c>
      <c r="W4884" t="s">
        <v>66</v>
      </c>
      <c r="Z4884" s="97">
        <v>20200000</v>
      </c>
    </row>
    <row r="4885" spans="1:26">
      <c r="A4885" t="s">
        <v>66</v>
      </c>
      <c r="B4885" t="s">
        <v>58</v>
      </c>
      <c r="C4885" t="s">
        <v>17</v>
      </c>
      <c r="D4885">
        <v>2015</v>
      </c>
      <c r="E4885">
        <v>11</v>
      </c>
      <c r="F4885">
        <v>877.87220000000002</v>
      </c>
      <c r="G4885">
        <v>877.87220000000002</v>
      </c>
      <c r="H4885">
        <v>87.488730000000004</v>
      </c>
      <c r="I4885">
        <v>68.032550000000001</v>
      </c>
      <c r="J4885">
        <v>-87.18723</v>
      </c>
      <c r="K4885">
        <v>-35.676310000000001</v>
      </c>
      <c r="L4885">
        <v>0</v>
      </c>
      <c r="M4885">
        <v>35.676310000000001</v>
      </c>
      <c r="N4885">
        <v>87.18723</v>
      </c>
      <c r="O4885">
        <v>66</v>
      </c>
      <c r="P4885">
        <v>104.50353</v>
      </c>
      <c r="Q4885">
        <v>8</v>
      </c>
      <c r="R4885" s="75">
        <v>36749</v>
      </c>
      <c r="T4885" t="s">
        <v>112</v>
      </c>
      <c r="U4885">
        <v>8.8675100000000007E-2</v>
      </c>
      <c r="W4885" t="s">
        <v>66</v>
      </c>
      <c r="Z4885" s="97">
        <v>20200000</v>
      </c>
    </row>
    <row r="4886" spans="1:26">
      <c r="A4886" t="s">
        <v>66</v>
      </c>
      <c r="B4886" t="s">
        <v>58</v>
      </c>
      <c r="C4886" t="s">
        <v>17</v>
      </c>
      <c r="D4886">
        <v>2015</v>
      </c>
      <c r="E4886">
        <v>12</v>
      </c>
      <c r="F4886">
        <v>839.53549999999996</v>
      </c>
      <c r="G4886">
        <v>894.03070000000002</v>
      </c>
      <c r="H4886">
        <v>90.747630000000001</v>
      </c>
      <c r="I4886">
        <v>68.140119999999996</v>
      </c>
      <c r="J4886">
        <v>-141.8203</v>
      </c>
      <c r="K4886">
        <v>-90.227890000000002</v>
      </c>
      <c r="L4886">
        <v>-54.495179999999998</v>
      </c>
      <c r="M4886">
        <v>-18.762460000000001</v>
      </c>
      <c r="N4886">
        <v>32.829900000000002</v>
      </c>
      <c r="O4886">
        <v>66</v>
      </c>
      <c r="P4886">
        <v>104.50353</v>
      </c>
      <c r="Q4886">
        <v>8</v>
      </c>
      <c r="R4886" s="75">
        <v>36749</v>
      </c>
      <c r="T4886" t="s">
        <v>112</v>
      </c>
      <c r="U4886">
        <v>8.8675100000000007E-2</v>
      </c>
      <c r="W4886" t="s">
        <v>66</v>
      </c>
      <c r="Z4886" s="97">
        <v>20200000</v>
      </c>
    </row>
    <row r="4887" spans="1:26">
      <c r="A4887" t="s">
        <v>66</v>
      </c>
      <c r="B4887" t="s">
        <v>58</v>
      </c>
      <c r="C4887" t="s">
        <v>17</v>
      </c>
      <c r="D4887">
        <v>2015</v>
      </c>
      <c r="E4887">
        <v>13</v>
      </c>
      <c r="F4887">
        <v>817.39819999999997</v>
      </c>
      <c r="G4887">
        <v>548.5856</v>
      </c>
      <c r="H4887">
        <v>93.47157</v>
      </c>
      <c r="I4887">
        <v>68.351200000000006</v>
      </c>
      <c r="J4887">
        <v>181.21700000000001</v>
      </c>
      <c r="K4887">
        <v>232.9692</v>
      </c>
      <c r="L4887">
        <v>268.81259999999997</v>
      </c>
      <c r="M4887">
        <v>304.65600000000001</v>
      </c>
      <c r="N4887">
        <v>356.40820000000002</v>
      </c>
      <c r="O4887">
        <v>66</v>
      </c>
      <c r="P4887">
        <v>104.50353</v>
      </c>
      <c r="Q4887">
        <v>8</v>
      </c>
      <c r="R4887" s="75">
        <v>36749</v>
      </c>
      <c r="T4887" t="s">
        <v>112</v>
      </c>
      <c r="U4887">
        <v>8.8675100000000007E-2</v>
      </c>
      <c r="W4887" t="s">
        <v>66</v>
      </c>
      <c r="Z4887" s="97">
        <v>20400000</v>
      </c>
    </row>
    <row r="4888" spans="1:26">
      <c r="A4888" t="s">
        <v>66</v>
      </c>
      <c r="B4888" t="s">
        <v>58</v>
      </c>
      <c r="C4888" t="s">
        <v>17</v>
      </c>
      <c r="D4888">
        <v>2015</v>
      </c>
      <c r="E4888">
        <v>14</v>
      </c>
      <c r="F4888">
        <v>815.39369999999997</v>
      </c>
      <c r="G4888">
        <v>170.6088</v>
      </c>
      <c r="H4888">
        <v>96.004239999999996</v>
      </c>
      <c r="I4888">
        <v>68.316199999999995</v>
      </c>
      <c r="J4888">
        <v>557.23419999999999</v>
      </c>
      <c r="K4888">
        <v>608.95979999999997</v>
      </c>
      <c r="L4888">
        <v>644.78489999999999</v>
      </c>
      <c r="M4888">
        <v>680.61</v>
      </c>
      <c r="N4888">
        <v>732.3356</v>
      </c>
      <c r="O4888">
        <v>66</v>
      </c>
      <c r="P4888">
        <v>104.50353</v>
      </c>
      <c r="Q4888">
        <v>8</v>
      </c>
      <c r="R4888" s="75">
        <v>36749</v>
      </c>
      <c r="T4888" t="s">
        <v>112</v>
      </c>
      <c r="U4888">
        <v>8.8675100000000007E-2</v>
      </c>
      <c r="W4888" t="s">
        <v>66</v>
      </c>
      <c r="Z4888" s="97">
        <v>20300000</v>
      </c>
    </row>
    <row r="4889" spans="1:26">
      <c r="A4889" t="s">
        <v>66</v>
      </c>
      <c r="B4889" t="s">
        <v>58</v>
      </c>
      <c r="C4889" t="s">
        <v>17</v>
      </c>
      <c r="D4889">
        <v>2015</v>
      </c>
      <c r="E4889">
        <v>15</v>
      </c>
      <c r="F4889">
        <v>800.09180000000003</v>
      </c>
      <c r="G4889">
        <v>169.03020000000001</v>
      </c>
      <c r="H4889">
        <v>96.614040000000003</v>
      </c>
      <c r="I4889">
        <v>68.374480000000005</v>
      </c>
      <c r="J4889">
        <v>543.43619999999999</v>
      </c>
      <c r="K4889">
        <v>595.20600000000002</v>
      </c>
      <c r="L4889">
        <v>631.0616</v>
      </c>
      <c r="M4889">
        <v>666.91719999999998</v>
      </c>
      <c r="N4889">
        <v>718.68700000000001</v>
      </c>
      <c r="O4889">
        <v>66</v>
      </c>
      <c r="P4889">
        <v>104.50353</v>
      </c>
      <c r="Q4889">
        <v>8</v>
      </c>
      <c r="R4889" s="75">
        <v>36749</v>
      </c>
      <c r="T4889" t="s">
        <v>112</v>
      </c>
      <c r="U4889">
        <v>8.8675100000000007E-2</v>
      </c>
      <c r="W4889" t="s">
        <v>66</v>
      </c>
      <c r="Z4889" s="97">
        <v>20400000</v>
      </c>
    </row>
    <row r="4890" spans="1:26">
      <c r="A4890" t="s">
        <v>66</v>
      </c>
      <c r="B4890" t="s">
        <v>58</v>
      </c>
      <c r="C4890" t="s">
        <v>17</v>
      </c>
      <c r="D4890">
        <v>2015</v>
      </c>
      <c r="E4890">
        <v>16</v>
      </c>
      <c r="F4890">
        <v>785.04570000000001</v>
      </c>
      <c r="G4890">
        <v>166.15479999999999</v>
      </c>
      <c r="H4890">
        <v>96.808329999999998</v>
      </c>
      <c r="I4890">
        <v>68.415369999999996</v>
      </c>
      <c r="J4890">
        <v>531.21299999999997</v>
      </c>
      <c r="K4890">
        <v>583.01379999999995</v>
      </c>
      <c r="L4890">
        <v>618.89089999999999</v>
      </c>
      <c r="M4890">
        <v>654.76790000000005</v>
      </c>
      <c r="N4890">
        <v>706.56870000000004</v>
      </c>
      <c r="O4890">
        <v>66</v>
      </c>
      <c r="P4890">
        <v>104.50353</v>
      </c>
      <c r="Q4890">
        <v>8</v>
      </c>
      <c r="R4890" s="75">
        <v>36749</v>
      </c>
      <c r="T4890" t="s">
        <v>112</v>
      </c>
      <c r="U4890">
        <v>8.8675100000000007E-2</v>
      </c>
      <c r="W4890" t="s">
        <v>66</v>
      </c>
      <c r="Z4890" s="97">
        <v>20400000</v>
      </c>
    </row>
    <row r="4891" spans="1:26">
      <c r="A4891" t="s">
        <v>66</v>
      </c>
      <c r="B4891" t="s">
        <v>58</v>
      </c>
      <c r="C4891" t="s">
        <v>17</v>
      </c>
      <c r="D4891">
        <v>2015</v>
      </c>
      <c r="E4891">
        <v>17</v>
      </c>
      <c r="F4891">
        <v>773.99959999999999</v>
      </c>
      <c r="G4891">
        <v>165.3929</v>
      </c>
      <c r="H4891">
        <v>95.410449999999997</v>
      </c>
      <c r="I4891">
        <v>68.184039999999996</v>
      </c>
      <c r="J4891">
        <v>521.22529999999995</v>
      </c>
      <c r="K4891">
        <v>572.851</v>
      </c>
      <c r="L4891">
        <v>608.60670000000005</v>
      </c>
      <c r="M4891">
        <v>644.36239999999998</v>
      </c>
      <c r="N4891">
        <v>695.98800000000006</v>
      </c>
      <c r="O4891">
        <v>66</v>
      </c>
      <c r="P4891">
        <v>104.50353</v>
      </c>
      <c r="Q4891">
        <v>8</v>
      </c>
      <c r="R4891" s="75">
        <v>36749</v>
      </c>
      <c r="T4891" t="s">
        <v>112</v>
      </c>
      <c r="U4891">
        <v>8.8675100000000007E-2</v>
      </c>
      <c r="W4891" t="s">
        <v>66</v>
      </c>
      <c r="Z4891" s="97">
        <v>20300000</v>
      </c>
    </row>
    <row r="4892" spans="1:26">
      <c r="A4892" t="s">
        <v>66</v>
      </c>
      <c r="B4892" t="s">
        <v>58</v>
      </c>
      <c r="C4892" t="s">
        <v>17</v>
      </c>
      <c r="D4892">
        <v>2015</v>
      </c>
      <c r="E4892">
        <v>18</v>
      </c>
      <c r="F4892">
        <v>756.50519999999995</v>
      </c>
      <c r="G4892">
        <v>162.6336</v>
      </c>
      <c r="H4892">
        <v>93.371570000000006</v>
      </c>
      <c r="I4892">
        <v>68.049509999999998</v>
      </c>
      <c r="J4892">
        <v>506.66269999999997</v>
      </c>
      <c r="K4892">
        <v>558.18640000000005</v>
      </c>
      <c r="L4892">
        <v>593.87159999999994</v>
      </c>
      <c r="M4892">
        <v>629.55679999999995</v>
      </c>
      <c r="N4892">
        <v>681.0806</v>
      </c>
      <c r="O4892">
        <v>66</v>
      </c>
      <c r="P4892">
        <v>104.50353</v>
      </c>
      <c r="Q4892">
        <v>8</v>
      </c>
      <c r="R4892" s="75">
        <v>36749</v>
      </c>
      <c r="T4892" t="s">
        <v>112</v>
      </c>
      <c r="U4892">
        <v>8.8675100000000007E-2</v>
      </c>
      <c r="W4892" t="s">
        <v>66</v>
      </c>
      <c r="Z4892" s="97">
        <v>20200000</v>
      </c>
    </row>
    <row r="4893" spans="1:26">
      <c r="A4893" t="s">
        <v>66</v>
      </c>
      <c r="B4893" t="s">
        <v>58</v>
      </c>
      <c r="C4893" t="s">
        <v>17</v>
      </c>
      <c r="D4893">
        <v>2015</v>
      </c>
      <c r="E4893">
        <v>19</v>
      </c>
      <c r="F4893">
        <v>807.83900000000006</v>
      </c>
      <c r="G4893">
        <v>501.1198</v>
      </c>
      <c r="H4893">
        <v>90.836359999999999</v>
      </c>
      <c r="I4893">
        <v>68.087850000000003</v>
      </c>
      <c r="J4893">
        <v>219.46109999999999</v>
      </c>
      <c r="K4893">
        <v>271.01389999999998</v>
      </c>
      <c r="L4893">
        <v>306.7192</v>
      </c>
      <c r="M4893">
        <v>342.42450000000002</v>
      </c>
      <c r="N4893">
        <v>393.97730000000001</v>
      </c>
      <c r="O4893">
        <v>66</v>
      </c>
      <c r="P4893">
        <v>104.50353</v>
      </c>
      <c r="Q4893">
        <v>8</v>
      </c>
      <c r="R4893" s="75">
        <v>36749</v>
      </c>
      <c r="T4893" t="s">
        <v>112</v>
      </c>
      <c r="U4893">
        <v>8.8675100000000007E-2</v>
      </c>
      <c r="W4893" t="s">
        <v>66</v>
      </c>
      <c r="Z4893" s="97">
        <v>20200000</v>
      </c>
    </row>
    <row r="4894" spans="1:26">
      <c r="A4894" t="s">
        <v>66</v>
      </c>
      <c r="B4894" t="s">
        <v>58</v>
      </c>
      <c r="C4894" t="s">
        <v>17</v>
      </c>
      <c r="D4894">
        <v>2015</v>
      </c>
      <c r="E4894">
        <v>20</v>
      </c>
      <c r="F4894">
        <v>837.40179999999998</v>
      </c>
      <c r="G4894">
        <v>834.29300000000001</v>
      </c>
      <c r="H4894">
        <v>86.132679999999993</v>
      </c>
      <c r="I4894">
        <v>68.012979999999999</v>
      </c>
      <c r="J4894">
        <v>-84.053380000000004</v>
      </c>
      <c r="K4894">
        <v>-32.557270000000003</v>
      </c>
      <c r="L4894">
        <v>3.108765</v>
      </c>
      <c r="M4894">
        <v>38.774799999999999</v>
      </c>
      <c r="N4894">
        <v>90.270899999999997</v>
      </c>
      <c r="O4894">
        <v>66</v>
      </c>
      <c r="P4894">
        <v>104.50353</v>
      </c>
      <c r="Q4894">
        <v>8</v>
      </c>
      <c r="R4894" s="75">
        <v>36749</v>
      </c>
      <c r="T4894" t="s">
        <v>112</v>
      </c>
      <c r="U4894">
        <v>8.8675100000000007E-2</v>
      </c>
      <c r="W4894" t="s">
        <v>66</v>
      </c>
      <c r="Z4894" s="97">
        <v>20100000</v>
      </c>
    </row>
    <row r="4895" spans="1:26">
      <c r="A4895" t="s">
        <v>66</v>
      </c>
      <c r="B4895" t="s">
        <v>58</v>
      </c>
      <c r="C4895" t="s">
        <v>17</v>
      </c>
      <c r="D4895">
        <v>2015</v>
      </c>
      <c r="E4895">
        <v>21</v>
      </c>
      <c r="F4895">
        <v>855.71849999999995</v>
      </c>
      <c r="G4895">
        <v>828.15020000000004</v>
      </c>
      <c r="H4895">
        <v>81.668260000000004</v>
      </c>
      <c r="I4895">
        <v>67.915210000000002</v>
      </c>
      <c r="J4895">
        <v>-59.468539999999997</v>
      </c>
      <c r="K4895">
        <v>-8.0464710000000004</v>
      </c>
      <c r="L4895">
        <v>27.568300000000001</v>
      </c>
      <c r="M4895">
        <v>63.183070000000001</v>
      </c>
      <c r="N4895">
        <v>114.60509999999999</v>
      </c>
      <c r="O4895">
        <v>66</v>
      </c>
      <c r="P4895">
        <v>104.50353</v>
      </c>
      <c r="Q4895">
        <v>8</v>
      </c>
      <c r="R4895" s="75">
        <v>36749</v>
      </c>
      <c r="T4895" t="s">
        <v>112</v>
      </c>
      <c r="U4895">
        <v>8.8675100000000007E-2</v>
      </c>
      <c r="W4895" t="s">
        <v>66</v>
      </c>
      <c r="Z4895" s="97">
        <v>20100000</v>
      </c>
    </row>
    <row r="4896" spans="1:26">
      <c r="A4896" t="s">
        <v>66</v>
      </c>
      <c r="B4896" t="s">
        <v>58</v>
      </c>
      <c r="C4896" t="s">
        <v>17</v>
      </c>
      <c r="D4896">
        <v>2015</v>
      </c>
      <c r="E4896">
        <v>22</v>
      </c>
      <c r="F4896">
        <v>852.61180000000002</v>
      </c>
      <c r="G4896">
        <v>839.1508</v>
      </c>
      <c r="H4896">
        <v>79.184669999999997</v>
      </c>
      <c r="I4896">
        <v>67.888229999999993</v>
      </c>
      <c r="J4896">
        <v>-73.541210000000007</v>
      </c>
      <c r="K4896">
        <v>-22.139559999999999</v>
      </c>
      <c r="L4896">
        <v>13.46106</v>
      </c>
      <c r="M4896">
        <v>49.061680000000003</v>
      </c>
      <c r="N4896">
        <v>100.4633</v>
      </c>
      <c r="O4896">
        <v>66</v>
      </c>
      <c r="P4896">
        <v>104.50353</v>
      </c>
      <c r="Q4896">
        <v>8</v>
      </c>
      <c r="R4896" s="75">
        <v>36749</v>
      </c>
      <c r="T4896" t="s">
        <v>112</v>
      </c>
      <c r="U4896">
        <v>8.8675100000000007E-2</v>
      </c>
      <c r="W4896" t="s">
        <v>66</v>
      </c>
      <c r="Z4896" s="97">
        <v>20100000</v>
      </c>
    </row>
    <row r="4897" spans="1:26">
      <c r="A4897" t="s">
        <v>66</v>
      </c>
      <c r="B4897" t="s">
        <v>58</v>
      </c>
      <c r="C4897" t="s">
        <v>17</v>
      </c>
      <c r="D4897">
        <v>2015</v>
      </c>
      <c r="E4897">
        <v>23</v>
      </c>
      <c r="F4897">
        <v>849.25620000000004</v>
      </c>
      <c r="G4897">
        <v>888.46810000000005</v>
      </c>
      <c r="H4897">
        <v>76.667929999999998</v>
      </c>
      <c r="I4897">
        <v>67.864930000000001</v>
      </c>
      <c r="J4897">
        <v>-126.18429999999999</v>
      </c>
      <c r="K4897">
        <v>-74.800319999999999</v>
      </c>
      <c r="L4897">
        <v>-39.211910000000003</v>
      </c>
      <c r="M4897">
        <v>-3.62351</v>
      </c>
      <c r="N4897">
        <v>47.760489999999997</v>
      </c>
      <c r="O4897">
        <v>66</v>
      </c>
      <c r="P4897">
        <v>104.50353</v>
      </c>
      <c r="Q4897">
        <v>8</v>
      </c>
      <c r="R4897" s="75">
        <v>36749</v>
      </c>
      <c r="T4897" t="s">
        <v>112</v>
      </c>
      <c r="U4897">
        <v>8.8675100000000007E-2</v>
      </c>
      <c r="W4897" t="s">
        <v>66</v>
      </c>
      <c r="Z4897" s="97">
        <v>20100000</v>
      </c>
    </row>
    <row r="4898" spans="1:26">
      <c r="A4898" t="s">
        <v>66</v>
      </c>
      <c r="B4898" t="s">
        <v>58</v>
      </c>
      <c r="C4898" t="s">
        <v>17</v>
      </c>
      <c r="D4898">
        <v>2015</v>
      </c>
      <c r="E4898">
        <v>24</v>
      </c>
      <c r="F4898">
        <v>843.64859999999999</v>
      </c>
      <c r="G4898">
        <v>890.98789999999997</v>
      </c>
      <c r="H4898">
        <v>73.868700000000004</v>
      </c>
      <c r="I4898">
        <v>67.811790000000002</v>
      </c>
      <c r="J4898">
        <v>-134.24369999999999</v>
      </c>
      <c r="K4898">
        <v>-82.899889999999999</v>
      </c>
      <c r="L4898">
        <v>-47.339359999999999</v>
      </c>
      <c r="M4898">
        <v>-11.77882</v>
      </c>
      <c r="N4898">
        <v>39.564950000000003</v>
      </c>
      <c r="O4898">
        <v>66</v>
      </c>
      <c r="P4898">
        <v>104.50353</v>
      </c>
      <c r="Q4898">
        <v>8</v>
      </c>
      <c r="R4898" s="75">
        <v>36749</v>
      </c>
      <c r="T4898" t="s">
        <v>112</v>
      </c>
      <c r="U4898">
        <v>8.8675100000000007E-2</v>
      </c>
      <c r="W4898" t="s">
        <v>66</v>
      </c>
      <c r="Z4898" s="97">
        <v>20000000</v>
      </c>
    </row>
    <row r="4899" spans="1:26">
      <c r="A4899" t="s">
        <v>66</v>
      </c>
      <c r="B4899" t="s">
        <v>58</v>
      </c>
      <c r="C4899" t="s">
        <v>18</v>
      </c>
      <c r="D4899">
        <v>2015</v>
      </c>
      <c r="E4899">
        <v>1</v>
      </c>
      <c r="F4899">
        <v>885.47270000000003</v>
      </c>
      <c r="G4899">
        <v>885.47270000000003</v>
      </c>
      <c r="H4899">
        <v>70.735020000000006</v>
      </c>
      <c r="I4899">
        <v>67.545429999999996</v>
      </c>
      <c r="J4899">
        <v>-86.562960000000004</v>
      </c>
      <c r="K4899">
        <v>-35.420859999999998</v>
      </c>
      <c r="L4899">
        <v>0</v>
      </c>
      <c r="M4899">
        <v>35.420859999999998</v>
      </c>
      <c r="N4899">
        <v>86.562960000000004</v>
      </c>
      <c r="O4899">
        <v>66</v>
      </c>
      <c r="P4899">
        <v>104.50353</v>
      </c>
      <c r="Q4899">
        <v>9</v>
      </c>
      <c r="R4899" s="75">
        <v>36781</v>
      </c>
      <c r="T4899" t="s">
        <v>112</v>
      </c>
      <c r="U4899">
        <v>0.10628460000000001</v>
      </c>
      <c r="W4899" t="s">
        <v>66</v>
      </c>
      <c r="Z4899" s="97">
        <v>19900000</v>
      </c>
    </row>
    <row r="4900" spans="1:26">
      <c r="A4900" t="s">
        <v>66</v>
      </c>
      <c r="B4900" t="s">
        <v>58</v>
      </c>
      <c r="C4900" t="s">
        <v>18</v>
      </c>
      <c r="D4900">
        <v>2015</v>
      </c>
      <c r="E4900">
        <v>2</v>
      </c>
      <c r="F4900">
        <v>874.87580000000003</v>
      </c>
      <c r="G4900">
        <v>874.87580000000003</v>
      </c>
      <c r="H4900">
        <v>69.478059999999999</v>
      </c>
      <c r="I4900">
        <v>67.661699999999996</v>
      </c>
      <c r="J4900">
        <v>-86.711950000000002</v>
      </c>
      <c r="K4900">
        <v>-35.481830000000002</v>
      </c>
      <c r="L4900">
        <v>0</v>
      </c>
      <c r="M4900">
        <v>35.481830000000002</v>
      </c>
      <c r="N4900">
        <v>86.711950000000002</v>
      </c>
      <c r="O4900">
        <v>66</v>
      </c>
      <c r="P4900">
        <v>104.50353</v>
      </c>
      <c r="Q4900">
        <v>9</v>
      </c>
      <c r="R4900" s="75">
        <v>36781</v>
      </c>
      <c r="T4900" t="s">
        <v>112</v>
      </c>
      <c r="U4900">
        <v>0.10628460000000001</v>
      </c>
      <c r="W4900" t="s">
        <v>66</v>
      </c>
      <c r="Z4900" s="97">
        <v>19900000</v>
      </c>
    </row>
    <row r="4901" spans="1:26">
      <c r="A4901" t="s">
        <v>66</v>
      </c>
      <c r="B4901" t="s">
        <v>58</v>
      </c>
      <c r="C4901" t="s">
        <v>18</v>
      </c>
      <c r="D4901">
        <v>2015</v>
      </c>
      <c r="E4901">
        <v>3</v>
      </c>
      <c r="F4901">
        <v>857.13890000000004</v>
      </c>
      <c r="G4901">
        <v>857.13890000000004</v>
      </c>
      <c r="H4901">
        <v>68.170230000000004</v>
      </c>
      <c r="I4901">
        <v>67.726209999999995</v>
      </c>
      <c r="J4901">
        <v>-86.794629999999998</v>
      </c>
      <c r="K4901">
        <v>-35.515659999999997</v>
      </c>
      <c r="L4901">
        <v>0</v>
      </c>
      <c r="M4901">
        <v>35.515659999999997</v>
      </c>
      <c r="N4901">
        <v>86.794629999999998</v>
      </c>
      <c r="O4901">
        <v>66</v>
      </c>
      <c r="P4901">
        <v>104.50353</v>
      </c>
      <c r="Q4901">
        <v>9</v>
      </c>
      <c r="R4901" s="75">
        <v>36781</v>
      </c>
      <c r="T4901" t="s">
        <v>112</v>
      </c>
      <c r="U4901">
        <v>0.10628460000000001</v>
      </c>
      <c r="W4901" t="s">
        <v>66</v>
      </c>
      <c r="Z4901" s="97">
        <v>20000000</v>
      </c>
    </row>
    <row r="4902" spans="1:26">
      <c r="A4902" t="s">
        <v>66</v>
      </c>
      <c r="B4902" t="s">
        <v>58</v>
      </c>
      <c r="C4902" t="s">
        <v>18</v>
      </c>
      <c r="D4902">
        <v>2015</v>
      </c>
      <c r="E4902">
        <v>4</v>
      </c>
      <c r="F4902">
        <v>853.43910000000005</v>
      </c>
      <c r="G4902">
        <v>853.43910000000005</v>
      </c>
      <c r="H4902">
        <v>67.857709999999997</v>
      </c>
      <c r="I4902">
        <v>67.786060000000006</v>
      </c>
      <c r="J4902">
        <v>-86.871340000000004</v>
      </c>
      <c r="K4902">
        <v>-35.547049999999999</v>
      </c>
      <c r="L4902">
        <v>0</v>
      </c>
      <c r="M4902">
        <v>35.547049999999999</v>
      </c>
      <c r="N4902">
        <v>86.871340000000004</v>
      </c>
      <c r="O4902">
        <v>66</v>
      </c>
      <c r="P4902">
        <v>104.50353</v>
      </c>
      <c r="Q4902">
        <v>9</v>
      </c>
      <c r="R4902" s="75">
        <v>36781</v>
      </c>
      <c r="T4902" t="s">
        <v>112</v>
      </c>
      <c r="U4902">
        <v>0.10628460000000001</v>
      </c>
      <c r="W4902" t="s">
        <v>66</v>
      </c>
      <c r="Z4902" s="97">
        <v>20000000</v>
      </c>
    </row>
    <row r="4903" spans="1:26">
      <c r="A4903" t="s">
        <v>66</v>
      </c>
      <c r="B4903" t="s">
        <v>58</v>
      </c>
      <c r="C4903" t="s">
        <v>18</v>
      </c>
      <c r="D4903">
        <v>2015</v>
      </c>
      <c r="E4903">
        <v>5</v>
      </c>
      <c r="F4903">
        <v>855.69690000000003</v>
      </c>
      <c r="G4903">
        <v>855.69690000000003</v>
      </c>
      <c r="H4903">
        <v>67.296909999999997</v>
      </c>
      <c r="I4903">
        <v>67.80086</v>
      </c>
      <c r="J4903">
        <v>-86.890299999999996</v>
      </c>
      <c r="K4903">
        <v>-35.554810000000003</v>
      </c>
      <c r="L4903">
        <v>0</v>
      </c>
      <c r="M4903">
        <v>35.554810000000003</v>
      </c>
      <c r="N4903">
        <v>86.890299999999996</v>
      </c>
      <c r="O4903">
        <v>66</v>
      </c>
      <c r="P4903">
        <v>104.50353</v>
      </c>
      <c r="Q4903">
        <v>9</v>
      </c>
      <c r="R4903" s="75">
        <v>36781</v>
      </c>
      <c r="T4903" t="s">
        <v>112</v>
      </c>
      <c r="U4903">
        <v>0.10628460000000001</v>
      </c>
      <c r="W4903" t="s">
        <v>66</v>
      </c>
      <c r="Z4903" s="97">
        <v>20000000</v>
      </c>
    </row>
    <row r="4904" spans="1:26">
      <c r="A4904" t="s">
        <v>66</v>
      </c>
      <c r="B4904" t="s">
        <v>58</v>
      </c>
      <c r="C4904" t="s">
        <v>18</v>
      </c>
      <c r="D4904">
        <v>2015</v>
      </c>
      <c r="E4904">
        <v>6</v>
      </c>
      <c r="F4904">
        <v>861.53179999999998</v>
      </c>
      <c r="G4904">
        <v>861.53179999999998</v>
      </c>
      <c r="H4904">
        <v>67.022540000000006</v>
      </c>
      <c r="I4904">
        <v>67.91865</v>
      </c>
      <c r="J4904">
        <v>-87.041250000000005</v>
      </c>
      <c r="K4904">
        <v>-35.616570000000003</v>
      </c>
      <c r="L4904">
        <v>0</v>
      </c>
      <c r="M4904">
        <v>35.616570000000003</v>
      </c>
      <c r="N4904">
        <v>87.041250000000005</v>
      </c>
      <c r="O4904">
        <v>66</v>
      </c>
      <c r="P4904">
        <v>104.50353</v>
      </c>
      <c r="Q4904">
        <v>9</v>
      </c>
      <c r="R4904" s="75">
        <v>36781</v>
      </c>
      <c r="T4904" t="s">
        <v>112</v>
      </c>
      <c r="U4904">
        <v>0.10628460000000001</v>
      </c>
      <c r="W4904" t="s">
        <v>66</v>
      </c>
      <c r="Z4904" s="97">
        <v>20100000</v>
      </c>
    </row>
    <row r="4905" spans="1:26">
      <c r="A4905" t="s">
        <v>66</v>
      </c>
      <c r="B4905" t="s">
        <v>58</v>
      </c>
      <c r="C4905" t="s">
        <v>18</v>
      </c>
      <c r="D4905">
        <v>2015</v>
      </c>
      <c r="E4905">
        <v>7</v>
      </c>
      <c r="F4905">
        <v>859.74429999999995</v>
      </c>
      <c r="G4905">
        <v>859.74429999999995</v>
      </c>
      <c r="H4905">
        <v>66.876009999999994</v>
      </c>
      <c r="I4905">
        <v>67.988439999999997</v>
      </c>
      <c r="J4905">
        <v>-87.130690000000001</v>
      </c>
      <c r="K4905">
        <v>-35.653179999999999</v>
      </c>
      <c r="L4905">
        <v>0</v>
      </c>
      <c r="M4905">
        <v>35.653179999999999</v>
      </c>
      <c r="N4905">
        <v>87.130690000000001</v>
      </c>
      <c r="O4905">
        <v>66</v>
      </c>
      <c r="P4905">
        <v>104.50353</v>
      </c>
      <c r="Q4905">
        <v>9</v>
      </c>
      <c r="R4905" s="75">
        <v>36781</v>
      </c>
      <c r="T4905" t="s">
        <v>112</v>
      </c>
      <c r="U4905">
        <v>0.10628460000000001</v>
      </c>
      <c r="W4905" t="s">
        <v>66</v>
      </c>
      <c r="Z4905" s="97">
        <v>20100000</v>
      </c>
    </row>
    <row r="4906" spans="1:26">
      <c r="A4906" t="s">
        <v>66</v>
      </c>
      <c r="B4906" t="s">
        <v>58</v>
      </c>
      <c r="C4906" t="s">
        <v>18</v>
      </c>
      <c r="D4906">
        <v>2015</v>
      </c>
      <c r="E4906">
        <v>8</v>
      </c>
      <c r="F4906">
        <v>865.40750000000003</v>
      </c>
      <c r="G4906">
        <v>865.40750000000003</v>
      </c>
      <c r="H4906">
        <v>69.006550000000004</v>
      </c>
      <c r="I4906">
        <v>68.052570000000003</v>
      </c>
      <c r="J4906">
        <v>-87.212879999999998</v>
      </c>
      <c r="K4906">
        <v>-35.686810000000001</v>
      </c>
      <c r="L4906">
        <v>0</v>
      </c>
      <c r="M4906">
        <v>35.686810000000001</v>
      </c>
      <c r="N4906">
        <v>87.212879999999998</v>
      </c>
      <c r="O4906">
        <v>66</v>
      </c>
      <c r="P4906">
        <v>104.50353</v>
      </c>
      <c r="Q4906">
        <v>9</v>
      </c>
      <c r="R4906" s="75">
        <v>36781</v>
      </c>
      <c r="T4906" t="s">
        <v>112</v>
      </c>
      <c r="U4906">
        <v>0.10628460000000001</v>
      </c>
      <c r="W4906" t="s">
        <v>66</v>
      </c>
      <c r="Z4906" s="97">
        <v>20200000</v>
      </c>
    </row>
    <row r="4907" spans="1:26">
      <c r="A4907" t="s">
        <v>66</v>
      </c>
      <c r="B4907" t="s">
        <v>58</v>
      </c>
      <c r="C4907" t="s">
        <v>18</v>
      </c>
      <c r="D4907">
        <v>2015</v>
      </c>
      <c r="E4907">
        <v>9</v>
      </c>
      <c r="F4907">
        <v>864.77430000000004</v>
      </c>
      <c r="G4907">
        <v>864.77430000000004</v>
      </c>
      <c r="H4907">
        <v>75.312839999999994</v>
      </c>
      <c r="I4907">
        <v>68.006749999999997</v>
      </c>
      <c r="J4907">
        <v>-87.154160000000005</v>
      </c>
      <c r="K4907">
        <v>-35.662779999999998</v>
      </c>
      <c r="L4907">
        <v>0</v>
      </c>
      <c r="M4907">
        <v>35.662779999999998</v>
      </c>
      <c r="N4907">
        <v>87.154160000000005</v>
      </c>
      <c r="O4907">
        <v>66</v>
      </c>
      <c r="P4907">
        <v>104.50353</v>
      </c>
      <c r="Q4907">
        <v>9</v>
      </c>
      <c r="R4907" s="75">
        <v>36781</v>
      </c>
      <c r="T4907" t="s">
        <v>112</v>
      </c>
      <c r="U4907">
        <v>0.10628460000000001</v>
      </c>
      <c r="W4907" t="s">
        <v>66</v>
      </c>
      <c r="Z4907" s="97">
        <v>20100000</v>
      </c>
    </row>
    <row r="4908" spans="1:26">
      <c r="A4908" t="s">
        <v>66</v>
      </c>
      <c r="B4908" t="s">
        <v>58</v>
      </c>
      <c r="C4908" t="s">
        <v>18</v>
      </c>
      <c r="D4908">
        <v>2015</v>
      </c>
      <c r="E4908">
        <v>10</v>
      </c>
      <c r="F4908">
        <v>874.71889999999996</v>
      </c>
      <c r="G4908">
        <v>874.71889999999996</v>
      </c>
      <c r="H4908">
        <v>82.760409999999993</v>
      </c>
      <c r="I4908">
        <v>67.970749999999995</v>
      </c>
      <c r="J4908">
        <v>-87.108019999999996</v>
      </c>
      <c r="K4908">
        <v>-35.643889999999999</v>
      </c>
      <c r="L4908">
        <v>0</v>
      </c>
      <c r="M4908">
        <v>35.643889999999999</v>
      </c>
      <c r="N4908">
        <v>87.108019999999996</v>
      </c>
      <c r="O4908">
        <v>66</v>
      </c>
      <c r="P4908">
        <v>104.50353</v>
      </c>
      <c r="Q4908">
        <v>9</v>
      </c>
      <c r="R4908" s="75">
        <v>36781</v>
      </c>
      <c r="T4908" t="s">
        <v>112</v>
      </c>
      <c r="U4908">
        <v>0.10628460000000001</v>
      </c>
      <c r="W4908" t="s">
        <v>66</v>
      </c>
      <c r="Z4908" s="97">
        <v>20100000</v>
      </c>
    </row>
    <row r="4909" spans="1:26">
      <c r="A4909" t="s">
        <v>66</v>
      </c>
      <c r="B4909" t="s">
        <v>58</v>
      </c>
      <c r="C4909" t="s">
        <v>18</v>
      </c>
      <c r="D4909">
        <v>2015</v>
      </c>
      <c r="E4909">
        <v>11</v>
      </c>
      <c r="F4909">
        <v>856.83</v>
      </c>
      <c r="G4909">
        <v>856.83</v>
      </c>
      <c r="H4909">
        <v>89.358379999999997</v>
      </c>
      <c r="I4909">
        <v>67.875039999999998</v>
      </c>
      <c r="J4909">
        <v>-86.98536</v>
      </c>
      <c r="K4909">
        <v>-35.593699999999998</v>
      </c>
      <c r="L4909">
        <v>0</v>
      </c>
      <c r="M4909">
        <v>35.593699999999998</v>
      </c>
      <c r="N4909">
        <v>86.98536</v>
      </c>
      <c r="O4909">
        <v>66</v>
      </c>
      <c r="P4909">
        <v>104.50353</v>
      </c>
      <c r="Q4909">
        <v>9</v>
      </c>
      <c r="R4909" s="75">
        <v>36781</v>
      </c>
      <c r="T4909" t="s">
        <v>112</v>
      </c>
      <c r="U4909">
        <v>0.10628460000000001</v>
      </c>
      <c r="W4909" t="s">
        <v>66</v>
      </c>
      <c r="Z4909" s="97">
        <v>20100000</v>
      </c>
    </row>
    <row r="4910" spans="1:26">
      <c r="A4910" t="s">
        <v>66</v>
      </c>
      <c r="B4910" t="s">
        <v>58</v>
      </c>
      <c r="C4910" t="s">
        <v>18</v>
      </c>
      <c r="D4910">
        <v>2015</v>
      </c>
      <c r="E4910">
        <v>12</v>
      </c>
      <c r="F4910">
        <v>809.32150000000001</v>
      </c>
      <c r="G4910">
        <v>872.26329999999996</v>
      </c>
      <c r="H4910">
        <v>93.376720000000006</v>
      </c>
      <c r="I4910">
        <v>67.998130000000003</v>
      </c>
      <c r="J4910">
        <v>-150.0849</v>
      </c>
      <c r="K4910">
        <v>-98.600030000000004</v>
      </c>
      <c r="L4910">
        <v>-62.941769999999998</v>
      </c>
      <c r="M4910">
        <v>-27.283519999999999</v>
      </c>
      <c r="N4910">
        <v>24.201339999999998</v>
      </c>
      <c r="O4910">
        <v>66</v>
      </c>
      <c r="P4910">
        <v>104.50353</v>
      </c>
      <c r="Q4910">
        <v>9</v>
      </c>
      <c r="R4910" s="75">
        <v>36781</v>
      </c>
      <c r="T4910" t="s">
        <v>112</v>
      </c>
      <c r="U4910">
        <v>0.10628460000000001</v>
      </c>
      <c r="W4910" t="s">
        <v>66</v>
      </c>
      <c r="Z4910" s="97">
        <v>20100000</v>
      </c>
    </row>
    <row r="4911" spans="1:26">
      <c r="A4911" t="s">
        <v>66</v>
      </c>
      <c r="B4911" t="s">
        <v>58</v>
      </c>
      <c r="C4911" t="s">
        <v>18</v>
      </c>
      <c r="D4911">
        <v>2015</v>
      </c>
      <c r="E4911">
        <v>13</v>
      </c>
      <c r="F4911">
        <v>793.03480000000002</v>
      </c>
      <c r="G4911">
        <v>531.80359999999996</v>
      </c>
      <c r="H4911">
        <v>95.346519999999998</v>
      </c>
      <c r="I4911">
        <v>68.199389999999994</v>
      </c>
      <c r="J4911">
        <v>173.83019999999999</v>
      </c>
      <c r="K4911">
        <v>225.4674</v>
      </c>
      <c r="L4911">
        <v>261.2312</v>
      </c>
      <c r="M4911">
        <v>296.995</v>
      </c>
      <c r="N4911">
        <v>348.63220000000001</v>
      </c>
      <c r="O4911">
        <v>66</v>
      </c>
      <c r="P4911">
        <v>104.50353</v>
      </c>
      <c r="Q4911">
        <v>9</v>
      </c>
      <c r="R4911" s="75">
        <v>36781</v>
      </c>
      <c r="T4911" t="s">
        <v>112</v>
      </c>
      <c r="U4911">
        <v>0.10628460000000001</v>
      </c>
      <c r="W4911" t="s">
        <v>66</v>
      </c>
      <c r="Z4911" s="97">
        <v>20300000</v>
      </c>
    </row>
    <row r="4912" spans="1:26">
      <c r="A4912" t="s">
        <v>66</v>
      </c>
      <c r="B4912" t="s">
        <v>58</v>
      </c>
      <c r="C4912" t="s">
        <v>18</v>
      </c>
      <c r="D4912">
        <v>2015</v>
      </c>
      <c r="E4912">
        <v>14</v>
      </c>
      <c r="F4912">
        <v>788.48140000000001</v>
      </c>
      <c r="G4912">
        <v>165.63220000000001</v>
      </c>
      <c r="H4912">
        <v>95.919439999999994</v>
      </c>
      <c r="I4912">
        <v>68.190449999999998</v>
      </c>
      <c r="J4912">
        <v>535.45960000000002</v>
      </c>
      <c r="K4912">
        <v>587.09010000000001</v>
      </c>
      <c r="L4912">
        <v>622.8492</v>
      </c>
      <c r="M4912">
        <v>658.60829999999999</v>
      </c>
      <c r="N4912">
        <v>710.23879999999997</v>
      </c>
      <c r="O4912">
        <v>66</v>
      </c>
      <c r="P4912">
        <v>104.50353</v>
      </c>
      <c r="Q4912">
        <v>9</v>
      </c>
      <c r="R4912" s="75">
        <v>36781</v>
      </c>
      <c r="T4912" t="s">
        <v>112</v>
      </c>
      <c r="U4912">
        <v>0.10628460000000001</v>
      </c>
      <c r="W4912" t="s">
        <v>66</v>
      </c>
      <c r="Z4912" s="97">
        <v>20300000</v>
      </c>
    </row>
    <row r="4913" spans="1:26">
      <c r="A4913" t="s">
        <v>66</v>
      </c>
      <c r="B4913" t="s">
        <v>58</v>
      </c>
      <c r="C4913" t="s">
        <v>18</v>
      </c>
      <c r="D4913">
        <v>2015</v>
      </c>
      <c r="E4913">
        <v>15</v>
      </c>
      <c r="F4913">
        <v>779.72590000000002</v>
      </c>
      <c r="G4913">
        <v>165.0838</v>
      </c>
      <c r="H4913">
        <v>96.461160000000007</v>
      </c>
      <c r="I4913">
        <v>68.207669999999993</v>
      </c>
      <c r="J4913">
        <v>527.23050000000001</v>
      </c>
      <c r="K4913">
        <v>578.87400000000002</v>
      </c>
      <c r="L4913">
        <v>614.6422</v>
      </c>
      <c r="M4913">
        <v>650.41030000000001</v>
      </c>
      <c r="N4913">
        <v>702.05380000000002</v>
      </c>
      <c r="O4913">
        <v>66</v>
      </c>
      <c r="P4913">
        <v>104.50353</v>
      </c>
      <c r="Q4913">
        <v>9</v>
      </c>
      <c r="R4913" s="75">
        <v>36781</v>
      </c>
      <c r="T4913" t="s">
        <v>112</v>
      </c>
      <c r="U4913">
        <v>0.10628460000000001</v>
      </c>
      <c r="W4913" t="s">
        <v>66</v>
      </c>
      <c r="Z4913" s="97">
        <v>20300000</v>
      </c>
    </row>
    <row r="4914" spans="1:26">
      <c r="A4914" t="s">
        <v>66</v>
      </c>
      <c r="B4914" t="s">
        <v>58</v>
      </c>
      <c r="C4914" t="s">
        <v>18</v>
      </c>
      <c r="D4914">
        <v>2015</v>
      </c>
      <c r="E4914">
        <v>16</v>
      </c>
      <c r="F4914">
        <v>781.01760000000002</v>
      </c>
      <c r="G4914">
        <v>164.48830000000001</v>
      </c>
      <c r="H4914">
        <v>95.761470000000003</v>
      </c>
      <c r="I4914">
        <v>68.142060000000001</v>
      </c>
      <c r="J4914">
        <v>529.20180000000005</v>
      </c>
      <c r="K4914">
        <v>580.79560000000004</v>
      </c>
      <c r="L4914">
        <v>616.52940000000001</v>
      </c>
      <c r="M4914">
        <v>652.26310000000001</v>
      </c>
      <c r="N4914">
        <v>703.8569</v>
      </c>
      <c r="O4914">
        <v>66</v>
      </c>
      <c r="P4914">
        <v>104.50353</v>
      </c>
      <c r="Q4914">
        <v>9</v>
      </c>
      <c r="R4914" s="75">
        <v>36781</v>
      </c>
      <c r="T4914" t="s">
        <v>112</v>
      </c>
      <c r="U4914">
        <v>0.10628460000000001</v>
      </c>
      <c r="W4914" t="s">
        <v>66</v>
      </c>
      <c r="Z4914" s="97">
        <v>20200000</v>
      </c>
    </row>
    <row r="4915" spans="1:26">
      <c r="A4915" t="s">
        <v>66</v>
      </c>
      <c r="B4915" t="s">
        <v>58</v>
      </c>
      <c r="C4915" t="s">
        <v>18</v>
      </c>
      <c r="D4915">
        <v>2015</v>
      </c>
      <c r="E4915">
        <v>17</v>
      </c>
      <c r="F4915">
        <v>778.09469999999999</v>
      </c>
      <c r="G4915">
        <v>164.42240000000001</v>
      </c>
      <c r="H4915">
        <v>93.876310000000004</v>
      </c>
      <c r="I4915">
        <v>67.911109999999994</v>
      </c>
      <c r="J4915">
        <v>526.64070000000004</v>
      </c>
      <c r="K4915">
        <v>578.05960000000005</v>
      </c>
      <c r="L4915">
        <v>613.67219999999998</v>
      </c>
      <c r="M4915">
        <v>649.28489999999999</v>
      </c>
      <c r="N4915">
        <v>700.70389999999998</v>
      </c>
      <c r="O4915">
        <v>66</v>
      </c>
      <c r="P4915">
        <v>104.50353</v>
      </c>
      <c r="Q4915">
        <v>9</v>
      </c>
      <c r="R4915" s="75">
        <v>36781</v>
      </c>
      <c r="T4915" t="s">
        <v>112</v>
      </c>
      <c r="U4915">
        <v>0.10628460000000001</v>
      </c>
      <c r="W4915" t="s">
        <v>66</v>
      </c>
      <c r="Z4915" s="97">
        <v>20100000</v>
      </c>
    </row>
    <row r="4916" spans="1:26">
      <c r="A4916" t="s">
        <v>66</v>
      </c>
      <c r="B4916" t="s">
        <v>58</v>
      </c>
      <c r="C4916" t="s">
        <v>18</v>
      </c>
      <c r="D4916">
        <v>2015</v>
      </c>
      <c r="E4916">
        <v>18</v>
      </c>
      <c r="F4916">
        <v>766.601</v>
      </c>
      <c r="G4916">
        <v>161.24889999999999</v>
      </c>
      <c r="H4916">
        <v>89.523740000000004</v>
      </c>
      <c r="I4916">
        <v>67.81662</v>
      </c>
      <c r="J4916">
        <v>518.44169999999997</v>
      </c>
      <c r="K4916">
        <v>569.78909999999996</v>
      </c>
      <c r="L4916">
        <v>605.35220000000004</v>
      </c>
      <c r="M4916">
        <v>640.91520000000003</v>
      </c>
      <c r="N4916">
        <v>692.26260000000002</v>
      </c>
      <c r="O4916">
        <v>66</v>
      </c>
      <c r="P4916">
        <v>104.50353</v>
      </c>
      <c r="Q4916">
        <v>9</v>
      </c>
      <c r="R4916" s="75">
        <v>36781</v>
      </c>
      <c r="T4916" t="s">
        <v>112</v>
      </c>
      <c r="U4916">
        <v>0.10628460000000001</v>
      </c>
      <c r="W4916" t="s">
        <v>66</v>
      </c>
      <c r="Z4916" s="97">
        <v>20000000</v>
      </c>
    </row>
    <row r="4917" spans="1:26">
      <c r="A4917" t="s">
        <v>66</v>
      </c>
      <c r="B4917" t="s">
        <v>58</v>
      </c>
      <c r="C4917" t="s">
        <v>18</v>
      </c>
      <c r="D4917">
        <v>2015</v>
      </c>
      <c r="E4917">
        <v>19</v>
      </c>
      <c r="F4917">
        <v>826.5204</v>
      </c>
      <c r="G4917">
        <v>486.13200000000001</v>
      </c>
      <c r="H4917">
        <v>84.599440000000001</v>
      </c>
      <c r="I4917">
        <v>67.774289999999993</v>
      </c>
      <c r="J4917">
        <v>253.53219999999999</v>
      </c>
      <c r="K4917">
        <v>304.8476</v>
      </c>
      <c r="L4917">
        <v>340.38850000000002</v>
      </c>
      <c r="M4917">
        <v>375.92930000000001</v>
      </c>
      <c r="N4917">
        <v>427.24470000000002</v>
      </c>
      <c r="O4917">
        <v>66</v>
      </c>
      <c r="P4917">
        <v>104.50353</v>
      </c>
      <c r="Q4917">
        <v>9</v>
      </c>
      <c r="R4917" s="75">
        <v>36781</v>
      </c>
      <c r="T4917" t="s">
        <v>112</v>
      </c>
      <c r="U4917">
        <v>0.10628460000000001</v>
      </c>
      <c r="W4917" t="s">
        <v>66</v>
      </c>
      <c r="Z4917" s="97">
        <v>20000000</v>
      </c>
    </row>
    <row r="4918" spans="1:26">
      <c r="A4918" t="s">
        <v>66</v>
      </c>
      <c r="B4918" t="s">
        <v>58</v>
      </c>
      <c r="C4918" t="s">
        <v>18</v>
      </c>
      <c r="D4918">
        <v>2015</v>
      </c>
      <c r="E4918">
        <v>20</v>
      </c>
      <c r="F4918">
        <v>855.79319999999996</v>
      </c>
      <c r="G4918">
        <v>807.64589999999998</v>
      </c>
      <c r="H4918">
        <v>81.392669999999995</v>
      </c>
      <c r="I4918">
        <v>67.703829999999996</v>
      </c>
      <c r="J4918">
        <v>-38.61862</v>
      </c>
      <c r="K4918">
        <v>12.643409999999999</v>
      </c>
      <c r="L4918">
        <v>48.14734</v>
      </c>
      <c r="M4918">
        <v>83.651269999999997</v>
      </c>
      <c r="N4918">
        <v>134.91329999999999</v>
      </c>
      <c r="O4918">
        <v>66</v>
      </c>
      <c r="P4918">
        <v>104.50353</v>
      </c>
      <c r="Q4918">
        <v>9</v>
      </c>
      <c r="R4918" s="75">
        <v>36781</v>
      </c>
      <c r="T4918" t="s">
        <v>112</v>
      </c>
      <c r="U4918">
        <v>0.10628460000000001</v>
      </c>
      <c r="W4918" t="s">
        <v>66</v>
      </c>
      <c r="Z4918" s="97">
        <v>20000000</v>
      </c>
    </row>
    <row r="4919" spans="1:26">
      <c r="A4919" t="s">
        <v>66</v>
      </c>
      <c r="B4919" t="s">
        <v>58</v>
      </c>
      <c r="C4919" t="s">
        <v>18</v>
      </c>
      <c r="D4919">
        <v>2015</v>
      </c>
      <c r="E4919">
        <v>21</v>
      </c>
      <c r="F4919">
        <v>867.87339999999995</v>
      </c>
      <c r="G4919">
        <v>799.82600000000002</v>
      </c>
      <c r="H4919">
        <v>79.179339999999996</v>
      </c>
      <c r="I4919">
        <v>67.690029999999993</v>
      </c>
      <c r="J4919">
        <v>-18.700839999999999</v>
      </c>
      <c r="K4919">
        <v>32.550739999999998</v>
      </c>
      <c r="L4919">
        <v>68.047420000000002</v>
      </c>
      <c r="M4919">
        <v>103.5441</v>
      </c>
      <c r="N4919">
        <v>154.79570000000001</v>
      </c>
      <c r="O4919">
        <v>66</v>
      </c>
      <c r="P4919">
        <v>104.50353</v>
      </c>
      <c r="Q4919">
        <v>9</v>
      </c>
      <c r="R4919" s="75">
        <v>36781</v>
      </c>
      <c r="T4919" t="s">
        <v>112</v>
      </c>
      <c r="U4919">
        <v>0.10628460000000001</v>
      </c>
      <c r="W4919" t="s">
        <v>66</v>
      </c>
      <c r="Z4919" s="97">
        <v>20000000</v>
      </c>
    </row>
    <row r="4920" spans="1:26">
      <c r="A4920" t="s">
        <v>66</v>
      </c>
      <c r="B4920" t="s">
        <v>58</v>
      </c>
      <c r="C4920" t="s">
        <v>18</v>
      </c>
      <c r="D4920">
        <v>2015</v>
      </c>
      <c r="E4920">
        <v>22</v>
      </c>
      <c r="F4920">
        <v>868.10820000000001</v>
      </c>
      <c r="G4920">
        <v>810.71979999999996</v>
      </c>
      <c r="H4920">
        <v>77.907880000000006</v>
      </c>
      <c r="I4920">
        <v>67.642359999999996</v>
      </c>
      <c r="J4920">
        <v>-29.2988</v>
      </c>
      <c r="K4920">
        <v>21.916679999999999</v>
      </c>
      <c r="L4920">
        <v>57.388370000000002</v>
      </c>
      <c r="M4920">
        <v>92.860050000000001</v>
      </c>
      <c r="N4920">
        <v>144.07550000000001</v>
      </c>
      <c r="O4920">
        <v>66</v>
      </c>
      <c r="P4920">
        <v>104.50353</v>
      </c>
      <c r="Q4920">
        <v>9</v>
      </c>
      <c r="R4920" s="75">
        <v>36781</v>
      </c>
      <c r="T4920" t="s">
        <v>112</v>
      </c>
      <c r="U4920">
        <v>0.10628460000000001</v>
      </c>
      <c r="W4920" t="s">
        <v>66</v>
      </c>
      <c r="Z4920" s="97">
        <v>19900000</v>
      </c>
    </row>
    <row r="4921" spans="1:26">
      <c r="A4921" t="s">
        <v>66</v>
      </c>
      <c r="B4921" t="s">
        <v>58</v>
      </c>
      <c r="C4921" t="s">
        <v>18</v>
      </c>
      <c r="D4921">
        <v>2015</v>
      </c>
      <c r="E4921">
        <v>23</v>
      </c>
      <c r="F4921">
        <v>868.35080000000005</v>
      </c>
      <c r="G4921">
        <v>871.50540000000001</v>
      </c>
      <c r="H4921">
        <v>76.519739999999999</v>
      </c>
      <c r="I4921">
        <v>67.558620000000005</v>
      </c>
      <c r="J4921">
        <v>-89.734409999999997</v>
      </c>
      <c r="K4921">
        <v>-38.582320000000003</v>
      </c>
      <c r="L4921">
        <v>-3.154541</v>
      </c>
      <c r="M4921">
        <v>32.273240000000001</v>
      </c>
      <c r="N4921">
        <v>83.425319999999999</v>
      </c>
      <c r="O4921">
        <v>66</v>
      </c>
      <c r="P4921">
        <v>104.50353</v>
      </c>
      <c r="Q4921">
        <v>9</v>
      </c>
      <c r="R4921" s="75">
        <v>36781</v>
      </c>
      <c r="T4921" t="s">
        <v>112</v>
      </c>
      <c r="U4921">
        <v>0.10628460000000001</v>
      </c>
      <c r="W4921" t="s">
        <v>66</v>
      </c>
      <c r="Z4921" s="97">
        <v>19900000</v>
      </c>
    </row>
    <row r="4922" spans="1:26">
      <c r="A4922" t="s">
        <v>66</v>
      </c>
      <c r="B4922" t="s">
        <v>58</v>
      </c>
      <c r="C4922" t="s">
        <v>18</v>
      </c>
      <c r="D4922">
        <v>2015</v>
      </c>
      <c r="E4922">
        <v>24</v>
      </c>
      <c r="F4922">
        <v>864.62049999999999</v>
      </c>
      <c r="G4922">
        <v>871.54859999999996</v>
      </c>
      <c r="H4922">
        <v>74.868350000000007</v>
      </c>
      <c r="I4922">
        <v>67.499660000000006</v>
      </c>
      <c r="J4922">
        <v>-93.432389999999998</v>
      </c>
      <c r="K4922">
        <v>-42.324950000000001</v>
      </c>
      <c r="L4922">
        <v>-6.9281009999999998</v>
      </c>
      <c r="M4922">
        <v>28.46875</v>
      </c>
      <c r="N4922">
        <v>79.576189999999997</v>
      </c>
      <c r="O4922">
        <v>66</v>
      </c>
      <c r="P4922">
        <v>104.50353</v>
      </c>
      <c r="Q4922">
        <v>9</v>
      </c>
      <c r="R4922" s="75">
        <v>36781</v>
      </c>
      <c r="T4922" t="s">
        <v>112</v>
      </c>
      <c r="U4922">
        <v>0.10628460000000001</v>
      </c>
      <c r="W4922" t="s">
        <v>66</v>
      </c>
      <c r="Z4922" s="97">
        <v>19800000</v>
      </c>
    </row>
    <row r="4923" spans="1:26">
      <c r="A4923" t="s">
        <v>66</v>
      </c>
      <c r="B4923" t="s">
        <v>58</v>
      </c>
      <c r="C4923" t="s">
        <v>19</v>
      </c>
      <c r="D4923">
        <v>2015</v>
      </c>
      <c r="E4923">
        <v>1</v>
      </c>
      <c r="F4923">
        <v>787.18820000000005</v>
      </c>
      <c r="G4923">
        <v>787.18820000000005</v>
      </c>
      <c r="H4923">
        <v>70.638840000000002</v>
      </c>
      <c r="I4923">
        <v>68.948539999999994</v>
      </c>
      <c r="J4923">
        <v>-88.361109999999996</v>
      </c>
      <c r="K4923">
        <v>-36.156649999999999</v>
      </c>
      <c r="L4923">
        <v>0</v>
      </c>
      <c r="M4923">
        <v>36.156649999999999</v>
      </c>
      <c r="N4923">
        <v>88.361109999999996</v>
      </c>
      <c r="O4923">
        <v>66</v>
      </c>
      <c r="P4923">
        <v>104.50353</v>
      </c>
      <c r="Q4923">
        <v>10</v>
      </c>
      <c r="R4923" s="75">
        <v>38631</v>
      </c>
      <c r="T4923" t="s">
        <v>112</v>
      </c>
      <c r="U4923">
        <v>9.2057399999999998E-2</v>
      </c>
      <c r="W4923" t="s">
        <v>66</v>
      </c>
      <c r="Z4923" s="97">
        <v>20700000</v>
      </c>
    </row>
    <row r="4924" spans="1:26">
      <c r="A4924" t="s">
        <v>66</v>
      </c>
      <c r="B4924" t="s">
        <v>58</v>
      </c>
      <c r="C4924" t="s">
        <v>19</v>
      </c>
      <c r="D4924">
        <v>2015</v>
      </c>
      <c r="E4924">
        <v>2</v>
      </c>
      <c r="F4924">
        <v>790.06370000000004</v>
      </c>
      <c r="G4924">
        <v>790.06370000000004</v>
      </c>
      <c r="H4924">
        <v>69.002009999999999</v>
      </c>
      <c r="I4924">
        <v>68.989050000000006</v>
      </c>
      <c r="J4924">
        <v>-88.413020000000003</v>
      </c>
      <c r="K4924">
        <v>-36.177889999999998</v>
      </c>
      <c r="L4924">
        <v>0</v>
      </c>
      <c r="M4924">
        <v>36.177889999999998</v>
      </c>
      <c r="N4924">
        <v>88.413020000000003</v>
      </c>
      <c r="O4924">
        <v>66</v>
      </c>
      <c r="P4924">
        <v>104.50353</v>
      </c>
      <c r="Q4924">
        <v>10</v>
      </c>
      <c r="R4924" s="75">
        <v>38631</v>
      </c>
      <c r="T4924" t="s">
        <v>112</v>
      </c>
      <c r="U4924">
        <v>9.2057399999999998E-2</v>
      </c>
      <c r="W4924" t="s">
        <v>66</v>
      </c>
      <c r="Z4924" s="97">
        <v>20700000</v>
      </c>
    </row>
    <row r="4925" spans="1:26">
      <c r="A4925" t="s">
        <v>66</v>
      </c>
      <c r="B4925" t="s">
        <v>58</v>
      </c>
      <c r="C4925" t="s">
        <v>19</v>
      </c>
      <c r="D4925">
        <v>2015</v>
      </c>
      <c r="E4925">
        <v>3</v>
      </c>
      <c r="F4925">
        <v>786.66269999999997</v>
      </c>
      <c r="G4925">
        <v>786.66269999999997</v>
      </c>
      <c r="H4925">
        <v>67.682410000000004</v>
      </c>
      <c r="I4925">
        <v>68.971140000000005</v>
      </c>
      <c r="J4925">
        <v>-88.390069999999994</v>
      </c>
      <c r="K4925">
        <v>-36.168500000000002</v>
      </c>
      <c r="L4925">
        <v>0</v>
      </c>
      <c r="M4925">
        <v>36.168500000000002</v>
      </c>
      <c r="N4925">
        <v>88.390069999999994</v>
      </c>
      <c r="O4925">
        <v>66</v>
      </c>
      <c r="P4925">
        <v>104.50353</v>
      </c>
      <c r="Q4925">
        <v>10</v>
      </c>
      <c r="R4925" s="75">
        <v>38631</v>
      </c>
      <c r="T4925" t="s">
        <v>112</v>
      </c>
      <c r="U4925">
        <v>9.2057399999999998E-2</v>
      </c>
      <c r="W4925" t="s">
        <v>66</v>
      </c>
      <c r="Z4925" s="97">
        <v>20700000</v>
      </c>
    </row>
    <row r="4926" spans="1:26">
      <c r="A4926" t="s">
        <v>66</v>
      </c>
      <c r="B4926" t="s">
        <v>58</v>
      </c>
      <c r="C4926" t="s">
        <v>19</v>
      </c>
      <c r="D4926">
        <v>2015</v>
      </c>
      <c r="E4926">
        <v>4</v>
      </c>
      <c r="F4926">
        <v>792.81399999999996</v>
      </c>
      <c r="G4926">
        <v>792.81399999999996</v>
      </c>
      <c r="H4926">
        <v>65.146060000000006</v>
      </c>
      <c r="I4926">
        <v>68.980609999999999</v>
      </c>
      <c r="J4926">
        <v>-88.402209999999997</v>
      </c>
      <c r="K4926">
        <v>-36.173470000000002</v>
      </c>
      <c r="L4926">
        <v>0</v>
      </c>
      <c r="M4926">
        <v>36.173470000000002</v>
      </c>
      <c r="N4926">
        <v>88.402209999999997</v>
      </c>
      <c r="O4926">
        <v>66</v>
      </c>
      <c r="P4926">
        <v>104.50353</v>
      </c>
      <c r="Q4926">
        <v>10</v>
      </c>
      <c r="R4926" s="75">
        <v>38631</v>
      </c>
      <c r="T4926" t="s">
        <v>112</v>
      </c>
      <c r="U4926">
        <v>9.2057399999999998E-2</v>
      </c>
      <c r="W4926" t="s">
        <v>66</v>
      </c>
      <c r="Z4926" s="97">
        <v>20700000</v>
      </c>
    </row>
    <row r="4927" spans="1:26">
      <c r="A4927" t="s">
        <v>66</v>
      </c>
      <c r="B4927" t="s">
        <v>58</v>
      </c>
      <c r="C4927" t="s">
        <v>19</v>
      </c>
      <c r="D4927">
        <v>2015</v>
      </c>
      <c r="E4927">
        <v>5</v>
      </c>
      <c r="F4927">
        <v>801.73239999999998</v>
      </c>
      <c r="G4927">
        <v>801.73239999999998</v>
      </c>
      <c r="H4927">
        <v>64.136250000000004</v>
      </c>
      <c r="I4927">
        <v>68.996340000000004</v>
      </c>
      <c r="J4927">
        <v>-88.422359999999998</v>
      </c>
      <c r="K4927">
        <v>-36.181710000000002</v>
      </c>
      <c r="L4927">
        <v>0</v>
      </c>
      <c r="M4927">
        <v>36.181710000000002</v>
      </c>
      <c r="N4927">
        <v>88.422359999999998</v>
      </c>
      <c r="O4927">
        <v>66</v>
      </c>
      <c r="P4927">
        <v>104.50353</v>
      </c>
      <c r="Q4927">
        <v>10</v>
      </c>
      <c r="R4927" s="75">
        <v>38631</v>
      </c>
      <c r="T4927" t="s">
        <v>112</v>
      </c>
      <c r="U4927">
        <v>9.2057399999999998E-2</v>
      </c>
      <c r="W4927" t="s">
        <v>66</v>
      </c>
      <c r="Z4927" s="97">
        <v>20700000</v>
      </c>
    </row>
    <row r="4928" spans="1:26">
      <c r="A4928" t="s">
        <v>66</v>
      </c>
      <c r="B4928" t="s">
        <v>58</v>
      </c>
      <c r="C4928" t="s">
        <v>19</v>
      </c>
      <c r="D4928">
        <v>2015</v>
      </c>
      <c r="E4928">
        <v>6</v>
      </c>
      <c r="F4928">
        <v>807.18669999999997</v>
      </c>
      <c r="G4928">
        <v>807.18669999999997</v>
      </c>
      <c r="H4928">
        <v>61.979489999999998</v>
      </c>
      <c r="I4928">
        <v>69.081549999999993</v>
      </c>
      <c r="J4928">
        <v>-88.531570000000002</v>
      </c>
      <c r="K4928">
        <v>-36.226399999999998</v>
      </c>
      <c r="L4928">
        <v>0</v>
      </c>
      <c r="M4928">
        <v>36.226399999999998</v>
      </c>
      <c r="N4928">
        <v>88.531570000000002</v>
      </c>
      <c r="O4928">
        <v>66</v>
      </c>
      <c r="P4928">
        <v>104.50353</v>
      </c>
      <c r="Q4928">
        <v>10</v>
      </c>
      <c r="R4928" s="75">
        <v>38631</v>
      </c>
      <c r="T4928" t="s">
        <v>112</v>
      </c>
      <c r="U4928">
        <v>9.2057399999999998E-2</v>
      </c>
      <c r="W4928" t="s">
        <v>66</v>
      </c>
      <c r="Z4928" s="97">
        <v>20800000</v>
      </c>
    </row>
    <row r="4929" spans="1:26">
      <c r="A4929" t="s">
        <v>66</v>
      </c>
      <c r="B4929" t="s">
        <v>58</v>
      </c>
      <c r="C4929" t="s">
        <v>19</v>
      </c>
      <c r="D4929">
        <v>2015</v>
      </c>
      <c r="E4929">
        <v>7</v>
      </c>
      <c r="F4929">
        <v>813.28359999999998</v>
      </c>
      <c r="G4929">
        <v>813.28359999999998</v>
      </c>
      <c r="H4929">
        <v>62.777729999999998</v>
      </c>
      <c r="I4929">
        <v>69.363529999999997</v>
      </c>
      <c r="J4929">
        <v>-88.892939999999996</v>
      </c>
      <c r="K4929">
        <v>-36.374270000000003</v>
      </c>
      <c r="L4929">
        <v>0</v>
      </c>
      <c r="M4929">
        <v>36.374270000000003</v>
      </c>
      <c r="N4929">
        <v>88.892939999999996</v>
      </c>
      <c r="O4929">
        <v>66</v>
      </c>
      <c r="P4929">
        <v>104.50353</v>
      </c>
      <c r="Q4929">
        <v>10</v>
      </c>
      <c r="R4929" s="75">
        <v>38631</v>
      </c>
      <c r="T4929" t="s">
        <v>112</v>
      </c>
      <c r="U4929">
        <v>9.2057399999999998E-2</v>
      </c>
      <c r="W4929" t="s">
        <v>66</v>
      </c>
      <c r="Z4929" s="97">
        <v>21000000</v>
      </c>
    </row>
    <row r="4930" spans="1:26">
      <c r="A4930" t="s">
        <v>66</v>
      </c>
      <c r="B4930" t="s">
        <v>58</v>
      </c>
      <c r="C4930" t="s">
        <v>19</v>
      </c>
      <c r="D4930">
        <v>2015</v>
      </c>
      <c r="E4930">
        <v>8</v>
      </c>
      <c r="F4930">
        <v>805.21659999999997</v>
      </c>
      <c r="G4930">
        <v>805.21659999999997</v>
      </c>
      <c r="H4930">
        <v>64.095010000000002</v>
      </c>
      <c r="I4930">
        <v>69.163349999999994</v>
      </c>
      <c r="J4930">
        <v>-88.636409999999998</v>
      </c>
      <c r="K4930">
        <v>-36.269300000000001</v>
      </c>
      <c r="L4930">
        <v>0</v>
      </c>
      <c r="M4930">
        <v>36.269300000000001</v>
      </c>
      <c r="N4930">
        <v>88.636409999999998</v>
      </c>
      <c r="O4930">
        <v>66</v>
      </c>
      <c r="P4930">
        <v>104.50353</v>
      </c>
      <c r="Q4930">
        <v>10</v>
      </c>
      <c r="R4930" s="75">
        <v>38631</v>
      </c>
      <c r="T4930" t="s">
        <v>112</v>
      </c>
      <c r="U4930">
        <v>9.2057399999999998E-2</v>
      </c>
      <c r="W4930" t="s">
        <v>66</v>
      </c>
      <c r="Z4930" s="97">
        <v>20800000</v>
      </c>
    </row>
    <row r="4931" spans="1:26">
      <c r="A4931" t="s">
        <v>66</v>
      </c>
      <c r="B4931" t="s">
        <v>58</v>
      </c>
      <c r="C4931" t="s">
        <v>19</v>
      </c>
      <c r="D4931">
        <v>2015</v>
      </c>
      <c r="E4931">
        <v>9</v>
      </c>
      <c r="F4931">
        <v>807.19590000000005</v>
      </c>
      <c r="G4931">
        <v>807.19590000000005</v>
      </c>
      <c r="H4931">
        <v>68.912840000000003</v>
      </c>
      <c r="I4931">
        <v>69.250150000000005</v>
      </c>
      <c r="J4931">
        <v>-88.747640000000004</v>
      </c>
      <c r="K4931">
        <v>-36.314819999999997</v>
      </c>
      <c r="L4931">
        <v>0</v>
      </c>
      <c r="M4931">
        <v>36.314819999999997</v>
      </c>
      <c r="N4931">
        <v>88.747640000000004</v>
      </c>
      <c r="O4931">
        <v>66</v>
      </c>
      <c r="P4931">
        <v>104.50353</v>
      </c>
      <c r="Q4931">
        <v>10</v>
      </c>
      <c r="R4931" s="75">
        <v>38631</v>
      </c>
      <c r="T4931" t="s">
        <v>112</v>
      </c>
      <c r="U4931">
        <v>9.2057399999999998E-2</v>
      </c>
      <c r="W4931" t="s">
        <v>66</v>
      </c>
      <c r="Z4931" s="97">
        <v>20900000</v>
      </c>
    </row>
    <row r="4932" spans="1:26">
      <c r="A4932" t="s">
        <v>66</v>
      </c>
      <c r="B4932" t="s">
        <v>58</v>
      </c>
      <c r="C4932" t="s">
        <v>19</v>
      </c>
      <c r="D4932">
        <v>2015</v>
      </c>
      <c r="E4932">
        <v>10</v>
      </c>
      <c r="F4932">
        <v>799.45609999999999</v>
      </c>
      <c r="G4932">
        <v>799.45609999999999</v>
      </c>
      <c r="H4932">
        <v>74.29195</v>
      </c>
      <c r="I4932">
        <v>69.221080000000001</v>
      </c>
      <c r="J4932">
        <v>-88.710390000000004</v>
      </c>
      <c r="K4932">
        <v>-36.299570000000003</v>
      </c>
      <c r="L4932">
        <v>0</v>
      </c>
      <c r="M4932">
        <v>36.299570000000003</v>
      </c>
      <c r="N4932">
        <v>88.710390000000004</v>
      </c>
      <c r="O4932">
        <v>66</v>
      </c>
      <c r="P4932">
        <v>104.50353</v>
      </c>
      <c r="Q4932">
        <v>10</v>
      </c>
      <c r="R4932" s="75">
        <v>38631</v>
      </c>
      <c r="T4932" t="s">
        <v>112</v>
      </c>
      <c r="U4932">
        <v>9.2057399999999998E-2</v>
      </c>
      <c r="W4932" t="s">
        <v>66</v>
      </c>
      <c r="Z4932" s="97">
        <v>20900000</v>
      </c>
    </row>
    <row r="4933" spans="1:26">
      <c r="A4933" t="s">
        <v>66</v>
      </c>
      <c r="B4933" t="s">
        <v>58</v>
      </c>
      <c r="C4933" t="s">
        <v>19</v>
      </c>
      <c r="D4933">
        <v>2015</v>
      </c>
      <c r="E4933">
        <v>11</v>
      </c>
      <c r="F4933">
        <v>775.30600000000004</v>
      </c>
      <c r="G4933">
        <v>775.30600000000004</v>
      </c>
      <c r="H4933">
        <v>80.539439999999999</v>
      </c>
      <c r="I4933">
        <v>69.218689999999995</v>
      </c>
      <c r="J4933">
        <v>-88.707319999999996</v>
      </c>
      <c r="K4933">
        <v>-36.298319999999997</v>
      </c>
      <c r="L4933">
        <v>0</v>
      </c>
      <c r="M4933">
        <v>36.298319999999997</v>
      </c>
      <c r="N4933">
        <v>88.707319999999996</v>
      </c>
      <c r="O4933">
        <v>66</v>
      </c>
      <c r="P4933">
        <v>104.50353</v>
      </c>
      <c r="Q4933">
        <v>10</v>
      </c>
      <c r="R4933" s="75">
        <v>38631</v>
      </c>
      <c r="T4933" t="s">
        <v>112</v>
      </c>
      <c r="U4933">
        <v>9.2057399999999998E-2</v>
      </c>
      <c r="W4933" t="s">
        <v>66</v>
      </c>
      <c r="Z4933" s="97">
        <v>20900000</v>
      </c>
    </row>
    <row r="4934" spans="1:26">
      <c r="A4934" t="s">
        <v>66</v>
      </c>
      <c r="B4934" t="s">
        <v>58</v>
      </c>
      <c r="C4934" t="s">
        <v>19</v>
      </c>
      <c r="D4934">
        <v>2015</v>
      </c>
      <c r="E4934">
        <v>12</v>
      </c>
      <c r="F4934">
        <v>716.41819999999996</v>
      </c>
      <c r="G4934">
        <v>787.73569999999995</v>
      </c>
      <c r="H4934">
        <v>84.913690000000003</v>
      </c>
      <c r="I4934">
        <v>69.557169999999999</v>
      </c>
      <c r="J4934">
        <v>-160.45859999999999</v>
      </c>
      <c r="K4934">
        <v>-107.7933</v>
      </c>
      <c r="L4934">
        <v>-71.317499999999995</v>
      </c>
      <c r="M4934">
        <v>-34.84169</v>
      </c>
      <c r="N4934">
        <v>17.823589999999999</v>
      </c>
      <c r="O4934">
        <v>66</v>
      </c>
      <c r="P4934">
        <v>104.50353</v>
      </c>
      <c r="Q4934">
        <v>10</v>
      </c>
      <c r="R4934" s="75">
        <v>38631</v>
      </c>
      <c r="T4934" t="s">
        <v>112</v>
      </c>
      <c r="U4934">
        <v>9.2057399999999998E-2</v>
      </c>
      <c r="W4934" t="s">
        <v>66</v>
      </c>
      <c r="Z4934" s="97">
        <v>21100000</v>
      </c>
    </row>
    <row r="4935" spans="1:26">
      <c r="A4935" t="s">
        <v>66</v>
      </c>
      <c r="B4935" t="s">
        <v>58</v>
      </c>
      <c r="C4935" t="s">
        <v>19</v>
      </c>
      <c r="D4935">
        <v>2015</v>
      </c>
      <c r="E4935">
        <v>13</v>
      </c>
      <c r="F4935">
        <v>720.40599999999995</v>
      </c>
      <c r="G4935">
        <v>492.88209999999998</v>
      </c>
      <c r="H4935">
        <v>87.296620000000004</v>
      </c>
      <c r="I4935">
        <v>68.440929999999994</v>
      </c>
      <c r="J4935">
        <v>139.8133</v>
      </c>
      <c r="K4935">
        <v>191.6335</v>
      </c>
      <c r="L4935">
        <v>227.5239</v>
      </c>
      <c r="M4935">
        <v>263.4144</v>
      </c>
      <c r="N4935">
        <v>315.23450000000003</v>
      </c>
      <c r="O4935">
        <v>66</v>
      </c>
      <c r="P4935">
        <v>104.50353</v>
      </c>
      <c r="Q4935">
        <v>10</v>
      </c>
      <c r="R4935" s="75">
        <v>38631</v>
      </c>
      <c r="T4935" t="s">
        <v>112</v>
      </c>
      <c r="U4935">
        <v>9.2057399999999998E-2</v>
      </c>
      <c r="W4935" t="s">
        <v>66</v>
      </c>
      <c r="Z4935" s="97">
        <v>20400000</v>
      </c>
    </row>
    <row r="4936" spans="1:26">
      <c r="A4936" t="s">
        <v>66</v>
      </c>
      <c r="B4936" t="s">
        <v>58</v>
      </c>
      <c r="C4936" t="s">
        <v>19</v>
      </c>
      <c r="D4936">
        <v>2015</v>
      </c>
      <c r="E4936">
        <v>14</v>
      </c>
      <c r="F4936">
        <v>716.44290000000001</v>
      </c>
      <c r="G4936">
        <v>161.38069999999999</v>
      </c>
      <c r="H4936">
        <v>88.658690000000007</v>
      </c>
      <c r="I4936">
        <v>68.631460000000004</v>
      </c>
      <c r="J4936">
        <v>467.10750000000002</v>
      </c>
      <c r="K4936">
        <v>519.07180000000005</v>
      </c>
      <c r="L4936">
        <v>555.06230000000005</v>
      </c>
      <c r="M4936">
        <v>591.05259999999998</v>
      </c>
      <c r="N4936">
        <v>643.01700000000005</v>
      </c>
      <c r="O4936">
        <v>66</v>
      </c>
      <c r="P4936">
        <v>104.50353</v>
      </c>
      <c r="Q4936">
        <v>10</v>
      </c>
      <c r="R4936" s="75">
        <v>38631</v>
      </c>
      <c r="T4936" t="s">
        <v>112</v>
      </c>
      <c r="U4936">
        <v>9.2057399999999998E-2</v>
      </c>
      <c r="W4936" t="s">
        <v>66</v>
      </c>
      <c r="Z4936" s="97">
        <v>20500000</v>
      </c>
    </row>
    <row r="4937" spans="1:26">
      <c r="A4937" t="s">
        <v>66</v>
      </c>
      <c r="B4937" t="s">
        <v>58</v>
      </c>
      <c r="C4937" t="s">
        <v>19</v>
      </c>
      <c r="D4937">
        <v>2015</v>
      </c>
      <c r="E4937">
        <v>15</v>
      </c>
      <c r="F4937">
        <v>724.0145</v>
      </c>
      <c r="G4937">
        <v>161.74760000000001</v>
      </c>
      <c r="H4937">
        <v>89.307079999999999</v>
      </c>
      <c r="I4937">
        <v>68.586320000000001</v>
      </c>
      <c r="J4937">
        <v>474.37</v>
      </c>
      <c r="K4937">
        <v>526.30020000000002</v>
      </c>
      <c r="L4937">
        <v>562.26689999999996</v>
      </c>
      <c r="M4937">
        <v>598.23360000000002</v>
      </c>
      <c r="N4937">
        <v>650.16380000000004</v>
      </c>
      <c r="O4937">
        <v>66</v>
      </c>
      <c r="P4937">
        <v>104.50353</v>
      </c>
      <c r="Q4937">
        <v>10</v>
      </c>
      <c r="R4937" s="75">
        <v>38631</v>
      </c>
      <c r="T4937" t="s">
        <v>112</v>
      </c>
      <c r="U4937">
        <v>9.2057399999999998E-2</v>
      </c>
      <c r="W4937" t="s">
        <v>66</v>
      </c>
      <c r="Z4937" s="97">
        <v>20500000</v>
      </c>
    </row>
    <row r="4938" spans="1:26">
      <c r="A4938" t="s">
        <v>66</v>
      </c>
      <c r="B4938" t="s">
        <v>58</v>
      </c>
      <c r="C4938" t="s">
        <v>19</v>
      </c>
      <c r="D4938">
        <v>2015</v>
      </c>
      <c r="E4938">
        <v>16</v>
      </c>
      <c r="F4938">
        <v>714.97820000000002</v>
      </c>
      <c r="G4938">
        <v>161.7329</v>
      </c>
      <c r="H4938">
        <v>89.202070000000006</v>
      </c>
      <c r="I4938">
        <v>68.440690000000004</v>
      </c>
      <c r="J4938">
        <v>465.53500000000003</v>
      </c>
      <c r="K4938">
        <v>517.35500000000002</v>
      </c>
      <c r="L4938">
        <v>553.24530000000004</v>
      </c>
      <c r="M4938">
        <v>589.13559999999995</v>
      </c>
      <c r="N4938">
        <v>640.9556</v>
      </c>
      <c r="O4938">
        <v>66</v>
      </c>
      <c r="P4938">
        <v>104.50353</v>
      </c>
      <c r="Q4938">
        <v>10</v>
      </c>
      <c r="R4938" s="75">
        <v>38631</v>
      </c>
      <c r="T4938" t="s">
        <v>112</v>
      </c>
      <c r="U4938">
        <v>9.2057399999999998E-2</v>
      </c>
      <c r="W4938" t="s">
        <v>66</v>
      </c>
      <c r="Z4938" s="97">
        <v>20400000</v>
      </c>
    </row>
    <row r="4939" spans="1:26">
      <c r="A4939" t="s">
        <v>66</v>
      </c>
      <c r="B4939" t="s">
        <v>58</v>
      </c>
      <c r="C4939" t="s">
        <v>19</v>
      </c>
      <c r="D4939">
        <v>2015</v>
      </c>
      <c r="E4939">
        <v>17</v>
      </c>
      <c r="F4939">
        <v>703.3374</v>
      </c>
      <c r="G4939">
        <v>158.25399999999999</v>
      </c>
      <c r="H4939">
        <v>88.475200000000001</v>
      </c>
      <c r="I4939">
        <v>68.24991</v>
      </c>
      <c r="J4939">
        <v>457.61759999999998</v>
      </c>
      <c r="K4939">
        <v>509.29320000000001</v>
      </c>
      <c r="L4939">
        <v>545.08339999999998</v>
      </c>
      <c r="M4939">
        <v>580.87369999999999</v>
      </c>
      <c r="N4939">
        <v>632.54920000000004</v>
      </c>
      <c r="O4939">
        <v>66</v>
      </c>
      <c r="P4939">
        <v>104.50353</v>
      </c>
      <c r="Q4939">
        <v>10</v>
      </c>
      <c r="R4939" s="75">
        <v>38631</v>
      </c>
      <c r="T4939" t="s">
        <v>112</v>
      </c>
      <c r="U4939">
        <v>9.2057399999999998E-2</v>
      </c>
      <c r="W4939" t="s">
        <v>66</v>
      </c>
      <c r="Z4939" s="97">
        <v>20300000</v>
      </c>
    </row>
    <row r="4940" spans="1:26">
      <c r="A4940" t="s">
        <v>66</v>
      </c>
      <c r="B4940" t="s">
        <v>58</v>
      </c>
      <c r="C4940" t="s">
        <v>19</v>
      </c>
      <c r="D4940">
        <v>2015</v>
      </c>
      <c r="E4940">
        <v>18</v>
      </c>
      <c r="F4940">
        <v>739.00980000000004</v>
      </c>
      <c r="G4940">
        <v>163.66050000000001</v>
      </c>
      <c r="H4940">
        <v>86.576669999999993</v>
      </c>
      <c r="I4940">
        <v>68.084829999999997</v>
      </c>
      <c r="J4940">
        <v>488.09500000000003</v>
      </c>
      <c r="K4940">
        <v>539.64549999999997</v>
      </c>
      <c r="L4940">
        <v>575.3492</v>
      </c>
      <c r="M4940">
        <v>611.053</v>
      </c>
      <c r="N4940">
        <v>662.60350000000005</v>
      </c>
      <c r="O4940">
        <v>66</v>
      </c>
      <c r="P4940">
        <v>104.50353</v>
      </c>
      <c r="Q4940">
        <v>10</v>
      </c>
      <c r="R4940" s="75">
        <v>38631</v>
      </c>
      <c r="T4940" t="s">
        <v>112</v>
      </c>
      <c r="U4940">
        <v>9.2057399999999998E-2</v>
      </c>
      <c r="W4940" t="s">
        <v>66</v>
      </c>
      <c r="Z4940" s="97">
        <v>20200000</v>
      </c>
    </row>
    <row r="4941" spans="1:26">
      <c r="A4941" t="s">
        <v>66</v>
      </c>
      <c r="B4941" t="s">
        <v>58</v>
      </c>
      <c r="C4941" t="s">
        <v>19</v>
      </c>
      <c r="D4941">
        <v>2015</v>
      </c>
      <c r="E4941">
        <v>19</v>
      </c>
      <c r="F4941">
        <v>753.68870000000004</v>
      </c>
      <c r="G4941">
        <v>462.60820000000001</v>
      </c>
      <c r="H4941">
        <v>82.301289999999995</v>
      </c>
      <c r="I4941">
        <v>69.267830000000004</v>
      </c>
      <c r="J4941">
        <v>202.31030000000001</v>
      </c>
      <c r="K4941">
        <v>254.75649999999999</v>
      </c>
      <c r="L4941">
        <v>291.0806</v>
      </c>
      <c r="M4941">
        <v>327.40469999999999</v>
      </c>
      <c r="N4941">
        <v>379.85090000000002</v>
      </c>
      <c r="O4941">
        <v>66</v>
      </c>
      <c r="P4941">
        <v>104.50353</v>
      </c>
      <c r="Q4941">
        <v>10</v>
      </c>
      <c r="R4941" s="75">
        <v>38631</v>
      </c>
      <c r="T4941" t="s">
        <v>112</v>
      </c>
      <c r="U4941">
        <v>9.2057399999999998E-2</v>
      </c>
      <c r="W4941" t="s">
        <v>66</v>
      </c>
      <c r="Z4941" s="97">
        <v>20900000</v>
      </c>
    </row>
    <row r="4942" spans="1:26">
      <c r="A4942" t="s">
        <v>66</v>
      </c>
      <c r="B4942" t="s">
        <v>58</v>
      </c>
      <c r="C4942" t="s">
        <v>19</v>
      </c>
      <c r="D4942">
        <v>2015</v>
      </c>
      <c r="E4942">
        <v>20</v>
      </c>
      <c r="F4942">
        <v>785.47299999999996</v>
      </c>
      <c r="G4942">
        <v>764.85220000000004</v>
      </c>
      <c r="H4942">
        <v>77.72672</v>
      </c>
      <c r="I4942">
        <v>69.054109999999994</v>
      </c>
      <c r="J4942">
        <v>-67.875609999999995</v>
      </c>
      <c r="K4942">
        <v>-15.59122</v>
      </c>
      <c r="L4942">
        <v>20.62079</v>
      </c>
      <c r="M4942">
        <v>56.832799999999999</v>
      </c>
      <c r="N4942">
        <v>109.1172</v>
      </c>
      <c r="O4942">
        <v>66</v>
      </c>
      <c r="P4942">
        <v>104.50353</v>
      </c>
      <c r="Q4942">
        <v>10</v>
      </c>
      <c r="R4942" s="75">
        <v>38631</v>
      </c>
      <c r="T4942" t="s">
        <v>112</v>
      </c>
      <c r="U4942">
        <v>9.2057399999999998E-2</v>
      </c>
      <c r="W4942" t="s">
        <v>66</v>
      </c>
      <c r="Z4942" s="97">
        <v>20800000</v>
      </c>
    </row>
    <row r="4943" spans="1:26">
      <c r="A4943" t="s">
        <v>66</v>
      </c>
      <c r="B4943" t="s">
        <v>58</v>
      </c>
      <c r="C4943" t="s">
        <v>19</v>
      </c>
      <c r="D4943">
        <v>2015</v>
      </c>
      <c r="E4943">
        <v>21</v>
      </c>
      <c r="F4943">
        <v>789.10509999999999</v>
      </c>
      <c r="G4943">
        <v>758.13139999999999</v>
      </c>
      <c r="H4943">
        <v>74.725520000000003</v>
      </c>
      <c r="I4943">
        <v>69.034769999999995</v>
      </c>
      <c r="J4943">
        <v>-57.497929999999997</v>
      </c>
      <c r="K4943">
        <v>-5.2281779999999998</v>
      </c>
      <c r="L4943">
        <v>30.973690000000001</v>
      </c>
      <c r="M4943">
        <v>67.175569999999993</v>
      </c>
      <c r="N4943">
        <v>119.4453</v>
      </c>
      <c r="O4943">
        <v>66</v>
      </c>
      <c r="P4943">
        <v>104.50353</v>
      </c>
      <c r="Q4943">
        <v>10</v>
      </c>
      <c r="R4943" s="75">
        <v>38631</v>
      </c>
      <c r="T4943" t="s">
        <v>112</v>
      </c>
      <c r="U4943">
        <v>9.2057399999999998E-2</v>
      </c>
      <c r="W4943" t="s">
        <v>66</v>
      </c>
      <c r="Z4943" s="97">
        <v>20800000</v>
      </c>
    </row>
    <row r="4944" spans="1:26">
      <c r="A4944" t="s">
        <v>66</v>
      </c>
      <c r="B4944" t="s">
        <v>58</v>
      </c>
      <c r="C4944" t="s">
        <v>19</v>
      </c>
      <c r="D4944">
        <v>2015</v>
      </c>
      <c r="E4944">
        <v>22</v>
      </c>
      <c r="F4944">
        <v>778.67280000000005</v>
      </c>
      <c r="G4944">
        <v>760.38800000000003</v>
      </c>
      <c r="H4944">
        <v>71.665800000000004</v>
      </c>
      <c r="I4944">
        <v>68.963570000000004</v>
      </c>
      <c r="J4944">
        <v>-70.095579999999998</v>
      </c>
      <c r="K4944">
        <v>-17.879740000000002</v>
      </c>
      <c r="L4944">
        <v>18.284790000000001</v>
      </c>
      <c r="M4944">
        <v>54.44932</v>
      </c>
      <c r="N4944">
        <v>106.6652</v>
      </c>
      <c r="O4944">
        <v>66</v>
      </c>
      <c r="P4944">
        <v>104.50353</v>
      </c>
      <c r="Q4944">
        <v>10</v>
      </c>
      <c r="R4944" s="75">
        <v>38631</v>
      </c>
      <c r="T4944" t="s">
        <v>112</v>
      </c>
      <c r="U4944">
        <v>9.2057399999999998E-2</v>
      </c>
      <c r="W4944" t="s">
        <v>66</v>
      </c>
      <c r="Z4944" s="97">
        <v>20700000</v>
      </c>
    </row>
    <row r="4945" spans="1:26">
      <c r="A4945" t="s">
        <v>66</v>
      </c>
      <c r="B4945" t="s">
        <v>58</v>
      </c>
      <c r="C4945" t="s">
        <v>19</v>
      </c>
      <c r="D4945">
        <v>2015</v>
      </c>
      <c r="E4945">
        <v>23</v>
      </c>
      <c r="F4945">
        <v>771.78869999999995</v>
      </c>
      <c r="G4945">
        <v>820.47529999999995</v>
      </c>
      <c r="H4945">
        <v>69.369950000000003</v>
      </c>
      <c r="I4945">
        <v>68.847740000000002</v>
      </c>
      <c r="J4945">
        <v>-136.91849999999999</v>
      </c>
      <c r="K4945">
        <v>-84.790369999999996</v>
      </c>
      <c r="L4945">
        <v>-48.686579999999999</v>
      </c>
      <c r="M4945">
        <v>-12.582789999999999</v>
      </c>
      <c r="N4945">
        <v>39.545349999999999</v>
      </c>
      <c r="O4945">
        <v>66</v>
      </c>
      <c r="P4945">
        <v>104.50353</v>
      </c>
      <c r="Q4945">
        <v>10</v>
      </c>
      <c r="R4945" s="75">
        <v>38631</v>
      </c>
      <c r="T4945" t="s">
        <v>112</v>
      </c>
      <c r="U4945">
        <v>9.2057399999999998E-2</v>
      </c>
      <c r="W4945" t="s">
        <v>66</v>
      </c>
      <c r="Z4945" s="97">
        <v>20600000</v>
      </c>
    </row>
    <row r="4946" spans="1:26">
      <c r="A4946" t="s">
        <v>66</v>
      </c>
      <c r="B4946" t="s">
        <v>58</v>
      </c>
      <c r="C4946" t="s">
        <v>19</v>
      </c>
      <c r="D4946">
        <v>2015</v>
      </c>
      <c r="E4946">
        <v>24</v>
      </c>
      <c r="F4946">
        <v>773.23599999999999</v>
      </c>
      <c r="G4946">
        <v>820.91279999999995</v>
      </c>
      <c r="H4946">
        <v>67.259</v>
      </c>
      <c r="I4946">
        <v>68.739689999999996</v>
      </c>
      <c r="J4946">
        <v>-135.77029999999999</v>
      </c>
      <c r="K4946">
        <v>-83.723950000000002</v>
      </c>
      <c r="L4946">
        <v>-47.676819999999999</v>
      </c>
      <c r="M4946">
        <v>-11.62969</v>
      </c>
      <c r="N4946">
        <v>40.416640000000001</v>
      </c>
      <c r="O4946">
        <v>66</v>
      </c>
      <c r="P4946">
        <v>104.50353</v>
      </c>
      <c r="Q4946">
        <v>10</v>
      </c>
      <c r="R4946" s="75">
        <v>38631</v>
      </c>
      <c r="T4946" t="s">
        <v>112</v>
      </c>
      <c r="U4946">
        <v>9.2057399999999998E-2</v>
      </c>
      <c r="W4946" t="s">
        <v>66</v>
      </c>
      <c r="Z4946" s="97">
        <v>20600000</v>
      </c>
    </row>
    <row r="4947" spans="1:26">
      <c r="A4947" t="s">
        <v>66</v>
      </c>
      <c r="B4947" t="s">
        <v>58</v>
      </c>
      <c r="C4947" t="s">
        <v>20</v>
      </c>
      <c r="D4947">
        <v>2015</v>
      </c>
      <c r="E4947">
        <v>1</v>
      </c>
      <c r="F4947">
        <v>783.72310000000004</v>
      </c>
      <c r="G4947">
        <v>783.72310000000004</v>
      </c>
      <c r="H4947">
        <v>62.219949999999997</v>
      </c>
      <c r="I4947">
        <v>68.898790000000005</v>
      </c>
      <c r="J4947">
        <v>-88.297349999999994</v>
      </c>
      <c r="K4947">
        <v>-36.130560000000003</v>
      </c>
      <c r="L4947">
        <v>0</v>
      </c>
      <c r="M4947">
        <v>36.130560000000003</v>
      </c>
      <c r="N4947">
        <v>88.297349999999994</v>
      </c>
      <c r="O4947">
        <v>66</v>
      </c>
      <c r="P4947">
        <v>104.50353</v>
      </c>
      <c r="Q4947">
        <v>11</v>
      </c>
      <c r="R4947" s="75">
        <v>36465</v>
      </c>
      <c r="T4947" t="s">
        <v>112</v>
      </c>
      <c r="U4947">
        <v>0.1013734</v>
      </c>
      <c r="W4947" t="s">
        <v>66</v>
      </c>
      <c r="Z4947" s="97">
        <v>20700000</v>
      </c>
    </row>
    <row r="4948" spans="1:26">
      <c r="A4948" t="s">
        <v>66</v>
      </c>
      <c r="B4948" t="s">
        <v>58</v>
      </c>
      <c r="C4948" t="s">
        <v>20</v>
      </c>
      <c r="D4948">
        <v>2015</v>
      </c>
      <c r="E4948">
        <v>2</v>
      </c>
      <c r="F4948">
        <v>770.47519999999997</v>
      </c>
      <c r="G4948">
        <v>770.47519999999997</v>
      </c>
      <c r="H4948">
        <v>60.642139999999998</v>
      </c>
      <c r="I4948">
        <v>68.987549999999999</v>
      </c>
      <c r="J4948">
        <v>-88.411100000000005</v>
      </c>
      <c r="K4948">
        <v>-36.177100000000003</v>
      </c>
      <c r="L4948">
        <v>0</v>
      </c>
      <c r="M4948">
        <v>36.177100000000003</v>
      </c>
      <c r="N4948">
        <v>88.411100000000005</v>
      </c>
      <c r="O4948">
        <v>66</v>
      </c>
      <c r="P4948">
        <v>104.50353</v>
      </c>
      <c r="Q4948">
        <v>11</v>
      </c>
      <c r="R4948" s="75">
        <v>36465</v>
      </c>
      <c r="T4948" t="s">
        <v>112</v>
      </c>
      <c r="U4948">
        <v>0.1013734</v>
      </c>
      <c r="W4948" t="s">
        <v>66</v>
      </c>
      <c r="Z4948" s="97">
        <v>20700000</v>
      </c>
    </row>
    <row r="4949" spans="1:26">
      <c r="A4949" t="s">
        <v>66</v>
      </c>
      <c r="B4949" t="s">
        <v>58</v>
      </c>
      <c r="C4949" t="s">
        <v>20</v>
      </c>
      <c r="D4949">
        <v>2015</v>
      </c>
      <c r="E4949">
        <v>3</v>
      </c>
      <c r="F4949">
        <v>766.32920000000001</v>
      </c>
      <c r="G4949">
        <v>766.32920000000001</v>
      </c>
      <c r="H4949">
        <v>60.125160000000001</v>
      </c>
      <c r="I4949">
        <v>68.991489999999999</v>
      </c>
      <c r="J4949">
        <v>-88.416150000000002</v>
      </c>
      <c r="K4949">
        <v>-36.179169999999999</v>
      </c>
      <c r="L4949">
        <v>0</v>
      </c>
      <c r="M4949">
        <v>36.179169999999999</v>
      </c>
      <c r="N4949">
        <v>88.416150000000002</v>
      </c>
      <c r="O4949">
        <v>66</v>
      </c>
      <c r="P4949">
        <v>104.50353</v>
      </c>
      <c r="Q4949">
        <v>11</v>
      </c>
      <c r="R4949" s="75">
        <v>36465</v>
      </c>
      <c r="T4949" t="s">
        <v>112</v>
      </c>
      <c r="U4949">
        <v>0.1013734</v>
      </c>
      <c r="W4949" t="s">
        <v>66</v>
      </c>
      <c r="Z4949" s="97">
        <v>20700000</v>
      </c>
    </row>
    <row r="4950" spans="1:26">
      <c r="A4950" t="s">
        <v>66</v>
      </c>
      <c r="B4950" t="s">
        <v>58</v>
      </c>
      <c r="C4950" t="s">
        <v>20</v>
      </c>
      <c r="D4950">
        <v>2015</v>
      </c>
      <c r="E4950">
        <v>4</v>
      </c>
      <c r="F4950">
        <v>775.86440000000005</v>
      </c>
      <c r="G4950">
        <v>775.86440000000005</v>
      </c>
      <c r="H4950">
        <v>59.464829999999999</v>
      </c>
      <c r="I4950">
        <v>68.938040000000001</v>
      </c>
      <c r="J4950">
        <v>-88.347660000000005</v>
      </c>
      <c r="K4950">
        <v>-36.151150000000001</v>
      </c>
      <c r="L4950">
        <v>0</v>
      </c>
      <c r="M4950">
        <v>36.151150000000001</v>
      </c>
      <c r="N4950">
        <v>88.347660000000005</v>
      </c>
      <c r="O4950">
        <v>66</v>
      </c>
      <c r="P4950">
        <v>104.50353</v>
      </c>
      <c r="Q4950">
        <v>11</v>
      </c>
      <c r="R4950" s="75">
        <v>36465</v>
      </c>
      <c r="T4950" t="s">
        <v>112</v>
      </c>
      <c r="U4950">
        <v>0.1013734</v>
      </c>
      <c r="W4950" t="s">
        <v>66</v>
      </c>
      <c r="Z4950" s="97">
        <v>20700000</v>
      </c>
    </row>
    <row r="4951" spans="1:26">
      <c r="A4951" t="s">
        <v>66</v>
      </c>
      <c r="B4951" t="s">
        <v>58</v>
      </c>
      <c r="C4951" t="s">
        <v>20</v>
      </c>
      <c r="D4951">
        <v>2015</v>
      </c>
      <c r="E4951">
        <v>5</v>
      </c>
      <c r="F4951">
        <v>778.56259999999997</v>
      </c>
      <c r="G4951">
        <v>778.56259999999997</v>
      </c>
      <c r="H4951">
        <v>58.192770000000003</v>
      </c>
      <c r="I4951">
        <v>68.940060000000003</v>
      </c>
      <c r="J4951">
        <v>-88.350239999999999</v>
      </c>
      <c r="K4951">
        <v>-36.152209999999997</v>
      </c>
      <c r="L4951">
        <v>0</v>
      </c>
      <c r="M4951">
        <v>36.152209999999997</v>
      </c>
      <c r="N4951">
        <v>88.350239999999999</v>
      </c>
      <c r="O4951">
        <v>66</v>
      </c>
      <c r="P4951">
        <v>104.50353</v>
      </c>
      <c r="Q4951">
        <v>11</v>
      </c>
      <c r="R4951" s="75">
        <v>36465</v>
      </c>
      <c r="T4951" t="s">
        <v>112</v>
      </c>
      <c r="U4951">
        <v>0.1013734</v>
      </c>
      <c r="W4951" t="s">
        <v>66</v>
      </c>
      <c r="Z4951" s="97">
        <v>20700000</v>
      </c>
    </row>
    <row r="4952" spans="1:26">
      <c r="A4952" t="s">
        <v>66</v>
      </c>
      <c r="B4952" t="s">
        <v>58</v>
      </c>
      <c r="C4952" t="s">
        <v>20</v>
      </c>
      <c r="D4952">
        <v>2015</v>
      </c>
      <c r="E4952">
        <v>6</v>
      </c>
      <c r="F4952">
        <v>782.95500000000004</v>
      </c>
      <c r="G4952">
        <v>782.95500000000004</v>
      </c>
      <c r="H4952">
        <v>57.60904</v>
      </c>
      <c r="I4952">
        <v>68.968130000000002</v>
      </c>
      <c r="J4952">
        <v>-88.386219999999994</v>
      </c>
      <c r="K4952">
        <v>-36.166919999999998</v>
      </c>
      <c r="L4952">
        <v>0</v>
      </c>
      <c r="M4952">
        <v>36.166919999999998</v>
      </c>
      <c r="N4952">
        <v>88.386219999999994</v>
      </c>
      <c r="O4952">
        <v>66</v>
      </c>
      <c r="P4952">
        <v>104.50353</v>
      </c>
      <c r="Q4952">
        <v>11</v>
      </c>
      <c r="R4952" s="75">
        <v>36465</v>
      </c>
      <c r="T4952" t="s">
        <v>112</v>
      </c>
      <c r="U4952">
        <v>0.1013734</v>
      </c>
      <c r="W4952" t="s">
        <v>66</v>
      </c>
      <c r="Z4952" s="97">
        <v>20700000</v>
      </c>
    </row>
    <row r="4953" spans="1:26">
      <c r="A4953" t="s">
        <v>66</v>
      </c>
      <c r="B4953" t="s">
        <v>58</v>
      </c>
      <c r="C4953" t="s">
        <v>20</v>
      </c>
      <c r="D4953">
        <v>2015</v>
      </c>
      <c r="E4953">
        <v>7</v>
      </c>
      <c r="F4953">
        <v>778.4941</v>
      </c>
      <c r="G4953">
        <v>778.4941</v>
      </c>
      <c r="H4953">
        <v>57.707740000000001</v>
      </c>
      <c r="I4953">
        <v>69.106979999999993</v>
      </c>
      <c r="J4953">
        <v>-88.564160000000001</v>
      </c>
      <c r="K4953">
        <v>-36.239730000000002</v>
      </c>
      <c r="L4953">
        <v>0</v>
      </c>
      <c r="M4953">
        <v>36.239730000000002</v>
      </c>
      <c r="N4953">
        <v>88.564160000000001</v>
      </c>
      <c r="O4953">
        <v>66</v>
      </c>
      <c r="P4953">
        <v>104.50353</v>
      </c>
      <c r="Q4953">
        <v>11</v>
      </c>
      <c r="R4953" s="75">
        <v>36465</v>
      </c>
      <c r="T4953" t="s">
        <v>112</v>
      </c>
      <c r="U4953">
        <v>0.1013734</v>
      </c>
      <c r="W4953" t="s">
        <v>66</v>
      </c>
      <c r="Z4953" s="97">
        <v>20800000</v>
      </c>
    </row>
    <row r="4954" spans="1:26">
      <c r="A4954" t="s">
        <v>66</v>
      </c>
      <c r="B4954" t="s">
        <v>58</v>
      </c>
      <c r="C4954" t="s">
        <v>20</v>
      </c>
      <c r="D4954">
        <v>2015</v>
      </c>
      <c r="E4954">
        <v>8</v>
      </c>
      <c r="F4954">
        <v>790.03009999999995</v>
      </c>
      <c r="G4954">
        <v>790.03009999999995</v>
      </c>
      <c r="H4954">
        <v>56.93524</v>
      </c>
      <c r="I4954">
        <v>69.14761</v>
      </c>
      <c r="J4954">
        <v>-88.616230000000002</v>
      </c>
      <c r="K4954">
        <v>-36.261040000000001</v>
      </c>
      <c r="L4954">
        <v>0</v>
      </c>
      <c r="M4954">
        <v>36.261040000000001</v>
      </c>
      <c r="N4954">
        <v>88.616230000000002</v>
      </c>
      <c r="O4954">
        <v>66</v>
      </c>
      <c r="P4954">
        <v>104.50353</v>
      </c>
      <c r="Q4954">
        <v>11</v>
      </c>
      <c r="R4954" s="75">
        <v>36465</v>
      </c>
      <c r="T4954" t="s">
        <v>112</v>
      </c>
      <c r="U4954">
        <v>0.1013734</v>
      </c>
      <c r="W4954" t="s">
        <v>66</v>
      </c>
      <c r="Z4954" s="97">
        <v>20800000</v>
      </c>
    </row>
    <row r="4955" spans="1:26">
      <c r="A4955" t="s">
        <v>66</v>
      </c>
      <c r="B4955" t="s">
        <v>58</v>
      </c>
      <c r="C4955" t="s">
        <v>20</v>
      </c>
      <c r="D4955">
        <v>2015</v>
      </c>
      <c r="E4955">
        <v>9</v>
      </c>
      <c r="F4955">
        <v>793.33330000000001</v>
      </c>
      <c r="G4955">
        <v>793.33330000000001</v>
      </c>
      <c r="H4955">
        <v>61.027760000000001</v>
      </c>
      <c r="I4955">
        <v>69.235370000000003</v>
      </c>
      <c r="J4955">
        <v>-88.728700000000003</v>
      </c>
      <c r="K4955">
        <v>-36.30706</v>
      </c>
      <c r="L4955">
        <v>0</v>
      </c>
      <c r="M4955">
        <v>36.30706</v>
      </c>
      <c r="N4955">
        <v>88.728700000000003</v>
      </c>
      <c r="O4955">
        <v>66</v>
      </c>
      <c r="P4955">
        <v>104.50353</v>
      </c>
      <c r="Q4955">
        <v>11</v>
      </c>
      <c r="R4955" s="75">
        <v>36465</v>
      </c>
      <c r="T4955" t="s">
        <v>112</v>
      </c>
      <c r="U4955">
        <v>0.1013734</v>
      </c>
      <c r="W4955" t="s">
        <v>66</v>
      </c>
      <c r="Z4955" s="97">
        <v>20900000</v>
      </c>
    </row>
    <row r="4956" spans="1:26">
      <c r="A4956" t="s">
        <v>66</v>
      </c>
      <c r="B4956" t="s">
        <v>58</v>
      </c>
      <c r="C4956" t="s">
        <v>20</v>
      </c>
      <c r="D4956">
        <v>2015</v>
      </c>
      <c r="E4956">
        <v>10</v>
      </c>
      <c r="F4956">
        <v>798.32389999999998</v>
      </c>
      <c r="G4956">
        <v>798.32389999999998</v>
      </c>
      <c r="H4956">
        <v>66.215029999999999</v>
      </c>
      <c r="I4956">
        <v>69.235929999999996</v>
      </c>
      <c r="J4956">
        <v>-88.729420000000005</v>
      </c>
      <c r="K4956">
        <v>-36.307360000000003</v>
      </c>
      <c r="L4956">
        <v>0</v>
      </c>
      <c r="M4956">
        <v>36.307360000000003</v>
      </c>
      <c r="N4956">
        <v>88.729420000000005</v>
      </c>
      <c r="O4956">
        <v>66</v>
      </c>
      <c r="P4956">
        <v>104.50353</v>
      </c>
      <c r="Q4956">
        <v>11</v>
      </c>
      <c r="R4956" s="75">
        <v>36465</v>
      </c>
      <c r="T4956" t="s">
        <v>112</v>
      </c>
      <c r="U4956">
        <v>0.1013734</v>
      </c>
      <c r="W4956" t="s">
        <v>66</v>
      </c>
      <c r="Z4956" s="97">
        <v>20900000</v>
      </c>
    </row>
    <row r="4957" spans="1:26">
      <c r="A4957" t="s">
        <v>66</v>
      </c>
      <c r="B4957" t="s">
        <v>58</v>
      </c>
      <c r="C4957" t="s">
        <v>20</v>
      </c>
      <c r="D4957">
        <v>2015</v>
      </c>
      <c r="E4957">
        <v>11</v>
      </c>
      <c r="F4957">
        <v>790.8338</v>
      </c>
      <c r="G4957">
        <v>790.8338</v>
      </c>
      <c r="H4957">
        <v>72.506</v>
      </c>
      <c r="I4957">
        <v>69.276570000000007</v>
      </c>
      <c r="J4957">
        <v>-88.781499999999994</v>
      </c>
      <c r="K4957">
        <v>-36.328670000000002</v>
      </c>
      <c r="L4957">
        <v>0</v>
      </c>
      <c r="M4957">
        <v>36.328670000000002</v>
      </c>
      <c r="N4957">
        <v>88.781499999999994</v>
      </c>
      <c r="O4957">
        <v>66</v>
      </c>
      <c r="P4957">
        <v>104.50353</v>
      </c>
      <c r="Q4957">
        <v>11</v>
      </c>
      <c r="R4957" s="75">
        <v>36465</v>
      </c>
      <c r="T4957" t="s">
        <v>112</v>
      </c>
      <c r="U4957">
        <v>0.1013734</v>
      </c>
      <c r="W4957" t="s">
        <v>66</v>
      </c>
      <c r="Z4957" s="97">
        <v>20900000</v>
      </c>
    </row>
    <row r="4958" spans="1:26">
      <c r="A4958" t="s">
        <v>66</v>
      </c>
      <c r="B4958" t="s">
        <v>58</v>
      </c>
      <c r="C4958" t="s">
        <v>20</v>
      </c>
      <c r="D4958">
        <v>2015</v>
      </c>
      <c r="E4958">
        <v>12</v>
      </c>
      <c r="F4958">
        <v>769.12120000000004</v>
      </c>
      <c r="G4958">
        <v>769.12120000000004</v>
      </c>
      <c r="H4958">
        <v>77.562070000000006</v>
      </c>
      <c r="I4958">
        <v>69.298079999999999</v>
      </c>
      <c r="J4958">
        <v>-88.809070000000006</v>
      </c>
      <c r="K4958">
        <v>-36.339950000000002</v>
      </c>
      <c r="L4958">
        <v>0</v>
      </c>
      <c r="M4958">
        <v>36.339950000000002</v>
      </c>
      <c r="N4958">
        <v>88.809070000000006</v>
      </c>
      <c r="O4958">
        <v>66</v>
      </c>
      <c r="P4958">
        <v>104.50353</v>
      </c>
      <c r="Q4958">
        <v>11</v>
      </c>
      <c r="R4958" s="75">
        <v>36465</v>
      </c>
      <c r="T4958" t="s">
        <v>112</v>
      </c>
      <c r="U4958">
        <v>0.1013734</v>
      </c>
      <c r="W4958" t="s">
        <v>66</v>
      </c>
      <c r="Z4958" s="97">
        <v>20900000</v>
      </c>
    </row>
    <row r="4959" spans="1:26">
      <c r="A4959" t="s">
        <v>66</v>
      </c>
      <c r="B4959" t="s">
        <v>58</v>
      </c>
      <c r="C4959" t="s">
        <v>20</v>
      </c>
      <c r="D4959">
        <v>2015</v>
      </c>
      <c r="E4959">
        <v>13</v>
      </c>
      <c r="F4959">
        <v>768.44269999999995</v>
      </c>
      <c r="G4959">
        <v>768.44269999999995</v>
      </c>
      <c r="H4959">
        <v>80.814949999999996</v>
      </c>
      <c r="I4959">
        <v>68.201890000000006</v>
      </c>
      <c r="J4959">
        <v>-87.404240000000001</v>
      </c>
      <c r="K4959">
        <v>-35.76511</v>
      </c>
      <c r="L4959">
        <v>0</v>
      </c>
      <c r="M4959">
        <v>35.76511</v>
      </c>
      <c r="N4959">
        <v>87.404240000000001</v>
      </c>
      <c r="O4959">
        <v>66</v>
      </c>
      <c r="P4959">
        <v>104.50353</v>
      </c>
      <c r="Q4959">
        <v>11</v>
      </c>
      <c r="R4959" s="75">
        <v>36465</v>
      </c>
      <c r="T4959" t="s">
        <v>112</v>
      </c>
      <c r="U4959">
        <v>0.1013734</v>
      </c>
      <c r="W4959" t="s">
        <v>66</v>
      </c>
      <c r="Z4959" s="97">
        <v>20300000</v>
      </c>
    </row>
    <row r="4960" spans="1:26">
      <c r="A4960" t="s">
        <v>66</v>
      </c>
      <c r="B4960" t="s">
        <v>58</v>
      </c>
      <c r="C4960" t="s">
        <v>20</v>
      </c>
      <c r="D4960">
        <v>2015</v>
      </c>
      <c r="E4960">
        <v>14</v>
      </c>
      <c r="F4960">
        <v>771.6191</v>
      </c>
      <c r="G4960">
        <v>771.6191</v>
      </c>
      <c r="H4960">
        <v>82.276669999999996</v>
      </c>
      <c r="I4960">
        <v>68.143659999999997</v>
      </c>
      <c r="J4960">
        <v>-87.329610000000002</v>
      </c>
      <c r="K4960">
        <v>-35.734569999999998</v>
      </c>
      <c r="L4960">
        <v>0</v>
      </c>
      <c r="M4960">
        <v>35.734569999999998</v>
      </c>
      <c r="N4960">
        <v>87.329610000000002</v>
      </c>
      <c r="O4960">
        <v>66</v>
      </c>
      <c r="P4960">
        <v>104.50353</v>
      </c>
      <c r="Q4960">
        <v>11</v>
      </c>
      <c r="R4960" s="75">
        <v>36465</v>
      </c>
      <c r="T4960" t="s">
        <v>112</v>
      </c>
      <c r="U4960">
        <v>0.1013734</v>
      </c>
      <c r="W4960" t="s">
        <v>66</v>
      </c>
      <c r="Z4960" s="97">
        <v>20200000</v>
      </c>
    </row>
    <row r="4961" spans="1:26">
      <c r="A4961" t="s">
        <v>66</v>
      </c>
      <c r="B4961" t="s">
        <v>58</v>
      </c>
      <c r="C4961" t="s">
        <v>20</v>
      </c>
      <c r="D4961">
        <v>2015</v>
      </c>
      <c r="E4961">
        <v>15</v>
      </c>
      <c r="F4961">
        <v>766.15200000000004</v>
      </c>
      <c r="G4961">
        <v>788.66290000000004</v>
      </c>
      <c r="H4961">
        <v>83.644499999999994</v>
      </c>
      <c r="I4961">
        <v>68.159610000000001</v>
      </c>
      <c r="J4961">
        <v>-109.861</v>
      </c>
      <c r="K4961">
        <v>-58.253860000000003</v>
      </c>
      <c r="L4961">
        <v>-22.510929999999998</v>
      </c>
      <c r="M4961">
        <v>13.232010000000001</v>
      </c>
      <c r="N4961">
        <v>64.839129999999997</v>
      </c>
      <c r="O4961">
        <v>66</v>
      </c>
      <c r="P4961">
        <v>104.50353</v>
      </c>
      <c r="Q4961">
        <v>11</v>
      </c>
      <c r="R4961" s="75">
        <v>36465</v>
      </c>
      <c r="T4961" t="s">
        <v>112</v>
      </c>
      <c r="U4961">
        <v>0.1013734</v>
      </c>
      <c r="W4961" t="s">
        <v>66</v>
      </c>
      <c r="Z4961" s="97">
        <v>20200000</v>
      </c>
    </row>
    <row r="4962" spans="1:26">
      <c r="A4962" t="s">
        <v>66</v>
      </c>
      <c r="B4962" t="s">
        <v>58</v>
      </c>
      <c r="C4962" t="s">
        <v>20</v>
      </c>
      <c r="D4962">
        <v>2015</v>
      </c>
      <c r="E4962">
        <v>16</v>
      </c>
      <c r="F4962">
        <v>771.03300000000002</v>
      </c>
      <c r="G4962">
        <v>494.37520000000001</v>
      </c>
      <c r="H4962">
        <v>83.454949999999997</v>
      </c>
      <c r="I4962">
        <v>68.101839999999996</v>
      </c>
      <c r="J4962">
        <v>189.3818</v>
      </c>
      <c r="K4962">
        <v>240.9451</v>
      </c>
      <c r="L4962">
        <v>276.65780000000001</v>
      </c>
      <c r="M4962">
        <v>312.37040000000002</v>
      </c>
      <c r="N4962">
        <v>363.93380000000002</v>
      </c>
      <c r="O4962">
        <v>66</v>
      </c>
      <c r="P4962">
        <v>104.50353</v>
      </c>
      <c r="Q4962">
        <v>11</v>
      </c>
      <c r="R4962" s="75">
        <v>36465</v>
      </c>
      <c r="T4962" t="s">
        <v>112</v>
      </c>
      <c r="U4962">
        <v>0.1013734</v>
      </c>
      <c r="W4962" t="s">
        <v>66</v>
      </c>
      <c r="Z4962" s="97">
        <v>20200000</v>
      </c>
    </row>
    <row r="4963" spans="1:26">
      <c r="A4963" t="s">
        <v>66</v>
      </c>
      <c r="B4963" t="s">
        <v>58</v>
      </c>
      <c r="C4963" t="s">
        <v>20</v>
      </c>
      <c r="D4963">
        <v>2015</v>
      </c>
      <c r="E4963">
        <v>17</v>
      </c>
      <c r="F4963">
        <v>757.69979999999998</v>
      </c>
      <c r="G4963">
        <v>164.4597</v>
      </c>
      <c r="H4963">
        <v>80.140500000000003</v>
      </c>
      <c r="I4963">
        <v>68.02843</v>
      </c>
      <c r="J4963">
        <v>506.0582</v>
      </c>
      <c r="K4963">
        <v>557.56600000000003</v>
      </c>
      <c r="L4963">
        <v>593.24009999999998</v>
      </c>
      <c r="M4963">
        <v>628.91420000000005</v>
      </c>
      <c r="N4963">
        <v>680.4221</v>
      </c>
      <c r="O4963">
        <v>66</v>
      </c>
      <c r="P4963">
        <v>104.50353</v>
      </c>
      <c r="Q4963">
        <v>11</v>
      </c>
      <c r="R4963" s="75">
        <v>36465</v>
      </c>
      <c r="T4963" t="s">
        <v>112</v>
      </c>
      <c r="U4963">
        <v>0.1013734</v>
      </c>
      <c r="W4963" t="s">
        <v>66</v>
      </c>
      <c r="Z4963" s="97">
        <v>20200000</v>
      </c>
    </row>
    <row r="4964" spans="1:26">
      <c r="A4964" t="s">
        <v>66</v>
      </c>
      <c r="B4964" t="s">
        <v>58</v>
      </c>
      <c r="C4964" t="s">
        <v>20</v>
      </c>
      <c r="D4964">
        <v>2015</v>
      </c>
      <c r="E4964">
        <v>18</v>
      </c>
      <c r="F4964">
        <v>755.66330000000005</v>
      </c>
      <c r="G4964">
        <v>163.8723</v>
      </c>
      <c r="H4964">
        <v>76.085300000000004</v>
      </c>
      <c r="I4964">
        <v>67.953180000000003</v>
      </c>
      <c r="J4964">
        <v>504.70549999999997</v>
      </c>
      <c r="K4964">
        <v>556.15629999999999</v>
      </c>
      <c r="L4964">
        <v>591.79100000000005</v>
      </c>
      <c r="M4964">
        <v>627.42570000000001</v>
      </c>
      <c r="N4964">
        <v>678.87649999999996</v>
      </c>
      <c r="O4964">
        <v>66</v>
      </c>
      <c r="P4964">
        <v>104.50353</v>
      </c>
      <c r="Q4964">
        <v>11</v>
      </c>
      <c r="R4964" s="75">
        <v>36465</v>
      </c>
      <c r="T4964" t="s">
        <v>112</v>
      </c>
      <c r="U4964">
        <v>0.1013734</v>
      </c>
      <c r="W4964" t="s">
        <v>66</v>
      </c>
      <c r="Z4964" s="97">
        <v>20100000</v>
      </c>
    </row>
    <row r="4965" spans="1:26">
      <c r="A4965" t="s">
        <v>66</v>
      </c>
      <c r="B4965" t="s">
        <v>58</v>
      </c>
      <c r="C4965" t="s">
        <v>20</v>
      </c>
      <c r="D4965">
        <v>2015</v>
      </c>
      <c r="E4965">
        <v>19</v>
      </c>
      <c r="F4965">
        <v>784.95500000000004</v>
      </c>
      <c r="G4965">
        <v>161.18690000000001</v>
      </c>
      <c r="H4965">
        <v>72.06223</v>
      </c>
      <c r="I4965">
        <v>69.205770000000001</v>
      </c>
      <c r="J4965">
        <v>535.07730000000004</v>
      </c>
      <c r="K4965">
        <v>587.47659999999996</v>
      </c>
      <c r="L4965">
        <v>623.7681</v>
      </c>
      <c r="M4965">
        <v>660.05960000000005</v>
      </c>
      <c r="N4965">
        <v>712.45889999999997</v>
      </c>
      <c r="O4965">
        <v>66</v>
      </c>
      <c r="P4965">
        <v>104.50353</v>
      </c>
      <c r="Q4965">
        <v>11</v>
      </c>
      <c r="R4965" s="75">
        <v>36465</v>
      </c>
      <c r="T4965" t="s">
        <v>112</v>
      </c>
      <c r="U4965">
        <v>0.1013734</v>
      </c>
      <c r="W4965" t="s">
        <v>66</v>
      </c>
      <c r="Z4965" s="97">
        <v>20900000</v>
      </c>
    </row>
    <row r="4966" spans="1:26">
      <c r="A4966" t="s">
        <v>66</v>
      </c>
      <c r="B4966" t="s">
        <v>58</v>
      </c>
      <c r="C4966" t="s">
        <v>20</v>
      </c>
      <c r="D4966">
        <v>2015</v>
      </c>
      <c r="E4966">
        <v>20</v>
      </c>
      <c r="F4966">
        <v>801.72699999999998</v>
      </c>
      <c r="G4966">
        <v>160.77809999999999</v>
      </c>
      <c r="H4966">
        <v>69.488609999999994</v>
      </c>
      <c r="I4966">
        <v>69.213669999999993</v>
      </c>
      <c r="J4966">
        <v>552.24800000000005</v>
      </c>
      <c r="K4966">
        <v>604.65329999999994</v>
      </c>
      <c r="L4966">
        <v>640.94889999999998</v>
      </c>
      <c r="M4966">
        <v>677.24459999999999</v>
      </c>
      <c r="N4966">
        <v>729.64980000000003</v>
      </c>
      <c r="O4966">
        <v>66</v>
      </c>
      <c r="P4966">
        <v>104.50353</v>
      </c>
      <c r="Q4966">
        <v>11</v>
      </c>
      <c r="R4966" s="75">
        <v>36465</v>
      </c>
      <c r="T4966" t="s">
        <v>112</v>
      </c>
      <c r="U4966">
        <v>0.1013734</v>
      </c>
      <c r="W4966" t="s">
        <v>66</v>
      </c>
      <c r="Z4966" s="97">
        <v>20900000</v>
      </c>
    </row>
    <row r="4967" spans="1:26">
      <c r="A4967" t="s">
        <v>66</v>
      </c>
      <c r="B4967" t="s">
        <v>58</v>
      </c>
      <c r="C4967" t="s">
        <v>20</v>
      </c>
      <c r="D4967">
        <v>2015</v>
      </c>
      <c r="E4967">
        <v>21</v>
      </c>
      <c r="F4967">
        <v>804.95979999999997</v>
      </c>
      <c r="G4967">
        <v>160.96119999999999</v>
      </c>
      <c r="H4967">
        <v>66.99288</v>
      </c>
      <c r="I4967">
        <v>69.171279999999996</v>
      </c>
      <c r="J4967">
        <v>555.35209999999995</v>
      </c>
      <c r="K4967">
        <v>607.72519999999997</v>
      </c>
      <c r="L4967">
        <v>643.99869999999999</v>
      </c>
      <c r="M4967">
        <v>680.2722</v>
      </c>
      <c r="N4967">
        <v>732.64530000000002</v>
      </c>
      <c r="O4967">
        <v>66</v>
      </c>
      <c r="P4967">
        <v>104.50353</v>
      </c>
      <c r="Q4967">
        <v>11</v>
      </c>
      <c r="R4967" s="75">
        <v>36465</v>
      </c>
      <c r="T4967" t="s">
        <v>112</v>
      </c>
      <c r="U4967">
        <v>0.1013734</v>
      </c>
      <c r="W4967" t="s">
        <v>66</v>
      </c>
      <c r="Z4967" s="97">
        <v>20800000</v>
      </c>
    </row>
    <row r="4968" spans="1:26">
      <c r="A4968" t="s">
        <v>66</v>
      </c>
      <c r="B4968" t="s">
        <v>58</v>
      </c>
      <c r="C4968" t="s">
        <v>20</v>
      </c>
      <c r="D4968">
        <v>2015</v>
      </c>
      <c r="E4968">
        <v>22</v>
      </c>
      <c r="F4968">
        <v>799.94159999999999</v>
      </c>
      <c r="G4968">
        <v>453.59109999999998</v>
      </c>
      <c r="H4968">
        <v>64.896450000000002</v>
      </c>
      <c r="I4968">
        <v>69.16328</v>
      </c>
      <c r="J4968">
        <v>257.71420000000001</v>
      </c>
      <c r="K4968">
        <v>310.0813</v>
      </c>
      <c r="L4968">
        <v>346.35050000000001</v>
      </c>
      <c r="M4968">
        <v>382.6198</v>
      </c>
      <c r="N4968">
        <v>434.98680000000002</v>
      </c>
      <c r="O4968">
        <v>66</v>
      </c>
      <c r="P4968">
        <v>104.50353</v>
      </c>
      <c r="Q4968">
        <v>11</v>
      </c>
      <c r="R4968" s="75">
        <v>36465</v>
      </c>
      <c r="T4968" t="s">
        <v>112</v>
      </c>
      <c r="U4968">
        <v>0.1013734</v>
      </c>
      <c r="W4968" t="s">
        <v>66</v>
      </c>
      <c r="Z4968" s="97">
        <v>20800000</v>
      </c>
    </row>
    <row r="4969" spans="1:26">
      <c r="A4969" t="s">
        <v>66</v>
      </c>
      <c r="B4969" t="s">
        <v>58</v>
      </c>
      <c r="C4969" t="s">
        <v>20</v>
      </c>
      <c r="D4969">
        <v>2015</v>
      </c>
      <c r="E4969">
        <v>23</v>
      </c>
      <c r="F4969">
        <v>798.12549999999999</v>
      </c>
      <c r="G4969">
        <v>744.64229999999998</v>
      </c>
      <c r="H4969">
        <v>62.801310000000001</v>
      </c>
      <c r="I4969">
        <v>69.100560000000002</v>
      </c>
      <c r="J4969">
        <v>-35.072719999999997</v>
      </c>
      <c r="K4969">
        <v>17.246849999999998</v>
      </c>
      <c r="L4969">
        <v>53.483220000000003</v>
      </c>
      <c r="M4969">
        <v>89.719589999999997</v>
      </c>
      <c r="N4969">
        <v>142.03919999999999</v>
      </c>
      <c r="O4969">
        <v>66</v>
      </c>
      <c r="P4969">
        <v>104.50353</v>
      </c>
      <c r="Q4969">
        <v>11</v>
      </c>
      <c r="R4969" s="75">
        <v>36465</v>
      </c>
      <c r="T4969" t="s">
        <v>112</v>
      </c>
      <c r="U4969">
        <v>0.1013734</v>
      </c>
      <c r="W4969" t="s">
        <v>66</v>
      </c>
      <c r="Z4969" s="97">
        <v>20800000</v>
      </c>
    </row>
    <row r="4970" spans="1:26">
      <c r="A4970" t="s">
        <v>66</v>
      </c>
      <c r="B4970" t="s">
        <v>58</v>
      </c>
      <c r="C4970" t="s">
        <v>20</v>
      </c>
      <c r="D4970">
        <v>2015</v>
      </c>
      <c r="E4970">
        <v>24</v>
      </c>
      <c r="F4970">
        <v>789.61249999999995</v>
      </c>
      <c r="G4970">
        <v>739.19650000000001</v>
      </c>
      <c r="H4970">
        <v>61.279870000000003</v>
      </c>
      <c r="I4970">
        <v>68.987579999999994</v>
      </c>
      <c r="J4970">
        <v>-37.995060000000002</v>
      </c>
      <c r="K4970">
        <v>14.238950000000001</v>
      </c>
      <c r="L4970">
        <v>50.416080000000001</v>
      </c>
      <c r="M4970">
        <v>86.593199999999996</v>
      </c>
      <c r="N4970">
        <v>138.8272</v>
      </c>
      <c r="O4970">
        <v>66</v>
      </c>
      <c r="P4970">
        <v>104.50353</v>
      </c>
      <c r="Q4970">
        <v>11</v>
      </c>
      <c r="R4970" s="75">
        <v>36465</v>
      </c>
      <c r="T4970" t="s">
        <v>112</v>
      </c>
      <c r="U4970">
        <v>0.1013734</v>
      </c>
      <c r="W4970" t="s">
        <v>66</v>
      </c>
      <c r="Z4970" s="97">
        <v>20700000</v>
      </c>
    </row>
    <row r="4971" spans="1:26">
      <c r="A4971" t="s">
        <v>66</v>
      </c>
      <c r="B4971" t="s">
        <v>58</v>
      </c>
      <c r="C4971" t="s">
        <v>21</v>
      </c>
      <c r="D4971">
        <v>2015</v>
      </c>
      <c r="E4971">
        <v>1</v>
      </c>
      <c r="F4971">
        <v>693.47929999999997</v>
      </c>
      <c r="G4971">
        <v>693.47929999999997</v>
      </c>
      <c r="H4971">
        <v>45.320659999999997</v>
      </c>
      <c r="I4971">
        <v>84.613489999999999</v>
      </c>
      <c r="J4971">
        <v>-108.4366</v>
      </c>
      <c r="K4971">
        <v>-44.371360000000003</v>
      </c>
      <c r="L4971">
        <v>0</v>
      </c>
      <c r="M4971">
        <v>44.371360000000003</v>
      </c>
      <c r="N4971">
        <v>108.4366</v>
      </c>
      <c r="O4971">
        <v>66</v>
      </c>
      <c r="P4971">
        <v>104.50353</v>
      </c>
      <c r="Q4971">
        <v>12</v>
      </c>
      <c r="R4971" s="75">
        <v>35789</v>
      </c>
      <c r="T4971" t="s">
        <v>112</v>
      </c>
      <c r="U4971">
        <v>0.12602840000000001</v>
      </c>
      <c r="W4971" t="s">
        <v>66</v>
      </c>
      <c r="Z4971" s="97">
        <v>31200000</v>
      </c>
    </row>
    <row r="4972" spans="1:26">
      <c r="A4972" t="s">
        <v>66</v>
      </c>
      <c r="B4972" t="s">
        <v>58</v>
      </c>
      <c r="C4972" t="s">
        <v>21</v>
      </c>
      <c r="D4972">
        <v>2015</v>
      </c>
      <c r="E4972">
        <v>2</v>
      </c>
      <c r="F4972">
        <v>669.35919999999999</v>
      </c>
      <c r="G4972">
        <v>669.35919999999999</v>
      </c>
      <c r="H4972">
        <v>45.064039999999999</v>
      </c>
      <c r="I4972">
        <v>93.791979999999995</v>
      </c>
      <c r="J4972">
        <v>-120.19929999999999</v>
      </c>
      <c r="K4972">
        <v>-49.184570000000001</v>
      </c>
      <c r="L4972">
        <v>0</v>
      </c>
      <c r="M4972">
        <v>49.184570000000001</v>
      </c>
      <c r="N4972">
        <v>120.19929999999999</v>
      </c>
      <c r="O4972">
        <v>66</v>
      </c>
      <c r="P4972">
        <v>104.50353</v>
      </c>
      <c r="Q4972">
        <v>12</v>
      </c>
      <c r="R4972" s="75">
        <v>35789</v>
      </c>
      <c r="T4972" t="s">
        <v>112</v>
      </c>
      <c r="U4972">
        <v>0.12602840000000001</v>
      </c>
      <c r="W4972" t="s">
        <v>66</v>
      </c>
      <c r="Z4972" s="97">
        <v>38300000</v>
      </c>
    </row>
    <row r="4973" spans="1:26">
      <c r="A4973" t="s">
        <v>66</v>
      </c>
      <c r="B4973" t="s">
        <v>58</v>
      </c>
      <c r="C4973" t="s">
        <v>21</v>
      </c>
      <c r="D4973">
        <v>2015</v>
      </c>
      <c r="E4973">
        <v>3</v>
      </c>
      <c r="F4973">
        <v>719.43499999999995</v>
      </c>
      <c r="G4973">
        <v>719.43499999999995</v>
      </c>
      <c r="H4973">
        <v>44.669609999999999</v>
      </c>
      <c r="I4973">
        <v>94.559979999999996</v>
      </c>
      <c r="J4973">
        <v>-121.1835</v>
      </c>
      <c r="K4973">
        <v>-49.587299999999999</v>
      </c>
      <c r="L4973">
        <v>0</v>
      </c>
      <c r="M4973">
        <v>49.587299999999999</v>
      </c>
      <c r="N4973">
        <v>121.1835</v>
      </c>
      <c r="O4973">
        <v>66</v>
      </c>
      <c r="P4973">
        <v>104.50353</v>
      </c>
      <c r="Q4973">
        <v>12</v>
      </c>
      <c r="R4973" s="75">
        <v>35789</v>
      </c>
      <c r="T4973" t="s">
        <v>112</v>
      </c>
      <c r="U4973">
        <v>0.12602840000000001</v>
      </c>
      <c r="W4973" t="s">
        <v>66</v>
      </c>
      <c r="Z4973" s="97">
        <v>38900000</v>
      </c>
    </row>
    <row r="4974" spans="1:26">
      <c r="A4974" t="s">
        <v>66</v>
      </c>
      <c r="B4974" t="s">
        <v>58</v>
      </c>
      <c r="C4974" t="s">
        <v>21</v>
      </c>
      <c r="D4974">
        <v>2015</v>
      </c>
      <c r="E4974">
        <v>4</v>
      </c>
      <c r="F4974">
        <v>816.79570000000001</v>
      </c>
      <c r="G4974">
        <v>816.79570000000001</v>
      </c>
      <c r="H4974">
        <v>43.665489999999998</v>
      </c>
      <c r="I4974">
        <v>96.908869999999993</v>
      </c>
      <c r="J4974">
        <v>-124.19370000000001</v>
      </c>
      <c r="K4974">
        <v>-50.81906</v>
      </c>
      <c r="L4974">
        <v>0</v>
      </c>
      <c r="M4974">
        <v>50.81906</v>
      </c>
      <c r="N4974">
        <v>124.19370000000001</v>
      </c>
      <c r="O4974">
        <v>66</v>
      </c>
      <c r="P4974">
        <v>104.50353</v>
      </c>
      <c r="Q4974">
        <v>12</v>
      </c>
      <c r="R4974" s="75">
        <v>35789</v>
      </c>
      <c r="T4974" t="s">
        <v>112</v>
      </c>
      <c r="U4974">
        <v>0.12602840000000001</v>
      </c>
      <c r="W4974" t="s">
        <v>66</v>
      </c>
      <c r="Z4974" s="97">
        <v>40900000</v>
      </c>
    </row>
    <row r="4975" spans="1:26">
      <c r="A4975" t="s">
        <v>66</v>
      </c>
      <c r="B4975" t="s">
        <v>58</v>
      </c>
      <c r="C4975" t="s">
        <v>21</v>
      </c>
      <c r="D4975">
        <v>2015</v>
      </c>
      <c r="E4975">
        <v>5</v>
      </c>
      <c r="F4975">
        <v>805.33299999999997</v>
      </c>
      <c r="G4975">
        <v>805.33299999999997</v>
      </c>
      <c r="H4975">
        <v>43.473239999999997</v>
      </c>
      <c r="I4975">
        <v>98.389799999999994</v>
      </c>
      <c r="J4975">
        <v>-126.0916</v>
      </c>
      <c r="K4975">
        <v>-51.595660000000002</v>
      </c>
      <c r="L4975">
        <v>0</v>
      </c>
      <c r="M4975">
        <v>51.595660000000002</v>
      </c>
      <c r="N4975">
        <v>126.0916</v>
      </c>
      <c r="O4975">
        <v>66</v>
      </c>
      <c r="P4975">
        <v>104.50353</v>
      </c>
      <c r="Q4975">
        <v>12</v>
      </c>
      <c r="R4975" s="75">
        <v>35789</v>
      </c>
      <c r="T4975" t="s">
        <v>112</v>
      </c>
      <c r="U4975">
        <v>0.12602840000000001</v>
      </c>
      <c r="W4975" t="s">
        <v>66</v>
      </c>
      <c r="Z4975" s="97">
        <v>42200000</v>
      </c>
    </row>
    <row r="4976" spans="1:26">
      <c r="A4976" t="s">
        <v>66</v>
      </c>
      <c r="B4976" t="s">
        <v>58</v>
      </c>
      <c r="C4976" t="s">
        <v>21</v>
      </c>
      <c r="D4976">
        <v>2015</v>
      </c>
      <c r="E4976">
        <v>6</v>
      </c>
      <c r="F4976">
        <v>840.89089999999999</v>
      </c>
      <c r="G4976">
        <v>840.89089999999999</v>
      </c>
      <c r="H4976">
        <v>42.433520000000001</v>
      </c>
      <c r="I4976">
        <v>103.1634</v>
      </c>
      <c r="J4976">
        <v>-132.20920000000001</v>
      </c>
      <c r="K4976">
        <v>-54.098930000000003</v>
      </c>
      <c r="L4976">
        <v>0</v>
      </c>
      <c r="M4976">
        <v>54.098930000000003</v>
      </c>
      <c r="N4976">
        <v>132.20920000000001</v>
      </c>
      <c r="O4976">
        <v>66</v>
      </c>
      <c r="P4976">
        <v>104.50353</v>
      </c>
      <c r="Q4976">
        <v>12</v>
      </c>
      <c r="R4976" s="75">
        <v>35789</v>
      </c>
      <c r="T4976" t="s">
        <v>112</v>
      </c>
      <c r="U4976">
        <v>0.12602840000000001</v>
      </c>
      <c r="W4976" t="s">
        <v>66</v>
      </c>
      <c r="Z4976" s="97">
        <v>46400000</v>
      </c>
    </row>
    <row r="4977" spans="1:26">
      <c r="A4977" t="s">
        <v>66</v>
      </c>
      <c r="B4977" t="s">
        <v>58</v>
      </c>
      <c r="C4977" t="s">
        <v>21</v>
      </c>
      <c r="D4977">
        <v>2015</v>
      </c>
      <c r="E4977">
        <v>7</v>
      </c>
      <c r="F4977">
        <v>831.02560000000005</v>
      </c>
      <c r="G4977">
        <v>831.02560000000005</v>
      </c>
      <c r="H4977">
        <v>42.148789999999998</v>
      </c>
      <c r="I4977">
        <v>101.3672</v>
      </c>
      <c r="J4977">
        <v>-129.90729999999999</v>
      </c>
      <c r="K4977">
        <v>-53.15701</v>
      </c>
      <c r="L4977">
        <v>0</v>
      </c>
      <c r="M4977">
        <v>53.15701</v>
      </c>
      <c r="N4977">
        <v>129.90729999999999</v>
      </c>
      <c r="O4977">
        <v>66</v>
      </c>
      <c r="P4977">
        <v>104.50353</v>
      </c>
      <c r="Q4977">
        <v>12</v>
      </c>
      <c r="R4977" s="75">
        <v>35789</v>
      </c>
      <c r="T4977" t="s">
        <v>112</v>
      </c>
      <c r="U4977">
        <v>0.12602840000000001</v>
      </c>
      <c r="W4977" t="s">
        <v>66</v>
      </c>
      <c r="Z4977" s="97">
        <v>44800000</v>
      </c>
    </row>
    <row r="4978" spans="1:26">
      <c r="A4978" t="s">
        <v>66</v>
      </c>
      <c r="B4978" t="s">
        <v>58</v>
      </c>
      <c r="C4978" t="s">
        <v>21</v>
      </c>
      <c r="D4978">
        <v>2015</v>
      </c>
      <c r="E4978">
        <v>8</v>
      </c>
      <c r="F4978">
        <v>807.86580000000004</v>
      </c>
      <c r="G4978">
        <v>807.86580000000004</v>
      </c>
      <c r="H4978">
        <v>41.416499999999999</v>
      </c>
      <c r="I4978">
        <v>97.321399999999997</v>
      </c>
      <c r="J4978">
        <v>-124.72239999999999</v>
      </c>
      <c r="K4978">
        <v>-51.03539</v>
      </c>
      <c r="L4978">
        <v>0</v>
      </c>
      <c r="M4978">
        <v>51.03539</v>
      </c>
      <c r="N4978">
        <v>124.72239999999999</v>
      </c>
      <c r="O4978">
        <v>66</v>
      </c>
      <c r="P4978">
        <v>104.50353</v>
      </c>
      <c r="Q4978">
        <v>12</v>
      </c>
      <c r="R4978" s="75">
        <v>35789</v>
      </c>
      <c r="T4978" t="s">
        <v>112</v>
      </c>
      <c r="U4978">
        <v>0.12602840000000001</v>
      </c>
      <c r="W4978" t="s">
        <v>66</v>
      </c>
      <c r="Z4978" s="97">
        <v>41300000</v>
      </c>
    </row>
    <row r="4979" spans="1:26">
      <c r="A4979" t="s">
        <v>66</v>
      </c>
      <c r="B4979" t="s">
        <v>58</v>
      </c>
      <c r="C4979" t="s">
        <v>21</v>
      </c>
      <c r="D4979">
        <v>2015</v>
      </c>
      <c r="E4979">
        <v>9</v>
      </c>
      <c r="F4979">
        <v>771.50130000000001</v>
      </c>
      <c r="G4979">
        <v>771.50130000000001</v>
      </c>
      <c r="H4979">
        <v>41.982300000000002</v>
      </c>
      <c r="I4979">
        <v>95.56362</v>
      </c>
      <c r="J4979">
        <v>-122.4697</v>
      </c>
      <c r="K4979">
        <v>-50.113610000000001</v>
      </c>
      <c r="L4979">
        <v>0</v>
      </c>
      <c r="M4979">
        <v>50.113610000000001</v>
      </c>
      <c r="N4979">
        <v>122.4697</v>
      </c>
      <c r="O4979">
        <v>66</v>
      </c>
      <c r="P4979">
        <v>104.50353</v>
      </c>
      <c r="Q4979">
        <v>12</v>
      </c>
      <c r="R4979" s="75">
        <v>35789</v>
      </c>
      <c r="T4979" t="s">
        <v>112</v>
      </c>
      <c r="U4979">
        <v>0.12602840000000001</v>
      </c>
      <c r="W4979" t="s">
        <v>66</v>
      </c>
      <c r="Z4979" s="97">
        <v>39800000</v>
      </c>
    </row>
    <row r="4980" spans="1:26">
      <c r="A4980" t="s">
        <v>66</v>
      </c>
      <c r="B4980" t="s">
        <v>58</v>
      </c>
      <c r="C4980" t="s">
        <v>21</v>
      </c>
      <c r="D4980">
        <v>2015</v>
      </c>
      <c r="E4980">
        <v>10</v>
      </c>
      <c r="F4980">
        <v>779.84220000000005</v>
      </c>
      <c r="G4980">
        <v>779.84220000000005</v>
      </c>
      <c r="H4980">
        <v>44.69735</v>
      </c>
      <c r="I4980">
        <v>97.937380000000005</v>
      </c>
      <c r="J4980">
        <v>-125.51179999999999</v>
      </c>
      <c r="K4980">
        <v>-51.358409999999999</v>
      </c>
      <c r="L4980">
        <v>0</v>
      </c>
      <c r="M4980">
        <v>51.358409999999999</v>
      </c>
      <c r="N4980">
        <v>125.51179999999999</v>
      </c>
      <c r="O4980">
        <v>66</v>
      </c>
      <c r="P4980">
        <v>104.50353</v>
      </c>
      <c r="Q4980">
        <v>12</v>
      </c>
      <c r="R4980" s="75">
        <v>35789</v>
      </c>
      <c r="T4980" t="s">
        <v>112</v>
      </c>
      <c r="U4980">
        <v>0.12602840000000001</v>
      </c>
      <c r="W4980" t="s">
        <v>66</v>
      </c>
      <c r="Z4980" s="97">
        <v>41800000</v>
      </c>
    </row>
    <row r="4981" spans="1:26">
      <c r="A4981" t="s">
        <v>66</v>
      </c>
      <c r="B4981" t="s">
        <v>58</v>
      </c>
      <c r="C4981" t="s">
        <v>21</v>
      </c>
      <c r="D4981">
        <v>2015</v>
      </c>
      <c r="E4981">
        <v>11</v>
      </c>
      <c r="F4981">
        <v>767.46079999999995</v>
      </c>
      <c r="G4981">
        <v>767.46079999999995</v>
      </c>
      <c r="H4981">
        <v>47.889560000000003</v>
      </c>
      <c r="I4981">
        <v>97.761669999999995</v>
      </c>
      <c r="J4981">
        <v>-125.28660000000001</v>
      </c>
      <c r="K4981">
        <v>-51.266269999999999</v>
      </c>
      <c r="L4981">
        <v>0</v>
      </c>
      <c r="M4981">
        <v>51.266269999999999</v>
      </c>
      <c r="N4981">
        <v>125.28660000000001</v>
      </c>
      <c r="O4981">
        <v>66</v>
      </c>
      <c r="P4981">
        <v>104.50353</v>
      </c>
      <c r="Q4981">
        <v>12</v>
      </c>
      <c r="R4981" s="75">
        <v>35789</v>
      </c>
      <c r="T4981" t="s">
        <v>112</v>
      </c>
      <c r="U4981">
        <v>0.12602840000000001</v>
      </c>
      <c r="W4981" t="s">
        <v>66</v>
      </c>
      <c r="Z4981" s="97">
        <v>41600000</v>
      </c>
    </row>
    <row r="4982" spans="1:26">
      <c r="A4982" t="s">
        <v>66</v>
      </c>
      <c r="B4982" t="s">
        <v>58</v>
      </c>
      <c r="C4982" t="s">
        <v>21</v>
      </c>
      <c r="D4982">
        <v>2015</v>
      </c>
      <c r="E4982">
        <v>12</v>
      </c>
      <c r="F4982">
        <v>769.6223</v>
      </c>
      <c r="G4982">
        <v>769.6223</v>
      </c>
      <c r="H4982">
        <v>50.046259999999997</v>
      </c>
      <c r="I4982">
        <v>102.7504</v>
      </c>
      <c r="J4982">
        <v>-131.6799</v>
      </c>
      <c r="K4982">
        <v>-53.882359999999998</v>
      </c>
      <c r="L4982">
        <v>0</v>
      </c>
      <c r="M4982">
        <v>53.882359999999998</v>
      </c>
      <c r="N4982">
        <v>131.6799</v>
      </c>
      <c r="O4982">
        <v>66</v>
      </c>
      <c r="P4982">
        <v>104.50353</v>
      </c>
      <c r="Q4982">
        <v>12</v>
      </c>
      <c r="R4982" s="75">
        <v>35789</v>
      </c>
      <c r="T4982" t="s">
        <v>112</v>
      </c>
      <c r="U4982">
        <v>0.12602840000000001</v>
      </c>
      <c r="W4982" t="s">
        <v>66</v>
      </c>
      <c r="Z4982" s="97">
        <v>46000000</v>
      </c>
    </row>
    <row r="4983" spans="1:26">
      <c r="A4983" t="s">
        <v>66</v>
      </c>
      <c r="B4983" t="s">
        <v>58</v>
      </c>
      <c r="C4983" t="s">
        <v>21</v>
      </c>
      <c r="D4983">
        <v>2015</v>
      </c>
      <c r="E4983">
        <v>13</v>
      </c>
      <c r="F4983">
        <v>734.68979999999999</v>
      </c>
      <c r="G4983">
        <v>734.68979999999999</v>
      </c>
      <c r="H4983">
        <v>51.43573</v>
      </c>
      <c r="I4983">
        <v>101.2814</v>
      </c>
      <c r="J4983">
        <v>-129.79740000000001</v>
      </c>
      <c r="K4983">
        <v>-53.112029999999997</v>
      </c>
      <c r="L4983">
        <v>0</v>
      </c>
      <c r="M4983">
        <v>53.112029999999997</v>
      </c>
      <c r="N4983">
        <v>129.79740000000001</v>
      </c>
      <c r="O4983">
        <v>66</v>
      </c>
      <c r="P4983">
        <v>104.50353</v>
      </c>
      <c r="Q4983">
        <v>12</v>
      </c>
      <c r="R4983" s="75">
        <v>35789</v>
      </c>
      <c r="T4983" t="s">
        <v>112</v>
      </c>
      <c r="U4983">
        <v>0.12602840000000001</v>
      </c>
      <c r="W4983" t="s">
        <v>66</v>
      </c>
      <c r="Z4983" s="97">
        <v>44700000</v>
      </c>
    </row>
    <row r="4984" spans="1:26">
      <c r="A4984" t="s">
        <v>66</v>
      </c>
      <c r="B4984" t="s">
        <v>58</v>
      </c>
      <c r="C4984" t="s">
        <v>21</v>
      </c>
      <c r="D4984">
        <v>2015</v>
      </c>
      <c r="E4984">
        <v>14</v>
      </c>
      <c r="F4984">
        <v>750.99580000000003</v>
      </c>
      <c r="G4984">
        <v>750.99580000000003</v>
      </c>
      <c r="H4984">
        <v>52.6265</v>
      </c>
      <c r="I4984">
        <v>103.4243</v>
      </c>
      <c r="J4984">
        <v>-132.54349999999999</v>
      </c>
      <c r="K4984">
        <v>-54.235729999999997</v>
      </c>
      <c r="L4984">
        <v>0</v>
      </c>
      <c r="M4984">
        <v>54.235729999999997</v>
      </c>
      <c r="N4984">
        <v>132.54349999999999</v>
      </c>
      <c r="O4984">
        <v>66</v>
      </c>
      <c r="P4984">
        <v>104.50353</v>
      </c>
      <c r="Q4984">
        <v>12</v>
      </c>
      <c r="R4984" s="75">
        <v>35789</v>
      </c>
      <c r="T4984" t="s">
        <v>112</v>
      </c>
      <c r="U4984">
        <v>0.12602840000000001</v>
      </c>
      <c r="W4984" t="s">
        <v>66</v>
      </c>
      <c r="Z4984" s="97">
        <v>46600000</v>
      </c>
    </row>
    <row r="4985" spans="1:26">
      <c r="A4985" t="s">
        <v>66</v>
      </c>
      <c r="B4985" t="s">
        <v>58</v>
      </c>
      <c r="C4985" t="s">
        <v>21</v>
      </c>
      <c r="D4985">
        <v>2015</v>
      </c>
      <c r="E4985">
        <v>15</v>
      </c>
      <c r="F4985">
        <v>766.62369999999999</v>
      </c>
      <c r="G4985">
        <v>766.90089999999998</v>
      </c>
      <c r="H4985">
        <v>53.763829999999999</v>
      </c>
      <c r="I4985">
        <v>106.1514</v>
      </c>
      <c r="J4985">
        <v>-136.31569999999999</v>
      </c>
      <c r="K4985">
        <v>-55.943060000000003</v>
      </c>
      <c r="L4985">
        <v>-0.27722170000000002</v>
      </c>
      <c r="M4985">
        <v>55.388620000000003</v>
      </c>
      <c r="N4985">
        <v>135.7612</v>
      </c>
      <c r="O4985">
        <v>66</v>
      </c>
      <c r="P4985">
        <v>104.50353</v>
      </c>
      <c r="Q4985">
        <v>12</v>
      </c>
      <c r="R4985" s="75">
        <v>35789</v>
      </c>
      <c r="T4985" t="s">
        <v>112</v>
      </c>
      <c r="U4985">
        <v>0.12602840000000001</v>
      </c>
      <c r="W4985" t="s">
        <v>66</v>
      </c>
      <c r="Z4985" s="97">
        <v>49100000</v>
      </c>
    </row>
    <row r="4986" spans="1:26">
      <c r="A4986" t="s">
        <v>66</v>
      </c>
      <c r="B4986" t="s">
        <v>58</v>
      </c>
      <c r="C4986" t="s">
        <v>21</v>
      </c>
      <c r="D4986">
        <v>2015</v>
      </c>
      <c r="E4986">
        <v>16</v>
      </c>
      <c r="F4986">
        <v>772.54719999999998</v>
      </c>
      <c r="G4986">
        <v>481.55799999999999</v>
      </c>
      <c r="H4986">
        <v>54.417900000000003</v>
      </c>
      <c r="I4986">
        <v>112.9871</v>
      </c>
      <c r="J4986">
        <v>146.19030000000001</v>
      </c>
      <c r="K4986">
        <v>231.73859999999999</v>
      </c>
      <c r="L4986">
        <v>290.98910000000001</v>
      </c>
      <c r="M4986">
        <v>350.23970000000003</v>
      </c>
      <c r="N4986">
        <v>435.78800000000001</v>
      </c>
      <c r="O4986">
        <v>66</v>
      </c>
      <c r="P4986">
        <v>104.50353</v>
      </c>
      <c r="Q4986">
        <v>12</v>
      </c>
      <c r="R4986" s="75">
        <v>35789</v>
      </c>
      <c r="T4986" t="s">
        <v>112</v>
      </c>
      <c r="U4986">
        <v>0.12602840000000001</v>
      </c>
      <c r="W4986" t="s">
        <v>66</v>
      </c>
      <c r="Z4986" s="97">
        <v>55600000</v>
      </c>
    </row>
    <row r="4987" spans="1:26">
      <c r="A4987" t="s">
        <v>66</v>
      </c>
      <c r="B4987" t="s">
        <v>58</v>
      </c>
      <c r="C4987" t="s">
        <v>21</v>
      </c>
      <c r="D4987">
        <v>2015</v>
      </c>
      <c r="E4987">
        <v>17</v>
      </c>
      <c r="F4987">
        <v>706.06460000000004</v>
      </c>
      <c r="G4987">
        <v>161.6414</v>
      </c>
      <c r="H4987">
        <v>54.263359999999999</v>
      </c>
      <c r="I4987">
        <v>123.55329999999999</v>
      </c>
      <c r="J4987">
        <v>386.08330000000001</v>
      </c>
      <c r="K4987">
        <v>479.6318</v>
      </c>
      <c r="L4987">
        <v>544.42319999999995</v>
      </c>
      <c r="M4987">
        <v>609.21460000000002</v>
      </c>
      <c r="N4987">
        <v>702.76310000000001</v>
      </c>
      <c r="O4987">
        <v>66</v>
      </c>
      <c r="P4987">
        <v>104.50353</v>
      </c>
      <c r="Q4987">
        <v>12</v>
      </c>
      <c r="R4987" s="75">
        <v>35789</v>
      </c>
      <c r="T4987" t="s">
        <v>112</v>
      </c>
      <c r="U4987">
        <v>0.12602840000000001</v>
      </c>
      <c r="W4987" t="s">
        <v>66</v>
      </c>
      <c r="Z4987" s="97">
        <v>66500000</v>
      </c>
    </row>
    <row r="4988" spans="1:26">
      <c r="A4988" t="s">
        <v>66</v>
      </c>
      <c r="B4988" t="s">
        <v>58</v>
      </c>
      <c r="C4988" t="s">
        <v>21</v>
      </c>
      <c r="D4988">
        <v>2015</v>
      </c>
      <c r="E4988">
        <v>18</v>
      </c>
      <c r="F4988">
        <v>671.21339999999998</v>
      </c>
      <c r="G4988">
        <v>135.85659999999999</v>
      </c>
      <c r="H4988">
        <v>52.666649999999997</v>
      </c>
      <c r="I4988">
        <v>128.4513</v>
      </c>
      <c r="J4988">
        <v>370.73970000000003</v>
      </c>
      <c r="K4988">
        <v>467.99680000000001</v>
      </c>
      <c r="L4988">
        <v>535.35680000000002</v>
      </c>
      <c r="M4988">
        <v>602.71669999999995</v>
      </c>
      <c r="N4988">
        <v>699.97370000000001</v>
      </c>
      <c r="O4988">
        <v>66</v>
      </c>
      <c r="P4988">
        <v>104.50353</v>
      </c>
      <c r="Q4988">
        <v>12</v>
      </c>
      <c r="R4988" s="75">
        <v>35789</v>
      </c>
      <c r="T4988" t="s">
        <v>112</v>
      </c>
      <c r="U4988">
        <v>0.12602840000000001</v>
      </c>
      <c r="W4988" t="s">
        <v>66</v>
      </c>
      <c r="Z4988" s="97">
        <v>71900000</v>
      </c>
    </row>
    <row r="4989" spans="1:26">
      <c r="A4989" t="s">
        <v>66</v>
      </c>
      <c r="B4989" t="s">
        <v>58</v>
      </c>
      <c r="C4989" t="s">
        <v>21</v>
      </c>
      <c r="D4989">
        <v>2015</v>
      </c>
      <c r="E4989">
        <v>19</v>
      </c>
      <c r="F4989">
        <v>710.80830000000003</v>
      </c>
      <c r="G4989">
        <v>126.212</v>
      </c>
      <c r="H4989">
        <v>50.541089999999997</v>
      </c>
      <c r="I4989">
        <v>124.51349999999999</v>
      </c>
      <c r="J4989">
        <v>425.0258</v>
      </c>
      <c r="K4989">
        <v>519.30129999999997</v>
      </c>
      <c r="L4989">
        <v>584.59630000000004</v>
      </c>
      <c r="M4989">
        <v>649.89120000000003</v>
      </c>
      <c r="N4989">
        <v>744.16669999999999</v>
      </c>
      <c r="O4989">
        <v>66</v>
      </c>
      <c r="P4989">
        <v>104.50353</v>
      </c>
      <c r="Q4989">
        <v>12</v>
      </c>
      <c r="R4989" s="75">
        <v>35789</v>
      </c>
      <c r="T4989" t="s">
        <v>112</v>
      </c>
      <c r="U4989">
        <v>0.12602840000000001</v>
      </c>
      <c r="W4989" t="s">
        <v>66</v>
      </c>
      <c r="Z4989" s="97">
        <v>67500000</v>
      </c>
    </row>
    <row r="4990" spans="1:26">
      <c r="A4990" t="s">
        <v>66</v>
      </c>
      <c r="B4990" t="s">
        <v>58</v>
      </c>
      <c r="C4990" t="s">
        <v>21</v>
      </c>
      <c r="D4990">
        <v>2015</v>
      </c>
      <c r="E4990">
        <v>20</v>
      </c>
      <c r="F4990">
        <v>719.42570000000001</v>
      </c>
      <c r="G4990">
        <v>123.49890000000001</v>
      </c>
      <c r="H4990">
        <v>49.09684</v>
      </c>
      <c r="I4990">
        <v>119.2433</v>
      </c>
      <c r="J4990">
        <v>443.11040000000003</v>
      </c>
      <c r="K4990">
        <v>533.39559999999994</v>
      </c>
      <c r="L4990">
        <v>595.92679999999996</v>
      </c>
      <c r="M4990">
        <v>658.45809999999994</v>
      </c>
      <c r="N4990">
        <v>748.7432</v>
      </c>
      <c r="O4990">
        <v>66</v>
      </c>
      <c r="P4990">
        <v>104.50353</v>
      </c>
      <c r="Q4990">
        <v>12</v>
      </c>
      <c r="R4990" s="75">
        <v>35789</v>
      </c>
      <c r="T4990" t="s">
        <v>112</v>
      </c>
      <c r="U4990">
        <v>0.12602840000000001</v>
      </c>
      <c r="W4990" t="s">
        <v>66</v>
      </c>
      <c r="Z4990" s="97">
        <v>61900000</v>
      </c>
    </row>
    <row r="4991" spans="1:26">
      <c r="A4991" t="s">
        <v>66</v>
      </c>
      <c r="B4991" t="s">
        <v>58</v>
      </c>
      <c r="C4991" t="s">
        <v>21</v>
      </c>
      <c r="D4991">
        <v>2015</v>
      </c>
      <c r="E4991">
        <v>21</v>
      </c>
      <c r="F4991">
        <v>758.60360000000003</v>
      </c>
      <c r="G4991">
        <v>149.67760000000001</v>
      </c>
      <c r="H4991">
        <v>47.497390000000003</v>
      </c>
      <c r="I4991">
        <v>129.12450000000001</v>
      </c>
      <c r="J4991">
        <v>443.44630000000001</v>
      </c>
      <c r="K4991">
        <v>541.21310000000005</v>
      </c>
      <c r="L4991">
        <v>608.92600000000004</v>
      </c>
      <c r="M4991">
        <v>676.63900000000001</v>
      </c>
      <c r="N4991">
        <v>774.40570000000002</v>
      </c>
      <c r="O4991">
        <v>66</v>
      </c>
      <c r="P4991">
        <v>104.50353</v>
      </c>
      <c r="Q4991">
        <v>12</v>
      </c>
      <c r="R4991" s="75">
        <v>35789</v>
      </c>
      <c r="T4991" t="s">
        <v>112</v>
      </c>
      <c r="U4991">
        <v>0.12602840000000001</v>
      </c>
      <c r="W4991" t="s">
        <v>66</v>
      </c>
      <c r="Z4991" s="97">
        <v>72600000</v>
      </c>
    </row>
    <row r="4992" spans="1:26">
      <c r="A4992" t="s">
        <v>66</v>
      </c>
      <c r="B4992" t="s">
        <v>58</v>
      </c>
      <c r="C4992" t="s">
        <v>21</v>
      </c>
      <c r="D4992">
        <v>2015</v>
      </c>
      <c r="E4992">
        <v>22</v>
      </c>
      <c r="F4992">
        <v>798.04499999999996</v>
      </c>
      <c r="G4992">
        <v>435.66419999999999</v>
      </c>
      <c r="H4992">
        <v>46.288690000000003</v>
      </c>
      <c r="I4992">
        <v>140.7723</v>
      </c>
      <c r="J4992">
        <v>181.97380000000001</v>
      </c>
      <c r="K4992">
        <v>288.55970000000002</v>
      </c>
      <c r="L4992">
        <v>362.38080000000002</v>
      </c>
      <c r="M4992">
        <v>436.20179999999999</v>
      </c>
      <c r="N4992">
        <v>542.78769999999997</v>
      </c>
      <c r="O4992">
        <v>66</v>
      </c>
      <c r="P4992">
        <v>104.50353</v>
      </c>
      <c r="Q4992">
        <v>12</v>
      </c>
      <c r="R4992" s="75">
        <v>35789</v>
      </c>
      <c r="T4992" t="s">
        <v>112</v>
      </c>
      <c r="U4992">
        <v>0.12602840000000001</v>
      </c>
      <c r="W4992" t="s">
        <v>66</v>
      </c>
      <c r="Z4992" s="97">
        <v>86300000</v>
      </c>
    </row>
    <row r="4993" spans="1:26">
      <c r="A4993" t="s">
        <v>66</v>
      </c>
      <c r="B4993" t="s">
        <v>58</v>
      </c>
      <c r="C4993" t="s">
        <v>21</v>
      </c>
      <c r="D4993">
        <v>2015</v>
      </c>
      <c r="E4993">
        <v>23</v>
      </c>
      <c r="F4993">
        <v>798.91869999999994</v>
      </c>
      <c r="G4993">
        <v>707.42690000000005</v>
      </c>
      <c r="H4993">
        <v>45.189720000000001</v>
      </c>
      <c r="I4993">
        <v>124.2508</v>
      </c>
      <c r="J4993">
        <v>-67.74203</v>
      </c>
      <c r="K4993">
        <v>26.334589999999999</v>
      </c>
      <c r="L4993">
        <v>91.491759999999999</v>
      </c>
      <c r="M4993">
        <v>156.6489</v>
      </c>
      <c r="N4993">
        <v>250.72559999999999</v>
      </c>
      <c r="O4993">
        <v>66</v>
      </c>
      <c r="P4993">
        <v>104.50353</v>
      </c>
      <c r="Q4993">
        <v>12</v>
      </c>
      <c r="R4993" s="75">
        <v>35789</v>
      </c>
      <c r="T4993" t="s">
        <v>112</v>
      </c>
      <c r="U4993">
        <v>0.12602840000000001</v>
      </c>
      <c r="W4993" t="s">
        <v>66</v>
      </c>
      <c r="Z4993" s="97">
        <v>67200000</v>
      </c>
    </row>
    <row r="4994" spans="1:26">
      <c r="A4994" t="s">
        <v>66</v>
      </c>
      <c r="B4994" t="s">
        <v>58</v>
      </c>
      <c r="C4994" t="s">
        <v>21</v>
      </c>
      <c r="D4994">
        <v>2015</v>
      </c>
      <c r="E4994">
        <v>24</v>
      </c>
      <c r="F4994">
        <v>712.71159999999998</v>
      </c>
      <c r="G4994">
        <v>621.86739999999998</v>
      </c>
      <c r="H4994">
        <v>44.60951</v>
      </c>
      <c r="I4994">
        <v>100.1824</v>
      </c>
      <c r="J4994">
        <v>-37.544609999999999</v>
      </c>
      <c r="K4994">
        <v>38.30856</v>
      </c>
      <c r="L4994">
        <v>90.844239999999999</v>
      </c>
      <c r="M4994">
        <v>143.37989999999999</v>
      </c>
      <c r="N4994">
        <v>219.23310000000001</v>
      </c>
      <c r="O4994">
        <v>66</v>
      </c>
      <c r="P4994">
        <v>104.50353</v>
      </c>
      <c r="Q4994">
        <v>12</v>
      </c>
      <c r="R4994" s="75">
        <v>35789</v>
      </c>
      <c r="T4994" t="s">
        <v>112</v>
      </c>
      <c r="U4994">
        <v>0.12602840000000001</v>
      </c>
      <c r="W4994" t="s">
        <v>66</v>
      </c>
      <c r="Z4994" s="97">
        <v>43700000</v>
      </c>
    </row>
    <row r="4995" spans="1:26">
      <c r="A4995" t="s">
        <v>66</v>
      </c>
      <c r="B4995" t="s">
        <v>56</v>
      </c>
      <c r="C4995" t="s">
        <v>57</v>
      </c>
      <c r="D4995" t="s">
        <v>100</v>
      </c>
      <c r="E4995">
        <v>1</v>
      </c>
      <c r="F4995">
        <v>862.88390000000004</v>
      </c>
      <c r="G4995">
        <v>862.88390000000004</v>
      </c>
      <c r="H4995">
        <v>77.038560000000004</v>
      </c>
      <c r="I4995">
        <v>67.728369999999998</v>
      </c>
      <c r="J4995">
        <v>-86.797399999999996</v>
      </c>
      <c r="K4995">
        <v>-35.51679</v>
      </c>
      <c r="L4995">
        <v>0</v>
      </c>
      <c r="M4995">
        <v>35.51679</v>
      </c>
      <c r="N4995">
        <v>86.797399999999996</v>
      </c>
      <c r="O4995">
        <v>66</v>
      </c>
      <c r="P4995">
        <v>104.50353</v>
      </c>
      <c r="Q4995">
        <v>8</v>
      </c>
      <c r="T4995" t="s">
        <v>111</v>
      </c>
      <c r="U4995">
        <v>8.7112999999999996E-2</v>
      </c>
      <c r="W4995" t="s">
        <v>66</v>
      </c>
      <c r="Z4995" s="97">
        <v>20000000</v>
      </c>
    </row>
    <row r="4996" spans="1:26">
      <c r="A4996" t="s">
        <v>66</v>
      </c>
      <c r="B4996" t="s">
        <v>56</v>
      </c>
      <c r="C4996" t="s">
        <v>57</v>
      </c>
      <c r="D4996" t="s">
        <v>100</v>
      </c>
      <c r="E4996">
        <v>2</v>
      </c>
      <c r="F4996">
        <v>862.54</v>
      </c>
      <c r="G4996">
        <v>862.54</v>
      </c>
      <c r="H4996">
        <v>75.559539999999998</v>
      </c>
      <c r="I4996">
        <v>67.827600000000004</v>
      </c>
      <c r="J4996">
        <v>-86.924570000000003</v>
      </c>
      <c r="K4996">
        <v>-35.568829999999998</v>
      </c>
      <c r="L4996">
        <v>0</v>
      </c>
      <c r="M4996">
        <v>35.568829999999998</v>
      </c>
      <c r="N4996">
        <v>86.924570000000003</v>
      </c>
      <c r="O4996">
        <v>66</v>
      </c>
      <c r="P4996">
        <v>104.50353</v>
      </c>
      <c r="Q4996">
        <v>8</v>
      </c>
      <c r="T4996" t="s">
        <v>111</v>
      </c>
      <c r="U4996">
        <v>8.7112999999999996E-2</v>
      </c>
      <c r="W4996" t="s">
        <v>66</v>
      </c>
      <c r="Z4996" s="97">
        <v>20000000</v>
      </c>
    </row>
    <row r="4997" spans="1:26">
      <c r="A4997" t="s">
        <v>66</v>
      </c>
      <c r="B4997" t="s">
        <v>56</v>
      </c>
      <c r="C4997" t="s">
        <v>57</v>
      </c>
      <c r="D4997" t="s">
        <v>100</v>
      </c>
      <c r="E4997">
        <v>3</v>
      </c>
      <c r="F4997">
        <v>855.00319999999999</v>
      </c>
      <c r="G4997">
        <v>855.00319999999999</v>
      </c>
      <c r="H4997">
        <v>74.644099999999995</v>
      </c>
      <c r="I4997">
        <v>67.845280000000002</v>
      </c>
      <c r="J4997">
        <v>-86.947220000000002</v>
      </c>
      <c r="K4997">
        <v>-35.578099999999999</v>
      </c>
      <c r="L4997">
        <v>0</v>
      </c>
      <c r="M4997">
        <v>35.578099999999999</v>
      </c>
      <c r="N4997">
        <v>86.947220000000002</v>
      </c>
      <c r="O4997">
        <v>66</v>
      </c>
      <c r="P4997">
        <v>104.50353</v>
      </c>
      <c r="Q4997">
        <v>8</v>
      </c>
      <c r="T4997" t="s">
        <v>111</v>
      </c>
      <c r="U4997">
        <v>8.7112999999999996E-2</v>
      </c>
      <c r="W4997" t="s">
        <v>66</v>
      </c>
      <c r="Z4997" s="97">
        <v>20100000</v>
      </c>
    </row>
    <row r="4998" spans="1:26">
      <c r="A4998" t="s">
        <v>66</v>
      </c>
      <c r="B4998" t="s">
        <v>56</v>
      </c>
      <c r="C4998" t="s">
        <v>57</v>
      </c>
      <c r="D4998" t="s">
        <v>100</v>
      </c>
      <c r="E4998">
        <v>4</v>
      </c>
      <c r="F4998">
        <v>846.99649999999997</v>
      </c>
      <c r="G4998">
        <v>846.99649999999997</v>
      </c>
      <c r="H4998">
        <v>73.751019999999997</v>
      </c>
      <c r="I4998">
        <v>67.878079999999997</v>
      </c>
      <c r="J4998">
        <v>-86.989270000000005</v>
      </c>
      <c r="K4998">
        <v>-35.595300000000002</v>
      </c>
      <c r="L4998">
        <v>0</v>
      </c>
      <c r="M4998">
        <v>35.595300000000002</v>
      </c>
      <c r="N4998">
        <v>86.989270000000005</v>
      </c>
      <c r="O4998">
        <v>66</v>
      </c>
      <c r="P4998">
        <v>104.50353</v>
      </c>
      <c r="Q4998">
        <v>8</v>
      </c>
      <c r="T4998" t="s">
        <v>111</v>
      </c>
      <c r="U4998">
        <v>8.7112999999999996E-2</v>
      </c>
      <c r="W4998" t="s">
        <v>66</v>
      </c>
      <c r="Z4998" s="97">
        <v>20100000</v>
      </c>
    </row>
    <row r="4999" spans="1:26">
      <c r="A4999" t="s">
        <v>66</v>
      </c>
      <c r="B4999" t="s">
        <v>56</v>
      </c>
      <c r="C4999" t="s">
        <v>57</v>
      </c>
      <c r="D4999" t="s">
        <v>100</v>
      </c>
      <c r="E4999">
        <v>5</v>
      </c>
      <c r="F4999">
        <v>846.02449999999999</v>
      </c>
      <c r="G4999">
        <v>846.02449999999999</v>
      </c>
      <c r="H4999">
        <v>73.002480000000006</v>
      </c>
      <c r="I4999">
        <v>67.883780000000002</v>
      </c>
      <c r="J4999">
        <v>-86.996570000000006</v>
      </c>
      <c r="K4999">
        <v>-35.598289999999999</v>
      </c>
      <c r="L4999">
        <v>0</v>
      </c>
      <c r="M4999">
        <v>35.598289999999999</v>
      </c>
      <c r="N4999">
        <v>86.996570000000006</v>
      </c>
      <c r="O4999">
        <v>66</v>
      </c>
      <c r="P4999">
        <v>104.50353</v>
      </c>
      <c r="Q4999">
        <v>8</v>
      </c>
      <c r="T4999" t="s">
        <v>111</v>
      </c>
      <c r="U4999">
        <v>8.7112999999999996E-2</v>
      </c>
      <c r="W4999" t="s">
        <v>66</v>
      </c>
      <c r="Z4999" s="97">
        <v>20100000</v>
      </c>
    </row>
    <row r="5000" spans="1:26">
      <c r="A5000" t="s">
        <v>66</v>
      </c>
      <c r="B5000" t="s">
        <v>56</v>
      </c>
      <c r="C5000" t="s">
        <v>57</v>
      </c>
      <c r="D5000" t="s">
        <v>100</v>
      </c>
      <c r="E5000">
        <v>6</v>
      </c>
      <c r="F5000">
        <v>847.31439999999998</v>
      </c>
      <c r="G5000">
        <v>847.31439999999998</v>
      </c>
      <c r="H5000">
        <v>72.411739999999995</v>
      </c>
      <c r="I5000">
        <v>67.959720000000004</v>
      </c>
      <c r="J5000">
        <v>-87.093890000000002</v>
      </c>
      <c r="K5000">
        <v>-35.638109999999998</v>
      </c>
      <c r="L5000">
        <v>0</v>
      </c>
      <c r="M5000">
        <v>35.638109999999998</v>
      </c>
      <c r="N5000">
        <v>87.093890000000002</v>
      </c>
      <c r="O5000">
        <v>66</v>
      </c>
      <c r="P5000">
        <v>104.50353</v>
      </c>
      <c r="Q5000">
        <v>8</v>
      </c>
      <c r="T5000" t="s">
        <v>111</v>
      </c>
      <c r="U5000">
        <v>8.7112999999999996E-2</v>
      </c>
      <c r="W5000" t="s">
        <v>66</v>
      </c>
      <c r="Z5000" s="97">
        <v>20100000</v>
      </c>
    </row>
    <row r="5001" spans="1:26">
      <c r="A5001" t="s">
        <v>66</v>
      </c>
      <c r="B5001" t="s">
        <v>56</v>
      </c>
      <c r="C5001" t="s">
        <v>57</v>
      </c>
      <c r="D5001" t="s">
        <v>100</v>
      </c>
      <c r="E5001">
        <v>7</v>
      </c>
      <c r="F5001">
        <v>847.46690000000001</v>
      </c>
      <c r="G5001">
        <v>847.46690000000001</v>
      </c>
      <c r="H5001">
        <v>72.678240000000002</v>
      </c>
      <c r="I5001">
        <v>68.010689999999997</v>
      </c>
      <c r="J5001">
        <v>-87.159199999999998</v>
      </c>
      <c r="K5001">
        <v>-35.664839999999998</v>
      </c>
      <c r="L5001">
        <v>0</v>
      </c>
      <c r="M5001">
        <v>35.664839999999998</v>
      </c>
      <c r="N5001">
        <v>87.159199999999998</v>
      </c>
      <c r="O5001">
        <v>66</v>
      </c>
      <c r="P5001">
        <v>104.50353</v>
      </c>
      <c r="Q5001">
        <v>8</v>
      </c>
      <c r="T5001" t="s">
        <v>111</v>
      </c>
      <c r="U5001">
        <v>8.7112999999999996E-2</v>
      </c>
      <c r="W5001" t="s">
        <v>66</v>
      </c>
      <c r="Z5001" s="97">
        <v>20100000</v>
      </c>
    </row>
    <row r="5002" spans="1:26">
      <c r="A5002" t="s">
        <v>66</v>
      </c>
      <c r="B5002" t="s">
        <v>56</v>
      </c>
      <c r="C5002" t="s">
        <v>57</v>
      </c>
      <c r="D5002" t="s">
        <v>100</v>
      </c>
      <c r="E5002">
        <v>8</v>
      </c>
      <c r="F5002">
        <v>860.62130000000002</v>
      </c>
      <c r="G5002">
        <v>860.62130000000002</v>
      </c>
      <c r="H5002">
        <v>75.406270000000006</v>
      </c>
      <c r="I5002">
        <v>68.089519999999993</v>
      </c>
      <c r="J5002">
        <v>-87.260220000000004</v>
      </c>
      <c r="K5002">
        <v>-35.706180000000003</v>
      </c>
      <c r="L5002">
        <v>0</v>
      </c>
      <c r="M5002">
        <v>35.706180000000003</v>
      </c>
      <c r="N5002">
        <v>87.260220000000004</v>
      </c>
      <c r="O5002">
        <v>66</v>
      </c>
      <c r="P5002">
        <v>104.50353</v>
      </c>
      <c r="Q5002">
        <v>8</v>
      </c>
      <c r="T5002" t="s">
        <v>111</v>
      </c>
      <c r="U5002">
        <v>8.7112999999999996E-2</v>
      </c>
      <c r="W5002" t="s">
        <v>66</v>
      </c>
      <c r="Z5002" s="97">
        <v>20200000</v>
      </c>
    </row>
    <row r="5003" spans="1:26">
      <c r="A5003" t="s">
        <v>66</v>
      </c>
      <c r="B5003" t="s">
        <v>56</v>
      </c>
      <c r="C5003" t="s">
        <v>57</v>
      </c>
      <c r="D5003" t="s">
        <v>100</v>
      </c>
      <c r="E5003">
        <v>9</v>
      </c>
      <c r="F5003">
        <v>871.79010000000005</v>
      </c>
      <c r="G5003">
        <v>871.79010000000005</v>
      </c>
      <c r="H5003">
        <v>79.927430000000001</v>
      </c>
      <c r="I5003">
        <v>68.065259999999995</v>
      </c>
      <c r="J5003">
        <v>-87.229140000000001</v>
      </c>
      <c r="K5003">
        <v>-35.693460000000002</v>
      </c>
      <c r="L5003">
        <v>0</v>
      </c>
      <c r="M5003">
        <v>35.693460000000002</v>
      </c>
      <c r="N5003">
        <v>87.229140000000001</v>
      </c>
      <c r="O5003">
        <v>66</v>
      </c>
      <c r="P5003">
        <v>104.50353</v>
      </c>
      <c r="Q5003">
        <v>8</v>
      </c>
      <c r="T5003" t="s">
        <v>111</v>
      </c>
      <c r="U5003">
        <v>8.7112999999999996E-2</v>
      </c>
      <c r="W5003" t="s">
        <v>66</v>
      </c>
      <c r="Z5003" s="97">
        <v>20200000</v>
      </c>
    </row>
    <row r="5004" spans="1:26">
      <c r="A5004" t="s">
        <v>66</v>
      </c>
      <c r="B5004" t="s">
        <v>56</v>
      </c>
      <c r="C5004" t="s">
        <v>57</v>
      </c>
      <c r="D5004" t="s">
        <v>100</v>
      </c>
      <c r="E5004">
        <v>10</v>
      </c>
      <c r="F5004">
        <v>879.47739999999999</v>
      </c>
      <c r="G5004">
        <v>879.47739999999999</v>
      </c>
      <c r="H5004">
        <v>84.121260000000007</v>
      </c>
      <c r="I5004">
        <v>68.067539999999994</v>
      </c>
      <c r="J5004">
        <v>-87.232060000000004</v>
      </c>
      <c r="K5004">
        <v>-35.694650000000003</v>
      </c>
      <c r="L5004">
        <v>0</v>
      </c>
      <c r="M5004">
        <v>35.694650000000003</v>
      </c>
      <c r="N5004">
        <v>87.232060000000004</v>
      </c>
      <c r="O5004">
        <v>66</v>
      </c>
      <c r="P5004">
        <v>104.50353</v>
      </c>
      <c r="Q5004">
        <v>8</v>
      </c>
      <c r="T5004" t="s">
        <v>111</v>
      </c>
      <c r="U5004">
        <v>8.7112999999999996E-2</v>
      </c>
      <c r="W5004" t="s">
        <v>66</v>
      </c>
      <c r="Z5004" s="97">
        <v>20200000</v>
      </c>
    </row>
    <row r="5005" spans="1:26">
      <c r="A5005" t="s">
        <v>66</v>
      </c>
      <c r="B5005" t="s">
        <v>56</v>
      </c>
      <c r="C5005" t="s">
        <v>57</v>
      </c>
      <c r="D5005" t="s">
        <v>100</v>
      </c>
      <c r="E5005">
        <v>11</v>
      </c>
      <c r="F5005">
        <v>870.15099999999995</v>
      </c>
      <c r="G5005">
        <v>870.15099999999995</v>
      </c>
      <c r="H5005">
        <v>87.219729999999998</v>
      </c>
      <c r="I5005">
        <v>67.984949999999998</v>
      </c>
      <c r="J5005">
        <v>-87.126230000000007</v>
      </c>
      <c r="K5005">
        <v>-35.651339999999998</v>
      </c>
      <c r="L5005">
        <v>0</v>
      </c>
      <c r="M5005">
        <v>35.651339999999998</v>
      </c>
      <c r="N5005">
        <v>87.126230000000007</v>
      </c>
      <c r="O5005">
        <v>66</v>
      </c>
      <c r="P5005">
        <v>104.50353</v>
      </c>
      <c r="Q5005">
        <v>8</v>
      </c>
      <c r="T5005" t="s">
        <v>111</v>
      </c>
      <c r="U5005">
        <v>8.7112999999999996E-2</v>
      </c>
      <c r="W5005" t="s">
        <v>66</v>
      </c>
      <c r="Z5005" s="97">
        <v>20100000</v>
      </c>
    </row>
    <row r="5006" spans="1:26">
      <c r="A5006" t="s">
        <v>66</v>
      </c>
      <c r="B5006" t="s">
        <v>56</v>
      </c>
      <c r="C5006" t="s">
        <v>57</v>
      </c>
      <c r="D5006" t="s">
        <v>100</v>
      </c>
      <c r="E5006">
        <v>12</v>
      </c>
      <c r="F5006">
        <v>831.87159999999994</v>
      </c>
      <c r="G5006">
        <v>886.26030000000003</v>
      </c>
      <c r="H5006">
        <v>89.838290000000001</v>
      </c>
      <c r="I5006">
        <v>68.033779999999993</v>
      </c>
      <c r="J5006">
        <v>-141.57749999999999</v>
      </c>
      <c r="K5006">
        <v>-90.065619999999996</v>
      </c>
      <c r="L5006">
        <v>-54.388669999999998</v>
      </c>
      <c r="M5006">
        <v>-18.71172</v>
      </c>
      <c r="N5006">
        <v>32.800130000000003</v>
      </c>
      <c r="O5006">
        <v>66</v>
      </c>
      <c r="P5006">
        <v>104.50353</v>
      </c>
      <c r="Q5006">
        <v>8</v>
      </c>
      <c r="T5006" t="s">
        <v>111</v>
      </c>
      <c r="U5006">
        <v>8.7112999999999996E-2</v>
      </c>
      <c r="W5006" t="s">
        <v>66</v>
      </c>
      <c r="Z5006" s="97">
        <v>20200000</v>
      </c>
    </row>
    <row r="5007" spans="1:26">
      <c r="A5007" t="s">
        <v>66</v>
      </c>
      <c r="B5007" t="s">
        <v>56</v>
      </c>
      <c r="C5007" t="s">
        <v>57</v>
      </c>
      <c r="D5007" t="s">
        <v>100</v>
      </c>
      <c r="E5007">
        <v>13</v>
      </c>
      <c r="F5007">
        <v>809.9837</v>
      </c>
      <c r="G5007">
        <v>542.4905</v>
      </c>
      <c r="H5007">
        <v>92.171120000000002</v>
      </c>
      <c r="I5007">
        <v>68.213089999999994</v>
      </c>
      <c r="J5007">
        <v>180.0746</v>
      </c>
      <c r="K5007">
        <v>231.72219999999999</v>
      </c>
      <c r="L5007">
        <v>267.4932</v>
      </c>
      <c r="M5007">
        <v>303.26409999999998</v>
      </c>
      <c r="N5007">
        <v>354.9117</v>
      </c>
      <c r="O5007">
        <v>66</v>
      </c>
      <c r="P5007">
        <v>104.50353</v>
      </c>
      <c r="Q5007">
        <v>8</v>
      </c>
      <c r="T5007" t="s">
        <v>111</v>
      </c>
      <c r="U5007">
        <v>8.7112999999999996E-2</v>
      </c>
      <c r="W5007" t="s">
        <v>66</v>
      </c>
      <c r="Z5007" s="97">
        <v>20300000</v>
      </c>
    </row>
    <row r="5008" spans="1:26">
      <c r="A5008" t="s">
        <v>66</v>
      </c>
      <c r="B5008" t="s">
        <v>56</v>
      </c>
      <c r="C5008" t="s">
        <v>57</v>
      </c>
      <c r="D5008" t="s">
        <v>100</v>
      </c>
      <c r="E5008">
        <v>14</v>
      </c>
      <c r="F5008">
        <v>809.79390000000001</v>
      </c>
      <c r="G5008">
        <v>168.9228</v>
      </c>
      <c r="H5008">
        <v>93.934049999999999</v>
      </c>
      <c r="I5008">
        <v>68.184449999999998</v>
      </c>
      <c r="J5008">
        <v>553.48929999999996</v>
      </c>
      <c r="K5008">
        <v>605.11519999999996</v>
      </c>
      <c r="L5008">
        <v>640.87109999999996</v>
      </c>
      <c r="M5008">
        <v>676.62710000000004</v>
      </c>
      <c r="N5008">
        <v>728.25300000000004</v>
      </c>
      <c r="O5008">
        <v>66</v>
      </c>
      <c r="P5008">
        <v>104.50353</v>
      </c>
      <c r="Q5008">
        <v>8</v>
      </c>
      <c r="T5008" t="s">
        <v>111</v>
      </c>
      <c r="U5008">
        <v>8.7112999999999996E-2</v>
      </c>
      <c r="W5008" t="s">
        <v>66</v>
      </c>
      <c r="Z5008" s="97">
        <v>20300000</v>
      </c>
    </row>
    <row r="5009" spans="1:26">
      <c r="A5009" t="s">
        <v>66</v>
      </c>
      <c r="B5009" t="s">
        <v>56</v>
      </c>
      <c r="C5009" t="s">
        <v>57</v>
      </c>
      <c r="D5009" t="s">
        <v>100</v>
      </c>
      <c r="E5009">
        <v>15</v>
      </c>
      <c r="F5009">
        <v>795.59339999999997</v>
      </c>
      <c r="G5009">
        <v>166.4066</v>
      </c>
      <c r="H5009">
        <v>94.805670000000006</v>
      </c>
      <c r="I5009">
        <v>68.228200000000001</v>
      </c>
      <c r="J5009">
        <v>541.74890000000005</v>
      </c>
      <c r="K5009">
        <v>593.40790000000004</v>
      </c>
      <c r="L5009">
        <v>629.18679999999995</v>
      </c>
      <c r="M5009">
        <v>664.96579999999994</v>
      </c>
      <c r="N5009">
        <v>716.62480000000005</v>
      </c>
      <c r="O5009">
        <v>66</v>
      </c>
      <c r="P5009">
        <v>104.50353</v>
      </c>
      <c r="Q5009">
        <v>8</v>
      </c>
      <c r="T5009" t="s">
        <v>111</v>
      </c>
      <c r="U5009">
        <v>8.7112999999999996E-2</v>
      </c>
      <c r="W5009" t="s">
        <v>66</v>
      </c>
      <c r="Z5009" s="97">
        <v>20300000</v>
      </c>
    </row>
    <row r="5010" spans="1:26">
      <c r="A5010" t="s">
        <v>66</v>
      </c>
      <c r="B5010" t="s">
        <v>56</v>
      </c>
      <c r="C5010" t="s">
        <v>57</v>
      </c>
      <c r="D5010" t="s">
        <v>100</v>
      </c>
      <c r="E5010">
        <v>16</v>
      </c>
      <c r="F5010">
        <v>781.47500000000002</v>
      </c>
      <c r="G5010">
        <v>164.56950000000001</v>
      </c>
      <c r="H5010">
        <v>94.32629</v>
      </c>
      <c r="I5010">
        <v>68.298479999999998</v>
      </c>
      <c r="J5010">
        <v>529.37750000000005</v>
      </c>
      <c r="K5010">
        <v>581.08979999999997</v>
      </c>
      <c r="L5010">
        <v>616.90549999999996</v>
      </c>
      <c r="M5010">
        <v>652.72130000000004</v>
      </c>
      <c r="N5010">
        <v>704.43349999999998</v>
      </c>
      <c r="O5010">
        <v>66</v>
      </c>
      <c r="P5010">
        <v>104.50353</v>
      </c>
      <c r="Q5010">
        <v>8</v>
      </c>
      <c r="T5010" t="s">
        <v>111</v>
      </c>
      <c r="U5010">
        <v>8.7112999999999996E-2</v>
      </c>
      <c r="W5010" t="s">
        <v>66</v>
      </c>
      <c r="Z5010" s="97">
        <v>20300000</v>
      </c>
    </row>
    <row r="5011" spans="1:26">
      <c r="A5011" t="s">
        <v>66</v>
      </c>
      <c r="B5011" t="s">
        <v>56</v>
      </c>
      <c r="C5011" t="s">
        <v>57</v>
      </c>
      <c r="D5011" t="s">
        <v>100</v>
      </c>
      <c r="E5011">
        <v>17</v>
      </c>
      <c r="F5011">
        <v>769.85810000000004</v>
      </c>
      <c r="G5011">
        <v>163.91679999999999</v>
      </c>
      <c r="H5011">
        <v>93.058300000000003</v>
      </c>
      <c r="I5011">
        <v>68.127039999999994</v>
      </c>
      <c r="J5011">
        <v>518.63289999999995</v>
      </c>
      <c r="K5011">
        <v>570.21540000000005</v>
      </c>
      <c r="L5011">
        <v>605.94129999999996</v>
      </c>
      <c r="M5011">
        <v>641.6671</v>
      </c>
      <c r="N5011">
        <v>693.24959999999999</v>
      </c>
      <c r="O5011">
        <v>66</v>
      </c>
      <c r="P5011">
        <v>104.50353</v>
      </c>
      <c r="Q5011">
        <v>8</v>
      </c>
      <c r="T5011" t="s">
        <v>111</v>
      </c>
      <c r="U5011">
        <v>8.7112999999999996E-2</v>
      </c>
      <c r="W5011" t="s">
        <v>66</v>
      </c>
      <c r="Z5011" s="97">
        <v>20200000</v>
      </c>
    </row>
    <row r="5012" spans="1:26">
      <c r="A5012" t="s">
        <v>66</v>
      </c>
      <c r="B5012" t="s">
        <v>56</v>
      </c>
      <c r="C5012" t="s">
        <v>57</v>
      </c>
      <c r="D5012" t="s">
        <v>100</v>
      </c>
      <c r="E5012">
        <v>18</v>
      </c>
      <c r="F5012">
        <v>752.7731</v>
      </c>
      <c r="G5012">
        <v>161.0874</v>
      </c>
      <c r="H5012">
        <v>90.777969999999996</v>
      </c>
      <c r="I5012">
        <v>67.991849999999999</v>
      </c>
      <c r="J5012">
        <v>504.55059999999997</v>
      </c>
      <c r="K5012">
        <v>556.03070000000002</v>
      </c>
      <c r="L5012">
        <v>591.6857</v>
      </c>
      <c r="M5012">
        <v>627.34059999999999</v>
      </c>
      <c r="N5012">
        <v>678.82069999999999</v>
      </c>
      <c r="O5012">
        <v>66</v>
      </c>
      <c r="P5012">
        <v>104.50353</v>
      </c>
      <c r="Q5012">
        <v>8</v>
      </c>
      <c r="T5012" t="s">
        <v>111</v>
      </c>
      <c r="U5012">
        <v>8.7112999999999996E-2</v>
      </c>
      <c r="W5012" t="s">
        <v>66</v>
      </c>
      <c r="Z5012" s="97">
        <v>20100000</v>
      </c>
    </row>
    <row r="5013" spans="1:26">
      <c r="A5013" t="s">
        <v>66</v>
      </c>
      <c r="B5013" t="s">
        <v>56</v>
      </c>
      <c r="C5013" t="s">
        <v>57</v>
      </c>
      <c r="D5013" t="s">
        <v>100</v>
      </c>
      <c r="E5013">
        <v>19</v>
      </c>
      <c r="F5013">
        <v>805.12159999999994</v>
      </c>
      <c r="G5013">
        <v>497.58510000000001</v>
      </c>
      <c r="H5013">
        <v>87.434640000000002</v>
      </c>
      <c r="I5013">
        <v>68.036739999999995</v>
      </c>
      <c r="J5013">
        <v>220.34389999999999</v>
      </c>
      <c r="K5013">
        <v>271.858</v>
      </c>
      <c r="L5013">
        <v>307.53649999999999</v>
      </c>
      <c r="M5013">
        <v>343.21499999999997</v>
      </c>
      <c r="N5013">
        <v>394.72910000000002</v>
      </c>
      <c r="O5013">
        <v>66</v>
      </c>
      <c r="P5013">
        <v>104.50353</v>
      </c>
      <c r="Q5013">
        <v>8</v>
      </c>
      <c r="T5013" t="s">
        <v>111</v>
      </c>
      <c r="U5013">
        <v>8.7112999999999996E-2</v>
      </c>
      <c r="W5013" t="s">
        <v>66</v>
      </c>
      <c r="Z5013" s="97">
        <v>20200000</v>
      </c>
    </row>
    <row r="5014" spans="1:26">
      <c r="A5014" t="s">
        <v>66</v>
      </c>
      <c r="B5014" t="s">
        <v>56</v>
      </c>
      <c r="C5014" t="s">
        <v>57</v>
      </c>
      <c r="D5014" t="s">
        <v>100</v>
      </c>
      <c r="E5014">
        <v>20</v>
      </c>
      <c r="F5014">
        <v>835.36130000000003</v>
      </c>
      <c r="G5014">
        <v>828.64229999999998</v>
      </c>
      <c r="H5014">
        <v>83.28228</v>
      </c>
      <c r="I5014">
        <v>67.976820000000004</v>
      </c>
      <c r="J5014">
        <v>-80.396870000000007</v>
      </c>
      <c r="K5014">
        <v>-28.928149999999999</v>
      </c>
      <c r="L5014">
        <v>6.7189329999999998</v>
      </c>
      <c r="M5014">
        <v>42.366010000000003</v>
      </c>
      <c r="N5014">
        <v>93.834729999999993</v>
      </c>
      <c r="O5014">
        <v>66</v>
      </c>
      <c r="P5014">
        <v>104.50353</v>
      </c>
      <c r="Q5014">
        <v>8</v>
      </c>
      <c r="T5014" t="s">
        <v>111</v>
      </c>
      <c r="U5014">
        <v>8.7112999999999996E-2</v>
      </c>
      <c r="W5014" t="s">
        <v>66</v>
      </c>
      <c r="Z5014" s="97">
        <v>20100000</v>
      </c>
    </row>
    <row r="5015" spans="1:26">
      <c r="A5015" t="s">
        <v>66</v>
      </c>
      <c r="B5015" t="s">
        <v>56</v>
      </c>
      <c r="C5015" t="s">
        <v>57</v>
      </c>
      <c r="D5015" t="s">
        <v>100</v>
      </c>
      <c r="E5015">
        <v>21</v>
      </c>
      <c r="F5015">
        <v>854.86410000000001</v>
      </c>
      <c r="G5015">
        <v>822.48820000000001</v>
      </c>
      <c r="H5015">
        <v>79.535439999999994</v>
      </c>
      <c r="I5015">
        <v>67.878799999999998</v>
      </c>
      <c r="J5015">
        <v>-54.614269999999998</v>
      </c>
      <c r="K5015">
        <v>-3.2197619999999998</v>
      </c>
      <c r="L5015">
        <v>32.375920000000001</v>
      </c>
      <c r="M5015">
        <v>67.971599999999995</v>
      </c>
      <c r="N5015">
        <v>119.3661</v>
      </c>
      <c r="O5015">
        <v>66</v>
      </c>
      <c r="P5015">
        <v>104.50353</v>
      </c>
      <c r="Q5015">
        <v>8</v>
      </c>
      <c r="T5015" t="s">
        <v>111</v>
      </c>
      <c r="U5015">
        <v>8.7112999999999996E-2</v>
      </c>
      <c r="W5015" t="s">
        <v>66</v>
      </c>
      <c r="Z5015" s="97">
        <v>20100000</v>
      </c>
    </row>
    <row r="5016" spans="1:26">
      <c r="A5016" t="s">
        <v>66</v>
      </c>
      <c r="B5016" t="s">
        <v>56</v>
      </c>
      <c r="C5016" t="s">
        <v>57</v>
      </c>
      <c r="D5016" t="s">
        <v>100</v>
      </c>
      <c r="E5016">
        <v>22</v>
      </c>
      <c r="F5016">
        <v>854.15219999999999</v>
      </c>
      <c r="G5016">
        <v>833.46900000000005</v>
      </c>
      <c r="H5016">
        <v>77.182180000000002</v>
      </c>
      <c r="I5016">
        <v>67.81962</v>
      </c>
      <c r="J5016">
        <v>-66.231110000000001</v>
      </c>
      <c r="K5016">
        <v>-14.88142</v>
      </c>
      <c r="L5016">
        <v>20.683229999999998</v>
      </c>
      <c r="M5016">
        <v>56.247869999999999</v>
      </c>
      <c r="N5016">
        <v>107.5976</v>
      </c>
      <c r="O5016">
        <v>66</v>
      </c>
      <c r="P5016">
        <v>104.50353</v>
      </c>
      <c r="Q5016">
        <v>8</v>
      </c>
      <c r="T5016" t="s">
        <v>111</v>
      </c>
      <c r="U5016">
        <v>8.7112999999999996E-2</v>
      </c>
      <c r="W5016" t="s">
        <v>66</v>
      </c>
      <c r="Z5016" s="97">
        <v>20000000</v>
      </c>
    </row>
    <row r="5017" spans="1:26">
      <c r="A5017" t="s">
        <v>66</v>
      </c>
      <c r="B5017" t="s">
        <v>56</v>
      </c>
      <c r="C5017" t="s">
        <v>57</v>
      </c>
      <c r="D5017" t="s">
        <v>100</v>
      </c>
      <c r="E5017">
        <v>23</v>
      </c>
      <c r="F5017">
        <v>854.83860000000004</v>
      </c>
      <c r="G5017">
        <v>882.92070000000001</v>
      </c>
      <c r="H5017">
        <v>75.257289999999998</v>
      </c>
      <c r="I5017">
        <v>67.777190000000004</v>
      </c>
      <c r="J5017">
        <v>-114.9421</v>
      </c>
      <c r="K5017">
        <v>-63.624549999999999</v>
      </c>
      <c r="L5017">
        <v>-28.082149999999999</v>
      </c>
      <c r="M5017">
        <v>7.4602399999999998</v>
      </c>
      <c r="N5017">
        <v>58.777810000000002</v>
      </c>
      <c r="O5017">
        <v>66</v>
      </c>
      <c r="P5017">
        <v>104.50353</v>
      </c>
      <c r="Q5017">
        <v>8</v>
      </c>
      <c r="T5017" t="s">
        <v>111</v>
      </c>
      <c r="U5017">
        <v>8.7112999999999996E-2</v>
      </c>
      <c r="W5017" t="s">
        <v>66</v>
      </c>
      <c r="Z5017" s="97">
        <v>20000000</v>
      </c>
    </row>
    <row r="5018" spans="1:26">
      <c r="A5018" t="s">
        <v>66</v>
      </c>
      <c r="B5018" t="s">
        <v>56</v>
      </c>
      <c r="C5018" t="s">
        <v>57</v>
      </c>
      <c r="D5018" t="s">
        <v>100</v>
      </c>
      <c r="E5018">
        <v>24</v>
      </c>
      <c r="F5018">
        <v>848.82910000000004</v>
      </c>
      <c r="G5018">
        <v>885.49480000000005</v>
      </c>
      <c r="H5018">
        <v>74.156809999999993</v>
      </c>
      <c r="I5018">
        <v>67.737499999999997</v>
      </c>
      <c r="J5018">
        <v>-123.4747</v>
      </c>
      <c r="K5018">
        <v>-72.18723</v>
      </c>
      <c r="L5018">
        <v>-36.665649999999999</v>
      </c>
      <c r="M5018">
        <v>-1.144072</v>
      </c>
      <c r="N5018">
        <v>50.143439999999998</v>
      </c>
      <c r="O5018">
        <v>66</v>
      </c>
      <c r="P5018">
        <v>104.50353</v>
      </c>
      <c r="Q5018">
        <v>8</v>
      </c>
      <c r="R5018" s="75"/>
      <c r="T5018" t="s">
        <v>111</v>
      </c>
      <c r="U5018">
        <v>8.7112999999999996E-2</v>
      </c>
      <c r="W5018" t="s">
        <v>66</v>
      </c>
      <c r="Z5018" s="97">
        <v>20000000</v>
      </c>
    </row>
    <row r="5019" spans="1:26">
      <c r="A5019" t="s">
        <v>66</v>
      </c>
      <c r="B5019" t="s">
        <v>56</v>
      </c>
      <c r="C5019" t="s">
        <v>10</v>
      </c>
      <c r="D5019" t="s">
        <v>100</v>
      </c>
      <c r="E5019">
        <v>1</v>
      </c>
      <c r="F5019">
        <v>635.95569999999998</v>
      </c>
      <c r="G5019">
        <v>635.95569999999998</v>
      </c>
      <c r="H5019">
        <v>43.48048</v>
      </c>
      <c r="I5019">
        <v>94.916920000000005</v>
      </c>
      <c r="J5019">
        <v>-121.6409</v>
      </c>
      <c r="K5019">
        <v>-49.774479999999997</v>
      </c>
      <c r="L5019">
        <v>0</v>
      </c>
      <c r="M5019">
        <v>49.774479999999997</v>
      </c>
      <c r="N5019">
        <v>121.6409</v>
      </c>
      <c r="O5019">
        <v>66</v>
      </c>
      <c r="P5019">
        <v>104.50353</v>
      </c>
      <c r="Q5019">
        <v>1</v>
      </c>
      <c r="R5019" s="75">
        <v>32890</v>
      </c>
      <c r="T5019" t="s">
        <v>112</v>
      </c>
      <c r="U5019">
        <v>9.1472700000000004E-2</v>
      </c>
      <c r="W5019" t="s">
        <v>66</v>
      </c>
      <c r="Z5019" s="97">
        <v>39200000</v>
      </c>
    </row>
    <row r="5020" spans="1:26">
      <c r="A5020" t="s">
        <v>66</v>
      </c>
      <c r="B5020" t="s">
        <v>56</v>
      </c>
      <c r="C5020" t="s">
        <v>10</v>
      </c>
      <c r="D5020" t="s">
        <v>100</v>
      </c>
      <c r="E5020">
        <v>2</v>
      </c>
      <c r="F5020">
        <v>601.24739999999997</v>
      </c>
      <c r="G5020">
        <v>601.24739999999997</v>
      </c>
      <c r="H5020">
        <v>42.799520000000001</v>
      </c>
      <c r="I5020">
        <v>108.1849</v>
      </c>
      <c r="J5020">
        <v>-138.64449999999999</v>
      </c>
      <c r="K5020">
        <v>-56.732210000000002</v>
      </c>
      <c r="L5020">
        <v>0</v>
      </c>
      <c r="M5020">
        <v>56.732210000000002</v>
      </c>
      <c r="N5020">
        <v>138.64449999999999</v>
      </c>
      <c r="O5020">
        <v>66</v>
      </c>
      <c r="P5020">
        <v>104.50353</v>
      </c>
      <c r="Q5020">
        <v>1</v>
      </c>
      <c r="R5020" s="75">
        <v>32890</v>
      </c>
      <c r="T5020" t="s">
        <v>112</v>
      </c>
      <c r="U5020">
        <v>9.1472700000000004E-2</v>
      </c>
      <c r="W5020" t="s">
        <v>66</v>
      </c>
      <c r="Z5020" s="97">
        <v>51000000</v>
      </c>
    </row>
    <row r="5021" spans="1:26">
      <c r="A5021" t="s">
        <v>66</v>
      </c>
      <c r="B5021" t="s">
        <v>56</v>
      </c>
      <c r="C5021" t="s">
        <v>10</v>
      </c>
      <c r="D5021" t="s">
        <v>100</v>
      </c>
      <c r="E5021">
        <v>3</v>
      </c>
      <c r="F5021">
        <v>672.82749999999999</v>
      </c>
      <c r="G5021">
        <v>672.82749999999999</v>
      </c>
      <c r="H5021">
        <v>42.223269999999999</v>
      </c>
      <c r="I5021">
        <v>109.2859</v>
      </c>
      <c r="J5021">
        <v>-140.05549999999999</v>
      </c>
      <c r="K5021">
        <v>-57.309579999999997</v>
      </c>
      <c r="L5021">
        <v>0</v>
      </c>
      <c r="M5021">
        <v>57.309579999999997</v>
      </c>
      <c r="N5021">
        <v>140.05549999999999</v>
      </c>
      <c r="O5021">
        <v>66</v>
      </c>
      <c r="P5021">
        <v>104.50353</v>
      </c>
      <c r="Q5021">
        <v>1</v>
      </c>
      <c r="R5021" s="75">
        <v>32890</v>
      </c>
      <c r="T5021" t="s">
        <v>112</v>
      </c>
      <c r="U5021">
        <v>9.1472700000000004E-2</v>
      </c>
      <c r="W5021" t="s">
        <v>66</v>
      </c>
      <c r="Z5021" s="97">
        <v>52000000</v>
      </c>
    </row>
    <row r="5022" spans="1:26">
      <c r="A5022" t="s">
        <v>66</v>
      </c>
      <c r="B5022" t="s">
        <v>56</v>
      </c>
      <c r="C5022" t="s">
        <v>10</v>
      </c>
      <c r="D5022" t="s">
        <v>100</v>
      </c>
      <c r="E5022">
        <v>4</v>
      </c>
      <c r="F5022">
        <v>799.35550000000001</v>
      </c>
      <c r="G5022">
        <v>799.35550000000001</v>
      </c>
      <c r="H5022">
        <v>41.599379999999996</v>
      </c>
      <c r="I5022">
        <v>112.59350000000001</v>
      </c>
      <c r="J5022">
        <v>-144.2944</v>
      </c>
      <c r="K5022">
        <v>-59.044089999999997</v>
      </c>
      <c r="L5022">
        <v>0</v>
      </c>
      <c r="M5022">
        <v>59.044089999999997</v>
      </c>
      <c r="N5022">
        <v>144.2944</v>
      </c>
      <c r="O5022">
        <v>66</v>
      </c>
      <c r="P5022">
        <v>104.50353</v>
      </c>
      <c r="Q5022">
        <v>1</v>
      </c>
      <c r="R5022" s="75">
        <v>32890</v>
      </c>
      <c r="T5022" t="s">
        <v>112</v>
      </c>
      <c r="U5022">
        <v>9.1472700000000004E-2</v>
      </c>
      <c r="W5022" t="s">
        <v>66</v>
      </c>
      <c r="Z5022" s="97">
        <v>55200000</v>
      </c>
    </row>
    <row r="5023" spans="1:26">
      <c r="A5023" t="s">
        <v>66</v>
      </c>
      <c r="B5023" t="s">
        <v>56</v>
      </c>
      <c r="C5023" t="s">
        <v>10</v>
      </c>
      <c r="D5023" t="s">
        <v>100</v>
      </c>
      <c r="E5023">
        <v>5</v>
      </c>
      <c r="F5023">
        <v>794.05319999999995</v>
      </c>
      <c r="G5023">
        <v>794.05319999999995</v>
      </c>
      <c r="H5023">
        <v>41.170310000000001</v>
      </c>
      <c r="I5023">
        <v>114.64400000000001</v>
      </c>
      <c r="J5023">
        <v>-146.9221</v>
      </c>
      <c r="K5023">
        <v>-60.119349999999997</v>
      </c>
      <c r="L5023">
        <v>0</v>
      </c>
      <c r="M5023">
        <v>60.119349999999997</v>
      </c>
      <c r="N5023">
        <v>146.9221</v>
      </c>
      <c r="O5023">
        <v>66</v>
      </c>
      <c r="P5023">
        <v>104.50353</v>
      </c>
      <c r="Q5023">
        <v>1</v>
      </c>
      <c r="R5023" s="75">
        <v>32890</v>
      </c>
      <c r="T5023" t="s">
        <v>112</v>
      </c>
      <c r="U5023">
        <v>9.1472700000000004E-2</v>
      </c>
      <c r="W5023" t="s">
        <v>66</v>
      </c>
      <c r="Z5023" s="97">
        <v>57300000</v>
      </c>
    </row>
    <row r="5024" spans="1:26">
      <c r="A5024" t="s">
        <v>66</v>
      </c>
      <c r="B5024" t="s">
        <v>56</v>
      </c>
      <c r="C5024" t="s">
        <v>10</v>
      </c>
      <c r="D5024" t="s">
        <v>100</v>
      </c>
      <c r="E5024">
        <v>6</v>
      </c>
      <c r="F5024">
        <v>835.96969999999999</v>
      </c>
      <c r="G5024">
        <v>835.96969999999999</v>
      </c>
      <c r="H5024">
        <v>40.843179999999997</v>
      </c>
      <c r="I5024">
        <v>121.2354</v>
      </c>
      <c r="J5024">
        <v>-155.36940000000001</v>
      </c>
      <c r="K5024">
        <v>-63.575879999999998</v>
      </c>
      <c r="L5024">
        <v>0</v>
      </c>
      <c r="M5024">
        <v>63.575879999999998</v>
      </c>
      <c r="N5024">
        <v>155.36940000000001</v>
      </c>
      <c r="O5024">
        <v>66</v>
      </c>
      <c r="P5024">
        <v>104.50353</v>
      </c>
      <c r="Q5024">
        <v>1</v>
      </c>
      <c r="R5024" s="75">
        <v>32890</v>
      </c>
      <c r="T5024" t="s">
        <v>112</v>
      </c>
      <c r="U5024">
        <v>9.1472700000000004E-2</v>
      </c>
      <c r="W5024" t="s">
        <v>66</v>
      </c>
      <c r="Z5024" s="97">
        <v>64000000</v>
      </c>
    </row>
    <row r="5025" spans="1:26">
      <c r="A5025" t="s">
        <v>66</v>
      </c>
      <c r="B5025" t="s">
        <v>56</v>
      </c>
      <c r="C5025" t="s">
        <v>10</v>
      </c>
      <c r="D5025" t="s">
        <v>100</v>
      </c>
      <c r="E5025">
        <v>7</v>
      </c>
      <c r="F5025">
        <v>824.10680000000002</v>
      </c>
      <c r="G5025">
        <v>824.10680000000002</v>
      </c>
      <c r="H5025">
        <v>40.528329999999997</v>
      </c>
      <c r="I5025">
        <v>118.5895</v>
      </c>
      <c r="J5025">
        <v>-151.9786</v>
      </c>
      <c r="K5025">
        <v>-62.188400000000001</v>
      </c>
      <c r="L5025">
        <v>0</v>
      </c>
      <c r="M5025">
        <v>62.188400000000001</v>
      </c>
      <c r="N5025">
        <v>151.9786</v>
      </c>
      <c r="O5025">
        <v>66</v>
      </c>
      <c r="P5025">
        <v>104.50353</v>
      </c>
      <c r="Q5025">
        <v>1</v>
      </c>
      <c r="R5025" s="75">
        <v>32890</v>
      </c>
      <c r="T5025" t="s">
        <v>112</v>
      </c>
      <c r="U5025">
        <v>9.1472700000000004E-2</v>
      </c>
      <c r="W5025" t="s">
        <v>66</v>
      </c>
      <c r="Z5025" s="97">
        <v>61300000</v>
      </c>
    </row>
    <row r="5026" spans="1:26">
      <c r="A5026" t="s">
        <v>66</v>
      </c>
      <c r="B5026" t="s">
        <v>56</v>
      </c>
      <c r="C5026" t="s">
        <v>10</v>
      </c>
      <c r="D5026" t="s">
        <v>100</v>
      </c>
      <c r="E5026">
        <v>8</v>
      </c>
      <c r="F5026">
        <v>801.68460000000005</v>
      </c>
      <c r="G5026">
        <v>801.68460000000005</v>
      </c>
      <c r="H5026">
        <v>40.371650000000002</v>
      </c>
      <c r="I5026">
        <v>113.0256</v>
      </c>
      <c r="J5026">
        <v>-144.84819999999999</v>
      </c>
      <c r="K5026">
        <v>-59.270699999999998</v>
      </c>
      <c r="L5026">
        <v>0</v>
      </c>
      <c r="M5026">
        <v>59.270699999999998</v>
      </c>
      <c r="N5026">
        <v>144.84819999999999</v>
      </c>
      <c r="O5026">
        <v>66</v>
      </c>
      <c r="P5026">
        <v>104.50353</v>
      </c>
      <c r="Q5026">
        <v>1</v>
      </c>
      <c r="R5026" s="75">
        <v>32890</v>
      </c>
      <c r="T5026" t="s">
        <v>112</v>
      </c>
      <c r="U5026">
        <v>9.1472700000000004E-2</v>
      </c>
      <c r="W5026" t="s">
        <v>66</v>
      </c>
      <c r="Z5026" s="97">
        <v>55600000</v>
      </c>
    </row>
    <row r="5027" spans="1:26">
      <c r="A5027" t="s">
        <v>66</v>
      </c>
      <c r="B5027" t="s">
        <v>56</v>
      </c>
      <c r="C5027" t="s">
        <v>10</v>
      </c>
      <c r="D5027" t="s">
        <v>100</v>
      </c>
      <c r="E5027">
        <v>9</v>
      </c>
      <c r="F5027">
        <v>762.88639999999998</v>
      </c>
      <c r="G5027">
        <v>762.88639999999998</v>
      </c>
      <c r="H5027">
        <v>40.31955</v>
      </c>
      <c r="I5027">
        <v>110.49460000000001</v>
      </c>
      <c r="J5027">
        <v>-141.6045</v>
      </c>
      <c r="K5027">
        <v>-57.943420000000003</v>
      </c>
      <c r="L5027">
        <v>0</v>
      </c>
      <c r="M5027">
        <v>57.943420000000003</v>
      </c>
      <c r="N5027">
        <v>141.6045</v>
      </c>
      <c r="O5027">
        <v>66</v>
      </c>
      <c r="P5027">
        <v>104.50353</v>
      </c>
      <c r="Q5027">
        <v>1</v>
      </c>
      <c r="R5027" s="75">
        <v>32890</v>
      </c>
      <c r="T5027" t="s">
        <v>112</v>
      </c>
      <c r="U5027">
        <v>9.1472700000000004E-2</v>
      </c>
      <c r="W5027" t="s">
        <v>66</v>
      </c>
      <c r="Z5027" s="97">
        <v>53200000</v>
      </c>
    </row>
    <row r="5028" spans="1:26">
      <c r="A5028" t="s">
        <v>66</v>
      </c>
      <c r="B5028" t="s">
        <v>56</v>
      </c>
      <c r="C5028" t="s">
        <v>10</v>
      </c>
      <c r="D5028" t="s">
        <v>100</v>
      </c>
      <c r="E5028">
        <v>10</v>
      </c>
      <c r="F5028">
        <v>761.82349999999997</v>
      </c>
      <c r="G5028">
        <v>761.82349999999997</v>
      </c>
      <c r="H5028">
        <v>42.237360000000002</v>
      </c>
      <c r="I5028">
        <v>113.8793</v>
      </c>
      <c r="J5028">
        <v>-145.94220000000001</v>
      </c>
      <c r="K5028">
        <v>-59.71837</v>
      </c>
      <c r="L5028">
        <v>0</v>
      </c>
      <c r="M5028">
        <v>59.71837</v>
      </c>
      <c r="N5028">
        <v>145.94220000000001</v>
      </c>
      <c r="O5028">
        <v>66</v>
      </c>
      <c r="P5028">
        <v>104.50353</v>
      </c>
      <c r="Q5028">
        <v>1</v>
      </c>
      <c r="R5028" s="75">
        <v>32890</v>
      </c>
      <c r="T5028" t="s">
        <v>112</v>
      </c>
      <c r="U5028">
        <v>9.1472700000000004E-2</v>
      </c>
      <c r="W5028" t="s">
        <v>66</v>
      </c>
      <c r="Z5028" s="97">
        <v>56500000</v>
      </c>
    </row>
    <row r="5029" spans="1:26">
      <c r="A5029" t="s">
        <v>66</v>
      </c>
      <c r="B5029" t="s">
        <v>56</v>
      </c>
      <c r="C5029" t="s">
        <v>10</v>
      </c>
      <c r="D5029" t="s">
        <v>100</v>
      </c>
      <c r="E5029">
        <v>11</v>
      </c>
      <c r="F5029">
        <v>734.50720000000001</v>
      </c>
      <c r="G5029">
        <v>734.50720000000001</v>
      </c>
      <c r="H5029">
        <v>45.035179999999997</v>
      </c>
      <c r="I5029">
        <v>113.66160000000001</v>
      </c>
      <c r="J5029">
        <v>-145.66319999999999</v>
      </c>
      <c r="K5029">
        <v>-59.604190000000003</v>
      </c>
      <c r="L5029">
        <v>0</v>
      </c>
      <c r="M5029">
        <v>59.604190000000003</v>
      </c>
      <c r="N5029">
        <v>145.66319999999999</v>
      </c>
      <c r="O5029">
        <v>66</v>
      </c>
      <c r="P5029">
        <v>104.50353</v>
      </c>
      <c r="Q5029">
        <v>1</v>
      </c>
      <c r="R5029" s="75">
        <v>32890</v>
      </c>
      <c r="T5029" t="s">
        <v>112</v>
      </c>
      <c r="U5029">
        <v>9.1472700000000004E-2</v>
      </c>
      <c r="W5029" t="s">
        <v>66</v>
      </c>
      <c r="Z5029" s="97">
        <v>56300000</v>
      </c>
    </row>
    <row r="5030" spans="1:26">
      <c r="A5030" t="s">
        <v>66</v>
      </c>
      <c r="B5030" t="s">
        <v>56</v>
      </c>
      <c r="C5030" t="s">
        <v>10</v>
      </c>
      <c r="D5030" t="s">
        <v>100</v>
      </c>
      <c r="E5030">
        <v>12</v>
      </c>
      <c r="F5030">
        <v>734.63239999999996</v>
      </c>
      <c r="G5030">
        <v>734.63239999999996</v>
      </c>
      <c r="H5030">
        <v>45.89808</v>
      </c>
      <c r="I5030">
        <v>120.1926</v>
      </c>
      <c r="J5030">
        <v>-154.03299999999999</v>
      </c>
      <c r="K5030">
        <v>-63.029069999999997</v>
      </c>
      <c r="L5030">
        <v>0</v>
      </c>
      <c r="M5030">
        <v>63.029069999999997</v>
      </c>
      <c r="N5030">
        <v>154.03299999999999</v>
      </c>
      <c r="O5030">
        <v>66</v>
      </c>
      <c r="P5030">
        <v>104.50353</v>
      </c>
      <c r="Q5030">
        <v>1</v>
      </c>
      <c r="R5030" s="75">
        <v>32890</v>
      </c>
      <c r="T5030" t="s">
        <v>112</v>
      </c>
      <c r="U5030">
        <v>9.1472700000000004E-2</v>
      </c>
      <c r="W5030" t="s">
        <v>66</v>
      </c>
      <c r="Z5030" s="97">
        <v>62900000</v>
      </c>
    </row>
    <row r="5031" spans="1:26">
      <c r="A5031" t="s">
        <v>66</v>
      </c>
      <c r="B5031" t="s">
        <v>56</v>
      </c>
      <c r="C5031" t="s">
        <v>10</v>
      </c>
      <c r="D5031" t="s">
        <v>100</v>
      </c>
      <c r="E5031">
        <v>13</v>
      </c>
      <c r="F5031">
        <v>686.41330000000005</v>
      </c>
      <c r="G5031">
        <v>686.41330000000005</v>
      </c>
      <c r="H5031">
        <v>46.805549999999997</v>
      </c>
      <c r="I5031">
        <v>118.6061</v>
      </c>
      <c r="J5031">
        <v>-151.99979999999999</v>
      </c>
      <c r="K5031">
        <v>-62.197090000000003</v>
      </c>
      <c r="L5031">
        <v>0</v>
      </c>
      <c r="M5031">
        <v>62.197090000000003</v>
      </c>
      <c r="N5031">
        <v>151.99979999999999</v>
      </c>
      <c r="O5031">
        <v>66</v>
      </c>
      <c r="P5031">
        <v>104.50353</v>
      </c>
      <c r="Q5031">
        <v>1</v>
      </c>
      <c r="R5031" s="75">
        <v>32890</v>
      </c>
      <c r="T5031" t="s">
        <v>112</v>
      </c>
      <c r="U5031">
        <v>9.1472700000000004E-2</v>
      </c>
      <c r="W5031" t="s">
        <v>66</v>
      </c>
      <c r="Z5031" s="97">
        <v>61300000</v>
      </c>
    </row>
    <row r="5032" spans="1:26">
      <c r="A5032" t="s">
        <v>66</v>
      </c>
      <c r="B5032" t="s">
        <v>56</v>
      </c>
      <c r="C5032" t="s">
        <v>10</v>
      </c>
      <c r="D5032" t="s">
        <v>100</v>
      </c>
      <c r="E5032">
        <v>14</v>
      </c>
      <c r="F5032">
        <v>699.21140000000003</v>
      </c>
      <c r="G5032">
        <v>699.21140000000003</v>
      </c>
      <c r="H5032">
        <v>47.801780000000001</v>
      </c>
      <c r="I5032">
        <v>121.60469999999999</v>
      </c>
      <c r="J5032">
        <v>-155.8426</v>
      </c>
      <c r="K5032">
        <v>-63.769550000000002</v>
      </c>
      <c r="L5032">
        <v>0</v>
      </c>
      <c r="M5032">
        <v>63.769550000000002</v>
      </c>
      <c r="N5032">
        <v>155.8426</v>
      </c>
      <c r="O5032">
        <v>66</v>
      </c>
      <c r="P5032">
        <v>104.50353</v>
      </c>
      <c r="Q5032">
        <v>1</v>
      </c>
      <c r="R5032" s="75">
        <v>32890</v>
      </c>
      <c r="T5032" t="s">
        <v>112</v>
      </c>
      <c r="U5032">
        <v>9.1472700000000004E-2</v>
      </c>
      <c r="W5032" t="s">
        <v>66</v>
      </c>
      <c r="Z5032" s="97">
        <v>64400000</v>
      </c>
    </row>
    <row r="5033" spans="1:26">
      <c r="A5033" t="s">
        <v>66</v>
      </c>
      <c r="B5033" t="s">
        <v>56</v>
      </c>
      <c r="C5033" t="s">
        <v>10</v>
      </c>
      <c r="D5033" t="s">
        <v>100</v>
      </c>
      <c r="E5033">
        <v>15</v>
      </c>
      <c r="F5033">
        <v>719.91899999999998</v>
      </c>
      <c r="G5033">
        <v>713.91420000000005</v>
      </c>
      <c r="H5033">
        <v>48.876539999999999</v>
      </c>
      <c r="I5033">
        <v>125.1431</v>
      </c>
      <c r="J5033">
        <v>-154.3725</v>
      </c>
      <c r="K5033">
        <v>-59.620289999999997</v>
      </c>
      <c r="L5033">
        <v>6.0048219999999999</v>
      </c>
      <c r="M5033">
        <v>71.629930000000002</v>
      </c>
      <c r="N5033">
        <v>166.38220000000001</v>
      </c>
      <c r="O5033">
        <v>66</v>
      </c>
      <c r="P5033">
        <v>104.50353</v>
      </c>
      <c r="Q5033">
        <v>1</v>
      </c>
      <c r="R5033" s="75">
        <v>32890</v>
      </c>
      <c r="T5033" t="s">
        <v>112</v>
      </c>
      <c r="U5033">
        <v>9.1472700000000004E-2</v>
      </c>
      <c r="W5033" t="s">
        <v>66</v>
      </c>
      <c r="Z5033" s="97">
        <v>68200000</v>
      </c>
    </row>
    <row r="5034" spans="1:26">
      <c r="A5034" t="s">
        <v>66</v>
      </c>
      <c r="B5034" t="s">
        <v>56</v>
      </c>
      <c r="C5034" t="s">
        <v>10</v>
      </c>
      <c r="D5034" t="s">
        <v>100</v>
      </c>
      <c r="E5034">
        <v>16</v>
      </c>
      <c r="F5034">
        <v>732.77470000000005</v>
      </c>
      <c r="G5034">
        <v>449.48439999999999</v>
      </c>
      <c r="H5034">
        <v>49.673470000000002</v>
      </c>
      <c r="I5034">
        <v>134.55109999999999</v>
      </c>
      <c r="J5034">
        <v>110.85599999999999</v>
      </c>
      <c r="K5034">
        <v>212.73150000000001</v>
      </c>
      <c r="L5034">
        <v>283.29020000000003</v>
      </c>
      <c r="M5034">
        <v>353.84890000000001</v>
      </c>
      <c r="N5034">
        <v>455.7244</v>
      </c>
      <c r="O5034">
        <v>66</v>
      </c>
      <c r="P5034">
        <v>104.50353</v>
      </c>
      <c r="Q5034">
        <v>1</v>
      </c>
      <c r="R5034" s="75">
        <v>32890</v>
      </c>
      <c r="T5034" t="s">
        <v>112</v>
      </c>
      <c r="U5034">
        <v>9.1472700000000004E-2</v>
      </c>
      <c r="W5034" t="s">
        <v>66</v>
      </c>
      <c r="Z5034" s="97">
        <v>78900000</v>
      </c>
    </row>
    <row r="5035" spans="1:26">
      <c r="A5035" t="s">
        <v>66</v>
      </c>
      <c r="B5035" t="s">
        <v>56</v>
      </c>
      <c r="C5035" t="s">
        <v>10</v>
      </c>
      <c r="D5035" t="s">
        <v>100</v>
      </c>
      <c r="E5035">
        <v>17</v>
      </c>
      <c r="F5035">
        <v>643.27250000000004</v>
      </c>
      <c r="G5035">
        <v>157.08410000000001</v>
      </c>
      <c r="H5035">
        <v>49.219569999999997</v>
      </c>
      <c r="I5035">
        <v>148.32910000000001</v>
      </c>
      <c r="J5035">
        <v>296.09699999999998</v>
      </c>
      <c r="K5035">
        <v>408.40449999999998</v>
      </c>
      <c r="L5035">
        <v>486.1884</v>
      </c>
      <c r="M5035">
        <v>563.97220000000004</v>
      </c>
      <c r="N5035">
        <v>676.27970000000005</v>
      </c>
      <c r="O5035">
        <v>66</v>
      </c>
      <c r="P5035">
        <v>104.50353</v>
      </c>
      <c r="Q5035">
        <v>1</v>
      </c>
      <c r="R5035" s="75">
        <v>32890</v>
      </c>
      <c r="T5035" t="s">
        <v>112</v>
      </c>
      <c r="U5035">
        <v>9.1472700000000004E-2</v>
      </c>
      <c r="W5035" t="s">
        <v>66</v>
      </c>
      <c r="Z5035" s="97">
        <v>95800000</v>
      </c>
    </row>
    <row r="5036" spans="1:26">
      <c r="A5036" t="s">
        <v>66</v>
      </c>
      <c r="B5036" t="s">
        <v>56</v>
      </c>
      <c r="C5036" t="s">
        <v>10</v>
      </c>
      <c r="D5036" t="s">
        <v>100</v>
      </c>
      <c r="E5036">
        <v>18</v>
      </c>
      <c r="F5036">
        <v>602.92139999999995</v>
      </c>
      <c r="G5036">
        <v>120.51519999999999</v>
      </c>
      <c r="H5036">
        <v>48.010730000000002</v>
      </c>
      <c r="I5036">
        <v>154.5735</v>
      </c>
      <c r="J5036">
        <v>284.31220000000002</v>
      </c>
      <c r="K5036">
        <v>401.34769999999997</v>
      </c>
      <c r="L5036">
        <v>482.40620000000001</v>
      </c>
      <c r="M5036">
        <v>563.46460000000002</v>
      </c>
      <c r="N5036">
        <v>680.50009999999997</v>
      </c>
      <c r="O5036">
        <v>66</v>
      </c>
      <c r="P5036">
        <v>104.50353</v>
      </c>
      <c r="Q5036">
        <v>1</v>
      </c>
      <c r="R5036" s="75">
        <v>32890</v>
      </c>
      <c r="T5036" t="s">
        <v>112</v>
      </c>
      <c r="U5036">
        <v>9.1472700000000004E-2</v>
      </c>
      <c r="W5036" t="s">
        <v>66</v>
      </c>
      <c r="Z5036" s="97">
        <v>104000000</v>
      </c>
    </row>
    <row r="5037" spans="1:26">
      <c r="A5037" t="s">
        <v>66</v>
      </c>
      <c r="B5037" t="s">
        <v>56</v>
      </c>
      <c r="C5037" t="s">
        <v>10</v>
      </c>
      <c r="D5037" t="s">
        <v>100</v>
      </c>
      <c r="E5037">
        <v>19</v>
      </c>
      <c r="F5037">
        <v>639.97019999999998</v>
      </c>
      <c r="G5037">
        <v>111.8554</v>
      </c>
      <c r="H5037">
        <v>46.131819999999998</v>
      </c>
      <c r="I5037">
        <v>149.2089</v>
      </c>
      <c r="J5037">
        <v>336.89589999999998</v>
      </c>
      <c r="K5037">
        <v>449.86950000000002</v>
      </c>
      <c r="L5037">
        <v>528.11469999999997</v>
      </c>
      <c r="M5037">
        <v>606.35990000000004</v>
      </c>
      <c r="N5037">
        <v>719.33360000000005</v>
      </c>
      <c r="O5037">
        <v>66</v>
      </c>
      <c r="P5037">
        <v>104.50353</v>
      </c>
      <c r="Q5037">
        <v>1</v>
      </c>
      <c r="R5037" s="75">
        <v>32890</v>
      </c>
      <c r="T5037" t="s">
        <v>112</v>
      </c>
      <c r="U5037">
        <v>9.1472700000000004E-2</v>
      </c>
      <c r="W5037" t="s">
        <v>66</v>
      </c>
      <c r="Z5037" s="97">
        <v>97000000</v>
      </c>
    </row>
    <row r="5038" spans="1:26">
      <c r="A5038" t="s">
        <v>66</v>
      </c>
      <c r="B5038" t="s">
        <v>56</v>
      </c>
      <c r="C5038" t="s">
        <v>10</v>
      </c>
      <c r="D5038" t="s">
        <v>100</v>
      </c>
      <c r="E5038">
        <v>20</v>
      </c>
      <c r="F5038">
        <v>663.52120000000002</v>
      </c>
      <c r="G5038">
        <v>108.85980000000001</v>
      </c>
      <c r="H5038">
        <v>44.649349999999998</v>
      </c>
      <c r="I5038">
        <v>142.55250000000001</v>
      </c>
      <c r="J5038">
        <v>371.97309999999999</v>
      </c>
      <c r="K5038">
        <v>479.90690000000001</v>
      </c>
      <c r="L5038">
        <v>554.66150000000005</v>
      </c>
      <c r="M5038">
        <v>629.41610000000003</v>
      </c>
      <c r="N5038">
        <v>737.34979999999996</v>
      </c>
      <c r="O5038">
        <v>66</v>
      </c>
      <c r="P5038">
        <v>104.50353</v>
      </c>
      <c r="Q5038">
        <v>1</v>
      </c>
      <c r="R5038" s="75">
        <v>32890</v>
      </c>
      <c r="T5038" t="s">
        <v>112</v>
      </c>
      <c r="U5038">
        <v>9.1472700000000004E-2</v>
      </c>
      <c r="W5038" t="s">
        <v>66</v>
      </c>
      <c r="Z5038" s="97">
        <v>88500000</v>
      </c>
    </row>
    <row r="5039" spans="1:26">
      <c r="A5039" t="s">
        <v>66</v>
      </c>
      <c r="B5039" t="s">
        <v>56</v>
      </c>
      <c r="C5039" t="s">
        <v>10</v>
      </c>
      <c r="D5039" t="s">
        <v>100</v>
      </c>
      <c r="E5039">
        <v>21</v>
      </c>
      <c r="F5039">
        <v>719.87369999999999</v>
      </c>
      <c r="G5039">
        <v>142.89230000000001</v>
      </c>
      <c r="H5039">
        <v>43.523589999999999</v>
      </c>
      <c r="I5039">
        <v>155.5641</v>
      </c>
      <c r="J5039">
        <v>377.61790000000002</v>
      </c>
      <c r="K5039">
        <v>495.40339999999998</v>
      </c>
      <c r="L5039">
        <v>576.98130000000003</v>
      </c>
      <c r="M5039">
        <v>658.55920000000003</v>
      </c>
      <c r="N5039">
        <v>776.34469999999999</v>
      </c>
      <c r="O5039">
        <v>66</v>
      </c>
      <c r="P5039">
        <v>104.50353</v>
      </c>
      <c r="Q5039">
        <v>1</v>
      </c>
      <c r="R5039" s="75">
        <v>32890</v>
      </c>
      <c r="T5039" t="s">
        <v>112</v>
      </c>
      <c r="U5039">
        <v>9.1472700000000004E-2</v>
      </c>
      <c r="W5039" t="s">
        <v>66</v>
      </c>
      <c r="Z5039" s="97">
        <v>105000000</v>
      </c>
    </row>
    <row r="5040" spans="1:26">
      <c r="A5040" t="s">
        <v>66</v>
      </c>
      <c r="B5040" t="s">
        <v>56</v>
      </c>
      <c r="C5040" t="s">
        <v>10</v>
      </c>
      <c r="D5040" t="s">
        <v>100</v>
      </c>
      <c r="E5040">
        <v>22</v>
      </c>
      <c r="F5040">
        <v>787.25160000000005</v>
      </c>
      <c r="G5040">
        <v>414.63909999999998</v>
      </c>
      <c r="H5040">
        <v>42.630099999999999</v>
      </c>
      <c r="I5040">
        <v>170.2766</v>
      </c>
      <c r="J5040">
        <v>154.39429999999999</v>
      </c>
      <c r="K5040">
        <v>283.31939999999997</v>
      </c>
      <c r="L5040">
        <v>372.61259999999999</v>
      </c>
      <c r="M5040">
        <v>461.90570000000002</v>
      </c>
      <c r="N5040">
        <v>590.83079999999995</v>
      </c>
      <c r="O5040">
        <v>66</v>
      </c>
      <c r="P5040">
        <v>104.50353</v>
      </c>
      <c r="Q5040">
        <v>1</v>
      </c>
      <c r="R5040" s="75">
        <v>32890</v>
      </c>
      <c r="T5040" t="s">
        <v>112</v>
      </c>
      <c r="U5040">
        <v>9.1472700000000004E-2</v>
      </c>
      <c r="W5040" t="s">
        <v>66</v>
      </c>
      <c r="Z5040" s="97">
        <v>126000000</v>
      </c>
    </row>
    <row r="5041" spans="1:26">
      <c r="A5041" t="s">
        <v>66</v>
      </c>
      <c r="B5041" t="s">
        <v>56</v>
      </c>
      <c r="C5041" t="s">
        <v>10</v>
      </c>
      <c r="D5041" t="s">
        <v>100</v>
      </c>
      <c r="E5041">
        <v>23</v>
      </c>
      <c r="F5041">
        <v>804.02560000000005</v>
      </c>
      <c r="G5041">
        <v>669.0933</v>
      </c>
      <c r="H5041">
        <v>41.977800000000002</v>
      </c>
      <c r="I5041">
        <v>149.0121</v>
      </c>
      <c r="J5041">
        <v>-56.03436</v>
      </c>
      <c r="K5041">
        <v>56.790300000000002</v>
      </c>
      <c r="L5041">
        <v>134.9323</v>
      </c>
      <c r="M5041">
        <v>213.07429999999999</v>
      </c>
      <c r="N5041">
        <v>325.899</v>
      </c>
      <c r="O5041">
        <v>66</v>
      </c>
      <c r="P5041">
        <v>104.50353</v>
      </c>
      <c r="Q5041">
        <v>1</v>
      </c>
      <c r="R5041" s="75">
        <v>32890</v>
      </c>
      <c r="T5041" t="s">
        <v>112</v>
      </c>
      <c r="U5041">
        <v>9.1472700000000004E-2</v>
      </c>
      <c r="W5041" t="s">
        <v>66</v>
      </c>
      <c r="Z5041" s="97">
        <v>96700000</v>
      </c>
    </row>
    <row r="5042" spans="1:26">
      <c r="A5042" t="s">
        <v>66</v>
      </c>
      <c r="B5042" t="s">
        <v>56</v>
      </c>
      <c r="C5042" t="s">
        <v>10</v>
      </c>
      <c r="D5042" t="s">
        <v>100</v>
      </c>
      <c r="E5042">
        <v>24</v>
      </c>
      <c r="F5042">
        <v>721.75189999999998</v>
      </c>
      <c r="G5042">
        <v>578.63840000000005</v>
      </c>
      <c r="H5042">
        <v>41.945320000000002</v>
      </c>
      <c r="I5042">
        <v>115.1628</v>
      </c>
      <c r="J5042">
        <v>-4.4735849999999999</v>
      </c>
      <c r="K5042">
        <v>82.722080000000005</v>
      </c>
      <c r="L5042">
        <v>143.11349999999999</v>
      </c>
      <c r="M5042">
        <v>203.505</v>
      </c>
      <c r="N5042">
        <v>290.70060000000001</v>
      </c>
      <c r="O5042">
        <v>66</v>
      </c>
      <c r="P5042">
        <v>104.50353</v>
      </c>
      <c r="Q5042">
        <v>1</v>
      </c>
      <c r="R5042" s="75">
        <v>32890</v>
      </c>
      <c r="T5042" t="s">
        <v>112</v>
      </c>
      <c r="U5042">
        <v>9.1472700000000004E-2</v>
      </c>
      <c r="W5042" t="s">
        <v>66</v>
      </c>
      <c r="Z5042" s="97">
        <v>57800000</v>
      </c>
    </row>
    <row r="5043" spans="1:26">
      <c r="A5043" t="s">
        <v>66</v>
      </c>
      <c r="B5043" t="s">
        <v>56</v>
      </c>
      <c r="C5043" t="s">
        <v>11</v>
      </c>
      <c r="D5043" t="s">
        <v>100</v>
      </c>
      <c r="E5043">
        <v>1</v>
      </c>
      <c r="F5043">
        <v>745.14549999999997</v>
      </c>
      <c r="G5043">
        <v>745.14549999999997</v>
      </c>
      <c r="H5043">
        <v>60.627070000000003</v>
      </c>
      <c r="I5043">
        <v>69.733369999999994</v>
      </c>
      <c r="J5043">
        <v>-89.366910000000004</v>
      </c>
      <c r="K5043">
        <v>-36.568210000000001</v>
      </c>
      <c r="L5043">
        <v>0</v>
      </c>
      <c r="M5043">
        <v>36.568210000000001</v>
      </c>
      <c r="N5043">
        <v>89.366910000000004</v>
      </c>
      <c r="O5043">
        <v>66</v>
      </c>
      <c r="P5043">
        <v>104.50353</v>
      </c>
      <c r="Q5043">
        <v>2</v>
      </c>
      <c r="R5043" s="75">
        <v>34731</v>
      </c>
      <c r="T5043" t="s">
        <v>112</v>
      </c>
      <c r="U5043">
        <v>9.5255000000000006E-2</v>
      </c>
      <c r="W5043" t="s">
        <v>66</v>
      </c>
      <c r="Z5043" s="97">
        <v>21200000</v>
      </c>
    </row>
    <row r="5044" spans="1:26">
      <c r="A5044" t="s">
        <v>66</v>
      </c>
      <c r="B5044" t="s">
        <v>56</v>
      </c>
      <c r="C5044" t="s">
        <v>11</v>
      </c>
      <c r="D5044" t="s">
        <v>100</v>
      </c>
      <c r="E5044">
        <v>2</v>
      </c>
      <c r="F5044">
        <v>733.61929999999995</v>
      </c>
      <c r="G5044">
        <v>733.61929999999995</v>
      </c>
      <c r="H5044">
        <v>60.170679999999997</v>
      </c>
      <c r="I5044">
        <v>69.774929999999998</v>
      </c>
      <c r="J5044">
        <v>-89.420169999999999</v>
      </c>
      <c r="K5044">
        <v>-36.590009999999999</v>
      </c>
      <c r="L5044">
        <v>0</v>
      </c>
      <c r="M5044">
        <v>36.590009999999999</v>
      </c>
      <c r="N5044">
        <v>89.420169999999999</v>
      </c>
      <c r="O5044">
        <v>66</v>
      </c>
      <c r="P5044">
        <v>104.50353</v>
      </c>
      <c r="Q5044">
        <v>2</v>
      </c>
      <c r="R5044" s="75">
        <v>34731</v>
      </c>
      <c r="T5044" t="s">
        <v>112</v>
      </c>
      <c r="U5044">
        <v>9.5255000000000006E-2</v>
      </c>
      <c r="W5044" t="s">
        <v>66</v>
      </c>
      <c r="Z5044" s="97">
        <v>21200000</v>
      </c>
    </row>
    <row r="5045" spans="1:26">
      <c r="A5045" t="s">
        <v>66</v>
      </c>
      <c r="B5045" t="s">
        <v>56</v>
      </c>
      <c r="C5045" t="s">
        <v>11</v>
      </c>
      <c r="D5045" t="s">
        <v>100</v>
      </c>
      <c r="E5045">
        <v>3</v>
      </c>
      <c r="F5045">
        <v>734.71230000000003</v>
      </c>
      <c r="G5045">
        <v>734.71230000000003</v>
      </c>
      <c r="H5045">
        <v>59.237650000000002</v>
      </c>
      <c r="I5045">
        <v>69.761920000000003</v>
      </c>
      <c r="J5045">
        <v>-89.403499999999994</v>
      </c>
      <c r="K5045">
        <v>-36.583190000000002</v>
      </c>
      <c r="L5045">
        <v>0</v>
      </c>
      <c r="M5045">
        <v>36.583190000000002</v>
      </c>
      <c r="N5045">
        <v>89.403499999999994</v>
      </c>
      <c r="O5045">
        <v>66</v>
      </c>
      <c r="P5045">
        <v>104.50353</v>
      </c>
      <c r="Q5045">
        <v>2</v>
      </c>
      <c r="R5045" s="75">
        <v>34731</v>
      </c>
      <c r="T5045" t="s">
        <v>112</v>
      </c>
      <c r="U5045">
        <v>9.5255000000000006E-2</v>
      </c>
      <c r="W5045" t="s">
        <v>66</v>
      </c>
      <c r="Z5045" s="97">
        <v>21200000</v>
      </c>
    </row>
    <row r="5046" spans="1:26">
      <c r="A5046" t="s">
        <v>66</v>
      </c>
      <c r="B5046" t="s">
        <v>56</v>
      </c>
      <c r="C5046" t="s">
        <v>11</v>
      </c>
      <c r="D5046" t="s">
        <v>100</v>
      </c>
      <c r="E5046">
        <v>4</v>
      </c>
      <c r="F5046">
        <v>743.09990000000005</v>
      </c>
      <c r="G5046">
        <v>743.09990000000005</v>
      </c>
      <c r="H5046">
        <v>58.871049999999997</v>
      </c>
      <c r="I5046">
        <v>69.754670000000004</v>
      </c>
      <c r="J5046">
        <v>-89.394199999999998</v>
      </c>
      <c r="K5046">
        <v>-36.57938</v>
      </c>
      <c r="L5046">
        <v>0</v>
      </c>
      <c r="M5046">
        <v>36.57938</v>
      </c>
      <c r="N5046">
        <v>89.394199999999998</v>
      </c>
      <c r="O5046">
        <v>66</v>
      </c>
      <c r="P5046">
        <v>104.50353</v>
      </c>
      <c r="Q5046">
        <v>2</v>
      </c>
      <c r="R5046" s="75">
        <v>34731</v>
      </c>
      <c r="T5046" t="s">
        <v>112</v>
      </c>
      <c r="U5046">
        <v>9.5255000000000006E-2</v>
      </c>
      <c r="W5046" t="s">
        <v>66</v>
      </c>
      <c r="Z5046" s="97">
        <v>21200000</v>
      </c>
    </row>
    <row r="5047" spans="1:26">
      <c r="A5047" t="s">
        <v>66</v>
      </c>
      <c r="B5047" t="s">
        <v>56</v>
      </c>
      <c r="C5047" t="s">
        <v>11</v>
      </c>
      <c r="D5047" t="s">
        <v>100</v>
      </c>
      <c r="E5047">
        <v>5</v>
      </c>
      <c r="F5047">
        <v>750.87879999999996</v>
      </c>
      <c r="G5047">
        <v>750.87879999999996</v>
      </c>
      <c r="H5047">
        <v>57.557200000000002</v>
      </c>
      <c r="I5047">
        <v>69.726929999999996</v>
      </c>
      <c r="J5047">
        <v>-89.35866</v>
      </c>
      <c r="K5047">
        <v>-36.564839999999997</v>
      </c>
      <c r="L5047">
        <v>0</v>
      </c>
      <c r="M5047">
        <v>36.564839999999997</v>
      </c>
      <c r="N5047">
        <v>89.35866</v>
      </c>
      <c r="O5047">
        <v>66</v>
      </c>
      <c r="P5047">
        <v>104.50353</v>
      </c>
      <c r="Q5047">
        <v>2</v>
      </c>
      <c r="R5047" s="75">
        <v>34731</v>
      </c>
      <c r="T5047" t="s">
        <v>112</v>
      </c>
      <c r="U5047">
        <v>9.5255000000000006E-2</v>
      </c>
      <c r="W5047" t="s">
        <v>66</v>
      </c>
      <c r="Z5047" s="97">
        <v>21200000</v>
      </c>
    </row>
    <row r="5048" spans="1:26">
      <c r="A5048" t="s">
        <v>66</v>
      </c>
      <c r="B5048" t="s">
        <v>56</v>
      </c>
      <c r="C5048" t="s">
        <v>11</v>
      </c>
      <c r="D5048" t="s">
        <v>100</v>
      </c>
      <c r="E5048">
        <v>6</v>
      </c>
      <c r="F5048">
        <v>763.14390000000003</v>
      </c>
      <c r="G5048">
        <v>763.14390000000003</v>
      </c>
      <c r="H5048">
        <v>56.463520000000003</v>
      </c>
      <c r="I5048">
        <v>69.787279999999996</v>
      </c>
      <c r="J5048">
        <v>-89.436000000000007</v>
      </c>
      <c r="K5048">
        <v>-36.596490000000003</v>
      </c>
      <c r="L5048">
        <v>0</v>
      </c>
      <c r="M5048">
        <v>36.596490000000003</v>
      </c>
      <c r="N5048">
        <v>89.436000000000007</v>
      </c>
      <c r="O5048">
        <v>66</v>
      </c>
      <c r="P5048">
        <v>104.50353</v>
      </c>
      <c r="Q5048">
        <v>2</v>
      </c>
      <c r="R5048" s="75">
        <v>34731</v>
      </c>
      <c r="T5048" t="s">
        <v>112</v>
      </c>
      <c r="U5048">
        <v>9.5255000000000006E-2</v>
      </c>
      <c r="W5048" t="s">
        <v>66</v>
      </c>
      <c r="Z5048" s="97">
        <v>21200000</v>
      </c>
    </row>
    <row r="5049" spans="1:26">
      <c r="A5049" t="s">
        <v>66</v>
      </c>
      <c r="B5049" t="s">
        <v>56</v>
      </c>
      <c r="C5049" t="s">
        <v>11</v>
      </c>
      <c r="D5049" t="s">
        <v>100</v>
      </c>
      <c r="E5049">
        <v>7</v>
      </c>
      <c r="F5049">
        <v>762.899</v>
      </c>
      <c r="G5049">
        <v>762.899</v>
      </c>
      <c r="H5049">
        <v>56.127519999999997</v>
      </c>
      <c r="I5049">
        <v>69.874889999999994</v>
      </c>
      <c r="J5049">
        <v>-89.548280000000005</v>
      </c>
      <c r="K5049">
        <v>-36.642429999999997</v>
      </c>
      <c r="L5049">
        <v>0</v>
      </c>
      <c r="M5049">
        <v>36.642429999999997</v>
      </c>
      <c r="N5049">
        <v>89.548280000000005</v>
      </c>
      <c r="O5049">
        <v>66</v>
      </c>
      <c r="P5049">
        <v>104.50353</v>
      </c>
      <c r="Q5049">
        <v>2</v>
      </c>
      <c r="R5049" s="75">
        <v>34731</v>
      </c>
      <c r="T5049" t="s">
        <v>112</v>
      </c>
      <c r="U5049">
        <v>9.5255000000000006E-2</v>
      </c>
      <c r="W5049" t="s">
        <v>66</v>
      </c>
      <c r="Z5049" s="97">
        <v>21300000</v>
      </c>
    </row>
    <row r="5050" spans="1:26">
      <c r="A5050" t="s">
        <v>66</v>
      </c>
      <c r="B5050" t="s">
        <v>56</v>
      </c>
      <c r="C5050" t="s">
        <v>11</v>
      </c>
      <c r="D5050" t="s">
        <v>100</v>
      </c>
      <c r="E5050">
        <v>8</v>
      </c>
      <c r="F5050">
        <v>768.21019999999999</v>
      </c>
      <c r="G5050">
        <v>768.21019999999999</v>
      </c>
      <c r="H5050">
        <v>55.670180000000002</v>
      </c>
      <c r="I5050">
        <v>69.917500000000004</v>
      </c>
      <c r="J5050">
        <v>-89.602869999999996</v>
      </c>
      <c r="K5050">
        <v>-36.664769999999997</v>
      </c>
      <c r="L5050">
        <v>0</v>
      </c>
      <c r="M5050">
        <v>36.664769999999997</v>
      </c>
      <c r="N5050">
        <v>89.602869999999996</v>
      </c>
      <c r="O5050">
        <v>66</v>
      </c>
      <c r="P5050">
        <v>104.50353</v>
      </c>
      <c r="Q5050">
        <v>2</v>
      </c>
      <c r="R5050" s="75">
        <v>34731</v>
      </c>
      <c r="T5050" t="s">
        <v>112</v>
      </c>
      <c r="U5050">
        <v>9.5255000000000006E-2</v>
      </c>
      <c r="W5050" t="s">
        <v>66</v>
      </c>
      <c r="Z5050" s="97">
        <v>21300000</v>
      </c>
    </row>
    <row r="5051" spans="1:26">
      <c r="A5051" t="s">
        <v>66</v>
      </c>
      <c r="B5051" t="s">
        <v>56</v>
      </c>
      <c r="C5051" t="s">
        <v>11</v>
      </c>
      <c r="D5051" t="s">
        <v>100</v>
      </c>
      <c r="E5051">
        <v>9</v>
      </c>
      <c r="F5051">
        <v>772.00030000000004</v>
      </c>
      <c r="G5051">
        <v>772.00030000000004</v>
      </c>
      <c r="H5051">
        <v>57.480370000000001</v>
      </c>
      <c r="I5051">
        <v>70.117170000000002</v>
      </c>
      <c r="J5051">
        <v>-89.858770000000007</v>
      </c>
      <c r="K5051">
        <v>-36.769480000000001</v>
      </c>
      <c r="L5051">
        <v>0</v>
      </c>
      <c r="M5051">
        <v>36.769480000000001</v>
      </c>
      <c r="N5051">
        <v>89.858770000000007</v>
      </c>
      <c r="O5051">
        <v>66</v>
      </c>
      <c r="P5051">
        <v>104.50353</v>
      </c>
      <c r="Q5051">
        <v>2</v>
      </c>
      <c r="R5051" s="75">
        <v>34731</v>
      </c>
      <c r="T5051" t="s">
        <v>112</v>
      </c>
      <c r="U5051">
        <v>9.5255000000000006E-2</v>
      </c>
      <c r="W5051" t="s">
        <v>66</v>
      </c>
      <c r="Z5051" s="97">
        <v>21400000</v>
      </c>
    </row>
    <row r="5052" spans="1:26">
      <c r="A5052" t="s">
        <v>66</v>
      </c>
      <c r="B5052" t="s">
        <v>56</v>
      </c>
      <c r="C5052" t="s">
        <v>11</v>
      </c>
      <c r="D5052" t="s">
        <v>100</v>
      </c>
      <c r="E5052">
        <v>10</v>
      </c>
      <c r="F5052">
        <v>773.71169999999995</v>
      </c>
      <c r="G5052">
        <v>773.71169999999995</v>
      </c>
      <c r="H5052">
        <v>61.996169999999999</v>
      </c>
      <c r="I5052">
        <v>70.083830000000006</v>
      </c>
      <c r="J5052">
        <v>-89.816050000000004</v>
      </c>
      <c r="K5052">
        <v>-36.752000000000002</v>
      </c>
      <c r="L5052">
        <v>0</v>
      </c>
      <c r="M5052">
        <v>36.752000000000002</v>
      </c>
      <c r="N5052">
        <v>89.816050000000004</v>
      </c>
      <c r="O5052">
        <v>66</v>
      </c>
      <c r="P5052">
        <v>104.50353</v>
      </c>
      <c r="Q5052">
        <v>2</v>
      </c>
      <c r="R5052" s="75">
        <v>34731</v>
      </c>
      <c r="T5052" t="s">
        <v>112</v>
      </c>
      <c r="U5052">
        <v>9.5255000000000006E-2</v>
      </c>
      <c r="W5052" t="s">
        <v>66</v>
      </c>
      <c r="Z5052" s="97">
        <v>21400000</v>
      </c>
    </row>
    <row r="5053" spans="1:26">
      <c r="A5053" t="s">
        <v>66</v>
      </c>
      <c r="B5053" t="s">
        <v>56</v>
      </c>
      <c r="C5053" t="s">
        <v>11</v>
      </c>
      <c r="D5053" t="s">
        <v>100</v>
      </c>
      <c r="E5053">
        <v>11</v>
      </c>
      <c r="F5053">
        <v>753.3279</v>
      </c>
      <c r="G5053">
        <v>753.3279</v>
      </c>
      <c r="H5053">
        <v>66.489570000000001</v>
      </c>
      <c r="I5053">
        <v>70.081800000000001</v>
      </c>
      <c r="J5053">
        <v>-89.813450000000003</v>
      </c>
      <c r="K5053">
        <v>-36.750929999999997</v>
      </c>
      <c r="L5053">
        <v>0</v>
      </c>
      <c r="M5053">
        <v>36.750929999999997</v>
      </c>
      <c r="N5053">
        <v>89.813450000000003</v>
      </c>
      <c r="O5053">
        <v>66</v>
      </c>
      <c r="P5053">
        <v>104.50353</v>
      </c>
      <c r="Q5053">
        <v>2</v>
      </c>
      <c r="R5053" s="75">
        <v>34731</v>
      </c>
      <c r="T5053" t="s">
        <v>112</v>
      </c>
      <c r="U5053">
        <v>9.5255000000000006E-2</v>
      </c>
      <c r="W5053" t="s">
        <v>66</v>
      </c>
      <c r="Z5053" s="97">
        <v>21400000</v>
      </c>
    </row>
    <row r="5054" spans="1:26">
      <c r="A5054" t="s">
        <v>66</v>
      </c>
      <c r="B5054" t="s">
        <v>56</v>
      </c>
      <c r="C5054" t="s">
        <v>11</v>
      </c>
      <c r="D5054" t="s">
        <v>100</v>
      </c>
      <c r="E5054">
        <v>12</v>
      </c>
      <c r="F5054">
        <v>723.87429999999995</v>
      </c>
      <c r="G5054">
        <v>723.87429999999995</v>
      </c>
      <c r="H5054">
        <v>71.377480000000006</v>
      </c>
      <c r="I5054">
        <v>70.070670000000007</v>
      </c>
      <c r="J5054">
        <v>-89.799180000000007</v>
      </c>
      <c r="K5054">
        <v>-36.745089999999998</v>
      </c>
      <c r="L5054">
        <v>0</v>
      </c>
      <c r="M5054">
        <v>36.745089999999998</v>
      </c>
      <c r="N5054">
        <v>89.799180000000007</v>
      </c>
      <c r="O5054">
        <v>66</v>
      </c>
      <c r="P5054">
        <v>104.50353</v>
      </c>
      <c r="Q5054">
        <v>2</v>
      </c>
      <c r="R5054" s="75">
        <v>34731</v>
      </c>
      <c r="T5054" t="s">
        <v>112</v>
      </c>
      <c r="U5054">
        <v>9.5255000000000006E-2</v>
      </c>
      <c r="W5054" t="s">
        <v>66</v>
      </c>
      <c r="Z5054" s="97">
        <v>21400000</v>
      </c>
    </row>
    <row r="5055" spans="1:26">
      <c r="A5055" t="s">
        <v>66</v>
      </c>
      <c r="B5055" t="s">
        <v>56</v>
      </c>
      <c r="C5055" t="s">
        <v>11</v>
      </c>
      <c r="D5055" t="s">
        <v>100</v>
      </c>
      <c r="E5055">
        <v>13</v>
      </c>
      <c r="F5055">
        <v>724.55250000000001</v>
      </c>
      <c r="G5055">
        <v>724.55250000000001</v>
      </c>
      <c r="H5055">
        <v>75.266369999999995</v>
      </c>
      <c r="I5055">
        <v>68.918189999999996</v>
      </c>
      <c r="J5055">
        <v>-88.322209999999998</v>
      </c>
      <c r="K5055">
        <v>-36.140740000000001</v>
      </c>
      <c r="L5055">
        <v>0</v>
      </c>
      <c r="M5055">
        <v>36.140740000000001</v>
      </c>
      <c r="N5055">
        <v>88.322209999999998</v>
      </c>
      <c r="O5055">
        <v>66</v>
      </c>
      <c r="P5055">
        <v>104.50353</v>
      </c>
      <c r="Q5055">
        <v>2</v>
      </c>
      <c r="R5055" s="75">
        <v>34731</v>
      </c>
      <c r="T5055" t="s">
        <v>112</v>
      </c>
      <c r="U5055">
        <v>9.5255000000000006E-2</v>
      </c>
      <c r="W5055" t="s">
        <v>66</v>
      </c>
      <c r="Z5055" s="97">
        <v>20700000</v>
      </c>
    </row>
    <row r="5056" spans="1:26">
      <c r="A5056" t="s">
        <v>66</v>
      </c>
      <c r="B5056" t="s">
        <v>56</v>
      </c>
      <c r="C5056" t="s">
        <v>11</v>
      </c>
      <c r="D5056" t="s">
        <v>100</v>
      </c>
      <c r="E5056">
        <v>14</v>
      </c>
      <c r="F5056">
        <v>733.10419999999999</v>
      </c>
      <c r="G5056">
        <v>733.10419999999999</v>
      </c>
      <c r="H5056">
        <v>78.031540000000007</v>
      </c>
      <c r="I5056">
        <v>68.851749999999996</v>
      </c>
      <c r="J5056">
        <v>-88.237080000000006</v>
      </c>
      <c r="K5056">
        <v>-36.105899999999998</v>
      </c>
      <c r="L5056">
        <v>0</v>
      </c>
      <c r="M5056">
        <v>36.105899999999998</v>
      </c>
      <c r="N5056">
        <v>88.237080000000006</v>
      </c>
      <c r="O5056">
        <v>66</v>
      </c>
      <c r="P5056">
        <v>104.50353</v>
      </c>
      <c r="Q5056">
        <v>2</v>
      </c>
      <c r="R5056" s="75">
        <v>34731</v>
      </c>
      <c r="T5056" t="s">
        <v>112</v>
      </c>
      <c r="U5056">
        <v>9.5255000000000006E-2</v>
      </c>
      <c r="W5056" t="s">
        <v>66</v>
      </c>
      <c r="Z5056" s="97">
        <v>20600000</v>
      </c>
    </row>
    <row r="5057" spans="1:26">
      <c r="A5057" t="s">
        <v>66</v>
      </c>
      <c r="B5057" t="s">
        <v>56</v>
      </c>
      <c r="C5057" t="s">
        <v>11</v>
      </c>
      <c r="D5057" t="s">
        <v>100</v>
      </c>
      <c r="E5057">
        <v>15</v>
      </c>
      <c r="F5057">
        <v>729.94740000000002</v>
      </c>
      <c r="G5057">
        <v>748.80849999999998</v>
      </c>
      <c r="H5057">
        <v>79.366839999999996</v>
      </c>
      <c r="I5057">
        <v>68.809359999999998</v>
      </c>
      <c r="J5057">
        <v>-107.0438</v>
      </c>
      <c r="K5057">
        <v>-54.944740000000003</v>
      </c>
      <c r="L5057">
        <v>-18.861080000000001</v>
      </c>
      <c r="M5057">
        <v>17.222580000000001</v>
      </c>
      <c r="N5057">
        <v>69.321659999999994</v>
      </c>
      <c r="O5057">
        <v>66</v>
      </c>
      <c r="P5057">
        <v>104.50353</v>
      </c>
      <c r="Q5057">
        <v>2</v>
      </c>
      <c r="R5057" s="75">
        <v>34731</v>
      </c>
      <c r="T5057" t="s">
        <v>112</v>
      </c>
      <c r="U5057">
        <v>9.5255000000000006E-2</v>
      </c>
      <c r="W5057" t="s">
        <v>66</v>
      </c>
      <c r="Z5057" s="97">
        <v>20600000</v>
      </c>
    </row>
    <row r="5058" spans="1:26">
      <c r="A5058" t="s">
        <v>66</v>
      </c>
      <c r="B5058" t="s">
        <v>56</v>
      </c>
      <c r="C5058" t="s">
        <v>11</v>
      </c>
      <c r="D5058" t="s">
        <v>100</v>
      </c>
      <c r="E5058">
        <v>16</v>
      </c>
      <c r="F5058">
        <v>717.21799999999996</v>
      </c>
      <c r="G5058">
        <v>471.80220000000003</v>
      </c>
      <c r="H5058">
        <v>80.015140000000002</v>
      </c>
      <c r="I5058">
        <v>68.807839999999999</v>
      </c>
      <c r="J5058">
        <v>157.23509999999999</v>
      </c>
      <c r="K5058">
        <v>209.333</v>
      </c>
      <c r="L5058">
        <v>245.41589999999999</v>
      </c>
      <c r="M5058">
        <v>281.49869999999999</v>
      </c>
      <c r="N5058">
        <v>333.59660000000002</v>
      </c>
      <c r="O5058">
        <v>66</v>
      </c>
      <c r="P5058">
        <v>104.50353</v>
      </c>
      <c r="Q5058">
        <v>2</v>
      </c>
      <c r="R5058" s="75">
        <v>34731</v>
      </c>
      <c r="T5058" t="s">
        <v>112</v>
      </c>
      <c r="U5058">
        <v>9.5255000000000006E-2</v>
      </c>
      <c r="W5058" t="s">
        <v>66</v>
      </c>
      <c r="Z5058" s="97">
        <v>20600000</v>
      </c>
    </row>
    <row r="5059" spans="1:26">
      <c r="A5059" t="s">
        <v>66</v>
      </c>
      <c r="B5059" t="s">
        <v>56</v>
      </c>
      <c r="C5059" t="s">
        <v>11</v>
      </c>
      <c r="D5059" t="s">
        <v>100</v>
      </c>
      <c r="E5059">
        <v>17</v>
      </c>
      <c r="F5059">
        <v>719.88959999999997</v>
      </c>
      <c r="G5059">
        <v>161.1824</v>
      </c>
      <c r="H5059">
        <v>79.296940000000006</v>
      </c>
      <c r="I5059">
        <v>68.685460000000006</v>
      </c>
      <c r="J5059">
        <v>470.68329999999997</v>
      </c>
      <c r="K5059">
        <v>522.68849999999998</v>
      </c>
      <c r="L5059">
        <v>558.70730000000003</v>
      </c>
      <c r="M5059">
        <v>594.726</v>
      </c>
      <c r="N5059">
        <v>646.73119999999994</v>
      </c>
      <c r="O5059">
        <v>66</v>
      </c>
      <c r="P5059">
        <v>104.50353</v>
      </c>
      <c r="Q5059">
        <v>2</v>
      </c>
      <c r="R5059" s="75">
        <v>34731</v>
      </c>
      <c r="T5059" t="s">
        <v>112</v>
      </c>
      <c r="U5059">
        <v>9.5255000000000006E-2</v>
      </c>
      <c r="W5059" t="s">
        <v>66</v>
      </c>
      <c r="Z5059" s="97">
        <v>20600000</v>
      </c>
    </row>
    <row r="5060" spans="1:26">
      <c r="A5060" t="s">
        <v>66</v>
      </c>
      <c r="B5060" t="s">
        <v>56</v>
      </c>
      <c r="C5060" t="s">
        <v>11</v>
      </c>
      <c r="D5060" t="s">
        <v>100</v>
      </c>
      <c r="E5060">
        <v>18</v>
      </c>
      <c r="F5060">
        <v>709.43799999999999</v>
      </c>
      <c r="G5060">
        <v>160.8389</v>
      </c>
      <c r="H5060">
        <v>77.109800000000007</v>
      </c>
      <c r="I5060">
        <v>68.645139999999998</v>
      </c>
      <c r="J5060">
        <v>460.62689999999998</v>
      </c>
      <c r="K5060">
        <v>512.60159999999996</v>
      </c>
      <c r="L5060">
        <v>548.59910000000002</v>
      </c>
      <c r="M5060">
        <v>584.59670000000006</v>
      </c>
      <c r="N5060">
        <v>636.57140000000004</v>
      </c>
      <c r="O5060">
        <v>66</v>
      </c>
      <c r="P5060">
        <v>104.50353</v>
      </c>
      <c r="Q5060">
        <v>2</v>
      </c>
      <c r="R5060" s="75">
        <v>34731</v>
      </c>
      <c r="T5060" t="s">
        <v>112</v>
      </c>
      <c r="U5060">
        <v>9.5255000000000006E-2</v>
      </c>
      <c r="W5060" t="s">
        <v>66</v>
      </c>
      <c r="Z5060" s="97">
        <v>20500000</v>
      </c>
    </row>
    <row r="5061" spans="1:26">
      <c r="A5061" t="s">
        <v>66</v>
      </c>
      <c r="B5061" t="s">
        <v>56</v>
      </c>
      <c r="C5061" t="s">
        <v>11</v>
      </c>
      <c r="D5061" t="s">
        <v>100</v>
      </c>
      <c r="E5061">
        <v>19</v>
      </c>
      <c r="F5061">
        <v>740.59460000000001</v>
      </c>
      <c r="G5061">
        <v>159.0479</v>
      </c>
      <c r="H5061">
        <v>73.083089999999999</v>
      </c>
      <c r="I5061">
        <v>69.866020000000006</v>
      </c>
      <c r="J5061">
        <v>492.00979999999998</v>
      </c>
      <c r="K5061">
        <v>544.90890000000002</v>
      </c>
      <c r="L5061">
        <v>581.54669999999999</v>
      </c>
      <c r="M5061">
        <v>618.18449999999996</v>
      </c>
      <c r="N5061">
        <v>671.08360000000005</v>
      </c>
      <c r="O5061">
        <v>66</v>
      </c>
      <c r="P5061">
        <v>104.50353</v>
      </c>
      <c r="Q5061">
        <v>2</v>
      </c>
      <c r="R5061" s="75">
        <v>34731</v>
      </c>
      <c r="T5061" t="s">
        <v>112</v>
      </c>
      <c r="U5061">
        <v>9.5255000000000006E-2</v>
      </c>
      <c r="W5061" t="s">
        <v>66</v>
      </c>
      <c r="Z5061" s="97">
        <v>21300000</v>
      </c>
    </row>
    <row r="5062" spans="1:26">
      <c r="A5062" t="s">
        <v>66</v>
      </c>
      <c r="B5062" t="s">
        <v>56</v>
      </c>
      <c r="C5062" t="s">
        <v>11</v>
      </c>
      <c r="D5062" t="s">
        <v>100</v>
      </c>
      <c r="E5062">
        <v>20</v>
      </c>
      <c r="F5062">
        <v>737.39670000000001</v>
      </c>
      <c r="G5062">
        <v>158.41329999999999</v>
      </c>
      <c r="H5062">
        <v>70.262969999999996</v>
      </c>
      <c r="I5062">
        <v>69.854519999999994</v>
      </c>
      <c r="J5062">
        <v>489.46129999999999</v>
      </c>
      <c r="K5062">
        <v>542.35170000000005</v>
      </c>
      <c r="L5062">
        <v>578.98339999999996</v>
      </c>
      <c r="M5062">
        <v>615.61519999999996</v>
      </c>
      <c r="N5062">
        <v>668.50559999999996</v>
      </c>
      <c r="O5062">
        <v>66</v>
      </c>
      <c r="P5062">
        <v>104.50353</v>
      </c>
      <c r="Q5062">
        <v>2</v>
      </c>
      <c r="R5062" s="75">
        <v>34731</v>
      </c>
      <c r="T5062" t="s">
        <v>112</v>
      </c>
      <c r="U5062">
        <v>9.5255000000000006E-2</v>
      </c>
      <c r="W5062" t="s">
        <v>66</v>
      </c>
      <c r="Z5062" s="97">
        <v>21300000</v>
      </c>
    </row>
    <row r="5063" spans="1:26">
      <c r="A5063" t="s">
        <v>66</v>
      </c>
      <c r="B5063" t="s">
        <v>56</v>
      </c>
      <c r="C5063" t="s">
        <v>11</v>
      </c>
      <c r="D5063" t="s">
        <v>100</v>
      </c>
      <c r="E5063">
        <v>21</v>
      </c>
      <c r="F5063">
        <v>747.54909999999995</v>
      </c>
      <c r="G5063">
        <v>158.63980000000001</v>
      </c>
      <c r="H5063">
        <v>67.317580000000007</v>
      </c>
      <c r="I5063">
        <v>69.796760000000006</v>
      </c>
      <c r="J5063">
        <v>499.46109999999999</v>
      </c>
      <c r="K5063">
        <v>552.30780000000004</v>
      </c>
      <c r="L5063">
        <v>588.90920000000006</v>
      </c>
      <c r="M5063">
        <v>625.51070000000004</v>
      </c>
      <c r="N5063">
        <v>678.35739999999998</v>
      </c>
      <c r="O5063">
        <v>66</v>
      </c>
      <c r="P5063">
        <v>104.50353</v>
      </c>
      <c r="Q5063">
        <v>2</v>
      </c>
      <c r="R5063" s="75">
        <v>34731</v>
      </c>
      <c r="T5063" t="s">
        <v>112</v>
      </c>
      <c r="U5063">
        <v>9.5255000000000006E-2</v>
      </c>
      <c r="W5063" t="s">
        <v>66</v>
      </c>
      <c r="Z5063" s="97">
        <v>21200000</v>
      </c>
    </row>
    <row r="5064" spans="1:26">
      <c r="A5064" t="s">
        <v>66</v>
      </c>
      <c r="B5064" t="s">
        <v>56</v>
      </c>
      <c r="C5064" t="s">
        <v>11</v>
      </c>
      <c r="D5064" t="s">
        <v>100</v>
      </c>
      <c r="E5064">
        <v>22</v>
      </c>
      <c r="F5064">
        <v>744.08749999999998</v>
      </c>
      <c r="G5064">
        <v>440.20010000000002</v>
      </c>
      <c r="H5064">
        <v>66.205730000000003</v>
      </c>
      <c r="I5064">
        <v>69.771860000000004</v>
      </c>
      <c r="J5064">
        <v>214.47120000000001</v>
      </c>
      <c r="K5064">
        <v>267.29899999999998</v>
      </c>
      <c r="L5064">
        <v>303.88740000000001</v>
      </c>
      <c r="M5064">
        <v>340.47579999999999</v>
      </c>
      <c r="N5064">
        <v>393.30360000000002</v>
      </c>
      <c r="O5064">
        <v>66</v>
      </c>
      <c r="P5064">
        <v>104.50353</v>
      </c>
      <c r="Q5064">
        <v>2</v>
      </c>
      <c r="R5064" s="75">
        <v>34731</v>
      </c>
      <c r="T5064" t="s">
        <v>112</v>
      </c>
      <c r="U5064">
        <v>9.5255000000000006E-2</v>
      </c>
      <c r="W5064" t="s">
        <v>66</v>
      </c>
      <c r="Z5064" s="97">
        <v>21200000</v>
      </c>
    </row>
    <row r="5065" spans="1:26">
      <c r="A5065" t="s">
        <v>66</v>
      </c>
      <c r="B5065" t="s">
        <v>56</v>
      </c>
      <c r="C5065" t="s">
        <v>11</v>
      </c>
      <c r="D5065" t="s">
        <v>100</v>
      </c>
      <c r="E5065">
        <v>23</v>
      </c>
      <c r="F5065">
        <v>745.48140000000001</v>
      </c>
      <c r="G5065">
        <v>703.21389999999997</v>
      </c>
      <c r="H5065">
        <v>64.875649999999993</v>
      </c>
      <c r="I5065">
        <v>69.737200000000001</v>
      </c>
      <c r="J5065">
        <v>-47.104239999999997</v>
      </c>
      <c r="K5065">
        <v>5.6973560000000001</v>
      </c>
      <c r="L5065">
        <v>42.267580000000002</v>
      </c>
      <c r="M5065">
        <v>78.837800000000001</v>
      </c>
      <c r="N5065">
        <v>131.63939999999999</v>
      </c>
      <c r="O5065">
        <v>66</v>
      </c>
      <c r="P5065">
        <v>104.50353</v>
      </c>
      <c r="Q5065">
        <v>2</v>
      </c>
      <c r="R5065" s="75">
        <v>34731</v>
      </c>
      <c r="T5065" t="s">
        <v>112</v>
      </c>
      <c r="U5065">
        <v>9.5255000000000006E-2</v>
      </c>
      <c r="W5065" t="s">
        <v>66</v>
      </c>
      <c r="Z5065" s="97">
        <v>21200000</v>
      </c>
    </row>
    <row r="5066" spans="1:26">
      <c r="A5066" t="s">
        <v>66</v>
      </c>
      <c r="B5066" t="s">
        <v>56</v>
      </c>
      <c r="C5066" t="s">
        <v>11</v>
      </c>
      <c r="D5066" t="s">
        <v>100</v>
      </c>
      <c r="E5066">
        <v>24</v>
      </c>
      <c r="F5066">
        <v>741.29409999999996</v>
      </c>
      <c r="G5066">
        <v>691.62090000000001</v>
      </c>
      <c r="H5066">
        <v>64.080309999999997</v>
      </c>
      <c r="I5066">
        <v>69.647260000000003</v>
      </c>
      <c r="J5066">
        <v>-39.583399999999997</v>
      </c>
      <c r="K5066">
        <v>13.1501</v>
      </c>
      <c r="L5066">
        <v>49.673160000000003</v>
      </c>
      <c r="M5066">
        <v>86.196219999999997</v>
      </c>
      <c r="N5066">
        <v>138.9297</v>
      </c>
      <c r="O5066">
        <v>66</v>
      </c>
      <c r="P5066">
        <v>104.50353</v>
      </c>
      <c r="Q5066">
        <v>2</v>
      </c>
      <c r="R5066" s="75">
        <v>34731</v>
      </c>
      <c r="T5066" t="s">
        <v>112</v>
      </c>
      <c r="U5066">
        <v>9.5255000000000006E-2</v>
      </c>
      <c r="W5066" t="s">
        <v>66</v>
      </c>
      <c r="Z5066" s="97">
        <v>21100000</v>
      </c>
    </row>
    <row r="5067" spans="1:26">
      <c r="A5067" t="s">
        <v>66</v>
      </c>
      <c r="B5067" t="s">
        <v>56</v>
      </c>
      <c r="C5067" t="s">
        <v>12</v>
      </c>
      <c r="D5067" t="s">
        <v>100</v>
      </c>
      <c r="E5067">
        <v>1</v>
      </c>
      <c r="F5067">
        <v>767.82150000000001</v>
      </c>
      <c r="G5067">
        <v>767.82150000000001</v>
      </c>
      <c r="H5067">
        <v>63.788649999999997</v>
      </c>
      <c r="I5067">
        <v>69.058199999999999</v>
      </c>
      <c r="J5067">
        <v>-88.501649999999998</v>
      </c>
      <c r="K5067">
        <v>-36.21416</v>
      </c>
      <c r="L5067">
        <v>0</v>
      </c>
      <c r="M5067">
        <v>36.21416</v>
      </c>
      <c r="N5067">
        <v>88.501649999999998</v>
      </c>
      <c r="O5067">
        <v>66</v>
      </c>
      <c r="P5067">
        <v>104.50353</v>
      </c>
      <c r="Q5067">
        <v>3</v>
      </c>
      <c r="R5067" s="75">
        <v>35509</v>
      </c>
      <c r="T5067" t="s">
        <v>112</v>
      </c>
      <c r="U5067">
        <v>9.1319399999999995E-2</v>
      </c>
      <c r="W5067" t="s">
        <v>66</v>
      </c>
      <c r="Z5067" s="97">
        <v>20800000</v>
      </c>
    </row>
    <row r="5068" spans="1:26">
      <c r="A5068" t="s">
        <v>66</v>
      </c>
      <c r="B5068" t="s">
        <v>56</v>
      </c>
      <c r="C5068" t="s">
        <v>12</v>
      </c>
      <c r="D5068" t="s">
        <v>100</v>
      </c>
      <c r="E5068">
        <v>2</v>
      </c>
      <c r="F5068">
        <v>757.83690000000001</v>
      </c>
      <c r="G5068">
        <v>757.83690000000001</v>
      </c>
      <c r="H5068">
        <v>61.709629999999997</v>
      </c>
      <c r="I5068">
        <v>69.126649999999998</v>
      </c>
      <c r="J5068">
        <v>-88.589359999999999</v>
      </c>
      <c r="K5068">
        <v>-36.250050000000002</v>
      </c>
      <c r="L5068">
        <v>0</v>
      </c>
      <c r="M5068">
        <v>36.250050000000002</v>
      </c>
      <c r="N5068">
        <v>88.589359999999999</v>
      </c>
      <c r="O5068">
        <v>66</v>
      </c>
      <c r="P5068">
        <v>104.50353</v>
      </c>
      <c r="Q5068">
        <v>3</v>
      </c>
      <c r="R5068" s="75">
        <v>35509</v>
      </c>
      <c r="T5068" t="s">
        <v>112</v>
      </c>
      <c r="U5068">
        <v>9.1319399999999995E-2</v>
      </c>
      <c r="W5068" t="s">
        <v>66</v>
      </c>
      <c r="Z5068" s="97">
        <v>20800000</v>
      </c>
    </row>
    <row r="5069" spans="1:26">
      <c r="A5069" t="s">
        <v>66</v>
      </c>
      <c r="B5069" t="s">
        <v>56</v>
      </c>
      <c r="C5069" t="s">
        <v>12</v>
      </c>
      <c r="D5069" t="s">
        <v>100</v>
      </c>
      <c r="E5069">
        <v>3</v>
      </c>
      <c r="F5069">
        <v>752.57410000000004</v>
      </c>
      <c r="G5069">
        <v>752.57410000000004</v>
      </c>
      <c r="H5069">
        <v>60.706600000000002</v>
      </c>
      <c r="I5069">
        <v>69.121189999999999</v>
      </c>
      <c r="J5069">
        <v>-88.582369999999997</v>
      </c>
      <c r="K5069">
        <v>-36.247190000000003</v>
      </c>
      <c r="L5069">
        <v>0</v>
      </c>
      <c r="M5069">
        <v>36.247190000000003</v>
      </c>
      <c r="N5069">
        <v>88.582369999999997</v>
      </c>
      <c r="O5069">
        <v>66</v>
      </c>
      <c r="P5069">
        <v>104.50353</v>
      </c>
      <c r="Q5069">
        <v>3</v>
      </c>
      <c r="R5069" s="75">
        <v>35509</v>
      </c>
      <c r="T5069" t="s">
        <v>112</v>
      </c>
      <c r="U5069">
        <v>9.1319399999999995E-2</v>
      </c>
      <c r="W5069" t="s">
        <v>66</v>
      </c>
      <c r="Z5069" s="97">
        <v>20800000</v>
      </c>
    </row>
    <row r="5070" spans="1:26">
      <c r="A5070" t="s">
        <v>66</v>
      </c>
      <c r="B5070" t="s">
        <v>56</v>
      </c>
      <c r="C5070" t="s">
        <v>12</v>
      </c>
      <c r="D5070" t="s">
        <v>100</v>
      </c>
      <c r="E5070">
        <v>4</v>
      </c>
      <c r="F5070">
        <v>750.49199999999996</v>
      </c>
      <c r="G5070">
        <v>750.49199999999996</v>
      </c>
      <c r="H5070">
        <v>59.575110000000002</v>
      </c>
      <c r="I5070">
        <v>69.169499999999999</v>
      </c>
      <c r="J5070">
        <v>-88.644289999999998</v>
      </c>
      <c r="K5070">
        <v>-36.27252</v>
      </c>
      <c r="L5070">
        <v>0</v>
      </c>
      <c r="M5070">
        <v>36.27252</v>
      </c>
      <c r="N5070">
        <v>88.644289999999998</v>
      </c>
      <c r="O5070">
        <v>66</v>
      </c>
      <c r="P5070">
        <v>104.50353</v>
      </c>
      <c r="Q5070">
        <v>3</v>
      </c>
      <c r="R5070" s="75">
        <v>35509</v>
      </c>
      <c r="T5070" t="s">
        <v>112</v>
      </c>
      <c r="U5070">
        <v>9.1319399999999995E-2</v>
      </c>
      <c r="W5070" t="s">
        <v>66</v>
      </c>
      <c r="Z5070" s="97">
        <v>20800000</v>
      </c>
    </row>
    <row r="5071" spans="1:26">
      <c r="A5071" t="s">
        <v>66</v>
      </c>
      <c r="B5071" t="s">
        <v>56</v>
      </c>
      <c r="C5071" t="s">
        <v>12</v>
      </c>
      <c r="D5071" t="s">
        <v>100</v>
      </c>
      <c r="E5071">
        <v>5</v>
      </c>
      <c r="F5071">
        <v>750.80290000000002</v>
      </c>
      <c r="G5071">
        <v>750.80290000000002</v>
      </c>
      <c r="H5071">
        <v>58.442250000000001</v>
      </c>
      <c r="I5071">
        <v>69.198899999999995</v>
      </c>
      <c r="J5071">
        <v>-88.681950000000001</v>
      </c>
      <c r="K5071">
        <v>-36.287939999999999</v>
      </c>
      <c r="L5071">
        <v>0</v>
      </c>
      <c r="M5071">
        <v>36.287939999999999</v>
      </c>
      <c r="N5071">
        <v>88.681950000000001</v>
      </c>
      <c r="O5071">
        <v>66</v>
      </c>
      <c r="P5071">
        <v>104.50353</v>
      </c>
      <c r="Q5071">
        <v>3</v>
      </c>
      <c r="R5071" s="75">
        <v>35509</v>
      </c>
      <c r="T5071" t="s">
        <v>112</v>
      </c>
      <c r="U5071">
        <v>9.1319399999999995E-2</v>
      </c>
      <c r="W5071" t="s">
        <v>66</v>
      </c>
      <c r="Z5071" s="97">
        <v>20900000</v>
      </c>
    </row>
    <row r="5072" spans="1:26">
      <c r="A5072" t="s">
        <v>66</v>
      </c>
      <c r="B5072" t="s">
        <v>56</v>
      </c>
      <c r="C5072" t="s">
        <v>12</v>
      </c>
      <c r="D5072" t="s">
        <v>100</v>
      </c>
      <c r="E5072">
        <v>6</v>
      </c>
      <c r="F5072">
        <v>764.48140000000001</v>
      </c>
      <c r="G5072">
        <v>764.48140000000001</v>
      </c>
      <c r="H5072">
        <v>56.801049999999996</v>
      </c>
      <c r="I5072">
        <v>69.207809999999995</v>
      </c>
      <c r="J5072">
        <v>-88.693370000000002</v>
      </c>
      <c r="K5072">
        <v>-36.292610000000003</v>
      </c>
      <c r="L5072">
        <v>0</v>
      </c>
      <c r="M5072">
        <v>36.292610000000003</v>
      </c>
      <c r="N5072">
        <v>88.693370000000002</v>
      </c>
      <c r="O5072">
        <v>66</v>
      </c>
      <c r="P5072">
        <v>104.50353</v>
      </c>
      <c r="Q5072">
        <v>3</v>
      </c>
      <c r="R5072" s="75">
        <v>35509</v>
      </c>
      <c r="T5072" t="s">
        <v>112</v>
      </c>
      <c r="U5072">
        <v>9.1319399999999995E-2</v>
      </c>
      <c r="W5072" t="s">
        <v>66</v>
      </c>
      <c r="Z5072" s="97">
        <v>20900000</v>
      </c>
    </row>
    <row r="5073" spans="1:26">
      <c r="A5073" t="s">
        <v>66</v>
      </c>
      <c r="B5073" t="s">
        <v>56</v>
      </c>
      <c r="C5073" t="s">
        <v>12</v>
      </c>
      <c r="D5073" t="s">
        <v>100</v>
      </c>
      <c r="E5073">
        <v>7</v>
      </c>
      <c r="F5073">
        <v>774.54330000000004</v>
      </c>
      <c r="G5073">
        <v>774.54330000000004</v>
      </c>
      <c r="H5073">
        <v>56.95731</v>
      </c>
      <c r="I5073">
        <v>69.300799999999995</v>
      </c>
      <c r="J5073">
        <v>-88.812550000000002</v>
      </c>
      <c r="K5073">
        <v>-36.341369999999998</v>
      </c>
      <c r="L5073">
        <v>0</v>
      </c>
      <c r="M5073">
        <v>36.341369999999998</v>
      </c>
      <c r="N5073">
        <v>88.812550000000002</v>
      </c>
      <c r="O5073">
        <v>66</v>
      </c>
      <c r="P5073">
        <v>104.50353</v>
      </c>
      <c r="Q5073">
        <v>3</v>
      </c>
      <c r="R5073" s="75">
        <v>35509</v>
      </c>
      <c r="T5073" t="s">
        <v>112</v>
      </c>
      <c r="U5073">
        <v>9.1319399999999995E-2</v>
      </c>
      <c r="W5073" t="s">
        <v>66</v>
      </c>
      <c r="Z5073" s="97">
        <v>20900000</v>
      </c>
    </row>
    <row r="5074" spans="1:26">
      <c r="A5074" t="s">
        <v>66</v>
      </c>
      <c r="B5074" t="s">
        <v>56</v>
      </c>
      <c r="C5074" t="s">
        <v>12</v>
      </c>
      <c r="D5074" t="s">
        <v>100</v>
      </c>
      <c r="E5074">
        <v>8</v>
      </c>
      <c r="F5074">
        <v>777.47519999999997</v>
      </c>
      <c r="G5074">
        <v>777.47519999999997</v>
      </c>
      <c r="H5074">
        <v>58.325209999999998</v>
      </c>
      <c r="I5074">
        <v>69.329269999999994</v>
      </c>
      <c r="J5074">
        <v>-88.849040000000002</v>
      </c>
      <c r="K5074">
        <v>-36.356299999999997</v>
      </c>
      <c r="L5074">
        <v>0</v>
      </c>
      <c r="M5074">
        <v>36.356299999999997</v>
      </c>
      <c r="N5074">
        <v>88.849040000000002</v>
      </c>
      <c r="O5074">
        <v>66</v>
      </c>
      <c r="P5074">
        <v>104.50353</v>
      </c>
      <c r="Q5074">
        <v>3</v>
      </c>
      <c r="R5074" s="75">
        <v>35509</v>
      </c>
      <c r="T5074" t="s">
        <v>112</v>
      </c>
      <c r="U5074">
        <v>9.1319399999999995E-2</v>
      </c>
      <c r="W5074" t="s">
        <v>66</v>
      </c>
      <c r="Z5074" s="97">
        <v>20900000</v>
      </c>
    </row>
    <row r="5075" spans="1:26">
      <c r="A5075" t="s">
        <v>66</v>
      </c>
      <c r="B5075" t="s">
        <v>56</v>
      </c>
      <c r="C5075" t="s">
        <v>12</v>
      </c>
      <c r="D5075" t="s">
        <v>100</v>
      </c>
      <c r="E5075">
        <v>9</v>
      </c>
      <c r="F5075">
        <v>776.84339999999997</v>
      </c>
      <c r="G5075">
        <v>776.84339999999997</v>
      </c>
      <c r="H5075">
        <v>63.436120000000003</v>
      </c>
      <c r="I5075">
        <v>69.533420000000007</v>
      </c>
      <c r="J5075">
        <v>-89.110669999999999</v>
      </c>
      <c r="K5075">
        <v>-36.463360000000002</v>
      </c>
      <c r="L5075">
        <v>0</v>
      </c>
      <c r="M5075">
        <v>36.463360000000002</v>
      </c>
      <c r="N5075">
        <v>89.110669999999999</v>
      </c>
      <c r="O5075">
        <v>66</v>
      </c>
      <c r="P5075">
        <v>104.50353</v>
      </c>
      <c r="Q5075">
        <v>3</v>
      </c>
      <c r="R5075" s="75">
        <v>35509</v>
      </c>
      <c r="T5075" t="s">
        <v>112</v>
      </c>
      <c r="U5075">
        <v>9.1319399999999995E-2</v>
      </c>
      <c r="W5075" t="s">
        <v>66</v>
      </c>
      <c r="Z5075" s="97">
        <v>21100000</v>
      </c>
    </row>
    <row r="5076" spans="1:26">
      <c r="A5076" t="s">
        <v>66</v>
      </c>
      <c r="B5076" t="s">
        <v>56</v>
      </c>
      <c r="C5076" t="s">
        <v>12</v>
      </c>
      <c r="D5076" t="s">
        <v>100</v>
      </c>
      <c r="E5076">
        <v>10</v>
      </c>
      <c r="F5076">
        <v>770.05399999999997</v>
      </c>
      <c r="G5076">
        <v>770.05399999999997</v>
      </c>
      <c r="H5076">
        <v>70.062190000000001</v>
      </c>
      <c r="I5076">
        <v>69.527690000000007</v>
      </c>
      <c r="J5076">
        <v>-89.103319999999997</v>
      </c>
      <c r="K5076">
        <v>-36.460360000000001</v>
      </c>
      <c r="L5076">
        <v>0</v>
      </c>
      <c r="M5076">
        <v>36.460360000000001</v>
      </c>
      <c r="N5076">
        <v>89.103319999999997</v>
      </c>
      <c r="O5076">
        <v>66</v>
      </c>
      <c r="P5076">
        <v>104.50353</v>
      </c>
      <c r="Q5076">
        <v>3</v>
      </c>
      <c r="R5076" s="75">
        <v>35509</v>
      </c>
      <c r="T5076" t="s">
        <v>112</v>
      </c>
      <c r="U5076">
        <v>9.1319399999999995E-2</v>
      </c>
      <c r="W5076" t="s">
        <v>66</v>
      </c>
      <c r="Z5076" s="97">
        <v>21100000</v>
      </c>
    </row>
    <row r="5077" spans="1:26">
      <c r="A5077" t="s">
        <v>66</v>
      </c>
      <c r="B5077" t="s">
        <v>56</v>
      </c>
      <c r="C5077" t="s">
        <v>12</v>
      </c>
      <c r="D5077" t="s">
        <v>100</v>
      </c>
      <c r="E5077">
        <v>11</v>
      </c>
      <c r="F5077">
        <v>758.03610000000003</v>
      </c>
      <c r="G5077">
        <v>758.03610000000003</v>
      </c>
      <c r="H5077">
        <v>76.825779999999995</v>
      </c>
      <c r="I5077">
        <v>69.507140000000007</v>
      </c>
      <c r="J5077">
        <v>-89.076989999999995</v>
      </c>
      <c r="K5077">
        <v>-36.449579999999997</v>
      </c>
      <c r="L5077">
        <v>0</v>
      </c>
      <c r="M5077">
        <v>36.449579999999997</v>
      </c>
      <c r="N5077">
        <v>89.076989999999995</v>
      </c>
      <c r="O5077">
        <v>66</v>
      </c>
      <c r="P5077">
        <v>104.50353</v>
      </c>
      <c r="Q5077">
        <v>3</v>
      </c>
      <c r="R5077" s="75">
        <v>35509</v>
      </c>
      <c r="T5077" t="s">
        <v>112</v>
      </c>
      <c r="U5077">
        <v>9.1319399999999995E-2</v>
      </c>
      <c r="W5077" t="s">
        <v>66</v>
      </c>
      <c r="Z5077" s="97">
        <v>21000000</v>
      </c>
    </row>
    <row r="5078" spans="1:26">
      <c r="A5078" t="s">
        <v>66</v>
      </c>
      <c r="B5078" t="s">
        <v>56</v>
      </c>
      <c r="C5078" t="s">
        <v>12</v>
      </c>
      <c r="D5078" t="s">
        <v>100</v>
      </c>
      <c r="E5078">
        <v>12</v>
      </c>
      <c r="F5078">
        <v>734.44809999999995</v>
      </c>
      <c r="G5078">
        <v>734.44809999999995</v>
      </c>
      <c r="H5078">
        <v>82.149940000000001</v>
      </c>
      <c r="I5078">
        <v>69.487229999999997</v>
      </c>
      <c r="J5078">
        <v>-89.051469999999995</v>
      </c>
      <c r="K5078">
        <v>-36.439140000000002</v>
      </c>
      <c r="L5078">
        <v>0</v>
      </c>
      <c r="M5078">
        <v>36.439140000000002</v>
      </c>
      <c r="N5078">
        <v>89.051469999999995</v>
      </c>
      <c r="O5078">
        <v>66</v>
      </c>
      <c r="P5078">
        <v>104.50353</v>
      </c>
      <c r="Q5078">
        <v>3</v>
      </c>
      <c r="R5078" s="75">
        <v>35509</v>
      </c>
      <c r="T5078" t="s">
        <v>112</v>
      </c>
      <c r="U5078">
        <v>9.1319399999999995E-2</v>
      </c>
      <c r="W5078" t="s">
        <v>66</v>
      </c>
      <c r="Z5078" s="97">
        <v>21000000</v>
      </c>
    </row>
    <row r="5079" spans="1:26">
      <c r="A5079" t="s">
        <v>66</v>
      </c>
      <c r="B5079" t="s">
        <v>56</v>
      </c>
      <c r="C5079" t="s">
        <v>12</v>
      </c>
      <c r="D5079" t="s">
        <v>100</v>
      </c>
      <c r="E5079">
        <v>13</v>
      </c>
      <c r="F5079">
        <v>738.82389999999998</v>
      </c>
      <c r="G5079">
        <v>738.82389999999998</v>
      </c>
      <c r="H5079">
        <v>85.840909999999994</v>
      </c>
      <c r="I5079">
        <v>68.346689999999995</v>
      </c>
      <c r="J5079">
        <v>-87.58981</v>
      </c>
      <c r="K5079">
        <v>-35.84104</v>
      </c>
      <c r="L5079">
        <v>0</v>
      </c>
      <c r="M5079">
        <v>35.84104</v>
      </c>
      <c r="N5079">
        <v>87.58981</v>
      </c>
      <c r="O5079">
        <v>66</v>
      </c>
      <c r="P5079">
        <v>104.50353</v>
      </c>
      <c r="Q5079">
        <v>3</v>
      </c>
      <c r="R5079" s="75">
        <v>35509</v>
      </c>
      <c r="T5079" t="s">
        <v>112</v>
      </c>
      <c r="U5079">
        <v>9.1319399999999995E-2</v>
      </c>
      <c r="W5079" t="s">
        <v>66</v>
      </c>
      <c r="Z5079" s="97">
        <v>20300000</v>
      </c>
    </row>
    <row r="5080" spans="1:26">
      <c r="A5080" t="s">
        <v>66</v>
      </c>
      <c r="B5080" t="s">
        <v>56</v>
      </c>
      <c r="C5080" t="s">
        <v>12</v>
      </c>
      <c r="D5080" t="s">
        <v>100</v>
      </c>
      <c r="E5080">
        <v>14</v>
      </c>
      <c r="F5080">
        <v>738.1</v>
      </c>
      <c r="G5080">
        <v>738.1</v>
      </c>
      <c r="H5080">
        <v>87.666759999999996</v>
      </c>
      <c r="I5080">
        <v>68.334320000000005</v>
      </c>
      <c r="J5080">
        <v>-87.573949999999996</v>
      </c>
      <c r="K5080">
        <v>-35.83455</v>
      </c>
      <c r="L5080">
        <v>0</v>
      </c>
      <c r="M5080">
        <v>35.83455</v>
      </c>
      <c r="N5080">
        <v>87.573949999999996</v>
      </c>
      <c r="O5080">
        <v>66</v>
      </c>
      <c r="P5080">
        <v>104.50353</v>
      </c>
      <c r="Q5080">
        <v>3</v>
      </c>
      <c r="R5080" s="75">
        <v>35509</v>
      </c>
      <c r="T5080" t="s">
        <v>112</v>
      </c>
      <c r="U5080">
        <v>9.1319399999999995E-2</v>
      </c>
      <c r="W5080" t="s">
        <v>66</v>
      </c>
      <c r="Z5080" s="97">
        <v>20300000</v>
      </c>
    </row>
    <row r="5081" spans="1:26">
      <c r="A5081" t="s">
        <v>66</v>
      </c>
      <c r="B5081" t="s">
        <v>56</v>
      </c>
      <c r="C5081" t="s">
        <v>12</v>
      </c>
      <c r="D5081" t="s">
        <v>100</v>
      </c>
      <c r="E5081">
        <v>15</v>
      </c>
      <c r="F5081">
        <v>724.57650000000001</v>
      </c>
      <c r="G5081">
        <v>753.74189999999999</v>
      </c>
      <c r="H5081">
        <v>88.745149999999995</v>
      </c>
      <c r="I5081">
        <v>68.339079999999996</v>
      </c>
      <c r="J5081">
        <v>-116.74550000000001</v>
      </c>
      <c r="K5081">
        <v>-65.002459999999999</v>
      </c>
      <c r="L5081">
        <v>-29.165410000000001</v>
      </c>
      <c r="M5081">
        <v>6.6716439999999997</v>
      </c>
      <c r="N5081">
        <v>58.414650000000002</v>
      </c>
      <c r="O5081">
        <v>66</v>
      </c>
      <c r="P5081">
        <v>104.50353</v>
      </c>
      <c r="Q5081">
        <v>3</v>
      </c>
      <c r="R5081" s="75">
        <v>35509</v>
      </c>
      <c r="T5081" t="s">
        <v>112</v>
      </c>
      <c r="U5081">
        <v>9.1319399999999995E-2</v>
      </c>
      <c r="W5081" t="s">
        <v>66</v>
      </c>
      <c r="Z5081" s="97">
        <v>20300000</v>
      </c>
    </row>
    <row r="5082" spans="1:26">
      <c r="A5082" t="s">
        <v>66</v>
      </c>
      <c r="B5082" t="s">
        <v>56</v>
      </c>
      <c r="C5082" t="s">
        <v>12</v>
      </c>
      <c r="D5082" t="s">
        <v>100</v>
      </c>
      <c r="E5082">
        <v>16</v>
      </c>
      <c r="F5082">
        <v>707.1454</v>
      </c>
      <c r="G5082">
        <v>474.74689999999998</v>
      </c>
      <c r="H5082">
        <v>88.879390000000001</v>
      </c>
      <c r="I5082">
        <v>68.30453</v>
      </c>
      <c r="J5082">
        <v>144.86269999999999</v>
      </c>
      <c r="K5082">
        <v>196.5796</v>
      </c>
      <c r="L5082">
        <v>232.39850000000001</v>
      </c>
      <c r="M5082">
        <v>268.21749999999997</v>
      </c>
      <c r="N5082">
        <v>319.93430000000001</v>
      </c>
      <c r="O5082">
        <v>66</v>
      </c>
      <c r="P5082">
        <v>104.50353</v>
      </c>
      <c r="Q5082">
        <v>3</v>
      </c>
      <c r="R5082" s="75">
        <v>35509</v>
      </c>
      <c r="T5082" t="s">
        <v>112</v>
      </c>
      <c r="U5082">
        <v>9.1319399999999995E-2</v>
      </c>
      <c r="W5082" t="s">
        <v>66</v>
      </c>
      <c r="Z5082" s="97">
        <v>20300000</v>
      </c>
    </row>
    <row r="5083" spans="1:26">
      <c r="A5083" t="s">
        <v>66</v>
      </c>
      <c r="B5083" t="s">
        <v>56</v>
      </c>
      <c r="C5083" t="s">
        <v>12</v>
      </c>
      <c r="D5083" t="s">
        <v>100</v>
      </c>
      <c r="E5083">
        <v>17</v>
      </c>
      <c r="F5083">
        <v>704.57979999999998</v>
      </c>
      <c r="G5083">
        <v>161.63290000000001</v>
      </c>
      <c r="H5083">
        <v>87.095100000000002</v>
      </c>
      <c r="I5083">
        <v>68.238929999999996</v>
      </c>
      <c r="J5083">
        <v>455.49520000000001</v>
      </c>
      <c r="K5083">
        <v>507.16239999999999</v>
      </c>
      <c r="L5083">
        <v>542.94690000000003</v>
      </c>
      <c r="M5083">
        <v>578.73140000000001</v>
      </c>
      <c r="N5083">
        <v>630.39859999999999</v>
      </c>
      <c r="O5083">
        <v>66</v>
      </c>
      <c r="P5083">
        <v>104.50353</v>
      </c>
      <c r="Q5083">
        <v>3</v>
      </c>
      <c r="R5083" s="75">
        <v>35509</v>
      </c>
      <c r="T5083" t="s">
        <v>112</v>
      </c>
      <c r="U5083">
        <v>9.1319399999999995E-2</v>
      </c>
      <c r="W5083" t="s">
        <v>66</v>
      </c>
      <c r="Z5083" s="97">
        <v>20300000</v>
      </c>
    </row>
    <row r="5084" spans="1:26">
      <c r="A5084" t="s">
        <v>66</v>
      </c>
      <c r="B5084" t="s">
        <v>56</v>
      </c>
      <c r="C5084" t="s">
        <v>12</v>
      </c>
      <c r="D5084" t="s">
        <v>100</v>
      </c>
      <c r="E5084">
        <v>18</v>
      </c>
      <c r="F5084">
        <v>703.46199999999999</v>
      </c>
      <c r="G5084">
        <v>160.8835</v>
      </c>
      <c r="H5084">
        <v>84.315659999999994</v>
      </c>
      <c r="I5084">
        <v>68.199520000000007</v>
      </c>
      <c r="J5084">
        <v>455.1773</v>
      </c>
      <c r="K5084">
        <v>506.81459999999998</v>
      </c>
      <c r="L5084">
        <v>542.57849999999996</v>
      </c>
      <c r="M5084">
        <v>578.34230000000002</v>
      </c>
      <c r="N5084">
        <v>629.97969999999998</v>
      </c>
      <c r="O5084">
        <v>66</v>
      </c>
      <c r="P5084">
        <v>104.50353</v>
      </c>
      <c r="Q5084">
        <v>3</v>
      </c>
      <c r="R5084" s="75">
        <v>35509</v>
      </c>
      <c r="T5084" t="s">
        <v>112</v>
      </c>
      <c r="U5084">
        <v>9.1319399999999995E-2</v>
      </c>
      <c r="W5084" t="s">
        <v>66</v>
      </c>
      <c r="Z5084" s="97">
        <v>20300000</v>
      </c>
    </row>
    <row r="5085" spans="1:26">
      <c r="A5085" t="s">
        <v>66</v>
      </c>
      <c r="B5085" t="s">
        <v>56</v>
      </c>
      <c r="C5085" t="s">
        <v>12</v>
      </c>
      <c r="D5085" t="s">
        <v>100</v>
      </c>
      <c r="E5085">
        <v>19</v>
      </c>
      <c r="F5085">
        <v>734.96839999999997</v>
      </c>
      <c r="G5085">
        <v>158.6311</v>
      </c>
      <c r="H5085">
        <v>79.875240000000005</v>
      </c>
      <c r="I5085">
        <v>69.405529999999999</v>
      </c>
      <c r="J5085">
        <v>487.39049999999997</v>
      </c>
      <c r="K5085">
        <v>539.94090000000006</v>
      </c>
      <c r="L5085">
        <v>576.33720000000005</v>
      </c>
      <c r="M5085">
        <v>612.73350000000005</v>
      </c>
      <c r="N5085">
        <v>665.28399999999999</v>
      </c>
      <c r="O5085">
        <v>66</v>
      </c>
      <c r="P5085">
        <v>104.50353</v>
      </c>
      <c r="Q5085">
        <v>3</v>
      </c>
      <c r="R5085" s="75">
        <v>35509</v>
      </c>
      <c r="T5085" t="s">
        <v>112</v>
      </c>
      <c r="U5085">
        <v>9.1319399999999995E-2</v>
      </c>
      <c r="W5085" t="s">
        <v>66</v>
      </c>
      <c r="Z5085" s="97">
        <v>21000000</v>
      </c>
    </row>
    <row r="5086" spans="1:26">
      <c r="A5086" t="s">
        <v>66</v>
      </c>
      <c r="B5086" t="s">
        <v>56</v>
      </c>
      <c r="C5086" t="s">
        <v>12</v>
      </c>
      <c r="D5086" t="s">
        <v>100</v>
      </c>
      <c r="E5086">
        <v>20</v>
      </c>
      <c r="F5086">
        <v>747.24239999999998</v>
      </c>
      <c r="G5086">
        <v>157.97620000000001</v>
      </c>
      <c r="H5086">
        <v>74.475350000000006</v>
      </c>
      <c r="I5086">
        <v>69.339119999999994</v>
      </c>
      <c r="J5086">
        <v>500.40449999999998</v>
      </c>
      <c r="K5086">
        <v>552.90470000000005</v>
      </c>
      <c r="L5086">
        <v>589.26620000000003</v>
      </c>
      <c r="M5086">
        <v>625.62760000000003</v>
      </c>
      <c r="N5086">
        <v>678.12779999999998</v>
      </c>
      <c r="O5086">
        <v>66</v>
      </c>
      <c r="P5086">
        <v>104.50353</v>
      </c>
      <c r="Q5086">
        <v>3</v>
      </c>
      <c r="R5086" s="75">
        <v>35509</v>
      </c>
      <c r="T5086" t="s">
        <v>112</v>
      </c>
      <c r="U5086">
        <v>9.1319399999999995E-2</v>
      </c>
      <c r="W5086" t="s">
        <v>66</v>
      </c>
      <c r="Z5086" s="97">
        <v>20900000</v>
      </c>
    </row>
    <row r="5087" spans="1:26">
      <c r="A5087" t="s">
        <v>66</v>
      </c>
      <c r="B5087" t="s">
        <v>56</v>
      </c>
      <c r="C5087" t="s">
        <v>12</v>
      </c>
      <c r="D5087" t="s">
        <v>100</v>
      </c>
      <c r="E5087">
        <v>21</v>
      </c>
      <c r="F5087">
        <v>752.69090000000006</v>
      </c>
      <c r="G5087">
        <v>157.6962</v>
      </c>
      <c r="H5087">
        <v>70.904179999999997</v>
      </c>
      <c r="I5087">
        <v>69.304379999999995</v>
      </c>
      <c r="J5087">
        <v>506.17759999999998</v>
      </c>
      <c r="K5087">
        <v>558.65139999999997</v>
      </c>
      <c r="L5087">
        <v>594.99469999999997</v>
      </c>
      <c r="M5087">
        <v>631.33799999999997</v>
      </c>
      <c r="N5087">
        <v>683.81179999999995</v>
      </c>
      <c r="O5087">
        <v>66</v>
      </c>
      <c r="P5087">
        <v>104.50353</v>
      </c>
      <c r="Q5087">
        <v>3</v>
      </c>
      <c r="R5087" s="75">
        <v>35509</v>
      </c>
      <c r="T5087" t="s">
        <v>112</v>
      </c>
      <c r="U5087">
        <v>9.1319399999999995E-2</v>
      </c>
      <c r="W5087" t="s">
        <v>66</v>
      </c>
      <c r="Z5087" s="97">
        <v>20900000</v>
      </c>
    </row>
    <row r="5088" spans="1:26">
      <c r="A5088" t="s">
        <v>66</v>
      </c>
      <c r="B5088" t="s">
        <v>56</v>
      </c>
      <c r="C5088" t="s">
        <v>12</v>
      </c>
      <c r="D5088" t="s">
        <v>100</v>
      </c>
      <c r="E5088">
        <v>22</v>
      </c>
      <c r="F5088">
        <v>753.34780000000001</v>
      </c>
      <c r="G5088">
        <v>435.03719999999998</v>
      </c>
      <c r="H5088">
        <v>68.394239999999996</v>
      </c>
      <c r="I5088">
        <v>69.254930000000002</v>
      </c>
      <c r="J5088">
        <v>229.55690000000001</v>
      </c>
      <c r="K5088">
        <v>281.99329999999998</v>
      </c>
      <c r="L5088">
        <v>318.31060000000002</v>
      </c>
      <c r="M5088">
        <v>354.62799999999999</v>
      </c>
      <c r="N5088">
        <v>407.06439999999998</v>
      </c>
      <c r="O5088">
        <v>66</v>
      </c>
      <c r="P5088">
        <v>104.50353</v>
      </c>
      <c r="Q5088">
        <v>3</v>
      </c>
      <c r="R5088" s="75">
        <v>35509</v>
      </c>
      <c r="T5088" t="s">
        <v>112</v>
      </c>
      <c r="U5088">
        <v>9.1319399999999995E-2</v>
      </c>
      <c r="W5088" t="s">
        <v>66</v>
      </c>
      <c r="Z5088" s="97">
        <v>20900000</v>
      </c>
    </row>
    <row r="5089" spans="1:26">
      <c r="A5089" t="s">
        <v>66</v>
      </c>
      <c r="B5089" t="s">
        <v>56</v>
      </c>
      <c r="C5089" t="s">
        <v>12</v>
      </c>
      <c r="D5089" t="s">
        <v>100</v>
      </c>
      <c r="E5089">
        <v>23</v>
      </c>
      <c r="F5089">
        <v>757.95619999999997</v>
      </c>
      <c r="G5089">
        <v>703.63480000000004</v>
      </c>
      <c r="H5089">
        <v>65.566090000000003</v>
      </c>
      <c r="I5089">
        <v>69.252690000000001</v>
      </c>
      <c r="J5089">
        <v>-34.42942</v>
      </c>
      <c r="K5089">
        <v>18.005320000000001</v>
      </c>
      <c r="L5089">
        <v>54.321469999999998</v>
      </c>
      <c r="M5089">
        <v>90.637619999999998</v>
      </c>
      <c r="N5089">
        <v>143.07239999999999</v>
      </c>
      <c r="O5089">
        <v>66</v>
      </c>
      <c r="P5089">
        <v>104.50353</v>
      </c>
      <c r="Q5089">
        <v>3</v>
      </c>
      <c r="R5089" s="75">
        <v>35509</v>
      </c>
      <c r="T5089" t="s">
        <v>112</v>
      </c>
      <c r="U5089">
        <v>9.1319399999999995E-2</v>
      </c>
      <c r="W5089" t="s">
        <v>66</v>
      </c>
      <c r="Z5089" s="97">
        <v>20900000</v>
      </c>
    </row>
    <row r="5090" spans="1:26">
      <c r="A5090" t="s">
        <v>66</v>
      </c>
      <c r="B5090" t="s">
        <v>56</v>
      </c>
      <c r="C5090" t="s">
        <v>12</v>
      </c>
      <c r="D5090" t="s">
        <v>100</v>
      </c>
      <c r="E5090">
        <v>24</v>
      </c>
      <c r="F5090">
        <v>752.43730000000005</v>
      </c>
      <c r="G5090">
        <v>699.29600000000005</v>
      </c>
      <c r="H5090">
        <v>62.702530000000003</v>
      </c>
      <c r="I5090">
        <v>69.133920000000003</v>
      </c>
      <c r="J5090">
        <v>-35.457320000000003</v>
      </c>
      <c r="K5090">
        <v>16.887499999999999</v>
      </c>
      <c r="L5090">
        <v>53.141359999999999</v>
      </c>
      <c r="M5090">
        <v>89.395219999999995</v>
      </c>
      <c r="N5090">
        <v>141.74</v>
      </c>
      <c r="O5090">
        <v>66</v>
      </c>
      <c r="P5090">
        <v>104.50353</v>
      </c>
      <c r="Q5090">
        <v>3</v>
      </c>
      <c r="R5090" s="75">
        <v>35509</v>
      </c>
      <c r="T5090" t="s">
        <v>112</v>
      </c>
      <c r="U5090">
        <v>9.1319399999999995E-2</v>
      </c>
      <c r="W5090" t="s">
        <v>66</v>
      </c>
      <c r="Z5090" s="97">
        <v>20800000</v>
      </c>
    </row>
    <row r="5091" spans="1:26">
      <c r="A5091" t="s">
        <v>66</v>
      </c>
      <c r="B5091" t="s">
        <v>56</v>
      </c>
      <c r="C5091" t="s">
        <v>13</v>
      </c>
      <c r="D5091" t="s">
        <v>100</v>
      </c>
      <c r="E5091">
        <v>1</v>
      </c>
      <c r="F5091">
        <v>840.548</v>
      </c>
      <c r="G5091">
        <v>840.548</v>
      </c>
      <c r="H5091">
        <v>65.450329999999994</v>
      </c>
      <c r="I5091">
        <v>70.092770000000002</v>
      </c>
      <c r="J5091">
        <v>-89.827489999999997</v>
      </c>
      <c r="K5091">
        <v>-36.756680000000003</v>
      </c>
      <c r="L5091">
        <v>0</v>
      </c>
      <c r="M5091">
        <v>36.756680000000003</v>
      </c>
      <c r="N5091">
        <v>89.827489999999997</v>
      </c>
      <c r="O5091">
        <v>66</v>
      </c>
      <c r="P5091">
        <v>104.50353</v>
      </c>
      <c r="Q5091">
        <v>4</v>
      </c>
      <c r="R5091" s="75">
        <v>35184</v>
      </c>
      <c r="T5091" t="s">
        <v>112</v>
      </c>
      <c r="U5091">
        <v>9.3590099999999996E-2</v>
      </c>
      <c r="W5091" t="s">
        <v>66</v>
      </c>
      <c r="Z5091" s="97">
        <v>21400000</v>
      </c>
    </row>
    <row r="5092" spans="1:26">
      <c r="A5092" t="s">
        <v>66</v>
      </c>
      <c r="B5092" t="s">
        <v>56</v>
      </c>
      <c r="C5092" t="s">
        <v>13</v>
      </c>
      <c r="D5092" t="s">
        <v>100</v>
      </c>
      <c r="E5092">
        <v>2</v>
      </c>
      <c r="F5092">
        <v>843.02919999999995</v>
      </c>
      <c r="G5092">
        <v>843.02919999999995</v>
      </c>
      <c r="H5092">
        <v>64.105419999999995</v>
      </c>
      <c r="I5092">
        <v>70.208680000000001</v>
      </c>
      <c r="J5092">
        <v>-89.976039999999998</v>
      </c>
      <c r="K5092">
        <v>-36.81747</v>
      </c>
      <c r="L5092">
        <v>0</v>
      </c>
      <c r="M5092">
        <v>36.81747</v>
      </c>
      <c r="N5092">
        <v>89.976039999999998</v>
      </c>
      <c r="O5092">
        <v>66</v>
      </c>
      <c r="P5092">
        <v>104.50353</v>
      </c>
      <c r="Q5092">
        <v>4</v>
      </c>
      <c r="R5092" s="75">
        <v>35184</v>
      </c>
      <c r="T5092" t="s">
        <v>112</v>
      </c>
      <c r="U5092">
        <v>9.3590099999999996E-2</v>
      </c>
      <c r="W5092" t="s">
        <v>66</v>
      </c>
      <c r="Z5092" s="97">
        <v>21500000</v>
      </c>
    </row>
    <row r="5093" spans="1:26">
      <c r="A5093" t="s">
        <v>66</v>
      </c>
      <c r="B5093" t="s">
        <v>56</v>
      </c>
      <c r="C5093" t="s">
        <v>13</v>
      </c>
      <c r="D5093" t="s">
        <v>100</v>
      </c>
      <c r="E5093">
        <v>3</v>
      </c>
      <c r="F5093">
        <v>831.47450000000003</v>
      </c>
      <c r="G5093">
        <v>831.47450000000003</v>
      </c>
      <c r="H5093">
        <v>62.849170000000001</v>
      </c>
      <c r="I5093">
        <v>70.202789999999993</v>
      </c>
      <c r="J5093">
        <v>-89.968500000000006</v>
      </c>
      <c r="K5093">
        <v>-36.81438</v>
      </c>
      <c r="L5093">
        <v>0</v>
      </c>
      <c r="M5093">
        <v>36.81438</v>
      </c>
      <c r="N5093">
        <v>89.968500000000006</v>
      </c>
      <c r="O5093">
        <v>66</v>
      </c>
      <c r="P5093">
        <v>104.50353</v>
      </c>
      <c r="Q5093">
        <v>4</v>
      </c>
      <c r="R5093" s="75">
        <v>35184</v>
      </c>
      <c r="T5093" t="s">
        <v>112</v>
      </c>
      <c r="U5093">
        <v>9.3590099999999996E-2</v>
      </c>
      <c r="W5093" t="s">
        <v>66</v>
      </c>
      <c r="Z5093" s="97">
        <v>21500000</v>
      </c>
    </row>
    <row r="5094" spans="1:26">
      <c r="A5094" t="s">
        <v>66</v>
      </c>
      <c r="B5094" t="s">
        <v>56</v>
      </c>
      <c r="C5094" t="s">
        <v>13</v>
      </c>
      <c r="D5094" t="s">
        <v>100</v>
      </c>
      <c r="E5094">
        <v>4</v>
      </c>
      <c r="F5094">
        <v>827.87829999999997</v>
      </c>
      <c r="G5094">
        <v>827.87829999999997</v>
      </c>
      <c r="H5094">
        <v>61.795810000000003</v>
      </c>
      <c r="I5094">
        <v>70.114429999999999</v>
      </c>
      <c r="J5094">
        <v>-89.855260000000001</v>
      </c>
      <c r="K5094">
        <v>-36.768039999999999</v>
      </c>
      <c r="L5094">
        <v>0</v>
      </c>
      <c r="M5094">
        <v>36.768039999999999</v>
      </c>
      <c r="N5094">
        <v>89.855260000000001</v>
      </c>
      <c r="O5094">
        <v>66</v>
      </c>
      <c r="P5094">
        <v>104.50353</v>
      </c>
      <c r="Q5094">
        <v>4</v>
      </c>
      <c r="R5094" s="75">
        <v>35184</v>
      </c>
      <c r="T5094" t="s">
        <v>112</v>
      </c>
      <c r="U5094">
        <v>9.3590099999999996E-2</v>
      </c>
      <c r="W5094" t="s">
        <v>66</v>
      </c>
      <c r="Z5094" s="97">
        <v>21400000</v>
      </c>
    </row>
    <row r="5095" spans="1:26">
      <c r="A5095" t="s">
        <v>66</v>
      </c>
      <c r="B5095" t="s">
        <v>56</v>
      </c>
      <c r="C5095" t="s">
        <v>13</v>
      </c>
      <c r="D5095" t="s">
        <v>100</v>
      </c>
      <c r="E5095">
        <v>5</v>
      </c>
      <c r="F5095">
        <v>842.01760000000002</v>
      </c>
      <c r="G5095">
        <v>842.01760000000002</v>
      </c>
      <c r="H5095">
        <v>61.89846</v>
      </c>
      <c r="I5095">
        <v>70.315730000000002</v>
      </c>
      <c r="J5095">
        <v>-90.113240000000005</v>
      </c>
      <c r="K5095">
        <v>-36.873609999999999</v>
      </c>
      <c r="L5095">
        <v>0</v>
      </c>
      <c r="M5095">
        <v>36.873609999999999</v>
      </c>
      <c r="N5095">
        <v>90.113240000000005</v>
      </c>
      <c r="O5095">
        <v>66</v>
      </c>
      <c r="P5095">
        <v>104.50353</v>
      </c>
      <c r="Q5095">
        <v>4</v>
      </c>
      <c r="R5095" s="75">
        <v>35184</v>
      </c>
      <c r="T5095" t="s">
        <v>112</v>
      </c>
      <c r="U5095">
        <v>9.3590099999999996E-2</v>
      </c>
      <c r="W5095" t="s">
        <v>66</v>
      </c>
      <c r="Z5095" s="97">
        <v>21500000</v>
      </c>
    </row>
    <row r="5096" spans="1:26">
      <c r="A5096" t="s">
        <v>66</v>
      </c>
      <c r="B5096" t="s">
        <v>56</v>
      </c>
      <c r="C5096" t="s">
        <v>13</v>
      </c>
      <c r="D5096" t="s">
        <v>100</v>
      </c>
      <c r="E5096">
        <v>6</v>
      </c>
      <c r="F5096">
        <v>857.02139999999997</v>
      </c>
      <c r="G5096">
        <v>857.02139999999997</v>
      </c>
      <c r="H5096">
        <v>60.642960000000002</v>
      </c>
      <c r="I5096">
        <v>70.478840000000005</v>
      </c>
      <c r="J5096">
        <v>-90.322270000000003</v>
      </c>
      <c r="K5096">
        <v>-36.959139999999998</v>
      </c>
      <c r="L5096">
        <v>0</v>
      </c>
      <c r="M5096">
        <v>36.959139999999998</v>
      </c>
      <c r="N5096">
        <v>90.322270000000003</v>
      </c>
      <c r="O5096">
        <v>66</v>
      </c>
      <c r="P5096">
        <v>104.50353</v>
      </c>
      <c r="Q5096">
        <v>4</v>
      </c>
      <c r="R5096" s="75">
        <v>35184</v>
      </c>
      <c r="T5096" t="s">
        <v>112</v>
      </c>
      <c r="U5096">
        <v>9.3590099999999996E-2</v>
      </c>
      <c r="W5096" t="s">
        <v>66</v>
      </c>
      <c r="Z5096" s="97">
        <v>21600000</v>
      </c>
    </row>
    <row r="5097" spans="1:26">
      <c r="A5097" t="s">
        <v>66</v>
      </c>
      <c r="B5097" t="s">
        <v>56</v>
      </c>
      <c r="C5097" t="s">
        <v>13</v>
      </c>
      <c r="D5097" t="s">
        <v>100</v>
      </c>
      <c r="E5097">
        <v>7</v>
      </c>
      <c r="F5097">
        <v>852.13229999999999</v>
      </c>
      <c r="G5097">
        <v>852.13229999999999</v>
      </c>
      <c r="H5097">
        <v>62.095289999999999</v>
      </c>
      <c r="I5097">
        <v>70.636960000000002</v>
      </c>
      <c r="J5097">
        <v>-90.524910000000006</v>
      </c>
      <c r="K5097">
        <v>-37.042059999999999</v>
      </c>
      <c r="L5097">
        <v>0</v>
      </c>
      <c r="M5097">
        <v>37.042059999999999</v>
      </c>
      <c r="N5097">
        <v>90.524910000000006</v>
      </c>
      <c r="O5097">
        <v>66</v>
      </c>
      <c r="P5097">
        <v>104.50353</v>
      </c>
      <c r="Q5097">
        <v>4</v>
      </c>
      <c r="R5097" s="75">
        <v>35184</v>
      </c>
      <c r="T5097" t="s">
        <v>112</v>
      </c>
      <c r="U5097">
        <v>9.3590099999999996E-2</v>
      </c>
      <c r="W5097" t="s">
        <v>66</v>
      </c>
      <c r="Z5097" s="97">
        <v>21700000</v>
      </c>
    </row>
    <row r="5098" spans="1:26">
      <c r="A5098" t="s">
        <v>66</v>
      </c>
      <c r="B5098" t="s">
        <v>56</v>
      </c>
      <c r="C5098" t="s">
        <v>13</v>
      </c>
      <c r="D5098" t="s">
        <v>100</v>
      </c>
      <c r="E5098">
        <v>8</v>
      </c>
      <c r="F5098">
        <v>869.00840000000005</v>
      </c>
      <c r="G5098">
        <v>869.00840000000005</v>
      </c>
      <c r="H5098">
        <v>66.923990000000003</v>
      </c>
      <c r="I5098">
        <v>70.447810000000004</v>
      </c>
      <c r="J5098">
        <v>-90.282510000000002</v>
      </c>
      <c r="K5098">
        <v>-36.942869999999999</v>
      </c>
      <c r="L5098">
        <v>0</v>
      </c>
      <c r="M5098">
        <v>36.942869999999999</v>
      </c>
      <c r="N5098">
        <v>90.282510000000002</v>
      </c>
      <c r="O5098">
        <v>66</v>
      </c>
      <c r="P5098">
        <v>104.50353</v>
      </c>
      <c r="Q5098">
        <v>4</v>
      </c>
      <c r="R5098" s="75">
        <v>35184</v>
      </c>
      <c r="T5098" t="s">
        <v>112</v>
      </c>
      <c r="U5098">
        <v>9.3590099999999996E-2</v>
      </c>
      <c r="W5098" t="s">
        <v>66</v>
      </c>
      <c r="Z5098" s="97">
        <v>21600000</v>
      </c>
    </row>
    <row r="5099" spans="1:26">
      <c r="A5099" t="s">
        <v>66</v>
      </c>
      <c r="B5099" t="s">
        <v>56</v>
      </c>
      <c r="C5099" t="s">
        <v>13</v>
      </c>
      <c r="D5099" t="s">
        <v>100</v>
      </c>
      <c r="E5099">
        <v>9</v>
      </c>
      <c r="F5099">
        <v>871.17219999999998</v>
      </c>
      <c r="G5099">
        <v>871.17219999999998</v>
      </c>
      <c r="H5099">
        <v>73.962590000000006</v>
      </c>
      <c r="I5099">
        <v>70.411410000000004</v>
      </c>
      <c r="J5099">
        <v>-90.235849999999999</v>
      </c>
      <c r="K5099">
        <v>-36.923780000000001</v>
      </c>
      <c r="L5099">
        <v>0</v>
      </c>
      <c r="M5099">
        <v>36.923780000000001</v>
      </c>
      <c r="N5099">
        <v>90.235849999999999</v>
      </c>
      <c r="O5099">
        <v>66</v>
      </c>
      <c r="P5099">
        <v>104.50353</v>
      </c>
      <c r="Q5099">
        <v>4</v>
      </c>
      <c r="R5099" s="75">
        <v>35184</v>
      </c>
      <c r="T5099" t="s">
        <v>112</v>
      </c>
      <c r="U5099">
        <v>9.3590099999999996E-2</v>
      </c>
      <c r="W5099" t="s">
        <v>66</v>
      </c>
      <c r="Z5099" s="97">
        <v>21600000</v>
      </c>
    </row>
    <row r="5100" spans="1:26">
      <c r="A5100" t="s">
        <v>66</v>
      </c>
      <c r="B5100" t="s">
        <v>56</v>
      </c>
      <c r="C5100" t="s">
        <v>13</v>
      </c>
      <c r="D5100" t="s">
        <v>100</v>
      </c>
      <c r="E5100">
        <v>10</v>
      </c>
      <c r="F5100">
        <v>872.13919999999996</v>
      </c>
      <c r="G5100">
        <v>872.13919999999996</v>
      </c>
      <c r="H5100">
        <v>78.337549999999993</v>
      </c>
      <c r="I5100">
        <v>70.573869999999999</v>
      </c>
      <c r="J5100">
        <v>-90.444050000000004</v>
      </c>
      <c r="K5100">
        <v>-37.008969999999998</v>
      </c>
      <c r="L5100">
        <v>0</v>
      </c>
      <c r="M5100">
        <v>37.008969999999998</v>
      </c>
      <c r="N5100">
        <v>90.444050000000004</v>
      </c>
      <c r="O5100">
        <v>66</v>
      </c>
      <c r="P5100">
        <v>104.50353</v>
      </c>
      <c r="Q5100">
        <v>4</v>
      </c>
      <c r="R5100" s="75">
        <v>35184</v>
      </c>
      <c r="T5100" t="s">
        <v>112</v>
      </c>
      <c r="U5100">
        <v>9.3590099999999996E-2</v>
      </c>
      <c r="W5100" t="s">
        <v>66</v>
      </c>
      <c r="Z5100" s="97">
        <v>21700000</v>
      </c>
    </row>
    <row r="5101" spans="1:26">
      <c r="A5101" t="s">
        <v>66</v>
      </c>
      <c r="B5101" t="s">
        <v>56</v>
      </c>
      <c r="C5101" t="s">
        <v>13</v>
      </c>
      <c r="D5101" t="s">
        <v>100</v>
      </c>
      <c r="E5101">
        <v>11</v>
      </c>
      <c r="F5101">
        <v>844.41039999999998</v>
      </c>
      <c r="G5101">
        <v>844.41039999999998</v>
      </c>
      <c r="H5101">
        <v>82.067899999999995</v>
      </c>
      <c r="I5101">
        <v>70.582149999999999</v>
      </c>
      <c r="J5101">
        <v>-90.454660000000004</v>
      </c>
      <c r="K5101">
        <v>-37.013309999999997</v>
      </c>
      <c r="L5101">
        <v>0</v>
      </c>
      <c r="M5101">
        <v>37.013309999999997</v>
      </c>
      <c r="N5101">
        <v>90.454660000000004</v>
      </c>
      <c r="O5101">
        <v>66</v>
      </c>
      <c r="P5101">
        <v>104.50353</v>
      </c>
      <c r="Q5101">
        <v>4</v>
      </c>
      <c r="R5101" s="75">
        <v>35184</v>
      </c>
      <c r="T5101" t="s">
        <v>112</v>
      </c>
      <c r="U5101">
        <v>9.3590099999999996E-2</v>
      </c>
      <c r="W5101" t="s">
        <v>66</v>
      </c>
      <c r="Z5101" s="97">
        <v>21700000</v>
      </c>
    </row>
    <row r="5102" spans="1:26">
      <c r="A5102" t="s">
        <v>66</v>
      </c>
      <c r="B5102" t="s">
        <v>56</v>
      </c>
      <c r="C5102" t="s">
        <v>13</v>
      </c>
      <c r="D5102" t="s">
        <v>100</v>
      </c>
      <c r="E5102">
        <v>12</v>
      </c>
      <c r="F5102">
        <v>804.83</v>
      </c>
      <c r="G5102">
        <v>862.53110000000004</v>
      </c>
      <c r="H5102">
        <v>84.809749999999994</v>
      </c>
      <c r="I5102">
        <v>71.476740000000007</v>
      </c>
      <c r="J5102">
        <v>-149.3022</v>
      </c>
      <c r="K5102">
        <v>-95.183490000000006</v>
      </c>
      <c r="L5102">
        <v>-57.701050000000002</v>
      </c>
      <c r="M5102">
        <v>-20.218610000000002</v>
      </c>
      <c r="N5102">
        <v>33.900069999999999</v>
      </c>
      <c r="O5102">
        <v>66</v>
      </c>
      <c r="P5102">
        <v>104.50353</v>
      </c>
      <c r="Q5102">
        <v>4</v>
      </c>
      <c r="R5102" s="75">
        <v>35184</v>
      </c>
      <c r="T5102" t="s">
        <v>112</v>
      </c>
      <c r="U5102">
        <v>9.3590099999999996E-2</v>
      </c>
      <c r="W5102" t="s">
        <v>66</v>
      </c>
      <c r="Z5102" s="97">
        <v>22300000</v>
      </c>
    </row>
    <row r="5103" spans="1:26">
      <c r="A5103" t="s">
        <v>66</v>
      </c>
      <c r="B5103" t="s">
        <v>56</v>
      </c>
      <c r="C5103" t="s">
        <v>13</v>
      </c>
      <c r="D5103" t="s">
        <v>100</v>
      </c>
      <c r="E5103">
        <v>13</v>
      </c>
      <c r="F5103">
        <v>797.87090000000001</v>
      </c>
      <c r="G5103">
        <v>536.60469999999998</v>
      </c>
      <c r="H5103">
        <v>86.735810000000001</v>
      </c>
      <c r="I5103">
        <v>70.849199999999996</v>
      </c>
      <c r="J5103">
        <v>170.4693</v>
      </c>
      <c r="K5103">
        <v>224.11279999999999</v>
      </c>
      <c r="L5103">
        <v>261.26620000000003</v>
      </c>
      <c r="M5103">
        <v>298.41950000000003</v>
      </c>
      <c r="N5103">
        <v>352.06310000000002</v>
      </c>
      <c r="O5103">
        <v>66</v>
      </c>
      <c r="P5103">
        <v>104.50353</v>
      </c>
      <c r="Q5103">
        <v>4</v>
      </c>
      <c r="R5103" s="75">
        <v>35184</v>
      </c>
      <c r="T5103" t="s">
        <v>112</v>
      </c>
      <c r="U5103">
        <v>9.3590099999999996E-2</v>
      </c>
      <c r="W5103" t="s">
        <v>66</v>
      </c>
      <c r="Z5103" s="97">
        <v>21900000</v>
      </c>
    </row>
    <row r="5104" spans="1:26">
      <c r="A5104" t="s">
        <v>66</v>
      </c>
      <c r="B5104" t="s">
        <v>56</v>
      </c>
      <c r="C5104" t="s">
        <v>13</v>
      </c>
      <c r="D5104" t="s">
        <v>100</v>
      </c>
      <c r="E5104">
        <v>14</v>
      </c>
      <c r="F5104">
        <v>786.79</v>
      </c>
      <c r="G5104">
        <v>171.17609999999999</v>
      </c>
      <c r="H5104">
        <v>88.351010000000002</v>
      </c>
      <c r="I5104">
        <v>71.67474</v>
      </c>
      <c r="J5104">
        <v>523.75900000000001</v>
      </c>
      <c r="K5104">
        <v>578.02760000000001</v>
      </c>
      <c r="L5104">
        <v>615.61379999999997</v>
      </c>
      <c r="M5104">
        <v>653.20010000000002</v>
      </c>
      <c r="N5104">
        <v>707.46870000000001</v>
      </c>
      <c r="O5104">
        <v>66</v>
      </c>
      <c r="P5104">
        <v>104.50353</v>
      </c>
      <c r="Q5104">
        <v>4</v>
      </c>
      <c r="R5104" s="75">
        <v>35184</v>
      </c>
      <c r="T5104" t="s">
        <v>112</v>
      </c>
      <c r="U5104">
        <v>9.3590099999999996E-2</v>
      </c>
      <c r="W5104" t="s">
        <v>66</v>
      </c>
      <c r="Z5104" s="97">
        <v>22400000</v>
      </c>
    </row>
    <row r="5105" spans="1:26">
      <c r="A5105" t="s">
        <v>66</v>
      </c>
      <c r="B5105" t="s">
        <v>56</v>
      </c>
      <c r="C5105" t="s">
        <v>13</v>
      </c>
      <c r="D5105" t="s">
        <v>100</v>
      </c>
      <c r="E5105">
        <v>15</v>
      </c>
      <c r="F5105">
        <v>781.43460000000005</v>
      </c>
      <c r="G5105">
        <v>171.17400000000001</v>
      </c>
      <c r="H5105">
        <v>89.293080000000003</v>
      </c>
      <c r="I5105">
        <v>71.235230000000001</v>
      </c>
      <c r="J5105">
        <v>518.96910000000003</v>
      </c>
      <c r="K5105">
        <v>572.90480000000002</v>
      </c>
      <c r="L5105">
        <v>610.26059999999995</v>
      </c>
      <c r="M5105">
        <v>647.61649999999997</v>
      </c>
      <c r="N5105">
        <v>701.55219999999997</v>
      </c>
      <c r="O5105">
        <v>66</v>
      </c>
      <c r="P5105">
        <v>104.50353</v>
      </c>
      <c r="Q5105">
        <v>4</v>
      </c>
      <c r="R5105" s="75">
        <v>35184</v>
      </c>
      <c r="T5105" t="s">
        <v>112</v>
      </c>
      <c r="U5105">
        <v>9.3590099999999996E-2</v>
      </c>
      <c r="W5105" t="s">
        <v>66</v>
      </c>
      <c r="Z5105" s="97">
        <v>22100000</v>
      </c>
    </row>
    <row r="5106" spans="1:26">
      <c r="A5106" t="s">
        <v>66</v>
      </c>
      <c r="B5106" t="s">
        <v>56</v>
      </c>
      <c r="C5106" t="s">
        <v>13</v>
      </c>
      <c r="D5106" t="s">
        <v>100</v>
      </c>
      <c r="E5106">
        <v>16</v>
      </c>
      <c r="F5106">
        <v>769.82349999999997</v>
      </c>
      <c r="G5106">
        <v>171.3297</v>
      </c>
      <c r="H5106">
        <v>89.807270000000003</v>
      </c>
      <c r="I5106">
        <v>71.414050000000003</v>
      </c>
      <c r="J5106">
        <v>506.97309999999999</v>
      </c>
      <c r="K5106">
        <v>561.04430000000002</v>
      </c>
      <c r="L5106">
        <v>598.49379999999996</v>
      </c>
      <c r="M5106">
        <v>635.9434</v>
      </c>
      <c r="N5106">
        <v>690.01459999999997</v>
      </c>
      <c r="O5106">
        <v>66</v>
      </c>
      <c r="P5106">
        <v>104.50353</v>
      </c>
      <c r="Q5106">
        <v>4</v>
      </c>
      <c r="R5106" s="75">
        <v>35184</v>
      </c>
      <c r="T5106" t="s">
        <v>112</v>
      </c>
      <c r="U5106">
        <v>9.3590099999999996E-2</v>
      </c>
      <c r="W5106" t="s">
        <v>66</v>
      </c>
      <c r="Z5106" s="97">
        <v>22200000</v>
      </c>
    </row>
    <row r="5107" spans="1:26">
      <c r="A5107" t="s">
        <v>66</v>
      </c>
      <c r="B5107" t="s">
        <v>56</v>
      </c>
      <c r="C5107" t="s">
        <v>13</v>
      </c>
      <c r="D5107" t="s">
        <v>100</v>
      </c>
      <c r="E5107">
        <v>17</v>
      </c>
      <c r="F5107">
        <v>774.88559999999995</v>
      </c>
      <c r="G5107">
        <v>171.2696</v>
      </c>
      <c r="H5107">
        <v>89.651709999999994</v>
      </c>
      <c r="I5107">
        <v>71.05641</v>
      </c>
      <c r="J5107">
        <v>512.55349999999999</v>
      </c>
      <c r="K5107">
        <v>566.35400000000004</v>
      </c>
      <c r="L5107">
        <v>603.61599999999999</v>
      </c>
      <c r="M5107">
        <v>640.87800000000004</v>
      </c>
      <c r="N5107">
        <v>694.67849999999999</v>
      </c>
      <c r="O5107">
        <v>66</v>
      </c>
      <c r="P5107">
        <v>104.50353</v>
      </c>
      <c r="Q5107">
        <v>4</v>
      </c>
      <c r="R5107" s="75">
        <v>35184</v>
      </c>
      <c r="T5107" t="s">
        <v>112</v>
      </c>
      <c r="U5107">
        <v>9.3590099999999996E-2</v>
      </c>
      <c r="W5107" t="s">
        <v>66</v>
      </c>
      <c r="Z5107" s="97">
        <v>22000000</v>
      </c>
    </row>
    <row r="5108" spans="1:26">
      <c r="A5108" t="s">
        <v>66</v>
      </c>
      <c r="B5108" t="s">
        <v>56</v>
      </c>
      <c r="C5108" t="s">
        <v>13</v>
      </c>
      <c r="D5108" t="s">
        <v>100</v>
      </c>
      <c r="E5108">
        <v>18</v>
      </c>
      <c r="F5108">
        <v>771.70259999999996</v>
      </c>
      <c r="G5108">
        <v>167.7466</v>
      </c>
      <c r="H5108">
        <v>87.963530000000006</v>
      </c>
      <c r="I5108">
        <v>71.018630000000002</v>
      </c>
      <c r="J5108">
        <v>512.94190000000003</v>
      </c>
      <c r="K5108">
        <v>566.71370000000002</v>
      </c>
      <c r="L5108">
        <v>603.95590000000004</v>
      </c>
      <c r="M5108">
        <v>641.19820000000004</v>
      </c>
      <c r="N5108">
        <v>694.97</v>
      </c>
      <c r="O5108">
        <v>66</v>
      </c>
      <c r="P5108">
        <v>104.50353</v>
      </c>
      <c r="Q5108">
        <v>4</v>
      </c>
      <c r="R5108" s="75">
        <v>35184</v>
      </c>
      <c r="T5108" t="s">
        <v>112</v>
      </c>
      <c r="U5108">
        <v>9.3590099999999996E-2</v>
      </c>
      <c r="W5108" t="s">
        <v>66</v>
      </c>
      <c r="Z5108" s="97">
        <v>22000000</v>
      </c>
    </row>
    <row r="5109" spans="1:26">
      <c r="A5109" t="s">
        <v>66</v>
      </c>
      <c r="B5109" t="s">
        <v>56</v>
      </c>
      <c r="C5109" t="s">
        <v>13</v>
      </c>
      <c r="D5109" t="s">
        <v>100</v>
      </c>
      <c r="E5109">
        <v>19</v>
      </c>
      <c r="F5109">
        <v>815.67</v>
      </c>
      <c r="G5109">
        <v>483.6696</v>
      </c>
      <c r="H5109">
        <v>85.707819999999998</v>
      </c>
      <c r="I5109">
        <v>71.391329999999996</v>
      </c>
      <c r="J5109">
        <v>240.50880000000001</v>
      </c>
      <c r="K5109">
        <v>294.56279999999998</v>
      </c>
      <c r="L5109">
        <v>332.00049999999999</v>
      </c>
      <c r="M5109">
        <v>369.43810000000002</v>
      </c>
      <c r="N5109">
        <v>423.49209999999999</v>
      </c>
      <c r="O5109">
        <v>66</v>
      </c>
      <c r="P5109">
        <v>104.50353</v>
      </c>
      <c r="Q5109">
        <v>4</v>
      </c>
      <c r="R5109" s="75">
        <v>35184</v>
      </c>
      <c r="T5109" t="s">
        <v>112</v>
      </c>
      <c r="U5109">
        <v>9.3590099999999996E-2</v>
      </c>
      <c r="W5109" t="s">
        <v>66</v>
      </c>
      <c r="Z5109" s="97">
        <v>22200000</v>
      </c>
    </row>
    <row r="5110" spans="1:26">
      <c r="A5110" t="s">
        <v>66</v>
      </c>
      <c r="B5110" t="s">
        <v>56</v>
      </c>
      <c r="C5110" t="s">
        <v>13</v>
      </c>
      <c r="D5110" t="s">
        <v>100</v>
      </c>
      <c r="E5110">
        <v>20</v>
      </c>
      <c r="F5110">
        <v>836.99180000000001</v>
      </c>
      <c r="G5110">
        <v>799.6327</v>
      </c>
      <c r="H5110">
        <v>81.794910000000002</v>
      </c>
      <c r="I5110">
        <v>71.042630000000003</v>
      </c>
      <c r="J5110">
        <v>-53.685670000000002</v>
      </c>
      <c r="K5110">
        <v>0.10433770000000001</v>
      </c>
      <c r="L5110">
        <v>37.35913</v>
      </c>
      <c r="M5110">
        <v>74.613919999999993</v>
      </c>
      <c r="N5110">
        <v>128.40389999999999</v>
      </c>
      <c r="O5110">
        <v>66</v>
      </c>
      <c r="P5110">
        <v>104.50353</v>
      </c>
      <c r="Q5110">
        <v>4</v>
      </c>
      <c r="R5110" s="75">
        <v>35184</v>
      </c>
      <c r="T5110" t="s">
        <v>112</v>
      </c>
      <c r="U5110">
        <v>9.3590099999999996E-2</v>
      </c>
      <c r="W5110" t="s">
        <v>66</v>
      </c>
      <c r="Z5110" s="97">
        <v>22000000</v>
      </c>
    </row>
    <row r="5111" spans="1:26">
      <c r="A5111" t="s">
        <v>66</v>
      </c>
      <c r="B5111" t="s">
        <v>56</v>
      </c>
      <c r="C5111" t="s">
        <v>13</v>
      </c>
      <c r="D5111" t="s">
        <v>100</v>
      </c>
      <c r="E5111">
        <v>21</v>
      </c>
      <c r="F5111">
        <v>843.7396</v>
      </c>
      <c r="G5111">
        <v>791.87620000000004</v>
      </c>
      <c r="H5111">
        <v>78.221100000000007</v>
      </c>
      <c r="I5111">
        <v>70.966309999999993</v>
      </c>
      <c r="J5111">
        <v>-39.083640000000003</v>
      </c>
      <c r="K5111">
        <v>14.648569999999999</v>
      </c>
      <c r="L5111">
        <v>51.863340000000001</v>
      </c>
      <c r="M5111">
        <v>89.078109999999995</v>
      </c>
      <c r="N5111">
        <v>142.81030000000001</v>
      </c>
      <c r="O5111">
        <v>66</v>
      </c>
      <c r="P5111">
        <v>104.50353</v>
      </c>
      <c r="Q5111">
        <v>4</v>
      </c>
      <c r="R5111" s="75">
        <v>35184</v>
      </c>
      <c r="T5111" t="s">
        <v>112</v>
      </c>
      <c r="U5111">
        <v>9.3590099999999996E-2</v>
      </c>
      <c r="W5111" t="s">
        <v>66</v>
      </c>
      <c r="Z5111" s="97">
        <v>21900000</v>
      </c>
    </row>
    <row r="5112" spans="1:26">
      <c r="A5112" t="s">
        <v>66</v>
      </c>
      <c r="B5112" t="s">
        <v>56</v>
      </c>
      <c r="C5112" t="s">
        <v>13</v>
      </c>
      <c r="D5112" t="s">
        <v>100</v>
      </c>
      <c r="E5112">
        <v>22</v>
      </c>
      <c r="F5112">
        <v>834.47580000000005</v>
      </c>
      <c r="G5112">
        <v>802.32560000000001</v>
      </c>
      <c r="H5112">
        <v>74.851370000000003</v>
      </c>
      <c r="I5112">
        <v>70.794880000000006</v>
      </c>
      <c r="J5112">
        <v>-58.577030000000001</v>
      </c>
      <c r="K5112">
        <v>-4.9746050000000004</v>
      </c>
      <c r="L5112">
        <v>32.150269999999999</v>
      </c>
      <c r="M5112">
        <v>69.275139999999993</v>
      </c>
      <c r="N5112">
        <v>122.8776</v>
      </c>
      <c r="O5112">
        <v>66</v>
      </c>
      <c r="P5112">
        <v>104.50353</v>
      </c>
      <c r="Q5112">
        <v>4</v>
      </c>
      <c r="R5112" s="75">
        <v>35184</v>
      </c>
      <c r="T5112" t="s">
        <v>112</v>
      </c>
      <c r="U5112">
        <v>9.3590099999999996E-2</v>
      </c>
      <c r="W5112" t="s">
        <v>66</v>
      </c>
      <c r="Z5112" s="97">
        <v>21800000</v>
      </c>
    </row>
    <row r="5113" spans="1:26">
      <c r="A5113" t="s">
        <v>66</v>
      </c>
      <c r="B5113" t="s">
        <v>56</v>
      </c>
      <c r="C5113" t="s">
        <v>13</v>
      </c>
      <c r="D5113" t="s">
        <v>100</v>
      </c>
      <c r="E5113">
        <v>23</v>
      </c>
      <c r="F5113">
        <v>821.01559999999995</v>
      </c>
      <c r="G5113">
        <v>845.95280000000002</v>
      </c>
      <c r="H5113">
        <v>71.766170000000002</v>
      </c>
      <c r="I5113">
        <v>71.072329999999994</v>
      </c>
      <c r="J5113">
        <v>-116.0201</v>
      </c>
      <c r="K5113">
        <v>-62.207560000000001</v>
      </c>
      <c r="L5113">
        <v>-24.937190000000001</v>
      </c>
      <c r="M5113">
        <v>12.333170000000001</v>
      </c>
      <c r="N5113">
        <v>66.145660000000007</v>
      </c>
      <c r="O5113">
        <v>66</v>
      </c>
      <c r="P5113">
        <v>104.50353</v>
      </c>
      <c r="Q5113">
        <v>4</v>
      </c>
      <c r="R5113" s="75">
        <v>35184</v>
      </c>
      <c r="T5113" t="s">
        <v>112</v>
      </c>
      <c r="U5113">
        <v>9.3590099999999996E-2</v>
      </c>
      <c r="W5113" t="s">
        <v>66</v>
      </c>
      <c r="Z5113" s="97">
        <v>22000000</v>
      </c>
    </row>
    <row r="5114" spans="1:26">
      <c r="A5114" t="s">
        <v>66</v>
      </c>
      <c r="B5114" t="s">
        <v>56</v>
      </c>
      <c r="C5114" t="s">
        <v>13</v>
      </c>
      <c r="D5114" t="s">
        <v>100</v>
      </c>
      <c r="E5114">
        <v>24</v>
      </c>
      <c r="F5114">
        <v>818.87090000000001</v>
      </c>
      <c r="G5114">
        <v>855.48080000000004</v>
      </c>
      <c r="H5114">
        <v>68.955340000000007</v>
      </c>
      <c r="I5114">
        <v>70.246780000000001</v>
      </c>
      <c r="J5114">
        <v>-126.6347</v>
      </c>
      <c r="K5114">
        <v>-73.447310000000002</v>
      </c>
      <c r="L5114">
        <v>-36.609859999999998</v>
      </c>
      <c r="M5114">
        <v>0.22758439999999999</v>
      </c>
      <c r="N5114">
        <v>53.415010000000002</v>
      </c>
      <c r="O5114">
        <v>66</v>
      </c>
      <c r="P5114">
        <v>104.50353</v>
      </c>
      <c r="Q5114">
        <v>4</v>
      </c>
      <c r="R5114" s="75">
        <v>35184</v>
      </c>
      <c r="T5114" t="s">
        <v>112</v>
      </c>
      <c r="U5114">
        <v>9.3590099999999996E-2</v>
      </c>
      <c r="W5114" t="s">
        <v>66</v>
      </c>
      <c r="Z5114" s="97">
        <v>21500000</v>
      </c>
    </row>
    <row r="5115" spans="1:26">
      <c r="A5115" t="s">
        <v>66</v>
      </c>
      <c r="B5115" t="s">
        <v>56</v>
      </c>
      <c r="C5115" t="s">
        <v>14</v>
      </c>
      <c r="D5115" t="s">
        <v>100</v>
      </c>
      <c r="E5115">
        <v>1</v>
      </c>
      <c r="F5115">
        <v>842.70989999999995</v>
      </c>
      <c r="G5115">
        <v>842.70989999999995</v>
      </c>
      <c r="H5115">
        <v>72.46848</v>
      </c>
      <c r="I5115">
        <v>69.039789999999996</v>
      </c>
      <c r="J5115">
        <v>-88.478049999999996</v>
      </c>
      <c r="K5115">
        <v>-36.204500000000003</v>
      </c>
      <c r="L5115">
        <v>0</v>
      </c>
      <c r="M5115">
        <v>36.204500000000003</v>
      </c>
      <c r="N5115">
        <v>88.478049999999996</v>
      </c>
      <c r="O5115">
        <v>66</v>
      </c>
      <c r="P5115">
        <v>104.50353</v>
      </c>
      <c r="Q5115">
        <v>5</v>
      </c>
      <c r="R5115" s="75">
        <v>39587</v>
      </c>
      <c r="T5115" t="s">
        <v>112</v>
      </c>
      <c r="U5115">
        <v>8.8137199999999999E-2</v>
      </c>
      <c r="W5115" t="s">
        <v>66</v>
      </c>
      <c r="Z5115" s="97">
        <v>20800000</v>
      </c>
    </row>
    <row r="5116" spans="1:26">
      <c r="A5116" t="s">
        <v>66</v>
      </c>
      <c r="B5116" t="s">
        <v>56</v>
      </c>
      <c r="C5116" t="s">
        <v>14</v>
      </c>
      <c r="D5116" t="s">
        <v>100</v>
      </c>
      <c r="E5116">
        <v>2</v>
      </c>
      <c r="F5116">
        <v>830.96169999999995</v>
      </c>
      <c r="G5116">
        <v>830.96169999999995</v>
      </c>
      <c r="H5116">
        <v>70.755989999999997</v>
      </c>
      <c r="I5116">
        <v>69.064819999999997</v>
      </c>
      <c r="J5116">
        <v>-88.510120000000001</v>
      </c>
      <c r="K5116">
        <v>-36.21763</v>
      </c>
      <c r="L5116">
        <v>0</v>
      </c>
      <c r="M5116">
        <v>36.21763</v>
      </c>
      <c r="N5116">
        <v>88.510120000000001</v>
      </c>
      <c r="O5116">
        <v>66</v>
      </c>
      <c r="P5116">
        <v>104.50353</v>
      </c>
      <c r="Q5116">
        <v>5</v>
      </c>
      <c r="R5116" s="75">
        <v>39587</v>
      </c>
      <c r="T5116" t="s">
        <v>112</v>
      </c>
      <c r="U5116">
        <v>8.8137199999999999E-2</v>
      </c>
      <c r="W5116" t="s">
        <v>66</v>
      </c>
      <c r="Z5116" s="97">
        <v>20800000</v>
      </c>
    </row>
    <row r="5117" spans="1:26">
      <c r="A5117" t="s">
        <v>66</v>
      </c>
      <c r="B5117" t="s">
        <v>56</v>
      </c>
      <c r="C5117" t="s">
        <v>14</v>
      </c>
      <c r="D5117" t="s">
        <v>100</v>
      </c>
      <c r="E5117">
        <v>3</v>
      </c>
      <c r="F5117">
        <v>821.44320000000005</v>
      </c>
      <c r="G5117">
        <v>821.44320000000005</v>
      </c>
      <c r="H5117">
        <v>70.248660000000001</v>
      </c>
      <c r="I5117">
        <v>69.069689999999994</v>
      </c>
      <c r="J5117">
        <v>-88.516369999999995</v>
      </c>
      <c r="K5117">
        <v>-36.220179999999999</v>
      </c>
      <c r="L5117">
        <v>0</v>
      </c>
      <c r="M5117">
        <v>36.220179999999999</v>
      </c>
      <c r="N5117">
        <v>88.516369999999995</v>
      </c>
      <c r="O5117">
        <v>66</v>
      </c>
      <c r="P5117">
        <v>104.50353</v>
      </c>
      <c r="Q5117">
        <v>5</v>
      </c>
      <c r="R5117" s="75">
        <v>39587</v>
      </c>
      <c r="T5117" t="s">
        <v>112</v>
      </c>
      <c r="U5117">
        <v>8.8137199999999999E-2</v>
      </c>
      <c r="W5117" t="s">
        <v>66</v>
      </c>
      <c r="Z5117" s="97">
        <v>20800000</v>
      </c>
    </row>
    <row r="5118" spans="1:26">
      <c r="A5118" t="s">
        <v>66</v>
      </c>
      <c r="B5118" t="s">
        <v>56</v>
      </c>
      <c r="C5118" t="s">
        <v>14</v>
      </c>
      <c r="D5118" t="s">
        <v>100</v>
      </c>
      <c r="E5118">
        <v>4</v>
      </c>
      <c r="F5118">
        <v>814.64359999999999</v>
      </c>
      <c r="G5118">
        <v>814.64359999999999</v>
      </c>
      <c r="H5118">
        <v>69.462050000000005</v>
      </c>
      <c r="I5118">
        <v>69.119649999999993</v>
      </c>
      <c r="J5118">
        <v>-88.580399999999997</v>
      </c>
      <c r="K5118">
        <v>-36.246380000000002</v>
      </c>
      <c r="L5118">
        <v>0</v>
      </c>
      <c r="M5118">
        <v>36.246380000000002</v>
      </c>
      <c r="N5118">
        <v>88.580399999999997</v>
      </c>
      <c r="O5118">
        <v>66</v>
      </c>
      <c r="P5118">
        <v>104.50353</v>
      </c>
      <c r="Q5118">
        <v>5</v>
      </c>
      <c r="R5118" s="75">
        <v>39587</v>
      </c>
      <c r="T5118" t="s">
        <v>112</v>
      </c>
      <c r="U5118">
        <v>8.8137199999999999E-2</v>
      </c>
      <c r="W5118" t="s">
        <v>66</v>
      </c>
      <c r="Z5118" s="97">
        <v>20800000</v>
      </c>
    </row>
    <row r="5119" spans="1:26">
      <c r="A5119" t="s">
        <v>66</v>
      </c>
      <c r="B5119" t="s">
        <v>56</v>
      </c>
      <c r="C5119" t="s">
        <v>14</v>
      </c>
      <c r="D5119" t="s">
        <v>100</v>
      </c>
      <c r="E5119">
        <v>5</v>
      </c>
      <c r="F5119">
        <v>816.06269999999995</v>
      </c>
      <c r="G5119">
        <v>816.06269999999995</v>
      </c>
      <c r="H5119">
        <v>68.265190000000004</v>
      </c>
      <c r="I5119">
        <v>69.103939999999994</v>
      </c>
      <c r="J5119">
        <v>-88.56026</v>
      </c>
      <c r="K5119">
        <v>-36.238140000000001</v>
      </c>
      <c r="L5119">
        <v>0</v>
      </c>
      <c r="M5119">
        <v>36.238140000000001</v>
      </c>
      <c r="N5119">
        <v>88.56026</v>
      </c>
      <c r="O5119">
        <v>66</v>
      </c>
      <c r="P5119">
        <v>104.50353</v>
      </c>
      <c r="Q5119">
        <v>5</v>
      </c>
      <c r="R5119" s="75">
        <v>39587</v>
      </c>
      <c r="T5119" t="s">
        <v>112</v>
      </c>
      <c r="U5119">
        <v>8.8137199999999999E-2</v>
      </c>
      <c r="W5119" t="s">
        <v>66</v>
      </c>
      <c r="Z5119" s="97">
        <v>20800000</v>
      </c>
    </row>
    <row r="5120" spans="1:26">
      <c r="A5120" t="s">
        <v>66</v>
      </c>
      <c r="B5120" t="s">
        <v>56</v>
      </c>
      <c r="C5120" t="s">
        <v>14</v>
      </c>
      <c r="D5120" t="s">
        <v>100</v>
      </c>
      <c r="E5120">
        <v>6</v>
      </c>
      <c r="F5120">
        <v>820.71090000000004</v>
      </c>
      <c r="G5120">
        <v>820.71090000000004</v>
      </c>
      <c r="H5120">
        <v>67.352450000000005</v>
      </c>
      <c r="I5120">
        <v>69.134860000000003</v>
      </c>
      <c r="J5120">
        <v>-88.599890000000002</v>
      </c>
      <c r="K5120">
        <v>-36.254359999999998</v>
      </c>
      <c r="L5120">
        <v>0</v>
      </c>
      <c r="M5120">
        <v>36.254359999999998</v>
      </c>
      <c r="N5120">
        <v>88.599890000000002</v>
      </c>
      <c r="O5120">
        <v>66</v>
      </c>
      <c r="P5120">
        <v>104.50353</v>
      </c>
      <c r="Q5120">
        <v>5</v>
      </c>
      <c r="R5120" s="75">
        <v>39587</v>
      </c>
      <c r="T5120" t="s">
        <v>112</v>
      </c>
      <c r="U5120">
        <v>8.8137199999999999E-2</v>
      </c>
      <c r="W5120" t="s">
        <v>66</v>
      </c>
      <c r="Z5120" s="97">
        <v>20800000</v>
      </c>
    </row>
    <row r="5121" spans="1:26">
      <c r="A5121" t="s">
        <v>66</v>
      </c>
      <c r="B5121" t="s">
        <v>56</v>
      </c>
      <c r="C5121" t="s">
        <v>14</v>
      </c>
      <c r="D5121" t="s">
        <v>100</v>
      </c>
      <c r="E5121">
        <v>7</v>
      </c>
      <c r="F5121">
        <v>802.50900000000001</v>
      </c>
      <c r="G5121">
        <v>802.50900000000001</v>
      </c>
      <c r="H5121">
        <v>68.279300000000006</v>
      </c>
      <c r="I5121">
        <v>69.243679999999998</v>
      </c>
      <c r="J5121">
        <v>-88.739350000000002</v>
      </c>
      <c r="K5121">
        <v>-36.311419999999998</v>
      </c>
      <c r="L5121">
        <v>0</v>
      </c>
      <c r="M5121">
        <v>36.311419999999998</v>
      </c>
      <c r="N5121">
        <v>88.739350000000002</v>
      </c>
      <c r="O5121">
        <v>66</v>
      </c>
      <c r="P5121">
        <v>104.50353</v>
      </c>
      <c r="Q5121">
        <v>5</v>
      </c>
      <c r="R5121" s="75">
        <v>39587</v>
      </c>
      <c r="T5121" t="s">
        <v>112</v>
      </c>
      <c r="U5121">
        <v>8.8137199999999999E-2</v>
      </c>
      <c r="W5121" t="s">
        <v>66</v>
      </c>
      <c r="Z5121" s="97">
        <v>20900000</v>
      </c>
    </row>
    <row r="5122" spans="1:26">
      <c r="A5122" t="s">
        <v>66</v>
      </c>
      <c r="B5122" t="s">
        <v>56</v>
      </c>
      <c r="C5122" t="s">
        <v>14</v>
      </c>
      <c r="D5122" t="s">
        <v>100</v>
      </c>
      <c r="E5122">
        <v>8</v>
      </c>
      <c r="F5122">
        <v>811.63620000000003</v>
      </c>
      <c r="G5122">
        <v>811.63620000000003</v>
      </c>
      <c r="H5122">
        <v>72.522739999999999</v>
      </c>
      <c r="I5122">
        <v>69.315049999999999</v>
      </c>
      <c r="J5122">
        <v>-88.83081</v>
      </c>
      <c r="K5122">
        <v>-36.348849999999999</v>
      </c>
      <c r="L5122">
        <v>0</v>
      </c>
      <c r="M5122">
        <v>36.348849999999999</v>
      </c>
      <c r="N5122">
        <v>88.83081</v>
      </c>
      <c r="O5122">
        <v>66</v>
      </c>
      <c r="P5122">
        <v>104.50353</v>
      </c>
      <c r="Q5122">
        <v>5</v>
      </c>
      <c r="R5122" s="75">
        <v>39587</v>
      </c>
      <c r="T5122" t="s">
        <v>112</v>
      </c>
      <c r="U5122">
        <v>8.8137199999999999E-2</v>
      </c>
      <c r="W5122" t="s">
        <v>66</v>
      </c>
      <c r="Z5122" s="97">
        <v>20900000</v>
      </c>
    </row>
    <row r="5123" spans="1:26">
      <c r="A5123" t="s">
        <v>66</v>
      </c>
      <c r="B5123" t="s">
        <v>56</v>
      </c>
      <c r="C5123" t="s">
        <v>14</v>
      </c>
      <c r="D5123" t="s">
        <v>100</v>
      </c>
      <c r="E5123">
        <v>9</v>
      </c>
      <c r="F5123">
        <v>816.71190000000001</v>
      </c>
      <c r="G5123">
        <v>816.71190000000001</v>
      </c>
      <c r="H5123">
        <v>77.260270000000006</v>
      </c>
      <c r="I5123">
        <v>69.383260000000007</v>
      </c>
      <c r="J5123">
        <v>-88.918229999999994</v>
      </c>
      <c r="K5123">
        <v>-36.384619999999998</v>
      </c>
      <c r="L5123">
        <v>0</v>
      </c>
      <c r="M5123">
        <v>36.384619999999998</v>
      </c>
      <c r="N5123">
        <v>88.918229999999994</v>
      </c>
      <c r="O5123">
        <v>66</v>
      </c>
      <c r="P5123">
        <v>104.50353</v>
      </c>
      <c r="Q5123">
        <v>5</v>
      </c>
      <c r="R5123" s="75">
        <v>39587</v>
      </c>
      <c r="T5123" t="s">
        <v>112</v>
      </c>
      <c r="U5123">
        <v>8.8137199999999999E-2</v>
      </c>
      <c r="W5123" t="s">
        <v>66</v>
      </c>
      <c r="Z5123" s="97">
        <v>21000000</v>
      </c>
    </row>
    <row r="5124" spans="1:26">
      <c r="A5124" t="s">
        <v>66</v>
      </c>
      <c r="B5124" t="s">
        <v>56</v>
      </c>
      <c r="C5124" t="s">
        <v>14</v>
      </c>
      <c r="D5124" t="s">
        <v>100</v>
      </c>
      <c r="E5124">
        <v>10</v>
      </c>
      <c r="F5124">
        <v>827.75199999999995</v>
      </c>
      <c r="G5124">
        <v>827.75199999999995</v>
      </c>
      <c r="H5124">
        <v>81.262379999999993</v>
      </c>
      <c r="I5124">
        <v>69.333039999999997</v>
      </c>
      <c r="J5124">
        <v>-88.853870000000001</v>
      </c>
      <c r="K5124">
        <v>-36.358280000000001</v>
      </c>
      <c r="L5124">
        <v>0</v>
      </c>
      <c r="M5124">
        <v>36.358280000000001</v>
      </c>
      <c r="N5124">
        <v>88.853870000000001</v>
      </c>
      <c r="O5124">
        <v>66</v>
      </c>
      <c r="P5124">
        <v>104.50353</v>
      </c>
      <c r="Q5124">
        <v>5</v>
      </c>
      <c r="R5124" s="75">
        <v>39587</v>
      </c>
      <c r="T5124" t="s">
        <v>112</v>
      </c>
      <c r="U5124">
        <v>8.8137199999999999E-2</v>
      </c>
      <c r="W5124" t="s">
        <v>66</v>
      </c>
      <c r="Z5124" s="97">
        <v>20900000</v>
      </c>
    </row>
    <row r="5125" spans="1:26">
      <c r="A5125" t="s">
        <v>66</v>
      </c>
      <c r="B5125" t="s">
        <v>56</v>
      </c>
      <c r="C5125" t="s">
        <v>14</v>
      </c>
      <c r="D5125" t="s">
        <v>100</v>
      </c>
      <c r="E5125">
        <v>11</v>
      </c>
      <c r="F5125">
        <v>814.27279999999996</v>
      </c>
      <c r="G5125">
        <v>814.27279999999996</v>
      </c>
      <c r="H5125">
        <v>84.313090000000003</v>
      </c>
      <c r="I5125">
        <v>69.400739999999999</v>
      </c>
      <c r="J5125">
        <v>-88.940629999999999</v>
      </c>
      <c r="K5125">
        <v>-36.39378</v>
      </c>
      <c r="L5125">
        <v>0</v>
      </c>
      <c r="M5125">
        <v>36.39378</v>
      </c>
      <c r="N5125">
        <v>88.940629999999999</v>
      </c>
      <c r="O5125">
        <v>66</v>
      </c>
      <c r="P5125">
        <v>104.50353</v>
      </c>
      <c r="Q5125">
        <v>5</v>
      </c>
      <c r="R5125" s="75">
        <v>39587</v>
      </c>
      <c r="T5125" t="s">
        <v>112</v>
      </c>
      <c r="U5125">
        <v>8.8137199999999999E-2</v>
      </c>
      <c r="W5125" t="s">
        <v>66</v>
      </c>
      <c r="Z5125" s="97">
        <v>21000000</v>
      </c>
    </row>
    <row r="5126" spans="1:26">
      <c r="A5126" t="s">
        <v>66</v>
      </c>
      <c r="B5126" t="s">
        <v>56</v>
      </c>
      <c r="C5126" t="s">
        <v>14</v>
      </c>
      <c r="D5126" t="s">
        <v>100</v>
      </c>
      <c r="E5126">
        <v>12</v>
      </c>
      <c r="F5126">
        <v>783.74980000000005</v>
      </c>
      <c r="G5126">
        <v>834.47339999999997</v>
      </c>
      <c r="H5126">
        <v>86.732830000000007</v>
      </c>
      <c r="I5126">
        <v>69.479870000000005</v>
      </c>
      <c r="J5126">
        <v>-139.76570000000001</v>
      </c>
      <c r="K5126">
        <v>-87.158910000000006</v>
      </c>
      <c r="L5126">
        <v>-50.72363</v>
      </c>
      <c r="M5126">
        <v>-14.288349999999999</v>
      </c>
      <c r="N5126">
        <v>38.31841</v>
      </c>
      <c r="O5126">
        <v>66</v>
      </c>
      <c r="P5126">
        <v>104.50353</v>
      </c>
      <c r="Q5126">
        <v>5</v>
      </c>
      <c r="R5126" s="75">
        <v>39587</v>
      </c>
      <c r="T5126" t="s">
        <v>112</v>
      </c>
      <c r="U5126">
        <v>8.8137199999999999E-2</v>
      </c>
      <c r="W5126" t="s">
        <v>66</v>
      </c>
      <c r="Z5126" s="97">
        <v>21000000</v>
      </c>
    </row>
    <row r="5127" spans="1:26">
      <c r="A5127" t="s">
        <v>66</v>
      </c>
      <c r="B5127" t="s">
        <v>56</v>
      </c>
      <c r="C5127" t="s">
        <v>14</v>
      </c>
      <c r="D5127" t="s">
        <v>100</v>
      </c>
      <c r="E5127">
        <v>13</v>
      </c>
      <c r="F5127">
        <v>789.91970000000003</v>
      </c>
      <c r="G5127">
        <v>519.22490000000005</v>
      </c>
      <c r="H5127">
        <v>88.900909999999996</v>
      </c>
      <c r="I5127">
        <v>68.328540000000004</v>
      </c>
      <c r="J5127">
        <v>183.1283</v>
      </c>
      <c r="K5127">
        <v>234.86330000000001</v>
      </c>
      <c r="L5127">
        <v>270.69479999999999</v>
      </c>
      <c r="M5127">
        <v>306.52629999999999</v>
      </c>
      <c r="N5127">
        <v>358.26139999999998</v>
      </c>
      <c r="O5127">
        <v>66</v>
      </c>
      <c r="P5127">
        <v>104.50353</v>
      </c>
      <c r="Q5127">
        <v>5</v>
      </c>
      <c r="R5127" s="75">
        <v>39587</v>
      </c>
      <c r="T5127" t="s">
        <v>112</v>
      </c>
      <c r="U5127">
        <v>8.8137199999999999E-2</v>
      </c>
      <c r="W5127" t="s">
        <v>66</v>
      </c>
      <c r="Z5127" s="97">
        <v>20300000</v>
      </c>
    </row>
    <row r="5128" spans="1:26">
      <c r="A5128" t="s">
        <v>66</v>
      </c>
      <c r="B5128" t="s">
        <v>56</v>
      </c>
      <c r="C5128" t="s">
        <v>14</v>
      </c>
      <c r="D5128" t="s">
        <v>100</v>
      </c>
      <c r="E5128">
        <v>14</v>
      </c>
      <c r="F5128">
        <v>798.39649999999995</v>
      </c>
      <c r="G5128">
        <v>168.77930000000001</v>
      </c>
      <c r="H5128">
        <v>90.520359999999997</v>
      </c>
      <c r="I5128">
        <v>68.317329999999998</v>
      </c>
      <c r="J5128">
        <v>542.06510000000003</v>
      </c>
      <c r="K5128">
        <v>593.79160000000002</v>
      </c>
      <c r="L5128">
        <v>629.6173</v>
      </c>
      <c r="M5128">
        <v>665.44290000000001</v>
      </c>
      <c r="N5128">
        <v>717.16949999999997</v>
      </c>
      <c r="O5128">
        <v>66</v>
      </c>
      <c r="P5128">
        <v>104.50353</v>
      </c>
      <c r="Q5128">
        <v>5</v>
      </c>
      <c r="R5128" s="75">
        <v>39587</v>
      </c>
      <c r="T5128" t="s">
        <v>112</v>
      </c>
      <c r="U5128">
        <v>8.8137199999999999E-2</v>
      </c>
      <c r="W5128" t="s">
        <v>66</v>
      </c>
      <c r="Z5128" s="97">
        <v>20300000</v>
      </c>
    </row>
    <row r="5129" spans="1:26">
      <c r="A5129" t="s">
        <v>66</v>
      </c>
      <c r="B5129" t="s">
        <v>56</v>
      </c>
      <c r="C5129" t="s">
        <v>14</v>
      </c>
      <c r="D5129" t="s">
        <v>100</v>
      </c>
      <c r="E5129">
        <v>15</v>
      </c>
      <c r="F5129">
        <v>798.81920000000002</v>
      </c>
      <c r="G5129">
        <v>168.7843</v>
      </c>
      <c r="H5129">
        <v>91.10248</v>
      </c>
      <c r="I5129">
        <v>68.27346</v>
      </c>
      <c r="J5129">
        <v>542.53899999999999</v>
      </c>
      <c r="K5129">
        <v>594.23230000000001</v>
      </c>
      <c r="L5129">
        <v>630.03489999999999</v>
      </c>
      <c r="M5129">
        <v>665.83759999999995</v>
      </c>
      <c r="N5129">
        <v>717.53089999999997</v>
      </c>
      <c r="O5129">
        <v>66</v>
      </c>
      <c r="P5129">
        <v>104.50353</v>
      </c>
      <c r="Q5129">
        <v>5</v>
      </c>
      <c r="R5129" s="75">
        <v>39587</v>
      </c>
      <c r="T5129" t="s">
        <v>112</v>
      </c>
      <c r="U5129">
        <v>8.8137199999999999E-2</v>
      </c>
      <c r="W5129" t="s">
        <v>66</v>
      </c>
      <c r="Z5129" s="97">
        <v>20300000</v>
      </c>
    </row>
    <row r="5130" spans="1:26">
      <c r="A5130" t="s">
        <v>66</v>
      </c>
      <c r="B5130" t="s">
        <v>56</v>
      </c>
      <c r="C5130" t="s">
        <v>14</v>
      </c>
      <c r="D5130" t="s">
        <v>100</v>
      </c>
      <c r="E5130">
        <v>16</v>
      </c>
      <c r="F5130">
        <v>778.99739999999997</v>
      </c>
      <c r="G5130">
        <v>168.58609999999999</v>
      </c>
      <c r="H5130">
        <v>90.561009999999996</v>
      </c>
      <c r="I5130">
        <v>68.272779999999997</v>
      </c>
      <c r="J5130">
        <v>522.9162</v>
      </c>
      <c r="K5130">
        <v>574.60900000000004</v>
      </c>
      <c r="L5130">
        <v>610.41129999999998</v>
      </c>
      <c r="M5130">
        <v>646.21360000000004</v>
      </c>
      <c r="N5130">
        <v>697.90639999999996</v>
      </c>
      <c r="O5130">
        <v>66</v>
      </c>
      <c r="P5130">
        <v>104.50353</v>
      </c>
      <c r="Q5130">
        <v>5</v>
      </c>
      <c r="R5130" s="75">
        <v>39587</v>
      </c>
      <c r="T5130" t="s">
        <v>112</v>
      </c>
      <c r="U5130">
        <v>8.8137199999999999E-2</v>
      </c>
      <c r="W5130" t="s">
        <v>66</v>
      </c>
      <c r="Z5130" s="97">
        <v>20300000</v>
      </c>
    </row>
    <row r="5131" spans="1:26">
      <c r="A5131" t="s">
        <v>66</v>
      </c>
      <c r="B5131" t="s">
        <v>56</v>
      </c>
      <c r="C5131" t="s">
        <v>14</v>
      </c>
      <c r="D5131" t="s">
        <v>100</v>
      </c>
      <c r="E5131">
        <v>17</v>
      </c>
      <c r="F5131">
        <v>783.19510000000002</v>
      </c>
      <c r="G5131">
        <v>168.5675</v>
      </c>
      <c r="H5131">
        <v>88.086640000000003</v>
      </c>
      <c r="I5131">
        <v>68.18338</v>
      </c>
      <c r="J5131">
        <v>527.24699999999996</v>
      </c>
      <c r="K5131">
        <v>578.87210000000005</v>
      </c>
      <c r="L5131">
        <v>614.62760000000003</v>
      </c>
      <c r="M5131">
        <v>650.38289999999995</v>
      </c>
      <c r="N5131">
        <v>702.00810000000001</v>
      </c>
      <c r="O5131">
        <v>66</v>
      </c>
      <c r="P5131">
        <v>104.50353</v>
      </c>
      <c r="Q5131">
        <v>5</v>
      </c>
      <c r="R5131" s="75">
        <v>39587</v>
      </c>
      <c r="T5131" t="s">
        <v>112</v>
      </c>
      <c r="U5131">
        <v>8.8137199999999999E-2</v>
      </c>
      <c r="W5131" t="s">
        <v>66</v>
      </c>
      <c r="Z5131" s="97">
        <v>20300000</v>
      </c>
    </row>
    <row r="5132" spans="1:26">
      <c r="A5132" t="s">
        <v>66</v>
      </c>
      <c r="B5132" t="s">
        <v>56</v>
      </c>
      <c r="C5132" t="s">
        <v>14</v>
      </c>
      <c r="D5132" t="s">
        <v>100</v>
      </c>
      <c r="E5132">
        <v>18</v>
      </c>
      <c r="F5132">
        <v>773.70719999999994</v>
      </c>
      <c r="G5132">
        <v>165.24180000000001</v>
      </c>
      <c r="H5132">
        <v>85.652789999999996</v>
      </c>
      <c r="I5132">
        <v>68.177350000000004</v>
      </c>
      <c r="J5132">
        <v>521.09259999999995</v>
      </c>
      <c r="K5132">
        <v>572.71310000000005</v>
      </c>
      <c r="L5132">
        <v>608.46540000000005</v>
      </c>
      <c r="M5132">
        <v>644.21770000000004</v>
      </c>
      <c r="N5132">
        <v>695.83820000000003</v>
      </c>
      <c r="O5132">
        <v>66</v>
      </c>
      <c r="P5132">
        <v>104.50353</v>
      </c>
      <c r="Q5132">
        <v>5</v>
      </c>
      <c r="R5132" s="75">
        <v>39587</v>
      </c>
      <c r="T5132" t="s">
        <v>112</v>
      </c>
      <c r="U5132">
        <v>8.8137199999999999E-2</v>
      </c>
      <c r="W5132" t="s">
        <v>66</v>
      </c>
      <c r="Z5132" s="97">
        <v>20200000</v>
      </c>
    </row>
    <row r="5133" spans="1:26">
      <c r="A5133" t="s">
        <v>66</v>
      </c>
      <c r="B5133" t="s">
        <v>56</v>
      </c>
      <c r="C5133" t="s">
        <v>14</v>
      </c>
      <c r="D5133" t="s">
        <v>100</v>
      </c>
      <c r="E5133">
        <v>19</v>
      </c>
      <c r="F5133">
        <v>804.22349999999994</v>
      </c>
      <c r="G5133">
        <v>465.94349999999997</v>
      </c>
      <c r="H5133">
        <v>82.345050000000001</v>
      </c>
      <c r="I5133">
        <v>69.396100000000004</v>
      </c>
      <c r="J5133">
        <v>249.34530000000001</v>
      </c>
      <c r="K5133">
        <v>301.8886</v>
      </c>
      <c r="L5133">
        <v>338.28</v>
      </c>
      <c r="M5133">
        <v>374.67140000000001</v>
      </c>
      <c r="N5133">
        <v>427.21469999999999</v>
      </c>
      <c r="O5133">
        <v>66</v>
      </c>
      <c r="P5133">
        <v>104.50353</v>
      </c>
      <c r="Q5133">
        <v>5</v>
      </c>
      <c r="R5133" s="75">
        <v>39587</v>
      </c>
      <c r="T5133" t="s">
        <v>112</v>
      </c>
      <c r="U5133">
        <v>8.8137199999999999E-2</v>
      </c>
      <c r="W5133" t="s">
        <v>66</v>
      </c>
      <c r="Z5133" s="97">
        <v>21000000</v>
      </c>
    </row>
    <row r="5134" spans="1:26">
      <c r="A5134" t="s">
        <v>66</v>
      </c>
      <c r="B5134" t="s">
        <v>56</v>
      </c>
      <c r="C5134" t="s">
        <v>14</v>
      </c>
      <c r="D5134" t="s">
        <v>100</v>
      </c>
      <c r="E5134">
        <v>20</v>
      </c>
      <c r="F5134">
        <v>825.98299999999995</v>
      </c>
      <c r="G5134">
        <v>771.94560000000001</v>
      </c>
      <c r="H5134">
        <v>78.197829999999996</v>
      </c>
      <c r="I5134">
        <v>69.300120000000007</v>
      </c>
      <c r="J5134">
        <v>-34.774320000000003</v>
      </c>
      <c r="K5134">
        <v>17.696339999999999</v>
      </c>
      <c r="L5134">
        <v>54.037350000000004</v>
      </c>
      <c r="M5134">
        <v>90.378370000000004</v>
      </c>
      <c r="N5134">
        <v>142.84899999999999</v>
      </c>
      <c r="O5134">
        <v>66</v>
      </c>
      <c r="P5134">
        <v>104.50353</v>
      </c>
      <c r="Q5134">
        <v>5</v>
      </c>
      <c r="R5134" s="75">
        <v>39587</v>
      </c>
      <c r="T5134" t="s">
        <v>112</v>
      </c>
      <c r="U5134">
        <v>8.8137199999999999E-2</v>
      </c>
      <c r="W5134" t="s">
        <v>66</v>
      </c>
      <c r="Z5134" s="97">
        <v>20900000</v>
      </c>
    </row>
    <row r="5135" spans="1:26">
      <c r="A5135" t="s">
        <v>66</v>
      </c>
      <c r="B5135" t="s">
        <v>56</v>
      </c>
      <c r="C5135" t="s">
        <v>14</v>
      </c>
      <c r="D5135" t="s">
        <v>100</v>
      </c>
      <c r="E5135">
        <v>21</v>
      </c>
      <c r="F5135">
        <v>838.84619999999995</v>
      </c>
      <c r="G5135">
        <v>765.13019999999995</v>
      </c>
      <c r="H5135">
        <v>73.725790000000003</v>
      </c>
      <c r="I5135">
        <v>69.250209999999996</v>
      </c>
      <c r="J5135">
        <v>-15.03172</v>
      </c>
      <c r="K5135">
        <v>37.401159999999997</v>
      </c>
      <c r="L5135">
        <v>73.715999999999994</v>
      </c>
      <c r="M5135">
        <v>110.0309</v>
      </c>
      <c r="N5135">
        <v>162.46369999999999</v>
      </c>
      <c r="O5135">
        <v>66</v>
      </c>
      <c r="P5135">
        <v>104.50353</v>
      </c>
      <c r="Q5135">
        <v>5</v>
      </c>
      <c r="R5135" s="75">
        <v>39587</v>
      </c>
      <c r="T5135" t="s">
        <v>112</v>
      </c>
      <c r="U5135">
        <v>8.8137199999999999E-2</v>
      </c>
      <c r="W5135" t="s">
        <v>66</v>
      </c>
      <c r="Z5135" s="97">
        <v>20900000</v>
      </c>
    </row>
    <row r="5136" spans="1:26">
      <c r="A5136" t="s">
        <v>66</v>
      </c>
      <c r="B5136" t="s">
        <v>56</v>
      </c>
      <c r="C5136" t="s">
        <v>14</v>
      </c>
      <c r="D5136" t="s">
        <v>100</v>
      </c>
      <c r="E5136">
        <v>22</v>
      </c>
      <c r="F5136">
        <v>834.3587</v>
      </c>
      <c r="G5136">
        <v>775.79909999999995</v>
      </c>
      <c r="H5136">
        <v>71.624759999999995</v>
      </c>
      <c r="I5136">
        <v>69.218040000000002</v>
      </c>
      <c r="J5136">
        <v>-30.146920000000001</v>
      </c>
      <c r="K5136">
        <v>22.261590000000002</v>
      </c>
      <c r="L5136">
        <v>58.559570000000001</v>
      </c>
      <c r="M5136">
        <v>94.85754</v>
      </c>
      <c r="N5136">
        <v>147.26609999999999</v>
      </c>
      <c r="O5136">
        <v>66</v>
      </c>
      <c r="P5136">
        <v>104.50353</v>
      </c>
      <c r="Q5136">
        <v>5</v>
      </c>
      <c r="R5136" s="75">
        <v>39587</v>
      </c>
      <c r="T5136" t="s">
        <v>112</v>
      </c>
      <c r="U5136">
        <v>8.8137199999999999E-2</v>
      </c>
      <c r="W5136" t="s">
        <v>66</v>
      </c>
      <c r="Z5136" s="97">
        <v>20900000</v>
      </c>
    </row>
    <row r="5137" spans="1:26">
      <c r="A5137" t="s">
        <v>66</v>
      </c>
      <c r="B5137" t="s">
        <v>56</v>
      </c>
      <c r="C5137" t="s">
        <v>14</v>
      </c>
      <c r="D5137" t="s">
        <v>100</v>
      </c>
      <c r="E5137">
        <v>23</v>
      </c>
      <c r="F5137">
        <v>829.56799999999998</v>
      </c>
      <c r="G5137">
        <v>831.10479999999995</v>
      </c>
      <c r="H5137">
        <v>69.451970000000003</v>
      </c>
      <c r="I5137">
        <v>69.088790000000003</v>
      </c>
      <c r="J5137">
        <v>-90.077650000000006</v>
      </c>
      <c r="K5137">
        <v>-37.767000000000003</v>
      </c>
      <c r="L5137">
        <v>-1.5368040000000001</v>
      </c>
      <c r="M5137">
        <v>34.693390000000001</v>
      </c>
      <c r="N5137">
        <v>87.004040000000003</v>
      </c>
      <c r="O5137">
        <v>66</v>
      </c>
      <c r="P5137">
        <v>104.50353</v>
      </c>
      <c r="Q5137">
        <v>5</v>
      </c>
      <c r="R5137" s="75">
        <v>39587</v>
      </c>
      <c r="T5137" t="s">
        <v>112</v>
      </c>
      <c r="U5137">
        <v>8.8137199999999999E-2</v>
      </c>
      <c r="W5137" t="s">
        <v>66</v>
      </c>
      <c r="Z5137" s="97">
        <v>20800000</v>
      </c>
    </row>
    <row r="5138" spans="1:26">
      <c r="A5138" t="s">
        <v>66</v>
      </c>
      <c r="B5138" t="s">
        <v>56</v>
      </c>
      <c r="C5138" t="s">
        <v>14</v>
      </c>
      <c r="D5138" t="s">
        <v>100</v>
      </c>
      <c r="E5138">
        <v>24</v>
      </c>
      <c r="F5138">
        <v>823.43370000000004</v>
      </c>
      <c r="G5138">
        <v>833.56299999999999</v>
      </c>
      <c r="H5138">
        <v>67.739739999999998</v>
      </c>
      <c r="I5138">
        <v>68.959239999999994</v>
      </c>
      <c r="J5138">
        <v>-98.504159999999999</v>
      </c>
      <c r="K5138">
        <v>-46.291600000000003</v>
      </c>
      <c r="L5138">
        <v>-10.12933</v>
      </c>
      <c r="M5138">
        <v>26.03293</v>
      </c>
      <c r="N5138">
        <v>78.245490000000004</v>
      </c>
      <c r="O5138">
        <v>66</v>
      </c>
      <c r="P5138">
        <v>104.50353</v>
      </c>
      <c r="Q5138">
        <v>5</v>
      </c>
      <c r="R5138" s="75">
        <v>39587</v>
      </c>
      <c r="T5138" t="s">
        <v>112</v>
      </c>
      <c r="U5138">
        <v>8.8137199999999999E-2</v>
      </c>
      <c r="W5138" t="s">
        <v>66</v>
      </c>
      <c r="Z5138" s="97">
        <v>20700000</v>
      </c>
    </row>
    <row r="5139" spans="1:26">
      <c r="A5139" t="s">
        <v>66</v>
      </c>
      <c r="B5139" t="s">
        <v>56</v>
      </c>
      <c r="C5139" t="s">
        <v>15</v>
      </c>
      <c r="D5139" t="s">
        <v>100</v>
      </c>
      <c r="E5139">
        <v>1</v>
      </c>
      <c r="F5139">
        <v>862.43650000000002</v>
      </c>
      <c r="G5139">
        <v>862.43650000000002</v>
      </c>
      <c r="H5139">
        <v>75.43974</v>
      </c>
      <c r="I5139">
        <v>68.126919999999998</v>
      </c>
      <c r="J5139">
        <v>-87.308170000000004</v>
      </c>
      <c r="K5139">
        <v>-35.725790000000003</v>
      </c>
      <c r="L5139">
        <v>0</v>
      </c>
      <c r="M5139">
        <v>35.725790000000003</v>
      </c>
      <c r="N5139">
        <v>87.308170000000004</v>
      </c>
      <c r="O5139">
        <v>66</v>
      </c>
      <c r="P5139">
        <v>104.50353</v>
      </c>
      <c r="Q5139">
        <v>6</v>
      </c>
      <c r="R5139" s="75">
        <v>34512</v>
      </c>
      <c r="T5139" t="s">
        <v>112</v>
      </c>
      <c r="U5139">
        <v>8.3527500000000005E-2</v>
      </c>
      <c r="W5139" t="s">
        <v>66</v>
      </c>
      <c r="Z5139" s="97">
        <v>20200000</v>
      </c>
    </row>
    <row r="5140" spans="1:26">
      <c r="A5140" t="s">
        <v>66</v>
      </c>
      <c r="B5140" t="s">
        <v>56</v>
      </c>
      <c r="C5140" t="s">
        <v>15</v>
      </c>
      <c r="D5140" t="s">
        <v>100</v>
      </c>
      <c r="E5140">
        <v>2</v>
      </c>
      <c r="F5140">
        <v>856.94029999999998</v>
      </c>
      <c r="G5140">
        <v>856.94029999999998</v>
      </c>
      <c r="H5140">
        <v>73.709990000000005</v>
      </c>
      <c r="I5140">
        <v>68.266180000000006</v>
      </c>
      <c r="J5140">
        <v>-87.486630000000005</v>
      </c>
      <c r="K5140">
        <v>-35.798819999999999</v>
      </c>
      <c r="L5140">
        <v>0</v>
      </c>
      <c r="M5140">
        <v>35.798819999999999</v>
      </c>
      <c r="N5140">
        <v>87.486630000000005</v>
      </c>
      <c r="O5140">
        <v>66</v>
      </c>
      <c r="P5140">
        <v>104.50353</v>
      </c>
      <c r="Q5140">
        <v>6</v>
      </c>
      <c r="R5140" s="75">
        <v>34512</v>
      </c>
      <c r="T5140" t="s">
        <v>112</v>
      </c>
      <c r="U5140">
        <v>8.3527500000000005E-2</v>
      </c>
      <c r="W5140" t="s">
        <v>66</v>
      </c>
      <c r="Z5140" s="97">
        <v>20300000</v>
      </c>
    </row>
    <row r="5141" spans="1:26">
      <c r="A5141" t="s">
        <v>66</v>
      </c>
      <c r="B5141" t="s">
        <v>56</v>
      </c>
      <c r="C5141" t="s">
        <v>15</v>
      </c>
      <c r="D5141" t="s">
        <v>100</v>
      </c>
      <c r="E5141">
        <v>3</v>
      </c>
      <c r="F5141">
        <v>848.76059999999995</v>
      </c>
      <c r="G5141">
        <v>848.76059999999995</v>
      </c>
      <c r="H5141">
        <v>72.715090000000004</v>
      </c>
      <c r="I5141">
        <v>68.266549999999995</v>
      </c>
      <c r="J5141">
        <v>-87.487099999999998</v>
      </c>
      <c r="K5141">
        <v>-35.799010000000003</v>
      </c>
      <c r="L5141">
        <v>0</v>
      </c>
      <c r="M5141">
        <v>35.799010000000003</v>
      </c>
      <c r="N5141">
        <v>87.487099999999998</v>
      </c>
      <c r="O5141">
        <v>66</v>
      </c>
      <c r="P5141">
        <v>104.50353</v>
      </c>
      <c r="Q5141">
        <v>6</v>
      </c>
      <c r="R5141" s="75">
        <v>34512</v>
      </c>
      <c r="T5141" t="s">
        <v>112</v>
      </c>
      <c r="U5141">
        <v>8.3527500000000005E-2</v>
      </c>
      <c r="W5141" t="s">
        <v>66</v>
      </c>
      <c r="Z5141" s="97">
        <v>20300000</v>
      </c>
    </row>
    <row r="5142" spans="1:26">
      <c r="A5142" t="s">
        <v>66</v>
      </c>
      <c r="B5142" t="s">
        <v>56</v>
      </c>
      <c r="C5142" t="s">
        <v>15</v>
      </c>
      <c r="D5142" t="s">
        <v>100</v>
      </c>
      <c r="E5142">
        <v>4</v>
      </c>
      <c r="F5142">
        <v>848.97389999999996</v>
      </c>
      <c r="G5142">
        <v>848.97389999999996</v>
      </c>
      <c r="H5142">
        <v>71.779849999999996</v>
      </c>
      <c r="I5142">
        <v>68.285439999999994</v>
      </c>
      <c r="J5142">
        <v>-87.511309999999995</v>
      </c>
      <c r="K5142">
        <v>-35.808920000000001</v>
      </c>
      <c r="L5142">
        <v>0</v>
      </c>
      <c r="M5142">
        <v>35.808920000000001</v>
      </c>
      <c r="N5142">
        <v>87.511309999999995</v>
      </c>
      <c r="O5142">
        <v>66</v>
      </c>
      <c r="P5142">
        <v>104.50353</v>
      </c>
      <c r="Q5142">
        <v>6</v>
      </c>
      <c r="R5142" s="75">
        <v>34512</v>
      </c>
      <c r="T5142" t="s">
        <v>112</v>
      </c>
      <c r="U5142">
        <v>8.3527500000000005E-2</v>
      </c>
      <c r="W5142" t="s">
        <v>66</v>
      </c>
      <c r="Z5142" s="97">
        <v>20300000</v>
      </c>
    </row>
    <row r="5143" spans="1:26">
      <c r="A5143" t="s">
        <v>66</v>
      </c>
      <c r="B5143" t="s">
        <v>56</v>
      </c>
      <c r="C5143" t="s">
        <v>15</v>
      </c>
      <c r="D5143" t="s">
        <v>100</v>
      </c>
      <c r="E5143">
        <v>5</v>
      </c>
      <c r="F5143">
        <v>855.12450000000001</v>
      </c>
      <c r="G5143">
        <v>855.12450000000001</v>
      </c>
      <c r="H5143">
        <v>71.023060000000001</v>
      </c>
      <c r="I5143">
        <v>68.232089999999999</v>
      </c>
      <c r="J5143">
        <v>-87.442939999999993</v>
      </c>
      <c r="K5143">
        <v>-35.780940000000001</v>
      </c>
      <c r="L5143">
        <v>0</v>
      </c>
      <c r="M5143">
        <v>35.780940000000001</v>
      </c>
      <c r="N5143">
        <v>87.442939999999993</v>
      </c>
      <c r="O5143">
        <v>66</v>
      </c>
      <c r="P5143">
        <v>104.50353</v>
      </c>
      <c r="Q5143">
        <v>6</v>
      </c>
      <c r="R5143" s="75">
        <v>34512</v>
      </c>
      <c r="T5143" t="s">
        <v>112</v>
      </c>
      <c r="U5143">
        <v>8.3527500000000005E-2</v>
      </c>
      <c r="W5143" t="s">
        <v>66</v>
      </c>
      <c r="Z5143" s="97">
        <v>20300000</v>
      </c>
    </row>
    <row r="5144" spans="1:26">
      <c r="A5144" t="s">
        <v>66</v>
      </c>
      <c r="B5144" t="s">
        <v>56</v>
      </c>
      <c r="C5144" t="s">
        <v>15</v>
      </c>
      <c r="D5144" t="s">
        <v>100</v>
      </c>
      <c r="E5144">
        <v>6</v>
      </c>
      <c r="F5144">
        <v>862.37739999999997</v>
      </c>
      <c r="G5144">
        <v>862.37739999999997</v>
      </c>
      <c r="H5144">
        <v>70.430940000000007</v>
      </c>
      <c r="I5144">
        <v>68.299270000000007</v>
      </c>
      <c r="J5144">
        <v>-87.529039999999995</v>
      </c>
      <c r="K5144">
        <v>-35.81617</v>
      </c>
      <c r="L5144">
        <v>0</v>
      </c>
      <c r="M5144">
        <v>35.81617</v>
      </c>
      <c r="N5144">
        <v>87.529039999999995</v>
      </c>
      <c r="O5144">
        <v>66</v>
      </c>
      <c r="P5144">
        <v>104.50353</v>
      </c>
      <c r="Q5144">
        <v>6</v>
      </c>
      <c r="R5144" s="75">
        <v>34512</v>
      </c>
      <c r="T5144" t="s">
        <v>112</v>
      </c>
      <c r="U5144">
        <v>8.3527500000000005E-2</v>
      </c>
      <c r="W5144" t="s">
        <v>66</v>
      </c>
      <c r="Z5144" s="97">
        <v>20300000</v>
      </c>
    </row>
    <row r="5145" spans="1:26">
      <c r="A5145" t="s">
        <v>66</v>
      </c>
      <c r="B5145" t="s">
        <v>56</v>
      </c>
      <c r="C5145" t="s">
        <v>15</v>
      </c>
      <c r="D5145" t="s">
        <v>100</v>
      </c>
      <c r="E5145">
        <v>7</v>
      </c>
      <c r="F5145">
        <v>848.00919999999996</v>
      </c>
      <c r="G5145">
        <v>848.00919999999996</v>
      </c>
      <c r="H5145">
        <v>71.201229999999995</v>
      </c>
      <c r="I5145">
        <v>68.388199999999998</v>
      </c>
      <c r="J5145">
        <v>-87.643010000000004</v>
      </c>
      <c r="K5145">
        <v>-35.862810000000003</v>
      </c>
      <c r="L5145">
        <v>0</v>
      </c>
      <c r="M5145">
        <v>35.862810000000003</v>
      </c>
      <c r="N5145">
        <v>87.643010000000004</v>
      </c>
      <c r="O5145">
        <v>66</v>
      </c>
      <c r="P5145">
        <v>104.50353</v>
      </c>
      <c r="Q5145">
        <v>6</v>
      </c>
      <c r="R5145" s="75">
        <v>34512</v>
      </c>
      <c r="T5145" t="s">
        <v>112</v>
      </c>
      <c r="U5145">
        <v>8.3527500000000005E-2</v>
      </c>
      <c r="W5145" t="s">
        <v>66</v>
      </c>
      <c r="Z5145" s="97">
        <v>20400000</v>
      </c>
    </row>
    <row r="5146" spans="1:26">
      <c r="A5146" t="s">
        <v>66</v>
      </c>
      <c r="B5146" t="s">
        <v>56</v>
      </c>
      <c r="C5146" t="s">
        <v>15</v>
      </c>
      <c r="D5146" t="s">
        <v>100</v>
      </c>
      <c r="E5146">
        <v>8</v>
      </c>
      <c r="F5146">
        <v>851.91809999999998</v>
      </c>
      <c r="G5146">
        <v>851.91809999999998</v>
      </c>
      <c r="H5146">
        <v>74.417559999999995</v>
      </c>
      <c r="I5146">
        <v>68.413570000000007</v>
      </c>
      <c r="J5146">
        <v>-87.675510000000003</v>
      </c>
      <c r="K5146">
        <v>-35.876109999999997</v>
      </c>
      <c r="L5146">
        <v>0</v>
      </c>
      <c r="M5146">
        <v>35.876109999999997</v>
      </c>
      <c r="N5146">
        <v>87.675510000000003</v>
      </c>
      <c r="O5146">
        <v>66</v>
      </c>
      <c r="P5146">
        <v>104.50353</v>
      </c>
      <c r="Q5146">
        <v>6</v>
      </c>
      <c r="R5146" s="75">
        <v>34512</v>
      </c>
      <c r="T5146" t="s">
        <v>112</v>
      </c>
      <c r="U5146">
        <v>8.3527500000000005E-2</v>
      </c>
      <c r="W5146" t="s">
        <v>66</v>
      </c>
      <c r="Z5146" s="97">
        <v>20400000</v>
      </c>
    </row>
    <row r="5147" spans="1:26">
      <c r="A5147" t="s">
        <v>66</v>
      </c>
      <c r="B5147" t="s">
        <v>56</v>
      </c>
      <c r="C5147" t="s">
        <v>15</v>
      </c>
      <c r="D5147" t="s">
        <v>100</v>
      </c>
      <c r="E5147">
        <v>9</v>
      </c>
      <c r="F5147">
        <v>862.53189999999995</v>
      </c>
      <c r="G5147">
        <v>862.53189999999995</v>
      </c>
      <c r="H5147">
        <v>79.142979999999994</v>
      </c>
      <c r="I5147">
        <v>68.464380000000006</v>
      </c>
      <c r="J5147">
        <v>-87.740629999999996</v>
      </c>
      <c r="K5147">
        <v>-35.902760000000001</v>
      </c>
      <c r="L5147">
        <v>0</v>
      </c>
      <c r="M5147">
        <v>35.902760000000001</v>
      </c>
      <c r="N5147">
        <v>87.740629999999996</v>
      </c>
      <c r="O5147">
        <v>66</v>
      </c>
      <c r="P5147">
        <v>104.50353</v>
      </c>
      <c r="Q5147">
        <v>6</v>
      </c>
      <c r="R5147" s="75">
        <v>34512</v>
      </c>
      <c r="T5147" t="s">
        <v>112</v>
      </c>
      <c r="U5147">
        <v>8.3527500000000005E-2</v>
      </c>
      <c r="W5147" t="s">
        <v>66</v>
      </c>
      <c r="Z5147" s="97">
        <v>20400000</v>
      </c>
    </row>
    <row r="5148" spans="1:26">
      <c r="A5148" t="s">
        <v>66</v>
      </c>
      <c r="B5148" t="s">
        <v>56</v>
      </c>
      <c r="C5148" t="s">
        <v>15</v>
      </c>
      <c r="D5148" t="s">
        <v>100</v>
      </c>
      <c r="E5148">
        <v>10</v>
      </c>
      <c r="F5148">
        <v>870.0403</v>
      </c>
      <c r="G5148">
        <v>870.0403</v>
      </c>
      <c r="H5148">
        <v>82.813739999999996</v>
      </c>
      <c r="I5148">
        <v>68.450810000000004</v>
      </c>
      <c r="J5148">
        <v>-87.723240000000004</v>
      </c>
      <c r="K5148">
        <v>-35.89564</v>
      </c>
      <c r="L5148">
        <v>0</v>
      </c>
      <c r="M5148">
        <v>35.89564</v>
      </c>
      <c r="N5148">
        <v>87.723240000000004</v>
      </c>
      <c r="O5148">
        <v>66</v>
      </c>
      <c r="P5148">
        <v>104.50353</v>
      </c>
      <c r="Q5148">
        <v>6</v>
      </c>
      <c r="R5148" s="75">
        <v>34512</v>
      </c>
      <c r="T5148" t="s">
        <v>112</v>
      </c>
      <c r="U5148">
        <v>8.3527500000000005E-2</v>
      </c>
      <c r="W5148" t="s">
        <v>66</v>
      </c>
      <c r="Z5148" s="97">
        <v>20400000</v>
      </c>
    </row>
    <row r="5149" spans="1:26">
      <c r="A5149" t="s">
        <v>66</v>
      </c>
      <c r="B5149" t="s">
        <v>56</v>
      </c>
      <c r="C5149" t="s">
        <v>15</v>
      </c>
      <c r="D5149" t="s">
        <v>100</v>
      </c>
      <c r="E5149">
        <v>11</v>
      </c>
      <c r="F5149">
        <v>852.46950000000004</v>
      </c>
      <c r="G5149">
        <v>852.46950000000004</v>
      </c>
      <c r="H5149">
        <v>84.737740000000002</v>
      </c>
      <c r="I5149">
        <v>68.402100000000004</v>
      </c>
      <c r="J5149">
        <v>-87.660820000000001</v>
      </c>
      <c r="K5149">
        <v>-35.870089999999998</v>
      </c>
      <c r="L5149">
        <v>0</v>
      </c>
      <c r="M5149">
        <v>35.870089999999998</v>
      </c>
      <c r="N5149">
        <v>87.660820000000001</v>
      </c>
      <c r="O5149">
        <v>66</v>
      </c>
      <c r="P5149">
        <v>104.50353</v>
      </c>
      <c r="Q5149">
        <v>6</v>
      </c>
      <c r="R5149" s="75">
        <v>34512</v>
      </c>
      <c r="T5149" t="s">
        <v>112</v>
      </c>
      <c r="U5149">
        <v>8.3527500000000005E-2</v>
      </c>
      <c r="W5149" t="s">
        <v>66</v>
      </c>
      <c r="Z5149" s="97">
        <v>20400000</v>
      </c>
    </row>
    <row r="5150" spans="1:26">
      <c r="A5150" t="s">
        <v>66</v>
      </c>
      <c r="B5150" t="s">
        <v>56</v>
      </c>
      <c r="C5150" t="s">
        <v>15</v>
      </c>
      <c r="D5150" t="s">
        <v>100</v>
      </c>
      <c r="E5150">
        <v>12</v>
      </c>
      <c r="F5150">
        <v>808.88509999999997</v>
      </c>
      <c r="G5150">
        <v>863.24649999999997</v>
      </c>
      <c r="H5150">
        <v>87.314930000000004</v>
      </c>
      <c r="I5150">
        <v>68.378780000000006</v>
      </c>
      <c r="J5150">
        <v>-141.9923</v>
      </c>
      <c r="K5150">
        <v>-90.219189999999998</v>
      </c>
      <c r="L5150">
        <v>-54.361330000000002</v>
      </c>
      <c r="M5150">
        <v>-18.50346</v>
      </c>
      <c r="N5150">
        <v>33.269599999999997</v>
      </c>
      <c r="O5150">
        <v>66</v>
      </c>
      <c r="P5150">
        <v>104.50353</v>
      </c>
      <c r="Q5150">
        <v>6</v>
      </c>
      <c r="R5150" s="75">
        <v>34512</v>
      </c>
      <c r="T5150" t="s">
        <v>112</v>
      </c>
      <c r="U5150">
        <v>8.3527500000000005E-2</v>
      </c>
      <c r="W5150" t="s">
        <v>66</v>
      </c>
      <c r="Z5150" s="97">
        <v>20400000</v>
      </c>
    </row>
    <row r="5151" spans="1:26">
      <c r="A5151" t="s">
        <v>66</v>
      </c>
      <c r="B5151" t="s">
        <v>56</v>
      </c>
      <c r="C5151" t="s">
        <v>15</v>
      </c>
      <c r="D5151" t="s">
        <v>100</v>
      </c>
      <c r="E5151">
        <v>13</v>
      </c>
      <c r="F5151">
        <v>791.92280000000005</v>
      </c>
      <c r="G5151">
        <v>526.89499999999998</v>
      </c>
      <c r="H5151">
        <v>89.909289999999999</v>
      </c>
      <c r="I5151">
        <v>68.497339999999994</v>
      </c>
      <c r="J5151">
        <v>177.245</v>
      </c>
      <c r="K5151">
        <v>229.1078</v>
      </c>
      <c r="L5151">
        <v>265.02780000000001</v>
      </c>
      <c r="M5151">
        <v>300.9479</v>
      </c>
      <c r="N5151">
        <v>352.8107</v>
      </c>
      <c r="O5151">
        <v>66</v>
      </c>
      <c r="P5151">
        <v>104.50353</v>
      </c>
      <c r="Q5151">
        <v>6</v>
      </c>
      <c r="R5151" s="75">
        <v>34512</v>
      </c>
      <c r="T5151" t="s">
        <v>112</v>
      </c>
      <c r="U5151">
        <v>8.3527500000000005E-2</v>
      </c>
      <c r="W5151" t="s">
        <v>66</v>
      </c>
      <c r="Z5151" s="97">
        <v>20400000</v>
      </c>
    </row>
    <row r="5152" spans="1:26">
      <c r="A5152" t="s">
        <v>66</v>
      </c>
      <c r="B5152" t="s">
        <v>56</v>
      </c>
      <c r="C5152" t="s">
        <v>15</v>
      </c>
      <c r="D5152" t="s">
        <v>100</v>
      </c>
      <c r="E5152">
        <v>14</v>
      </c>
      <c r="F5152">
        <v>788.8578</v>
      </c>
      <c r="G5152">
        <v>159.49780000000001</v>
      </c>
      <c r="H5152">
        <v>91.444540000000003</v>
      </c>
      <c r="I5152">
        <v>68.503270000000001</v>
      </c>
      <c r="J5152">
        <v>541.56949999999995</v>
      </c>
      <c r="K5152">
        <v>593.43679999999995</v>
      </c>
      <c r="L5152">
        <v>629.36</v>
      </c>
      <c r="M5152">
        <v>665.28309999999999</v>
      </c>
      <c r="N5152">
        <v>717.15049999999997</v>
      </c>
      <c r="O5152">
        <v>66</v>
      </c>
      <c r="P5152">
        <v>104.50353</v>
      </c>
      <c r="Q5152">
        <v>6</v>
      </c>
      <c r="R5152" s="75">
        <v>34512</v>
      </c>
      <c r="T5152" t="s">
        <v>112</v>
      </c>
      <c r="U5152">
        <v>8.3527500000000005E-2</v>
      </c>
      <c r="W5152" t="s">
        <v>66</v>
      </c>
      <c r="Z5152" s="97">
        <v>20400000</v>
      </c>
    </row>
    <row r="5153" spans="1:26">
      <c r="A5153" t="s">
        <v>66</v>
      </c>
      <c r="B5153" t="s">
        <v>56</v>
      </c>
      <c r="C5153" t="s">
        <v>15</v>
      </c>
      <c r="D5153" t="s">
        <v>100</v>
      </c>
      <c r="E5153">
        <v>15</v>
      </c>
      <c r="F5153">
        <v>791.69880000000001</v>
      </c>
      <c r="G5153">
        <v>160.48929999999999</v>
      </c>
      <c r="H5153">
        <v>92.756159999999994</v>
      </c>
      <c r="I5153">
        <v>68.441090000000003</v>
      </c>
      <c r="J5153">
        <v>543.49879999999996</v>
      </c>
      <c r="K5153">
        <v>595.31899999999996</v>
      </c>
      <c r="L5153">
        <v>631.20950000000005</v>
      </c>
      <c r="M5153">
        <v>667.1001</v>
      </c>
      <c r="N5153">
        <v>718.9203</v>
      </c>
      <c r="O5153">
        <v>66</v>
      </c>
      <c r="P5153">
        <v>104.50353</v>
      </c>
      <c r="Q5153">
        <v>6</v>
      </c>
      <c r="R5153" s="75">
        <v>34512</v>
      </c>
      <c r="T5153" t="s">
        <v>112</v>
      </c>
      <c r="U5153">
        <v>8.3527500000000005E-2</v>
      </c>
      <c r="W5153" t="s">
        <v>66</v>
      </c>
      <c r="Z5153" s="97">
        <v>20400000</v>
      </c>
    </row>
    <row r="5154" spans="1:26">
      <c r="A5154" t="s">
        <v>66</v>
      </c>
      <c r="B5154" t="s">
        <v>56</v>
      </c>
      <c r="C5154" t="s">
        <v>15</v>
      </c>
      <c r="D5154" t="s">
        <v>100</v>
      </c>
      <c r="E5154">
        <v>16</v>
      </c>
      <c r="F5154">
        <v>779.98469999999998</v>
      </c>
      <c r="G5154">
        <v>159.24860000000001</v>
      </c>
      <c r="H5154">
        <v>92.313789999999997</v>
      </c>
      <c r="I5154">
        <v>68.540880000000001</v>
      </c>
      <c r="J5154">
        <v>532.89739999999995</v>
      </c>
      <c r="K5154">
        <v>584.79319999999996</v>
      </c>
      <c r="L5154">
        <v>620.73609999999996</v>
      </c>
      <c r="M5154">
        <v>656.67899999999997</v>
      </c>
      <c r="N5154">
        <v>708.57479999999998</v>
      </c>
      <c r="O5154">
        <v>66</v>
      </c>
      <c r="P5154">
        <v>104.50353</v>
      </c>
      <c r="Q5154">
        <v>6</v>
      </c>
      <c r="R5154" s="75">
        <v>34512</v>
      </c>
      <c r="T5154" t="s">
        <v>112</v>
      </c>
      <c r="U5154">
        <v>8.3527500000000005E-2</v>
      </c>
      <c r="W5154" t="s">
        <v>66</v>
      </c>
      <c r="Z5154" s="97">
        <v>20500000</v>
      </c>
    </row>
    <row r="5155" spans="1:26">
      <c r="A5155" t="s">
        <v>66</v>
      </c>
      <c r="B5155" t="s">
        <v>56</v>
      </c>
      <c r="C5155" t="s">
        <v>15</v>
      </c>
      <c r="D5155" t="s">
        <v>100</v>
      </c>
      <c r="E5155">
        <v>17</v>
      </c>
      <c r="F5155">
        <v>775.62490000000003</v>
      </c>
      <c r="G5155">
        <v>159.5256</v>
      </c>
      <c r="H5155">
        <v>90.838130000000007</v>
      </c>
      <c r="I5155">
        <v>68.353660000000005</v>
      </c>
      <c r="J5155">
        <v>528.50059999999996</v>
      </c>
      <c r="K5155">
        <v>580.25459999999998</v>
      </c>
      <c r="L5155">
        <v>616.09939999999995</v>
      </c>
      <c r="M5155">
        <v>651.94399999999996</v>
      </c>
      <c r="N5155">
        <v>703.69809999999995</v>
      </c>
      <c r="O5155">
        <v>66</v>
      </c>
      <c r="P5155">
        <v>104.50353</v>
      </c>
      <c r="Q5155">
        <v>6</v>
      </c>
      <c r="R5155" s="75">
        <v>34512</v>
      </c>
      <c r="T5155" t="s">
        <v>112</v>
      </c>
      <c r="U5155">
        <v>8.3527500000000005E-2</v>
      </c>
      <c r="W5155" t="s">
        <v>66</v>
      </c>
      <c r="Z5155" s="97">
        <v>20400000</v>
      </c>
    </row>
    <row r="5156" spans="1:26">
      <c r="A5156" t="s">
        <v>66</v>
      </c>
      <c r="B5156" t="s">
        <v>56</v>
      </c>
      <c r="C5156" t="s">
        <v>15</v>
      </c>
      <c r="D5156" t="s">
        <v>100</v>
      </c>
      <c r="E5156">
        <v>18</v>
      </c>
      <c r="F5156">
        <v>760.57129999999995</v>
      </c>
      <c r="G5156">
        <v>155.5796</v>
      </c>
      <c r="H5156">
        <v>87.974090000000004</v>
      </c>
      <c r="I5156">
        <v>68.276949999999999</v>
      </c>
      <c r="J5156">
        <v>517.49130000000002</v>
      </c>
      <c r="K5156">
        <v>569.18730000000005</v>
      </c>
      <c r="L5156">
        <v>604.99170000000004</v>
      </c>
      <c r="M5156">
        <v>640.7962</v>
      </c>
      <c r="N5156">
        <v>692.49220000000003</v>
      </c>
      <c r="O5156">
        <v>66</v>
      </c>
      <c r="P5156">
        <v>104.50353</v>
      </c>
      <c r="Q5156">
        <v>6</v>
      </c>
      <c r="R5156" s="75">
        <v>34512</v>
      </c>
      <c r="T5156" t="s">
        <v>112</v>
      </c>
      <c r="U5156">
        <v>8.3527500000000005E-2</v>
      </c>
      <c r="W5156" t="s">
        <v>66</v>
      </c>
      <c r="Z5156" s="97">
        <v>20300000</v>
      </c>
    </row>
    <row r="5157" spans="1:26">
      <c r="A5157" t="s">
        <v>66</v>
      </c>
      <c r="B5157" t="s">
        <v>56</v>
      </c>
      <c r="C5157" t="s">
        <v>15</v>
      </c>
      <c r="D5157" t="s">
        <v>100</v>
      </c>
      <c r="E5157">
        <v>19</v>
      </c>
      <c r="F5157">
        <v>815.20479999999998</v>
      </c>
      <c r="G5157">
        <v>487.25299999999999</v>
      </c>
      <c r="H5157">
        <v>84.743480000000005</v>
      </c>
      <c r="I5157">
        <v>68.394229999999993</v>
      </c>
      <c r="J5157">
        <v>240.30109999999999</v>
      </c>
      <c r="K5157">
        <v>292.08580000000001</v>
      </c>
      <c r="L5157">
        <v>327.95179999999999</v>
      </c>
      <c r="M5157">
        <v>363.81779999999998</v>
      </c>
      <c r="N5157">
        <v>415.60250000000002</v>
      </c>
      <c r="O5157">
        <v>66</v>
      </c>
      <c r="P5157">
        <v>104.50353</v>
      </c>
      <c r="Q5157">
        <v>6</v>
      </c>
      <c r="R5157" s="75">
        <v>34512</v>
      </c>
      <c r="T5157" t="s">
        <v>112</v>
      </c>
      <c r="U5157">
        <v>8.3527500000000005E-2</v>
      </c>
      <c r="W5157" t="s">
        <v>66</v>
      </c>
      <c r="Z5157" s="97">
        <v>20400000</v>
      </c>
    </row>
    <row r="5158" spans="1:26">
      <c r="A5158" t="s">
        <v>66</v>
      </c>
      <c r="B5158" t="s">
        <v>56</v>
      </c>
      <c r="C5158" t="s">
        <v>15</v>
      </c>
      <c r="D5158" t="s">
        <v>100</v>
      </c>
      <c r="E5158">
        <v>20</v>
      </c>
      <c r="F5158">
        <v>842.52080000000001</v>
      </c>
      <c r="G5158">
        <v>813.77269999999999</v>
      </c>
      <c r="H5158">
        <v>80.577799999999996</v>
      </c>
      <c r="I5158">
        <v>68.359949999999998</v>
      </c>
      <c r="J5158">
        <v>-58.858759999999997</v>
      </c>
      <c r="K5158">
        <v>-7.0999480000000004</v>
      </c>
      <c r="L5158">
        <v>28.748049999999999</v>
      </c>
      <c r="M5158">
        <v>64.596040000000002</v>
      </c>
      <c r="N5158">
        <v>116.3549</v>
      </c>
      <c r="O5158">
        <v>66</v>
      </c>
      <c r="P5158">
        <v>104.50353</v>
      </c>
      <c r="Q5158">
        <v>6</v>
      </c>
      <c r="R5158" s="75">
        <v>34512</v>
      </c>
      <c r="T5158" t="s">
        <v>112</v>
      </c>
      <c r="U5158">
        <v>8.3527500000000005E-2</v>
      </c>
      <c r="W5158" t="s">
        <v>66</v>
      </c>
      <c r="Z5158" s="97">
        <v>20400000</v>
      </c>
    </row>
    <row r="5159" spans="1:26">
      <c r="A5159" t="s">
        <v>66</v>
      </c>
      <c r="B5159" t="s">
        <v>56</v>
      </c>
      <c r="C5159" t="s">
        <v>15</v>
      </c>
      <c r="D5159" t="s">
        <v>100</v>
      </c>
      <c r="E5159">
        <v>21</v>
      </c>
      <c r="F5159">
        <v>861.18039999999996</v>
      </c>
      <c r="G5159">
        <v>805.90300000000002</v>
      </c>
      <c r="H5159">
        <v>77.203059999999994</v>
      </c>
      <c r="I5159">
        <v>68.129990000000006</v>
      </c>
      <c r="J5159">
        <v>-32.034689999999998</v>
      </c>
      <c r="K5159">
        <v>19.55</v>
      </c>
      <c r="L5159">
        <v>55.2774</v>
      </c>
      <c r="M5159">
        <v>91.004810000000006</v>
      </c>
      <c r="N5159">
        <v>142.58949999999999</v>
      </c>
      <c r="O5159">
        <v>66</v>
      </c>
      <c r="P5159">
        <v>104.50353</v>
      </c>
      <c r="Q5159">
        <v>6</v>
      </c>
      <c r="R5159" s="75">
        <v>34512</v>
      </c>
      <c r="T5159" t="s">
        <v>112</v>
      </c>
      <c r="U5159">
        <v>8.3527500000000005E-2</v>
      </c>
      <c r="W5159" t="s">
        <v>66</v>
      </c>
      <c r="Z5159" s="97">
        <v>20200000</v>
      </c>
    </row>
    <row r="5160" spans="1:26">
      <c r="A5160" t="s">
        <v>66</v>
      </c>
      <c r="B5160" t="s">
        <v>56</v>
      </c>
      <c r="C5160" t="s">
        <v>15</v>
      </c>
      <c r="D5160" t="s">
        <v>100</v>
      </c>
      <c r="E5160">
        <v>22</v>
      </c>
      <c r="F5160">
        <v>871.3759</v>
      </c>
      <c r="G5160">
        <v>817.32560000000001</v>
      </c>
      <c r="H5160">
        <v>75.535179999999997</v>
      </c>
      <c r="I5160">
        <v>67.988789999999995</v>
      </c>
      <c r="J5160">
        <v>-33.080849999999998</v>
      </c>
      <c r="K5160">
        <v>18.396930000000001</v>
      </c>
      <c r="L5160">
        <v>54.050289999999997</v>
      </c>
      <c r="M5160">
        <v>89.703649999999996</v>
      </c>
      <c r="N5160">
        <v>141.1814</v>
      </c>
      <c r="O5160">
        <v>66</v>
      </c>
      <c r="P5160">
        <v>104.50353</v>
      </c>
      <c r="Q5160">
        <v>6</v>
      </c>
      <c r="R5160" s="75">
        <v>34512</v>
      </c>
      <c r="T5160" t="s">
        <v>112</v>
      </c>
      <c r="U5160">
        <v>8.3527500000000005E-2</v>
      </c>
      <c r="W5160" t="s">
        <v>66</v>
      </c>
      <c r="Z5160" s="97">
        <v>20100000</v>
      </c>
    </row>
    <row r="5161" spans="1:26">
      <c r="A5161" t="s">
        <v>66</v>
      </c>
      <c r="B5161" t="s">
        <v>56</v>
      </c>
      <c r="C5161" t="s">
        <v>15</v>
      </c>
      <c r="D5161" t="s">
        <v>100</v>
      </c>
      <c r="E5161">
        <v>23</v>
      </c>
      <c r="F5161">
        <v>869.3972</v>
      </c>
      <c r="G5161">
        <v>871.66079999999999</v>
      </c>
      <c r="H5161">
        <v>74.042649999999995</v>
      </c>
      <c r="I5161">
        <v>67.914280000000005</v>
      </c>
      <c r="J5161">
        <v>-89.299210000000002</v>
      </c>
      <c r="K5161">
        <v>-37.877830000000003</v>
      </c>
      <c r="L5161">
        <v>-2.26355</v>
      </c>
      <c r="M5161">
        <v>33.350729999999999</v>
      </c>
      <c r="N5161">
        <v>84.772109999999998</v>
      </c>
      <c r="O5161">
        <v>66</v>
      </c>
      <c r="P5161">
        <v>104.50353</v>
      </c>
      <c r="Q5161">
        <v>6</v>
      </c>
      <c r="R5161" s="75">
        <v>34512</v>
      </c>
      <c r="T5161" t="s">
        <v>112</v>
      </c>
      <c r="U5161">
        <v>8.3527500000000005E-2</v>
      </c>
      <c r="W5161" t="s">
        <v>66</v>
      </c>
      <c r="Z5161" s="97">
        <v>20100000</v>
      </c>
    </row>
    <row r="5162" spans="1:26">
      <c r="A5162" t="s">
        <v>66</v>
      </c>
      <c r="B5162" t="s">
        <v>56</v>
      </c>
      <c r="C5162" t="s">
        <v>15</v>
      </c>
      <c r="D5162" t="s">
        <v>100</v>
      </c>
      <c r="E5162">
        <v>24</v>
      </c>
      <c r="F5162">
        <v>856.31209999999999</v>
      </c>
      <c r="G5162">
        <v>871.64449999999999</v>
      </c>
      <c r="H5162">
        <v>72.673069999999996</v>
      </c>
      <c r="I5162">
        <v>67.960080000000005</v>
      </c>
      <c r="J5162">
        <v>-102.4268</v>
      </c>
      <c r="K5162">
        <v>-50.970759999999999</v>
      </c>
      <c r="L5162">
        <v>-15.332459999999999</v>
      </c>
      <c r="M5162">
        <v>20.30584</v>
      </c>
      <c r="N5162">
        <v>71.761880000000005</v>
      </c>
      <c r="O5162">
        <v>66</v>
      </c>
      <c r="P5162">
        <v>104.50353</v>
      </c>
      <c r="Q5162">
        <v>6</v>
      </c>
      <c r="R5162" s="75">
        <v>34512</v>
      </c>
      <c r="T5162" t="s">
        <v>112</v>
      </c>
      <c r="U5162">
        <v>8.3527500000000005E-2</v>
      </c>
      <c r="W5162" t="s">
        <v>66</v>
      </c>
      <c r="Z5162" s="97">
        <v>20100000</v>
      </c>
    </row>
    <row r="5163" spans="1:26">
      <c r="A5163" t="s">
        <v>66</v>
      </c>
      <c r="B5163" t="s">
        <v>56</v>
      </c>
      <c r="C5163" t="s">
        <v>16</v>
      </c>
      <c r="D5163" t="s">
        <v>100</v>
      </c>
      <c r="E5163">
        <v>1</v>
      </c>
      <c r="F5163">
        <v>851.61519999999996</v>
      </c>
      <c r="G5163">
        <v>851.61519999999996</v>
      </c>
      <c r="H5163">
        <v>76.241640000000004</v>
      </c>
      <c r="I5163">
        <v>68.476929999999996</v>
      </c>
      <c r="J5163">
        <v>-87.756709999999998</v>
      </c>
      <c r="K5163">
        <v>-35.90934</v>
      </c>
      <c r="L5163">
        <v>0</v>
      </c>
      <c r="M5163">
        <v>35.90934</v>
      </c>
      <c r="N5163">
        <v>87.756709999999998</v>
      </c>
      <c r="O5163">
        <v>66</v>
      </c>
      <c r="P5163">
        <v>104.50353</v>
      </c>
      <c r="Q5163">
        <v>7</v>
      </c>
      <c r="R5163" s="75">
        <v>38555</v>
      </c>
      <c r="T5163" t="s">
        <v>112</v>
      </c>
      <c r="U5163">
        <v>8.9276099999999997E-2</v>
      </c>
      <c r="W5163" t="s">
        <v>66</v>
      </c>
      <c r="Z5163" s="97">
        <v>20400000</v>
      </c>
    </row>
    <row r="5164" spans="1:26">
      <c r="A5164" t="s">
        <v>66</v>
      </c>
      <c r="B5164" t="s">
        <v>56</v>
      </c>
      <c r="C5164" t="s">
        <v>16</v>
      </c>
      <c r="D5164" t="s">
        <v>100</v>
      </c>
      <c r="E5164">
        <v>2</v>
      </c>
      <c r="F5164">
        <v>853.83510000000001</v>
      </c>
      <c r="G5164">
        <v>853.83510000000001</v>
      </c>
      <c r="H5164">
        <v>74.755380000000002</v>
      </c>
      <c r="I5164">
        <v>68.586250000000007</v>
      </c>
      <c r="J5164">
        <v>-87.896820000000005</v>
      </c>
      <c r="K5164">
        <v>-35.966659999999997</v>
      </c>
      <c r="L5164">
        <v>0</v>
      </c>
      <c r="M5164">
        <v>35.966659999999997</v>
      </c>
      <c r="N5164">
        <v>87.896820000000005</v>
      </c>
      <c r="O5164">
        <v>66</v>
      </c>
      <c r="P5164">
        <v>104.50353</v>
      </c>
      <c r="Q5164">
        <v>7</v>
      </c>
      <c r="R5164" s="75">
        <v>38555</v>
      </c>
      <c r="T5164" t="s">
        <v>112</v>
      </c>
      <c r="U5164">
        <v>8.9276099999999997E-2</v>
      </c>
      <c r="W5164" t="s">
        <v>66</v>
      </c>
      <c r="Z5164" s="97">
        <v>20500000</v>
      </c>
    </row>
    <row r="5165" spans="1:26">
      <c r="A5165" t="s">
        <v>66</v>
      </c>
      <c r="B5165" t="s">
        <v>56</v>
      </c>
      <c r="C5165" t="s">
        <v>16</v>
      </c>
      <c r="D5165" t="s">
        <v>100</v>
      </c>
      <c r="E5165">
        <v>3</v>
      </c>
      <c r="F5165">
        <v>838.04780000000005</v>
      </c>
      <c r="G5165">
        <v>838.04780000000005</v>
      </c>
      <c r="H5165">
        <v>73.626199999999997</v>
      </c>
      <c r="I5165">
        <v>68.63391</v>
      </c>
      <c r="J5165">
        <v>-87.957890000000006</v>
      </c>
      <c r="K5165">
        <v>-35.991660000000003</v>
      </c>
      <c r="L5165">
        <v>0</v>
      </c>
      <c r="M5165">
        <v>35.991660000000003</v>
      </c>
      <c r="N5165">
        <v>87.957890000000006</v>
      </c>
      <c r="O5165">
        <v>66</v>
      </c>
      <c r="P5165">
        <v>104.50353</v>
      </c>
      <c r="Q5165">
        <v>7</v>
      </c>
      <c r="R5165" s="75">
        <v>38555</v>
      </c>
      <c r="T5165" t="s">
        <v>112</v>
      </c>
      <c r="U5165">
        <v>8.9276099999999997E-2</v>
      </c>
      <c r="W5165" t="s">
        <v>66</v>
      </c>
      <c r="Z5165" s="97">
        <v>20500000</v>
      </c>
    </row>
    <row r="5166" spans="1:26">
      <c r="A5166" t="s">
        <v>66</v>
      </c>
      <c r="B5166" t="s">
        <v>56</v>
      </c>
      <c r="C5166" t="s">
        <v>16</v>
      </c>
      <c r="D5166" t="s">
        <v>100</v>
      </c>
      <c r="E5166">
        <v>4</v>
      </c>
      <c r="F5166">
        <v>833.07590000000005</v>
      </c>
      <c r="G5166">
        <v>833.07590000000005</v>
      </c>
      <c r="H5166">
        <v>72.793629999999993</v>
      </c>
      <c r="I5166">
        <v>68.726070000000007</v>
      </c>
      <c r="J5166">
        <v>-88.075999999999993</v>
      </c>
      <c r="K5166">
        <v>-36.039990000000003</v>
      </c>
      <c r="L5166">
        <v>0</v>
      </c>
      <c r="M5166">
        <v>36.039990000000003</v>
      </c>
      <c r="N5166">
        <v>88.075999999999993</v>
      </c>
      <c r="O5166">
        <v>66</v>
      </c>
      <c r="P5166">
        <v>104.50353</v>
      </c>
      <c r="Q5166">
        <v>7</v>
      </c>
      <c r="R5166" s="75">
        <v>38555</v>
      </c>
      <c r="T5166" t="s">
        <v>112</v>
      </c>
      <c r="U5166">
        <v>8.9276099999999997E-2</v>
      </c>
      <c r="W5166" t="s">
        <v>66</v>
      </c>
      <c r="Z5166" s="97">
        <v>20600000</v>
      </c>
    </row>
    <row r="5167" spans="1:26">
      <c r="A5167" t="s">
        <v>66</v>
      </c>
      <c r="B5167" t="s">
        <v>56</v>
      </c>
      <c r="C5167" t="s">
        <v>16</v>
      </c>
      <c r="D5167" t="s">
        <v>100</v>
      </c>
      <c r="E5167">
        <v>5</v>
      </c>
      <c r="F5167">
        <v>841.44280000000003</v>
      </c>
      <c r="G5167">
        <v>841.44280000000003</v>
      </c>
      <c r="H5167">
        <v>72.312309999999997</v>
      </c>
      <c r="I5167">
        <v>68.728610000000003</v>
      </c>
      <c r="J5167">
        <v>-88.079250000000002</v>
      </c>
      <c r="K5167">
        <v>-36.041319999999999</v>
      </c>
      <c r="L5167">
        <v>0</v>
      </c>
      <c r="M5167">
        <v>36.041319999999999</v>
      </c>
      <c r="N5167">
        <v>88.079250000000002</v>
      </c>
      <c r="O5167">
        <v>66</v>
      </c>
      <c r="P5167">
        <v>104.50353</v>
      </c>
      <c r="Q5167">
        <v>7</v>
      </c>
      <c r="R5167" s="75">
        <v>38555</v>
      </c>
      <c r="T5167" t="s">
        <v>112</v>
      </c>
      <c r="U5167">
        <v>8.9276099999999997E-2</v>
      </c>
      <c r="W5167" t="s">
        <v>66</v>
      </c>
      <c r="Z5167" s="97">
        <v>20600000</v>
      </c>
    </row>
    <row r="5168" spans="1:26">
      <c r="A5168" t="s">
        <v>66</v>
      </c>
      <c r="B5168" t="s">
        <v>56</v>
      </c>
      <c r="C5168" t="s">
        <v>16</v>
      </c>
      <c r="D5168" t="s">
        <v>100</v>
      </c>
      <c r="E5168">
        <v>6</v>
      </c>
      <c r="F5168">
        <v>845.54399999999998</v>
      </c>
      <c r="G5168">
        <v>845.54399999999998</v>
      </c>
      <c r="H5168">
        <v>71.842160000000007</v>
      </c>
      <c r="I5168">
        <v>68.812299999999993</v>
      </c>
      <c r="J5168">
        <v>-88.186520000000002</v>
      </c>
      <c r="K5168">
        <v>-36.085209999999996</v>
      </c>
      <c r="L5168">
        <v>0</v>
      </c>
      <c r="M5168">
        <v>36.085209999999996</v>
      </c>
      <c r="N5168">
        <v>88.186520000000002</v>
      </c>
      <c r="O5168">
        <v>66</v>
      </c>
      <c r="P5168">
        <v>104.50353</v>
      </c>
      <c r="Q5168">
        <v>7</v>
      </c>
      <c r="R5168" s="75">
        <v>38555</v>
      </c>
      <c r="T5168" t="s">
        <v>112</v>
      </c>
      <c r="U5168">
        <v>8.9276099999999997E-2</v>
      </c>
      <c r="W5168" t="s">
        <v>66</v>
      </c>
      <c r="Z5168" s="97">
        <v>20600000</v>
      </c>
    </row>
    <row r="5169" spans="1:26">
      <c r="A5169" t="s">
        <v>66</v>
      </c>
      <c r="B5169" t="s">
        <v>56</v>
      </c>
      <c r="C5169" t="s">
        <v>16</v>
      </c>
      <c r="D5169" t="s">
        <v>100</v>
      </c>
      <c r="E5169">
        <v>7</v>
      </c>
      <c r="F5169">
        <v>842.13490000000002</v>
      </c>
      <c r="G5169">
        <v>842.13490000000002</v>
      </c>
      <c r="H5169">
        <v>72.426389999999998</v>
      </c>
      <c r="I5169">
        <v>68.896360000000001</v>
      </c>
      <c r="J5169">
        <v>-88.294240000000002</v>
      </c>
      <c r="K5169">
        <v>-36.129289999999997</v>
      </c>
      <c r="L5169">
        <v>0</v>
      </c>
      <c r="M5169">
        <v>36.129289999999997</v>
      </c>
      <c r="N5169">
        <v>88.294240000000002</v>
      </c>
      <c r="O5169">
        <v>66</v>
      </c>
      <c r="P5169">
        <v>104.50353</v>
      </c>
      <c r="Q5169">
        <v>7</v>
      </c>
      <c r="R5169" s="75">
        <v>38555</v>
      </c>
      <c r="T5169" t="s">
        <v>112</v>
      </c>
      <c r="U5169">
        <v>8.9276099999999997E-2</v>
      </c>
      <c r="W5169" t="s">
        <v>66</v>
      </c>
      <c r="Z5169" s="97">
        <v>20700000</v>
      </c>
    </row>
    <row r="5170" spans="1:26">
      <c r="A5170" t="s">
        <v>66</v>
      </c>
      <c r="B5170" t="s">
        <v>56</v>
      </c>
      <c r="C5170" t="s">
        <v>16</v>
      </c>
      <c r="D5170" t="s">
        <v>100</v>
      </c>
      <c r="E5170">
        <v>8</v>
      </c>
      <c r="F5170">
        <v>849.46870000000001</v>
      </c>
      <c r="G5170">
        <v>849.46870000000001</v>
      </c>
      <c r="H5170">
        <v>76.125810000000001</v>
      </c>
      <c r="I5170">
        <v>69.021770000000004</v>
      </c>
      <c r="J5170">
        <v>-88.45496</v>
      </c>
      <c r="K5170">
        <v>-36.195050000000002</v>
      </c>
      <c r="L5170">
        <v>0</v>
      </c>
      <c r="M5170">
        <v>36.195050000000002</v>
      </c>
      <c r="N5170">
        <v>88.45496</v>
      </c>
      <c r="O5170">
        <v>66</v>
      </c>
      <c r="P5170">
        <v>104.50353</v>
      </c>
      <c r="Q5170">
        <v>7</v>
      </c>
      <c r="R5170" s="75">
        <v>38555</v>
      </c>
      <c r="T5170" t="s">
        <v>112</v>
      </c>
      <c r="U5170">
        <v>8.9276099999999997E-2</v>
      </c>
      <c r="W5170" t="s">
        <v>66</v>
      </c>
      <c r="Z5170" s="97">
        <v>20800000</v>
      </c>
    </row>
    <row r="5171" spans="1:26">
      <c r="A5171" t="s">
        <v>66</v>
      </c>
      <c r="B5171" t="s">
        <v>56</v>
      </c>
      <c r="C5171" t="s">
        <v>16</v>
      </c>
      <c r="D5171" t="s">
        <v>100</v>
      </c>
      <c r="E5171">
        <v>9</v>
      </c>
      <c r="F5171">
        <v>850.60739999999998</v>
      </c>
      <c r="G5171">
        <v>850.60739999999998</v>
      </c>
      <c r="H5171">
        <v>80.333330000000004</v>
      </c>
      <c r="I5171">
        <v>68.943269999999998</v>
      </c>
      <c r="J5171">
        <v>-88.354349999999997</v>
      </c>
      <c r="K5171">
        <v>-36.153880000000001</v>
      </c>
      <c r="L5171">
        <v>0</v>
      </c>
      <c r="M5171">
        <v>36.153880000000001</v>
      </c>
      <c r="N5171">
        <v>88.354349999999997</v>
      </c>
      <c r="O5171">
        <v>66</v>
      </c>
      <c r="P5171">
        <v>104.50353</v>
      </c>
      <c r="Q5171">
        <v>7</v>
      </c>
      <c r="R5171" s="75">
        <v>38555</v>
      </c>
      <c r="T5171" t="s">
        <v>112</v>
      </c>
      <c r="U5171">
        <v>8.9276099999999997E-2</v>
      </c>
      <c r="W5171" t="s">
        <v>66</v>
      </c>
      <c r="Z5171" s="97">
        <v>20700000</v>
      </c>
    </row>
    <row r="5172" spans="1:26">
      <c r="A5172" t="s">
        <v>66</v>
      </c>
      <c r="B5172" t="s">
        <v>56</v>
      </c>
      <c r="C5172" t="s">
        <v>16</v>
      </c>
      <c r="D5172" t="s">
        <v>100</v>
      </c>
      <c r="E5172">
        <v>10</v>
      </c>
      <c r="F5172">
        <v>858.35220000000004</v>
      </c>
      <c r="G5172">
        <v>858.35220000000004</v>
      </c>
      <c r="H5172">
        <v>84.235709999999997</v>
      </c>
      <c r="I5172">
        <v>68.926860000000005</v>
      </c>
      <c r="J5172">
        <v>-88.333330000000004</v>
      </c>
      <c r="K5172">
        <v>-36.14528</v>
      </c>
      <c r="L5172">
        <v>0</v>
      </c>
      <c r="M5172">
        <v>36.14528</v>
      </c>
      <c r="N5172">
        <v>88.333330000000004</v>
      </c>
      <c r="O5172">
        <v>66</v>
      </c>
      <c r="P5172">
        <v>104.50353</v>
      </c>
      <c r="Q5172">
        <v>7</v>
      </c>
      <c r="R5172" s="75">
        <v>38555</v>
      </c>
      <c r="T5172" t="s">
        <v>112</v>
      </c>
      <c r="U5172">
        <v>8.9276099999999997E-2</v>
      </c>
      <c r="W5172" t="s">
        <v>66</v>
      </c>
      <c r="Z5172" s="97">
        <v>20700000</v>
      </c>
    </row>
    <row r="5173" spans="1:26">
      <c r="A5173" t="s">
        <v>66</v>
      </c>
      <c r="B5173" t="s">
        <v>56</v>
      </c>
      <c r="C5173" t="s">
        <v>16</v>
      </c>
      <c r="D5173" t="s">
        <v>100</v>
      </c>
      <c r="E5173">
        <v>11</v>
      </c>
      <c r="F5173">
        <v>835.37450000000001</v>
      </c>
      <c r="G5173">
        <v>835.37450000000001</v>
      </c>
      <c r="H5173">
        <v>87.299899999999994</v>
      </c>
      <c r="I5173">
        <v>68.789150000000006</v>
      </c>
      <c r="J5173">
        <v>-88.156850000000006</v>
      </c>
      <c r="K5173">
        <v>-36.073070000000001</v>
      </c>
      <c r="L5173">
        <v>0</v>
      </c>
      <c r="M5173">
        <v>36.073070000000001</v>
      </c>
      <c r="N5173">
        <v>88.156850000000006</v>
      </c>
      <c r="O5173">
        <v>66</v>
      </c>
      <c r="P5173">
        <v>104.50353</v>
      </c>
      <c r="Q5173">
        <v>7</v>
      </c>
      <c r="R5173" s="75">
        <v>38555</v>
      </c>
      <c r="T5173" t="s">
        <v>112</v>
      </c>
      <c r="U5173">
        <v>8.9276099999999997E-2</v>
      </c>
      <c r="W5173" t="s">
        <v>66</v>
      </c>
      <c r="Z5173" s="97">
        <v>20600000</v>
      </c>
    </row>
    <row r="5174" spans="1:26">
      <c r="A5174" t="s">
        <v>66</v>
      </c>
      <c r="B5174" t="s">
        <v>56</v>
      </c>
      <c r="C5174" t="s">
        <v>16</v>
      </c>
      <c r="D5174" t="s">
        <v>100</v>
      </c>
      <c r="E5174">
        <v>12</v>
      </c>
      <c r="F5174">
        <v>798.43550000000005</v>
      </c>
      <c r="G5174">
        <v>848.61019999999996</v>
      </c>
      <c r="H5174">
        <v>89.719290000000001</v>
      </c>
      <c r="I5174">
        <v>68.920829999999995</v>
      </c>
      <c r="J5174">
        <v>-138.50020000000001</v>
      </c>
      <c r="K5174">
        <v>-86.316739999999996</v>
      </c>
      <c r="L5174">
        <v>-50.174619999999997</v>
      </c>
      <c r="M5174">
        <v>-14.032500000000001</v>
      </c>
      <c r="N5174">
        <v>38.150970000000001</v>
      </c>
      <c r="O5174">
        <v>66</v>
      </c>
      <c r="P5174">
        <v>104.50353</v>
      </c>
      <c r="Q5174">
        <v>7</v>
      </c>
      <c r="R5174" s="75">
        <v>38555</v>
      </c>
      <c r="T5174" t="s">
        <v>112</v>
      </c>
      <c r="U5174">
        <v>8.9276099999999997E-2</v>
      </c>
      <c r="W5174" t="s">
        <v>66</v>
      </c>
      <c r="Z5174" s="97">
        <v>20700000</v>
      </c>
    </row>
    <row r="5175" spans="1:26">
      <c r="A5175" t="s">
        <v>66</v>
      </c>
      <c r="B5175" t="s">
        <v>56</v>
      </c>
      <c r="C5175" t="s">
        <v>16</v>
      </c>
      <c r="D5175" t="s">
        <v>100</v>
      </c>
      <c r="E5175">
        <v>13</v>
      </c>
      <c r="F5175">
        <v>772.72749999999996</v>
      </c>
      <c r="G5175">
        <v>520.23599999999999</v>
      </c>
      <c r="H5175">
        <v>92.540300000000002</v>
      </c>
      <c r="I5175">
        <v>69.113749999999996</v>
      </c>
      <c r="J5175">
        <v>163.9187</v>
      </c>
      <c r="K5175">
        <v>216.2483</v>
      </c>
      <c r="L5175">
        <v>252.49160000000001</v>
      </c>
      <c r="M5175">
        <v>288.73489999999998</v>
      </c>
      <c r="N5175">
        <v>341.06439999999998</v>
      </c>
      <c r="O5175">
        <v>66</v>
      </c>
      <c r="P5175">
        <v>104.50353</v>
      </c>
      <c r="Q5175">
        <v>7</v>
      </c>
      <c r="R5175" s="75">
        <v>38555</v>
      </c>
      <c r="T5175" t="s">
        <v>112</v>
      </c>
      <c r="U5175">
        <v>8.9276099999999997E-2</v>
      </c>
      <c r="W5175" t="s">
        <v>66</v>
      </c>
      <c r="Z5175" s="97">
        <v>20800000</v>
      </c>
    </row>
    <row r="5176" spans="1:26">
      <c r="A5176" t="s">
        <v>66</v>
      </c>
      <c r="B5176" t="s">
        <v>56</v>
      </c>
      <c r="C5176" t="s">
        <v>16</v>
      </c>
      <c r="D5176" t="s">
        <v>100</v>
      </c>
      <c r="E5176">
        <v>14</v>
      </c>
      <c r="F5176">
        <v>778.27269999999999</v>
      </c>
      <c r="G5176">
        <v>162.482</v>
      </c>
      <c r="H5176">
        <v>94.578280000000007</v>
      </c>
      <c r="I5176">
        <v>69.09451</v>
      </c>
      <c r="J5176">
        <v>527.24249999999995</v>
      </c>
      <c r="K5176">
        <v>579.5575</v>
      </c>
      <c r="L5176">
        <v>615.79060000000004</v>
      </c>
      <c r="M5176">
        <v>652.02390000000003</v>
      </c>
      <c r="N5176">
        <v>704.33889999999997</v>
      </c>
      <c r="O5176">
        <v>66</v>
      </c>
      <c r="P5176">
        <v>104.50353</v>
      </c>
      <c r="Q5176">
        <v>7</v>
      </c>
      <c r="R5176" s="75">
        <v>38555</v>
      </c>
      <c r="T5176" t="s">
        <v>112</v>
      </c>
      <c r="U5176">
        <v>8.9276099999999997E-2</v>
      </c>
      <c r="W5176" t="s">
        <v>66</v>
      </c>
      <c r="Z5176" s="97">
        <v>20800000</v>
      </c>
    </row>
    <row r="5177" spans="1:26">
      <c r="A5177" t="s">
        <v>66</v>
      </c>
      <c r="B5177" t="s">
        <v>56</v>
      </c>
      <c r="C5177" t="s">
        <v>16</v>
      </c>
      <c r="D5177" t="s">
        <v>100</v>
      </c>
      <c r="E5177">
        <v>15</v>
      </c>
      <c r="F5177">
        <v>778.06010000000003</v>
      </c>
      <c r="G5177">
        <v>163.12100000000001</v>
      </c>
      <c r="H5177">
        <v>94.752470000000002</v>
      </c>
      <c r="I5177">
        <v>69.117519999999999</v>
      </c>
      <c r="J5177">
        <v>526.36149999999998</v>
      </c>
      <c r="K5177">
        <v>578.69380000000001</v>
      </c>
      <c r="L5177">
        <v>614.93910000000005</v>
      </c>
      <c r="M5177">
        <v>651.18439999999998</v>
      </c>
      <c r="N5177">
        <v>703.51679999999999</v>
      </c>
      <c r="O5177">
        <v>66</v>
      </c>
      <c r="P5177">
        <v>104.50353</v>
      </c>
      <c r="Q5177">
        <v>7</v>
      </c>
      <c r="R5177" s="75">
        <v>38555</v>
      </c>
      <c r="T5177" t="s">
        <v>112</v>
      </c>
      <c r="U5177">
        <v>8.9276099999999997E-2</v>
      </c>
      <c r="W5177" t="s">
        <v>66</v>
      </c>
      <c r="Z5177" s="97">
        <v>20800000</v>
      </c>
    </row>
    <row r="5178" spans="1:26">
      <c r="A5178" t="s">
        <v>66</v>
      </c>
      <c r="B5178" t="s">
        <v>56</v>
      </c>
      <c r="C5178" t="s">
        <v>16</v>
      </c>
      <c r="D5178" t="s">
        <v>100</v>
      </c>
      <c r="E5178">
        <v>16</v>
      </c>
      <c r="F5178">
        <v>767.44659999999999</v>
      </c>
      <c r="G5178">
        <v>162.17789999999999</v>
      </c>
      <c r="H5178">
        <v>93.731219999999993</v>
      </c>
      <c r="I5178">
        <v>69.111680000000007</v>
      </c>
      <c r="J5178">
        <v>516.69849999999997</v>
      </c>
      <c r="K5178">
        <v>569.02660000000003</v>
      </c>
      <c r="L5178">
        <v>605.26869999999997</v>
      </c>
      <c r="M5178">
        <v>641.51089999999999</v>
      </c>
      <c r="N5178">
        <v>693.83889999999997</v>
      </c>
      <c r="O5178">
        <v>66</v>
      </c>
      <c r="P5178">
        <v>104.50353</v>
      </c>
      <c r="Q5178">
        <v>7</v>
      </c>
      <c r="R5178" s="75">
        <v>38555</v>
      </c>
      <c r="T5178" t="s">
        <v>112</v>
      </c>
      <c r="U5178">
        <v>8.9276099999999997E-2</v>
      </c>
      <c r="W5178" t="s">
        <v>66</v>
      </c>
      <c r="Z5178" s="97">
        <v>20800000</v>
      </c>
    </row>
    <row r="5179" spans="1:26">
      <c r="A5179" t="s">
        <v>66</v>
      </c>
      <c r="B5179" t="s">
        <v>56</v>
      </c>
      <c r="C5179" t="s">
        <v>16</v>
      </c>
      <c r="D5179" t="s">
        <v>100</v>
      </c>
      <c r="E5179">
        <v>17</v>
      </c>
      <c r="F5179">
        <v>760.91989999999998</v>
      </c>
      <c r="G5179">
        <v>161.67609999999999</v>
      </c>
      <c r="H5179">
        <v>93.339200000000005</v>
      </c>
      <c r="I5179">
        <v>68.675110000000004</v>
      </c>
      <c r="J5179">
        <v>511.23320000000001</v>
      </c>
      <c r="K5179">
        <v>563.23059999999998</v>
      </c>
      <c r="L5179">
        <v>599.24390000000005</v>
      </c>
      <c r="M5179">
        <v>635.25710000000004</v>
      </c>
      <c r="N5179">
        <v>687.25459999999998</v>
      </c>
      <c r="O5179">
        <v>66</v>
      </c>
      <c r="P5179">
        <v>104.50353</v>
      </c>
      <c r="Q5179">
        <v>7</v>
      </c>
      <c r="R5179" s="75">
        <v>38555</v>
      </c>
      <c r="T5179" t="s">
        <v>112</v>
      </c>
      <c r="U5179">
        <v>8.9276099999999997E-2</v>
      </c>
      <c r="W5179" t="s">
        <v>66</v>
      </c>
      <c r="Z5179" s="97">
        <v>20500000</v>
      </c>
    </row>
    <row r="5180" spans="1:26">
      <c r="A5180" t="s">
        <v>66</v>
      </c>
      <c r="B5180" t="s">
        <v>56</v>
      </c>
      <c r="C5180" t="s">
        <v>16</v>
      </c>
      <c r="D5180" t="s">
        <v>100</v>
      </c>
      <c r="E5180">
        <v>18</v>
      </c>
      <c r="F5180">
        <v>753.65769999999998</v>
      </c>
      <c r="G5180">
        <v>156.8725</v>
      </c>
      <c r="H5180">
        <v>91.80753</v>
      </c>
      <c r="I5180">
        <v>68.547319999999999</v>
      </c>
      <c r="J5180">
        <v>508.9384</v>
      </c>
      <c r="K5180">
        <v>560.83900000000006</v>
      </c>
      <c r="L5180">
        <v>596.78530000000001</v>
      </c>
      <c r="M5180">
        <v>632.73149999999998</v>
      </c>
      <c r="N5180">
        <v>684.63220000000001</v>
      </c>
      <c r="O5180">
        <v>66</v>
      </c>
      <c r="P5180">
        <v>104.50353</v>
      </c>
      <c r="Q5180">
        <v>7</v>
      </c>
      <c r="R5180" s="75">
        <v>38555</v>
      </c>
      <c r="T5180" t="s">
        <v>112</v>
      </c>
      <c r="U5180">
        <v>8.9276099999999997E-2</v>
      </c>
      <c r="W5180" t="s">
        <v>66</v>
      </c>
      <c r="Z5180" s="97">
        <v>20500000</v>
      </c>
    </row>
    <row r="5181" spans="1:26">
      <c r="A5181" t="s">
        <v>66</v>
      </c>
      <c r="B5181" t="s">
        <v>56</v>
      </c>
      <c r="C5181" t="s">
        <v>16</v>
      </c>
      <c r="D5181" t="s">
        <v>100</v>
      </c>
      <c r="E5181">
        <v>19</v>
      </c>
      <c r="F5181">
        <v>811.62890000000004</v>
      </c>
      <c r="G5181">
        <v>474.1576</v>
      </c>
      <c r="H5181">
        <v>89.383690000000001</v>
      </c>
      <c r="I5181">
        <v>68.645679999999999</v>
      </c>
      <c r="J5181">
        <v>249.4984</v>
      </c>
      <c r="K5181">
        <v>301.4735</v>
      </c>
      <c r="L5181">
        <v>337.47129999999999</v>
      </c>
      <c r="M5181">
        <v>373.4692</v>
      </c>
      <c r="N5181">
        <v>425.4443</v>
      </c>
      <c r="O5181">
        <v>66</v>
      </c>
      <c r="P5181">
        <v>104.50353</v>
      </c>
      <c r="Q5181">
        <v>7</v>
      </c>
      <c r="R5181" s="75">
        <v>38555</v>
      </c>
      <c r="T5181" t="s">
        <v>112</v>
      </c>
      <c r="U5181">
        <v>8.9276099999999997E-2</v>
      </c>
      <c r="W5181" t="s">
        <v>66</v>
      </c>
      <c r="Z5181" s="97">
        <v>20500000</v>
      </c>
    </row>
    <row r="5182" spans="1:26">
      <c r="A5182" t="s">
        <v>66</v>
      </c>
      <c r="B5182" t="s">
        <v>56</v>
      </c>
      <c r="C5182" t="s">
        <v>16</v>
      </c>
      <c r="D5182" t="s">
        <v>100</v>
      </c>
      <c r="E5182">
        <v>20</v>
      </c>
      <c r="F5182">
        <v>837.81489999999997</v>
      </c>
      <c r="G5182">
        <v>786.97329999999999</v>
      </c>
      <c r="H5182">
        <v>86.184550000000002</v>
      </c>
      <c r="I5182">
        <v>68.544719999999998</v>
      </c>
      <c r="J5182">
        <v>-37.002040000000001</v>
      </c>
      <c r="K5182">
        <v>14.896660000000001</v>
      </c>
      <c r="L5182">
        <v>50.841549999999998</v>
      </c>
      <c r="M5182">
        <v>86.786439999999999</v>
      </c>
      <c r="N5182">
        <v>138.68520000000001</v>
      </c>
      <c r="O5182">
        <v>66</v>
      </c>
      <c r="P5182">
        <v>104.50353</v>
      </c>
      <c r="Q5182">
        <v>7</v>
      </c>
      <c r="R5182" s="75">
        <v>38555</v>
      </c>
      <c r="T5182" t="s">
        <v>112</v>
      </c>
      <c r="U5182">
        <v>8.9276099999999997E-2</v>
      </c>
      <c r="W5182" t="s">
        <v>66</v>
      </c>
      <c r="Z5182" s="97">
        <v>20500000</v>
      </c>
    </row>
    <row r="5183" spans="1:26">
      <c r="A5183" t="s">
        <v>66</v>
      </c>
      <c r="B5183" t="s">
        <v>56</v>
      </c>
      <c r="C5183" t="s">
        <v>16</v>
      </c>
      <c r="D5183" t="s">
        <v>100</v>
      </c>
      <c r="E5183">
        <v>21</v>
      </c>
      <c r="F5183">
        <v>856.81719999999996</v>
      </c>
      <c r="G5183">
        <v>779.62549999999999</v>
      </c>
      <c r="H5183">
        <v>81.439409999999995</v>
      </c>
      <c r="I5183">
        <v>68.447310000000002</v>
      </c>
      <c r="J5183">
        <v>-10.527049999999999</v>
      </c>
      <c r="K5183">
        <v>41.297899999999998</v>
      </c>
      <c r="L5183">
        <v>77.19171</v>
      </c>
      <c r="M5183">
        <v>113.0855</v>
      </c>
      <c r="N5183">
        <v>164.91050000000001</v>
      </c>
      <c r="O5183">
        <v>66</v>
      </c>
      <c r="P5183">
        <v>104.50353</v>
      </c>
      <c r="Q5183">
        <v>7</v>
      </c>
      <c r="R5183" s="75">
        <v>38555</v>
      </c>
      <c r="T5183" t="s">
        <v>112</v>
      </c>
      <c r="U5183">
        <v>8.9276099999999997E-2</v>
      </c>
      <c r="W5183" t="s">
        <v>66</v>
      </c>
      <c r="Z5183" s="97">
        <v>20400000</v>
      </c>
    </row>
    <row r="5184" spans="1:26">
      <c r="A5184" t="s">
        <v>66</v>
      </c>
      <c r="B5184" t="s">
        <v>56</v>
      </c>
      <c r="C5184" t="s">
        <v>16</v>
      </c>
      <c r="D5184" t="s">
        <v>100</v>
      </c>
      <c r="E5184">
        <v>22</v>
      </c>
      <c r="F5184">
        <v>853.20069999999998</v>
      </c>
      <c r="G5184">
        <v>791.85270000000003</v>
      </c>
      <c r="H5184">
        <v>78.650790000000001</v>
      </c>
      <c r="I5184">
        <v>68.397900000000007</v>
      </c>
      <c r="J5184">
        <v>-26.307410000000001</v>
      </c>
      <c r="K5184">
        <v>25.480129999999999</v>
      </c>
      <c r="L5184">
        <v>61.348019999999998</v>
      </c>
      <c r="M5184">
        <v>97.215909999999994</v>
      </c>
      <c r="N5184">
        <v>149.0034</v>
      </c>
      <c r="O5184">
        <v>66</v>
      </c>
      <c r="P5184">
        <v>104.50353</v>
      </c>
      <c r="Q5184">
        <v>7</v>
      </c>
      <c r="R5184" s="75">
        <v>38555</v>
      </c>
      <c r="T5184" t="s">
        <v>112</v>
      </c>
      <c r="U5184">
        <v>8.9276099999999997E-2</v>
      </c>
      <c r="W5184" t="s">
        <v>66</v>
      </c>
      <c r="Z5184" s="97">
        <v>20400000</v>
      </c>
    </row>
    <row r="5185" spans="1:26">
      <c r="A5185" t="s">
        <v>66</v>
      </c>
      <c r="B5185" t="s">
        <v>56</v>
      </c>
      <c r="C5185" t="s">
        <v>16</v>
      </c>
      <c r="D5185" t="s">
        <v>100</v>
      </c>
      <c r="E5185">
        <v>23</v>
      </c>
      <c r="F5185">
        <v>843.92439999999999</v>
      </c>
      <c r="G5185">
        <v>849.47429999999997</v>
      </c>
      <c r="H5185">
        <v>77.016149999999996</v>
      </c>
      <c r="I5185">
        <v>68.406840000000003</v>
      </c>
      <c r="J5185">
        <v>-93.216819999999998</v>
      </c>
      <c r="K5185">
        <v>-41.422510000000003</v>
      </c>
      <c r="L5185">
        <v>-5.5499270000000003</v>
      </c>
      <c r="M5185">
        <v>30.322649999999999</v>
      </c>
      <c r="N5185">
        <v>82.116969999999995</v>
      </c>
      <c r="O5185">
        <v>66</v>
      </c>
      <c r="P5185">
        <v>104.50353</v>
      </c>
      <c r="Q5185">
        <v>7</v>
      </c>
      <c r="R5185" s="75">
        <v>38555</v>
      </c>
      <c r="T5185" t="s">
        <v>112</v>
      </c>
      <c r="U5185">
        <v>8.9276099999999997E-2</v>
      </c>
      <c r="W5185" t="s">
        <v>66</v>
      </c>
      <c r="Z5185" s="97">
        <v>20400000</v>
      </c>
    </row>
    <row r="5186" spans="1:26">
      <c r="A5186" t="s">
        <v>66</v>
      </c>
      <c r="B5186" t="s">
        <v>56</v>
      </c>
      <c r="C5186" t="s">
        <v>16</v>
      </c>
      <c r="D5186" t="s">
        <v>100</v>
      </c>
      <c r="E5186">
        <v>24</v>
      </c>
      <c r="F5186">
        <v>835.33360000000005</v>
      </c>
      <c r="G5186">
        <v>852.1345</v>
      </c>
      <c r="H5186">
        <v>76.315259999999995</v>
      </c>
      <c r="I5186">
        <v>68.336939999999998</v>
      </c>
      <c r="J5186">
        <v>-104.3783</v>
      </c>
      <c r="K5186">
        <v>-52.636890000000001</v>
      </c>
      <c r="L5186">
        <v>-16.80096</v>
      </c>
      <c r="M5186">
        <v>19.034960000000002</v>
      </c>
      <c r="N5186">
        <v>70.776349999999994</v>
      </c>
      <c r="O5186">
        <v>66</v>
      </c>
      <c r="P5186">
        <v>104.50353</v>
      </c>
      <c r="Q5186">
        <v>7</v>
      </c>
      <c r="R5186" s="75">
        <v>38555</v>
      </c>
      <c r="T5186" t="s">
        <v>112</v>
      </c>
      <c r="U5186">
        <v>8.9276099999999997E-2</v>
      </c>
      <c r="W5186" t="s">
        <v>66</v>
      </c>
      <c r="Z5186" s="97">
        <v>20300000</v>
      </c>
    </row>
    <row r="5187" spans="1:26">
      <c r="A5187" t="s">
        <v>66</v>
      </c>
      <c r="B5187" t="s">
        <v>56</v>
      </c>
      <c r="C5187" t="s">
        <v>17</v>
      </c>
      <c r="D5187" t="s">
        <v>100</v>
      </c>
      <c r="E5187">
        <v>1</v>
      </c>
      <c r="F5187">
        <v>869.52319999999997</v>
      </c>
      <c r="G5187">
        <v>869.52319999999997</v>
      </c>
      <c r="H5187">
        <v>77.199119999999994</v>
      </c>
      <c r="I5187">
        <v>68.406289999999998</v>
      </c>
      <c r="J5187">
        <v>-87.666179999999997</v>
      </c>
      <c r="K5187">
        <v>-35.87229</v>
      </c>
      <c r="L5187">
        <v>0</v>
      </c>
      <c r="M5187">
        <v>35.87229</v>
      </c>
      <c r="N5187">
        <v>87.666179999999997</v>
      </c>
      <c r="O5187">
        <v>66</v>
      </c>
      <c r="P5187">
        <v>104.50353</v>
      </c>
      <c r="Q5187">
        <v>8</v>
      </c>
      <c r="R5187" s="75">
        <v>33833</v>
      </c>
      <c r="T5187" t="s">
        <v>112</v>
      </c>
      <c r="U5187">
        <v>8.9585600000000001E-2</v>
      </c>
      <c r="W5187" t="s">
        <v>66</v>
      </c>
      <c r="Z5187" s="97">
        <v>20400000</v>
      </c>
    </row>
    <row r="5188" spans="1:26">
      <c r="A5188" t="s">
        <v>66</v>
      </c>
      <c r="B5188" t="s">
        <v>56</v>
      </c>
      <c r="C5188" t="s">
        <v>17</v>
      </c>
      <c r="D5188" t="s">
        <v>100</v>
      </c>
      <c r="E5188">
        <v>2</v>
      </c>
      <c r="F5188">
        <v>878.04480000000001</v>
      </c>
      <c r="G5188">
        <v>878.04480000000001</v>
      </c>
      <c r="H5188">
        <v>75.600300000000004</v>
      </c>
      <c r="I5188">
        <v>68.566559999999996</v>
      </c>
      <c r="J5188">
        <v>-87.871579999999994</v>
      </c>
      <c r="K5188">
        <v>-35.956339999999997</v>
      </c>
      <c r="L5188">
        <v>0</v>
      </c>
      <c r="M5188">
        <v>35.956339999999997</v>
      </c>
      <c r="N5188">
        <v>87.871579999999994</v>
      </c>
      <c r="O5188">
        <v>66</v>
      </c>
      <c r="P5188">
        <v>104.50353</v>
      </c>
      <c r="Q5188">
        <v>8</v>
      </c>
      <c r="R5188" s="75">
        <v>33833</v>
      </c>
      <c r="T5188" t="s">
        <v>112</v>
      </c>
      <c r="U5188">
        <v>8.9585600000000001E-2</v>
      </c>
      <c r="W5188" t="s">
        <v>66</v>
      </c>
      <c r="Z5188" s="97">
        <v>20500000</v>
      </c>
    </row>
    <row r="5189" spans="1:26">
      <c r="A5189" t="s">
        <v>66</v>
      </c>
      <c r="B5189" t="s">
        <v>56</v>
      </c>
      <c r="C5189" t="s">
        <v>17</v>
      </c>
      <c r="D5189" t="s">
        <v>100</v>
      </c>
      <c r="E5189">
        <v>3</v>
      </c>
      <c r="F5189">
        <v>868.21500000000003</v>
      </c>
      <c r="G5189">
        <v>868.21500000000003</v>
      </c>
      <c r="H5189">
        <v>74.880830000000003</v>
      </c>
      <c r="I5189">
        <v>68.603319999999997</v>
      </c>
      <c r="J5189">
        <v>-87.918700000000001</v>
      </c>
      <c r="K5189">
        <v>-35.975619999999999</v>
      </c>
      <c r="L5189">
        <v>0</v>
      </c>
      <c r="M5189">
        <v>35.975619999999999</v>
      </c>
      <c r="N5189">
        <v>87.918700000000001</v>
      </c>
      <c r="O5189">
        <v>66</v>
      </c>
      <c r="P5189">
        <v>104.50353</v>
      </c>
      <c r="Q5189">
        <v>8</v>
      </c>
      <c r="R5189" s="75">
        <v>33833</v>
      </c>
      <c r="T5189" t="s">
        <v>112</v>
      </c>
      <c r="U5189">
        <v>8.9585600000000001E-2</v>
      </c>
      <c r="W5189" t="s">
        <v>66</v>
      </c>
      <c r="Z5189" s="97">
        <v>20500000</v>
      </c>
    </row>
    <row r="5190" spans="1:26">
      <c r="A5190" t="s">
        <v>66</v>
      </c>
      <c r="B5190" t="s">
        <v>56</v>
      </c>
      <c r="C5190" t="s">
        <v>17</v>
      </c>
      <c r="D5190" t="s">
        <v>100</v>
      </c>
      <c r="E5190">
        <v>4</v>
      </c>
      <c r="F5190">
        <v>854.6268</v>
      </c>
      <c r="G5190">
        <v>854.6268</v>
      </c>
      <c r="H5190">
        <v>74.023740000000004</v>
      </c>
      <c r="I5190">
        <v>68.642880000000005</v>
      </c>
      <c r="J5190">
        <v>-87.969380000000001</v>
      </c>
      <c r="K5190">
        <v>-35.996360000000003</v>
      </c>
      <c r="L5190">
        <v>0</v>
      </c>
      <c r="M5190">
        <v>35.996360000000003</v>
      </c>
      <c r="N5190">
        <v>87.969380000000001</v>
      </c>
      <c r="O5190">
        <v>66</v>
      </c>
      <c r="P5190">
        <v>104.50353</v>
      </c>
      <c r="Q5190">
        <v>8</v>
      </c>
      <c r="R5190" s="75">
        <v>33833</v>
      </c>
      <c r="T5190" t="s">
        <v>112</v>
      </c>
      <c r="U5190">
        <v>8.9585600000000001E-2</v>
      </c>
      <c r="W5190" t="s">
        <v>66</v>
      </c>
      <c r="Z5190" s="97">
        <v>20500000</v>
      </c>
    </row>
    <row r="5191" spans="1:26">
      <c r="A5191" t="s">
        <v>66</v>
      </c>
      <c r="B5191" t="s">
        <v>56</v>
      </c>
      <c r="C5191" t="s">
        <v>17</v>
      </c>
      <c r="D5191" t="s">
        <v>100</v>
      </c>
      <c r="E5191">
        <v>5</v>
      </c>
      <c r="F5191">
        <v>857.24239999999998</v>
      </c>
      <c r="G5191">
        <v>857.24239999999998</v>
      </c>
      <c r="H5191">
        <v>72.938869999999994</v>
      </c>
      <c r="I5191">
        <v>68.669560000000004</v>
      </c>
      <c r="J5191">
        <v>-88.003579999999999</v>
      </c>
      <c r="K5191">
        <v>-36.010350000000003</v>
      </c>
      <c r="L5191">
        <v>0</v>
      </c>
      <c r="M5191">
        <v>36.010350000000003</v>
      </c>
      <c r="N5191">
        <v>88.003579999999999</v>
      </c>
      <c r="O5191">
        <v>66</v>
      </c>
      <c r="P5191">
        <v>104.50353</v>
      </c>
      <c r="Q5191">
        <v>8</v>
      </c>
      <c r="R5191" s="75">
        <v>33833</v>
      </c>
      <c r="T5191" t="s">
        <v>112</v>
      </c>
      <c r="U5191">
        <v>8.9585600000000001E-2</v>
      </c>
      <c r="W5191" t="s">
        <v>66</v>
      </c>
      <c r="Z5191" s="97">
        <v>20500000</v>
      </c>
    </row>
    <row r="5192" spans="1:26">
      <c r="A5192" t="s">
        <v>66</v>
      </c>
      <c r="B5192" t="s">
        <v>56</v>
      </c>
      <c r="C5192" t="s">
        <v>17</v>
      </c>
      <c r="D5192" t="s">
        <v>100</v>
      </c>
      <c r="E5192">
        <v>6</v>
      </c>
      <c r="F5192">
        <v>862.55669999999998</v>
      </c>
      <c r="G5192">
        <v>862.55669999999998</v>
      </c>
      <c r="H5192">
        <v>72.229640000000003</v>
      </c>
      <c r="I5192">
        <v>68.863590000000002</v>
      </c>
      <c r="J5192">
        <v>-88.25224</v>
      </c>
      <c r="K5192">
        <v>-36.112099999999998</v>
      </c>
      <c r="L5192">
        <v>0</v>
      </c>
      <c r="M5192">
        <v>36.112099999999998</v>
      </c>
      <c r="N5192">
        <v>88.25224</v>
      </c>
      <c r="O5192">
        <v>66</v>
      </c>
      <c r="P5192">
        <v>104.50353</v>
      </c>
      <c r="Q5192">
        <v>8</v>
      </c>
      <c r="R5192" s="75">
        <v>33833</v>
      </c>
      <c r="T5192" t="s">
        <v>112</v>
      </c>
      <c r="U5192">
        <v>8.9585600000000001E-2</v>
      </c>
      <c r="W5192" t="s">
        <v>66</v>
      </c>
      <c r="Z5192" s="97">
        <v>20700000</v>
      </c>
    </row>
    <row r="5193" spans="1:26">
      <c r="A5193" t="s">
        <v>66</v>
      </c>
      <c r="B5193" t="s">
        <v>56</v>
      </c>
      <c r="C5193" t="s">
        <v>17</v>
      </c>
      <c r="D5193" t="s">
        <v>100</v>
      </c>
      <c r="E5193">
        <v>7</v>
      </c>
      <c r="F5193">
        <v>867.20309999999995</v>
      </c>
      <c r="G5193">
        <v>867.20309999999995</v>
      </c>
      <c r="H5193">
        <v>72.101600000000005</v>
      </c>
      <c r="I5193">
        <v>69.100279999999998</v>
      </c>
      <c r="J5193">
        <v>-88.555570000000003</v>
      </c>
      <c r="K5193">
        <v>-36.236220000000003</v>
      </c>
      <c r="L5193">
        <v>0</v>
      </c>
      <c r="M5193">
        <v>36.236220000000003</v>
      </c>
      <c r="N5193">
        <v>88.555570000000003</v>
      </c>
      <c r="O5193">
        <v>66</v>
      </c>
      <c r="P5193">
        <v>104.50353</v>
      </c>
      <c r="Q5193">
        <v>8</v>
      </c>
      <c r="R5193" s="75">
        <v>33833</v>
      </c>
      <c r="T5193" t="s">
        <v>112</v>
      </c>
      <c r="U5193">
        <v>8.9585600000000001E-2</v>
      </c>
      <c r="W5193" t="s">
        <v>66</v>
      </c>
      <c r="Z5193" s="97">
        <v>20800000</v>
      </c>
    </row>
    <row r="5194" spans="1:26">
      <c r="A5194" t="s">
        <v>66</v>
      </c>
      <c r="B5194" t="s">
        <v>56</v>
      </c>
      <c r="C5194" t="s">
        <v>17</v>
      </c>
      <c r="D5194" t="s">
        <v>100</v>
      </c>
      <c r="E5194">
        <v>8</v>
      </c>
      <c r="F5194">
        <v>887.74040000000002</v>
      </c>
      <c r="G5194">
        <v>887.74040000000002</v>
      </c>
      <c r="H5194">
        <v>74.446160000000006</v>
      </c>
      <c r="I5194">
        <v>69.240229999999997</v>
      </c>
      <c r="J5194">
        <v>-88.734920000000002</v>
      </c>
      <c r="K5194">
        <v>-36.309609999999999</v>
      </c>
      <c r="L5194">
        <v>0</v>
      </c>
      <c r="M5194">
        <v>36.309609999999999</v>
      </c>
      <c r="N5194">
        <v>88.734920000000002</v>
      </c>
      <c r="O5194">
        <v>66</v>
      </c>
      <c r="P5194">
        <v>104.50353</v>
      </c>
      <c r="Q5194">
        <v>8</v>
      </c>
      <c r="R5194" s="75">
        <v>33833</v>
      </c>
      <c r="T5194" t="s">
        <v>112</v>
      </c>
      <c r="U5194">
        <v>8.9585600000000001E-2</v>
      </c>
      <c r="W5194" t="s">
        <v>66</v>
      </c>
      <c r="Z5194" s="97">
        <v>20900000</v>
      </c>
    </row>
    <row r="5195" spans="1:26">
      <c r="A5195" t="s">
        <v>66</v>
      </c>
      <c r="B5195" t="s">
        <v>56</v>
      </c>
      <c r="C5195" t="s">
        <v>17</v>
      </c>
      <c r="D5195" t="s">
        <v>100</v>
      </c>
      <c r="E5195">
        <v>9</v>
      </c>
      <c r="F5195">
        <v>898.99059999999997</v>
      </c>
      <c r="G5195">
        <v>898.99059999999997</v>
      </c>
      <c r="H5195">
        <v>79.490260000000006</v>
      </c>
      <c r="I5195">
        <v>69.071640000000002</v>
      </c>
      <c r="J5195">
        <v>-88.518870000000007</v>
      </c>
      <c r="K5195">
        <v>-36.221200000000003</v>
      </c>
      <c r="L5195">
        <v>0</v>
      </c>
      <c r="M5195">
        <v>36.221200000000003</v>
      </c>
      <c r="N5195">
        <v>88.518870000000007</v>
      </c>
      <c r="O5195">
        <v>66</v>
      </c>
      <c r="P5195">
        <v>104.50353</v>
      </c>
      <c r="Q5195">
        <v>8</v>
      </c>
      <c r="R5195" s="75">
        <v>33833</v>
      </c>
      <c r="T5195" t="s">
        <v>112</v>
      </c>
      <c r="U5195">
        <v>8.9585600000000001E-2</v>
      </c>
      <c r="W5195" t="s">
        <v>66</v>
      </c>
      <c r="Z5195" s="97">
        <v>20800000</v>
      </c>
    </row>
    <row r="5196" spans="1:26">
      <c r="A5196" t="s">
        <v>66</v>
      </c>
      <c r="B5196" t="s">
        <v>56</v>
      </c>
      <c r="C5196" t="s">
        <v>17</v>
      </c>
      <c r="D5196" t="s">
        <v>100</v>
      </c>
      <c r="E5196">
        <v>10</v>
      </c>
      <c r="F5196">
        <v>906.73839999999996</v>
      </c>
      <c r="G5196">
        <v>906.73839999999996</v>
      </c>
      <c r="H5196">
        <v>85.192980000000006</v>
      </c>
      <c r="I5196">
        <v>69.017259999999993</v>
      </c>
      <c r="J5196">
        <v>-88.449169999999995</v>
      </c>
      <c r="K5196">
        <v>-36.192680000000003</v>
      </c>
      <c r="L5196">
        <v>0</v>
      </c>
      <c r="M5196">
        <v>36.192680000000003</v>
      </c>
      <c r="N5196">
        <v>88.449169999999995</v>
      </c>
      <c r="O5196">
        <v>66</v>
      </c>
      <c r="P5196">
        <v>104.50353</v>
      </c>
      <c r="Q5196">
        <v>8</v>
      </c>
      <c r="R5196" s="75">
        <v>33833</v>
      </c>
      <c r="T5196" t="s">
        <v>112</v>
      </c>
      <c r="U5196">
        <v>8.9585600000000001E-2</v>
      </c>
      <c r="W5196" t="s">
        <v>66</v>
      </c>
      <c r="Z5196" s="97">
        <v>20700000</v>
      </c>
    </row>
    <row r="5197" spans="1:26">
      <c r="A5197" t="s">
        <v>66</v>
      </c>
      <c r="B5197" t="s">
        <v>56</v>
      </c>
      <c r="C5197" t="s">
        <v>17</v>
      </c>
      <c r="D5197" t="s">
        <v>100</v>
      </c>
      <c r="E5197">
        <v>11</v>
      </c>
      <c r="F5197">
        <v>892.601</v>
      </c>
      <c r="G5197">
        <v>892.601</v>
      </c>
      <c r="H5197">
        <v>89.527469999999994</v>
      </c>
      <c r="I5197">
        <v>68.794399999999996</v>
      </c>
      <c r="J5197">
        <v>-88.163570000000007</v>
      </c>
      <c r="K5197">
        <v>-36.07582</v>
      </c>
      <c r="L5197">
        <v>0</v>
      </c>
      <c r="M5197">
        <v>36.07582</v>
      </c>
      <c r="N5197">
        <v>88.163570000000007</v>
      </c>
      <c r="O5197">
        <v>66</v>
      </c>
      <c r="P5197">
        <v>104.50353</v>
      </c>
      <c r="Q5197">
        <v>8</v>
      </c>
      <c r="R5197" s="75">
        <v>33833</v>
      </c>
      <c r="T5197" t="s">
        <v>112</v>
      </c>
      <c r="U5197">
        <v>8.9585600000000001E-2</v>
      </c>
      <c r="W5197" t="s">
        <v>66</v>
      </c>
      <c r="Z5197" s="97">
        <v>20600000</v>
      </c>
    </row>
    <row r="5198" spans="1:26">
      <c r="A5198" t="s">
        <v>66</v>
      </c>
      <c r="B5198" t="s">
        <v>56</v>
      </c>
      <c r="C5198" t="s">
        <v>17</v>
      </c>
      <c r="D5198" t="s">
        <v>100</v>
      </c>
      <c r="E5198">
        <v>12</v>
      </c>
      <c r="F5198">
        <v>838.76229999999998</v>
      </c>
      <c r="G5198">
        <v>908.83860000000004</v>
      </c>
      <c r="H5198">
        <v>92.880759999999995</v>
      </c>
      <c r="I5198">
        <v>69.364779999999996</v>
      </c>
      <c r="J5198">
        <v>-158.9709</v>
      </c>
      <c r="K5198">
        <v>-106.4513</v>
      </c>
      <c r="L5198">
        <v>-70.076350000000005</v>
      </c>
      <c r="M5198">
        <v>-33.701430000000002</v>
      </c>
      <c r="N5198">
        <v>18.818190000000001</v>
      </c>
      <c r="O5198">
        <v>66</v>
      </c>
      <c r="P5198">
        <v>104.50353</v>
      </c>
      <c r="Q5198">
        <v>8</v>
      </c>
      <c r="R5198" s="75">
        <v>33833</v>
      </c>
      <c r="T5198" t="s">
        <v>112</v>
      </c>
      <c r="U5198">
        <v>8.9585600000000001E-2</v>
      </c>
      <c r="W5198" t="s">
        <v>66</v>
      </c>
      <c r="Z5198" s="97">
        <v>21000000</v>
      </c>
    </row>
    <row r="5199" spans="1:26">
      <c r="A5199" t="s">
        <v>66</v>
      </c>
      <c r="B5199" t="s">
        <v>56</v>
      </c>
      <c r="C5199" t="s">
        <v>17</v>
      </c>
      <c r="D5199" t="s">
        <v>100</v>
      </c>
      <c r="E5199">
        <v>13</v>
      </c>
      <c r="F5199">
        <v>810.35919999999999</v>
      </c>
      <c r="G5199">
        <v>555.49379999999996</v>
      </c>
      <c r="H5199">
        <v>95.265810000000002</v>
      </c>
      <c r="I5199">
        <v>69.879429999999999</v>
      </c>
      <c r="J5199">
        <v>165.31129999999999</v>
      </c>
      <c r="K5199">
        <v>218.22059999999999</v>
      </c>
      <c r="L5199">
        <v>254.86539999999999</v>
      </c>
      <c r="M5199">
        <v>291.5102</v>
      </c>
      <c r="N5199">
        <v>344.41950000000003</v>
      </c>
      <c r="O5199">
        <v>66</v>
      </c>
      <c r="P5199">
        <v>104.50353</v>
      </c>
      <c r="Q5199">
        <v>8</v>
      </c>
      <c r="R5199" s="75">
        <v>33833</v>
      </c>
      <c r="T5199" t="s">
        <v>112</v>
      </c>
      <c r="U5199">
        <v>8.9585600000000001E-2</v>
      </c>
      <c r="W5199" t="s">
        <v>66</v>
      </c>
      <c r="Z5199" s="97">
        <v>21300000</v>
      </c>
    </row>
    <row r="5200" spans="1:26">
      <c r="A5200" t="s">
        <v>66</v>
      </c>
      <c r="B5200" t="s">
        <v>56</v>
      </c>
      <c r="C5200" t="s">
        <v>17</v>
      </c>
      <c r="D5200" t="s">
        <v>100</v>
      </c>
      <c r="E5200">
        <v>14</v>
      </c>
      <c r="F5200">
        <v>808.67939999999999</v>
      </c>
      <c r="G5200">
        <v>171.60169999999999</v>
      </c>
      <c r="H5200">
        <v>97.428179999999998</v>
      </c>
      <c r="I5200">
        <v>69.940190000000001</v>
      </c>
      <c r="J5200">
        <v>547.44579999999996</v>
      </c>
      <c r="K5200">
        <v>600.40110000000004</v>
      </c>
      <c r="L5200">
        <v>637.07780000000002</v>
      </c>
      <c r="M5200">
        <v>673.75440000000003</v>
      </c>
      <c r="N5200">
        <v>726.7097</v>
      </c>
      <c r="O5200">
        <v>66</v>
      </c>
      <c r="P5200">
        <v>104.50353</v>
      </c>
      <c r="Q5200">
        <v>8</v>
      </c>
      <c r="R5200" s="75">
        <v>33833</v>
      </c>
      <c r="T5200" t="s">
        <v>112</v>
      </c>
      <c r="U5200">
        <v>8.9585600000000001E-2</v>
      </c>
      <c r="W5200" t="s">
        <v>66</v>
      </c>
      <c r="Z5200" s="97">
        <v>21300000</v>
      </c>
    </row>
    <row r="5201" spans="1:26">
      <c r="A5201" t="s">
        <v>66</v>
      </c>
      <c r="B5201" t="s">
        <v>56</v>
      </c>
      <c r="C5201" t="s">
        <v>17</v>
      </c>
      <c r="D5201" t="s">
        <v>100</v>
      </c>
      <c r="E5201">
        <v>15</v>
      </c>
      <c r="F5201">
        <v>797.5154</v>
      </c>
      <c r="G5201">
        <v>168.8443</v>
      </c>
      <c r="H5201">
        <v>98.840710000000001</v>
      </c>
      <c r="I5201">
        <v>70.043549999999996</v>
      </c>
      <c r="J5201">
        <v>538.9067</v>
      </c>
      <c r="K5201">
        <v>591.9402</v>
      </c>
      <c r="L5201">
        <v>628.67110000000002</v>
      </c>
      <c r="M5201">
        <v>665.40200000000004</v>
      </c>
      <c r="N5201">
        <v>718.43550000000005</v>
      </c>
      <c r="O5201">
        <v>66</v>
      </c>
      <c r="P5201">
        <v>104.50353</v>
      </c>
      <c r="Q5201">
        <v>8</v>
      </c>
      <c r="R5201" s="75">
        <v>33833</v>
      </c>
      <c r="T5201" t="s">
        <v>112</v>
      </c>
      <c r="U5201">
        <v>8.9585600000000001E-2</v>
      </c>
      <c r="W5201" t="s">
        <v>66</v>
      </c>
      <c r="Z5201" s="97">
        <v>21400000</v>
      </c>
    </row>
    <row r="5202" spans="1:26">
      <c r="A5202" t="s">
        <v>66</v>
      </c>
      <c r="B5202" t="s">
        <v>56</v>
      </c>
      <c r="C5202" t="s">
        <v>17</v>
      </c>
      <c r="D5202" t="s">
        <v>100</v>
      </c>
      <c r="E5202">
        <v>16</v>
      </c>
      <c r="F5202">
        <v>782.85239999999999</v>
      </c>
      <c r="G5202">
        <v>166.88550000000001</v>
      </c>
      <c r="H5202">
        <v>98.154899999999998</v>
      </c>
      <c r="I5202">
        <v>70.062330000000003</v>
      </c>
      <c r="J5202">
        <v>526.17830000000004</v>
      </c>
      <c r="K5202">
        <v>579.22609999999997</v>
      </c>
      <c r="L5202">
        <v>615.96680000000003</v>
      </c>
      <c r="M5202">
        <v>652.70759999999996</v>
      </c>
      <c r="N5202">
        <v>705.75530000000003</v>
      </c>
      <c r="O5202">
        <v>66</v>
      </c>
      <c r="P5202">
        <v>104.50353</v>
      </c>
      <c r="Q5202">
        <v>8</v>
      </c>
      <c r="R5202" s="75">
        <v>33833</v>
      </c>
      <c r="T5202" t="s">
        <v>112</v>
      </c>
      <c r="U5202">
        <v>8.9585600000000001E-2</v>
      </c>
      <c r="W5202" t="s">
        <v>66</v>
      </c>
      <c r="Z5202" s="97">
        <v>21400000</v>
      </c>
    </row>
    <row r="5203" spans="1:26">
      <c r="A5203" t="s">
        <v>66</v>
      </c>
      <c r="B5203" t="s">
        <v>56</v>
      </c>
      <c r="C5203" t="s">
        <v>17</v>
      </c>
      <c r="D5203" t="s">
        <v>100</v>
      </c>
      <c r="E5203">
        <v>17</v>
      </c>
      <c r="F5203">
        <v>767.56569999999999</v>
      </c>
      <c r="G5203">
        <v>166.19390000000001</v>
      </c>
      <c r="H5203">
        <v>96.902469999999994</v>
      </c>
      <c r="I5203">
        <v>69.342910000000003</v>
      </c>
      <c r="J5203">
        <v>512.50530000000003</v>
      </c>
      <c r="K5203">
        <v>565.00840000000005</v>
      </c>
      <c r="L5203">
        <v>601.37180000000001</v>
      </c>
      <c r="M5203">
        <v>637.73519999999996</v>
      </c>
      <c r="N5203">
        <v>690.23829999999998</v>
      </c>
      <c r="O5203">
        <v>66</v>
      </c>
      <c r="P5203">
        <v>104.50353</v>
      </c>
      <c r="Q5203">
        <v>8</v>
      </c>
      <c r="R5203" s="75">
        <v>33833</v>
      </c>
      <c r="T5203" t="s">
        <v>112</v>
      </c>
      <c r="U5203">
        <v>8.9585600000000001E-2</v>
      </c>
      <c r="W5203" t="s">
        <v>66</v>
      </c>
      <c r="Z5203" s="97">
        <v>20900000</v>
      </c>
    </row>
    <row r="5204" spans="1:26">
      <c r="A5204" t="s">
        <v>66</v>
      </c>
      <c r="B5204" t="s">
        <v>56</v>
      </c>
      <c r="C5204" t="s">
        <v>17</v>
      </c>
      <c r="D5204" t="s">
        <v>100</v>
      </c>
      <c r="E5204">
        <v>18</v>
      </c>
      <c r="F5204">
        <v>751.14229999999998</v>
      </c>
      <c r="G5204">
        <v>163.00309999999999</v>
      </c>
      <c r="H5204">
        <v>94.481970000000004</v>
      </c>
      <c r="I5204">
        <v>69.035880000000006</v>
      </c>
      <c r="J5204">
        <v>499.66609999999997</v>
      </c>
      <c r="K5204">
        <v>551.93679999999995</v>
      </c>
      <c r="L5204">
        <v>588.13919999999996</v>
      </c>
      <c r="M5204">
        <v>624.34159999999997</v>
      </c>
      <c r="N5204">
        <v>676.61220000000003</v>
      </c>
      <c r="O5204">
        <v>66</v>
      </c>
      <c r="P5204">
        <v>104.50353</v>
      </c>
      <c r="Q5204">
        <v>8</v>
      </c>
      <c r="R5204" s="75">
        <v>33833</v>
      </c>
      <c r="T5204" t="s">
        <v>112</v>
      </c>
      <c r="U5204">
        <v>8.9585600000000001E-2</v>
      </c>
      <c r="W5204" t="s">
        <v>66</v>
      </c>
      <c r="Z5204" s="97">
        <v>20800000</v>
      </c>
    </row>
    <row r="5205" spans="1:26">
      <c r="A5205" t="s">
        <v>66</v>
      </c>
      <c r="B5205" t="s">
        <v>56</v>
      </c>
      <c r="C5205" t="s">
        <v>17</v>
      </c>
      <c r="D5205" t="s">
        <v>100</v>
      </c>
      <c r="E5205">
        <v>19</v>
      </c>
      <c r="F5205">
        <v>806.91330000000005</v>
      </c>
      <c r="G5205">
        <v>505.17309999999998</v>
      </c>
      <c r="H5205">
        <v>90.330799999999996</v>
      </c>
      <c r="I5205">
        <v>69.034580000000005</v>
      </c>
      <c r="J5205">
        <v>213.2688</v>
      </c>
      <c r="K5205">
        <v>265.53840000000002</v>
      </c>
      <c r="L5205">
        <v>301.74020000000002</v>
      </c>
      <c r="M5205">
        <v>337.94200000000001</v>
      </c>
      <c r="N5205">
        <v>390.21159999999998</v>
      </c>
      <c r="O5205">
        <v>66</v>
      </c>
      <c r="P5205">
        <v>104.50353</v>
      </c>
      <c r="Q5205">
        <v>8</v>
      </c>
      <c r="R5205" s="75">
        <v>33833</v>
      </c>
      <c r="T5205" t="s">
        <v>112</v>
      </c>
      <c r="U5205">
        <v>8.9585600000000001E-2</v>
      </c>
      <c r="W5205" t="s">
        <v>66</v>
      </c>
      <c r="Z5205" s="97">
        <v>20800000</v>
      </c>
    </row>
    <row r="5206" spans="1:26">
      <c r="A5206" t="s">
        <v>66</v>
      </c>
      <c r="B5206" t="s">
        <v>56</v>
      </c>
      <c r="C5206" t="s">
        <v>17</v>
      </c>
      <c r="D5206" t="s">
        <v>100</v>
      </c>
      <c r="E5206">
        <v>20</v>
      </c>
      <c r="F5206">
        <v>840.87440000000004</v>
      </c>
      <c r="G5206">
        <v>845.92259999999999</v>
      </c>
      <c r="H5206">
        <v>85.303129999999996</v>
      </c>
      <c r="I5206">
        <v>68.92886</v>
      </c>
      <c r="J5206">
        <v>-93.384110000000007</v>
      </c>
      <c r="K5206">
        <v>-41.19455</v>
      </c>
      <c r="L5206">
        <v>-5.0482180000000003</v>
      </c>
      <c r="M5206">
        <v>31.098109999999998</v>
      </c>
      <c r="N5206">
        <v>83.287670000000006</v>
      </c>
      <c r="O5206">
        <v>66</v>
      </c>
      <c r="P5206">
        <v>104.50353</v>
      </c>
      <c r="Q5206">
        <v>8</v>
      </c>
      <c r="R5206" s="75">
        <v>33833</v>
      </c>
      <c r="T5206" t="s">
        <v>112</v>
      </c>
      <c r="U5206">
        <v>8.9585600000000001E-2</v>
      </c>
      <c r="W5206" t="s">
        <v>66</v>
      </c>
      <c r="Z5206" s="97">
        <v>20700000</v>
      </c>
    </row>
    <row r="5207" spans="1:26">
      <c r="A5207" t="s">
        <v>66</v>
      </c>
      <c r="B5207" t="s">
        <v>56</v>
      </c>
      <c r="C5207" t="s">
        <v>17</v>
      </c>
      <c r="D5207" t="s">
        <v>100</v>
      </c>
      <c r="E5207">
        <v>21</v>
      </c>
      <c r="F5207">
        <v>861.56989999999996</v>
      </c>
      <c r="G5207">
        <v>839.88639999999998</v>
      </c>
      <c r="H5207">
        <v>82.067120000000003</v>
      </c>
      <c r="I5207">
        <v>68.807169999999999</v>
      </c>
      <c r="J5207">
        <v>-66.496459999999999</v>
      </c>
      <c r="K5207">
        <v>-14.399039999999999</v>
      </c>
      <c r="L5207">
        <v>21.68347</v>
      </c>
      <c r="M5207">
        <v>57.765979999999999</v>
      </c>
      <c r="N5207">
        <v>109.8634</v>
      </c>
      <c r="O5207">
        <v>66</v>
      </c>
      <c r="P5207">
        <v>104.50353</v>
      </c>
      <c r="Q5207">
        <v>8</v>
      </c>
      <c r="R5207" s="75">
        <v>33833</v>
      </c>
      <c r="T5207" t="s">
        <v>112</v>
      </c>
      <c r="U5207">
        <v>8.9585600000000001E-2</v>
      </c>
      <c r="W5207" t="s">
        <v>66</v>
      </c>
      <c r="Z5207" s="97">
        <v>20600000</v>
      </c>
    </row>
    <row r="5208" spans="1:26">
      <c r="A5208" t="s">
        <v>66</v>
      </c>
      <c r="B5208" t="s">
        <v>56</v>
      </c>
      <c r="C5208" t="s">
        <v>17</v>
      </c>
      <c r="D5208" t="s">
        <v>100</v>
      </c>
      <c r="E5208">
        <v>22</v>
      </c>
      <c r="F5208">
        <v>856.6191</v>
      </c>
      <c r="G5208">
        <v>851.07839999999999</v>
      </c>
      <c r="H5208">
        <v>79.946250000000006</v>
      </c>
      <c r="I5208">
        <v>68.725149999999999</v>
      </c>
      <c r="J5208">
        <v>-82.534049999999993</v>
      </c>
      <c r="K5208">
        <v>-30.498729999999998</v>
      </c>
      <c r="L5208">
        <v>5.5407710000000003</v>
      </c>
      <c r="M5208">
        <v>41.580280000000002</v>
      </c>
      <c r="N5208">
        <v>93.615589999999997</v>
      </c>
      <c r="O5208">
        <v>66</v>
      </c>
      <c r="P5208">
        <v>104.50353</v>
      </c>
      <c r="Q5208">
        <v>8</v>
      </c>
      <c r="R5208" s="75">
        <v>33833</v>
      </c>
      <c r="T5208" t="s">
        <v>112</v>
      </c>
      <c r="U5208">
        <v>8.9585600000000001E-2</v>
      </c>
      <c r="W5208" t="s">
        <v>66</v>
      </c>
      <c r="Z5208" s="97">
        <v>20600000</v>
      </c>
    </row>
    <row r="5209" spans="1:26">
      <c r="A5209" t="s">
        <v>66</v>
      </c>
      <c r="B5209" t="s">
        <v>56</v>
      </c>
      <c r="C5209" t="s">
        <v>17</v>
      </c>
      <c r="D5209" t="s">
        <v>100</v>
      </c>
      <c r="E5209">
        <v>23</v>
      </c>
      <c r="F5209">
        <v>848.48220000000003</v>
      </c>
      <c r="G5209">
        <v>901.9597</v>
      </c>
      <c r="H5209">
        <v>78.265749999999997</v>
      </c>
      <c r="I5209">
        <v>68.650019999999998</v>
      </c>
      <c r="J5209">
        <v>-141.45609999999999</v>
      </c>
      <c r="K5209">
        <v>-89.477649999999997</v>
      </c>
      <c r="L5209">
        <v>-53.477539999999998</v>
      </c>
      <c r="M5209">
        <v>-17.477429999999998</v>
      </c>
      <c r="N5209">
        <v>34.500999999999998</v>
      </c>
      <c r="O5209">
        <v>66</v>
      </c>
      <c r="P5209">
        <v>104.50353</v>
      </c>
      <c r="Q5209">
        <v>8</v>
      </c>
      <c r="R5209" s="75">
        <v>33833</v>
      </c>
      <c r="T5209" t="s">
        <v>112</v>
      </c>
      <c r="U5209">
        <v>8.9585600000000001E-2</v>
      </c>
      <c r="W5209" t="s">
        <v>66</v>
      </c>
      <c r="Z5209" s="97">
        <v>20500000</v>
      </c>
    </row>
    <row r="5210" spans="1:26">
      <c r="A5210" t="s">
        <v>66</v>
      </c>
      <c r="B5210" t="s">
        <v>56</v>
      </c>
      <c r="C5210" t="s">
        <v>17</v>
      </c>
      <c r="D5210" t="s">
        <v>100</v>
      </c>
      <c r="E5210">
        <v>24</v>
      </c>
      <c r="F5210">
        <v>839.86249999999995</v>
      </c>
      <c r="G5210">
        <v>904.50530000000003</v>
      </c>
      <c r="H5210">
        <v>77.04571</v>
      </c>
      <c r="I5210">
        <v>68.501660000000001</v>
      </c>
      <c r="J5210">
        <v>-152.43119999999999</v>
      </c>
      <c r="K5210">
        <v>-100.5651</v>
      </c>
      <c r="L5210">
        <v>-64.642759999999996</v>
      </c>
      <c r="M5210">
        <v>-28.72045</v>
      </c>
      <c r="N5210">
        <v>23.14565</v>
      </c>
      <c r="O5210">
        <v>66</v>
      </c>
      <c r="P5210">
        <v>104.50353</v>
      </c>
      <c r="Q5210">
        <v>8</v>
      </c>
      <c r="R5210" s="75">
        <v>33833</v>
      </c>
      <c r="T5210" t="s">
        <v>112</v>
      </c>
      <c r="U5210">
        <v>8.9585600000000001E-2</v>
      </c>
      <c r="W5210" t="s">
        <v>66</v>
      </c>
      <c r="Z5210" s="97">
        <v>20400000</v>
      </c>
    </row>
    <row r="5211" spans="1:26">
      <c r="A5211" t="s">
        <v>66</v>
      </c>
      <c r="B5211" t="s">
        <v>56</v>
      </c>
      <c r="C5211" t="s">
        <v>18</v>
      </c>
      <c r="D5211" t="s">
        <v>100</v>
      </c>
      <c r="E5211">
        <v>1</v>
      </c>
      <c r="F5211">
        <v>886.04520000000002</v>
      </c>
      <c r="G5211">
        <v>886.04520000000002</v>
      </c>
      <c r="H5211">
        <v>79.273740000000004</v>
      </c>
      <c r="I5211">
        <v>67.90061</v>
      </c>
      <c r="J5211">
        <v>-87.018140000000002</v>
      </c>
      <c r="K5211">
        <v>-35.607120000000002</v>
      </c>
      <c r="L5211">
        <v>0</v>
      </c>
      <c r="M5211">
        <v>35.607120000000002</v>
      </c>
      <c r="N5211">
        <v>87.018140000000002</v>
      </c>
      <c r="O5211">
        <v>66</v>
      </c>
      <c r="P5211">
        <v>104.50353</v>
      </c>
      <c r="Q5211">
        <v>9</v>
      </c>
      <c r="R5211" s="75">
        <v>39329</v>
      </c>
      <c r="T5211" t="s">
        <v>112</v>
      </c>
      <c r="U5211">
        <v>0.1046112</v>
      </c>
      <c r="W5211" t="s">
        <v>66</v>
      </c>
      <c r="Z5211" s="97">
        <v>20100000</v>
      </c>
    </row>
    <row r="5212" spans="1:26">
      <c r="A5212" t="s">
        <v>66</v>
      </c>
      <c r="B5212" t="s">
        <v>56</v>
      </c>
      <c r="C5212" t="s">
        <v>18</v>
      </c>
      <c r="D5212" t="s">
        <v>100</v>
      </c>
      <c r="E5212">
        <v>2</v>
      </c>
      <c r="F5212">
        <v>874.62009999999998</v>
      </c>
      <c r="G5212">
        <v>874.62009999999998</v>
      </c>
      <c r="H5212">
        <v>78.172470000000004</v>
      </c>
      <c r="I5212">
        <v>68.049850000000006</v>
      </c>
      <c r="J5212">
        <v>-87.209389999999999</v>
      </c>
      <c r="K5212">
        <v>-35.685380000000002</v>
      </c>
      <c r="L5212">
        <v>0</v>
      </c>
      <c r="M5212">
        <v>35.685380000000002</v>
      </c>
      <c r="N5212">
        <v>87.209389999999999</v>
      </c>
      <c r="O5212">
        <v>66</v>
      </c>
      <c r="P5212">
        <v>104.50353</v>
      </c>
      <c r="Q5212">
        <v>9</v>
      </c>
      <c r="R5212" s="75">
        <v>39329</v>
      </c>
      <c r="T5212" t="s">
        <v>112</v>
      </c>
      <c r="U5212">
        <v>0.1046112</v>
      </c>
      <c r="W5212" t="s">
        <v>66</v>
      </c>
      <c r="Z5212" s="97">
        <v>20200000</v>
      </c>
    </row>
    <row r="5213" spans="1:26">
      <c r="A5213" t="s">
        <v>66</v>
      </c>
      <c r="B5213" t="s">
        <v>56</v>
      </c>
      <c r="C5213" t="s">
        <v>18</v>
      </c>
      <c r="D5213" t="s">
        <v>100</v>
      </c>
      <c r="E5213">
        <v>3</v>
      </c>
      <c r="F5213">
        <v>857.47140000000002</v>
      </c>
      <c r="G5213">
        <v>857.47140000000002</v>
      </c>
      <c r="H5213">
        <v>77.35427</v>
      </c>
      <c r="I5213">
        <v>68.130309999999994</v>
      </c>
      <c r="J5213">
        <v>-87.312510000000003</v>
      </c>
      <c r="K5213">
        <v>-35.72757</v>
      </c>
      <c r="L5213">
        <v>0</v>
      </c>
      <c r="M5213">
        <v>35.72757</v>
      </c>
      <c r="N5213">
        <v>87.312510000000003</v>
      </c>
      <c r="O5213">
        <v>66</v>
      </c>
      <c r="P5213">
        <v>104.50353</v>
      </c>
      <c r="Q5213">
        <v>9</v>
      </c>
      <c r="R5213" s="75">
        <v>39329</v>
      </c>
      <c r="T5213" t="s">
        <v>112</v>
      </c>
      <c r="U5213">
        <v>0.1046112</v>
      </c>
      <c r="W5213" t="s">
        <v>66</v>
      </c>
      <c r="Z5213" s="97">
        <v>20200000</v>
      </c>
    </row>
    <row r="5214" spans="1:26">
      <c r="A5214" t="s">
        <v>66</v>
      </c>
      <c r="B5214" t="s">
        <v>56</v>
      </c>
      <c r="C5214" t="s">
        <v>18</v>
      </c>
      <c r="D5214" t="s">
        <v>100</v>
      </c>
      <c r="E5214">
        <v>4</v>
      </c>
      <c r="F5214">
        <v>853.09490000000005</v>
      </c>
      <c r="G5214">
        <v>853.09490000000005</v>
      </c>
      <c r="H5214">
        <v>76.406850000000006</v>
      </c>
      <c r="I5214">
        <v>68.205719999999999</v>
      </c>
      <c r="J5214">
        <v>-87.409149999999997</v>
      </c>
      <c r="K5214">
        <v>-35.767110000000002</v>
      </c>
      <c r="L5214">
        <v>0</v>
      </c>
      <c r="M5214">
        <v>35.767110000000002</v>
      </c>
      <c r="N5214">
        <v>87.409149999999997</v>
      </c>
      <c r="O5214">
        <v>66</v>
      </c>
      <c r="P5214">
        <v>104.50353</v>
      </c>
      <c r="Q5214">
        <v>9</v>
      </c>
      <c r="R5214" s="75">
        <v>39329</v>
      </c>
      <c r="T5214" t="s">
        <v>112</v>
      </c>
      <c r="U5214">
        <v>0.1046112</v>
      </c>
      <c r="W5214" t="s">
        <v>66</v>
      </c>
      <c r="Z5214" s="97">
        <v>20300000</v>
      </c>
    </row>
    <row r="5215" spans="1:26">
      <c r="A5215" t="s">
        <v>66</v>
      </c>
      <c r="B5215" t="s">
        <v>56</v>
      </c>
      <c r="C5215" t="s">
        <v>18</v>
      </c>
      <c r="D5215" t="s">
        <v>100</v>
      </c>
      <c r="E5215">
        <v>5</v>
      </c>
      <c r="F5215">
        <v>854.35820000000001</v>
      </c>
      <c r="G5215">
        <v>854.35820000000001</v>
      </c>
      <c r="H5215">
        <v>75.735669999999999</v>
      </c>
      <c r="I5215">
        <v>68.199870000000004</v>
      </c>
      <c r="J5215">
        <v>-87.401650000000004</v>
      </c>
      <c r="K5215">
        <v>-35.764049999999997</v>
      </c>
      <c r="L5215">
        <v>0</v>
      </c>
      <c r="M5215">
        <v>35.764049999999997</v>
      </c>
      <c r="N5215">
        <v>87.401650000000004</v>
      </c>
      <c r="O5215">
        <v>66</v>
      </c>
      <c r="P5215">
        <v>104.50353</v>
      </c>
      <c r="Q5215">
        <v>9</v>
      </c>
      <c r="R5215" s="75">
        <v>39329</v>
      </c>
      <c r="T5215" t="s">
        <v>112</v>
      </c>
      <c r="U5215">
        <v>0.1046112</v>
      </c>
      <c r="W5215" t="s">
        <v>66</v>
      </c>
      <c r="Z5215" s="97">
        <v>20300000</v>
      </c>
    </row>
    <row r="5216" spans="1:26">
      <c r="A5216" t="s">
        <v>66</v>
      </c>
      <c r="B5216" t="s">
        <v>56</v>
      </c>
      <c r="C5216" t="s">
        <v>18</v>
      </c>
      <c r="D5216" t="s">
        <v>100</v>
      </c>
      <c r="E5216">
        <v>6</v>
      </c>
      <c r="F5216">
        <v>859.42819999999995</v>
      </c>
      <c r="G5216">
        <v>859.42819999999995</v>
      </c>
      <c r="H5216">
        <v>75.144229999999993</v>
      </c>
      <c r="I5216">
        <v>68.340599999999995</v>
      </c>
      <c r="J5216">
        <v>-87.581999999999994</v>
      </c>
      <c r="K5216">
        <v>-35.83784</v>
      </c>
      <c r="L5216">
        <v>0</v>
      </c>
      <c r="M5216">
        <v>35.83784</v>
      </c>
      <c r="N5216">
        <v>87.581999999999994</v>
      </c>
      <c r="O5216">
        <v>66</v>
      </c>
      <c r="P5216">
        <v>104.50353</v>
      </c>
      <c r="Q5216">
        <v>9</v>
      </c>
      <c r="R5216" s="75">
        <v>39329</v>
      </c>
      <c r="T5216" t="s">
        <v>112</v>
      </c>
      <c r="U5216">
        <v>0.1046112</v>
      </c>
      <c r="W5216" t="s">
        <v>66</v>
      </c>
      <c r="Z5216" s="97">
        <v>20300000</v>
      </c>
    </row>
    <row r="5217" spans="1:26">
      <c r="A5217" t="s">
        <v>66</v>
      </c>
      <c r="B5217" t="s">
        <v>56</v>
      </c>
      <c r="C5217" t="s">
        <v>18</v>
      </c>
      <c r="D5217" t="s">
        <v>100</v>
      </c>
      <c r="E5217">
        <v>7</v>
      </c>
      <c r="F5217">
        <v>854.77340000000004</v>
      </c>
      <c r="G5217">
        <v>854.77340000000004</v>
      </c>
      <c r="H5217">
        <v>74.983729999999994</v>
      </c>
      <c r="I5217">
        <v>68.408810000000003</v>
      </c>
      <c r="J5217">
        <v>-87.669420000000002</v>
      </c>
      <c r="K5217">
        <v>-35.873620000000003</v>
      </c>
      <c r="L5217">
        <v>0</v>
      </c>
      <c r="M5217">
        <v>35.873620000000003</v>
      </c>
      <c r="N5217">
        <v>87.669420000000002</v>
      </c>
      <c r="O5217">
        <v>66</v>
      </c>
      <c r="P5217">
        <v>104.50353</v>
      </c>
      <c r="Q5217">
        <v>9</v>
      </c>
      <c r="R5217" s="75">
        <v>39329</v>
      </c>
      <c r="T5217" t="s">
        <v>112</v>
      </c>
      <c r="U5217">
        <v>0.1046112</v>
      </c>
      <c r="W5217" t="s">
        <v>66</v>
      </c>
      <c r="Z5217" s="97">
        <v>20400000</v>
      </c>
    </row>
    <row r="5218" spans="1:26">
      <c r="A5218" t="s">
        <v>66</v>
      </c>
      <c r="B5218" t="s">
        <v>56</v>
      </c>
      <c r="C5218" t="s">
        <v>18</v>
      </c>
      <c r="D5218" t="s">
        <v>100</v>
      </c>
      <c r="E5218">
        <v>8</v>
      </c>
      <c r="F5218">
        <v>858.21609999999998</v>
      </c>
      <c r="G5218">
        <v>858.21609999999998</v>
      </c>
      <c r="H5218">
        <v>76.635509999999996</v>
      </c>
      <c r="I5218">
        <v>68.478070000000002</v>
      </c>
      <c r="J5218">
        <v>-87.758179999999996</v>
      </c>
      <c r="K5218">
        <v>-35.909930000000003</v>
      </c>
      <c r="L5218">
        <v>0</v>
      </c>
      <c r="M5218">
        <v>35.909930000000003</v>
      </c>
      <c r="N5218">
        <v>87.758179999999996</v>
      </c>
      <c r="O5218">
        <v>66</v>
      </c>
      <c r="P5218">
        <v>104.50353</v>
      </c>
      <c r="Q5218">
        <v>9</v>
      </c>
      <c r="R5218" s="75">
        <v>39329</v>
      </c>
      <c r="T5218" t="s">
        <v>112</v>
      </c>
      <c r="U5218">
        <v>0.1046112</v>
      </c>
      <c r="W5218" t="s">
        <v>66</v>
      </c>
      <c r="Z5218" s="97">
        <v>20400000</v>
      </c>
    </row>
    <row r="5219" spans="1:26">
      <c r="A5219" t="s">
        <v>66</v>
      </c>
      <c r="B5219" t="s">
        <v>56</v>
      </c>
      <c r="C5219" t="s">
        <v>18</v>
      </c>
      <c r="D5219" t="s">
        <v>100</v>
      </c>
      <c r="E5219">
        <v>9</v>
      </c>
      <c r="F5219">
        <v>858.07249999999999</v>
      </c>
      <c r="G5219">
        <v>858.07249999999999</v>
      </c>
      <c r="H5219">
        <v>80.74315</v>
      </c>
      <c r="I5219">
        <v>68.440370000000001</v>
      </c>
      <c r="J5219">
        <v>-87.709860000000006</v>
      </c>
      <c r="K5219">
        <v>-35.890160000000002</v>
      </c>
      <c r="L5219">
        <v>0</v>
      </c>
      <c r="M5219">
        <v>35.890160000000002</v>
      </c>
      <c r="N5219">
        <v>87.709860000000006</v>
      </c>
      <c r="O5219">
        <v>66</v>
      </c>
      <c r="P5219">
        <v>104.50353</v>
      </c>
      <c r="Q5219">
        <v>9</v>
      </c>
      <c r="R5219" s="75">
        <v>39329</v>
      </c>
      <c r="T5219" t="s">
        <v>112</v>
      </c>
      <c r="U5219">
        <v>0.1046112</v>
      </c>
      <c r="W5219" t="s">
        <v>66</v>
      </c>
      <c r="Z5219" s="97">
        <v>20400000</v>
      </c>
    </row>
    <row r="5220" spans="1:26">
      <c r="A5220" t="s">
        <v>66</v>
      </c>
      <c r="B5220" t="s">
        <v>56</v>
      </c>
      <c r="C5220" t="s">
        <v>18</v>
      </c>
      <c r="D5220" t="s">
        <v>100</v>
      </c>
      <c r="E5220">
        <v>10</v>
      </c>
      <c r="F5220">
        <v>870.08619999999996</v>
      </c>
      <c r="G5220">
        <v>870.08619999999996</v>
      </c>
      <c r="H5220">
        <v>84.242620000000002</v>
      </c>
      <c r="I5220">
        <v>68.395269999999996</v>
      </c>
      <c r="J5220">
        <v>-87.652069999999995</v>
      </c>
      <c r="K5220">
        <v>-35.866520000000001</v>
      </c>
      <c r="L5220">
        <v>0</v>
      </c>
      <c r="M5220">
        <v>35.866520000000001</v>
      </c>
      <c r="N5220">
        <v>87.652069999999995</v>
      </c>
      <c r="O5220">
        <v>66</v>
      </c>
      <c r="P5220">
        <v>104.50353</v>
      </c>
      <c r="Q5220">
        <v>9</v>
      </c>
      <c r="R5220" s="75">
        <v>39329</v>
      </c>
      <c r="T5220" t="s">
        <v>112</v>
      </c>
      <c r="U5220">
        <v>0.1046112</v>
      </c>
      <c r="W5220" t="s">
        <v>66</v>
      </c>
      <c r="Z5220" s="97">
        <v>20400000</v>
      </c>
    </row>
    <row r="5221" spans="1:26">
      <c r="A5221" t="s">
        <v>66</v>
      </c>
      <c r="B5221" t="s">
        <v>56</v>
      </c>
      <c r="C5221" t="s">
        <v>18</v>
      </c>
      <c r="D5221" t="s">
        <v>100</v>
      </c>
      <c r="E5221">
        <v>11</v>
      </c>
      <c r="F5221">
        <v>852.30709999999999</v>
      </c>
      <c r="G5221">
        <v>852.30709999999999</v>
      </c>
      <c r="H5221">
        <v>87.313789999999997</v>
      </c>
      <c r="I5221">
        <v>68.293109999999999</v>
      </c>
      <c r="J5221">
        <v>-87.521129999999999</v>
      </c>
      <c r="K5221">
        <v>-35.812939999999998</v>
      </c>
      <c r="L5221">
        <v>0</v>
      </c>
      <c r="M5221">
        <v>35.812939999999998</v>
      </c>
      <c r="N5221">
        <v>87.521129999999999</v>
      </c>
      <c r="O5221">
        <v>66</v>
      </c>
      <c r="P5221">
        <v>104.50353</v>
      </c>
      <c r="Q5221">
        <v>9</v>
      </c>
      <c r="R5221" s="75">
        <v>39329</v>
      </c>
      <c r="T5221" t="s">
        <v>112</v>
      </c>
      <c r="U5221">
        <v>0.1046112</v>
      </c>
      <c r="W5221" t="s">
        <v>66</v>
      </c>
      <c r="Z5221" s="97">
        <v>20300000</v>
      </c>
    </row>
    <row r="5222" spans="1:26">
      <c r="A5222" t="s">
        <v>66</v>
      </c>
      <c r="B5222" t="s">
        <v>56</v>
      </c>
      <c r="C5222" t="s">
        <v>18</v>
      </c>
      <c r="D5222" t="s">
        <v>100</v>
      </c>
      <c r="E5222">
        <v>12</v>
      </c>
      <c r="F5222">
        <v>803.7242</v>
      </c>
      <c r="G5222">
        <v>867.76859999999999</v>
      </c>
      <c r="H5222">
        <v>89.438190000000006</v>
      </c>
      <c r="I5222">
        <v>68.339709999999997</v>
      </c>
      <c r="J5222">
        <v>-151.62520000000001</v>
      </c>
      <c r="K5222">
        <v>-99.881749999999997</v>
      </c>
      <c r="L5222">
        <v>-64.044370000000001</v>
      </c>
      <c r="M5222">
        <v>-28.206990000000001</v>
      </c>
      <c r="N5222">
        <v>23.5365</v>
      </c>
      <c r="O5222">
        <v>66</v>
      </c>
      <c r="P5222">
        <v>104.50353</v>
      </c>
      <c r="Q5222">
        <v>9</v>
      </c>
      <c r="R5222" s="75">
        <v>39329</v>
      </c>
      <c r="T5222" t="s">
        <v>112</v>
      </c>
      <c r="U5222">
        <v>0.1046112</v>
      </c>
      <c r="W5222" t="s">
        <v>66</v>
      </c>
      <c r="Z5222" s="97">
        <v>20300000</v>
      </c>
    </row>
    <row r="5223" spans="1:26">
      <c r="A5223" t="s">
        <v>66</v>
      </c>
      <c r="B5223" t="s">
        <v>56</v>
      </c>
      <c r="C5223" t="s">
        <v>18</v>
      </c>
      <c r="D5223" t="s">
        <v>100</v>
      </c>
      <c r="E5223">
        <v>13</v>
      </c>
      <c r="F5223">
        <v>788.04579999999999</v>
      </c>
      <c r="G5223">
        <v>528.89739999999995</v>
      </c>
      <c r="H5223">
        <v>90.969089999999994</v>
      </c>
      <c r="I5223">
        <v>68.546970000000002</v>
      </c>
      <c r="J5223">
        <v>171.30199999999999</v>
      </c>
      <c r="K5223">
        <v>223.20240000000001</v>
      </c>
      <c r="L5223">
        <v>259.14839999999998</v>
      </c>
      <c r="M5223">
        <v>295.09449999999998</v>
      </c>
      <c r="N5223">
        <v>346.99489999999997</v>
      </c>
      <c r="O5223">
        <v>66</v>
      </c>
      <c r="P5223">
        <v>104.50353</v>
      </c>
      <c r="Q5223">
        <v>9</v>
      </c>
      <c r="R5223" s="75">
        <v>39329</v>
      </c>
      <c r="T5223" t="s">
        <v>112</v>
      </c>
      <c r="U5223">
        <v>0.1046112</v>
      </c>
      <c r="W5223" t="s">
        <v>66</v>
      </c>
      <c r="Z5223" s="97">
        <v>20500000</v>
      </c>
    </row>
    <row r="5224" spans="1:26">
      <c r="A5224" t="s">
        <v>66</v>
      </c>
      <c r="B5224" t="s">
        <v>56</v>
      </c>
      <c r="C5224" t="s">
        <v>18</v>
      </c>
      <c r="D5224" t="s">
        <v>100</v>
      </c>
      <c r="E5224">
        <v>14</v>
      </c>
      <c r="F5224">
        <v>785.65830000000005</v>
      </c>
      <c r="G5224">
        <v>164.43950000000001</v>
      </c>
      <c r="H5224">
        <v>92.285200000000003</v>
      </c>
      <c r="I5224">
        <v>68.536500000000004</v>
      </c>
      <c r="J5224">
        <v>533.38580000000002</v>
      </c>
      <c r="K5224">
        <v>585.27829999999994</v>
      </c>
      <c r="L5224">
        <v>621.21889999999996</v>
      </c>
      <c r="M5224">
        <v>657.15940000000001</v>
      </c>
      <c r="N5224">
        <v>709.05190000000005</v>
      </c>
      <c r="O5224">
        <v>66</v>
      </c>
      <c r="P5224">
        <v>104.50353</v>
      </c>
      <c r="Q5224">
        <v>9</v>
      </c>
      <c r="R5224" s="75">
        <v>39329</v>
      </c>
      <c r="T5224" t="s">
        <v>112</v>
      </c>
      <c r="U5224">
        <v>0.1046112</v>
      </c>
      <c r="W5224" t="s">
        <v>66</v>
      </c>
      <c r="Z5224" s="97">
        <v>20500000</v>
      </c>
    </row>
    <row r="5225" spans="1:26">
      <c r="A5225" t="s">
        <v>66</v>
      </c>
      <c r="B5225" t="s">
        <v>56</v>
      </c>
      <c r="C5225" t="s">
        <v>18</v>
      </c>
      <c r="D5225" t="s">
        <v>100</v>
      </c>
      <c r="E5225">
        <v>15</v>
      </c>
      <c r="F5225">
        <v>777.53579999999999</v>
      </c>
      <c r="G5225">
        <v>164.67760000000001</v>
      </c>
      <c r="H5225">
        <v>92.873329999999996</v>
      </c>
      <c r="I5225">
        <v>68.553600000000003</v>
      </c>
      <c r="J5225">
        <v>525.00319999999999</v>
      </c>
      <c r="K5225">
        <v>576.90859999999998</v>
      </c>
      <c r="L5225">
        <v>612.85820000000001</v>
      </c>
      <c r="M5225">
        <v>648.80769999999995</v>
      </c>
      <c r="N5225">
        <v>700.71310000000005</v>
      </c>
      <c r="O5225">
        <v>66</v>
      </c>
      <c r="P5225">
        <v>104.50353</v>
      </c>
      <c r="Q5225">
        <v>9</v>
      </c>
      <c r="R5225" s="75">
        <v>39329</v>
      </c>
      <c r="T5225" t="s">
        <v>112</v>
      </c>
      <c r="U5225">
        <v>0.1046112</v>
      </c>
      <c r="W5225" t="s">
        <v>66</v>
      </c>
      <c r="Z5225" s="97">
        <v>20500000</v>
      </c>
    </row>
    <row r="5226" spans="1:26">
      <c r="A5226" t="s">
        <v>66</v>
      </c>
      <c r="B5226" t="s">
        <v>56</v>
      </c>
      <c r="C5226" t="s">
        <v>18</v>
      </c>
      <c r="D5226" t="s">
        <v>100</v>
      </c>
      <c r="E5226">
        <v>16</v>
      </c>
      <c r="F5226">
        <v>777.07299999999998</v>
      </c>
      <c r="G5226">
        <v>162.9898</v>
      </c>
      <c r="H5226">
        <v>93.105260000000001</v>
      </c>
      <c r="I5226">
        <v>68.498609999999999</v>
      </c>
      <c r="J5226">
        <v>526.29859999999996</v>
      </c>
      <c r="K5226">
        <v>578.16250000000002</v>
      </c>
      <c r="L5226">
        <v>614.08320000000003</v>
      </c>
      <c r="M5226">
        <v>650.00390000000004</v>
      </c>
      <c r="N5226">
        <v>701.86770000000001</v>
      </c>
      <c r="O5226">
        <v>66</v>
      </c>
      <c r="P5226">
        <v>104.50353</v>
      </c>
      <c r="Q5226">
        <v>9</v>
      </c>
      <c r="R5226" s="75">
        <v>39329</v>
      </c>
      <c r="T5226" t="s">
        <v>112</v>
      </c>
      <c r="U5226">
        <v>0.1046112</v>
      </c>
      <c r="W5226" t="s">
        <v>66</v>
      </c>
      <c r="Z5226" s="97">
        <v>20400000</v>
      </c>
    </row>
    <row r="5227" spans="1:26">
      <c r="A5227" t="s">
        <v>66</v>
      </c>
      <c r="B5227" t="s">
        <v>56</v>
      </c>
      <c r="C5227" t="s">
        <v>18</v>
      </c>
      <c r="D5227" t="s">
        <v>100</v>
      </c>
      <c r="E5227">
        <v>17</v>
      </c>
      <c r="F5227">
        <v>774.3329</v>
      </c>
      <c r="G5227">
        <v>163.24979999999999</v>
      </c>
      <c r="H5227">
        <v>91.153379999999999</v>
      </c>
      <c r="I5227">
        <v>68.249899999999997</v>
      </c>
      <c r="J5227">
        <v>523.61739999999998</v>
      </c>
      <c r="K5227">
        <v>575.29290000000003</v>
      </c>
      <c r="L5227">
        <v>611.08309999999994</v>
      </c>
      <c r="M5227">
        <v>646.87339999999995</v>
      </c>
      <c r="N5227">
        <v>698.54899999999998</v>
      </c>
      <c r="O5227">
        <v>66</v>
      </c>
      <c r="P5227">
        <v>104.50353</v>
      </c>
      <c r="Q5227">
        <v>9</v>
      </c>
      <c r="R5227" s="75">
        <v>39329</v>
      </c>
      <c r="T5227" t="s">
        <v>112</v>
      </c>
      <c r="U5227">
        <v>0.1046112</v>
      </c>
      <c r="W5227" t="s">
        <v>66</v>
      </c>
      <c r="Z5227" s="97">
        <v>20300000</v>
      </c>
    </row>
    <row r="5228" spans="1:26">
      <c r="A5228" t="s">
        <v>66</v>
      </c>
      <c r="B5228" t="s">
        <v>56</v>
      </c>
      <c r="C5228" t="s">
        <v>18</v>
      </c>
      <c r="D5228" t="s">
        <v>100</v>
      </c>
      <c r="E5228">
        <v>18</v>
      </c>
      <c r="F5228">
        <v>763.12869999999998</v>
      </c>
      <c r="G5228">
        <v>159.97399999999999</v>
      </c>
      <c r="H5228">
        <v>88.848280000000003</v>
      </c>
      <c r="I5228">
        <v>68.152590000000004</v>
      </c>
      <c r="J5228">
        <v>515.81370000000004</v>
      </c>
      <c r="K5228">
        <v>567.41549999999995</v>
      </c>
      <c r="L5228">
        <v>603.15470000000005</v>
      </c>
      <c r="M5228">
        <v>638.89390000000003</v>
      </c>
      <c r="N5228">
        <v>690.49570000000006</v>
      </c>
      <c r="O5228">
        <v>66</v>
      </c>
      <c r="P5228">
        <v>104.50353</v>
      </c>
      <c r="Q5228">
        <v>9</v>
      </c>
      <c r="R5228" s="75">
        <v>39329</v>
      </c>
      <c r="T5228" t="s">
        <v>112</v>
      </c>
      <c r="U5228">
        <v>0.1046112</v>
      </c>
      <c r="W5228" t="s">
        <v>66</v>
      </c>
      <c r="Z5228" s="97">
        <v>20200000</v>
      </c>
    </row>
    <row r="5229" spans="1:26">
      <c r="A5229" t="s">
        <v>66</v>
      </c>
      <c r="B5229" t="s">
        <v>56</v>
      </c>
      <c r="C5229" t="s">
        <v>18</v>
      </c>
      <c r="D5229" t="s">
        <v>100</v>
      </c>
      <c r="E5229">
        <v>19</v>
      </c>
      <c r="F5229">
        <v>825.32</v>
      </c>
      <c r="G5229">
        <v>483.79300000000001</v>
      </c>
      <c r="H5229">
        <v>85.280559999999994</v>
      </c>
      <c r="I5229">
        <v>68.126649999999998</v>
      </c>
      <c r="J5229">
        <v>254.2192</v>
      </c>
      <c r="K5229">
        <v>305.80130000000003</v>
      </c>
      <c r="L5229">
        <v>341.52699999999999</v>
      </c>
      <c r="M5229">
        <v>377.25259999999997</v>
      </c>
      <c r="N5229">
        <v>428.83479999999997</v>
      </c>
      <c r="O5229">
        <v>66</v>
      </c>
      <c r="P5229">
        <v>104.50353</v>
      </c>
      <c r="Q5229">
        <v>9</v>
      </c>
      <c r="R5229" s="75">
        <v>39329</v>
      </c>
      <c r="T5229" t="s">
        <v>112</v>
      </c>
      <c r="U5229">
        <v>0.1046112</v>
      </c>
      <c r="W5229" t="s">
        <v>66</v>
      </c>
      <c r="Z5229" s="97">
        <v>20200000</v>
      </c>
    </row>
    <row r="5230" spans="1:26">
      <c r="A5230" t="s">
        <v>66</v>
      </c>
      <c r="B5230" t="s">
        <v>56</v>
      </c>
      <c r="C5230" t="s">
        <v>18</v>
      </c>
      <c r="D5230" t="s">
        <v>100</v>
      </c>
      <c r="E5230">
        <v>20</v>
      </c>
      <c r="F5230">
        <v>855.26149999999996</v>
      </c>
      <c r="G5230">
        <v>804.18520000000001</v>
      </c>
      <c r="H5230">
        <v>81.063640000000007</v>
      </c>
      <c r="I5230">
        <v>68.045140000000004</v>
      </c>
      <c r="J5230">
        <v>-36.127070000000003</v>
      </c>
      <c r="K5230">
        <v>15.39339</v>
      </c>
      <c r="L5230">
        <v>51.07629</v>
      </c>
      <c r="M5230">
        <v>86.759200000000007</v>
      </c>
      <c r="N5230">
        <v>138.27959999999999</v>
      </c>
      <c r="O5230">
        <v>66</v>
      </c>
      <c r="P5230">
        <v>104.50353</v>
      </c>
      <c r="Q5230">
        <v>9</v>
      </c>
      <c r="R5230" s="75">
        <v>39329</v>
      </c>
      <c r="T5230" t="s">
        <v>112</v>
      </c>
      <c r="U5230">
        <v>0.1046112</v>
      </c>
      <c r="W5230" t="s">
        <v>66</v>
      </c>
      <c r="Z5230" s="97">
        <v>20200000</v>
      </c>
    </row>
    <row r="5231" spans="1:26">
      <c r="A5231" t="s">
        <v>66</v>
      </c>
      <c r="B5231" t="s">
        <v>56</v>
      </c>
      <c r="C5231" t="s">
        <v>18</v>
      </c>
      <c r="D5231" t="s">
        <v>100</v>
      </c>
      <c r="E5231">
        <v>21</v>
      </c>
      <c r="F5231">
        <v>868.73080000000004</v>
      </c>
      <c r="G5231">
        <v>796.41099999999994</v>
      </c>
      <c r="H5231">
        <v>77.432159999999996</v>
      </c>
      <c r="I5231">
        <v>68.007059999999996</v>
      </c>
      <c r="J5231">
        <v>-14.83474</v>
      </c>
      <c r="K5231">
        <v>36.656880000000001</v>
      </c>
      <c r="L5231">
        <v>72.319820000000007</v>
      </c>
      <c r="M5231">
        <v>107.9828</v>
      </c>
      <c r="N5231">
        <v>159.4744</v>
      </c>
      <c r="O5231">
        <v>66</v>
      </c>
      <c r="P5231">
        <v>104.50353</v>
      </c>
      <c r="Q5231">
        <v>9</v>
      </c>
      <c r="R5231" s="75">
        <v>39329</v>
      </c>
      <c r="T5231" t="s">
        <v>112</v>
      </c>
      <c r="U5231">
        <v>0.1046112</v>
      </c>
      <c r="W5231" t="s">
        <v>66</v>
      </c>
      <c r="Z5231" s="97">
        <v>20100000</v>
      </c>
    </row>
    <row r="5232" spans="1:26">
      <c r="A5232" t="s">
        <v>66</v>
      </c>
      <c r="B5232" t="s">
        <v>56</v>
      </c>
      <c r="C5232" t="s">
        <v>18</v>
      </c>
      <c r="D5232" t="s">
        <v>100</v>
      </c>
      <c r="E5232">
        <v>22</v>
      </c>
      <c r="F5232">
        <v>869.91129999999998</v>
      </c>
      <c r="G5232">
        <v>807.25030000000004</v>
      </c>
      <c r="H5232">
        <v>74.596500000000006</v>
      </c>
      <c r="I5232">
        <v>67.957750000000004</v>
      </c>
      <c r="J5232">
        <v>-24.430350000000001</v>
      </c>
      <c r="K5232">
        <v>27.02393</v>
      </c>
      <c r="L5232">
        <v>62.661009999999997</v>
      </c>
      <c r="M5232">
        <v>98.298090000000002</v>
      </c>
      <c r="N5232">
        <v>149.75239999999999</v>
      </c>
      <c r="O5232">
        <v>66</v>
      </c>
      <c r="P5232">
        <v>104.50353</v>
      </c>
      <c r="Q5232">
        <v>9</v>
      </c>
      <c r="R5232" s="75">
        <v>39329</v>
      </c>
      <c r="T5232" t="s">
        <v>112</v>
      </c>
      <c r="U5232">
        <v>0.1046112</v>
      </c>
      <c r="W5232" t="s">
        <v>66</v>
      </c>
      <c r="Z5232" s="97">
        <v>20100000</v>
      </c>
    </row>
    <row r="5233" spans="1:26">
      <c r="A5233" t="s">
        <v>66</v>
      </c>
      <c r="B5233" t="s">
        <v>56</v>
      </c>
      <c r="C5233" t="s">
        <v>18</v>
      </c>
      <c r="D5233" t="s">
        <v>100</v>
      </c>
      <c r="E5233">
        <v>23</v>
      </c>
      <c r="F5233">
        <v>869.89660000000003</v>
      </c>
      <c r="G5233">
        <v>867.71069999999997</v>
      </c>
      <c r="H5233">
        <v>71.704589999999996</v>
      </c>
      <c r="I5233">
        <v>67.867220000000003</v>
      </c>
      <c r="J5233">
        <v>-84.789429999999996</v>
      </c>
      <c r="K5233">
        <v>-33.403689999999997</v>
      </c>
      <c r="L5233">
        <v>2.1859130000000002</v>
      </c>
      <c r="M5233">
        <v>37.77552</v>
      </c>
      <c r="N5233">
        <v>89.161249999999995</v>
      </c>
      <c r="O5233">
        <v>66</v>
      </c>
      <c r="P5233">
        <v>104.50353</v>
      </c>
      <c r="Q5233">
        <v>9</v>
      </c>
      <c r="R5233" s="75">
        <v>39329</v>
      </c>
      <c r="T5233" t="s">
        <v>112</v>
      </c>
      <c r="U5233">
        <v>0.1046112</v>
      </c>
      <c r="W5233" t="s">
        <v>66</v>
      </c>
      <c r="Z5233" s="97">
        <v>20100000</v>
      </c>
    </row>
    <row r="5234" spans="1:26">
      <c r="A5234" t="s">
        <v>66</v>
      </c>
      <c r="B5234" t="s">
        <v>56</v>
      </c>
      <c r="C5234" t="s">
        <v>18</v>
      </c>
      <c r="D5234" t="s">
        <v>100</v>
      </c>
      <c r="E5234">
        <v>24</v>
      </c>
      <c r="F5234">
        <v>864.63099999999997</v>
      </c>
      <c r="G5234">
        <v>865.02459999999996</v>
      </c>
      <c r="H5234">
        <v>70.593209999999999</v>
      </c>
      <c r="I5234">
        <v>67.797049999999999</v>
      </c>
      <c r="J5234">
        <v>-87.279030000000006</v>
      </c>
      <c r="K5234">
        <v>-35.946420000000003</v>
      </c>
      <c r="L5234">
        <v>-0.39361570000000001</v>
      </c>
      <c r="M5234">
        <v>35.159190000000002</v>
      </c>
      <c r="N5234">
        <v>86.491799999999998</v>
      </c>
      <c r="O5234">
        <v>66</v>
      </c>
      <c r="P5234">
        <v>104.50353</v>
      </c>
      <c r="Q5234">
        <v>9</v>
      </c>
      <c r="R5234" s="75">
        <v>39329</v>
      </c>
      <c r="T5234" t="s">
        <v>112</v>
      </c>
      <c r="U5234">
        <v>0.1046112</v>
      </c>
      <c r="W5234" t="s">
        <v>66</v>
      </c>
      <c r="Z5234" s="97">
        <v>20000000</v>
      </c>
    </row>
    <row r="5235" spans="1:26">
      <c r="A5235" t="s">
        <v>66</v>
      </c>
      <c r="B5235" t="s">
        <v>56</v>
      </c>
      <c r="C5235" t="s">
        <v>19</v>
      </c>
      <c r="D5235" t="s">
        <v>100</v>
      </c>
      <c r="E5235">
        <v>1</v>
      </c>
      <c r="F5235">
        <v>789.15390000000002</v>
      </c>
      <c r="G5235">
        <v>789.15390000000002</v>
      </c>
      <c r="H5235">
        <v>69.127359999999996</v>
      </c>
      <c r="I5235">
        <v>68.999369999999999</v>
      </c>
      <c r="J5235">
        <v>-88.426249999999996</v>
      </c>
      <c r="K5235">
        <v>-36.183309999999999</v>
      </c>
      <c r="L5235">
        <v>0</v>
      </c>
      <c r="M5235">
        <v>36.183309999999999</v>
      </c>
      <c r="N5235">
        <v>88.426249999999996</v>
      </c>
      <c r="O5235">
        <v>66</v>
      </c>
      <c r="P5235">
        <v>104.50353</v>
      </c>
      <c r="Q5235">
        <v>10</v>
      </c>
      <c r="R5235" s="75">
        <v>37915</v>
      </c>
      <c r="T5235" t="s">
        <v>112</v>
      </c>
      <c r="U5235">
        <v>9.0782699999999994E-2</v>
      </c>
      <c r="W5235" t="s">
        <v>66</v>
      </c>
      <c r="Z5235" s="97">
        <v>20700000</v>
      </c>
    </row>
    <row r="5236" spans="1:26">
      <c r="A5236" t="s">
        <v>66</v>
      </c>
      <c r="B5236" t="s">
        <v>56</v>
      </c>
      <c r="C5236" t="s">
        <v>19</v>
      </c>
      <c r="D5236" t="s">
        <v>100</v>
      </c>
      <c r="E5236">
        <v>2</v>
      </c>
      <c r="F5236">
        <v>787.29570000000001</v>
      </c>
      <c r="G5236">
        <v>787.29570000000001</v>
      </c>
      <c r="H5236">
        <v>67.790769999999995</v>
      </c>
      <c r="I5236">
        <v>69.050409999999999</v>
      </c>
      <c r="J5236">
        <v>-88.491659999999996</v>
      </c>
      <c r="K5236">
        <v>-36.210070000000002</v>
      </c>
      <c r="L5236">
        <v>0</v>
      </c>
      <c r="M5236">
        <v>36.210070000000002</v>
      </c>
      <c r="N5236">
        <v>88.491659999999996</v>
      </c>
      <c r="O5236">
        <v>66</v>
      </c>
      <c r="P5236">
        <v>104.50353</v>
      </c>
      <c r="Q5236">
        <v>10</v>
      </c>
      <c r="R5236" s="75">
        <v>37915</v>
      </c>
      <c r="T5236" t="s">
        <v>112</v>
      </c>
      <c r="U5236">
        <v>9.0782699999999994E-2</v>
      </c>
      <c r="W5236" t="s">
        <v>66</v>
      </c>
      <c r="Z5236" s="97">
        <v>20800000</v>
      </c>
    </row>
    <row r="5237" spans="1:26">
      <c r="A5237" t="s">
        <v>66</v>
      </c>
      <c r="B5237" t="s">
        <v>56</v>
      </c>
      <c r="C5237" t="s">
        <v>19</v>
      </c>
      <c r="D5237" t="s">
        <v>100</v>
      </c>
      <c r="E5237">
        <v>3</v>
      </c>
      <c r="F5237">
        <v>782.08090000000004</v>
      </c>
      <c r="G5237">
        <v>782.08090000000004</v>
      </c>
      <c r="H5237">
        <v>66.736840000000001</v>
      </c>
      <c r="I5237">
        <v>69.047520000000006</v>
      </c>
      <c r="J5237">
        <v>-88.487960000000001</v>
      </c>
      <c r="K5237">
        <v>-36.208559999999999</v>
      </c>
      <c r="L5237">
        <v>0</v>
      </c>
      <c r="M5237">
        <v>36.208559999999999</v>
      </c>
      <c r="N5237">
        <v>88.487960000000001</v>
      </c>
      <c r="O5237">
        <v>66</v>
      </c>
      <c r="P5237">
        <v>104.50353</v>
      </c>
      <c r="Q5237">
        <v>10</v>
      </c>
      <c r="R5237" s="75">
        <v>37915</v>
      </c>
      <c r="T5237" t="s">
        <v>112</v>
      </c>
      <c r="U5237">
        <v>9.0782699999999994E-2</v>
      </c>
      <c r="W5237" t="s">
        <v>66</v>
      </c>
      <c r="Z5237" s="97">
        <v>20800000</v>
      </c>
    </row>
    <row r="5238" spans="1:26">
      <c r="A5238" t="s">
        <v>66</v>
      </c>
      <c r="B5238" t="s">
        <v>56</v>
      </c>
      <c r="C5238" t="s">
        <v>19</v>
      </c>
      <c r="D5238" t="s">
        <v>100</v>
      </c>
      <c r="E5238">
        <v>4</v>
      </c>
      <c r="F5238">
        <v>791.45119999999997</v>
      </c>
      <c r="G5238">
        <v>791.45119999999997</v>
      </c>
      <c r="H5238">
        <v>66.01352</v>
      </c>
      <c r="I5238">
        <v>69.077240000000003</v>
      </c>
      <c r="J5238">
        <v>-88.526049999999998</v>
      </c>
      <c r="K5238">
        <v>-36.224139999999998</v>
      </c>
      <c r="L5238">
        <v>0</v>
      </c>
      <c r="M5238">
        <v>36.224139999999998</v>
      </c>
      <c r="N5238">
        <v>88.526049999999998</v>
      </c>
      <c r="O5238">
        <v>66</v>
      </c>
      <c r="P5238">
        <v>104.50353</v>
      </c>
      <c r="Q5238">
        <v>10</v>
      </c>
      <c r="R5238" s="75">
        <v>37915</v>
      </c>
      <c r="T5238" t="s">
        <v>112</v>
      </c>
      <c r="U5238">
        <v>9.0782699999999994E-2</v>
      </c>
      <c r="W5238" t="s">
        <v>66</v>
      </c>
      <c r="Z5238" s="97">
        <v>20800000</v>
      </c>
    </row>
    <row r="5239" spans="1:26">
      <c r="A5239" t="s">
        <v>66</v>
      </c>
      <c r="B5239" t="s">
        <v>56</v>
      </c>
      <c r="C5239" t="s">
        <v>19</v>
      </c>
      <c r="D5239" t="s">
        <v>100</v>
      </c>
      <c r="E5239">
        <v>5</v>
      </c>
      <c r="F5239">
        <v>799.55989999999997</v>
      </c>
      <c r="G5239">
        <v>799.55989999999997</v>
      </c>
      <c r="H5239">
        <v>65.574889999999996</v>
      </c>
      <c r="I5239">
        <v>69.058899999999994</v>
      </c>
      <c r="J5239">
        <v>-88.502539999999996</v>
      </c>
      <c r="K5239">
        <v>-36.21452</v>
      </c>
      <c r="L5239">
        <v>0</v>
      </c>
      <c r="M5239">
        <v>36.21452</v>
      </c>
      <c r="N5239">
        <v>88.502539999999996</v>
      </c>
      <c r="O5239">
        <v>66</v>
      </c>
      <c r="P5239">
        <v>104.50353</v>
      </c>
      <c r="Q5239">
        <v>10</v>
      </c>
      <c r="R5239" s="75">
        <v>37915</v>
      </c>
      <c r="T5239" t="s">
        <v>112</v>
      </c>
      <c r="U5239">
        <v>9.0782699999999994E-2</v>
      </c>
      <c r="W5239" t="s">
        <v>66</v>
      </c>
      <c r="Z5239" s="97">
        <v>20800000</v>
      </c>
    </row>
    <row r="5240" spans="1:26">
      <c r="A5240" t="s">
        <v>66</v>
      </c>
      <c r="B5240" t="s">
        <v>56</v>
      </c>
      <c r="C5240" t="s">
        <v>19</v>
      </c>
      <c r="D5240" t="s">
        <v>100</v>
      </c>
      <c r="E5240">
        <v>6</v>
      </c>
      <c r="F5240">
        <v>803.19209999999998</v>
      </c>
      <c r="G5240">
        <v>803.19209999999998</v>
      </c>
      <c r="H5240">
        <v>65.283060000000006</v>
      </c>
      <c r="I5240">
        <v>69.130390000000006</v>
      </c>
      <c r="J5240">
        <v>-88.594149999999999</v>
      </c>
      <c r="K5240">
        <v>-36.252009999999999</v>
      </c>
      <c r="L5240">
        <v>0</v>
      </c>
      <c r="M5240">
        <v>36.252009999999999</v>
      </c>
      <c r="N5240">
        <v>88.594149999999999</v>
      </c>
      <c r="O5240">
        <v>66</v>
      </c>
      <c r="P5240">
        <v>104.50353</v>
      </c>
      <c r="Q5240">
        <v>10</v>
      </c>
      <c r="R5240" s="75">
        <v>37915</v>
      </c>
      <c r="T5240" t="s">
        <v>112</v>
      </c>
      <c r="U5240">
        <v>9.0782699999999994E-2</v>
      </c>
      <c r="W5240" t="s">
        <v>66</v>
      </c>
      <c r="Z5240" s="97">
        <v>20800000</v>
      </c>
    </row>
    <row r="5241" spans="1:26">
      <c r="A5241" t="s">
        <v>66</v>
      </c>
      <c r="B5241" t="s">
        <v>56</v>
      </c>
      <c r="C5241" t="s">
        <v>19</v>
      </c>
      <c r="D5241" t="s">
        <v>100</v>
      </c>
      <c r="E5241">
        <v>7</v>
      </c>
      <c r="F5241">
        <v>808.43759999999997</v>
      </c>
      <c r="G5241">
        <v>808.43759999999997</v>
      </c>
      <c r="H5241">
        <v>64.568700000000007</v>
      </c>
      <c r="I5241">
        <v>69.372720000000001</v>
      </c>
      <c r="J5241">
        <v>-88.904719999999998</v>
      </c>
      <c r="K5241">
        <v>-36.379089999999998</v>
      </c>
      <c r="L5241">
        <v>0</v>
      </c>
      <c r="M5241">
        <v>36.379089999999998</v>
      </c>
      <c r="N5241">
        <v>88.904719999999998</v>
      </c>
      <c r="O5241">
        <v>66</v>
      </c>
      <c r="P5241">
        <v>104.50353</v>
      </c>
      <c r="Q5241">
        <v>10</v>
      </c>
      <c r="R5241" s="75">
        <v>37915</v>
      </c>
      <c r="T5241" t="s">
        <v>112</v>
      </c>
      <c r="U5241">
        <v>9.0782699999999994E-2</v>
      </c>
      <c r="W5241" t="s">
        <v>66</v>
      </c>
      <c r="Z5241" s="97">
        <v>21000000</v>
      </c>
    </row>
    <row r="5242" spans="1:26">
      <c r="A5242" t="s">
        <v>66</v>
      </c>
      <c r="B5242" t="s">
        <v>56</v>
      </c>
      <c r="C5242" t="s">
        <v>19</v>
      </c>
      <c r="D5242" t="s">
        <v>100</v>
      </c>
      <c r="E5242">
        <v>8</v>
      </c>
      <c r="F5242">
        <v>795.37689999999998</v>
      </c>
      <c r="G5242">
        <v>795.37689999999998</v>
      </c>
      <c r="H5242">
        <v>65.510940000000005</v>
      </c>
      <c r="I5242">
        <v>69.188940000000002</v>
      </c>
      <c r="J5242">
        <v>-88.669200000000004</v>
      </c>
      <c r="K5242">
        <v>-36.282710000000002</v>
      </c>
      <c r="L5242">
        <v>0</v>
      </c>
      <c r="M5242">
        <v>36.282710000000002</v>
      </c>
      <c r="N5242">
        <v>88.669200000000004</v>
      </c>
      <c r="O5242">
        <v>66</v>
      </c>
      <c r="P5242">
        <v>104.50353</v>
      </c>
      <c r="Q5242">
        <v>10</v>
      </c>
      <c r="R5242" s="75">
        <v>37915</v>
      </c>
      <c r="T5242" t="s">
        <v>112</v>
      </c>
      <c r="U5242">
        <v>9.0782699999999994E-2</v>
      </c>
      <c r="W5242" t="s">
        <v>66</v>
      </c>
      <c r="Z5242" s="97">
        <v>20900000</v>
      </c>
    </row>
    <row r="5243" spans="1:26">
      <c r="A5243" t="s">
        <v>66</v>
      </c>
      <c r="B5243" t="s">
        <v>56</v>
      </c>
      <c r="C5243" t="s">
        <v>19</v>
      </c>
      <c r="D5243" t="s">
        <v>100</v>
      </c>
      <c r="E5243">
        <v>9</v>
      </c>
      <c r="F5243">
        <v>797.09649999999999</v>
      </c>
      <c r="G5243">
        <v>797.09649999999999</v>
      </c>
      <c r="H5243">
        <v>69.78107</v>
      </c>
      <c r="I5243">
        <v>69.319749999999999</v>
      </c>
      <c r="J5243">
        <v>-88.836830000000006</v>
      </c>
      <c r="K5243">
        <v>-36.351309999999998</v>
      </c>
      <c r="L5243">
        <v>0</v>
      </c>
      <c r="M5243">
        <v>36.351309999999998</v>
      </c>
      <c r="N5243">
        <v>88.836830000000006</v>
      </c>
      <c r="O5243">
        <v>66</v>
      </c>
      <c r="P5243">
        <v>104.50353</v>
      </c>
      <c r="Q5243">
        <v>10</v>
      </c>
      <c r="R5243" s="75">
        <v>37915</v>
      </c>
      <c r="T5243" t="s">
        <v>112</v>
      </c>
      <c r="U5243">
        <v>9.0782699999999994E-2</v>
      </c>
      <c r="W5243" t="s">
        <v>66</v>
      </c>
      <c r="Z5243" s="97">
        <v>20900000</v>
      </c>
    </row>
    <row r="5244" spans="1:26">
      <c r="A5244" t="s">
        <v>66</v>
      </c>
      <c r="B5244" t="s">
        <v>56</v>
      </c>
      <c r="C5244" t="s">
        <v>19</v>
      </c>
      <c r="D5244" t="s">
        <v>100</v>
      </c>
      <c r="E5244">
        <v>10</v>
      </c>
      <c r="F5244">
        <v>790.62120000000004</v>
      </c>
      <c r="G5244">
        <v>790.62120000000004</v>
      </c>
      <c r="H5244">
        <v>76.170559999999995</v>
      </c>
      <c r="I5244">
        <v>69.272139999999993</v>
      </c>
      <c r="J5244">
        <v>-88.775819999999996</v>
      </c>
      <c r="K5244">
        <v>-36.326349999999998</v>
      </c>
      <c r="L5244">
        <v>0</v>
      </c>
      <c r="M5244">
        <v>36.326349999999998</v>
      </c>
      <c r="N5244">
        <v>88.775819999999996</v>
      </c>
      <c r="O5244">
        <v>66</v>
      </c>
      <c r="P5244">
        <v>104.50353</v>
      </c>
      <c r="Q5244">
        <v>10</v>
      </c>
      <c r="R5244" s="75">
        <v>37915</v>
      </c>
      <c r="T5244" t="s">
        <v>112</v>
      </c>
      <c r="U5244">
        <v>9.0782699999999994E-2</v>
      </c>
      <c r="W5244" t="s">
        <v>66</v>
      </c>
      <c r="Z5244" s="97">
        <v>20900000</v>
      </c>
    </row>
    <row r="5245" spans="1:26">
      <c r="A5245" t="s">
        <v>66</v>
      </c>
      <c r="B5245" t="s">
        <v>56</v>
      </c>
      <c r="C5245" t="s">
        <v>19</v>
      </c>
      <c r="D5245" t="s">
        <v>100</v>
      </c>
      <c r="E5245">
        <v>11</v>
      </c>
      <c r="F5245">
        <v>766.39189999999996</v>
      </c>
      <c r="G5245">
        <v>766.39189999999996</v>
      </c>
      <c r="H5245">
        <v>83.029849999999996</v>
      </c>
      <c r="I5245">
        <v>69.297899999999998</v>
      </c>
      <c r="J5245">
        <v>-88.808840000000004</v>
      </c>
      <c r="K5245">
        <v>-36.339860000000002</v>
      </c>
      <c r="L5245">
        <v>0</v>
      </c>
      <c r="M5245">
        <v>36.339860000000002</v>
      </c>
      <c r="N5245">
        <v>88.808840000000004</v>
      </c>
      <c r="O5245">
        <v>66</v>
      </c>
      <c r="P5245">
        <v>104.50353</v>
      </c>
      <c r="Q5245">
        <v>10</v>
      </c>
      <c r="R5245" s="75">
        <v>37915</v>
      </c>
      <c r="T5245" t="s">
        <v>112</v>
      </c>
      <c r="U5245">
        <v>9.0782699999999994E-2</v>
      </c>
      <c r="W5245" t="s">
        <v>66</v>
      </c>
      <c r="Z5245" s="97">
        <v>20900000</v>
      </c>
    </row>
    <row r="5246" spans="1:26">
      <c r="A5246" t="s">
        <v>66</v>
      </c>
      <c r="B5246" t="s">
        <v>56</v>
      </c>
      <c r="C5246" t="s">
        <v>19</v>
      </c>
      <c r="D5246" t="s">
        <v>100</v>
      </c>
      <c r="E5246">
        <v>12</v>
      </c>
      <c r="F5246">
        <v>713.40909999999997</v>
      </c>
      <c r="G5246">
        <v>780.77350000000001</v>
      </c>
      <c r="H5246">
        <v>88.665909999999997</v>
      </c>
      <c r="I5246">
        <v>69.437730000000002</v>
      </c>
      <c r="J5246">
        <v>-156.35249999999999</v>
      </c>
      <c r="K5246">
        <v>-103.77760000000001</v>
      </c>
      <c r="L5246">
        <v>-67.364440000000002</v>
      </c>
      <c r="M5246">
        <v>-30.951260000000001</v>
      </c>
      <c r="N5246">
        <v>21.62359</v>
      </c>
      <c r="O5246">
        <v>66</v>
      </c>
      <c r="P5246">
        <v>104.50353</v>
      </c>
      <c r="Q5246">
        <v>10</v>
      </c>
      <c r="R5246" s="75">
        <v>37915</v>
      </c>
      <c r="T5246" t="s">
        <v>112</v>
      </c>
      <c r="U5246">
        <v>9.0782699999999994E-2</v>
      </c>
      <c r="W5246" t="s">
        <v>66</v>
      </c>
      <c r="Z5246" s="97">
        <v>21000000</v>
      </c>
    </row>
    <row r="5247" spans="1:26">
      <c r="A5247" t="s">
        <v>66</v>
      </c>
      <c r="B5247" t="s">
        <v>56</v>
      </c>
      <c r="C5247" t="s">
        <v>19</v>
      </c>
      <c r="D5247" t="s">
        <v>100</v>
      </c>
      <c r="E5247">
        <v>13</v>
      </c>
      <c r="F5247">
        <v>720.82910000000004</v>
      </c>
      <c r="G5247">
        <v>488.01299999999998</v>
      </c>
      <c r="H5247">
        <v>91.743129999999994</v>
      </c>
      <c r="I5247">
        <v>68.258229999999998</v>
      </c>
      <c r="J5247">
        <v>145.33969999999999</v>
      </c>
      <c r="K5247">
        <v>197.0215</v>
      </c>
      <c r="L5247">
        <v>232.81610000000001</v>
      </c>
      <c r="M5247">
        <v>268.61079999999998</v>
      </c>
      <c r="N5247">
        <v>320.29259999999999</v>
      </c>
      <c r="O5247">
        <v>66</v>
      </c>
      <c r="P5247">
        <v>104.50353</v>
      </c>
      <c r="Q5247">
        <v>10</v>
      </c>
      <c r="R5247" s="75">
        <v>37915</v>
      </c>
      <c r="T5247" t="s">
        <v>112</v>
      </c>
      <c r="U5247">
        <v>9.0782699999999994E-2</v>
      </c>
      <c r="W5247" t="s">
        <v>66</v>
      </c>
      <c r="Z5247" s="97">
        <v>20300000</v>
      </c>
    </row>
    <row r="5248" spans="1:26">
      <c r="A5248" t="s">
        <v>66</v>
      </c>
      <c r="B5248" t="s">
        <v>56</v>
      </c>
      <c r="C5248" t="s">
        <v>19</v>
      </c>
      <c r="D5248" t="s">
        <v>100</v>
      </c>
      <c r="E5248">
        <v>14</v>
      </c>
      <c r="F5248">
        <v>720.17930000000001</v>
      </c>
      <c r="G5248">
        <v>160.47319999999999</v>
      </c>
      <c r="H5248">
        <v>93.126159999999999</v>
      </c>
      <c r="I5248">
        <v>68.311179999999993</v>
      </c>
      <c r="J5248">
        <v>472.16180000000003</v>
      </c>
      <c r="K5248">
        <v>523.88369999999998</v>
      </c>
      <c r="L5248">
        <v>559.70609999999999</v>
      </c>
      <c r="M5248">
        <v>595.52859999999998</v>
      </c>
      <c r="N5248">
        <v>647.25040000000001</v>
      </c>
      <c r="O5248">
        <v>66</v>
      </c>
      <c r="P5248">
        <v>104.50353</v>
      </c>
      <c r="Q5248">
        <v>10</v>
      </c>
      <c r="R5248" s="75">
        <v>37915</v>
      </c>
      <c r="T5248" t="s">
        <v>112</v>
      </c>
      <c r="U5248">
        <v>9.0782699999999994E-2</v>
      </c>
      <c r="W5248" t="s">
        <v>66</v>
      </c>
      <c r="Z5248" s="97">
        <v>20300000</v>
      </c>
    </row>
    <row r="5249" spans="1:26">
      <c r="A5249" t="s">
        <v>66</v>
      </c>
      <c r="B5249" t="s">
        <v>56</v>
      </c>
      <c r="C5249" t="s">
        <v>19</v>
      </c>
      <c r="D5249" t="s">
        <v>100</v>
      </c>
      <c r="E5249">
        <v>15</v>
      </c>
      <c r="F5249">
        <v>727.52760000000001</v>
      </c>
      <c r="G5249">
        <v>160.9237</v>
      </c>
      <c r="H5249">
        <v>93.842730000000003</v>
      </c>
      <c r="I5249">
        <v>68.310310000000001</v>
      </c>
      <c r="J5249">
        <v>479.0607</v>
      </c>
      <c r="K5249">
        <v>530.78200000000004</v>
      </c>
      <c r="L5249">
        <v>566.60389999999995</v>
      </c>
      <c r="M5249">
        <v>602.42589999999996</v>
      </c>
      <c r="N5249">
        <v>654.14710000000002</v>
      </c>
      <c r="O5249">
        <v>66</v>
      </c>
      <c r="P5249">
        <v>104.50353</v>
      </c>
      <c r="Q5249">
        <v>10</v>
      </c>
      <c r="R5249" s="75">
        <v>37915</v>
      </c>
      <c r="T5249" t="s">
        <v>112</v>
      </c>
      <c r="U5249">
        <v>9.0782699999999994E-2</v>
      </c>
      <c r="W5249" t="s">
        <v>66</v>
      </c>
      <c r="Z5249" s="97">
        <v>20300000</v>
      </c>
    </row>
    <row r="5250" spans="1:26">
      <c r="A5250" t="s">
        <v>66</v>
      </c>
      <c r="B5250" t="s">
        <v>56</v>
      </c>
      <c r="C5250" t="s">
        <v>19</v>
      </c>
      <c r="D5250" t="s">
        <v>100</v>
      </c>
      <c r="E5250">
        <v>16</v>
      </c>
      <c r="F5250">
        <v>713.90229999999997</v>
      </c>
      <c r="G5250">
        <v>161.15369999999999</v>
      </c>
      <c r="H5250">
        <v>93.136259999999993</v>
      </c>
      <c r="I5250">
        <v>68.18047</v>
      </c>
      <c r="J5250">
        <v>465.37189999999998</v>
      </c>
      <c r="K5250">
        <v>516.99480000000005</v>
      </c>
      <c r="L5250">
        <v>552.74869999999999</v>
      </c>
      <c r="M5250">
        <v>588.50250000000005</v>
      </c>
      <c r="N5250">
        <v>640.12540000000001</v>
      </c>
      <c r="O5250">
        <v>66</v>
      </c>
      <c r="P5250">
        <v>104.50353</v>
      </c>
      <c r="Q5250">
        <v>10</v>
      </c>
      <c r="R5250" s="75">
        <v>37915</v>
      </c>
      <c r="T5250" t="s">
        <v>112</v>
      </c>
      <c r="U5250">
        <v>9.0782699999999994E-2</v>
      </c>
      <c r="W5250" t="s">
        <v>66</v>
      </c>
      <c r="Z5250" s="97">
        <v>20200000</v>
      </c>
    </row>
    <row r="5251" spans="1:26">
      <c r="A5251" t="s">
        <v>66</v>
      </c>
      <c r="B5251" t="s">
        <v>56</v>
      </c>
      <c r="C5251" t="s">
        <v>19</v>
      </c>
      <c r="D5251" t="s">
        <v>100</v>
      </c>
      <c r="E5251">
        <v>17</v>
      </c>
      <c r="F5251">
        <v>703.34119999999996</v>
      </c>
      <c r="G5251">
        <v>156.61940000000001</v>
      </c>
      <c r="H5251">
        <v>91.477220000000003</v>
      </c>
      <c r="I5251">
        <v>68.08596</v>
      </c>
      <c r="J5251">
        <v>459.46620000000001</v>
      </c>
      <c r="K5251">
        <v>511.01749999999998</v>
      </c>
      <c r="L5251">
        <v>546.72180000000003</v>
      </c>
      <c r="M5251">
        <v>582.42610000000002</v>
      </c>
      <c r="N5251">
        <v>633.97749999999996</v>
      </c>
      <c r="O5251">
        <v>66</v>
      </c>
      <c r="P5251">
        <v>104.50353</v>
      </c>
      <c r="Q5251">
        <v>10</v>
      </c>
      <c r="R5251" s="75">
        <v>37915</v>
      </c>
      <c r="T5251" t="s">
        <v>112</v>
      </c>
      <c r="U5251">
        <v>9.0782699999999994E-2</v>
      </c>
      <c r="W5251" t="s">
        <v>66</v>
      </c>
      <c r="Z5251" s="97">
        <v>20200000</v>
      </c>
    </row>
    <row r="5252" spans="1:26">
      <c r="A5252" t="s">
        <v>66</v>
      </c>
      <c r="B5252" t="s">
        <v>56</v>
      </c>
      <c r="C5252" t="s">
        <v>19</v>
      </c>
      <c r="D5252" t="s">
        <v>100</v>
      </c>
      <c r="E5252">
        <v>18</v>
      </c>
      <c r="F5252">
        <v>739.25869999999998</v>
      </c>
      <c r="G5252">
        <v>162.60900000000001</v>
      </c>
      <c r="H5252">
        <v>87.87379</v>
      </c>
      <c r="I5252">
        <v>67.944670000000002</v>
      </c>
      <c r="J5252">
        <v>489.57510000000002</v>
      </c>
      <c r="K5252">
        <v>541.01949999999999</v>
      </c>
      <c r="L5252">
        <v>576.64970000000005</v>
      </c>
      <c r="M5252">
        <v>612.2799</v>
      </c>
      <c r="N5252">
        <v>663.72429999999997</v>
      </c>
      <c r="O5252">
        <v>66</v>
      </c>
      <c r="P5252">
        <v>104.50353</v>
      </c>
      <c r="Q5252">
        <v>10</v>
      </c>
      <c r="R5252" s="75">
        <v>37915</v>
      </c>
      <c r="T5252" t="s">
        <v>112</v>
      </c>
      <c r="U5252">
        <v>9.0782699999999994E-2</v>
      </c>
      <c r="W5252" t="s">
        <v>66</v>
      </c>
      <c r="Z5252" s="97">
        <v>20100000</v>
      </c>
    </row>
    <row r="5253" spans="1:26">
      <c r="A5253" t="s">
        <v>66</v>
      </c>
      <c r="B5253" t="s">
        <v>56</v>
      </c>
      <c r="C5253" t="s">
        <v>19</v>
      </c>
      <c r="D5253" t="s">
        <v>100</v>
      </c>
      <c r="E5253">
        <v>19</v>
      </c>
      <c r="F5253">
        <v>749.67840000000001</v>
      </c>
      <c r="G5253">
        <v>458.50029999999998</v>
      </c>
      <c r="H5253">
        <v>82.449579999999997</v>
      </c>
      <c r="I5253">
        <v>69.227670000000003</v>
      </c>
      <c r="J5253">
        <v>202.45930000000001</v>
      </c>
      <c r="K5253">
        <v>254.8751</v>
      </c>
      <c r="L5253">
        <v>291.17809999999997</v>
      </c>
      <c r="M5253">
        <v>327.4812</v>
      </c>
      <c r="N5253">
        <v>379.89699999999999</v>
      </c>
      <c r="O5253">
        <v>66</v>
      </c>
      <c r="P5253">
        <v>104.50353</v>
      </c>
      <c r="Q5253">
        <v>10</v>
      </c>
      <c r="R5253" s="75">
        <v>37915</v>
      </c>
      <c r="T5253" t="s">
        <v>112</v>
      </c>
      <c r="U5253">
        <v>9.0782699999999994E-2</v>
      </c>
      <c r="W5253" t="s">
        <v>66</v>
      </c>
      <c r="Z5253" s="97">
        <v>20900000</v>
      </c>
    </row>
    <row r="5254" spans="1:26">
      <c r="A5254" t="s">
        <v>66</v>
      </c>
      <c r="B5254" t="s">
        <v>56</v>
      </c>
      <c r="C5254" t="s">
        <v>19</v>
      </c>
      <c r="D5254" t="s">
        <v>100</v>
      </c>
      <c r="E5254">
        <v>20</v>
      </c>
      <c r="F5254">
        <v>780.81910000000005</v>
      </c>
      <c r="G5254">
        <v>758.47410000000002</v>
      </c>
      <c r="H5254">
        <v>78.485650000000007</v>
      </c>
      <c r="I5254">
        <v>69.017960000000002</v>
      </c>
      <c r="J5254">
        <v>-66.105099999999993</v>
      </c>
      <c r="K5254">
        <v>-13.84808</v>
      </c>
      <c r="L5254">
        <v>22.34497</v>
      </c>
      <c r="M5254">
        <v>58.538020000000003</v>
      </c>
      <c r="N5254">
        <v>110.795</v>
      </c>
      <c r="O5254">
        <v>66</v>
      </c>
      <c r="P5254">
        <v>104.50353</v>
      </c>
      <c r="Q5254">
        <v>10</v>
      </c>
      <c r="R5254" s="75">
        <v>37915</v>
      </c>
      <c r="T5254" t="s">
        <v>112</v>
      </c>
      <c r="U5254">
        <v>9.0782699999999994E-2</v>
      </c>
      <c r="W5254" t="s">
        <v>66</v>
      </c>
      <c r="Z5254" s="97">
        <v>20700000</v>
      </c>
    </row>
    <row r="5255" spans="1:26">
      <c r="A5255" t="s">
        <v>66</v>
      </c>
      <c r="B5255" t="s">
        <v>56</v>
      </c>
      <c r="C5255" t="s">
        <v>19</v>
      </c>
      <c r="D5255" t="s">
        <v>100</v>
      </c>
      <c r="E5255">
        <v>21</v>
      </c>
      <c r="F5255">
        <v>787.25869999999998</v>
      </c>
      <c r="G5255">
        <v>751.8854</v>
      </c>
      <c r="H5255">
        <v>75.742930000000001</v>
      </c>
      <c r="I5255">
        <v>68.987200000000001</v>
      </c>
      <c r="J5255">
        <v>-53.03736</v>
      </c>
      <c r="K5255">
        <v>-0.80363090000000004</v>
      </c>
      <c r="L5255">
        <v>35.373289999999997</v>
      </c>
      <c r="M5255">
        <v>71.550219999999996</v>
      </c>
      <c r="N5255">
        <v>123.7839</v>
      </c>
      <c r="O5255">
        <v>66</v>
      </c>
      <c r="P5255">
        <v>104.50353</v>
      </c>
      <c r="Q5255">
        <v>10</v>
      </c>
      <c r="R5255" s="75">
        <v>37915</v>
      </c>
      <c r="T5255" t="s">
        <v>112</v>
      </c>
      <c r="U5255">
        <v>9.0782699999999994E-2</v>
      </c>
      <c r="W5255" t="s">
        <v>66</v>
      </c>
      <c r="Z5255" s="97">
        <v>20700000</v>
      </c>
    </row>
    <row r="5256" spans="1:26">
      <c r="A5256" t="s">
        <v>66</v>
      </c>
      <c r="B5256" t="s">
        <v>56</v>
      </c>
      <c r="C5256" t="s">
        <v>19</v>
      </c>
      <c r="D5256" t="s">
        <v>100</v>
      </c>
      <c r="E5256">
        <v>22</v>
      </c>
      <c r="F5256">
        <v>777.87070000000006</v>
      </c>
      <c r="G5256">
        <v>754.15660000000003</v>
      </c>
      <c r="H5256">
        <v>73.181849999999997</v>
      </c>
      <c r="I5256">
        <v>68.916020000000003</v>
      </c>
      <c r="J5256">
        <v>-64.605320000000006</v>
      </c>
      <c r="K5256">
        <v>-12.42549</v>
      </c>
      <c r="L5256">
        <v>23.714110000000002</v>
      </c>
      <c r="M5256">
        <v>59.85371</v>
      </c>
      <c r="N5256">
        <v>112.0335</v>
      </c>
      <c r="O5256">
        <v>66</v>
      </c>
      <c r="P5256">
        <v>104.50353</v>
      </c>
      <c r="Q5256">
        <v>10</v>
      </c>
      <c r="R5256" s="75">
        <v>37915</v>
      </c>
      <c r="T5256" t="s">
        <v>112</v>
      </c>
      <c r="U5256">
        <v>9.0782699999999994E-2</v>
      </c>
      <c r="W5256" t="s">
        <v>66</v>
      </c>
      <c r="Z5256" s="97">
        <v>20700000</v>
      </c>
    </row>
    <row r="5257" spans="1:26">
      <c r="A5257" t="s">
        <v>66</v>
      </c>
      <c r="B5257" t="s">
        <v>56</v>
      </c>
      <c r="C5257" t="s">
        <v>19</v>
      </c>
      <c r="D5257" t="s">
        <v>100</v>
      </c>
      <c r="E5257">
        <v>23</v>
      </c>
      <c r="F5257">
        <v>772.10329999999999</v>
      </c>
      <c r="G5257">
        <v>809.89200000000005</v>
      </c>
      <c r="H5257">
        <v>70.981939999999994</v>
      </c>
      <c r="I5257">
        <v>68.741259999999997</v>
      </c>
      <c r="J5257">
        <v>-125.88420000000001</v>
      </c>
      <c r="K5257">
        <v>-73.836650000000006</v>
      </c>
      <c r="L5257">
        <v>-37.788699999999999</v>
      </c>
      <c r="M5257">
        <v>-1.7407459999999999</v>
      </c>
      <c r="N5257">
        <v>50.30677</v>
      </c>
      <c r="O5257">
        <v>66</v>
      </c>
      <c r="P5257">
        <v>104.50353</v>
      </c>
      <c r="Q5257">
        <v>10</v>
      </c>
      <c r="R5257" s="75">
        <v>37915</v>
      </c>
      <c r="T5257" t="s">
        <v>112</v>
      </c>
      <c r="U5257">
        <v>9.0782699999999994E-2</v>
      </c>
      <c r="W5257" t="s">
        <v>66</v>
      </c>
      <c r="Z5257" s="97">
        <v>20600000</v>
      </c>
    </row>
    <row r="5258" spans="1:26">
      <c r="A5258" t="s">
        <v>66</v>
      </c>
      <c r="B5258" t="s">
        <v>56</v>
      </c>
      <c r="C5258" t="s">
        <v>19</v>
      </c>
      <c r="D5258" t="s">
        <v>100</v>
      </c>
      <c r="E5258">
        <v>24</v>
      </c>
      <c r="F5258">
        <v>771.51070000000004</v>
      </c>
      <c r="G5258">
        <v>812.32510000000002</v>
      </c>
      <c r="H5258">
        <v>69.524730000000005</v>
      </c>
      <c r="I5258">
        <v>68.726870000000005</v>
      </c>
      <c r="J5258">
        <v>-128.8914</v>
      </c>
      <c r="K5258">
        <v>-76.854799999999997</v>
      </c>
      <c r="L5258">
        <v>-40.814390000000003</v>
      </c>
      <c r="M5258">
        <v>-4.773987</v>
      </c>
      <c r="N5258">
        <v>47.262630000000001</v>
      </c>
      <c r="O5258">
        <v>66</v>
      </c>
      <c r="P5258">
        <v>104.50353</v>
      </c>
      <c r="Q5258">
        <v>10</v>
      </c>
      <c r="R5258" s="75">
        <v>37915</v>
      </c>
      <c r="T5258" t="s">
        <v>112</v>
      </c>
      <c r="U5258">
        <v>9.0782699999999994E-2</v>
      </c>
      <c r="W5258" t="s">
        <v>66</v>
      </c>
      <c r="Z5258" s="97">
        <v>20600000</v>
      </c>
    </row>
    <row r="5259" spans="1:26">
      <c r="A5259" t="s">
        <v>66</v>
      </c>
      <c r="B5259" t="s">
        <v>56</v>
      </c>
      <c r="C5259" t="s">
        <v>20</v>
      </c>
      <c r="D5259" t="s">
        <v>100</v>
      </c>
      <c r="E5259">
        <v>1</v>
      </c>
      <c r="F5259">
        <v>784.53340000000003</v>
      </c>
      <c r="G5259">
        <v>784.53340000000003</v>
      </c>
      <c r="H5259">
        <v>70.626540000000006</v>
      </c>
      <c r="I5259">
        <v>69.886380000000003</v>
      </c>
      <c r="J5259">
        <v>-89.563000000000002</v>
      </c>
      <c r="K5259">
        <v>-36.64846</v>
      </c>
      <c r="L5259">
        <v>0</v>
      </c>
      <c r="M5259">
        <v>36.64846</v>
      </c>
      <c r="N5259">
        <v>89.563000000000002</v>
      </c>
      <c r="O5259">
        <v>66</v>
      </c>
      <c r="P5259">
        <v>104.50353</v>
      </c>
      <c r="Q5259">
        <v>11</v>
      </c>
      <c r="R5259" s="75">
        <v>37580</v>
      </c>
      <c r="T5259" t="s">
        <v>112</v>
      </c>
      <c r="U5259">
        <v>8.9415400000000006E-2</v>
      </c>
      <c r="W5259" t="s">
        <v>66</v>
      </c>
      <c r="Z5259" s="97">
        <v>21300000</v>
      </c>
    </row>
    <row r="5260" spans="1:26">
      <c r="A5260" t="s">
        <v>66</v>
      </c>
      <c r="B5260" t="s">
        <v>56</v>
      </c>
      <c r="C5260" t="s">
        <v>20</v>
      </c>
      <c r="D5260" t="s">
        <v>100</v>
      </c>
      <c r="E5260">
        <v>2</v>
      </c>
      <c r="F5260">
        <v>773.20299999999997</v>
      </c>
      <c r="G5260">
        <v>773.20299999999997</v>
      </c>
      <c r="H5260">
        <v>69.686419999999998</v>
      </c>
      <c r="I5260">
        <v>69.998630000000006</v>
      </c>
      <c r="J5260">
        <v>-89.706860000000006</v>
      </c>
      <c r="K5260">
        <v>-36.707320000000003</v>
      </c>
      <c r="L5260">
        <v>0</v>
      </c>
      <c r="M5260">
        <v>36.707320000000003</v>
      </c>
      <c r="N5260">
        <v>89.706860000000006</v>
      </c>
      <c r="O5260">
        <v>66</v>
      </c>
      <c r="P5260">
        <v>104.50353</v>
      </c>
      <c r="Q5260">
        <v>11</v>
      </c>
      <c r="R5260" s="75">
        <v>37580</v>
      </c>
      <c r="T5260" t="s">
        <v>112</v>
      </c>
      <c r="U5260">
        <v>8.9415400000000006E-2</v>
      </c>
      <c r="W5260" t="s">
        <v>66</v>
      </c>
      <c r="Z5260" s="97">
        <v>21300000</v>
      </c>
    </row>
    <row r="5261" spans="1:26">
      <c r="A5261" t="s">
        <v>66</v>
      </c>
      <c r="B5261" t="s">
        <v>56</v>
      </c>
      <c r="C5261" t="s">
        <v>20</v>
      </c>
      <c r="D5261" t="s">
        <v>100</v>
      </c>
      <c r="E5261">
        <v>3</v>
      </c>
      <c r="F5261">
        <v>771.04899999999998</v>
      </c>
      <c r="G5261">
        <v>771.04899999999998</v>
      </c>
      <c r="H5261">
        <v>70.633139999999997</v>
      </c>
      <c r="I5261">
        <v>70.011439999999993</v>
      </c>
      <c r="J5261">
        <v>-89.723269999999999</v>
      </c>
      <c r="K5261">
        <v>-36.714039999999997</v>
      </c>
      <c r="L5261">
        <v>0</v>
      </c>
      <c r="M5261">
        <v>36.714039999999997</v>
      </c>
      <c r="N5261">
        <v>89.723269999999999</v>
      </c>
      <c r="O5261">
        <v>66</v>
      </c>
      <c r="P5261">
        <v>104.50353</v>
      </c>
      <c r="Q5261">
        <v>11</v>
      </c>
      <c r="R5261" s="75">
        <v>37580</v>
      </c>
      <c r="T5261" t="s">
        <v>112</v>
      </c>
      <c r="U5261">
        <v>8.9415400000000006E-2</v>
      </c>
      <c r="W5261" t="s">
        <v>66</v>
      </c>
      <c r="Z5261" s="97">
        <v>21400000</v>
      </c>
    </row>
    <row r="5262" spans="1:26">
      <c r="A5262" t="s">
        <v>66</v>
      </c>
      <c r="B5262" t="s">
        <v>56</v>
      </c>
      <c r="C5262" t="s">
        <v>20</v>
      </c>
      <c r="D5262" t="s">
        <v>100</v>
      </c>
      <c r="E5262">
        <v>4</v>
      </c>
      <c r="F5262">
        <v>782.89750000000004</v>
      </c>
      <c r="G5262">
        <v>782.89750000000004</v>
      </c>
      <c r="H5262">
        <v>68.825310000000002</v>
      </c>
      <c r="I5262">
        <v>69.902690000000007</v>
      </c>
      <c r="J5262">
        <v>-89.583910000000003</v>
      </c>
      <c r="K5262">
        <v>-36.65701</v>
      </c>
      <c r="L5262">
        <v>0</v>
      </c>
      <c r="M5262">
        <v>36.65701</v>
      </c>
      <c r="N5262">
        <v>89.583910000000003</v>
      </c>
      <c r="O5262">
        <v>66</v>
      </c>
      <c r="P5262">
        <v>104.50353</v>
      </c>
      <c r="Q5262">
        <v>11</v>
      </c>
      <c r="R5262" s="75">
        <v>37580</v>
      </c>
      <c r="T5262" t="s">
        <v>112</v>
      </c>
      <c r="U5262">
        <v>8.9415400000000006E-2</v>
      </c>
      <c r="W5262" t="s">
        <v>66</v>
      </c>
      <c r="Z5262" s="97">
        <v>21300000</v>
      </c>
    </row>
    <row r="5263" spans="1:26">
      <c r="A5263" t="s">
        <v>66</v>
      </c>
      <c r="B5263" t="s">
        <v>56</v>
      </c>
      <c r="C5263" t="s">
        <v>20</v>
      </c>
      <c r="D5263" t="s">
        <v>100</v>
      </c>
      <c r="E5263">
        <v>5</v>
      </c>
      <c r="F5263">
        <v>788.14980000000003</v>
      </c>
      <c r="G5263">
        <v>788.14980000000003</v>
      </c>
      <c r="H5263">
        <v>69.003029999999995</v>
      </c>
      <c r="I5263">
        <v>69.969229999999996</v>
      </c>
      <c r="J5263">
        <v>-89.669169999999994</v>
      </c>
      <c r="K5263">
        <v>-36.691899999999997</v>
      </c>
      <c r="L5263">
        <v>0</v>
      </c>
      <c r="M5263">
        <v>36.691899999999997</v>
      </c>
      <c r="N5263">
        <v>89.669169999999994</v>
      </c>
      <c r="O5263">
        <v>66</v>
      </c>
      <c r="P5263">
        <v>104.50353</v>
      </c>
      <c r="Q5263">
        <v>11</v>
      </c>
      <c r="R5263" s="75">
        <v>37580</v>
      </c>
      <c r="T5263" t="s">
        <v>112</v>
      </c>
      <c r="U5263">
        <v>8.9415400000000006E-2</v>
      </c>
      <c r="W5263" t="s">
        <v>66</v>
      </c>
      <c r="Z5263" s="97">
        <v>21300000</v>
      </c>
    </row>
    <row r="5264" spans="1:26">
      <c r="A5264" t="s">
        <v>66</v>
      </c>
      <c r="B5264" t="s">
        <v>56</v>
      </c>
      <c r="C5264" t="s">
        <v>20</v>
      </c>
      <c r="D5264" t="s">
        <v>100</v>
      </c>
      <c r="E5264">
        <v>6</v>
      </c>
      <c r="F5264">
        <v>791.12339999999995</v>
      </c>
      <c r="G5264">
        <v>791.12339999999995</v>
      </c>
      <c r="H5264">
        <v>67.44435</v>
      </c>
      <c r="I5264">
        <v>70.056529999999995</v>
      </c>
      <c r="J5264">
        <v>-89.781049999999993</v>
      </c>
      <c r="K5264">
        <v>-36.737679999999997</v>
      </c>
      <c r="L5264">
        <v>0</v>
      </c>
      <c r="M5264">
        <v>36.737679999999997</v>
      </c>
      <c r="N5264">
        <v>89.781049999999993</v>
      </c>
      <c r="O5264">
        <v>66</v>
      </c>
      <c r="P5264">
        <v>104.50353</v>
      </c>
      <c r="Q5264">
        <v>11</v>
      </c>
      <c r="R5264" s="75">
        <v>37580</v>
      </c>
      <c r="T5264" t="s">
        <v>112</v>
      </c>
      <c r="U5264">
        <v>8.9415400000000006E-2</v>
      </c>
      <c r="W5264" t="s">
        <v>66</v>
      </c>
      <c r="Z5264" s="97">
        <v>21400000</v>
      </c>
    </row>
    <row r="5265" spans="1:26">
      <c r="A5265" t="s">
        <v>66</v>
      </c>
      <c r="B5265" t="s">
        <v>56</v>
      </c>
      <c r="C5265" t="s">
        <v>20</v>
      </c>
      <c r="D5265" t="s">
        <v>100</v>
      </c>
      <c r="E5265">
        <v>7</v>
      </c>
      <c r="F5265">
        <v>785.43759999999997</v>
      </c>
      <c r="G5265">
        <v>785.43759999999997</v>
      </c>
      <c r="H5265">
        <v>67.126660000000001</v>
      </c>
      <c r="I5265">
        <v>70.270849999999996</v>
      </c>
      <c r="J5265">
        <v>-90.055719999999994</v>
      </c>
      <c r="K5265">
        <v>-36.850070000000002</v>
      </c>
      <c r="L5265">
        <v>0</v>
      </c>
      <c r="M5265">
        <v>36.850070000000002</v>
      </c>
      <c r="N5265">
        <v>90.055719999999994</v>
      </c>
      <c r="O5265">
        <v>66</v>
      </c>
      <c r="P5265">
        <v>104.50353</v>
      </c>
      <c r="Q5265">
        <v>11</v>
      </c>
      <c r="R5265" s="75">
        <v>37580</v>
      </c>
      <c r="T5265" t="s">
        <v>112</v>
      </c>
      <c r="U5265">
        <v>8.9415400000000006E-2</v>
      </c>
      <c r="W5265" t="s">
        <v>66</v>
      </c>
      <c r="Z5265" s="97">
        <v>21500000</v>
      </c>
    </row>
    <row r="5266" spans="1:26">
      <c r="A5266" t="s">
        <v>66</v>
      </c>
      <c r="B5266" t="s">
        <v>56</v>
      </c>
      <c r="C5266" t="s">
        <v>20</v>
      </c>
      <c r="D5266" t="s">
        <v>100</v>
      </c>
      <c r="E5266">
        <v>8</v>
      </c>
      <c r="F5266">
        <v>796.32510000000002</v>
      </c>
      <c r="G5266">
        <v>796.32510000000002</v>
      </c>
      <c r="H5266">
        <v>66.840940000000003</v>
      </c>
      <c r="I5266">
        <v>70.253410000000002</v>
      </c>
      <c r="J5266">
        <v>-90.033370000000005</v>
      </c>
      <c r="K5266">
        <v>-36.840919999999997</v>
      </c>
      <c r="L5266">
        <v>0</v>
      </c>
      <c r="M5266">
        <v>36.840919999999997</v>
      </c>
      <c r="N5266">
        <v>90.033370000000005</v>
      </c>
      <c r="O5266">
        <v>66</v>
      </c>
      <c r="P5266">
        <v>104.50353</v>
      </c>
      <c r="Q5266">
        <v>11</v>
      </c>
      <c r="R5266" s="75">
        <v>37580</v>
      </c>
      <c r="T5266" t="s">
        <v>112</v>
      </c>
      <c r="U5266">
        <v>8.9415400000000006E-2</v>
      </c>
      <c r="W5266" t="s">
        <v>66</v>
      </c>
      <c r="Z5266" s="97">
        <v>21500000</v>
      </c>
    </row>
    <row r="5267" spans="1:26">
      <c r="A5267" t="s">
        <v>66</v>
      </c>
      <c r="B5267" t="s">
        <v>56</v>
      </c>
      <c r="C5267" t="s">
        <v>20</v>
      </c>
      <c r="D5267" t="s">
        <v>100</v>
      </c>
      <c r="E5267">
        <v>9</v>
      </c>
      <c r="F5267">
        <v>804.15679999999998</v>
      </c>
      <c r="G5267">
        <v>804.15679999999998</v>
      </c>
      <c r="H5267">
        <v>67.789779999999993</v>
      </c>
      <c r="I5267">
        <v>70.334999999999994</v>
      </c>
      <c r="J5267">
        <v>-90.137929999999997</v>
      </c>
      <c r="K5267">
        <v>-36.883710000000001</v>
      </c>
      <c r="L5267">
        <v>0</v>
      </c>
      <c r="M5267">
        <v>36.883710000000001</v>
      </c>
      <c r="N5267">
        <v>90.137929999999997</v>
      </c>
      <c r="O5267">
        <v>66</v>
      </c>
      <c r="P5267">
        <v>104.50353</v>
      </c>
      <c r="Q5267">
        <v>11</v>
      </c>
      <c r="R5267" s="75">
        <v>37580</v>
      </c>
      <c r="T5267" t="s">
        <v>112</v>
      </c>
      <c r="U5267">
        <v>8.9415400000000006E-2</v>
      </c>
      <c r="W5267" t="s">
        <v>66</v>
      </c>
      <c r="Z5267" s="97">
        <v>21500000</v>
      </c>
    </row>
    <row r="5268" spans="1:26">
      <c r="A5268" t="s">
        <v>66</v>
      </c>
      <c r="B5268" t="s">
        <v>56</v>
      </c>
      <c r="C5268" t="s">
        <v>20</v>
      </c>
      <c r="D5268" t="s">
        <v>100</v>
      </c>
      <c r="E5268">
        <v>10</v>
      </c>
      <c r="F5268">
        <v>806.65970000000004</v>
      </c>
      <c r="G5268">
        <v>806.65970000000004</v>
      </c>
      <c r="H5268">
        <v>71.845100000000002</v>
      </c>
      <c r="I5268">
        <v>70.407730000000001</v>
      </c>
      <c r="J5268">
        <v>-90.231139999999996</v>
      </c>
      <c r="K5268">
        <v>-36.921849999999999</v>
      </c>
      <c r="L5268">
        <v>0</v>
      </c>
      <c r="M5268">
        <v>36.921849999999999</v>
      </c>
      <c r="N5268">
        <v>90.231139999999996</v>
      </c>
      <c r="O5268">
        <v>66</v>
      </c>
      <c r="P5268">
        <v>104.50353</v>
      </c>
      <c r="Q5268">
        <v>11</v>
      </c>
      <c r="R5268" s="75">
        <v>37580</v>
      </c>
      <c r="T5268" t="s">
        <v>112</v>
      </c>
      <c r="U5268">
        <v>8.9415400000000006E-2</v>
      </c>
      <c r="W5268" t="s">
        <v>66</v>
      </c>
      <c r="Z5268" s="97">
        <v>21600000</v>
      </c>
    </row>
    <row r="5269" spans="1:26">
      <c r="A5269" t="s">
        <v>66</v>
      </c>
      <c r="B5269" t="s">
        <v>56</v>
      </c>
      <c r="C5269" t="s">
        <v>20</v>
      </c>
      <c r="D5269" t="s">
        <v>100</v>
      </c>
      <c r="E5269">
        <v>11</v>
      </c>
      <c r="F5269">
        <v>795.53549999999996</v>
      </c>
      <c r="G5269">
        <v>795.53549999999996</v>
      </c>
      <c r="H5269">
        <v>76.430300000000003</v>
      </c>
      <c r="I5269">
        <v>70.448750000000004</v>
      </c>
      <c r="J5269">
        <v>-90.283709999999999</v>
      </c>
      <c r="K5269">
        <v>-36.943359999999998</v>
      </c>
      <c r="L5269">
        <v>0</v>
      </c>
      <c r="M5269">
        <v>36.943359999999998</v>
      </c>
      <c r="N5269">
        <v>90.283709999999999</v>
      </c>
      <c r="O5269">
        <v>66</v>
      </c>
      <c r="P5269">
        <v>104.50353</v>
      </c>
      <c r="Q5269">
        <v>11</v>
      </c>
      <c r="R5269" s="75">
        <v>37580</v>
      </c>
      <c r="T5269" t="s">
        <v>112</v>
      </c>
      <c r="U5269">
        <v>8.9415400000000006E-2</v>
      </c>
      <c r="W5269" t="s">
        <v>66</v>
      </c>
      <c r="Z5269" s="97">
        <v>21600000</v>
      </c>
    </row>
    <row r="5270" spans="1:26">
      <c r="A5270" t="s">
        <v>66</v>
      </c>
      <c r="B5270" t="s">
        <v>56</v>
      </c>
      <c r="C5270" t="s">
        <v>20</v>
      </c>
      <c r="D5270" t="s">
        <v>100</v>
      </c>
      <c r="E5270">
        <v>12</v>
      </c>
      <c r="F5270">
        <v>758.2491</v>
      </c>
      <c r="G5270">
        <v>758.2491</v>
      </c>
      <c r="H5270">
        <v>80.197839999999999</v>
      </c>
      <c r="I5270">
        <v>70.934240000000003</v>
      </c>
      <c r="J5270">
        <v>-90.905889999999999</v>
      </c>
      <c r="K5270">
        <v>-37.197949999999999</v>
      </c>
      <c r="L5270">
        <v>0</v>
      </c>
      <c r="M5270">
        <v>37.197949999999999</v>
      </c>
      <c r="N5270">
        <v>90.905889999999999</v>
      </c>
      <c r="O5270">
        <v>66</v>
      </c>
      <c r="P5270">
        <v>104.50353</v>
      </c>
      <c r="Q5270">
        <v>11</v>
      </c>
      <c r="R5270" s="75">
        <v>37580</v>
      </c>
      <c r="T5270" t="s">
        <v>112</v>
      </c>
      <c r="U5270">
        <v>8.9415400000000006E-2</v>
      </c>
      <c r="W5270" t="s">
        <v>66</v>
      </c>
      <c r="Z5270" s="97">
        <v>21900000</v>
      </c>
    </row>
    <row r="5271" spans="1:26">
      <c r="A5271" t="s">
        <v>66</v>
      </c>
      <c r="B5271" t="s">
        <v>56</v>
      </c>
      <c r="C5271" t="s">
        <v>20</v>
      </c>
      <c r="D5271" t="s">
        <v>100</v>
      </c>
      <c r="E5271">
        <v>13</v>
      </c>
      <c r="F5271">
        <v>754.35</v>
      </c>
      <c r="G5271">
        <v>754.35</v>
      </c>
      <c r="H5271">
        <v>82.784090000000006</v>
      </c>
      <c r="I5271">
        <v>69.938929999999999</v>
      </c>
      <c r="J5271">
        <v>-89.630350000000007</v>
      </c>
      <c r="K5271">
        <v>-36.676009999999998</v>
      </c>
      <c r="L5271">
        <v>0</v>
      </c>
      <c r="M5271">
        <v>36.676009999999998</v>
      </c>
      <c r="N5271">
        <v>89.630350000000007</v>
      </c>
      <c r="O5271">
        <v>66</v>
      </c>
      <c r="P5271">
        <v>104.50353</v>
      </c>
      <c r="Q5271">
        <v>11</v>
      </c>
      <c r="R5271" s="75">
        <v>37580</v>
      </c>
      <c r="T5271" t="s">
        <v>112</v>
      </c>
      <c r="U5271">
        <v>8.9415400000000006E-2</v>
      </c>
      <c r="W5271" t="s">
        <v>66</v>
      </c>
      <c r="Z5271" s="97">
        <v>21300000</v>
      </c>
    </row>
    <row r="5272" spans="1:26">
      <c r="A5272" t="s">
        <v>66</v>
      </c>
      <c r="B5272" t="s">
        <v>56</v>
      </c>
      <c r="C5272" t="s">
        <v>20</v>
      </c>
      <c r="D5272" t="s">
        <v>100</v>
      </c>
      <c r="E5272">
        <v>14</v>
      </c>
      <c r="F5272">
        <v>752.20899999999995</v>
      </c>
      <c r="G5272">
        <v>752.20899999999995</v>
      </c>
      <c r="H5272">
        <v>84.53613</v>
      </c>
      <c r="I5272">
        <v>70.161670000000001</v>
      </c>
      <c r="J5272">
        <v>-89.915790000000001</v>
      </c>
      <c r="K5272">
        <v>-36.792810000000003</v>
      </c>
      <c r="L5272">
        <v>0</v>
      </c>
      <c r="M5272">
        <v>36.792810000000003</v>
      </c>
      <c r="N5272">
        <v>89.915790000000001</v>
      </c>
      <c r="O5272">
        <v>66</v>
      </c>
      <c r="P5272">
        <v>104.50353</v>
      </c>
      <c r="Q5272">
        <v>11</v>
      </c>
      <c r="R5272" s="75">
        <v>37580</v>
      </c>
      <c r="T5272" t="s">
        <v>112</v>
      </c>
      <c r="U5272">
        <v>8.9415400000000006E-2</v>
      </c>
      <c r="W5272" t="s">
        <v>66</v>
      </c>
      <c r="Z5272" s="97">
        <v>21400000</v>
      </c>
    </row>
    <row r="5273" spans="1:26">
      <c r="A5273" t="s">
        <v>66</v>
      </c>
      <c r="B5273" t="s">
        <v>56</v>
      </c>
      <c r="C5273" t="s">
        <v>20</v>
      </c>
      <c r="D5273" t="s">
        <v>100</v>
      </c>
      <c r="E5273">
        <v>15</v>
      </c>
      <c r="F5273">
        <v>737.93979999999999</v>
      </c>
      <c r="G5273">
        <v>768.77629999999999</v>
      </c>
      <c r="H5273">
        <v>85.307159999999996</v>
      </c>
      <c r="I5273">
        <v>70.0839</v>
      </c>
      <c r="J5273">
        <v>-120.6527</v>
      </c>
      <c r="K5273">
        <v>-67.588579999999993</v>
      </c>
      <c r="L5273">
        <v>-30.836549999999999</v>
      </c>
      <c r="M5273">
        <v>5.9154850000000003</v>
      </c>
      <c r="N5273">
        <v>58.979579999999999</v>
      </c>
      <c r="O5273">
        <v>66</v>
      </c>
      <c r="P5273">
        <v>104.50353</v>
      </c>
      <c r="Q5273">
        <v>11</v>
      </c>
      <c r="R5273" s="75">
        <v>37580</v>
      </c>
      <c r="T5273" t="s">
        <v>112</v>
      </c>
      <c r="U5273">
        <v>8.9415400000000006E-2</v>
      </c>
      <c r="W5273" t="s">
        <v>66</v>
      </c>
      <c r="Z5273" s="97">
        <v>21400000</v>
      </c>
    </row>
    <row r="5274" spans="1:26">
      <c r="A5274" t="s">
        <v>66</v>
      </c>
      <c r="B5274" t="s">
        <v>56</v>
      </c>
      <c r="C5274" t="s">
        <v>20</v>
      </c>
      <c r="D5274" t="s">
        <v>100</v>
      </c>
      <c r="E5274">
        <v>16</v>
      </c>
      <c r="F5274">
        <v>742.42499999999995</v>
      </c>
      <c r="G5274">
        <v>483.33760000000001</v>
      </c>
      <c r="H5274">
        <v>85.400130000000004</v>
      </c>
      <c r="I5274">
        <v>70.045259999999999</v>
      </c>
      <c r="J5274">
        <v>169.32079999999999</v>
      </c>
      <c r="K5274">
        <v>222.35570000000001</v>
      </c>
      <c r="L5274">
        <v>259.08749999999998</v>
      </c>
      <c r="M5274">
        <v>295.81920000000002</v>
      </c>
      <c r="N5274">
        <v>348.85410000000002</v>
      </c>
      <c r="O5274">
        <v>66</v>
      </c>
      <c r="P5274">
        <v>104.50353</v>
      </c>
      <c r="Q5274">
        <v>11</v>
      </c>
      <c r="R5274" s="75">
        <v>37580</v>
      </c>
      <c r="T5274" t="s">
        <v>112</v>
      </c>
      <c r="U5274">
        <v>8.9415400000000006E-2</v>
      </c>
      <c r="W5274" t="s">
        <v>66</v>
      </c>
      <c r="Z5274" s="97">
        <v>21400000</v>
      </c>
    </row>
    <row r="5275" spans="1:26">
      <c r="A5275" t="s">
        <v>66</v>
      </c>
      <c r="B5275" t="s">
        <v>56</v>
      </c>
      <c r="C5275" t="s">
        <v>20</v>
      </c>
      <c r="D5275" t="s">
        <v>100</v>
      </c>
      <c r="E5275">
        <v>17</v>
      </c>
      <c r="F5275">
        <v>733.34339999999997</v>
      </c>
      <c r="G5275">
        <v>162.88890000000001</v>
      </c>
      <c r="H5275">
        <v>85.176519999999996</v>
      </c>
      <c r="I5275">
        <v>69.872839999999997</v>
      </c>
      <c r="J5275">
        <v>480.90879999999999</v>
      </c>
      <c r="K5275">
        <v>533.81320000000005</v>
      </c>
      <c r="L5275">
        <v>570.45450000000005</v>
      </c>
      <c r="M5275">
        <v>607.09580000000005</v>
      </c>
      <c r="N5275">
        <v>660.00009999999997</v>
      </c>
      <c r="O5275">
        <v>66</v>
      </c>
      <c r="P5275">
        <v>104.50353</v>
      </c>
      <c r="Q5275">
        <v>11</v>
      </c>
      <c r="R5275" s="75">
        <v>37580</v>
      </c>
      <c r="T5275" t="s">
        <v>112</v>
      </c>
      <c r="U5275">
        <v>8.9415400000000006E-2</v>
      </c>
      <c r="W5275" t="s">
        <v>66</v>
      </c>
      <c r="Z5275" s="97">
        <v>21300000</v>
      </c>
    </row>
    <row r="5276" spans="1:26">
      <c r="A5276" t="s">
        <v>66</v>
      </c>
      <c r="B5276" t="s">
        <v>56</v>
      </c>
      <c r="C5276" t="s">
        <v>20</v>
      </c>
      <c r="D5276" t="s">
        <v>100</v>
      </c>
      <c r="E5276">
        <v>18</v>
      </c>
      <c r="F5276">
        <v>730.41520000000003</v>
      </c>
      <c r="G5276">
        <v>162.172</v>
      </c>
      <c r="H5276">
        <v>82.643810000000002</v>
      </c>
      <c r="I5276">
        <v>69.801370000000006</v>
      </c>
      <c r="J5276">
        <v>478.78919999999999</v>
      </c>
      <c r="K5276">
        <v>531.63930000000005</v>
      </c>
      <c r="L5276">
        <v>568.2432</v>
      </c>
      <c r="M5276">
        <v>604.84709999999995</v>
      </c>
      <c r="N5276">
        <v>657.69730000000004</v>
      </c>
      <c r="O5276">
        <v>66</v>
      </c>
      <c r="P5276">
        <v>104.50353</v>
      </c>
      <c r="Q5276">
        <v>11</v>
      </c>
      <c r="R5276" s="75">
        <v>37580</v>
      </c>
      <c r="T5276" t="s">
        <v>112</v>
      </c>
      <c r="U5276">
        <v>8.9415400000000006E-2</v>
      </c>
      <c r="W5276" t="s">
        <v>66</v>
      </c>
      <c r="Z5276" s="97">
        <v>21200000</v>
      </c>
    </row>
    <row r="5277" spans="1:26">
      <c r="A5277" t="s">
        <v>66</v>
      </c>
      <c r="B5277" t="s">
        <v>56</v>
      </c>
      <c r="C5277" t="s">
        <v>20</v>
      </c>
      <c r="D5277" t="s">
        <v>100</v>
      </c>
      <c r="E5277">
        <v>19</v>
      </c>
      <c r="F5277">
        <v>779.06020000000001</v>
      </c>
      <c r="G5277">
        <v>157.53870000000001</v>
      </c>
      <c r="H5277">
        <v>79.025379999999998</v>
      </c>
      <c r="I5277">
        <v>70.569479999999999</v>
      </c>
      <c r="J5277">
        <v>531.08309999999994</v>
      </c>
      <c r="K5277">
        <v>584.51480000000004</v>
      </c>
      <c r="L5277">
        <v>621.52149999999995</v>
      </c>
      <c r="M5277">
        <v>658.52819999999997</v>
      </c>
      <c r="N5277">
        <v>711.96</v>
      </c>
      <c r="O5277">
        <v>66</v>
      </c>
      <c r="P5277">
        <v>104.50353</v>
      </c>
      <c r="Q5277">
        <v>11</v>
      </c>
      <c r="R5277" s="75">
        <v>37580</v>
      </c>
      <c r="T5277" t="s">
        <v>112</v>
      </c>
      <c r="U5277">
        <v>8.9415400000000006E-2</v>
      </c>
      <c r="W5277" t="s">
        <v>66</v>
      </c>
      <c r="Z5277" s="97">
        <v>21700000</v>
      </c>
    </row>
    <row r="5278" spans="1:26">
      <c r="A5278" t="s">
        <v>66</v>
      </c>
      <c r="B5278" t="s">
        <v>56</v>
      </c>
      <c r="C5278" t="s">
        <v>20</v>
      </c>
      <c r="D5278" t="s">
        <v>100</v>
      </c>
      <c r="E5278">
        <v>20</v>
      </c>
      <c r="F5278">
        <v>805.20320000000004</v>
      </c>
      <c r="G5278">
        <v>158.23910000000001</v>
      </c>
      <c r="H5278">
        <v>75.709180000000003</v>
      </c>
      <c r="I5278">
        <v>70.421800000000005</v>
      </c>
      <c r="J5278">
        <v>556.71500000000003</v>
      </c>
      <c r="K5278">
        <v>610.03489999999999</v>
      </c>
      <c r="L5278">
        <v>646.96410000000003</v>
      </c>
      <c r="M5278">
        <v>683.89329999999995</v>
      </c>
      <c r="N5278">
        <v>737.2133</v>
      </c>
      <c r="O5278">
        <v>66</v>
      </c>
      <c r="P5278">
        <v>104.50353</v>
      </c>
      <c r="Q5278">
        <v>11</v>
      </c>
      <c r="R5278" s="75">
        <v>37580</v>
      </c>
      <c r="T5278" t="s">
        <v>112</v>
      </c>
      <c r="U5278">
        <v>8.9415400000000006E-2</v>
      </c>
      <c r="W5278" t="s">
        <v>66</v>
      </c>
      <c r="Z5278" s="97">
        <v>21600000</v>
      </c>
    </row>
    <row r="5279" spans="1:26">
      <c r="A5279" t="s">
        <v>66</v>
      </c>
      <c r="B5279" t="s">
        <v>56</v>
      </c>
      <c r="C5279" t="s">
        <v>20</v>
      </c>
      <c r="D5279" t="s">
        <v>100</v>
      </c>
      <c r="E5279">
        <v>21</v>
      </c>
      <c r="F5279">
        <v>801.48389999999995</v>
      </c>
      <c r="G5279">
        <v>159.0179</v>
      </c>
      <c r="H5279">
        <v>73.443449999999999</v>
      </c>
      <c r="I5279">
        <v>70.398499999999999</v>
      </c>
      <c r="J5279">
        <v>552.24670000000003</v>
      </c>
      <c r="K5279">
        <v>605.54899999999998</v>
      </c>
      <c r="L5279">
        <v>642.46600000000001</v>
      </c>
      <c r="M5279">
        <v>679.38300000000004</v>
      </c>
      <c r="N5279">
        <v>732.68529999999998</v>
      </c>
      <c r="O5279">
        <v>66</v>
      </c>
      <c r="P5279">
        <v>104.50353</v>
      </c>
      <c r="Q5279">
        <v>11</v>
      </c>
      <c r="R5279" s="75">
        <v>37580</v>
      </c>
      <c r="T5279" t="s">
        <v>112</v>
      </c>
      <c r="U5279">
        <v>8.9415400000000006E-2</v>
      </c>
      <c r="W5279" t="s">
        <v>66</v>
      </c>
      <c r="Z5279" s="97">
        <v>21600000</v>
      </c>
    </row>
    <row r="5280" spans="1:26">
      <c r="A5280" t="s">
        <v>66</v>
      </c>
      <c r="B5280" t="s">
        <v>56</v>
      </c>
      <c r="C5280" t="s">
        <v>20</v>
      </c>
      <c r="D5280" t="s">
        <v>100</v>
      </c>
      <c r="E5280">
        <v>22</v>
      </c>
      <c r="F5280">
        <v>789.52919999999995</v>
      </c>
      <c r="G5280">
        <v>443.99950000000001</v>
      </c>
      <c r="H5280">
        <v>71.517669999999995</v>
      </c>
      <c r="I5280">
        <v>70.477080000000001</v>
      </c>
      <c r="J5280">
        <v>255.2097</v>
      </c>
      <c r="K5280">
        <v>308.57150000000001</v>
      </c>
      <c r="L5280">
        <v>345.52969999999999</v>
      </c>
      <c r="M5280">
        <v>382.48790000000002</v>
      </c>
      <c r="N5280">
        <v>435.84969999999998</v>
      </c>
      <c r="O5280">
        <v>66</v>
      </c>
      <c r="P5280">
        <v>104.50353</v>
      </c>
      <c r="Q5280">
        <v>11</v>
      </c>
      <c r="R5280" s="75">
        <v>37580</v>
      </c>
      <c r="T5280" t="s">
        <v>112</v>
      </c>
      <c r="U5280">
        <v>8.9415400000000006E-2</v>
      </c>
      <c r="W5280" t="s">
        <v>66</v>
      </c>
      <c r="Z5280" s="97">
        <v>21600000</v>
      </c>
    </row>
    <row r="5281" spans="1:26">
      <c r="A5281" t="s">
        <v>66</v>
      </c>
      <c r="B5281" t="s">
        <v>56</v>
      </c>
      <c r="C5281" t="s">
        <v>20</v>
      </c>
      <c r="D5281" t="s">
        <v>100</v>
      </c>
      <c r="E5281">
        <v>23</v>
      </c>
      <c r="F5281">
        <v>786.14279999999997</v>
      </c>
      <c r="G5281">
        <v>728.90740000000005</v>
      </c>
      <c r="H5281">
        <v>69.166709999999995</v>
      </c>
      <c r="I5281">
        <v>70.341319999999996</v>
      </c>
      <c r="J5281">
        <v>-32.910679999999999</v>
      </c>
      <c r="K5281">
        <v>20.348330000000001</v>
      </c>
      <c r="L5281">
        <v>57.235349999999997</v>
      </c>
      <c r="M5281">
        <v>94.122380000000007</v>
      </c>
      <c r="N5281">
        <v>147.38140000000001</v>
      </c>
      <c r="O5281">
        <v>66</v>
      </c>
      <c r="P5281">
        <v>104.50353</v>
      </c>
      <c r="Q5281">
        <v>11</v>
      </c>
      <c r="R5281" s="75">
        <v>37580</v>
      </c>
      <c r="T5281" t="s">
        <v>112</v>
      </c>
      <c r="U5281">
        <v>8.9415400000000006E-2</v>
      </c>
      <c r="W5281" t="s">
        <v>66</v>
      </c>
      <c r="Z5281" s="97">
        <v>21600000</v>
      </c>
    </row>
    <row r="5282" spans="1:26">
      <c r="A5282" t="s">
        <v>66</v>
      </c>
      <c r="B5282" t="s">
        <v>56</v>
      </c>
      <c r="C5282" t="s">
        <v>20</v>
      </c>
      <c r="D5282" t="s">
        <v>100</v>
      </c>
      <c r="E5282">
        <v>24</v>
      </c>
      <c r="F5282">
        <v>781.81150000000002</v>
      </c>
      <c r="G5282">
        <v>732.09190000000001</v>
      </c>
      <c r="H5282">
        <v>67.403350000000003</v>
      </c>
      <c r="I5282">
        <v>69.949789999999993</v>
      </c>
      <c r="J5282">
        <v>-39.924720000000001</v>
      </c>
      <c r="K5282">
        <v>13.037839999999999</v>
      </c>
      <c r="L5282">
        <v>49.719540000000002</v>
      </c>
      <c r="M5282">
        <v>86.401250000000005</v>
      </c>
      <c r="N5282">
        <v>139.3638</v>
      </c>
      <c r="O5282">
        <v>66</v>
      </c>
      <c r="P5282">
        <v>104.50353</v>
      </c>
      <c r="Q5282">
        <v>11</v>
      </c>
      <c r="R5282" s="75">
        <v>37580</v>
      </c>
      <c r="T5282" t="s">
        <v>112</v>
      </c>
      <c r="U5282">
        <v>8.9415400000000006E-2</v>
      </c>
      <c r="W5282" t="s">
        <v>66</v>
      </c>
      <c r="Z5282" s="97">
        <v>21300000</v>
      </c>
    </row>
    <row r="5283" spans="1:26">
      <c r="A5283" t="s">
        <v>66</v>
      </c>
      <c r="B5283" t="s">
        <v>56</v>
      </c>
      <c r="C5283" t="s">
        <v>21</v>
      </c>
      <c r="D5283" t="s">
        <v>100</v>
      </c>
      <c r="E5283">
        <v>1</v>
      </c>
      <c r="F5283">
        <v>645.98689999999999</v>
      </c>
      <c r="G5283">
        <v>645.98689999999999</v>
      </c>
      <c r="H5283">
        <v>44.438949999999998</v>
      </c>
      <c r="I5283">
        <v>92.146450000000002</v>
      </c>
      <c r="J5283">
        <v>-118.0904</v>
      </c>
      <c r="K5283">
        <v>-48.321649999999998</v>
      </c>
      <c r="L5283">
        <v>0</v>
      </c>
      <c r="M5283">
        <v>48.321649999999998</v>
      </c>
      <c r="N5283">
        <v>118.0904</v>
      </c>
      <c r="O5283">
        <v>66</v>
      </c>
      <c r="P5283">
        <v>104.50353</v>
      </c>
      <c r="Q5283">
        <v>12</v>
      </c>
      <c r="R5283" s="75">
        <v>37239</v>
      </c>
      <c r="T5283" t="s">
        <v>112</v>
      </c>
      <c r="U5283">
        <v>9.7990300000000002E-2</v>
      </c>
      <c r="W5283" t="s">
        <v>66</v>
      </c>
      <c r="Z5283" s="97">
        <v>37000000</v>
      </c>
    </row>
    <row r="5284" spans="1:26">
      <c r="A5284" t="s">
        <v>66</v>
      </c>
      <c r="B5284" t="s">
        <v>56</v>
      </c>
      <c r="C5284" t="s">
        <v>21</v>
      </c>
      <c r="D5284" t="s">
        <v>100</v>
      </c>
      <c r="E5284">
        <v>2</v>
      </c>
      <c r="F5284">
        <v>615.13940000000002</v>
      </c>
      <c r="G5284">
        <v>615.13940000000002</v>
      </c>
      <c r="H5284">
        <v>44.110550000000003</v>
      </c>
      <c r="I5284">
        <v>104.60339999999999</v>
      </c>
      <c r="J5284">
        <v>-134.05459999999999</v>
      </c>
      <c r="K5284">
        <v>-54.854059999999997</v>
      </c>
      <c r="L5284">
        <v>0</v>
      </c>
      <c r="M5284">
        <v>54.854059999999997</v>
      </c>
      <c r="N5284">
        <v>134.05459999999999</v>
      </c>
      <c r="O5284">
        <v>66</v>
      </c>
      <c r="P5284">
        <v>104.50353</v>
      </c>
      <c r="Q5284">
        <v>12</v>
      </c>
      <c r="R5284" s="75">
        <v>37239</v>
      </c>
      <c r="T5284" t="s">
        <v>112</v>
      </c>
      <c r="U5284">
        <v>9.7990300000000002E-2</v>
      </c>
      <c r="W5284" t="s">
        <v>66</v>
      </c>
      <c r="Z5284" s="97">
        <v>47700000</v>
      </c>
    </row>
    <row r="5285" spans="1:26">
      <c r="A5285" t="s">
        <v>66</v>
      </c>
      <c r="B5285" t="s">
        <v>56</v>
      </c>
      <c r="C5285" t="s">
        <v>21</v>
      </c>
      <c r="D5285" t="s">
        <v>100</v>
      </c>
      <c r="E5285">
        <v>3</v>
      </c>
      <c r="F5285">
        <v>685.04369999999994</v>
      </c>
      <c r="G5285">
        <v>685.04369999999994</v>
      </c>
      <c r="H5285">
        <v>43.805439999999997</v>
      </c>
      <c r="I5285">
        <v>105.58159999999999</v>
      </c>
      <c r="J5285">
        <v>-135.3083</v>
      </c>
      <c r="K5285">
        <v>-55.367040000000003</v>
      </c>
      <c r="L5285">
        <v>0</v>
      </c>
      <c r="M5285">
        <v>55.367040000000003</v>
      </c>
      <c r="N5285">
        <v>135.3083</v>
      </c>
      <c r="O5285">
        <v>66</v>
      </c>
      <c r="P5285">
        <v>104.50353</v>
      </c>
      <c r="Q5285">
        <v>12</v>
      </c>
      <c r="R5285" s="75">
        <v>37239</v>
      </c>
      <c r="T5285" t="s">
        <v>112</v>
      </c>
      <c r="U5285">
        <v>9.7990300000000002E-2</v>
      </c>
      <c r="W5285" t="s">
        <v>66</v>
      </c>
      <c r="Z5285" s="97">
        <v>48600000</v>
      </c>
    </row>
    <row r="5286" spans="1:26">
      <c r="A5286" t="s">
        <v>66</v>
      </c>
      <c r="B5286" t="s">
        <v>56</v>
      </c>
      <c r="C5286" t="s">
        <v>21</v>
      </c>
      <c r="D5286" t="s">
        <v>100</v>
      </c>
      <c r="E5286">
        <v>4</v>
      </c>
      <c r="F5286">
        <v>810.38199999999995</v>
      </c>
      <c r="G5286">
        <v>810.38199999999995</v>
      </c>
      <c r="H5286">
        <v>42.996479999999998</v>
      </c>
      <c r="I5286">
        <v>108.6643</v>
      </c>
      <c r="J5286">
        <v>-139.25890000000001</v>
      </c>
      <c r="K5286">
        <v>-56.983620000000002</v>
      </c>
      <c r="L5286">
        <v>0</v>
      </c>
      <c r="M5286">
        <v>56.983620000000002</v>
      </c>
      <c r="N5286">
        <v>139.25890000000001</v>
      </c>
      <c r="O5286">
        <v>66</v>
      </c>
      <c r="P5286">
        <v>104.50353</v>
      </c>
      <c r="Q5286">
        <v>12</v>
      </c>
      <c r="R5286" s="75">
        <v>37239</v>
      </c>
      <c r="T5286" t="s">
        <v>112</v>
      </c>
      <c r="U5286">
        <v>9.7990300000000002E-2</v>
      </c>
      <c r="W5286" t="s">
        <v>66</v>
      </c>
      <c r="Z5286" s="97">
        <v>51400000</v>
      </c>
    </row>
    <row r="5287" spans="1:26">
      <c r="A5287" t="s">
        <v>66</v>
      </c>
      <c r="B5287" t="s">
        <v>56</v>
      </c>
      <c r="C5287" t="s">
        <v>21</v>
      </c>
      <c r="D5287" t="s">
        <v>100</v>
      </c>
      <c r="E5287">
        <v>5</v>
      </c>
      <c r="F5287">
        <v>794.37649999999996</v>
      </c>
      <c r="G5287">
        <v>794.37649999999996</v>
      </c>
      <c r="H5287">
        <v>42.806260000000002</v>
      </c>
      <c r="I5287">
        <v>110.65519999999999</v>
      </c>
      <c r="J5287">
        <v>-141.81030000000001</v>
      </c>
      <c r="K5287">
        <v>-58.027619999999999</v>
      </c>
      <c r="L5287">
        <v>0</v>
      </c>
      <c r="M5287">
        <v>58.027619999999999</v>
      </c>
      <c r="N5287">
        <v>141.81030000000001</v>
      </c>
      <c r="O5287">
        <v>66</v>
      </c>
      <c r="P5287">
        <v>104.50353</v>
      </c>
      <c r="Q5287">
        <v>12</v>
      </c>
      <c r="R5287" s="75">
        <v>37239</v>
      </c>
      <c r="T5287" t="s">
        <v>112</v>
      </c>
      <c r="U5287">
        <v>9.7990300000000002E-2</v>
      </c>
      <c r="W5287" t="s">
        <v>66</v>
      </c>
      <c r="Z5287" s="97">
        <v>53300000</v>
      </c>
    </row>
    <row r="5288" spans="1:26">
      <c r="A5288" t="s">
        <v>66</v>
      </c>
      <c r="B5288" t="s">
        <v>56</v>
      </c>
      <c r="C5288" t="s">
        <v>21</v>
      </c>
      <c r="D5288" t="s">
        <v>100</v>
      </c>
      <c r="E5288">
        <v>6</v>
      </c>
      <c r="F5288">
        <v>828.64750000000004</v>
      </c>
      <c r="G5288">
        <v>828.64750000000004</v>
      </c>
      <c r="H5288">
        <v>42.804699999999997</v>
      </c>
      <c r="I5288">
        <v>116.8869</v>
      </c>
      <c r="J5288">
        <v>-149.79660000000001</v>
      </c>
      <c r="K5288">
        <v>-61.295540000000003</v>
      </c>
      <c r="L5288">
        <v>0</v>
      </c>
      <c r="M5288">
        <v>61.295540000000003</v>
      </c>
      <c r="N5288">
        <v>149.79660000000001</v>
      </c>
      <c r="O5288">
        <v>66</v>
      </c>
      <c r="P5288">
        <v>104.50353</v>
      </c>
      <c r="Q5288">
        <v>12</v>
      </c>
      <c r="R5288" s="75">
        <v>37239</v>
      </c>
      <c r="T5288" t="s">
        <v>112</v>
      </c>
      <c r="U5288">
        <v>9.7990300000000002E-2</v>
      </c>
      <c r="W5288" t="s">
        <v>66</v>
      </c>
      <c r="Z5288" s="97">
        <v>59500000</v>
      </c>
    </row>
    <row r="5289" spans="1:26">
      <c r="A5289" t="s">
        <v>66</v>
      </c>
      <c r="B5289" t="s">
        <v>56</v>
      </c>
      <c r="C5289" t="s">
        <v>21</v>
      </c>
      <c r="D5289" t="s">
        <v>100</v>
      </c>
      <c r="E5289">
        <v>7</v>
      </c>
      <c r="F5289">
        <v>814.58150000000001</v>
      </c>
      <c r="G5289">
        <v>814.58150000000001</v>
      </c>
      <c r="H5289">
        <v>43.11974</v>
      </c>
      <c r="I5289">
        <v>114.401</v>
      </c>
      <c r="J5289">
        <v>-146.61080000000001</v>
      </c>
      <c r="K5289">
        <v>-59.99194</v>
      </c>
      <c r="L5289">
        <v>0</v>
      </c>
      <c r="M5289">
        <v>59.99194</v>
      </c>
      <c r="N5289">
        <v>146.61080000000001</v>
      </c>
      <c r="O5289">
        <v>66</v>
      </c>
      <c r="P5289">
        <v>104.50353</v>
      </c>
      <c r="Q5289">
        <v>12</v>
      </c>
      <c r="R5289" s="75">
        <v>37239</v>
      </c>
      <c r="T5289" t="s">
        <v>112</v>
      </c>
      <c r="U5289">
        <v>9.7990300000000002E-2</v>
      </c>
      <c r="W5289" t="s">
        <v>66</v>
      </c>
      <c r="Z5289" s="97">
        <v>57000000</v>
      </c>
    </row>
    <row r="5290" spans="1:26">
      <c r="A5290" t="s">
        <v>66</v>
      </c>
      <c r="B5290" t="s">
        <v>56</v>
      </c>
      <c r="C5290" t="s">
        <v>21</v>
      </c>
      <c r="D5290" t="s">
        <v>100</v>
      </c>
      <c r="E5290">
        <v>8</v>
      </c>
      <c r="F5290">
        <v>792.7527</v>
      </c>
      <c r="G5290">
        <v>792.7527</v>
      </c>
      <c r="H5290">
        <v>43.341810000000002</v>
      </c>
      <c r="I5290">
        <v>109.18940000000001</v>
      </c>
      <c r="J5290">
        <v>-139.93190000000001</v>
      </c>
      <c r="K5290">
        <v>-57.258989999999997</v>
      </c>
      <c r="L5290">
        <v>0</v>
      </c>
      <c r="M5290">
        <v>57.258989999999997</v>
      </c>
      <c r="N5290">
        <v>139.93190000000001</v>
      </c>
      <c r="O5290">
        <v>66</v>
      </c>
      <c r="P5290">
        <v>104.50353</v>
      </c>
      <c r="Q5290">
        <v>12</v>
      </c>
      <c r="R5290" s="75">
        <v>37239</v>
      </c>
      <c r="T5290" t="s">
        <v>112</v>
      </c>
      <c r="U5290">
        <v>9.7990300000000002E-2</v>
      </c>
      <c r="W5290" t="s">
        <v>66</v>
      </c>
      <c r="Z5290" s="97">
        <v>51900000</v>
      </c>
    </row>
    <row r="5291" spans="1:26">
      <c r="A5291" t="s">
        <v>66</v>
      </c>
      <c r="B5291" t="s">
        <v>56</v>
      </c>
      <c r="C5291" t="s">
        <v>21</v>
      </c>
      <c r="D5291" t="s">
        <v>100</v>
      </c>
      <c r="E5291">
        <v>9</v>
      </c>
      <c r="F5291">
        <v>753.69650000000001</v>
      </c>
      <c r="G5291">
        <v>753.69650000000001</v>
      </c>
      <c r="H5291">
        <v>43.952559999999998</v>
      </c>
      <c r="I5291">
        <v>106.7907</v>
      </c>
      <c r="J5291">
        <v>-136.8578</v>
      </c>
      <c r="K5291">
        <v>-56.001089999999998</v>
      </c>
      <c r="L5291">
        <v>0</v>
      </c>
      <c r="M5291">
        <v>56.001089999999998</v>
      </c>
      <c r="N5291">
        <v>136.8578</v>
      </c>
      <c r="O5291">
        <v>66</v>
      </c>
      <c r="P5291">
        <v>104.50353</v>
      </c>
      <c r="Q5291">
        <v>12</v>
      </c>
      <c r="R5291" s="75">
        <v>37239</v>
      </c>
      <c r="T5291" t="s">
        <v>112</v>
      </c>
      <c r="U5291">
        <v>9.7990300000000002E-2</v>
      </c>
      <c r="W5291" t="s">
        <v>66</v>
      </c>
      <c r="Z5291" s="97">
        <v>49700000</v>
      </c>
    </row>
    <row r="5292" spans="1:26">
      <c r="A5292" t="s">
        <v>66</v>
      </c>
      <c r="B5292" t="s">
        <v>56</v>
      </c>
      <c r="C5292" t="s">
        <v>21</v>
      </c>
      <c r="D5292" t="s">
        <v>100</v>
      </c>
      <c r="E5292">
        <v>10</v>
      </c>
      <c r="F5292">
        <v>758.18299999999999</v>
      </c>
      <c r="G5292">
        <v>758.18299999999999</v>
      </c>
      <c r="H5292">
        <v>45.910350000000001</v>
      </c>
      <c r="I5292">
        <v>109.9556</v>
      </c>
      <c r="J5292">
        <v>-140.91380000000001</v>
      </c>
      <c r="K5292">
        <v>-57.660769999999999</v>
      </c>
      <c r="L5292">
        <v>0</v>
      </c>
      <c r="M5292">
        <v>57.660769999999999</v>
      </c>
      <c r="N5292">
        <v>140.91380000000001</v>
      </c>
      <c r="O5292">
        <v>66</v>
      </c>
      <c r="P5292">
        <v>104.50353</v>
      </c>
      <c r="Q5292">
        <v>12</v>
      </c>
      <c r="R5292" s="75">
        <v>37239</v>
      </c>
      <c r="T5292" t="s">
        <v>112</v>
      </c>
      <c r="U5292">
        <v>9.7990300000000002E-2</v>
      </c>
      <c r="W5292" t="s">
        <v>66</v>
      </c>
      <c r="Z5292" s="97">
        <v>52700000</v>
      </c>
    </row>
    <row r="5293" spans="1:26">
      <c r="A5293" t="s">
        <v>66</v>
      </c>
      <c r="B5293" t="s">
        <v>56</v>
      </c>
      <c r="C5293" t="s">
        <v>21</v>
      </c>
      <c r="D5293" t="s">
        <v>100</v>
      </c>
      <c r="E5293">
        <v>11</v>
      </c>
      <c r="F5293">
        <v>737.78639999999996</v>
      </c>
      <c r="G5293">
        <v>737.78639999999996</v>
      </c>
      <c r="H5293">
        <v>48.00609</v>
      </c>
      <c r="I5293">
        <v>109.7393</v>
      </c>
      <c r="J5293">
        <v>-140.63659999999999</v>
      </c>
      <c r="K5293">
        <v>-57.547350000000002</v>
      </c>
      <c r="L5293">
        <v>0</v>
      </c>
      <c r="M5293">
        <v>57.547350000000002</v>
      </c>
      <c r="N5293">
        <v>140.63659999999999</v>
      </c>
      <c r="O5293">
        <v>66</v>
      </c>
      <c r="P5293">
        <v>104.50353</v>
      </c>
      <c r="Q5293">
        <v>12</v>
      </c>
      <c r="R5293" s="75">
        <v>37239</v>
      </c>
      <c r="T5293" t="s">
        <v>112</v>
      </c>
      <c r="U5293">
        <v>9.7990300000000002E-2</v>
      </c>
      <c r="W5293" t="s">
        <v>66</v>
      </c>
      <c r="Z5293" s="97">
        <v>52500000</v>
      </c>
    </row>
    <row r="5294" spans="1:26">
      <c r="A5294" t="s">
        <v>66</v>
      </c>
      <c r="B5294" t="s">
        <v>56</v>
      </c>
      <c r="C5294" t="s">
        <v>21</v>
      </c>
      <c r="D5294" t="s">
        <v>100</v>
      </c>
      <c r="E5294">
        <v>12</v>
      </c>
      <c r="F5294">
        <v>741.46439999999996</v>
      </c>
      <c r="G5294">
        <v>741.46439999999996</v>
      </c>
      <c r="H5294">
        <v>48.917929999999998</v>
      </c>
      <c r="I5294">
        <v>115.9473</v>
      </c>
      <c r="J5294">
        <v>-148.5924</v>
      </c>
      <c r="K5294">
        <v>-60.802810000000001</v>
      </c>
      <c r="L5294">
        <v>0</v>
      </c>
      <c r="M5294">
        <v>60.802810000000001</v>
      </c>
      <c r="N5294">
        <v>148.5924</v>
      </c>
      <c r="O5294">
        <v>66</v>
      </c>
      <c r="P5294">
        <v>104.50353</v>
      </c>
      <c r="Q5294">
        <v>12</v>
      </c>
      <c r="R5294" s="75">
        <v>37239</v>
      </c>
      <c r="T5294" t="s">
        <v>112</v>
      </c>
      <c r="U5294">
        <v>9.7990300000000002E-2</v>
      </c>
      <c r="W5294" t="s">
        <v>66</v>
      </c>
      <c r="Z5294" s="97">
        <v>58600000</v>
      </c>
    </row>
    <row r="5295" spans="1:26">
      <c r="A5295" t="s">
        <v>66</v>
      </c>
      <c r="B5295" t="s">
        <v>56</v>
      </c>
      <c r="C5295" t="s">
        <v>21</v>
      </c>
      <c r="D5295" t="s">
        <v>100</v>
      </c>
      <c r="E5295">
        <v>13</v>
      </c>
      <c r="F5295">
        <v>707.67079999999999</v>
      </c>
      <c r="G5295">
        <v>707.67079999999999</v>
      </c>
      <c r="H5295">
        <v>48.33175</v>
      </c>
      <c r="I5295">
        <v>114.4192</v>
      </c>
      <c r="J5295">
        <v>-146.63409999999999</v>
      </c>
      <c r="K5295">
        <v>-60.001469999999998</v>
      </c>
      <c r="L5295">
        <v>0</v>
      </c>
      <c r="M5295">
        <v>60.001469999999998</v>
      </c>
      <c r="N5295">
        <v>146.63409999999999</v>
      </c>
      <c r="O5295">
        <v>66</v>
      </c>
      <c r="P5295">
        <v>104.50353</v>
      </c>
      <c r="Q5295">
        <v>12</v>
      </c>
      <c r="R5295" s="75">
        <v>37239</v>
      </c>
      <c r="T5295" t="s">
        <v>112</v>
      </c>
      <c r="U5295">
        <v>9.7990300000000002E-2</v>
      </c>
      <c r="W5295" t="s">
        <v>66</v>
      </c>
      <c r="Z5295" s="97">
        <v>57000000</v>
      </c>
    </row>
    <row r="5296" spans="1:26">
      <c r="A5296" t="s">
        <v>66</v>
      </c>
      <c r="B5296" t="s">
        <v>56</v>
      </c>
      <c r="C5296" t="s">
        <v>21</v>
      </c>
      <c r="D5296" t="s">
        <v>100</v>
      </c>
      <c r="E5296">
        <v>14</v>
      </c>
      <c r="F5296">
        <v>730.12580000000003</v>
      </c>
      <c r="G5296">
        <v>730.12580000000003</v>
      </c>
      <c r="H5296">
        <v>48.224829999999997</v>
      </c>
      <c r="I5296">
        <v>117.2346</v>
      </c>
      <c r="J5296">
        <v>-150.2422</v>
      </c>
      <c r="K5296">
        <v>-61.477899999999998</v>
      </c>
      <c r="L5296">
        <v>0</v>
      </c>
      <c r="M5296">
        <v>61.477899999999998</v>
      </c>
      <c r="N5296">
        <v>150.2422</v>
      </c>
      <c r="O5296">
        <v>66</v>
      </c>
      <c r="P5296">
        <v>104.50353</v>
      </c>
      <c r="Q5296">
        <v>12</v>
      </c>
      <c r="R5296" s="75">
        <v>37239</v>
      </c>
      <c r="T5296" t="s">
        <v>112</v>
      </c>
      <c r="U5296">
        <v>9.7990300000000002E-2</v>
      </c>
      <c r="W5296" t="s">
        <v>66</v>
      </c>
      <c r="Z5296" s="97">
        <v>59900000</v>
      </c>
    </row>
    <row r="5297" spans="1:26">
      <c r="A5297" t="s">
        <v>66</v>
      </c>
      <c r="B5297" t="s">
        <v>56</v>
      </c>
      <c r="C5297" t="s">
        <v>21</v>
      </c>
      <c r="D5297" t="s">
        <v>100</v>
      </c>
      <c r="E5297">
        <v>15</v>
      </c>
      <c r="F5297">
        <v>743.04010000000005</v>
      </c>
      <c r="G5297">
        <v>745.29369999999994</v>
      </c>
      <c r="H5297">
        <v>48.425089999999997</v>
      </c>
      <c r="I5297">
        <v>120.7012</v>
      </c>
      <c r="J5297">
        <v>-156.9384</v>
      </c>
      <c r="K5297">
        <v>-65.549350000000004</v>
      </c>
      <c r="L5297">
        <v>-2.2536010000000002</v>
      </c>
      <c r="M5297">
        <v>61.042149999999999</v>
      </c>
      <c r="N5297">
        <v>152.43119999999999</v>
      </c>
      <c r="O5297">
        <v>66</v>
      </c>
      <c r="P5297">
        <v>104.50353</v>
      </c>
      <c r="Q5297">
        <v>12</v>
      </c>
      <c r="R5297" s="75">
        <v>37239</v>
      </c>
      <c r="T5297" t="s">
        <v>112</v>
      </c>
      <c r="U5297">
        <v>9.7990300000000002E-2</v>
      </c>
      <c r="W5297" t="s">
        <v>66</v>
      </c>
      <c r="Z5297" s="97">
        <v>63500000</v>
      </c>
    </row>
    <row r="5298" spans="1:26">
      <c r="A5298" t="s">
        <v>66</v>
      </c>
      <c r="B5298" t="s">
        <v>56</v>
      </c>
      <c r="C5298" t="s">
        <v>21</v>
      </c>
      <c r="D5298" t="s">
        <v>100</v>
      </c>
      <c r="E5298">
        <v>16</v>
      </c>
      <c r="F5298">
        <v>759.62289999999996</v>
      </c>
      <c r="G5298">
        <v>469.3777</v>
      </c>
      <c r="H5298">
        <v>48.419420000000002</v>
      </c>
      <c r="I5298">
        <v>129.54910000000001</v>
      </c>
      <c r="J5298">
        <v>124.2212</v>
      </c>
      <c r="K5298">
        <v>222.30950000000001</v>
      </c>
      <c r="L5298">
        <v>290.24509999999998</v>
      </c>
      <c r="M5298">
        <v>358.18079999999998</v>
      </c>
      <c r="N5298">
        <v>456.26900000000001</v>
      </c>
      <c r="O5298">
        <v>66</v>
      </c>
      <c r="P5298">
        <v>104.50353</v>
      </c>
      <c r="Q5298">
        <v>12</v>
      </c>
      <c r="R5298" s="75">
        <v>37239</v>
      </c>
      <c r="T5298" t="s">
        <v>112</v>
      </c>
      <c r="U5298">
        <v>9.7990300000000002E-2</v>
      </c>
      <c r="W5298" t="s">
        <v>66</v>
      </c>
      <c r="Z5298" s="97">
        <v>73100000</v>
      </c>
    </row>
    <row r="5299" spans="1:26">
      <c r="A5299" t="s">
        <v>66</v>
      </c>
      <c r="B5299" t="s">
        <v>56</v>
      </c>
      <c r="C5299" t="s">
        <v>21</v>
      </c>
      <c r="D5299" t="s">
        <v>100</v>
      </c>
      <c r="E5299">
        <v>17</v>
      </c>
      <c r="F5299">
        <v>680.71209999999996</v>
      </c>
      <c r="G5299">
        <v>160.18709999999999</v>
      </c>
      <c r="H5299">
        <v>48.291460000000001</v>
      </c>
      <c r="I5299">
        <v>142.61160000000001</v>
      </c>
      <c r="J5299">
        <v>337.76089999999999</v>
      </c>
      <c r="K5299">
        <v>445.73939999999999</v>
      </c>
      <c r="L5299">
        <v>520.52499999999998</v>
      </c>
      <c r="M5299">
        <v>595.31060000000002</v>
      </c>
      <c r="N5299">
        <v>703.28909999999996</v>
      </c>
      <c r="O5299">
        <v>66</v>
      </c>
      <c r="P5299">
        <v>104.50353</v>
      </c>
      <c r="Q5299">
        <v>12</v>
      </c>
      <c r="R5299" s="75">
        <v>37239</v>
      </c>
      <c r="T5299" t="s">
        <v>112</v>
      </c>
      <c r="U5299">
        <v>9.7990300000000002E-2</v>
      </c>
      <c r="W5299" t="s">
        <v>66</v>
      </c>
      <c r="Z5299" s="97">
        <v>88600000</v>
      </c>
    </row>
    <row r="5300" spans="1:26">
      <c r="A5300" t="s">
        <v>66</v>
      </c>
      <c r="B5300" t="s">
        <v>56</v>
      </c>
      <c r="C5300" t="s">
        <v>21</v>
      </c>
      <c r="D5300" t="s">
        <v>100</v>
      </c>
      <c r="E5300">
        <v>18</v>
      </c>
      <c r="F5300">
        <v>649.3451</v>
      </c>
      <c r="G5300">
        <v>125.06229999999999</v>
      </c>
      <c r="H5300">
        <v>47.902760000000001</v>
      </c>
      <c r="I5300">
        <v>148.60939999999999</v>
      </c>
      <c r="J5300">
        <v>333.8322</v>
      </c>
      <c r="K5300">
        <v>446.3519</v>
      </c>
      <c r="L5300">
        <v>524.28279999999995</v>
      </c>
      <c r="M5300">
        <v>602.21360000000004</v>
      </c>
      <c r="N5300">
        <v>714.73329999999999</v>
      </c>
      <c r="O5300">
        <v>66</v>
      </c>
      <c r="P5300">
        <v>104.50353</v>
      </c>
      <c r="Q5300">
        <v>12</v>
      </c>
      <c r="R5300" s="75">
        <v>37239</v>
      </c>
      <c r="T5300" t="s">
        <v>112</v>
      </c>
      <c r="U5300">
        <v>9.7990300000000002E-2</v>
      </c>
      <c r="W5300" t="s">
        <v>66</v>
      </c>
      <c r="Z5300" s="97">
        <v>96200000</v>
      </c>
    </row>
    <row r="5301" spans="1:26">
      <c r="A5301" t="s">
        <v>66</v>
      </c>
      <c r="B5301" t="s">
        <v>56</v>
      </c>
      <c r="C5301" t="s">
        <v>21</v>
      </c>
      <c r="D5301" t="s">
        <v>100</v>
      </c>
      <c r="E5301">
        <v>19</v>
      </c>
      <c r="F5301">
        <v>683.65309999999999</v>
      </c>
      <c r="G5301">
        <v>116.0042</v>
      </c>
      <c r="H5301">
        <v>47.099200000000003</v>
      </c>
      <c r="I5301">
        <v>143.49029999999999</v>
      </c>
      <c r="J5301">
        <v>383.75869999999998</v>
      </c>
      <c r="K5301">
        <v>492.40249999999997</v>
      </c>
      <c r="L5301">
        <v>567.64890000000003</v>
      </c>
      <c r="M5301">
        <v>642.89530000000002</v>
      </c>
      <c r="N5301">
        <v>751.53909999999996</v>
      </c>
      <c r="O5301">
        <v>66</v>
      </c>
      <c r="P5301">
        <v>104.50353</v>
      </c>
      <c r="Q5301">
        <v>12</v>
      </c>
      <c r="R5301" s="75">
        <v>37239</v>
      </c>
      <c r="T5301" t="s">
        <v>112</v>
      </c>
      <c r="U5301">
        <v>9.7990300000000002E-2</v>
      </c>
      <c r="W5301" t="s">
        <v>66</v>
      </c>
      <c r="Z5301" s="97">
        <v>89700000</v>
      </c>
    </row>
    <row r="5302" spans="1:26">
      <c r="A5302" t="s">
        <v>66</v>
      </c>
      <c r="B5302" t="s">
        <v>56</v>
      </c>
      <c r="C5302" t="s">
        <v>21</v>
      </c>
      <c r="D5302" t="s">
        <v>100</v>
      </c>
      <c r="E5302">
        <v>20</v>
      </c>
      <c r="F5302">
        <v>698.88900000000001</v>
      </c>
      <c r="G5302">
        <v>113.08629999999999</v>
      </c>
      <c r="H5302">
        <v>46.582599999999999</v>
      </c>
      <c r="I5302">
        <v>137.03630000000001</v>
      </c>
      <c r="J5302">
        <v>410.18360000000001</v>
      </c>
      <c r="K5302">
        <v>513.94079999999997</v>
      </c>
      <c r="L5302">
        <v>585.80269999999996</v>
      </c>
      <c r="M5302">
        <v>657.66459999999995</v>
      </c>
      <c r="N5302">
        <v>761.42179999999996</v>
      </c>
      <c r="O5302">
        <v>66</v>
      </c>
      <c r="P5302">
        <v>104.50353</v>
      </c>
      <c r="Q5302">
        <v>12</v>
      </c>
      <c r="R5302" s="75">
        <v>37239</v>
      </c>
      <c r="T5302" t="s">
        <v>112</v>
      </c>
      <c r="U5302">
        <v>9.7990300000000002E-2</v>
      </c>
      <c r="W5302" t="s">
        <v>66</v>
      </c>
      <c r="Z5302" s="97">
        <v>81800000</v>
      </c>
    </row>
    <row r="5303" spans="1:26">
      <c r="A5303" t="s">
        <v>66</v>
      </c>
      <c r="B5303" t="s">
        <v>56</v>
      </c>
      <c r="C5303" t="s">
        <v>21</v>
      </c>
      <c r="D5303" t="s">
        <v>100</v>
      </c>
      <c r="E5303">
        <v>21</v>
      </c>
      <c r="F5303">
        <v>739.47940000000006</v>
      </c>
      <c r="G5303">
        <v>146.43600000000001</v>
      </c>
      <c r="H5303">
        <v>45.51728</v>
      </c>
      <c r="I5303">
        <v>149.36850000000001</v>
      </c>
      <c r="J5303">
        <v>401.61989999999997</v>
      </c>
      <c r="K5303">
        <v>514.71439999999996</v>
      </c>
      <c r="L5303">
        <v>593.04330000000004</v>
      </c>
      <c r="M5303">
        <v>671.3723</v>
      </c>
      <c r="N5303">
        <v>784.46690000000001</v>
      </c>
      <c r="O5303">
        <v>66</v>
      </c>
      <c r="P5303">
        <v>104.50353</v>
      </c>
      <c r="Q5303">
        <v>12</v>
      </c>
      <c r="R5303" s="75">
        <v>37239</v>
      </c>
      <c r="T5303" t="s">
        <v>112</v>
      </c>
      <c r="U5303">
        <v>9.7990300000000002E-2</v>
      </c>
      <c r="W5303" t="s">
        <v>66</v>
      </c>
      <c r="Z5303" s="97">
        <v>97200000</v>
      </c>
    </row>
    <row r="5304" spans="1:26">
      <c r="A5304" t="s">
        <v>66</v>
      </c>
      <c r="B5304" t="s">
        <v>56</v>
      </c>
      <c r="C5304" t="s">
        <v>21</v>
      </c>
      <c r="D5304" t="s">
        <v>100</v>
      </c>
      <c r="E5304">
        <v>22</v>
      </c>
      <c r="F5304">
        <v>790.45609999999999</v>
      </c>
      <c r="G5304">
        <v>427.27690000000001</v>
      </c>
      <c r="H5304">
        <v>44.5533</v>
      </c>
      <c r="I5304">
        <v>163.4599</v>
      </c>
      <c r="J5304">
        <v>153.6969</v>
      </c>
      <c r="K5304">
        <v>277.46069999999997</v>
      </c>
      <c r="L5304">
        <v>363.17919999999998</v>
      </c>
      <c r="M5304">
        <v>448.89760000000001</v>
      </c>
      <c r="N5304">
        <v>572.66139999999996</v>
      </c>
      <c r="O5304">
        <v>66</v>
      </c>
      <c r="P5304">
        <v>104.50353</v>
      </c>
      <c r="Q5304">
        <v>12</v>
      </c>
      <c r="R5304" s="75">
        <v>37239</v>
      </c>
      <c r="T5304" t="s">
        <v>112</v>
      </c>
      <c r="U5304">
        <v>9.7990300000000002E-2</v>
      </c>
      <c r="W5304" t="s">
        <v>66</v>
      </c>
      <c r="Z5304" s="97">
        <v>116000000</v>
      </c>
    </row>
    <row r="5305" spans="1:26">
      <c r="A5305" t="s">
        <v>66</v>
      </c>
      <c r="B5305" t="s">
        <v>56</v>
      </c>
      <c r="C5305" t="s">
        <v>21</v>
      </c>
      <c r="D5305" t="s">
        <v>100</v>
      </c>
      <c r="E5305">
        <v>23</v>
      </c>
      <c r="F5305">
        <v>802.91409999999996</v>
      </c>
      <c r="G5305">
        <v>694.9579</v>
      </c>
      <c r="H5305">
        <v>43.970140000000001</v>
      </c>
      <c r="I5305">
        <v>143.12209999999999</v>
      </c>
      <c r="J5305">
        <v>-75.46217</v>
      </c>
      <c r="K5305">
        <v>32.902909999999999</v>
      </c>
      <c r="L5305">
        <v>107.9562</v>
      </c>
      <c r="M5305">
        <v>183.00960000000001</v>
      </c>
      <c r="N5305">
        <v>291.37459999999999</v>
      </c>
      <c r="O5305">
        <v>66</v>
      </c>
      <c r="P5305">
        <v>104.50353</v>
      </c>
      <c r="Q5305">
        <v>12</v>
      </c>
      <c r="R5305" s="75">
        <v>37239</v>
      </c>
      <c r="T5305" t="s">
        <v>112</v>
      </c>
      <c r="U5305">
        <v>9.7990300000000002E-2</v>
      </c>
      <c r="W5305" t="s">
        <v>66</v>
      </c>
      <c r="Z5305" s="97">
        <v>89200000</v>
      </c>
    </row>
    <row r="5306" spans="1:26">
      <c r="A5306" t="s">
        <v>66</v>
      </c>
      <c r="B5306" t="s">
        <v>56</v>
      </c>
      <c r="C5306" t="s">
        <v>21</v>
      </c>
      <c r="D5306" t="s">
        <v>100</v>
      </c>
      <c r="E5306">
        <v>24</v>
      </c>
      <c r="F5306">
        <v>714.29110000000003</v>
      </c>
      <c r="G5306">
        <v>607.95830000000001</v>
      </c>
      <c r="H5306">
        <v>43.13053</v>
      </c>
      <c r="I5306">
        <v>110.93940000000001</v>
      </c>
      <c r="J5306">
        <v>-35.841740000000001</v>
      </c>
      <c r="K5306">
        <v>48.156109999999998</v>
      </c>
      <c r="L5306">
        <v>106.33280000000001</v>
      </c>
      <c r="M5306">
        <v>164.5094</v>
      </c>
      <c r="N5306">
        <v>248.50729999999999</v>
      </c>
      <c r="O5306">
        <v>66</v>
      </c>
      <c r="P5306">
        <v>104.50353</v>
      </c>
      <c r="Q5306">
        <v>12</v>
      </c>
      <c r="R5306" s="75">
        <v>37239</v>
      </c>
      <c r="T5306" t="s">
        <v>112</v>
      </c>
      <c r="U5306">
        <v>9.7990300000000002E-2</v>
      </c>
      <c r="W5306" t="s">
        <v>66</v>
      </c>
      <c r="Z5306" s="97">
        <v>53600000</v>
      </c>
    </row>
    <row r="5307" spans="1:26">
      <c r="A5307" t="s">
        <v>66</v>
      </c>
      <c r="B5307" t="s">
        <v>58</v>
      </c>
      <c r="C5307" t="s">
        <v>57</v>
      </c>
      <c r="D5307" t="s">
        <v>100</v>
      </c>
      <c r="E5307">
        <v>1</v>
      </c>
      <c r="F5307">
        <v>860.60739999999998</v>
      </c>
      <c r="G5307">
        <v>860.60739999999998</v>
      </c>
      <c r="H5307">
        <v>70.052790000000002</v>
      </c>
      <c r="I5307">
        <v>67.288160000000005</v>
      </c>
      <c r="J5307">
        <v>-86.233249999999998</v>
      </c>
      <c r="K5307">
        <v>-35.28595</v>
      </c>
      <c r="L5307">
        <v>0</v>
      </c>
      <c r="M5307">
        <v>35.28595</v>
      </c>
      <c r="N5307">
        <v>86.233249999999998</v>
      </c>
      <c r="O5307">
        <v>66</v>
      </c>
      <c r="P5307">
        <v>104.50353</v>
      </c>
      <c r="Q5307">
        <v>8</v>
      </c>
      <c r="T5307" t="s">
        <v>111</v>
      </c>
      <c r="U5307">
        <v>8.7236800000000003E-2</v>
      </c>
      <c r="W5307" t="s">
        <v>66</v>
      </c>
      <c r="Z5307" s="97">
        <v>19700000</v>
      </c>
    </row>
    <row r="5308" spans="1:26">
      <c r="A5308" t="s">
        <v>66</v>
      </c>
      <c r="B5308" t="s">
        <v>58</v>
      </c>
      <c r="C5308" t="s">
        <v>57</v>
      </c>
      <c r="D5308" t="s">
        <v>100</v>
      </c>
      <c r="E5308">
        <v>2</v>
      </c>
      <c r="F5308">
        <v>859.93290000000002</v>
      </c>
      <c r="G5308">
        <v>859.93290000000002</v>
      </c>
      <c r="H5308">
        <v>68.778649999999999</v>
      </c>
      <c r="I5308">
        <v>67.347260000000006</v>
      </c>
      <c r="J5308">
        <v>-86.308980000000005</v>
      </c>
      <c r="K5308">
        <v>-35.316940000000002</v>
      </c>
      <c r="L5308">
        <v>0</v>
      </c>
      <c r="M5308">
        <v>35.316940000000002</v>
      </c>
      <c r="N5308">
        <v>86.308980000000005</v>
      </c>
      <c r="O5308">
        <v>66</v>
      </c>
      <c r="P5308">
        <v>104.50353</v>
      </c>
      <c r="Q5308">
        <v>8</v>
      </c>
      <c r="T5308" t="s">
        <v>111</v>
      </c>
      <c r="U5308">
        <v>8.7236800000000003E-2</v>
      </c>
      <c r="W5308" t="s">
        <v>66</v>
      </c>
      <c r="Z5308" s="97">
        <v>19800000</v>
      </c>
    </row>
    <row r="5309" spans="1:26">
      <c r="A5309" t="s">
        <v>66</v>
      </c>
      <c r="B5309" t="s">
        <v>58</v>
      </c>
      <c r="C5309" t="s">
        <v>57</v>
      </c>
      <c r="D5309" t="s">
        <v>100</v>
      </c>
      <c r="E5309">
        <v>3</v>
      </c>
      <c r="F5309">
        <v>851.93050000000005</v>
      </c>
      <c r="G5309">
        <v>851.93050000000005</v>
      </c>
      <c r="H5309">
        <v>67.43159</v>
      </c>
      <c r="I5309">
        <v>67.353260000000006</v>
      </c>
      <c r="J5309">
        <v>-86.316680000000005</v>
      </c>
      <c r="K5309">
        <v>-35.32009</v>
      </c>
      <c r="L5309">
        <v>0</v>
      </c>
      <c r="M5309">
        <v>35.32009</v>
      </c>
      <c r="N5309">
        <v>86.316680000000005</v>
      </c>
      <c r="O5309">
        <v>66</v>
      </c>
      <c r="P5309">
        <v>104.50353</v>
      </c>
      <c r="Q5309">
        <v>8</v>
      </c>
      <c r="T5309" t="s">
        <v>111</v>
      </c>
      <c r="U5309">
        <v>8.7236800000000003E-2</v>
      </c>
      <c r="W5309" t="s">
        <v>66</v>
      </c>
      <c r="Z5309" s="97">
        <v>19800000</v>
      </c>
    </row>
    <row r="5310" spans="1:26">
      <c r="A5310" t="s">
        <v>66</v>
      </c>
      <c r="B5310" t="s">
        <v>58</v>
      </c>
      <c r="C5310" t="s">
        <v>57</v>
      </c>
      <c r="D5310" t="s">
        <v>100</v>
      </c>
      <c r="E5310">
        <v>4</v>
      </c>
      <c r="F5310">
        <v>844.67229999999995</v>
      </c>
      <c r="G5310">
        <v>844.67229999999995</v>
      </c>
      <c r="H5310">
        <v>66.772900000000007</v>
      </c>
      <c r="I5310">
        <v>67.367900000000006</v>
      </c>
      <c r="J5310">
        <v>-86.335440000000006</v>
      </c>
      <c r="K5310">
        <v>-35.327759999999998</v>
      </c>
      <c r="L5310">
        <v>0</v>
      </c>
      <c r="M5310">
        <v>35.327759999999998</v>
      </c>
      <c r="N5310">
        <v>86.335440000000006</v>
      </c>
      <c r="O5310">
        <v>66</v>
      </c>
      <c r="P5310">
        <v>104.50353</v>
      </c>
      <c r="Q5310">
        <v>8</v>
      </c>
      <c r="T5310" t="s">
        <v>111</v>
      </c>
      <c r="U5310">
        <v>8.7236800000000003E-2</v>
      </c>
      <c r="W5310" t="s">
        <v>66</v>
      </c>
      <c r="Z5310" s="97">
        <v>19800000</v>
      </c>
    </row>
    <row r="5311" spans="1:26">
      <c r="A5311" t="s">
        <v>66</v>
      </c>
      <c r="B5311" t="s">
        <v>58</v>
      </c>
      <c r="C5311" t="s">
        <v>57</v>
      </c>
      <c r="D5311" t="s">
        <v>100</v>
      </c>
      <c r="E5311">
        <v>5</v>
      </c>
      <c r="F5311">
        <v>843.5625</v>
      </c>
      <c r="G5311">
        <v>843.5625</v>
      </c>
      <c r="H5311">
        <v>65.846270000000004</v>
      </c>
      <c r="I5311">
        <v>67.365399999999994</v>
      </c>
      <c r="J5311">
        <v>-86.332239999999999</v>
      </c>
      <c r="K5311">
        <v>-35.326450000000001</v>
      </c>
      <c r="L5311">
        <v>0</v>
      </c>
      <c r="M5311">
        <v>35.326450000000001</v>
      </c>
      <c r="N5311">
        <v>86.332239999999999</v>
      </c>
      <c r="O5311">
        <v>66</v>
      </c>
      <c r="P5311">
        <v>104.50353</v>
      </c>
      <c r="Q5311">
        <v>8</v>
      </c>
      <c r="T5311" t="s">
        <v>111</v>
      </c>
      <c r="U5311">
        <v>8.7236800000000003E-2</v>
      </c>
      <c r="W5311" t="s">
        <v>66</v>
      </c>
      <c r="Z5311" s="97">
        <v>19800000</v>
      </c>
    </row>
    <row r="5312" spans="1:26">
      <c r="A5312" t="s">
        <v>66</v>
      </c>
      <c r="B5312" t="s">
        <v>58</v>
      </c>
      <c r="C5312" t="s">
        <v>57</v>
      </c>
      <c r="D5312" t="s">
        <v>100</v>
      </c>
      <c r="E5312">
        <v>6</v>
      </c>
      <c r="F5312">
        <v>843.14490000000001</v>
      </c>
      <c r="G5312">
        <v>843.14490000000001</v>
      </c>
      <c r="H5312">
        <v>65.263030000000001</v>
      </c>
      <c r="I5312">
        <v>67.4255</v>
      </c>
      <c r="J5312">
        <v>-86.409260000000003</v>
      </c>
      <c r="K5312">
        <v>-35.357970000000002</v>
      </c>
      <c r="L5312">
        <v>0</v>
      </c>
      <c r="M5312">
        <v>35.357970000000002</v>
      </c>
      <c r="N5312">
        <v>86.409260000000003</v>
      </c>
      <c r="O5312">
        <v>66</v>
      </c>
      <c r="P5312">
        <v>104.50353</v>
      </c>
      <c r="Q5312">
        <v>8</v>
      </c>
      <c r="T5312" t="s">
        <v>111</v>
      </c>
      <c r="U5312">
        <v>8.7236800000000003E-2</v>
      </c>
      <c r="W5312" t="s">
        <v>66</v>
      </c>
      <c r="Z5312" s="97">
        <v>19800000</v>
      </c>
    </row>
    <row r="5313" spans="1:26">
      <c r="A5313" t="s">
        <v>66</v>
      </c>
      <c r="B5313" t="s">
        <v>58</v>
      </c>
      <c r="C5313" t="s">
        <v>57</v>
      </c>
      <c r="D5313" t="s">
        <v>100</v>
      </c>
      <c r="E5313">
        <v>7</v>
      </c>
      <c r="F5313">
        <v>843.66160000000002</v>
      </c>
      <c r="G5313">
        <v>843.66160000000002</v>
      </c>
      <c r="H5313">
        <v>65.704539999999994</v>
      </c>
      <c r="I5313">
        <v>67.459879999999998</v>
      </c>
      <c r="J5313">
        <v>-86.453310000000002</v>
      </c>
      <c r="K5313">
        <v>-35.375999999999998</v>
      </c>
      <c r="L5313">
        <v>0</v>
      </c>
      <c r="M5313">
        <v>35.375999999999998</v>
      </c>
      <c r="N5313">
        <v>86.453310000000002</v>
      </c>
      <c r="O5313">
        <v>66</v>
      </c>
      <c r="P5313">
        <v>104.50353</v>
      </c>
      <c r="Q5313">
        <v>8</v>
      </c>
      <c r="T5313" t="s">
        <v>111</v>
      </c>
      <c r="U5313">
        <v>8.7236800000000003E-2</v>
      </c>
      <c r="W5313" t="s">
        <v>66</v>
      </c>
      <c r="Z5313" s="97">
        <v>19800000</v>
      </c>
    </row>
    <row r="5314" spans="1:26">
      <c r="A5314" t="s">
        <v>66</v>
      </c>
      <c r="B5314" t="s">
        <v>58</v>
      </c>
      <c r="C5314" t="s">
        <v>57</v>
      </c>
      <c r="D5314" t="s">
        <v>100</v>
      </c>
      <c r="E5314">
        <v>8</v>
      </c>
      <c r="F5314">
        <v>858.28319999999997</v>
      </c>
      <c r="G5314">
        <v>858.28319999999997</v>
      </c>
      <c r="H5314">
        <v>69.044939999999997</v>
      </c>
      <c r="I5314">
        <v>67.527209999999997</v>
      </c>
      <c r="J5314">
        <v>-86.539599999999993</v>
      </c>
      <c r="K5314">
        <v>-35.411299999999997</v>
      </c>
      <c r="L5314">
        <v>0</v>
      </c>
      <c r="M5314">
        <v>35.411299999999997</v>
      </c>
      <c r="N5314">
        <v>86.539599999999993</v>
      </c>
      <c r="O5314">
        <v>66</v>
      </c>
      <c r="P5314">
        <v>104.50353</v>
      </c>
      <c r="Q5314">
        <v>8</v>
      </c>
      <c r="T5314" t="s">
        <v>111</v>
      </c>
      <c r="U5314">
        <v>8.7236800000000003E-2</v>
      </c>
      <c r="W5314" t="s">
        <v>66</v>
      </c>
      <c r="Z5314" s="97">
        <v>19900000</v>
      </c>
    </row>
    <row r="5315" spans="1:26">
      <c r="A5315" t="s">
        <v>66</v>
      </c>
      <c r="B5315" t="s">
        <v>58</v>
      </c>
      <c r="C5315" t="s">
        <v>57</v>
      </c>
      <c r="D5315" t="s">
        <v>100</v>
      </c>
      <c r="E5315">
        <v>9</v>
      </c>
      <c r="F5315">
        <v>868.68079999999998</v>
      </c>
      <c r="G5315">
        <v>868.68079999999998</v>
      </c>
      <c r="H5315">
        <v>74.856189999999998</v>
      </c>
      <c r="I5315">
        <v>67.529409999999999</v>
      </c>
      <c r="J5315">
        <v>-86.542420000000007</v>
      </c>
      <c r="K5315">
        <v>-35.412460000000003</v>
      </c>
      <c r="L5315">
        <v>0</v>
      </c>
      <c r="M5315">
        <v>35.412460000000003</v>
      </c>
      <c r="N5315">
        <v>86.542420000000007</v>
      </c>
      <c r="O5315">
        <v>66</v>
      </c>
      <c r="P5315">
        <v>104.50353</v>
      </c>
      <c r="Q5315">
        <v>8</v>
      </c>
      <c r="T5315" t="s">
        <v>111</v>
      </c>
      <c r="U5315">
        <v>8.7236800000000003E-2</v>
      </c>
      <c r="W5315" t="s">
        <v>66</v>
      </c>
      <c r="Z5315" s="97">
        <v>19900000</v>
      </c>
    </row>
    <row r="5316" spans="1:26">
      <c r="A5316" t="s">
        <v>66</v>
      </c>
      <c r="B5316" t="s">
        <v>58</v>
      </c>
      <c r="C5316" t="s">
        <v>57</v>
      </c>
      <c r="D5316" t="s">
        <v>100</v>
      </c>
      <c r="E5316">
        <v>10</v>
      </c>
      <c r="F5316">
        <v>876.47230000000002</v>
      </c>
      <c r="G5316">
        <v>876.47230000000002</v>
      </c>
      <c r="H5316">
        <v>80.437100000000001</v>
      </c>
      <c r="I5316">
        <v>67.552390000000003</v>
      </c>
      <c r="J5316">
        <v>-86.571870000000004</v>
      </c>
      <c r="K5316">
        <v>-35.424509999999998</v>
      </c>
      <c r="L5316">
        <v>0</v>
      </c>
      <c r="M5316">
        <v>35.424509999999998</v>
      </c>
      <c r="N5316">
        <v>86.571870000000004</v>
      </c>
      <c r="O5316">
        <v>66</v>
      </c>
      <c r="P5316">
        <v>104.50353</v>
      </c>
      <c r="Q5316">
        <v>8</v>
      </c>
      <c r="T5316" t="s">
        <v>111</v>
      </c>
      <c r="U5316">
        <v>8.7236800000000003E-2</v>
      </c>
      <c r="W5316" t="s">
        <v>66</v>
      </c>
      <c r="Z5316" s="97">
        <v>19900000</v>
      </c>
    </row>
    <row r="5317" spans="1:26">
      <c r="A5317" t="s">
        <v>66</v>
      </c>
      <c r="B5317" t="s">
        <v>58</v>
      </c>
      <c r="C5317" t="s">
        <v>57</v>
      </c>
      <c r="D5317" t="s">
        <v>100</v>
      </c>
      <c r="E5317">
        <v>11</v>
      </c>
      <c r="F5317">
        <v>872.14790000000005</v>
      </c>
      <c r="G5317">
        <v>872.14790000000005</v>
      </c>
      <c r="H5317">
        <v>85.088560000000001</v>
      </c>
      <c r="I5317">
        <v>67.499210000000005</v>
      </c>
      <c r="J5317">
        <v>-86.503720000000001</v>
      </c>
      <c r="K5317">
        <v>-35.396619999999999</v>
      </c>
      <c r="L5317">
        <v>0</v>
      </c>
      <c r="M5317">
        <v>35.396619999999999</v>
      </c>
      <c r="N5317">
        <v>86.503720000000001</v>
      </c>
      <c r="O5317">
        <v>66</v>
      </c>
      <c r="P5317">
        <v>104.50353</v>
      </c>
      <c r="Q5317">
        <v>8</v>
      </c>
      <c r="T5317" t="s">
        <v>111</v>
      </c>
      <c r="U5317">
        <v>8.7236800000000003E-2</v>
      </c>
      <c r="W5317" t="s">
        <v>66</v>
      </c>
      <c r="Z5317" s="97">
        <v>19800000</v>
      </c>
    </row>
    <row r="5318" spans="1:26">
      <c r="A5318" t="s">
        <v>66</v>
      </c>
      <c r="B5318" t="s">
        <v>58</v>
      </c>
      <c r="C5318" t="s">
        <v>57</v>
      </c>
      <c r="D5318" t="s">
        <v>100</v>
      </c>
      <c r="E5318">
        <v>12</v>
      </c>
      <c r="F5318">
        <v>843.08540000000005</v>
      </c>
      <c r="G5318">
        <v>888.42169999999999</v>
      </c>
      <c r="H5318">
        <v>88.568529999999996</v>
      </c>
      <c r="I5318">
        <v>67.518619999999999</v>
      </c>
      <c r="J5318">
        <v>-131.86490000000001</v>
      </c>
      <c r="K5318">
        <v>-80.743099999999998</v>
      </c>
      <c r="L5318">
        <v>-45.336300000000001</v>
      </c>
      <c r="M5318">
        <v>-9.9295069999999992</v>
      </c>
      <c r="N5318">
        <v>41.192279999999997</v>
      </c>
      <c r="O5318">
        <v>66</v>
      </c>
      <c r="P5318">
        <v>104.50353</v>
      </c>
      <c r="Q5318">
        <v>8</v>
      </c>
      <c r="T5318" t="s">
        <v>111</v>
      </c>
      <c r="U5318">
        <v>8.7236800000000003E-2</v>
      </c>
      <c r="W5318" t="s">
        <v>66</v>
      </c>
      <c r="Z5318" s="97">
        <v>19900000</v>
      </c>
    </row>
    <row r="5319" spans="1:26">
      <c r="A5319" t="s">
        <v>66</v>
      </c>
      <c r="B5319" t="s">
        <v>58</v>
      </c>
      <c r="C5319" t="s">
        <v>57</v>
      </c>
      <c r="D5319" t="s">
        <v>100</v>
      </c>
      <c r="E5319">
        <v>13</v>
      </c>
      <c r="F5319">
        <v>824.2577</v>
      </c>
      <c r="G5319">
        <v>545.38530000000003</v>
      </c>
      <c r="H5319">
        <v>91.125050000000002</v>
      </c>
      <c r="I5319">
        <v>67.583430000000007</v>
      </c>
      <c r="J5319">
        <v>192.26079999999999</v>
      </c>
      <c r="K5319">
        <v>243.43170000000001</v>
      </c>
      <c r="L5319">
        <v>278.87240000000003</v>
      </c>
      <c r="M5319">
        <v>314.31319999999999</v>
      </c>
      <c r="N5319">
        <v>365.48410000000001</v>
      </c>
      <c r="O5319">
        <v>66</v>
      </c>
      <c r="P5319">
        <v>104.50353</v>
      </c>
      <c r="Q5319">
        <v>8</v>
      </c>
      <c r="T5319" t="s">
        <v>111</v>
      </c>
      <c r="U5319">
        <v>8.7236800000000003E-2</v>
      </c>
      <c r="W5319" t="s">
        <v>66</v>
      </c>
      <c r="Z5319" s="97">
        <v>19900000</v>
      </c>
    </row>
    <row r="5320" spans="1:26">
      <c r="A5320" t="s">
        <v>66</v>
      </c>
      <c r="B5320" t="s">
        <v>58</v>
      </c>
      <c r="C5320" t="s">
        <v>57</v>
      </c>
      <c r="D5320" t="s">
        <v>100</v>
      </c>
      <c r="E5320">
        <v>14</v>
      </c>
      <c r="F5320">
        <v>822.17280000000005</v>
      </c>
      <c r="G5320">
        <v>170.8297</v>
      </c>
      <c r="H5320">
        <v>92.792180000000002</v>
      </c>
      <c r="I5320">
        <v>67.587649999999996</v>
      </c>
      <c r="J5320">
        <v>564.726</v>
      </c>
      <c r="K5320">
        <v>615.90009999999995</v>
      </c>
      <c r="L5320">
        <v>651.34310000000005</v>
      </c>
      <c r="M5320">
        <v>686.78610000000003</v>
      </c>
      <c r="N5320">
        <v>737.96010000000001</v>
      </c>
      <c r="O5320">
        <v>66</v>
      </c>
      <c r="P5320">
        <v>104.50353</v>
      </c>
      <c r="Q5320">
        <v>8</v>
      </c>
      <c r="T5320" t="s">
        <v>111</v>
      </c>
      <c r="U5320">
        <v>8.7236800000000003E-2</v>
      </c>
      <c r="W5320" t="s">
        <v>66</v>
      </c>
      <c r="Z5320" s="97">
        <v>19900000</v>
      </c>
    </row>
    <row r="5321" spans="1:26">
      <c r="A5321" t="s">
        <v>66</v>
      </c>
      <c r="B5321" t="s">
        <v>58</v>
      </c>
      <c r="C5321" t="s">
        <v>57</v>
      </c>
      <c r="D5321" t="s">
        <v>100</v>
      </c>
      <c r="E5321">
        <v>15</v>
      </c>
      <c r="F5321">
        <v>807.03020000000004</v>
      </c>
      <c r="G5321">
        <v>169.29839999999999</v>
      </c>
      <c r="H5321">
        <v>93.612710000000007</v>
      </c>
      <c r="I5321">
        <v>67.624309999999994</v>
      </c>
      <c r="J5321">
        <v>551.06769999999995</v>
      </c>
      <c r="K5321">
        <v>602.26959999999997</v>
      </c>
      <c r="L5321">
        <v>637.73180000000002</v>
      </c>
      <c r="M5321">
        <v>673.19399999999996</v>
      </c>
      <c r="N5321">
        <v>724.39589999999998</v>
      </c>
      <c r="O5321">
        <v>66</v>
      </c>
      <c r="P5321">
        <v>104.50353</v>
      </c>
      <c r="Q5321">
        <v>8</v>
      </c>
      <c r="T5321" t="s">
        <v>111</v>
      </c>
      <c r="U5321">
        <v>8.7236800000000003E-2</v>
      </c>
      <c r="W5321" t="s">
        <v>66</v>
      </c>
      <c r="Z5321" s="97">
        <v>19900000</v>
      </c>
    </row>
    <row r="5322" spans="1:26">
      <c r="A5322" t="s">
        <v>66</v>
      </c>
      <c r="B5322" t="s">
        <v>58</v>
      </c>
      <c r="C5322" t="s">
        <v>57</v>
      </c>
      <c r="D5322" t="s">
        <v>100</v>
      </c>
      <c r="E5322">
        <v>16</v>
      </c>
      <c r="F5322">
        <v>793.31669999999997</v>
      </c>
      <c r="G5322">
        <v>166.47139999999999</v>
      </c>
      <c r="H5322">
        <v>93.75027</v>
      </c>
      <c r="I5322">
        <v>67.683090000000007</v>
      </c>
      <c r="J5322">
        <v>540.10599999999999</v>
      </c>
      <c r="K5322">
        <v>591.35230000000001</v>
      </c>
      <c r="L5322">
        <v>626.84529999999995</v>
      </c>
      <c r="M5322">
        <v>662.33839999999998</v>
      </c>
      <c r="N5322">
        <v>713.5847</v>
      </c>
      <c r="O5322">
        <v>66</v>
      </c>
      <c r="P5322">
        <v>104.50353</v>
      </c>
      <c r="Q5322">
        <v>8</v>
      </c>
      <c r="T5322" t="s">
        <v>111</v>
      </c>
      <c r="U5322">
        <v>8.7236800000000003E-2</v>
      </c>
      <c r="W5322" t="s">
        <v>66</v>
      </c>
      <c r="Z5322" s="97">
        <v>20000000</v>
      </c>
    </row>
    <row r="5323" spans="1:26">
      <c r="A5323" t="s">
        <v>66</v>
      </c>
      <c r="B5323" t="s">
        <v>58</v>
      </c>
      <c r="C5323" t="s">
        <v>57</v>
      </c>
      <c r="D5323" t="s">
        <v>100</v>
      </c>
      <c r="E5323">
        <v>17</v>
      </c>
      <c r="F5323">
        <v>783.53989999999999</v>
      </c>
      <c r="G5323">
        <v>165.7492</v>
      </c>
      <c r="H5323">
        <v>92.692890000000006</v>
      </c>
      <c r="I5323">
        <v>67.545569999999998</v>
      </c>
      <c r="J5323">
        <v>531.22749999999996</v>
      </c>
      <c r="K5323">
        <v>582.36980000000005</v>
      </c>
      <c r="L5323">
        <v>617.79070000000002</v>
      </c>
      <c r="M5323">
        <v>653.21159999999998</v>
      </c>
      <c r="N5323">
        <v>704.35379999999998</v>
      </c>
      <c r="O5323">
        <v>66</v>
      </c>
      <c r="P5323">
        <v>104.50353</v>
      </c>
      <c r="Q5323">
        <v>8</v>
      </c>
      <c r="T5323" t="s">
        <v>111</v>
      </c>
      <c r="U5323">
        <v>8.7236800000000003E-2</v>
      </c>
      <c r="W5323" t="s">
        <v>66</v>
      </c>
      <c r="Z5323" s="97">
        <v>19900000</v>
      </c>
    </row>
    <row r="5324" spans="1:26">
      <c r="A5324" t="s">
        <v>66</v>
      </c>
      <c r="B5324" t="s">
        <v>58</v>
      </c>
      <c r="C5324" t="s">
        <v>57</v>
      </c>
      <c r="D5324" t="s">
        <v>100</v>
      </c>
      <c r="E5324">
        <v>18</v>
      </c>
      <c r="F5324">
        <v>763.83669999999995</v>
      </c>
      <c r="G5324">
        <v>163.12289999999999</v>
      </c>
      <c r="H5324">
        <v>90.442999999999998</v>
      </c>
      <c r="I5324">
        <v>67.458920000000006</v>
      </c>
      <c r="J5324">
        <v>514.26179999999999</v>
      </c>
      <c r="K5324">
        <v>565.33839999999998</v>
      </c>
      <c r="L5324">
        <v>600.71389999999997</v>
      </c>
      <c r="M5324">
        <v>636.08939999999996</v>
      </c>
      <c r="N5324">
        <v>687.16600000000005</v>
      </c>
      <c r="O5324">
        <v>66</v>
      </c>
      <c r="P5324">
        <v>104.50353</v>
      </c>
      <c r="Q5324">
        <v>8</v>
      </c>
      <c r="T5324" t="s">
        <v>111</v>
      </c>
      <c r="U5324">
        <v>8.7236800000000003E-2</v>
      </c>
      <c r="W5324" t="s">
        <v>66</v>
      </c>
      <c r="Z5324" s="97">
        <v>19800000</v>
      </c>
    </row>
    <row r="5325" spans="1:26">
      <c r="A5325" t="s">
        <v>66</v>
      </c>
      <c r="B5325" t="s">
        <v>58</v>
      </c>
      <c r="C5325" t="s">
        <v>57</v>
      </c>
      <c r="D5325" t="s">
        <v>100</v>
      </c>
      <c r="E5325">
        <v>19</v>
      </c>
      <c r="F5325">
        <v>812.27610000000004</v>
      </c>
      <c r="G5325">
        <v>499.54930000000002</v>
      </c>
      <c r="H5325">
        <v>87.307329999999993</v>
      </c>
      <c r="I5325">
        <v>67.504390000000001</v>
      </c>
      <c r="J5325">
        <v>226.2165</v>
      </c>
      <c r="K5325">
        <v>277.32749999999999</v>
      </c>
      <c r="L5325">
        <v>312.7269</v>
      </c>
      <c r="M5325">
        <v>348.12619999999998</v>
      </c>
      <c r="N5325">
        <v>399.23719999999997</v>
      </c>
      <c r="O5325">
        <v>66</v>
      </c>
      <c r="P5325">
        <v>104.50353</v>
      </c>
      <c r="Q5325">
        <v>8</v>
      </c>
      <c r="T5325" t="s">
        <v>111</v>
      </c>
      <c r="U5325">
        <v>8.7236800000000003E-2</v>
      </c>
      <c r="W5325" t="s">
        <v>66</v>
      </c>
      <c r="Z5325" s="97">
        <v>19800000</v>
      </c>
    </row>
    <row r="5326" spans="1:26">
      <c r="A5326" t="s">
        <v>66</v>
      </c>
      <c r="B5326" t="s">
        <v>58</v>
      </c>
      <c r="C5326" t="s">
        <v>57</v>
      </c>
      <c r="D5326" t="s">
        <v>100</v>
      </c>
      <c r="E5326">
        <v>20</v>
      </c>
      <c r="F5326">
        <v>839.35</v>
      </c>
      <c r="G5326">
        <v>830.81489999999997</v>
      </c>
      <c r="H5326">
        <v>83.568470000000005</v>
      </c>
      <c r="I5326">
        <v>67.460790000000003</v>
      </c>
      <c r="J5326">
        <v>-77.919390000000007</v>
      </c>
      <c r="K5326">
        <v>-26.841380000000001</v>
      </c>
      <c r="L5326">
        <v>8.5350950000000001</v>
      </c>
      <c r="M5326">
        <v>43.911569999999998</v>
      </c>
      <c r="N5326">
        <v>94.989580000000004</v>
      </c>
      <c r="O5326">
        <v>66</v>
      </c>
      <c r="P5326">
        <v>104.50353</v>
      </c>
      <c r="Q5326">
        <v>8</v>
      </c>
      <c r="T5326" t="s">
        <v>111</v>
      </c>
      <c r="U5326">
        <v>8.7236800000000003E-2</v>
      </c>
      <c r="W5326" t="s">
        <v>66</v>
      </c>
      <c r="Z5326" s="97">
        <v>19800000</v>
      </c>
    </row>
    <row r="5327" spans="1:26">
      <c r="A5327" t="s">
        <v>66</v>
      </c>
      <c r="B5327" t="s">
        <v>58</v>
      </c>
      <c r="C5327" t="s">
        <v>57</v>
      </c>
      <c r="D5327" t="s">
        <v>100</v>
      </c>
      <c r="E5327">
        <v>21</v>
      </c>
      <c r="F5327">
        <v>855.14790000000005</v>
      </c>
      <c r="G5327">
        <v>824.23969999999997</v>
      </c>
      <c r="H5327">
        <v>79.175039999999996</v>
      </c>
      <c r="I5327">
        <v>67.40343</v>
      </c>
      <c r="J5327">
        <v>-55.472769999999997</v>
      </c>
      <c r="K5327">
        <v>-4.4381930000000001</v>
      </c>
      <c r="L5327">
        <v>30.908200000000001</v>
      </c>
      <c r="M5327">
        <v>66.254599999999996</v>
      </c>
      <c r="N5327">
        <v>117.28919999999999</v>
      </c>
      <c r="O5327">
        <v>66</v>
      </c>
      <c r="P5327">
        <v>104.50353</v>
      </c>
      <c r="Q5327">
        <v>8</v>
      </c>
      <c r="T5327" t="s">
        <v>111</v>
      </c>
      <c r="U5327">
        <v>8.7236800000000003E-2</v>
      </c>
      <c r="W5327" t="s">
        <v>66</v>
      </c>
      <c r="Z5327" s="97">
        <v>19800000</v>
      </c>
    </row>
    <row r="5328" spans="1:26">
      <c r="A5328" t="s">
        <v>66</v>
      </c>
      <c r="B5328" t="s">
        <v>58</v>
      </c>
      <c r="C5328" t="s">
        <v>57</v>
      </c>
      <c r="D5328" t="s">
        <v>100</v>
      </c>
      <c r="E5328">
        <v>22</v>
      </c>
      <c r="F5328">
        <v>854.42529999999999</v>
      </c>
      <c r="G5328">
        <v>835.16</v>
      </c>
      <c r="H5328">
        <v>76.495599999999996</v>
      </c>
      <c r="I5328">
        <v>67.360919999999993</v>
      </c>
      <c r="J5328">
        <v>-67.061239999999998</v>
      </c>
      <c r="K5328">
        <v>-16.05884</v>
      </c>
      <c r="L5328">
        <v>19.265260000000001</v>
      </c>
      <c r="M5328">
        <v>54.589359999999999</v>
      </c>
      <c r="N5328">
        <v>105.59180000000001</v>
      </c>
      <c r="O5328">
        <v>66</v>
      </c>
      <c r="P5328">
        <v>104.50353</v>
      </c>
      <c r="Q5328">
        <v>8</v>
      </c>
      <c r="T5328" t="s">
        <v>111</v>
      </c>
      <c r="U5328">
        <v>8.7236800000000003E-2</v>
      </c>
      <c r="W5328" t="s">
        <v>66</v>
      </c>
      <c r="Z5328" s="97">
        <v>19800000</v>
      </c>
    </row>
    <row r="5329" spans="1:26">
      <c r="A5329" t="s">
        <v>66</v>
      </c>
      <c r="B5329" t="s">
        <v>58</v>
      </c>
      <c r="C5329" t="s">
        <v>57</v>
      </c>
      <c r="D5329" t="s">
        <v>100</v>
      </c>
      <c r="E5329">
        <v>23</v>
      </c>
      <c r="F5329">
        <v>856.57809999999995</v>
      </c>
      <c r="G5329">
        <v>884.23469999999998</v>
      </c>
      <c r="H5329">
        <v>74.467269999999999</v>
      </c>
      <c r="I5329">
        <v>67.300319999999999</v>
      </c>
      <c r="J5329">
        <v>-113.9054</v>
      </c>
      <c r="K5329">
        <v>-62.94894</v>
      </c>
      <c r="L5329">
        <v>-27.65662</v>
      </c>
      <c r="M5329">
        <v>7.6357039999999996</v>
      </c>
      <c r="N5329">
        <v>58.592210000000001</v>
      </c>
      <c r="O5329">
        <v>66</v>
      </c>
      <c r="P5329">
        <v>104.50353</v>
      </c>
      <c r="Q5329">
        <v>8</v>
      </c>
      <c r="T5329" t="s">
        <v>111</v>
      </c>
      <c r="U5329">
        <v>8.7236800000000003E-2</v>
      </c>
      <c r="W5329" t="s">
        <v>66</v>
      </c>
      <c r="Z5329" s="97">
        <v>19700000</v>
      </c>
    </row>
    <row r="5330" spans="1:26">
      <c r="A5330" t="s">
        <v>66</v>
      </c>
      <c r="B5330" t="s">
        <v>58</v>
      </c>
      <c r="C5330" t="s">
        <v>57</v>
      </c>
      <c r="D5330" t="s">
        <v>100</v>
      </c>
      <c r="E5330">
        <v>24</v>
      </c>
      <c r="F5330">
        <v>853.65740000000005</v>
      </c>
      <c r="G5330">
        <v>886.76049999999998</v>
      </c>
      <c r="H5330">
        <v>72.535989999999998</v>
      </c>
      <c r="I5330">
        <v>67.279150000000001</v>
      </c>
      <c r="J5330">
        <v>-119.3248</v>
      </c>
      <c r="K5330">
        <v>-68.384309999999999</v>
      </c>
      <c r="L5330">
        <v>-33.103090000000002</v>
      </c>
      <c r="M5330">
        <v>2.1781329999999999</v>
      </c>
      <c r="N5330">
        <v>53.118609999999997</v>
      </c>
      <c r="O5330">
        <v>66</v>
      </c>
      <c r="P5330">
        <v>104.50353</v>
      </c>
      <c r="Q5330">
        <v>8</v>
      </c>
      <c r="R5330" s="75"/>
      <c r="T5330" t="s">
        <v>111</v>
      </c>
      <c r="U5330">
        <v>8.7236800000000003E-2</v>
      </c>
      <c r="W5330" t="s">
        <v>66</v>
      </c>
      <c r="Z5330" s="97">
        <v>19700000</v>
      </c>
    </row>
    <row r="5331" spans="1:26">
      <c r="A5331" t="s">
        <v>66</v>
      </c>
      <c r="B5331" t="s">
        <v>58</v>
      </c>
      <c r="C5331" t="s">
        <v>10</v>
      </c>
      <c r="D5331" t="s">
        <v>100</v>
      </c>
      <c r="E5331">
        <v>1</v>
      </c>
      <c r="F5331">
        <v>685.45479999999998</v>
      </c>
      <c r="G5331">
        <v>685.45479999999998</v>
      </c>
      <c r="H5331">
        <v>46.057169999999999</v>
      </c>
      <c r="I5331">
        <v>89.618729999999999</v>
      </c>
      <c r="J5331">
        <v>-114.851</v>
      </c>
      <c r="K5331">
        <v>-46.996110000000002</v>
      </c>
      <c r="L5331">
        <v>0</v>
      </c>
      <c r="M5331">
        <v>46.996110000000002</v>
      </c>
      <c r="N5331">
        <v>114.851</v>
      </c>
      <c r="O5331">
        <v>66</v>
      </c>
      <c r="P5331">
        <v>104.50353</v>
      </c>
      <c r="Q5331">
        <v>1</v>
      </c>
      <c r="R5331" s="75">
        <v>39470</v>
      </c>
      <c r="T5331" t="s">
        <v>112</v>
      </c>
      <c r="U5331">
        <v>0.10695010000000001</v>
      </c>
      <c r="W5331" t="s">
        <v>66</v>
      </c>
      <c r="Z5331" s="97">
        <v>35000000</v>
      </c>
    </row>
    <row r="5332" spans="1:26">
      <c r="A5332" t="s">
        <v>66</v>
      </c>
      <c r="B5332" t="s">
        <v>58</v>
      </c>
      <c r="C5332" t="s">
        <v>10</v>
      </c>
      <c r="D5332" t="s">
        <v>100</v>
      </c>
      <c r="E5332">
        <v>2</v>
      </c>
      <c r="F5332">
        <v>651.99480000000005</v>
      </c>
      <c r="G5332">
        <v>651.99480000000005</v>
      </c>
      <c r="H5332">
        <v>44.799320000000002</v>
      </c>
      <c r="I5332">
        <v>101.4307</v>
      </c>
      <c r="J5332">
        <v>-129.98869999999999</v>
      </c>
      <c r="K5332">
        <v>-53.190300000000001</v>
      </c>
      <c r="L5332">
        <v>0</v>
      </c>
      <c r="M5332">
        <v>53.190300000000001</v>
      </c>
      <c r="N5332">
        <v>129.98869999999999</v>
      </c>
      <c r="O5332">
        <v>66</v>
      </c>
      <c r="P5332">
        <v>104.50353</v>
      </c>
      <c r="Q5332">
        <v>1</v>
      </c>
      <c r="R5332" s="75">
        <v>39470</v>
      </c>
      <c r="T5332" t="s">
        <v>112</v>
      </c>
      <c r="U5332">
        <v>0.10695010000000001</v>
      </c>
      <c r="W5332" t="s">
        <v>66</v>
      </c>
      <c r="Z5332" s="97">
        <v>44800000</v>
      </c>
    </row>
    <row r="5333" spans="1:26">
      <c r="A5333" t="s">
        <v>66</v>
      </c>
      <c r="B5333" t="s">
        <v>58</v>
      </c>
      <c r="C5333" t="s">
        <v>10</v>
      </c>
      <c r="D5333" t="s">
        <v>100</v>
      </c>
      <c r="E5333">
        <v>3</v>
      </c>
      <c r="F5333">
        <v>711.9837</v>
      </c>
      <c r="G5333">
        <v>711.9837</v>
      </c>
      <c r="H5333">
        <v>43.880499999999998</v>
      </c>
      <c r="I5333">
        <v>102.4256</v>
      </c>
      <c r="J5333">
        <v>-131.2637</v>
      </c>
      <c r="K5333">
        <v>-53.712040000000002</v>
      </c>
      <c r="L5333">
        <v>0</v>
      </c>
      <c r="M5333">
        <v>53.712040000000002</v>
      </c>
      <c r="N5333">
        <v>131.2637</v>
      </c>
      <c r="O5333">
        <v>66</v>
      </c>
      <c r="P5333">
        <v>104.50353</v>
      </c>
      <c r="Q5333">
        <v>1</v>
      </c>
      <c r="R5333" s="75">
        <v>39470</v>
      </c>
      <c r="T5333" t="s">
        <v>112</v>
      </c>
      <c r="U5333">
        <v>0.10695010000000001</v>
      </c>
      <c r="W5333" t="s">
        <v>66</v>
      </c>
      <c r="Z5333" s="97">
        <v>45700000</v>
      </c>
    </row>
    <row r="5334" spans="1:26">
      <c r="A5334" t="s">
        <v>66</v>
      </c>
      <c r="B5334" t="s">
        <v>58</v>
      </c>
      <c r="C5334" t="s">
        <v>10</v>
      </c>
      <c r="D5334" t="s">
        <v>100</v>
      </c>
      <c r="E5334">
        <v>4</v>
      </c>
      <c r="F5334">
        <v>824.66669999999999</v>
      </c>
      <c r="G5334">
        <v>824.66669999999999</v>
      </c>
      <c r="H5334">
        <v>43.279820000000001</v>
      </c>
      <c r="I5334">
        <v>105.45869999999999</v>
      </c>
      <c r="J5334">
        <v>-135.1507</v>
      </c>
      <c r="K5334">
        <v>-55.302570000000003</v>
      </c>
      <c r="L5334">
        <v>0</v>
      </c>
      <c r="M5334">
        <v>55.302570000000003</v>
      </c>
      <c r="N5334">
        <v>135.1507</v>
      </c>
      <c r="O5334">
        <v>66</v>
      </c>
      <c r="P5334">
        <v>104.50353</v>
      </c>
      <c r="Q5334">
        <v>1</v>
      </c>
      <c r="R5334" s="75">
        <v>39470</v>
      </c>
      <c r="T5334" t="s">
        <v>112</v>
      </c>
      <c r="U5334">
        <v>0.10695010000000001</v>
      </c>
      <c r="W5334" t="s">
        <v>66</v>
      </c>
      <c r="Z5334" s="97">
        <v>48400000</v>
      </c>
    </row>
    <row r="5335" spans="1:26">
      <c r="A5335" t="s">
        <v>66</v>
      </c>
      <c r="B5335" t="s">
        <v>58</v>
      </c>
      <c r="C5335" t="s">
        <v>10</v>
      </c>
      <c r="D5335" t="s">
        <v>100</v>
      </c>
      <c r="E5335">
        <v>5</v>
      </c>
      <c r="F5335">
        <v>817.08420000000001</v>
      </c>
      <c r="G5335">
        <v>817.08420000000001</v>
      </c>
      <c r="H5335">
        <v>42.234270000000002</v>
      </c>
      <c r="I5335">
        <v>107.3044</v>
      </c>
      <c r="J5335">
        <v>-137.51609999999999</v>
      </c>
      <c r="K5335">
        <v>-56.270470000000003</v>
      </c>
      <c r="L5335">
        <v>0</v>
      </c>
      <c r="M5335">
        <v>56.270470000000003</v>
      </c>
      <c r="N5335">
        <v>137.51609999999999</v>
      </c>
      <c r="O5335">
        <v>66</v>
      </c>
      <c r="P5335">
        <v>104.50353</v>
      </c>
      <c r="Q5335">
        <v>1</v>
      </c>
      <c r="R5335" s="75">
        <v>39470</v>
      </c>
      <c r="T5335" t="s">
        <v>112</v>
      </c>
      <c r="U5335">
        <v>0.10695010000000001</v>
      </c>
      <c r="W5335" t="s">
        <v>66</v>
      </c>
      <c r="Z5335" s="97">
        <v>50200000</v>
      </c>
    </row>
    <row r="5336" spans="1:26">
      <c r="A5336" t="s">
        <v>66</v>
      </c>
      <c r="B5336" t="s">
        <v>58</v>
      </c>
      <c r="C5336" t="s">
        <v>10</v>
      </c>
      <c r="D5336" t="s">
        <v>100</v>
      </c>
      <c r="E5336">
        <v>6</v>
      </c>
      <c r="F5336">
        <v>858.33309999999994</v>
      </c>
      <c r="G5336">
        <v>858.33309999999994</v>
      </c>
      <c r="H5336">
        <v>41.670850000000002</v>
      </c>
      <c r="I5336">
        <v>113.18210000000001</v>
      </c>
      <c r="J5336">
        <v>-145.0487</v>
      </c>
      <c r="K5336">
        <v>-59.352760000000004</v>
      </c>
      <c r="L5336">
        <v>0</v>
      </c>
      <c r="M5336">
        <v>59.352760000000004</v>
      </c>
      <c r="N5336">
        <v>145.0487</v>
      </c>
      <c r="O5336">
        <v>66</v>
      </c>
      <c r="P5336">
        <v>104.50353</v>
      </c>
      <c r="Q5336">
        <v>1</v>
      </c>
      <c r="R5336" s="75">
        <v>39470</v>
      </c>
      <c r="T5336" t="s">
        <v>112</v>
      </c>
      <c r="U5336">
        <v>0.10695010000000001</v>
      </c>
      <c r="W5336" t="s">
        <v>66</v>
      </c>
      <c r="Z5336" s="97">
        <v>55800000</v>
      </c>
    </row>
    <row r="5337" spans="1:26">
      <c r="A5337" t="s">
        <v>66</v>
      </c>
      <c r="B5337" t="s">
        <v>58</v>
      </c>
      <c r="C5337" t="s">
        <v>10</v>
      </c>
      <c r="D5337" t="s">
        <v>100</v>
      </c>
      <c r="E5337">
        <v>7</v>
      </c>
      <c r="F5337">
        <v>850.26610000000005</v>
      </c>
      <c r="G5337">
        <v>850.26610000000005</v>
      </c>
      <c r="H5337">
        <v>41.238439999999997</v>
      </c>
      <c r="I5337">
        <v>110.8648</v>
      </c>
      <c r="J5337">
        <v>-142.0789</v>
      </c>
      <c r="K5337">
        <v>-58.137549999999997</v>
      </c>
      <c r="L5337">
        <v>0</v>
      </c>
      <c r="M5337">
        <v>58.137549999999997</v>
      </c>
      <c r="N5337">
        <v>142.0789</v>
      </c>
      <c r="O5337">
        <v>66</v>
      </c>
      <c r="P5337">
        <v>104.50353</v>
      </c>
      <c r="Q5337">
        <v>1</v>
      </c>
      <c r="R5337" s="75">
        <v>39470</v>
      </c>
      <c r="T5337" t="s">
        <v>112</v>
      </c>
      <c r="U5337">
        <v>0.10695010000000001</v>
      </c>
      <c r="W5337" t="s">
        <v>66</v>
      </c>
      <c r="Z5337" s="97">
        <v>53500000</v>
      </c>
    </row>
    <row r="5338" spans="1:26">
      <c r="A5338" t="s">
        <v>66</v>
      </c>
      <c r="B5338" t="s">
        <v>58</v>
      </c>
      <c r="C5338" t="s">
        <v>10</v>
      </c>
      <c r="D5338" t="s">
        <v>100</v>
      </c>
      <c r="E5338">
        <v>8</v>
      </c>
      <c r="F5338">
        <v>827.83249999999998</v>
      </c>
      <c r="G5338">
        <v>827.83249999999998</v>
      </c>
      <c r="H5338">
        <v>41.363880000000002</v>
      </c>
      <c r="I5338">
        <v>105.9067</v>
      </c>
      <c r="J5338">
        <v>-135.72499999999999</v>
      </c>
      <c r="K5338">
        <v>-55.537550000000003</v>
      </c>
      <c r="L5338">
        <v>0</v>
      </c>
      <c r="M5338">
        <v>55.537550000000003</v>
      </c>
      <c r="N5338">
        <v>135.72499999999999</v>
      </c>
      <c r="O5338">
        <v>66</v>
      </c>
      <c r="P5338">
        <v>104.50353</v>
      </c>
      <c r="Q5338">
        <v>1</v>
      </c>
      <c r="R5338" s="75">
        <v>39470</v>
      </c>
      <c r="T5338" t="s">
        <v>112</v>
      </c>
      <c r="U5338">
        <v>0.10695010000000001</v>
      </c>
      <c r="W5338" t="s">
        <v>66</v>
      </c>
      <c r="Z5338" s="97">
        <v>48900000</v>
      </c>
    </row>
    <row r="5339" spans="1:26">
      <c r="A5339" t="s">
        <v>66</v>
      </c>
      <c r="B5339" t="s">
        <v>58</v>
      </c>
      <c r="C5339" t="s">
        <v>10</v>
      </c>
      <c r="D5339" t="s">
        <v>100</v>
      </c>
      <c r="E5339">
        <v>9</v>
      </c>
      <c r="F5339">
        <v>790.16589999999997</v>
      </c>
      <c r="G5339">
        <v>790.16589999999997</v>
      </c>
      <c r="H5339">
        <v>42.198880000000003</v>
      </c>
      <c r="I5339">
        <v>103.5463</v>
      </c>
      <c r="J5339">
        <v>-132.69999999999999</v>
      </c>
      <c r="K5339">
        <v>-54.299759999999999</v>
      </c>
      <c r="L5339">
        <v>0</v>
      </c>
      <c r="M5339">
        <v>54.299759999999999</v>
      </c>
      <c r="N5339">
        <v>132.69999999999999</v>
      </c>
      <c r="O5339">
        <v>66</v>
      </c>
      <c r="P5339">
        <v>104.50353</v>
      </c>
      <c r="Q5339">
        <v>1</v>
      </c>
      <c r="R5339" s="75">
        <v>39470</v>
      </c>
      <c r="T5339" t="s">
        <v>112</v>
      </c>
      <c r="U5339">
        <v>0.10695010000000001</v>
      </c>
      <c r="W5339" t="s">
        <v>66</v>
      </c>
      <c r="Z5339" s="97">
        <v>46700000</v>
      </c>
    </row>
    <row r="5340" spans="1:26">
      <c r="A5340" t="s">
        <v>66</v>
      </c>
      <c r="B5340" t="s">
        <v>58</v>
      </c>
      <c r="C5340" t="s">
        <v>10</v>
      </c>
      <c r="D5340" t="s">
        <v>100</v>
      </c>
      <c r="E5340">
        <v>10</v>
      </c>
      <c r="F5340">
        <v>791.55150000000003</v>
      </c>
      <c r="G5340">
        <v>791.55150000000003</v>
      </c>
      <c r="H5340">
        <v>45.80227</v>
      </c>
      <c r="I5340">
        <v>106.5911</v>
      </c>
      <c r="J5340">
        <v>-136.602</v>
      </c>
      <c r="K5340">
        <v>-55.896430000000002</v>
      </c>
      <c r="L5340">
        <v>0</v>
      </c>
      <c r="M5340">
        <v>55.896430000000002</v>
      </c>
      <c r="N5340">
        <v>136.602</v>
      </c>
      <c r="O5340">
        <v>66</v>
      </c>
      <c r="P5340">
        <v>104.50353</v>
      </c>
      <c r="Q5340">
        <v>1</v>
      </c>
      <c r="R5340" s="75">
        <v>39470</v>
      </c>
      <c r="T5340" t="s">
        <v>112</v>
      </c>
      <c r="U5340">
        <v>0.10695010000000001</v>
      </c>
      <c r="W5340" t="s">
        <v>66</v>
      </c>
      <c r="Z5340" s="97">
        <v>49500000</v>
      </c>
    </row>
    <row r="5341" spans="1:26">
      <c r="A5341" t="s">
        <v>66</v>
      </c>
      <c r="B5341" t="s">
        <v>58</v>
      </c>
      <c r="C5341" t="s">
        <v>10</v>
      </c>
      <c r="D5341" t="s">
        <v>100</v>
      </c>
      <c r="E5341">
        <v>11</v>
      </c>
      <c r="F5341">
        <v>772.40589999999997</v>
      </c>
      <c r="G5341">
        <v>772.40589999999997</v>
      </c>
      <c r="H5341">
        <v>49.596490000000003</v>
      </c>
      <c r="I5341">
        <v>106.40689999999999</v>
      </c>
      <c r="J5341">
        <v>-136.36590000000001</v>
      </c>
      <c r="K5341">
        <v>-55.799819999999997</v>
      </c>
      <c r="L5341">
        <v>0</v>
      </c>
      <c r="M5341">
        <v>55.799819999999997</v>
      </c>
      <c r="N5341">
        <v>136.36590000000001</v>
      </c>
      <c r="O5341">
        <v>66</v>
      </c>
      <c r="P5341">
        <v>104.50353</v>
      </c>
      <c r="Q5341">
        <v>1</v>
      </c>
      <c r="R5341" s="75">
        <v>39470</v>
      </c>
      <c r="T5341" t="s">
        <v>112</v>
      </c>
      <c r="U5341">
        <v>0.10695010000000001</v>
      </c>
      <c r="W5341" t="s">
        <v>66</v>
      </c>
      <c r="Z5341" s="97">
        <v>49300000</v>
      </c>
    </row>
    <row r="5342" spans="1:26">
      <c r="A5342" t="s">
        <v>66</v>
      </c>
      <c r="B5342" t="s">
        <v>58</v>
      </c>
      <c r="C5342" t="s">
        <v>10</v>
      </c>
      <c r="D5342" t="s">
        <v>100</v>
      </c>
      <c r="E5342">
        <v>12</v>
      </c>
      <c r="F5342">
        <v>776.66189999999995</v>
      </c>
      <c r="G5342">
        <v>776.66189999999995</v>
      </c>
      <c r="H5342">
        <v>52.307200000000002</v>
      </c>
      <c r="I5342">
        <v>112.367</v>
      </c>
      <c r="J5342">
        <v>-144.00409999999999</v>
      </c>
      <c r="K5342">
        <v>-58.925319999999999</v>
      </c>
      <c r="L5342">
        <v>0</v>
      </c>
      <c r="M5342">
        <v>58.925319999999999</v>
      </c>
      <c r="N5342">
        <v>144.00409999999999</v>
      </c>
      <c r="O5342">
        <v>66</v>
      </c>
      <c r="P5342">
        <v>104.50353</v>
      </c>
      <c r="Q5342">
        <v>1</v>
      </c>
      <c r="R5342" s="75">
        <v>39470</v>
      </c>
      <c r="T5342" t="s">
        <v>112</v>
      </c>
      <c r="U5342">
        <v>0.10695010000000001</v>
      </c>
      <c r="W5342" t="s">
        <v>66</v>
      </c>
      <c r="Z5342" s="97">
        <v>55000000</v>
      </c>
    </row>
    <row r="5343" spans="1:26">
      <c r="A5343" t="s">
        <v>66</v>
      </c>
      <c r="B5343" t="s">
        <v>58</v>
      </c>
      <c r="C5343" t="s">
        <v>10</v>
      </c>
      <c r="D5343" t="s">
        <v>100</v>
      </c>
      <c r="E5343">
        <v>13</v>
      </c>
      <c r="F5343">
        <v>727.89200000000005</v>
      </c>
      <c r="G5343">
        <v>727.89200000000005</v>
      </c>
      <c r="H5343">
        <v>54.321339999999999</v>
      </c>
      <c r="I5343">
        <v>110.7688</v>
      </c>
      <c r="J5343">
        <v>-141.95590000000001</v>
      </c>
      <c r="K5343">
        <v>-58.087200000000003</v>
      </c>
      <c r="L5343">
        <v>0</v>
      </c>
      <c r="M5343">
        <v>58.087200000000003</v>
      </c>
      <c r="N5343">
        <v>141.95590000000001</v>
      </c>
      <c r="O5343">
        <v>66</v>
      </c>
      <c r="P5343">
        <v>104.50353</v>
      </c>
      <c r="Q5343">
        <v>1</v>
      </c>
      <c r="R5343" s="75">
        <v>39470</v>
      </c>
      <c r="T5343" t="s">
        <v>112</v>
      </c>
      <c r="U5343">
        <v>0.10695010000000001</v>
      </c>
      <c r="W5343" t="s">
        <v>66</v>
      </c>
      <c r="Z5343" s="97">
        <v>53400000</v>
      </c>
    </row>
    <row r="5344" spans="1:26">
      <c r="A5344" t="s">
        <v>66</v>
      </c>
      <c r="B5344" t="s">
        <v>58</v>
      </c>
      <c r="C5344" t="s">
        <v>10</v>
      </c>
      <c r="D5344" t="s">
        <v>100</v>
      </c>
      <c r="E5344">
        <v>14</v>
      </c>
      <c r="F5344">
        <v>737.0702</v>
      </c>
      <c r="G5344">
        <v>737.0702</v>
      </c>
      <c r="H5344">
        <v>54.672969999999999</v>
      </c>
      <c r="I5344">
        <v>113.5365</v>
      </c>
      <c r="J5344">
        <v>-145.50290000000001</v>
      </c>
      <c r="K5344">
        <v>-59.538620000000002</v>
      </c>
      <c r="L5344">
        <v>0</v>
      </c>
      <c r="M5344">
        <v>59.538620000000002</v>
      </c>
      <c r="N5344">
        <v>145.50290000000001</v>
      </c>
      <c r="O5344">
        <v>66</v>
      </c>
      <c r="P5344">
        <v>104.50353</v>
      </c>
      <c r="Q5344">
        <v>1</v>
      </c>
      <c r="R5344" s="75">
        <v>39470</v>
      </c>
      <c r="T5344" t="s">
        <v>112</v>
      </c>
      <c r="U5344">
        <v>0.10695010000000001</v>
      </c>
      <c r="W5344" t="s">
        <v>66</v>
      </c>
      <c r="Z5344" s="97">
        <v>56200000</v>
      </c>
    </row>
    <row r="5345" spans="1:26">
      <c r="A5345" t="s">
        <v>66</v>
      </c>
      <c r="B5345" t="s">
        <v>58</v>
      </c>
      <c r="C5345" t="s">
        <v>10</v>
      </c>
      <c r="D5345" t="s">
        <v>100</v>
      </c>
      <c r="E5345">
        <v>15</v>
      </c>
      <c r="F5345">
        <v>759.33730000000003</v>
      </c>
      <c r="G5345">
        <v>752.70540000000005</v>
      </c>
      <c r="H5345">
        <v>54.571309999999997</v>
      </c>
      <c r="I5345">
        <v>116.77930000000001</v>
      </c>
      <c r="J5345">
        <v>-143.02690000000001</v>
      </c>
      <c r="K5345">
        <v>-54.607289999999999</v>
      </c>
      <c r="L5345">
        <v>6.6318359999999998</v>
      </c>
      <c r="M5345">
        <v>67.870959999999997</v>
      </c>
      <c r="N5345">
        <v>156.29050000000001</v>
      </c>
      <c r="O5345">
        <v>66</v>
      </c>
      <c r="P5345">
        <v>104.50353</v>
      </c>
      <c r="Q5345">
        <v>1</v>
      </c>
      <c r="R5345" s="75">
        <v>39470</v>
      </c>
      <c r="T5345" t="s">
        <v>112</v>
      </c>
      <c r="U5345">
        <v>0.10695010000000001</v>
      </c>
      <c r="W5345" t="s">
        <v>66</v>
      </c>
      <c r="Z5345" s="97">
        <v>59400000</v>
      </c>
    </row>
    <row r="5346" spans="1:26">
      <c r="A5346" t="s">
        <v>66</v>
      </c>
      <c r="B5346" t="s">
        <v>58</v>
      </c>
      <c r="C5346" t="s">
        <v>10</v>
      </c>
      <c r="D5346" t="s">
        <v>100</v>
      </c>
      <c r="E5346">
        <v>16</v>
      </c>
      <c r="F5346">
        <v>768.03049999999996</v>
      </c>
      <c r="G5346">
        <v>471.67399999999998</v>
      </c>
      <c r="H5346">
        <v>54.074010000000001</v>
      </c>
      <c r="I5346">
        <v>125.2189</v>
      </c>
      <c r="J5346">
        <v>135.8819</v>
      </c>
      <c r="K5346">
        <v>230.69149999999999</v>
      </c>
      <c r="L5346">
        <v>296.35640000000001</v>
      </c>
      <c r="M5346">
        <v>362.0213</v>
      </c>
      <c r="N5346">
        <v>456.83100000000002</v>
      </c>
      <c r="O5346">
        <v>66</v>
      </c>
      <c r="P5346">
        <v>104.50353</v>
      </c>
      <c r="Q5346">
        <v>1</v>
      </c>
      <c r="R5346" s="75">
        <v>39470</v>
      </c>
      <c r="T5346" t="s">
        <v>112</v>
      </c>
      <c r="U5346">
        <v>0.10695010000000001</v>
      </c>
      <c r="W5346" t="s">
        <v>66</v>
      </c>
      <c r="Z5346" s="97">
        <v>68300000</v>
      </c>
    </row>
    <row r="5347" spans="1:26">
      <c r="A5347" t="s">
        <v>66</v>
      </c>
      <c r="B5347" t="s">
        <v>58</v>
      </c>
      <c r="C5347" t="s">
        <v>10</v>
      </c>
      <c r="D5347" t="s">
        <v>100</v>
      </c>
      <c r="E5347">
        <v>17</v>
      </c>
      <c r="F5347">
        <v>682.81899999999996</v>
      </c>
      <c r="G5347">
        <v>160.7552</v>
      </c>
      <c r="H5347">
        <v>51.823950000000004</v>
      </c>
      <c r="I5347">
        <v>137.8313</v>
      </c>
      <c r="J5347">
        <v>345.42590000000001</v>
      </c>
      <c r="K5347">
        <v>449.78500000000003</v>
      </c>
      <c r="L5347">
        <v>522.06380000000001</v>
      </c>
      <c r="M5347">
        <v>594.34259999999995</v>
      </c>
      <c r="N5347">
        <v>698.70169999999996</v>
      </c>
      <c r="O5347">
        <v>66</v>
      </c>
      <c r="P5347">
        <v>104.50353</v>
      </c>
      <c r="Q5347">
        <v>1</v>
      </c>
      <c r="R5347" s="75">
        <v>39470</v>
      </c>
      <c r="T5347" t="s">
        <v>112</v>
      </c>
      <c r="U5347">
        <v>0.10695010000000001</v>
      </c>
      <c r="W5347" t="s">
        <v>66</v>
      </c>
      <c r="Z5347" s="97">
        <v>82800000</v>
      </c>
    </row>
    <row r="5348" spans="1:26">
      <c r="A5348" t="s">
        <v>66</v>
      </c>
      <c r="B5348" t="s">
        <v>58</v>
      </c>
      <c r="C5348" t="s">
        <v>10</v>
      </c>
      <c r="D5348" t="s">
        <v>100</v>
      </c>
      <c r="E5348">
        <v>18</v>
      </c>
      <c r="F5348">
        <v>642.28729999999996</v>
      </c>
      <c r="G5348">
        <v>128.62960000000001</v>
      </c>
      <c r="H5348">
        <v>49.441490000000002</v>
      </c>
      <c r="I5348">
        <v>143.68450000000001</v>
      </c>
      <c r="J5348">
        <v>329.51859999999999</v>
      </c>
      <c r="K5348">
        <v>438.30939999999998</v>
      </c>
      <c r="L5348">
        <v>513.65769999999998</v>
      </c>
      <c r="M5348">
        <v>589.0059</v>
      </c>
      <c r="N5348">
        <v>697.79679999999996</v>
      </c>
      <c r="O5348">
        <v>66</v>
      </c>
      <c r="P5348">
        <v>104.50353</v>
      </c>
      <c r="Q5348">
        <v>1</v>
      </c>
      <c r="R5348" s="75">
        <v>39470</v>
      </c>
      <c r="T5348" t="s">
        <v>112</v>
      </c>
      <c r="U5348">
        <v>0.10695010000000001</v>
      </c>
      <c r="W5348" t="s">
        <v>66</v>
      </c>
      <c r="Z5348" s="97">
        <v>89900000</v>
      </c>
    </row>
    <row r="5349" spans="1:26">
      <c r="A5349" t="s">
        <v>66</v>
      </c>
      <c r="B5349" t="s">
        <v>58</v>
      </c>
      <c r="C5349" t="s">
        <v>10</v>
      </c>
      <c r="D5349" t="s">
        <v>100</v>
      </c>
      <c r="E5349">
        <v>19</v>
      </c>
      <c r="F5349">
        <v>680.23680000000002</v>
      </c>
      <c r="G5349">
        <v>119.53100000000001</v>
      </c>
      <c r="H5349">
        <v>47.08549</v>
      </c>
      <c r="I5349">
        <v>138.81389999999999</v>
      </c>
      <c r="J5349">
        <v>382.80860000000001</v>
      </c>
      <c r="K5349">
        <v>487.9117</v>
      </c>
      <c r="L5349">
        <v>560.70569999999998</v>
      </c>
      <c r="M5349">
        <v>633.49980000000005</v>
      </c>
      <c r="N5349">
        <v>738.60289999999998</v>
      </c>
      <c r="O5349">
        <v>66</v>
      </c>
      <c r="P5349">
        <v>104.50353</v>
      </c>
      <c r="Q5349">
        <v>1</v>
      </c>
      <c r="R5349" s="75">
        <v>39470</v>
      </c>
      <c r="T5349" t="s">
        <v>112</v>
      </c>
      <c r="U5349">
        <v>0.10695010000000001</v>
      </c>
      <c r="W5349" t="s">
        <v>66</v>
      </c>
      <c r="Z5349" s="97">
        <v>83900000</v>
      </c>
    </row>
    <row r="5350" spans="1:26">
      <c r="A5350" t="s">
        <v>66</v>
      </c>
      <c r="B5350" t="s">
        <v>58</v>
      </c>
      <c r="C5350" t="s">
        <v>10</v>
      </c>
      <c r="D5350" t="s">
        <v>100</v>
      </c>
      <c r="E5350">
        <v>20</v>
      </c>
      <c r="F5350">
        <v>699.19579999999996</v>
      </c>
      <c r="G5350">
        <v>116.3373</v>
      </c>
      <c r="H5350">
        <v>44.946770000000001</v>
      </c>
      <c r="I5350">
        <v>132.55439999999999</v>
      </c>
      <c r="J5350">
        <v>412.98320000000001</v>
      </c>
      <c r="K5350">
        <v>513.34690000000001</v>
      </c>
      <c r="L5350">
        <v>582.85850000000005</v>
      </c>
      <c r="M5350">
        <v>652.37009999999998</v>
      </c>
      <c r="N5350">
        <v>752.73379999999997</v>
      </c>
      <c r="O5350">
        <v>66</v>
      </c>
      <c r="P5350">
        <v>104.50353</v>
      </c>
      <c r="Q5350">
        <v>1</v>
      </c>
      <c r="R5350" s="75">
        <v>39470</v>
      </c>
      <c r="T5350" t="s">
        <v>112</v>
      </c>
      <c r="U5350">
        <v>0.10695010000000001</v>
      </c>
      <c r="W5350" t="s">
        <v>66</v>
      </c>
      <c r="Z5350" s="97">
        <v>76500000</v>
      </c>
    </row>
    <row r="5351" spans="1:26">
      <c r="A5351" t="s">
        <v>66</v>
      </c>
      <c r="B5351" t="s">
        <v>58</v>
      </c>
      <c r="C5351" t="s">
        <v>10</v>
      </c>
      <c r="D5351" t="s">
        <v>100</v>
      </c>
      <c r="E5351">
        <v>21</v>
      </c>
      <c r="F5351">
        <v>757.16060000000004</v>
      </c>
      <c r="G5351">
        <v>148.43879999999999</v>
      </c>
      <c r="H5351">
        <v>44.19397</v>
      </c>
      <c r="I5351">
        <v>144.46250000000001</v>
      </c>
      <c r="J5351">
        <v>423.58569999999997</v>
      </c>
      <c r="K5351">
        <v>532.96559999999999</v>
      </c>
      <c r="L5351">
        <v>608.72180000000003</v>
      </c>
      <c r="M5351">
        <v>684.47799999999995</v>
      </c>
      <c r="N5351">
        <v>793.85789999999997</v>
      </c>
      <c r="O5351">
        <v>66</v>
      </c>
      <c r="P5351">
        <v>104.50353</v>
      </c>
      <c r="Q5351">
        <v>1</v>
      </c>
      <c r="R5351" s="75">
        <v>39470</v>
      </c>
      <c r="T5351" t="s">
        <v>112</v>
      </c>
      <c r="U5351">
        <v>0.10695010000000001</v>
      </c>
      <c r="W5351" t="s">
        <v>66</v>
      </c>
      <c r="Z5351" s="97">
        <v>90900000</v>
      </c>
    </row>
    <row r="5352" spans="1:26">
      <c r="A5352" t="s">
        <v>66</v>
      </c>
      <c r="B5352" t="s">
        <v>58</v>
      </c>
      <c r="C5352" t="s">
        <v>10</v>
      </c>
      <c r="D5352" t="s">
        <v>100</v>
      </c>
      <c r="E5352">
        <v>22</v>
      </c>
      <c r="F5352">
        <v>817.01239999999996</v>
      </c>
      <c r="G5352">
        <v>440.47910000000002</v>
      </c>
      <c r="H5352">
        <v>43.871949999999998</v>
      </c>
      <c r="I5352">
        <v>158.0967</v>
      </c>
      <c r="J5352">
        <v>173.92410000000001</v>
      </c>
      <c r="K5352">
        <v>293.62729999999999</v>
      </c>
      <c r="L5352">
        <v>376.5333</v>
      </c>
      <c r="M5352">
        <v>459.4393</v>
      </c>
      <c r="N5352">
        <v>579.14239999999995</v>
      </c>
      <c r="O5352">
        <v>66</v>
      </c>
      <c r="P5352">
        <v>104.50353</v>
      </c>
      <c r="Q5352">
        <v>1</v>
      </c>
      <c r="R5352" s="75">
        <v>39470</v>
      </c>
      <c r="T5352" t="s">
        <v>112</v>
      </c>
      <c r="U5352">
        <v>0.10695010000000001</v>
      </c>
      <c r="W5352" t="s">
        <v>66</v>
      </c>
      <c r="Z5352" s="97">
        <v>109000000</v>
      </c>
    </row>
    <row r="5353" spans="1:26">
      <c r="A5353" t="s">
        <v>66</v>
      </c>
      <c r="B5353" t="s">
        <v>58</v>
      </c>
      <c r="C5353" t="s">
        <v>10</v>
      </c>
      <c r="D5353" t="s">
        <v>100</v>
      </c>
      <c r="E5353">
        <v>23</v>
      </c>
      <c r="F5353">
        <v>826.26570000000004</v>
      </c>
      <c r="G5353">
        <v>709.00900000000001</v>
      </c>
      <c r="H5353">
        <v>44.186300000000003</v>
      </c>
      <c r="I5353">
        <v>138.51499999999999</v>
      </c>
      <c r="J5353">
        <v>-60.257420000000003</v>
      </c>
      <c r="K5353">
        <v>44.619370000000004</v>
      </c>
      <c r="L5353">
        <v>117.2567</v>
      </c>
      <c r="M5353">
        <v>189.89410000000001</v>
      </c>
      <c r="N5353">
        <v>294.77080000000001</v>
      </c>
      <c r="O5353">
        <v>66</v>
      </c>
      <c r="P5353">
        <v>104.50353</v>
      </c>
      <c r="Q5353">
        <v>1</v>
      </c>
      <c r="R5353" s="75">
        <v>39470</v>
      </c>
      <c r="T5353" t="s">
        <v>112</v>
      </c>
      <c r="U5353">
        <v>0.10695010000000001</v>
      </c>
      <c r="W5353" t="s">
        <v>66</v>
      </c>
      <c r="Z5353" s="97">
        <v>83600000</v>
      </c>
    </row>
    <row r="5354" spans="1:26">
      <c r="A5354" t="s">
        <v>66</v>
      </c>
      <c r="B5354" t="s">
        <v>58</v>
      </c>
      <c r="C5354" t="s">
        <v>10</v>
      </c>
      <c r="D5354" t="s">
        <v>100</v>
      </c>
      <c r="E5354">
        <v>24</v>
      </c>
      <c r="F5354">
        <v>749.12929999999994</v>
      </c>
      <c r="G5354">
        <v>630.48919999999998</v>
      </c>
      <c r="H5354">
        <v>44.102600000000002</v>
      </c>
      <c r="I5354">
        <v>107.0707</v>
      </c>
      <c r="J5354">
        <v>-18.576499999999999</v>
      </c>
      <c r="K5354">
        <v>62.492199999999997</v>
      </c>
      <c r="L5354">
        <v>118.6401</v>
      </c>
      <c r="M5354">
        <v>174.78809999999999</v>
      </c>
      <c r="N5354">
        <v>255.85679999999999</v>
      </c>
      <c r="O5354">
        <v>66</v>
      </c>
      <c r="P5354">
        <v>104.50353</v>
      </c>
      <c r="Q5354">
        <v>1</v>
      </c>
      <c r="R5354" s="75">
        <v>39470</v>
      </c>
      <c r="T5354" t="s">
        <v>112</v>
      </c>
      <c r="U5354">
        <v>0.10695010000000001</v>
      </c>
      <c r="W5354" t="s">
        <v>66</v>
      </c>
      <c r="Z5354" s="97">
        <v>49900000</v>
      </c>
    </row>
    <row r="5355" spans="1:26">
      <c r="A5355" t="s">
        <v>66</v>
      </c>
      <c r="B5355" t="s">
        <v>58</v>
      </c>
      <c r="C5355" t="s">
        <v>11</v>
      </c>
      <c r="D5355" t="s">
        <v>100</v>
      </c>
      <c r="E5355">
        <v>1</v>
      </c>
      <c r="F5355">
        <v>719.93550000000005</v>
      </c>
      <c r="G5355">
        <v>719.93550000000005</v>
      </c>
      <c r="H5355">
        <v>53.101559999999999</v>
      </c>
      <c r="I5355">
        <v>79.077060000000003</v>
      </c>
      <c r="J5355">
        <v>-101.3413</v>
      </c>
      <c r="K5355">
        <v>-41.468049999999998</v>
      </c>
      <c r="L5355">
        <v>0</v>
      </c>
      <c r="M5355">
        <v>41.468049999999998</v>
      </c>
      <c r="N5355">
        <v>101.3413</v>
      </c>
      <c r="O5355">
        <v>66</v>
      </c>
      <c r="P5355">
        <v>104.50353</v>
      </c>
      <c r="Q5355">
        <v>2</v>
      </c>
      <c r="R5355" s="75">
        <v>38035</v>
      </c>
      <c r="T5355" t="s">
        <v>112</v>
      </c>
      <c r="U5355">
        <v>0.1133004</v>
      </c>
      <c r="W5355" t="s">
        <v>66</v>
      </c>
      <c r="Z5355" s="97">
        <v>27200000</v>
      </c>
    </row>
    <row r="5356" spans="1:26">
      <c r="A5356" t="s">
        <v>66</v>
      </c>
      <c r="B5356" t="s">
        <v>58</v>
      </c>
      <c r="C5356" t="s">
        <v>11</v>
      </c>
      <c r="D5356" t="s">
        <v>100</v>
      </c>
      <c r="E5356">
        <v>2</v>
      </c>
      <c r="F5356">
        <v>692.86400000000003</v>
      </c>
      <c r="G5356">
        <v>692.86400000000003</v>
      </c>
      <c r="H5356">
        <v>52.050910000000002</v>
      </c>
      <c r="I5356">
        <v>85.355940000000004</v>
      </c>
      <c r="J5356">
        <v>-109.38800000000001</v>
      </c>
      <c r="K5356">
        <v>-44.7607</v>
      </c>
      <c r="L5356">
        <v>0</v>
      </c>
      <c r="M5356">
        <v>44.7607</v>
      </c>
      <c r="N5356">
        <v>109.38800000000001</v>
      </c>
      <c r="O5356">
        <v>66</v>
      </c>
      <c r="P5356">
        <v>104.50353</v>
      </c>
      <c r="Q5356">
        <v>2</v>
      </c>
      <c r="R5356" s="75">
        <v>38035</v>
      </c>
      <c r="T5356" t="s">
        <v>112</v>
      </c>
      <c r="U5356">
        <v>0.1133004</v>
      </c>
      <c r="W5356" t="s">
        <v>66</v>
      </c>
      <c r="Z5356" s="97">
        <v>31700000</v>
      </c>
    </row>
    <row r="5357" spans="1:26">
      <c r="A5357" t="s">
        <v>66</v>
      </c>
      <c r="B5357" t="s">
        <v>58</v>
      </c>
      <c r="C5357" t="s">
        <v>11</v>
      </c>
      <c r="D5357" t="s">
        <v>100</v>
      </c>
      <c r="E5357">
        <v>3</v>
      </c>
      <c r="F5357">
        <v>733.74210000000005</v>
      </c>
      <c r="G5357">
        <v>733.74210000000005</v>
      </c>
      <c r="H5357">
        <v>50.417909999999999</v>
      </c>
      <c r="I5357">
        <v>85.830950000000001</v>
      </c>
      <c r="J5357">
        <v>-109.99679999999999</v>
      </c>
      <c r="K5357">
        <v>-45.009790000000002</v>
      </c>
      <c r="L5357">
        <v>0</v>
      </c>
      <c r="M5357">
        <v>45.009790000000002</v>
      </c>
      <c r="N5357">
        <v>109.99679999999999</v>
      </c>
      <c r="O5357">
        <v>66</v>
      </c>
      <c r="P5357">
        <v>104.50353</v>
      </c>
      <c r="Q5357">
        <v>2</v>
      </c>
      <c r="R5357" s="75">
        <v>38035</v>
      </c>
      <c r="T5357" t="s">
        <v>112</v>
      </c>
      <c r="U5357">
        <v>0.1133004</v>
      </c>
      <c r="W5357" t="s">
        <v>66</v>
      </c>
      <c r="Z5357" s="97">
        <v>32100000</v>
      </c>
    </row>
    <row r="5358" spans="1:26">
      <c r="A5358" t="s">
        <v>66</v>
      </c>
      <c r="B5358" t="s">
        <v>58</v>
      </c>
      <c r="C5358" t="s">
        <v>11</v>
      </c>
      <c r="D5358" t="s">
        <v>100</v>
      </c>
      <c r="E5358">
        <v>4</v>
      </c>
      <c r="F5358">
        <v>816.09519999999998</v>
      </c>
      <c r="G5358">
        <v>816.09519999999998</v>
      </c>
      <c r="H5358">
        <v>49.690980000000003</v>
      </c>
      <c r="I5358">
        <v>87.494659999999996</v>
      </c>
      <c r="J5358">
        <v>-112.1289</v>
      </c>
      <c r="K5358">
        <v>-45.882240000000003</v>
      </c>
      <c r="L5358">
        <v>0</v>
      </c>
      <c r="M5358">
        <v>45.882240000000003</v>
      </c>
      <c r="N5358">
        <v>112.1289</v>
      </c>
      <c r="O5358">
        <v>66</v>
      </c>
      <c r="P5358">
        <v>104.50353</v>
      </c>
      <c r="Q5358">
        <v>2</v>
      </c>
      <c r="R5358" s="75">
        <v>38035</v>
      </c>
      <c r="T5358" t="s">
        <v>112</v>
      </c>
      <c r="U5358">
        <v>0.1133004</v>
      </c>
      <c r="W5358" t="s">
        <v>66</v>
      </c>
      <c r="Z5358" s="97">
        <v>33300000</v>
      </c>
    </row>
    <row r="5359" spans="1:26">
      <c r="A5359" t="s">
        <v>66</v>
      </c>
      <c r="B5359" t="s">
        <v>58</v>
      </c>
      <c r="C5359" t="s">
        <v>11</v>
      </c>
      <c r="D5359" t="s">
        <v>100</v>
      </c>
      <c r="E5359">
        <v>5</v>
      </c>
      <c r="F5359">
        <v>811.03639999999996</v>
      </c>
      <c r="G5359">
        <v>811.03639999999996</v>
      </c>
      <c r="H5359">
        <v>49.238439999999997</v>
      </c>
      <c r="I5359">
        <v>88.450580000000002</v>
      </c>
      <c r="J5359">
        <v>-113.354</v>
      </c>
      <c r="K5359">
        <v>-46.38353</v>
      </c>
      <c r="L5359">
        <v>0</v>
      </c>
      <c r="M5359">
        <v>46.38353</v>
      </c>
      <c r="N5359">
        <v>113.354</v>
      </c>
      <c r="O5359">
        <v>66</v>
      </c>
      <c r="P5359">
        <v>104.50353</v>
      </c>
      <c r="Q5359">
        <v>2</v>
      </c>
      <c r="R5359" s="75">
        <v>38035</v>
      </c>
      <c r="T5359" t="s">
        <v>112</v>
      </c>
      <c r="U5359">
        <v>0.1133004</v>
      </c>
      <c r="W5359" t="s">
        <v>66</v>
      </c>
      <c r="Z5359" s="97">
        <v>34100000</v>
      </c>
    </row>
    <row r="5360" spans="1:26">
      <c r="A5360" t="s">
        <v>66</v>
      </c>
      <c r="B5360" t="s">
        <v>58</v>
      </c>
      <c r="C5360" t="s">
        <v>11</v>
      </c>
      <c r="D5360" t="s">
        <v>100</v>
      </c>
      <c r="E5360">
        <v>6</v>
      </c>
      <c r="F5360">
        <v>848.07439999999997</v>
      </c>
      <c r="G5360">
        <v>848.07439999999997</v>
      </c>
      <c r="H5360">
        <v>47.955480000000001</v>
      </c>
      <c r="I5360">
        <v>91.802260000000004</v>
      </c>
      <c r="J5360">
        <v>-117.6493</v>
      </c>
      <c r="K5360">
        <v>-48.141150000000003</v>
      </c>
      <c r="L5360">
        <v>0</v>
      </c>
      <c r="M5360">
        <v>48.141150000000003</v>
      </c>
      <c r="N5360">
        <v>117.6493</v>
      </c>
      <c r="O5360">
        <v>66</v>
      </c>
      <c r="P5360">
        <v>104.50353</v>
      </c>
      <c r="Q5360">
        <v>2</v>
      </c>
      <c r="R5360" s="75">
        <v>38035</v>
      </c>
      <c r="T5360" t="s">
        <v>112</v>
      </c>
      <c r="U5360">
        <v>0.1133004</v>
      </c>
      <c r="W5360" t="s">
        <v>66</v>
      </c>
      <c r="Z5360" s="97">
        <v>36700000</v>
      </c>
    </row>
    <row r="5361" spans="1:26">
      <c r="A5361" t="s">
        <v>66</v>
      </c>
      <c r="B5361" t="s">
        <v>58</v>
      </c>
      <c r="C5361" t="s">
        <v>11</v>
      </c>
      <c r="D5361" t="s">
        <v>100</v>
      </c>
      <c r="E5361">
        <v>7</v>
      </c>
      <c r="F5361">
        <v>845.53359999999998</v>
      </c>
      <c r="G5361">
        <v>845.53359999999998</v>
      </c>
      <c r="H5361">
        <v>47.903619999999997</v>
      </c>
      <c r="I5361">
        <v>90.649990000000003</v>
      </c>
      <c r="J5361">
        <v>-116.1726</v>
      </c>
      <c r="K5361">
        <v>-47.536900000000003</v>
      </c>
      <c r="L5361">
        <v>0</v>
      </c>
      <c r="M5361">
        <v>47.536900000000003</v>
      </c>
      <c r="N5361">
        <v>116.1726</v>
      </c>
      <c r="O5361">
        <v>66</v>
      </c>
      <c r="P5361">
        <v>104.50353</v>
      </c>
      <c r="Q5361">
        <v>2</v>
      </c>
      <c r="R5361" s="75">
        <v>38035</v>
      </c>
      <c r="T5361" t="s">
        <v>112</v>
      </c>
      <c r="U5361">
        <v>0.1133004</v>
      </c>
      <c r="W5361" t="s">
        <v>66</v>
      </c>
      <c r="Z5361" s="97">
        <v>35800000</v>
      </c>
    </row>
    <row r="5362" spans="1:26">
      <c r="A5362" t="s">
        <v>66</v>
      </c>
      <c r="B5362" t="s">
        <v>58</v>
      </c>
      <c r="C5362" t="s">
        <v>11</v>
      </c>
      <c r="D5362" t="s">
        <v>100</v>
      </c>
      <c r="E5362">
        <v>8</v>
      </c>
      <c r="F5362">
        <v>840.51660000000004</v>
      </c>
      <c r="G5362">
        <v>840.51660000000004</v>
      </c>
      <c r="H5362">
        <v>48.09637</v>
      </c>
      <c r="I5362">
        <v>87.811059999999998</v>
      </c>
      <c r="J5362">
        <v>-112.53440000000001</v>
      </c>
      <c r="K5362">
        <v>-46.048160000000003</v>
      </c>
      <c r="L5362">
        <v>0</v>
      </c>
      <c r="M5362">
        <v>46.048160000000003</v>
      </c>
      <c r="N5362">
        <v>112.53440000000001</v>
      </c>
      <c r="O5362">
        <v>66</v>
      </c>
      <c r="P5362">
        <v>104.50353</v>
      </c>
      <c r="Q5362">
        <v>2</v>
      </c>
      <c r="R5362" s="75">
        <v>38035</v>
      </c>
      <c r="T5362" t="s">
        <v>112</v>
      </c>
      <c r="U5362">
        <v>0.1133004</v>
      </c>
      <c r="W5362" t="s">
        <v>66</v>
      </c>
      <c r="Z5362" s="97">
        <v>33600000</v>
      </c>
    </row>
    <row r="5363" spans="1:26">
      <c r="A5363" t="s">
        <v>66</v>
      </c>
      <c r="B5363" t="s">
        <v>58</v>
      </c>
      <c r="C5363" t="s">
        <v>11</v>
      </c>
      <c r="D5363" t="s">
        <v>100</v>
      </c>
      <c r="E5363">
        <v>9</v>
      </c>
      <c r="F5363">
        <v>820.53489999999999</v>
      </c>
      <c r="G5363">
        <v>820.53489999999999</v>
      </c>
      <c r="H5363">
        <v>49.234879999999997</v>
      </c>
      <c r="I5363">
        <v>86.502740000000003</v>
      </c>
      <c r="J5363">
        <v>-110.85769999999999</v>
      </c>
      <c r="K5363">
        <v>-45.362079999999999</v>
      </c>
      <c r="L5363">
        <v>0</v>
      </c>
      <c r="M5363">
        <v>45.362079999999999</v>
      </c>
      <c r="N5363">
        <v>110.85769999999999</v>
      </c>
      <c r="O5363">
        <v>66</v>
      </c>
      <c r="P5363">
        <v>104.50353</v>
      </c>
      <c r="Q5363">
        <v>2</v>
      </c>
      <c r="R5363" s="75">
        <v>38035</v>
      </c>
      <c r="T5363" t="s">
        <v>112</v>
      </c>
      <c r="U5363">
        <v>0.1133004</v>
      </c>
      <c r="W5363" t="s">
        <v>66</v>
      </c>
      <c r="Z5363" s="97">
        <v>32600000</v>
      </c>
    </row>
    <row r="5364" spans="1:26">
      <c r="A5364" t="s">
        <v>66</v>
      </c>
      <c r="B5364" t="s">
        <v>58</v>
      </c>
      <c r="C5364" t="s">
        <v>11</v>
      </c>
      <c r="D5364" t="s">
        <v>100</v>
      </c>
      <c r="E5364">
        <v>10</v>
      </c>
      <c r="F5364">
        <v>826.70590000000004</v>
      </c>
      <c r="G5364">
        <v>826.70590000000004</v>
      </c>
      <c r="H5364">
        <v>51.242579999999997</v>
      </c>
      <c r="I5364">
        <v>88.254660000000001</v>
      </c>
      <c r="J5364">
        <v>-113.10290000000001</v>
      </c>
      <c r="K5364">
        <v>-46.280790000000003</v>
      </c>
      <c r="L5364">
        <v>0</v>
      </c>
      <c r="M5364">
        <v>46.280790000000003</v>
      </c>
      <c r="N5364">
        <v>113.10290000000001</v>
      </c>
      <c r="O5364">
        <v>66</v>
      </c>
      <c r="P5364">
        <v>104.50353</v>
      </c>
      <c r="Q5364">
        <v>2</v>
      </c>
      <c r="R5364" s="75">
        <v>38035</v>
      </c>
      <c r="T5364" t="s">
        <v>112</v>
      </c>
      <c r="U5364">
        <v>0.1133004</v>
      </c>
      <c r="W5364" t="s">
        <v>66</v>
      </c>
      <c r="Z5364" s="97">
        <v>33900000</v>
      </c>
    </row>
    <row r="5365" spans="1:26">
      <c r="A5365" t="s">
        <v>66</v>
      </c>
      <c r="B5365" t="s">
        <v>58</v>
      </c>
      <c r="C5365" t="s">
        <v>11</v>
      </c>
      <c r="D5365" t="s">
        <v>100</v>
      </c>
      <c r="E5365">
        <v>11</v>
      </c>
      <c r="F5365">
        <v>807.18650000000002</v>
      </c>
      <c r="G5365">
        <v>807.18650000000002</v>
      </c>
      <c r="H5365">
        <v>53.994039999999998</v>
      </c>
      <c r="I5365">
        <v>88.242500000000007</v>
      </c>
      <c r="J5365">
        <v>-113.0873</v>
      </c>
      <c r="K5365">
        <v>-46.274410000000003</v>
      </c>
      <c r="L5365">
        <v>0</v>
      </c>
      <c r="M5365">
        <v>46.274410000000003</v>
      </c>
      <c r="N5365">
        <v>113.0873</v>
      </c>
      <c r="O5365">
        <v>66</v>
      </c>
      <c r="P5365">
        <v>104.50353</v>
      </c>
      <c r="Q5365">
        <v>2</v>
      </c>
      <c r="R5365" s="75">
        <v>38035</v>
      </c>
      <c r="T5365" t="s">
        <v>112</v>
      </c>
      <c r="U5365">
        <v>0.1133004</v>
      </c>
      <c r="W5365" t="s">
        <v>66</v>
      </c>
      <c r="Z5365" s="97">
        <v>33900000</v>
      </c>
    </row>
    <row r="5366" spans="1:26">
      <c r="A5366" t="s">
        <v>66</v>
      </c>
      <c r="B5366" t="s">
        <v>58</v>
      </c>
      <c r="C5366" t="s">
        <v>11</v>
      </c>
      <c r="D5366" t="s">
        <v>100</v>
      </c>
      <c r="E5366">
        <v>12</v>
      </c>
      <c r="F5366">
        <v>802.4425</v>
      </c>
      <c r="G5366">
        <v>802.4425</v>
      </c>
      <c r="H5366">
        <v>56.480820000000001</v>
      </c>
      <c r="I5366">
        <v>92.08372</v>
      </c>
      <c r="J5366">
        <v>-118.01</v>
      </c>
      <c r="K5366">
        <v>-48.28875</v>
      </c>
      <c r="L5366">
        <v>0</v>
      </c>
      <c r="M5366">
        <v>48.28875</v>
      </c>
      <c r="N5366">
        <v>118.01</v>
      </c>
      <c r="O5366">
        <v>66</v>
      </c>
      <c r="P5366">
        <v>104.50353</v>
      </c>
      <c r="Q5366">
        <v>2</v>
      </c>
      <c r="R5366" s="75">
        <v>38035</v>
      </c>
      <c r="T5366" t="s">
        <v>112</v>
      </c>
      <c r="U5366">
        <v>0.1133004</v>
      </c>
      <c r="W5366" t="s">
        <v>66</v>
      </c>
      <c r="Z5366" s="97">
        <v>36900000</v>
      </c>
    </row>
    <row r="5367" spans="1:26">
      <c r="A5367" t="s">
        <v>66</v>
      </c>
      <c r="B5367" t="s">
        <v>58</v>
      </c>
      <c r="C5367" t="s">
        <v>11</v>
      </c>
      <c r="D5367" t="s">
        <v>100</v>
      </c>
      <c r="E5367">
        <v>13</v>
      </c>
      <c r="F5367">
        <v>781.86580000000004</v>
      </c>
      <c r="G5367">
        <v>781.86580000000004</v>
      </c>
      <c r="H5367">
        <v>57.58867</v>
      </c>
      <c r="I5367">
        <v>90.647620000000003</v>
      </c>
      <c r="J5367">
        <v>-116.1696</v>
      </c>
      <c r="K5367">
        <v>-47.53566</v>
      </c>
      <c r="L5367">
        <v>0</v>
      </c>
      <c r="M5367">
        <v>47.53566</v>
      </c>
      <c r="N5367">
        <v>116.1696</v>
      </c>
      <c r="O5367">
        <v>66</v>
      </c>
      <c r="P5367">
        <v>104.50353</v>
      </c>
      <c r="Q5367">
        <v>2</v>
      </c>
      <c r="R5367" s="75">
        <v>38035</v>
      </c>
      <c r="T5367" t="s">
        <v>112</v>
      </c>
      <c r="U5367">
        <v>0.1133004</v>
      </c>
      <c r="W5367" t="s">
        <v>66</v>
      </c>
      <c r="Z5367" s="97">
        <v>35800000</v>
      </c>
    </row>
    <row r="5368" spans="1:26">
      <c r="A5368" t="s">
        <v>66</v>
      </c>
      <c r="B5368" t="s">
        <v>58</v>
      </c>
      <c r="C5368" t="s">
        <v>11</v>
      </c>
      <c r="D5368" t="s">
        <v>100</v>
      </c>
      <c r="E5368">
        <v>14</v>
      </c>
      <c r="F5368">
        <v>797.27200000000005</v>
      </c>
      <c r="G5368">
        <v>797.27200000000005</v>
      </c>
      <c r="H5368">
        <v>57.073830000000001</v>
      </c>
      <c r="I5368">
        <v>92.186639999999997</v>
      </c>
      <c r="J5368">
        <v>-118.14190000000001</v>
      </c>
      <c r="K5368">
        <v>-48.34272</v>
      </c>
      <c r="L5368">
        <v>0</v>
      </c>
      <c r="M5368">
        <v>48.34272</v>
      </c>
      <c r="N5368">
        <v>118.14190000000001</v>
      </c>
      <c r="O5368">
        <v>66</v>
      </c>
      <c r="P5368">
        <v>104.50353</v>
      </c>
      <c r="Q5368">
        <v>2</v>
      </c>
      <c r="R5368" s="75">
        <v>38035</v>
      </c>
      <c r="T5368" t="s">
        <v>112</v>
      </c>
      <c r="U5368">
        <v>0.1133004</v>
      </c>
      <c r="W5368" t="s">
        <v>66</v>
      </c>
      <c r="Z5368" s="97">
        <v>37000000</v>
      </c>
    </row>
    <row r="5369" spans="1:26">
      <c r="A5369" t="s">
        <v>66</v>
      </c>
      <c r="B5369" t="s">
        <v>58</v>
      </c>
      <c r="C5369" t="s">
        <v>11</v>
      </c>
      <c r="D5369" t="s">
        <v>100</v>
      </c>
      <c r="E5369">
        <v>15</v>
      </c>
      <c r="F5369">
        <v>809.66369999999995</v>
      </c>
      <c r="G5369">
        <v>814.46519999999998</v>
      </c>
      <c r="H5369">
        <v>56.184800000000003</v>
      </c>
      <c r="I5369">
        <v>94.170569999999998</v>
      </c>
      <c r="J5369">
        <v>-125.486</v>
      </c>
      <c r="K5369">
        <v>-54.184609999999999</v>
      </c>
      <c r="L5369">
        <v>-4.8015140000000001</v>
      </c>
      <c r="M5369">
        <v>44.581580000000002</v>
      </c>
      <c r="N5369">
        <v>115.88290000000001</v>
      </c>
      <c r="O5369">
        <v>66</v>
      </c>
      <c r="P5369">
        <v>104.50353</v>
      </c>
      <c r="Q5369">
        <v>2</v>
      </c>
      <c r="R5369" s="75">
        <v>38035</v>
      </c>
      <c r="T5369" t="s">
        <v>112</v>
      </c>
      <c r="U5369">
        <v>0.1133004</v>
      </c>
      <c r="W5369" t="s">
        <v>66</v>
      </c>
      <c r="Z5369" s="97">
        <v>38600000</v>
      </c>
    </row>
    <row r="5370" spans="1:26">
      <c r="A5370" t="s">
        <v>66</v>
      </c>
      <c r="B5370" t="s">
        <v>58</v>
      </c>
      <c r="C5370" t="s">
        <v>11</v>
      </c>
      <c r="D5370" t="s">
        <v>100</v>
      </c>
      <c r="E5370">
        <v>16</v>
      </c>
      <c r="F5370">
        <v>812.48350000000005</v>
      </c>
      <c r="G5370">
        <v>508.83949999999999</v>
      </c>
      <c r="H5370">
        <v>54.327930000000002</v>
      </c>
      <c r="I5370">
        <v>98.987049999999996</v>
      </c>
      <c r="J5370">
        <v>176.7869</v>
      </c>
      <c r="K5370">
        <v>251.73509999999999</v>
      </c>
      <c r="L5370">
        <v>303.64389999999997</v>
      </c>
      <c r="M5370">
        <v>355.55279999999999</v>
      </c>
      <c r="N5370">
        <v>430.5009</v>
      </c>
      <c r="O5370">
        <v>66</v>
      </c>
      <c r="P5370">
        <v>104.50353</v>
      </c>
      <c r="Q5370">
        <v>2</v>
      </c>
      <c r="R5370" s="75">
        <v>38035</v>
      </c>
      <c r="T5370" t="s">
        <v>112</v>
      </c>
      <c r="U5370">
        <v>0.1133004</v>
      </c>
      <c r="W5370" t="s">
        <v>66</v>
      </c>
      <c r="Z5370" s="97">
        <v>42700000</v>
      </c>
    </row>
    <row r="5371" spans="1:26">
      <c r="A5371" t="s">
        <v>66</v>
      </c>
      <c r="B5371" t="s">
        <v>58</v>
      </c>
      <c r="C5371" t="s">
        <v>11</v>
      </c>
      <c r="D5371" t="s">
        <v>100</v>
      </c>
      <c r="E5371">
        <v>17</v>
      </c>
      <c r="F5371">
        <v>761.63319999999999</v>
      </c>
      <c r="G5371">
        <v>166.96719999999999</v>
      </c>
      <c r="H5371">
        <v>50.187440000000002</v>
      </c>
      <c r="I5371">
        <v>107.0681</v>
      </c>
      <c r="J5371">
        <v>457.45269999999999</v>
      </c>
      <c r="K5371">
        <v>538.51940000000002</v>
      </c>
      <c r="L5371">
        <v>594.66600000000005</v>
      </c>
      <c r="M5371">
        <v>650.81259999999997</v>
      </c>
      <c r="N5371">
        <v>731.87929999999994</v>
      </c>
      <c r="O5371">
        <v>66</v>
      </c>
      <c r="P5371">
        <v>104.50353</v>
      </c>
      <c r="Q5371">
        <v>2</v>
      </c>
      <c r="R5371" s="75">
        <v>38035</v>
      </c>
      <c r="T5371" t="s">
        <v>112</v>
      </c>
      <c r="U5371">
        <v>0.1133004</v>
      </c>
      <c r="W5371" t="s">
        <v>66</v>
      </c>
      <c r="Z5371" s="97">
        <v>49900000</v>
      </c>
    </row>
    <row r="5372" spans="1:26">
      <c r="A5372" t="s">
        <v>66</v>
      </c>
      <c r="B5372" t="s">
        <v>58</v>
      </c>
      <c r="C5372" t="s">
        <v>11</v>
      </c>
      <c r="D5372" t="s">
        <v>100</v>
      </c>
      <c r="E5372">
        <v>18</v>
      </c>
      <c r="F5372">
        <v>724.98429999999996</v>
      </c>
      <c r="G5372">
        <v>150.82749999999999</v>
      </c>
      <c r="H5372">
        <v>49.528640000000003</v>
      </c>
      <c r="I5372">
        <v>111.13330000000001</v>
      </c>
      <c r="J5372">
        <v>431.7337</v>
      </c>
      <c r="K5372">
        <v>515.87840000000006</v>
      </c>
      <c r="L5372">
        <v>574.1567</v>
      </c>
      <c r="M5372">
        <v>632.43510000000003</v>
      </c>
      <c r="N5372">
        <v>716.57979999999998</v>
      </c>
      <c r="O5372">
        <v>66</v>
      </c>
      <c r="P5372">
        <v>104.50353</v>
      </c>
      <c r="Q5372">
        <v>2</v>
      </c>
      <c r="R5372" s="75">
        <v>38035</v>
      </c>
      <c r="T5372" t="s">
        <v>112</v>
      </c>
      <c r="U5372">
        <v>0.1133004</v>
      </c>
      <c r="W5372" t="s">
        <v>66</v>
      </c>
      <c r="Z5372" s="97">
        <v>53800000</v>
      </c>
    </row>
    <row r="5373" spans="1:26">
      <c r="A5373" t="s">
        <v>66</v>
      </c>
      <c r="B5373" t="s">
        <v>58</v>
      </c>
      <c r="C5373" t="s">
        <v>11</v>
      </c>
      <c r="D5373" t="s">
        <v>100</v>
      </c>
      <c r="E5373">
        <v>19</v>
      </c>
      <c r="F5373">
        <v>756.93029999999999</v>
      </c>
      <c r="G5373">
        <v>140.1369</v>
      </c>
      <c r="H5373">
        <v>50.408119999999997</v>
      </c>
      <c r="I5373">
        <v>108.37479999999999</v>
      </c>
      <c r="J5373">
        <v>477.90550000000002</v>
      </c>
      <c r="K5373">
        <v>559.96159999999998</v>
      </c>
      <c r="L5373">
        <v>616.79340000000002</v>
      </c>
      <c r="M5373">
        <v>673.62519999999995</v>
      </c>
      <c r="N5373">
        <v>755.68119999999999</v>
      </c>
      <c r="O5373">
        <v>66</v>
      </c>
      <c r="P5373">
        <v>104.50353</v>
      </c>
      <c r="Q5373">
        <v>2</v>
      </c>
      <c r="R5373" s="75">
        <v>38035</v>
      </c>
      <c r="T5373" t="s">
        <v>112</v>
      </c>
      <c r="U5373">
        <v>0.1133004</v>
      </c>
      <c r="W5373" t="s">
        <v>66</v>
      </c>
      <c r="Z5373" s="97">
        <v>51200000</v>
      </c>
    </row>
    <row r="5374" spans="1:26">
      <c r="A5374" t="s">
        <v>66</v>
      </c>
      <c r="B5374" t="s">
        <v>58</v>
      </c>
      <c r="C5374" t="s">
        <v>11</v>
      </c>
      <c r="D5374" t="s">
        <v>100</v>
      </c>
      <c r="E5374">
        <v>20</v>
      </c>
      <c r="F5374">
        <v>755.46420000000001</v>
      </c>
      <c r="G5374">
        <v>137.02019999999999</v>
      </c>
      <c r="H5374">
        <v>50.466589999999997</v>
      </c>
      <c r="I5374">
        <v>104.2718</v>
      </c>
      <c r="J5374">
        <v>484.81439999999998</v>
      </c>
      <c r="K5374">
        <v>563.76390000000004</v>
      </c>
      <c r="L5374">
        <v>618.44410000000005</v>
      </c>
      <c r="M5374">
        <v>673.12429999999995</v>
      </c>
      <c r="N5374">
        <v>752.07370000000003</v>
      </c>
      <c r="O5374">
        <v>66</v>
      </c>
      <c r="P5374">
        <v>104.50353</v>
      </c>
      <c r="Q5374">
        <v>2</v>
      </c>
      <c r="R5374" s="75">
        <v>38035</v>
      </c>
      <c r="T5374" t="s">
        <v>112</v>
      </c>
      <c r="U5374">
        <v>0.1133004</v>
      </c>
      <c r="W5374" t="s">
        <v>66</v>
      </c>
      <c r="Z5374" s="97">
        <v>47400000</v>
      </c>
    </row>
    <row r="5375" spans="1:26">
      <c r="A5375" t="s">
        <v>66</v>
      </c>
      <c r="B5375" t="s">
        <v>58</v>
      </c>
      <c r="C5375" t="s">
        <v>11</v>
      </c>
      <c r="D5375" t="s">
        <v>100</v>
      </c>
      <c r="E5375">
        <v>21</v>
      </c>
      <c r="F5375">
        <v>787.04269999999997</v>
      </c>
      <c r="G5375">
        <v>159.1275</v>
      </c>
      <c r="H5375">
        <v>50.376800000000003</v>
      </c>
      <c r="I5375">
        <v>111.81910000000001</v>
      </c>
      <c r="J5375">
        <v>484.61329999999998</v>
      </c>
      <c r="K5375">
        <v>569.27719999999999</v>
      </c>
      <c r="L5375">
        <v>627.91520000000003</v>
      </c>
      <c r="M5375">
        <v>686.55319999999995</v>
      </c>
      <c r="N5375">
        <v>771.21720000000005</v>
      </c>
      <c r="O5375">
        <v>66</v>
      </c>
      <c r="P5375">
        <v>104.50353</v>
      </c>
      <c r="Q5375">
        <v>2</v>
      </c>
      <c r="R5375" s="75">
        <v>38035</v>
      </c>
      <c r="T5375" t="s">
        <v>112</v>
      </c>
      <c r="U5375">
        <v>0.1133004</v>
      </c>
      <c r="W5375" t="s">
        <v>66</v>
      </c>
      <c r="Z5375" s="97">
        <v>54500000</v>
      </c>
    </row>
    <row r="5376" spans="1:26">
      <c r="A5376" t="s">
        <v>66</v>
      </c>
      <c r="B5376" t="s">
        <v>58</v>
      </c>
      <c r="C5376" t="s">
        <v>11</v>
      </c>
      <c r="D5376" t="s">
        <v>100</v>
      </c>
      <c r="E5376">
        <v>22</v>
      </c>
      <c r="F5376">
        <v>815.73649999999998</v>
      </c>
      <c r="G5376">
        <v>474.67309999999998</v>
      </c>
      <c r="H5376">
        <v>50.464550000000003</v>
      </c>
      <c r="I5376">
        <v>121.0975</v>
      </c>
      <c r="J5376">
        <v>185.8708</v>
      </c>
      <c r="K5376">
        <v>277.55990000000003</v>
      </c>
      <c r="L5376">
        <v>341.0634</v>
      </c>
      <c r="M5376">
        <v>404.56700000000001</v>
      </c>
      <c r="N5376">
        <v>496.2561</v>
      </c>
      <c r="O5376">
        <v>66</v>
      </c>
      <c r="P5376">
        <v>104.50353</v>
      </c>
      <c r="Q5376">
        <v>2</v>
      </c>
      <c r="R5376" s="75">
        <v>38035</v>
      </c>
      <c r="T5376" t="s">
        <v>112</v>
      </c>
      <c r="U5376">
        <v>0.1133004</v>
      </c>
      <c r="W5376" t="s">
        <v>66</v>
      </c>
      <c r="Z5376" s="97">
        <v>63900000</v>
      </c>
    </row>
    <row r="5377" spans="1:26">
      <c r="A5377" t="s">
        <v>66</v>
      </c>
      <c r="B5377" t="s">
        <v>58</v>
      </c>
      <c r="C5377" t="s">
        <v>11</v>
      </c>
      <c r="D5377" t="s">
        <v>100</v>
      </c>
      <c r="E5377">
        <v>23</v>
      </c>
      <c r="F5377">
        <v>816.97810000000004</v>
      </c>
      <c r="G5377">
        <v>783.36770000000001</v>
      </c>
      <c r="H5377">
        <v>50.16525</v>
      </c>
      <c r="I5377">
        <v>108.1799</v>
      </c>
      <c r="J5377">
        <v>-105.0277</v>
      </c>
      <c r="K5377">
        <v>-23.119140000000002</v>
      </c>
      <c r="L5377">
        <v>33.610469999999999</v>
      </c>
      <c r="M5377">
        <v>90.340090000000004</v>
      </c>
      <c r="N5377">
        <v>172.24860000000001</v>
      </c>
      <c r="O5377">
        <v>66</v>
      </c>
      <c r="P5377">
        <v>104.50353</v>
      </c>
      <c r="Q5377">
        <v>2</v>
      </c>
      <c r="R5377" s="75">
        <v>38035</v>
      </c>
      <c r="T5377" t="s">
        <v>112</v>
      </c>
      <c r="U5377">
        <v>0.1133004</v>
      </c>
      <c r="W5377" t="s">
        <v>66</v>
      </c>
      <c r="Z5377" s="97">
        <v>51000000</v>
      </c>
    </row>
    <row r="5378" spans="1:26">
      <c r="A5378" t="s">
        <v>66</v>
      </c>
      <c r="B5378" t="s">
        <v>58</v>
      </c>
      <c r="C5378" t="s">
        <v>11</v>
      </c>
      <c r="D5378" t="s">
        <v>100</v>
      </c>
      <c r="E5378">
        <v>24</v>
      </c>
      <c r="F5378">
        <v>755.31179999999995</v>
      </c>
      <c r="G5378">
        <v>705.91750000000002</v>
      </c>
      <c r="H5378">
        <v>49.845140000000001</v>
      </c>
      <c r="I5378">
        <v>88.682209999999998</v>
      </c>
      <c r="J5378">
        <v>-64.256479999999996</v>
      </c>
      <c r="K5378">
        <v>2.8893499999999999</v>
      </c>
      <c r="L5378">
        <v>49.394350000000003</v>
      </c>
      <c r="M5378">
        <v>95.899349999999998</v>
      </c>
      <c r="N5378">
        <v>163.04519999999999</v>
      </c>
      <c r="O5378">
        <v>66</v>
      </c>
      <c r="P5378">
        <v>104.50353</v>
      </c>
      <c r="Q5378">
        <v>2</v>
      </c>
      <c r="R5378" s="75">
        <v>38035</v>
      </c>
      <c r="T5378" t="s">
        <v>112</v>
      </c>
      <c r="U5378">
        <v>0.1133004</v>
      </c>
      <c r="W5378" t="s">
        <v>66</v>
      </c>
      <c r="Z5378" s="97">
        <v>34300000</v>
      </c>
    </row>
    <row r="5379" spans="1:26">
      <c r="A5379" t="s">
        <v>66</v>
      </c>
      <c r="B5379" t="s">
        <v>58</v>
      </c>
      <c r="C5379" t="s">
        <v>12</v>
      </c>
      <c r="D5379" t="s">
        <v>100</v>
      </c>
      <c r="E5379">
        <v>1</v>
      </c>
      <c r="F5379">
        <v>669.29690000000005</v>
      </c>
      <c r="G5379">
        <v>669.29690000000005</v>
      </c>
      <c r="H5379">
        <v>47.868229999999997</v>
      </c>
      <c r="I5379">
        <v>86.953550000000007</v>
      </c>
      <c r="J5379">
        <v>-111.4355</v>
      </c>
      <c r="K5379">
        <v>-45.598489999999998</v>
      </c>
      <c r="L5379">
        <v>0</v>
      </c>
      <c r="M5379">
        <v>45.598489999999998</v>
      </c>
      <c r="N5379">
        <v>111.4355</v>
      </c>
      <c r="O5379">
        <v>66</v>
      </c>
      <c r="P5379">
        <v>104.50353</v>
      </c>
      <c r="Q5379">
        <v>3</v>
      </c>
      <c r="R5379" s="75">
        <v>38786</v>
      </c>
      <c r="T5379" t="s">
        <v>112</v>
      </c>
      <c r="U5379">
        <v>9.3859899999999996E-2</v>
      </c>
      <c r="W5379" t="s">
        <v>66</v>
      </c>
      <c r="Z5379" s="97">
        <v>32900000</v>
      </c>
    </row>
    <row r="5380" spans="1:26">
      <c r="A5380" t="s">
        <v>66</v>
      </c>
      <c r="B5380" t="s">
        <v>58</v>
      </c>
      <c r="C5380" t="s">
        <v>12</v>
      </c>
      <c r="D5380" t="s">
        <v>100</v>
      </c>
      <c r="E5380">
        <v>2</v>
      </c>
      <c r="F5380">
        <v>641.2473</v>
      </c>
      <c r="G5380">
        <v>641.2473</v>
      </c>
      <c r="H5380">
        <v>46.909529999999997</v>
      </c>
      <c r="I5380">
        <v>96.742909999999995</v>
      </c>
      <c r="J5380">
        <v>-123.98099999999999</v>
      </c>
      <c r="K5380">
        <v>-50.732030000000002</v>
      </c>
      <c r="L5380">
        <v>0</v>
      </c>
      <c r="M5380">
        <v>50.732030000000002</v>
      </c>
      <c r="N5380">
        <v>123.98099999999999</v>
      </c>
      <c r="O5380">
        <v>66</v>
      </c>
      <c r="P5380">
        <v>104.50353</v>
      </c>
      <c r="Q5380">
        <v>3</v>
      </c>
      <c r="R5380" s="75">
        <v>38786</v>
      </c>
      <c r="T5380" t="s">
        <v>112</v>
      </c>
      <c r="U5380">
        <v>9.3859899999999996E-2</v>
      </c>
      <c r="W5380" t="s">
        <v>66</v>
      </c>
      <c r="Z5380" s="97">
        <v>40800000</v>
      </c>
    </row>
    <row r="5381" spans="1:26">
      <c r="A5381" t="s">
        <v>66</v>
      </c>
      <c r="B5381" t="s">
        <v>58</v>
      </c>
      <c r="C5381" t="s">
        <v>12</v>
      </c>
      <c r="D5381" t="s">
        <v>100</v>
      </c>
      <c r="E5381">
        <v>3</v>
      </c>
      <c r="F5381">
        <v>697.85350000000005</v>
      </c>
      <c r="G5381">
        <v>697.85350000000005</v>
      </c>
      <c r="H5381">
        <v>46.044969999999999</v>
      </c>
      <c r="I5381">
        <v>97.522959999999998</v>
      </c>
      <c r="J5381">
        <v>-124.9807</v>
      </c>
      <c r="K5381">
        <v>-51.141089999999998</v>
      </c>
      <c r="L5381">
        <v>0</v>
      </c>
      <c r="M5381">
        <v>51.141089999999998</v>
      </c>
      <c r="N5381">
        <v>124.9807</v>
      </c>
      <c r="O5381">
        <v>66</v>
      </c>
      <c r="P5381">
        <v>104.50353</v>
      </c>
      <c r="Q5381">
        <v>3</v>
      </c>
      <c r="R5381" s="75">
        <v>38786</v>
      </c>
      <c r="T5381" t="s">
        <v>112</v>
      </c>
      <c r="U5381">
        <v>9.3859899999999996E-2</v>
      </c>
      <c r="W5381" t="s">
        <v>66</v>
      </c>
      <c r="Z5381" s="97">
        <v>41400000</v>
      </c>
    </row>
    <row r="5382" spans="1:26">
      <c r="A5382" t="s">
        <v>66</v>
      </c>
      <c r="B5382" t="s">
        <v>58</v>
      </c>
      <c r="C5382" t="s">
        <v>12</v>
      </c>
      <c r="D5382" t="s">
        <v>100</v>
      </c>
      <c r="E5382">
        <v>4</v>
      </c>
      <c r="F5382">
        <v>798.02509999999995</v>
      </c>
      <c r="G5382">
        <v>798.02509999999995</v>
      </c>
      <c r="H5382">
        <v>45.428040000000003</v>
      </c>
      <c r="I5382">
        <v>100.04510000000001</v>
      </c>
      <c r="J5382">
        <v>-128.21299999999999</v>
      </c>
      <c r="K5382">
        <v>-52.463709999999999</v>
      </c>
      <c r="L5382">
        <v>0</v>
      </c>
      <c r="M5382">
        <v>52.463709999999999</v>
      </c>
      <c r="N5382">
        <v>128.21299999999999</v>
      </c>
      <c r="O5382">
        <v>66</v>
      </c>
      <c r="P5382">
        <v>104.50353</v>
      </c>
      <c r="Q5382">
        <v>3</v>
      </c>
      <c r="R5382" s="75">
        <v>38786</v>
      </c>
      <c r="T5382" t="s">
        <v>112</v>
      </c>
      <c r="U5382">
        <v>9.3859899999999996E-2</v>
      </c>
      <c r="W5382" t="s">
        <v>66</v>
      </c>
      <c r="Z5382" s="97">
        <v>43600000</v>
      </c>
    </row>
    <row r="5383" spans="1:26">
      <c r="A5383" t="s">
        <v>66</v>
      </c>
      <c r="B5383" t="s">
        <v>58</v>
      </c>
      <c r="C5383" t="s">
        <v>12</v>
      </c>
      <c r="D5383" t="s">
        <v>100</v>
      </c>
      <c r="E5383">
        <v>5</v>
      </c>
      <c r="F5383">
        <v>785.85599999999999</v>
      </c>
      <c r="G5383">
        <v>785.85599999999999</v>
      </c>
      <c r="H5383">
        <v>45.083150000000003</v>
      </c>
      <c r="I5383">
        <v>101.61320000000001</v>
      </c>
      <c r="J5383">
        <v>-130.2226</v>
      </c>
      <c r="K5383">
        <v>-53.28604</v>
      </c>
      <c r="L5383">
        <v>0</v>
      </c>
      <c r="M5383">
        <v>53.28604</v>
      </c>
      <c r="N5383">
        <v>130.2226</v>
      </c>
      <c r="O5383">
        <v>66</v>
      </c>
      <c r="P5383">
        <v>104.50353</v>
      </c>
      <c r="Q5383">
        <v>3</v>
      </c>
      <c r="R5383" s="75">
        <v>38786</v>
      </c>
      <c r="T5383" t="s">
        <v>112</v>
      </c>
      <c r="U5383">
        <v>9.3859899999999996E-2</v>
      </c>
      <c r="W5383" t="s">
        <v>66</v>
      </c>
      <c r="Z5383" s="97">
        <v>45000000</v>
      </c>
    </row>
    <row r="5384" spans="1:26">
      <c r="A5384" t="s">
        <v>66</v>
      </c>
      <c r="B5384" t="s">
        <v>58</v>
      </c>
      <c r="C5384" t="s">
        <v>12</v>
      </c>
      <c r="D5384" t="s">
        <v>100</v>
      </c>
      <c r="E5384">
        <v>6</v>
      </c>
      <c r="F5384">
        <v>830.15440000000001</v>
      </c>
      <c r="G5384">
        <v>830.15440000000001</v>
      </c>
      <c r="H5384">
        <v>44.647959999999998</v>
      </c>
      <c r="I5384">
        <v>106.61669999999999</v>
      </c>
      <c r="J5384">
        <v>-136.63480000000001</v>
      </c>
      <c r="K5384">
        <v>-55.909840000000003</v>
      </c>
      <c r="L5384">
        <v>0</v>
      </c>
      <c r="M5384">
        <v>55.909840000000003</v>
      </c>
      <c r="N5384">
        <v>136.63480000000001</v>
      </c>
      <c r="O5384">
        <v>66</v>
      </c>
      <c r="P5384">
        <v>104.50353</v>
      </c>
      <c r="Q5384">
        <v>3</v>
      </c>
      <c r="R5384" s="75">
        <v>38786</v>
      </c>
      <c r="T5384" t="s">
        <v>112</v>
      </c>
      <c r="U5384">
        <v>9.3859899999999996E-2</v>
      </c>
      <c r="W5384" t="s">
        <v>66</v>
      </c>
      <c r="Z5384" s="97">
        <v>49500000</v>
      </c>
    </row>
    <row r="5385" spans="1:26">
      <c r="A5385" t="s">
        <v>66</v>
      </c>
      <c r="B5385" t="s">
        <v>58</v>
      </c>
      <c r="C5385" t="s">
        <v>12</v>
      </c>
      <c r="D5385" t="s">
        <v>100</v>
      </c>
      <c r="E5385">
        <v>7</v>
      </c>
      <c r="F5385">
        <v>830.38440000000003</v>
      </c>
      <c r="G5385">
        <v>830.38440000000003</v>
      </c>
      <c r="H5385">
        <v>44.469029999999997</v>
      </c>
      <c r="I5385">
        <v>104.7287</v>
      </c>
      <c r="J5385">
        <v>-134.21530000000001</v>
      </c>
      <c r="K5385">
        <v>-54.919800000000002</v>
      </c>
      <c r="L5385">
        <v>0</v>
      </c>
      <c r="M5385">
        <v>54.919800000000002</v>
      </c>
      <c r="N5385">
        <v>134.21530000000001</v>
      </c>
      <c r="O5385">
        <v>66</v>
      </c>
      <c r="P5385">
        <v>104.50353</v>
      </c>
      <c r="Q5385">
        <v>3</v>
      </c>
      <c r="R5385" s="75">
        <v>38786</v>
      </c>
      <c r="T5385" t="s">
        <v>112</v>
      </c>
      <c r="U5385">
        <v>9.3859899999999996E-2</v>
      </c>
      <c r="W5385" t="s">
        <v>66</v>
      </c>
      <c r="Z5385" s="97">
        <v>47800000</v>
      </c>
    </row>
    <row r="5386" spans="1:26">
      <c r="A5386" t="s">
        <v>66</v>
      </c>
      <c r="B5386" t="s">
        <v>58</v>
      </c>
      <c r="C5386" t="s">
        <v>12</v>
      </c>
      <c r="D5386" t="s">
        <v>100</v>
      </c>
      <c r="E5386">
        <v>8</v>
      </c>
      <c r="F5386">
        <v>822.4683</v>
      </c>
      <c r="G5386">
        <v>822.4683</v>
      </c>
      <c r="H5386">
        <v>44.949629999999999</v>
      </c>
      <c r="I5386">
        <v>100.4706</v>
      </c>
      <c r="J5386">
        <v>-128.75819999999999</v>
      </c>
      <c r="K5386">
        <v>-52.68683</v>
      </c>
      <c r="L5386">
        <v>0</v>
      </c>
      <c r="M5386">
        <v>52.68683</v>
      </c>
      <c r="N5386">
        <v>128.75819999999999</v>
      </c>
      <c r="O5386">
        <v>66</v>
      </c>
      <c r="P5386">
        <v>104.50353</v>
      </c>
      <c r="Q5386">
        <v>3</v>
      </c>
      <c r="R5386" s="75">
        <v>38786</v>
      </c>
      <c r="T5386" t="s">
        <v>112</v>
      </c>
      <c r="U5386">
        <v>9.3859899999999996E-2</v>
      </c>
      <c r="W5386" t="s">
        <v>66</v>
      </c>
      <c r="Z5386" s="97">
        <v>44000000</v>
      </c>
    </row>
    <row r="5387" spans="1:26">
      <c r="A5387" t="s">
        <v>66</v>
      </c>
      <c r="B5387" t="s">
        <v>58</v>
      </c>
      <c r="C5387" t="s">
        <v>12</v>
      </c>
      <c r="D5387" t="s">
        <v>100</v>
      </c>
      <c r="E5387">
        <v>9</v>
      </c>
      <c r="F5387">
        <v>791.83519999999999</v>
      </c>
      <c r="G5387">
        <v>791.83519999999999</v>
      </c>
      <c r="H5387">
        <v>46.172789999999999</v>
      </c>
      <c r="I5387">
        <v>98.547809999999998</v>
      </c>
      <c r="J5387">
        <v>-126.2941</v>
      </c>
      <c r="K5387">
        <v>-51.678519999999999</v>
      </c>
      <c r="L5387">
        <v>0</v>
      </c>
      <c r="M5387">
        <v>51.678519999999999</v>
      </c>
      <c r="N5387">
        <v>126.2941</v>
      </c>
      <c r="O5387">
        <v>66</v>
      </c>
      <c r="P5387">
        <v>104.50353</v>
      </c>
      <c r="Q5387">
        <v>3</v>
      </c>
      <c r="R5387" s="75">
        <v>38786</v>
      </c>
      <c r="T5387" t="s">
        <v>112</v>
      </c>
      <c r="U5387">
        <v>9.3859899999999996E-2</v>
      </c>
      <c r="W5387" t="s">
        <v>66</v>
      </c>
      <c r="Z5387" s="97">
        <v>42300000</v>
      </c>
    </row>
    <row r="5388" spans="1:26">
      <c r="A5388" t="s">
        <v>66</v>
      </c>
      <c r="B5388" t="s">
        <v>58</v>
      </c>
      <c r="C5388" t="s">
        <v>12</v>
      </c>
      <c r="D5388" t="s">
        <v>100</v>
      </c>
      <c r="E5388">
        <v>10</v>
      </c>
      <c r="F5388">
        <v>783.95510000000002</v>
      </c>
      <c r="G5388">
        <v>783.95510000000002</v>
      </c>
      <c r="H5388">
        <v>47.84628</v>
      </c>
      <c r="I5388">
        <v>101.16370000000001</v>
      </c>
      <c r="J5388">
        <v>-129.6465</v>
      </c>
      <c r="K5388">
        <v>-53.050289999999997</v>
      </c>
      <c r="L5388">
        <v>0</v>
      </c>
      <c r="M5388">
        <v>53.050289999999997</v>
      </c>
      <c r="N5388">
        <v>129.6465</v>
      </c>
      <c r="O5388">
        <v>66</v>
      </c>
      <c r="P5388">
        <v>104.50353</v>
      </c>
      <c r="Q5388">
        <v>3</v>
      </c>
      <c r="R5388" s="75">
        <v>38786</v>
      </c>
      <c r="T5388" t="s">
        <v>112</v>
      </c>
      <c r="U5388">
        <v>9.3859899999999996E-2</v>
      </c>
      <c r="W5388" t="s">
        <v>66</v>
      </c>
      <c r="Z5388" s="97">
        <v>44600000</v>
      </c>
    </row>
    <row r="5389" spans="1:26">
      <c r="A5389" t="s">
        <v>66</v>
      </c>
      <c r="B5389" t="s">
        <v>58</v>
      </c>
      <c r="C5389" t="s">
        <v>12</v>
      </c>
      <c r="D5389" t="s">
        <v>100</v>
      </c>
      <c r="E5389">
        <v>11</v>
      </c>
      <c r="F5389">
        <v>758.89059999999995</v>
      </c>
      <c r="G5389">
        <v>758.89059999999995</v>
      </c>
      <c r="H5389">
        <v>49.076000000000001</v>
      </c>
      <c r="I5389">
        <v>101.0403</v>
      </c>
      <c r="J5389">
        <v>-129.48830000000001</v>
      </c>
      <c r="K5389">
        <v>-52.985579999999999</v>
      </c>
      <c r="L5389">
        <v>0</v>
      </c>
      <c r="M5389">
        <v>52.985579999999999</v>
      </c>
      <c r="N5389">
        <v>129.48830000000001</v>
      </c>
      <c r="O5389">
        <v>66</v>
      </c>
      <c r="P5389">
        <v>104.50353</v>
      </c>
      <c r="Q5389">
        <v>3</v>
      </c>
      <c r="R5389" s="75">
        <v>38786</v>
      </c>
      <c r="T5389" t="s">
        <v>112</v>
      </c>
      <c r="U5389">
        <v>9.3859899999999996E-2</v>
      </c>
      <c r="W5389" t="s">
        <v>66</v>
      </c>
      <c r="Z5389" s="97">
        <v>44500000</v>
      </c>
    </row>
    <row r="5390" spans="1:26">
      <c r="A5390" t="s">
        <v>66</v>
      </c>
      <c r="B5390" t="s">
        <v>58</v>
      </c>
      <c r="C5390" t="s">
        <v>12</v>
      </c>
      <c r="D5390" t="s">
        <v>100</v>
      </c>
      <c r="E5390">
        <v>12</v>
      </c>
      <c r="F5390">
        <v>762.21600000000001</v>
      </c>
      <c r="G5390">
        <v>762.21600000000001</v>
      </c>
      <c r="H5390">
        <v>49.958390000000001</v>
      </c>
      <c r="I5390">
        <v>106.322</v>
      </c>
      <c r="J5390">
        <v>-136.25720000000001</v>
      </c>
      <c r="K5390">
        <v>-55.755330000000001</v>
      </c>
      <c r="L5390">
        <v>0</v>
      </c>
      <c r="M5390">
        <v>55.755330000000001</v>
      </c>
      <c r="N5390">
        <v>136.25720000000001</v>
      </c>
      <c r="O5390">
        <v>66</v>
      </c>
      <c r="P5390">
        <v>104.50353</v>
      </c>
      <c r="Q5390">
        <v>3</v>
      </c>
      <c r="R5390" s="75">
        <v>38786</v>
      </c>
      <c r="T5390" t="s">
        <v>112</v>
      </c>
      <c r="U5390">
        <v>9.3859899999999996E-2</v>
      </c>
      <c r="W5390" t="s">
        <v>66</v>
      </c>
      <c r="Z5390" s="97">
        <v>49200000</v>
      </c>
    </row>
    <row r="5391" spans="1:26">
      <c r="A5391" t="s">
        <v>66</v>
      </c>
      <c r="B5391" t="s">
        <v>58</v>
      </c>
      <c r="C5391" t="s">
        <v>12</v>
      </c>
      <c r="D5391" t="s">
        <v>100</v>
      </c>
      <c r="E5391">
        <v>13</v>
      </c>
      <c r="F5391">
        <v>739.84690000000001</v>
      </c>
      <c r="G5391">
        <v>739.84690000000001</v>
      </c>
      <c r="H5391">
        <v>49.23536</v>
      </c>
      <c r="I5391">
        <v>104.83540000000001</v>
      </c>
      <c r="J5391">
        <v>-134.352</v>
      </c>
      <c r="K5391">
        <v>-54.975760000000001</v>
      </c>
      <c r="L5391">
        <v>0</v>
      </c>
      <c r="M5391">
        <v>54.975760000000001</v>
      </c>
      <c r="N5391">
        <v>134.352</v>
      </c>
      <c r="O5391">
        <v>66</v>
      </c>
      <c r="P5391">
        <v>104.50353</v>
      </c>
      <c r="Q5391">
        <v>3</v>
      </c>
      <c r="R5391" s="75">
        <v>38786</v>
      </c>
      <c r="T5391" t="s">
        <v>112</v>
      </c>
      <c r="U5391">
        <v>9.3859899999999996E-2</v>
      </c>
      <c r="W5391" t="s">
        <v>66</v>
      </c>
      <c r="Z5391" s="97">
        <v>47900000</v>
      </c>
    </row>
    <row r="5392" spans="1:26">
      <c r="A5392" t="s">
        <v>66</v>
      </c>
      <c r="B5392" t="s">
        <v>58</v>
      </c>
      <c r="C5392" t="s">
        <v>12</v>
      </c>
      <c r="D5392" t="s">
        <v>100</v>
      </c>
      <c r="E5392">
        <v>14</v>
      </c>
      <c r="F5392">
        <v>754.38419999999996</v>
      </c>
      <c r="G5392">
        <v>754.38419999999996</v>
      </c>
      <c r="H5392">
        <v>48.331499999999998</v>
      </c>
      <c r="I5392">
        <v>107.1275</v>
      </c>
      <c r="J5392">
        <v>-137.2894</v>
      </c>
      <c r="K5392">
        <v>-56.177720000000001</v>
      </c>
      <c r="L5392">
        <v>0</v>
      </c>
      <c r="M5392">
        <v>56.177720000000001</v>
      </c>
      <c r="N5392">
        <v>137.2894</v>
      </c>
      <c r="O5392">
        <v>66</v>
      </c>
      <c r="P5392">
        <v>104.50353</v>
      </c>
      <c r="Q5392">
        <v>3</v>
      </c>
      <c r="R5392" s="75">
        <v>38786</v>
      </c>
      <c r="T5392" t="s">
        <v>112</v>
      </c>
      <c r="U5392">
        <v>9.3859899999999996E-2</v>
      </c>
      <c r="W5392" t="s">
        <v>66</v>
      </c>
      <c r="Z5392" s="97">
        <v>50000000</v>
      </c>
    </row>
    <row r="5393" spans="1:26">
      <c r="A5393" t="s">
        <v>66</v>
      </c>
      <c r="B5393" t="s">
        <v>58</v>
      </c>
      <c r="C5393" t="s">
        <v>12</v>
      </c>
      <c r="D5393" t="s">
        <v>100</v>
      </c>
      <c r="E5393">
        <v>15</v>
      </c>
      <c r="F5393">
        <v>759.1354</v>
      </c>
      <c r="G5393">
        <v>770.53319999999997</v>
      </c>
      <c r="H5393">
        <v>49.153260000000003</v>
      </c>
      <c r="I5393">
        <v>109.962</v>
      </c>
      <c r="J5393">
        <v>-152.31979999999999</v>
      </c>
      <c r="K5393">
        <v>-69.061940000000007</v>
      </c>
      <c r="L5393">
        <v>-11.397830000000001</v>
      </c>
      <c r="M5393">
        <v>46.266289999999998</v>
      </c>
      <c r="N5393">
        <v>129.5241</v>
      </c>
      <c r="O5393">
        <v>66</v>
      </c>
      <c r="P5393">
        <v>104.50353</v>
      </c>
      <c r="Q5393">
        <v>3</v>
      </c>
      <c r="R5393" s="75">
        <v>38786</v>
      </c>
      <c r="T5393" t="s">
        <v>112</v>
      </c>
      <c r="U5393">
        <v>9.3859899999999996E-2</v>
      </c>
      <c r="W5393" t="s">
        <v>66</v>
      </c>
      <c r="Z5393" s="97">
        <v>52700000</v>
      </c>
    </row>
    <row r="5394" spans="1:26">
      <c r="A5394" t="s">
        <v>66</v>
      </c>
      <c r="B5394" t="s">
        <v>58</v>
      </c>
      <c r="C5394" t="s">
        <v>12</v>
      </c>
      <c r="D5394" t="s">
        <v>100</v>
      </c>
      <c r="E5394">
        <v>16</v>
      </c>
      <c r="F5394">
        <v>770.07280000000003</v>
      </c>
      <c r="G5394">
        <v>484.20319999999998</v>
      </c>
      <c r="H5394">
        <v>49.76014</v>
      </c>
      <c r="I5394">
        <v>117.14919999999999</v>
      </c>
      <c r="J5394">
        <v>135.73670000000001</v>
      </c>
      <c r="K5394">
        <v>224.43639999999999</v>
      </c>
      <c r="L5394">
        <v>285.86950000000002</v>
      </c>
      <c r="M5394">
        <v>347.30270000000002</v>
      </c>
      <c r="N5394">
        <v>436.00229999999999</v>
      </c>
      <c r="O5394">
        <v>66</v>
      </c>
      <c r="P5394">
        <v>104.50353</v>
      </c>
      <c r="Q5394">
        <v>3</v>
      </c>
      <c r="R5394" s="75">
        <v>38786</v>
      </c>
      <c r="T5394" t="s">
        <v>112</v>
      </c>
      <c r="U5394">
        <v>9.3859899999999996E-2</v>
      </c>
      <c r="W5394" t="s">
        <v>66</v>
      </c>
      <c r="Z5394" s="97">
        <v>59800000</v>
      </c>
    </row>
    <row r="5395" spans="1:26">
      <c r="A5395" t="s">
        <v>66</v>
      </c>
      <c r="B5395" t="s">
        <v>58</v>
      </c>
      <c r="C5395" t="s">
        <v>12</v>
      </c>
      <c r="D5395" t="s">
        <v>100</v>
      </c>
      <c r="E5395">
        <v>17</v>
      </c>
      <c r="F5395">
        <v>696.72109999999998</v>
      </c>
      <c r="G5395">
        <v>163.06180000000001</v>
      </c>
      <c r="H5395">
        <v>49.923830000000002</v>
      </c>
      <c r="I5395">
        <v>128.2893</v>
      </c>
      <c r="J5395">
        <v>369.24990000000003</v>
      </c>
      <c r="K5395">
        <v>466.3843</v>
      </c>
      <c r="L5395">
        <v>533.65930000000003</v>
      </c>
      <c r="M5395">
        <v>600.93430000000001</v>
      </c>
      <c r="N5395">
        <v>698.06870000000004</v>
      </c>
      <c r="O5395">
        <v>66</v>
      </c>
      <c r="P5395">
        <v>104.50353</v>
      </c>
      <c r="Q5395">
        <v>3</v>
      </c>
      <c r="R5395" s="75">
        <v>38786</v>
      </c>
      <c r="T5395" t="s">
        <v>112</v>
      </c>
      <c r="U5395">
        <v>9.3859899999999996E-2</v>
      </c>
      <c r="W5395" t="s">
        <v>66</v>
      </c>
      <c r="Z5395" s="97">
        <v>71700000</v>
      </c>
    </row>
    <row r="5396" spans="1:26">
      <c r="A5396" t="s">
        <v>66</v>
      </c>
      <c r="B5396" t="s">
        <v>58</v>
      </c>
      <c r="C5396" t="s">
        <v>12</v>
      </c>
      <c r="D5396" t="s">
        <v>100</v>
      </c>
      <c r="E5396">
        <v>18</v>
      </c>
      <c r="F5396">
        <v>663.15309999999999</v>
      </c>
      <c r="G5396">
        <v>136.07320000000001</v>
      </c>
      <c r="H5396">
        <v>49.12115</v>
      </c>
      <c r="I5396">
        <v>133.54140000000001</v>
      </c>
      <c r="J5396">
        <v>355.93970000000002</v>
      </c>
      <c r="K5396">
        <v>457.05070000000001</v>
      </c>
      <c r="L5396">
        <v>527.07989999999995</v>
      </c>
      <c r="M5396">
        <v>597.10910000000001</v>
      </c>
      <c r="N5396">
        <v>698.22019999999998</v>
      </c>
      <c r="O5396">
        <v>66</v>
      </c>
      <c r="P5396">
        <v>104.50353</v>
      </c>
      <c r="Q5396">
        <v>3</v>
      </c>
      <c r="R5396" s="75">
        <v>38786</v>
      </c>
      <c r="T5396" t="s">
        <v>112</v>
      </c>
      <c r="U5396">
        <v>9.3859899999999996E-2</v>
      </c>
      <c r="W5396" t="s">
        <v>66</v>
      </c>
      <c r="Z5396" s="97">
        <v>77700000</v>
      </c>
    </row>
    <row r="5397" spans="1:26">
      <c r="A5397" t="s">
        <v>66</v>
      </c>
      <c r="B5397" t="s">
        <v>58</v>
      </c>
      <c r="C5397" t="s">
        <v>12</v>
      </c>
      <c r="D5397" t="s">
        <v>100</v>
      </c>
      <c r="E5397">
        <v>19</v>
      </c>
      <c r="F5397">
        <v>692.5806</v>
      </c>
      <c r="G5397">
        <v>126.4777</v>
      </c>
      <c r="H5397">
        <v>47.674379999999999</v>
      </c>
      <c r="I5397">
        <v>129.3725</v>
      </c>
      <c r="J5397">
        <v>400.30540000000002</v>
      </c>
      <c r="K5397">
        <v>498.25990000000002</v>
      </c>
      <c r="L5397">
        <v>566.10289999999998</v>
      </c>
      <c r="M5397">
        <v>633.94590000000005</v>
      </c>
      <c r="N5397">
        <v>731.90039999999999</v>
      </c>
      <c r="O5397">
        <v>66</v>
      </c>
      <c r="P5397">
        <v>104.50353</v>
      </c>
      <c r="Q5397">
        <v>3</v>
      </c>
      <c r="R5397" s="75">
        <v>38786</v>
      </c>
      <c r="T5397" t="s">
        <v>112</v>
      </c>
      <c r="U5397">
        <v>9.3859899999999996E-2</v>
      </c>
      <c r="W5397" t="s">
        <v>66</v>
      </c>
      <c r="Z5397" s="97">
        <v>72900000</v>
      </c>
    </row>
    <row r="5398" spans="1:26">
      <c r="A5398" t="s">
        <v>66</v>
      </c>
      <c r="B5398" t="s">
        <v>58</v>
      </c>
      <c r="C5398" t="s">
        <v>12</v>
      </c>
      <c r="D5398" t="s">
        <v>100</v>
      </c>
      <c r="E5398">
        <v>20</v>
      </c>
      <c r="F5398">
        <v>709.82780000000002</v>
      </c>
      <c r="G5398">
        <v>123.7116</v>
      </c>
      <c r="H5398">
        <v>46.547330000000002</v>
      </c>
      <c r="I5398">
        <v>123.87649999999999</v>
      </c>
      <c r="J5398">
        <v>427.36200000000002</v>
      </c>
      <c r="K5398">
        <v>521.15520000000004</v>
      </c>
      <c r="L5398">
        <v>586.11609999999996</v>
      </c>
      <c r="M5398">
        <v>651.07709999999997</v>
      </c>
      <c r="N5398">
        <v>744.87030000000004</v>
      </c>
      <c r="O5398">
        <v>66</v>
      </c>
      <c r="P5398">
        <v>104.50353</v>
      </c>
      <c r="Q5398">
        <v>3</v>
      </c>
      <c r="R5398" s="75">
        <v>38786</v>
      </c>
      <c r="T5398" t="s">
        <v>112</v>
      </c>
      <c r="U5398">
        <v>9.3859899999999996E-2</v>
      </c>
      <c r="W5398" t="s">
        <v>66</v>
      </c>
      <c r="Z5398" s="97">
        <v>66800000</v>
      </c>
    </row>
    <row r="5399" spans="1:26">
      <c r="A5399" t="s">
        <v>66</v>
      </c>
      <c r="B5399" t="s">
        <v>58</v>
      </c>
      <c r="C5399" t="s">
        <v>12</v>
      </c>
      <c r="D5399" t="s">
        <v>100</v>
      </c>
      <c r="E5399">
        <v>21</v>
      </c>
      <c r="F5399">
        <v>740.65970000000004</v>
      </c>
      <c r="G5399">
        <v>152.00649999999999</v>
      </c>
      <c r="H5399">
        <v>46.066139999999997</v>
      </c>
      <c r="I5399">
        <v>134.29419999999999</v>
      </c>
      <c r="J5399">
        <v>416.54829999999998</v>
      </c>
      <c r="K5399">
        <v>518.22929999999997</v>
      </c>
      <c r="L5399">
        <v>588.65319999999997</v>
      </c>
      <c r="M5399">
        <v>659.07709999999997</v>
      </c>
      <c r="N5399">
        <v>760.75819999999999</v>
      </c>
      <c r="O5399">
        <v>66</v>
      </c>
      <c r="P5399">
        <v>104.50353</v>
      </c>
      <c r="Q5399">
        <v>3</v>
      </c>
      <c r="R5399" s="75">
        <v>38786</v>
      </c>
      <c r="T5399" t="s">
        <v>112</v>
      </c>
      <c r="U5399">
        <v>9.3859899999999996E-2</v>
      </c>
      <c r="W5399" t="s">
        <v>66</v>
      </c>
      <c r="Z5399" s="97">
        <v>78600000</v>
      </c>
    </row>
    <row r="5400" spans="1:26">
      <c r="A5400" t="s">
        <v>66</v>
      </c>
      <c r="B5400" t="s">
        <v>58</v>
      </c>
      <c r="C5400" t="s">
        <v>12</v>
      </c>
      <c r="D5400" t="s">
        <v>100</v>
      </c>
      <c r="E5400">
        <v>22</v>
      </c>
      <c r="F5400">
        <v>791.03740000000005</v>
      </c>
      <c r="G5400">
        <v>449.27409999999998</v>
      </c>
      <c r="H5400">
        <v>44.912379999999999</v>
      </c>
      <c r="I5400">
        <v>146.4753</v>
      </c>
      <c r="J5400">
        <v>154.04759999999999</v>
      </c>
      <c r="K5400">
        <v>264.95150000000001</v>
      </c>
      <c r="L5400">
        <v>341.76330000000002</v>
      </c>
      <c r="M5400">
        <v>418.57499999999999</v>
      </c>
      <c r="N5400">
        <v>529.47900000000004</v>
      </c>
      <c r="O5400">
        <v>66</v>
      </c>
      <c r="P5400">
        <v>104.50353</v>
      </c>
      <c r="Q5400">
        <v>3</v>
      </c>
      <c r="R5400" s="75">
        <v>38786</v>
      </c>
      <c r="T5400" t="s">
        <v>112</v>
      </c>
      <c r="U5400">
        <v>9.3859899999999996E-2</v>
      </c>
      <c r="W5400" t="s">
        <v>66</v>
      </c>
      <c r="Z5400" s="97">
        <v>93500000</v>
      </c>
    </row>
    <row r="5401" spans="1:26">
      <c r="A5401" t="s">
        <v>66</v>
      </c>
      <c r="B5401" t="s">
        <v>58</v>
      </c>
      <c r="C5401" t="s">
        <v>12</v>
      </c>
      <c r="D5401" t="s">
        <v>100</v>
      </c>
      <c r="E5401">
        <v>23</v>
      </c>
      <c r="F5401">
        <v>806.9058</v>
      </c>
      <c r="G5401">
        <v>728.63909999999998</v>
      </c>
      <c r="H5401">
        <v>43.783679999999997</v>
      </c>
      <c r="I5401">
        <v>129.11539999999999</v>
      </c>
      <c r="J5401">
        <v>-87.201390000000004</v>
      </c>
      <c r="K5401">
        <v>10.558479999999999</v>
      </c>
      <c r="L5401">
        <v>78.266660000000002</v>
      </c>
      <c r="M5401">
        <v>145.97479999999999</v>
      </c>
      <c r="N5401">
        <v>243.7347</v>
      </c>
      <c r="O5401">
        <v>66</v>
      </c>
      <c r="P5401">
        <v>104.50353</v>
      </c>
      <c r="Q5401">
        <v>3</v>
      </c>
      <c r="R5401" s="75">
        <v>38786</v>
      </c>
      <c r="T5401" t="s">
        <v>112</v>
      </c>
      <c r="U5401">
        <v>9.3859899999999996E-2</v>
      </c>
      <c r="W5401" t="s">
        <v>66</v>
      </c>
      <c r="Z5401" s="97">
        <v>72600000</v>
      </c>
    </row>
    <row r="5402" spans="1:26">
      <c r="A5402" t="s">
        <v>66</v>
      </c>
      <c r="B5402" t="s">
        <v>58</v>
      </c>
      <c r="C5402" t="s">
        <v>12</v>
      </c>
      <c r="D5402" t="s">
        <v>100</v>
      </c>
      <c r="E5402">
        <v>24</v>
      </c>
      <c r="F5402">
        <v>733.27530000000002</v>
      </c>
      <c r="G5402">
        <v>650.72529999999995</v>
      </c>
      <c r="H5402">
        <v>43.192770000000003</v>
      </c>
      <c r="I5402">
        <v>101.9066</v>
      </c>
      <c r="J5402">
        <v>-48.048670000000001</v>
      </c>
      <c r="K5402">
        <v>29.110040000000001</v>
      </c>
      <c r="L5402">
        <v>82.549930000000003</v>
      </c>
      <c r="M5402">
        <v>135.9898</v>
      </c>
      <c r="N5402">
        <v>213.14850000000001</v>
      </c>
      <c r="O5402">
        <v>66</v>
      </c>
      <c r="P5402">
        <v>104.50353</v>
      </c>
      <c r="Q5402">
        <v>3</v>
      </c>
      <c r="R5402" s="75">
        <v>38786</v>
      </c>
      <c r="T5402" t="s">
        <v>112</v>
      </c>
      <c r="U5402">
        <v>9.3859899999999996E-2</v>
      </c>
      <c r="W5402" t="s">
        <v>66</v>
      </c>
      <c r="Z5402" s="97">
        <v>45200000</v>
      </c>
    </row>
    <row r="5403" spans="1:26">
      <c r="A5403" t="s">
        <v>66</v>
      </c>
      <c r="B5403" t="s">
        <v>58</v>
      </c>
      <c r="C5403" t="s">
        <v>13</v>
      </c>
      <c r="D5403" t="s">
        <v>100</v>
      </c>
      <c r="E5403">
        <v>1</v>
      </c>
      <c r="F5403">
        <v>832.44309999999996</v>
      </c>
      <c r="G5403">
        <v>832.44309999999996</v>
      </c>
      <c r="H5403">
        <v>61.015630000000002</v>
      </c>
      <c r="I5403">
        <v>68.741</v>
      </c>
      <c r="J5403">
        <v>-88.095150000000004</v>
      </c>
      <c r="K5403">
        <v>-36.047820000000002</v>
      </c>
      <c r="L5403">
        <v>0</v>
      </c>
      <c r="M5403">
        <v>36.047820000000002</v>
      </c>
      <c r="N5403">
        <v>88.095150000000004</v>
      </c>
      <c r="O5403">
        <v>66</v>
      </c>
      <c r="P5403">
        <v>104.50353</v>
      </c>
      <c r="Q5403">
        <v>4</v>
      </c>
      <c r="R5403" s="75">
        <v>32975</v>
      </c>
      <c r="T5403" t="s">
        <v>112</v>
      </c>
      <c r="U5403">
        <v>0.10677300000000001</v>
      </c>
      <c r="W5403" t="s">
        <v>66</v>
      </c>
      <c r="Z5403" s="97">
        <v>20600000</v>
      </c>
    </row>
    <row r="5404" spans="1:26">
      <c r="A5404" t="s">
        <v>66</v>
      </c>
      <c r="B5404" t="s">
        <v>58</v>
      </c>
      <c r="C5404" t="s">
        <v>13</v>
      </c>
      <c r="D5404" t="s">
        <v>100</v>
      </c>
      <c r="E5404">
        <v>2</v>
      </c>
      <c r="F5404">
        <v>824.22159999999997</v>
      </c>
      <c r="G5404">
        <v>824.22159999999997</v>
      </c>
      <c r="H5404">
        <v>59.491549999999997</v>
      </c>
      <c r="I5404">
        <v>68.789860000000004</v>
      </c>
      <c r="J5404">
        <v>-88.157759999999996</v>
      </c>
      <c r="K5404">
        <v>-36.073439999999998</v>
      </c>
      <c r="L5404">
        <v>0</v>
      </c>
      <c r="M5404">
        <v>36.073439999999998</v>
      </c>
      <c r="N5404">
        <v>88.157759999999996</v>
      </c>
      <c r="O5404">
        <v>66</v>
      </c>
      <c r="P5404">
        <v>104.50353</v>
      </c>
      <c r="Q5404">
        <v>4</v>
      </c>
      <c r="R5404" s="75">
        <v>32975</v>
      </c>
      <c r="T5404" t="s">
        <v>112</v>
      </c>
      <c r="U5404">
        <v>0.10677300000000001</v>
      </c>
      <c r="W5404" t="s">
        <v>66</v>
      </c>
      <c r="Z5404" s="97">
        <v>20600000</v>
      </c>
    </row>
    <row r="5405" spans="1:26">
      <c r="A5405" t="s">
        <v>66</v>
      </c>
      <c r="B5405" t="s">
        <v>58</v>
      </c>
      <c r="C5405" t="s">
        <v>13</v>
      </c>
      <c r="D5405" t="s">
        <v>100</v>
      </c>
      <c r="E5405">
        <v>3</v>
      </c>
      <c r="F5405">
        <v>816.60239999999999</v>
      </c>
      <c r="G5405">
        <v>816.60239999999999</v>
      </c>
      <c r="H5405">
        <v>58.40934</v>
      </c>
      <c r="I5405">
        <v>68.836860000000001</v>
      </c>
      <c r="J5405">
        <v>-88.21799</v>
      </c>
      <c r="K5405">
        <v>-36.098080000000003</v>
      </c>
      <c r="L5405">
        <v>0</v>
      </c>
      <c r="M5405">
        <v>36.098080000000003</v>
      </c>
      <c r="N5405">
        <v>88.21799</v>
      </c>
      <c r="O5405">
        <v>66</v>
      </c>
      <c r="P5405">
        <v>104.50353</v>
      </c>
      <c r="Q5405">
        <v>4</v>
      </c>
      <c r="R5405" s="75">
        <v>32975</v>
      </c>
      <c r="T5405" t="s">
        <v>112</v>
      </c>
      <c r="U5405">
        <v>0.10677300000000001</v>
      </c>
      <c r="W5405" t="s">
        <v>66</v>
      </c>
      <c r="Z5405" s="97">
        <v>20600000</v>
      </c>
    </row>
    <row r="5406" spans="1:26">
      <c r="A5406" t="s">
        <v>66</v>
      </c>
      <c r="B5406" t="s">
        <v>58</v>
      </c>
      <c r="C5406" t="s">
        <v>13</v>
      </c>
      <c r="D5406" t="s">
        <v>100</v>
      </c>
      <c r="E5406">
        <v>4</v>
      </c>
      <c r="F5406">
        <v>823.93150000000003</v>
      </c>
      <c r="G5406">
        <v>823.93150000000003</v>
      </c>
      <c r="H5406">
        <v>57.191749999999999</v>
      </c>
      <c r="I5406">
        <v>68.821399999999997</v>
      </c>
      <c r="J5406">
        <v>-88.198170000000005</v>
      </c>
      <c r="K5406">
        <v>-36.089970000000001</v>
      </c>
      <c r="L5406">
        <v>0</v>
      </c>
      <c r="M5406">
        <v>36.089970000000001</v>
      </c>
      <c r="N5406">
        <v>88.198170000000005</v>
      </c>
      <c r="O5406">
        <v>66</v>
      </c>
      <c r="P5406">
        <v>104.50353</v>
      </c>
      <c r="Q5406">
        <v>4</v>
      </c>
      <c r="R5406" s="75">
        <v>32975</v>
      </c>
      <c r="T5406" t="s">
        <v>112</v>
      </c>
      <c r="U5406">
        <v>0.10677300000000001</v>
      </c>
      <c r="W5406" t="s">
        <v>66</v>
      </c>
      <c r="Z5406" s="97">
        <v>20600000</v>
      </c>
    </row>
    <row r="5407" spans="1:26">
      <c r="A5407" t="s">
        <v>66</v>
      </c>
      <c r="B5407" t="s">
        <v>58</v>
      </c>
      <c r="C5407" t="s">
        <v>13</v>
      </c>
      <c r="D5407" t="s">
        <v>100</v>
      </c>
      <c r="E5407">
        <v>5</v>
      </c>
      <c r="F5407">
        <v>833.79369999999994</v>
      </c>
      <c r="G5407">
        <v>833.79369999999994</v>
      </c>
      <c r="H5407">
        <v>55.892290000000003</v>
      </c>
      <c r="I5407">
        <v>68.840580000000003</v>
      </c>
      <c r="J5407">
        <v>-88.222750000000005</v>
      </c>
      <c r="K5407">
        <v>-36.100029999999997</v>
      </c>
      <c r="L5407">
        <v>0</v>
      </c>
      <c r="M5407">
        <v>36.100029999999997</v>
      </c>
      <c r="N5407">
        <v>88.222750000000005</v>
      </c>
      <c r="O5407">
        <v>66</v>
      </c>
      <c r="P5407">
        <v>104.50353</v>
      </c>
      <c r="Q5407">
        <v>4</v>
      </c>
      <c r="R5407" s="75">
        <v>32975</v>
      </c>
      <c r="T5407" t="s">
        <v>112</v>
      </c>
      <c r="U5407">
        <v>0.10677300000000001</v>
      </c>
      <c r="W5407" t="s">
        <v>66</v>
      </c>
      <c r="Z5407" s="97">
        <v>20600000</v>
      </c>
    </row>
    <row r="5408" spans="1:26">
      <c r="A5408" t="s">
        <v>66</v>
      </c>
      <c r="B5408" t="s">
        <v>58</v>
      </c>
      <c r="C5408" t="s">
        <v>13</v>
      </c>
      <c r="D5408" t="s">
        <v>100</v>
      </c>
      <c r="E5408">
        <v>6</v>
      </c>
      <c r="F5408">
        <v>851.47109999999998</v>
      </c>
      <c r="G5408">
        <v>851.47109999999998</v>
      </c>
      <c r="H5408">
        <v>54.724110000000003</v>
      </c>
      <c r="I5408">
        <v>68.86533</v>
      </c>
      <c r="J5408">
        <v>-88.254480000000001</v>
      </c>
      <c r="K5408">
        <v>-36.113019999999999</v>
      </c>
      <c r="L5408">
        <v>0</v>
      </c>
      <c r="M5408">
        <v>36.113019999999999</v>
      </c>
      <c r="N5408">
        <v>88.254480000000001</v>
      </c>
      <c r="O5408">
        <v>66</v>
      </c>
      <c r="P5408">
        <v>104.50353</v>
      </c>
      <c r="Q5408">
        <v>4</v>
      </c>
      <c r="R5408" s="75">
        <v>32975</v>
      </c>
      <c r="T5408" t="s">
        <v>112</v>
      </c>
      <c r="U5408">
        <v>0.10677300000000001</v>
      </c>
      <c r="W5408" t="s">
        <v>66</v>
      </c>
      <c r="Z5408" s="97">
        <v>20700000</v>
      </c>
    </row>
    <row r="5409" spans="1:26">
      <c r="A5409" t="s">
        <v>66</v>
      </c>
      <c r="B5409" t="s">
        <v>58</v>
      </c>
      <c r="C5409" t="s">
        <v>13</v>
      </c>
      <c r="D5409" t="s">
        <v>100</v>
      </c>
      <c r="E5409">
        <v>7</v>
      </c>
      <c r="F5409">
        <v>846.17330000000004</v>
      </c>
      <c r="G5409">
        <v>846.17330000000004</v>
      </c>
      <c r="H5409">
        <v>54.303330000000003</v>
      </c>
      <c r="I5409">
        <v>68.929230000000004</v>
      </c>
      <c r="J5409">
        <v>-88.336359999999999</v>
      </c>
      <c r="K5409">
        <v>-36.146520000000002</v>
      </c>
      <c r="L5409">
        <v>0</v>
      </c>
      <c r="M5409">
        <v>36.146520000000002</v>
      </c>
      <c r="N5409">
        <v>88.336359999999999</v>
      </c>
      <c r="O5409">
        <v>66</v>
      </c>
      <c r="P5409">
        <v>104.50353</v>
      </c>
      <c r="Q5409">
        <v>4</v>
      </c>
      <c r="R5409" s="75">
        <v>32975</v>
      </c>
      <c r="T5409" t="s">
        <v>112</v>
      </c>
      <c r="U5409">
        <v>0.10677300000000001</v>
      </c>
      <c r="W5409" t="s">
        <v>66</v>
      </c>
      <c r="Z5409" s="97">
        <v>20700000</v>
      </c>
    </row>
    <row r="5410" spans="1:26">
      <c r="A5410" t="s">
        <v>66</v>
      </c>
      <c r="B5410" t="s">
        <v>58</v>
      </c>
      <c r="C5410" t="s">
        <v>13</v>
      </c>
      <c r="D5410" t="s">
        <v>100</v>
      </c>
      <c r="E5410">
        <v>8</v>
      </c>
      <c r="F5410">
        <v>856.01329999999996</v>
      </c>
      <c r="G5410">
        <v>856.01329999999996</v>
      </c>
      <c r="H5410">
        <v>56.446530000000003</v>
      </c>
      <c r="I5410">
        <v>68.924289999999999</v>
      </c>
      <c r="J5410">
        <v>-88.330039999999997</v>
      </c>
      <c r="K5410">
        <v>-36.143940000000001</v>
      </c>
      <c r="L5410">
        <v>0</v>
      </c>
      <c r="M5410">
        <v>36.143940000000001</v>
      </c>
      <c r="N5410">
        <v>88.330039999999997</v>
      </c>
      <c r="O5410">
        <v>66</v>
      </c>
      <c r="P5410">
        <v>104.50353</v>
      </c>
      <c r="Q5410">
        <v>4</v>
      </c>
      <c r="R5410" s="75">
        <v>32975</v>
      </c>
      <c r="T5410" t="s">
        <v>112</v>
      </c>
      <c r="U5410">
        <v>0.10677300000000001</v>
      </c>
      <c r="W5410" t="s">
        <v>66</v>
      </c>
      <c r="Z5410" s="97">
        <v>20700000</v>
      </c>
    </row>
    <row r="5411" spans="1:26">
      <c r="A5411" t="s">
        <v>66</v>
      </c>
      <c r="B5411" t="s">
        <v>58</v>
      </c>
      <c r="C5411" t="s">
        <v>13</v>
      </c>
      <c r="D5411" t="s">
        <v>100</v>
      </c>
      <c r="E5411">
        <v>9</v>
      </c>
      <c r="F5411">
        <v>851.55179999999996</v>
      </c>
      <c r="G5411">
        <v>851.55179999999996</v>
      </c>
      <c r="H5411">
        <v>61.683309999999999</v>
      </c>
      <c r="I5411">
        <v>68.993870000000001</v>
      </c>
      <c r="J5411">
        <v>-88.419200000000004</v>
      </c>
      <c r="K5411">
        <v>-36.180419999999998</v>
      </c>
      <c r="L5411">
        <v>0</v>
      </c>
      <c r="M5411">
        <v>36.180419999999998</v>
      </c>
      <c r="N5411">
        <v>88.419200000000004</v>
      </c>
      <c r="O5411">
        <v>66</v>
      </c>
      <c r="P5411">
        <v>104.50353</v>
      </c>
      <c r="Q5411">
        <v>4</v>
      </c>
      <c r="R5411" s="75">
        <v>32975</v>
      </c>
      <c r="T5411" t="s">
        <v>112</v>
      </c>
      <c r="U5411">
        <v>0.10677300000000001</v>
      </c>
      <c r="W5411" t="s">
        <v>66</v>
      </c>
      <c r="Z5411" s="97">
        <v>20700000</v>
      </c>
    </row>
    <row r="5412" spans="1:26">
      <c r="A5412" t="s">
        <v>66</v>
      </c>
      <c r="B5412" t="s">
        <v>58</v>
      </c>
      <c r="C5412" t="s">
        <v>13</v>
      </c>
      <c r="D5412" t="s">
        <v>100</v>
      </c>
      <c r="E5412">
        <v>10</v>
      </c>
      <c r="F5412">
        <v>858.40750000000003</v>
      </c>
      <c r="G5412">
        <v>858.40750000000003</v>
      </c>
      <c r="H5412">
        <v>66.852010000000007</v>
      </c>
      <c r="I5412">
        <v>69.032929999999993</v>
      </c>
      <c r="J5412">
        <v>-88.469260000000006</v>
      </c>
      <c r="K5412">
        <v>-36.200899999999997</v>
      </c>
      <c r="L5412">
        <v>0</v>
      </c>
      <c r="M5412">
        <v>36.200899999999997</v>
      </c>
      <c r="N5412">
        <v>88.469260000000006</v>
      </c>
      <c r="O5412">
        <v>66</v>
      </c>
      <c r="P5412">
        <v>104.50353</v>
      </c>
      <c r="Q5412">
        <v>4</v>
      </c>
      <c r="R5412" s="75">
        <v>32975</v>
      </c>
      <c r="T5412" t="s">
        <v>112</v>
      </c>
      <c r="U5412">
        <v>0.10677300000000001</v>
      </c>
      <c r="W5412" t="s">
        <v>66</v>
      </c>
      <c r="Z5412" s="97">
        <v>20800000</v>
      </c>
    </row>
    <row r="5413" spans="1:26">
      <c r="A5413" t="s">
        <v>66</v>
      </c>
      <c r="B5413" t="s">
        <v>58</v>
      </c>
      <c r="C5413" t="s">
        <v>13</v>
      </c>
      <c r="D5413" t="s">
        <v>100</v>
      </c>
      <c r="E5413">
        <v>11</v>
      </c>
      <c r="F5413">
        <v>838.03359999999998</v>
      </c>
      <c r="G5413">
        <v>838.03359999999998</v>
      </c>
      <c r="H5413">
        <v>71.587559999999996</v>
      </c>
      <c r="I5413">
        <v>69.092489999999998</v>
      </c>
      <c r="J5413">
        <v>-88.545590000000004</v>
      </c>
      <c r="K5413">
        <v>-36.232140000000001</v>
      </c>
      <c r="L5413">
        <v>0</v>
      </c>
      <c r="M5413">
        <v>36.232140000000001</v>
      </c>
      <c r="N5413">
        <v>88.545590000000004</v>
      </c>
      <c r="O5413">
        <v>66</v>
      </c>
      <c r="P5413">
        <v>104.50353</v>
      </c>
      <c r="Q5413">
        <v>4</v>
      </c>
      <c r="R5413" s="75">
        <v>32975</v>
      </c>
      <c r="T5413" t="s">
        <v>112</v>
      </c>
      <c r="U5413">
        <v>0.10677300000000001</v>
      </c>
      <c r="W5413" t="s">
        <v>66</v>
      </c>
      <c r="Z5413" s="97">
        <v>20800000</v>
      </c>
    </row>
    <row r="5414" spans="1:26">
      <c r="A5414" t="s">
        <v>66</v>
      </c>
      <c r="B5414" t="s">
        <v>58</v>
      </c>
      <c r="C5414" t="s">
        <v>13</v>
      </c>
      <c r="D5414" t="s">
        <v>100</v>
      </c>
      <c r="E5414">
        <v>12</v>
      </c>
      <c r="F5414">
        <v>826.34140000000002</v>
      </c>
      <c r="G5414">
        <v>856.08879999999999</v>
      </c>
      <c r="H5414">
        <v>74.972819999999999</v>
      </c>
      <c r="I5414">
        <v>69.153270000000006</v>
      </c>
      <c r="J5414">
        <v>-118.37090000000001</v>
      </c>
      <c r="K5414">
        <v>-66.011439999999993</v>
      </c>
      <c r="L5414">
        <v>-29.747440000000001</v>
      </c>
      <c r="M5414">
        <v>6.516572</v>
      </c>
      <c r="N5414">
        <v>58.876040000000003</v>
      </c>
      <c r="O5414">
        <v>66</v>
      </c>
      <c r="P5414">
        <v>104.50353</v>
      </c>
      <c r="Q5414">
        <v>4</v>
      </c>
      <c r="R5414" s="75">
        <v>32975</v>
      </c>
      <c r="T5414" t="s">
        <v>112</v>
      </c>
      <c r="U5414">
        <v>0.10677300000000001</v>
      </c>
      <c r="W5414" t="s">
        <v>66</v>
      </c>
      <c r="Z5414" s="97">
        <v>20800000</v>
      </c>
    </row>
    <row r="5415" spans="1:26">
      <c r="A5415" t="s">
        <v>66</v>
      </c>
      <c r="B5415" t="s">
        <v>58</v>
      </c>
      <c r="C5415" t="s">
        <v>13</v>
      </c>
      <c r="D5415" t="s">
        <v>100</v>
      </c>
      <c r="E5415">
        <v>13</v>
      </c>
      <c r="F5415">
        <v>824.28210000000001</v>
      </c>
      <c r="G5415">
        <v>533.06219999999996</v>
      </c>
      <c r="H5415">
        <v>77.969859999999997</v>
      </c>
      <c r="I5415">
        <v>67.993549999999999</v>
      </c>
      <c r="J5415">
        <v>204.08269999999999</v>
      </c>
      <c r="K5415">
        <v>255.5641</v>
      </c>
      <c r="L5415">
        <v>291.2199</v>
      </c>
      <c r="M5415">
        <v>326.87580000000003</v>
      </c>
      <c r="N5415">
        <v>378.3571</v>
      </c>
      <c r="O5415">
        <v>66</v>
      </c>
      <c r="P5415">
        <v>104.50353</v>
      </c>
      <c r="Q5415">
        <v>4</v>
      </c>
      <c r="R5415" s="75">
        <v>32975</v>
      </c>
      <c r="T5415" t="s">
        <v>112</v>
      </c>
      <c r="U5415">
        <v>0.10677300000000001</v>
      </c>
      <c r="W5415" t="s">
        <v>66</v>
      </c>
      <c r="Z5415" s="97">
        <v>20100000</v>
      </c>
    </row>
    <row r="5416" spans="1:26">
      <c r="A5416" t="s">
        <v>66</v>
      </c>
      <c r="B5416" t="s">
        <v>58</v>
      </c>
      <c r="C5416" t="s">
        <v>13</v>
      </c>
      <c r="D5416" t="s">
        <v>100</v>
      </c>
      <c r="E5416">
        <v>14</v>
      </c>
      <c r="F5416">
        <v>820.34770000000003</v>
      </c>
      <c r="G5416">
        <v>170.69829999999999</v>
      </c>
      <c r="H5416">
        <v>79.921109999999999</v>
      </c>
      <c r="I5416">
        <v>67.982900000000001</v>
      </c>
      <c r="J5416">
        <v>562.5258</v>
      </c>
      <c r="K5416">
        <v>613.9991</v>
      </c>
      <c r="L5416">
        <v>649.64940000000001</v>
      </c>
      <c r="M5416">
        <v>685.29970000000003</v>
      </c>
      <c r="N5416">
        <v>736.77290000000005</v>
      </c>
      <c r="O5416">
        <v>66</v>
      </c>
      <c r="P5416">
        <v>104.50353</v>
      </c>
      <c r="Q5416">
        <v>4</v>
      </c>
      <c r="R5416" s="75">
        <v>32975</v>
      </c>
      <c r="T5416" t="s">
        <v>112</v>
      </c>
      <c r="U5416">
        <v>0.10677300000000001</v>
      </c>
      <c r="W5416" t="s">
        <v>66</v>
      </c>
      <c r="Z5416" s="97">
        <v>20100000</v>
      </c>
    </row>
    <row r="5417" spans="1:26">
      <c r="A5417" t="s">
        <v>66</v>
      </c>
      <c r="B5417" t="s">
        <v>58</v>
      </c>
      <c r="C5417" t="s">
        <v>13</v>
      </c>
      <c r="D5417" t="s">
        <v>100</v>
      </c>
      <c r="E5417">
        <v>15</v>
      </c>
      <c r="F5417">
        <v>818.67340000000002</v>
      </c>
      <c r="G5417">
        <v>170.5667</v>
      </c>
      <c r="H5417">
        <v>81.080560000000006</v>
      </c>
      <c r="I5417">
        <v>68.016270000000006</v>
      </c>
      <c r="J5417">
        <v>560.94029999999998</v>
      </c>
      <c r="K5417">
        <v>612.43889999999999</v>
      </c>
      <c r="L5417">
        <v>648.10670000000005</v>
      </c>
      <c r="M5417">
        <v>683.77449999999999</v>
      </c>
      <c r="N5417">
        <v>735.2731</v>
      </c>
      <c r="O5417">
        <v>66</v>
      </c>
      <c r="P5417">
        <v>104.50353</v>
      </c>
      <c r="Q5417">
        <v>4</v>
      </c>
      <c r="R5417" s="75">
        <v>32975</v>
      </c>
      <c r="T5417" t="s">
        <v>112</v>
      </c>
      <c r="U5417">
        <v>0.10677300000000001</v>
      </c>
      <c r="W5417" t="s">
        <v>66</v>
      </c>
      <c r="Z5417" s="97">
        <v>20200000</v>
      </c>
    </row>
    <row r="5418" spans="1:26">
      <c r="A5418" t="s">
        <v>66</v>
      </c>
      <c r="B5418" t="s">
        <v>58</v>
      </c>
      <c r="C5418" t="s">
        <v>13</v>
      </c>
      <c r="D5418" t="s">
        <v>100</v>
      </c>
      <c r="E5418">
        <v>16</v>
      </c>
      <c r="F5418">
        <v>809.27610000000004</v>
      </c>
      <c r="G5418">
        <v>170.69900000000001</v>
      </c>
      <c r="H5418">
        <v>81.452280000000002</v>
      </c>
      <c r="I5418">
        <v>68.097459999999998</v>
      </c>
      <c r="J5418">
        <v>551.30669999999998</v>
      </c>
      <c r="K5418">
        <v>602.86680000000001</v>
      </c>
      <c r="L5418">
        <v>638.57709999999997</v>
      </c>
      <c r="M5418">
        <v>674.28740000000005</v>
      </c>
      <c r="N5418">
        <v>725.84749999999997</v>
      </c>
      <c r="O5418">
        <v>66</v>
      </c>
      <c r="P5418">
        <v>104.50353</v>
      </c>
      <c r="Q5418">
        <v>4</v>
      </c>
      <c r="R5418" s="75">
        <v>32975</v>
      </c>
      <c r="T5418" t="s">
        <v>112</v>
      </c>
      <c r="U5418">
        <v>0.10677300000000001</v>
      </c>
      <c r="W5418" t="s">
        <v>66</v>
      </c>
      <c r="Z5418" s="97">
        <v>20200000</v>
      </c>
    </row>
    <row r="5419" spans="1:26">
      <c r="A5419" t="s">
        <v>66</v>
      </c>
      <c r="B5419" t="s">
        <v>58</v>
      </c>
      <c r="C5419" t="s">
        <v>13</v>
      </c>
      <c r="D5419" t="s">
        <v>100</v>
      </c>
      <c r="E5419">
        <v>17</v>
      </c>
      <c r="F5419">
        <v>803.59109999999998</v>
      </c>
      <c r="G5419">
        <v>170.63570000000001</v>
      </c>
      <c r="H5419">
        <v>80.958590000000001</v>
      </c>
      <c r="I5419">
        <v>68.273409999999998</v>
      </c>
      <c r="J5419">
        <v>545.45950000000005</v>
      </c>
      <c r="K5419">
        <v>597.15279999999996</v>
      </c>
      <c r="L5419">
        <v>632.95540000000005</v>
      </c>
      <c r="M5419">
        <v>668.75800000000004</v>
      </c>
      <c r="N5419">
        <v>720.45129999999995</v>
      </c>
      <c r="O5419">
        <v>66</v>
      </c>
      <c r="P5419">
        <v>104.50353</v>
      </c>
      <c r="Q5419">
        <v>4</v>
      </c>
      <c r="R5419" s="75">
        <v>32975</v>
      </c>
      <c r="T5419" t="s">
        <v>112</v>
      </c>
      <c r="U5419">
        <v>0.10677300000000001</v>
      </c>
      <c r="W5419" t="s">
        <v>66</v>
      </c>
      <c r="Z5419" s="97">
        <v>20300000</v>
      </c>
    </row>
    <row r="5420" spans="1:26">
      <c r="A5420" t="s">
        <v>66</v>
      </c>
      <c r="B5420" t="s">
        <v>58</v>
      </c>
      <c r="C5420" t="s">
        <v>13</v>
      </c>
      <c r="D5420" t="s">
        <v>100</v>
      </c>
      <c r="E5420">
        <v>18</v>
      </c>
      <c r="F5420">
        <v>793.54060000000004</v>
      </c>
      <c r="G5420">
        <v>167.7903</v>
      </c>
      <c r="H5420">
        <v>79.545050000000003</v>
      </c>
      <c r="I5420">
        <v>68.442939999999993</v>
      </c>
      <c r="J5420">
        <v>538.03710000000001</v>
      </c>
      <c r="K5420">
        <v>589.85879999999997</v>
      </c>
      <c r="L5420">
        <v>625.75019999999995</v>
      </c>
      <c r="M5420">
        <v>661.64179999999999</v>
      </c>
      <c r="N5420">
        <v>713.46339999999998</v>
      </c>
      <c r="O5420">
        <v>66</v>
      </c>
      <c r="P5420">
        <v>104.50353</v>
      </c>
      <c r="Q5420">
        <v>4</v>
      </c>
      <c r="R5420" s="75">
        <v>32975</v>
      </c>
      <c r="T5420" t="s">
        <v>112</v>
      </c>
      <c r="U5420">
        <v>0.10677300000000001</v>
      </c>
      <c r="W5420" t="s">
        <v>66</v>
      </c>
      <c r="Z5420" s="97">
        <v>20400000</v>
      </c>
    </row>
    <row r="5421" spans="1:26">
      <c r="A5421" t="s">
        <v>66</v>
      </c>
      <c r="B5421" t="s">
        <v>58</v>
      </c>
      <c r="C5421" t="s">
        <v>13</v>
      </c>
      <c r="D5421" t="s">
        <v>100</v>
      </c>
      <c r="E5421">
        <v>19</v>
      </c>
      <c r="F5421">
        <v>824.28330000000005</v>
      </c>
      <c r="G5421">
        <v>480.41699999999997</v>
      </c>
      <c r="H5421">
        <v>76.352199999999996</v>
      </c>
      <c r="I5421">
        <v>69.552909999999997</v>
      </c>
      <c r="J5421">
        <v>254.73070000000001</v>
      </c>
      <c r="K5421">
        <v>307.39269999999999</v>
      </c>
      <c r="L5421">
        <v>343.86630000000002</v>
      </c>
      <c r="M5421">
        <v>380.3399</v>
      </c>
      <c r="N5421">
        <v>433.00200000000001</v>
      </c>
      <c r="O5421">
        <v>66</v>
      </c>
      <c r="P5421">
        <v>104.50353</v>
      </c>
      <c r="Q5421">
        <v>4</v>
      </c>
      <c r="R5421" s="75">
        <v>32975</v>
      </c>
      <c r="T5421" t="s">
        <v>112</v>
      </c>
      <c r="U5421">
        <v>0.10677300000000001</v>
      </c>
      <c r="W5421" t="s">
        <v>66</v>
      </c>
      <c r="Z5421" s="97">
        <v>21100000</v>
      </c>
    </row>
    <row r="5422" spans="1:26">
      <c r="A5422" t="s">
        <v>66</v>
      </c>
      <c r="B5422" t="s">
        <v>58</v>
      </c>
      <c r="C5422" t="s">
        <v>13</v>
      </c>
      <c r="D5422" t="s">
        <v>100</v>
      </c>
      <c r="E5422">
        <v>20</v>
      </c>
      <c r="F5422">
        <v>835.39859999999999</v>
      </c>
      <c r="G5422">
        <v>784.79570000000001</v>
      </c>
      <c r="H5422">
        <v>69.999080000000006</v>
      </c>
      <c r="I5422">
        <v>69.41977</v>
      </c>
      <c r="J5422">
        <v>-38.362110000000001</v>
      </c>
      <c r="K5422">
        <v>14.19914</v>
      </c>
      <c r="L5422">
        <v>50.602910000000001</v>
      </c>
      <c r="M5422">
        <v>87.00667</v>
      </c>
      <c r="N5422">
        <v>139.56790000000001</v>
      </c>
      <c r="O5422">
        <v>66</v>
      </c>
      <c r="P5422">
        <v>104.50353</v>
      </c>
      <c r="Q5422">
        <v>4</v>
      </c>
      <c r="R5422" s="75">
        <v>32975</v>
      </c>
      <c r="T5422" t="s">
        <v>112</v>
      </c>
      <c r="U5422">
        <v>0.10677300000000001</v>
      </c>
      <c r="W5422" t="s">
        <v>66</v>
      </c>
      <c r="Z5422" s="97">
        <v>21000000</v>
      </c>
    </row>
    <row r="5423" spans="1:26">
      <c r="A5423" t="s">
        <v>66</v>
      </c>
      <c r="B5423" t="s">
        <v>58</v>
      </c>
      <c r="C5423" t="s">
        <v>13</v>
      </c>
      <c r="D5423" t="s">
        <v>100</v>
      </c>
      <c r="E5423">
        <v>21</v>
      </c>
      <c r="F5423">
        <v>846.12559999999996</v>
      </c>
      <c r="G5423">
        <v>785.83569999999997</v>
      </c>
      <c r="H5423">
        <v>66.433580000000006</v>
      </c>
      <c r="I5423">
        <v>69.551370000000006</v>
      </c>
      <c r="J5423">
        <v>-28.84375</v>
      </c>
      <c r="K5423">
        <v>23.817139999999998</v>
      </c>
      <c r="L5423">
        <v>60.289920000000002</v>
      </c>
      <c r="M5423">
        <v>96.762690000000006</v>
      </c>
      <c r="N5423">
        <v>149.42359999999999</v>
      </c>
      <c r="O5423">
        <v>66</v>
      </c>
      <c r="P5423">
        <v>104.50353</v>
      </c>
      <c r="Q5423">
        <v>4</v>
      </c>
      <c r="R5423" s="75">
        <v>32975</v>
      </c>
      <c r="T5423" t="s">
        <v>112</v>
      </c>
      <c r="U5423">
        <v>0.10677300000000001</v>
      </c>
      <c r="W5423" t="s">
        <v>66</v>
      </c>
      <c r="Z5423" s="97">
        <v>21100000</v>
      </c>
    </row>
    <row r="5424" spans="1:26">
      <c r="A5424" t="s">
        <v>66</v>
      </c>
      <c r="B5424" t="s">
        <v>58</v>
      </c>
      <c r="C5424" t="s">
        <v>13</v>
      </c>
      <c r="D5424" t="s">
        <v>100</v>
      </c>
      <c r="E5424">
        <v>22</v>
      </c>
      <c r="F5424">
        <v>848.61410000000001</v>
      </c>
      <c r="G5424">
        <v>796.21479999999997</v>
      </c>
      <c r="H5424">
        <v>64.587450000000004</v>
      </c>
      <c r="I5424">
        <v>69.864400000000003</v>
      </c>
      <c r="J5424">
        <v>-37.135469999999998</v>
      </c>
      <c r="K5424">
        <v>15.76243</v>
      </c>
      <c r="L5424">
        <v>52.399349999999998</v>
      </c>
      <c r="M5424">
        <v>89.036280000000005</v>
      </c>
      <c r="N5424">
        <v>141.9342</v>
      </c>
      <c r="O5424">
        <v>66</v>
      </c>
      <c r="P5424">
        <v>104.50353</v>
      </c>
      <c r="Q5424">
        <v>4</v>
      </c>
      <c r="R5424" s="75">
        <v>32975</v>
      </c>
      <c r="T5424" t="s">
        <v>112</v>
      </c>
      <c r="U5424">
        <v>0.10677300000000001</v>
      </c>
      <c r="W5424" t="s">
        <v>66</v>
      </c>
      <c r="Z5424" s="97">
        <v>21300000</v>
      </c>
    </row>
    <row r="5425" spans="1:26">
      <c r="A5425" t="s">
        <v>66</v>
      </c>
      <c r="B5425" t="s">
        <v>58</v>
      </c>
      <c r="C5425" t="s">
        <v>13</v>
      </c>
      <c r="D5425" t="s">
        <v>100</v>
      </c>
      <c r="E5425">
        <v>23</v>
      </c>
      <c r="F5425">
        <v>841.78060000000005</v>
      </c>
      <c r="G5425">
        <v>852.52809999999999</v>
      </c>
      <c r="H5425">
        <v>63.071489999999997</v>
      </c>
      <c r="I5425">
        <v>69.406909999999996</v>
      </c>
      <c r="J5425">
        <v>-99.696089999999998</v>
      </c>
      <c r="K5425">
        <v>-47.144579999999998</v>
      </c>
      <c r="L5425">
        <v>-10.74756</v>
      </c>
      <c r="M5425">
        <v>25.649460000000001</v>
      </c>
      <c r="N5425">
        <v>78.200969999999998</v>
      </c>
      <c r="O5425">
        <v>66</v>
      </c>
      <c r="P5425">
        <v>104.50353</v>
      </c>
      <c r="Q5425">
        <v>4</v>
      </c>
      <c r="R5425" s="75">
        <v>32975</v>
      </c>
      <c r="T5425" t="s">
        <v>112</v>
      </c>
      <c r="U5425">
        <v>0.10677300000000001</v>
      </c>
      <c r="W5425" t="s">
        <v>66</v>
      </c>
      <c r="Z5425" s="97">
        <v>21000000</v>
      </c>
    </row>
    <row r="5426" spans="1:26">
      <c r="A5426" t="s">
        <v>66</v>
      </c>
      <c r="B5426" t="s">
        <v>58</v>
      </c>
      <c r="C5426" t="s">
        <v>13</v>
      </c>
      <c r="D5426" t="s">
        <v>100</v>
      </c>
      <c r="E5426">
        <v>24</v>
      </c>
      <c r="F5426">
        <v>827.66099999999994</v>
      </c>
      <c r="G5426">
        <v>842.87379999999996</v>
      </c>
      <c r="H5426">
        <v>61.446129999999997</v>
      </c>
      <c r="I5426">
        <v>69.028589999999994</v>
      </c>
      <c r="J5426">
        <v>-103.6765</v>
      </c>
      <c r="K5426">
        <v>-51.4114</v>
      </c>
      <c r="L5426">
        <v>-15.212770000000001</v>
      </c>
      <c r="M5426">
        <v>20.985859999999999</v>
      </c>
      <c r="N5426">
        <v>73.25094</v>
      </c>
      <c r="O5426">
        <v>66</v>
      </c>
      <c r="P5426">
        <v>104.50353</v>
      </c>
      <c r="Q5426">
        <v>4</v>
      </c>
      <c r="R5426" s="75">
        <v>32975</v>
      </c>
      <c r="T5426" t="s">
        <v>112</v>
      </c>
      <c r="U5426">
        <v>0.10677300000000001</v>
      </c>
      <c r="W5426" t="s">
        <v>66</v>
      </c>
      <c r="Z5426" s="97">
        <v>20800000</v>
      </c>
    </row>
    <row r="5427" spans="1:26">
      <c r="A5427" t="s">
        <v>66</v>
      </c>
      <c r="B5427" t="s">
        <v>58</v>
      </c>
      <c r="C5427" t="s">
        <v>14</v>
      </c>
      <c r="D5427" t="s">
        <v>100</v>
      </c>
      <c r="E5427">
        <v>1</v>
      </c>
      <c r="F5427">
        <v>845.85130000000004</v>
      </c>
      <c r="G5427">
        <v>845.85130000000004</v>
      </c>
      <c r="H5427">
        <v>64.590270000000004</v>
      </c>
      <c r="I5427">
        <v>68.737269999999995</v>
      </c>
      <c r="J5427">
        <v>-88.090350000000001</v>
      </c>
      <c r="K5427">
        <v>-36.045859999999998</v>
      </c>
      <c r="L5427">
        <v>0</v>
      </c>
      <c r="M5427">
        <v>36.045859999999998</v>
      </c>
      <c r="N5427">
        <v>88.090350000000001</v>
      </c>
      <c r="O5427">
        <v>66</v>
      </c>
      <c r="P5427">
        <v>104.50353</v>
      </c>
      <c r="Q5427">
        <v>5</v>
      </c>
      <c r="R5427" s="75">
        <v>38868</v>
      </c>
      <c r="T5427" t="s">
        <v>112</v>
      </c>
      <c r="U5427">
        <v>8.9955099999999996E-2</v>
      </c>
      <c r="W5427" t="s">
        <v>66</v>
      </c>
      <c r="Z5427" s="97">
        <v>20600000</v>
      </c>
    </row>
    <row r="5428" spans="1:26">
      <c r="A5428" t="s">
        <v>66</v>
      </c>
      <c r="B5428" t="s">
        <v>58</v>
      </c>
      <c r="C5428" t="s">
        <v>14</v>
      </c>
      <c r="D5428" t="s">
        <v>100</v>
      </c>
      <c r="E5428">
        <v>2</v>
      </c>
      <c r="F5428">
        <v>834.41489999999999</v>
      </c>
      <c r="G5428">
        <v>834.41489999999999</v>
      </c>
      <c r="H5428">
        <v>63.262619999999998</v>
      </c>
      <c r="I5428">
        <v>68.753510000000006</v>
      </c>
      <c r="J5428">
        <v>-88.111170000000001</v>
      </c>
      <c r="K5428">
        <v>-36.054369999999999</v>
      </c>
      <c r="L5428">
        <v>0</v>
      </c>
      <c r="M5428">
        <v>36.054369999999999</v>
      </c>
      <c r="N5428">
        <v>88.111170000000001</v>
      </c>
      <c r="O5428">
        <v>66</v>
      </c>
      <c r="P5428">
        <v>104.50353</v>
      </c>
      <c r="Q5428">
        <v>5</v>
      </c>
      <c r="R5428" s="75">
        <v>38868</v>
      </c>
      <c r="T5428" t="s">
        <v>112</v>
      </c>
      <c r="U5428">
        <v>8.9955099999999996E-2</v>
      </c>
      <c r="W5428" t="s">
        <v>66</v>
      </c>
      <c r="Z5428" s="97">
        <v>20600000</v>
      </c>
    </row>
    <row r="5429" spans="1:26">
      <c r="A5429" t="s">
        <v>66</v>
      </c>
      <c r="B5429" t="s">
        <v>58</v>
      </c>
      <c r="C5429" t="s">
        <v>14</v>
      </c>
      <c r="D5429" t="s">
        <v>100</v>
      </c>
      <c r="E5429">
        <v>3</v>
      </c>
      <c r="F5429">
        <v>823.6155</v>
      </c>
      <c r="G5429">
        <v>823.6155</v>
      </c>
      <c r="H5429">
        <v>61.896749999999997</v>
      </c>
      <c r="I5429">
        <v>68.752430000000004</v>
      </c>
      <c r="J5429">
        <v>-88.109790000000004</v>
      </c>
      <c r="K5429">
        <v>-36.053809999999999</v>
      </c>
      <c r="L5429">
        <v>0</v>
      </c>
      <c r="M5429">
        <v>36.053809999999999</v>
      </c>
      <c r="N5429">
        <v>88.109790000000004</v>
      </c>
      <c r="O5429">
        <v>66</v>
      </c>
      <c r="P5429">
        <v>104.50353</v>
      </c>
      <c r="Q5429">
        <v>5</v>
      </c>
      <c r="R5429" s="75">
        <v>38868</v>
      </c>
      <c r="T5429" t="s">
        <v>112</v>
      </c>
      <c r="U5429">
        <v>8.9955099999999996E-2</v>
      </c>
      <c r="W5429" t="s">
        <v>66</v>
      </c>
      <c r="Z5429" s="97">
        <v>20600000</v>
      </c>
    </row>
    <row r="5430" spans="1:26">
      <c r="A5430" t="s">
        <v>66</v>
      </c>
      <c r="B5430" t="s">
        <v>58</v>
      </c>
      <c r="C5430" t="s">
        <v>14</v>
      </c>
      <c r="D5430" t="s">
        <v>100</v>
      </c>
      <c r="E5430">
        <v>4</v>
      </c>
      <c r="F5430">
        <v>817.5566</v>
      </c>
      <c r="G5430">
        <v>817.5566</v>
      </c>
      <c r="H5430">
        <v>60.772359999999999</v>
      </c>
      <c r="I5430">
        <v>68.785499999999999</v>
      </c>
      <c r="J5430">
        <v>-88.152169999999998</v>
      </c>
      <c r="K5430">
        <v>-36.071150000000003</v>
      </c>
      <c r="L5430">
        <v>0</v>
      </c>
      <c r="M5430">
        <v>36.071150000000003</v>
      </c>
      <c r="N5430">
        <v>88.152169999999998</v>
      </c>
      <c r="O5430">
        <v>66</v>
      </c>
      <c r="P5430">
        <v>104.50353</v>
      </c>
      <c r="Q5430">
        <v>5</v>
      </c>
      <c r="R5430" s="75">
        <v>38868</v>
      </c>
      <c r="T5430" t="s">
        <v>112</v>
      </c>
      <c r="U5430">
        <v>8.9955099999999996E-2</v>
      </c>
      <c r="W5430" t="s">
        <v>66</v>
      </c>
      <c r="Z5430" s="97">
        <v>20600000</v>
      </c>
    </row>
    <row r="5431" spans="1:26">
      <c r="A5431" t="s">
        <v>66</v>
      </c>
      <c r="B5431" t="s">
        <v>58</v>
      </c>
      <c r="C5431" t="s">
        <v>14</v>
      </c>
      <c r="D5431" t="s">
        <v>100</v>
      </c>
      <c r="E5431">
        <v>5</v>
      </c>
      <c r="F5431">
        <v>820.36789999999996</v>
      </c>
      <c r="G5431">
        <v>820.36789999999996</v>
      </c>
      <c r="H5431">
        <v>60.100029999999997</v>
      </c>
      <c r="I5431">
        <v>68.786280000000005</v>
      </c>
      <c r="J5431">
        <v>-88.15316</v>
      </c>
      <c r="K5431">
        <v>-36.071559999999998</v>
      </c>
      <c r="L5431">
        <v>0</v>
      </c>
      <c r="M5431">
        <v>36.071559999999998</v>
      </c>
      <c r="N5431">
        <v>88.15316</v>
      </c>
      <c r="O5431">
        <v>66</v>
      </c>
      <c r="P5431">
        <v>104.50353</v>
      </c>
      <c r="Q5431">
        <v>5</v>
      </c>
      <c r="R5431" s="75">
        <v>38868</v>
      </c>
      <c r="T5431" t="s">
        <v>112</v>
      </c>
      <c r="U5431">
        <v>8.9955099999999996E-2</v>
      </c>
      <c r="W5431" t="s">
        <v>66</v>
      </c>
      <c r="Z5431" s="97">
        <v>20600000</v>
      </c>
    </row>
    <row r="5432" spans="1:26">
      <c r="A5432" t="s">
        <v>66</v>
      </c>
      <c r="B5432" t="s">
        <v>58</v>
      </c>
      <c r="C5432" t="s">
        <v>14</v>
      </c>
      <c r="D5432" t="s">
        <v>100</v>
      </c>
      <c r="E5432">
        <v>6</v>
      </c>
      <c r="F5432">
        <v>828.39279999999997</v>
      </c>
      <c r="G5432">
        <v>828.39279999999997</v>
      </c>
      <c r="H5432">
        <v>59.238869999999999</v>
      </c>
      <c r="I5432">
        <v>68.791510000000002</v>
      </c>
      <c r="J5432">
        <v>-88.159869999999998</v>
      </c>
      <c r="K5432">
        <v>-36.074300000000001</v>
      </c>
      <c r="L5432">
        <v>0</v>
      </c>
      <c r="M5432">
        <v>36.074300000000001</v>
      </c>
      <c r="N5432">
        <v>88.159869999999998</v>
      </c>
      <c r="O5432">
        <v>66</v>
      </c>
      <c r="P5432">
        <v>104.50353</v>
      </c>
      <c r="Q5432">
        <v>5</v>
      </c>
      <c r="R5432" s="75">
        <v>38868</v>
      </c>
      <c r="T5432" t="s">
        <v>112</v>
      </c>
      <c r="U5432">
        <v>8.9955099999999996E-2</v>
      </c>
      <c r="W5432" t="s">
        <v>66</v>
      </c>
      <c r="Z5432" s="97">
        <v>20600000</v>
      </c>
    </row>
    <row r="5433" spans="1:26">
      <c r="A5433" t="s">
        <v>66</v>
      </c>
      <c r="B5433" t="s">
        <v>58</v>
      </c>
      <c r="C5433" t="s">
        <v>14</v>
      </c>
      <c r="D5433" t="s">
        <v>100</v>
      </c>
      <c r="E5433">
        <v>7</v>
      </c>
      <c r="F5433">
        <v>814.40949999999998</v>
      </c>
      <c r="G5433">
        <v>814.40949999999998</v>
      </c>
      <c r="H5433">
        <v>60.516689999999997</v>
      </c>
      <c r="I5433">
        <v>68.874440000000007</v>
      </c>
      <c r="J5433">
        <v>-88.266149999999996</v>
      </c>
      <c r="K5433">
        <v>-36.117789999999999</v>
      </c>
      <c r="L5433">
        <v>0</v>
      </c>
      <c r="M5433">
        <v>36.117789999999999</v>
      </c>
      <c r="N5433">
        <v>88.266149999999996</v>
      </c>
      <c r="O5433">
        <v>66</v>
      </c>
      <c r="P5433">
        <v>104.50353</v>
      </c>
      <c r="Q5433">
        <v>5</v>
      </c>
      <c r="R5433" s="75">
        <v>38868</v>
      </c>
      <c r="T5433" t="s">
        <v>112</v>
      </c>
      <c r="U5433">
        <v>8.9955099999999996E-2</v>
      </c>
      <c r="W5433" t="s">
        <v>66</v>
      </c>
      <c r="Z5433" s="97">
        <v>20700000</v>
      </c>
    </row>
    <row r="5434" spans="1:26">
      <c r="A5434" t="s">
        <v>66</v>
      </c>
      <c r="B5434" t="s">
        <v>58</v>
      </c>
      <c r="C5434" t="s">
        <v>14</v>
      </c>
      <c r="D5434" t="s">
        <v>100</v>
      </c>
      <c r="E5434">
        <v>8</v>
      </c>
      <c r="F5434">
        <v>825.28409999999997</v>
      </c>
      <c r="G5434">
        <v>825.28409999999997</v>
      </c>
      <c r="H5434">
        <v>64.871359999999996</v>
      </c>
      <c r="I5434">
        <v>68.955550000000002</v>
      </c>
      <c r="J5434">
        <v>-88.370090000000005</v>
      </c>
      <c r="K5434">
        <v>-36.160330000000002</v>
      </c>
      <c r="L5434">
        <v>0</v>
      </c>
      <c r="M5434">
        <v>36.160330000000002</v>
      </c>
      <c r="N5434">
        <v>88.370090000000005</v>
      </c>
      <c r="O5434">
        <v>66</v>
      </c>
      <c r="P5434">
        <v>104.50353</v>
      </c>
      <c r="Q5434">
        <v>5</v>
      </c>
      <c r="R5434" s="75">
        <v>38868</v>
      </c>
      <c r="T5434" t="s">
        <v>112</v>
      </c>
      <c r="U5434">
        <v>8.9955099999999996E-2</v>
      </c>
      <c r="W5434" t="s">
        <v>66</v>
      </c>
      <c r="Z5434" s="97">
        <v>20700000</v>
      </c>
    </row>
    <row r="5435" spans="1:26">
      <c r="A5435" t="s">
        <v>66</v>
      </c>
      <c r="B5435" t="s">
        <v>58</v>
      </c>
      <c r="C5435" t="s">
        <v>14</v>
      </c>
      <c r="D5435" t="s">
        <v>100</v>
      </c>
      <c r="E5435">
        <v>9</v>
      </c>
      <c r="F5435">
        <v>827.25030000000004</v>
      </c>
      <c r="G5435">
        <v>827.25030000000004</v>
      </c>
      <c r="H5435">
        <v>70.509150000000005</v>
      </c>
      <c r="I5435">
        <v>69.012069999999994</v>
      </c>
      <c r="J5435">
        <v>-88.442530000000005</v>
      </c>
      <c r="K5435">
        <v>-36.189959999999999</v>
      </c>
      <c r="L5435">
        <v>0</v>
      </c>
      <c r="M5435">
        <v>36.189959999999999</v>
      </c>
      <c r="N5435">
        <v>88.442530000000005</v>
      </c>
      <c r="O5435">
        <v>66</v>
      </c>
      <c r="P5435">
        <v>104.50353</v>
      </c>
      <c r="Q5435">
        <v>5</v>
      </c>
      <c r="R5435" s="75">
        <v>38868</v>
      </c>
      <c r="T5435" t="s">
        <v>112</v>
      </c>
      <c r="U5435">
        <v>8.9955099999999996E-2</v>
      </c>
      <c r="W5435" t="s">
        <v>66</v>
      </c>
      <c r="Z5435" s="97">
        <v>20700000</v>
      </c>
    </row>
    <row r="5436" spans="1:26">
      <c r="A5436" t="s">
        <v>66</v>
      </c>
      <c r="B5436" t="s">
        <v>58</v>
      </c>
      <c r="C5436" t="s">
        <v>14</v>
      </c>
      <c r="D5436" t="s">
        <v>100</v>
      </c>
      <c r="E5436">
        <v>10</v>
      </c>
      <c r="F5436">
        <v>836.61350000000004</v>
      </c>
      <c r="G5436">
        <v>836.61350000000004</v>
      </c>
      <c r="H5436">
        <v>75.615809999999996</v>
      </c>
      <c r="I5436">
        <v>68.954130000000006</v>
      </c>
      <c r="J5436">
        <v>-88.368279999999999</v>
      </c>
      <c r="K5436">
        <v>-36.159579999999998</v>
      </c>
      <c r="L5436">
        <v>0</v>
      </c>
      <c r="M5436">
        <v>36.159579999999998</v>
      </c>
      <c r="N5436">
        <v>88.368279999999999</v>
      </c>
      <c r="O5436">
        <v>66</v>
      </c>
      <c r="P5436">
        <v>104.50353</v>
      </c>
      <c r="Q5436">
        <v>5</v>
      </c>
      <c r="R5436" s="75">
        <v>38868</v>
      </c>
      <c r="T5436" t="s">
        <v>112</v>
      </c>
      <c r="U5436">
        <v>8.9955099999999996E-2</v>
      </c>
      <c r="W5436" t="s">
        <v>66</v>
      </c>
      <c r="Z5436" s="97">
        <v>20700000</v>
      </c>
    </row>
    <row r="5437" spans="1:26">
      <c r="A5437" t="s">
        <v>66</v>
      </c>
      <c r="B5437" t="s">
        <v>58</v>
      </c>
      <c r="C5437" t="s">
        <v>14</v>
      </c>
      <c r="D5437" t="s">
        <v>100</v>
      </c>
      <c r="E5437">
        <v>11</v>
      </c>
      <c r="F5437">
        <v>826.50450000000001</v>
      </c>
      <c r="G5437">
        <v>826.50450000000001</v>
      </c>
      <c r="H5437">
        <v>79.742729999999995</v>
      </c>
      <c r="I5437">
        <v>69.031300000000002</v>
      </c>
      <c r="J5437">
        <v>-88.467160000000007</v>
      </c>
      <c r="K5437">
        <v>-36.200049999999997</v>
      </c>
      <c r="L5437">
        <v>0</v>
      </c>
      <c r="M5437">
        <v>36.200049999999997</v>
      </c>
      <c r="N5437">
        <v>88.467160000000007</v>
      </c>
      <c r="O5437">
        <v>66</v>
      </c>
      <c r="P5437">
        <v>104.50353</v>
      </c>
      <c r="Q5437">
        <v>5</v>
      </c>
      <c r="R5437" s="75">
        <v>38868</v>
      </c>
      <c r="T5437" t="s">
        <v>112</v>
      </c>
      <c r="U5437">
        <v>8.9955099999999996E-2</v>
      </c>
      <c r="W5437" t="s">
        <v>66</v>
      </c>
      <c r="Z5437" s="97">
        <v>20800000</v>
      </c>
    </row>
    <row r="5438" spans="1:26">
      <c r="A5438" t="s">
        <v>66</v>
      </c>
      <c r="B5438" t="s">
        <v>58</v>
      </c>
      <c r="C5438" t="s">
        <v>14</v>
      </c>
      <c r="D5438" t="s">
        <v>100</v>
      </c>
      <c r="E5438">
        <v>12</v>
      </c>
      <c r="F5438">
        <v>805.8655</v>
      </c>
      <c r="G5438">
        <v>846.55799999999999</v>
      </c>
      <c r="H5438">
        <v>83.25797</v>
      </c>
      <c r="I5438">
        <v>69.094120000000004</v>
      </c>
      <c r="J5438">
        <v>-129.24019999999999</v>
      </c>
      <c r="K5438">
        <v>-76.925489999999996</v>
      </c>
      <c r="L5438">
        <v>-40.692500000000003</v>
      </c>
      <c r="M5438">
        <v>-4.4595149999999997</v>
      </c>
      <c r="N5438">
        <v>47.855170000000001</v>
      </c>
      <c r="O5438">
        <v>66</v>
      </c>
      <c r="P5438">
        <v>104.50353</v>
      </c>
      <c r="Q5438">
        <v>5</v>
      </c>
      <c r="R5438" s="75">
        <v>38868</v>
      </c>
      <c r="T5438" t="s">
        <v>112</v>
      </c>
      <c r="U5438">
        <v>8.9955099999999996E-2</v>
      </c>
      <c r="W5438" t="s">
        <v>66</v>
      </c>
      <c r="Z5438" s="97">
        <v>20800000</v>
      </c>
    </row>
    <row r="5439" spans="1:26">
      <c r="A5439" t="s">
        <v>66</v>
      </c>
      <c r="B5439" t="s">
        <v>58</v>
      </c>
      <c r="C5439" t="s">
        <v>14</v>
      </c>
      <c r="D5439" t="s">
        <v>100</v>
      </c>
      <c r="E5439">
        <v>13</v>
      </c>
      <c r="F5439">
        <v>813.20339999999999</v>
      </c>
      <c r="G5439">
        <v>526.30930000000001</v>
      </c>
      <c r="H5439">
        <v>86.085350000000005</v>
      </c>
      <c r="I5439">
        <v>67.920460000000006</v>
      </c>
      <c r="J5439">
        <v>199.85050000000001</v>
      </c>
      <c r="K5439">
        <v>251.2766</v>
      </c>
      <c r="L5439">
        <v>286.89409999999998</v>
      </c>
      <c r="M5439">
        <v>322.51159999999999</v>
      </c>
      <c r="N5439">
        <v>373.93770000000001</v>
      </c>
      <c r="O5439">
        <v>66</v>
      </c>
      <c r="P5439">
        <v>104.50353</v>
      </c>
      <c r="Q5439">
        <v>5</v>
      </c>
      <c r="R5439" s="75">
        <v>38868</v>
      </c>
      <c r="T5439" t="s">
        <v>112</v>
      </c>
      <c r="U5439">
        <v>8.9955099999999996E-2</v>
      </c>
      <c r="W5439" t="s">
        <v>66</v>
      </c>
      <c r="Z5439" s="97">
        <v>20100000</v>
      </c>
    </row>
    <row r="5440" spans="1:26">
      <c r="A5440" t="s">
        <v>66</v>
      </c>
      <c r="B5440" t="s">
        <v>58</v>
      </c>
      <c r="C5440" t="s">
        <v>14</v>
      </c>
      <c r="D5440" t="s">
        <v>100</v>
      </c>
      <c r="E5440">
        <v>14</v>
      </c>
      <c r="F5440">
        <v>819.55399999999997</v>
      </c>
      <c r="G5440">
        <v>169.7381</v>
      </c>
      <c r="H5440">
        <v>87.735249999999994</v>
      </c>
      <c r="I5440">
        <v>67.905410000000003</v>
      </c>
      <c r="J5440">
        <v>562.79160000000002</v>
      </c>
      <c r="K5440">
        <v>614.20619999999997</v>
      </c>
      <c r="L5440">
        <v>649.81590000000006</v>
      </c>
      <c r="M5440">
        <v>685.42550000000006</v>
      </c>
      <c r="N5440">
        <v>736.84010000000001</v>
      </c>
      <c r="O5440">
        <v>66</v>
      </c>
      <c r="P5440">
        <v>104.50353</v>
      </c>
      <c r="Q5440">
        <v>5</v>
      </c>
      <c r="R5440" s="75">
        <v>38868</v>
      </c>
      <c r="T5440" t="s">
        <v>112</v>
      </c>
      <c r="U5440">
        <v>8.9955099999999996E-2</v>
      </c>
      <c r="W5440" t="s">
        <v>66</v>
      </c>
      <c r="Z5440" s="97">
        <v>20100000</v>
      </c>
    </row>
    <row r="5441" spans="1:26">
      <c r="A5441" t="s">
        <v>66</v>
      </c>
      <c r="B5441" t="s">
        <v>58</v>
      </c>
      <c r="C5441" t="s">
        <v>14</v>
      </c>
      <c r="D5441" t="s">
        <v>100</v>
      </c>
      <c r="E5441">
        <v>15</v>
      </c>
      <c r="F5441">
        <v>819.46029999999996</v>
      </c>
      <c r="G5441">
        <v>169.72579999999999</v>
      </c>
      <c r="H5441">
        <v>87.598029999999994</v>
      </c>
      <c r="I5441">
        <v>67.86515</v>
      </c>
      <c r="J5441">
        <v>562.76179999999999</v>
      </c>
      <c r="K5441">
        <v>614.14599999999996</v>
      </c>
      <c r="L5441">
        <v>649.73450000000003</v>
      </c>
      <c r="M5441">
        <v>685.32309999999995</v>
      </c>
      <c r="N5441">
        <v>736.70719999999994</v>
      </c>
      <c r="O5441">
        <v>66</v>
      </c>
      <c r="P5441">
        <v>104.50353</v>
      </c>
      <c r="Q5441">
        <v>5</v>
      </c>
      <c r="R5441" s="75">
        <v>38868</v>
      </c>
      <c r="T5441" t="s">
        <v>112</v>
      </c>
      <c r="U5441">
        <v>8.9955099999999996E-2</v>
      </c>
      <c r="W5441" t="s">
        <v>66</v>
      </c>
      <c r="Z5441" s="97">
        <v>20100000</v>
      </c>
    </row>
    <row r="5442" spans="1:26">
      <c r="A5442" t="s">
        <v>66</v>
      </c>
      <c r="B5442" t="s">
        <v>58</v>
      </c>
      <c r="C5442" t="s">
        <v>14</v>
      </c>
      <c r="D5442" t="s">
        <v>100</v>
      </c>
      <c r="E5442">
        <v>16</v>
      </c>
      <c r="F5442">
        <v>802.40859999999998</v>
      </c>
      <c r="G5442">
        <v>169.6789</v>
      </c>
      <c r="H5442">
        <v>87.159899999999993</v>
      </c>
      <c r="I5442">
        <v>67.873469999999998</v>
      </c>
      <c r="J5442">
        <v>545.74630000000002</v>
      </c>
      <c r="K5442">
        <v>597.13679999999999</v>
      </c>
      <c r="L5442">
        <v>632.72969999999998</v>
      </c>
      <c r="M5442">
        <v>668.32259999999997</v>
      </c>
      <c r="N5442">
        <v>719.71299999999997</v>
      </c>
      <c r="O5442">
        <v>66</v>
      </c>
      <c r="P5442">
        <v>104.50353</v>
      </c>
      <c r="Q5442">
        <v>5</v>
      </c>
      <c r="R5442" s="75">
        <v>38868</v>
      </c>
      <c r="T5442" t="s">
        <v>112</v>
      </c>
      <c r="U5442">
        <v>8.9955099999999996E-2</v>
      </c>
      <c r="W5442" t="s">
        <v>66</v>
      </c>
      <c r="Z5442" s="97">
        <v>20100000</v>
      </c>
    </row>
    <row r="5443" spans="1:26">
      <c r="A5443" t="s">
        <v>66</v>
      </c>
      <c r="B5443" t="s">
        <v>58</v>
      </c>
      <c r="C5443" t="s">
        <v>14</v>
      </c>
      <c r="D5443" t="s">
        <v>100</v>
      </c>
      <c r="E5443">
        <v>17</v>
      </c>
      <c r="F5443">
        <v>804.87369999999999</v>
      </c>
      <c r="G5443">
        <v>169.6585</v>
      </c>
      <c r="H5443">
        <v>86.436160000000001</v>
      </c>
      <c r="I5443">
        <v>67.823099999999997</v>
      </c>
      <c r="J5443">
        <v>548.29639999999995</v>
      </c>
      <c r="K5443">
        <v>599.64869999999996</v>
      </c>
      <c r="L5443">
        <v>635.21519999999998</v>
      </c>
      <c r="M5443">
        <v>670.7817</v>
      </c>
      <c r="N5443">
        <v>722.13400000000001</v>
      </c>
      <c r="O5443">
        <v>66</v>
      </c>
      <c r="P5443">
        <v>104.50353</v>
      </c>
      <c r="Q5443">
        <v>5</v>
      </c>
      <c r="R5443" s="75">
        <v>38868</v>
      </c>
      <c r="T5443" t="s">
        <v>112</v>
      </c>
      <c r="U5443">
        <v>8.9955099999999996E-2</v>
      </c>
      <c r="W5443" t="s">
        <v>66</v>
      </c>
      <c r="Z5443" s="97">
        <v>20000000</v>
      </c>
    </row>
    <row r="5444" spans="1:26">
      <c r="A5444" t="s">
        <v>66</v>
      </c>
      <c r="B5444" t="s">
        <v>58</v>
      </c>
      <c r="C5444" t="s">
        <v>14</v>
      </c>
      <c r="D5444" t="s">
        <v>100</v>
      </c>
      <c r="E5444">
        <v>18</v>
      </c>
      <c r="F5444">
        <v>792.52329999999995</v>
      </c>
      <c r="G5444">
        <v>166.40350000000001</v>
      </c>
      <c r="H5444">
        <v>85.809719999999999</v>
      </c>
      <c r="I5444">
        <v>67.814179999999993</v>
      </c>
      <c r="J5444">
        <v>539.2124</v>
      </c>
      <c r="K5444">
        <v>590.55799999999999</v>
      </c>
      <c r="L5444">
        <v>626.11980000000005</v>
      </c>
      <c r="M5444">
        <v>661.6816</v>
      </c>
      <c r="N5444">
        <v>713.02719999999999</v>
      </c>
      <c r="O5444">
        <v>66</v>
      </c>
      <c r="P5444">
        <v>104.50353</v>
      </c>
      <c r="Q5444">
        <v>5</v>
      </c>
      <c r="R5444" s="75">
        <v>38868</v>
      </c>
      <c r="T5444" t="s">
        <v>112</v>
      </c>
      <c r="U5444">
        <v>8.9955099999999996E-2</v>
      </c>
      <c r="W5444" t="s">
        <v>66</v>
      </c>
      <c r="Z5444" s="97">
        <v>20000000</v>
      </c>
    </row>
    <row r="5445" spans="1:26">
      <c r="A5445" t="s">
        <v>66</v>
      </c>
      <c r="B5445" t="s">
        <v>58</v>
      </c>
      <c r="C5445" t="s">
        <v>14</v>
      </c>
      <c r="D5445" t="s">
        <v>100</v>
      </c>
      <c r="E5445">
        <v>19</v>
      </c>
      <c r="F5445">
        <v>822.03480000000002</v>
      </c>
      <c r="G5445">
        <v>473.03769999999997</v>
      </c>
      <c r="H5445">
        <v>82.237459999999999</v>
      </c>
      <c r="I5445">
        <v>69.013949999999994</v>
      </c>
      <c r="J5445">
        <v>260.55220000000003</v>
      </c>
      <c r="K5445">
        <v>312.80619999999999</v>
      </c>
      <c r="L5445">
        <v>348.99709999999999</v>
      </c>
      <c r="M5445">
        <v>385.18799999999999</v>
      </c>
      <c r="N5445">
        <v>437.44200000000001</v>
      </c>
      <c r="O5445">
        <v>66</v>
      </c>
      <c r="P5445">
        <v>104.50353</v>
      </c>
      <c r="Q5445">
        <v>5</v>
      </c>
      <c r="R5445" s="75">
        <v>38868</v>
      </c>
      <c r="T5445" t="s">
        <v>112</v>
      </c>
      <c r="U5445">
        <v>8.9955099999999996E-2</v>
      </c>
      <c r="W5445" t="s">
        <v>66</v>
      </c>
      <c r="Z5445" s="97">
        <v>20700000</v>
      </c>
    </row>
    <row r="5446" spans="1:26">
      <c r="A5446" t="s">
        <v>66</v>
      </c>
      <c r="B5446" t="s">
        <v>58</v>
      </c>
      <c r="C5446" t="s">
        <v>14</v>
      </c>
      <c r="D5446" t="s">
        <v>100</v>
      </c>
      <c r="E5446">
        <v>20</v>
      </c>
      <c r="F5446">
        <v>840.1866</v>
      </c>
      <c r="G5446">
        <v>783.13840000000005</v>
      </c>
      <c r="H5446">
        <v>76.834530000000001</v>
      </c>
      <c r="I5446">
        <v>68.941090000000003</v>
      </c>
      <c r="J5446">
        <v>-31.303339999999999</v>
      </c>
      <c r="K5446">
        <v>20.895479999999999</v>
      </c>
      <c r="L5446">
        <v>57.048220000000001</v>
      </c>
      <c r="M5446">
        <v>93.200959999999995</v>
      </c>
      <c r="N5446">
        <v>145.3998</v>
      </c>
      <c r="O5446">
        <v>66</v>
      </c>
      <c r="P5446">
        <v>104.50353</v>
      </c>
      <c r="Q5446">
        <v>5</v>
      </c>
      <c r="R5446" s="75">
        <v>38868</v>
      </c>
      <c r="T5446" t="s">
        <v>112</v>
      </c>
      <c r="U5446">
        <v>8.9955099999999996E-2</v>
      </c>
      <c r="W5446" t="s">
        <v>66</v>
      </c>
      <c r="Z5446" s="97">
        <v>20700000</v>
      </c>
    </row>
    <row r="5447" spans="1:26">
      <c r="A5447" t="s">
        <v>66</v>
      </c>
      <c r="B5447" t="s">
        <v>58</v>
      </c>
      <c r="C5447" t="s">
        <v>14</v>
      </c>
      <c r="D5447" t="s">
        <v>100</v>
      </c>
      <c r="E5447">
        <v>21</v>
      </c>
      <c r="F5447">
        <v>849.58889999999997</v>
      </c>
      <c r="G5447">
        <v>775.81730000000005</v>
      </c>
      <c r="H5447">
        <v>72.220560000000006</v>
      </c>
      <c r="I5447">
        <v>68.922359999999998</v>
      </c>
      <c r="J5447">
        <v>-14.555960000000001</v>
      </c>
      <c r="K5447">
        <v>37.628680000000003</v>
      </c>
      <c r="L5447">
        <v>73.771609999999995</v>
      </c>
      <c r="M5447">
        <v>109.9145</v>
      </c>
      <c r="N5447">
        <v>162.0992</v>
      </c>
      <c r="O5447">
        <v>66</v>
      </c>
      <c r="P5447">
        <v>104.50353</v>
      </c>
      <c r="Q5447">
        <v>5</v>
      </c>
      <c r="R5447" s="75">
        <v>38868</v>
      </c>
      <c r="T5447" t="s">
        <v>112</v>
      </c>
      <c r="U5447">
        <v>8.9955099999999996E-2</v>
      </c>
      <c r="W5447" t="s">
        <v>66</v>
      </c>
      <c r="Z5447" s="97">
        <v>20700000</v>
      </c>
    </row>
    <row r="5448" spans="1:26">
      <c r="A5448" t="s">
        <v>66</v>
      </c>
      <c r="B5448" t="s">
        <v>58</v>
      </c>
      <c r="C5448" t="s">
        <v>14</v>
      </c>
      <c r="D5448" t="s">
        <v>100</v>
      </c>
      <c r="E5448">
        <v>22</v>
      </c>
      <c r="F5448">
        <v>844.00580000000002</v>
      </c>
      <c r="G5448">
        <v>786.49879999999996</v>
      </c>
      <c r="H5448">
        <v>69.682019999999994</v>
      </c>
      <c r="I5448">
        <v>68.904979999999995</v>
      </c>
      <c r="J5448">
        <v>-30.798259999999999</v>
      </c>
      <c r="K5448">
        <v>21.37321</v>
      </c>
      <c r="L5448">
        <v>57.507019999999997</v>
      </c>
      <c r="M5448">
        <v>93.640820000000005</v>
      </c>
      <c r="N5448">
        <v>145.81229999999999</v>
      </c>
      <c r="O5448">
        <v>66</v>
      </c>
      <c r="P5448">
        <v>104.50353</v>
      </c>
      <c r="Q5448">
        <v>5</v>
      </c>
      <c r="R5448" s="75">
        <v>38868</v>
      </c>
      <c r="T5448" t="s">
        <v>112</v>
      </c>
      <c r="U5448">
        <v>8.9955099999999996E-2</v>
      </c>
      <c r="W5448" t="s">
        <v>66</v>
      </c>
      <c r="Z5448" s="97">
        <v>20700000</v>
      </c>
    </row>
    <row r="5449" spans="1:26">
      <c r="A5449" t="s">
        <v>66</v>
      </c>
      <c r="B5449" t="s">
        <v>58</v>
      </c>
      <c r="C5449" t="s">
        <v>14</v>
      </c>
      <c r="D5449" t="s">
        <v>100</v>
      </c>
      <c r="E5449">
        <v>23</v>
      </c>
      <c r="F5449">
        <v>838.57889999999998</v>
      </c>
      <c r="G5449">
        <v>841.75019999999995</v>
      </c>
      <c r="H5449">
        <v>68.146940000000001</v>
      </c>
      <c r="I5449">
        <v>68.857010000000002</v>
      </c>
      <c r="J5449">
        <v>-91.415080000000003</v>
      </c>
      <c r="K5449">
        <v>-39.279910000000001</v>
      </c>
      <c r="L5449">
        <v>-3.171265</v>
      </c>
      <c r="M5449">
        <v>32.937390000000001</v>
      </c>
      <c r="N5449">
        <v>85.072550000000007</v>
      </c>
      <c r="O5449">
        <v>66</v>
      </c>
      <c r="P5449">
        <v>104.50353</v>
      </c>
      <c r="Q5449">
        <v>5</v>
      </c>
      <c r="R5449" s="75">
        <v>38868</v>
      </c>
      <c r="T5449" t="s">
        <v>112</v>
      </c>
      <c r="U5449">
        <v>8.9955099999999996E-2</v>
      </c>
      <c r="W5449" t="s">
        <v>66</v>
      </c>
      <c r="Z5449" s="97">
        <v>20700000</v>
      </c>
    </row>
    <row r="5450" spans="1:26">
      <c r="A5450" t="s">
        <v>66</v>
      </c>
      <c r="B5450" t="s">
        <v>58</v>
      </c>
      <c r="C5450" t="s">
        <v>14</v>
      </c>
      <c r="D5450" t="s">
        <v>100</v>
      </c>
      <c r="E5450">
        <v>24</v>
      </c>
      <c r="F5450">
        <v>833.43290000000002</v>
      </c>
      <c r="G5450">
        <v>844.15800000000002</v>
      </c>
      <c r="H5450">
        <v>66.958519999999993</v>
      </c>
      <c r="I5450">
        <v>68.731949999999998</v>
      </c>
      <c r="J5450">
        <v>-98.808629999999994</v>
      </c>
      <c r="K5450">
        <v>-46.768169999999998</v>
      </c>
      <c r="L5450">
        <v>-10.725099999999999</v>
      </c>
      <c r="M5450">
        <v>25.317969999999999</v>
      </c>
      <c r="N5450">
        <v>77.358440000000002</v>
      </c>
      <c r="O5450">
        <v>66</v>
      </c>
      <c r="P5450">
        <v>104.50353</v>
      </c>
      <c r="Q5450">
        <v>5</v>
      </c>
      <c r="R5450" s="75">
        <v>38868</v>
      </c>
      <c r="T5450" t="s">
        <v>112</v>
      </c>
      <c r="U5450">
        <v>8.9955099999999996E-2</v>
      </c>
      <c r="W5450" t="s">
        <v>66</v>
      </c>
      <c r="Z5450" s="97">
        <v>20600000</v>
      </c>
    </row>
    <row r="5451" spans="1:26">
      <c r="A5451" t="s">
        <v>66</v>
      </c>
      <c r="B5451" t="s">
        <v>58</v>
      </c>
      <c r="C5451" t="s">
        <v>15</v>
      </c>
      <c r="D5451" t="s">
        <v>100</v>
      </c>
      <c r="E5451">
        <v>1</v>
      </c>
      <c r="F5451">
        <v>874.34339999999997</v>
      </c>
      <c r="G5451">
        <v>874.34339999999997</v>
      </c>
      <c r="H5451">
        <v>65.372249999999994</v>
      </c>
      <c r="I5451">
        <v>67.522130000000004</v>
      </c>
      <c r="J5451">
        <v>-86.533100000000005</v>
      </c>
      <c r="K5451">
        <v>-35.408639999999998</v>
      </c>
      <c r="L5451">
        <v>0</v>
      </c>
      <c r="M5451">
        <v>35.408639999999998</v>
      </c>
      <c r="N5451">
        <v>86.533100000000005</v>
      </c>
      <c r="O5451">
        <v>66</v>
      </c>
      <c r="P5451">
        <v>104.50353</v>
      </c>
      <c r="Q5451">
        <v>6</v>
      </c>
      <c r="R5451" s="75">
        <v>36325</v>
      </c>
      <c r="T5451" t="s">
        <v>112</v>
      </c>
      <c r="U5451">
        <v>8.5678299999999999E-2</v>
      </c>
      <c r="W5451" t="s">
        <v>66</v>
      </c>
      <c r="Z5451" s="97">
        <v>19900000</v>
      </c>
    </row>
    <row r="5452" spans="1:26">
      <c r="A5452" t="s">
        <v>66</v>
      </c>
      <c r="B5452" t="s">
        <v>58</v>
      </c>
      <c r="C5452" t="s">
        <v>15</v>
      </c>
      <c r="D5452" t="s">
        <v>100</v>
      </c>
      <c r="E5452">
        <v>2</v>
      </c>
      <c r="F5452">
        <v>874.15629999999999</v>
      </c>
      <c r="G5452">
        <v>874.15629999999999</v>
      </c>
      <c r="H5452">
        <v>63.967309999999998</v>
      </c>
      <c r="I5452">
        <v>67.565569999999994</v>
      </c>
      <c r="J5452">
        <v>-86.588759999999994</v>
      </c>
      <c r="K5452">
        <v>-35.431420000000003</v>
      </c>
      <c r="L5452">
        <v>0</v>
      </c>
      <c r="M5452">
        <v>35.431420000000003</v>
      </c>
      <c r="N5452">
        <v>86.588759999999994</v>
      </c>
      <c r="O5452">
        <v>66</v>
      </c>
      <c r="P5452">
        <v>104.50353</v>
      </c>
      <c r="Q5452">
        <v>6</v>
      </c>
      <c r="R5452" s="75">
        <v>36325</v>
      </c>
      <c r="T5452" t="s">
        <v>112</v>
      </c>
      <c r="U5452">
        <v>8.5678299999999999E-2</v>
      </c>
      <c r="W5452" t="s">
        <v>66</v>
      </c>
      <c r="Z5452" s="97">
        <v>19900000</v>
      </c>
    </row>
    <row r="5453" spans="1:26">
      <c r="A5453" t="s">
        <v>66</v>
      </c>
      <c r="B5453" t="s">
        <v>58</v>
      </c>
      <c r="C5453" t="s">
        <v>15</v>
      </c>
      <c r="D5453" t="s">
        <v>100</v>
      </c>
      <c r="E5453">
        <v>3</v>
      </c>
      <c r="F5453">
        <v>862.46799999999996</v>
      </c>
      <c r="G5453">
        <v>862.46799999999996</v>
      </c>
      <c r="H5453">
        <v>63.026820000000001</v>
      </c>
      <c r="I5453">
        <v>67.554950000000005</v>
      </c>
      <c r="J5453">
        <v>-86.575159999999997</v>
      </c>
      <c r="K5453">
        <v>-35.425849999999997</v>
      </c>
      <c r="L5453">
        <v>0</v>
      </c>
      <c r="M5453">
        <v>35.425849999999997</v>
      </c>
      <c r="N5453">
        <v>86.575159999999997</v>
      </c>
      <c r="O5453">
        <v>66</v>
      </c>
      <c r="P5453">
        <v>104.50353</v>
      </c>
      <c r="Q5453">
        <v>6</v>
      </c>
      <c r="R5453" s="75">
        <v>36325</v>
      </c>
      <c r="T5453" t="s">
        <v>112</v>
      </c>
      <c r="U5453">
        <v>8.5678299999999999E-2</v>
      </c>
      <c r="W5453" t="s">
        <v>66</v>
      </c>
      <c r="Z5453" s="97">
        <v>19900000</v>
      </c>
    </row>
    <row r="5454" spans="1:26">
      <c r="A5454" t="s">
        <v>66</v>
      </c>
      <c r="B5454" t="s">
        <v>58</v>
      </c>
      <c r="C5454" t="s">
        <v>15</v>
      </c>
      <c r="D5454" t="s">
        <v>100</v>
      </c>
      <c r="E5454">
        <v>4</v>
      </c>
      <c r="F5454">
        <v>864.97559999999999</v>
      </c>
      <c r="G5454">
        <v>864.97559999999999</v>
      </c>
      <c r="H5454">
        <v>62.099780000000003</v>
      </c>
      <c r="I5454">
        <v>67.545339999999996</v>
      </c>
      <c r="J5454">
        <v>-86.562839999999994</v>
      </c>
      <c r="K5454">
        <v>-35.420810000000003</v>
      </c>
      <c r="L5454">
        <v>0</v>
      </c>
      <c r="M5454">
        <v>35.420810000000003</v>
      </c>
      <c r="N5454">
        <v>86.562839999999994</v>
      </c>
      <c r="O5454">
        <v>66</v>
      </c>
      <c r="P5454">
        <v>104.50353</v>
      </c>
      <c r="Q5454">
        <v>6</v>
      </c>
      <c r="R5454" s="75">
        <v>36325</v>
      </c>
      <c r="T5454" t="s">
        <v>112</v>
      </c>
      <c r="U5454">
        <v>8.5678299999999999E-2</v>
      </c>
      <c r="W5454" t="s">
        <v>66</v>
      </c>
      <c r="Z5454" s="97">
        <v>19900000</v>
      </c>
    </row>
    <row r="5455" spans="1:26">
      <c r="A5455" t="s">
        <v>66</v>
      </c>
      <c r="B5455" t="s">
        <v>58</v>
      </c>
      <c r="C5455" t="s">
        <v>15</v>
      </c>
      <c r="D5455" t="s">
        <v>100</v>
      </c>
      <c r="E5455">
        <v>5</v>
      </c>
      <c r="F5455">
        <v>871.87549999999999</v>
      </c>
      <c r="G5455">
        <v>871.87549999999999</v>
      </c>
      <c r="H5455">
        <v>61.101739999999999</v>
      </c>
      <c r="I5455">
        <v>67.510490000000004</v>
      </c>
      <c r="J5455">
        <v>-86.518169999999998</v>
      </c>
      <c r="K5455">
        <v>-35.402529999999999</v>
      </c>
      <c r="L5455">
        <v>0</v>
      </c>
      <c r="M5455">
        <v>35.402529999999999</v>
      </c>
      <c r="N5455">
        <v>86.518169999999998</v>
      </c>
      <c r="O5455">
        <v>66</v>
      </c>
      <c r="P5455">
        <v>104.50353</v>
      </c>
      <c r="Q5455">
        <v>6</v>
      </c>
      <c r="R5455" s="75">
        <v>36325</v>
      </c>
      <c r="T5455" t="s">
        <v>112</v>
      </c>
      <c r="U5455">
        <v>8.5678299999999999E-2</v>
      </c>
      <c r="W5455" t="s">
        <v>66</v>
      </c>
      <c r="Z5455" s="97">
        <v>19900000</v>
      </c>
    </row>
    <row r="5456" spans="1:26">
      <c r="A5456" t="s">
        <v>66</v>
      </c>
      <c r="B5456" t="s">
        <v>58</v>
      </c>
      <c r="C5456" t="s">
        <v>15</v>
      </c>
      <c r="D5456" t="s">
        <v>100</v>
      </c>
      <c r="E5456">
        <v>6</v>
      </c>
      <c r="F5456">
        <v>879.16859999999997</v>
      </c>
      <c r="G5456">
        <v>879.16859999999997</v>
      </c>
      <c r="H5456">
        <v>60.4726</v>
      </c>
      <c r="I5456">
        <v>67.536640000000006</v>
      </c>
      <c r="J5456">
        <v>-86.551689999999994</v>
      </c>
      <c r="K5456">
        <v>-35.416249999999998</v>
      </c>
      <c r="L5456">
        <v>0</v>
      </c>
      <c r="M5456">
        <v>35.416249999999998</v>
      </c>
      <c r="N5456">
        <v>86.551689999999994</v>
      </c>
      <c r="O5456">
        <v>66</v>
      </c>
      <c r="P5456">
        <v>104.50353</v>
      </c>
      <c r="Q5456">
        <v>6</v>
      </c>
      <c r="R5456" s="75">
        <v>36325</v>
      </c>
      <c r="T5456" t="s">
        <v>112</v>
      </c>
      <c r="U5456">
        <v>8.5678299999999999E-2</v>
      </c>
      <c r="W5456" t="s">
        <v>66</v>
      </c>
      <c r="Z5456" s="97">
        <v>19900000</v>
      </c>
    </row>
    <row r="5457" spans="1:26">
      <c r="A5457" t="s">
        <v>66</v>
      </c>
      <c r="B5457" t="s">
        <v>58</v>
      </c>
      <c r="C5457" t="s">
        <v>15</v>
      </c>
      <c r="D5457" t="s">
        <v>100</v>
      </c>
      <c r="E5457">
        <v>7</v>
      </c>
      <c r="F5457">
        <v>867.87120000000004</v>
      </c>
      <c r="G5457">
        <v>867.87120000000004</v>
      </c>
      <c r="H5457">
        <v>61.35951</v>
      </c>
      <c r="I5457">
        <v>67.612129999999993</v>
      </c>
      <c r="J5457">
        <v>-86.648430000000005</v>
      </c>
      <c r="K5457">
        <v>-35.455829999999999</v>
      </c>
      <c r="L5457">
        <v>0</v>
      </c>
      <c r="M5457">
        <v>35.455829999999999</v>
      </c>
      <c r="N5457">
        <v>86.648430000000005</v>
      </c>
      <c r="O5457">
        <v>66</v>
      </c>
      <c r="P5457">
        <v>104.50353</v>
      </c>
      <c r="Q5457">
        <v>6</v>
      </c>
      <c r="R5457" s="75">
        <v>36325</v>
      </c>
      <c r="T5457" t="s">
        <v>112</v>
      </c>
      <c r="U5457">
        <v>8.5678299999999999E-2</v>
      </c>
      <c r="W5457" t="s">
        <v>66</v>
      </c>
      <c r="Z5457" s="97">
        <v>19900000</v>
      </c>
    </row>
    <row r="5458" spans="1:26">
      <c r="A5458" t="s">
        <v>66</v>
      </c>
      <c r="B5458" t="s">
        <v>58</v>
      </c>
      <c r="C5458" t="s">
        <v>15</v>
      </c>
      <c r="D5458" t="s">
        <v>100</v>
      </c>
      <c r="E5458">
        <v>8</v>
      </c>
      <c r="F5458">
        <v>877.81330000000003</v>
      </c>
      <c r="G5458">
        <v>877.81330000000003</v>
      </c>
      <c r="H5458">
        <v>65.33305</v>
      </c>
      <c r="I5458">
        <v>67.641999999999996</v>
      </c>
      <c r="J5458">
        <v>-86.686710000000005</v>
      </c>
      <c r="K5458">
        <v>-35.471499999999999</v>
      </c>
      <c r="L5458">
        <v>0</v>
      </c>
      <c r="M5458">
        <v>35.471499999999999</v>
      </c>
      <c r="N5458">
        <v>86.686710000000005</v>
      </c>
      <c r="O5458">
        <v>66</v>
      </c>
      <c r="P5458">
        <v>104.50353</v>
      </c>
      <c r="Q5458">
        <v>6</v>
      </c>
      <c r="R5458" s="75">
        <v>36325</v>
      </c>
      <c r="T5458" t="s">
        <v>112</v>
      </c>
      <c r="U5458">
        <v>8.5678299999999999E-2</v>
      </c>
      <c r="W5458" t="s">
        <v>66</v>
      </c>
      <c r="Z5458" s="97">
        <v>19900000</v>
      </c>
    </row>
    <row r="5459" spans="1:26">
      <c r="A5459" t="s">
        <v>66</v>
      </c>
      <c r="B5459" t="s">
        <v>58</v>
      </c>
      <c r="C5459" t="s">
        <v>15</v>
      </c>
      <c r="D5459" t="s">
        <v>100</v>
      </c>
      <c r="E5459">
        <v>9</v>
      </c>
      <c r="F5459">
        <v>883.69449999999995</v>
      </c>
      <c r="G5459">
        <v>883.69449999999995</v>
      </c>
      <c r="H5459">
        <v>70.59684</v>
      </c>
      <c r="I5459">
        <v>67.670320000000004</v>
      </c>
      <c r="J5459">
        <v>-86.722999999999999</v>
      </c>
      <c r="K5459">
        <v>-35.486350000000002</v>
      </c>
      <c r="L5459">
        <v>0</v>
      </c>
      <c r="M5459">
        <v>35.486350000000002</v>
      </c>
      <c r="N5459">
        <v>86.722999999999999</v>
      </c>
      <c r="O5459">
        <v>66</v>
      </c>
      <c r="P5459">
        <v>104.50353</v>
      </c>
      <c r="Q5459">
        <v>6</v>
      </c>
      <c r="R5459" s="75">
        <v>36325</v>
      </c>
      <c r="T5459" t="s">
        <v>112</v>
      </c>
      <c r="U5459">
        <v>8.5678299999999999E-2</v>
      </c>
      <c r="W5459" t="s">
        <v>66</v>
      </c>
      <c r="Z5459" s="97">
        <v>19900000</v>
      </c>
    </row>
    <row r="5460" spans="1:26">
      <c r="A5460" t="s">
        <v>66</v>
      </c>
      <c r="B5460" t="s">
        <v>58</v>
      </c>
      <c r="C5460" t="s">
        <v>15</v>
      </c>
      <c r="D5460" t="s">
        <v>100</v>
      </c>
      <c r="E5460">
        <v>10</v>
      </c>
      <c r="F5460">
        <v>893.06420000000003</v>
      </c>
      <c r="G5460">
        <v>893.06420000000003</v>
      </c>
      <c r="H5460">
        <v>75.545289999999994</v>
      </c>
      <c r="I5460">
        <v>67.649510000000006</v>
      </c>
      <c r="J5460">
        <v>-86.696340000000006</v>
      </c>
      <c r="K5460">
        <v>-35.475439999999999</v>
      </c>
      <c r="L5460">
        <v>0</v>
      </c>
      <c r="M5460">
        <v>35.475439999999999</v>
      </c>
      <c r="N5460">
        <v>86.696340000000006</v>
      </c>
      <c r="O5460">
        <v>66</v>
      </c>
      <c r="P5460">
        <v>104.50353</v>
      </c>
      <c r="Q5460">
        <v>6</v>
      </c>
      <c r="R5460" s="75">
        <v>36325</v>
      </c>
      <c r="T5460" t="s">
        <v>112</v>
      </c>
      <c r="U5460">
        <v>8.5678299999999999E-2</v>
      </c>
      <c r="W5460" t="s">
        <v>66</v>
      </c>
      <c r="Z5460" s="97">
        <v>19900000</v>
      </c>
    </row>
    <row r="5461" spans="1:26">
      <c r="A5461" t="s">
        <v>66</v>
      </c>
      <c r="B5461" t="s">
        <v>58</v>
      </c>
      <c r="C5461" t="s">
        <v>15</v>
      </c>
      <c r="D5461" t="s">
        <v>100</v>
      </c>
      <c r="E5461">
        <v>11</v>
      </c>
      <c r="F5461">
        <v>884.92600000000004</v>
      </c>
      <c r="G5461">
        <v>884.92600000000004</v>
      </c>
      <c r="H5461">
        <v>79.615710000000007</v>
      </c>
      <c r="I5461">
        <v>67.619569999999996</v>
      </c>
      <c r="J5461">
        <v>-86.657970000000006</v>
      </c>
      <c r="K5461">
        <v>-35.459739999999996</v>
      </c>
      <c r="L5461">
        <v>0</v>
      </c>
      <c r="M5461">
        <v>35.459739999999996</v>
      </c>
      <c r="N5461">
        <v>86.657970000000006</v>
      </c>
      <c r="O5461">
        <v>66</v>
      </c>
      <c r="P5461">
        <v>104.50353</v>
      </c>
      <c r="Q5461">
        <v>6</v>
      </c>
      <c r="R5461" s="75">
        <v>36325</v>
      </c>
      <c r="T5461" t="s">
        <v>112</v>
      </c>
      <c r="U5461">
        <v>8.5678299999999999E-2</v>
      </c>
      <c r="W5461" t="s">
        <v>66</v>
      </c>
      <c r="Z5461" s="97">
        <v>19900000</v>
      </c>
    </row>
    <row r="5462" spans="1:26">
      <c r="A5462" t="s">
        <v>66</v>
      </c>
      <c r="B5462" t="s">
        <v>58</v>
      </c>
      <c r="C5462" t="s">
        <v>15</v>
      </c>
      <c r="D5462" t="s">
        <v>100</v>
      </c>
      <c r="E5462">
        <v>12</v>
      </c>
      <c r="F5462">
        <v>853.29960000000005</v>
      </c>
      <c r="G5462">
        <v>900.25630000000001</v>
      </c>
      <c r="H5462">
        <v>83.513440000000003</v>
      </c>
      <c r="I5462">
        <v>67.623999999999995</v>
      </c>
      <c r="J5462">
        <v>-133.62039999999999</v>
      </c>
      <c r="K5462">
        <v>-82.418850000000006</v>
      </c>
      <c r="L5462">
        <v>-46.956789999999998</v>
      </c>
      <c r="M5462">
        <v>-11.494730000000001</v>
      </c>
      <c r="N5462">
        <v>39.706859999999999</v>
      </c>
      <c r="O5462">
        <v>66</v>
      </c>
      <c r="P5462">
        <v>104.50353</v>
      </c>
      <c r="Q5462">
        <v>6</v>
      </c>
      <c r="R5462" s="75">
        <v>36325</v>
      </c>
      <c r="T5462" t="s">
        <v>112</v>
      </c>
      <c r="U5462">
        <v>8.5678299999999999E-2</v>
      </c>
      <c r="W5462" t="s">
        <v>66</v>
      </c>
      <c r="Z5462" s="97">
        <v>19900000</v>
      </c>
    </row>
    <row r="5463" spans="1:26">
      <c r="A5463" t="s">
        <v>66</v>
      </c>
      <c r="B5463" t="s">
        <v>58</v>
      </c>
      <c r="C5463" t="s">
        <v>15</v>
      </c>
      <c r="D5463" t="s">
        <v>100</v>
      </c>
      <c r="E5463">
        <v>13</v>
      </c>
      <c r="F5463">
        <v>834.76760000000002</v>
      </c>
      <c r="G5463">
        <v>549.97159999999997</v>
      </c>
      <c r="H5463">
        <v>86.26258</v>
      </c>
      <c r="I5463">
        <v>67.687209999999993</v>
      </c>
      <c r="J5463">
        <v>198.0514</v>
      </c>
      <c r="K5463">
        <v>249.30080000000001</v>
      </c>
      <c r="L5463">
        <v>284.79599999999999</v>
      </c>
      <c r="M5463">
        <v>320.2912</v>
      </c>
      <c r="N5463">
        <v>371.54070000000002</v>
      </c>
      <c r="O5463">
        <v>66</v>
      </c>
      <c r="P5463">
        <v>104.50353</v>
      </c>
      <c r="Q5463">
        <v>6</v>
      </c>
      <c r="R5463" s="75">
        <v>36325</v>
      </c>
      <c r="T5463" t="s">
        <v>112</v>
      </c>
      <c r="U5463">
        <v>8.5678299999999999E-2</v>
      </c>
      <c r="W5463" t="s">
        <v>66</v>
      </c>
      <c r="Z5463" s="97">
        <v>20000000</v>
      </c>
    </row>
    <row r="5464" spans="1:26">
      <c r="A5464" t="s">
        <v>66</v>
      </c>
      <c r="B5464" t="s">
        <v>58</v>
      </c>
      <c r="C5464" t="s">
        <v>15</v>
      </c>
      <c r="D5464" t="s">
        <v>100</v>
      </c>
      <c r="E5464">
        <v>14</v>
      </c>
      <c r="F5464">
        <v>826.98609999999996</v>
      </c>
      <c r="G5464">
        <v>167.43219999999999</v>
      </c>
      <c r="H5464">
        <v>87.772580000000005</v>
      </c>
      <c r="I5464">
        <v>67.714979999999997</v>
      </c>
      <c r="J5464">
        <v>572.77369999999996</v>
      </c>
      <c r="K5464">
        <v>624.04409999999996</v>
      </c>
      <c r="L5464">
        <v>659.55399999999997</v>
      </c>
      <c r="M5464">
        <v>695.06370000000004</v>
      </c>
      <c r="N5464">
        <v>746.33420000000001</v>
      </c>
      <c r="O5464">
        <v>66</v>
      </c>
      <c r="P5464">
        <v>104.50353</v>
      </c>
      <c r="Q5464">
        <v>6</v>
      </c>
      <c r="R5464" s="75">
        <v>36325</v>
      </c>
      <c r="T5464" t="s">
        <v>112</v>
      </c>
      <c r="U5464">
        <v>8.5678299999999999E-2</v>
      </c>
      <c r="W5464" t="s">
        <v>66</v>
      </c>
      <c r="Z5464" s="97">
        <v>20000000</v>
      </c>
    </row>
    <row r="5465" spans="1:26">
      <c r="A5465" t="s">
        <v>66</v>
      </c>
      <c r="B5465" t="s">
        <v>58</v>
      </c>
      <c r="C5465" t="s">
        <v>15</v>
      </c>
      <c r="D5465" t="s">
        <v>100</v>
      </c>
      <c r="E5465">
        <v>15</v>
      </c>
      <c r="F5465">
        <v>831.57619999999997</v>
      </c>
      <c r="G5465">
        <v>167.62870000000001</v>
      </c>
      <c r="H5465">
        <v>89.25752</v>
      </c>
      <c r="I5465">
        <v>67.668909999999997</v>
      </c>
      <c r="J5465">
        <v>577.22630000000004</v>
      </c>
      <c r="K5465">
        <v>628.46190000000001</v>
      </c>
      <c r="L5465">
        <v>663.94740000000002</v>
      </c>
      <c r="M5465">
        <v>699.43299999999999</v>
      </c>
      <c r="N5465">
        <v>750.66859999999997</v>
      </c>
      <c r="O5465">
        <v>66</v>
      </c>
      <c r="P5465">
        <v>104.50353</v>
      </c>
      <c r="Q5465">
        <v>6</v>
      </c>
      <c r="R5465" s="75">
        <v>36325</v>
      </c>
      <c r="T5465" t="s">
        <v>112</v>
      </c>
      <c r="U5465">
        <v>8.5678299999999999E-2</v>
      </c>
      <c r="W5465" t="s">
        <v>66</v>
      </c>
      <c r="Z5465" s="97">
        <v>19900000</v>
      </c>
    </row>
    <row r="5466" spans="1:26">
      <c r="A5466" t="s">
        <v>66</v>
      </c>
      <c r="B5466" t="s">
        <v>58</v>
      </c>
      <c r="C5466" t="s">
        <v>15</v>
      </c>
      <c r="D5466" t="s">
        <v>100</v>
      </c>
      <c r="E5466">
        <v>16</v>
      </c>
      <c r="F5466">
        <v>819.0992</v>
      </c>
      <c r="G5466">
        <v>166.36490000000001</v>
      </c>
      <c r="H5466">
        <v>90.197680000000005</v>
      </c>
      <c r="I5466">
        <v>67.680289999999999</v>
      </c>
      <c r="J5466">
        <v>565.99850000000004</v>
      </c>
      <c r="K5466">
        <v>617.24270000000001</v>
      </c>
      <c r="L5466">
        <v>652.73429999999996</v>
      </c>
      <c r="M5466">
        <v>688.22590000000002</v>
      </c>
      <c r="N5466">
        <v>739.4701</v>
      </c>
      <c r="O5466">
        <v>66</v>
      </c>
      <c r="P5466">
        <v>104.50353</v>
      </c>
      <c r="Q5466">
        <v>6</v>
      </c>
      <c r="R5466" s="75">
        <v>36325</v>
      </c>
      <c r="T5466" t="s">
        <v>112</v>
      </c>
      <c r="U5466">
        <v>8.5678299999999999E-2</v>
      </c>
      <c r="W5466" t="s">
        <v>66</v>
      </c>
      <c r="Z5466" s="97">
        <v>20000000</v>
      </c>
    </row>
    <row r="5467" spans="1:26">
      <c r="A5467" t="s">
        <v>66</v>
      </c>
      <c r="B5467" t="s">
        <v>58</v>
      </c>
      <c r="C5467" t="s">
        <v>15</v>
      </c>
      <c r="D5467" t="s">
        <v>100</v>
      </c>
      <c r="E5467">
        <v>17</v>
      </c>
      <c r="F5467">
        <v>812.35069999999996</v>
      </c>
      <c r="G5467">
        <v>166.39089999999999</v>
      </c>
      <c r="H5467">
        <v>89.621719999999996</v>
      </c>
      <c r="I5467">
        <v>67.5715</v>
      </c>
      <c r="J5467">
        <v>559.36350000000004</v>
      </c>
      <c r="K5467">
        <v>610.52530000000002</v>
      </c>
      <c r="L5467">
        <v>645.95979999999997</v>
      </c>
      <c r="M5467">
        <v>681.39430000000004</v>
      </c>
      <c r="N5467">
        <v>732.55619999999999</v>
      </c>
      <c r="O5467">
        <v>66</v>
      </c>
      <c r="P5467">
        <v>104.50353</v>
      </c>
      <c r="Q5467">
        <v>6</v>
      </c>
      <c r="R5467" s="75">
        <v>36325</v>
      </c>
      <c r="T5467" t="s">
        <v>112</v>
      </c>
      <c r="U5467">
        <v>8.5678299999999999E-2</v>
      </c>
      <c r="W5467" t="s">
        <v>66</v>
      </c>
      <c r="Z5467" s="97">
        <v>19900000</v>
      </c>
    </row>
    <row r="5468" spans="1:26">
      <c r="A5468" t="s">
        <v>66</v>
      </c>
      <c r="B5468" t="s">
        <v>58</v>
      </c>
      <c r="C5468" t="s">
        <v>15</v>
      </c>
      <c r="D5468" t="s">
        <v>100</v>
      </c>
      <c r="E5468">
        <v>18</v>
      </c>
      <c r="F5468">
        <v>788.29169999999999</v>
      </c>
      <c r="G5468">
        <v>162.42500000000001</v>
      </c>
      <c r="H5468">
        <v>87.820350000000005</v>
      </c>
      <c r="I5468">
        <v>67.545379999999994</v>
      </c>
      <c r="J5468">
        <v>539.30380000000002</v>
      </c>
      <c r="K5468">
        <v>590.44590000000005</v>
      </c>
      <c r="L5468">
        <v>625.86680000000001</v>
      </c>
      <c r="M5468">
        <v>661.2876</v>
      </c>
      <c r="N5468">
        <v>712.42960000000005</v>
      </c>
      <c r="O5468">
        <v>66</v>
      </c>
      <c r="P5468">
        <v>104.50353</v>
      </c>
      <c r="Q5468">
        <v>6</v>
      </c>
      <c r="R5468" s="75">
        <v>36325</v>
      </c>
      <c r="T5468" t="s">
        <v>112</v>
      </c>
      <c r="U5468">
        <v>8.5678299999999999E-2</v>
      </c>
      <c r="W5468" t="s">
        <v>66</v>
      </c>
      <c r="Z5468" s="97">
        <v>19900000</v>
      </c>
    </row>
    <row r="5469" spans="1:26">
      <c r="A5469" t="s">
        <v>66</v>
      </c>
      <c r="B5469" t="s">
        <v>58</v>
      </c>
      <c r="C5469" t="s">
        <v>15</v>
      </c>
      <c r="D5469" t="s">
        <v>100</v>
      </c>
      <c r="E5469">
        <v>19</v>
      </c>
      <c r="F5469">
        <v>841.07190000000003</v>
      </c>
      <c r="G5469">
        <v>504.47280000000001</v>
      </c>
      <c r="H5469">
        <v>84.436629999999994</v>
      </c>
      <c r="I5469">
        <v>67.600499999999997</v>
      </c>
      <c r="J5469">
        <v>249.96559999999999</v>
      </c>
      <c r="K5469">
        <v>301.14940000000001</v>
      </c>
      <c r="L5469">
        <v>336.59910000000002</v>
      </c>
      <c r="M5469">
        <v>372.0489</v>
      </c>
      <c r="N5469">
        <v>423.23259999999999</v>
      </c>
      <c r="O5469">
        <v>66</v>
      </c>
      <c r="P5469">
        <v>104.50353</v>
      </c>
      <c r="Q5469">
        <v>6</v>
      </c>
      <c r="R5469" s="75">
        <v>36325</v>
      </c>
      <c r="T5469" t="s">
        <v>112</v>
      </c>
      <c r="U5469">
        <v>8.5678299999999999E-2</v>
      </c>
      <c r="W5469" t="s">
        <v>66</v>
      </c>
      <c r="Z5469" s="97">
        <v>19900000</v>
      </c>
    </row>
    <row r="5470" spans="1:26">
      <c r="A5470" t="s">
        <v>66</v>
      </c>
      <c r="B5470" t="s">
        <v>58</v>
      </c>
      <c r="C5470" t="s">
        <v>15</v>
      </c>
      <c r="D5470" t="s">
        <v>100</v>
      </c>
      <c r="E5470">
        <v>20</v>
      </c>
      <c r="F5470">
        <v>865.83690000000001</v>
      </c>
      <c r="G5470">
        <v>841.59619999999995</v>
      </c>
      <c r="H5470">
        <v>80.260310000000004</v>
      </c>
      <c r="I5470">
        <v>67.577960000000004</v>
      </c>
      <c r="J5470">
        <v>-62.363979999999998</v>
      </c>
      <c r="K5470">
        <v>-11.19725</v>
      </c>
      <c r="L5470">
        <v>24.240659999999998</v>
      </c>
      <c r="M5470">
        <v>59.678579999999997</v>
      </c>
      <c r="N5470">
        <v>110.84529999999999</v>
      </c>
      <c r="O5470">
        <v>66</v>
      </c>
      <c r="P5470">
        <v>104.50353</v>
      </c>
      <c r="Q5470">
        <v>6</v>
      </c>
      <c r="R5470" s="75">
        <v>36325</v>
      </c>
      <c r="T5470" t="s">
        <v>112</v>
      </c>
      <c r="U5470">
        <v>8.5678299999999999E-2</v>
      </c>
      <c r="W5470" t="s">
        <v>66</v>
      </c>
      <c r="Z5470" s="97">
        <v>19900000</v>
      </c>
    </row>
    <row r="5471" spans="1:26">
      <c r="A5471" t="s">
        <v>66</v>
      </c>
      <c r="B5471" t="s">
        <v>58</v>
      </c>
      <c r="C5471" t="s">
        <v>15</v>
      </c>
      <c r="D5471" t="s">
        <v>100</v>
      </c>
      <c r="E5471">
        <v>21</v>
      </c>
      <c r="F5471">
        <v>880.76300000000003</v>
      </c>
      <c r="G5471">
        <v>833.41579999999999</v>
      </c>
      <c r="H5471">
        <v>74.97851</v>
      </c>
      <c r="I5471">
        <v>67.463390000000004</v>
      </c>
      <c r="J5471">
        <v>-39.110639999999997</v>
      </c>
      <c r="K5471">
        <v>11.969329999999999</v>
      </c>
      <c r="L5471">
        <v>47.347169999999998</v>
      </c>
      <c r="M5471">
        <v>82.725009999999997</v>
      </c>
      <c r="N5471">
        <v>133.80500000000001</v>
      </c>
      <c r="O5471">
        <v>66</v>
      </c>
      <c r="P5471">
        <v>104.50353</v>
      </c>
      <c r="Q5471">
        <v>6</v>
      </c>
      <c r="R5471" s="75">
        <v>36325</v>
      </c>
      <c r="T5471" t="s">
        <v>112</v>
      </c>
      <c r="U5471">
        <v>8.5678299999999999E-2</v>
      </c>
      <c r="W5471" t="s">
        <v>66</v>
      </c>
      <c r="Z5471" s="97">
        <v>19800000</v>
      </c>
    </row>
    <row r="5472" spans="1:26">
      <c r="A5472" t="s">
        <v>66</v>
      </c>
      <c r="B5472" t="s">
        <v>58</v>
      </c>
      <c r="C5472" t="s">
        <v>15</v>
      </c>
      <c r="D5472" t="s">
        <v>100</v>
      </c>
      <c r="E5472">
        <v>22</v>
      </c>
      <c r="F5472">
        <v>888.14919999999995</v>
      </c>
      <c r="G5472">
        <v>844.87860000000001</v>
      </c>
      <c r="H5472">
        <v>72.487849999999995</v>
      </c>
      <c r="I5472">
        <v>67.440479999999994</v>
      </c>
      <c r="J5472">
        <v>-43.157879999999999</v>
      </c>
      <c r="K5472">
        <v>7.9047489999999998</v>
      </c>
      <c r="L5472">
        <v>43.270569999999999</v>
      </c>
      <c r="M5472">
        <v>78.636390000000006</v>
      </c>
      <c r="N5472">
        <v>129.69900000000001</v>
      </c>
      <c r="O5472">
        <v>66</v>
      </c>
      <c r="P5472">
        <v>104.50353</v>
      </c>
      <c r="Q5472">
        <v>6</v>
      </c>
      <c r="R5472" s="75">
        <v>36325</v>
      </c>
      <c r="T5472" t="s">
        <v>112</v>
      </c>
      <c r="U5472">
        <v>8.5678299999999999E-2</v>
      </c>
      <c r="W5472" t="s">
        <v>66</v>
      </c>
      <c r="Z5472" s="97">
        <v>19800000</v>
      </c>
    </row>
    <row r="5473" spans="1:26">
      <c r="A5473" t="s">
        <v>66</v>
      </c>
      <c r="B5473" t="s">
        <v>58</v>
      </c>
      <c r="C5473" t="s">
        <v>15</v>
      </c>
      <c r="D5473" t="s">
        <v>100</v>
      </c>
      <c r="E5473">
        <v>23</v>
      </c>
      <c r="F5473">
        <v>877.60419999999999</v>
      </c>
      <c r="G5473">
        <v>900.35329999999999</v>
      </c>
      <c r="H5473">
        <v>70.602310000000003</v>
      </c>
      <c r="I5473">
        <v>67.404619999999994</v>
      </c>
      <c r="J5473">
        <v>-109.13160000000001</v>
      </c>
      <c r="K5473">
        <v>-58.0961</v>
      </c>
      <c r="L5473">
        <v>-22.749079999999999</v>
      </c>
      <c r="M5473">
        <v>12.59793</v>
      </c>
      <c r="N5473">
        <v>63.633409999999998</v>
      </c>
      <c r="O5473">
        <v>66</v>
      </c>
      <c r="P5473">
        <v>104.50353</v>
      </c>
      <c r="Q5473">
        <v>6</v>
      </c>
      <c r="R5473" s="75">
        <v>36325</v>
      </c>
      <c r="T5473" t="s">
        <v>112</v>
      </c>
      <c r="U5473">
        <v>8.5678299999999999E-2</v>
      </c>
      <c r="W5473" t="s">
        <v>66</v>
      </c>
      <c r="Z5473" s="97">
        <v>19800000</v>
      </c>
    </row>
    <row r="5474" spans="1:26">
      <c r="A5474" t="s">
        <v>66</v>
      </c>
      <c r="B5474" t="s">
        <v>58</v>
      </c>
      <c r="C5474" t="s">
        <v>15</v>
      </c>
      <c r="D5474" t="s">
        <v>100</v>
      </c>
      <c r="E5474">
        <v>24</v>
      </c>
      <c r="F5474">
        <v>863.41480000000001</v>
      </c>
      <c r="G5474">
        <v>903.03369999999995</v>
      </c>
      <c r="H5474">
        <v>68.879779999999997</v>
      </c>
      <c r="I5474">
        <v>67.40907</v>
      </c>
      <c r="J5474">
        <v>-126.00709999999999</v>
      </c>
      <c r="K5474">
        <v>-74.968249999999998</v>
      </c>
      <c r="L5474">
        <v>-39.618899999999996</v>
      </c>
      <c r="M5474">
        <v>-4.2695480000000003</v>
      </c>
      <c r="N5474">
        <v>46.769289999999998</v>
      </c>
      <c r="O5474">
        <v>66</v>
      </c>
      <c r="P5474">
        <v>104.50353</v>
      </c>
      <c r="Q5474">
        <v>6</v>
      </c>
      <c r="R5474" s="75">
        <v>36325</v>
      </c>
      <c r="T5474" t="s">
        <v>112</v>
      </c>
      <c r="U5474">
        <v>8.5678299999999999E-2</v>
      </c>
      <c r="W5474" t="s">
        <v>66</v>
      </c>
      <c r="Z5474" s="97">
        <v>19800000</v>
      </c>
    </row>
    <row r="5475" spans="1:26">
      <c r="A5475" t="s">
        <v>66</v>
      </c>
      <c r="B5475" t="s">
        <v>58</v>
      </c>
      <c r="C5475" t="s">
        <v>16</v>
      </c>
      <c r="D5475" t="s">
        <v>100</v>
      </c>
      <c r="E5475">
        <v>1</v>
      </c>
      <c r="F5475">
        <v>847.22799999999995</v>
      </c>
      <c r="G5475">
        <v>847.22799999999995</v>
      </c>
      <c r="H5475">
        <v>71.517989999999998</v>
      </c>
      <c r="I5475">
        <v>67.53792</v>
      </c>
      <c r="J5475">
        <v>-86.553319999999999</v>
      </c>
      <c r="K5475">
        <v>-35.416919999999998</v>
      </c>
      <c r="L5475">
        <v>0</v>
      </c>
      <c r="M5475">
        <v>35.416919999999998</v>
      </c>
      <c r="N5475">
        <v>86.553319999999999</v>
      </c>
      <c r="O5475">
        <v>66</v>
      </c>
      <c r="P5475">
        <v>104.50353</v>
      </c>
      <c r="Q5475">
        <v>7</v>
      </c>
      <c r="R5475" s="75">
        <v>39266</v>
      </c>
      <c r="T5475" t="s">
        <v>112</v>
      </c>
      <c r="U5475">
        <v>8.7765800000000005E-2</v>
      </c>
      <c r="W5475" t="s">
        <v>66</v>
      </c>
      <c r="Z5475" s="97">
        <v>19900000</v>
      </c>
    </row>
    <row r="5476" spans="1:26">
      <c r="A5476" t="s">
        <v>66</v>
      </c>
      <c r="B5476" t="s">
        <v>58</v>
      </c>
      <c r="C5476" t="s">
        <v>16</v>
      </c>
      <c r="D5476" t="s">
        <v>100</v>
      </c>
      <c r="E5476">
        <v>2</v>
      </c>
      <c r="F5476">
        <v>846.69320000000005</v>
      </c>
      <c r="G5476">
        <v>846.69320000000005</v>
      </c>
      <c r="H5476">
        <v>69.977699999999999</v>
      </c>
      <c r="I5476">
        <v>67.603939999999994</v>
      </c>
      <c r="J5476">
        <v>-86.637929999999997</v>
      </c>
      <c r="K5476">
        <v>-35.451540000000001</v>
      </c>
      <c r="L5476">
        <v>0</v>
      </c>
      <c r="M5476">
        <v>35.451540000000001</v>
      </c>
      <c r="N5476">
        <v>86.637929999999997</v>
      </c>
      <c r="O5476">
        <v>66</v>
      </c>
      <c r="P5476">
        <v>104.50353</v>
      </c>
      <c r="Q5476">
        <v>7</v>
      </c>
      <c r="R5476" s="75">
        <v>39266</v>
      </c>
      <c r="T5476" t="s">
        <v>112</v>
      </c>
      <c r="U5476">
        <v>8.7765800000000005E-2</v>
      </c>
      <c r="W5476" t="s">
        <v>66</v>
      </c>
      <c r="Z5476" s="97">
        <v>19900000</v>
      </c>
    </row>
    <row r="5477" spans="1:26">
      <c r="A5477" t="s">
        <v>66</v>
      </c>
      <c r="B5477" t="s">
        <v>58</v>
      </c>
      <c r="C5477" t="s">
        <v>16</v>
      </c>
      <c r="D5477" t="s">
        <v>100</v>
      </c>
      <c r="E5477">
        <v>3</v>
      </c>
      <c r="F5477">
        <v>832.25459999999998</v>
      </c>
      <c r="G5477">
        <v>832.25459999999998</v>
      </c>
      <c r="H5477">
        <v>68.680819999999997</v>
      </c>
      <c r="I5477">
        <v>67.626679999999993</v>
      </c>
      <c r="J5477">
        <v>-86.667079999999999</v>
      </c>
      <c r="K5477">
        <v>-35.463470000000001</v>
      </c>
      <c r="L5477">
        <v>0</v>
      </c>
      <c r="M5477">
        <v>35.463470000000001</v>
      </c>
      <c r="N5477">
        <v>86.667079999999999</v>
      </c>
      <c r="O5477">
        <v>66</v>
      </c>
      <c r="P5477">
        <v>104.50353</v>
      </c>
      <c r="Q5477">
        <v>7</v>
      </c>
      <c r="R5477" s="75">
        <v>39266</v>
      </c>
      <c r="T5477" t="s">
        <v>112</v>
      </c>
      <c r="U5477">
        <v>8.7765800000000005E-2</v>
      </c>
      <c r="W5477" t="s">
        <v>66</v>
      </c>
      <c r="Z5477" s="97">
        <v>19900000</v>
      </c>
    </row>
    <row r="5478" spans="1:26">
      <c r="A5478" t="s">
        <v>66</v>
      </c>
      <c r="B5478" t="s">
        <v>58</v>
      </c>
      <c r="C5478" t="s">
        <v>16</v>
      </c>
      <c r="D5478" t="s">
        <v>100</v>
      </c>
      <c r="E5478">
        <v>4</v>
      </c>
      <c r="F5478">
        <v>827.18979999999999</v>
      </c>
      <c r="G5478">
        <v>827.18979999999999</v>
      </c>
      <c r="H5478">
        <v>67.756290000000007</v>
      </c>
      <c r="I5478">
        <v>67.690640000000002</v>
      </c>
      <c r="J5478">
        <v>-86.749049999999997</v>
      </c>
      <c r="K5478">
        <v>-35.497010000000003</v>
      </c>
      <c r="L5478">
        <v>0</v>
      </c>
      <c r="M5478">
        <v>35.497010000000003</v>
      </c>
      <c r="N5478">
        <v>86.749049999999997</v>
      </c>
      <c r="O5478">
        <v>66</v>
      </c>
      <c r="P5478">
        <v>104.50353</v>
      </c>
      <c r="Q5478">
        <v>7</v>
      </c>
      <c r="R5478" s="75">
        <v>39266</v>
      </c>
      <c r="T5478" t="s">
        <v>112</v>
      </c>
      <c r="U5478">
        <v>8.7765800000000005E-2</v>
      </c>
      <c r="W5478" t="s">
        <v>66</v>
      </c>
      <c r="Z5478" s="97">
        <v>20000000</v>
      </c>
    </row>
    <row r="5479" spans="1:26">
      <c r="A5479" t="s">
        <v>66</v>
      </c>
      <c r="B5479" t="s">
        <v>58</v>
      </c>
      <c r="C5479" t="s">
        <v>16</v>
      </c>
      <c r="D5479" t="s">
        <v>100</v>
      </c>
      <c r="E5479">
        <v>5</v>
      </c>
      <c r="F5479">
        <v>833.42070000000001</v>
      </c>
      <c r="G5479">
        <v>833.42070000000001</v>
      </c>
      <c r="H5479">
        <v>66.744240000000005</v>
      </c>
      <c r="I5479">
        <v>67.708389999999994</v>
      </c>
      <c r="J5479">
        <v>-86.771789999999996</v>
      </c>
      <c r="K5479">
        <v>-35.506309999999999</v>
      </c>
      <c r="L5479">
        <v>0</v>
      </c>
      <c r="M5479">
        <v>35.506309999999999</v>
      </c>
      <c r="N5479">
        <v>86.771789999999996</v>
      </c>
      <c r="O5479">
        <v>66</v>
      </c>
      <c r="P5479">
        <v>104.50353</v>
      </c>
      <c r="Q5479">
        <v>7</v>
      </c>
      <c r="R5479" s="75">
        <v>39266</v>
      </c>
      <c r="T5479" t="s">
        <v>112</v>
      </c>
      <c r="U5479">
        <v>8.7765800000000005E-2</v>
      </c>
      <c r="W5479" t="s">
        <v>66</v>
      </c>
      <c r="Z5479" s="97">
        <v>20000000</v>
      </c>
    </row>
    <row r="5480" spans="1:26">
      <c r="A5480" t="s">
        <v>66</v>
      </c>
      <c r="B5480" t="s">
        <v>58</v>
      </c>
      <c r="C5480" t="s">
        <v>16</v>
      </c>
      <c r="D5480" t="s">
        <v>100</v>
      </c>
      <c r="E5480">
        <v>6</v>
      </c>
      <c r="F5480">
        <v>834.67989999999998</v>
      </c>
      <c r="G5480">
        <v>834.67989999999998</v>
      </c>
      <c r="H5480">
        <v>66.372150000000005</v>
      </c>
      <c r="I5480">
        <v>67.742459999999994</v>
      </c>
      <c r="J5480">
        <v>-86.815460000000002</v>
      </c>
      <c r="K5480">
        <v>-35.524180000000001</v>
      </c>
      <c r="L5480">
        <v>0</v>
      </c>
      <c r="M5480">
        <v>35.524180000000001</v>
      </c>
      <c r="N5480">
        <v>86.815460000000002</v>
      </c>
      <c r="O5480">
        <v>66</v>
      </c>
      <c r="P5480">
        <v>104.50353</v>
      </c>
      <c r="Q5480">
        <v>7</v>
      </c>
      <c r="R5480" s="75">
        <v>39266</v>
      </c>
      <c r="T5480" t="s">
        <v>112</v>
      </c>
      <c r="U5480">
        <v>8.7765800000000005E-2</v>
      </c>
      <c r="W5480" t="s">
        <v>66</v>
      </c>
      <c r="Z5480" s="97">
        <v>20000000</v>
      </c>
    </row>
    <row r="5481" spans="1:26">
      <c r="A5481" t="s">
        <v>66</v>
      </c>
      <c r="B5481" t="s">
        <v>58</v>
      </c>
      <c r="C5481" t="s">
        <v>16</v>
      </c>
      <c r="D5481" t="s">
        <v>100</v>
      </c>
      <c r="E5481">
        <v>7</v>
      </c>
      <c r="F5481">
        <v>829.46140000000003</v>
      </c>
      <c r="G5481">
        <v>829.46140000000003</v>
      </c>
      <c r="H5481">
        <v>66.950469999999996</v>
      </c>
      <c r="I5481">
        <v>67.752110000000002</v>
      </c>
      <c r="J5481">
        <v>-86.827820000000003</v>
      </c>
      <c r="K5481">
        <v>-35.529240000000001</v>
      </c>
      <c r="L5481">
        <v>0</v>
      </c>
      <c r="M5481">
        <v>35.529240000000001</v>
      </c>
      <c r="N5481">
        <v>86.827820000000003</v>
      </c>
      <c r="O5481">
        <v>66</v>
      </c>
      <c r="P5481">
        <v>104.50353</v>
      </c>
      <c r="Q5481">
        <v>7</v>
      </c>
      <c r="R5481" s="75">
        <v>39266</v>
      </c>
      <c r="T5481" t="s">
        <v>112</v>
      </c>
      <c r="U5481">
        <v>8.7765800000000005E-2</v>
      </c>
      <c r="W5481" t="s">
        <v>66</v>
      </c>
      <c r="Z5481" s="97">
        <v>20000000</v>
      </c>
    </row>
    <row r="5482" spans="1:26">
      <c r="A5482" t="s">
        <v>66</v>
      </c>
      <c r="B5482" t="s">
        <v>58</v>
      </c>
      <c r="C5482" t="s">
        <v>16</v>
      </c>
      <c r="D5482" t="s">
        <v>100</v>
      </c>
      <c r="E5482">
        <v>8</v>
      </c>
      <c r="F5482">
        <v>836.30290000000002</v>
      </c>
      <c r="G5482">
        <v>836.30290000000002</v>
      </c>
      <c r="H5482">
        <v>70.837890000000002</v>
      </c>
      <c r="I5482">
        <v>67.834639999999993</v>
      </c>
      <c r="J5482">
        <v>-86.933589999999995</v>
      </c>
      <c r="K5482">
        <v>-35.572519999999997</v>
      </c>
      <c r="L5482">
        <v>0</v>
      </c>
      <c r="M5482">
        <v>35.572519999999997</v>
      </c>
      <c r="N5482">
        <v>86.933589999999995</v>
      </c>
      <c r="O5482">
        <v>66</v>
      </c>
      <c r="P5482">
        <v>104.50353</v>
      </c>
      <c r="Q5482">
        <v>7</v>
      </c>
      <c r="R5482" s="75">
        <v>39266</v>
      </c>
      <c r="T5482" t="s">
        <v>112</v>
      </c>
      <c r="U5482">
        <v>8.7765800000000005E-2</v>
      </c>
      <c r="W5482" t="s">
        <v>66</v>
      </c>
      <c r="Z5482" s="97">
        <v>20000000</v>
      </c>
    </row>
    <row r="5483" spans="1:26">
      <c r="A5483" t="s">
        <v>66</v>
      </c>
      <c r="B5483" t="s">
        <v>58</v>
      </c>
      <c r="C5483" t="s">
        <v>16</v>
      </c>
      <c r="D5483" t="s">
        <v>100</v>
      </c>
      <c r="E5483">
        <v>9</v>
      </c>
      <c r="F5483">
        <v>837.90779999999995</v>
      </c>
      <c r="G5483">
        <v>837.90779999999995</v>
      </c>
      <c r="H5483">
        <v>76.285899999999998</v>
      </c>
      <c r="I5483">
        <v>67.813159999999996</v>
      </c>
      <c r="J5483">
        <v>-86.90607</v>
      </c>
      <c r="K5483">
        <v>-35.561259999999997</v>
      </c>
      <c r="L5483">
        <v>0</v>
      </c>
      <c r="M5483">
        <v>35.561259999999997</v>
      </c>
      <c r="N5483">
        <v>86.90607</v>
      </c>
      <c r="O5483">
        <v>66</v>
      </c>
      <c r="P5483">
        <v>104.50353</v>
      </c>
      <c r="Q5483">
        <v>7</v>
      </c>
      <c r="R5483" s="75">
        <v>39266</v>
      </c>
      <c r="T5483" t="s">
        <v>112</v>
      </c>
      <c r="U5483">
        <v>8.7765800000000005E-2</v>
      </c>
      <c r="W5483" t="s">
        <v>66</v>
      </c>
      <c r="Z5483" s="97">
        <v>20000000</v>
      </c>
    </row>
    <row r="5484" spans="1:26">
      <c r="A5484" t="s">
        <v>66</v>
      </c>
      <c r="B5484" t="s">
        <v>58</v>
      </c>
      <c r="C5484" t="s">
        <v>16</v>
      </c>
      <c r="D5484" t="s">
        <v>100</v>
      </c>
      <c r="E5484">
        <v>10</v>
      </c>
      <c r="F5484">
        <v>846.56039999999996</v>
      </c>
      <c r="G5484">
        <v>846.56039999999996</v>
      </c>
      <c r="H5484">
        <v>80.850459999999998</v>
      </c>
      <c r="I5484">
        <v>67.812610000000006</v>
      </c>
      <c r="J5484">
        <v>-86.905360000000002</v>
      </c>
      <c r="K5484">
        <v>-35.560969999999998</v>
      </c>
      <c r="L5484">
        <v>0</v>
      </c>
      <c r="M5484">
        <v>35.560969999999998</v>
      </c>
      <c r="N5484">
        <v>86.905360000000002</v>
      </c>
      <c r="O5484">
        <v>66</v>
      </c>
      <c r="P5484">
        <v>104.50353</v>
      </c>
      <c r="Q5484">
        <v>7</v>
      </c>
      <c r="R5484" s="75">
        <v>39266</v>
      </c>
      <c r="T5484" t="s">
        <v>112</v>
      </c>
      <c r="U5484">
        <v>8.7765800000000005E-2</v>
      </c>
      <c r="W5484" t="s">
        <v>66</v>
      </c>
      <c r="Z5484" s="97">
        <v>20000000</v>
      </c>
    </row>
    <row r="5485" spans="1:26">
      <c r="A5485" t="s">
        <v>66</v>
      </c>
      <c r="B5485" t="s">
        <v>58</v>
      </c>
      <c r="C5485" t="s">
        <v>16</v>
      </c>
      <c r="D5485" t="s">
        <v>100</v>
      </c>
      <c r="E5485">
        <v>11</v>
      </c>
      <c r="F5485">
        <v>829.98099999999999</v>
      </c>
      <c r="G5485">
        <v>829.98099999999999</v>
      </c>
      <c r="H5485">
        <v>83.891409999999993</v>
      </c>
      <c r="I5485">
        <v>67.750540000000001</v>
      </c>
      <c r="J5485">
        <v>-86.825810000000004</v>
      </c>
      <c r="K5485">
        <v>-35.528419999999997</v>
      </c>
      <c r="L5485">
        <v>0</v>
      </c>
      <c r="M5485">
        <v>35.528419999999997</v>
      </c>
      <c r="N5485">
        <v>86.825810000000004</v>
      </c>
      <c r="O5485">
        <v>66</v>
      </c>
      <c r="P5485">
        <v>104.50353</v>
      </c>
      <c r="Q5485">
        <v>7</v>
      </c>
      <c r="R5485" s="75">
        <v>39266</v>
      </c>
      <c r="T5485" t="s">
        <v>112</v>
      </c>
      <c r="U5485">
        <v>8.7765800000000005E-2</v>
      </c>
      <c r="W5485" t="s">
        <v>66</v>
      </c>
      <c r="Z5485" s="97">
        <v>20000000</v>
      </c>
    </row>
    <row r="5486" spans="1:26">
      <c r="A5486" t="s">
        <v>66</v>
      </c>
      <c r="B5486" t="s">
        <v>58</v>
      </c>
      <c r="C5486" t="s">
        <v>16</v>
      </c>
      <c r="D5486" t="s">
        <v>100</v>
      </c>
      <c r="E5486">
        <v>12</v>
      </c>
      <c r="F5486">
        <v>803.59910000000002</v>
      </c>
      <c r="G5486">
        <v>843.31089999999995</v>
      </c>
      <c r="H5486">
        <v>86.636309999999995</v>
      </c>
      <c r="I5486">
        <v>67.728740000000002</v>
      </c>
      <c r="J5486">
        <v>-126.5097</v>
      </c>
      <c r="K5486">
        <v>-75.22878</v>
      </c>
      <c r="L5486">
        <v>-39.711790000000001</v>
      </c>
      <c r="M5486">
        <v>-4.1948040000000004</v>
      </c>
      <c r="N5486">
        <v>47.086089999999999</v>
      </c>
      <c r="O5486">
        <v>66</v>
      </c>
      <c r="P5486">
        <v>104.50353</v>
      </c>
      <c r="Q5486">
        <v>7</v>
      </c>
      <c r="R5486" s="75">
        <v>39266</v>
      </c>
      <c r="T5486" t="s">
        <v>112</v>
      </c>
      <c r="U5486">
        <v>8.7765800000000005E-2</v>
      </c>
      <c r="W5486" t="s">
        <v>66</v>
      </c>
      <c r="Z5486" s="97">
        <v>20000000</v>
      </c>
    </row>
    <row r="5487" spans="1:26">
      <c r="A5487" t="s">
        <v>66</v>
      </c>
      <c r="B5487" t="s">
        <v>58</v>
      </c>
      <c r="C5487" t="s">
        <v>16</v>
      </c>
      <c r="D5487" t="s">
        <v>100</v>
      </c>
      <c r="E5487">
        <v>13</v>
      </c>
      <c r="F5487">
        <v>782.41740000000004</v>
      </c>
      <c r="G5487">
        <v>517.5154</v>
      </c>
      <c r="H5487">
        <v>89.419539999999998</v>
      </c>
      <c r="I5487">
        <v>67.786680000000004</v>
      </c>
      <c r="J5487">
        <v>178.02979999999999</v>
      </c>
      <c r="K5487">
        <v>229.3546</v>
      </c>
      <c r="L5487">
        <v>264.90199999999999</v>
      </c>
      <c r="M5487">
        <v>300.44929999999999</v>
      </c>
      <c r="N5487">
        <v>351.77409999999998</v>
      </c>
      <c r="O5487">
        <v>66</v>
      </c>
      <c r="P5487">
        <v>104.50353</v>
      </c>
      <c r="Q5487">
        <v>7</v>
      </c>
      <c r="R5487" s="75">
        <v>39266</v>
      </c>
      <c r="T5487" t="s">
        <v>112</v>
      </c>
      <c r="U5487">
        <v>8.7765800000000005E-2</v>
      </c>
      <c r="W5487" t="s">
        <v>66</v>
      </c>
      <c r="Z5487" s="97">
        <v>20000000</v>
      </c>
    </row>
    <row r="5488" spans="1:26">
      <c r="A5488" t="s">
        <v>66</v>
      </c>
      <c r="B5488" t="s">
        <v>58</v>
      </c>
      <c r="C5488" t="s">
        <v>16</v>
      </c>
      <c r="D5488" t="s">
        <v>100</v>
      </c>
      <c r="E5488">
        <v>14</v>
      </c>
      <c r="F5488">
        <v>786.60389999999995</v>
      </c>
      <c r="G5488">
        <v>162.4975</v>
      </c>
      <c r="H5488">
        <v>91.472470000000001</v>
      </c>
      <c r="I5488">
        <v>67.761600000000001</v>
      </c>
      <c r="J5488">
        <v>537.26639999999998</v>
      </c>
      <c r="K5488">
        <v>588.57219999999995</v>
      </c>
      <c r="L5488">
        <v>624.10640000000001</v>
      </c>
      <c r="M5488">
        <v>659.64059999999995</v>
      </c>
      <c r="N5488">
        <v>710.94640000000004</v>
      </c>
      <c r="O5488">
        <v>66</v>
      </c>
      <c r="P5488">
        <v>104.50353</v>
      </c>
      <c r="Q5488">
        <v>7</v>
      </c>
      <c r="R5488" s="75">
        <v>39266</v>
      </c>
      <c r="T5488" t="s">
        <v>112</v>
      </c>
      <c r="U5488">
        <v>8.7765800000000005E-2</v>
      </c>
      <c r="W5488" t="s">
        <v>66</v>
      </c>
      <c r="Z5488" s="97">
        <v>20000000</v>
      </c>
    </row>
    <row r="5489" spans="1:26">
      <c r="A5489" t="s">
        <v>66</v>
      </c>
      <c r="B5489" t="s">
        <v>58</v>
      </c>
      <c r="C5489" t="s">
        <v>16</v>
      </c>
      <c r="D5489" t="s">
        <v>100</v>
      </c>
      <c r="E5489">
        <v>15</v>
      </c>
      <c r="F5489">
        <v>786.14089999999999</v>
      </c>
      <c r="G5489">
        <v>163.047</v>
      </c>
      <c r="H5489">
        <v>92.118129999999994</v>
      </c>
      <c r="I5489">
        <v>67.793030000000002</v>
      </c>
      <c r="J5489">
        <v>536.21370000000002</v>
      </c>
      <c r="K5489">
        <v>587.54330000000004</v>
      </c>
      <c r="L5489">
        <v>623.09389999999996</v>
      </c>
      <c r="M5489">
        <v>658.64469999999994</v>
      </c>
      <c r="N5489">
        <v>709.9742</v>
      </c>
      <c r="O5489">
        <v>66</v>
      </c>
      <c r="P5489">
        <v>104.50353</v>
      </c>
      <c r="Q5489">
        <v>7</v>
      </c>
      <c r="R5489" s="75">
        <v>39266</v>
      </c>
      <c r="T5489" t="s">
        <v>112</v>
      </c>
      <c r="U5489">
        <v>8.7765800000000005E-2</v>
      </c>
      <c r="W5489" t="s">
        <v>66</v>
      </c>
      <c r="Z5489" s="97">
        <v>20000000</v>
      </c>
    </row>
    <row r="5490" spans="1:26">
      <c r="A5490" t="s">
        <v>66</v>
      </c>
      <c r="B5490" t="s">
        <v>58</v>
      </c>
      <c r="C5490" t="s">
        <v>16</v>
      </c>
      <c r="D5490" t="s">
        <v>100</v>
      </c>
      <c r="E5490">
        <v>16</v>
      </c>
      <c r="F5490">
        <v>775.90409999999997</v>
      </c>
      <c r="G5490">
        <v>162.13140000000001</v>
      </c>
      <c r="H5490">
        <v>92.233590000000007</v>
      </c>
      <c r="I5490">
        <v>67.801060000000007</v>
      </c>
      <c r="J5490">
        <v>526.88210000000004</v>
      </c>
      <c r="K5490">
        <v>578.21780000000001</v>
      </c>
      <c r="L5490">
        <v>613.77269999999999</v>
      </c>
      <c r="M5490">
        <v>649.32759999999996</v>
      </c>
      <c r="N5490">
        <v>700.66319999999996</v>
      </c>
      <c r="O5490">
        <v>66</v>
      </c>
      <c r="P5490">
        <v>104.50353</v>
      </c>
      <c r="Q5490">
        <v>7</v>
      </c>
      <c r="R5490" s="75">
        <v>39266</v>
      </c>
      <c r="T5490" t="s">
        <v>112</v>
      </c>
      <c r="U5490">
        <v>8.7765800000000005E-2</v>
      </c>
      <c r="W5490" t="s">
        <v>66</v>
      </c>
      <c r="Z5490" s="97">
        <v>20000000</v>
      </c>
    </row>
    <row r="5491" spans="1:26">
      <c r="A5491" t="s">
        <v>66</v>
      </c>
      <c r="B5491" t="s">
        <v>58</v>
      </c>
      <c r="C5491" t="s">
        <v>16</v>
      </c>
      <c r="D5491" t="s">
        <v>100</v>
      </c>
      <c r="E5491">
        <v>17</v>
      </c>
      <c r="F5491">
        <v>771.04100000000005</v>
      </c>
      <c r="G5491">
        <v>161.73939999999999</v>
      </c>
      <c r="H5491">
        <v>91.863079999999997</v>
      </c>
      <c r="I5491">
        <v>67.599620000000002</v>
      </c>
      <c r="J5491">
        <v>522.66909999999996</v>
      </c>
      <c r="K5491">
        <v>573.85220000000004</v>
      </c>
      <c r="L5491">
        <v>609.30150000000003</v>
      </c>
      <c r="M5491">
        <v>644.75080000000003</v>
      </c>
      <c r="N5491">
        <v>695.93389999999999</v>
      </c>
      <c r="O5491">
        <v>66</v>
      </c>
      <c r="P5491">
        <v>104.50353</v>
      </c>
      <c r="Q5491">
        <v>7</v>
      </c>
      <c r="R5491" s="75">
        <v>39266</v>
      </c>
      <c r="T5491" t="s">
        <v>112</v>
      </c>
      <c r="U5491">
        <v>8.7765800000000005E-2</v>
      </c>
      <c r="W5491" t="s">
        <v>66</v>
      </c>
      <c r="Z5491" s="97">
        <v>19900000</v>
      </c>
    </row>
    <row r="5492" spans="1:26">
      <c r="A5492" t="s">
        <v>66</v>
      </c>
      <c r="B5492" t="s">
        <v>58</v>
      </c>
      <c r="C5492" t="s">
        <v>16</v>
      </c>
      <c r="D5492" t="s">
        <v>100</v>
      </c>
      <c r="E5492">
        <v>18</v>
      </c>
      <c r="F5492">
        <v>760.7405</v>
      </c>
      <c r="G5492">
        <v>157.316</v>
      </c>
      <c r="H5492">
        <v>91.056359999999998</v>
      </c>
      <c r="I5492">
        <v>67.547030000000007</v>
      </c>
      <c r="J5492">
        <v>516.8596</v>
      </c>
      <c r="K5492">
        <v>568.00289999999995</v>
      </c>
      <c r="L5492">
        <v>603.42460000000005</v>
      </c>
      <c r="M5492">
        <v>638.84630000000004</v>
      </c>
      <c r="N5492">
        <v>689.9896</v>
      </c>
      <c r="O5492">
        <v>66</v>
      </c>
      <c r="P5492">
        <v>104.50353</v>
      </c>
      <c r="Q5492">
        <v>7</v>
      </c>
      <c r="R5492" s="75">
        <v>39266</v>
      </c>
      <c r="T5492" t="s">
        <v>112</v>
      </c>
      <c r="U5492">
        <v>8.7765800000000005E-2</v>
      </c>
      <c r="W5492" t="s">
        <v>66</v>
      </c>
      <c r="Z5492" s="97">
        <v>19900000</v>
      </c>
    </row>
    <row r="5493" spans="1:26">
      <c r="A5493" t="s">
        <v>66</v>
      </c>
      <c r="B5493" t="s">
        <v>58</v>
      </c>
      <c r="C5493" t="s">
        <v>16</v>
      </c>
      <c r="D5493" t="s">
        <v>100</v>
      </c>
      <c r="E5493">
        <v>19</v>
      </c>
      <c r="F5493">
        <v>815.46360000000004</v>
      </c>
      <c r="G5493">
        <v>472.38529999999997</v>
      </c>
      <c r="H5493">
        <v>89.356870000000001</v>
      </c>
      <c r="I5493">
        <v>67.632760000000005</v>
      </c>
      <c r="J5493">
        <v>256.40339999999998</v>
      </c>
      <c r="K5493">
        <v>307.61169999999998</v>
      </c>
      <c r="L5493">
        <v>343.07830000000001</v>
      </c>
      <c r="M5493">
        <v>378.54500000000002</v>
      </c>
      <c r="N5493">
        <v>429.75319999999999</v>
      </c>
      <c r="O5493">
        <v>66</v>
      </c>
      <c r="P5493">
        <v>104.50353</v>
      </c>
      <c r="Q5493">
        <v>7</v>
      </c>
      <c r="R5493" s="75">
        <v>39266</v>
      </c>
      <c r="T5493" t="s">
        <v>112</v>
      </c>
      <c r="U5493">
        <v>8.7765800000000005E-2</v>
      </c>
      <c r="W5493" t="s">
        <v>66</v>
      </c>
      <c r="Z5493" s="97">
        <v>19900000</v>
      </c>
    </row>
    <row r="5494" spans="1:26">
      <c r="A5494" t="s">
        <v>66</v>
      </c>
      <c r="B5494" t="s">
        <v>58</v>
      </c>
      <c r="C5494" t="s">
        <v>16</v>
      </c>
      <c r="D5494" t="s">
        <v>100</v>
      </c>
      <c r="E5494">
        <v>20</v>
      </c>
      <c r="F5494">
        <v>837.66499999999996</v>
      </c>
      <c r="G5494">
        <v>783.18610000000001</v>
      </c>
      <c r="H5494">
        <v>86.48818</v>
      </c>
      <c r="I5494">
        <v>67.56738</v>
      </c>
      <c r="J5494">
        <v>-32.112139999999997</v>
      </c>
      <c r="K5494">
        <v>19.046569999999999</v>
      </c>
      <c r="L5494">
        <v>54.478940000000001</v>
      </c>
      <c r="M5494">
        <v>89.911320000000003</v>
      </c>
      <c r="N5494">
        <v>141.07</v>
      </c>
      <c r="O5494">
        <v>66</v>
      </c>
      <c r="P5494">
        <v>104.50353</v>
      </c>
      <c r="Q5494">
        <v>7</v>
      </c>
      <c r="R5494" s="75">
        <v>39266</v>
      </c>
      <c r="T5494" t="s">
        <v>112</v>
      </c>
      <c r="U5494">
        <v>8.7765800000000005E-2</v>
      </c>
      <c r="W5494" t="s">
        <v>66</v>
      </c>
      <c r="Z5494" s="97">
        <v>19900000</v>
      </c>
    </row>
    <row r="5495" spans="1:26">
      <c r="A5495" t="s">
        <v>66</v>
      </c>
      <c r="B5495" t="s">
        <v>58</v>
      </c>
      <c r="C5495" t="s">
        <v>16</v>
      </c>
      <c r="D5495" t="s">
        <v>100</v>
      </c>
      <c r="E5495">
        <v>21</v>
      </c>
      <c r="F5495">
        <v>853.08439999999996</v>
      </c>
      <c r="G5495">
        <v>775.82069999999999</v>
      </c>
      <c r="H5495">
        <v>80.874030000000005</v>
      </c>
      <c r="I5495">
        <v>67.526030000000006</v>
      </c>
      <c r="J5495">
        <v>-9.2744199999999992</v>
      </c>
      <c r="K5495">
        <v>41.852989999999998</v>
      </c>
      <c r="L5495">
        <v>77.263670000000005</v>
      </c>
      <c r="M5495">
        <v>112.67440000000001</v>
      </c>
      <c r="N5495">
        <v>163.80179999999999</v>
      </c>
      <c r="O5495">
        <v>66</v>
      </c>
      <c r="P5495">
        <v>104.50353</v>
      </c>
      <c r="Q5495">
        <v>7</v>
      </c>
      <c r="R5495" s="75">
        <v>39266</v>
      </c>
      <c r="T5495" t="s">
        <v>112</v>
      </c>
      <c r="U5495">
        <v>8.7765800000000005E-2</v>
      </c>
      <c r="W5495" t="s">
        <v>66</v>
      </c>
      <c r="Z5495" s="97">
        <v>19900000</v>
      </c>
    </row>
    <row r="5496" spans="1:26">
      <c r="A5496" t="s">
        <v>66</v>
      </c>
      <c r="B5496" t="s">
        <v>58</v>
      </c>
      <c r="C5496" t="s">
        <v>16</v>
      </c>
      <c r="D5496" t="s">
        <v>100</v>
      </c>
      <c r="E5496">
        <v>22</v>
      </c>
      <c r="F5496">
        <v>852.20450000000005</v>
      </c>
      <c r="G5496">
        <v>787.96969999999999</v>
      </c>
      <c r="H5496">
        <v>76.401989999999998</v>
      </c>
      <c r="I5496">
        <v>67.502690000000001</v>
      </c>
      <c r="J5496">
        <v>-22.27337</v>
      </c>
      <c r="K5496">
        <v>28.836359999999999</v>
      </c>
      <c r="L5496">
        <v>64.234800000000007</v>
      </c>
      <c r="M5496">
        <v>99.633250000000004</v>
      </c>
      <c r="N5496">
        <v>150.74299999999999</v>
      </c>
      <c r="O5496">
        <v>66</v>
      </c>
      <c r="P5496">
        <v>104.50353</v>
      </c>
      <c r="Q5496">
        <v>7</v>
      </c>
      <c r="R5496" s="75">
        <v>39266</v>
      </c>
      <c r="T5496" t="s">
        <v>112</v>
      </c>
      <c r="U5496">
        <v>8.7765800000000005E-2</v>
      </c>
      <c r="W5496" t="s">
        <v>66</v>
      </c>
      <c r="Z5496" s="97">
        <v>19800000</v>
      </c>
    </row>
    <row r="5497" spans="1:26">
      <c r="A5497" t="s">
        <v>66</v>
      </c>
      <c r="B5497" t="s">
        <v>58</v>
      </c>
      <c r="C5497" t="s">
        <v>16</v>
      </c>
      <c r="D5497" t="s">
        <v>100</v>
      </c>
      <c r="E5497">
        <v>23</v>
      </c>
      <c r="F5497">
        <v>848.8098</v>
      </c>
      <c r="G5497">
        <v>845.30039999999997</v>
      </c>
      <c r="H5497">
        <v>74.07911</v>
      </c>
      <c r="I5497">
        <v>67.509479999999996</v>
      </c>
      <c r="J5497">
        <v>-83.007480000000001</v>
      </c>
      <c r="K5497">
        <v>-31.892600000000002</v>
      </c>
      <c r="L5497">
        <v>3.5093990000000002</v>
      </c>
      <c r="M5497">
        <v>38.9114</v>
      </c>
      <c r="N5497">
        <v>90.02628</v>
      </c>
      <c r="O5497">
        <v>66</v>
      </c>
      <c r="P5497">
        <v>104.50353</v>
      </c>
      <c r="Q5497">
        <v>7</v>
      </c>
      <c r="R5497" s="75">
        <v>39266</v>
      </c>
      <c r="T5497" t="s">
        <v>112</v>
      </c>
      <c r="U5497">
        <v>8.7765800000000005E-2</v>
      </c>
      <c r="W5497" t="s">
        <v>66</v>
      </c>
      <c r="Z5497" s="97">
        <v>19900000</v>
      </c>
    </row>
    <row r="5498" spans="1:26">
      <c r="A5498" t="s">
        <v>66</v>
      </c>
      <c r="B5498" t="s">
        <v>58</v>
      </c>
      <c r="C5498" t="s">
        <v>16</v>
      </c>
      <c r="D5498" t="s">
        <v>100</v>
      </c>
      <c r="E5498">
        <v>24</v>
      </c>
      <c r="F5498">
        <v>843.68079999999998</v>
      </c>
      <c r="G5498">
        <v>847.93269999999995</v>
      </c>
      <c r="H5498">
        <v>72.527150000000006</v>
      </c>
      <c r="I5498">
        <v>67.480429999999998</v>
      </c>
      <c r="J5498">
        <v>-90.731480000000005</v>
      </c>
      <c r="K5498">
        <v>-39.638599999999997</v>
      </c>
      <c r="L5498">
        <v>-4.2518310000000001</v>
      </c>
      <c r="M5498">
        <v>31.13494</v>
      </c>
      <c r="N5498">
        <v>82.227819999999994</v>
      </c>
      <c r="O5498">
        <v>66</v>
      </c>
      <c r="P5498">
        <v>104.50353</v>
      </c>
      <c r="Q5498">
        <v>7</v>
      </c>
      <c r="R5498" s="75">
        <v>39266</v>
      </c>
      <c r="T5498" t="s">
        <v>112</v>
      </c>
      <c r="U5498">
        <v>8.7765800000000005E-2</v>
      </c>
      <c r="W5498" t="s">
        <v>66</v>
      </c>
      <c r="Z5498" s="97">
        <v>19800000</v>
      </c>
    </row>
    <row r="5499" spans="1:26">
      <c r="A5499" t="s">
        <v>66</v>
      </c>
      <c r="B5499" t="s">
        <v>58</v>
      </c>
      <c r="C5499" t="s">
        <v>17</v>
      </c>
      <c r="D5499" t="s">
        <v>100</v>
      </c>
      <c r="E5499">
        <v>1</v>
      </c>
      <c r="F5499">
        <v>863.57730000000004</v>
      </c>
      <c r="G5499">
        <v>863.57730000000004</v>
      </c>
      <c r="H5499">
        <v>72.585909999999998</v>
      </c>
      <c r="I5499">
        <v>67.819789999999998</v>
      </c>
      <c r="J5499">
        <v>-86.914569999999998</v>
      </c>
      <c r="K5499">
        <v>-35.56474</v>
      </c>
      <c r="L5499">
        <v>0</v>
      </c>
      <c r="M5499">
        <v>35.56474</v>
      </c>
      <c r="N5499">
        <v>86.914569999999998</v>
      </c>
      <c r="O5499">
        <v>66</v>
      </c>
      <c r="P5499">
        <v>104.50353</v>
      </c>
      <c r="Q5499">
        <v>8</v>
      </c>
      <c r="R5499" s="75">
        <v>36749</v>
      </c>
      <c r="T5499" t="s">
        <v>112</v>
      </c>
      <c r="U5499">
        <v>8.8675100000000007E-2</v>
      </c>
      <c r="W5499" t="s">
        <v>66</v>
      </c>
      <c r="Z5499" s="97">
        <v>20000000</v>
      </c>
    </row>
    <row r="5500" spans="1:26">
      <c r="A5500" t="s">
        <v>66</v>
      </c>
      <c r="B5500" t="s">
        <v>58</v>
      </c>
      <c r="C5500" t="s">
        <v>17</v>
      </c>
      <c r="D5500" t="s">
        <v>100</v>
      </c>
      <c r="E5500">
        <v>2</v>
      </c>
      <c r="F5500">
        <v>866.66930000000002</v>
      </c>
      <c r="G5500">
        <v>866.66930000000002</v>
      </c>
      <c r="H5500">
        <v>71.69153</v>
      </c>
      <c r="I5500">
        <v>67.905079999999998</v>
      </c>
      <c r="J5500">
        <v>-87.023859999999999</v>
      </c>
      <c r="K5500">
        <v>-35.609459999999999</v>
      </c>
      <c r="L5500">
        <v>0</v>
      </c>
      <c r="M5500">
        <v>35.609459999999999</v>
      </c>
      <c r="N5500">
        <v>87.023859999999999</v>
      </c>
      <c r="O5500">
        <v>66</v>
      </c>
      <c r="P5500">
        <v>104.50353</v>
      </c>
      <c r="Q5500">
        <v>8</v>
      </c>
      <c r="R5500" s="75">
        <v>36749</v>
      </c>
      <c r="T5500" t="s">
        <v>112</v>
      </c>
      <c r="U5500">
        <v>8.8675100000000007E-2</v>
      </c>
      <c r="W5500" t="s">
        <v>66</v>
      </c>
      <c r="Z5500" s="97">
        <v>20100000</v>
      </c>
    </row>
    <row r="5501" spans="1:26">
      <c r="A5501" t="s">
        <v>66</v>
      </c>
      <c r="B5501" t="s">
        <v>58</v>
      </c>
      <c r="C5501" t="s">
        <v>17</v>
      </c>
      <c r="D5501" t="s">
        <v>100</v>
      </c>
      <c r="E5501">
        <v>3</v>
      </c>
      <c r="F5501">
        <v>857.43340000000001</v>
      </c>
      <c r="G5501">
        <v>857.43340000000001</v>
      </c>
      <c r="H5501">
        <v>69.848470000000006</v>
      </c>
      <c r="I5501">
        <v>67.916650000000004</v>
      </c>
      <c r="J5501">
        <v>-87.038690000000003</v>
      </c>
      <c r="K5501">
        <v>-35.615519999999997</v>
      </c>
      <c r="L5501">
        <v>0</v>
      </c>
      <c r="M5501">
        <v>35.615519999999997</v>
      </c>
      <c r="N5501">
        <v>87.038690000000003</v>
      </c>
      <c r="O5501">
        <v>66</v>
      </c>
      <c r="P5501">
        <v>104.50353</v>
      </c>
      <c r="Q5501">
        <v>8</v>
      </c>
      <c r="R5501" s="75">
        <v>36749</v>
      </c>
      <c r="T5501" t="s">
        <v>112</v>
      </c>
      <c r="U5501">
        <v>8.8675100000000007E-2</v>
      </c>
      <c r="W5501" t="s">
        <v>66</v>
      </c>
      <c r="Z5501" s="97">
        <v>20100000</v>
      </c>
    </row>
    <row r="5502" spans="1:26">
      <c r="A5502" t="s">
        <v>66</v>
      </c>
      <c r="B5502" t="s">
        <v>58</v>
      </c>
      <c r="C5502" t="s">
        <v>17</v>
      </c>
      <c r="D5502" t="s">
        <v>100</v>
      </c>
      <c r="E5502">
        <v>4</v>
      </c>
      <c r="F5502">
        <v>848.91449999999998</v>
      </c>
      <c r="G5502">
        <v>848.91449999999998</v>
      </c>
      <c r="H5502">
        <v>69.377790000000005</v>
      </c>
      <c r="I5502">
        <v>67.939250000000001</v>
      </c>
      <c r="J5502">
        <v>-87.067660000000004</v>
      </c>
      <c r="K5502">
        <v>-35.627380000000002</v>
      </c>
      <c r="L5502">
        <v>0</v>
      </c>
      <c r="M5502">
        <v>35.627380000000002</v>
      </c>
      <c r="N5502">
        <v>87.067660000000004</v>
      </c>
      <c r="O5502">
        <v>66</v>
      </c>
      <c r="P5502">
        <v>104.50353</v>
      </c>
      <c r="Q5502">
        <v>8</v>
      </c>
      <c r="R5502" s="75">
        <v>36749</v>
      </c>
      <c r="T5502" t="s">
        <v>112</v>
      </c>
      <c r="U5502">
        <v>8.8675100000000007E-2</v>
      </c>
      <c r="W5502" t="s">
        <v>66</v>
      </c>
      <c r="Z5502" s="97">
        <v>20100000</v>
      </c>
    </row>
    <row r="5503" spans="1:26">
      <c r="A5503" t="s">
        <v>66</v>
      </c>
      <c r="B5503" t="s">
        <v>58</v>
      </c>
      <c r="C5503" t="s">
        <v>17</v>
      </c>
      <c r="D5503" t="s">
        <v>100</v>
      </c>
      <c r="E5503">
        <v>5</v>
      </c>
      <c r="F5503">
        <v>849.61320000000001</v>
      </c>
      <c r="G5503">
        <v>849.61320000000001</v>
      </c>
      <c r="H5503">
        <v>68.242180000000005</v>
      </c>
      <c r="I5503">
        <v>67.931569999999994</v>
      </c>
      <c r="J5503">
        <v>-87.057820000000007</v>
      </c>
      <c r="K5503">
        <v>-35.623350000000002</v>
      </c>
      <c r="L5503">
        <v>0</v>
      </c>
      <c r="M5503">
        <v>35.623350000000002</v>
      </c>
      <c r="N5503">
        <v>87.057820000000007</v>
      </c>
      <c r="O5503">
        <v>66</v>
      </c>
      <c r="P5503">
        <v>104.50353</v>
      </c>
      <c r="Q5503">
        <v>8</v>
      </c>
      <c r="R5503" s="75">
        <v>36749</v>
      </c>
      <c r="T5503" t="s">
        <v>112</v>
      </c>
      <c r="U5503">
        <v>8.8675100000000007E-2</v>
      </c>
      <c r="W5503" t="s">
        <v>66</v>
      </c>
      <c r="Z5503" s="97">
        <v>20100000</v>
      </c>
    </row>
    <row r="5504" spans="1:26">
      <c r="A5504" t="s">
        <v>66</v>
      </c>
      <c r="B5504" t="s">
        <v>58</v>
      </c>
      <c r="C5504" t="s">
        <v>17</v>
      </c>
      <c r="D5504" t="s">
        <v>100</v>
      </c>
      <c r="E5504">
        <v>6</v>
      </c>
      <c r="F5504">
        <v>851.31089999999995</v>
      </c>
      <c r="G5504">
        <v>851.31089999999995</v>
      </c>
      <c r="H5504">
        <v>67.184839999999994</v>
      </c>
      <c r="I5504">
        <v>68.009010000000004</v>
      </c>
      <c r="J5504">
        <v>-87.157049999999998</v>
      </c>
      <c r="K5504">
        <v>-35.663960000000003</v>
      </c>
      <c r="L5504">
        <v>0</v>
      </c>
      <c r="M5504">
        <v>35.663960000000003</v>
      </c>
      <c r="N5504">
        <v>87.157049999999998</v>
      </c>
      <c r="O5504">
        <v>66</v>
      </c>
      <c r="P5504">
        <v>104.50353</v>
      </c>
      <c r="Q5504">
        <v>8</v>
      </c>
      <c r="R5504" s="75">
        <v>36749</v>
      </c>
      <c r="T5504" t="s">
        <v>112</v>
      </c>
      <c r="U5504">
        <v>8.8675100000000007E-2</v>
      </c>
      <c r="W5504" t="s">
        <v>66</v>
      </c>
      <c r="Z5504" s="97">
        <v>20100000</v>
      </c>
    </row>
    <row r="5505" spans="1:26">
      <c r="A5505" t="s">
        <v>66</v>
      </c>
      <c r="B5505" t="s">
        <v>58</v>
      </c>
      <c r="C5505" t="s">
        <v>17</v>
      </c>
      <c r="D5505" t="s">
        <v>100</v>
      </c>
      <c r="E5505">
        <v>7</v>
      </c>
      <c r="F5505">
        <v>854.21169999999995</v>
      </c>
      <c r="G5505">
        <v>854.21169999999995</v>
      </c>
      <c r="H5505">
        <v>67.632130000000004</v>
      </c>
      <c r="I5505">
        <v>68.097179999999994</v>
      </c>
      <c r="J5505">
        <v>-87.270049999999998</v>
      </c>
      <c r="K5505">
        <v>-35.7102</v>
      </c>
      <c r="L5505">
        <v>0</v>
      </c>
      <c r="M5505">
        <v>35.7102</v>
      </c>
      <c r="N5505">
        <v>87.270049999999998</v>
      </c>
      <c r="O5505">
        <v>66</v>
      </c>
      <c r="P5505">
        <v>104.50353</v>
      </c>
      <c r="Q5505">
        <v>8</v>
      </c>
      <c r="R5505" s="75">
        <v>36749</v>
      </c>
      <c r="T5505" t="s">
        <v>112</v>
      </c>
      <c r="U5505">
        <v>8.8675100000000007E-2</v>
      </c>
      <c r="W5505" t="s">
        <v>66</v>
      </c>
      <c r="Z5505" s="97">
        <v>20200000</v>
      </c>
    </row>
    <row r="5506" spans="1:26">
      <c r="A5506" t="s">
        <v>66</v>
      </c>
      <c r="B5506" t="s">
        <v>58</v>
      </c>
      <c r="C5506" t="s">
        <v>17</v>
      </c>
      <c r="D5506" t="s">
        <v>100</v>
      </c>
      <c r="E5506">
        <v>8</v>
      </c>
      <c r="F5506">
        <v>869.11940000000004</v>
      </c>
      <c r="G5506">
        <v>869.11940000000004</v>
      </c>
      <c r="H5506">
        <v>71.002260000000007</v>
      </c>
      <c r="I5506">
        <v>68.190510000000003</v>
      </c>
      <c r="J5506">
        <v>-87.389660000000006</v>
      </c>
      <c r="K5506">
        <v>-35.759140000000002</v>
      </c>
      <c r="L5506">
        <v>0</v>
      </c>
      <c r="M5506">
        <v>35.759140000000002</v>
      </c>
      <c r="N5506">
        <v>87.389660000000006</v>
      </c>
      <c r="O5506">
        <v>66</v>
      </c>
      <c r="P5506">
        <v>104.50353</v>
      </c>
      <c r="Q5506">
        <v>8</v>
      </c>
      <c r="R5506" s="75">
        <v>36749</v>
      </c>
      <c r="T5506" t="s">
        <v>112</v>
      </c>
      <c r="U5506">
        <v>8.8675100000000007E-2</v>
      </c>
      <c r="W5506" t="s">
        <v>66</v>
      </c>
      <c r="Z5506" s="97">
        <v>20300000</v>
      </c>
    </row>
    <row r="5507" spans="1:26">
      <c r="A5507" t="s">
        <v>66</v>
      </c>
      <c r="B5507" t="s">
        <v>58</v>
      </c>
      <c r="C5507" t="s">
        <v>17</v>
      </c>
      <c r="D5507" t="s">
        <v>100</v>
      </c>
      <c r="E5507">
        <v>9</v>
      </c>
      <c r="F5507">
        <v>878.58699999999999</v>
      </c>
      <c r="G5507">
        <v>878.58699999999999</v>
      </c>
      <c r="H5507">
        <v>77.229140000000001</v>
      </c>
      <c r="I5507">
        <v>68.156220000000005</v>
      </c>
      <c r="J5507">
        <v>-87.345709999999997</v>
      </c>
      <c r="K5507">
        <v>-35.741160000000001</v>
      </c>
      <c r="L5507">
        <v>0</v>
      </c>
      <c r="M5507">
        <v>35.741160000000001</v>
      </c>
      <c r="N5507">
        <v>87.345709999999997</v>
      </c>
      <c r="O5507">
        <v>66</v>
      </c>
      <c r="P5507">
        <v>104.50353</v>
      </c>
      <c r="Q5507">
        <v>8</v>
      </c>
      <c r="R5507" s="75">
        <v>36749</v>
      </c>
      <c r="T5507" t="s">
        <v>112</v>
      </c>
      <c r="U5507">
        <v>8.8675100000000007E-2</v>
      </c>
      <c r="W5507" t="s">
        <v>66</v>
      </c>
      <c r="Z5507" s="97">
        <v>20200000</v>
      </c>
    </row>
    <row r="5508" spans="1:26">
      <c r="A5508" t="s">
        <v>66</v>
      </c>
      <c r="B5508" t="s">
        <v>58</v>
      </c>
      <c r="C5508" t="s">
        <v>17</v>
      </c>
      <c r="D5508" t="s">
        <v>100</v>
      </c>
      <c r="E5508">
        <v>10</v>
      </c>
      <c r="F5508">
        <v>886.45650000000001</v>
      </c>
      <c r="G5508">
        <v>886.45650000000001</v>
      </c>
      <c r="H5508">
        <v>82.592269999999999</v>
      </c>
      <c r="I5508">
        <v>68.135189999999994</v>
      </c>
      <c r="J5508">
        <v>-87.318759999999997</v>
      </c>
      <c r="K5508">
        <v>-35.730130000000003</v>
      </c>
      <c r="L5508">
        <v>0</v>
      </c>
      <c r="M5508">
        <v>35.730130000000003</v>
      </c>
      <c r="N5508">
        <v>87.318759999999997</v>
      </c>
      <c r="O5508">
        <v>66</v>
      </c>
      <c r="P5508">
        <v>104.50353</v>
      </c>
      <c r="Q5508">
        <v>8</v>
      </c>
      <c r="R5508" s="75">
        <v>36749</v>
      </c>
      <c r="T5508" t="s">
        <v>112</v>
      </c>
      <c r="U5508">
        <v>8.8675100000000007E-2</v>
      </c>
      <c r="W5508" t="s">
        <v>66</v>
      </c>
      <c r="Z5508" s="97">
        <v>20200000</v>
      </c>
    </row>
    <row r="5509" spans="1:26">
      <c r="A5509" t="s">
        <v>66</v>
      </c>
      <c r="B5509" t="s">
        <v>58</v>
      </c>
      <c r="C5509" t="s">
        <v>17</v>
      </c>
      <c r="D5509" t="s">
        <v>100</v>
      </c>
      <c r="E5509">
        <v>11</v>
      </c>
      <c r="F5509">
        <v>877.87220000000002</v>
      </c>
      <c r="G5509">
        <v>877.87220000000002</v>
      </c>
      <c r="H5509">
        <v>87.488730000000004</v>
      </c>
      <c r="I5509">
        <v>68.032550000000001</v>
      </c>
      <c r="J5509">
        <v>-87.18723</v>
      </c>
      <c r="K5509">
        <v>-35.676310000000001</v>
      </c>
      <c r="L5509">
        <v>0</v>
      </c>
      <c r="M5509">
        <v>35.676310000000001</v>
      </c>
      <c r="N5509">
        <v>87.18723</v>
      </c>
      <c r="O5509">
        <v>66</v>
      </c>
      <c r="P5509">
        <v>104.50353</v>
      </c>
      <c r="Q5509">
        <v>8</v>
      </c>
      <c r="R5509" s="75">
        <v>36749</v>
      </c>
      <c r="T5509" t="s">
        <v>112</v>
      </c>
      <c r="U5509">
        <v>8.8675100000000007E-2</v>
      </c>
      <c r="W5509" t="s">
        <v>66</v>
      </c>
      <c r="Z5509" s="97">
        <v>20200000</v>
      </c>
    </row>
    <row r="5510" spans="1:26">
      <c r="A5510" t="s">
        <v>66</v>
      </c>
      <c r="B5510" t="s">
        <v>58</v>
      </c>
      <c r="C5510" t="s">
        <v>17</v>
      </c>
      <c r="D5510" t="s">
        <v>100</v>
      </c>
      <c r="E5510">
        <v>12</v>
      </c>
      <c r="F5510">
        <v>839.53549999999996</v>
      </c>
      <c r="G5510">
        <v>894.03070000000002</v>
      </c>
      <c r="H5510">
        <v>90.747630000000001</v>
      </c>
      <c r="I5510">
        <v>68.140119999999996</v>
      </c>
      <c r="J5510">
        <v>-141.8203</v>
      </c>
      <c r="K5510">
        <v>-90.227890000000002</v>
      </c>
      <c r="L5510">
        <v>-54.495179999999998</v>
      </c>
      <c r="M5510">
        <v>-18.762460000000001</v>
      </c>
      <c r="N5510">
        <v>32.829900000000002</v>
      </c>
      <c r="O5510">
        <v>66</v>
      </c>
      <c r="P5510">
        <v>104.50353</v>
      </c>
      <c r="Q5510">
        <v>8</v>
      </c>
      <c r="R5510" s="75">
        <v>36749</v>
      </c>
      <c r="T5510" t="s">
        <v>112</v>
      </c>
      <c r="U5510">
        <v>8.8675100000000007E-2</v>
      </c>
      <c r="W5510" t="s">
        <v>66</v>
      </c>
      <c r="Z5510" s="97">
        <v>20200000</v>
      </c>
    </row>
    <row r="5511" spans="1:26">
      <c r="A5511" t="s">
        <v>66</v>
      </c>
      <c r="B5511" t="s">
        <v>58</v>
      </c>
      <c r="C5511" t="s">
        <v>17</v>
      </c>
      <c r="D5511" t="s">
        <v>100</v>
      </c>
      <c r="E5511">
        <v>13</v>
      </c>
      <c r="F5511">
        <v>817.39819999999997</v>
      </c>
      <c r="G5511">
        <v>548.5856</v>
      </c>
      <c r="H5511">
        <v>93.47157</v>
      </c>
      <c r="I5511">
        <v>68.351200000000006</v>
      </c>
      <c r="J5511">
        <v>181.21700000000001</v>
      </c>
      <c r="K5511">
        <v>232.9692</v>
      </c>
      <c r="L5511">
        <v>268.81259999999997</v>
      </c>
      <c r="M5511">
        <v>304.65600000000001</v>
      </c>
      <c r="N5511">
        <v>356.40820000000002</v>
      </c>
      <c r="O5511">
        <v>66</v>
      </c>
      <c r="P5511">
        <v>104.50353</v>
      </c>
      <c r="Q5511">
        <v>8</v>
      </c>
      <c r="R5511" s="75">
        <v>36749</v>
      </c>
      <c r="T5511" t="s">
        <v>112</v>
      </c>
      <c r="U5511">
        <v>8.8675100000000007E-2</v>
      </c>
      <c r="W5511" t="s">
        <v>66</v>
      </c>
      <c r="Z5511" s="97">
        <v>20400000</v>
      </c>
    </row>
    <row r="5512" spans="1:26">
      <c r="A5512" t="s">
        <v>66</v>
      </c>
      <c r="B5512" t="s">
        <v>58</v>
      </c>
      <c r="C5512" t="s">
        <v>17</v>
      </c>
      <c r="D5512" t="s">
        <v>100</v>
      </c>
      <c r="E5512">
        <v>14</v>
      </c>
      <c r="F5512">
        <v>815.39369999999997</v>
      </c>
      <c r="G5512">
        <v>170.6088</v>
      </c>
      <c r="H5512">
        <v>96.004239999999996</v>
      </c>
      <c r="I5512">
        <v>68.316199999999995</v>
      </c>
      <c r="J5512">
        <v>557.23419999999999</v>
      </c>
      <c r="K5512">
        <v>608.95979999999997</v>
      </c>
      <c r="L5512">
        <v>644.78489999999999</v>
      </c>
      <c r="M5512">
        <v>680.61</v>
      </c>
      <c r="N5512">
        <v>732.3356</v>
      </c>
      <c r="O5512">
        <v>66</v>
      </c>
      <c r="P5512">
        <v>104.50353</v>
      </c>
      <c r="Q5512">
        <v>8</v>
      </c>
      <c r="R5512" s="75">
        <v>36749</v>
      </c>
      <c r="T5512" t="s">
        <v>112</v>
      </c>
      <c r="U5512">
        <v>8.8675100000000007E-2</v>
      </c>
      <c r="W5512" t="s">
        <v>66</v>
      </c>
      <c r="Z5512" s="97">
        <v>20300000</v>
      </c>
    </row>
    <row r="5513" spans="1:26">
      <c r="A5513" t="s">
        <v>66</v>
      </c>
      <c r="B5513" t="s">
        <v>58</v>
      </c>
      <c r="C5513" t="s">
        <v>17</v>
      </c>
      <c r="D5513" t="s">
        <v>100</v>
      </c>
      <c r="E5513">
        <v>15</v>
      </c>
      <c r="F5513">
        <v>800.09180000000003</v>
      </c>
      <c r="G5513">
        <v>169.03020000000001</v>
      </c>
      <c r="H5513">
        <v>96.614040000000003</v>
      </c>
      <c r="I5513">
        <v>68.374480000000005</v>
      </c>
      <c r="J5513">
        <v>543.43619999999999</v>
      </c>
      <c r="K5513">
        <v>595.20600000000002</v>
      </c>
      <c r="L5513">
        <v>631.0616</v>
      </c>
      <c r="M5513">
        <v>666.91719999999998</v>
      </c>
      <c r="N5513">
        <v>718.68700000000001</v>
      </c>
      <c r="O5513">
        <v>66</v>
      </c>
      <c r="P5513">
        <v>104.50353</v>
      </c>
      <c r="Q5513">
        <v>8</v>
      </c>
      <c r="R5513" s="75">
        <v>36749</v>
      </c>
      <c r="T5513" t="s">
        <v>112</v>
      </c>
      <c r="U5513">
        <v>8.8675100000000007E-2</v>
      </c>
      <c r="W5513" t="s">
        <v>66</v>
      </c>
      <c r="Z5513" s="97">
        <v>20400000</v>
      </c>
    </row>
    <row r="5514" spans="1:26">
      <c r="A5514" t="s">
        <v>66</v>
      </c>
      <c r="B5514" t="s">
        <v>58</v>
      </c>
      <c r="C5514" t="s">
        <v>17</v>
      </c>
      <c r="D5514" t="s">
        <v>100</v>
      </c>
      <c r="E5514">
        <v>16</v>
      </c>
      <c r="F5514">
        <v>785.04570000000001</v>
      </c>
      <c r="G5514">
        <v>166.15479999999999</v>
      </c>
      <c r="H5514">
        <v>96.808329999999998</v>
      </c>
      <c r="I5514">
        <v>68.415369999999996</v>
      </c>
      <c r="J5514">
        <v>531.21299999999997</v>
      </c>
      <c r="K5514">
        <v>583.01379999999995</v>
      </c>
      <c r="L5514">
        <v>618.89089999999999</v>
      </c>
      <c r="M5514">
        <v>654.76790000000005</v>
      </c>
      <c r="N5514">
        <v>706.56870000000004</v>
      </c>
      <c r="O5514">
        <v>66</v>
      </c>
      <c r="P5514">
        <v>104.50353</v>
      </c>
      <c r="Q5514">
        <v>8</v>
      </c>
      <c r="R5514" s="75">
        <v>36749</v>
      </c>
      <c r="T5514" t="s">
        <v>112</v>
      </c>
      <c r="U5514">
        <v>8.8675100000000007E-2</v>
      </c>
      <c r="W5514" t="s">
        <v>66</v>
      </c>
      <c r="Z5514" s="97">
        <v>20400000</v>
      </c>
    </row>
    <row r="5515" spans="1:26">
      <c r="A5515" t="s">
        <v>66</v>
      </c>
      <c r="B5515" t="s">
        <v>58</v>
      </c>
      <c r="C5515" t="s">
        <v>17</v>
      </c>
      <c r="D5515" t="s">
        <v>100</v>
      </c>
      <c r="E5515">
        <v>17</v>
      </c>
      <c r="F5515">
        <v>773.99959999999999</v>
      </c>
      <c r="G5515">
        <v>165.3929</v>
      </c>
      <c r="H5515">
        <v>95.410449999999997</v>
      </c>
      <c r="I5515">
        <v>68.184039999999996</v>
      </c>
      <c r="J5515">
        <v>521.22529999999995</v>
      </c>
      <c r="K5515">
        <v>572.851</v>
      </c>
      <c r="L5515">
        <v>608.60670000000005</v>
      </c>
      <c r="M5515">
        <v>644.36239999999998</v>
      </c>
      <c r="N5515">
        <v>695.98800000000006</v>
      </c>
      <c r="O5515">
        <v>66</v>
      </c>
      <c r="P5515">
        <v>104.50353</v>
      </c>
      <c r="Q5515">
        <v>8</v>
      </c>
      <c r="R5515" s="75">
        <v>36749</v>
      </c>
      <c r="T5515" t="s">
        <v>112</v>
      </c>
      <c r="U5515">
        <v>8.8675100000000007E-2</v>
      </c>
      <c r="W5515" t="s">
        <v>66</v>
      </c>
      <c r="Z5515" s="97">
        <v>20300000</v>
      </c>
    </row>
    <row r="5516" spans="1:26">
      <c r="A5516" t="s">
        <v>66</v>
      </c>
      <c r="B5516" t="s">
        <v>58</v>
      </c>
      <c r="C5516" t="s">
        <v>17</v>
      </c>
      <c r="D5516" t="s">
        <v>100</v>
      </c>
      <c r="E5516">
        <v>18</v>
      </c>
      <c r="F5516">
        <v>756.50519999999995</v>
      </c>
      <c r="G5516">
        <v>162.6336</v>
      </c>
      <c r="H5516">
        <v>93.371570000000006</v>
      </c>
      <c r="I5516">
        <v>68.049509999999998</v>
      </c>
      <c r="J5516">
        <v>506.66269999999997</v>
      </c>
      <c r="K5516">
        <v>558.18640000000005</v>
      </c>
      <c r="L5516">
        <v>593.87159999999994</v>
      </c>
      <c r="M5516">
        <v>629.55679999999995</v>
      </c>
      <c r="N5516">
        <v>681.0806</v>
      </c>
      <c r="O5516">
        <v>66</v>
      </c>
      <c r="P5516">
        <v>104.50353</v>
      </c>
      <c r="Q5516">
        <v>8</v>
      </c>
      <c r="R5516" s="75">
        <v>36749</v>
      </c>
      <c r="T5516" t="s">
        <v>112</v>
      </c>
      <c r="U5516">
        <v>8.8675100000000007E-2</v>
      </c>
      <c r="W5516" t="s">
        <v>66</v>
      </c>
      <c r="Z5516" s="97">
        <v>20200000</v>
      </c>
    </row>
    <row r="5517" spans="1:26">
      <c r="A5517" t="s">
        <v>66</v>
      </c>
      <c r="B5517" t="s">
        <v>58</v>
      </c>
      <c r="C5517" t="s">
        <v>17</v>
      </c>
      <c r="D5517" t="s">
        <v>100</v>
      </c>
      <c r="E5517">
        <v>19</v>
      </c>
      <c r="F5517">
        <v>807.83900000000006</v>
      </c>
      <c r="G5517">
        <v>501.1198</v>
      </c>
      <c r="H5517">
        <v>90.836359999999999</v>
      </c>
      <c r="I5517">
        <v>68.087850000000003</v>
      </c>
      <c r="J5517">
        <v>219.46109999999999</v>
      </c>
      <c r="K5517">
        <v>271.01389999999998</v>
      </c>
      <c r="L5517">
        <v>306.7192</v>
      </c>
      <c r="M5517">
        <v>342.42450000000002</v>
      </c>
      <c r="N5517">
        <v>393.97730000000001</v>
      </c>
      <c r="O5517">
        <v>66</v>
      </c>
      <c r="P5517">
        <v>104.50353</v>
      </c>
      <c r="Q5517">
        <v>8</v>
      </c>
      <c r="R5517" s="75">
        <v>36749</v>
      </c>
      <c r="T5517" t="s">
        <v>112</v>
      </c>
      <c r="U5517">
        <v>8.8675100000000007E-2</v>
      </c>
      <c r="W5517" t="s">
        <v>66</v>
      </c>
      <c r="Z5517" s="97">
        <v>20200000</v>
      </c>
    </row>
    <row r="5518" spans="1:26">
      <c r="A5518" t="s">
        <v>66</v>
      </c>
      <c r="B5518" t="s">
        <v>58</v>
      </c>
      <c r="C5518" t="s">
        <v>17</v>
      </c>
      <c r="D5518" t="s">
        <v>100</v>
      </c>
      <c r="E5518">
        <v>20</v>
      </c>
      <c r="F5518">
        <v>837.40179999999998</v>
      </c>
      <c r="G5518">
        <v>834.29300000000001</v>
      </c>
      <c r="H5518">
        <v>86.132679999999993</v>
      </c>
      <c r="I5518">
        <v>68.012979999999999</v>
      </c>
      <c r="J5518">
        <v>-84.053380000000004</v>
      </c>
      <c r="K5518">
        <v>-32.557270000000003</v>
      </c>
      <c r="L5518">
        <v>3.108765</v>
      </c>
      <c r="M5518">
        <v>38.774799999999999</v>
      </c>
      <c r="N5518">
        <v>90.270899999999997</v>
      </c>
      <c r="O5518">
        <v>66</v>
      </c>
      <c r="P5518">
        <v>104.50353</v>
      </c>
      <c r="Q5518">
        <v>8</v>
      </c>
      <c r="R5518" s="75">
        <v>36749</v>
      </c>
      <c r="T5518" t="s">
        <v>112</v>
      </c>
      <c r="U5518">
        <v>8.8675100000000007E-2</v>
      </c>
      <c r="W5518" t="s">
        <v>66</v>
      </c>
      <c r="Z5518" s="97">
        <v>20100000</v>
      </c>
    </row>
    <row r="5519" spans="1:26">
      <c r="A5519" t="s">
        <v>66</v>
      </c>
      <c r="B5519" t="s">
        <v>58</v>
      </c>
      <c r="C5519" t="s">
        <v>17</v>
      </c>
      <c r="D5519" t="s">
        <v>100</v>
      </c>
      <c r="E5519">
        <v>21</v>
      </c>
      <c r="F5519">
        <v>855.71849999999995</v>
      </c>
      <c r="G5519">
        <v>828.15020000000004</v>
      </c>
      <c r="H5519">
        <v>81.668260000000004</v>
      </c>
      <c r="I5519">
        <v>67.915210000000002</v>
      </c>
      <c r="J5519">
        <v>-59.468539999999997</v>
      </c>
      <c r="K5519">
        <v>-8.0464710000000004</v>
      </c>
      <c r="L5519">
        <v>27.568300000000001</v>
      </c>
      <c r="M5519">
        <v>63.183070000000001</v>
      </c>
      <c r="N5519">
        <v>114.60509999999999</v>
      </c>
      <c r="O5519">
        <v>66</v>
      </c>
      <c r="P5519">
        <v>104.50353</v>
      </c>
      <c r="Q5519">
        <v>8</v>
      </c>
      <c r="R5519" s="75">
        <v>36749</v>
      </c>
      <c r="T5519" t="s">
        <v>112</v>
      </c>
      <c r="U5519">
        <v>8.8675100000000007E-2</v>
      </c>
      <c r="W5519" t="s">
        <v>66</v>
      </c>
      <c r="Z5519" s="97">
        <v>20100000</v>
      </c>
    </row>
    <row r="5520" spans="1:26">
      <c r="A5520" t="s">
        <v>66</v>
      </c>
      <c r="B5520" t="s">
        <v>58</v>
      </c>
      <c r="C5520" t="s">
        <v>17</v>
      </c>
      <c r="D5520" t="s">
        <v>100</v>
      </c>
      <c r="E5520">
        <v>22</v>
      </c>
      <c r="F5520">
        <v>852.61180000000002</v>
      </c>
      <c r="G5520">
        <v>839.1508</v>
      </c>
      <c r="H5520">
        <v>79.184669999999997</v>
      </c>
      <c r="I5520">
        <v>67.888229999999993</v>
      </c>
      <c r="J5520">
        <v>-73.541210000000007</v>
      </c>
      <c r="K5520">
        <v>-22.139559999999999</v>
      </c>
      <c r="L5520">
        <v>13.46106</v>
      </c>
      <c r="M5520">
        <v>49.061680000000003</v>
      </c>
      <c r="N5520">
        <v>100.4633</v>
      </c>
      <c r="O5520">
        <v>66</v>
      </c>
      <c r="P5520">
        <v>104.50353</v>
      </c>
      <c r="Q5520">
        <v>8</v>
      </c>
      <c r="R5520" s="75">
        <v>36749</v>
      </c>
      <c r="T5520" t="s">
        <v>112</v>
      </c>
      <c r="U5520">
        <v>8.8675100000000007E-2</v>
      </c>
      <c r="W5520" t="s">
        <v>66</v>
      </c>
      <c r="Z5520" s="97">
        <v>20100000</v>
      </c>
    </row>
    <row r="5521" spans="1:26">
      <c r="A5521" t="s">
        <v>66</v>
      </c>
      <c r="B5521" t="s">
        <v>58</v>
      </c>
      <c r="C5521" t="s">
        <v>17</v>
      </c>
      <c r="D5521" t="s">
        <v>100</v>
      </c>
      <c r="E5521">
        <v>23</v>
      </c>
      <c r="F5521">
        <v>849.25620000000004</v>
      </c>
      <c r="G5521">
        <v>888.46810000000005</v>
      </c>
      <c r="H5521">
        <v>76.667929999999998</v>
      </c>
      <c r="I5521">
        <v>67.864930000000001</v>
      </c>
      <c r="J5521">
        <v>-126.18429999999999</v>
      </c>
      <c r="K5521">
        <v>-74.800319999999999</v>
      </c>
      <c r="L5521">
        <v>-39.211910000000003</v>
      </c>
      <c r="M5521">
        <v>-3.62351</v>
      </c>
      <c r="N5521">
        <v>47.760489999999997</v>
      </c>
      <c r="O5521">
        <v>66</v>
      </c>
      <c r="P5521">
        <v>104.50353</v>
      </c>
      <c r="Q5521">
        <v>8</v>
      </c>
      <c r="R5521" s="75">
        <v>36749</v>
      </c>
      <c r="T5521" t="s">
        <v>112</v>
      </c>
      <c r="U5521">
        <v>8.8675100000000007E-2</v>
      </c>
      <c r="W5521" t="s">
        <v>66</v>
      </c>
      <c r="Z5521" s="97">
        <v>20100000</v>
      </c>
    </row>
    <row r="5522" spans="1:26">
      <c r="A5522" t="s">
        <v>66</v>
      </c>
      <c r="B5522" t="s">
        <v>58</v>
      </c>
      <c r="C5522" t="s">
        <v>17</v>
      </c>
      <c r="D5522" t="s">
        <v>100</v>
      </c>
      <c r="E5522">
        <v>24</v>
      </c>
      <c r="F5522">
        <v>843.64859999999999</v>
      </c>
      <c r="G5522">
        <v>890.98789999999997</v>
      </c>
      <c r="H5522">
        <v>73.868700000000004</v>
      </c>
      <c r="I5522">
        <v>67.811790000000002</v>
      </c>
      <c r="J5522">
        <v>-134.24369999999999</v>
      </c>
      <c r="K5522">
        <v>-82.899889999999999</v>
      </c>
      <c r="L5522">
        <v>-47.339359999999999</v>
      </c>
      <c r="M5522">
        <v>-11.77882</v>
      </c>
      <c r="N5522">
        <v>39.564950000000003</v>
      </c>
      <c r="O5522">
        <v>66</v>
      </c>
      <c r="P5522">
        <v>104.50353</v>
      </c>
      <c r="Q5522">
        <v>8</v>
      </c>
      <c r="R5522" s="75">
        <v>36749</v>
      </c>
      <c r="T5522" t="s">
        <v>112</v>
      </c>
      <c r="U5522">
        <v>8.8675100000000007E-2</v>
      </c>
      <c r="W5522" t="s">
        <v>66</v>
      </c>
      <c r="Z5522" s="97">
        <v>20000000</v>
      </c>
    </row>
    <row r="5523" spans="1:26">
      <c r="A5523" t="s">
        <v>66</v>
      </c>
      <c r="B5523" t="s">
        <v>58</v>
      </c>
      <c r="C5523" t="s">
        <v>18</v>
      </c>
      <c r="D5523" t="s">
        <v>100</v>
      </c>
      <c r="E5523">
        <v>1</v>
      </c>
      <c r="F5523">
        <v>885.47270000000003</v>
      </c>
      <c r="G5523">
        <v>885.47270000000003</v>
      </c>
      <c r="H5523">
        <v>70.735020000000006</v>
      </c>
      <c r="I5523">
        <v>67.545429999999996</v>
      </c>
      <c r="J5523">
        <v>-86.562960000000004</v>
      </c>
      <c r="K5523">
        <v>-35.420859999999998</v>
      </c>
      <c r="L5523">
        <v>0</v>
      </c>
      <c r="M5523">
        <v>35.420859999999998</v>
      </c>
      <c r="N5523">
        <v>86.562960000000004</v>
      </c>
      <c r="O5523">
        <v>66</v>
      </c>
      <c r="P5523">
        <v>104.50353</v>
      </c>
      <c r="Q5523">
        <v>9</v>
      </c>
      <c r="R5523" s="75">
        <v>36781</v>
      </c>
      <c r="T5523" t="s">
        <v>112</v>
      </c>
      <c r="U5523">
        <v>0.10628460000000001</v>
      </c>
      <c r="W5523" t="s">
        <v>66</v>
      </c>
      <c r="Z5523" s="97">
        <v>19900000</v>
      </c>
    </row>
    <row r="5524" spans="1:26">
      <c r="A5524" t="s">
        <v>66</v>
      </c>
      <c r="B5524" t="s">
        <v>58</v>
      </c>
      <c r="C5524" t="s">
        <v>18</v>
      </c>
      <c r="D5524" t="s">
        <v>100</v>
      </c>
      <c r="E5524">
        <v>2</v>
      </c>
      <c r="F5524">
        <v>874.87580000000003</v>
      </c>
      <c r="G5524">
        <v>874.87580000000003</v>
      </c>
      <c r="H5524">
        <v>69.478059999999999</v>
      </c>
      <c r="I5524">
        <v>67.661699999999996</v>
      </c>
      <c r="J5524">
        <v>-86.711950000000002</v>
      </c>
      <c r="K5524">
        <v>-35.481830000000002</v>
      </c>
      <c r="L5524">
        <v>0</v>
      </c>
      <c r="M5524">
        <v>35.481830000000002</v>
      </c>
      <c r="N5524">
        <v>86.711950000000002</v>
      </c>
      <c r="O5524">
        <v>66</v>
      </c>
      <c r="P5524">
        <v>104.50353</v>
      </c>
      <c r="Q5524">
        <v>9</v>
      </c>
      <c r="R5524" s="75">
        <v>36781</v>
      </c>
      <c r="T5524" t="s">
        <v>112</v>
      </c>
      <c r="U5524">
        <v>0.10628460000000001</v>
      </c>
      <c r="W5524" t="s">
        <v>66</v>
      </c>
      <c r="Z5524" s="97">
        <v>19900000</v>
      </c>
    </row>
    <row r="5525" spans="1:26">
      <c r="A5525" t="s">
        <v>66</v>
      </c>
      <c r="B5525" t="s">
        <v>58</v>
      </c>
      <c r="C5525" t="s">
        <v>18</v>
      </c>
      <c r="D5525" t="s">
        <v>100</v>
      </c>
      <c r="E5525">
        <v>3</v>
      </c>
      <c r="F5525">
        <v>857.13890000000004</v>
      </c>
      <c r="G5525">
        <v>857.13890000000004</v>
      </c>
      <c r="H5525">
        <v>68.170230000000004</v>
      </c>
      <c r="I5525">
        <v>67.726209999999995</v>
      </c>
      <c r="J5525">
        <v>-86.794629999999998</v>
      </c>
      <c r="K5525">
        <v>-35.515659999999997</v>
      </c>
      <c r="L5525">
        <v>0</v>
      </c>
      <c r="M5525">
        <v>35.515659999999997</v>
      </c>
      <c r="N5525">
        <v>86.794629999999998</v>
      </c>
      <c r="O5525">
        <v>66</v>
      </c>
      <c r="P5525">
        <v>104.50353</v>
      </c>
      <c r="Q5525">
        <v>9</v>
      </c>
      <c r="R5525" s="75">
        <v>36781</v>
      </c>
      <c r="T5525" t="s">
        <v>112</v>
      </c>
      <c r="U5525">
        <v>0.10628460000000001</v>
      </c>
      <c r="W5525" t="s">
        <v>66</v>
      </c>
      <c r="Z5525" s="97">
        <v>20000000</v>
      </c>
    </row>
    <row r="5526" spans="1:26">
      <c r="A5526" t="s">
        <v>66</v>
      </c>
      <c r="B5526" t="s">
        <v>58</v>
      </c>
      <c r="C5526" t="s">
        <v>18</v>
      </c>
      <c r="D5526" t="s">
        <v>100</v>
      </c>
      <c r="E5526">
        <v>4</v>
      </c>
      <c r="F5526">
        <v>853.43910000000005</v>
      </c>
      <c r="G5526">
        <v>853.43910000000005</v>
      </c>
      <c r="H5526">
        <v>67.857709999999997</v>
      </c>
      <c r="I5526">
        <v>67.786060000000006</v>
      </c>
      <c r="J5526">
        <v>-86.871340000000004</v>
      </c>
      <c r="K5526">
        <v>-35.547049999999999</v>
      </c>
      <c r="L5526">
        <v>0</v>
      </c>
      <c r="M5526">
        <v>35.547049999999999</v>
      </c>
      <c r="N5526">
        <v>86.871340000000004</v>
      </c>
      <c r="O5526">
        <v>66</v>
      </c>
      <c r="P5526">
        <v>104.50353</v>
      </c>
      <c r="Q5526">
        <v>9</v>
      </c>
      <c r="R5526" s="75">
        <v>36781</v>
      </c>
      <c r="T5526" t="s">
        <v>112</v>
      </c>
      <c r="U5526">
        <v>0.10628460000000001</v>
      </c>
      <c r="W5526" t="s">
        <v>66</v>
      </c>
      <c r="Z5526" s="97">
        <v>20000000</v>
      </c>
    </row>
    <row r="5527" spans="1:26">
      <c r="A5527" t="s">
        <v>66</v>
      </c>
      <c r="B5527" t="s">
        <v>58</v>
      </c>
      <c r="C5527" t="s">
        <v>18</v>
      </c>
      <c r="D5527" t="s">
        <v>100</v>
      </c>
      <c r="E5527">
        <v>5</v>
      </c>
      <c r="F5527">
        <v>855.69690000000003</v>
      </c>
      <c r="G5527">
        <v>855.69690000000003</v>
      </c>
      <c r="H5527">
        <v>67.296909999999997</v>
      </c>
      <c r="I5527">
        <v>67.80086</v>
      </c>
      <c r="J5527">
        <v>-86.890299999999996</v>
      </c>
      <c r="K5527">
        <v>-35.554810000000003</v>
      </c>
      <c r="L5527">
        <v>0</v>
      </c>
      <c r="M5527">
        <v>35.554810000000003</v>
      </c>
      <c r="N5527">
        <v>86.890299999999996</v>
      </c>
      <c r="O5527">
        <v>66</v>
      </c>
      <c r="P5527">
        <v>104.50353</v>
      </c>
      <c r="Q5527">
        <v>9</v>
      </c>
      <c r="R5527" s="75">
        <v>36781</v>
      </c>
      <c r="T5527" t="s">
        <v>112</v>
      </c>
      <c r="U5527">
        <v>0.10628460000000001</v>
      </c>
      <c r="W5527" t="s">
        <v>66</v>
      </c>
      <c r="Z5527" s="97">
        <v>20000000</v>
      </c>
    </row>
    <row r="5528" spans="1:26">
      <c r="A5528" t="s">
        <v>66</v>
      </c>
      <c r="B5528" t="s">
        <v>58</v>
      </c>
      <c r="C5528" t="s">
        <v>18</v>
      </c>
      <c r="D5528" t="s">
        <v>100</v>
      </c>
      <c r="E5528">
        <v>6</v>
      </c>
      <c r="F5528">
        <v>861.53179999999998</v>
      </c>
      <c r="G5528">
        <v>861.53179999999998</v>
      </c>
      <c r="H5528">
        <v>67.022540000000006</v>
      </c>
      <c r="I5528">
        <v>67.91865</v>
      </c>
      <c r="J5528">
        <v>-87.041250000000005</v>
      </c>
      <c r="K5528">
        <v>-35.616570000000003</v>
      </c>
      <c r="L5528">
        <v>0</v>
      </c>
      <c r="M5528">
        <v>35.616570000000003</v>
      </c>
      <c r="N5528">
        <v>87.041250000000005</v>
      </c>
      <c r="O5528">
        <v>66</v>
      </c>
      <c r="P5528">
        <v>104.50353</v>
      </c>
      <c r="Q5528">
        <v>9</v>
      </c>
      <c r="R5528" s="75">
        <v>36781</v>
      </c>
      <c r="T5528" t="s">
        <v>112</v>
      </c>
      <c r="U5528">
        <v>0.10628460000000001</v>
      </c>
      <c r="W5528" t="s">
        <v>66</v>
      </c>
      <c r="Z5528" s="97">
        <v>20100000</v>
      </c>
    </row>
    <row r="5529" spans="1:26">
      <c r="A5529" t="s">
        <v>66</v>
      </c>
      <c r="B5529" t="s">
        <v>58</v>
      </c>
      <c r="C5529" t="s">
        <v>18</v>
      </c>
      <c r="D5529" t="s">
        <v>100</v>
      </c>
      <c r="E5529">
        <v>7</v>
      </c>
      <c r="F5529">
        <v>859.74429999999995</v>
      </c>
      <c r="G5529">
        <v>859.74429999999995</v>
      </c>
      <c r="H5529">
        <v>66.876009999999994</v>
      </c>
      <c r="I5529">
        <v>67.988439999999997</v>
      </c>
      <c r="J5529">
        <v>-87.130690000000001</v>
      </c>
      <c r="K5529">
        <v>-35.653179999999999</v>
      </c>
      <c r="L5529">
        <v>0</v>
      </c>
      <c r="M5529">
        <v>35.653179999999999</v>
      </c>
      <c r="N5529">
        <v>87.130690000000001</v>
      </c>
      <c r="O5529">
        <v>66</v>
      </c>
      <c r="P5529">
        <v>104.50353</v>
      </c>
      <c r="Q5529">
        <v>9</v>
      </c>
      <c r="R5529" s="75">
        <v>36781</v>
      </c>
      <c r="T5529" t="s">
        <v>112</v>
      </c>
      <c r="U5529">
        <v>0.10628460000000001</v>
      </c>
      <c r="W5529" t="s">
        <v>66</v>
      </c>
      <c r="Z5529" s="97">
        <v>20100000</v>
      </c>
    </row>
    <row r="5530" spans="1:26">
      <c r="A5530" t="s">
        <v>66</v>
      </c>
      <c r="B5530" t="s">
        <v>58</v>
      </c>
      <c r="C5530" t="s">
        <v>18</v>
      </c>
      <c r="D5530" t="s">
        <v>100</v>
      </c>
      <c r="E5530">
        <v>8</v>
      </c>
      <c r="F5530">
        <v>865.40750000000003</v>
      </c>
      <c r="G5530">
        <v>865.40750000000003</v>
      </c>
      <c r="H5530">
        <v>69.006550000000004</v>
      </c>
      <c r="I5530">
        <v>68.052570000000003</v>
      </c>
      <c r="J5530">
        <v>-87.212879999999998</v>
      </c>
      <c r="K5530">
        <v>-35.686810000000001</v>
      </c>
      <c r="L5530">
        <v>0</v>
      </c>
      <c r="M5530">
        <v>35.686810000000001</v>
      </c>
      <c r="N5530">
        <v>87.212879999999998</v>
      </c>
      <c r="O5530">
        <v>66</v>
      </c>
      <c r="P5530">
        <v>104.50353</v>
      </c>
      <c r="Q5530">
        <v>9</v>
      </c>
      <c r="R5530" s="75">
        <v>36781</v>
      </c>
      <c r="T5530" t="s">
        <v>112</v>
      </c>
      <c r="U5530">
        <v>0.10628460000000001</v>
      </c>
      <c r="W5530" t="s">
        <v>66</v>
      </c>
      <c r="Z5530" s="97">
        <v>20200000</v>
      </c>
    </row>
    <row r="5531" spans="1:26">
      <c r="A5531" t="s">
        <v>66</v>
      </c>
      <c r="B5531" t="s">
        <v>58</v>
      </c>
      <c r="C5531" t="s">
        <v>18</v>
      </c>
      <c r="D5531" t="s">
        <v>100</v>
      </c>
      <c r="E5531">
        <v>9</v>
      </c>
      <c r="F5531">
        <v>864.77430000000004</v>
      </c>
      <c r="G5531">
        <v>864.77430000000004</v>
      </c>
      <c r="H5531">
        <v>75.312839999999994</v>
      </c>
      <c r="I5531">
        <v>68.006749999999997</v>
      </c>
      <c r="J5531">
        <v>-87.154160000000005</v>
      </c>
      <c r="K5531">
        <v>-35.662779999999998</v>
      </c>
      <c r="L5531">
        <v>0</v>
      </c>
      <c r="M5531">
        <v>35.662779999999998</v>
      </c>
      <c r="N5531">
        <v>87.154160000000005</v>
      </c>
      <c r="O5531">
        <v>66</v>
      </c>
      <c r="P5531">
        <v>104.50353</v>
      </c>
      <c r="Q5531">
        <v>9</v>
      </c>
      <c r="R5531" s="75">
        <v>36781</v>
      </c>
      <c r="T5531" t="s">
        <v>112</v>
      </c>
      <c r="U5531">
        <v>0.10628460000000001</v>
      </c>
      <c r="W5531" t="s">
        <v>66</v>
      </c>
      <c r="Z5531" s="97">
        <v>20100000</v>
      </c>
    </row>
    <row r="5532" spans="1:26">
      <c r="A5532" t="s">
        <v>66</v>
      </c>
      <c r="B5532" t="s">
        <v>58</v>
      </c>
      <c r="C5532" t="s">
        <v>18</v>
      </c>
      <c r="D5532" t="s">
        <v>100</v>
      </c>
      <c r="E5532">
        <v>10</v>
      </c>
      <c r="F5532">
        <v>874.71889999999996</v>
      </c>
      <c r="G5532">
        <v>874.71889999999996</v>
      </c>
      <c r="H5532">
        <v>82.760409999999993</v>
      </c>
      <c r="I5532">
        <v>67.970749999999995</v>
      </c>
      <c r="J5532">
        <v>-87.108019999999996</v>
      </c>
      <c r="K5532">
        <v>-35.643889999999999</v>
      </c>
      <c r="L5532">
        <v>0</v>
      </c>
      <c r="M5532">
        <v>35.643889999999999</v>
      </c>
      <c r="N5532">
        <v>87.108019999999996</v>
      </c>
      <c r="O5532">
        <v>66</v>
      </c>
      <c r="P5532">
        <v>104.50353</v>
      </c>
      <c r="Q5532">
        <v>9</v>
      </c>
      <c r="R5532" s="75">
        <v>36781</v>
      </c>
      <c r="T5532" t="s">
        <v>112</v>
      </c>
      <c r="U5532">
        <v>0.10628460000000001</v>
      </c>
      <c r="W5532" t="s">
        <v>66</v>
      </c>
      <c r="Z5532" s="97">
        <v>20100000</v>
      </c>
    </row>
    <row r="5533" spans="1:26">
      <c r="A5533" t="s">
        <v>66</v>
      </c>
      <c r="B5533" t="s">
        <v>58</v>
      </c>
      <c r="C5533" t="s">
        <v>18</v>
      </c>
      <c r="D5533" t="s">
        <v>100</v>
      </c>
      <c r="E5533">
        <v>11</v>
      </c>
      <c r="F5533">
        <v>856.83</v>
      </c>
      <c r="G5533">
        <v>856.83</v>
      </c>
      <c r="H5533">
        <v>89.358379999999997</v>
      </c>
      <c r="I5533">
        <v>67.875039999999998</v>
      </c>
      <c r="J5533">
        <v>-86.98536</v>
      </c>
      <c r="K5533">
        <v>-35.593699999999998</v>
      </c>
      <c r="L5533">
        <v>0</v>
      </c>
      <c r="M5533">
        <v>35.593699999999998</v>
      </c>
      <c r="N5533">
        <v>86.98536</v>
      </c>
      <c r="O5533">
        <v>66</v>
      </c>
      <c r="P5533">
        <v>104.50353</v>
      </c>
      <c r="Q5533">
        <v>9</v>
      </c>
      <c r="R5533" s="75">
        <v>36781</v>
      </c>
      <c r="T5533" t="s">
        <v>112</v>
      </c>
      <c r="U5533">
        <v>0.10628460000000001</v>
      </c>
      <c r="W5533" t="s">
        <v>66</v>
      </c>
      <c r="Z5533" s="97">
        <v>20100000</v>
      </c>
    </row>
    <row r="5534" spans="1:26">
      <c r="A5534" t="s">
        <v>66</v>
      </c>
      <c r="B5534" t="s">
        <v>58</v>
      </c>
      <c r="C5534" t="s">
        <v>18</v>
      </c>
      <c r="D5534" t="s">
        <v>100</v>
      </c>
      <c r="E5534">
        <v>12</v>
      </c>
      <c r="F5534">
        <v>809.32150000000001</v>
      </c>
      <c r="G5534">
        <v>872.26329999999996</v>
      </c>
      <c r="H5534">
        <v>93.376720000000006</v>
      </c>
      <c r="I5534">
        <v>67.998130000000003</v>
      </c>
      <c r="J5534">
        <v>-150.0849</v>
      </c>
      <c r="K5534">
        <v>-98.600030000000004</v>
      </c>
      <c r="L5534">
        <v>-62.941769999999998</v>
      </c>
      <c r="M5534">
        <v>-27.283519999999999</v>
      </c>
      <c r="N5534">
        <v>24.201339999999998</v>
      </c>
      <c r="O5534">
        <v>66</v>
      </c>
      <c r="P5534">
        <v>104.50353</v>
      </c>
      <c r="Q5534">
        <v>9</v>
      </c>
      <c r="R5534" s="75">
        <v>36781</v>
      </c>
      <c r="T5534" t="s">
        <v>112</v>
      </c>
      <c r="U5534">
        <v>0.10628460000000001</v>
      </c>
      <c r="W5534" t="s">
        <v>66</v>
      </c>
      <c r="Z5534" s="97">
        <v>20100000</v>
      </c>
    </row>
    <row r="5535" spans="1:26">
      <c r="A5535" t="s">
        <v>66</v>
      </c>
      <c r="B5535" t="s">
        <v>58</v>
      </c>
      <c r="C5535" t="s">
        <v>18</v>
      </c>
      <c r="D5535" t="s">
        <v>100</v>
      </c>
      <c r="E5535">
        <v>13</v>
      </c>
      <c r="F5535">
        <v>793.03480000000002</v>
      </c>
      <c r="G5535">
        <v>531.80359999999996</v>
      </c>
      <c r="H5535">
        <v>95.346519999999998</v>
      </c>
      <c r="I5535">
        <v>68.199389999999994</v>
      </c>
      <c r="J5535">
        <v>173.83019999999999</v>
      </c>
      <c r="K5535">
        <v>225.4674</v>
      </c>
      <c r="L5535">
        <v>261.2312</v>
      </c>
      <c r="M5535">
        <v>296.995</v>
      </c>
      <c r="N5535">
        <v>348.63220000000001</v>
      </c>
      <c r="O5535">
        <v>66</v>
      </c>
      <c r="P5535">
        <v>104.50353</v>
      </c>
      <c r="Q5535">
        <v>9</v>
      </c>
      <c r="R5535" s="75">
        <v>36781</v>
      </c>
      <c r="T5535" t="s">
        <v>112</v>
      </c>
      <c r="U5535">
        <v>0.10628460000000001</v>
      </c>
      <c r="W5535" t="s">
        <v>66</v>
      </c>
      <c r="Z5535" s="97">
        <v>20300000</v>
      </c>
    </row>
    <row r="5536" spans="1:26">
      <c r="A5536" t="s">
        <v>66</v>
      </c>
      <c r="B5536" t="s">
        <v>58</v>
      </c>
      <c r="C5536" t="s">
        <v>18</v>
      </c>
      <c r="D5536" t="s">
        <v>100</v>
      </c>
      <c r="E5536">
        <v>14</v>
      </c>
      <c r="F5536">
        <v>788.48140000000001</v>
      </c>
      <c r="G5536">
        <v>165.63220000000001</v>
      </c>
      <c r="H5536">
        <v>95.919439999999994</v>
      </c>
      <c r="I5536">
        <v>68.190449999999998</v>
      </c>
      <c r="J5536">
        <v>535.45960000000002</v>
      </c>
      <c r="K5536">
        <v>587.09010000000001</v>
      </c>
      <c r="L5536">
        <v>622.8492</v>
      </c>
      <c r="M5536">
        <v>658.60829999999999</v>
      </c>
      <c r="N5536">
        <v>710.23879999999997</v>
      </c>
      <c r="O5536">
        <v>66</v>
      </c>
      <c r="P5536">
        <v>104.50353</v>
      </c>
      <c r="Q5536">
        <v>9</v>
      </c>
      <c r="R5536" s="75">
        <v>36781</v>
      </c>
      <c r="T5536" t="s">
        <v>112</v>
      </c>
      <c r="U5536">
        <v>0.10628460000000001</v>
      </c>
      <c r="W5536" t="s">
        <v>66</v>
      </c>
      <c r="Z5536" s="97">
        <v>20300000</v>
      </c>
    </row>
    <row r="5537" spans="1:26">
      <c r="A5537" t="s">
        <v>66</v>
      </c>
      <c r="B5537" t="s">
        <v>58</v>
      </c>
      <c r="C5537" t="s">
        <v>18</v>
      </c>
      <c r="D5537" t="s">
        <v>100</v>
      </c>
      <c r="E5537">
        <v>15</v>
      </c>
      <c r="F5537">
        <v>779.72590000000002</v>
      </c>
      <c r="G5537">
        <v>165.0838</v>
      </c>
      <c r="H5537">
        <v>96.461160000000007</v>
      </c>
      <c r="I5537">
        <v>68.207669999999993</v>
      </c>
      <c r="J5537">
        <v>527.23050000000001</v>
      </c>
      <c r="K5537">
        <v>578.87400000000002</v>
      </c>
      <c r="L5537">
        <v>614.6422</v>
      </c>
      <c r="M5537">
        <v>650.41030000000001</v>
      </c>
      <c r="N5537">
        <v>702.05380000000002</v>
      </c>
      <c r="O5537">
        <v>66</v>
      </c>
      <c r="P5537">
        <v>104.50353</v>
      </c>
      <c r="Q5537">
        <v>9</v>
      </c>
      <c r="R5537" s="75">
        <v>36781</v>
      </c>
      <c r="T5537" t="s">
        <v>112</v>
      </c>
      <c r="U5537">
        <v>0.10628460000000001</v>
      </c>
      <c r="W5537" t="s">
        <v>66</v>
      </c>
      <c r="Z5537" s="97">
        <v>20300000</v>
      </c>
    </row>
    <row r="5538" spans="1:26">
      <c r="A5538" t="s">
        <v>66</v>
      </c>
      <c r="B5538" t="s">
        <v>58</v>
      </c>
      <c r="C5538" t="s">
        <v>18</v>
      </c>
      <c r="D5538" t="s">
        <v>100</v>
      </c>
      <c r="E5538">
        <v>16</v>
      </c>
      <c r="F5538">
        <v>781.01760000000002</v>
      </c>
      <c r="G5538">
        <v>164.48830000000001</v>
      </c>
      <c r="H5538">
        <v>95.761470000000003</v>
      </c>
      <c r="I5538">
        <v>68.142060000000001</v>
      </c>
      <c r="J5538">
        <v>529.20180000000005</v>
      </c>
      <c r="K5538">
        <v>580.79560000000004</v>
      </c>
      <c r="L5538">
        <v>616.52940000000001</v>
      </c>
      <c r="M5538">
        <v>652.26310000000001</v>
      </c>
      <c r="N5538">
        <v>703.8569</v>
      </c>
      <c r="O5538">
        <v>66</v>
      </c>
      <c r="P5538">
        <v>104.50353</v>
      </c>
      <c r="Q5538">
        <v>9</v>
      </c>
      <c r="R5538" s="75">
        <v>36781</v>
      </c>
      <c r="T5538" t="s">
        <v>112</v>
      </c>
      <c r="U5538">
        <v>0.10628460000000001</v>
      </c>
      <c r="W5538" t="s">
        <v>66</v>
      </c>
      <c r="Z5538" s="97">
        <v>20200000</v>
      </c>
    </row>
    <row r="5539" spans="1:26">
      <c r="A5539" t="s">
        <v>66</v>
      </c>
      <c r="B5539" t="s">
        <v>58</v>
      </c>
      <c r="C5539" t="s">
        <v>18</v>
      </c>
      <c r="D5539" t="s">
        <v>100</v>
      </c>
      <c r="E5539">
        <v>17</v>
      </c>
      <c r="F5539">
        <v>778.09469999999999</v>
      </c>
      <c r="G5539">
        <v>164.42240000000001</v>
      </c>
      <c r="H5539">
        <v>93.876310000000004</v>
      </c>
      <c r="I5539">
        <v>67.911109999999994</v>
      </c>
      <c r="J5539">
        <v>526.64070000000004</v>
      </c>
      <c r="K5539">
        <v>578.05960000000005</v>
      </c>
      <c r="L5539">
        <v>613.67219999999998</v>
      </c>
      <c r="M5539">
        <v>649.28489999999999</v>
      </c>
      <c r="N5539">
        <v>700.70389999999998</v>
      </c>
      <c r="O5539">
        <v>66</v>
      </c>
      <c r="P5539">
        <v>104.50353</v>
      </c>
      <c r="Q5539">
        <v>9</v>
      </c>
      <c r="R5539" s="75">
        <v>36781</v>
      </c>
      <c r="T5539" t="s">
        <v>112</v>
      </c>
      <c r="U5539">
        <v>0.10628460000000001</v>
      </c>
      <c r="W5539" t="s">
        <v>66</v>
      </c>
      <c r="Z5539" s="97">
        <v>20100000</v>
      </c>
    </row>
    <row r="5540" spans="1:26">
      <c r="A5540" t="s">
        <v>66</v>
      </c>
      <c r="B5540" t="s">
        <v>58</v>
      </c>
      <c r="C5540" t="s">
        <v>18</v>
      </c>
      <c r="D5540" t="s">
        <v>100</v>
      </c>
      <c r="E5540">
        <v>18</v>
      </c>
      <c r="F5540">
        <v>766.601</v>
      </c>
      <c r="G5540">
        <v>161.24889999999999</v>
      </c>
      <c r="H5540">
        <v>89.523740000000004</v>
      </c>
      <c r="I5540">
        <v>67.81662</v>
      </c>
      <c r="J5540">
        <v>518.44169999999997</v>
      </c>
      <c r="K5540">
        <v>569.78909999999996</v>
      </c>
      <c r="L5540">
        <v>605.35220000000004</v>
      </c>
      <c r="M5540">
        <v>640.91520000000003</v>
      </c>
      <c r="N5540">
        <v>692.26260000000002</v>
      </c>
      <c r="O5540">
        <v>66</v>
      </c>
      <c r="P5540">
        <v>104.50353</v>
      </c>
      <c r="Q5540">
        <v>9</v>
      </c>
      <c r="R5540" s="75">
        <v>36781</v>
      </c>
      <c r="T5540" t="s">
        <v>112</v>
      </c>
      <c r="U5540">
        <v>0.10628460000000001</v>
      </c>
      <c r="W5540" t="s">
        <v>66</v>
      </c>
      <c r="Z5540" s="97">
        <v>20000000</v>
      </c>
    </row>
    <row r="5541" spans="1:26">
      <c r="A5541" t="s">
        <v>66</v>
      </c>
      <c r="B5541" t="s">
        <v>58</v>
      </c>
      <c r="C5541" t="s">
        <v>18</v>
      </c>
      <c r="D5541" t="s">
        <v>100</v>
      </c>
      <c r="E5541">
        <v>19</v>
      </c>
      <c r="F5541">
        <v>826.5204</v>
      </c>
      <c r="G5541">
        <v>486.13200000000001</v>
      </c>
      <c r="H5541">
        <v>84.599440000000001</v>
      </c>
      <c r="I5541">
        <v>67.774289999999993</v>
      </c>
      <c r="J5541">
        <v>253.53219999999999</v>
      </c>
      <c r="K5541">
        <v>304.8476</v>
      </c>
      <c r="L5541">
        <v>340.38850000000002</v>
      </c>
      <c r="M5541">
        <v>375.92930000000001</v>
      </c>
      <c r="N5541">
        <v>427.24470000000002</v>
      </c>
      <c r="O5541">
        <v>66</v>
      </c>
      <c r="P5541">
        <v>104.50353</v>
      </c>
      <c r="Q5541">
        <v>9</v>
      </c>
      <c r="R5541" s="75">
        <v>36781</v>
      </c>
      <c r="T5541" t="s">
        <v>112</v>
      </c>
      <c r="U5541">
        <v>0.10628460000000001</v>
      </c>
      <c r="W5541" t="s">
        <v>66</v>
      </c>
      <c r="Z5541" s="97">
        <v>20000000</v>
      </c>
    </row>
    <row r="5542" spans="1:26">
      <c r="A5542" t="s">
        <v>66</v>
      </c>
      <c r="B5542" t="s">
        <v>58</v>
      </c>
      <c r="C5542" t="s">
        <v>18</v>
      </c>
      <c r="D5542" t="s">
        <v>100</v>
      </c>
      <c r="E5542">
        <v>20</v>
      </c>
      <c r="F5542">
        <v>855.79319999999996</v>
      </c>
      <c r="G5542">
        <v>807.64589999999998</v>
      </c>
      <c r="H5542">
        <v>81.392669999999995</v>
      </c>
      <c r="I5542">
        <v>67.703829999999996</v>
      </c>
      <c r="J5542">
        <v>-38.61862</v>
      </c>
      <c r="K5542">
        <v>12.643409999999999</v>
      </c>
      <c r="L5542">
        <v>48.14734</v>
      </c>
      <c r="M5542">
        <v>83.651269999999997</v>
      </c>
      <c r="N5542">
        <v>134.91329999999999</v>
      </c>
      <c r="O5542">
        <v>66</v>
      </c>
      <c r="P5542">
        <v>104.50353</v>
      </c>
      <c r="Q5542">
        <v>9</v>
      </c>
      <c r="R5542" s="75">
        <v>36781</v>
      </c>
      <c r="T5542" t="s">
        <v>112</v>
      </c>
      <c r="U5542">
        <v>0.10628460000000001</v>
      </c>
      <c r="W5542" t="s">
        <v>66</v>
      </c>
      <c r="Z5542" s="97">
        <v>20000000</v>
      </c>
    </row>
    <row r="5543" spans="1:26">
      <c r="A5543" t="s">
        <v>66</v>
      </c>
      <c r="B5543" t="s">
        <v>58</v>
      </c>
      <c r="C5543" t="s">
        <v>18</v>
      </c>
      <c r="D5543" t="s">
        <v>100</v>
      </c>
      <c r="E5543">
        <v>21</v>
      </c>
      <c r="F5543">
        <v>867.87339999999995</v>
      </c>
      <c r="G5543">
        <v>799.82600000000002</v>
      </c>
      <c r="H5543">
        <v>79.179339999999996</v>
      </c>
      <c r="I5543">
        <v>67.690029999999993</v>
      </c>
      <c r="J5543">
        <v>-18.700839999999999</v>
      </c>
      <c r="K5543">
        <v>32.550739999999998</v>
      </c>
      <c r="L5543">
        <v>68.047420000000002</v>
      </c>
      <c r="M5543">
        <v>103.5441</v>
      </c>
      <c r="N5543">
        <v>154.79570000000001</v>
      </c>
      <c r="O5543">
        <v>66</v>
      </c>
      <c r="P5543">
        <v>104.50353</v>
      </c>
      <c r="Q5543">
        <v>9</v>
      </c>
      <c r="R5543" s="75">
        <v>36781</v>
      </c>
      <c r="T5543" t="s">
        <v>112</v>
      </c>
      <c r="U5543">
        <v>0.10628460000000001</v>
      </c>
      <c r="W5543" t="s">
        <v>66</v>
      </c>
      <c r="Z5543" s="97">
        <v>20000000</v>
      </c>
    </row>
    <row r="5544" spans="1:26">
      <c r="A5544" t="s">
        <v>66</v>
      </c>
      <c r="B5544" t="s">
        <v>58</v>
      </c>
      <c r="C5544" t="s">
        <v>18</v>
      </c>
      <c r="D5544" t="s">
        <v>100</v>
      </c>
      <c r="E5544">
        <v>22</v>
      </c>
      <c r="F5544">
        <v>868.10820000000001</v>
      </c>
      <c r="G5544">
        <v>810.71979999999996</v>
      </c>
      <c r="H5544">
        <v>77.907880000000006</v>
      </c>
      <c r="I5544">
        <v>67.642359999999996</v>
      </c>
      <c r="J5544">
        <v>-29.2988</v>
      </c>
      <c r="K5544">
        <v>21.916679999999999</v>
      </c>
      <c r="L5544">
        <v>57.388370000000002</v>
      </c>
      <c r="M5544">
        <v>92.860050000000001</v>
      </c>
      <c r="N5544">
        <v>144.07550000000001</v>
      </c>
      <c r="O5544">
        <v>66</v>
      </c>
      <c r="P5544">
        <v>104.50353</v>
      </c>
      <c r="Q5544">
        <v>9</v>
      </c>
      <c r="R5544" s="75">
        <v>36781</v>
      </c>
      <c r="T5544" t="s">
        <v>112</v>
      </c>
      <c r="U5544">
        <v>0.10628460000000001</v>
      </c>
      <c r="W5544" t="s">
        <v>66</v>
      </c>
      <c r="Z5544" s="97">
        <v>19900000</v>
      </c>
    </row>
    <row r="5545" spans="1:26">
      <c r="A5545" t="s">
        <v>66</v>
      </c>
      <c r="B5545" t="s">
        <v>58</v>
      </c>
      <c r="C5545" t="s">
        <v>18</v>
      </c>
      <c r="D5545" t="s">
        <v>100</v>
      </c>
      <c r="E5545">
        <v>23</v>
      </c>
      <c r="F5545">
        <v>868.35080000000005</v>
      </c>
      <c r="G5545">
        <v>871.50540000000001</v>
      </c>
      <c r="H5545">
        <v>76.519739999999999</v>
      </c>
      <c r="I5545">
        <v>67.558620000000005</v>
      </c>
      <c r="J5545">
        <v>-89.734409999999997</v>
      </c>
      <c r="K5545">
        <v>-38.582320000000003</v>
      </c>
      <c r="L5545">
        <v>-3.154541</v>
      </c>
      <c r="M5545">
        <v>32.273240000000001</v>
      </c>
      <c r="N5545">
        <v>83.425319999999999</v>
      </c>
      <c r="O5545">
        <v>66</v>
      </c>
      <c r="P5545">
        <v>104.50353</v>
      </c>
      <c r="Q5545">
        <v>9</v>
      </c>
      <c r="R5545" s="75">
        <v>36781</v>
      </c>
      <c r="T5545" t="s">
        <v>112</v>
      </c>
      <c r="U5545">
        <v>0.10628460000000001</v>
      </c>
      <c r="W5545" t="s">
        <v>66</v>
      </c>
      <c r="Z5545" s="97">
        <v>19900000</v>
      </c>
    </row>
    <row r="5546" spans="1:26">
      <c r="A5546" t="s">
        <v>66</v>
      </c>
      <c r="B5546" t="s">
        <v>58</v>
      </c>
      <c r="C5546" t="s">
        <v>18</v>
      </c>
      <c r="D5546" t="s">
        <v>100</v>
      </c>
      <c r="E5546">
        <v>24</v>
      </c>
      <c r="F5546">
        <v>864.62049999999999</v>
      </c>
      <c r="G5546">
        <v>871.54859999999996</v>
      </c>
      <c r="H5546">
        <v>74.868350000000007</v>
      </c>
      <c r="I5546">
        <v>67.499660000000006</v>
      </c>
      <c r="J5546">
        <v>-93.432389999999998</v>
      </c>
      <c r="K5546">
        <v>-42.324950000000001</v>
      </c>
      <c r="L5546">
        <v>-6.9281009999999998</v>
      </c>
      <c r="M5546">
        <v>28.46875</v>
      </c>
      <c r="N5546">
        <v>79.576189999999997</v>
      </c>
      <c r="O5546">
        <v>66</v>
      </c>
      <c r="P5546">
        <v>104.50353</v>
      </c>
      <c r="Q5546">
        <v>9</v>
      </c>
      <c r="R5546" s="75">
        <v>36781</v>
      </c>
      <c r="T5546" t="s">
        <v>112</v>
      </c>
      <c r="U5546">
        <v>0.10628460000000001</v>
      </c>
      <c r="W5546" t="s">
        <v>66</v>
      </c>
      <c r="Z5546" s="97">
        <v>19800000</v>
      </c>
    </row>
    <row r="5547" spans="1:26">
      <c r="A5547" t="s">
        <v>66</v>
      </c>
      <c r="B5547" t="s">
        <v>58</v>
      </c>
      <c r="C5547" t="s">
        <v>19</v>
      </c>
      <c r="D5547" t="s">
        <v>100</v>
      </c>
      <c r="E5547">
        <v>1</v>
      </c>
      <c r="F5547">
        <v>787.18820000000005</v>
      </c>
      <c r="G5547">
        <v>787.18820000000005</v>
      </c>
      <c r="H5547">
        <v>70.638840000000002</v>
      </c>
      <c r="I5547">
        <v>68.948539999999994</v>
      </c>
      <c r="J5547">
        <v>-88.361109999999996</v>
      </c>
      <c r="K5547">
        <v>-36.156649999999999</v>
      </c>
      <c r="L5547">
        <v>0</v>
      </c>
      <c r="M5547">
        <v>36.156649999999999</v>
      </c>
      <c r="N5547">
        <v>88.361109999999996</v>
      </c>
      <c r="O5547">
        <v>66</v>
      </c>
      <c r="P5547">
        <v>104.50353</v>
      </c>
      <c r="Q5547">
        <v>10</v>
      </c>
      <c r="R5547" s="75">
        <v>38631</v>
      </c>
      <c r="T5547" t="s">
        <v>112</v>
      </c>
      <c r="U5547">
        <v>9.2057399999999998E-2</v>
      </c>
      <c r="W5547" t="s">
        <v>66</v>
      </c>
      <c r="Z5547" s="97">
        <v>20700000</v>
      </c>
    </row>
    <row r="5548" spans="1:26">
      <c r="A5548" t="s">
        <v>66</v>
      </c>
      <c r="B5548" t="s">
        <v>58</v>
      </c>
      <c r="C5548" t="s">
        <v>19</v>
      </c>
      <c r="D5548" t="s">
        <v>100</v>
      </c>
      <c r="E5548">
        <v>2</v>
      </c>
      <c r="F5548">
        <v>790.06370000000004</v>
      </c>
      <c r="G5548">
        <v>790.06370000000004</v>
      </c>
      <c r="H5548">
        <v>69.002009999999999</v>
      </c>
      <c r="I5548">
        <v>68.989050000000006</v>
      </c>
      <c r="J5548">
        <v>-88.413020000000003</v>
      </c>
      <c r="K5548">
        <v>-36.177889999999998</v>
      </c>
      <c r="L5548">
        <v>0</v>
      </c>
      <c r="M5548">
        <v>36.177889999999998</v>
      </c>
      <c r="N5548">
        <v>88.413020000000003</v>
      </c>
      <c r="O5548">
        <v>66</v>
      </c>
      <c r="P5548">
        <v>104.50353</v>
      </c>
      <c r="Q5548">
        <v>10</v>
      </c>
      <c r="R5548" s="75">
        <v>38631</v>
      </c>
      <c r="T5548" t="s">
        <v>112</v>
      </c>
      <c r="U5548">
        <v>9.2057399999999998E-2</v>
      </c>
      <c r="W5548" t="s">
        <v>66</v>
      </c>
      <c r="Z5548" s="97">
        <v>20700000</v>
      </c>
    </row>
    <row r="5549" spans="1:26">
      <c r="A5549" t="s">
        <v>66</v>
      </c>
      <c r="B5549" t="s">
        <v>58</v>
      </c>
      <c r="C5549" t="s">
        <v>19</v>
      </c>
      <c r="D5549" t="s">
        <v>100</v>
      </c>
      <c r="E5549">
        <v>3</v>
      </c>
      <c r="F5549">
        <v>786.66269999999997</v>
      </c>
      <c r="G5549">
        <v>786.66269999999997</v>
      </c>
      <c r="H5549">
        <v>67.682410000000004</v>
      </c>
      <c r="I5549">
        <v>68.971140000000005</v>
      </c>
      <c r="J5549">
        <v>-88.390069999999994</v>
      </c>
      <c r="K5549">
        <v>-36.168500000000002</v>
      </c>
      <c r="L5549">
        <v>0</v>
      </c>
      <c r="M5549">
        <v>36.168500000000002</v>
      </c>
      <c r="N5549">
        <v>88.390069999999994</v>
      </c>
      <c r="O5549">
        <v>66</v>
      </c>
      <c r="P5549">
        <v>104.50353</v>
      </c>
      <c r="Q5549">
        <v>10</v>
      </c>
      <c r="R5549" s="75">
        <v>38631</v>
      </c>
      <c r="T5549" t="s">
        <v>112</v>
      </c>
      <c r="U5549">
        <v>9.2057399999999998E-2</v>
      </c>
      <c r="W5549" t="s">
        <v>66</v>
      </c>
      <c r="Z5549" s="97">
        <v>20700000</v>
      </c>
    </row>
    <row r="5550" spans="1:26">
      <c r="A5550" t="s">
        <v>66</v>
      </c>
      <c r="B5550" t="s">
        <v>58</v>
      </c>
      <c r="C5550" t="s">
        <v>19</v>
      </c>
      <c r="D5550" t="s">
        <v>100</v>
      </c>
      <c r="E5550">
        <v>4</v>
      </c>
      <c r="F5550">
        <v>792.81399999999996</v>
      </c>
      <c r="G5550">
        <v>792.81399999999996</v>
      </c>
      <c r="H5550">
        <v>65.146060000000006</v>
      </c>
      <c r="I5550">
        <v>68.980609999999999</v>
      </c>
      <c r="J5550">
        <v>-88.402209999999997</v>
      </c>
      <c r="K5550">
        <v>-36.173470000000002</v>
      </c>
      <c r="L5550">
        <v>0</v>
      </c>
      <c r="M5550">
        <v>36.173470000000002</v>
      </c>
      <c r="N5550">
        <v>88.402209999999997</v>
      </c>
      <c r="O5550">
        <v>66</v>
      </c>
      <c r="P5550">
        <v>104.50353</v>
      </c>
      <c r="Q5550">
        <v>10</v>
      </c>
      <c r="R5550" s="75">
        <v>38631</v>
      </c>
      <c r="T5550" t="s">
        <v>112</v>
      </c>
      <c r="U5550">
        <v>9.2057399999999998E-2</v>
      </c>
      <c r="W5550" t="s">
        <v>66</v>
      </c>
      <c r="Z5550" s="97">
        <v>20700000</v>
      </c>
    </row>
    <row r="5551" spans="1:26">
      <c r="A5551" t="s">
        <v>66</v>
      </c>
      <c r="B5551" t="s">
        <v>58</v>
      </c>
      <c r="C5551" t="s">
        <v>19</v>
      </c>
      <c r="D5551" t="s">
        <v>100</v>
      </c>
      <c r="E5551">
        <v>5</v>
      </c>
      <c r="F5551">
        <v>801.73239999999998</v>
      </c>
      <c r="G5551">
        <v>801.73239999999998</v>
      </c>
      <c r="H5551">
        <v>64.136250000000004</v>
      </c>
      <c r="I5551">
        <v>68.996340000000004</v>
      </c>
      <c r="J5551">
        <v>-88.422359999999998</v>
      </c>
      <c r="K5551">
        <v>-36.181710000000002</v>
      </c>
      <c r="L5551">
        <v>0</v>
      </c>
      <c r="M5551">
        <v>36.181710000000002</v>
      </c>
      <c r="N5551">
        <v>88.422359999999998</v>
      </c>
      <c r="O5551">
        <v>66</v>
      </c>
      <c r="P5551">
        <v>104.50353</v>
      </c>
      <c r="Q5551">
        <v>10</v>
      </c>
      <c r="R5551" s="75">
        <v>38631</v>
      </c>
      <c r="T5551" t="s">
        <v>112</v>
      </c>
      <c r="U5551">
        <v>9.2057399999999998E-2</v>
      </c>
      <c r="W5551" t="s">
        <v>66</v>
      </c>
      <c r="Z5551" s="97">
        <v>20700000</v>
      </c>
    </row>
    <row r="5552" spans="1:26">
      <c r="A5552" t="s">
        <v>66</v>
      </c>
      <c r="B5552" t="s">
        <v>58</v>
      </c>
      <c r="C5552" t="s">
        <v>19</v>
      </c>
      <c r="D5552" t="s">
        <v>100</v>
      </c>
      <c r="E5552">
        <v>6</v>
      </c>
      <c r="F5552">
        <v>807.18669999999997</v>
      </c>
      <c r="G5552">
        <v>807.18669999999997</v>
      </c>
      <c r="H5552">
        <v>61.979489999999998</v>
      </c>
      <c r="I5552">
        <v>69.081549999999993</v>
      </c>
      <c r="J5552">
        <v>-88.531570000000002</v>
      </c>
      <c r="K5552">
        <v>-36.226399999999998</v>
      </c>
      <c r="L5552">
        <v>0</v>
      </c>
      <c r="M5552">
        <v>36.226399999999998</v>
      </c>
      <c r="N5552">
        <v>88.531570000000002</v>
      </c>
      <c r="O5552">
        <v>66</v>
      </c>
      <c r="P5552">
        <v>104.50353</v>
      </c>
      <c r="Q5552">
        <v>10</v>
      </c>
      <c r="R5552" s="75">
        <v>38631</v>
      </c>
      <c r="T5552" t="s">
        <v>112</v>
      </c>
      <c r="U5552">
        <v>9.2057399999999998E-2</v>
      </c>
      <c r="W5552" t="s">
        <v>66</v>
      </c>
      <c r="Z5552" s="97">
        <v>20800000</v>
      </c>
    </row>
    <row r="5553" spans="1:26">
      <c r="A5553" t="s">
        <v>66</v>
      </c>
      <c r="B5553" t="s">
        <v>58</v>
      </c>
      <c r="C5553" t="s">
        <v>19</v>
      </c>
      <c r="D5553" t="s">
        <v>100</v>
      </c>
      <c r="E5553">
        <v>7</v>
      </c>
      <c r="F5553">
        <v>813.28359999999998</v>
      </c>
      <c r="G5553">
        <v>813.28359999999998</v>
      </c>
      <c r="H5553">
        <v>62.777729999999998</v>
      </c>
      <c r="I5553">
        <v>69.363529999999997</v>
      </c>
      <c r="J5553">
        <v>-88.892939999999996</v>
      </c>
      <c r="K5553">
        <v>-36.374270000000003</v>
      </c>
      <c r="L5553">
        <v>0</v>
      </c>
      <c r="M5553">
        <v>36.374270000000003</v>
      </c>
      <c r="N5553">
        <v>88.892939999999996</v>
      </c>
      <c r="O5553">
        <v>66</v>
      </c>
      <c r="P5553">
        <v>104.50353</v>
      </c>
      <c r="Q5553">
        <v>10</v>
      </c>
      <c r="R5553" s="75">
        <v>38631</v>
      </c>
      <c r="T5553" t="s">
        <v>112</v>
      </c>
      <c r="U5553">
        <v>9.2057399999999998E-2</v>
      </c>
      <c r="W5553" t="s">
        <v>66</v>
      </c>
      <c r="Z5553" s="97">
        <v>21000000</v>
      </c>
    </row>
    <row r="5554" spans="1:26">
      <c r="A5554" t="s">
        <v>66</v>
      </c>
      <c r="B5554" t="s">
        <v>58</v>
      </c>
      <c r="C5554" t="s">
        <v>19</v>
      </c>
      <c r="D5554" t="s">
        <v>100</v>
      </c>
      <c r="E5554">
        <v>8</v>
      </c>
      <c r="F5554">
        <v>805.21659999999997</v>
      </c>
      <c r="G5554">
        <v>805.21659999999997</v>
      </c>
      <c r="H5554">
        <v>64.095010000000002</v>
      </c>
      <c r="I5554">
        <v>69.163349999999994</v>
      </c>
      <c r="J5554">
        <v>-88.636409999999998</v>
      </c>
      <c r="K5554">
        <v>-36.269300000000001</v>
      </c>
      <c r="L5554">
        <v>0</v>
      </c>
      <c r="M5554">
        <v>36.269300000000001</v>
      </c>
      <c r="N5554">
        <v>88.636409999999998</v>
      </c>
      <c r="O5554">
        <v>66</v>
      </c>
      <c r="P5554">
        <v>104.50353</v>
      </c>
      <c r="Q5554">
        <v>10</v>
      </c>
      <c r="R5554" s="75">
        <v>38631</v>
      </c>
      <c r="T5554" t="s">
        <v>112</v>
      </c>
      <c r="U5554">
        <v>9.2057399999999998E-2</v>
      </c>
      <c r="W5554" t="s">
        <v>66</v>
      </c>
      <c r="Z5554" s="97">
        <v>20800000</v>
      </c>
    </row>
    <row r="5555" spans="1:26">
      <c r="A5555" t="s">
        <v>66</v>
      </c>
      <c r="B5555" t="s">
        <v>58</v>
      </c>
      <c r="C5555" t="s">
        <v>19</v>
      </c>
      <c r="D5555" t="s">
        <v>100</v>
      </c>
      <c r="E5555">
        <v>9</v>
      </c>
      <c r="F5555">
        <v>807.19590000000005</v>
      </c>
      <c r="G5555">
        <v>807.19590000000005</v>
      </c>
      <c r="H5555">
        <v>68.912840000000003</v>
      </c>
      <c r="I5555">
        <v>69.250150000000005</v>
      </c>
      <c r="J5555">
        <v>-88.747640000000004</v>
      </c>
      <c r="K5555">
        <v>-36.314819999999997</v>
      </c>
      <c r="L5555">
        <v>0</v>
      </c>
      <c r="M5555">
        <v>36.314819999999997</v>
      </c>
      <c r="N5555">
        <v>88.747640000000004</v>
      </c>
      <c r="O5555">
        <v>66</v>
      </c>
      <c r="P5555">
        <v>104.50353</v>
      </c>
      <c r="Q5555">
        <v>10</v>
      </c>
      <c r="R5555" s="75">
        <v>38631</v>
      </c>
      <c r="T5555" t="s">
        <v>112</v>
      </c>
      <c r="U5555">
        <v>9.2057399999999998E-2</v>
      </c>
      <c r="W5555" t="s">
        <v>66</v>
      </c>
      <c r="Z5555" s="97">
        <v>20900000</v>
      </c>
    </row>
    <row r="5556" spans="1:26">
      <c r="A5556" t="s">
        <v>66</v>
      </c>
      <c r="B5556" t="s">
        <v>58</v>
      </c>
      <c r="C5556" t="s">
        <v>19</v>
      </c>
      <c r="D5556" t="s">
        <v>100</v>
      </c>
      <c r="E5556">
        <v>10</v>
      </c>
      <c r="F5556">
        <v>799.45609999999999</v>
      </c>
      <c r="G5556">
        <v>799.45609999999999</v>
      </c>
      <c r="H5556">
        <v>74.29195</v>
      </c>
      <c r="I5556">
        <v>69.221080000000001</v>
      </c>
      <c r="J5556">
        <v>-88.710390000000004</v>
      </c>
      <c r="K5556">
        <v>-36.299570000000003</v>
      </c>
      <c r="L5556">
        <v>0</v>
      </c>
      <c r="M5556">
        <v>36.299570000000003</v>
      </c>
      <c r="N5556">
        <v>88.710390000000004</v>
      </c>
      <c r="O5556">
        <v>66</v>
      </c>
      <c r="P5556">
        <v>104.50353</v>
      </c>
      <c r="Q5556">
        <v>10</v>
      </c>
      <c r="R5556" s="75">
        <v>38631</v>
      </c>
      <c r="T5556" t="s">
        <v>112</v>
      </c>
      <c r="U5556">
        <v>9.2057399999999998E-2</v>
      </c>
      <c r="W5556" t="s">
        <v>66</v>
      </c>
      <c r="Z5556" s="97">
        <v>20900000</v>
      </c>
    </row>
    <row r="5557" spans="1:26">
      <c r="A5557" t="s">
        <v>66</v>
      </c>
      <c r="B5557" t="s">
        <v>58</v>
      </c>
      <c r="C5557" t="s">
        <v>19</v>
      </c>
      <c r="D5557" t="s">
        <v>100</v>
      </c>
      <c r="E5557">
        <v>11</v>
      </c>
      <c r="F5557">
        <v>775.30600000000004</v>
      </c>
      <c r="G5557">
        <v>775.30600000000004</v>
      </c>
      <c r="H5557">
        <v>80.539439999999999</v>
      </c>
      <c r="I5557">
        <v>69.218689999999995</v>
      </c>
      <c r="J5557">
        <v>-88.707319999999996</v>
      </c>
      <c r="K5557">
        <v>-36.298319999999997</v>
      </c>
      <c r="L5557">
        <v>0</v>
      </c>
      <c r="M5557">
        <v>36.298319999999997</v>
      </c>
      <c r="N5557">
        <v>88.707319999999996</v>
      </c>
      <c r="O5557">
        <v>66</v>
      </c>
      <c r="P5557">
        <v>104.50353</v>
      </c>
      <c r="Q5557">
        <v>10</v>
      </c>
      <c r="R5557" s="75">
        <v>38631</v>
      </c>
      <c r="T5557" t="s">
        <v>112</v>
      </c>
      <c r="U5557">
        <v>9.2057399999999998E-2</v>
      </c>
      <c r="W5557" t="s">
        <v>66</v>
      </c>
      <c r="Z5557" s="97">
        <v>20900000</v>
      </c>
    </row>
    <row r="5558" spans="1:26">
      <c r="A5558" t="s">
        <v>66</v>
      </c>
      <c r="B5558" t="s">
        <v>58</v>
      </c>
      <c r="C5558" t="s">
        <v>19</v>
      </c>
      <c r="D5558" t="s">
        <v>100</v>
      </c>
      <c r="E5558">
        <v>12</v>
      </c>
      <c r="F5558">
        <v>716.41819999999996</v>
      </c>
      <c r="G5558">
        <v>787.73569999999995</v>
      </c>
      <c r="H5558">
        <v>84.913690000000003</v>
      </c>
      <c r="I5558">
        <v>69.557169999999999</v>
      </c>
      <c r="J5558">
        <v>-160.45859999999999</v>
      </c>
      <c r="K5558">
        <v>-107.7933</v>
      </c>
      <c r="L5558">
        <v>-71.317499999999995</v>
      </c>
      <c r="M5558">
        <v>-34.84169</v>
      </c>
      <c r="N5558">
        <v>17.823589999999999</v>
      </c>
      <c r="O5558">
        <v>66</v>
      </c>
      <c r="P5558">
        <v>104.50353</v>
      </c>
      <c r="Q5558">
        <v>10</v>
      </c>
      <c r="R5558" s="75">
        <v>38631</v>
      </c>
      <c r="T5558" t="s">
        <v>112</v>
      </c>
      <c r="U5558">
        <v>9.2057399999999998E-2</v>
      </c>
      <c r="W5558" t="s">
        <v>66</v>
      </c>
      <c r="Z5558" s="97">
        <v>21100000</v>
      </c>
    </row>
    <row r="5559" spans="1:26">
      <c r="A5559" t="s">
        <v>66</v>
      </c>
      <c r="B5559" t="s">
        <v>58</v>
      </c>
      <c r="C5559" t="s">
        <v>19</v>
      </c>
      <c r="D5559" t="s">
        <v>100</v>
      </c>
      <c r="E5559">
        <v>13</v>
      </c>
      <c r="F5559">
        <v>720.40599999999995</v>
      </c>
      <c r="G5559">
        <v>492.88209999999998</v>
      </c>
      <c r="H5559">
        <v>87.296620000000004</v>
      </c>
      <c r="I5559">
        <v>68.440929999999994</v>
      </c>
      <c r="J5559">
        <v>139.8133</v>
      </c>
      <c r="K5559">
        <v>191.6335</v>
      </c>
      <c r="L5559">
        <v>227.5239</v>
      </c>
      <c r="M5559">
        <v>263.4144</v>
      </c>
      <c r="N5559">
        <v>315.23450000000003</v>
      </c>
      <c r="O5559">
        <v>66</v>
      </c>
      <c r="P5559">
        <v>104.50353</v>
      </c>
      <c r="Q5559">
        <v>10</v>
      </c>
      <c r="R5559" s="75">
        <v>38631</v>
      </c>
      <c r="T5559" t="s">
        <v>112</v>
      </c>
      <c r="U5559">
        <v>9.2057399999999998E-2</v>
      </c>
      <c r="W5559" t="s">
        <v>66</v>
      </c>
      <c r="Z5559" s="97">
        <v>20400000</v>
      </c>
    </row>
    <row r="5560" spans="1:26">
      <c r="A5560" t="s">
        <v>66</v>
      </c>
      <c r="B5560" t="s">
        <v>58</v>
      </c>
      <c r="C5560" t="s">
        <v>19</v>
      </c>
      <c r="D5560" t="s">
        <v>100</v>
      </c>
      <c r="E5560">
        <v>14</v>
      </c>
      <c r="F5560">
        <v>716.44290000000001</v>
      </c>
      <c r="G5560">
        <v>161.38069999999999</v>
      </c>
      <c r="H5560">
        <v>88.658690000000007</v>
      </c>
      <c r="I5560">
        <v>68.631460000000004</v>
      </c>
      <c r="J5560">
        <v>467.10750000000002</v>
      </c>
      <c r="K5560">
        <v>519.07180000000005</v>
      </c>
      <c r="L5560">
        <v>555.06230000000005</v>
      </c>
      <c r="M5560">
        <v>591.05259999999998</v>
      </c>
      <c r="N5560">
        <v>643.01700000000005</v>
      </c>
      <c r="O5560">
        <v>66</v>
      </c>
      <c r="P5560">
        <v>104.50353</v>
      </c>
      <c r="Q5560">
        <v>10</v>
      </c>
      <c r="R5560" s="75">
        <v>38631</v>
      </c>
      <c r="T5560" t="s">
        <v>112</v>
      </c>
      <c r="U5560">
        <v>9.2057399999999998E-2</v>
      </c>
      <c r="W5560" t="s">
        <v>66</v>
      </c>
      <c r="Z5560" s="97">
        <v>20500000</v>
      </c>
    </row>
    <row r="5561" spans="1:26">
      <c r="A5561" t="s">
        <v>66</v>
      </c>
      <c r="B5561" t="s">
        <v>58</v>
      </c>
      <c r="C5561" t="s">
        <v>19</v>
      </c>
      <c r="D5561" t="s">
        <v>100</v>
      </c>
      <c r="E5561">
        <v>15</v>
      </c>
      <c r="F5561">
        <v>724.0145</v>
      </c>
      <c r="G5561">
        <v>161.74760000000001</v>
      </c>
      <c r="H5561">
        <v>89.307079999999999</v>
      </c>
      <c r="I5561">
        <v>68.586320000000001</v>
      </c>
      <c r="J5561">
        <v>474.37</v>
      </c>
      <c r="K5561">
        <v>526.30020000000002</v>
      </c>
      <c r="L5561">
        <v>562.26689999999996</v>
      </c>
      <c r="M5561">
        <v>598.23360000000002</v>
      </c>
      <c r="N5561">
        <v>650.16380000000004</v>
      </c>
      <c r="O5561">
        <v>66</v>
      </c>
      <c r="P5561">
        <v>104.50353</v>
      </c>
      <c r="Q5561">
        <v>10</v>
      </c>
      <c r="R5561" s="75">
        <v>38631</v>
      </c>
      <c r="T5561" t="s">
        <v>112</v>
      </c>
      <c r="U5561">
        <v>9.2057399999999998E-2</v>
      </c>
      <c r="W5561" t="s">
        <v>66</v>
      </c>
      <c r="Z5561" s="97">
        <v>20500000</v>
      </c>
    </row>
    <row r="5562" spans="1:26">
      <c r="A5562" t="s">
        <v>66</v>
      </c>
      <c r="B5562" t="s">
        <v>58</v>
      </c>
      <c r="C5562" t="s">
        <v>19</v>
      </c>
      <c r="D5562" t="s">
        <v>100</v>
      </c>
      <c r="E5562">
        <v>16</v>
      </c>
      <c r="F5562">
        <v>714.97820000000002</v>
      </c>
      <c r="G5562">
        <v>161.7329</v>
      </c>
      <c r="H5562">
        <v>89.202070000000006</v>
      </c>
      <c r="I5562">
        <v>68.440690000000004</v>
      </c>
      <c r="J5562">
        <v>465.53500000000003</v>
      </c>
      <c r="K5562">
        <v>517.35500000000002</v>
      </c>
      <c r="L5562">
        <v>553.24530000000004</v>
      </c>
      <c r="M5562">
        <v>589.13559999999995</v>
      </c>
      <c r="N5562">
        <v>640.9556</v>
      </c>
      <c r="O5562">
        <v>66</v>
      </c>
      <c r="P5562">
        <v>104.50353</v>
      </c>
      <c r="Q5562">
        <v>10</v>
      </c>
      <c r="R5562" s="75">
        <v>38631</v>
      </c>
      <c r="T5562" t="s">
        <v>112</v>
      </c>
      <c r="U5562">
        <v>9.2057399999999998E-2</v>
      </c>
      <c r="W5562" t="s">
        <v>66</v>
      </c>
      <c r="Z5562" s="97">
        <v>20400000</v>
      </c>
    </row>
    <row r="5563" spans="1:26">
      <c r="A5563" t="s">
        <v>66</v>
      </c>
      <c r="B5563" t="s">
        <v>58</v>
      </c>
      <c r="C5563" t="s">
        <v>19</v>
      </c>
      <c r="D5563" t="s">
        <v>100</v>
      </c>
      <c r="E5563">
        <v>17</v>
      </c>
      <c r="F5563">
        <v>703.3374</v>
      </c>
      <c r="G5563">
        <v>158.25399999999999</v>
      </c>
      <c r="H5563">
        <v>88.475200000000001</v>
      </c>
      <c r="I5563">
        <v>68.24991</v>
      </c>
      <c r="J5563">
        <v>457.61759999999998</v>
      </c>
      <c r="K5563">
        <v>509.29320000000001</v>
      </c>
      <c r="L5563">
        <v>545.08339999999998</v>
      </c>
      <c r="M5563">
        <v>580.87369999999999</v>
      </c>
      <c r="N5563">
        <v>632.54920000000004</v>
      </c>
      <c r="O5563">
        <v>66</v>
      </c>
      <c r="P5563">
        <v>104.50353</v>
      </c>
      <c r="Q5563">
        <v>10</v>
      </c>
      <c r="R5563" s="75">
        <v>38631</v>
      </c>
      <c r="T5563" t="s">
        <v>112</v>
      </c>
      <c r="U5563">
        <v>9.2057399999999998E-2</v>
      </c>
      <c r="W5563" t="s">
        <v>66</v>
      </c>
      <c r="Z5563" s="97">
        <v>20300000</v>
      </c>
    </row>
    <row r="5564" spans="1:26">
      <c r="A5564" t="s">
        <v>66</v>
      </c>
      <c r="B5564" t="s">
        <v>58</v>
      </c>
      <c r="C5564" t="s">
        <v>19</v>
      </c>
      <c r="D5564" t="s">
        <v>100</v>
      </c>
      <c r="E5564">
        <v>18</v>
      </c>
      <c r="F5564">
        <v>739.00980000000004</v>
      </c>
      <c r="G5564">
        <v>163.66050000000001</v>
      </c>
      <c r="H5564">
        <v>86.576669999999993</v>
      </c>
      <c r="I5564">
        <v>68.084829999999997</v>
      </c>
      <c r="J5564">
        <v>488.09500000000003</v>
      </c>
      <c r="K5564">
        <v>539.64549999999997</v>
      </c>
      <c r="L5564">
        <v>575.3492</v>
      </c>
      <c r="M5564">
        <v>611.053</v>
      </c>
      <c r="N5564">
        <v>662.60350000000005</v>
      </c>
      <c r="O5564">
        <v>66</v>
      </c>
      <c r="P5564">
        <v>104.50353</v>
      </c>
      <c r="Q5564">
        <v>10</v>
      </c>
      <c r="R5564" s="75">
        <v>38631</v>
      </c>
      <c r="T5564" t="s">
        <v>112</v>
      </c>
      <c r="U5564">
        <v>9.2057399999999998E-2</v>
      </c>
      <c r="W5564" t="s">
        <v>66</v>
      </c>
      <c r="Z5564" s="97">
        <v>20200000</v>
      </c>
    </row>
    <row r="5565" spans="1:26">
      <c r="A5565" t="s">
        <v>66</v>
      </c>
      <c r="B5565" t="s">
        <v>58</v>
      </c>
      <c r="C5565" t="s">
        <v>19</v>
      </c>
      <c r="D5565" t="s">
        <v>100</v>
      </c>
      <c r="E5565">
        <v>19</v>
      </c>
      <c r="F5565">
        <v>753.68870000000004</v>
      </c>
      <c r="G5565">
        <v>462.60820000000001</v>
      </c>
      <c r="H5565">
        <v>82.301289999999995</v>
      </c>
      <c r="I5565">
        <v>69.267830000000004</v>
      </c>
      <c r="J5565">
        <v>202.31030000000001</v>
      </c>
      <c r="K5565">
        <v>254.75649999999999</v>
      </c>
      <c r="L5565">
        <v>291.0806</v>
      </c>
      <c r="M5565">
        <v>327.40469999999999</v>
      </c>
      <c r="N5565">
        <v>379.85090000000002</v>
      </c>
      <c r="O5565">
        <v>66</v>
      </c>
      <c r="P5565">
        <v>104.50353</v>
      </c>
      <c r="Q5565">
        <v>10</v>
      </c>
      <c r="R5565" s="75">
        <v>38631</v>
      </c>
      <c r="T5565" t="s">
        <v>112</v>
      </c>
      <c r="U5565">
        <v>9.2057399999999998E-2</v>
      </c>
      <c r="W5565" t="s">
        <v>66</v>
      </c>
      <c r="Z5565" s="97">
        <v>20900000</v>
      </c>
    </row>
    <row r="5566" spans="1:26">
      <c r="A5566" t="s">
        <v>66</v>
      </c>
      <c r="B5566" t="s">
        <v>58</v>
      </c>
      <c r="C5566" t="s">
        <v>19</v>
      </c>
      <c r="D5566" t="s">
        <v>100</v>
      </c>
      <c r="E5566">
        <v>20</v>
      </c>
      <c r="F5566">
        <v>785.47299999999996</v>
      </c>
      <c r="G5566">
        <v>764.85220000000004</v>
      </c>
      <c r="H5566">
        <v>77.72672</v>
      </c>
      <c r="I5566">
        <v>69.054109999999994</v>
      </c>
      <c r="J5566">
        <v>-67.875609999999995</v>
      </c>
      <c r="K5566">
        <v>-15.59122</v>
      </c>
      <c r="L5566">
        <v>20.62079</v>
      </c>
      <c r="M5566">
        <v>56.832799999999999</v>
      </c>
      <c r="N5566">
        <v>109.1172</v>
      </c>
      <c r="O5566">
        <v>66</v>
      </c>
      <c r="P5566">
        <v>104.50353</v>
      </c>
      <c r="Q5566">
        <v>10</v>
      </c>
      <c r="R5566" s="75">
        <v>38631</v>
      </c>
      <c r="T5566" t="s">
        <v>112</v>
      </c>
      <c r="U5566">
        <v>9.2057399999999998E-2</v>
      </c>
      <c r="W5566" t="s">
        <v>66</v>
      </c>
      <c r="Z5566" s="97">
        <v>20800000</v>
      </c>
    </row>
    <row r="5567" spans="1:26">
      <c r="A5567" t="s">
        <v>66</v>
      </c>
      <c r="B5567" t="s">
        <v>58</v>
      </c>
      <c r="C5567" t="s">
        <v>19</v>
      </c>
      <c r="D5567" t="s">
        <v>100</v>
      </c>
      <c r="E5567">
        <v>21</v>
      </c>
      <c r="F5567">
        <v>789.10509999999999</v>
      </c>
      <c r="G5567">
        <v>758.13139999999999</v>
      </c>
      <c r="H5567">
        <v>74.725520000000003</v>
      </c>
      <c r="I5567">
        <v>69.034769999999995</v>
      </c>
      <c r="J5567">
        <v>-57.497929999999997</v>
      </c>
      <c r="K5567">
        <v>-5.2281779999999998</v>
      </c>
      <c r="L5567">
        <v>30.973690000000001</v>
      </c>
      <c r="M5567">
        <v>67.175569999999993</v>
      </c>
      <c r="N5567">
        <v>119.4453</v>
      </c>
      <c r="O5567">
        <v>66</v>
      </c>
      <c r="P5567">
        <v>104.50353</v>
      </c>
      <c r="Q5567">
        <v>10</v>
      </c>
      <c r="R5567" s="75">
        <v>38631</v>
      </c>
      <c r="T5567" t="s">
        <v>112</v>
      </c>
      <c r="U5567">
        <v>9.2057399999999998E-2</v>
      </c>
      <c r="W5567" t="s">
        <v>66</v>
      </c>
      <c r="Z5567" s="97">
        <v>20800000</v>
      </c>
    </row>
    <row r="5568" spans="1:26">
      <c r="A5568" t="s">
        <v>66</v>
      </c>
      <c r="B5568" t="s">
        <v>58</v>
      </c>
      <c r="C5568" t="s">
        <v>19</v>
      </c>
      <c r="D5568" t="s">
        <v>100</v>
      </c>
      <c r="E5568">
        <v>22</v>
      </c>
      <c r="F5568">
        <v>778.67280000000005</v>
      </c>
      <c r="G5568">
        <v>760.38800000000003</v>
      </c>
      <c r="H5568">
        <v>71.665800000000004</v>
      </c>
      <c r="I5568">
        <v>68.963570000000004</v>
      </c>
      <c r="J5568">
        <v>-70.095579999999998</v>
      </c>
      <c r="K5568">
        <v>-17.879740000000002</v>
      </c>
      <c r="L5568">
        <v>18.284790000000001</v>
      </c>
      <c r="M5568">
        <v>54.44932</v>
      </c>
      <c r="N5568">
        <v>106.6652</v>
      </c>
      <c r="O5568">
        <v>66</v>
      </c>
      <c r="P5568">
        <v>104.50353</v>
      </c>
      <c r="Q5568">
        <v>10</v>
      </c>
      <c r="R5568" s="75">
        <v>38631</v>
      </c>
      <c r="T5568" t="s">
        <v>112</v>
      </c>
      <c r="U5568">
        <v>9.2057399999999998E-2</v>
      </c>
      <c r="W5568" t="s">
        <v>66</v>
      </c>
      <c r="Z5568" s="97">
        <v>20700000</v>
      </c>
    </row>
    <row r="5569" spans="1:26">
      <c r="A5569" t="s">
        <v>66</v>
      </c>
      <c r="B5569" t="s">
        <v>58</v>
      </c>
      <c r="C5569" t="s">
        <v>19</v>
      </c>
      <c r="D5569" t="s">
        <v>100</v>
      </c>
      <c r="E5569">
        <v>23</v>
      </c>
      <c r="F5569">
        <v>771.78869999999995</v>
      </c>
      <c r="G5569">
        <v>820.47529999999995</v>
      </c>
      <c r="H5569">
        <v>69.369950000000003</v>
      </c>
      <c r="I5569">
        <v>68.847740000000002</v>
      </c>
      <c r="J5569">
        <v>-136.91849999999999</v>
      </c>
      <c r="K5569">
        <v>-84.790369999999996</v>
      </c>
      <c r="L5569">
        <v>-48.686579999999999</v>
      </c>
      <c r="M5569">
        <v>-12.582789999999999</v>
      </c>
      <c r="N5569">
        <v>39.545349999999999</v>
      </c>
      <c r="O5569">
        <v>66</v>
      </c>
      <c r="P5569">
        <v>104.50353</v>
      </c>
      <c r="Q5569">
        <v>10</v>
      </c>
      <c r="R5569" s="75">
        <v>38631</v>
      </c>
      <c r="T5569" t="s">
        <v>112</v>
      </c>
      <c r="U5569">
        <v>9.2057399999999998E-2</v>
      </c>
      <c r="W5569" t="s">
        <v>66</v>
      </c>
      <c r="Z5569" s="97">
        <v>20600000</v>
      </c>
    </row>
    <row r="5570" spans="1:26">
      <c r="A5570" t="s">
        <v>66</v>
      </c>
      <c r="B5570" t="s">
        <v>58</v>
      </c>
      <c r="C5570" t="s">
        <v>19</v>
      </c>
      <c r="D5570" t="s">
        <v>100</v>
      </c>
      <c r="E5570">
        <v>24</v>
      </c>
      <c r="F5570">
        <v>773.23599999999999</v>
      </c>
      <c r="G5570">
        <v>820.91279999999995</v>
      </c>
      <c r="H5570">
        <v>67.259</v>
      </c>
      <c r="I5570">
        <v>68.739689999999996</v>
      </c>
      <c r="J5570">
        <v>-135.77029999999999</v>
      </c>
      <c r="K5570">
        <v>-83.723950000000002</v>
      </c>
      <c r="L5570">
        <v>-47.676819999999999</v>
      </c>
      <c r="M5570">
        <v>-11.62969</v>
      </c>
      <c r="N5570">
        <v>40.416640000000001</v>
      </c>
      <c r="O5570">
        <v>66</v>
      </c>
      <c r="P5570">
        <v>104.50353</v>
      </c>
      <c r="Q5570">
        <v>10</v>
      </c>
      <c r="R5570" s="75">
        <v>38631</v>
      </c>
      <c r="T5570" t="s">
        <v>112</v>
      </c>
      <c r="U5570">
        <v>9.2057399999999998E-2</v>
      </c>
      <c r="W5570" t="s">
        <v>66</v>
      </c>
      <c r="Z5570" s="97">
        <v>20600000</v>
      </c>
    </row>
    <row r="5571" spans="1:26">
      <c r="A5571" t="s">
        <v>66</v>
      </c>
      <c r="B5571" t="s">
        <v>58</v>
      </c>
      <c r="C5571" t="s">
        <v>20</v>
      </c>
      <c r="D5571" t="s">
        <v>100</v>
      </c>
      <c r="E5571">
        <v>1</v>
      </c>
      <c r="F5571">
        <v>783.72310000000004</v>
      </c>
      <c r="G5571">
        <v>783.72310000000004</v>
      </c>
      <c r="H5571">
        <v>62.219949999999997</v>
      </c>
      <c r="I5571">
        <v>68.898790000000005</v>
      </c>
      <c r="J5571">
        <v>-88.297349999999994</v>
      </c>
      <c r="K5571">
        <v>-36.130560000000003</v>
      </c>
      <c r="L5571">
        <v>0</v>
      </c>
      <c r="M5571">
        <v>36.130560000000003</v>
      </c>
      <c r="N5571">
        <v>88.297349999999994</v>
      </c>
      <c r="O5571">
        <v>66</v>
      </c>
      <c r="P5571">
        <v>104.50353</v>
      </c>
      <c r="Q5571">
        <v>11</v>
      </c>
      <c r="R5571" s="75">
        <v>36465</v>
      </c>
      <c r="T5571" t="s">
        <v>112</v>
      </c>
      <c r="U5571">
        <v>0.1013734</v>
      </c>
      <c r="W5571" t="s">
        <v>66</v>
      </c>
      <c r="Z5571" s="97">
        <v>20700000</v>
      </c>
    </row>
    <row r="5572" spans="1:26">
      <c r="A5572" t="s">
        <v>66</v>
      </c>
      <c r="B5572" t="s">
        <v>58</v>
      </c>
      <c r="C5572" t="s">
        <v>20</v>
      </c>
      <c r="D5572" t="s">
        <v>100</v>
      </c>
      <c r="E5572">
        <v>2</v>
      </c>
      <c r="F5572">
        <v>770.47519999999997</v>
      </c>
      <c r="G5572">
        <v>770.47519999999997</v>
      </c>
      <c r="H5572">
        <v>60.642139999999998</v>
      </c>
      <c r="I5572">
        <v>68.987549999999999</v>
      </c>
      <c r="J5572">
        <v>-88.411100000000005</v>
      </c>
      <c r="K5572">
        <v>-36.177100000000003</v>
      </c>
      <c r="L5572">
        <v>0</v>
      </c>
      <c r="M5572">
        <v>36.177100000000003</v>
      </c>
      <c r="N5572">
        <v>88.411100000000005</v>
      </c>
      <c r="O5572">
        <v>66</v>
      </c>
      <c r="P5572">
        <v>104.50353</v>
      </c>
      <c r="Q5572">
        <v>11</v>
      </c>
      <c r="R5572" s="75">
        <v>36465</v>
      </c>
      <c r="T5572" t="s">
        <v>112</v>
      </c>
      <c r="U5572">
        <v>0.1013734</v>
      </c>
      <c r="W5572" t="s">
        <v>66</v>
      </c>
      <c r="Z5572" s="97">
        <v>20700000</v>
      </c>
    </row>
    <row r="5573" spans="1:26">
      <c r="A5573" t="s">
        <v>66</v>
      </c>
      <c r="B5573" t="s">
        <v>58</v>
      </c>
      <c r="C5573" t="s">
        <v>20</v>
      </c>
      <c r="D5573" t="s">
        <v>100</v>
      </c>
      <c r="E5573">
        <v>3</v>
      </c>
      <c r="F5573">
        <v>766.32920000000001</v>
      </c>
      <c r="G5573">
        <v>766.32920000000001</v>
      </c>
      <c r="H5573">
        <v>60.125160000000001</v>
      </c>
      <c r="I5573">
        <v>68.991489999999999</v>
      </c>
      <c r="J5573">
        <v>-88.416150000000002</v>
      </c>
      <c r="K5573">
        <v>-36.179169999999999</v>
      </c>
      <c r="L5573">
        <v>0</v>
      </c>
      <c r="M5573">
        <v>36.179169999999999</v>
      </c>
      <c r="N5573">
        <v>88.416150000000002</v>
      </c>
      <c r="O5573">
        <v>66</v>
      </c>
      <c r="P5573">
        <v>104.50353</v>
      </c>
      <c r="Q5573">
        <v>11</v>
      </c>
      <c r="R5573" s="75">
        <v>36465</v>
      </c>
      <c r="T5573" t="s">
        <v>112</v>
      </c>
      <c r="U5573">
        <v>0.1013734</v>
      </c>
      <c r="W5573" t="s">
        <v>66</v>
      </c>
      <c r="Z5573" s="97">
        <v>20700000</v>
      </c>
    </row>
    <row r="5574" spans="1:26">
      <c r="A5574" t="s">
        <v>66</v>
      </c>
      <c r="B5574" t="s">
        <v>58</v>
      </c>
      <c r="C5574" t="s">
        <v>20</v>
      </c>
      <c r="D5574" t="s">
        <v>100</v>
      </c>
      <c r="E5574">
        <v>4</v>
      </c>
      <c r="F5574">
        <v>775.86440000000005</v>
      </c>
      <c r="G5574">
        <v>775.86440000000005</v>
      </c>
      <c r="H5574">
        <v>59.464829999999999</v>
      </c>
      <c r="I5574">
        <v>68.938040000000001</v>
      </c>
      <c r="J5574">
        <v>-88.347660000000005</v>
      </c>
      <c r="K5574">
        <v>-36.151150000000001</v>
      </c>
      <c r="L5574">
        <v>0</v>
      </c>
      <c r="M5574">
        <v>36.151150000000001</v>
      </c>
      <c r="N5574">
        <v>88.347660000000005</v>
      </c>
      <c r="O5574">
        <v>66</v>
      </c>
      <c r="P5574">
        <v>104.50353</v>
      </c>
      <c r="Q5574">
        <v>11</v>
      </c>
      <c r="R5574" s="75">
        <v>36465</v>
      </c>
      <c r="T5574" t="s">
        <v>112</v>
      </c>
      <c r="U5574">
        <v>0.1013734</v>
      </c>
      <c r="W5574" t="s">
        <v>66</v>
      </c>
      <c r="Z5574" s="97">
        <v>20700000</v>
      </c>
    </row>
    <row r="5575" spans="1:26">
      <c r="A5575" t="s">
        <v>66</v>
      </c>
      <c r="B5575" t="s">
        <v>58</v>
      </c>
      <c r="C5575" t="s">
        <v>20</v>
      </c>
      <c r="D5575" t="s">
        <v>100</v>
      </c>
      <c r="E5575">
        <v>5</v>
      </c>
      <c r="F5575">
        <v>778.56259999999997</v>
      </c>
      <c r="G5575">
        <v>778.56259999999997</v>
      </c>
      <c r="H5575">
        <v>58.192770000000003</v>
      </c>
      <c r="I5575">
        <v>68.940060000000003</v>
      </c>
      <c r="J5575">
        <v>-88.350239999999999</v>
      </c>
      <c r="K5575">
        <v>-36.152209999999997</v>
      </c>
      <c r="L5575">
        <v>0</v>
      </c>
      <c r="M5575">
        <v>36.152209999999997</v>
      </c>
      <c r="N5575">
        <v>88.350239999999999</v>
      </c>
      <c r="O5575">
        <v>66</v>
      </c>
      <c r="P5575">
        <v>104.50353</v>
      </c>
      <c r="Q5575">
        <v>11</v>
      </c>
      <c r="R5575" s="75">
        <v>36465</v>
      </c>
      <c r="T5575" t="s">
        <v>112</v>
      </c>
      <c r="U5575">
        <v>0.1013734</v>
      </c>
      <c r="W5575" t="s">
        <v>66</v>
      </c>
      <c r="Z5575" s="97">
        <v>20700000</v>
      </c>
    </row>
    <row r="5576" spans="1:26">
      <c r="A5576" t="s">
        <v>66</v>
      </c>
      <c r="B5576" t="s">
        <v>58</v>
      </c>
      <c r="C5576" t="s">
        <v>20</v>
      </c>
      <c r="D5576" t="s">
        <v>100</v>
      </c>
      <c r="E5576">
        <v>6</v>
      </c>
      <c r="F5576">
        <v>782.95500000000004</v>
      </c>
      <c r="G5576">
        <v>782.95500000000004</v>
      </c>
      <c r="H5576">
        <v>57.60904</v>
      </c>
      <c r="I5576">
        <v>68.968130000000002</v>
      </c>
      <c r="J5576">
        <v>-88.386219999999994</v>
      </c>
      <c r="K5576">
        <v>-36.166919999999998</v>
      </c>
      <c r="L5576">
        <v>0</v>
      </c>
      <c r="M5576">
        <v>36.166919999999998</v>
      </c>
      <c r="N5576">
        <v>88.386219999999994</v>
      </c>
      <c r="O5576">
        <v>66</v>
      </c>
      <c r="P5576">
        <v>104.50353</v>
      </c>
      <c r="Q5576">
        <v>11</v>
      </c>
      <c r="R5576" s="75">
        <v>36465</v>
      </c>
      <c r="T5576" t="s">
        <v>112</v>
      </c>
      <c r="U5576">
        <v>0.1013734</v>
      </c>
      <c r="W5576" t="s">
        <v>66</v>
      </c>
      <c r="Z5576" s="97">
        <v>20700000</v>
      </c>
    </row>
    <row r="5577" spans="1:26">
      <c r="A5577" t="s">
        <v>66</v>
      </c>
      <c r="B5577" t="s">
        <v>58</v>
      </c>
      <c r="C5577" t="s">
        <v>20</v>
      </c>
      <c r="D5577" t="s">
        <v>100</v>
      </c>
      <c r="E5577">
        <v>7</v>
      </c>
      <c r="F5577">
        <v>778.4941</v>
      </c>
      <c r="G5577">
        <v>778.4941</v>
      </c>
      <c r="H5577">
        <v>57.707740000000001</v>
      </c>
      <c r="I5577">
        <v>69.106979999999993</v>
      </c>
      <c r="J5577">
        <v>-88.564160000000001</v>
      </c>
      <c r="K5577">
        <v>-36.239730000000002</v>
      </c>
      <c r="L5577">
        <v>0</v>
      </c>
      <c r="M5577">
        <v>36.239730000000002</v>
      </c>
      <c r="N5577">
        <v>88.564160000000001</v>
      </c>
      <c r="O5577">
        <v>66</v>
      </c>
      <c r="P5577">
        <v>104.50353</v>
      </c>
      <c r="Q5577">
        <v>11</v>
      </c>
      <c r="R5577" s="75">
        <v>36465</v>
      </c>
      <c r="T5577" t="s">
        <v>112</v>
      </c>
      <c r="U5577">
        <v>0.1013734</v>
      </c>
      <c r="W5577" t="s">
        <v>66</v>
      </c>
      <c r="Z5577" s="97">
        <v>20800000</v>
      </c>
    </row>
    <row r="5578" spans="1:26">
      <c r="A5578" t="s">
        <v>66</v>
      </c>
      <c r="B5578" t="s">
        <v>58</v>
      </c>
      <c r="C5578" t="s">
        <v>20</v>
      </c>
      <c r="D5578" t="s">
        <v>100</v>
      </c>
      <c r="E5578">
        <v>8</v>
      </c>
      <c r="F5578">
        <v>790.03009999999995</v>
      </c>
      <c r="G5578">
        <v>790.03009999999995</v>
      </c>
      <c r="H5578">
        <v>56.93524</v>
      </c>
      <c r="I5578">
        <v>69.14761</v>
      </c>
      <c r="J5578">
        <v>-88.616230000000002</v>
      </c>
      <c r="K5578">
        <v>-36.261040000000001</v>
      </c>
      <c r="L5578">
        <v>0</v>
      </c>
      <c r="M5578">
        <v>36.261040000000001</v>
      </c>
      <c r="N5578">
        <v>88.616230000000002</v>
      </c>
      <c r="O5578">
        <v>66</v>
      </c>
      <c r="P5578">
        <v>104.50353</v>
      </c>
      <c r="Q5578">
        <v>11</v>
      </c>
      <c r="R5578" s="75">
        <v>36465</v>
      </c>
      <c r="T5578" t="s">
        <v>112</v>
      </c>
      <c r="U5578">
        <v>0.1013734</v>
      </c>
      <c r="W5578" t="s">
        <v>66</v>
      </c>
      <c r="Z5578" s="97">
        <v>20800000</v>
      </c>
    </row>
    <row r="5579" spans="1:26">
      <c r="A5579" t="s">
        <v>66</v>
      </c>
      <c r="B5579" t="s">
        <v>58</v>
      </c>
      <c r="C5579" t="s">
        <v>20</v>
      </c>
      <c r="D5579" t="s">
        <v>100</v>
      </c>
      <c r="E5579">
        <v>9</v>
      </c>
      <c r="F5579">
        <v>793.33330000000001</v>
      </c>
      <c r="G5579">
        <v>793.33330000000001</v>
      </c>
      <c r="H5579">
        <v>61.027760000000001</v>
      </c>
      <c r="I5579">
        <v>69.235370000000003</v>
      </c>
      <c r="J5579">
        <v>-88.728700000000003</v>
      </c>
      <c r="K5579">
        <v>-36.30706</v>
      </c>
      <c r="L5579">
        <v>0</v>
      </c>
      <c r="M5579">
        <v>36.30706</v>
      </c>
      <c r="N5579">
        <v>88.728700000000003</v>
      </c>
      <c r="O5579">
        <v>66</v>
      </c>
      <c r="P5579">
        <v>104.50353</v>
      </c>
      <c r="Q5579">
        <v>11</v>
      </c>
      <c r="R5579" s="75">
        <v>36465</v>
      </c>
      <c r="T5579" t="s">
        <v>112</v>
      </c>
      <c r="U5579">
        <v>0.1013734</v>
      </c>
      <c r="W5579" t="s">
        <v>66</v>
      </c>
      <c r="Z5579" s="97">
        <v>20900000</v>
      </c>
    </row>
    <row r="5580" spans="1:26">
      <c r="A5580" t="s">
        <v>66</v>
      </c>
      <c r="B5580" t="s">
        <v>58</v>
      </c>
      <c r="C5580" t="s">
        <v>20</v>
      </c>
      <c r="D5580" t="s">
        <v>100</v>
      </c>
      <c r="E5580">
        <v>10</v>
      </c>
      <c r="F5580">
        <v>798.32389999999998</v>
      </c>
      <c r="G5580">
        <v>798.32389999999998</v>
      </c>
      <c r="H5580">
        <v>66.215029999999999</v>
      </c>
      <c r="I5580">
        <v>69.235929999999996</v>
      </c>
      <c r="J5580">
        <v>-88.729420000000005</v>
      </c>
      <c r="K5580">
        <v>-36.307360000000003</v>
      </c>
      <c r="L5580">
        <v>0</v>
      </c>
      <c r="M5580">
        <v>36.307360000000003</v>
      </c>
      <c r="N5580">
        <v>88.729420000000005</v>
      </c>
      <c r="O5580">
        <v>66</v>
      </c>
      <c r="P5580">
        <v>104.50353</v>
      </c>
      <c r="Q5580">
        <v>11</v>
      </c>
      <c r="R5580" s="75">
        <v>36465</v>
      </c>
      <c r="T5580" t="s">
        <v>112</v>
      </c>
      <c r="U5580">
        <v>0.1013734</v>
      </c>
      <c r="W5580" t="s">
        <v>66</v>
      </c>
      <c r="Z5580" s="97">
        <v>20900000</v>
      </c>
    </row>
    <row r="5581" spans="1:26">
      <c r="A5581" t="s">
        <v>66</v>
      </c>
      <c r="B5581" t="s">
        <v>58</v>
      </c>
      <c r="C5581" t="s">
        <v>20</v>
      </c>
      <c r="D5581" t="s">
        <v>100</v>
      </c>
      <c r="E5581">
        <v>11</v>
      </c>
      <c r="F5581">
        <v>790.8338</v>
      </c>
      <c r="G5581">
        <v>790.8338</v>
      </c>
      <c r="H5581">
        <v>72.506</v>
      </c>
      <c r="I5581">
        <v>69.276570000000007</v>
      </c>
      <c r="J5581">
        <v>-88.781499999999994</v>
      </c>
      <c r="K5581">
        <v>-36.328670000000002</v>
      </c>
      <c r="L5581">
        <v>0</v>
      </c>
      <c r="M5581">
        <v>36.328670000000002</v>
      </c>
      <c r="N5581">
        <v>88.781499999999994</v>
      </c>
      <c r="O5581">
        <v>66</v>
      </c>
      <c r="P5581">
        <v>104.50353</v>
      </c>
      <c r="Q5581">
        <v>11</v>
      </c>
      <c r="R5581" s="75">
        <v>36465</v>
      </c>
      <c r="T5581" t="s">
        <v>112</v>
      </c>
      <c r="U5581">
        <v>0.1013734</v>
      </c>
      <c r="W5581" t="s">
        <v>66</v>
      </c>
      <c r="Z5581" s="97">
        <v>20900000</v>
      </c>
    </row>
    <row r="5582" spans="1:26">
      <c r="A5582" t="s">
        <v>66</v>
      </c>
      <c r="B5582" t="s">
        <v>58</v>
      </c>
      <c r="C5582" t="s">
        <v>20</v>
      </c>
      <c r="D5582" t="s">
        <v>100</v>
      </c>
      <c r="E5582">
        <v>12</v>
      </c>
      <c r="F5582">
        <v>769.12120000000004</v>
      </c>
      <c r="G5582">
        <v>769.12120000000004</v>
      </c>
      <c r="H5582">
        <v>77.562070000000006</v>
      </c>
      <c r="I5582">
        <v>69.298079999999999</v>
      </c>
      <c r="J5582">
        <v>-88.809070000000006</v>
      </c>
      <c r="K5582">
        <v>-36.339950000000002</v>
      </c>
      <c r="L5582">
        <v>0</v>
      </c>
      <c r="M5582">
        <v>36.339950000000002</v>
      </c>
      <c r="N5582">
        <v>88.809070000000006</v>
      </c>
      <c r="O5582">
        <v>66</v>
      </c>
      <c r="P5582">
        <v>104.50353</v>
      </c>
      <c r="Q5582">
        <v>11</v>
      </c>
      <c r="R5582" s="75">
        <v>36465</v>
      </c>
      <c r="T5582" t="s">
        <v>112</v>
      </c>
      <c r="U5582">
        <v>0.1013734</v>
      </c>
      <c r="W5582" t="s">
        <v>66</v>
      </c>
      <c r="Z5582" s="97">
        <v>20900000</v>
      </c>
    </row>
    <row r="5583" spans="1:26">
      <c r="A5583" t="s">
        <v>66</v>
      </c>
      <c r="B5583" t="s">
        <v>58</v>
      </c>
      <c r="C5583" t="s">
        <v>20</v>
      </c>
      <c r="D5583" t="s">
        <v>100</v>
      </c>
      <c r="E5583">
        <v>13</v>
      </c>
      <c r="F5583">
        <v>768.44269999999995</v>
      </c>
      <c r="G5583">
        <v>768.44269999999995</v>
      </c>
      <c r="H5583">
        <v>80.814949999999996</v>
      </c>
      <c r="I5583">
        <v>68.201890000000006</v>
      </c>
      <c r="J5583">
        <v>-87.404240000000001</v>
      </c>
      <c r="K5583">
        <v>-35.76511</v>
      </c>
      <c r="L5583">
        <v>0</v>
      </c>
      <c r="M5583">
        <v>35.76511</v>
      </c>
      <c r="N5583">
        <v>87.404240000000001</v>
      </c>
      <c r="O5583">
        <v>66</v>
      </c>
      <c r="P5583">
        <v>104.50353</v>
      </c>
      <c r="Q5583">
        <v>11</v>
      </c>
      <c r="R5583" s="75">
        <v>36465</v>
      </c>
      <c r="T5583" t="s">
        <v>112</v>
      </c>
      <c r="U5583">
        <v>0.1013734</v>
      </c>
      <c r="W5583" t="s">
        <v>66</v>
      </c>
      <c r="Z5583" s="97">
        <v>20300000</v>
      </c>
    </row>
    <row r="5584" spans="1:26">
      <c r="A5584" t="s">
        <v>66</v>
      </c>
      <c r="B5584" t="s">
        <v>58</v>
      </c>
      <c r="C5584" t="s">
        <v>20</v>
      </c>
      <c r="D5584" t="s">
        <v>100</v>
      </c>
      <c r="E5584">
        <v>14</v>
      </c>
      <c r="F5584">
        <v>771.6191</v>
      </c>
      <c r="G5584">
        <v>771.6191</v>
      </c>
      <c r="H5584">
        <v>82.276669999999996</v>
      </c>
      <c r="I5584">
        <v>68.143659999999997</v>
      </c>
      <c r="J5584">
        <v>-87.329610000000002</v>
      </c>
      <c r="K5584">
        <v>-35.734569999999998</v>
      </c>
      <c r="L5584">
        <v>0</v>
      </c>
      <c r="M5584">
        <v>35.734569999999998</v>
      </c>
      <c r="N5584">
        <v>87.329610000000002</v>
      </c>
      <c r="O5584">
        <v>66</v>
      </c>
      <c r="P5584">
        <v>104.50353</v>
      </c>
      <c r="Q5584">
        <v>11</v>
      </c>
      <c r="R5584" s="75">
        <v>36465</v>
      </c>
      <c r="T5584" t="s">
        <v>112</v>
      </c>
      <c r="U5584">
        <v>0.1013734</v>
      </c>
      <c r="W5584" t="s">
        <v>66</v>
      </c>
      <c r="Z5584" s="97">
        <v>20200000</v>
      </c>
    </row>
    <row r="5585" spans="1:26">
      <c r="A5585" t="s">
        <v>66</v>
      </c>
      <c r="B5585" t="s">
        <v>58</v>
      </c>
      <c r="C5585" t="s">
        <v>20</v>
      </c>
      <c r="D5585" t="s">
        <v>100</v>
      </c>
      <c r="E5585">
        <v>15</v>
      </c>
      <c r="F5585">
        <v>766.15200000000004</v>
      </c>
      <c r="G5585">
        <v>788.66290000000004</v>
      </c>
      <c r="H5585">
        <v>83.644499999999994</v>
      </c>
      <c r="I5585">
        <v>68.159610000000001</v>
      </c>
      <c r="J5585">
        <v>-109.861</v>
      </c>
      <c r="K5585">
        <v>-58.253860000000003</v>
      </c>
      <c r="L5585">
        <v>-22.510929999999998</v>
      </c>
      <c r="M5585">
        <v>13.232010000000001</v>
      </c>
      <c r="N5585">
        <v>64.839129999999997</v>
      </c>
      <c r="O5585">
        <v>66</v>
      </c>
      <c r="P5585">
        <v>104.50353</v>
      </c>
      <c r="Q5585">
        <v>11</v>
      </c>
      <c r="R5585" s="75">
        <v>36465</v>
      </c>
      <c r="T5585" t="s">
        <v>112</v>
      </c>
      <c r="U5585">
        <v>0.1013734</v>
      </c>
      <c r="W5585" t="s">
        <v>66</v>
      </c>
      <c r="Z5585" s="97">
        <v>20200000</v>
      </c>
    </row>
    <row r="5586" spans="1:26">
      <c r="A5586" t="s">
        <v>66</v>
      </c>
      <c r="B5586" t="s">
        <v>58</v>
      </c>
      <c r="C5586" t="s">
        <v>20</v>
      </c>
      <c r="D5586" t="s">
        <v>100</v>
      </c>
      <c r="E5586">
        <v>16</v>
      </c>
      <c r="F5586">
        <v>771.03300000000002</v>
      </c>
      <c r="G5586">
        <v>494.37520000000001</v>
      </c>
      <c r="H5586">
        <v>83.454949999999997</v>
      </c>
      <c r="I5586">
        <v>68.101839999999996</v>
      </c>
      <c r="J5586">
        <v>189.3818</v>
      </c>
      <c r="K5586">
        <v>240.9451</v>
      </c>
      <c r="L5586">
        <v>276.65780000000001</v>
      </c>
      <c r="M5586">
        <v>312.37040000000002</v>
      </c>
      <c r="N5586">
        <v>363.93380000000002</v>
      </c>
      <c r="O5586">
        <v>66</v>
      </c>
      <c r="P5586">
        <v>104.50353</v>
      </c>
      <c r="Q5586">
        <v>11</v>
      </c>
      <c r="R5586" s="75">
        <v>36465</v>
      </c>
      <c r="T5586" t="s">
        <v>112</v>
      </c>
      <c r="U5586">
        <v>0.1013734</v>
      </c>
      <c r="W5586" t="s">
        <v>66</v>
      </c>
      <c r="Z5586" s="97">
        <v>20200000</v>
      </c>
    </row>
    <row r="5587" spans="1:26">
      <c r="A5587" t="s">
        <v>66</v>
      </c>
      <c r="B5587" t="s">
        <v>58</v>
      </c>
      <c r="C5587" t="s">
        <v>20</v>
      </c>
      <c r="D5587" t="s">
        <v>100</v>
      </c>
      <c r="E5587">
        <v>17</v>
      </c>
      <c r="F5587">
        <v>757.69979999999998</v>
      </c>
      <c r="G5587">
        <v>164.4597</v>
      </c>
      <c r="H5587">
        <v>80.140500000000003</v>
      </c>
      <c r="I5587">
        <v>68.02843</v>
      </c>
      <c r="J5587">
        <v>506.0582</v>
      </c>
      <c r="K5587">
        <v>557.56600000000003</v>
      </c>
      <c r="L5587">
        <v>593.24009999999998</v>
      </c>
      <c r="M5587">
        <v>628.91420000000005</v>
      </c>
      <c r="N5587">
        <v>680.4221</v>
      </c>
      <c r="O5587">
        <v>66</v>
      </c>
      <c r="P5587">
        <v>104.50353</v>
      </c>
      <c r="Q5587">
        <v>11</v>
      </c>
      <c r="R5587" s="75">
        <v>36465</v>
      </c>
      <c r="T5587" t="s">
        <v>112</v>
      </c>
      <c r="U5587">
        <v>0.1013734</v>
      </c>
      <c r="W5587" t="s">
        <v>66</v>
      </c>
      <c r="Z5587" s="97">
        <v>20200000</v>
      </c>
    </row>
    <row r="5588" spans="1:26">
      <c r="A5588" t="s">
        <v>66</v>
      </c>
      <c r="B5588" t="s">
        <v>58</v>
      </c>
      <c r="C5588" t="s">
        <v>20</v>
      </c>
      <c r="D5588" t="s">
        <v>100</v>
      </c>
      <c r="E5588">
        <v>18</v>
      </c>
      <c r="F5588">
        <v>755.66330000000005</v>
      </c>
      <c r="G5588">
        <v>163.8723</v>
      </c>
      <c r="H5588">
        <v>76.085300000000004</v>
      </c>
      <c r="I5588">
        <v>67.953180000000003</v>
      </c>
      <c r="J5588">
        <v>504.70549999999997</v>
      </c>
      <c r="K5588">
        <v>556.15629999999999</v>
      </c>
      <c r="L5588">
        <v>591.79100000000005</v>
      </c>
      <c r="M5588">
        <v>627.42570000000001</v>
      </c>
      <c r="N5588">
        <v>678.87649999999996</v>
      </c>
      <c r="O5588">
        <v>66</v>
      </c>
      <c r="P5588">
        <v>104.50353</v>
      </c>
      <c r="Q5588">
        <v>11</v>
      </c>
      <c r="R5588" s="75">
        <v>36465</v>
      </c>
      <c r="T5588" t="s">
        <v>112</v>
      </c>
      <c r="U5588">
        <v>0.1013734</v>
      </c>
      <c r="W5588" t="s">
        <v>66</v>
      </c>
      <c r="Z5588" s="97">
        <v>20100000</v>
      </c>
    </row>
    <row r="5589" spans="1:26">
      <c r="A5589" t="s">
        <v>66</v>
      </c>
      <c r="B5589" t="s">
        <v>58</v>
      </c>
      <c r="C5589" t="s">
        <v>20</v>
      </c>
      <c r="D5589" t="s">
        <v>100</v>
      </c>
      <c r="E5589">
        <v>19</v>
      </c>
      <c r="F5589">
        <v>784.95500000000004</v>
      </c>
      <c r="G5589">
        <v>161.18690000000001</v>
      </c>
      <c r="H5589">
        <v>72.06223</v>
      </c>
      <c r="I5589">
        <v>69.205770000000001</v>
      </c>
      <c r="J5589">
        <v>535.07730000000004</v>
      </c>
      <c r="K5589">
        <v>587.47659999999996</v>
      </c>
      <c r="L5589">
        <v>623.7681</v>
      </c>
      <c r="M5589">
        <v>660.05960000000005</v>
      </c>
      <c r="N5589">
        <v>712.45889999999997</v>
      </c>
      <c r="O5589">
        <v>66</v>
      </c>
      <c r="P5589">
        <v>104.50353</v>
      </c>
      <c r="Q5589">
        <v>11</v>
      </c>
      <c r="R5589" s="75">
        <v>36465</v>
      </c>
      <c r="T5589" t="s">
        <v>112</v>
      </c>
      <c r="U5589">
        <v>0.1013734</v>
      </c>
      <c r="W5589" t="s">
        <v>66</v>
      </c>
      <c r="Z5589" s="97">
        <v>20900000</v>
      </c>
    </row>
    <row r="5590" spans="1:26">
      <c r="A5590" t="s">
        <v>66</v>
      </c>
      <c r="B5590" t="s">
        <v>58</v>
      </c>
      <c r="C5590" t="s">
        <v>20</v>
      </c>
      <c r="D5590" t="s">
        <v>100</v>
      </c>
      <c r="E5590">
        <v>20</v>
      </c>
      <c r="F5590">
        <v>801.72699999999998</v>
      </c>
      <c r="G5590">
        <v>160.77809999999999</v>
      </c>
      <c r="H5590">
        <v>69.488609999999994</v>
      </c>
      <c r="I5590">
        <v>69.213669999999993</v>
      </c>
      <c r="J5590">
        <v>552.24800000000005</v>
      </c>
      <c r="K5590">
        <v>604.65329999999994</v>
      </c>
      <c r="L5590">
        <v>640.94889999999998</v>
      </c>
      <c r="M5590">
        <v>677.24459999999999</v>
      </c>
      <c r="N5590">
        <v>729.64980000000003</v>
      </c>
      <c r="O5590">
        <v>66</v>
      </c>
      <c r="P5590">
        <v>104.50353</v>
      </c>
      <c r="Q5590">
        <v>11</v>
      </c>
      <c r="R5590" s="75">
        <v>36465</v>
      </c>
      <c r="T5590" t="s">
        <v>112</v>
      </c>
      <c r="U5590">
        <v>0.1013734</v>
      </c>
      <c r="W5590" t="s">
        <v>66</v>
      </c>
      <c r="Z5590" s="97">
        <v>20900000</v>
      </c>
    </row>
    <row r="5591" spans="1:26">
      <c r="A5591" t="s">
        <v>66</v>
      </c>
      <c r="B5591" t="s">
        <v>58</v>
      </c>
      <c r="C5591" t="s">
        <v>20</v>
      </c>
      <c r="D5591" t="s">
        <v>100</v>
      </c>
      <c r="E5591">
        <v>21</v>
      </c>
      <c r="F5591">
        <v>804.95979999999997</v>
      </c>
      <c r="G5591">
        <v>160.96119999999999</v>
      </c>
      <c r="H5591">
        <v>66.99288</v>
      </c>
      <c r="I5591">
        <v>69.171279999999996</v>
      </c>
      <c r="J5591">
        <v>555.35209999999995</v>
      </c>
      <c r="K5591">
        <v>607.72519999999997</v>
      </c>
      <c r="L5591">
        <v>643.99869999999999</v>
      </c>
      <c r="M5591">
        <v>680.2722</v>
      </c>
      <c r="N5591">
        <v>732.64530000000002</v>
      </c>
      <c r="O5591">
        <v>66</v>
      </c>
      <c r="P5591">
        <v>104.50353</v>
      </c>
      <c r="Q5591">
        <v>11</v>
      </c>
      <c r="R5591" s="75">
        <v>36465</v>
      </c>
      <c r="T5591" t="s">
        <v>112</v>
      </c>
      <c r="U5591">
        <v>0.1013734</v>
      </c>
      <c r="W5591" t="s">
        <v>66</v>
      </c>
      <c r="Z5591" s="97">
        <v>20800000</v>
      </c>
    </row>
    <row r="5592" spans="1:26">
      <c r="A5592" t="s">
        <v>66</v>
      </c>
      <c r="B5592" t="s">
        <v>58</v>
      </c>
      <c r="C5592" t="s">
        <v>20</v>
      </c>
      <c r="D5592" t="s">
        <v>100</v>
      </c>
      <c r="E5592">
        <v>22</v>
      </c>
      <c r="F5592">
        <v>799.94159999999999</v>
      </c>
      <c r="G5592">
        <v>453.59109999999998</v>
      </c>
      <c r="H5592">
        <v>64.896450000000002</v>
      </c>
      <c r="I5592">
        <v>69.16328</v>
      </c>
      <c r="J5592">
        <v>257.71420000000001</v>
      </c>
      <c r="K5592">
        <v>310.0813</v>
      </c>
      <c r="L5592">
        <v>346.35050000000001</v>
      </c>
      <c r="M5592">
        <v>382.6198</v>
      </c>
      <c r="N5592">
        <v>434.98680000000002</v>
      </c>
      <c r="O5592">
        <v>66</v>
      </c>
      <c r="P5592">
        <v>104.50353</v>
      </c>
      <c r="Q5592">
        <v>11</v>
      </c>
      <c r="R5592" s="75">
        <v>36465</v>
      </c>
      <c r="T5592" t="s">
        <v>112</v>
      </c>
      <c r="U5592">
        <v>0.1013734</v>
      </c>
      <c r="W5592" t="s">
        <v>66</v>
      </c>
      <c r="Z5592" s="97">
        <v>20800000</v>
      </c>
    </row>
    <row r="5593" spans="1:26">
      <c r="A5593" t="s">
        <v>66</v>
      </c>
      <c r="B5593" t="s">
        <v>58</v>
      </c>
      <c r="C5593" t="s">
        <v>20</v>
      </c>
      <c r="D5593" t="s">
        <v>100</v>
      </c>
      <c r="E5593">
        <v>23</v>
      </c>
      <c r="F5593">
        <v>798.12549999999999</v>
      </c>
      <c r="G5593">
        <v>744.64229999999998</v>
      </c>
      <c r="H5593">
        <v>62.801310000000001</v>
      </c>
      <c r="I5593">
        <v>69.100560000000002</v>
      </c>
      <c r="J5593">
        <v>-35.072719999999997</v>
      </c>
      <c r="K5593">
        <v>17.246849999999998</v>
      </c>
      <c r="L5593">
        <v>53.483220000000003</v>
      </c>
      <c r="M5593">
        <v>89.719589999999997</v>
      </c>
      <c r="N5593">
        <v>142.03919999999999</v>
      </c>
      <c r="O5593">
        <v>66</v>
      </c>
      <c r="P5593">
        <v>104.50353</v>
      </c>
      <c r="Q5593">
        <v>11</v>
      </c>
      <c r="R5593" s="75">
        <v>36465</v>
      </c>
      <c r="T5593" t="s">
        <v>112</v>
      </c>
      <c r="U5593">
        <v>0.1013734</v>
      </c>
      <c r="W5593" t="s">
        <v>66</v>
      </c>
      <c r="Z5593" s="97">
        <v>20800000</v>
      </c>
    </row>
    <row r="5594" spans="1:26">
      <c r="A5594" t="s">
        <v>66</v>
      </c>
      <c r="B5594" t="s">
        <v>58</v>
      </c>
      <c r="C5594" t="s">
        <v>20</v>
      </c>
      <c r="D5594" t="s">
        <v>100</v>
      </c>
      <c r="E5594">
        <v>24</v>
      </c>
      <c r="F5594">
        <v>789.61249999999995</v>
      </c>
      <c r="G5594">
        <v>739.19650000000001</v>
      </c>
      <c r="H5594">
        <v>61.279870000000003</v>
      </c>
      <c r="I5594">
        <v>68.987579999999994</v>
      </c>
      <c r="J5594">
        <v>-37.995060000000002</v>
      </c>
      <c r="K5594">
        <v>14.238950000000001</v>
      </c>
      <c r="L5594">
        <v>50.416080000000001</v>
      </c>
      <c r="M5594">
        <v>86.593199999999996</v>
      </c>
      <c r="N5594">
        <v>138.8272</v>
      </c>
      <c r="O5594">
        <v>66</v>
      </c>
      <c r="P5594">
        <v>104.50353</v>
      </c>
      <c r="Q5594">
        <v>11</v>
      </c>
      <c r="R5594" s="75">
        <v>36465</v>
      </c>
      <c r="T5594" t="s">
        <v>112</v>
      </c>
      <c r="U5594">
        <v>0.1013734</v>
      </c>
      <c r="W5594" t="s">
        <v>66</v>
      </c>
      <c r="Z5594" s="97">
        <v>20700000</v>
      </c>
    </row>
    <row r="5595" spans="1:26">
      <c r="A5595" t="s">
        <v>66</v>
      </c>
      <c r="B5595" t="s">
        <v>58</v>
      </c>
      <c r="C5595" t="s">
        <v>21</v>
      </c>
      <c r="D5595" t="s">
        <v>100</v>
      </c>
      <c r="E5595">
        <v>1</v>
      </c>
      <c r="F5595">
        <v>693.47929999999997</v>
      </c>
      <c r="G5595">
        <v>693.47929999999997</v>
      </c>
      <c r="H5595">
        <v>45.320659999999997</v>
      </c>
      <c r="I5595">
        <v>84.613489999999999</v>
      </c>
      <c r="J5595">
        <v>-108.4366</v>
      </c>
      <c r="K5595">
        <v>-44.371360000000003</v>
      </c>
      <c r="L5595">
        <v>0</v>
      </c>
      <c r="M5595">
        <v>44.371360000000003</v>
      </c>
      <c r="N5595">
        <v>108.4366</v>
      </c>
      <c r="O5595">
        <v>66</v>
      </c>
      <c r="P5595">
        <v>104.50353</v>
      </c>
      <c r="Q5595">
        <v>12</v>
      </c>
      <c r="R5595" s="75">
        <v>35789</v>
      </c>
      <c r="T5595" t="s">
        <v>112</v>
      </c>
      <c r="U5595">
        <v>0.12602840000000001</v>
      </c>
      <c r="W5595" t="s">
        <v>66</v>
      </c>
      <c r="Z5595" s="97">
        <v>31200000</v>
      </c>
    </row>
    <row r="5596" spans="1:26">
      <c r="A5596" t="s">
        <v>66</v>
      </c>
      <c r="B5596" t="s">
        <v>58</v>
      </c>
      <c r="C5596" t="s">
        <v>21</v>
      </c>
      <c r="D5596" t="s">
        <v>100</v>
      </c>
      <c r="E5596">
        <v>2</v>
      </c>
      <c r="F5596">
        <v>669.35919999999999</v>
      </c>
      <c r="G5596">
        <v>669.35919999999999</v>
      </c>
      <c r="H5596">
        <v>45.064039999999999</v>
      </c>
      <c r="I5596">
        <v>93.791979999999995</v>
      </c>
      <c r="J5596">
        <v>-120.19929999999999</v>
      </c>
      <c r="K5596">
        <v>-49.184570000000001</v>
      </c>
      <c r="L5596">
        <v>0</v>
      </c>
      <c r="M5596">
        <v>49.184570000000001</v>
      </c>
      <c r="N5596">
        <v>120.19929999999999</v>
      </c>
      <c r="O5596">
        <v>66</v>
      </c>
      <c r="P5596">
        <v>104.50353</v>
      </c>
      <c r="Q5596">
        <v>12</v>
      </c>
      <c r="R5596" s="75">
        <v>35789</v>
      </c>
      <c r="T5596" t="s">
        <v>112</v>
      </c>
      <c r="U5596">
        <v>0.12602840000000001</v>
      </c>
      <c r="W5596" t="s">
        <v>66</v>
      </c>
      <c r="Z5596" s="97">
        <v>38300000</v>
      </c>
    </row>
    <row r="5597" spans="1:26">
      <c r="A5597" t="s">
        <v>66</v>
      </c>
      <c r="B5597" t="s">
        <v>58</v>
      </c>
      <c r="C5597" t="s">
        <v>21</v>
      </c>
      <c r="D5597" t="s">
        <v>100</v>
      </c>
      <c r="E5597">
        <v>3</v>
      </c>
      <c r="F5597">
        <v>719.43499999999995</v>
      </c>
      <c r="G5597">
        <v>719.43499999999995</v>
      </c>
      <c r="H5597">
        <v>44.669609999999999</v>
      </c>
      <c r="I5597">
        <v>94.559979999999996</v>
      </c>
      <c r="J5597">
        <v>-121.1835</v>
      </c>
      <c r="K5597">
        <v>-49.587299999999999</v>
      </c>
      <c r="L5597">
        <v>0</v>
      </c>
      <c r="M5597">
        <v>49.587299999999999</v>
      </c>
      <c r="N5597">
        <v>121.1835</v>
      </c>
      <c r="O5597">
        <v>66</v>
      </c>
      <c r="P5597">
        <v>104.50353</v>
      </c>
      <c r="Q5597">
        <v>12</v>
      </c>
      <c r="R5597" s="75">
        <v>35789</v>
      </c>
      <c r="T5597" t="s">
        <v>112</v>
      </c>
      <c r="U5597">
        <v>0.12602840000000001</v>
      </c>
      <c r="W5597" t="s">
        <v>66</v>
      </c>
      <c r="Z5597" s="97">
        <v>38900000</v>
      </c>
    </row>
    <row r="5598" spans="1:26">
      <c r="A5598" t="s">
        <v>66</v>
      </c>
      <c r="B5598" t="s">
        <v>58</v>
      </c>
      <c r="C5598" t="s">
        <v>21</v>
      </c>
      <c r="D5598" t="s">
        <v>100</v>
      </c>
      <c r="E5598">
        <v>4</v>
      </c>
      <c r="F5598">
        <v>816.79570000000001</v>
      </c>
      <c r="G5598">
        <v>816.79570000000001</v>
      </c>
      <c r="H5598">
        <v>43.665489999999998</v>
      </c>
      <c r="I5598">
        <v>96.908869999999993</v>
      </c>
      <c r="J5598">
        <v>-124.19370000000001</v>
      </c>
      <c r="K5598">
        <v>-50.81906</v>
      </c>
      <c r="L5598">
        <v>0</v>
      </c>
      <c r="M5598">
        <v>50.81906</v>
      </c>
      <c r="N5598">
        <v>124.19370000000001</v>
      </c>
      <c r="O5598">
        <v>66</v>
      </c>
      <c r="P5598">
        <v>104.50353</v>
      </c>
      <c r="Q5598">
        <v>12</v>
      </c>
      <c r="R5598" s="75">
        <v>35789</v>
      </c>
      <c r="T5598" t="s">
        <v>112</v>
      </c>
      <c r="U5598">
        <v>0.12602840000000001</v>
      </c>
      <c r="W5598" t="s">
        <v>66</v>
      </c>
      <c r="Z5598" s="97">
        <v>40900000</v>
      </c>
    </row>
    <row r="5599" spans="1:26">
      <c r="A5599" t="s">
        <v>66</v>
      </c>
      <c r="B5599" t="s">
        <v>58</v>
      </c>
      <c r="C5599" t="s">
        <v>21</v>
      </c>
      <c r="D5599" t="s">
        <v>100</v>
      </c>
      <c r="E5599">
        <v>5</v>
      </c>
      <c r="F5599">
        <v>805.33299999999997</v>
      </c>
      <c r="G5599">
        <v>805.33299999999997</v>
      </c>
      <c r="H5599">
        <v>43.473239999999997</v>
      </c>
      <c r="I5599">
        <v>98.389799999999994</v>
      </c>
      <c r="J5599">
        <v>-126.0916</v>
      </c>
      <c r="K5599">
        <v>-51.595660000000002</v>
      </c>
      <c r="L5599">
        <v>0</v>
      </c>
      <c r="M5599">
        <v>51.595660000000002</v>
      </c>
      <c r="N5599">
        <v>126.0916</v>
      </c>
      <c r="O5599">
        <v>66</v>
      </c>
      <c r="P5599">
        <v>104.50353</v>
      </c>
      <c r="Q5599">
        <v>12</v>
      </c>
      <c r="R5599" s="75">
        <v>35789</v>
      </c>
      <c r="T5599" t="s">
        <v>112</v>
      </c>
      <c r="U5599">
        <v>0.12602840000000001</v>
      </c>
      <c r="W5599" t="s">
        <v>66</v>
      </c>
      <c r="Z5599" s="97">
        <v>42200000</v>
      </c>
    </row>
    <row r="5600" spans="1:26">
      <c r="A5600" t="s">
        <v>66</v>
      </c>
      <c r="B5600" t="s">
        <v>58</v>
      </c>
      <c r="C5600" t="s">
        <v>21</v>
      </c>
      <c r="D5600" t="s">
        <v>100</v>
      </c>
      <c r="E5600">
        <v>6</v>
      </c>
      <c r="F5600">
        <v>840.89089999999999</v>
      </c>
      <c r="G5600">
        <v>840.89089999999999</v>
      </c>
      <c r="H5600">
        <v>42.433520000000001</v>
      </c>
      <c r="I5600">
        <v>103.1634</v>
      </c>
      <c r="J5600">
        <v>-132.20920000000001</v>
      </c>
      <c r="K5600">
        <v>-54.098930000000003</v>
      </c>
      <c r="L5600">
        <v>0</v>
      </c>
      <c r="M5600">
        <v>54.098930000000003</v>
      </c>
      <c r="N5600">
        <v>132.20920000000001</v>
      </c>
      <c r="O5600">
        <v>66</v>
      </c>
      <c r="P5600">
        <v>104.50353</v>
      </c>
      <c r="Q5600">
        <v>12</v>
      </c>
      <c r="R5600" s="75">
        <v>35789</v>
      </c>
      <c r="T5600" t="s">
        <v>112</v>
      </c>
      <c r="U5600">
        <v>0.12602840000000001</v>
      </c>
      <c r="W5600" t="s">
        <v>66</v>
      </c>
      <c r="Z5600" s="97">
        <v>46400000</v>
      </c>
    </row>
    <row r="5601" spans="1:26">
      <c r="A5601" t="s">
        <v>66</v>
      </c>
      <c r="B5601" t="s">
        <v>58</v>
      </c>
      <c r="C5601" t="s">
        <v>21</v>
      </c>
      <c r="D5601" t="s">
        <v>100</v>
      </c>
      <c r="E5601">
        <v>7</v>
      </c>
      <c r="F5601">
        <v>831.02560000000005</v>
      </c>
      <c r="G5601">
        <v>831.02560000000005</v>
      </c>
      <c r="H5601">
        <v>42.148789999999998</v>
      </c>
      <c r="I5601">
        <v>101.3672</v>
      </c>
      <c r="J5601">
        <v>-129.90729999999999</v>
      </c>
      <c r="K5601">
        <v>-53.15701</v>
      </c>
      <c r="L5601">
        <v>0</v>
      </c>
      <c r="M5601">
        <v>53.15701</v>
      </c>
      <c r="N5601">
        <v>129.90729999999999</v>
      </c>
      <c r="O5601">
        <v>66</v>
      </c>
      <c r="P5601">
        <v>104.50353</v>
      </c>
      <c r="Q5601">
        <v>12</v>
      </c>
      <c r="R5601" s="75">
        <v>35789</v>
      </c>
      <c r="T5601" t="s">
        <v>112</v>
      </c>
      <c r="U5601">
        <v>0.12602840000000001</v>
      </c>
      <c r="W5601" t="s">
        <v>66</v>
      </c>
      <c r="Z5601" s="97">
        <v>44800000</v>
      </c>
    </row>
    <row r="5602" spans="1:26">
      <c r="A5602" t="s">
        <v>66</v>
      </c>
      <c r="B5602" t="s">
        <v>58</v>
      </c>
      <c r="C5602" t="s">
        <v>21</v>
      </c>
      <c r="D5602" t="s">
        <v>100</v>
      </c>
      <c r="E5602">
        <v>8</v>
      </c>
      <c r="F5602">
        <v>807.86580000000004</v>
      </c>
      <c r="G5602">
        <v>807.86580000000004</v>
      </c>
      <c r="H5602">
        <v>41.416499999999999</v>
      </c>
      <c r="I5602">
        <v>97.321399999999997</v>
      </c>
      <c r="J5602">
        <v>-124.72239999999999</v>
      </c>
      <c r="K5602">
        <v>-51.03539</v>
      </c>
      <c r="L5602">
        <v>0</v>
      </c>
      <c r="M5602">
        <v>51.03539</v>
      </c>
      <c r="N5602">
        <v>124.72239999999999</v>
      </c>
      <c r="O5602">
        <v>66</v>
      </c>
      <c r="P5602">
        <v>104.50353</v>
      </c>
      <c r="Q5602">
        <v>12</v>
      </c>
      <c r="R5602" s="75">
        <v>35789</v>
      </c>
      <c r="T5602" t="s">
        <v>112</v>
      </c>
      <c r="U5602">
        <v>0.12602840000000001</v>
      </c>
      <c r="W5602" t="s">
        <v>66</v>
      </c>
      <c r="Z5602" s="97">
        <v>41300000</v>
      </c>
    </row>
    <row r="5603" spans="1:26">
      <c r="A5603" t="s">
        <v>66</v>
      </c>
      <c r="B5603" t="s">
        <v>58</v>
      </c>
      <c r="C5603" t="s">
        <v>21</v>
      </c>
      <c r="D5603" t="s">
        <v>100</v>
      </c>
      <c r="E5603">
        <v>9</v>
      </c>
      <c r="F5603">
        <v>771.50130000000001</v>
      </c>
      <c r="G5603">
        <v>771.50130000000001</v>
      </c>
      <c r="H5603">
        <v>41.982300000000002</v>
      </c>
      <c r="I5603">
        <v>95.56362</v>
      </c>
      <c r="J5603">
        <v>-122.4697</v>
      </c>
      <c r="K5603">
        <v>-50.113610000000001</v>
      </c>
      <c r="L5603">
        <v>0</v>
      </c>
      <c r="M5603">
        <v>50.113610000000001</v>
      </c>
      <c r="N5603">
        <v>122.4697</v>
      </c>
      <c r="O5603">
        <v>66</v>
      </c>
      <c r="P5603">
        <v>104.50353</v>
      </c>
      <c r="Q5603">
        <v>12</v>
      </c>
      <c r="R5603" s="75">
        <v>35789</v>
      </c>
      <c r="T5603" t="s">
        <v>112</v>
      </c>
      <c r="U5603">
        <v>0.12602840000000001</v>
      </c>
      <c r="W5603" t="s">
        <v>66</v>
      </c>
      <c r="Z5603" s="97">
        <v>39800000</v>
      </c>
    </row>
    <row r="5604" spans="1:26">
      <c r="A5604" t="s">
        <v>66</v>
      </c>
      <c r="B5604" t="s">
        <v>58</v>
      </c>
      <c r="C5604" t="s">
        <v>21</v>
      </c>
      <c r="D5604" t="s">
        <v>100</v>
      </c>
      <c r="E5604">
        <v>10</v>
      </c>
      <c r="F5604">
        <v>779.84220000000005</v>
      </c>
      <c r="G5604">
        <v>779.84220000000005</v>
      </c>
      <c r="H5604">
        <v>44.69735</v>
      </c>
      <c r="I5604">
        <v>97.937380000000005</v>
      </c>
      <c r="J5604">
        <v>-125.51179999999999</v>
      </c>
      <c r="K5604">
        <v>-51.358409999999999</v>
      </c>
      <c r="L5604">
        <v>0</v>
      </c>
      <c r="M5604">
        <v>51.358409999999999</v>
      </c>
      <c r="N5604">
        <v>125.51179999999999</v>
      </c>
      <c r="O5604">
        <v>66</v>
      </c>
      <c r="P5604">
        <v>104.50353</v>
      </c>
      <c r="Q5604">
        <v>12</v>
      </c>
      <c r="R5604" s="75">
        <v>35789</v>
      </c>
      <c r="T5604" t="s">
        <v>112</v>
      </c>
      <c r="U5604">
        <v>0.12602840000000001</v>
      </c>
      <c r="W5604" t="s">
        <v>66</v>
      </c>
      <c r="Z5604" s="97">
        <v>41800000</v>
      </c>
    </row>
    <row r="5605" spans="1:26">
      <c r="A5605" t="s">
        <v>66</v>
      </c>
      <c r="B5605" t="s">
        <v>58</v>
      </c>
      <c r="C5605" t="s">
        <v>21</v>
      </c>
      <c r="D5605" t="s">
        <v>100</v>
      </c>
      <c r="E5605">
        <v>11</v>
      </c>
      <c r="F5605">
        <v>767.46079999999995</v>
      </c>
      <c r="G5605">
        <v>767.46079999999995</v>
      </c>
      <c r="H5605">
        <v>47.889560000000003</v>
      </c>
      <c r="I5605">
        <v>97.761669999999995</v>
      </c>
      <c r="J5605">
        <v>-125.28660000000001</v>
      </c>
      <c r="K5605">
        <v>-51.266269999999999</v>
      </c>
      <c r="L5605">
        <v>0</v>
      </c>
      <c r="M5605">
        <v>51.266269999999999</v>
      </c>
      <c r="N5605">
        <v>125.28660000000001</v>
      </c>
      <c r="O5605">
        <v>66</v>
      </c>
      <c r="P5605">
        <v>104.50353</v>
      </c>
      <c r="Q5605">
        <v>12</v>
      </c>
      <c r="R5605" s="75">
        <v>35789</v>
      </c>
      <c r="T5605" t="s">
        <v>112</v>
      </c>
      <c r="U5605">
        <v>0.12602840000000001</v>
      </c>
      <c r="W5605" t="s">
        <v>66</v>
      </c>
      <c r="Z5605" s="97">
        <v>41600000</v>
      </c>
    </row>
    <row r="5606" spans="1:26">
      <c r="A5606" t="s">
        <v>66</v>
      </c>
      <c r="B5606" t="s">
        <v>58</v>
      </c>
      <c r="C5606" t="s">
        <v>21</v>
      </c>
      <c r="D5606" t="s">
        <v>100</v>
      </c>
      <c r="E5606">
        <v>12</v>
      </c>
      <c r="F5606">
        <v>769.6223</v>
      </c>
      <c r="G5606">
        <v>769.6223</v>
      </c>
      <c r="H5606">
        <v>50.046259999999997</v>
      </c>
      <c r="I5606">
        <v>102.7504</v>
      </c>
      <c r="J5606">
        <v>-131.6799</v>
      </c>
      <c r="K5606">
        <v>-53.882359999999998</v>
      </c>
      <c r="L5606">
        <v>0</v>
      </c>
      <c r="M5606">
        <v>53.882359999999998</v>
      </c>
      <c r="N5606">
        <v>131.6799</v>
      </c>
      <c r="O5606">
        <v>66</v>
      </c>
      <c r="P5606">
        <v>104.50353</v>
      </c>
      <c r="Q5606">
        <v>12</v>
      </c>
      <c r="R5606" s="75">
        <v>35789</v>
      </c>
      <c r="T5606" t="s">
        <v>112</v>
      </c>
      <c r="U5606">
        <v>0.12602840000000001</v>
      </c>
      <c r="W5606" t="s">
        <v>66</v>
      </c>
      <c r="Z5606" s="97">
        <v>46000000</v>
      </c>
    </row>
    <row r="5607" spans="1:26">
      <c r="A5607" t="s">
        <v>66</v>
      </c>
      <c r="B5607" t="s">
        <v>58</v>
      </c>
      <c r="C5607" t="s">
        <v>21</v>
      </c>
      <c r="D5607" t="s">
        <v>100</v>
      </c>
      <c r="E5607">
        <v>13</v>
      </c>
      <c r="F5607">
        <v>734.68979999999999</v>
      </c>
      <c r="G5607">
        <v>734.68979999999999</v>
      </c>
      <c r="H5607">
        <v>51.43573</v>
      </c>
      <c r="I5607">
        <v>101.2814</v>
      </c>
      <c r="J5607">
        <v>-129.79740000000001</v>
      </c>
      <c r="K5607">
        <v>-53.112029999999997</v>
      </c>
      <c r="L5607">
        <v>0</v>
      </c>
      <c r="M5607">
        <v>53.112029999999997</v>
      </c>
      <c r="N5607">
        <v>129.79740000000001</v>
      </c>
      <c r="O5607">
        <v>66</v>
      </c>
      <c r="P5607">
        <v>104.50353</v>
      </c>
      <c r="Q5607">
        <v>12</v>
      </c>
      <c r="R5607" s="75">
        <v>35789</v>
      </c>
      <c r="T5607" t="s">
        <v>112</v>
      </c>
      <c r="U5607">
        <v>0.12602840000000001</v>
      </c>
      <c r="W5607" t="s">
        <v>66</v>
      </c>
      <c r="Z5607" s="97">
        <v>44700000</v>
      </c>
    </row>
    <row r="5608" spans="1:26">
      <c r="A5608" t="s">
        <v>66</v>
      </c>
      <c r="B5608" t="s">
        <v>58</v>
      </c>
      <c r="C5608" t="s">
        <v>21</v>
      </c>
      <c r="D5608" t="s">
        <v>100</v>
      </c>
      <c r="E5608">
        <v>14</v>
      </c>
      <c r="F5608">
        <v>750.99580000000003</v>
      </c>
      <c r="G5608">
        <v>750.99580000000003</v>
      </c>
      <c r="H5608">
        <v>52.6265</v>
      </c>
      <c r="I5608">
        <v>103.4243</v>
      </c>
      <c r="J5608">
        <v>-132.54349999999999</v>
      </c>
      <c r="K5608">
        <v>-54.235729999999997</v>
      </c>
      <c r="L5608">
        <v>0</v>
      </c>
      <c r="M5608">
        <v>54.235729999999997</v>
      </c>
      <c r="N5608">
        <v>132.54349999999999</v>
      </c>
      <c r="O5608">
        <v>66</v>
      </c>
      <c r="P5608">
        <v>104.50353</v>
      </c>
      <c r="Q5608">
        <v>12</v>
      </c>
      <c r="R5608" s="75">
        <v>35789</v>
      </c>
      <c r="T5608" t="s">
        <v>112</v>
      </c>
      <c r="U5608">
        <v>0.12602840000000001</v>
      </c>
      <c r="W5608" t="s">
        <v>66</v>
      </c>
      <c r="Z5608" s="97">
        <v>46600000</v>
      </c>
    </row>
    <row r="5609" spans="1:26">
      <c r="A5609" t="s">
        <v>66</v>
      </c>
      <c r="B5609" t="s">
        <v>58</v>
      </c>
      <c r="C5609" t="s">
        <v>21</v>
      </c>
      <c r="D5609" t="s">
        <v>100</v>
      </c>
      <c r="E5609">
        <v>15</v>
      </c>
      <c r="F5609">
        <v>766.62369999999999</v>
      </c>
      <c r="G5609">
        <v>766.90089999999998</v>
      </c>
      <c r="H5609">
        <v>53.763829999999999</v>
      </c>
      <c r="I5609">
        <v>106.1514</v>
      </c>
      <c r="J5609">
        <v>-136.31569999999999</v>
      </c>
      <c r="K5609">
        <v>-55.943060000000003</v>
      </c>
      <c r="L5609">
        <v>-0.27722170000000002</v>
      </c>
      <c r="M5609">
        <v>55.388620000000003</v>
      </c>
      <c r="N5609">
        <v>135.7612</v>
      </c>
      <c r="O5609">
        <v>66</v>
      </c>
      <c r="P5609">
        <v>104.50353</v>
      </c>
      <c r="Q5609">
        <v>12</v>
      </c>
      <c r="R5609" s="75">
        <v>35789</v>
      </c>
      <c r="T5609" t="s">
        <v>112</v>
      </c>
      <c r="U5609">
        <v>0.12602840000000001</v>
      </c>
      <c r="W5609" t="s">
        <v>66</v>
      </c>
      <c r="Z5609" s="97">
        <v>49100000</v>
      </c>
    </row>
    <row r="5610" spans="1:26">
      <c r="A5610" t="s">
        <v>66</v>
      </c>
      <c r="B5610" t="s">
        <v>58</v>
      </c>
      <c r="C5610" t="s">
        <v>21</v>
      </c>
      <c r="D5610" t="s">
        <v>100</v>
      </c>
      <c r="E5610">
        <v>16</v>
      </c>
      <c r="F5610">
        <v>772.54719999999998</v>
      </c>
      <c r="G5610">
        <v>481.55799999999999</v>
      </c>
      <c r="H5610">
        <v>54.417900000000003</v>
      </c>
      <c r="I5610">
        <v>112.9871</v>
      </c>
      <c r="J5610">
        <v>146.19030000000001</v>
      </c>
      <c r="K5610">
        <v>231.73859999999999</v>
      </c>
      <c r="L5610">
        <v>290.98910000000001</v>
      </c>
      <c r="M5610">
        <v>350.23970000000003</v>
      </c>
      <c r="N5610">
        <v>435.78800000000001</v>
      </c>
      <c r="O5610">
        <v>66</v>
      </c>
      <c r="P5610">
        <v>104.50353</v>
      </c>
      <c r="Q5610">
        <v>12</v>
      </c>
      <c r="R5610" s="75">
        <v>35789</v>
      </c>
      <c r="T5610" t="s">
        <v>112</v>
      </c>
      <c r="U5610">
        <v>0.12602840000000001</v>
      </c>
      <c r="W5610" t="s">
        <v>66</v>
      </c>
      <c r="Z5610" s="97">
        <v>55600000</v>
      </c>
    </row>
    <row r="5611" spans="1:26">
      <c r="A5611" t="s">
        <v>66</v>
      </c>
      <c r="B5611" t="s">
        <v>58</v>
      </c>
      <c r="C5611" t="s">
        <v>21</v>
      </c>
      <c r="D5611" t="s">
        <v>100</v>
      </c>
      <c r="E5611">
        <v>17</v>
      </c>
      <c r="F5611">
        <v>706.06460000000004</v>
      </c>
      <c r="G5611">
        <v>161.6414</v>
      </c>
      <c r="H5611">
        <v>54.263359999999999</v>
      </c>
      <c r="I5611">
        <v>123.55329999999999</v>
      </c>
      <c r="J5611">
        <v>386.08330000000001</v>
      </c>
      <c r="K5611">
        <v>479.6318</v>
      </c>
      <c r="L5611">
        <v>544.42319999999995</v>
      </c>
      <c r="M5611">
        <v>609.21460000000002</v>
      </c>
      <c r="N5611">
        <v>702.76310000000001</v>
      </c>
      <c r="O5611">
        <v>66</v>
      </c>
      <c r="P5611">
        <v>104.50353</v>
      </c>
      <c r="Q5611">
        <v>12</v>
      </c>
      <c r="R5611" s="75">
        <v>35789</v>
      </c>
      <c r="T5611" t="s">
        <v>112</v>
      </c>
      <c r="U5611">
        <v>0.12602840000000001</v>
      </c>
      <c r="W5611" t="s">
        <v>66</v>
      </c>
      <c r="Z5611" s="97">
        <v>66500000</v>
      </c>
    </row>
    <row r="5612" spans="1:26">
      <c r="A5612" t="s">
        <v>66</v>
      </c>
      <c r="B5612" t="s">
        <v>58</v>
      </c>
      <c r="C5612" t="s">
        <v>21</v>
      </c>
      <c r="D5612" t="s">
        <v>100</v>
      </c>
      <c r="E5612">
        <v>18</v>
      </c>
      <c r="F5612">
        <v>671.21339999999998</v>
      </c>
      <c r="G5612">
        <v>135.85659999999999</v>
      </c>
      <c r="H5612">
        <v>52.666649999999997</v>
      </c>
      <c r="I5612">
        <v>128.4513</v>
      </c>
      <c r="J5612">
        <v>370.73970000000003</v>
      </c>
      <c r="K5612">
        <v>467.99680000000001</v>
      </c>
      <c r="L5612">
        <v>535.35680000000002</v>
      </c>
      <c r="M5612">
        <v>602.71669999999995</v>
      </c>
      <c r="N5612">
        <v>699.97370000000001</v>
      </c>
      <c r="O5612">
        <v>66</v>
      </c>
      <c r="P5612">
        <v>104.50353</v>
      </c>
      <c r="Q5612">
        <v>12</v>
      </c>
      <c r="R5612" s="75">
        <v>35789</v>
      </c>
      <c r="T5612" t="s">
        <v>112</v>
      </c>
      <c r="U5612">
        <v>0.12602840000000001</v>
      </c>
      <c r="W5612" t="s">
        <v>66</v>
      </c>
      <c r="Z5612" s="97">
        <v>71900000</v>
      </c>
    </row>
    <row r="5613" spans="1:26">
      <c r="A5613" t="s">
        <v>66</v>
      </c>
      <c r="B5613" t="s">
        <v>58</v>
      </c>
      <c r="C5613" t="s">
        <v>21</v>
      </c>
      <c r="D5613" t="s">
        <v>100</v>
      </c>
      <c r="E5613">
        <v>19</v>
      </c>
      <c r="F5613">
        <v>710.80830000000003</v>
      </c>
      <c r="G5613">
        <v>126.212</v>
      </c>
      <c r="H5613">
        <v>50.541089999999997</v>
      </c>
      <c r="I5613">
        <v>124.51349999999999</v>
      </c>
      <c r="J5613">
        <v>425.0258</v>
      </c>
      <c r="K5613">
        <v>519.30129999999997</v>
      </c>
      <c r="L5613">
        <v>584.59630000000004</v>
      </c>
      <c r="M5613">
        <v>649.89120000000003</v>
      </c>
      <c r="N5613">
        <v>744.16669999999999</v>
      </c>
      <c r="O5613">
        <v>66</v>
      </c>
      <c r="P5613">
        <v>104.50353</v>
      </c>
      <c r="Q5613">
        <v>12</v>
      </c>
      <c r="R5613" s="75">
        <v>35789</v>
      </c>
      <c r="T5613" t="s">
        <v>112</v>
      </c>
      <c r="U5613">
        <v>0.12602840000000001</v>
      </c>
      <c r="W5613" t="s">
        <v>66</v>
      </c>
      <c r="Z5613" s="97">
        <v>67500000</v>
      </c>
    </row>
    <row r="5614" spans="1:26">
      <c r="A5614" t="s">
        <v>66</v>
      </c>
      <c r="B5614" t="s">
        <v>58</v>
      </c>
      <c r="C5614" t="s">
        <v>21</v>
      </c>
      <c r="D5614" t="s">
        <v>100</v>
      </c>
      <c r="E5614">
        <v>20</v>
      </c>
      <c r="F5614">
        <v>719.42570000000001</v>
      </c>
      <c r="G5614">
        <v>123.49890000000001</v>
      </c>
      <c r="H5614">
        <v>49.09684</v>
      </c>
      <c r="I5614">
        <v>119.2433</v>
      </c>
      <c r="J5614">
        <v>443.11040000000003</v>
      </c>
      <c r="K5614">
        <v>533.39559999999994</v>
      </c>
      <c r="L5614">
        <v>595.92679999999996</v>
      </c>
      <c r="M5614">
        <v>658.45809999999994</v>
      </c>
      <c r="N5614">
        <v>748.7432</v>
      </c>
      <c r="O5614">
        <v>66</v>
      </c>
      <c r="P5614">
        <v>104.50353</v>
      </c>
      <c r="Q5614">
        <v>12</v>
      </c>
      <c r="R5614" s="75">
        <v>35789</v>
      </c>
      <c r="T5614" t="s">
        <v>112</v>
      </c>
      <c r="U5614">
        <v>0.12602840000000001</v>
      </c>
      <c r="W5614" t="s">
        <v>66</v>
      </c>
      <c r="Z5614" s="97">
        <v>61900000</v>
      </c>
    </row>
    <row r="5615" spans="1:26">
      <c r="A5615" t="s">
        <v>66</v>
      </c>
      <c r="B5615" t="s">
        <v>58</v>
      </c>
      <c r="C5615" t="s">
        <v>21</v>
      </c>
      <c r="D5615" t="s">
        <v>100</v>
      </c>
      <c r="E5615">
        <v>21</v>
      </c>
      <c r="F5615">
        <v>758.60360000000003</v>
      </c>
      <c r="G5615">
        <v>149.67760000000001</v>
      </c>
      <c r="H5615">
        <v>47.497390000000003</v>
      </c>
      <c r="I5615">
        <v>129.12450000000001</v>
      </c>
      <c r="J5615">
        <v>443.44630000000001</v>
      </c>
      <c r="K5615">
        <v>541.21310000000005</v>
      </c>
      <c r="L5615">
        <v>608.92600000000004</v>
      </c>
      <c r="M5615">
        <v>676.63900000000001</v>
      </c>
      <c r="N5615">
        <v>774.40570000000002</v>
      </c>
      <c r="O5615">
        <v>66</v>
      </c>
      <c r="P5615">
        <v>104.50353</v>
      </c>
      <c r="Q5615">
        <v>12</v>
      </c>
      <c r="R5615" s="75">
        <v>35789</v>
      </c>
      <c r="T5615" t="s">
        <v>112</v>
      </c>
      <c r="U5615">
        <v>0.12602840000000001</v>
      </c>
      <c r="W5615" t="s">
        <v>66</v>
      </c>
      <c r="Z5615" s="97">
        <v>72600000</v>
      </c>
    </row>
    <row r="5616" spans="1:26">
      <c r="A5616" t="s">
        <v>66</v>
      </c>
      <c r="B5616" t="s">
        <v>58</v>
      </c>
      <c r="C5616" t="s">
        <v>21</v>
      </c>
      <c r="D5616" t="s">
        <v>100</v>
      </c>
      <c r="E5616">
        <v>22</v>
      </c>
      <c r="F5616">
        <v>798.04499999999996</v>
      </c>
      <c r="G5616">
        <v>435.66419999999999</v>
      </c>
      <c r="H5616">
        <v>46.288690000000003</v>
      </c>
      <c r="I5616">
        <v>140.7723</v>
      </c>
      <c r="J5616">
        <v>181.97380000000001</v>
      </c>
      <c r="K5616">
        <v>288.55970000000002</v>
      </c>
      <c r="L5616">
        <v>362.38080000000002</v>
      </c>
      <c r="M5616">
        <v>436.20179999999999</v>
      </c>
      <c r="N5616">
        <v>542.78769999999997</v>
      </c>
      <c r="O5616">
        <v>66</v>
      </c>
      <c r="P5616">
        <v>104.50353</v>
      </c>
      <c r="Q5616">
        <v>12</v>
      </c>
      <c r="R5616" s="75">
        <v>35789</v>
      </c>
      <c r="T5616" t="s">
        <v>112</v>
      </c>
      <c r="U5616">
        <v>0.12602840000000001</v>
      </c>
      <c r="W5616" t="s">
        <v>66</v>
      </c>
      <c r="Z5616" s="97">
        <v>86300000</v>
      </c>
    </row>
    <row r="5617" spans="1:26">
      <c r="A5617" t="s">
        <v>66</v>
      </c>
      <c r="B5617" t="s">
        <v>58</v>
      </c>
      <c r="C5617" t="s">
        <v>21</v>
      </c>
      <c r="D5617" t="s">
        <v>100</v>
      </c>
      <c r="E5617">
        <v>23</v>
      </c>
      <c r="F5617">
        <v>798.91869999999994</v>
      </c>
      <c r="G5617">
        <v>707.42690000000005</v>
      </c>
      <c r="H5617">
        <v>45.189720000000001</v>
      </c>
      <c r="I5617">
        <v>124.2508</v>
      </c>
      <c r="J5617">
        <v>-67.74203</v>
      </c>
      <c r="K5617">
        <v>26.334589999999999</v>
      </c>
      <c r="L5617">
        <v>91.491759999999999</v>
      </c>
      <c r="M5617">
        <v>156.6489</v>
      </c>
      <c r="N5617">
        <v>250.72559999999999</v>
      </c>
      <c r="O5617">
        <v>66</v>
      </c>
      <c r="P5617">
        <v>104.50353</v>
      </c>
      <c r="Q5617">
        <v>12</v>
      </c>
      <c r="R5617" s="75">
        <v>35789</v>
      </c>
      <c r="T5617" t="s">
        <v>112</v>
      </c>
      <c r="U5617">
        <v>0.12602840000000001</v>
      </c>
      <c r="W5617" t="s">
        <v>66</v>
      </c>
      <c r="Z5617" s="97">
        <v>67200000</v>
      </c>
    </row>
    <row r="5618" spans="1:26">
      <c r="A5618" t="s">
        <v>66</v>
      </c>
      <c r="B5618" t="s">
        <v>58</v>
      </c>
      <c r="C5618" t="s">
        <v>21</v>
      </c>
      <c r="D5618" t="s">
        <v>100</v>
      </c>
      <c r="E5618">
        <v>24</v>
      </c>
      <c r="F5618">
        <v>712.71159999999998</v>
      </c>
      <c r="G5618">
        <v>621.86739999999998</v>
      </c>
      <c r="H5618">
        <v>44.60951</v>
      </c>
      <c r="I5618">
        <v>100.1824</v>
      </c>
      <c r="J5618">
        <v>-37.544609999999999</v>
      </c>
      <c r="K5618">
        <v>38.30856</v>
      </c>
      <c r="L5618">
        <v>90.844239999999999</v>
      </c>
      <c r="M5618">
        <v>143.37989999999999</v>
      </c>
      <c r="N5618">
        <v>219.23310000000001</v>
      </c>
      <c r="O5618">
        <v>66</v>
      </c>
      <c r="P5618">
        <v>104.50353</v>
      </c>
      <c r="Q5618">
        <v>12</v>
      </c>
      <c r="R5618" s="75">
        <v>35789</v>
      </c>
      <c r="T5618" t="s">
        <v>112</v>
      </c>
      <c r="U5618">
        <v>0.12602840000000001</v>
      </c>
      <c r="W5618" t="s">
        <v>66</v>
      </c>
      <c r="Z5618" s="97">
        <v>43700000</v>
      </c>
    </row>
    <row r="5619" spans="1:26">
      <c r="A5619" t="s">
        <v>70</v>
      </c>
      <c r="B5619" t="s">
        <v>56</v>
      </c>
      <c r="C5619" t="s">
        <v>57</v>
      </c>
      <c r="D5619">
        <v>2014</v>
      </c>
      <c r="E5619">
        <v>1</v>
      </c>
      <c r="F5619">
        <v>987.45870000000002</v>
      </c>
      <c r="G5619">
        <v>987.45870000000002</v>
      </c>
      <c r="H5619">
        <v>76.405230000000003</v>
      </c>
      <c r="I5619">
        <v>60.292610000000003</v>
      </c>
      <c r="J5619">
        <v>-77.268079999999998</v>
      </c>
      <c r="K5619">
        <v>-31.617470000000001</v>
      </c>
      <c r="L5619">
        <v>0</v>
      </c>
      <c r="M5619">
        <v>31.617470000000001</v>
      </c>
      <c r="N5619">
        <v>77.268079999999998</v>
      </c>
      <c r="O5619">
        <v>534</v>
      </c>
      <c r="P5619">
        <v>134.80615</v>
      </c>
      <c r="Q5619">
        <v>8</v>
      </c>
      <c r="T5619" t="s">
        <v>111</v>
      </c>
      <c r="U5619">
        <v>6.2315799999999998E-2</v>
      </c>
      <c r="X5619" t="s">
        <v>113</v>
      </c>
      <c r="Z5619" s="97">
        <v>1040000000</v>
      </c>
    </row>
    <row r="5620" spans="1:26">
      <c r="A5620" t="s">
        <v>70</v>
      </c>
      <c r="B5620" t="s">
        <v>56</v>
      </c>
      <c r="C5620" t="s">
        <v>57</v>
      </c>
      <c r="D5620">
        <v>2014</v>
      </c>
      <c r="E5620">
        <v>2</v>
      </c>
      <c r="F5620">
        <v>979.08180000000004</v>
      </c>
      <c r="G5620">
        <v>979.08180000000004</v>
      </c>
      <c r="H5620">
        <v>74.952290000000005</v>
      </c>
      <c r="I5620">
        <v>60.23912</v>
      </c>
      <c r="J5620">
        <v>-77.199539999999999</v>
      </c>
      <c r="K5620">
        <v>-31.58943</v>
      </c>
      <c r="L5620">
        <v>0</v>
      </c>
      <c r="M5620">
        <v>31.58943</v>
      </c>
      <c r="N5620">
        <v>77.199539999999999</v>
      </c>
      <c r="O5620">
        <v>534</v>
      </c>
      <c r="P5620">
        <v>134.80615</v>
      </c>
      <c r="Q5620">
        <v>8</v>
      </c>
      <c r="T5620" t="s">
        <v>111</v>
      </c>
      <c r="U5620">
        <v>6.2315799999999998E-2</v>
      </c>
      <c r="X5620" t="s">
        <v>113</v>
      </c>
      <c r="Z5620" s="97">
        <v>1030000000</v>
      </c>
    </row>
    <row r="5621" spans="1:26">
      <c r="A5621" t="s">
        <v>70</v>
      </c>
      <c r="B5621" t="s">
        <v>56</v>
      </c>
      <c r="C5621" t="s">
        <v>57</v>
      </c>
      <c r="D5621">
        <v>2014</v>
      </c>
      <c r="E5621">
        <v>3</v>
      </c>
      <c r="F5621">
        <v>982.46289999999999</v>
      </c>
      <c r="G5621">
        <v>982.46289999999999</v>
      </c>
      <c r="H5621">
        <v>74.130840000000006</v>
      </c>
      <c r="I5621">
        <v>60.29224</v>
      </c>
      <c r="J5621">
        <v>-77.267619999999994</v>
      </c>
      <c r="K5621">
        <v>-31.617280000000001</v>
      </c>
      <c r="L5621">
        <v>0</v>
      </c>
      <c r="M5621">
        <v>31.617280000000001</v>
      </c>
      <c r="N5621">
        <v>77.267619999999994</v>
      </c>
      <c r="O5621">
        <v>534</v>
      </c>
      <c r="P5621">
        <v>134.80615</v>
      </c>
      <c r="Q5621">
        <v>8</v>
      </c>
      <c r="T5621" t="s">
        <v>111</v>
      </c>
      <c r="U5621">
        <v>6.2315799999999998E-2</v>
      </c>
      <c r="X5621" t="s">
        <v>113</v>
      </c>
      <c r="Z5621" s="97">
        <v>1040000000</v>
      </c>
    </row>
    <row r="5622" spans="1:26">
      <c r="A5622" t="s">
        <v>70</v>
      </c>
      <c r="B5622" t="s">
        <v>56</v>
      </c>
      <c r="C5622" t="s">
        <v>57</v>
      </c>
      <c r="D5622">
        <v>2014</v>
      </c>
      <c r="E5622">
        <v>4</v>
      </c>
      <c r="F5622">
        <v>989.62490000000003</v>
      </c>
      <c r="G5622">
        <v>989.62490000000003</v>
      </c>
      <c r="H5622">
        <v>73.393320000000003</v>
      </c>
      <c r="I5622">
        <v>60.253010000000003</v>
      </c>
      <c r="J5622">
        <v>-77.217349999999996</v>
      </c>
      <c r="K5622">
        <v>-31.596710000000002</v>
      </c>
      <c r="L5622">
        <v>0</v>
      </c>
      <c r="M5622">
        <v>31.596710000000002</v>
      </c>
      <c r="N5622">
        <v>77.217349999999996</v>
      </c>
      <c r="O5622">
        <v>534</v>
      </c>
      <c r="P5622">
        <v>134.80615</v>
      </c>
      <c r="Q5622">
        <v>8</v>
      </c>
      <c r="T5622" t="s">
        <v>111</v>
      </c>
      <c r="U5622">
        <v>6.2315799999999998E-2</v>
      </c>
      <c r="X5622" t="s">
        <v>113</v>
      </c>
      <c r="Z5622" s="97">
        <v>1040000000</v>
      </c>
    </row>
    <row r="5623" spans="1:26">
      <c r="A5623" t="s">
        <v>70</v>
      </c>
      <c r="B5623" t="s">
        <v>56</v>
      </c>
      <c r="C5623" t="s">
        <v>57</v>
      </c>
      <c r="D5623">
        <v>2014</v>
      </c>
      <c r="E5623">
        <v>5</v>
      </c>
      <c r="F5623">
        <v>1021.4829999999999</v>
      </c>
      <c r="G5623">
        <v>1021.4829999999999</v>
      </c>
      <c r="H5623">
        <v>72.83963</v>
      </c>
      <c r="I5623">
        <v>60.27834</v>
      </c>
      <c r="J5623">
        <v>-77.249799999999993</v>
      </c>
      <c r="K5623">
        <v>-31.60999</v>
      </c>
      <c r="L5623">
        <v>0</v>
      </c>
      <c r="M5623">
        <v>31.60999</v>
      </c>
      <c r="N5623">
        <v>77.249799999999993</v>
      </c>
      <c r="O5623">
        <v>534</v>
      </c>
      <c r="P5623">
        <v>134.80615</v>
      </c>
      <c r="Q5623">
        <v>8</v>
      </c>
      <c r="T5623" t="s">
        <v>111</v>
      </c>
      <c r="U5623">
        <v>6.2315799999999998E-2</v>
      </c>
      <c r="X5623" t="s">
        <v>113</v>
      </c>
      <c r="Z5623" s="97">
        <v>1040000000</v>
      </c>
    </row>
    <row r="5624" spans="1:26">
      <c r="A5624" t="s">
        <v>70</v>
      </c>
      <c r="B5624" t="s">
        <v>56</v>
      </c>
      <c r="C5624" t="s">
        <v>57</v>
      </c>
      <c r="D5624">
        <v>2014</v>
      </c>
      <c r="E5624">
        <v>6</v>
      </c>
      <c r="F5624">
        <v>1071.431</v>
      </c>
      <c r="G5624">
        <v>1071.431</v>
      </c>
      <c r="H5624">
        <v>72.473860000000002</v>
      </c>
      <c r="I5624">
        <v>60.341900000000003</v>
      </c>
      <c r="J5624">
        <v>-77.33126</v>
      </c>
      <c r="K5624">
        <v>-31.643329999999999</v>
      </c>
      <c r="L5624">
        <v>0</v>
      </c>
      <c r="M5624">
        <v>31.643329999999999</v>
      </c>
      <c r="N5624">
        <v>77.33126</v>
      </c>
      <c r="O5624">
        <v>534</v>
      </c>
      <c r="P5624">
        <v>134.80615</v>
      </c>
      <c r="Q5624">
        <v>8</v>
      </c>
      <c r="T5624" t="s">
        <v>111</v>
      </c>
      <c r="U5624">
        <v>6.2315799999999998E-2</v>
      </c>
      <c r="X5624" t="s">
        <v>113</v>
      </c>
      <c r="Z5624" s="97">
        <v>1040000000</v>
      </c>
    </row>
    <row r="5625" spans="1:26">
      <c r="A5625" t="s">
        <v>70</v>
      </c>
      <c r="B5625" t="s">
        <v>56</v>
      </c>
      <c r="C5625" t="s">
        <v>57</v>
      </c>
      <c r="D5625">
        <v>2014</v>
      </c>
      <c r="E5625">
        <v>7</v>
      </c>
      <c r="F5625">
        <v>1107.164</v>
      </c>
      <c r="G5625">
        <v>1107.164</v>
      </c>
      <c r="H5625">
        <v>72.701840000000004</v>
      </c>
      <c r="I5625">
        <v>60.27037</v>
      </c>
      <c r="J5625">
        <v>-77.239590000000007</v>
      </c>
      <c r="K5625">
        <v>-31.605820000000001</v>
      </c>
      <c r="L5625">
        <v>0</v>
      </c>
      <c r="M5625">
        <v>31.605820000000001</v>
      </c>
      <c r="N5625">
        <v>77.239590000000007</v>
      </c>
      <c r="O5625">
        <v>534</v>
      </c>
      <c r="P5625">
        <v>134.80615</v>
      </c>
      <c r="Q5625">
        <v>8</v>
      </c>
      <c r="T5625" t="s">
        <v>111</v>
      </c>
      <c r="U5625">
        <v>6.2315799999999998E-2</v>
      </c>
      <c r="X5625" t="s">
        <v>113</v>
      </c>
      <c r="Z5625" s="97">
        <v>1040000000</v>
      </c>
    </row>
    <row r="5626" spans="1:26">
      <c r="A5626" t="s">
        <v>70</v>
      </c>
      <c r="B5626" t="s">
        <v>56</v>
      </c>
      <c r="C5626" t="s">
        <v>57</v>
      </c>
      <c r="D5626">
        <v>2014</v>
      </c>
      <c r="E5626">
        <v>8</v>
      </c>
      <c r="F5626">
        <v>1150.28</v>
      </c>
      <c r="G5626">
        <v>1150.28</v>
      </c>
      <c r="H5626">
        <v>75.317189999999997</v>
      </c>
      <c r="I5626">
        <v>60.550690000000003</v>
      </c>
      <c r="J5626">
        <v>-77.598830000000007</v>
      </c>
      <c r="K5626">
        <v>-31.75281</v>
      </c>
      <c r="L5626">
        <v>0</v>
      </c>
      <c r="M5626">
        <v>31.75281</v>
      </c>
      <c r="N5626">
        <v>77.598830000000007</v>
      </c>
      <c r="O5626">
        <v>534</v>
      </c>
      <c r="P5626">
        <v>134.80615</v>
      </c>
      <c r="Q5626">
        <v>8</v>
      </c>
      <c r="T5626" t="s">
        <v>111</v>
      </c>
      <c r="U5626">
        <v>6.2315799999999998E-2</v>
      </c>
      <c r="X5626" t="s">
        <v>113</v>
      </c>
      <c r="Z5626" s="97">
        <v>1050000000</v>
      </c>
    </row>
    <row r="5627" spans="1:26">
      <c r="A5627" t="s">
        <v>70</v>
      </c>
      <c r="B5627" t="s">
        <v>56</v>
      </c>
      <c r="C5627" t="s">
        <v>57</v>
      </c>
      <c r="D5627">
        <v>2014</v>
      </c>
      <c r="E5627">
        <v>9</v>
      </c>
      <c r="F5627">
        <v>1168.6369999999999</v>
      </c>
      <c r="G5627">
        <v>1168.6369999999999</v>
      </c>
      <c r="H5627">
        <v>79.615260000000006</v>
      </c>
      <c r="I5627">
        <v>60.435859999999998</v>
      </c>
      <c r="J5627">
        <v>-77.451669999999993</v>
      </c>
      <c r="K5627">
        <v>-31.692599999999999</v>
      </c>
      <c r="L5627">
        <v>0</v>
      </c>
      <c r="M5627">
        <v>31.692599999999999</v>
      </c>
      <c r="N5627">
        <v>77.451669999999993</v>
      </c>
      <c r="O5627">
        <v>534</v>
      </c>
      <c r="P5627">
        <v>134.80615</v>
      </c>
      <c r="Q5627">
        <v>8</v>
      </c>
      <c r="T5627" t="s">
        <v>111</v>
      </c>
      <c r="U5627">
        <v>6.2315799999999998E-2</v>
      </c>
      <c r="X5627" t="s">
        <v>113</v>
      </c>
      <c r="Z5627" s="97">
        <v>1040000000</v>
      </c>
    </row>
    <row r="5628" spans="1:26">
      <c r="A5628" t="s">
        <v>70</v>
      </c>
      <c r="B5628" t="s">
        <v>56</v>
      </c>
      <c r="C5628" t="s">
        <v>57</v>
      </c>
      <c r="D5628">
        <v>2014</v>
      </c>
      <c r="E5628">
        <v>10</v>
      </c>
      <c r="F5628">
        <v>1181.201</v>
      </c>
      <c r="G5628">
        <v>1181.201</v>
      </c>
      <c r="H5628">
        <v>83.550060000000002</v>
      </c>
      <c r="I5628">
        <v>60.462679999999999</v>
      </c>
      <c r="J5628">
        <v>-77.486050000000006</v>
      </c>
      <c r="K5628">
        <v>-31.706659999999999</v>
      </c>
      <c r="L5628">
        <v>0</v>
      </c>
      <c r="M5628">
        <v>31.706659999999999</v>
      </c>
      <c r="N5628">
        <v>77.486050000000006</v>
      </c>
      <c r="O5628">
        <v>534</v>
      </c>
      <c r="P5628">
        <v>134.80615</v>
      </c>
      <c r="Q5628">
        <v>8</v>
      </c>
      <c r="T5628" t="s">
        <v>111</v>
      </c>
      <c r="U5628">
        <v>6.2315799999999998E-2</v>
      </c>
      <c r="X5628" t="s">
        <v>113</v>
      </c>
      <c r="Z5628" s="97">
        <v>1040000000</v>
      </c>
    </row>
    <row r="5629" spans="1:26">
      <c r="A5629" t="s">
        <v>70</v>
      </c>
      <c r="B5629" t="s">
        <v>56</v>
      </c>
      <c r="C5629" t="s">
        <v>57</v>
      </c>
      <c r="D5629">
        <v>2014</v>
      </c>
      <c r="E5629">
        <v>11</v>
      </c>
      <c r="F5629">
        <v>1187.377</v>
      </c>
      <c r="G5629">
        <v>1188.0989999999999</v>
      </c>
      <c r="H5629">
        <v>86.544420000000002</v>
      </c>
      <c r="I5629">
        <v>60.518569999999997</v>
      </c>
      <c r="J5629">
        <v>-78.279960000000003</v>
      </c>
      <c r="K5629">
        <v>-32.458260000000003</v>
      </c>
      <c r="L5629">
        <v>-0.72228999999999999</v>
      </c>
      <c r="M5629">
        <v>31.013680000000001</v>
      </c>
      <c r="N5629">
        <v>76.835380000000001</v>
      </c>
      <c r="O5629">
        <v>534</v>
      </c>
      <c r="P5629">
        <v>134.80615</v>
      </c>
      <c r="Q5629">
        <v>8</v>
      </c>
      <c r="T5629" t="s">
        <v>111</v>
      </c>
      <c r="U5629">
        <v>6.2315799999999998E-2</v>
      </c>
      <c r="X5629" t="s">
        <v>113</v>
      </c>
      <c r="Z5629" s="97">
        <v>1040000000</v>
      </c>
    </row>
    <row r="5630" spans="1:26">
      <c r="A5630" t="s">
        <v>70</v>
      </c>
      <c r="B5630" t="s">
        <v>56</v>
      </c>
      <c r="C5630" t="s">
        <v>57</v>
      </c>
      <c r="D5630">
        <v>2014</v>
      </c>
      <c r="E5630">
        <v>12</v>
      </c>
      <c r="F5630">
        <v>1171.694</v>
      </c>
      <c r="G5630">
        <v>1182.6400000000001</v>
      </c>
      <c r="H5630">
        <v>89.035610000000005</v>
      </c>
      <c r="I5630">
        <v>60.357900000000001</v>
      </c>
      <c r="J5630">
        <v>-88.297200000000004</v>
      </c>
      <c r="K5630">
        <v>-42.597149999999999</v>
      </c>
      <c r="L5630">
        <v>-10.94543</v>
      </c>
      <c r="M5630">
        <v>20.70628</v>
      </c>
      <c r="N5630">
        <v>66.406329999999997</v>
      </c>
      <c r="O5630">
        <v>534</v>
      </c>
      <c r="P5630">
        <v>134.80615</v>
      </c>
      <c r="Q5630">
        <v>8</v>
      </c>
      <c r="T5630" t="s">
        <v>111</v>
      </c>
      <c r="U5630">
        <v>6.2315799999999998E-2</v>
      </c>
      <c r="X5630" t="s">
        <v>113</v>
      </c>
      <c r="Z5630" s="97">
        <v>1040000000</v>
      </c>
    </row>
    <row r="5631" spans="1:26">
      <c r="A5631" t="s">
        <v>70</v>
      </c>
      <c r="B5631" t="s">
        <v>56</v>
      </c>
      <c r="C5631" t="s">
        <v>57</v>
      </c>
      <c r="D5631">
        <v>2014</v>
      </c>
      <c r="E5631">
        <v>13</v>
      </c>
      <c r="F5631">
        <v>1144.029</v>
      </c>
      <c r="G5631">
        <v>718.63620000000003</v>
      </c>
      <c r="H5631">
        <v>91.244159999999994</v>
      </c>
      <c r="I5631">
        <v>60.372959999999999</v>
      </c>
      <c r="J5631">
        <v>348.0213</v>
      </c>
      <c r="K5631">
        <v>393.73270000000002</v>
      </c>
      <c r="L5631">
        <v>425.39229999999998</v>
      </c>
      <c r="M5631">
        <v>457.05189999999999</v>
      </c>
      <c r="N5631">
        <v>502.76339999999999</v>
      </c>
      <c r="O5631">
        <v>534</v>
      </c>
      <c r="P5631">
        <v>134.80615</v>
      </c>
      <c r="Q5631">
        <v>8</v>
      </c>
      <c r="T5631" t="s">
        <v>111</v>
      </c>
      <c r="U5631">
        <v>6.2315799999999998E-2</v>
      </c>
      <c r="X5631" t="s">
        <v>113</v>
      </c>
      <c r="Z5631" s="97">
        <v>1040000000</v>
      </c>
    </row>
    <row r="5632" spans="1:26">
      <c r="A5632" t="s">
        <v>70</v>
      </c>
      <c r="B5632" t="s">
        <v>56</v>
      </c>
      <c r="C5632" t="s">
        <v>57</v>
      </c>
      <c r="D5632">
        <v>2014</v>
      </c>
      <c r="E5632">
        <v>14</v>
      </c>
      <c r="F5632">
        <v>1131.6869999999999</v>
      </c>
      <c r="G5632">
        <v>209.38890000000001</v>
      </c>
      <c r="H5632">
        <v>92.988190000000003</v>
      </c>
      <c r="I5632">
        <v>60.280360000000002</v>
      </c>
      <c r="J5632">
        <v>845.0453</v>
      </c>
      <c r="K5632">
        <v>890.6866</v>
      </c>
      <c r="L5632">
        <v>922.29769999999996</v>
      </c>
      <c r="M5632">
        <v>953.90869999999995</v>
      </c>
      <c r="N5632">
        <v>999.55</v>
      </c>
      <c r="O5632">
        <v>534</v>
      </c>
      <c r="P5632">
        <v>134.80615</v>
      </c>
      <c r="Q5632">
        <v>8</v>
      </c>
      <c r="T5632" t="s">
        <v>111</v>
      </c>
      <c r="U5632">
        <v>6.2315799999999998E-2</v>
      </c>
      <c r="X5632" t="s">
        <v>113</v>
      </c>
      <c r="Z5632" s="97">
        <v>1040000000</v>
      </c>
    </row>
    <row r="5633" spans="1:26">
      <c r="A5633" t="s">
        <v>70</v>
      </c>
      <c r="B5633" t="s">
        <v>56</v>
      </c>
      <c r="C5633" t="s">
        <v>57</v>
      </c>
      <c r="D5633">
        <v>2014</v>
      </c>
      <c r="E5633">
        <v>15</v>
      </c>
      <c r="F5633">
        <v>1098.915</v>
      </c>
      <c r="G5633">
        <v>208.79820000000001</v>
      </c>
      <c r="H5633">
        <v>93.66</v>
      </c>
      <c r="I5633">
        <v>60.14011</v>
      </c>
      <c r="J5633">
        <v>813.04459999999995</v>
      </c>
      <c r="K5633">
        <v>858.5797</v>
      </c>
      <c r="L5633">
        <v>890.11720000000003</v>
      </c>
      <c r="M5633">
        <v>921.65470000000005</v>
      </c>
      <c r="N5633">
        <v>967.18989999999997</v>
      </c>
      <c r="O5633">
        <v>534</v>
      </c>
      <c r="P5633">
        <v>134.80615</v>
      </c>
      <c r="Q5633">
        <v>8</v>
      </c>
      <c r="T5633" t="s">
        <v>111</v>
      </c>
      <c r="U5633">
        <v>6.2315799999999998E-2</v>
      </c>
      <c r="X5633" t="s">
        <v>113</v>
      </c>
      <c r="Z5633" s="97">
        <v>1030000000</v>
      </c>
    </row>
    <row r="5634" spans="1:26">
      <c r="A5634" t="s">
        <v>70</v>
      </c>
      <c r="B5634" t="s">
        <v>56</v>
      </c>
      <c r="C5634" t="s">
        <v>57</v>
      </c>
      <c r="D5634">
        <v>2014</v>
      </c>
      <c r="E5634">
        <v>16</v>
      </c>
      <c r="F5634">
        <v>1069.876</v>
      </c>
      <c r="G5634">
        <v>207.81569999999999</v>
      </c>
      <c r="H5634">
        <v>93.266760000000005</v>
      </c>
      <c r="I5634">
        <v>60.263660000000002</v>
      </c>
      <c r="J5634">
        <v>784.82920000000001</v>
      </c>
      <c r="K5634">
        <v>830.4579</v>
      </c>
      <c r="L5634">
        <v>862.06020000000001</v>
      </c>
      <c r="M5634">
        <v>893.66250000000002</v>
      </c>
      <c r="N5634">
        <v>939.29110000000003</v>
      </c>
      <c r="O5634">
        <v>534</v>
      </c>
      <c r="P5634">
        <v>134.80615</v>
      </c>
      <c r="Q5634">
        <v>8</v>
      </c>
      <c r="T5634" t="s">
        <v>111</v>
      </c>
      <c r="U5634">
        <v>6.2315799999999998E-2</v>
      </c>
      <c r="X5634" t="s">
        <v>113</v>
      </c>
      <c r="Z5634" s="97">
        <v>1040000000</v>
      </c>
    </row>
    <row r="5635" spans="1:26">
      <c r="A5635" t="s">
        <v>70</v>
      </c>
      <c r="B5635" t="s">
        <v>56</v>
      </c>
      <c r="C5635" t="s">
        <v>57</v>
      </c>
      <c r="D5635">
        <v>2014</v>
      </c>
      <c r="E5635">
        <v>17</v>
      </c>
      <c r="F5635">
        <v>1041.328</v>
      </c>
      <c r="G5635">
        <v>206.23769999999999</v>
      </c>
      <c r="H5635">
        <v>91.827420000000004</v>
      </c>
      <c r="I5635">
        <v>60.262430000000002</v>
      </c>
      <c r="J5635">
        <v>757.86090000000002</v>
      </c>
      <c r="K5635">
        <v>803.48860000000002</v>
      </c>
      <c r="L5635">
        <v>835.09029999999996</v>
      </c>
      <c r="M5635">
        <v>866.69200000000001</v>
      </c>
      <c r="N5635">
        <v>912.31970000000001</v>
      </c>
      <c r="O5635">
        <v>534</v>
      </c>
      <c r="P5635">
        <v>134.80615</v>
      </c>
      <c r="Q5635">
        <v>8</v>
      </c>
      <c r="T5635" t="s">
        <v>111</v>
      </c>
      <c r="U5635">
        <v>6.2315799999999998E-2</v>
      </c>
      <c r="X5635" t="s">
        <v>113</v>
      </c>
      <c r="Z5635" s="97">
        <v>1040000000</v>
      </c>
    </row>
    <row r="5636" spans="1:26">
      <c r="A5636" t="s">
        <v>70</v>
      </c>
      <c r="B5636" t="s">
        <v>56</v>
      </c>
      <c r="C5636" t="s">
        <v>57</v>
      </c>
      <c r="D5636">
        <v>2014</v>
      </c>
      <c r="E5636">
        <v>18</v>
      </c>
      <c r="F5636">
        <v>1028.499</v>
      </c>
      <c r="G5636">
        <v>205.17140000000001</v>
      </c>
      <c r="H5636">
        <v>89.509339999999995</v>
      </c>
      <c r="I5636">
        <v>60.279179999999997</v>
      </c>
      <c r="J5636">
        <v>746.07680000000005</v>
      </c>
      <c r="K5636">
        <v>791.71730000000002</v>
      </c>
      <c r="L5636">
        <v>823.32770000000005</v>
      </c>
      <c r="M5636">
        <v>854.93809999999996</v>
      </c>
      <c r="N5636">
        <v>900.57860000000005</v>
      </c>
      <c r="O5636">
        <v>534</v>
      </c>
      <c r="P5636">
        <v>134.80615</v>
      </c>
      <c r="Q5636">
        <v>8</v>
      </c>
      <c r="T5636" t="s">
        <v>111</v>
      </c>
      <c r="U5636">
        <v>6.2315799999999998E-2</v>
      </c>
      <c r="X5636" t="s">
        <v>113</v>
      </c>
      <c r="Z5636" s="97">
        <v>1040000000</v>
      </c>
    </row>
    <row r="5637" spans="1:26">
      <c r="A5637" t="s">
        <v>70</v>
      </c>
      <c r="B5637" t="s">
        <v>56</v>
      </c>
      <c r="C5637" t="s">
        <v>57</v>
      </c>
      <c r="D5637">
        <v>2014</v>
      </c>
      <c r="E5637">
        <v>19</v>
      </c>
      <c r="F5637">
        <v>1026.896</v>
      </c>
      <c r="G5637">
        <v>533.79579999999999</v>
      </c>
      <c r="H5637">
        <v>86.125399999999999</v>
      </c>
      <c r="I5637">
        <v>60.232810000000001</v>
      </c>
      <c r="J5637">
        <v>415.9083</v>
      </c>
      <c r="K5637">
        <v>461.5136</v>
      </c>
      <c r="L5637">
        <v>493.09969999999998</v>
      </c>
      <c r="M5637">
        <v>524.68589999999995</v>
      </c>
      <c r="N5637">
        <v>570.2912</v>
      </c>
      <c r="O5637">
        <v>534</v>
      </c>
      <c r="P5637">
        <v>134.80615</v>
      </c>
      <c r="Q5637">
        <v>8</v>
      </c>
      <c r="T5637" t="s">
        <v>111</v>
      </c>
      <c r="U5637">
        <v>6.2315799999999998E-2</v>
      </c>
      <c r="X5637" t="s">
        <v>113</v>
      </c>
      <c r="Z5637" s="97">
        <v>1030000000</v>
      </c>
    </row>
    <row r="5638" spans="1:26">
      <c r="A5638" t="s">
        <v>70</v>
      </c>
      <c r="B5638" t="s">
        <v>56</v>
      </c>
      <c r="C5638" t="s">
        <v>57</v>
      </c>
      <c r="D5638">
        <v>2014</v>
      </c>
      <c r="E5638">
        <v>20</v>
      </c>
      <c r="F5638">
        <v>1030.45</v>
      </c>
      <c r="G5638">
        <v>860.58690000000001</v>
      </c>
      <c r="H5638">
        <v>81.834249999999997</v>
      </c>
      <c r="I5638">
        <v>60.25694</v>
      </c>
      <c r="J5638">
        <v>92.640479999999997</v>
      </c>
      <c r="K5638">
        <v>138.26410000000001</v>
      </c>
      <c r="L5638">
        <v>169.8629</v>
      </c>
      <c r="M5638">
        <v>201.4616</v>
      </c>
      <c r="N5638">
        <v>247.08519999999999</v>
      </c>
      <c r="O5638">
        <v>534</v>
      </c>
      <c r="P5638">
        <v>134.80615</v>
      </c>
      <c r="Q5638">
        <v>8</v>
      </c>
      <c r="T5638" t="s">
        <v>111</v>
      </c>
      <c r="U5638">
        <v>6.2315799999999998E-2</v>
      </c>
      <c r="X5638" t="s">
        <v>113</v>
      </c>
      <c r="Z5638" s="97">
        <v>1040000000</v>
      </c>
    </row>
    <row r="5639" spans="1:26">
      <c r="A5639" t="s">
        <v>70</v>
      </c>
      <c r="B5639" t="s">
        <v>56</v>
      </c>
      <c r="C5639" t="s">
        <v>57</v>
      </c>
      <c r="D5639">
        <v>2014</v>
      </c>
      <c r="E5639">
        <v>21</v>
      </c>
      <c r="F5639">
        <v>1048.675</v>
      </c>
      <c r="G5639">
        <v>930.66579999999999</v>
      </c>
      <c r="H5639">
        <v>78.183070000000001</v>
      </c>
      <c r="I5639">
        <v>60.246369999999999</v>
      </c>
      <c r="J5639">
        <v>40.800080000000001</v>
      </c>
      <c r="K5639">
        <v>86.415679999999995</v>
      </c>
      <c r="L5639">
        <v>118.0089</v>
      </c>
      <c r="M5639">
        <v>149.60210000000001</v>
      </c>
      <c r="N5639">
        <v>195.21770000000001</v>
      </c>
      <c r="O5639">
        <v>534</v>
      </c>
      <c r="P5639">
        <v>134.80615</v>
      </c>
      <c r="Q5639">
        <v>8</v>
      </c>
      <c r="T5639" t="s">
        <v>111</v>
      </c>
      <c r="U5639">
        <v>6.2315799999999998E-2</v>
      </c>
      <c r="X5639" t="s">
        <v>113</v>
      </c>
      <c r="Z5639" s="97">
        <v>1040000000</v>
      </c>
    </row>
    <row r="5640" spans="1:26">
      <c r="A5640" t="s">
        <v>70</v>
      </c>
      <c r="B5640" t="s">
        <v>56</v>
      </c>
      <c r="C5640" t="s">
        <v>57</v>
      </c>
      <c r="D5640">
        <v>2014</v>
      </c>
      <c r="E5640">
        <v>22</v>
      </c>
      <c r="F5640">
        <v>1040.7270000000001</v>
      </c>
      <c r="G5640">
        <v>982.50559999999996</v>
      </c>
      <c r="H5640">
        <v>75.96463</v>
      </c>
      <c r="I5640">
        <v>60.367240000000002</v>
      </c>
      <c r="J5640">
        <v>-19.142610000000001</v>
      </c>
      <c r="K5640">
        <v>26.564520000000002</v>
      </c>
      <c r="L5640">
        <v>58.221130000000002</v>
      </c>
      <c r="M5640">
        <v>89.877750000000006</v>
      </c>
      <c r="N5640">
        <v>135.5849</v>
      </c>
      <c r="O5640">
        <v>534</v>
      </c>
      <c r="P5640">
        <v>134.80615</v>
      </c>
      <c r="Q5640">
        <v>8</v>
      </c>
      <c r="T5640" t="s">
        <v>111</v>
      </c>
      <c r="U5640">
        <v>6.2315799999999998E-2</v>
      </c>
      <c r="X5640" t="s">
        <v>113</v>
      </c>
      <c r="Z5640" s="97">
        <v>1040000000</v>
      </c>
    </row>
    <row r="5641" spans="1:26">
      <c r="A5641" t="s">
        <v>70</v>
      </c>
      <c r="B5641" t="s">
        <v>56</v>
      </c>
      <c r="C5641" t="s">
        <v>57</v>
      </c>
      <c r="D5641">
        <v>2014</v>
      </c>
      <c r="E5641">
        <v>23</v>
      </c>
      <c r="F5641">
        <v>1056.769</v>
      </c>
      <c r="G5641">
        <v>991.52739999999994</v>
      </c>
      <c r="H5641">
        <v>74.19247</v>
      </c>
      <c r="I5641">
        <v>60.462710000000001</v>
      </c>
      <c r="J5641">
        <v>-12.24419</v>
      </c>
      <c r="K5641">
        <v>33.535209999999999</v>
      </c>
      <c r="L5641">
        <v>65.241879999999995</v>
      </c>
      <c r="M5641">
        <v>96.948549999999997</v>
      </c>
      <c r="N5641">
        <v>142.72800000000001</v>
      </c>
      <c r="O5641">
        <v>534</v>
      </c>
      <c r="P5641">
        <v>134.80615</v>
      </c>
      <c r="Q5641">
        <v>8</v>
      </c>
      <c r="T5641" t="s">
        <v>111</v>
      </c>
      <c r="U5641">
        <v>6.2315799999999998E-2</v>
      </c>
      <c r="X5641" t="s">
        <v>113</v>
      </c>
      <c r="Z5641" s="97">
        <v>1040000000</v>
      </c>
    </row>
    <row r="5642" spans="1:26">
      <c r="A5642" t="s">
        <v>70</v>
      </c>
      <c r="B5642" t="s">
        <v>56</v>
      </c>
      <c r="C5642" t="s">
        <v>57</v>
      </c>
      <c r="D5642">
        <v>2014</v>
      </c>
      <c r="E5642">
        <v>24</v>
      </c>
      <c r="F5642">
        <v>1044.3399999999999</v>
      </c>
      <c r="G5642">
        <v>987.94539999999995</v>
      </c>
      <c r="H5642">
        <v>73.178110000000004</v>
      </c>
      <c r="I5642">
        <v>60.348439999999997</v>
      </c>
      <c r="J5642">
        <v>-20.944739999999999</v>
      </c>
      <c r="K5642">
        <v>24.748139999999999</v>
      </c>
      <c r="L5642">
        <v>56.3949</v>
      </c>
      <c r="M5642">
        <v>88.041650000000004</v>
      </c>
      <c r="N5642">
        <v>133.7345</v>
      </c>
      <c r="O5642">
        <v>534</v>
      </c>
      <c r="P5642">
        <v>134.80615</v>
      </c>
      <c r="Q5642">
        <v>8</v>
      </c>
      <c r="R5642" s="75"/>
      <c r="T5642" t="s">
        <v>111</v>
      </c>
      <c r="U5642">
        <v>6.2315799999999998E-2</v>
      </c>
      <c r="X5642" t="s">
        <v>113</v>
      </c>
      <c r="Z5642" s="97">
        <v>1040000000</v>
      </c>
    </row>
    <row r="5643" spans="1:26">
      <c r="A5643" t="s">
        <v>70</v>
      </c>
      <c r="B5643" t="s">
        <v>56</v>
      </c>
      <c r="C5643" t="s">
        <v>10</v>
      </c>
      <c r="D5643">
        <v>2014</v>
      </c>
      <c r="E5643">
        <v>1</v>
      </c>
      <c r="F5643">
        <v>888.01760000000002</v>
      </c>
      <c r="G5643">
        <v>888.01760000000002</v>
      </c>
      <c r="H5643">
        <v>44.665909999999997</v>
      </c>
      <c r="I5643">
        <v>63.027200000000001</v>
      </c>
      <c r="J5643">
        <v>-80.77261</v>
      </c>
      <c r="K5643">
        <v>-33.051490000000001</v>
      </c>
      <c r="L5643">
        <v>0</v>
      </c>
      <c r="M5643">
        <v>33.051490000000001</v>
      </c>
      <c r="N5643">
        <v>80.77261</v>
      </c>
      <c r="O5643">
        <v>538</v>
      </c>
      <c r="P5643">
        <v>134.84853000000001</v>
      </c>
      <c r="Q5643">
        <v>1</v>
      </c>
      <c r="R5643" s="75">
        <v>32890</v>
      </c>
      <c r="T5643" t="s">
        <v>112</v>
      </c>
      <c r="U5643">
        <v>7.5587799999999997E-2</v>
      </c>
      <c r="X5643" t="s">
        <v>113</v>
      </c>
      <c r="Z5643" s="97">
        <v>1150000000</v>
      </c>
    </row>
    <row r="5644" spans="1:26">
      <c r="A5644" t="s">
        <v>70</v>
      </c>
      <c r="B5644" t="s">
        <v>56</v>
      </c>
      <c r="C5644" t="s">
        <v>10</v>
      </c>
      <c r="D5644">
        <v>2014</v>
      </c>
      <c r="E5644">
        <v>2</v>
      </c>
      <c r="F5644">
        <v>886.92560000000003</v>
      </c>
      <c r="G5644">
        <v>886.92560000000003</v>
      </c>
      <c r="H5644">
        <v>43.878480000000003</v>
      </c>
      <c r="I5644">
        <v>63.514980000000001</v>
      </c>
      <c r="J5644">
        <v>-81.397729999999996</v>
      </c>
      <c r="K5644">
        <v>-33.307290000000002</v>
      </c>
      <c r="L5644">
        <v>0</v>
      </c>
      <c r="M5644">
        <v>33.307290000000002</v>
      </c>
      <c r="N5644">
        <v>81.397729999999996</v>
      </c>
      <c r="O5644">
        <v>538</v>
      </c>
      <c r="P5644">
        <v>134.84853000000001</v>
      </c>
      <c r="Q5644">
        <v>1</v>
      </c>
      <c r="R5644" s="75">
        <v>32890</v>
      </c>
      <c r="T5644" t="s">
        <v>112</v>
      </c>
      <c r="U5644">
        <v>7.5587799999999997E-2</v>
      </c>
      <c r="X5644" t="s">
        <v>113</v>
      </c>
      <c r="Z5644" s="97">
        <v>1170000000</v>
      </c>
    </row>
    <row r="5645" spans="1:26">
      <c r="A5645" t="s">
        <v>70</v>
      </c>
      <c r="B5645" t="s">
        <v>56</v>
      </c>
      <c r="C5645" t="s">
        <v>10</v>
      </c>
      <c r="D5645">
        <v>2014</v>
      </c>
      <c r="E5645">
        <v>3</v>
      </c>
      <c r="F5645">
        <v>904.99509999999998</v>
      </c>
      <c r="G5645">
        <v>904.99509999999998</v>
      </c>
      <c r="H5645">
        <v>43.115290000000002</v>
      </c>
      <c r="I5645">
        <v>63.287880000000001</v>
      </c>
      <c r="J5645">
        <v>-81.106679999999997</v>
      </c>
      <c r="K5645">
        <v>-33.188200000000002</v>
      </c>
      <c r="L5645">
        <v>0</v>
      </c>
      <c r="M5645">
        <v>33.188200000000002</v>
      </c>
      <c r="N5645">
        <v>81.106679999999997</v>
      </c>
      <c r="O5645">
        <v>538</v>
      </c>
      <c r="P5645">
        <v>134.84853000000001</v>
      </c>
      <c r="Q5645">
        <v>1</v>
      </c>
      <c r="R5645" s="75">
        <v>32890</v>
      </c>
      <c r="T5645" t="s">
        <v>112</v>
      </c>
      <c r="U5645">
        <v>7.5587799999999997E-2</v>
      </c>
      <c r="X5645" t="s">
        <v>113</v>
      </c>
      <c r="Z5645" s="97">
        <v>1160000000</v>
      </c>
    </row>
    <row r="5646" spans="1:26">
      <c r="A5646" t="s">
        <v>70</v>
      </c>
      <c r="B5646" t="s">
        <v>56</v>
      </c>
      <c r="C5646" t="s">
        <v>10</v>
      </c>
      <c r="D5646">
        <v>2014</v>
      </c>
      <c r="E5646">
        <v>4</v>
      </c>
      <c r="F5646">
        <v>934.55100000000004</v>
      </c>
      <c r="G5646">
        <v>934.55100000000004</v>
      </c>
      <c r="H5646">
        <v>42.570010000000003</v>
      </c>
      <c r="I5646">
        <v>63.475189999999998</v>
      </c>
      <c r="J5646">
        <v>-81.346729999999994</v>
      </c>
      <c r="K5646">
        <v>-33.28642</v>
      </c>
      <c r="L5646">
        <v>0</v>
      </c>
      <c r="M5646">
        <v>33.28642</v>
      </c>
      <c r="N5646">
        <v>81.346729999999994</v>
      </c>
      <c r="O5646">
        <v>538</v>
      </c>
      <c r="P5646">
        <v>134.84853000000001</v>
      </c>
      <c r="Q5646">
        <v>1</v>
      </c>
      <c r="R5646" s="75">
        <v>32890</v>
      </c>
      <c r="T5646" t="s">
        <v>112</v>
      </c>
      <c r="U5646">
        <v>7.5587799999999997E-2</v>
      </c>
      <c r="X5646" t="s">
        <v>113</v>
      </c>
      <c r="Z5646" s="97">
        <v>1170000000</v>
      </c>
    </row>
    <row r="5647" spans="1:26">
      <c r="A5647" t="s">
        <v>70</v>
      </c>
      <c r="B5647" t="s">
        <v>56</v>
      </c>
      <c r="C5647" t="s">
        <v>10</v>
      </c>
      <c r="D5647">
        <v>2014</v>
      </c>
      <c r="E5647">
        <v>5</v>
      </c>
      <c r="F5647">
        <v>955.25829999999996</v>
      </c>
      <c r="G5647">
        <v>955.25829999999996</v>
      </c>
      <c r="H5647">
        <v>42.155270000000002</v>
      </c>
      <c r="I5647">
        <v>63.465890000000002</v>
      </c>
      <c r="J5647">
        <v>-81.334810000000004</v>
      </c>
      <c r="K5647">
        <v>-33.28154</v>
      </c>
      <c r="L5647">
        <v>0</v>
      </c>
      <c r="M5647">
        <v>33.28154</v>
      </c>
      <c r="N5647">
        <v>81.334810000000004</v>
      </c>
      <c r="O5647">
        <v>538</v>
      </c>
      <c r="P5647">
        <v>134.84853000000001</v>
      </c>
      <c r="Q5647">
        <v>1</v>
      </c>
      <c r="R5647" s="75">
        <v>32890</v>
      </c>
      <c r="T5647" t="s">
        <v>112</v>
      </c>
      <c r="U5647">
        <v>7.5587799999999997E-2</v>
      </c>
      <c r="X5647" t="s">
        <v>113</v>
      </c>
      <c r="Z5647" s="97">
        <v>1170000000</v>
      </c>
    </row>
    <row r="5648" spans="1:26">
      <c r="A5648" t="s">
        <v>70</v>
      </c>
      <c r="B5648" t="s">
        <v>56</v>
      </c>
      <c r="C5648" t="s">
        <v>10</v>
      </c>
      <c r="D5648">
        <v>2014</v>
      </c>
      <c r="E5648">
        <v>6</v>
      </c>
      <c r="F5648">
        <v>998.00940000000003</v>
      </c>
      <c r="G5648">
        <v>998.00940000000003</v>
      </c>
      <c r="H5648">
        <v>41.81071</v>
      </c>
      <c r="I5648">
        <v>63.764060000000001</v>
      </c>
      <c r="J5648">
        <v>-81.716930000000005</v>
      </c>
      <c r="K5648">
        <v>-33.437910000000002</v>
      </c>
      <c r="L5648">
        <v>0</v>
      </c>
      <c r="M5648">
        <v>33.437910000000002</v>
      </c>
      <c r="N5648">
        <v>81.716930000000005</v>
      </c>
      <c r="O5648">
        <v>538</v>
      </c>
      <c r="P5648">
        <v>134.84853000000001</v>
      </c>
      <c r="Q5648">
        <v>1</v>
      </c>
      <c r="R5648" s="75">
        <v>32890</v>
      </c>
      <c r="T5648" t="s">
        <v>112</v>
      </c>
      <c r="U5648">
        <v>7.5587799999999997E-2</v>
      </c>
      <c r="X5648" t="s">
        <v>113</v>
      </c>
      <c r="Z5648" s="97">
        <v>1180000000</v>
      </c>
    </row>
    <row r="5649" spans="1:26">
      <c r="A5649" t="s">
        <v>70</v>
      </c>
      <c r="B5649" t="s">
        <v>56</v>
      </c>
      <c r="C5649" t="s">
        <v>10</v>
      </c>
      <c r="D5649">
        <v>2014</v>
      </c>
      <c r="E5649">
        <v>7</v>
      </c>
      <c r="F5649">
        <v>1018.4450000000001</v>
      </c>
      <c r="G5649">
        <v>1018.4450000000001</v>
      </c>
      <c r="H5649">
        <v>41.563049999999997</v>
      </c>
      <c r="I5649">
        <v>63.215260000000001</v>
      </c>
      <c r="J5649">
        <v>-81.01361</v>
      </c>
      <c r="K5649">
        <v>-33.150109999999998</v>
      </c>
      <c r="L5649">
        <v>0</v>
      </c>
      <c r="M5649">
        <v>33.150109999999998</v>
      </c>
      <c r="N5649">
        <v>81.01361</v>
      </c>
      <c r="O5649">
        <v>538</v>
      </c>
      <c r="P5649">
        <v>134.84853000000001</v>
      </c>
      <c r="Q5649">
        <v>1</v>
      </c>
      <c r="R5649" s="75">
        <v>32890</v>
      </c>
      <c r="T5649" t="s">
        <v>112</v>
      </c>
      <c r="U5649">
        <v>7.5587799999999997E-2</v>
      </c>
      <c r="X5649" t="s">
        <v>113</v>
      </c>
      <c r="Z5649" s="97">
        <v>1160000000</v>
      </c>
    </row>
    <row r="5650" spans="1:26">
      <c r="A5650" t="s">
        <v>70</v>
      </c>
      <c r="B5650" t="s">
        <v>56</v>
      </c>
      <c r="C5650" t="s">
        <v>10</v>
      </c>
      <c r="D5650">
        <v>2014</v>
      </c>
      <c r="E5650">
        <v>8</v>
      </c>
      <c r="F5650">
        <v>1040.7349999999999</v>
      </c>
      <c r="G5650">
        <v>1040.7349999999999</v>
      </c>
      <c r="H5650">
        <v>41.591650000000001</v>
      </c>
      <c r="I5650">
        <v>62.99221</v>
      </c>
      <c r="J5650">
        <v>-80.727770000000007</v>
      </c>
      <c r="K5650">
        <v>-33.033149999999999</v>
      </c>
      <c r="L5650">
        <v>0</v>
      </c>
      <c r="M5650">
        <v>33.033149999999999</v>
      </c>
      <c r="N5650">
        <v>80.727770000000007</v>
      </c>
      <c r="O5650">
        <v>538</v>
      </c>
      <c r="P5650">
        <v>134.84853000000001</v>
      </c>
      <c r="Q5650">
        <v>1</v>
      </c>
      <c r="R5650" s="75">
        <v>32890</v>
      </c>
      <c r="T5650" t="s">
        <v>112</v>
      </c>
      <c r="U5650">
        <v>7.5587799999999997E-2</v>
      </c>
      <c r="X5650" t="s">
        <v>113</v>
      </c>
      <c r="Z5650" s="97">
        <v>1150000000</v>
      </c>
    </row>
    <row r="5651" spans="1:26">
      <c r="A5651" t="s">
        <v>70</v>
      </c>
      <c r="B5651" t="s">
        <v>56</v>
      </c>
      <c r="C5651" t="s">
        <v>10</v>
      </c>
      <c r="D5651">
        <v>2014</v>
      </c>
      <c r="E5651">
        <v>9</v>
      </c>
      <c r="F5651">
        <v>1046.8900000000001</v>
      </c>
      <c r="G5651">
        <v>1046.8900000000001</v>
      </c>
      <c r="H5651">
        <v>41.688549999999999</v>
      </c>
      <c r="I5651">
        <v>62.706200000000003</v>
      </c>
      <c r="J5651">
        <v>-80.361239999999995</v>
      </c>
      <c r="K5651">
        <v>-32.883159999999997</v>
      </c>
      <c r="L5651">
        <v>0</v>
      </c>
      <c r="M5651">
        <v>32.883159999999997</v>
      </c>
      <c r="N5651">
        <v>80.361239999999995</v>
      </c>
      <c r="O5651">
        <v>538</v>
      </c>
      <c r="P5651">
        <v>134.84853000000001</v>
      </c>
      <c r="Q5651">
        <v>1</v>
      </c>
      <c r="R5651" s="75">
        <v>32890</v>
      </c>
      <c r="T5651" t="s">
        <v>112</v>
      </c>
      <c r="U5651">
        <v>7.5587799999999997E-2</v>
      </c>
      <c r="X5651" t="s">
        <v>113</v>
      </c>
      <c r="Z5651" s="97">
        <v>1140000000</v>
      </c>
    </row>
    <row r="5652" spans="1:26">
      <c r="A5652" t="s">
        <v>70</v>
      </c>
      <c r="B5652" t="s">
        <v>56</v>
      </c>
      <c r="C5652" t="s">
        <v>10</v>
      </c>
      <c r="D5652">
        <v>2014</v>
      </c>
      <c r="E5652">
        <v>10</v>
      </c>
      <c r="F5652">
        <v>1051.8009999999999</v>
      </c>
      <c r="G5652">
        <v>1051.8009999999999</v>
      </c>
      <c r="H5652">
        <v>43.44997</v>
      </c>
      <c r="I5652">
        <v>63.590690000000002</v>
      </c>
      <c r="J5652">
        <v>-81.494749999999996</v>
      </c>
      <c r="K5652">
        <v>-33.346989999999998</v>
      </c>
      <c r="L5652">
        <v>0</v>
      </c>
      <c r="M5652">
        <v>33.346989999999998</v>
      </c>
      <c r="N5652">
        <v>81.494749999999996</v>
      </c>
      <c r="O5652">
        <v>538</v>
      </c>
      <c r="P5652">
        <v>134.84853000000001</v>
      </c>
      <c r="Q5652">
        <v>1</v>
      </c>
      <c r="R5652" s="75">
        <v>32890</v>
      </c>
      <c r="T5652" t="s">
        <v>112</v>
      </c>
      <c r="U5652">
        <v>7.5587799999999997E-2</v>
      </c>
      <c r="X5652" t="s">
        <v>113</v>
      </c>
      <c r="Z5652" s="97">
        <v>1170000000</v>
      </c>
    </row>
    <row r="5653" spans="1:26">
      <c r="A5653" t="s">
        <v>70</v>
      </c>
      <c r="B5653" t="s">
        <v>56</v>
      </c>
      <c r="C5653" t="s">
        <v>10</v>
      </c>
      <c r="D5653">
        <v>2014</v>
      </c>
      <c r="E5653">
        <v>11</v>
      </c>
      <c r="F5653">
        <v>1050.931</v>
      </c>
      <c r="G5653">
        <v>1050.931</v>
      </c>
      <c r="H5653">
        <v>46.329090000000001</v>
      </c>
      <c r="I5653">
        <v>63.370249999999999</v>
      </c>
      <c r="J5653">
        <v>-81.212249999999997</v>
      </c>
      <c r="K5653">
        <v>-33.231400000000001</v>
      </c>
      <c r="L5653">
        <v>0</v>
      </c>
      <c r="M5653">
        <v>33.231400000000001</v>
      </c>
      <c r="N5653">
        <v>81.212249999999997</v>
      </c>
      <c r="O5653">
        <v>538</v>
      </c>
      <c r="P5653">
        <v>134.84853000000001</v>
      </c>
      <c r="Q5653">
        <v>1</v>
      </c>
      <c r="R5653" s="75">
        <v>32890</v>
      </c>
      <c r="T5653" t="s">
        <v>112</v>
      </c>
      <c r="U5653">
        <v>7.5587799999999997E-2</v>
      </c>
      <c r="X5653" t="s">
        <v>113</v>
      </c>
      <c r="Z5653" s="97">
        <v>1160000000</v>
      </c>
    </row>
    <row r="5654" spans="1:26">
      <c r="A5654" t="s">
        <v>70</v>
      </c>
      <c r="B5654" t="s">
        <v>56</v>
      </c>
      <c r="C5654" t="s">
        <v>10</v>
      </c>
      <c r="D5654">
        <v>2014</v>
      </c>
      <c r="E5654">
        <v>12</v>
      </c>
      <c r="F5654">
        <v>1055.4269999999999</v>
      </c>
      <c r="G5654">
        <v>1055.4269999999999</v>
      </c>
      <c r="H5654">
        <v>47.407240000000002</v>
      </c>
      <c r="I5654">
        <v>63.564010000000003</v>
      </c>
      <c r="J5654">
        <v>-81.460560000000001</v>
      </c>
      <c r="K5654">
        <v>-33.332999999999998</v>
      </c>
      <c r="L5654">
        <v>0</v>
      </c>
      <c r="M5654">
        <v>33.332999999999998</v>
      </c>
      <c r="N5654">
        <v>81.460560000000001</v>
      </c>
      <c r="O5654">
        <v>538</v>
      </c>
      <c r="P5654">
        <v>134.84853000000001</v>
      </c>
      <c r="Q5654">
        <v>1</v>
      </c>
      <c r="R5654" s="75">
        <v>32890</v>
      </c>
      <c r="T5654" t="s">
        <v>112</v>
      </c>
      <c r="U5654">
        <v>7.5587799999999997E-2</v>
      </c>
      <c r="X5654" t="s">
        <v>113</v>
      </c>
      <c r="Z5654" s="97">
        <v>1170000000</v>
      </c>
    </row>
    <row r="5655" spans="1:26">
      <c r="A5655" t="s">
        <v>70</v>
      </c>
      <c r="B5655" t="s">
        <v>56</v>
      </c>
      <c r="C5655" t="s">
        <v>10</v>
      </c>
      <c r="D5655">
        <v>2014</v>
      </c>
      <c r="E5655">
        <v>13</v>
      </c>
      <c r="F5655">
        <v>1029.3320000000001</v>
      </c>
      <c r="G5655">
        <v>1029.3320000000001</v>
      </c>
      <c r="H5655">
        <v>48.411140000000003</v>
      </c>
      <c r="I5655">
        <v>63.516889999999997</v>
      </c>
      <c r="J5655">
        <v>-81.400170000000003</v>
      </c>
      <c r="K5655">
        <v>-33.30829</v>
      </c>
      <c r="L5655">
        <v>0</v>
      </c>
      <c r="M5655">
        <v>33.30829</v>
      </c>
      <c r="N5655">
        <v>81.400170000000003</v>
      </c>
      <c r="O5655">
        <v>538</v>
      </c>
      <c r="P5655">
        <v>134.84853000000001</v>
      </c>
      <c r="Q5655">
        <v>1</v>
      </c>
      <c r="R5655" s="75">
        <v>32890</v>
      </c>
      <c r="T5655" t="s">
        <v>112</v>
      </c>
      <c r="U5655">
        <v>7.5587799999999997E-2</v>
      </c>
      <c r="X5655" t="s">
        <v>113</v>
      </c>
      <c r="Z5655" s="97">
        <v>1170000000</v>
      </c>
    </row>
    <row r="5656" spans="1:26">
      <c r="A5656" t="s">
        <v>70</v>
      </c>
      <c r="B5656" t="s">
        <v>56</v>
      </c>
      <c r="C5656" t="s">
        <v>10</v>
      </c>
      <c r="D5656">
        <v>2014</v>
      </c>
      <c r="E5656">
        <v>14</v>
      </c>
      <c r="F5656">
        <v>1000.135</v>
      </c>
      <c r="G5656">
        <v>1000.746</v>
      </c>
      <c r="H5656">
        <v>49.57573</v>
      </c>
      <c r="I5656">
        <v>63.234630000000003</v>
      </c>
      <c r="J5656">
        <v>-81.649529999999999</v>
      </c>
      <c r="K5656">
        <v>-33.771360000000001</v>
      </c>
      <c r="L5656">
        <v>-0.61108399999999996</v>
      </c>
      <c r="M5656">
        <v>32.549190000000003</v>
      </c>
      <c r="N5656">
        <v>80.427359999999993</v>
      </c>
      <c r="O5656">
        <v>538</v>
      </c>
      <c r="P5656">
        <v>134.84853000000001</v>
      </c>
      <c r="Q5656">
        <v>1</v>
      </c>
      <c r="R5656" s="75">
        <v>32890</v>
      </c>
      <c r="T5656" t="s">
        <v>112</v>
      </c>
      <c r="U5656">
        <v>7.5587799999999997E-2</v>
      </c>
      <c r="X5656" t="s">
        <v>113</v>
      </c>
      <c r="Z5656" s="97">
        <v>1160000000</v>
      </c>
    </row>
    <row r="5657" spans="1:26">
      <c r="A5657" t="s">
        <v>70</v>
      </c>
      <c r="B5657" t="s">
        <v>56</v>
      </c>
      <c r="C5657" t="s">
        <v>10</v>
      </c>
      <c r="D5657">
        <v>2014</v>
      </c>
      <c r="E5657">
        <v>15</v>
      </c>
      <c r="F5657">
        <v>985.57339999999999</v>
      </c>
      <c r="G5657">
        <v>994.33609999999999</v>
      </c>
      <c r="H5657">
        <v>50.62988</v>
      </c>
      <c r="I5657">
        <v>63.120620000000002</v>
      </c>
      <c r="J5657">
        <v>-89.655019999999993</v>
      </c>
      <c r="K5657">
        <v>-41.86318</v>
      </c>
      <c r="L5657">
        <v>-8.7626950000000008</v>
      </c>
      <c r="M5657">
        <v>24.337789999999998</v>
      </c>
      <c r="N5657">
        <v>72.129630000000006</v>
      </c>
      <c r="O5657">
        <v>538</v>
      </c>
      <c r="P5657">
        <v>134.84853000000001</v>
      </c>
      <c r="Q5657">
        <v>1</v>
      </c>
      <c r="R5657" s="75">
        <v>32890</v>
      </c>
      <c r="T5657" t="s">
        <v>112</v>
      </c>
      <c r="U5657">
        <v>7.5587799999999997E-2</v>
      </c>
      <c r="X5657" t="s">
        <v>113</v>
      </c>
      <c r="Z5657" s="97">
        <v>1150000000</v>
      </c>
    </row>
    <row r="5658" spans="1:26">
      <c r="A5658" t="s">
        <v>70</v>
      </c>
      <c r="B5658" t="s">
        <v>56</v>
      </c>
      <c r="C5658" t="s">
        <v>10</v>
      </c>
      <c r="D5658">
        <v>2014</v>
      </c>
      <c r="E5658">
        <v>16</v>
      </c>
      <c r="F5658">
        <v>978.86839999999995</v>
      </c>
      <c r="G5658">
        <v>609.05719999999997</v>
      </c>
      <c r="H5658">
        <v>51.398989999999998</v>
      </c>
      <c r="I5658">
        <v>62.758380000000002</v>
      </c>
      <c r="J5658">
        <v>289.38310000000001</v>
      </c>
      <c r="K5658">
        <v>336.90069999999997</v>
      </c>
      <c r="L5658">
        <v>369.81119999999999</v>
      </c>
      <c r="M5658">
        <v>402.7217</v>
      </c>
      <c r="N5658">
        <v>450.23930000000001</v>
      </c>
      <c r="O5658">
        <v>538</v>
      </c>
      <c r="P5658">
        <v>134.84853000000001</v>
      </c>
      <c r="Q5658">
        <v>1</v>
      </c>
      <c r="R5658" s="75">
        <v>32890</v>
      </c>
      <c r="T5658" t="s">
        <v>112</v>
      </c>
      <c r="U5658">
        <v>7.5587799999999997E-2</v>
      </c>
      <c r="X5658" t="s">
        <v>113</v>
      </c>
      <c r="Z5658" s="97">
        <v>1140000000</v>
      </c>
    </row>
    <row r="5659" spans="1:26">
      <c r="A5659" t="s">
        <v>70</v>
      </c>
      <c r="B5659" t="s">
        <v>56</v>
      </c>
      <c r="C5659" t="s">
        <v>10</v>
      </c>
      <c r="D5659">
        <v>2014</v>
      </c>
      <c r="E5659">
        <v>17</v>
      </c>
      <c r="F5659">
        <v>934.74300000000005</v>
      </c>
      <c r="G5659">
        <v>187.02090000000001</v>
      </c>
      <c r="H5659">
        <v>50.969430000000003</v>
      </c>
      <c r="I5659">
        <v>62.452120000000001</v>
      </c>
      <c r="J5659">
        <v>667.68650000000002</v>
      </c>
      <c r="K5659">
        <v>714.97220000000004</v>
      </c>
      <c r="L5659">
        <v>747.72220000000004</v>
      </c>
      <c r="M5659">
        <v>780.47199999999998</v>
      </c>
      <c r="N5659">
        <v>827.75779999999997</v>
      </c>
      <c r="O5659">
        <v>538</v>
      </c>
      <c r="P5659">
        <v>134.84853000000001</v>
      </c>
      <c r="Q5659">
        <v>1</v>
      </c>
      <c r="R5659" s="75">
        <v>32890</v>
      </c>
      <c r="T5659" t="s">
        <v>112</v>
      </c>
      <c r="U5659">
        <v>7.5587799999999997E-2</v>
      </c>
      <c r="X5659" t="s">
        <v>113</v>
      </c>
      <c r="Z5659" s="97">
        <v>1130000000</v>
      </c>
    </row>
    <row r="5660" spans="1:26">
      <c r="A5660" t="s">
        <v>70</v>
      </c>
      <c r="B5660" t="s">
        <v>56</v>
      </c>
      <c r="C5660" t="s">
        <v>10</v>
      </c>
      <c r="D5660">
        <v>2014</v>
      </c>
      <c r="E5660">
        <v>18</v>
      </c>
      <c r="F5660">
        <v>925.98760000000004</v>
      </c>
      <c r="G5660">
        <v>181.55940000000001</v>
      </c>
      <c r="H5660">
        <v>49.525799999999997</v>
      </c>
      <c r="I5660">
        <v>62.74924</v>
      </c>
      <c r="J5660">
        <v>664.01179999999999</v>
      </c>
      <c r="K5660">
        <v>711.52250000000004</v>
      </c>
      <c r="L5660">
        <v>744.42819999999995</v>
      </c>
      <c r="M5660">
        <v>777.33389999999997</v>
      </c>
      <c r="N5660">
        <v>824.84460000000001</v>
      </c>
      <c r="O5660">
        <v>538</v>
      </c>
      <c r="P5660">
        <v>134.84853000000001</v>
      </c>
      <c r="Q5660">
        <v>1</v>
      </c>
      <c r="R5660" s="75">
        <v>32890</v>
      </c>
      <c r="T5660" t="s">
        <v>112</v>
      </c>
      <c r="U5660">
        <v>7.5587799999999997E-2</v>
      </c>
      <c r="X5660" t="s">
        <v>113</v>
      </c>
      <c r="Z5660" s="97">
        <v>1140000000</v>
      </c>
    </row>
    <row r="5661" spans="1:26">
      <c r="A5661" t="s">
        <v>70</v>
      </c>
      <c r="B5661" t="s">
        <v>56</v>
      </c>
      <c r="C5661" t="s">
        <v>10</v>
      </c>
      <c r="D5661">
        <v>2014</v>
      </c>
      <c r="E5661">
        <v>19</v>
      </c>
      <c r="F5661">
        <v>925.21889999999996</v>
      </c>
      <c r="G5661">
        <v>179.79640000000001</v>
      </c>
      <c r="H5661">
        <v>47.419110000000003</v>
      </c>
      <c r="I5661">
        <v>62.718299999999999</v>
      </c>
      <c r="J5661">
        <v>665.04570000000001</v>
      </c>
      <c r="K5661">
        <v>712.53300000000002</v>
      </c>
      <c r="L5661">
        <v>745.42250000000001</v>
      </c>
      <c r="M5661">
        <v>778.31200000000001</v>
      </c>
      <c r="N5661">
        <v>825.79920000000004</v>
      </c>
      <c r="O5661">
        <v>538</v>
      </c>
      <c r="P5661">
        <v>134.84853000000001</v>
      </c>
      <c r="Q5661">
        <v>1</v>
      </c>
      <c r="R5661" s="75">
        <v>32890</v>
      </c>
      <c r="T5661" t="s">
        <v>112</v>
      </c>
      <c r="U5661">
        <v>7.5587799999999997E-2</v>
      </c>
      <c r="X5661" t="s">
        <v>113</v>
      </c>
      <c r="Z5661" s="97">
        <v>1140000000</v>
      </c>
    </row>
    <row r="5662" spans="1:26">
      <c r="A5662" t="s">
        <v>70</v>
      </c>
      <c r="B5662" t="s">
        <v>56</v>
      </c>
      <c r="C5662" t="s">
        <v>10</v>
      </c>
      <c r="D5662">
        <v>2014</v>
      </c>
      <c r="E5662">
        <v>20</v>
      </c>
      <c r="F5662">
        <v>930.68100000000004</v>
      </c>
      <c r="G5662">
        <v>178.77289999999999</v>
      </c>
      <c r="H5662">
        <v>45.92163</v>
      </c>
      <c r="I5662">
        <v>62.428139999999999</v>
      </c>
      <c r="J5662">
        <v>671.90319999999997</v>
      </c>
      <c r="K5662">
        <v>719.17079999999999</v>
      </c>
      <c r="L5662">
        <v>751.90809999999999</v>
      </c>
      <c r="M5662">
        <v>784.6454</v>
      </c>
      <c r="N5662">
        <v>831.91300000000001</v>
      </c>
      <c r="O5662">
        <v>538</v>
      </c>
      <c r="P5662">
        <v>134.84853000000001</v>
      </c>
      <c r="Q5662">
        <v>1</v>
      </c>
      <c r="R5662" s="75">
        <v>32890</v>
      </c>
      <c r="T5662" t="s">
        <v>112</v>
      </c>
      <c r="U5662">
        <v>7.5587799999999997E-2</v>
      </c>
      <c r="X5662" t="s">
        <v>113</v>
      </c>
      <c r="Z5662" s="97">
        <v>1130000000</v>
      </c>
    </row>
    <row r="5663" spans="1:26">
      <c r="A5663" t="s">
        <v>70</v>
      </c>
      <c r="B5663" t="s">
        <v>56</v>
      </c>
      <c r="C5663" t="s">
        <v>10</v>
      </c>
      <c r="D5663">
        <v>2014</v>
      </c>
      <c r="E5663">
        <v>21</v>
      </c>
      <c r="F5663">
        <v>929.32529999999997</v>
      </c>
      <c r="G5663">
        <v>182.92009999999999</v>
      </c>
      <c r="H5663">
        <v>44.776699999999998</v>
      </c>
      <c r="I5663">
        <v>64.11694</v>
      </c>
      <c r="J5663">
        <v>664.23599999999999</v>
      </c>
      <c r="K5663">
        <v>712.78229999999996</v>
      </c>
      <c r="L5663">
        <v>746.40520000000004</v>
      </c>
      <c r="M5663">
        <v>780.02809999999999</v>
      </c>
      <c r="N5663">
        <v>828.57439999999997</v>
      </c>
      <c r="O5663">
        <v>538</v>
      </c>
      <c r="P5663">
        <v>134.84853000000001</v>
      </c>
      <c r="Q5663">
        <v>1</v>
      </c>
      <c r="R5663" s="75">
        <v>32890</v>
      </c>
      <c r="T5663" t="s">
        <v>112</v>
      </c>
      <c r="U5663">
        <v>7.5587799999999997E-2</v>
      </c>
      <c r="X5663" t="s">
        <v>113</v>
      </c>
      <c r="Z5663" s="97">
        <v>1190000000</v>
      </c>
    </row>
    <row r="5664" spans="1:26">
      <c r="A5664" t="s">
        <v>70</v>
      </c>
      <c r="B5664" t="s">
        <v>56</v>
      </c>
      <c r="C5664" t="s">
        <v>10</v>
      </c>
      <c r="D5664">
        <v>2014</v>
      </c>
      <c r="E5664">
        <v>22</v>
      </c>
      <c r="F5664">
        <v>933.10680000000002</v>
      </c>
      <c r="G5664">
        <v>457.57279999999997</v>
      </c>
      <c r="H5664">
        <v>43.92098</v>
      </c>
      <c r="I5664">
        <v>64.634320000000002</v>
      </c>
      <c r="J5664">
        <v>392.70170000000002</v>
      </c>
      <c r="K5664">
        <v>441.6397</v>
      </c>
      <c r="L5664">
        <v>475.53390000000002</v>
      </c>
      <c r="M5664">
        <v>509.4282</v>
      </c>
      <c r="N5664">
        <v>558.36609999999996</v>
      </c>
      <c r="O5664">
        <v>538</v>
      </c>
      <c r="P5664">
        <v>134.84853000000001</v>
      </c>
      <c r="Q5664">
        <v>1</v>
      </c>
      <c r="R5664" s="75">
        <v>32890</v>
      </c>
      <c r="T5664" t="s">
        <v>112</v>
      </c>
      <c r="U5664">
        <v>7.5587799999999997E-2</v>
      </c>
      <c r="X5664" t="s">
        <v>113</v>
      </c>
      <c r="Z5664" s="97">
        <v>1210000000</v>
      </c>
    </row>
    <row r="5665" spans="1:26">
      <c r="A5665" t="s">
        <v>70</v>
      </c>
      <c r="B5665" t="s">
        <v>56</v>
      </c>
      <c r="C5665" t="s">
        <v>10</v>
      </c>
      <c r="D5665">
        <v>2014</v>
      </c>
      <c r="E5665">
        <v>23</v>
      </c>
      <c r="F5665">
        <v>927.62919999999997</v>
      </c>
      <c r="G5665">
        <v>726.54750000000001</v>
      </c>
      <c r="H5665">
        <v>43.501330000000003</v>
      </c>
      <c r="I5665">
        <v>65.006500000000003</v>
      </c>
      <c r="J5665">
        <v>117.7724</v>
      </c>
      <c r="K5665">
        <v>166.9922</v>
      </c>
      <c r="L5665">
        <v>201.08160000000001</v>
      </c>
      <c r="M5665">
        <v>235.1711</v>
      </c>
      <c r="N5665">
        <v>284.39080000000001</v>
      </c>
      <c r="O5665">
        <v>538</v>
      </c>
      <c r="P5665">
        <v>134.84853000000001</v>
      </c>
      <c r="Q5665">
        <v>1</v>
      </c>
      <c r="R5665" s="75">
        <v>32890</v>
      </c>
      <c r="T5665" t="s">
        <v>112</v>
      </c>
      <c r="U5665">
        <v>7.5587799999999997E-2</v>
      </c>
      <c r="X5665" t="s">
        <v>113</v>
      </c>
      <c r="Z5665" s="97">
        <v>1220000000</v>
      </c>
    </row>
    <row r="5666" spans="1:26">
      <c r="A5666" t="s">
        <v>70</v>
      </c>
      <c r="B5666" t="s">
        <v>56</v>
      </c>
      <c r="C5666" t="s">
        <v>10</v>
      </c>
      <c r="D5666">
        <v>2014</v>
      </c>
      <c r="E5666">
        <v>24</v>
      </c>
      <c r="F5666">
        <v>894.6309</v>
      </c>
      <c r="G5666">
        <v>776.22310000000004</v>
      </c>
      <c r="H5666">
        <v>43.423609999999996</v>
      </c>
      <c r="I5666">
        <v>62.921480000000003</v>
      </c>
      <c r="J5666">
        <v>37.770600000000002</v>
      </c>
      <c r="K5666">
        <v>85.411659999999998</v>
      </c>
      <c r="L5666">
        <v>118.40770000000001</v>
      </c>
      <c r="M5666">
        <v>151.40379999999999</v>
      </c>
      <c r="N5666">
        <v>199.04480000000001</v>
      </c>
      <c r="O5666">
        <v>538</v>
      </c>
      <c r="P5666">
        <v>134.84853000000001</v>
      </c>
      <c r="Q5666">
        <v>1</v>
      </c>
      <c r="R5666" s="75">
        <v>32890</v>
      </c>
      <c r="T5666" t="s">
        <v>112</v>
      </c>
      <c r="U5666">
        <v>7.5587799999999997E-2</v>
      </c>
      <c r="X5666" t="s">
        <v>113</v>
      </c>
      <c r="Z5666" s="97">
        <v>1150000000</v>
      </c>
    </row>
    <row r="5667" spans="1:26">
      <c r="A5667" t="s">
        <v>70</v>
      </c>
      <c r="B5667" t="s">
        <v>56</v>
      </c>
      <c r="C5667" t="s">
        <v>11</v>
      </c>
      <c r="D5667">
        <v>2014</v>
      </c>
      <c r="E5667">
        <v>1</v>
      </c>
      <c r="F5667">
        <v>952.64509999999996</v>
      </c>
      <c r="G5667">
        <v>952.64509999999996</v>
      </c>
      <c r="H5667">
        <v>60.767049999999998</v>
      </c>
      <c r="I5667">
        <v>61.452210000000001</v>
      </c>
      <c r="J5667">
        <v>-78.754180000000005</v>
      </c>
      <c r="K5667">
        <v>-32.225569999999998</v>
      </c>
      <c r="L5667">
        <v>0</v>
      </c>
      <c r="M5667">
        <v>32.225569999999998</v>
      </c>
      <c r="N5667">
        <v>78.754180000000005</v>
      </c>
      <c r="O5667">
        <v>536</v>
      </c>
      <c r="P5667">
        <v>134.82741999999999</v>
      </c>
      <c r="Q5667">
        <v>2</v>
      </c>
      <c r="R5667" s="75">
        <v>34731</v>
      </c>
      <c r="T5667" t="s">
        <v>112</v>
      </c>
      <c r="U5667">
        <v>6.5936999999999996E-2</v>
      </c>
      <c r="X5667" t="s">
        <v>113</v>
      </c>
      <c r="Z5667" s="97">
        <v>1080000000</v>
      </c>
    </row>
    <row r="5668" spans="1:26">
      <c r="A5668" t="s">
        <v>70</v>
      </c>
      <c r="B5668" t="s">
        <v>56</v>
      </c>
      <c r="C5668" t="s">
        <v>11</v>
      </c>
      <c r="D5668">
        <v>2014</v>
      </c>
      <c r="E5668">
        <v>2</v>
      </c>
      <c r="F5668">
        <v>941.15750000000003</v>
      </c>
      <c r="G5668">
        <v>941.15750000000003</v>
      </c>
      <c r="H5668">
        <v>60.287170000000003</v>
      </c>
      <c r="I5668">
        <v>61.242739999999998</v>
      </c>
      <c r="J5668">
        <v>-78.485730000000004</v>
      </c>
      <c r="K5668">
        <v>-32.115720000000003</v>
      </c>
      <c r="L5668">
        <v>0</v>
      </c>
      <c r="M5668">
        <v>32.115720000000003</v>
      </c>
      <c r="N5668">
        <v>78.485730000000004</v>
      </c>
      <c r="O5668">
        <v>536</v>
      </c>
      <c r="P5668">
        <v>134.82741999999999</v>
      </c>
      <c r="Q5668">
        <v>2</v>
      </c>
      <c r="R5668" s="75">
        <v>34731</v>
      </c>
      <c r="T5668" t="s">
        <v>112</v>
      </c>
      <c r="U5668">
        <v>6.5936999999999996E-2</v>
      </c>
      <c r="X5668" t="s">
        <v>113</v>
      </c>
      <c r="Z5668" s="97">
        <v>1080000000</v>
      </c>
    </row>
    <row r="5669" spans="1:26">
      <c r="A5669" t="s">
        <v>70</v>
      </c>
      <c r="B5669" t="s">
        <v>56</v>
      </c>
      <c r="C5669" t="s">
        <v>11</v>
      </c>
      <c r="D5669">
        <v>2014</v>
      </c>
      <c r="E5669">
        <v>3</v>
      </c>
      <c r="F5669">
        <v>939.23320000000001</v>
      </c>
      <c r="G5669">
        <v>939.23320000000001</v>
      </c>
      <c r="H5669">
        <v>59.142589999999998</v>
      </c>
      <c r="I5669">
        <v>61.33569</v>
      </c>
      <c r="J5669">
        <v>-78.604849999999999</v>
      </c>
      <c r="K5669">
        <v>-32.164470000000001</v>
      </c>
      <c r="L5669">
        <v>0</v>
      </c>
      <c r="M5669">
        <v>32.164470000000001</v>
      </c>
      <c r="N5669">
        <v>78.604849999999999</v>
      </c>
      <c r="O5669">
        <v>536</v>
      </c>
      <c r="P5669">
        <v>134.82741999999999</v>
      </c>
      <c r="Q5669">
        <v>2</v>
      </c>
      <c r="R5669" s="75">
        <v>34731</v>
      </c>
      <c r="T5669" t="s">
        <v>112</v>
      </c>
      <c r="U5669">
        <v>6.5936999999999996E-2</v>
      </c>
      <c r="X5669" t="s">
        <v>113</v>
      </c>
      <c r="Z5669" s="97">
        <v>1080000000</v>
      </c>
    </row>
    <row r="5670" spans="1:26">
      <c r="A5670" t="s">
        <v>70</v>
      </c>
      <c r="B5670" t="s">
        <v>56</v>
      </c>
      <c r="C5670" t="s">
        <v>11</v>
      </c>
      <c r="D5670">
        <v>2014</v>
      </c>
      <c r="E5670">
        <v>4</v>
      </c>
      <c r="F5670">
        <v>956.64449999999999</v>
      </c>
      <c r="G5670">
        <v>956.64449999999999</v>
      </c>
      <c r="H5670">
        <v>58.807560000000002</v>
      </c>
      <c r="I5670">
        <v>61.617359999999998</v>
      </c>
      <c r="J5670">
        <v>-78.965819999999994</v>
      </c>
      <c r="K5670">
        <v>-32.312179999999998</v>
      </c>
      <c r="L5670">
        <v>0</v>
      </c>
      <c r="M5670">
        <v>32.312179999999998</v>
      </c>
      <c r="N5670">
        <v>78.965819999999994</v>
      </c>
      <c r="O5670">
        <v>536</v>
      </c>
      <c r="P5670">
        <v>134.82741999999999</v>
      </c>
      <c r="Q5670">
        <v>2</v>
      </c>
      <c r="R5670" s="75">
        <v>34731</v>
      </c>
      <c r="T5670" t="s">
        <v>112</v>
      </c>
      <c r="U5670">
        <v>6.5936999999999996E-2</v>
      </c>
      <c r="X5670" t="s">
        <v>113</v>
      </c>
      <c r="Z5670" s="97">
        <v>1090000000</v>
      </c>
    </row>
    <row r="5671" spans="1:26">
      <c r="A5671" t="s">
        <v>70</v>
      </c>
      <c r="B5671" t="s">
        <v>56</v>
      </c>
      <c r="C5671" t="s">
        <v>11</v>
      </c>
      <c r="D5671">
        <v>2014</v>
      </c>
      <c r="E5671">
        <v>5</v>
      </c>
      <c r="F5671">
        <v>980.77599999999995</v>
      </c>
      <c r="G5671">
        <v>980.77599999999995</v>
      </c>
      <c r="H5671">
        <v>57.554189999999998</v>
      </c>
      <c r="I5671">
        <v>61.408479999999997</v>
      </c>
      <c r="J5671">
        <v>-78.698130000000006</v>
      </c>
      <c r="K5671">
        <v>-32.202640000000002</v>
      </c>
      <c r="L5671">
        <v>0</v>
      </c>
      <c r="M5671">
        <v>32.202640000000002</v>
      </c>
      <c r="N5671">
        <v>78.698130000000006</v>
      </c>
      <c r="O5671">
        <v>536</v>
      </c>
      <c r="P5671">
        <v>134.82741999999999</v>
      </c>
      <c r="Q5671">
        <v>2</v>
      </c>
      <c r="R5671" s="75">
        <v>34731</v>
      </c>
      <c r="T5671" t="s">
        <v>112</v>
      </c>
      <c r="U5671">
        <v>6.5936999999999996E-2</v>
      </c>
      <c r="X5671" t="s">
        <v>113</v>
      </c>
      <c r="Z5671" s="97">
        <v>1080000000</v>
      </c>
    </row>
    <row r="5672" spans="1:26">
      <c r="A5672" t="s">
        <v>70</v>
      </c>
      <c r="B5672" t="s">
        <v>56</v>
      </c>
      <c r="C5672" t="s">
        <v>11</v>
      </c>
      <c r="D5672">
        <v>2014</v>
      </c>
      <c r="E5672">
        <v>6</v>
      </c>
      <c r="F5672">
        <v>1032.067</v>
      </c>
      <c r="G5672">
        <v>1032.067</v>
      </c>
      <c r="H5672">
        <v>56.632640000000002</v>
      </c>
      <c r="I5672">
        <v>61.389249999999997</v>
      </c>
      <c r="J5672">
        <v>-78.673479999999998</v>
      </c>
      <c r="K5672">
        <v>-32.192549999999997</v>
      </c>
      <c r="L5672">
        <v>0</v>
      </c>
      <c r="M5672">
        <v>32.192549999999997</v>
      </c>
      <c r="N5672">
        <v>78.673479999999998</v>
      </c>
      <c r="O5672">
        <v>536</v>
      </c>
      <c r="P5672">
        <v>134.82741999999999</v>
      </c>
      <c r="Q5672">
        <v>2</v>
      </c>
      <c r="R5672" s="75">
        <v>34731</v>
      </c>
      <c r="T5672" t="s">
        <v>112</v>
      </c>
      <c r="U5672">
        <v>6.5936999999999996E-2</v>
      </c>
      <c r="X5672" t="s">
        <v>113</v>
      </c>
      <c r="Z5672" s="97">
        <v>1080000000</v>
      </c>
    </row>
    <row r="5673" spans="1:26">
      <c r="A5673" t="s">
        <v>70</v>
      </c>
      <c r="B5673" t="s">
        <v>56</v>
      </c>
      <c r="C5673" t="s">
        <v>11</v>
      </c>
      <c r="D5673">
        <v>2014</v>
      </c>
      <c r="E5673">
        <v>7</v>
      </c>
      <c r="F5673">
        <v>1070.9590000000001</v>
      </c>
      <c r="G5673">
        <v>1070.9590000000001</v>
      </c>
      <c r="H5673">
        <v>55.998989999999999</v>
      </c>
      <c r="I5673">
        <v>61.336509999999997</v>
      </c>
      <c r="J5673">
        <v>-78.605900000000005</v>
      </c>
      <c r="K5673">
        <v>-32.16489</v>
      </c>
      <c r="L5673">
        <v>0</v>
      </c>
      <c r="M5673">
        <v>32.16489</v>
      </c>
      <c r="N5673">
        <v>78.605900000000005</v>
      </c>
      <c r="O5673">
        <v>536</v>
      </c>
      <c r="P5673">
        <v>134.82741999999999</v>
      </c>
      <c r="Q5673">
        <v>2</v>
      </c>
      <c r="R5673" s="75">
        <v>34731</v>
      </c>
      <c r="T5673" t="s">
        <v>112</v>
      </c>
      <c r="U5673">
        <v>6.5936999999999996E-2</v>
      </c>
      <c r="X5673" t="s">
        <v>113</v>
      </c>
      <c r="Z5673" s="97">
        <v>1080000000</v>
      </c>
    </row>
    <row r="5674" spans="1:26">
      <c r="A5674" t="s">
        <v>70</v>
      </c>
      <c r="B5674" t="s">
        <v>56</v>
      </c>
      <c r="C5674" t="s">
        <v>11</v>
      </c>
      <c r="D5674">
        <v>2014</v>
      </c>
      <c r="E5674">
        <v>8</v>
      </c>
      <c r="F5674">
        <v>1118.029</v>
      </c>
      <c r="G5674">
        <v>1118.029</v>
      </c>
      <c r="H5674">
        <v>55.732610000000001</v>
      </c>
      <c r="I5674">
        <v>61.203249999999997</v>
      </c>
      <c r="J5674">
        <v>-78.435130000000001</v>
      </c>
      <c r="K5674">
        <v>-32.095019999999998</v>
      </c>
      <c r="L5674">
        <v>0</v>
      </c>
      <c r="M5674">
        <v>32.095019999999998</v>
      </c>
      <c r="N5674">
        <v>78.435130000000001</v>
      </c>
      <c r="O5674">
        <v>536</v>
      </c>
      <c r="P5674">
        <v>134.82741999999999</v>
      </c>
      <c r="Q5674">
        <v>2</v>
      </c>
      <c r="R5674" s="75">
        <v>34731</v>
      </c>
      <c r="T5674" t="s">
        <v>112</v>
      </c>
      <c r="U5674">
        <v>6.5936999999999996E-2</v>
      </c>
      <c r="X5674" t="s">
        <v>113</v>
      </c>
      <c r="Z5674" s="97">
        <v>1080000000</v>
      </c>
    </row>
    <row r="5675" spans="1:26">
      <c r="A5675" t="s">
        <v>70</v>
      </c>
      <c r="B5675" t="s">
        <v>56</v>
      </c>
      <c r="C5675" t="s">
        <v>11</v>
      </c>
      <c r="D5675">
        <v>2014</v>
      </c>
      <c r="E5675">
        <v>9</v>
      </c>
      <c r="F5675">
        <v>1111.778</v>
      </c>
      <c r="G5675">
        <v>1111.778</v>
      </c>
      <c r="H5675">
        <v>57.751690000000004</v>
      </c>
      <c r="I5675">
        <v>61.162399999999998</v>
      </c>
      <c r="J5675">
        <v>-78.382769999999994</v>
      </c>
      <c r="K5675">
        <v>-32.073599999999999</v>
      </c>
      <c r="L5675">
        <v>0</v>
      </c>
      <c r="M5675">
        <v>32.073599999999999</v>
      </c>
      <c r="N5675">
        <v>78.382769999999994</v>
      </c>
      <c r="O5675">
        <v>536</v>
      </c>
      <c r="P5675">
        <v>134.82741999999999</v>
      </c>
      <c r="Q5675">
        <v>2</v>
      </c>
      <c r="R5675" s="75">
        <v>34731</v>
      </c>
      <c r="T5675" t="s">
        <v>112</v>
      </c>
      <c r="U5675">
        <v>6.5936999999999996E-2</v>
      </c>
      <c r="X5675" t="s">
        <v>113</v>
      </c>
      <c r="Z5675" s="97">
        <v>1070000000</v>
      </c>
    </row>
    <row r="5676" spans="1:26">
      <c r="A5676" t="s">
        <v>70</v>
      </c>
      <c r="B5676" t="s">
        <v>56</v>
      </c>
      <c r="C5676" t="s">
        <v>11</v>
      </c>
      <c r="D5676">
        <v>2014</v>
      </c>
      <c r="E5676">
        <v>10</v>
      </c>
      <c r="F5676">
        <v>1126.0429999999999</v>
      </c>
      <c r="G5676">
        <v>1126.0429999999999</v>
      </c>
      <c r="H5676">
        <v>62.70823</v>
      </c>
      <c r="I5676">
        <v>61.141100000000002</v>
      </c>
      <c r="J5676">
        <v>-78.35548</v>
      </c>
      <c r="K5676">
        <v>-32.062420000000003</v>
      </c>
      <c r="L5676">
        <v>0</v>
      </c>
      <c r="M5676">
        <v>32.062420000000003</v>
      </c>
      <c r="N5676">
        <v>78.35548</v>
      </c>
      <c r="O5676">
        <v>536</v>
      </c>
      <c r="P5676">
        <v>134.82741999999999</v>
      </c>
      <c r="Q5676">
        <v>2</v>
      </c>
      <c r="R5676" s="75">
        <v>34731</v>
      </c>
      <c r="T5676" t="s">
        <v>112</v>
      </c>
      <c r="U5676">
        <v>6.5936999999999996E-2</v>
      </c>
      <c r="X5676" t="s">
        <v>113</v>
      </c>
      <c r="Z5676" s="97">
        <v>1070000000</v>
      </c>
    </row>
    <row r="5677" spans="1:26">
      <c r="A5677" t="s">
        <v>70</v>
      </c>
      <c r="B5677" t="s">
        <v>56</v>
      </c>
      <c r="C5677" t="s">
        <v>11</v>
      </c>
      <c r="D5677">
        <v>2014</v>
      </c>
      <c r="E5677">
        <v>11</v>
      </c>
      <c r="F5677">
        <v>1123.2650000000001</v>
      </c>
      <c r="G5677">
        <v>1123.2650000000001</v>
      </c>
      <c r="H5677">
        <v>67.744290000000007</v>
      </c>
      <c r="I5677">
        <v>61.310949999999998</v>
      </c>
      <c r="J5677">
        <v>-78.573139999999995</v>
      </c>
      <c r="K5677">
        <v>-32.151490000000003</v>
      </c>
      <c r="L5677">
        <v>0</v>
      </c>
      <c r="M5677">
        <v>32.151490000000003</v>
      </c>
      <c r="N5677">
        <v>78.573139999999995</v>
      </c>
      <c r="O5677">
        <v>536</v>
      </c>
      <c r="P5677">
        <v>134.82741999999999</v>
      </c>
      <c r="Q5677">
        <v>2</v>
      </c>
      <c r="R5677" s="75">
        <v>34731</v>
      </c>
      <c r="T5677" t="s">
        <v>112</v>
      </c>
      <c r="U5677">
        <v>6.5936999999999996E-2</v>
      </c>
      <c r="X5677" t="s">
        <v>113</v>
      </c>
      <c r="Z5677" s="97">
        <v>1080000000</v>
      </c>
    </row>
    <row r="5678" spans="1:26">
      <c r="A5678" t="s">
        <v>70</v>
      </c>
      <c r="B5678" t="s">
        <v>56</v>
      </c>
      <c r="C5678" t="s">
        <v>11</v>
      </c>
      <c r="D5678">
        <v>2014</v>
      </c>
      <c r="E5678">
        <v>12</v>
      </c>
      <c r="F5678">
        <v>1125.0719999999999</v>
      </c>
      <c r="G5678">
        <v>1125.0719999999999</v>
      </c>
      <c r="H5678">
        <v>72.908339999999995</v>
      </c>
      <c r="I5678">
        <v>61.153860000000002</v>
      </c>
      <c r="J5678">
        <v>-78.371830000000003</v>
      </c>
      <c r="K5678">
        <v>-32.069110000000002</v>
      </c>
      <c r="L5678">
        <v>0</v>
      </c>
      <c r="M5678">
        <v>32.069110000000002</v>
      </c>
      <c r="N5678">
        <v>78.371830000000003</v>
      </c>
      <c r="O5678">
        <v>536</v>
      </c>
      <c r="P5678">
        <v>134.82741999999999</v>
      </c>
      <c r="Q5678">
        <v>2</v>
      </c>
      <c r="R5678" s="75">
        <v>34731</v>
      </c>
      <c r="T5678" t="s">
        <v>112</v>
      </c>
      <c r="U5678">
        <v>6.5936999999999996E-2</v>
      </c>
      <c r="X5678" t="s">
        <v>113</v>
      </c>
      <c r="Z5678" s="97">
        <v>1070000000</v>
      </c>
    </row>
    <row r="5679" spans="1:26">
      <c r="A5679" t="s">
        <v>70</v>
      </c>
      <c r="B5679" t="s">
        <v>56</v>
      </c>
      <c r="C5679" t="s">
        <v>11</v>
      </c>
      <c r="D5679">
        <v>2014</v>
      </c>
      <c r="E5679">
        <v>13</v>
      </c>
      <c r="F5679">
        <v>1118.6410000000001</v>
      </c>
      <c r="G5679">
        <v>1118.6410000000001</v>
      </c>
      <c r="H5679">
        <v>76.60378</v>
      </c>
      <c r="I5679">
        <v>60.804049999999997</v>
      </c>
      <c r="J5679">
        <v>-77.923519999999996</v>
      </c>
      <c r="K5679">
        <v>-31.885670000000001</v>
      </c>
      <c r="L5679">
        <v>0</v>
      </c>
      <c r="M5679">
        <v>31.885670000000001</v>
      </c>
      <c r="N5679">
        <v>77.923519999999996</v>
      </c>
      <c r="O5679">
        <v>536</v>
      </c>
      <c r="P5679">
        <v>134.82741999999999</v>
      </c>
      <c r="Q5679">
        <v>2</v>
      </c>
      <c r="R5679" s="75">
        <v>34731</v>
      </c>
      <c r="T5679" t="s">
        <v>112</v>
      </c>
      <c r="U5679">
        <v>6.5936999999999996E-2</v>
      </c>
      <c r="X5679" t="s">
        <v>113</v>
      </c>
      <c r="Z5679" s="97">
        <v>1060000000</v>
      </c>
    </row>
    <row r="5680" spans="1:26">
      <c r="A5680" t="s">
        <v>70</v>
      </c>
      <c r="B5680" t="s">
        <v>56</v>
      </c>
      <c r="C5680" t="s">
        <v>11</v>
      </c>
      <c r="D5680">
        <v>2014</v>
      </c>
      <c r="E5680">
        <v>14</v>
      </c>
      <c r="F5680">
        <v>1074.9690000000001</v>
      </c>
      <c r="G5680">
        <v>1075.597</v>
      </c>
      <c r="H5680">
        <v>78.81541</v>
      </c>
      <c r="I5680">
        <v>60.39996</v>
      </c>
      <c r="J5680">
        <v>-78.033580000000001</v>
      </c>
      <c r="K5680">
        <v>-32.301699999999997</v>
      </c>
      <c r="L5680">
        <v>-0.62792970000000004</v>
      </c>
      <c r="M5680">
        <v>31.045839999999998</v>
      </c>
      <c r="N5680">
        <v>76.777730000000005</v>
      </c>
      <c r="O5680">
        <v>536</v>
      </c>
      <c r="P5680">
        <v>134.82741999999999</v>
      </c>
      <c r="Q5680">
        <v>2</v>
      </c>
      <c r="R5680" s="75">
        <v>34731</v>
      </c>
      <c r="T5680" t="s">
        <v>112</v>
      </c>
      <c r="U5680">
        <v>6.5936999999999996E-2</v>
      </c>
      <c r="X5680" t="s">
        <v>113</v>
      </c>
      <c r="Z5680" s="97">
        <v>1050000000</v>
      </c>
    </row>
    <row r="5681" spans="1:26">
      <c r="A5681" t="s">
        <v>70</v>
      </c>
      <c r="B5681" t="s">
        <v>56</v>
      </c>
      <c r="C5681" t="s">
        <v>11</v>
      </c>
      <c r="D5681">
        <v>2014</v>
      </c>
      <c r="E5681">
        <v>15</v>
      </c>
      <c r="F5681">
        <v>1042.796</v>
      </c>
      <c r="G5681">
        <v>1071.7670000000001</v>
      </c>
      <c r="H5681">
        <v>79.994029999999995</v>
      </c>
      <c r="I5681">
        <v>60.292189999999998</v>
      </c>
      <c r="J5681">
        <v>-106.2384</v>
      </c>
      <c r="K5681">
        <v>-60.588079999999998</v>
      </c>
      <c r="L5681">
        <v>-28.970829999999999</v>
      </c>
      <c r="M5681">
        <v>2.6464300000000001</v>
      </c>
      <c r="N5681">
        <v>48.296729999999997</v>
      </c>
      <c r="O5681">
        <v>536</v>
      </c>
      <c r="P5681">
        <v>134.82741999999999</v>
      </c>
      <c r="Q5681">
        <v>2</v>
      </c>
      <c r="R5681" s="75">
        <v>34731</v>
      </c>
      <c r="T5681" t="s">
        <v>112</v>
      </c>
      <c r="U5681">
        <v>6.5936999999999996E-2</v>
      </c>
      <c r="X5681" t="s">
        <v>113</v>
      </c>
      <c r="Z5681" s="97">
        <v>1040000000</v>
      </c>
    </row>
    <row r="5682" spans="1:26">
      <c r="A5682" t="s">
        <v>70</v>
      </c>
      <c r="B5682" t="s">
        <v>56</v>
      </c>
      <c r="C5682" t="s">
        <v>11</v>
      </c>
      <c r="D5682">
        <v>2014</v>
      </c>
      <c r="E5682">
        <v>16</v>
      </c>
      <c r="F5682">
        <v>1013.561</v>
      </c>
      <c r="G5682">
        <v>654.67330000000004</v>
      </c>
      <c r="H5682">
        <v>80.676259999999999</v>
      </c>
      <c r="I5682">
        <v>60.212699999999998</v>
      </c>
      <c r="J5682">
        <v>281.72219999999999</v>
      </c>
      <c r="K5682">
        <v>327.31229999999999</v>
      </c>
      <c r="L5682">
        <v>358.8879</v>
      </c>
      <c r="M5682">
        <v>390.46339999999998</v>
      </c>
      <c r="N5682">
        <v>436.05360000000002</v>
      </c>
      <c r="O5682">
        <v>536</v>
      </c>
      <c r="P5682">
        <v>134.82741999999999</v>
      </c>
      <c r="Q5682">
        <v>2</v>
      </c>
      <c r="R5682" s="75">
        <v>34731</v>
      </c>
      <c r="T5682" t="s">
        <v>112</v>
      </c>
      <c r="U5682">
        <v>6.5936999999999996E-2</v>
      </c>
      <c r="X5682" t="s">
        <v>113</v>
      </c>
      <c r="Z5682" s="97">
        <v>1040000000</v>
      </c>
    </row>
    <row r="5683" spans="1:26">
      <c r="A5683" t="s">
        <v>70</v>
      </c>
      <c r="B5683" t="s">
        <v>56</v>
      </c>
      <c r="C5683" t="s">
        <v>11</v>
      </c>
      <c r="D5683">
        <v>2014</v>
      </c>
      <c r="E5683">
        <v>17</v>
      </c>
      <c r="F5683">
        <v>988.89139999999998</v>
      </c>
      <c r="G5683">
        <v>197.2861</v>
      </c>
      <c r="H5683">
        <v>79.856499999999997</v>
      </c>
      <c r="I5683">
        <v>60.151440000000001</v>
      </c>
      <c r="J5683">
        <v>714.5181</v>
      </c>
      <c r="K5683">
        <v>760.06179999999995</v>
      </c>
      <c r="L5683">
        <v>791.60530000000006</v>
      </c>
      <c r="M5683">
        <v>823.14869999999996</v>
      </c>
      <c r="N5683">
        <v>868.69240000000002</v>
      </c>
      <c r="O5683">
        <v>536</v>
      </c>
      <c r="P5683">
        <v>134.82741999999999</v>
      </c>
      <c r="Q5683">
        <v>2</v>
      </c>
      <c r="R5683" s="75">
        <v>34731</v>
      </c>
      <c r="T5683" t="s">
        <v>112</v>
      </c>
      <c r="U5683">
        <v>6.5936999999999996E-2</v>
      </c>
      <c r="X5683" t="s">
        <v>113</v>
      </c>
      <c r="Z5683" s="97">
        <v>1040000000</v>
      </c>
    </row>
    <row r="5684" spans="1:26">
      <c r="A5684" t="s">
        <v>70</v>
      </c>
      <c r="B5684" t="s">
        <v>56</v>
      </c>
      <c r="C5684" t="s">
        <v>11</v>
      </c>
      <c r="D5684">
        <v>2014</v>
      </c>
      <c r="E5684">
        <v>18</v>
      </c>
      <c r="F5684">
        <v>973.77729999999997</v>
      </c>
      <c r="G5684">
        <v>196.31120000000001</v>
      </c>
      <c r="H5684">
        <v>77.687160000000006</v>
      </c>
      <c r="I5684">
        <v>60.168219999999998</v>
      </c>
      <c r="J5684">
        <v>700.35739999999998</v>
      </c>
      <c r="K5684">
        <v>745.91390000000001</v>
      </c>
      <c r="L5684">
        <v>777.46609999999998</v>
      </c>
      <c r="M5684">
        <v>809.01840000000004</v>
      </c>
      <c r="N5684">
        <v>854.57479999999998</v>
      </c>
      <c r="O5684">
        <v>536</v>
      </c>
      <c r="P5684">
        <v>134.82741999999999</v>
      </c>
      <c r="Q5684">
        <v>2</v>
      </c>
      <c r="R5684" s="75">
        <v>34731</v>
      </c>
      <c r="T5684" t="s">
        <v>112</v>
      </c>
      <c r="U5684">
        <v>6.5936999999999996E-2</v>
      </c>
      <c r="X5684" t="s">
        <v>113</v>
      </c>
      <c r="Z5684" s="97">
        <v>1040000000</v>
      </c>
    </row>
    <row r="5685" spans="1:26">
      <c r="A5685" t="s">
        <v>70</v>
      </c>
      <c r="B5685" t="s">
        <v>56</v>
      </c>
      <c r="C5685" t="s">
        <v>11</v>
      </c>
      <c r="D5685">
        <v>2014</v>
      </c>
      <c r="E5685">
        <v>19</v>
      </c>
      <c r="F5685">
        <v>979.01859999999999</v>
      </c>
      <c r="G5685">
        <v>195.44130000000001</v>
      </c>
      <c r="H5685">
        <v>73.820980000000006</v>
      </c>
      <c r="I5685">
        <v>60.431570000000001</v>
      </c>
      <c r="J5685">
        <v>706.13120000000004</v>
      </c>
      <c r="K5685">
        <v>751.88699999999994</v>
      </c>
      <c r="L5685">
        <v>783.57740000000001</v>
      </c>
      <c r="M5685">
        <v>815.26769999999999</v>
      </c>
      <c r="N5685">
        <v>861.02359999999999</v>
      </c>
      <c r="O5685">
        <v>536</v>
      </c>
      <c r="P5685">
        <v>134.82741999999999</v>
      </c>
      <c r="Q5685">
        <v>2</v>
      </c>
      <c r="R5685" s="75">
        <v>34731</v>
      </c>
      <c r="T5685" t="s">
        <v>112</v>
      </c>
      <c r="U5685">
        <v>6.5936999999999996E-2</v>
      </c>
      <c r="X5685" t="s">
        <v>113</v>
      </c>
      <c r="Z5685" s="97">
        <v>1050000000</v>
      </c>
    </row>
    <row r="5686" spans="1:26">
      <c r="A5686" t="s">
        <v>70</v>
      </c>
      <c r="B5686" t="s">
        <v>56</v>
      </c>
      <c r="C5686" t="s">
        <v>11</v>
      </c>
      <c r="D5686">
        <v>2014</v>
      </c>
      <c r="E5686">
        <v>20</v>
      </c>
      <c r="F5686">
        <v>962.56989999999996</v>
      </c>
      <c r="G5686">
        <v>194.7602</v>
      </c>
      <c r="H5686">
        <v>70.936899999999994</v>
      </c>
      <c r="I5686">
        <v>60.232349999999997</v>
      </c>
      <c r="J5686">
        <v>690.61900000000003</v>
      </c>
      <c r="K5686">
        <v>736.22389999999996</v>
      </c>
      <c r="L5686">
        <v>767.8098</v>
      </c>
      <c r="M5686">
        <v>799.39559999999994</v>
      </c>
      <c r="N5686">
        <v>845.00059999999996</v>
      </c>
      <c r="O5686">
        <v>536</v>
      </c>
      <c r="P5686">
        <v>134.82741999999999</v>
      </c>
      <c r="Q5686">
        <v>2</v>
      </c>
      <c r="R5686" s="75">
        <v>34731</v>
      </c>
      <c r="T5686" t="s">
        <v>112</v>
      </c>
      <c r="U5686">
        <v>6.5936999999999996E-2</v>
      </c>
      <c r="X5686" t="s">
        <v>113</v>
      </c>
      <c r="Z5686" s="97">
        <v>1040000000</v>
      </c>
    </row>
    <row r="5687" spans="1:26">
      <c r="A5687" t="s">
        <v>70</v>
      </c>
      <c r="B5687" t="s">
        <v>56</v>
      </c>
      <c r="C5687" t="s">
        <v>11</v>
      </c>
      <c r="D5687">
        <v>2014</v>
      </c>
      <c r="E5687">
        <v>21</v>
      </c>
      <c r="F5687">
        <v>973.48770000000002</v>
      </c>
      <c r="G5687">
        <v>194.8092</v>
      </c>
      <c r="H5687">
        <v>68.101410000000001</v>
      </c>
      <c r="I5687">
        <v>61.203400000000002</v>
      </c>
      <c r="J5687">
        <v>700.2432</v>
      </c>
      <c r="K5687">
        <v>746.58339999999998</v>
      </c>
      <c r="L5687">
        <v>778.67849999999999</v>
      </c>
      <c r="M5687">
        <v>810.77359999999999</v>
      </c>
      <c r="N5687">
        <v>857.11379999999997</v>
      </c>
      <c r="O5687">
        <v>536</v>
      </c>
      <c r="P5687">
        <v>134.82741999999999</v>
      </c>
      <c r="Q5687">
        <v>2</v>
      </c>
      <c r="R5687" s="75">
        <v>34731</v>
      </c>
      <c r="T5687" t="s">
        <v>112</v>
      </c>
      <c r="U5687">
        <v>6.5936999999999996E-2</v>
      </c>
      <c r="X5687" t="s">
        <v>113</v>
      </c>
      <c r="Z5687" s="97">
        <v>1080000000</v>
      </c>
    </row>
    <row r="5688" spans="1:26">
      <c r="A5688" t="s">
        <v>70</v>
      </c>
      <c r="B5688" t="s">
        <v>56</v>
      </c>
      <c r="C5688" t="s">
        <v>11</v>
      </c>
      <c r="D5688">
        <v>2014</v>
      </c>
      <c r="E5688">
        <v>22</v>
      </c>
      <c r="F5688">
        <v>965.48749999999995</v>
      </c>
      <c r="G5688">
        <v>489.57639999999998</v>
      </c>
      <c r="H5688">
        <v>66.462810000000005</v>
      </c>
      <c r="I5688">
        <v>61.231659999999998</v>
      </c>
      <c r="J5688">
        <v>397.43970000000002</v>
      </c>
      <c r="K5688">
        <v>443.80130000000003</v>
      </c>
      <c r="L5688">
        <v>475.91120000000001</v>
      </c>
      <c r="M5688">
        <v>508.02109999999999</v>
      </c>
      <c r="N5688">
        <v>554.38279999999997</v>
      </c>
      <c r="O5688">
        <v>536</v>
      </c>
      <c r="P5688">
        <v>134.82741999999999</v>
      </c>
      <c r="Q5688">
        <v>2</v>
      </c>
      <c r="R5688" s="75">
        <v>34731</v>
      </c>
      <c r="T5688" t="s">
        <v>112</v>
      </c>
      <c r="U5688">
        <v>6.5936999999999996E-2</v>
      </c>
      <c r="X5688" t="s">
        <v>113</v>
      </c>
      <c r="Z5688" s="97">
        <v>1080000000</v>
      </c>
    </row>
    <row r="5689" spans="1:26">
      <c r="A5689" t="s">
        <v>70</v>
      </c>
      <c r="B5689" t="s">
        <v>56</v>
      </c>
      <c r="C5689" t="s">
        <v>11</v>
      </c>
      <c r="D5689">
        <v>2014</v>
      </c>
      <c r="E5689">
        <v>23</v>
      </c>
      <c r="F5689">
        <v>1004.427</v>
      </c>
      <c r="G5689">
        <v>780.29480000000001</v>
      </c>
      <c r="H5689">
        <v>65.225070000000002</v>
      </c>
      <c r="I5689">
        <v>61.457279999999997</v>
      </c>
      <c r="J5689">
        <v>145.37119999999999</v>
      </c>
      <c r="K5689">
        <v>191.90369999999999</v>
      </c>
      <c r="L5689">
        <v>224.1319</v>
      </c>
      <c r="M5689">
        <v>256.36009999999999</v>
      </c>
      <c r="N5689">
        <v>302.89260000000002</v>
      </c>
      <c r="O5689">
        <v>536</v>
      </c>
      <c r="P5689">
        <v>134.82741999999999</v>
      </c>
      <c r="Q5689">
        <v>2</v>
      </c>
      <c r="R5689" s="75">
        <v>34731</v>
      </c>
      <c r="T5689" t="s">
        <v>112</v>
      </c>
      <c r="U5689">
        <v>6.5936999999999996E-2</v>
      </c>
      <c r="X5689" t="s">
        <v>113</v>
      </c>
      <c r="Z5689" s="97">
        <v>1090000000</v>
      </c>
    </row>
    <row r="5690" spans="1:26">
      <c r="A5690" t="s">
        <v>70</v>
      </c>
      <c r="B5690" t="s">
        <v>56</v>
      </c>
      <c r="C5690" t="s">
        <v>11</v>
      </c>
      <c r="D5690">
        <v>2014</v>
      </c>
      <c r="E5690">
        <v>24</v>
      </c>
      <c r="F5690">
        <v>978.18409999999994</v>
      </c>
      <c r="G5690">
        <v>837.91719999999998</v>
      </c>
      <c r="H5690">
        <v>64.426460000000006</v>
      </c>
      <c r="I5690">
        <v>61.122880000000002</v>
      </c>
      <c r="J5690">
        <v>61.93479</v>
      </c>
      <c r="K5690">
        <v>108.214</v>
      </c>
      <c r="L5690">
        <v>140.26689999999999</v>
      </c>
      <c r="M5690">
        <v>172.31979999999999</v>
      </c>
      <c r="N5690">
        <v>218.59899999999999</v>
      </c>
      <c r="O5690">
        <v>536</v>
      </c>
      <c r="P5690">
        <v>134.82741999999999</v>
      </c>
      <c r="Q5690">
        <v>2</v>
      </c>
      <c r="R5690" s="75">
        <v>34731</v>
      </c>
      <c r="T5690" t="s">
        <v>112</v>
      </c>
      <c r="U5690">
        <v>6.5936999999999996E-2</v>
      </c>
      <c r="X5690" t="s">
        <v>113</v>
      </c>
      <c r="Z5690" s="97">
        <v>1070000000</v>
      </c>
    </row>
    <row r="5691" spans="1:26">
      <c r="A5691" t="s">
        <v>70</v>
      </c>
      <c r="B5691" t="s">
        <v>56</v>
      </c>
      <c r="C5691" t="s">
        <v>12</v>
      </c>
      <c r="D5691">
        <v>2014</v>
      </c>
      <c r="E5691">
        <v>1</v>
      </c>
      <c r="F5691">
        <v>971.24599999999998</v>
      </c>
      <c r="G5691">
        <v>971.24599999999998</v>
      </c>
      <c r="H5691">
        <v>64.874970000000005</v>
      </c>
      <c r="I5691">
        <v>61.202710000000003</v>
      </c>
      <c r="J5691">
        <v>-78.434430000000006</v>
      </c>
      <c r="K5691">
        <v>-32.094729999999998</v>
      </c>
      <c r="L5691">
        <v>0</v>
      </c>
      <c r="M5691">
        <v>32.094729999999998</v>
      </c>
      <c r="N5691">
        <v>78.434430000000006</v>
      </c>
      <c r="O5691">
        <v>534</v>
      </c>
      <c r="P5691">
        <v>134.80615</v>
      </c>
      <c r="Q5691">
        <v>3</v>
      </c>
      <c r="R5691" s="75">
        <v>35509</v>
      </c>
      <c r="T5691" t="s">
        <v>112</v>
      </c>
      <c r="U5691">
        <v>6.8746199999999993E-2</v>
      </c>
      <c r="X5691" t="s">
        <v>113</v>
      </c>
      <c r="Z5691" s="97">
        <v>1070000000</v>
      </c>
    </row>
    <row r="5692" spans="1:26">
      <c r="A5692" t="s">
        <v>70</v>
      </c>
      <c r="B5692" t="s">
        <v>56</v>
      </c>
      <c r="C5692" t="s">
        <v>12</v>
      </c>
      <c r="D5692">
        <v>2014</v>
      </c>
      <c r="E5692">
        <v>2</v>
      </c>
      <c r="F5692">
        <v>958.15729999999996</v>
      </c>
      <c r="G5692">
        <v>958.15729999999996</v>
      </c>
      <c r="H5692">
        <v>62.991759999999999</v>
      </c>
      <c r="I5692">
        <v>61.162190000000002</v>
      </c>
      <c r="J5692">
        <v>-78.382509999999996</v>
      </c>
      <c r="K5692">
        <v>-32.07349</v>
      </c>
      <c r="L5692">
        <v>0</v>
      </c>
      <c r="M5692">
        <v>32.07349</v>
      </c>
      <c r="N5692">
        <v>78.382509999999996</v>
      </c>
      <c r="O5692">
        <v>534</v>
      </c>
      <c r="P5692">
        <v>134.80615</v>
      </c>
      <c r="Q5692">
        <v>3</v>
      </c>
      <c r="R5692" s="75">
        <v>35509</v>
      </c>
      <c r="T5692" t="s">
        <v>112</v>
      </c>
      <c r="U5692">
        <v>6.8746199999999993E-2</v>
      </c>
      <c r="X5692" t="s">
        <v>113</v>
      </c>
      <c r="Z5692" s="97">
        <v>1070000000</v>
      </c>
    </row>
    <row r="5693" spans="1:26">
      <c r="A5693" t="s">
        <v>70</v>
      </c>
      <c r="B5693" t="s">
        <v>56</v>
      </c>
      <c r="C5693" t="s">
        <v>12</v>
      </c>
      <c r="D5693">
        <v>2014</v>
      </c>
      <c r="E5693">
        <v>3</v>
      </c>
      <c r="F5693">
        <v>946.63710000000003</v>
      </c>
      <c r="G5693">
        <v>946.63710000000003</v>
      </c>
      <c r="H5693">
        <v>61.75385</v>
      </c>
      <c r="I5693">
        <v>61.156529999999997</v>
      </c>
      <c r="J5693">
        <v>-78.375249999999994</v>
      </c>
      <c r="K5693">
        <v>-32.070520000000002</v>
      </c>
      <c r="L5693">
        <v>0</v>
      </c>
      <c r="M5693">
        <v>32.070520000000002</v>
      </c>
      <c r="N5693">
        <v>78.375249999999994</v>
      </c>
      <c r="O5693">
        <v>534</v>
      </c>
      <c r="P5693">
        <v>134.80615</v>
      </c>
      <c r="Q5693">
        <v>3</v>
      </c>
      <c r="R5693" s="75">
        <v>35509</v>
      </c>
      <c r="T5693" t="s">
        <v>112</v>
      </c>
      <c r="U5693">
        <v>6.8746199999999993E-2</v>
      </c>
      <c r="X5693" t="s">
        <v>113</v>
      </c>
      <c r="Z5693" s="97">
        <v>1070000000</v>
      </c>
    </row>
    <row r="5694" spans="1:26">
      <c r="A5694" t="s">
        <v>70</v>
      </c>
      <c r="B5694" t="s">
        <v>56</v>
      </c>
      <c r="C5694" t="s">
        <v>12</v>
      </c>
      <c r="D5694">
        <v>2014</v>
      </c>
      <c r="E5694">
        <v>4</v>
      </c>
      <c r="F5694">
        <v>955.87189999999998</v>
      </c>
      <c r="G5694">
        <v>955.87189999999998</v>
      </c>
      <c r="H5694">
        <v>60.772379999999998</v>
      </c>
      <c r="I5694">
        <v>61.157640000000001</v>
      </c>
      <c r="J5694">
        <v>-78.376670000000004</v>
      </c>
      <c r="K5694">
        <v>-32.071100000000001</v>
      </c>
      <c r="L5694">
        <v>0</v>
      </c>
      <c r="M5694">
        <v>32.071100000000001</v>
      </c>
      <c r="N5694">
        <v>78.376670000000004</v>
      </c>
      <c r="O5694">
        <v>534</v>
      </c>
      <c r="P5694">
        <v>134.80615</v>
      </c>
      <c r="Q5694">
        <v>3</v>
      </c>
      <c r="R5694" s="75">
        <v>35509</v>
      </c>
      <c r="T5694" t="s">
        <v>112</v>
      </c>
      <c r="U5694">
        <v>6.8746199999999993E-2</v>
      </c>
      <c r="X5694" t="s">
        <v>113</v>
      </c>
      <c r="Z5694" s="97">
        <v>1070000000</v>
      </c>
    </row>
    <row r="5695" spans="1:26">
      <c r="A5695" t="s">
        <v>70</v>
      </c>
      <c r="B5695" t="s">
        <v>56</v>
      </c>
      <c r="C5695" t="s">
        <v>12</v>
      </c>
      <c r="D5695">
        <v>2014</v>
      </c>
      <c r="E5695">
        <v>5</v>
      </c>
      <c r="F5695">
        <v>987.58619999999996</v>
      </c>
      <c r="G5695">
        <v>987.58619999999996</v>
      </c>
      <c r="H5695">
        <v>59.563789999999997</v>
      </c>
      <c r="I5695">
        <v>61.334539999999997</v>
      </c>
      <c r="J5695">
        <v>-78.603380000000001</v>
      </c>
      <c r="K5695">
        <v>-32.16386</v>
      </c>
      <c r="L5695">
        <v>0</v>
      </c>
      <c r="M5695">
        <v>32.16386</v>
      </c>
      <c r="N5695">
        <v>78.603380000000001</v>
      </c>
      <c r="O5695">
        <v>534</v>
      </c>
      <c r="P5695">
        <v>134.80615</v>
      </c>
      <c r="Q5695">
        <v>3</v>
      </c>
      <c r="R5695" s="75">
        <v>35509</v>
      </c>
      <c r="T5695" t="s">
        <v>112</v>
      </c>
      <c r="U5695">
        <v>6.8746199999999993E-2</v>
      </c>
      <c r="X5695" t="s">
        <v>113</v>
      </c>
      <c r="Z5695" s="97">
        <v>1070000000</v>
      </c>
    </row>
    <row r="5696" spans="1:26">
      <c r="A5696" t="s">
        <v>70</v>
      </c>
      <c r="B5696" t="s">
        <v>56</v>
      </c>
      <c r="C5696" t="s">
        <v>12</v>
      </c>
      <c r="D5696">
        <v>2014</v>
      </c>
      <c r="E5696">
        <v>6</v>
      </c>
      <c r="F5696">
        <v>1033.1020000000001</v>
      </c>
      <c r="G5696">
        <v>1033.1020000000001</v>
      </c>
      <c r="H5696">
        <v>58.108699999999999</v>
      </c>
      <c r="I5696">
        <v>61.385359999999999</v>
      </c>
      <c r="J5696">
        <v>-78.668499999999995</v>
      </c>
      <c r="K5696">
        <v>-32.190510000000003</v>
      </c>
      <c r="L5696">
        <v>0</v>
      </c>
      <c r="M5696">
        <v>32.190510000000003</v>
      </c>
      <c r="N5696">
        <v>78.668499999999995</v>
      </c>
      <c r="O5696">
        <v>534</v>
      </c>
      <c r="P5696">
        <v>134.80615</v>
      </c>
      <c r="Q5696">
        <v>3</v>
      </c>
      <c r="R5696" s="75">
        <v>35509</v>
      </c>
      <c r="T5696" t="s">
        <v>112</v>
      </c>
      <c r="U5696">
        <v>6.8746199999999993E-2</v>
      </c>
      <c r="X5696" t="s">
        <v>113</v>
      </c>
      <c r="Z5696" s="97">
        <v>1070000000</v>
      </c>
    </row>
    <row r="5697" spans="1:26">
      <c r="A5697" t="s">
        <v>70</v>
      </c>
      <c r="B5697" t="s">
        <v>56</v>
      </c>
      <c r="C5697" t="s">
        <v>12</v>
      </c>
      <c r="D5697">
        <v>2014</v>
      </c>
      <c r="E5697">
        <v>7</v>
      </c>
      <c r="F5697">
        <v>1072.942</v>
      </c>
      <c r="G5697">
        <v>1072.942</v>
      </c>
      <c r="H5697">
        <v>57.841169999999998</v>
      </c>
      <c r="I5697">
        <v>61.298380000000002</v>
      </c>
      <c r="J5697">
        <v>-78.557040000000001</v>
      </c>
      <c r="K5697">
        <v>-32.1449</v>
      </c>
      <c r="L5697">
        <v>0</v>
      </c>
      <c r="M5697">
        <v>32.1449</v>
      </c>
      <c r="N5697">
        <v>78.557040000000001</v>
      </c>
      <c r="O5697">
        <v>534</v>
      </c>
      <c r="P5697">
        <v>134.80615</v>
      </c>
      <c r="Q5697">
        <v>3</v>
      </c>
      <c r="R5697" s="75">
        <v>35509</v>
      </c>
      <c r="T5697" t="s">
        <v>112</v>
      </c>
      <c r="U5697">
        <v>6.8746199999999993E-2</v>
      </c>
      <c r="X5697" t="s">
        <v>113</v>
      </c>
      <c r="Z5697" s="97">
        <v>1070000000</v>
      </c>
    </row>
    <row r="5698" spans="1:26">
      <c r="A5698" t="s">
        <v>70</v>
      </c>
      <c r="B5698" t="s">
        <v>56</v>
      </c>
      <c r="C5698" t="s">
        <v>12</v>
      </c>
      <c r="D5698">
        <v>2014</v>
      </c>
      <c r="E5698">
        <v>8</v>
      </c>
      <c r="F5698">
        <v>1129.511</v>
      </c>
      <c r="G5698">
        <v>1129.511</v>
      </c>
      <c r="H5698">
        <v>59.510469999999998</v>
      </c>
      <c r="I5698">
        <v>61.281559999999999</v>
      </c>
      <c r="J5698">
        <v>-78.535480000000007</v>
      </c>
      <c r="K5698">
        <v>-32.13608</v>
      </c>
      <c r="L5698">
        <v>0</v>
      </c>
      <c r="M5698">
        <v>32.13608</v>
      </c>
      <c r="N5698">
        <v>78.535480000000007</v>
      </c>
      <c r="O5698">
        <v>534</v>
      </c>
      <c r="P5698">
        <v>134.80615</v>
      </c>
      <c r="Q5698">
        <v>3</v>
      </c>
      <c r="R5698" s="75">
        <v>35509</v>
      </c>
      <c r="T5698" t="s">
        <v>112</v>
      </c>
      <c r="U5698">
        <v>6.8746199999999993E-2</v>
      </c>
      <c r="X5698" t="s">
        <v>113</v>
      </c>
      <c r="Z5698" s="97">
        <v>1070000000</v>
      </c>
    </row>
    <row r="5699" spans="1:26">
      <c r="A5699" t="s">
        <v>70</v>
      </c>
      <c r="B5699" t="s">
        <v>56</v>
      </c>
      <c r="C5699" t="s">
        <v>12</v>
      </c>
      <c r="D5699">
        <v>2014</v>
      </c>
      <c r="E5699">
        <v>9</v>
      </c>
      <c r="F5699">
        <v>1139.1420000000001</v>
      </c>
      <c r="G5699">
        <v>1139.1420000000001</v>
      </c>
      <c r="H5699">
        <v>64.929540000000003</v>
      </c>
      <c r="I5699">
        <v>61.156329999999997</v>
      </c>
      <c r="J5699">
        <v>-78.374989999999997</v>
      </c>
      <c r="K5699">
        <v>-32.070410000000003</v>
      </c>
      <c r="L5699">
        <v>0</v>
      </c>
      <c r="M5699">
        <v>32.070410000000003</v>
      </c>
      <c r="N5699">
        <v>78.374989999999997</v>
      </c>
      <c r="O5699">
        <v>534</v>
      </c>
      <c r="P5699">
        <v>134.80615</v>
      </c>
      <c r="Q5699">
        <v>3</v>
      </c>
      <c r="R5699" s="75">
        <v>35509</v>
      </c>
      <c r="T5699" t="s">
        <v>112</v>
      </c>
      <c r="U5699">
        <v>6.8746199999999993E-2</v>
      </c>
      <c r="X5699" t="s">
        <v>113</v>
      </c>
      <c r="Z5699" s="97">
        <v>1070000000</v>
      </c>
    </row>
    <row r="5700" spans="1:26">
      <c r="A5700" t="s">
        <v>70</v>
      </c>
      <c r="B5700" t="s">
        <v>56</v>
      </c>
      <c r="C5700" t="s">
        <v>12</v>
      </c>
      <c r="D5700">
        <v>2014</v>
      </c>
      <c r="E5700">
        <v>10</v>
      </c>
      <c r="F5700">
        <v>1148.4269999999999</v>
      </c>
      <c r="G5700">
        <v>1148.4269999999999</v>
      </c>
      <c r="H5700">
        <v>71.583489999999998</v>
      </c>
      <c r="I5700">
        <v>61.156329999999997</v>
      </c>
      <c r="J5700">
        <v>-78.374979999999994</v>
      </c>
      <c r="K5700">
        <v>-32.070410000000003</v>
      </c>
      <c r="L5700">
        <v>0</v>
      </c>
      <c r="M5700">
        <v>32.070410000000003</v>
      </c>
      <c r="N5700">
        <v>78.374979999999994</v>
      </c>
      <c r="O5700">
        <v>534</v>
      </c>
      <c r="P5700">
        <v>134.80615</v>
      </c>
      <c r="Q5700">
        <v>3</v>
      </c>
      <c r="R5700" s="75">
        <v>35509</v>
      </c>
      <c r="T5700" t="s">
        <v>112</v>
      </c>
      <c r="U5700">
        <v>6.8746199999999993E-2</v>
      </c>
      <c r="X5700" t="s">
        <v>113</v>
      </c>
      <c r="Z5700" s="97">
        <v>1070000000</v>
      </c>
    </row>
    <row r="5701" spans="1:26">
      <c r="A5701" t="s">
        <v>70</v>
      </c>
      <c r="B5701" t="s">
        <v>56</v>
      </c>
      <c r="C5701" t="s">
        <v>12</v>
      </c>
      <c r="D5701">
        <v>2014</v>
      </c>
      <c r="E5701">
        <v>11</v>
      </c>
      <c r="F5701">
        <v>1155.173</v>
      </c>
      <c r="G5701">
        <v>1155.173</v>
      </c>
      <c r="H5701">
        <v>77.789240000000007</v>
      </c>
      <c r="I5701">
        <v>61.4071</v>
      </c>
      <c r="J5701">
        <v>-78.696370000000002</v>
      </c>
      <c r="K5701">
        <v>-32.201920000000001</v>
      </c>
      <c r="L5701">
        <v>0</v>
      </c>
      <c r="M5701">
        <v>32.201920000000001</v>
      </c>
      <c r="N5701">
        <v>78.696370000000002</v>
      </c>
      <c r="O5701">
        <v>534</v>
      </c>
      <c r="P5701">
        <v>134.80615</v>
      </c>
      <c r="Q5701">
        <v>3</v>
      </c>
      <c r="R5701" s="75">
        <v>35509</v>
      </c>
      <c r="T5701" t="s">
        <v>112</v>
      </c>
      <c r="U5701">
        <v>6.8746199999999993E-2</v>
      </c>
      <c r="X5701" t="s">
        <v>113</v>
      </c>
      <c r="Z5701" s="97">
        <v>1080000000</v>
      </c>
    </row>
    <row r="5702" spans="1:26">
      <c r="A5702" t="s">
        <v>70</v>
      </c>
      <c r="B5702" t="s">
        <v>56</v>
      </c>
      <c r="C5702" t="s">
        <v>12</v>
      </c>
      <c r="D5702">
        <v>2014</v>
      </c>
      <c r="E5702">
        <v>12</v>
      </c>
      <c r="F5702">
        <v>1140.2650000000001</v>
      </c>
      <c r="G5702">
        <v>1140.2650000000001</v>
      </c>
      <c r="H5702">
        <v>82.768069999999994</v>
      </c>
      <c r="I5702">
        <v>61.234780000000001</v>
      </c>
      <c r="J5702">
        <v>-78.475520000000003</v>
      </c>
      <c r="K5702">
        <v>-32.111550000000001</v>
      </c>
      <c r="L5702">
        <v>0</v>
      </c>
      <c r="M5702">
        <v>32.111550000000001</v>
      </c>
      <c r="N5702">
        <v>78.475520000000003</v>
      </c>
      <c r="O5702">
        <v>534</v>
      </c>
      <c r="P5702">
        <v>134.80615</v>
      </c>
      <c r="Q5702">
        <v>3</v>
      </c>
      <c r="R5702" s="75">
        <v>35509</v>
      </c>
      <c r="T5702" t="s">
        <v>112</v>
      </c>
      <c r="U5702">
        <v>6.8746199999999993E-2</v>
      </c>
      <c r="X5702" t="s">
        <v>113</v>
      </c>
      <c r="Z5702" s="97">
        <v>1070000000</v>
      </c>
    </row>
    <row r="5703" spans="1:26">
      <c r="A5703" t="s">
        <v>70</v>
      </c>
      <c r="B5703" t="s">
        <v>56</v>
      </c>
      <c r="C5703" t="s">
        <v>12</v>
      </c>
      <c r="D5703">
        <v>2014</v>
      </c>
      <c r="E5703">
        <v>13</v>
      </c>
      <c r="F5703">
        <v>1107.2829999999999</v>
      </c>
      <c r="G5703">
        <v>1107.2829999999999</v>
      </c>
      <c r="H5703">
        <v>86.217359999999999</v>
      </c>
      <c r="I5703">
        <v>60.932490000000001</v>
      </c>
      <c r="J5703">
        <v>-78.088130000000007</v>
      </c>
      <c r="K5703">
        <v>-31.953029999999998</v>
      </c>
      <c r="L5703">
        <v>0</v>
      </c>
      <c r="M5703">
        <v>31.953029999999998</v>
      </c>
      <c r="N5703">
        <v>78.088130000000007</v>
      </c>
      <c r="O5703">
        <v>534</v>
      </c>
      <c r="P5703">
        <v>134.80615</v>
      </c>
      <c r="Q5703">
        <v>3</v>
      </c>
      <c r="R5703" s="75">
        <v>35509</v>
      </c>
      <c r="T5703" t="s">
        <v>112</v>
      </c>
      <c r="U5703">
        <v>6.8746199999999993E-2</v>
      </c>
      <c r="X5703" t="s">
        <v>113</v>
      </c>
      <c r="Z5703" s="97">
        <v>1060000000</v>
      </c>
    </row>
    <row r="5704" spans="1:26">
      <c r="A5704" t="s">
        <v>70</v>
      </c>
      <c r="B5704" t="s">
        <v>56</v>
      </c>
      <c r="C5704" t="s">
        <v>12</v>
      </c>
      <c r="D5704">
        <v>2014</v>
      </c>
      <c r="E5704">
        <v>14</v>
      </c>
      <c r="F5704">
        <v>1078.729</v>
      </c>
      <c r="G5704">
        <v>1079.3489999999999</v>
      </c>
      <c r="H5704">
        <v>88.090040000000002</v>
      </c>
      <c r="I5704">
        <v>60.3078</v>
      </c>
      <c r="J5704">
        <v>-77.907430000000005</v>
      </c>
      <c r="K5704">
        <v>-32.24532</v>
      </c>
      <c r="L5704">
        <v>-0.61987300000000001</v>
      </c>
      <c r="M5704">
        <v>31.005569999999999</v>
      </c>
      <c r="N5704">
        <v>76.667689999999993</v>
      </c>
      <c r="O5704">
        <v>534</v>
      </c>
      <c r="P5704">
        <v>134.80615</v>
      </c>
      <c r="Q5704">
        <v>3</v>
      </c>
      <c r="R5704" s="75">
        <v>35509</v>
      </c>
      <c r="T5704" t="s">
        <v>112</v>
      </c>
      <c r="U5704">
        <v>6.8746199999999993E-2</v>
      </c>
      <c r="X5704" t="s">
        <v>113</v>
      </c>
      <c r="Z5704" s="97">
        <v>1040000000</v>
      </c>
    </row>
    <row r="5705" spans="1:26">
      <c r="A5705" t="s">
        <v>70</v>
      </c>
      <c r="B5705" t="s">
        <v>56</v>
      </c>
      <c r="C5705" t="s">
        <v>12</v>
      </c>
      <c r="D5705">
        <v>2014</v>
      </c>
      <c r="E5705">
        <v>15</v>
      </c>
      <c r="F5705">
        <v>1061.385</v>
      </c>
      <c r="G5705">
        <v>1075.7180000000001</v>
      </c>
      <c r="H5705">
        <v>89.121129999999994</v>
      </c>
      <c r="I5705">
        <v>60.232100000000003</v>
      </c>
      <c r="J5705">
        <v>-91.523420000000002</v>
      </c>
      <c r="K5705">
        <v>-45.91863</v>
      </c>
      <c r="L5705">
        <v>-14.332890000000001</v>
      </c>
      <c r="M5705">
        <v>17.252859999999998</v>
      </c>
      <c r="N5705">
        <v>62.85765</v>
      </c>
      <c r="O5705">
        <v>534</v>
      </c>
      <c r="P5705">
        <v>134.80615</v>
      </c>
      <c r="Q5705">
        <v>3</v>
      </c>
      <c r="R5705" s="75">
        <v>35509</v>
      </c>
      <c r="T5705" t="s">
        <v>112</v>
      </c>
      <c r="U5705">
        <v>6.8746199999999993E-2</v>
      </c>
      <c r="X5705" t="s">
        <v>113</v>
      </c>
      <c r="Z5705" s="97">
        <v>1030000000</v>
      </c>
    </row>
    <row r="5706" spans="1:26">
      <c r="A5706" t="s">
        <v>70</v>
      </c>
      <c r="B5706" t="s">
        <v>56</v>
      </c>
      <c r="C5706" t="s">
        <v>12</v>
      </c>
      <c r="D5706">
        <v>2014</v>
      </c>
      <c r="E5706">
        <v>16</v>
      </c>
      <c r="F5706">
        <v>1027.771</v>
      </c>
      <c r="G5706">
        <v>656.83339999999998</v>
      </c>
      <c r="H5706">
        <v>88.974329999999995</v>
      </c>
      <c r="I5706">
        <v>60.193069999999999</v>
      </c>
      <c r="J5706">
        <v>293.79730000000001</v>
      </c>
      <c r="K5706">
        <v>339.3725</v>
      </c>
      <c r="L5706">
        <v>370.93779999999998</v>
      </c>
      <c r="M5706">
        <v>402.50310000000002</v>
      </c>
      <c r="N5706">
        <v>448.07830000000001</v>
      </c>
      <c r="O5706">
        <v>534</v>
      </c>
      <c r="P5706">
        <v>134.80615</v>
      </c>
      <c r="Q5706">
        <v>3</v>
      </c>
      <c r="R5706" s="75">
        <v>35509</v>
      </c>
      <c r="T5706" t="s">
        <v>112</v>
      </c>
      <c r="U5706">
        <v>6.8746199999999993E-2</v>
      </c>
      <c r="X5706" t="s">
        <v>113</v>
      </c>
      <c r="Z5706" s="97">
        <v>1030000000</v>
      </c>
    </row>
    <row r="5707" spans="1:26">
      <c r="A5707" t="s">
        <v>70</v>
      </c>
      <c r="B5707" t="s">
        <v>56</v>
      </c>
      <c r="C5707" t="s">
        <v>12</v>
      </c>
      <c r="D5707">
        <v>2014</v>
      </c>
      <c r="E5707">
        <v>17</v>
      </c>
      <c r="F5707">
        <v>1008.837</v>
      </c>
      <c r="G5707">
        <v>197.67740000000001</v>
      </c>
      <c r="H5707">
        <v>87.125460000000004</v>
      </c>
      <c r="I5707">
        <v>60.180120000000002</v>
      </c>
      <c r="J5707">
        <v>734.03610000000003</v>
      </c>
      <c r="K5707">
        <v>779.60159999999996</v>
      </c>
      <c r="L5707">
        <v>811.16</v>
      </c>
      <c r="M5707">
        <v>842.71860000000004</v>
      </c>
      <c r="N5707">
        <v>888.28399999999999</v>
      </c>
      <c r="O5707">
        <v>534</v>
      </c>
      <c r="P5707">
        <v>134.80615</v>
      </c>
      <c r="Q5707">
        <v>3</v>
      </c>
      <c r="R5707" s="75">
        <v>35509</v>
      </c>
      <c r="T5707" t="s">
        <v>112</v>
      </c>
      <c r="U5707">
        <v>6.8746199999999993E-2</v>
      </c>
      <c r="X5707" t="s">
        <v>113</v>
      </c>
      <c r="Z5707" s="97">
        <v>1030000000</v>
      </c>
    </row>
    <row r="5708" spans="1:26">
      <c r="A5708" t="s">
        <v>70</v>
      </c>
      <c r="B5708" t="s">
        <v>56</v>
      </c>
      <c r="C5708" t="s">
        <v>12</v>
      </c>
      <c r="D5708">
        <v>2014</v>
      </c>
      <c r="E5708">
        <v>18</v>
      </c>
      <c r="F5708">
        <v>987.03489999999999</v>
      </c>
      <c r="G5708">
        <v>196.55</v>
      </c>
      <c r="H5708">
        <v>84.524079999999998</v>
      </c>
      <c r="I5708">
        <v>60.161560000000001</v>
      </c>
      <c r="J5708">
        <v>713.38480000000004</v>
      </c>
      <c r="K5708">
        <v>758.93619999999999</v>
      </c>
      <c r="L5708">
        <v>790.48490000000004</v>
      </c>
      <c r="M5708">
        <v>822.03359999999998</v>
      </c>
      <c r="N5708">
        <v>867.58500000000004</v>
      </c>
      <c r="O5708">
        <v>534</v>
      </c>
      <c r="P5708">
        <v>134.80615</v>
      </c>
      <c r="Q5708">
        <v>3</v>
      </c>
      <c r="R5708" s="75">
        <v>35509</v>
      </c>
      <c r="T5708" t="s">
        <v>112</v>
      </c>
      <c r="U5708">
        <v>6.8746199999999993E-2</v>
      </c>
      <c r="X5708" t="s">
        <v>113</v>
      </c>
      <c r="Z5708" s="97">
        <v>1030000000</v>
      </c>
    </row>
    <row r="5709" spans="1:26">
      <c r="A5709" t="s">
        <v>70</v>
      </c>
      <c r="B5709" t="s">
        <v>56</v>
      </c>
      <c r="C5709" t="s">
        <v>12</v>
      </c>
      <c r="D5709">
        <v>2014</v>
      </c>
      <c r="E5709">
        <v>19</v>
      </c>
      <c r="F5709">
        <v>983.39909999999998</v>
      </c>
      <c r="G5709">
        <v>195.45849999999999</v>
      </c>
      <c r="H5709">
        <v>80.003370000000004</v>
      </c>
      <c r="I5709">
        <v>60.33361</v>
      </c>
      <c r="J5709">
        <v>710.61990000000003</v>
      </c>
      <c r="K5709">
        <v>756.30160000000001</v>
      </c>
      <c r="L5709">
        <v>787.94060000000002</v>
      </c>
      <c r="M5709">
        <v>819.57950000000005</v>
      </c>
      <c r="N5709">
        <v>865.26120000000003</v>
      </c>
      <c r="O5709">
        <v>534</v>
      </c>
      <c r="P5709">
        <v>134.80615</v>
      </c>
      <c r="Q5709">
        <v>3</v>
      </c>
      <c r="R5709" s="75">
        <v>35509</v>
      </c>
      <c r="T5709" t="s">
        <v>112</v>
      </c>
      <c r="U5709">
        <v>6.8746199999999993E-2</v>
      </c>
      <c r="X5709" t="s">
        <v>113</v>
      </c>
      <c r="Z5709" s="97">
        <v>1040000000</v>
      </c>
    </row>
    <row r="5710" spans="1:26">
      <c r="A5710" t="s">
        <v>70</v>
      </c>
      <c r="B5710" t="s">
        <v>56</v>
      </c>
      <c r="C5710" t="s">
        <v>12</v>
      </c>
      <c r="D5710">
        <v>2014</v>
      </c>
      <c r="E5710">
        <v>20</v>
      </c>
      <c r="F5710">
        <v>972.44650000000001</v>
      </c>
      <c r="G5710">
        <v>194.9896</v>
      </c>
      <c r="H5710">
        <v>74.530429999999996</v>
      </c>
      <c r="I5710">
        <v>60.260869999999997</v>
      </c>
      <c r="J5710">
        <v>700.22940000000006</v>
      </c>
      <c r="K5710">
        <v>745.85599999999999</v>
      </c>
      <c r="L5710">
        <v>777.45680000000004</v>
      </c>
      <c r="M5710">
        <v>809.05769999999995</v>
      </c>
      <c r="N5710">
        <v>854.68430000000001</v>
      </c>
      <c r="O5710">
        <v>534</v>
      </c>
      <c r="P5710">
        <v>134.80615</v>
      </c>
      <c r="Q5710">
        <v>3</v>
      </c>
      <c r="R5710" s="75">
        <v>35509</v>
      </c>
      <c r="T5710" t="s">
        <v>112</v>
      </c>
      <c r="U5710">
        <v>6.8746199999999993E-2</v>
      </c>
      <c r="X5710" t="s">
        <v>113</v>
      </c>
      <c r="Z5710" s="97">
        <v>1040000000</v>
      </c>
    </row>
    <row r="5711" spans="1:26">
      <c r="A5711" t="s">
        <v>70</v>
      </c>
      <c r="B5711" t="s">
        <v>56</v>
      </c>
      <c r="C5711" t="s">
        <v>12</v>
      </c>
      <c r="D5711">
        <v>2014</v>
      </c>
      <c r="E5711">
        <v>21</v>
      </c>
      <c r="F5711">
        <v>1033.136</v>
      </c>
      <c r="G5711">
        <v>194.70070000000001</v>
      </c>
      <c r="H5711">
        <v>71.016710000000003</v>
      </c>
      <c r="I5711">
        <v>61.32985</v>
      </c>
      <c r="J5711">
        <v>759.83810000000005</v>
      </c>
      <c r="K5711">
        <v>806.27409999999998</v>
      </c>
      <c r="L5711">
        <v>838.43550000000005</v>
      </c>
      <c r="M5711">
        <v>870.59690000000001</v>
      </c>
      <c r="N5711">
        <v>917.03290000000004</v>
      </c>
      <c r="O5711">
        <v>534</v>
      </c>
      <c r="P5711">
        <v>134.80615</v>
      </c>
      <c r="Q5711">
        <v>3</v>
      </c>
      <c r="R5711" s="75">
        <v>35509</v>
      </c>
      <c r="T5711" t="s">
        <v>112</v>
      </c>
      <c r="U5711">
        <v>6.8746199999999993E-2</v>
      </c>
      <c r="X5711" t="s">
        <v>113</v>
      </c>
      <c r="Z5711" s="97">
        <v>1070000000</v>
      </c>
    </row>
    <row r="5712" spans="1:26">
      <c r="A5712" t="s">
        <v>70</v>
      </c>
      <c r="B5712" t="s">
        <v>56</v>
      </c>
      <c r="C5712" t="s">
        <v>12</v>
      </c>
      <c r="D5712">
        <v>2014</v>
      </c>
      <c r="E5712">
        <v>22</v>
      </c>
      <c r="F5712">
        <v>1027.249</v>
      </c>
      <c r="G5712">
        <v>489.4796</v>
      </c>
      <c r="H5712">
        <v>68.591719999999995</v>
      </c>
      <c r="I5712">
        <v>61.389800000000001</v>
      </c>
      <c r="J5712">
        <v>459.09550000000002</v>
      </c>
      <c r="K5712">
        <v>505.57679999999999</v>
      </c>
      <c r="L5712">
        <v>537.76969999999994</v>
      </c>
      <c r="M5712">
        <v>569.96249999999998</v>
      </c>
      <c r="N5712">
        <v>616.44380000000001</v>
      </c>
      <c r="O5712">
        <v>534</v>
      </c>
      <c r="P5712">
        <v>134.80615</v>
      </c>
      <c r="Q5712">
        <v>3</v>
      </c>
      <c r="R5712" s="75">
        <v>35509</v>
      </c>
      <c r="T5712" t="s">
        <v>112</v>
      </c>
      <c r="U5712">
        <v>6.8746199999999993E-2</v>
      </c>
      <c r="X5712" t="s">
        <v>113</v>
      </c>
      <c r="Z5712" s="97">
        <v>1070000000</v>
      </c>
    </row>
    <row r="5713" spans="1:26">
      <c r="A5713" t="s">
        <v>70</v>
      </c>
      <c r="B5713" t="s">
        <v>56</v>
      </c>
      <c r="C5713" t="s">
        <v>12</v>
      </c>
      <c r="D5713">
        <v>2014</v>
      </c>
      <c r="E5713">
        <v>23</v>
      </c>
      <c r="F5713">
        <v>1014.5650000000001</v>
      </c>
      <c r="G5713">
        <v>780.17269999999996</v>
      </c>
      <c r="H5713">
        <v>65.638109999999998</v>
      </c>
      <c r="I5713">
        <v>61.269300000000001</v>
      </c>
      <c r="J5713">
        <v>155.8723</v>
      </c>
      <c r="K5713">
        <v>202.26240000000001</v>
      </c>
      <c r="L5713">
        <v>234.392</v>
      </c>
      <c r="M5713">
        <v>266.52170000000001</v>
      </c>
      <c r="N5713">
        <v>312.91180000000003</v>
      </c>
      <c r="O5713">
        <v>534</v>
      </c>
      <c r="P5713">
        <v>134.80615</v>
      </c>
      <c r="Q5713">
        <v>3</v>
      </c>
      <c r="R5713" s="75">
        <v>35509</v>
      </c>
      <c r="T5713" t="s">
        <v>112</v>
      </c>
      <c r="U5713">
        <v>6.8746199999999993E-2</v>
      </c>
      <c r="X5713" t="s">
        <v>113</v>
      </c>
      <c r="Z5713" s="97">
        <v>1070000000</v>
      </c>
    </row>
    <row r="5714" spans="1:26">
      <c r="A5714" t="s">
        <v>70</v>
      </c>
      <c r="B5714" t="s">
        <v>56</v>
      </c>
      <c r="C5714" t="s">
        <v>12</v>
      </c>
      <c r="D5714">
        <v>2014</v>
      </c>
      <c r="E5714">
        <v>24</v>
      </c>
      <c r="F5714">
        <v>988.45529999999997</v>
      </c>
      <c r="G5714">
        <v>840.72860000000003</v>
      </c>
      <c r="H5714">
        <v>62.661110000000001</v>
      </c>
      <c r="I5714">
        <v>61.162619999999997</v>
      </c>
      <c r="J5714">
        <v>69.343630000000005</v>
      </c>
      <c r="K5714">
        <v>115.65300000000001</v>
      </c>
      <c r="L5714">
        <v>147.72669999999999</v>
      </c>
      <c r="M5714">
        <v>179.8004</v>
      </c>
      <c r="N5714">
        <v>226.1097</v>
      </c>
      <c r="O5714">
        <v>534</v>
      </c>
      <c r="P5714">
        <v>134.80615</v>
      </c>
      <c r="Q5714">
        <v>3</v>
      </c>
      <c r="R5714" s="75">
        <v>35509</v>
      </c>
      <c r="T5714" t="s">
        <v>112</v>
      </c>
      <c r="U5714">
        <v>6.8746199999999993E-2</v>
      </c>
      <c r="X5714" t="s">
        <v>113</v>
      </c>
      <c r="Z5714" s="97">
        <v>1070000000</v>
      </c>
    </row>
    <row r="5715" spans="1:26">
      <c r="A5715" t="s">
        <v>70</v>
      </c>
      <c r="B5715" t="s">
        <v>56</v>
      </c>
      <c r="C5715" t="s">
        <v>13</v>
      </c>
      <c r="D5715">
        <v>2014</v>
      </c>
      <c r="E5715">
        <v>1</v>
      </c>
      <c r="F5715">
        <v>994.28530000000001</v>
      </c>
      <c r="G5715">
        <v>994.28530000000001</v>
      </c>
      <c r="H5715">
        <v>64.219489999999993</v>
      </c>
      <c r="I5715">
        <v>61.664920000000002</v>
      </c>
      <c r="J5715">
        <v>-79.026769999999999</v>
      </c>
      <c r="K5715">
        <v>-32.337110000000003</v>
      </c>
      <c r="L5715">
        <v>0</v>
      </c>
      <c r="M5715">
        <v>32.337110000000003</v>
      </c>
      <c r="N5715">
        <v>79.026769999999999</v>
      </c>
      <c r="O5715">
        <v>534</v>
      </c>
      <c r="P5715">
        <v>134.80615</v>
      </c>
      <c r="Q5715">
        <v>4</v>
      </c>
      <c r="R5715" s="75">
        <v>35184</v>
      </c>
      <c r="T5715" t="s">
        <v>112</v>
      </c>
      <c r="U5715">
        <v>7.8055399999999997E-2</v>
      </c>
      <c r="X5715" t="s">
        <v>113</v>
      </c>
      <c r="Z5715" s="97">
        <v>1080000000</v>
      </c>
    </row>
    <row r="5716" spans="1:26">
      <c r="A5716" t="s">
        <v>70</v>
      </c>
      <c r="B5716" t="s">
        <v>56</v>
      </c>
      <c r="C5716" t="s">
        <v>13</v>
      </c>
      <c r="D5716">
        <v>2014</v>
      </c>
      <c r="E5716">
        <v>2</v>
      </c>
      <c r="F5716">
        <v>979.34079999999994</v>
      </c>
      <c r="G5716">
        <v>979.34079999999994</v>
      </c>
      <c r="H5716">
        <v>63.020940000000003</v>
      </c>
      <c r="I5716">
        <v>61.554949999999998</v>
      </c>
      <c r="J5716">
        <v>-78.885850000000005</v>
      </c>
      <c r="K5716">
        <v>-32.279449999999997</v>
      </c>
      <c r="L5716">
        <v>0</v>
      </c>
      <c r="M5716">
        <v>32.279449999999997</v>
      </c>
      <c r="N5716">
        <v>78.885850000000005</v>
      </c>
      <c r="O5716">
        <v>534</v>
      </c>
      <c r="P5716">
        <v>134.80615</v>
      </c>
      <c r="Q5716">
        <v>4</v>
      </c>
      <c r="R5716" s="75">
        <v>35184</v>
      </c>
      <c r="T5716" t="s">
        <v>112</v>
      </c>
      <c r="U5716">
        <v>7.8055399999999997E-2</v>
      </c>
      <c r="X5716" t="s">
        <v>113</v>
      </c>
      <c r="Z5716" s="97">
        <v>1080000000</v>
      </c>
    </row>
    <row r="5717" spans="1:26">
      <c r="A5717" t="s">
        <v>70</v>
      </c>
      <c r="B5717" t="s">
        <v>56</v>
      </c>
      <c r="C5717" t="s">
        <v>13</v>
      </c>
      <c r="D5717">
        <v>2014</v>
      </c>
      <c r="E5717">
        <v>3</v>
      </c>
      <c r="F5717">
        <v>977.02419999999995</v>
      </c>
      <c r="G5717">
        <v>977.02419999999995</v>
      </c>
      <c r="H5717">
        <v>61.957090000000001</v>
      </c>
      <c r="I5717">
        <v>61.646459999999998</v>
      </c>
      <c r="J5717">
        <v>-79.003110000000007</v>
      </c>
      <c r="K5717">
        <v>-32.32743</v>
      </c>
      <c r="L5717">
        <v>0</v>
      </c>
      <c r="M5717">
        <v>32.32743</v>
      </c>
      <c r="N5717">
        <v>79.003110000000007</v>
      </c>
      <c r="O5717">
        <v>534</v>
      </c>
      <c r="P5717">
        <v>134.80615</v>
      </c>
      <c r="Q5717">
        <v>4</v>
      </c>
      <c r="R5717" s="75">
        <v>35184</v>
      </c>
      <c r="T5717" t="s">
        <v>112</v>
      </c>
      <c r="U5717">
        <v>7.8055399999999997E-2</v>
      </c>
      <c r="X5717" t="s">
        <v>113</v>
      </c>
      <c r="Z5717" s="97">
        <v>1080000000</v>
      </c>
    </row>
    <row r="5718" spans="1:26">
      <c r="A5718" t="s">
        <v>70</v>
      </c>
      <c r="B5718" t="s">
        <v>56</v>
      </c>
      <c r="C5718" t="s">
        <v>13</v>
      </c>
      <c r="D5718">
        <v>2014</v>
      </c>
      <c r="E5718">
        <v>4</v>
      </c>
      <c r="F5718">
        <v>982.56640000000004</v>
      </c>
      <c r="G5718">
        <v>982.56640000000004</v>
      </c>
      <c r="H5718">
        <v>61.183140000000002</v>
      </c>
      <c r="I5718">
        <v>61.628880000000002</v>
      </c>
      <c r="J5718">
        <v>-78.980580000000003</v>
      </c>
      <c r="K5718">
        <v>-32.318210000000001</v>
      </c>
      <c r="L5718">
        <v>0</v>
      </c>
      <c r="M5718">
        <v>32.318210000000001</v>
      </c>
      <c r="N5718">
        <v>78.980580000000003</v>
      </c>
      <c r="O5718">
        <v>534</v>
      </c>
      <c r="P5718">
        <v>134.80615</v>
      </c>
      <c r="Q5718">
        <v>4</v>
      </c>
      <c r="R5718" s="75">
        <v>35184</v>
      </c>
      <c r="T5718" t="s">
        <v>112</v>
      </c>
      <c r="U5718">
        <v>7.8055399999999997E-2</v>
      </c>
      <c r="X5718" t="s">
        <v>113</v>
      </c>
      <c r="Z5718" s="97">
        <v>1080000000</v>
      </c>
    </row>
    <row r="5719" spans="1:26">
      <c r="A5719" t="s">
        <v>70</v>
      </c>
      <c r="B5719" t="s">
        <v>56</v>
      </c>
      <c r="C5719" t="s">
        <v>13</v>
      </c>
      <c r="D5719">
        <v>2014</v>
      </c>
      <c r="E5719">
        <v>5</v>
      </c>
      <c r="F5719">
        <v>1012.284</v>
      </c>
      <c r="G5719">
        <v>1012.284</v>
      </c>
      <c r="H5719">
        <v>61.213169999999998</v>
      </c>
      <c r="I5719">
        <v>61.478409999999997</v>
      </c>
      <c r="J5719">
        <v>-78.787760000000006</v>
      </c>
      <c r="K5719">
        <v>-32.239310000000003</v>
      </c>
      <c r="L5719">
        <v>0</v>
      </c>
      <c r="M5719">
        <v>32.239310000000003</v>
      </c>
      <c r="N5719">
        <v>78.787760000000006</v>
      </c>
      <c r="O5719">
        <v>534</v>
      </c>
      <c r="P5719">
        <v>134.80615</v>
      </c>
      <c r="Q5719">
        <v>4</v>
      </c>
      <c r="R5719" s="75">
        <v>35184</v>
      </c>
      <c r="T5719" t="s">
        <v>112</v>
      </c>
      <c r="U5719">
        <v>7.8055399999999997E-2</v>
      </c>
      <c r="X5719" t="s">
        <v>113</v>
      </c>
      <c r="Z5719" s="97">
        <v>1080000000</v>
      </c>
    </row>
    <row r="5720" spans="1:26">
      <c r="A5720" t="s">
        <v>70</v>
      </c>
      <c r="B5720" t="s">
        <v>56</v>
      </c>
      <c r="C5720" t="s">
        <v>13</v>
      </c>
      <c r="D5720">
        <v>2014</v>
      </c>
      <c r="E5720">
        <v>6</v>
      </c>
      <c r="F5720">
        <v>1056.9349999999999</v>
      </c>
      <c r="G5720">
        <v>1056.9349999999999</v>
      </c>
      <c r="H5720">
        <v>60.122399999999999</v>
      </c>
      <c r="I5720">
        <v>61.519799999999996</v>
      </c>
      <c r="J5720">
        <v>-78.840800000000002</v>
      </c>
      <c r="K5720">
        <v>-32.261009999999999</v>
      </c>
      <c r="L5720">
        <v>0</v>
      </c>
      <c r="M5720">
        <v>32.261009999999999</v>
      </c>
      <c r="N5720">
        <v>78.840800000000002</v>
      </c>
      <c r="O5720">
        <v>534</v>
      </c>
      <c r="P5720">
        <v>134.80615</v>
      </c>
      <c r="Q5720">
        <v>4</v>
      </c>
      <c r="R5720" s="75">
        <v>35184</v>
      </c>
      <c r="T5720" t="s">
        <v>112</v>
      </c>
      <c r="U5720">
        <v>7.8055399999999997E-2</v>
      </c>
      <c r="X5720" t="s">
        <v>113</v>
      </c>
      <c r="Z5720" s="97">
        <v>1080000000</v>
      </c>
    </row>
    <row r="5721" spans="1:26">
      <c r="A5721" t="s">
        <v>70</v>
      </c>
      <c r="B5721" t="s">
        <v>56</v>
      </c>
      <c r="C5721" t="s">
        <v>13</v>
      </c>
      <c r="D5721">
        <v>2014</v>
      </c>
      <c r="E5721">
        <v>7</v>
      </c>
      <c r="F5721">
        <v>1093.2670000000001</v>
      </c>
      <c r="G5721">
        <v>1093.2670000000001</v>
      </c>
      <c r="H5721">
        <v>62.173319999999997</v>
      </c>
      <c r="I5721">
        <v>61.689889999999998</v>
      </c>
      <c r="J5721">
        <v>-79.058769999999996</v>
      </c>
      <c r="K5721">
        <v>-32.350209999999997</v>
      </c>
      <c r="L5721">
        <v>0</v>
      </c>
      <c r="M5721">
        <v>32.350209999999997</v>
      </c>
      <c r="N5721">
        <v>79.058769999999996</v>
      </c>
      <c r="O5721">
        <v>534</v>
      </c>
      <c r="P5721">
        <v>134.80615</v>
      </c>
      <c r="Q5721">
        <v>4</v>
      </c>
      <c r="R5721" s="75">
        <v>35184</v>
      </c>
      <c r="T5721" t="s">
        <v>112</v>
      </c>
      <c r="U5721">
        <v>7.8055399999999997E-2</v>
      </c>
      <c r="X5721" t="s">
        <v>113</v>
      </c>
      <c r="Z5721" s="97">
        <v>1090000000</v>
      </c>
    </row>
    <row r="5722" spans="1:26">
      <c r="A5722" t="s">
        <v>70</v>
      </c>
      <c r="B5722" t="s">
        <v>56</v>
      </c>
      <c r="C5722" t="s">
        <v>13</v>
      </c>
      <c r="D5722">
        <v>2014</v>
      </c>
      <c r="E5722">
        <v>8</v>
      </c>
      <c r="F5722">
        <v>1144.451</v>
      </c>
      <c r="G5722">
        <v>1144.451</v>
      </c>
      <c r="H5722">
        <v>67.680430000000001</v>
      </c>
      <c r="I5722">
        <v>61.441310000000001</v>
      </c>
      <c r="J5722">
        <v>-78.740210000000005</v>
      </c>
      <c r="K5722">
        <v>-32.219859999999997</v>
      </c>
      <c r="L5722">
        <v>0</v>
      </c>
      <c r="M5722">
        <v>32.219859999999997</v>
      </c>
      <c r="N5722">
        <v>78.740210000000005</v>
      </c>
      <c r="O5722">
        <v>534</v>
      </c>
      <c r="P5722">
        <v>134.80615</v>
      </c>
      <c r="Q5722">
        <v>4</v>
      </c>
      <c r="R5722" s="75">
        <v>35184</v>
      </c>
      <c r="T5722" t="s">
        <v>112</v>
      </c>
      <c r="U5722">
        <v>7.8055399999999997E-2</v>
      </c>
      <c r="X5722" t="s">
        <v>113</v>
      </c>
      <c r="Z5722" s="97">
        <v>1080000000</v>
      </c>
    </row>
    <row r="5723" spans="1:26">
      <c r="A5723" t="s">
        <v>70</v>
      </c>
      <c r="B5723" t="s">
        <v>56</v>
      </c>
      <c r="C5723" t="s">
        <v>13</v>
      </c>
      <c r="D5723">
        <v>2014</v>
      </c>
      <c r="E5723">
        <v>9</v>
      </c>
      <c r="F5723">
        <v>1152.942</v>
      </c>
      <c r="G5723">
        <v>1152.942</v>
      </c>
      <c r="H5723">
        <v>75.289680000000004</v>
      </c>
      <c r="I5723">
        <v>61.331420000000001</v>
      </c>
      <c r="J5723">
        <v>-78.599379999999996</v>
      </c>
      <c r="K5723">
        <v>-32.162230000000001</v>
      </c>
      <c r="L5723">
        <v>0</v>
      </c>
      <c r="M5723">
        <v>32.162230000000001</v>
      </c>
      <c r="N5723">
        <v>78.599379999999996</v>
      </c>
      <c r="O5723">
        <v>534</v>
      </c>
      <c r="P5723">
        <v>134.80615</v>
      </c>
      <c r="Q5723">
        <v>4</v>
      </c>
      <c r="R5723" s="75">
        <v>35184</v>
      </c>
      <c r="T5723" t="s">
        <v>112</v>
      </c>
      <c r="U5723">
        <v>7.8055399999999997E-2</v>
      </c>
      <c r="X5723" t="s">
        <v>113</v>
      </c>
      <c r="Z5723" s="97">
        <v>1070000000</v>
      </c>
    </row>
    <row r="5724" spans="1:26">
      <c r="A5724" t="s">
        <v>70</v>
      </c>
      <c r="B5724" t="s">
        <v>56</v>
      </c>
      <c r="C5724" t="s">
        <v>13</v>
      </c>
      <c r="D5724">
        <v>2014</v>
      </c>
      <c r="E5724">
        <v>10</v>
      </c>
      <c r="F5724">
        <v>1155.68</v>
      </c>
      <c r="G5724">
        <v>1155.68</v>
      </c>
      <c r="H5724">
        <v>79.47833</v>
      </c>
      <c r="I5724">
        <v>61.456609999999998</v>
      </c>
      <c r="J5724">
        <v>-78.759820000000005</v>
      </c>
      <c r="K5724">
        <v>-32.227879999999999</v>
      </c>
      <c r="L5724">
        <v>0</v>
      </c>
      <c r="M5724">
        <v>32.227879999999999</v>
      </c>
      <c r="N5724">
        <v>78.759820000000005</v>
      </c>
      <c r="O5724">
        <v>534</v>
      </c>
      <c r="P5724">
        <v>134.80615</v>
      </c>
      <c r="Q5724">
        <v>4</v>
      </c>
      <c r="R5724" s="75">
        <v>35184</v>
      </c>
      <c r="T5724" t="s">
        <v>112</v>
      </c>
      <c r="U5724">
        <v>7.8055399999999997E-2</v>
      </c>
      <c r="X5724" t="s">
        <v>113</v>
      </c>
      <c r="Z5724" s="97">
        <v>1080000000</v>
      </c>
    </row>
    <row r="5725" spans="1:26">
      <c r="A5725" t="s">
        <v>70</v>
      </c>
      <c r="B5725" t="s">
        <v>56</v>
      </c>
      <c r="C5725" t="s">
        <v>13</v>
      </c>
      <c r="D5725">
        <v>2014</v>
      </c>
      <c r="E5725">
        <v>11</v>
      </c>
      <c r="F5725">
        <v>1163.134</v>
      </c>
      <c r="G5725">
        <v>1163.943</v>
      </c>
      <c r="H5725">
        <v>83.317329999999998</v>
      </c>
      <c r="I5725">
        <v>61.434629999999999</v>
      </c>
      <c r="J5725">
        <v>-79.540610000000001</v>
      </c>
      <c r="K5725">
        <v>-33.025309999999998</v>
      </c>
      <c r="L5725">
        <v>-0.80896000000000001</v>
      </c>
      <c r="M5725">
        <v>31.407389999999999</v>
      </c>
      <c r="N5725">
        <v>77.922690000000003</v>
      </c>
      <c r="O5725">
        <v>534</v>
      </c>
      <c r="P5725">
        <v>134.80615</v>
      </c>
      <c r="Q5725">
        <v>4</v>
      </c>
      <c r="R5725" s="75">
        <v>35184</v>
      </c>
      <c r="T5725" t="s">
        <v>112</v>
      </c>
      <c r="U5725">
        <v>7.8055399999999997E-2</v>
      </c>
      <c r="X5725" t="s">
        <v>113</v>
      </c>
      <c r="Z5725" s="97">
        <v>1080000000</v>
      </c>
    </row>
    <row r="5726" spans="1:26">
      <c r="A5726" t="s">
        <v>70</v>
      </c>
      <c r="B5726" t="s">
        <v>56</v>
      </c>
      <c r="C5726" t="s">
        <v>13</v>
      </c>
      <c r="D5726">
        <v>2014</v>
      </c>
      <c r="E5726">
        <v>12</v>
      </c>
      <c r="F5726">
        <v>1142.7570000000001</v>
      </c>
      <c r="G5726">
        <v>1160.2929999999999</v>
      </c>
      <c r="H5726">
        <v>86.0976</v>
      </c>
      <c r="I5726">
        <v>61.368760000000002</v>
      </c>
      <c r="J5726">
        <v>-96.183719999999994</v>
      </c>
      <c r="K5726">
        <v>-49.718310000000002</v>
      </c>
      <c r="L5726">
        <v>-17.5365</v>
      </c>
      <c r="M5726">
        <v>14.64531</v>
      </c>
      <c r="N5726">
        <v>61.110729999999997</v>
      </c>
      <c r="O5726">
        <v>534</v>
      </c>
      <c r="P5726">
        <v>134.80615</v>
      </c>
      <c r="Q5726">
        <v>4</v>
      </c>
      <c r="R5726" s="75">
        <v>35184</v>
      </c>
      <c r="T5726" t="s">
        <v>112</v>
      </c>
      <c r="U5726">
        <v>7.8055399999999997E-2</v>
      </c>
      <c r="X5726" t="s">
        <v>113</v>
      </c>
      <c r="Z5726" s="97">
        <v>1070000000</v>
      </c>
    </row>
    <row r="5727" spans="1:26">
      <c r="A5727" t="s">
        <v>70</v>
      </c>
      <c r="B5727" t="s">
        <v>56</v>
      </c>
      <c r="C5727" t="s">
        <v>13</v>
      </c>
      <c r="D5727">
        <v>2014</v>
      </c>
      <c r="E5727">
        <v>13</v>
      </c>
      <c r="F5727">
        <v>1088.7650000000001</v>
      </c>
      <c r="G5727">
        <v>707.57460000000003</v>
      </c>
      <c r="H5727">
        <v>87.948890000000006</v>
      </c>
      <c r="I5727">
        <v>60.814819999999997</v>
      </c>
      <c r="J5727">
        <v>303.25319999999999</v>
      </c>
      <c r="K5727">
        <v>349.29919999999998</v>
      </c>
      <c r="L5727">
        <v>381.19049999999999</v>
      </c>
      <c r="M5727">
        <v>413.08179999999999</v>
      </c>
      <c r="N5727">
        <v>459.12779999999998</v>
      </c>
      <c r="O5727">
        <v>534</v>
      </c>
      <c r="P5727">
        <v>134.80615</v>
      </c>
      <c r="Q5727">
        <v>4</v>
      </c>
      <c r="R5727" s="75">
        <v>35184</v>
      </c>
      <c r="T5727" t="s">
        <v>112</v>
      </c>
      <c r="U5727">
        <v>7.8055399999999997E-2</v>
      </c>
      <c r="X5727" t="s">
        <v>113</v>
      </c>
      <c r="Z5727" s="97">
        <v>1050000000</v>
      </c>
    </row>
    <row r="5728" spans="1:26">
      <c r="A5728" t="s">
        <v>70</v>
      </c>
      <c r="B5728" t="s">
        <v>56</v>
      </c>
      <c r="C5728" t="s">
        <v>13</v>
      </c>
      <c r="D5728">
        <v>2014</v>
      </c>
      <c r="E5728">
        <v>14</v>
      </c>
      <c r="F5728">
        <v>1058.079</v>
      </c>
      <c r="G5728">
        <v>205.74539999999999</v>
      </c>
      <c r="H5728">
        <v>89.423190000000005</v>
      </c>
      <c r="I5728">
        <v>60.620199999999997</v>
      </c>
      <c r="J5728">
        <v>774.64580000000001</v>
      </c>
      <c r="K5728">
        <v>820.5444</v>
      </c>
      <c r="L5728">
        <v>852.33370000000002</v>
      </c>
      <c r="M5728">
        <v>884.12300000000005</v>
      </c>
      <c r="N5728">
        <v>930.02160000000003</v>
      </c>
      <c r="O5728">
        <v>534</v>
      </c>
      <c r="P5728">
        <v>134.80615</v>
      </c>
      <c r="Q5728">
        <v>4</v>
      </c>
      <c r="R5728" s="75">
        <v>35184</v>
      </c>
      <c r="T5728" t="s">
        <v>112</v>
      </c>
      <c r="U5728">
        <v>7.8055399999999997E-2</v>
      </c>
      <c r="X5728" t="s">
        <v>113</v>
      </c>
      <c r="Z5728" s="97">
        <v>1050000000</v>
      </c>
    </row>
    <row r="5729" spans="1:26">
      <c r="A5729" t="s">
        <v>70</v>
      </c>
      <c r="B5729" t="s">
        <v>56</v>
      </c>
      <c r="C5729" t="s">
        <v>13</v>
      </c>
      <c r="D5729">
        <v>2014</v>
      </c>
      <c r="E5729">
        <v>15</v>
      </c>
      <c r="F5729">
        <v>1042.0450000000001</v>
      </c>
      <c r="G5729">
        <v>205.81</v>
      </c>
      <c r="H5729">
        <v>90.446770000000001</v>
      </c>
      <c r="I5729">
        <v>60.49709</v>
      </c>
      <c r="J5729">
        <v>758.70479999999998</v>
      </c>
      <c r="K5729">
        <v>804.51020000000005</v>
      </c>
      <c r="L5729">
        <v>836.23490000000004</v>
      </c>
      <c r="M5729">
        <v>867.95960000000002</v>
      </c>
      <c r="N5729">
        <v>913.76509999999996</v>
      </c>
      <c r="O5729">
        <v>534</v>
      </c>
      <c r="P5729">
        <v>134.80615</v>
      </c>
      <c r="Q5729">
        <v>4</v>
      </c>
      <c r="R5729" s="75">
        <v>35184</v>
      </c>
      <c r="T5729" t="s">
        <v>112</v>
      </c>
      <c r="U5729">
        <v>7.8055399999999997E-2</v>
      </c>
      <c r="X5729" t="s">
        <v>113</v>
      </c>
      <c r="Z5729" s="97">
        <v>1040000000</v>
      </c>
    </row>
    <row r="5730" spans="1:26">
      <c r="A5730" t="s">
        <v>70</v>
      </c>
      <c r="B5730" t="s">
        <v>56</v>
      </c>
      <c r="C5730" t="s">
        <v>13</v>
      </c>
      <c r="D5730">
        <v>2014</v>
      </c>
      <c r="E5730">
        <v>16</v>
      </c>
      <c r="F5730">
        <v>1020.631</v>
      </c>
      <c r="G5730">
        <v>204.88059999999999</v>
      </c>
      <c r="H5730">
        <v>90.916399999999996</v>
      </c>
      <c r="I5730">
        <v>60.469679999999997</v>
      </c>
      <c r="J5730">
        <v>738.25530000000003</v>
      </c>
      <c r="K5730">
        <v>784.04</v>
      </c>
      <c r="L5730">
        <v>815.75040000000001</v>
      </c>
      <c r="M5730">
        <v>847.46069999999997</v>
      </c>
      <c r="N5730">
        <v>893.24540000000002</v>
      </c>
      <c r="O5730">
        <v>534</v>
      </c>
      <c r="P5730">
        <v>134.80615</v>
      </c>
      <c r="Q5730">
        <v>4</v>
      </c>
      <c r="R5730" s="75">
        <v>35184</v>
      </c>
      <c r="T5730" t="s">
        <v>112</v>
      </c>
      <c r="U5730">
        <v>7.8055399999999997E-2</v>
      </c>
      <c r="X5730" t="s">
        <v>113</v>
      </c>
      <c r="Z5730" s="97">
        <v>1040000000</v>
      </c>
    </row>
    <row r="5731" spans="1:26">
      <c r="A5731" t="s">
        <v>70</v>
      </c>
      <c r="B5731" t="s">
        <v>56</v>
      </c>
      <c r="C5731" t="s">
        <v>13</v>
      </c>
      <c r="D5731">
        <v>2014</v>
      </c>
      <c r="E5731">
        <v>17</v>
      </c>
      <c r="F5731">
        <v>990.14549999999997</v>
      </c>
      <c r="G5731">
        <v>203.76499999999999</v>
      </c>
      <c r="H5731">
        <v>90.476320000000001</v>
      </c>
      <c r="I5731">
        <v>60.454210000000003</v>
      </c>
      <c r="J5731">
        <v>708.90530000000001</v>
      </c>
      <c r="K5731">
        <v>754.67830000000004</v>
      </c>
      <c r="L5731">
        <v>786.38049999999998</v>
      </c>
      <c r="M5731">
        <v>818.08270000000005</v>
      </c>
      <c r="N5731">
        <v>863.85569999999996</v>
      </c>
      <c r="O5731">
        <v>534</v>
      </c>
      <c r="P5731">
        <v>134.80615</v>
      </c>
      <c r="Q5731">
        <v>4</v>
      </c>
      <c r="R5731" s="75">
        <v>35184</v>
      </c>
      <c r="T5731" t="s">
        <v>112</v>
      </c>
      <c r="U5731">
        <v>7.8055399999999997E-2</v>
      </c>
      <c r="X5731" t="s">
        <v>113</v>
      </c>
      <c r="Z5731" s="97">
        <v>1040000000</v>
      </c>
    </row>
    <row r="5732" spans="1:26">
      <c r="A5732" t="s">
        <v>70</v>
      </c>
      <c r="B5732" t="s">
        <v>56</v>
      </c>
      <c r="C5732" t="s">
        <v>13</v>
      </c>
      <c r="D5732">
        <v>2014</v>
      </c>
      <c r="E5732">
        <v>18</v>
      </c>
      <c r="F5732">
        <v>969.04600000000005</v>
      </c>
      <c r="G5732">
        <v>202.10509999999999</v>
      </c>
      <c r="H5732">
        <v>88.683750000000003</v>
      </c>
      <c r="I5732">
        <v>60.42897</v>
      </c>
      <c r="J5732">
        <v>689.49800000000005</v>
      </c>
      <c r="K5732">
        <v>735.25189999999998</v>
      </c>
      <c r="L5732">
        <v>766.94090000000006</v>
      </c>
      <c r="M5732">
        <v>798.62980000000005</v>
      </c>
      <c r="N5732">
        <v>844.38369999999998</v>
      </c>
      <c r="O5732">
        <v>534</v>
      </c>
      <c r="P5732">
        <v>134.80615</v>
      </c>
      <c r="Q5732">
        <v>4</v>
      </c>
      <c r="R5732" s="75">
        <v>35184</v>
      </c>
      <c r="T5732" t="s">
        <v>112</v>
      </c>
      <c r="U5732">
        <v>7.8055399999999997E-2</v>
      </c>
      <c r="X5732" t="s">
        <v>113</v>
      </c>
      <c r="Z5732" s="97">
        <v>1040000000</v>
      </c>
    </row>
    <row r="5733" spans="1:26">
      <c r="A5733" t="s">
        <v>70</v>
      </c>
      <c r="B5733" t="s">
        <v>56</v>
      </c>
      <c r="C5733" t="s">
        <v>13</v>
      </c>
      <c r="D5733">
        <v>2014</v>
      </c>
      <c r="E5733">
        <v>19</v>
      </c>
      <c r="F5733">
        <v>967.5838</v>
      </c>
      <c r="G5733">
        <v>521.97559999999999</v>
      </c>
      <c r="H5733">
        <v>85.985789999999994</v>
      </c>
      <c r="I5733">
        <v>60.681449999999998</v>
      </c>
      <c r="J5733">
        <v>367.84179999999998</v>
      </c>
      <c r="K5733">
        <v>413.78680000000003</v>
      </c>
      <c r="L5733">
        <v>445.60820000000001</v>
      </c>
      <c r="M5733">
        <v>477.42959999999999</v>
      </c>
      <c r="N5733">
        <v>523.37459999999999</v>
      </c>
      <c r="O5733">
        <v>534</v>
      </c>
      <c r="P5733">
        <v>134.80615</v>
      </c>
      <c r="Q5733">
        <v>4</v>
      </c>
      <c r="R5733" s="75">
        <v>35184</v>
      </c>
      <c r="T5733" t="s">
        <v>112</v>
      </c>
      <c r="U5733">
        <v>7.8055399999999997E-2</v>
      </c>
      <c r="X5733" t="s">
        <v>113</v>
      </c>
      <c r="Z5733" s="97">
        <v>1050000000</v>
      </c>
    </row>
    <row r="5734" spans="1:26">
      <c r="A5734" t="s">
        <v>70</v>
      </c>
      <c r="B5734" t="s">
        <v>56</v>
      </c>
      <c r="C5734" t="s">
        <v>13</v>
      </c>
      <c r="D5734">
        <v>2014</v>
      </c>
      <c r="E5734">
        <v>20</v>
      </c>
      <c r="F5734">
        <v>968.34280000000001</v>
      </c>
      <c r="G5734">
        <v>842.80179999999996</v>
      </c>
      <c r="H5734">
        <v>82.238460000000003</v>
      </c>
      <c r="I5734">
        <v>60.632510000000003</v>
      </c>
      <c r="J5734">
        <v>47.837319999999998</v>
      </c>
      <c r="K5734">
        <v>93.745289999999997</v>
      </c>
      <c r="L5734">
        <v>125.541</v>
      </c>
      <c r="M5734">
        <v>157.33670000000001</v>
      </c>
      <c r="N5734">
        <v>203.24469999999999</v>
      </c>
      <c r="O5734">
        <v>534</v>
      </c>
      <c r="P5734">
        <v>134.80615</v>
      </c>
      <c r="Q5734">
        <v>4</v>
      </c>
      <c r="R5734" s="75">
        <v>35184</v>
      </c>
      <c r="T5734" t="s">
        <v>112</v>
      </c>
      <c r="U5734">
        <v>7.8055399999999997E-2</v>
      </c>
      <c r="X5734" t="s">
        <v>113</v>
      </c>
      <c r="Z5734" s="97">
        <v>1050000000</v>
      </c>
    </row>
    <row r="5735" spans="1:26">
      <c r="A5735" t="s">
        <v>70</v>
      </c>
      <c r="B5735" t="s">
        <v>56</v>
      </c>
      <c r="C5735" t="s">
        <v>13</v>
      </c>
      <c r="D5735">
        <v>2014</v>
      </c>
      <c r="E5735">
        <v>21</v>
      </c>
      <c r="F5735">
        <v>1055.5150000000001</v>
      </c>
      <c r="G5735">
        <v>911.11760000000004</v>
      </c>
      <c r="H5735">
        <v>79.19238</v>
      </c>
      <c r="I5735">
        <v>61.582389999999997</v>
      </c>
      <c r="J5735">
        <v>65.475909999999999</v>
      </c>
      <c r="K5735">
        <v>112.1031</v>
      </c>
      <c r="L5735">
        <v>144.39689999999999</v>
      </c>
      <c r="M5735">
        <v>176.6908</v>
      </c>
      <c r="N5735">
        <v>223.31790000000001</v>
      </c>
      <c r="O5735">
        <v>534</v>
      </c>
      <c r="P5735">
        <v>134.80615</v>
      </c>
      <c r="Q5735">
        <v>4</v>
      </c>
      <c r="R5735" s="75">
        <v>35184</v>
      </c>
      <c r="T5735" t="s">
        <v>112</v>
      </c>
      <c r="U5735">
        <v>7.8055399999999997E-2</v>
      </c>
      <c r="X5735" t="s">
        <v>113</v>
      </c>
      <c r="Z5735" s="97">
        <v>1080000000</v>
      </c>
    </row>
    <row r="5736" spans="1:26">
      <c r="A5736" t="s">
        <v>70</v>
      </c>
      <c r="B5736" t="s">
        <v>56</v>
      </c>
      <c r="C5736" t="s">
        <v>13</v>
      </c>
      <c r="D5736">
        <v>2014</v>
      </c>
      <c r="E5736">
        <v>22</v>
      </c>
      <c r="F5736">
        <v>1050.377</v>
      </c>
      <c r="G5736">
        <v>959.18460000000005</v>
      </c>
      <c r="H5736">
        <v>75.694640000000007</v>
      </c>
      <c r="I5736">
        <v>61.538730000000001</v>
      </c>
      <c r="J5736">
        <v>12.326890000000001</v>
      </c>
      <c r="K5736">
        <v>58.921010000000003</v>
      </c>
      <c r="L5736">
        <v>91.191959999999995</v>
      </c>
      <c r="M5736">
        <v>123.4629</v>
      </c>
      <c r="N5736">
        <v>170.05699999999999</v>
      </c>
      <c r="O5736">
        <v>534</v>
      </c>
      <c r="P5736">
        <v>134.80615</v>
      </c>
      <c r="Q5736">
        <v>4</v>
      </c>
      <c r="R5736" s="75">
        <v>35184</v>
      </c>
      <c r="T5736" t="s">
        <v>112</v>
      </c>
      <c r="U5736">
        <v>7.8055399999999997E-2</v>
      </c>
      <c r="X5736" t="s">
        <v>113</v>
      </c>
      <c r="Z5736" s="97">
        <v>1080000000</v>
      </c>
    </row>
    <row r="5737" spans="1:26">
      <c r="A5737" t="s">
        <v>70</v>
      </c>
      <c r="B5737" t="s">
        <v>56</v>
      </c>
      <c r="C5737" t="s">
        <v>13</v>
      </c>
      <c r="D5737">
        <v>2014</v>
      </c>
      <c r="E5737">
        <v>23</v>
      </c>
      <c r="F5737">
        <v>1039.548</v>
      </c>
      <c r="G5737">
        <v>967.24580000000003</v>
      </c>
      <c r="H5737">
        <v>72.500680000000003</v>
      </c>
      <c r="I5737">
        <v>61.531260000000003</v>
      </c>
      <c r="J5737">
        <v>-6.5531730000000001</v>
      </c>
      <c r="K5737">
        <v>40.035290000000003</v>
      </c>
      <c r="L5737">
        <v>72.302310000000006</v>
      </c>
      <c r="M5737">
        <v>104.5693</v>
      </c>
      <c r="N5737">
        <v>151.15780000000001</v>
      </c>
      <c r="O5737">
        <v>534</v>
      </c>
      <c r="P5737">
        <v>134.80615</v>
      </c>
      <c r="Q5737">
        <v>4</v>
      </c>
      <c r="R5737" s="75">
        <v>35184</v>
      </c>
      <c r="T5737" t="s">
        <v>112</v>
      </c>
      <c r="U5737">
        <v>7.8055399999999997E-2</v>
      </c>
      <c r="X5737" t="s">
        <v>113</v>
      </c>
      <c r="Z5737" s="97">
        <v>1080000000</v>
      </c>
    </row>
    <row r="5738" spans="1:26">
      <c r="A5738" t="s">
        <v>70</v>
      </c>
      <c r="B5738" t="s">
        <v>56</v>
      </c>
      <c r="C5738" t="s">
        <v>13</v>
      </c>
      <c r="D5738">
        <v>2014</v>
      </c>
      <c r="E5738">
        <v>24</v>
      </c>
      <c r="F5738">
        <v>1029.088</v>
      </c>
      <c r="G5738">
        <v>964.02149999999995</v>
      </c>
      <c r="H5738">
        <v>69.847470000000001</v>
      </c>
      <c r="I5738">
        <v>61.681350000000002</v>
      </c>
      <c r="J5738">
        <v>-13.98143</v>
      </c>
      <c r="K5738">
        <v>32.720669999999998</v>
      </c>
      <c r="L5738">
        <v>65.066410000000005</v>
      </c>
      <c r="M5738">
        <v>97.412139999999994</v>
      </c>
      <c r="N5738">
        <v>144.11420000000001</v>
      </c>
      <c r="O5738">
        <v>534</v>
      </c>
      <c r="P5738">
        <v>134.80615</v>
      </c>
      <c r="Q5738">
        <v>4</v>
      </c>
      <c r="R5738" s="75">
        <v>35184</v>
      </c>
      <c r="T5738" t="s">
        <v>112</v>
      </c>
      <c r="U5738">
        <v>7.8055399999999997E-2</v>
      </c>
      <c r="X5738" t="s">
        <v>113</v>
      </c>
      <c r="Z5738" s="97">
        <v>1080000000</v>
      </c>
    </row>
    <row r="5739" spans="1:26">
      <c r="A5739" t="s">
        <v>70</v>
      </c>
      <c r="B5739" t="s">
        <v>56</v>
      </c>
      <c r="C5739" t="s">
        <v>14</v>
      </c>
      <c r="D5739">
        <v>2014</v>
      </c>
      <c r="E5739">
        <v>1</v>
      </c>
      <c r="F5739">
        <v>1006.5650000000001</v>
      </c>
      <c r="G5739">
        <v>1006.5650000000001</v>
      </c>
      <c r="H5739">
        <v>72.063469999999995</v>
      </c>
      <c r="I5739">
        <v>61.28069</v>
      </c>
      <c r="J5739">
        <v>-78.534360000000007</v>
      </c>
      <c r="K5739">
        <v>-32.135620000000003</v>
      </c>
      <c r="L5739">
        <v>0</v>
      </c>
      <c r="M5739">
        <v>32.135620000000003</v>
      </c>
      <c r="N5739">
        <v>78.534360000000007</v>
      </c>
      <c r="O5739">
        <v>534</v>
      </c>
      <c r="P5739">
        <v>134.80615</v>
      </c>
      <c r="Q5739">
        <v>5</v>
      </c>
      <c r="R5739" s="75">
        <v>39587</v>
      </c>
      <c r="T5739" t="s">
        <v>112</v>
      </c>
      <c r="U5739">
        <v>7.6158100000000006E-2</v>
      </c>
      <c r="X5739" t="s">
        <v>113</v>
      </c>
      <c r="Z5739" s="97">
        <v>1070000000</v>
      </c>
    </row>
    <row r="5740" spans="1:26">
      <c r="A5740" t="s">
        <v>70</v>
      </c>
      <c r="B5740" t="s">
        <v>56</v>
      </c>
      <c r="C5740" t="s">
        <v>14</v>
      </c>
      <c r="D5740">
        <v>2014</v>
      </c>
      <c r="E5740">
        <v>2</v>
      </c>
      <c r="F5740">
        <v>993.85770000000002</v>
      </c>
      <c r="G5740">
        <v>993.85770000000002</v>
      </c>
      <c r="H5740">
        <v>70.190119999999993</v>
      </c>
      <c r="I5740">
        <v>61.217919999999999</v>
      </c>
      <c r="J5740">
        <v>-78.453919999999997</v>
      </c>
      <c r="K5740">
        <v>-32.102710000000002</v>
      </c>
      <c r="L5740">
        <v>0</v>
      </c>
      <c r="M5740">
        <v>32.102710000000002</v>
      </c>
      <c r="N5740">
        <v>78.453919999999997</v>
      </c>
      <c r="O5740">
        <v>534</v>
      </c>
      <c r="P5740">
        <v>134.80615</v>
      </c>
      <c r="Q5740">
        <v>5</v>
      </c>
      <c r="R5740" s="75">
        <v>39587</v>
      </c>
      <c r="T5740" t="s">
        <v>112</v>
      </c>
      <c r="U5740">
        <v>7.6158100000000006E-2</v>
      </c>
      <c r="X5740" t="s">
        <v>113</v>
      </c>
      <c r="Z5740" s="97">
        <v>1070000000</v>
      </c>
    </row>
    <row r="5741" spans="1:26">
      <c r="A5741" t="s">
        <v>70</v>
      </c>
      <c r="B5741" t="s">
        <v>56</v>
      </c>
      <c r="C5741" t="s">
        <v>14</v>
      </c>
      <c r="D5741">
        <v>2014</v>
      </c>
      <c r="E5741">
        <v>3</v>
      </c>
      <c r="F5741">
        <v>1000.78</v>
      </c>
      <c r="G5741">
        <v>1000.78</v>
      </c>
      <c r="H5741">
        <v>69.75385</v>
      </c>
      <c r="I5741">
        <v>61.31221</v>
      </c>
      <c r="J5741">
        <v>-78.574759999999998</v>
      </c>
      <c r="K5741">
        <v>-32.152149999999999</v>
      </c>
      <c r="L5741">
        <v>0</v>
      </c>
      <c r="M5741">
        <v>32.152149999999999</v>
      </c>
      <c r="N5741">
        <v>78.574759999999998</v>
      </c>
      <c r="O5741">
        <v>534</v>
      </c>
      <c r="P5741">
        <v>134.80615</v>
      </c>
      <c r="Q5741">
        <v>5</v>
      </c>
      <c r="R5741" s="75">
        <v>39587</v>
      </c>
      <c r="T5741" t="s">
        <v>112</v>
      </c>
      <c r="U5741">
        <v>7.6158100000000006E-2</v>
      </c>
      <c r="X5741" t="s">
        <v>113</v>
      </c>
      <c r="Z5741" s="97">
        <v>1070000000</v>
      </c>
    </row>
    <row r="5742" spans="1:26">
      <c r="A5742" t="s">
        <v>70</v>
      </c>
      <c r="B5742" t="s">
        <v>56</v>
      </c>
      <c r="C5742" t="s">
        <v>14</v>
      </c>
      <c r="D5742">
        <v>2014</v>
      </c>
      <c r="E5742">
        <v>4</v>
      </c>
      <c r="F5742">
        <v>1010.726</v>
      </c>
      <c r="G5742">
        <v>1010.726</v>
      </c>
      <c r="H5742">
        <v>69.23657</v>
      </c>
      <c r="I5742">
        <v>61.277230000000003</v>
      </c>
      <c r="J5742">
        <v>-78.529939999999996</v>
      </c>
      <c r="K5742">
        <v>-32.133809999999997</v>
      </c>
      <c r="L5742">
        <v>0</v>
      </c>
      <c r="M5742">
        <v>32.133809999999997</v>
      </c>
      <c r="N5742">
        <v>78.529939999999996</v>
      </c>
      <c r="O5742">
        <v>534</v>
      </c>
      <c r="P5742">
        <v>134.80615</v>
      </c>
      <c r="Q5742">
        <v>5</v>
      </c>
      <c r="R5742" s="75">
        <v>39587</v>
      </c>
      <c r="T5742" t="s">
        <v>112</v>
      </c>
      <c r="U5742">
        <v>7.6158100000000006E-2</v>
      </c>
      <c r="X5742" t="s">
        <v>113</v>
      </c>
      <c r="Z5742" s="97">
        <v>1070000000</v>
      </c>
    </row>
    <row r="5743" spans="1:26">
      <c r="A5743" t="s">
        <v>70</v>
      </c>
      <c r="B5743" t="s">
        <v>56</v>
      </c>
      <c r="C5743" t="s">
        <v>14</v>
      </c>
      <c r="D5743">
        <v>2014</v>
      </c>
      <c r="E5743">
        <v>5</v>
      </c>
      <c r="F5743">
        <v>1042.5329999999999</v>
      </c>
      <c r="G5743">
        <v>1042.5329999999999</v>
      </c>
      <c r="H5743">
        <v>68.1965</v>
      </c>
      <c r="I5743">
        <v>61.230289999999997</v>
      </c>
      <c r="J5743">
        <v>-78.46978</v>
      </c>
      <c r="K5743">
        <v>-32.109200000000001</v>
      </c>
      <c r="L5743">
        <v>0</v>
      </c>
      <c r="M5743">
        <v>32.109200000000001</v>
      </c>
      <c r="N5743">
        <v>78.46978</v>
      </c>
      <c r="O5743">
        <v>534</v>
      </c>
      <c r="P5743">
        <v>134.80615</v>
      </c>
      <c r="Q5743">
        <v>5</v>
      </c>
      <c r="R5743" s="75">
        <v>39587</v>
      </c>
      <c r="T5743" t="s">
        <v>112</v>
      </c>
      <c r="U5743">
        <v>7.6158100000000006E-2</v>
      </c>
      <c r="X5743" t="s">
        <v>113</v>
      </c>
      <c r="Z5743" s="97">
        <v>1070000000</v>
      </c>
    </row>
    <row r="5744" spans="1:26">
      <c r="A5744" t="s">
        <v>70</v>
      </c>
      <c r="B5744" t="s">
        <v>56</v>
      </c>
      <c r="C5744" t="s">
        <v>14</v>
      </c>
      <c r="D5744">
        <v>2014</v>
      </c>
      <c r="E5744">
        <v>6</v>
      </c>
      <c r="F5744">
        <v>1084.6890000000001</v>
      </c>
      <c r="G5744">
        <v>1084.6890000000001</v>
      </c>
      <c r="H5744">
        <v>67.488410000000002</v>
      </c>
      <c r="I5744">
        <v>61.211449999999999</v>
      </c>
      <c r="J5744">
        <v>-78.445629999999994</v>
      </c>
      <c r="K5744">
        <v>-32.099319999999999</v>
      </c>
      <c r="L5744">
        <v>0</v>
      </c>
      <c r="M5744">
        <v>32.099319999999999</v>
      </c>
      <c r="N5744">
        <v>78.445629999999994</v>
      </c>
      <c r="O5744">
        <v>534</v>
      </c>
      <c r="P5744">
        <v>134.80615</v>
      </c>
      <c r="Q5744">
        <v>5</v>
      </c>
      <c r="R5744" s="75">
        <v>39587</v>
      </c>
      <c r="T5744" t="s">
        <v>112</v>
      </c>
      <c r="U5744">
        <v>7.6158100000000006E-2</v>
      </c>
      <c r="X5744" t="s">
        <v>113</v>
      </c>
      <c r="Z5744" s="97">
        <v>1070000000</v>
      </c>
    </row>
    <row r="5745" spans="1:26">
      <c r="A5745" t="s">
        <v>70</v>
      </c>
      <c r="B5745" t="s">
        <v>56</v>
      </c>
      <c r="C5745" t="s">
        <v>14</v>
      </c>
      <c r="D5745">
        <v>2014</v>
      </c>
      <c r="E5745">
        <v>7</v>
      </c>
      <c r="F5745">
        <v>1108.3679999999999</v>
      </c>
      <c r="G5745">
        <v>1108.3679999999999</v>
      </c>
      <c r="H5745">
        <v>68.480860000000007</v>
      </c>
      <c r="I5745">
        <v>61.246670000000002</v>
      </c>
      <c r="J5745">
        <v>-78.490769999999998</v>
      </c>
      <c r="K5745">
        <v>-32.117789999999999</v>
      </c>
      <c r="L5745">
        <v>0</v>
      </c>
      <c r="M5745">
        <v>32.117789999999999</v>
      </c>
      <c r="N5745">
        <v>78.490769999999998</v>
      </c>
      <c r="O5745">
        <v>534</v>
      </c>
      <c r="P5745">
        <v>134.80615</v>
      </c>
      <c r="Q5745">
        <v>5</v>
      </c>
      <c r="R5745" s="75">
        <v>39587</v>
      </c>
      <c r="T5745" t="s">
        <v>112</v>
      </c>
      <c r="U5745">
        <v>7.6158100000000006E-2</v>
      </c>
      <c r="X5745" t="s">
        <v>113</v>
      </c>
      <c r="Z5745" s="97">
        <v>1070000000</v>
      </c>
    </row>
    <row r="5746" spans="1:26">
      <c r="A5746" t="s">
        <v>70</v>
      </c>
      <c r="B5746" t="s">
        <v>56</v>
      </c>
      <c r="C5746" t="s">
        <v>14</v>
      </c>
      <c r="D5746">
        <v>2014</v>
      </c>
      <c r="E5746">
        <v>8</v>
      </c>
      <c r="F5746">
        <v>1162.3989999999999</v>
      </c>
      <c r="G5746">
        <v>1162.3989999999999</v>
      </c>
      <c r="H5746">
        <v>72.584580000000003</v>
      </c>
      <c r="I5746">
        <v>61.217489999999998</v>
      </c>
      <c r="J5746">
        <v>-78.453379999999996</v>
      </c>
      <c r="K5746">
        <v>-32.102490000000003</v>
      </c>
      <c r="L5746">
        <v>0</v>
      </c>
      <c r="M5746">
        <v>32.102490000000003</v>
      </c>
      <c r="N5746">
        <v>78.453379999999996</v>
      </c>
      <c r="O5746">
        <v>534</v>
      </c>
      <c r="P5746">
        <v>134.80615</v>
      </c>
      <c r="Q5746">
        <v>5</v>
      </c>
      <c r="R5746" s="75">
        <v>39587</v>
      </c>
      <c r="T5746" t="s">
        <v>112</v>
      </c>
      <c r="U5746">
        <v>7.6158100000000006E-2</v>
      </c>
      <c r="X5746" t="s">
        <v>113</v>
      </c>
      <c r="Z5746" s="97">
        <v>1070000000</v>
      </c>
    </row>
    <row r="5747" spans="1:26">
      <c r="A5747" t="s">
        <v>70</v>
      </c>
      <c r="B5747" t="s">
        <v>56</v>
      </c>
      <c r="C5747" t="s">
        <v>14</v>
      </c>
      <c r="D5747">
        <v>2014</v>
      </c>
      <c r="E5747">
        <v>9</v>
      </c>
      <c r="F5747">
        <v>1182.202</v>
      </c>
      <c r="G5747">
        <v>1182.202</v>
      </c>
      <c r="H5747">
        <v>77.158050000000003</v>
      </c>
      <c r="I5747">
        <v>61.307720000000003</v>
      </c>
      <c r="J5747">
        <v>-78.569010000000006</v>
      </c>
      <c r="K5747">
        <v>-32.149799999999999</v>
      </c>
      <c r="L5747">
        <v>0</v>
      </c>
      <c r="M5747">
        <v>32.149799999999999</v>
      </c>
      <c r="N5747">
        <v>78.569010000000006</v>
      </c>
      <c r="O5747">
        <v>534</v>
      </c>
      <c r="P5747">
        <v>134.80615</v>
      </c>
      <c r="Q5747">
        <v>5</v>
      </c>
      <c r="R5747" s="75">
        <v>39587</v>
      </c>
      <c r="T5747" t="s">
        <v>112</v>
      </c>
      <c r="U5747">
        <v>7.6158100000000006E-2</v>
      </c>
      <c r="X5747" t="s">
        <v>113</v>
      </c>
      <c r="Z5747" s="97">
        <v>1070000000</v>
      </c>
    </row>
    <row r="5748" spans="1:26">
      <c r="A5748" t="s">
        <v>70</v>
      </c>
      <c r="B5748" t="s">
        <v>56</v>
      </c>
      <c r="C5748" t="s">
        <v>14</v>
      </c>
      <c r="D5748">
        <v>2014</v>
      </c>
      <c r="E5748">
        <v>10</v>
      </c>
      <c r="F5748">
        <v>1190.5630000000001</v>
      </c>
      <c r="G5748">
        <v>1190.5630000000001</v>
      </c>
      <c r="H5748">
        <v>81.020589999999999</v>
      </c>
      <c r="I5748">
        <v>61.100409999999997</v>
      </c>
      <c r="J5748">
        <v>-78.303319999999999</v>
      </c>
      <c r="K5748">
        <v>-32.041080000000001</v>
      </c>
      <c r="L5748">
        <v>0</v>
      </c>
      <c r="M5748">
        <v>32.041080000000001</v>
      </c>
      <c r="N5748">
        <v>78.303319999999999</v>
      </c>
      <c r="O5748">
        <v>534</v>
      </c>
      <c r="P5748">
        <v>134.80615</v>
      </c>
      <c r="Q5748">
        <v>5</v>
      </c>
      <c r="R5748" s="75">
        <v>39587</v>
      </c>
      <c r="T5748" t="s">
        <v>112</v>
      </c>
      <c r="U5748">
        <v>7.6158100000000006E-2</v>
      </c>
      <c r="X5748" t="s">
        <v>113</v>
      </c>
      <c r="Z5748" s="97">
        <v>1060000000</v>
      </c>
    </row>
    <row r="5749" spans="1:26">
      <c r="A5749" t="s">
        <v>70</v>
      </c>
      <c r="B5749" t="s">
        <v>56</v>
      </c>
      <c r="C5749" t="s">
        <v>14</v>
      </c>
      <c r="D5749">
        <v>2014</v>
      </c>
      <c r="E5749">
        <v>11</v>
      </c>
      <c r="F5749">
        <v>1208.847</v>
      </c>
      <c r="G5749">
        <v>1209.5709999999999</v>
      </c>
      <c r="H5749">
        <v>83.745170000000002</v>
      </c>
      <c r="I5749">
        <v>61.160600000000002</v>
      </c>
      <c r="J5749">
        <v>-79.103729999999999</v>
      </c>
      <c r="K5749">
        <v>-32.795920000000002</v>
      </c>
      <c r="L5749">
        <v>-0.72326659999999998</v>
      </c>
      <c r="M5749">
        <v>31.34938</v>
      </c>
      <c r="N5749">
        <v>77.657200000000003</v>
      </c>
      <c r="O5749">
        <v>534</v>
      </c>
      <c r="P5749">
        <v>134.80615</v>
      </c>
      <c r="Q5749">
        <v>5</v>
      </c>
      <c r="R5749" s="75">
        <v>39587</v>
      </c>
      <c r="T5749" t="s">
        <v>112</v>
      </c>
      <c r="U5749">
        <v>7.6158100000000006E-2</v>
      </c>
      <c r="X5749" t="s">
        <v>113</v>
      </c>
      <c r="Z5749" s="97">
        <v>1070000000</v>
      </c>
    </row>
    <row r="5750" spans="1:26">
      <c r="A5750" t="s">
        <v>70</v>
      </c>
      <c r="B5750" t="s">
        <v>56</v>
      </c>
      <c r="C5750" t="s">
        <v>14</v>
      </c>
      <c r="D5750">
        <v>2014</v>
      </c>
      <c r="E5750">
        <v>12</v>
      </c>
      <c r="F5750">
        <v>1175.1890000000001</v>
      </c>
      <c r="G5750">
        <v>1205.3720000000001</v>
      </c>
      <c r="H5750">
        <v>85.737639999999999</v>
      </c>
      <c r="I5750">
        <v>61.11262</v>
      </c>
      <c r="J5750">
        <v>-108.5013</v>
      </c>
      <c r="K5750">
        <v>-62.229860000000002</v>
      </c>
      <c r="L5750">
        <v>-30.182369999999999</v>
      </c>
      <c r="M5750">
        <v>1.8651150000000001</v>
      </c>
      <c r="N5750">
        <v>48.136600000000001</v>
      </c>
      <c r="O5750">
        <v>534</v>
      </c>
      <c r="P5750">
        <v>134.80615</v>
      </c>
      <c r="Q5750">
        <v>5</v>
      </c>
      <c r="R5750" s="75">
        <v>39587</v>
      </c>
      <c r="T5750" t="s">
        <v>112</v>
      </c>
      <c r="U5750">
        <v>7.6158100000000006E-2</v>
      </c>
      <c r="X5750" t="s">
        <v>113</v>
      </c>
      <c r="Z5750" s="97">
        <v>1060000000</v>
      </c>
    </row>
    <row r="5751" spans="1:26">
      <c r="A5751" t="s">
        <v>70</v>
      </c>
      <c r="B5751" t="s">
        <v>56</v>
      </c>
      <c r="C5751" t="s">
        <v>14</v>
      </c>
      <c r="D5751">
        <v>2014</v>
      </c>
      <c r="E5751">
        <v>13</v>
      </c>
      <c r="F5751">
        <v>1141.1569999999999</v>
      </c>
      <c r="G5751">
        <v>733.54610000000002</v>
      </c>
      <c r="H5751">
        <v>87.645300000000006</v>
      </c>
      <c r="I5751">
        <v>60.826419999999999</v>
      </c>
      <c r="J5751">
        <v>329.65890000000002</v>
      </c>
      <c r="K5751">
        <v>375.71370000000002</v>
      </c>
      <c r="L5751">
        <v>407.61110000000002</v>
      </c>
      <c r="M5751">
        <v>439.50850000000003</v>
      </c>
      <c r="N5751">
        <v>485.56330000000003</v>
      </c>
      <c r="O5751">
        <v>534</v>
      </c>
      <c r="P5751">
        <v>134.80615</v>
      </c>
      <c r="Q5751">
        <v>5</v>
      </c>
      <c r="R5751" s="75">
        <v>39587</v>
      </c>
      <c r="T5751" t="s">
        <v>112</v>
      </c>
      <c r="U5751">
        <v>7.6158100000000006E-2</v>
      </c>
      <c r="X5751" t="s">
        <v>113</v>
      </c>
      <c r="Z5751" s="97">
        <v>1060000000</v>
      </c>
    </row>
    <row r="5752" spans="1:26">
      <c r="A5752" t="s">
        <v>70</v>
      </c>
      <c r="B5752" t="s">
        <v>56</v>
      </c>
      <c r="C5752" t="s">
        <v>14</v>
      </c>
      <c r="D5752">
        <v>2014</v>
      </c>
      <c r="E5752">
        <v>14</v>
      </c>
      <c r="F5752">
        <v>1112.4690000000001</v>
      </c>
      <c r="G5752">
        <v>210.5436</v>
      </c>
      <c r="H5752">
        <v>89.264480000000006</v>
      </c>
      <c r="I5752">
        <v>60.678330000000003</v>
      </c>
      <c r="J5752">
        <v>824.16300000000001</v>
      </c>
      <c r="K5752">
        <v>870.10559999999998</v>
      </c>
      <c r="L5752">
        <v>901.92539999999997</v>
      </c>
      <c r="M5752">
        <v>933.74509999999998</v>
      </c>
      <c r="N5752">
        <v>979.68769999999995</v>
      </c>
      <c r="O5752">
        <v>534</v>
      </c>
      <c r="P5752">
        <v>134.80615</v>
      </c>
      <c r="Q5752">
        <v>5</v>
      </c>
      <c r="R5752" s="75">
        <v>39587</v>
      </c>
      <c r="T5752" t="s">
        <v>112</v>
      </c>
      <c r="U5752">
        <v>7.6158100000000006E-2</v>
      </c>
      <c r="X5752" t="s">
        <v>113</v>
      </c>
      <c r="Z5752" s="97">
        <v>1050000000</v>
      </c>
    </row>
    <row r="5753" spans="1:26">
      <c r="A5753" t="s">
        <v>70</v>
      </c>
      <c r="B5753" t="s">
        <v>56</v>
      </c>
      <c r="C5753" t="s">
        <v>14</v>
      </c>
      <c r="D5753">
        <v>2014</v>
      </c>
      <c r="E5753">
        <v>15</v>
      </c>
      <c r="F5753">
        <v>1082.192</v>
      </c>
      <c r="G5753">
        <v>210.05719999999999</v>
      </c>
      <c r="H5753">
        <v>89.666759999999996</v>
      </c>
      <c r="I5753">
        <v>60.462569999999999</v>
      </c>
      <c r="J5753">
        <v>794.64850000000001</v>
      </c>
      <c r="K5753">
        <v>840.42780000000005</v>
      </c>
      <c r="L5753">
        <v>872.13440000000003</v>
      </c>
      <c r="M5753">
        <v>903.84109999999998</v>
      </c>
      <c r="N5753">
        <v>949.62040000000002</v>
      </c>
      <c r="O5753">
        <v>534</v>
      </c>
      <c r="P5753">
        <v>134.80615</v>
      </c>
      <c r="Q5753">
        <v>5</v>
      </c>
      <c r="R5753" s="75">
        <v>39587</v>
      </c>
      <c r="T5753" t="s">
        <v>112</v>
      </c>
      <c r="U5753">
        <v>7.6158100000000006E-2</v>
      </c>
      <c r="X5753" t="s">
        <v>113</v>
      </c>
      <c r="Z5753" s="97">
        <v>1040000000</v>
      </c>
    </row>
    <row r="5754" spans="1:26">
      <c r="A5754" t="s">
        <v>70</v>
      </c>
      <c r="B5754" t="s">
        <v>56</v>
      </c>
      <c r="C5754" t="s">
        <v>14</v>
      </c>
      <c r="D5754">
        <v>2014</v>
      </c>
      <c r="E5754">
        <v>16</v>
      </c>
      <c r="F5754">
        <v>1057.9169999999999</v>
      </c>
      <c r="G5754">
        <v>209.12440000000001</v>
      </c>
      <c r="H5754">
        <v>89.059880000000007</v>
      </c>
      <c r="I5754">
        <v>60.530050000000003</v>
      </c>
      <c r="J5754">
        <v>771.22050000000002</v>
      </c>
      <c r="K5754">
        <v>817.05079999999998</v>
      </c>
      <c r="L5754">
        <v>848.79280000000006</v>
      </c>
      <c r="M5754">
        <v>880.53480000000002</v>
      </c>
      <c r="N5754">
        <v>926.36519999999996</v>
      </c>
      <c r="O5754">
        <v>534</v>
      </c>
      <c r="P5754">
        <v>134.80615</v>
      </c>
      <c r="Q5754">
        <v>5</v>
      </c>
      <c r="R5754" s="75">
        <v>39587</v>
      </c>
      <c r="T5754" t="s">
        <v>112</v>
      </c>
      <c r="U5754">
        <v>7.6158100000000006E-2</v>
      </c>
      <c r="X5754" t="s">
        <v>113</v>
      </c>
      <c r="Z5754" s="97">
        <v>1040000000</v>
      </c>
    </row>
    <row r="5755" spans="1:26">
      <c r="A5755" t="s">
        <v>70</v>
      </c>
      <c r="B5755" t="s">
        <v>56</v>
      </c>
      <c r="C5755" t="s">
        <v>14</v>
      </c>
      <c r="D5755">
        <v>2014</v>
      </c>
      <c r="E5755">
        <v>17</v>
      </c>
      <c r="F5755">
        <v>1033.0219999999999</v>
      </c>
      <c r="G5755">
        <v>208.00290000000001</v>
      </c>
      <c r="H5755">
        <v>86.452349999999996</v>
      </c>
      <c r="I5755">
        <v>60.581310000000002</v>
      </c>
      <c r="J5755">
        <v>747.38070000000005</v>
      </c>
      <c r="K5755">
        <v>793.24990000000003</v>
      </c>
      <c r="L5755">
        <v>825.01880000000006</v>
      </c>
      <c r="M5755">
        <v>856.78769999999997</v>
      </c>
      <c r="N5755">
        <v>902.65689999999995</v>
      </c>
      <c r="O5755">
        <v>534</v>
      </c>
      <c r="P5755">
        <v>134.80615</v>
      </c>
      <c r="Q5755">
        <v>5</v>
      </c>
      <c r="R5755" s="75">
        <v>39587</v>
      </c>
      <c r="T5755" t="s">
        <v>112</v>
      </c>
      <c r="U5755">
        <v>7.6158100000000006E-2</v>
      </c>
      <c r="X5755" t="s">
        <v>113</v>
      </c>
      <c r="Z5755" s="97">
        <v>1050000000</v>
      </c>
    </row>
    <row r="5756" spans="1:26">
      <c r="A5756" t="s">
        <v>70</v>
      </c>
      <c r="B5756" t="s">
        <v>56</v>
      </c>
      <c r="C5756" t="s">
        <v>14</v>
      </c>
      <c r="D5756">
        <v>2014</v>
      </c>
      <c r="E5756">
        <v>18</v>
      </c>
      <c r="F5756">
        <v>1007.745</v>
      </c>
      <c r="G5756">
        <v>206.71019999999999</v>
      </c>
      <c r="H5756">
        <v>83.878829999999994</v>
      </c>
      <c r="I5756">
        <v>60.574759999999998</v>
      </c>
      <c r="J5756">
        <v>723.40470000000005</v>
      </c>
      <c r="K5756">
        <v>769.26890000000003</v>
      </c>
      <c r="L5756">
        <v>801.03430000000003</v>
      </c>
      <c r="M5756">
        <v>832.79970000000003</v>
      </c>
      <c r="N5756">
        <v>878.66399999999999</v>
      </c>
      <c r="O5756">
        <v>534</v>
      </c>
      <c r="P5756">
        <v>134.80615</v>
      </c>
      <c r="Q5756">
        <v>5</v>
      </c>
      <c r="R5756" s="75">
        <v>39587</v>
      </c>
      <c r="T5756" t="s">
        <v>112</v>
      </c>
      <c r="U5756">
        <v>7.6158100000000006E-2</v>
      </c>
      <c r="X5756" t="s">
        <v>113</v>
      </c>
      <c r="Z5756" s="97">
        <v>1050000000</v>
      </c>
    </row>
    <row r="5757" spans="1:26">
      <c r="A5757" t="s">
        <v>70</v>
      </c>
      <c r="B5757" t="s">
        <v>56</v>
      </c>
      <c r="C5757" t="s">
        <v>14</v>
      </c>
      <c r="D5757">
        <v>2014</v>
      </c>
      <c r="E5757">
        <v>19</v>
      </c>
      <c r="F5757">
        <v>1023.607</v>
      </c>
      <c r="G5757">
        <v>539.02980000000002</v>
      </c>
      <c r="H5757">
        <v>80.598969999999994</v>
      </c>
      <c r="I5757">
        <v>61.561509999999998</v>
      </c>
      <c r="J5757">
        <v>405.68310000000002</v>
      </c>
      <c r="K5757">
        <v>452.2944</v>
      </c>
      <c r="L5757">
        <v>484.57729999999998</v>
      </c>
      <c r="M5757">
        <v>516.86019999999996</v>
      </c>
      <c r="N5757">
        <v>563.47159999999997</v>
      </c>
      <c r="O5757">
        <v>534</v>
      </c>
      <c r="P5757">
        <v>134.80615</v>
      </c>
      <c r="Q5757">
        <v>5</v>
      </c>
      <c r="R5757" s="75">
        <v>39587</v>
      </c>
      <c r="T5757" t="s">
        <v>112</v>
      </c>
      <c r="U5757">
        <v>7.6158100000000006E-2</v>
      </c>
      <c r="X5757" t="s">
        <v>113</v>
      </c>
      <c r="Z5757" s="97">
        <v>1080000000</v>
      </c>
    </row>
    <row r="5758" spans="1:26">
      <c r="A5758" t="s">
        <v>70</v>
      </c>
      <c r="B5758" t="s">
        <v>56</v>
      </c>
      <c r="C5758" t="s">
        <v>14</v>
      </c>
      <c r="D5758">
        <v>2014</v>
      </c>
      <c r="E5758">
        <v>20</v>
      </c>
      <c r="F5758">
        <v>1012.544</v>
      </c>
      <c r="G5758">
        <v>872.27970000000005</v>
      </c>
      <c r="H5758">
        <v>76.494889999999998</v>
      </c>
      <c r="I5758">
        <v>61.460169999999998</v>
      </c>
      <c r="J5758">
        <v>61.50027</v>
      </c>
      <c r="K5758">
        <v>108.03489999999999</v>
      </c>
      <c r="L5758">
        <v>140.2646</v>
      </c>
      <c r="M5758">
        <v>172.49440000000001</v>
      </c>
      <c r="N5758">
        <v>219.029</v>
      </c>
      <c r="O5758">
        <v>534</v>
      </c>
      <c r="P5758">
        <v>134.80615</v>
      </c>
      <c r="Q5758">
        <v>5</v>
      </c>
      <c r="R5758" s="75">
        <v>39587</v>
      </c>
      <c r="T5758" t="s">
        <v>112</v>
      </c>
      <c r="U5758">
        <v>7.6158100000000006E-2</v>
      </c>
      <c r="X5758" t="s">
        <v>113</v>
      </c>
      <c r="Z5758" s="97">
        <v>1080000000</v>
      </c>
    </row>
    <row r="5759" spans="1:26">
      <c r="A5759" t="s">
        <v>70</v>
      </c>
      <c r="B5759" t="s">
        <v>56</v>
      </c>
      <c r="C5759" t="s">
        <v>14</v>
      </c>
      <c r="D5759">
        <v>2014</v>
      </c>
      <c r="E5759">
        <v>21</v>
      </c>
      <c r="F5759">
        <v>1084.818</v>
      </c>
      <c r="G5759">
        <v>944.3569</v>
      </c>
      <c r="H5759">
        <v>71.891720000000007</v>
      </c>
      <c r="I5759">
        <v>61.436590000000002</v>
      </c>
      <c r="J5759">
        <v>61.727330000000002</v>
      </c>
      <c r="K5759">
        <v>108.2441</v>
      </c>
      <c r="L5759">
        <v>140.4615</v>
      </c>
      <c r="M5759">
        <v>172.6789</v>
      </c>
      <c r="N5759">
        <v>219.19560000000001</v>
      </c>
      <c r="O5759">
        <v>534</v>
      </c>
      <c r="P5759">
        <v>134.80615</v>
      </c>
      <c r="Q5759">
        <v>5</v>
      </c>
      <c r="R5759" s="75">
        <v>39587</v>
      </c>
      <c r="T5759" t="s">
        <v>112</v>
      </c>
      <c r="U5759">
        <v>7.6158100000000006E-2</v>
      </c>
      <c r="X5759" t="s">
        <v>113</v>
      </c>
      <c r="Z5759" s="97">
        <v>1080000000</v>
      </c>
    </row>
    <row r="5760" spans="1:26">
      <c r="A5760" t="s">
        <v>70</v>
      </c>
      <c r="B5760" t="s">
        <v>56</v>
      </c>
      <c r="C5760" t="s">
        <v>14</v>
      </c>
      <c r="D5760">
        <v>2014</v>
      </c>
      <c r="E5760">
        <v>22</v>
      </c>
      <c r="F5760">
        <v>1082.646</v>
      </c>
      <c r="G5760">
        <v>996.31479999999999</v>
      </c>
      <c r="H5760">
        <v>69.918459999999996</v>
      </c>
      <c r="I5760">
        <v>61.429720000000003</v>
      </c>
      <c r="J5760">
        <v>7.6059429999999999</v>
      </c>
      <c r="K5760">
        <v>54.117519999999999</v>
      </c>
      <c r="L5760">
        <v>86.331299999999999</v>
      </c>
      <c r="M5760">
        <v>118.54510000000001</v>
      </c>
      <c r="N5760">
        <v>165.05670000000001</v>
      </c>
      <c r="O5760">
        <v>534</v>
      </c>
      <c r="P5760">
        <v>134.80615</v>
      </c>
      <c r="Q5760">
        <v>5</v>
      </c>
      <c r="R5760" s="75">
        <v>39587</v>
      </c>
      <c r="T5760" t="s">
        <v>112</v>
      </c>
      <c r="U5760">
        <v>7.6158100000000006E-2</v>
      </c>
      <c r="X5760" t="s">
        <v>113</v>
      </c>
      <c r="Z5760" s="97">
        <v>1080000000</v>
      </c>
    </row>
    <row r="5761" spans="1:26">
      <c r="A5761" t="s">
        <v>70</v>
      </c>
      <c r="B5761" t="s">
        <v>56</v>
      </c>
      <c r="C5761" t="s">
        <v>14</v>
      </c>
      <c r="D5761">
        <v>2014</v>
      </c>
      <c r="E5761">
        <v>23</v>
      </c>
      <c r="F5761">
        <v>1073.5129999999999</v>
      </c>
      <c r="G5761">
        <v>1005.098</v>
      </c>
      <c r="H5761">
        <v>67.672730000000001</v>
      </c>
      <c r="I5761">
        <v>61.439369999999997</v>
      </c>
      <c r="J5761">
        <v>-10.323230000000001</v>
      </c>
      <c r="K5761">
        <v>36.195650000000001</v>
      </c>
      <c r="L5761">
        <v>68.414490000000001</v>
      </c>
      <c r="M5761">
        <v>100.63330000000001</v>
      </c>
      <c r="N5761">
        <v>147.15219999999999</v>
      </c>
      <c r="O5761">
        <v>534</v>
      </c>
      <c r="P5761">
        <v>134.80615</v>
      </c>
      <c r="Q5761">
        <v>5</v>
      </c>
      <c r="R5761" s="75">
        <v>39587</v>
      </c>
      <c r="T5761" t="s">
        <v>112</v>
      </c>
      <c r="U5761">
        <v>7.6158100000000006E-2</v>
      </c>
      <c r="X5761" t="s">
        <v>113</v>
      </c>
      <c r="Z5761" s="97">
        <v>1080000000</v>
      </c>
    </row>
    <row r="5762" spans="1:26">
      <c r="A5762" t="s">
        <v>70</v>
      </c>
      <c r="B5762" t="s">
        <v>56</v>
      </c>
      <c r="C5762" t="s">
        <v>14</v>
      </c>
      <c r="D5762">
        <v>2014</v>
      </c>
      <c r="E5762">
        <v>24</v>
      </c>
      <c r="F5762">
        <v>1049.451</v>
      </c>
      <c r="G5762">
        <v>1000.771</v>
      </c>
      <c r="H5762">
        <v>66.165750000000003</v>
      </c>
      <c r="I5762">
        <v>61.595500000000001</v>
      </c>
      <c r="J5762">
        <v>-30.258179999999999</v>
      </c>
      <c r="K5762">
        <v>16.378910000000001</v>
      </c>
      <c r="L5762">
        <v>48.679630000000003</v>
      </c>
      <c r="M5762">
        <v>80.980339999999998</v>
      </c>
      <c r="N5762">
        <v>127.6174</v>
      </c>
      <c r="O5762">
        <v>534</v>
      </c>
      <c r="P5762">
        <v>134.80615</v>
      </c>
      <c r="Q5762">
        <v>5</v>
      </c>
      <c r="R5762" s="75">
        <v>39587</v>
      </c>
      <c r="T5762" t="s">
        <v>112</v>
      </c>
      <c r="U5762">
        <v>7.6158100000000006E-2</v>
      </c>
      <c r="X5762" t="s">
        <v>113</v>
      </c>
      <c r="Z5762" s="97">
        <v>1080000000</v>
      </c>
    </row>
    <row r="5763" spans="1:26">
      <c r="A5763" t="s">
        <v>70</v>
      </c>
      <c r="B5763" t="s">
        <v>56</v>
      </c>
      <c r="C5763" t="s">
        <v>15</v>
      </c>
      <c r="D5763">
        <v>2014</v>
      </c>
      <c r="E5763">
        <v>1</v>
      </c>
      <c r="F5763">
        <v>994.33619999999996</v>
      </c>
      <c r="G5763">
        <v>994.33619999999996</v>
      </c>
      <c r="H5763">
        <v>74.548349999999999</v>
      </c>
      <c r="I5763">
        <v>60.812829999999998</v>
      </c>
      <c r="J5763">
        <v>-77.934780000000003</v>
      </c>
      <c r="K5763">
        <v>-31.890280000000001</v>
      </c>
      <c r="L5763">
        <v>0</v>
      </c>
      <c r="M5763">
        <v>31.890280000000001</v>
      </c>
      <c r="N5763">
        <v>77.934780000000003</v>
      </c>
      <c r="O5763">
        <v>534</v>
      </c>
      <c r="P5763">
        <v>134.80615</v>
      </c>
      <c r="Q5763">
        <v>6</v>
      </c>
      <c r="R5763" s="75">
        <v>34512</v>
      </c>
      <c r="T5763" t="s">
        <v>112</v>
      </c>
      <c r="U5763">
        <v>7.0163299999999998E-2</v>
      </c>
      <c r="X5763" t="s">
        <v>113</v>
      </c>
      <c r="Z5763" s="97">
        <v>1050000000</v>
      </c>
    </row>
    <row r="5764" spans="1:26">
      <c r="A5764" t="s">
        <v>70</v>
      </c>
      <c r="B5764" t="s">
        <v>56</v>
      </c>
      <c r="C5764" t="s">
        <v>15</v>
      </c>
      <c r="D5764">
        <v>2014</v>
      </c>
      <c r="E5764">
        <v>2</v>
      </c>
      <c r="F5764">
        <v>979.58529999999996</v>
      </c>
      <c r="G5764">
        <v>979.58529999999996</v>
      </c>
      <c r="H5764">
        <v>72.765050000000002</v>
      </c>
      <c r="I5764">
        <v>60.710329999999999</v>
      </c>
      <c r="J5764">
        <v>-77.803420000000003</v>
      </c>
      <c r="K5764">
        <v>-31.83653</v>
      </c>
      <c r="L5764">
        <v>0</v>
      </c>
      <c r="M5764">
        <v>31.83653</v>
      </c>
      <c r="N5764">
        <v>77.803420000000003</v>
      </c>
      <c r="O5764">
        <v>534</v>
      </c>
      <c r="P5764">
        <v>134.80615</v>
      </c>
      <c r="Q5764">
        <v>6</v>
      </c>
      <c r="R5764" s="75">
        <v>34512</v>
      </c>
      <c r="T5764" t="s">
        <v>112</v>
      </c>
      <c r="U5764">
        <v>7.0163299999999998E-2</v>
      </c>
      <c r="X5764" t="s">
        <v>113</v>
      </c>
      <c r="Z5764" s="97">
        <v>1050000000</v>
      </c>
    </row>
    <row r="5765" spans="1:26">
      <c r="A5765" t="s">
        <v>70</v>
      </c>
      <c r="B5765" t="s">
        <v>56</v>
      </c>
      <c r="C5765" t="s">
        <v>15</v>
      </c>
      <c r="D5765">
        <v>2014</v>
      </c>
      <c r="E5765">
        <v>3</v>
      </c>
      <c r="F5765">
        <v>976.4692</v>
      </c>
      <c r="G5765">
        <v>976.4692</v>
      </c>
      <c r="H5765">
        <v>72.072999999999993</v>
      </c>
      <c r="I5765">
        <v>60.760539999999999</v>
      </c>
      <c r="J5765">
        <v>-77.867769999999993</v>
      </c>
      <c r="K5765">
        <v>-31.862860000000001</v>
      </c>
      <c r="L5765">
        <v>0</v>
      </c>
      <c r="M5765">
        <v>31.862860000000001</v>
      </c>
      <c r="N5765">
        <v>77.867769999999993</v>
      </c>
      <c r="O5765">
        <v>534</v>
      </c>
      <c r="P5765">
        <v>134.80615</v>
      </c>
      <c r="Q5765">
        <v>6</v>
      </c>
      <c r="R5765" s="75">
        <v>34512</v>
      </c>
      <c r="T5765" t="s">
        <v>112</v>
      </c>
      <c r="U5765">
        <v>7.0163299999999998E-2</v>
      </c>
      <c r="X5765" t="s">
        <v>113</v>
      </c>
      <c r="Z5765" s="97">
        <v>1050000000</v>
      </c>
    </row>
    <row r="5766" spans="1:26">
      <c r="A5766" t="s">
        <v>70</v>
      </c>
      <c r="B5766" t="s">
        <v>56</v>
      </c>
      <c r="C5766" t="s">
        <v>15</v>
      </c>
      <c r="D5766">
        <v>2014</v>
      </c>
      <c r="E5766">
        <v>4</v>
      </c>
      <c r="F5766">
        <v>980.94119999999998</v>
      </c>
      <c r="G5766">
        <v>980.94119999999998</v>
      </c>
      <c r="H5766">
        <v>71.357699999999994</v>
      </c>
      <c r="I5766">
        <v>60.745710000000003</v>
      </c>
      <c r="J5766">
        <v>-77.848749999999995</v>
      </c>
      <c r="K5766">
        <v>-31.855080000000001</v>
      </c>
      <c r="L5766">
        <v>0</v>
      </c>
      <c r="M5766">
        <v>31.855080000000001</v>
      </c>
      <c r="N5766">
        <v>77.848749999999995</v>
      </c>
      <c r="O5766">
        <v>534</v>
      </c>
      <c r="P5766">
        <v>134.80615</v>
      </c>
      <c r="Q5766">
        <v>6</v>
      </c>
      <c r="R5766" s="75">
        <v>34512</v>
      </c>
      <c r="T5766" t="s">
        <v>112</v>
      </c>
      <c r="U5766">
        <v>7.0163299999999998E-2</v>
      </c>
      <c r="X5766" t="s">
        <v>113</v>
      </c>
      <c r="Z5766" s="97">
        <v>1050000000</v>
      </c>
    </row>
    <row r="5767" spans="1:26">
      <c r="A5767" t="s">
        <v>70</v>
      </c>
      <c r="B5767" t="s">
        <v>56</v>
      </c>
      <c r="C5767" t="s">
        <v>15</v>
      </c>
      <c r="D5767">
        <v>2014</v>
      </c>
      <c r="E5767">
        <v>5</v>
      </c>
      <c r="F5767">
        <v>1019.31</v>
      </c>
      <c r="G5767">
        <v>1019.31</v>
      </c>
      <c r="H5767">
        <v>70.973830000000007</v>
      </c>
      <c r="I5767">
        <v>60.86871</v>
      </c>
      <c r="J5767">
        <v>-78.006389999999996</v>
      </c>
      <c r="K5767">
        <v>-31.91958</v>
      </c>
      <c r="L5767">
        <v>0</v>
      </c>
      <c r="M5767">
        <v>31.91958</v>
      </c>
      <c r="N5767">
        <v>78.006389999999996</v>
      </c>
      <c r="O5767">
        <v>534</v>
      </c>
      <c r="P5767">
        <v>134.80615</v>
      </c>
      <c r="Q5767">
        <v>6</v>
      </c>
      <c r="R5767" s="75">
        <v>34512</v>
      </c>
      <c r="T5767" t="s">
        <v>112</v>
      </c>
      <c r="U5767">
        <v>7.0163299999999998E-2</v>
      </c>
      <c r="X5767" t="s">
        <v>113</v>
      </c>
      <c r="Z5767" s="97">
        <v>1060000000</v>
      </c>
    </row>
    <row r="5768" spans="1:26">
      <c r="A5768" t="s">
        <v>70</v>
      </c>
      <c r="B5768" t="s">
        <v>56</v>
      </c>
      <c r="C5768" t="s">
        <v>15</v>
      </c>
      <c r="D5768">
        <v>2014</v>
      </c>
      <c r="E5768">
        <v>6</v>
      </c>
      <c r="F5768">
        <v>1065.5060000000001</v>
      </c>
      <c r="G5768">
        <v>1065.5060000000001</v>
      </c>
      <c r="H5768">
        <v>70.59599</v>
      </c>
      <c r="I5768">
        <v>60.831049999999998</v>
      </c>
      <c r="J5768">
        <v>-77.958119999999994</v>
      </c>
      <c r="K5768">
        <v>-31.899830000000001</v>
      </c>
      <c r="L5768">
        <v>0</v>
      </c>
      <c r="M5768">
        <v>31.899830000000001</v>
      </c>
      <c r="N5768">
        <v>77.958119999999994</v>
      </c>
      <c r="O5768">
        <v>534</v>
      </c>
      <c r="P5768">
        <v>134.80615</v>
      </c>
      <c r="Q5768">
        <v>6</v>
      </c>
      <c r="R5768" s="75">
        <v>34512</v>
      </c>
      <c r="T5768" t="s">
        <v>112</v>
      </c>
      <c r="U5768">
        <v>7.0163299999999998E-2</v>
      </c>
      <c r="X5768" t="s">
        <v>113</v>
      </c>
      <c r="Z5768" s="97">
        <v>1060000000</v>
      </c>
    </row>
    <row r="5769" spans="1:26">
      <c r="A5769" t="s">
        <v>70</v>
      </c>
      <c r="B5769" t="s">
        <v>56</v>
      </c>
      <c r="C5769" t="s">
        <v>15</v>
      </c>
      <c r="D5769">
        <v>2014</v>
      </c>
      <c r="E5769">
        <v>7</v>
      </c>
      <c r="F5769">
        <v>1091.912</v>
      </c>
      <c r="G5769">
        <v>1091.912</v>
      </c>
      <c r="H5769">
        <v>71.211979999999997</v>
      </c>
      <c r="I5769">
        <v>60.796050000000001</v>
      </c>
      <c r="J5769">
        <v>-77.91328</v>
      </c>
      <c r="K5769">
        <v>-31.88148</v>
      </c>
      <c r="L5769">
        <v>0</v>
      </c>
      <c r="M5769">
        <v>31.88148</v>
      </c>
      <c r="N5769">
        <v>77.91328</v>
      </c>
      <c r="O5769">
        <v>534</v>
      </c>
      <c r="P5769">
        <v>134.80615</v>
      </c>
      <c r="Q5769">
        <v>6</v>
      </c>
      <c r="R5769" s="75">
        <v>34512</v>
      </c>
      <c r="T5769" t="s">
        <v>112</v>
      </c>
      <c r="U5769">
        <v>7.0163299999999998E-2</v>
      </c>
      <c r="X5769" t="s">
        <v>113</v>
      </c>
      <c r="Z5769" s="97">
        <v>1050000000</v>
      </c>
    </row>
    <row r="5770" spans="1:26">
      <c r="A5770" t="s">
        <v>70</v>
      </c>
      <c r="B5770" t="s">
        <v>56</v>
      </c>
      <c r="C5770" t="s">
        <v>15</v>
      </c>
      <c r="D5770">
        <v>2014</v>
      </c>
      <c r="E5770">
        <v>8</v>
      </c>
      <c r="F5770">
        <v>1180.5609999999999</v>
      </c>
      <c r="G5770">
        <v>1180.5609999999999</v>
      </c>
      <c r="H5770">
        <v>74.393389999999997</v>
      </c>
      <c r="I5770">
        <v>61.526449999999997</v>
      </c>
      <c r="J5770">
        <v>-78.849310000000003</v>
      </c>
      <c r="K5770">
        <v>-32.264499999999998</v>
      </c>
      <c r="L5770">
        <v>0</v>
      </c>
      <c r="M5770">
        <v>32.264499999999998</v>
      </c>
      <c r="N5770">
        <v>78.849310000000003</v>
      </c>
      <c r="O5770">
        <v>534</v>
      </c>
      <c r="P5770">
        <v>134.80615</v>
      </c>
      <c r="Q5770">
        <v>6</v>
      </c>
      <c r="R5770" s="75">
        <v>34512</v>
      </c>
      <c r="T5770" t="s">
        <v>112</v>
      </c>
      <c r="U5770">
        <v>7.0163299999999998E-2</v>
      </c>
      <c r="X5770" t="s">
        <v>113</v>
      </c>
      <c r="Z5770" s="97">
        <v>1080000000</v>
      </c>
    </row>
    <row r="5771" spans="1:26">
      <c r="A5771" t="s">
        <v>70</v>
      </c>
      <c r="B5771" t="s">
        <v>56</v>
      </c>
      <c r="C5771" t="s">
        <v>15</v>
      </c>
      <c r="D5771">
        <v>2014</v>
      </c>
      <c r="E5771">
        <v>9</v>
      </c>
      <c r="F5771">
        <v>1200.5239999999999</v>
      </c>
      <c r="G5771">
        <v>1200.5239999999999</v>
      </c>
      <c r="H5771">
        <v>78.575620000000001</v>
      </c>
      <c r="I5771">
        <v>61.41816</v>
      </c>
      <c r="J5771">
        <v>-78.710539999999995</v>
      </c>
      <c r="K5771">
        <v>-32.207720000000002</v>
      </c>
      <c r="L5771">
        <v>0</v>
      </c>
      <c r="M5771">
        <v>32.207720000000002</v>
      </c>
      <c r="N5771">
        <v>78.710539999999995</v>
      </c>
      <c r="O5771">
        <v>534</v>
      </c>
      <c r="P5771">
        <v>134.80615</v>
      </c>
      <c r="Q5771">
        <v>6</v>
      </c>
      <c r="R5771" s="75">
        <v>34512</v>
      </c>
      <c r="T5771" t="s">
        <v>112</v>
      </c>
      <c r="U5771">
        <v>7.0163299999999998E-2</v>
      </c>
      <c r="X5771" t="s">
        <v>113</v>
      </c>
      <c r="Z5771" s="97">
        <v>1080000000</v>
      </c>
    </row>
    <row r="5772" spans="1:26">
      <c r="A5772" t="s">
        <v>70</v>
      </c>
      <c r="B5772" t="s">
        <v>56</v>
      </c>
      <c r="C5772" t="s">
        <v>15</v>
      </c>
      <c r="D5772">
        <v>2014</v>
      </c>
      <c r="E5772">
        <v>10</v>
      </c>
      <c r="F5772">
        <v>1189.864</v>
      </c>
      <c r="G5772">
        <v>1189.864</v>
      </c>
      <c r="H5772">
        <v>81.684610000000006</v>
      </c>
      <c r="I5772">
        <v>61.224789999999999</v>
      </c>
      <c r="J5772">
        <v>-78.462720000000004</v>
      </c>
      <c r="K5772">
        <v>-32.106310000000001</v>
      </c>
      <c r="L5772">
        <v>0</v>
      </c>
      <c r="M5772">
        <v>32.106310000000001</v>
      </c>
      <c r="N5772">
        <v>78.462720000000004</v>
      </c>
      <c r="O5772">
        <v>534</v>
      </c>
      <c r="P5772">
        <v>134.80615</v>
      </c>
      <c r="Q5772">
        <v>6</v>
      </c>
      <c r="R5772" s="75">
        <v>34512</v>
      </c>
      <c r="T5772" t="s">
        <v>112</v>
      </c>
      <c r="U5772">
        <v>7.0163299999999998E-2</v>
      </c>
      <c r="X5772" t="s">
        <v>113</v>
      </c>
      <c r="Z5772" s="97">
        <v>1070000000</v>
      </c>
    </row>
    <row r="5773" spans="1:26">
      <c r="A5773" t="s">
        <v>70</v>
      </c>
      <c r="B5773" t="s">
        <v>56</v>
      </c>
      <c r="C5773" t="s">
        <v>15</v>
      </c>
      <c r="D5773">
        <v>2014</v>
      </c>
      <c r="E5773">
        <v>11</v>
      </c>
      <c r="F5773">
        <v>1179.5350000000001</v>
      </c>
      <c r="G5773">
        <v>1180.232</v>
      </c>
      <c r="H5773">
        <v>83.186199999999999</v>
      </c>
      <c r="I5773">
        <v>61.325780000000002</v>
      </c>
      <c r="J5773">
        <v>-79.288799999999995</v>
      </c>
      <c r="K5773">
        <v>-32.855930000000001</v>
      </c>
      <c r="L5773">
        <v>-0.69665529999999998</v>
      </c>
      <c r="M5773">
        <v>31.462610000000002</v>
      </c>
      <c r="N5773">
        <v>77.895489999999995</v>
      </c>
      <c r="O5773">
        <v>534</v>
      </c>
      <c r="P5773">
        <v>134.80615</v>
      </c>
      <c r="Q5773">
        <v>6</v>
      </c>
      <c r="R5773" s="75">
        <v>34512</v>
      </c>
      <c r="T5773" t="s">
        <v>112</v>
      </c>
      <c r="U5773">
        <v>7.0163299999999998E-2</v>
      </c>
      <c r="X5773" t="s">
        <v>113</v>
      </c>
      <c r="Z5773" s="97">
        <v>1070000000</v>
      </c>
    </row>
    <row r="5774" spans="1:26">
      <c r="A5774" t="s">
        <v>70</v>
      </c>
      <c r="B5774" t="s">
        <v>56</v>
      </c>
      <c r="C5774" t="s">
        <v>15</v>
      </c>
      <c r="D5774">
        <v>2014</v>
      </c>
      <c r="E5774">
        <v>12</v>
      </c>
      <c r="F5774">
        <v>1179.326</v>
      </c>
      <c r="G5774">
        <v>1173.989</v>
      </c>
      <c r="H5774">
        <v>85.590670000000003</v>
      </c>
      <c r="I5774">
        <v>61.270519999999998</v>
      </c>
      <c r="J5774">
        <v>-73.184420000000003</v>
      </c>
      <c r="K5774">
        <v>-26.793379999999999</v>
      </c>
      <c r="L5774">
        <v>5.3369140000000002</v>
      </c>
      <c r="M5774">
        <v>37.467210000000001</v>
      </c>
      <c r="N5774">
        <v>83.858249999999998</v>
      </c>
      <c r="O5774">
        <v>534</v>
      </c>
      <c r="P5774">
        <v>134.80615</v>
      </c>
      <c r="Q5774">
        <v>6</v>
      </c>
      <c r="R5774" s="75">
        <v>34512</v>
      </c>
      <c r="T5774" t="s">
        <v>112</v>
      </c>
      <c r="U5774">
        <v>7.0163299999999998E-2</v>
      </c>
      <c r="X5774" t="s">
        <v>113</v>
      </c>
      <c r="Z5774" s="97">
        <v>1070000000</v>
      </c>
    </row>
    <row r="5775" spans="1:26">
      <c r="A5775" t="s">
        <v>70</v>
      </c>
      <c r="B5775" t="s">
        <v>56</v>
      </c>
      <c r="C5775" t="s">
        <v>15</v>
      </c>
      <c r="D5775">
        <v>2014</v>
      </c>
      <c r="E5775">
        <v>13</v>
      </c>
      <c r="F5775">
        <v>1164.153</v>
      </c>
      <c r="G5775">
        <v>710.18949999999995</v>
      </c>
      <c r="H5775">
        <v>88.135549999999995</v>
      </c>
      <c r="I5775">
        <v>61.2928</v>
      </c>
      <c r="J5775">
        <v>375.41390000000001</v>
      </c>
      <c r="K5775">
        <v>421.8218</v>
      </c>
      <c r="L5775">
        <v>453.96370000000002</v>
      </c>
      <c r="M5775">
        <v>486.10570000000001</v>
      </c>
      <c r="N5775">
        <v>532.5136</v>
      </c>
      <c r="O5775">
        <v>534</v>
      </c>
      <c r="P5775">
        <v>134.80615</v>
      </c>
      <c r="Q5775">
        <v>6</v>
      </c>
      <c r="R5775" s="75">
        <v>34512</v>
      </c>
      <c r="T5775" t="s">
        <v>112</v>
      </c>
      <c r="U5775">
        <v>7.0163299999999998E-2</v>
      </c>
      <c r="X5775" t="s">
        <v>113</v>
      </c>
      <c r="Z5775" s="97">
        <v>1070000000</v>
      </c>
    </row>
    <row r="5776" spans="1:26">
      <c r="A5776" t="s">
        <v>70</v>
      </c>
      <c r="B5776" t="s">
        <v>56</v>
      </c>
      <c r="C5776" t="s">
        <v>15</v>
      </c>
      <c r="D5776">
        <v>2014</v>
      </c>
      <c r="E5776">
        <v>14</v>
      </c>
      <c r="F5776">
        <v>1133.3589999999999</v>
      </c>
      <c r="G5776">
        <v>202.48689999999999</v>
      </c>
      <c r="H5776">
        <v>89.662899999999993</v>
      </c>
      <c r="I5776">
        <v>61.187959999999997</v>
      </c>
      <c r="J5776">
        <v>852.45650000000001</v>
      </c>
      <c r="K5776">
        <v>898.78499999999997</v>
      </c>
      <c r="L5776">
        <v>930.87199999999996</v>
      </c>
      <c r="M5776">
        <v>962.95899999999995</v>
      </c>
      <c r="N5776">
        <v>1009.288</v>
      </c>
      <c r="O5776">
        <v>534</v>
      </c>
      <c r="P5776">
        <v>134.80615</v>
      </c>
      <c r="Q5776">
        <v>6</v>
      </c>
      <c r="R5776" s="75">
        <v>34512</v>
      </c>
      <c r="T5776" t="s">
        <v>112</v>
      </c>
      <c r="U5776">
        <v>7.0163299999999998E-2</v>
      </c>
      <c r="X5776" t="s">
        <v>113</v>
      </c>
      <c r="Z5776" s="97">
        <v>1070000000</v>
      </c>
    </row>
    <row r="5777" spans="1:26">
      <c r="A5777" t="s">
        <v>70</v>
      </c>
      <c r="B5777" t="s">
        <v>56</v>
      </c>
      <c r="C5777" t="s">
        <v>15</v>
      </c>
      <c r="D5777">
        <v>2014</v>
      </c>
      <c r="E5777">
        <v>15</v>
      </c>
      <c r="F5777">
        <v>1120.114</v>
      </c>
      <c r="G5777">
        <v>202.2732</v>
      </c>
      <c r="H5777">
        <v>90.80059</v>
      </c>
      <c r="I5777">
        <v>61.112439999999999</v>
      </c>
      <c r="J5777">
        <v>839.52189999999996</v>
      </c>
      <c r="K5777">
        <v>885.79319999999996</v>
      </c>
      <c r="L5777">
        <v>917.84059999999999</v>
      </c>
      <c r="M5777">
        <v>949.88800000000003</v>
      </c>
      <c r="N5777">
        <v>996.15940000000001</v>
      </c>
      <c r="O5777">
        <v>534</v>
      </c>
      <c r="P5777">
        <v>134.80615</v>
      </c>
      <c r="Q5777">
        <v>6</v>
      </c>
      <c r="R5777" s="75">
        <v>34512</v>
      </c>
      <c r="T5777" t="s">
        <v>112</v>
      </c>
      <c r="U5777">
        <v>7.0163299999999998E-2</v>
      </c>
      <c r="X5777" t="s">
        <v>113</v>
      </c>
      <c r="Z5777" s="97">
        <v>1060000000</v>
      </c>
    </row>
    <row r="5778" spans="1:26">
      <c r="A5778" t="s">
        <v>70</v>
      </c>
      <c r="B5778" t="s">
        <v>56</v>
      </c>
      <c r="C5778" t="s">
        <v>15</v>
      </c>
      <c r="D5778">
        <v>2014</v>
      </c>
      <c r="E5778">
        <v>16</v>
      </c>
      <c r="F5778">
        <v>1079.9359999999999</v>
      </c>
      <c r="G5778">
        <v>201.149</v>
      </c>
      <c r="H5778">
        <v>90.439599999999999</v>
      </c>
      <c r="I5778">
        <v>61.369810000000001</v>
      </c>
      <c r="J5778">
        <v>800.13789999999995</v>
      </c>
      <c r="K5778">
        <v>846.60410000000002</v>
      </c>
      <c r="L5778">
        <v>878.78650000000005</v>
      </c>
      <c r="M5778">
        <v>910.96889999999996</v>
      </c>
      <c r="N5778">
        <v>957.43510000000003</v>
      </c>
      <c r="O5778">
        <v>534</v>
      </c>
      <c r="P5778">
        <v>134.80615</v>
      </c>
      <c r="Q5778">
        <v>6</v>
      </c>
      <c r="R5778" s="75">
        <v>34512</v>
      </c>
      <c r="T5778" t="s">
        <v>112</v>
      </c>
      <c r="U5778">
        <v>7.0163299999999998E-2</v>
      </c>
      <c r="X5778" t="s">
        <v>113</v>
      </c>
      <c r="Z5778" s="97">
        <v>1070000000</v>
      </c>
    </row>
    <row r="5779" spans="1:26">
      <c r="A5779" t="s">
        <v>70</v>
      </c>
      <c r="B5779" t="s">
        <v>56</v>
      </c>
      <c r="C5779" t="s">
        <v>15</v>
      </c>
      <c r="D5779">
        <v>2014</v>
      </c>
      <c r="E5779">
        <v>17</v>
      </c>
      <c r="F5779">
        <v>1059.9349999999999</v>
      </c>
      <c r="G5779">
        <v>199.81659999999999</v>
      </c>
      <c r="H5779">
        <v>89.029629999999997</v>
      </c>
      <c r="I5779">
        <v>61.523319999999998</v>
      </c>
      <c r="J5779">
        <v>781.27260000000001</v>
      </c>
      <c r="K5779">
        <v>827.85509999999999</v>
      </c>
      <c r="L5779">
        <v>860.11800000000005</v>
      </c>
      <c r="M5779">
        <v>892.38080000000002</v>
      </c>
      <c r="N5779">
        <v>938.9633</v>
      </c>
      <c r="O5779">
        <v>534</v>
      </c>
      <c r="P5779">
        <v>134.80615</v>
      </c>
      <c r="Q5779">
        <v>6</v>
      </c>
      <c r="R5779" s="75">
        <v>34512</v>
      </c>
      <c r="T5779" t="s">
        <v>112</v>
      </c>
      <c r="U5779">
        <v>7.0163299999999998E-2</v>
      </c>
      <c r="X5779" t="s">
        <v>113</v>
      </c>
      <c r="Z5779" s="97">
        <v>1080000000</v>
      </c>
    </row>
    <row r="5780" spans="1:26">
      <c r="A5780" t="s">
        <v>70</v>
      </c>
      <c r="B5780" t="s">
        <v>56</v>
      </c>
      <c r="C5780" t="s">
        <v>15</v>
      </c>
      <c r="D5780">
        <v>2014</v>
      </c>
      <c r="E5780">
        <v>18</v>
      </c>
      <c r="F5780">
        <v>1043.7360000000001</v>
      </c>
      <c r="G5780">
        <v>198.70189999999999</v>
      </c>
      <c r="H5780">
        <v>86.323520000000002</v>
      </c>
      <c r="I5780">
        <v>61.363199999999999</v>
      </c>
      <c r="J5780">
        <v>766.39369999999997</v>
      </c>
      <c r="K5780">
        <v>812.85490000000004</v>
      </c>
      <c r="L5780">
        <v>845.03380000000004</v>
      </c>
      <c r="M5780">
        <v>877.21280000000002</v>
      </c>
      <c r="N5780">
        <v>923.67399999999998</v>
      </c>
      <c r="O5780">
        <v>534</v>
      </c>
      <c r="P5780">
        <v>134.80615</v>
      </c>
      <c r="Q5780">
        <v>6</v>
      </c>
      <c r="R5780" s="75">
        <v>34512</v>
      </c>
      <c r="T5780" t="s">
        <v>112</v>
      </c>
      <c r="U5780">
        <v>7.0163299999999998E-2</v>
      </c>
      <c r="X5780" t="s">
        <v>113</v>
      </c>
      <c r="Z5780" s="97">
        <v>1070000000</v>
      </c>
    </row>
    <row r="5781" spans="1:26">
      <c r="A5781" t="s">
        <v>70</v>
      </c>
      <c r="B5781" t="s">
        <v>56</v>
      </c>
      <c r="C5781" t="s">
        <v>15</v>
      </c>
      <c r="D5781">
        <v>2014</v>
      </c>
      <c r="E5781">
        <v>19</v>
      </c>
      <c r="F5781">
        <v>1050.758</v>
      </c>
      <c r="G5781">
        <v>527.74339999999995</v>
      </c>
      <c r="H5781">
        <v>82.894220000000004</v>
      </c>
      <c r="I5781">
        <v>61.389270000000003</v>
      </c>
      <c r="J5781">
        <v>444.34059999999999</v>
      </c>
      <c r="K5781">
        <v>490.82159999999999</v>
      </c>
      <c r="L5781">
        <v>523.01419999999996</v>
      </c>
      <c r="M5781">
        <v>555.20669999999996</v>
      </c>
      <c r="N5781">
        <v>601.68769999999995</v>
      </c>
      <c r="O5781">
        <v>534</v>
      </c>
      <c r="P5781">
        <v>134.80615</v>
      </c>
      <c r="Q5781">
        <v>6</v>
      </c>
      <c r="R5781" s="75">
        <v>34512</v>
      </c>
      <c r="T5781" t="s">
        <v>112</v>
      </c>
      <c r="U5781">
        <v>7.0163299999999998E-2</v>
      </c>
      <c r="X5781" t="s">
        <v>113</v>
      </c>
      <c r="Z5781" s="97">
        <v>1070000000</v>
      </c>
    </row>
    <row r="5782" spans="1:26">
      <c r="A5782" t="s">
        <v>70</v>
      </c>
      <c r="B5782" t="s">
        <v>56</v>
      </c>
      <c r="C5782" t="s">
        <v>15</v>
      </c>
      <c r="D5782">
        <v>2014</v>
      </c>
      <c r="E5782">
        <v>20</v>
      </c>
      <c r="F5782">
        <v>1055.3689999999999</v>
      </c>
      <c r="G5782">
        <v>854.15409999999997</v>
      </c>
      <c r="H5782">
        <v>78.409390000000002</v>
      </c>
      <c r="I5782">
        <v>61.365949999999998</v>
      </c>
      <c r="J5782">
        <v>122.57080000000001</v>
      </c>
      <c r="K5782">
        <v>169.0341</v>
      </c>
      <c r="L5782">
        <v>201.21440000000001</v>
      </c>
      <c r="M5782">
        <v>233.3947</v>
      </c>
      <c r="N5782">
        <v>279.858</v>
      </c>
      <c r="O5782">
        <v>534</v>
      </c>
      <c r="P5782">
        <v>134.80615</v>
      </c>
      <c r="Q5782">
        <v>6</v>
      </c>
      <c r="R5782" s="75">
        <v>34512</v>
      </c>
      <c r="T5782" t="s">
        <v>112</v>
      </c>
      <c r="U5782">
        <v>7.0163299999999998E-2</v>
      </c>
      <c r="X5782" t="s">
        <v>113</v>
      </c>
      <c r="Z5782" s="97">
        <v>1070000000</v>
      </c>
    </row>
    <row r="5783" spans="1:26">
      <c r="A5783" t="s">
        <v>70</v>
      </c>
      <c r="B5783" t="s">
        <v>56</v>
      </c>
      <c r="C5783" t="s">
        <v>15</v>
      </c>
      <c r="D5783">
        <v>2014</v>
      </c>
      <c r="E5783">
        <v>21</v>
      </c>
      <c r="F5783">
        <v>1064.346</v>
      </c>
      <c r="G5783">
        <v>925.17650000000003</v>
      </c>
      <c r="H5783">
        <v>75.163880000000006</v>
      </c>
      <c r="I5783">
        <v>61.384770000000003</v>
      </c>
      <c r="J5783">
        <v>60.501690000000004</v>
      </c>
      <c r="K5783">
        <v>106.97920000000001</v>
      </c>
      <c r="L5783">
        <v>139.1694</v>
      </c>
      <c r="M5783">
        <v>171.3596</v>
      </c>
      <c r="N5783">
        <v>217.8372</v>
      </c>
      <c r="O5783">
        <v>534</v>
      </c>
      <c r="P5783">
        <v>134.80615</v>
      </c>
      <c r="Q5783">
        <v>6</v>
      </c>
      <c r="R5783" s="75">
        <v>34512</v>
      </c>
      <c r="T5783" t="s">
        <v>112</v>
      </c>
      <c r="U5783">
        <v>7.0163299999999998E-2</v>
      </c>
      <c r="X5783" t="s">
        <v>113</v>
      </c>
      <c r="Z5783" s="97">
        <v>1070000000</v>
      </c>
    </row>
    <row r="5784" spans="1:26">
      <c r="A5784" t="s">
        <v>70</v>
      </c>
      <c r="B5784" t="s">
        <v>56</v>
      </c>
      <c r="C5784" t="s">
        <v>15</v>
      </c>
      <c r="D5784">
        <v>2014</v>
      </c>
      <c r="E5784">
        <v>22</v>
      </c>
      <c r="F5784">
        <v>1066.2090000000001</v>
      </c>
      <c r="G5784">
        <v>975.72029999999995</v>
      </c>
      <c r="H5784">
        <v>73.695189999999997</v>
      </c>
      <c r="I5784">
        <v>61.610250000000001</v>
      </c>
      <c r="J5784">
        <v>11.53218</v>
      </c>
      <c r="K5784">
        <v>58.18045</v>
      </c>
      <c r="L5784">
        <v>90.488889999999998</v>
      </c>
      <c r="M5784">
        <v>122.79730000000001</v>
      </c>
      <c r="N5784">
        <v>169.44560000000001</v>
      </c>
      <c r="O5784">
        <v>534</v>
      </c>
      <c r="P5784">
        <v>134.80615</v>
      </c>
      <c r="Q5784">
        <v>6</v>
      </c>
      <c r="R5784" s="75">
        <v>34512</v>
      </c>
      <c r="T5784" t="s">
        <v>112</v>
      </c>
      <c r="U5784">
        <v>7.0163299999999998E-2</v>
      </c>
      <c r="X5784" t="s">
        <v>113</v>
      </c>
      <c r="Z5784" s="97">
        <v>1080000000</v>
      </c>
    </row>
    <row r="5785" spans="1:26">
      <c r="A5785" t="s">
        <v>70</v>
      </c>
      <c r="B5785" t="s">
        <v>56</v>
      </c>
      <c r="C5785" t="s">
        <v>15</v>
      </c>
      <c r="D5785">
        <v>2014</v>
      </c>
      <c r="E5785">
        <v>23</v>
      </c>
      <c r="F5785">
        <v>1061.69</v>
      </c>
      <c r="G5785">
        <v>986.54560000000004</v>
      </c>
      <c r="H5785">
        <v>72.406890000000004</v>
      </c>
      <c r="I5785">
        <v>60.82743</v>
      </c>
      <c r="J5785">
        <v>-2.8086479999999998</v>
      </c>
      <c r="K5785">
        <v>43.246899999999997</v>
      </c>
      <c r="L5785">
        <v>75.144840000000002</v>
      </c>
      <c r="M5785">
        <v>107.0428</v>
      </c>
      <c r="N5785">
        <v>153.09829999999999</v>
      </c>
      <c r="O5785">
        <v>534</v>
      </c>
      <c r="P5785">
        <v>134.80615</v>
      </c>
      <c r="Q5785">
        <v>6</v>
      </c>
      <c r="R5785" s="75">
        <v>34512</v>
      </c>
      <c r="T5785" t="s">
        <v>112</v>
      </c>
      <c r="U5785">
        <v>7.0163299999999998E-2</v>
      </c>
      <c r="X5785" t="s">
        <v>113</v>
      </c>
      <c r="Z5785" s="97">
        <v>1060000000</v>
      </c>
    </row>
    <row r="5786" spans="1:26">
      <c r="A5786" t="s">
        <v>70</v>
      </c>
      <c r="B5786" t="s">
        <v>56</v>
      </c>
      <c r="C5786" t="s">
        <v>15</v>
      </c>
      <c r="D5786">
        <v>2014</v>
      </c>
      <c r="E5786">
        <v>24</v>
      </c>
      <c r="F5786">
        <v>1029.8679999999999</v>
      </c>
      <c r="G5786">
        <v>982.69029999999998</v>
      </c>
      <c r="H5786">
        <v>71.203090000000003</v>
      </c>
      <c r="I5786">
        <v>60.673299999999998</v>
      </c>
      <c r="J5786">
        <v>-30.578469999999999</v>
      </c>
      <c r="K5786">
        <v>15.360379999999999</v>
      </c>
      <c r="L5786">
        <v>47.177489999999999</v>
      </c>
      <c r="M5786">
        <v>78.994600000000005</v>
      </c>
      <c r="N5786">
        <v>124.9335</v>
      </c>
      <c r="O5786">
        <v>534</v>
      </c>
      <c r="P5786">
        <v>134.80615</v>
      </c>
      <c r="Q5786">
        <v>6</v>
      </c>
      <c r="R5786" s="75">
        <v>34512</v>
      </c>
      <c r="T5786" t="s">
        <v>112</v>
      </c>
      <c r="U5786">
        <v>7.0163299999999998E-2</v>
      </c>
      <c r="X5786" t="s">
        <v>113</v>
      </c>
      <c r="Z5786" s="97">
        <v>1050000000</v>
      </c>
    </row>
    <row r="5787" spans="1:26">
      <c r="A5787" t="s">
        <v>70</v>
      </c>
      <c r="B5787" t="s">
        <v>56</v>
      </c>
      <c r="C5787" t="s">
        <v>16</v>
      </c>
      <c r="D5787">
        <v>2014</v>
      </c>
      <c r="E5787">
        <v>1</v>
      </c>
      <c r="F5787">
        <v>968.91679999999997</v>
      </c>
      <c r="G5787">
        <v>968.91679999999997</v>
      </c>
      <c r="H5787">
        <v>75.317909999999998</v>
      </c>
      <c r="I5787">
        <v>61.053330000000003</v>
      </c>
      <c r="J5787">
        <v>-78.242990000000006</v>
      </c>
      <c r="K5787">
        <v>-32.016399999999997</v>
      </c>
      <c r="L5787">
        <v>0</v>
      </c>
      <c r="M5787">
        <v>32.016399999999997</v>
      </c>
      <c r="N5787">
        <v>78.242990000000006</v>
      </c>
      <c r="O5787">
        <v>534</v>
      </c>
      <c r="P5787">
        <v>134.80615</v>
      </c>
      <c r="Q5787">
        <v>7</v>
      </c>
      <c r="R5787" s="75">
        <v>38555</v>
      </c>
      <c r="T5787" t="s">
        <v>112</v>
      </c>
      <c r="U5787">
        <v>6.22406E-2</v>
      </c>
      <c r="X5787" t="s">
        <v>113</v>
      </c>
      <c r="Z5787" s="97">
        <v>1060000000</v>
      </c>
    </row>
    <row r="5788" spans="1:26">
      <c r="A5788" t="s">
        <v>70</v>
      </c>
      <c r="B5788" t="s">
        <v>56</v>
      </c>
      <c r="C5788" t="s">
        <v>16</v>
      </c>
      <c r="D5788">
        <v>2014</v>
      </c>
      <c r="E5788">
        <v>2</v>
      </c>
      <c r="F5788">
        <v>959.52809999999999</v>
      </c>
      <c r="G5788">
        <v>959.52809999999999</v>
      </c>
      <c r="H5788">
        <v>74.000489999999999</v>
      </c>
      <c r="I5788">
        <v>61.015970000000003</v>
      </c>
      <c r="J5788">
        <v>-78.19511</v>
      </c>
      <c r="K5788">
        <v>-31.99681</v>
      </c>
      <c r="L5788">
        <v>0</v>
      </c>
      <c r="M5788">
        <v>31.99681</v>
      </c>
      <c r="N5788">
        <v>78.19511</v>
      </c>
      <c r="O5788">
        <v>534</v>
      </c>
      <c r="P5788">
        <v>134.80615</v>
      </c>
      <c r="Q5788">
        <v>7</v>
      </c>
      <c r="R5788" s="75">
        <v>38555</v>
      </c>
      <c r="T5788" t="s">
        <v>112</v>
      </c>
      <c r="U5788">
        <v>6.22406E-2</v>
      </c>
      <c r="X5788" t="s">
        <v>113</v>
      </c>
      <c r="Z5788" s="97">
        <v>1060000000</v>
      </c>
    </row>
    <row r="5789" spans="1:26">
      <c r="A5789" t="s">
        <v>70</v>
      </c>
      <c r="B5789" t="s">
        <v>56</v>
      </c>
      <c r="C5789" t="s">
        <v>16</v>
      </c>
      <c r="D5789">
        <v>2014</v>
      </c>
      <c r="E5789">
        <v>3</v>
      </c>
      <c r="F5789">
        <v>965.86850000000004</v>
      </c>
      <c r="G5789">
        <v>965.86850000000004</v>
      </c>
      <c r="H5789">
        <v>73.021739999999994</v>
      </c>
      <c r="I5789">
        <v>61.066609999999997</v>
      </c>
      <c r="J5789">
        <v>-78.260009999999994</v>
      </c>
      <c r="K5789">
        <v>-32.023359999999997</v>
      </c>
      <c r="L5789">
        <v>0</v>
      </c>
      <c r="M5789">
        <v>32.023359999999997</v>
      </c>
      <c r="N5789">
        <v>78.260009999999994</v>
      </c>
      <c r="O5789">
        <v>534</v>
      </c>
      <c r="P5789">
        <v>134.80615</v>
      </c>
      <c r="Q5789">
        <v>7</v>
      </c>
      <c r="R5789" s="75">
        <v>38555</v>
      </c>
      <c r="T5789" t="s">
        <v>112</v>
      </c>
      <c r="U5789">
        <v>6.22406E-2</v>
      </c>
      <c r="X5789" t="s">
        <v>113</v>
      </c>
      <c r="Z5789" s="97">
        <v>1060000000</v>
      </c>
    </row>
    <row r="5790" spans="1:26">
      <c r="A5790" t="s">
        <v>70</v>
      </c>
      <c r="B5790" t="s">
        <v>56</v>
      </c>
      <c r="C5790" t="s">
        <v>16</v>
      </c>
      <c r="D5790">
        <v>2014</v>
      </c>
      <c r="E5790">
        <v>4</v>
      </c>
      <c r="F5790">
        <v>973.31179999999995</v>
      </c>
      <c r="G5790">
        <v>973.31179999999995</v>
      </c>
      <c r="H5790">
        <v>72.418869999999998</v>
      </c>
      <c r="I5790">
        <v>61.021810000000002</v>
      </c>
      <c r="J5790">
        <v>-78.202590000000001</v>
      </c>
      <c r="K5790">
        <v>-31.999870000000001</v>
      </c>
      <c r="L5790">
        <v>0</v>
      </c>
      <c r="M5790">
        <v>31.999870000000001</v>
      </c>
      <c r="N5790">
        <v>78.202590000000001</v>
      </c>
      <c r="O5790">
        <v>534</v>
      </c>
      <c r="P5790">
        <v>134.80615</v>
      </c>
      <c r="Q5790">
        <v>7</v>
      </c>
      <c r="R5790" s="75">
        <v>38555</v>
      </c>
      <c r="T5790" t="s">
        <v>112</v>
      </c>
      <c r="U5790">
        <v>6.22406E-2</v>
      </c>
      <c r="X5790" t="s">
        <v>113</v>
      </c>
      <c r="Z5790" s="97">
        <v>1060000000</v>
      </c>
    </row>
    <row r="5791" spans="1:26">
      <c r="A5791" t="s">
        <v>70</v>
      </c>
      <c r="B5791" t="s">
        <v>56</v>
      </c>
      <c r="C5791" t="s">
        <v>16</v>
      </c>
      <c r="D5791">
        <v>2014</v>
      </c>
      <c r="E5791">
        <v>5</v>
      </c>
      <c r="F5791">
        <v>1012.246</v>
      </c>
      <c r="G5791">
        <v>1012.246</v>
      </c>
      <c r="H5791">
        <v>72.044049999999999</v>
      </c>
      <c r="I5791">
        <v>61.368110000000001</v>
      </c>
      <c r="J5791">
        <v>-78.646389999999997</v>
      </c>
      <c r="K5791">
        <v>-32.181469999999997</v>
      </c>
      <c r="L5791">
        <v>0</v>
      </c>
      <c r="M5791">
        <v>32.181469999999997</v>
      </c>
      <c r="N5791">
        <v>78.646389999999997</v>
      </c>
      <c r="O5791">
        <v>534</v>
      </c>
      <c r="P5791">
        <v>134.80615</v>
      </c>
      <c r="Q5791">
        <v>7</v>
      </c>
      <c r="R5791" s="75">
        <v>38555</v>
      </c>
      <c r="T5791" t="s">
        <v>112</v>
      </c>
      <c r="U5791">
        <v>6.22406E-2</v>
      </c>
      <c r="X5791" t="s">
        <v>113</v>
      </c>
      <c r="Z5791" s="97">
        <v>1070000000</v>
      </c>
    </row>
    <row r="5792" spans="1:26">
      <c r="A5792" t="s">
        <v>70</v>
      </c>
      <c r="B5792" t="s">
        <v>56</v>
      </c>
      <c r="C5792" t="s">
        <v>16</v>
      </c>
      <c r="D5792">
        <v>2014</v>
      </c>
      <c r="E5792">
        <v>6</v>
      </c>
      <c r="F5792">
        <v>1060.741</v>
      </c>
      <c r="G5792">
        <v>1060.741</v>
      </c>
      <c r="H5792">
        <v>71.728740000000002</v>
      </c>
      <c r="I5792">
        <v>61.414470000000001</v>
      </c>
      <c r="J5792">
        <v>-78.705820000000003</v>
      </c>
      <c r="K5792">
        <v>-32.205779999999997</v>
      </c>
      <c r="L5792">
        <v>0</v>
      </c>
      <c r="M5792">
        <v>32.205779999999997</v>
      </c>
      <c r="N5792">
        <v>78.705820000000003</v>
      </c>
      <c r="O5792">
        <v>534</v>
      </c>
      <c r="P5792">
        <v>134.80615</v>
      </c>
      <c r="Q5792">
        <v>7</v>
      </c>
      <c r="R5792" s="75">
        <v>38555</v>
      </c>
      <c r="T5792" t="s">
        <v>112</v>
      </c>
      <c r="U5792">
        <v>6.22406E-2</v>
      </c>
      <c r="X5792" t="s">
        <v>113</v>
      </c>
      <c r="Z5792" s="97">
        <v>1080000000</v>
      </c>
    </row>
    <row r="5793" spans="1:26">
      <c r="A5793" t="s">
        <v>70</v>
      </c>
      <c r="B5793" t="s">
        <v>56</v>
      </c>
      <c r="C5793" t="s">
        <v>16</v>
      </c>
      <c r="D5793">
        <v>2014</v>
      </c>
      <c r="E5793">
        <v>7</v>
      </c>
      <c r="F5793">
        <v>1093.125</v>
      </c>
      <c r="G5793">
        <v>1093.125</v>
      </c>
      <c r="H5793">
        <v>72.195059999999998</v>
      </c>
      <c r="I5793">
        <v>61.341230000000003</v>
      </c>
      <c r="J5793">
        <v>-78.611949999999993</v>
      </c>
      <c r="K5793">
        <v>-32.167369999999998</v>
      </c>
      <c r="L5793">
        <v>0</v>
      </c>
      <c r="M5793">
        <v>32.167369999999998</v>
      </c>
      <c r="N5793">
        <v>78.611949999999993</v>
      </c>
      <c r="O5793">
        <v>534</v>
      </c>
      <c r="P5793">
        <v>134.80615</v>
      </c>
      <c r="Q5793">
        <v>7</v>
      </c>
      <c r="R5793" s="75">
        <v>38555</v>
      </c>
      <c r="T5793" t="s">
        <v>112</v>
      </c>
      <c r="U5793">
        <v>6.22406E-2</v>
      </c>
      <c r="X5793" t="s">
        <v>113</v>
      </c>
      <c r="Z5793" s="97">
        <v>1070000000</v>
      </c>
    </row>
    <row r="5794" spans="1:26">
      <c r="A5794" t="s">
        <v>70</v>
      </c>
      <c r="B5794" t="s">
        <v>56</v>
      </c>
      <c r="C5794" t="s">
        <v>16</v>
      </c>
      <c r="D5794">
        <v>2014</v>
      </c>
      <c r="E5794">
        <v>8</v>
      </c>
      <c r="F5794">
        <v>1163.5930000000001</v>
      </c>
      <c r="G5794">
        <v>1163.5930000000001</v>
      </c>
      <c r="H5794">
        <v>75.749939999999995</v>
      </c>
      <c r="I5794">
        <v>61.874029999999998</v>
      </c>
      <c r="J5794">
        <v>-79.29477</v>
      </c>
      <c r="K5794">
        <v>-32.446779999999997</v>
      </c>
      <c r="L5794">
        <v>0</v>
      </c>
      <c r="M5794">
        <v>32.446779999999997</v>
      </c>
      <c r="N5794">
        <v>79.29477</v>
      </c>
      <c r="O5794">
        <v>534</v>
      </c>
      <c r="P5794">
        <v>134.80615</v>
      </c>
      <c r="Q5794">
        <v>7</v>
      </c>
      <c r="R5794" s="75">
        <v>38555</v>
      </c>
      <c r="T5794" t="s">
        <v>112</v>
      </c>
      <c r="U5794">
        <v>6.22406E-2</v>
      </c>
      <c r="X5794" t="s">
        <v>113</v>
      </c>
      <c r="Z5794" s="97">
        <v>1090000000</v>
      </c>
    </row>
    <row r="5795" spans="1:26">
      <c r="A5795" t="s">
        <v>70</v>
      </c>
      <c r="B5795" t="s">
        <v>56</v>
      </c>
      <c r="C5795" t="s">
        <v>16</v>
      </c>
      <c r="D5795">
        <v>2014</v>
      </c>
      <c r="E5795">
        <v>9</v>
      </c>
      <c r="F5795">
        <v>1183.096</v>
      </c>
      <c r="G5795">
        <v>1183.096</v>
      </c>
      <c r="H5795">
        <v>79.845929999999996</v>
      </c>
      <c r="I5795">
        <v>61.710290000000001</v>
      </c>
      <c r="J5795">
        <v>-79.084919999999997</v>
      </c>
      <c r="K5795">
        <v>-32.360909999999997</v>
      </c>
      <c r="L5795">
        <v>0</v>
      </c>
      <c r="M5795">
        <v>32.360909999999997</v>
      </c>
      <c r="N5795">
        <v>79.084919999999997</v>
      </c>
      <c r="O5795">
        <v>534</v>
      </c>
      <c r="P5795">
        <v>134.80615</v>
      </c>
      <c r="Q5795">
        <v>7</v>
      </c>
      <c r="R5795" s="75">
        <v>38555</v>
      </c>
      <c r="T5795" t="s">
        <v>112</v>
      </c>
      <c r="U5795">
        <v>6.22406E-2</v>
      </c>
      <c r="X5795" t="s">
        <v>113</v>
      </c>
      <c r="Z5795" s="97">
        <v>1090000000</v>
      </c>
    </row>
    <row r="5796" spans="1:26">
      <c r="A5796" t="s">
        <v>70</v>
      </c>
      <c r="B5796" t="s">
        <v>56</v>
      </c>
      <c r="C5796" t="s">
        <v>16</v>
      </c>
      <c r="D5796">
        <v>2014</v>
      </c>
      <c r="E5796">
        <v>10</v>
      </c>
      <c r="F5796">
        <v>1178.3589999999999</v>
      </c>
      <c r="G5796">
        <v>1178.3589999999999</v>
      </c>
      <c r="H5796">
        <v>83.581059999999994</v>
      </c>
      <c r="I5796">
        <v>61.69997</v>
      </c>
      <c r="J5796">
        <v>-79.071690000000004</v>
      </c>
      <c r="K5796">
        <v>-32.355499999999999</v>
      </c>
      <c r="L5796">
        <v>0</v>
      </c>
      <c r="M5796">
        <v>32.355499999999999</v>
      </c>
      <c r="N5796">
        <v>79.071690000000004</v>
      </c>
      <c r="O5796">
        <v>534</v>
      </c>
      <c r="P5796">
        <v>134.80615</v>
      </c>
      <c r="Q5796">
        <v>7</v>
      </c>
      <c r="R5796" s="75">
        <v>38555</v>
      </c>
      <c r="T5796" t="s">
        <v>112</v>
      </c>
      <c r="U5796">
        <v>6.22406E-2</v>
      </c>
      <c r="X5796" t="s">
        <v>113</v>
      </c>
      <c r="Z5796" s="97">
        <v>1090000000</v>
      </c>
    </row>
    <row r="5797" spans="1:26">
      <c r="A5797" t="s">
        <v>70</v>
      </c>
      <c r="B5797" t="s">
        <v>56</v>
      </c>
      <c r="C5797" t="s">
        <v>16</v>
      </c>
      <c r="D5797">
        <v>2014</v>
      </c>
      <c r="E5797">
        <v>11</v>
      </c>
      <c r="F5797">
        <v>1183.962</v>
      </c>
      <c r="G5797">
        <v>1184.6990000000001</v>
      </c>
      <c r="H5797">
        <v>86.653009999999995</v>
      </c>
      <c r="I5797">
        <v>62.158149999999999</v>
      </c>
      <c r="J5797">
        <v>-80.396550000000005</v>
      </c>
      <c r="K5797">
        <v>-33.333440000000003</v>
      </c>
      <c r="L5797">
        <v>-0.73767090000000002</v>
      </c>
      <c r="M5797">
        <v>31.8581</v>
      </c>
      <c r="N5797">
        <v>78.921210000000002</v>
      </c>
      <c r="O5797">
        <v>534</v>
      </c>
      <c r="P5797">
        <v>134.80615</v>
      </c>
      <c r="Q5797">
        <v>7</v>
      </c>
      <c r="R5797" s="75">
        <v>38555</v>
      </c>
      <c r="T5797" t="s">
        <v>112</v>
      </c>
      <c r="U5797">
        <v>6.22406E-2</v>
      </c>
      <c r="X5797" t="s">
        <v>113</v>
      </c>
      <c r="Z5797" s="97">
        <v>1100000000</v>
      </c>
    </row>
    <row r="5798" spans="1:26">
      <c r="A5798" t="s">
        <v>70</v>
      </c>
      <c r="B5798" t="s">
        <v>56</v>
      </c>
      <c r="C5798" t="s">
        <v>16</v>
      </c>
      <c r="D5798">
        <v>2014</v>
      </c>
      <c r="E5798">
        <v>12</v>
      </c>
      <c r="F5798">
        <v>1175.9469999999999</v>
      </c>
      <c r="G5798">
        <v>1178.3430000000001</v>
      </c>
      <c r="H5798">
        <v>88.89143</v>
      </c>
      <c r="I5798">
        <v>61.667549999999999</v>
      </c>
      <c r="J5798">
        <v>-81.426869999999994</v>
      </c>
      <c r="K5798">
        <v>-34.735219999999998</v>
      </c>
      <c r="L5798">
        <v>-2.3967290000000001</v>
      </c>
      <c r="M5798">
        <v>29.941770000000002</v>
      </c>
      <c r="N5798">
        <v>76.633420000000001</v>
      </c>
      <c r="O5798">
        <v>534</v>
      </c>
      <c r="P5798">
        <v>134.80615</v>
      </c>
      <c r="Q5798">
        <v>7</v>
      </c>
      <c r="R5798" s="75">
        <v>38555</v>
      </c>
      <c r="T5798" t="s">
        <v>112</v>
      </c>
      <c r="U5798">
        <v>6.22406E-2</v>
      </c>
      <c r="X5798" t="s">
        <v>113</v>
      </c>
      <c r="Z5798" s="97">
        <v>1080000000</v>
      </c>
    </row>
    <row r="5799" spans="1:26">
      <c r="A5799" t="s">
        <v>70</v>
      </c>
      <c r="B5799" t="s">
        <v>56</v>
      </c>
      <c r="C5799" t="s">
        <v>16</v>
      </c>
      <c r="D5799">
        <v>2014</v>
      </c>
      <c r="E5799">
        <v>13</v>
      </c>
      <c r="F5799">
        <v>1154.2570000000001</v>
      </c>
      <c r="G5799">
        <v>714.74929999999995</v>
      </c>
      <c r="H5799">
        <v>91.59769</v>
      </c>
      <c r="I5799">
        <v>61.853450000000002</v>
      </c>
      <c r="J5799">
        <v>360.2396</v>
      </c>
      <c r="K5799">
        <v>407.072</v>
      </c>
      <c r="L5799">
        <v>439.50799999999998</v>
      </c>
      <c r="M5799">
        <v>471.94400000000002</v>
      </c>
      <c r="N5799">
        <v>518.77639999999997</v>
      </c>
      <c r="O5799">
        <v>534</v>
      </c>
      <c r="P5799">
        <v>134.80615</v>
      </c>
      <c r="Q5799">
        <v>7</v>
      </c>
      <c r="R5799" s="75">
        <v>38555</v>
      </c>
      <c r="T5799" t="s">
        <v>112</v>
      </c>
      <c r="U5799">
        <v>6.22406E-2</v>
      </c>
      <c r="X5799" t="s">
        <v>113</v>
      </c>
      <c r="Z5799" s="97">
        <v>1090000000</v>
      </c>
    </row>
    <row r="5800" spans="1:26">
      <c r="A5800" t="s">
        <v>70</v>
      </c>
      <c r="B5800" t="s">
        <v>56</v>
      </c>
      <c r="C5800" t="s">
        <v>16</v>
      </c>
      <c r="D5800">
        <v>2014</v>
      </c>
      <c r="E5800">
        <v>14</v>
      </c>
      <c r="F5800">
        <v>1123.338</v>
      </c>
      <c r="G5800">
        <v>204.65989999999999</v>
      </c>
      <c r="H5800">
        <v>93.616929999999996</v>
      </c>
      <c r="I5800">
        <v>61.738709999999998</v>
      </c>
      <c r="J5800">
        <v>839.55650000000003</v>
      </c>
      <c r="K5800">
        <v>886.3021</v>
      </c>
      <c r="L5800">
        <v>918.67790000000002</v>
      </c>
      <c r="M5800">
        <v>951.05359999999996</v>
      </c>
      <c r="N5800">
        <v>997.79920000000004</v>
      </c>
      <c r="O5800">
        <v>534</v>
      </c>
      <c r="P5800">
        <v>134.80615</v>
      </c>
      <c r="Q5800">
        <v>7</v>
      </c>
      <c r="R5800" s="75">
        <v>38555</v>
      </c>
      <c r="T5800" t="s">
        <v>112</v>
      </c>
      <c r="U5800">
        <v>6.22406E-2</v>
      </c>
      <c r="X5800" t="s">
        <v>113</v>
      </c>
      <c r="Z5800" s="97">
        <v>1090000000</v>
      </c>
    </row>
    <row r="5801" spans="1:26">
      <c r="A5801" t="s">
        <v>70</v>
      </c>
      <c r="B5801" t="s">
        <v>56</v>
      </c>
      <c r="C5801" t="s">
        <v>16</v>
      </c>
      <c r="D5801">
        <v>2014</v>
      </c>
      <c r="E5801">
        <v>15</v>
      </c>
      <c r="F5801">
        <v>1106.8920000000001</v>
      </c>
      <c r="G5801">
        <v>203.9958</v>
      </c>
      <c r="H5801">
        <v>93.583359999999999</v>
      </c>
      <c r="I5801">
        <v>61.455550000000002</v>
      </c>
      <c r="J5801">
        <v>824.1377</v>
      </c>
      <c r="K5801">
        <v>870.66880000000003</v>
      </c>
      <c r="L5801">
        <v>902.89610000000005</v>
      </c>
      <c r="M5801">
        <v>935.12350000000004</v>
      </c>
      <c r="N5801">
        <v>981.65459999999996</v>
      </c>
      <c r="O5801">
        <v>534</v>
      </c>
      <c r="P5801">
        <v>134.80615</v>
      </c>
      <c r="Q5801">
        <v>7</v>
      </c>
      <c r="R5801" s="75">
        <v>38555</v>
      </c>
      <c r="T5801" t="s">
        <v>112</v>
      </c>
      <c r="U5801">
        <v>6.22406E-2</v>
      </c>
      <c r="X5801" t="s">
        <v>113</v>
      </c>
      <c r="Z5801" s="97">
        <v>1080000000</v>
      </c>
    </row>
    <row r="5802" spans="1:26">
      <c r="A5802" t="s">
        <v>70</v>
      </c>
      <c r="B5802" t="s">
        <v>56</v>
      </c>
      <c r="C5802" t="s">
        <v>16</v>
      </c>
      <c r="D5802">
        <v>2014</v>
      </c>
      <c r="E5802">
        <v>16</v>
      </c>
      <c r="F5802">
        <v>1076.2</v>
      </c>
      <c r="G5802">
        <v>202.9468</v>
      </c>
      <c r="H5802">
        <v>93.131950000000003</v>
      </c>
      <c r="I5802">
        <v>61.882939999999998</v>
      </c>
      <c r="J5802">
        <v>793.94709999999998</v>
      </c>
      <c r="K5802">
        <v>840.80179999999996</v>
      </c>
      <c r="L5802">
        <v>873.25329999999997</v>
      </c>
      <c r="M5802">
        <v>905.70479999999998</v>
      </c>
      <c r="N5802">
        <v>952.55939999999998</v>
      </c>
      <c r="O5802">
        <v>534</v>
      </c>
      <c r="P5802">
        <v>134.80615</v>
      </c>
      <c r="Q5802">
        <v>7</v>
      </c>
      <c r="R5802" s="75">
        <v>38555</v>
      </c>
      <c r="T5802" t="s">
        <v>112</v>
      </c>
      <c r="U5802">
        <v>6.22406E-2</v>
      </c>
      <c r="X5802" t="s">
        <v>113</v>
      </c>
      <c r="Z5802" s="97">
        <v>1090000000</v>
      </c>
    </row>
    <row r="5803" spans="1:26">
      <c r="A5803" t="s">
        <v>70</v>
      </c>
      <c r="B5803" t="s">
        <v>56</v>
      </c>
      <c r="C5803" t="s">
        <v>16</v>
      </c>
      <c r="D5803">
        <v>2014</v>
      </c>
      <c r="E5803">
        <v>17</v>
      </c>
      <c r="F5803">
        <v>1047.0060000000001</v>
      </c>
      <c r="G5803">
        <v>201.423</v>
      </c>
      <c r="H5803">
        <v>92.42792</v>
      </c>
      <c r="I5803">
        <v>61.895519999999998</v>
      </c>
      <c r="J5803">
        <v>766.2604</v>
      </c>
      <c r="K5803">
        <v>813.12459999999999</v>
      </c>
      <c r="L5803">
        <v>845.58270000000005</v>
      </c>
      <c r="M5803">
        <v>878.04070000000002</v>
      </c>
      <c r="N5803">
        <v>924.90499999999997</v>
      </c>
      <c r="O5803">
        <v>534</v>
      </c>
      <c r="P5803">
        <v>134.80615</v>
      </c>
      <c r="Q5803">
        <v>7</v>
      </c>
      <c r="R5803" s="75">
        <v>38555</v>
      </c>
      <c r="T5803" t="s">
        <v>112</v>
      </c>
      <c r="U5803">
        <v>6.22406E-2</v>
      </c>
      <c r="X5803" t="s">
        <v>113</v>
      </c>
      <c r="Z5803" s="97">
        <v>1090000000</v>
      </c>
    </row>
    <row r="5804" spans="1:26">
      <c r="A5804" t="s">
        <v>70</v>
      </c>
      <c r="B5804" t="s">
        <v>56</v>
      </c>
      <c r="C5804" t="s">
        <v>16</v>
      </c>
      <c r="D5804">
        <v>2014</v>
      </c>
      <c r="E5804">
        <v>18</v>
      </c>
      <c r="F5804">
        <v>1040.7619999999999</v>
      </c>
      <c r="G5804">
        <v>200.3733</v>
      </c>
      <c r="H5804">
        <v>90.634780000000006</v>
      </c>
      <c r="I5804">
        <v>61.949910000000003</v>
      </c>
      <c r="J5804">
        <v>760.99649999999997</v>
      </c>
      <c r="K5804">
        <v>807.90189999999996</v>
      </c>
      <c r="L5804">
        <v>840.38840000000005</v>
      </c>
      <c r="M5804">
        <v>872.875</v>
      </c>
      <c r="N5804">
        <v>919.78049999999996</v>
      </c>
      <c r="O5804">
        <v>534</v>
      </c>
      <c r="P5804">
        <v>134.80615</v>
      </c>
      <c r="Q5804">
        <v>7</v>
      </c>
      <c r="R5804" s="75">
        <v>38555</v>
      </c>
      <c r="T5804" t="s">
        <v>112</v>
      </c>
      <c r="U5804">
        <v>6.22406E-2</v>
      </c>
      <c r="X5804" t="s">
        <v>113</v>
      </c>
      <c r="Z5804" s="97">
        <v>1090000000</v>
      </c>
    </row>
    <row r="5805" spans="1:26">
      <c r="A5805" t="s">
        <v>70</v>
      </c>
      <c r="B5805" t="s">
        <v>56</v>
      </c>
      <c r="C5805" t="s">
        <v>16</v>
      </c>
      <c r="D5805">
        <v>2014</v>
      </c>
      <c r="E5805">
        <v>19</v>
      </c>
      <c r="F5805">
        <v>1036.0650000000001</v>
      </c>
      <c r="G5805">
        <v>529.40470000000005</v>
      </c>
      <c r="H5805">
        <v>88.396919999999994</v>
      </c>
      <c r="I5805">
        <v>61.770400000000002</v>
      </c>
      <c r="J5805">
        <v>427.49790000000002</v>
      </c>
      <c r="K5805">
        <v>474.26740000000001</v>
      </c>
      <c r="L5805">
        <v>506.65989999999999</v>
      </c>
      <c r="M5805">
        <v>539.05229999999995</v>
      </c>
      <c r="N5805">
        <v>585.82180000000005</v>
      </c>
      <c r="O5805">
        <v>534</v>
      </c>
      <c r="P5805">
        <v>134.80615</v>
      </c>
      <c r="Q5805">
        <v>7</v>
      </c>
      <c r="R5805" s="75">
        <v>38555</v>
      </c>
      <c r="T5805" t="s">
        <v>112</v>
      </c>
      <c r="U5805">
        <v>6.22406E-2</v>
      </c>
      <c r="X5805" t="s">
        <v>113</v>
      </c>
      <c r="Z5805" s="97">
        <v>1090000000</v>
      </c>
    </row>
    <row r="5806" spans="1:26">
      <c r="A5806" t="s">
        <v>70</v>
      </c>
      <c r="B5806" t="s">
        <v>56</v>
      </c>
      <c r="C5806" t="s">
        <v>16</v>
      </c>
      <c r="D5806">
        <v>2014</v>
      </c>
      <c r="E5806">
        <v>20</v>
      </c>
      <c r="F5806">
        <v>1016.239</v>
      </c>
      <c r="G5806">
        <v>856.18079999999998</v>
      </c>
      <c r="H5806">
        <v>85.052250000000001</v>
      </c>
      <c r="I5806">
        <v>61.660029999999999</v>
      </c>
      <c r="J5806">
        <v>81.037649999999999</v>
      </c>
      <c r="K5806">
        <v>127.7236</v>
      </c>
      <c r="L5806">
        <v>160.0582</v>
      </c>
      <c r="M5806">
        <v>192.39269999999999</v>
      </c>
      <c r="N5806">
        <v>239.0787</v>
      </c>
      <c r="O5806">
        <v>534</v>
      </c>
      <c r="P5806">
        <v>134.80615</v>
      </c>
      <c r="Q5806">
        <v>7</v>
      </c>
      <c r="R5806" s="75">
        <v>38555</v>
      </c>
      <c r="T5806" t="s">
        <v>112</v>
      </c>
      <c r="U5806">
        <v>6.22406E-2</v>
      </c>
      <c r="X5806" t="s">
        <v>113</v>
      </c>
      <c r="Z5806" s="97">
        <v>1080000000</v>
      </c>
    </row>
    <row r="5807" spans="1:26">
      <c r="A5807" t="s">
        <v>70</v>
      </c>
      <c r="B5807" t="s">
        <v>56</v>
      </c>
      <c r="C5807" t="s">
        <v>16</v>
      </c>
      <c r="D5807">
        <v>2014</v>
      </c>
      <c r="E5807">
        <v>21</v>
      </c>
      <c r="F5807">
        <v>1037.1679999999999</v>
      </c>
      <c r="G5807">
        <v>926.90880000000004</v>
      </c>
      <c r="H5807">
        <v>80.150810000000007</v>
      </c>
      <c r="I5807">
        <v>61.734259999999999</v>
      </c>
      <c r="J5807">
        <v>31.143460000000001</v>
      </c>
      <c r="K5807">
        <v>77.885620000000003</v>
      </c>
      <c r="L5807">
        <v>110.2591</v>
      </c>
      <c r="M5807">
        <v>142.6326</v>
      </c>
      <c r="N5807">
        <v>189.37469999999999</v>
      </c>
      <c r="O5807">
        <v>534</v>
      </c>
      <c r="P5807">
        <v>134.80615</v>
      </c>
      <c r="Q5807">
        <v>7</v>
      </c>
      <c r="R5807" s="75">
        <v>38555</v>
      </c>
      <c r="T5807" t="s">
        <v>112</v>
      </c>
      <c r="U5807">
        <v>6.22406E-2</v>
      </c>
      <c r="X5807" t="s">
        <v>113</v>
      </c>
      <c r="Z5807" s="97">
        <v>1090000000</v>
      </c>
    </row>
    <row r="5808" spans="1:26">
      <c r="A5808" t="s">
        <v>70</v>
      </c>
      <c r="B5808" t="s">
        <v>56</v>
      </c>
      <c r="C5808" t="s">
        <v>16</v>
      </c>
      <c r="D5808">
        <v>2014</v>
      </c>
      <c r="E5808">
        <v>22</v>
      </c>
      <c r="F5808">
        <v>1034.1469999999999</v>
      </c>
      <c r="G5808">
        <v>979.41819999999996</v>
      </c>
      <c r="H5808">
        <v>77.274730000000005</v>
      </c>
      <c r="I5808">
        <v>61.976190000000003</v>
      </c>
      <c r="J5808">
        <v>-24.697289999999999</v>
      </c>
      <c r="K5808">
        <v>22.22805</v>
      </c>
      <c r="L5808">
        <v>54.728389999999997</v>
      </c>
      <c r="M5808">
        <v>87.228740000000002</v>
      </c>
      <c r="N5808">
        <v>134.1541</v>
      </c>
      <c r="O5808">
        <v>534</v>
      </c>
      <c r="P5808">
        <v>134.80615</v>
      </c>
      <c r="Q5808">
        <v>7</v>
      </c>
      <c r="R5808" s="75">
        <v>38555</v>
      </c>
      <c r="T5808" t="s">
        <v>112</v>
      </c>
      <c r="U5808">
        <v>6.22406E-2</v>
      </c>
      <c r="X5808" t="s">
        <v>113</v>
      </c>
      <c r="Z5808" s="97">
        <v>1100000000</v>
      </c>
    </row>
    <row r="5809" spans="1:26">
      <c r="A5809" t="s">
        <v>70</v>
      </c>
      <c r="B5809" t="s">
        <v>56</v>
      </c>
      <c r="C5809" t="s">
        <v>16</v>
      </c>
      <c r="D5809">
        <v>2014</v>
      </c>
      <c r="E5809">
        <v>23</v>
      </c>
      <c r="F5809">
        <v>1053.999</v>
      </c>
      <c r="G5809">
        <v>989.57259999999997</v>
      </c>
      <c r="H5809">
        <v>75.738330000000005</v>
      </c>
      <c r="I5809">
        <v>61.521079999999998</v>
      </c>
      <c r="J5809">
        <v>-14.416169999999999</v>
      </c>
      <c r="K5809">
        <v>32.164589999999997</v>
      </c>
      <c r="L5809">
        <v>64.426270000000002</v>
      </c>
      <c r="M5809">
        <v>96.687960000000004</v>
      </c>
      <c r="N5809">
        <v>143.2687</v>
      </c>
      <c r="O5809">
        <v>534</v>
      </c>
      <c r="P5809">
        <v>134.80615</v>
      </c>
      <c r="Q5809">
        <v>7</v>
      </c>
      <c r="R5809" s="75">
        <v>38555</v>
      </c>
      <c r="T5809" t="s">
        <v>112</v>
      </c>
      <c r="U5809">
        <v>6.22406E-2</v>
      </c>
      <c r="X5809" t="s">
        <v>113</v>
      </c>
      <c r="Z5809" s="97">
        <v>1080000000</v>
      </c>
    </row>
    <row r="5810" spans="1:26">
      <c r="A5810" t="s">
        <v>70</v>
      </c>
      <c r="B5810" t="s">
        <v>56</v>
      </c>
      <c r="C5810" t="s">
        <v>16</v>
      </c>
      <c r="D5810">
        <v>2014</v>
      </c>
      <c r="E5810">
        <v>24</v>
      </c>
      <c r="F5810">
        <v>1031.74</v>
      </c>
      <c r="G5810">
        <v>986.92579999999998</v>
      </c>
      <c r="H5810">
        <v>75.071709999999996</v>
      </c>
      <c r="I5810">
        <v>61.121180000000003</v>
      </c>
      <c r="J5810">
        <v>-33.515860000000004</v>
      </c>
      <c r="K5810">
        <v>12.76211</v>
      </c>
      <c r="L5810">
        <v>44.81409</v>
      </c>
      <c r="M5810">
        <v>76.866069999999993</v>
      </c>
      <c r="N5810">
        <v>123.14400000000001</v>
      </c>
      <c r="O5810">
        <v>534</v>
      </c>
      <c r="P5810">
        <v>134.80615</v>
      </c>
      <c r="Q5810">
        <v>7</v>
      </c>
      <c r="R5810" s="75">
        <v>38555</v>
      </c>
      <c r="T5810" t="s">
        <v>112</v>
      </c>
      <c r="U5810">
        <v>6.22406E-2</v>
      </c>
      <c r="X5810" t="s">
        <v>113</v>
      </c>
      <c r="Z5810" s="97">
        <v>1070000000</v>
      </c>
    </row>
    <row r="5811" spans="1:26">
      <c r="A5811" t="s">
        <v>70</v>
      </c>
      <c r="B5811" t="s">
        <v>56</v>
      </c>
      <c r="C5811" t="s">
        <v>17</v>
      </c>
      <c r="D5811">
        <v>2014</v>
      </c>
      <c r="E5811">
        <v>1</v>
      </c>
      <c r="F5811">
        <v>982.19169999999997</v>
      </c>
      <c r="G5811">
        <v>982.19169999999997</v>
      </c>
      <c r="H5811">
        <v>76.552679999999995</v>
      </c>
      <c r="I5811">
        <v>61.022880000000001</v>
      </c>
      <c r="J5811">
        <v>-78.203959999999995</v>
      </c>
      <c r="K5811">
        <v>-32.000430000000001</v>
      </c>
      <c r="L5811">
        <v>0</v>
      </c>
      <c r="M5811">
        <v>32.000430000000001</v>
      </c>
      <c r="N5811">
        <v>78.203959999999995</v>
      </c>
      <c r="O5811">
        <v>534</v>
      </c>
      <c r="P5811">
        <v>134.80615</v>
      </c>
      <c r="Q5811">
        <v>8</v>
      </c>
      <c r="R5811" s="75">
        <v>33833</v>
      </c>
      <c r="T5811" t="s">
        <v>112</v>
      </c>
      <c r="U5811">
        <v>5.9757200000000003E-2</v>
      </c>
      <c r="X5811" t="s">
        <v>113</v>
      </c>
      <c r="Z5811" s="97">
        <v>1060000000</v>
      </c>
    </row>
    <row r="5812" spans="1:26">
      <c r="A5812" t="s">
        <v>70</v>
      </c>
      <c r="B5812" t="s">
        <v>56</v>
      </c>
      <c r="C5812" t="s">
        <v>17</v>
      </c>
      <c r="D5812">
        <v>2014</v>
      </c>
      <c r="E5812">
        <v>2</v>
      </c>
      <c r="F5812">
        <v>974.65719999999999</v>
      </c>
      <c r="G5812">
        <v>974.65719999999999</v>
      </c>
      <c r="H5812">
        <v>75.091710000000006</v>
      </c>
      <c r="I5812">
        <v>60.921990000000001</v>
      </c>
      <c r="J5812">
        <v>-78.074669999999998</v>
      </c>
      <c r="K5812">
        <v>-31.947520000000001</v>
      </c>
      <c r="L5812">
        <v>0</v>
      </c>
      <c r="M5812">
        <v>31.947520000000001</v>
      </c>
      <c r="N5812">
        <v>78.074669999999998</v>
      </c>
      <c r="O5812">
        <v>534</v>
      </c>
      <c r="P5812">
        <v>134.80615</v>
      </c>
      <c r="Q5812">
        <v>8</v>
      </c>
      <c r="R5812" s="75">
        <v>33833</v>
      </c>
      <c r="T5812" t="s">
        <v>112</v>
      </c>
      <c r="U5812">
        <v>5.9757200000000003E-2</v>
      </c>
      <c r="X5812" t="s">
        <v>113</v>
      </c>
      <c r="Z5812" s="97">
        <v>1060000000</v>
      </c>
    </row>
    <row r="5813" spans="1:26">
      <c r="A5813" t="s">
        <v>70</v>
      </c>
      <c r="B5813" t="s">
        <v>56</v>
      </c>
      <c r="C5813" t="s">
        <v>17</v>
      </c>
      <c r="D5813">
        <v>2014</v>
      </c>
      <c r="E5813">
        <v>3</v>
      </c>
      <c r="F5813">
        <v>981.81399999999996</v>
      </c>
      <c r="G5813">
        <v>981.81399999999996</v>
      </c>
      <c r="H5813">
        <v>74.251000000000005</v>
      </c>
      <c r="I5813">
        <v>60.99633</v>
      </c>
      <c r="J5813">
        <v>-78.169939999999997</v>
      </c>
      <c r="K5813">
        <v>-31.986509999999999</v>
      </c>
      <c r="L5813">
        <v>0</v>
      </c>
      <c r="M5813">
        <v>31.986509999999999</v>
      </c>
      <c r="N5813">
        <v>78.169939999999997</v>
      </c>
      <c r="O5813">
        <v>534</v>
      </c>
      <c r="P5813">
        <v>134.80615</v>
      </c>
      <c r="Q5813">
        <v>8</v>
      </c>
      <c r="R5813" s="75">
        <v>33833</v>
      </c>
      <c r="T5813" t="s">
        <v>112</v>
      </c>
      <c r="U5813">
        <v>5.9757200000000003E-2</v>
      </c>
      <c r="X5813" t="s">
        <v>113</v>
      </c>
      <c r="Z5813" s="97">
        <v>1060000000</v>
      </c>
    </row>
    <row r="5814" spans="1:26">
      <c r="A5814" t="s">
        <v>70</v>
      </c>
      <c r="B5814" t="s">
        <v>56</v>
      </c>
      <c r="C5814" t="s">
        <v>17</v>
      </c>
      <c r="D5814">
        <v>2014</v>
      </c>
      <c r="E5814">
        <v>4</v>
      </c>
      <c r="F5814">
        <v>987.71799999999996</v>
      </c>
      <c r="G5814">
        <v>987.71799999999996</v>
      </c>
      <c r="H5814">
        <v>73.416579999999996</v>
      </c>
      <c r="I5814">
        <v>60.914169999999999</v>
      </c>
      <c r="J5814">
        <v>-78.06465</v>
      </c>
      <c r="K5814">
        <v>-31.94342</v>
      </c>
      <c r="L5814">
        <v>0</v>
      </c>
      <c r="M5814">
        <v>31.94342</v>
      </c>
      <c r="N5814">
        <v>78.06465</v>
      </c>
      <c r="O5814">
        <v>534</v>
      </c>
      <c r="P5814">
        <v>134.80615</v>
      </c>
      <c r="Q5814">
        <v>8</v>
      </c>
      <c r="R5814" s="75">
        <v>33833</v>
      </c>
      <c r="T5814" t="s">
        <v>112</v>
      </c>
      <c r="U5814">
        <v>5.9757200000000003E-2</v>
      </c>
      <c r="X5814" t="s">
        <v>113</v>
      </c>
      <c r="Z5814" s="97">
        <v>1060000000</v>
      </c>
    </row>
    <row r="5815" spans="1:26">
      <c r="A5815" t="s">
        <v>70</v>
      </c>
      <c r="B5815" t="s">
        <v>56</v>
      </c>
      <c r="C5815" t="s">
        <v>17</v>
      </c>
      <c r="D5815">
        <v>2014</v>
      </c>
      <c r="E5815">
        <v>5</v>
      </c>
      <c r="F5815">
        <v>1019.121</v>
      </c>
      <c r="G5815">
        <v>1019.121</v>
      </c>
      <c r="H5815">
        <v>72.543520000000001</v>
      </c>
      <c r="I5815">
        <v>60.936410000000002</v>
      </c>
      <c r="J5815">
        <v>-78.093149999999994</v>
      </c>
      <c r="K5815">
        <v>-31.955089999999998</v>
      </c>
      <c r="L5815">
        <v>0</v>
      </c>
      <c r="M5815">
        <v>31.955089999999998</v>
      </c>
      <c r="N5815">
        <v>78.093149999999994</v>
      </c>
      <c r="O5815">
        <v>534</v>
      </c>
      <c r="P5815">
        <v>134.80615</v>
      </c>
      <c r="Q5815">
        <v>8</v>
      </c>
      <c r="R5815" s="75">
        <v>33833</v>
      </c>
      <c r="T5815" t="s">
        <v>112</v>
      </c>
      <c r="U5815">
        <v>5.9757200000000003E-2</v>
      </c>
      <c r="X5815" t="s">
        <v>113</v>
      </c>
      <c r="Z5815" s="97">
        <v>1060000000</v>
      </c>
    </row>
    <row r="5816" spans="1:26">
      <c r="A5816" t="s">
        <v>70</v>
      </c>
      <c r="B5816" t="s">
        <v>56</v>
      </c>
      <c r="C5816" t="s">
        <v>17</v>
      </c>
      <c r="D5816">
        <v>2014</v>
      </c>
      <c r="E5816">
        <v>6</v>
      </c>
      <c r="F5816">
        <v>1068.6690000000001</v>
      </c>
      <c r="G5816">
        <v>1068.6690000000001</v>
      </c>
      <c r="H5816">
        <v>72.080349999999996</v>
      </c>
      <c r="I5816">
        <v>61.042969999999997</v>
      </c>
      <c r="J5816">
        <v>-78.229709999999997</v>
      </c>
      <c r="K5816">
        <v>-32.01097</v>
      </c>
      <c r="L5816">
        <v>0</v>
      </c>
      <c r="M5816">
        <v>32.01097</v>
      </c>
      <c r="N5816">
        <v>78.229709999999997</v>
      </c>
      <c r="O5816">
        <v>534</v>
      </c>
      <c r="P5816">
        <v>134.80615</v>
      </c>
      <c r="Q5816">
        <v>8</v>
      </c>
      <c r="R5816" s="75">
        <v>33833</v>
      </c>
      <c r="T5816" t="s">
        <v>112</v>
      </c>
      <c r="U5816">
        <v>5.9757200000000003E-2</v>
      </c>
      <c r="X5816" t="s">
        <v>113</v>
      </c>
      <c r="Z5816" s="97">
        <v>1060000000</v>
      </c>
    </row>
    <row r="5817" spans="1:26">
      <c r="A5817" t="s">
        <v>70</v>
      </c>
      <c r="B5817" t="s">
        <v>56</v>
      </c>
      <c r="C5817" t="s">
        <v>17</v>
      </c>
      <c r="D5817">
        <v>2014</v>
      </c>
      <c r="E5817">
        <v>7</v>
      </c>
      <c r="F5817">
        <v>1105.5550000000001</v>
      </c>
      <c r="G5817">
        <v>1105.5550000000001</v>
      </c>
      <c r="H5817">
        <v>72.102779999999996</v>
      </c>
      <c r="I5817">
        <v>60.972369999999998</v>
      </c>
      <c r="J5817">
        <v>-78.139229999999998</v>
      </c>
      <c r="K5817">
        <v>-31.973939999999999</v>
      </c>
      <c r="L5817">
        <v>0</v>
      </c>
      <c r="M5817">
        <v>31.973939999999999</v>
      </c>
      <c r="N5817">
        <v>78.139229999999998</v>
      </c>
      <c r="O5817">
        <v>534</v>
      </c>
      <c r="P5817">
        <v>134.80615</v>
      </c>
      <c r="Q5817">
        <v>8</v>
      </c>
      <c r="R5817" s="75">
        <v>33833</v>
      </c>
      <c r="T5817" t="s">
        <v>112</v>
      </c>
      <c r="U5817">
        <v>5.9757200000000003E-2</v>
      </c>
      <c r="X5817" t="s">
        <v>113</v>
      </c>
      <c r="Z5817" s="97">
        <v>1060000000</v>
      </c>
    </row>
    <row r="5818" spans="1:26">
      <c r="A5818" t="s">
        <v>70</v>
      </c>
      <c r="B5818" t="s">
        <v>56</v>
      </c>
      <c r="C5818" t="s">
        <v>17</v>
      </c>
      <c r="D5818">
        <v>2014</v>
      </c>
      <c r="E5818">
        <v>8</v>
      </c>
      <c r="F5818">
        <v>1148.9090000000001</v>
      </c>
      <c r="G5818">
        <v>1148.9090000000001</v>
      </c>
      <c r="H5818">
        <v>74.354029999999995</v>
      </c>
      <c r="I5818">
        <v>61.224139999999998</v>
      </c>
      <c r="J5818">
        <v>-78.461889999999997</v>
      </c>
      <c r="K5818">
        <v>-32.105969999999999</v>
      </c>
      <c r="L5818">
        <v>0</v>
      </c>
      <c r="M5818">
        <v>32.105969999999999</v>
      </c>
      <c r="N5818">
        <v>78.461889999999997</v>
      </c>
      <c r="O5818">
        <v>534</v>
      </c>
      <c r="P5818">
        <v>134.80615</v>
      </c>
      <c r="Q5818">
        <v>8</v>
      </c>
      <c r="R5818" s="75">
        <v>33833</v>
      </c>
      <c r="T5818" t="s">
        <v>112</v>
      </c>
      <c r="U5818">
        <v>5.9757200000000003E-2</v>
      </c>
      <c r="X5818" t="s">
        <v>113</v>
      </c>
      <c r="Z5818" s="97">
        <v>1070000000</v>
      </c>
    </row>
    <row r="5819" spans="1:26">
      <c r="A5819" t="s">
        <v>70</v>
      </c>
      <c r="B5819" t="s">
        <v>56</v>
      </c>
      <c r="C5819" t="s">
        <v>17</v>
      </c>
      <c r="D5819">
        <v>2014</v>
      </c>
      <c r="E5819">
        <v>9</v>
      </c>
      <c r="F5819">
        <v>1167.7080000000001</v>
      </c>
      <c r="G5819">
        <v>1167.7080000000001</v>
      </c>
      <c r="H5819">
        <v>79.125659999999996</v>
      </c>
      <c r="I5819">
        <v>61.068890000000003</v>
      </c>
      <c r="J5819">
        <v>-78.26294</v>
      </c>
      <c r="K5819">
        <v>-32.024560000000001</v>
      </c>
      <c r="L5819">
        <v>0</v>
      </c>
      <c r="M5819">
        <v>32.024560000000001</v>
      </c>
      <c r="N5819">
        <v>78.26294</v>
      </c>
      <c r="O5819">
        <v>534</v>
      </c>
      <c r="P5819">
        <v>134.80615</v>
      </c>
      <c r="Q5819">
        <v>8</v>
      </c>
      <c r="R5819" s="75">
        <v>33833</v>
      </c>
      <c r="T5819" t="s">
        <v>112</v>
      </c>
      <c r="U5819">
        <v>5.9757200000000003E-2</v>
      </c>
      <c r="X5819" t="s">
        <v>113</v>
      </c>
      <c r="Z5819" s="97">
        <v>1060000000</v>
      </c>
    </row>
    <row r="5820" spans="1:26">
      <c r="A5820" t="s">
        <v>70</v>
      </c>
      <c r="B5820" t="s">
        <v>56</v>
      </c>
      <c r="C5820" t="s">
        <v>17</v>
      </c>
      <c r="D5820">
        <v>2014</v>
      </c>
      <c r="E5820">
        <v>10</v>
      </c>
      <c r="F5820">
        <v>1177.9459999999999</v>
      </c>
      <c r="G5820">
        <v>1177.9459999999999</v>
      </c>
      <c r="H5820">
        <v>84.496420000000001</v>
      </c>
      <c r="I5820">
        <v>61.082169999999998</v>
      </c>
      <c r="J5820">
        <v>-78.279949999999999</v>
      </c>
      <c r="K5820">
        <v>-32.03152</v>
      </c>
      <c r="L5820">
        <v>0</v>
      </c>
      <c r="M5820">
        <v>32.03152</v>
      </c>
      <c r="N5820">
        <v>78.279949999999999</v>
      </c>
      <c r="O5820">
        <v>534</v>
      </c>
      <c r="P5820">
        <v>134.80615</v>
      </c>
      <c r="Q5820">
        <v>8</v>
      </c>
      <c r="R5820" s="75">
        <v>33833</v>
      </c>
      <c r="T5820" t="s">
        <v>112</v>
      </c>
      <c r="U5820">
        <v>5.9757200000000003E-2</v>
      </c>
      <c r="X5820" t="s">
        <v>113</v>
      </c>
      <c r="Z5820" s="97">
        <v>1060000000</v>
      </c>
    </row>
    <row r="5821" spans="1:26">
      <c r="A5821" t="s">
        <v>70</v>
      </c>
      <c r="B5821" t="s">
        <v>56</v>
      </c>
      <c r="C5821" t="s">
        <v>17</v>
      </c>
      <c r="D5821">
        <v>2014</v>
      </c>
      <c r="E5821">
        <v>11</v>
      </c>
      <c r="F5821">
        <v>1186.971</v>
      </c>
      <c r="G5821">
        <v>1187.741</v>
      </c>
      <c r="H5821">
        <v>88.955550000000002</v>
      </c>
      <c r="I5821">
        <v>61.225439999999999</v>
      </c>
      <c r="J5821">
        <v>-79.232839999999996</v>
      </c>
      <c r="K5821">
        <v>-32.87594</v>
      </c>
      <c r="L5821">
        <v>-0.7692871</v>
      </c>
      <c r="M5821">
        <v>31.33736</v>
      </c>
      <c r="N5821">
        <v>77.694270000000003</v>
      </c>
      <c r="O5821">
        <v>534</v>
      </c>
      <c r="P5821">
        <v>134.80615</v>
      </c>
      <c r="Q5821">
        <v>8</v>
      </c>
      <c r="R5821" s="75">
        <v>33833</v>
      </c>
      <c r="T5821" t="s">
        <v>112</v>
      </c>
      <c r="U5821">
        <v>5.9757200000000003E-2</v>
      </c>
      <c r="X5821" t="s">
        <v>113</v>
      </c>
      <c r="Z5821" s="97">
        <v>1070000000</v>
      </c>
    </row>
    <row r="5822" spans="1:26">
      <c r="A5822" t="s">
        <v>70</v>
      </c>
      <c r="B5822" t="s">
        <v>56</v>
      </c>
      <c r="C5822" t="s">
        <v>17</v>
      </c>
      <c r="D5822">
        <v>2014</v>
      </c>
      <c r="E5822">
        <v>12</v>
      </c>
      <c r="F5822">
        <v>1166.8050000000001</v>
      </c>
      <c r="G5822">
        <v>1182.48</v>
      </c>
      <c r="H5822">
        <v>92.368830000000003</v>
      </c>
      <c r="I5822">
        <v>61.01867</v>
      </c>
      <c r="J5822">
        <v>-93.873379999999997</v>
      </c>
      <c r="K5822">
        <v>-47.673029999999997</v>
      </c>
      <c r="L5822">
        <v>-15.674799999999999</v>
      </c>
      <c r="M5822">
        <v>16.323419999999999</v>
      </c>
      <c r="N5822">
        <v>62.523769999999999</v>
      </c>
      <c r="O5822">
        <v>534</v>
      </c>
      <c r="P5822">
        <v>134.80615</v>
      </c>
      <c r="Q5822">
        <v>8</v>
      </c>
      <c r="R5822" s="75">
        <v>33833</v>
      </c>
      <c r="T5822" t="s">
        <v>112</v>
      </c>
      <c r="U5822">
        <v>5.9757200000000003E-2</v>
      </c>
      <c r="X5822" t="s">
        <v>113</v>
      </c>
      <c r="Z5822" s="97">
        <v>1060000000</v>
      </c>
    </row>
    <row r="5823" spans="1:26">
      <c r="A5823" t="s">
        <v>70</v>
      </c>
      <c r="B5823" t="s">
        <v>56</v>
      </c>
      <c r="C5823" t="s">
        <v>17</v>
      </c>
      <c r="D5823">
        <v>2014</v>
      </c>
      <c r="E5823">
        <v>13</v>
      </c>
      <c r="F5823">
        <v>1134.2070000000001</v>
      </c>
      <c r="G5823">
        <v>718.79989999999998</v>
      </c>
      <c r="H5823">
        <v>94.713359999999994</v>
      </c>
      <c r="I5823">
        <v>61.024189999999997</v>
      </c>
      <c r="J5823">
        <v>337.20159999999998</v>
      </c>
      <c r="K5823">
        <v>383.40620000000001</v>
      </c>
      <c r="L5823">
        <v>415.40730000000002</v>
      </c>
      <c r="M5823">
        <v>447.40839999999997</v>
      </c>
      <c r="N5823">
        <v>493.61290000000002</v>
      </c>
      <c r="O5823">
        <v>534</v>
      </c>
      <c r="P5823">
        <v>134.80615</v>
      </c>
      <c r="Q5823">
        <v>8</v>
      </c>
      <c r="R5823" s="75">
        <v>33833</v>
      </c>
      <c r="T5823" t="s">
        <v>112</v>
      </c>
      <c r="U5823">
        <v>5.9757200000000003E-2</v>
      </c>
      <c r="X5823" t="s">
        <v>113</v>
      </c>
      <c r="Z5823" s="97">
        <v>1060000000</v>
      </c>
    </row>
    <row r="5824" spans="1:26">
      <c r="A5824" t="s">
        <v>70</v>
      </c>
      <c r="B5824" t="s">
        <v>56</v>
      </c>
      <c r="C5824" t="s">
        <v>17</v>
      </c>
      <c r="D5824">
        <v>2014</v>
      </c>
      <c r="E5824">
        <v>14</v>
      </c>
      <c r="F5824">
        <v>1116.7809999999999</v>
      </c>
      <c r="G5824">
        <v>210.68889999999999</v>
      </c>
      <c r="H5824">
        <v>96.910799999999995</v>
      </c>
      <c r="I5824">
        <v>60.870980000000003</v>
      </c>
      <c r="J5824">
        <v>828.08259999999996</v>
      </c>
      <c r="K5824">
        <v>874.17110000000002</v>
      </c>
      <c r="L5824">
        <v>906.09190000000001</v>
      </c>
      <c r="M5824">
        <v>938.01260000000002</v>
      </c>
      <c r="N5824">
        <v>984.10109999999997</v>
      </c>
      <c r="O5824">
        <v>534</v>
      </c>
      <c r="P5824">
        <v>134.80615</v>
      </c>
      <c r="Q5824">
        <v>8</v>
      </c>
      <c r="R5824" s="75">
        <v>33833</v>
      </c>
      <c r="T5824" t="s">
        <v>112</v>
      </c>
      <c r="U5824">
        <v>5.9757200000000003E-2</v>
      </c>
      <c r="X5824" t="s">
        <v>113</v>
      </c>
      <c r="Z5824" s="97">
        <v>1060000000</v>
      </c>
    </row>
    <row r="5825" spans="1:26">
      <c r="A5825" t="s">
        <v>70</v>
      </c>
      <c r="B5825" t="s">
        <v>56</v>
      </c>
      <c r="C5825" t="s">
        <v>17</v>
      </c>
      <c r="D5825">
        <v>2014</v>
      </c>
      <c r="E5825">
        <v>15</v>
      </c>
      <c r="F5825">
        <v>1086.3219999999999</v>
      </c>
      <c r="G5825">
        <v>210.1215</v>
      </c>
      <c r="H5825">
        <v>98.235590000000002</v>
      </c>
      <c r="I5825">
        <v>60.617780000000003</v>
      </c>
      <c r="J5825">
        <v>798.51589999999999</v>
      </c>
      <c r="K5825">
        <v>844.41269999999997</v>
      </c>
      <c r="L5825">
        <v>876.20069999999998</v>
      </c>
      <c r="M5825">
        <v>907.98869999999999</v>
      </c>
      <c r="N5825">
        <v>953.88549999999998</v>
      </c>
      <c r="O5825">
        <v>534</v>
      </c>
      <c r="P5825">
        <v>134.80615</v>
      </c>
      <c r="Q5825">
        <v>8</v>
      </c>
      <c r="R5825" s="75">
        <v>33833</v>
      </c>
      <c r="T5825" t="s">
        <v>112</v>
      </c>
      <c r="U5825">
        <v>5.9757200000000003E-2</v>
      </c>
      <c r="X5825" t="s">
        <v>113</v>
      </c>
      <c r="Z5825" s="97">
        <v>1050000000</v>
      </c>
    </row>
    <row r="5826" spans="1:26">
      <c r="A5826" t="s">
        <v>70</v>
      </c>
      <c r="B5826" t="s">
        <v>56</v>
      </c>
      <c r="C5826" t="s">
        <v>17</v>
      </c>
      <c r="D5826">
        <v>2014</v>
      </c>
      <c r="E5826">
        <v>16</v>
      </c>
      <c r="F5826">
        <v>1052.346</v>
      </c>
      <c r="G5826">
        <v>208.9008</v>
      </c>
      <c r="H5826">
        <v>97.291460000000001</v>
      </c>
      <c r="I5826">
        <v>60.819899999999997</v>
      </c>
      <c r="J5826">
        <v>765.50170000000003</v>
      </c>
      <c r="K5826">
        <v>811.55150000000003</v>
      </c>
      <c r="L5826">
        <v>843.44560000000001</v>
      </c>
      <c r="M5826">
        <v>875.33950000000004</v>
      </c>
      <c r="N5826">
        <v>921.38930000000005</v>
      </c>
      <c r="O5826">
        <v>534</v>
      </c>
      <c r="P5826">
        <v>134.80615</v>
      </c>
      <c r="Q5826">
        <v>8</v>
      </c>
      <c r="R5826" s="75">
        <v>33833</v>
      </c>
      <c r="T5826" t="s">
        <v>112</v>
      </c>
      <c r="U5826">
        <v>5.9757200000000003E-2</v>
      </c>
      <c r="X5826" t="s">
        <v>113</v>
      </c>
      <c r="Z5826" s="97">
        <v>1050000000</v>
      </c>
    </row>
    <row r="5827" spans="1:26">
      <c r="A5827" t="s">
        <v>70</v>
      </c>
      <c r="B5827" t="s">
        <v>56</v>
      </c>
      <c r="C5827" t="s">
        <v>17</v>
      </c>
      <c r="D5827">
        <v>2014</v>
      </c>
      <c r="E5827">
        <v>17</v>
      </c>
      <c r="F5827">
        <v>1024.5609999999999</v>
      </c>
      <c r="G5827">
        <v>207.42910000000001</v>
      </c>
      <c r="H5827">
        <v>95.867189999999994</v>
      </c>
      <c r="I5827">
        <v>60.882899999999999</v>
      </c>
      <c r="J5827">
        <v>739.10730000000001</v>
      </c>
      <c r="K5827">
        <v>785.20489999999995</v>
      </c>
      <c r="L5827">
        <v>817.13189999999997</v>
      </c>
      <c r="M5827">
        <v>849.05889999999999</v>
      </c>
      <c r="N5827">
        <v>895.15650000000005</v>
      </c>
      <c r="O5827">
        <v>534</v>
      </c>
      <c r="P5827">
        <v>134.80615</v>
      </c>
      <c r="Q5827">
        <v>8</v>
      </c>
      <c r="R5827" s="75">
        <v>33833</v>
      </c>
      <c r="T5827" t="s">
        <v>112</v>
      </c>
      <c r="U5827">
        <v>5.9757200000000003E-2</v>
      </c>
      <c r="X5827" t="s">
        <v>113</v>
      </c>
      <c r="Z5827" s="97">
        <v>1060000000</v>
      </c>
    </row>
    <row r="5828" spans="1:26">
      <c r="A5828" t="s">
        <v>70</v>
      </c>
      <c r="B5828" t="s">
        <v>56</v>
      </c>
      <c r="C5828" t="s">
        <v>17</v>
      </c>
      <c r="D5828">
        <v>2014</v>
      </c>
      <c r="E5828">
        <v>18</v>
      </c>
      <c r="F5828">
        <v>1013.138</v>
      </c>
      <c r="G5828">
        <v>206.2124</v>
      </c>
      <c r="H5828">
        <v>93.233289999999997</v>
      </c>
      <c r="I5828">
        <v>60.839390000000002</v>
      </c>
      <c r="J5828">
        <v>728.95709999999997</v>
      </c>
      <c r="K5828">
        <v>775.02170000000001</v>
      </c>
      <c r="L5828">
        <v>806.92589999999996</v>
      </c>
      <c r="M5828">
        <v>838.83010000000002</v>
      </c>
      <c r="N5828">
        <v>884.89480000000003</v>
      </c>
      <c r="O5828">
        <v>534</v>
      </c>
      <c r="P5828">
        <v>134.80615</v>
      </c>
      <c r="Q5828">
        <v>8</v>
      </c>
      <c r="R5828" s="75">
        <v>33833</v>
      </c>
      <c r="T5828" t="s">
        <v>112</v>
      </c>
      <c r="U5828">
        <v>5.9757200000000003E-2</v>
      </c>
      <c r="X5828" t="s">
        <v>113</v>
      </c>
      <c r="Z5828" s="97">
        <v>1060000000</v>
      </c>
    </row>
    <row r="5829" spans="1:26">
      <c r="A5829" t="s">
        <v>70</v>
      </c>
      <c r="B5829" t="s">
        <v>56</v>
      </c>
      <c r="C5829" t="s">
        <v>17</v>
      </c>
      <c r="D5829">
        <v>2014</v>
      </c>
      <c r="E5829">
        <v>19</v>
      </c>
      <c r="F5829">
        <v>1016.586</v>
      </c>
      <c r="G5829">
        <v>533.80359999999996</v>
      </c>
      <c r="H5829">
        <v>88.966729999999998</v>
      </c>
      <c r="I5829">
        <v>60.768160000000002</v>
      </c>
      <c r="J5829">
        <v>404.90460000000002</v>
      </c>
      <c r="K5829">
        <v>450.9153</v>
      </c>
      <c r="L5829">
        <v>482.78210000000001</v>
      </c>
      <c r="M5829">
        <v>514.649</v>
      </c>
      <c r="N5829">
        <v>560.65959999999995</v>
      </c>
      <c r="O5829">
        <v>534</v>
      </c>
      <c r="P5829">
        <v>134.80615</v>
      </c>
      <c r="Q5829">
        <v>8</v>
      </c>
      <c r="R5829" s="75">
        <v>33833</v>
      </c>
      <c r="T5829" t="s">
        <v>112</v>
      </c>
      <c r="U5829">
        <v>5.9757200000000003E-2</v>
      </c>
      <c r="X5829" t="s">
        <v>113</v>
      </c>
      <c r="Z5829" s="97">
        <v>1050000000</v>
      </c>
    </row>
    <row r="5830" spans="1:26">
      <c r="A5830" t="s">
        <v>70</v>
      </c>
      <c r="B5830" t="s">
        <v>56</v>
      </c>
      <c r="C5830" t="s">
        <v>17</v>
      </c>
      <c r="D5830">
        <v>2014</v>
      </c>
      <c r="E5830">
        <v>20</v>
      </c>
      <c r="F5830">
        <v>1024.318</v>
      </c>
      <c r="G5830">
        <v>860.27440000000001</v>
      </c>
      <c r="H5830">
        <v>83.780869999999993</v>
      </c>
      <c r="I5830">
        <v>60.859549999999999</v>
      </c>
      <c r="J5830">
        <v>86.048689999999993</v>
      </c>
      <c r="K5830">
        <v>132.12860000000001</v>
      </c>
      <c r="L5830">
        <v>164.04329999999999</v>
      </c>
      <c r="M5830">
        <v>195.9581</v>
      </c>
      <c r="N5830">
        <v>242.03800000000001</v>
      </c>
      <c r="O5830">
        <v>534</v>
      </c>
      <c r="P5830">
        <v>134.80615</v>
      </c>
      <c r="Q5830">
        <v>8</v>
      </c>
      <c r="R5830" s="75">
        <v>33833</v>
      </c>
      <c r="T5830" t="s">
        <v>112</v>
      </c>
      <c r="U5830">
        <v>5.9757200000000003E-2</v>
      </c>
      <c r="X5830" t="s">
        <v>113</v>
      </c>
      <c r="Z5830" s="97">
        <v>1060000000</v>
      </c>
    </row>
    <row r="5831" spans="1:26">
      <c r="A5831" t="s">
        <v>70</v>
      </c>
      <c r="B5831" t="s">
        <v>56</v>
      </c>
      <c r="C5831" t="s">
        <v>17</v>
      </c>
      <c r="D5831">
        <v>2014</v>
      </c>
      <c r="E5831">
        <v>21</v>
      </c>
      <c r="F5831">
        <v>1046.067</v>
      </c>
      <c r="G5831">
        <v>929.80690000000004</v>
      </c>
      <c r="H5831">
        <v>80.644919999999999</v>
      </c>
      <c r="I5831">
        <v>60.857840000000003</v>
      </c>
      <c r="J5831">
        <v>38.26773</v>
      </c>
      <c r="K5831">
        <v>84.346310000000003</v>
      </c>
      <c r="L5831">
        <v>116.2602</v>
      </c>
      <c r="M5831">
        <v>148.17410000000001</v>
      </c>
      <c r="N5831">
        <v>194.2527</v>
      </c>
      <c r="O5831">
        <v>534</v>
      </c>
      <c r="P5831">
        <v>134.80615</v>
      </c>
      <c r="Q5831">
        <v>8</v>
      </c>
      <c r="R5831" s="75">
        <v>33833</v>
      </c>
      <c r="T5831" t="s">
        <v>112</v>
      </c>
      <c r="U5831">
        <v>5.9757200000000003E-2</v>
      </c>
      <c r="X5831" t="s">
        <v>113</v>
      </c>
      <c r="Z5831" s="97">
        <v>1060000000</v>
      </c>
    </row>
    <row r="5832" spans="1:26">
      <c r="A5832" t="s">
        <v>70</v>
      </c>
      <c r="B5832" t="s">
        <v>56</v>
      </c>
      <c r="C5832" t="s">
        <v>17</v>
      </c>
      <c r="D5832">
        <v>2014</v>
      </c>
      <c r="E5832">
        <v>22</v>
      </c>
      <c r="F5832">
        <v>1038.29</v>
      </c>
      <c r="G5832">
        <v>980.17939999999999</v>
      </c>
      <c r="H5832">
        <v>78.612660000000005</v>
      </c>
      <c r="I5832">
        <v>61.035040000000002</v>
      </c>
      <c r="J5832">
        <v>-20.108650000000001</v>
      </c>
      <c r="K5832">
        <v>26.104099999999999</v>
      </c>
      <c r="L5832">
        <v>58.110900000000001</v>
      </c>
      <c r="M5832">
        <v>90.117710000000002</v>
      </c>
      <c r="N5832">
        <v>136.3304</v>
      </c>
      <c r="O5832">
        <v>534</v>
      </c>
      <c r="P5832">
        <v>134.80615</v>
      </c>
      <c r="Q5832">
        <v>8</v>
      </c>
      <c r="R5832" s="75">
        <v>33833</v>
      </c>
      <c r="T5832" t="s">
        <v>112</v>
      </c>
      <c r="U5832">
        <v>5.9757200000000003E-2</v>
      </c>
      <c r="X5832" t="s">
        <v>113</v>
      </c>
      <c r="Z5832" s="97">
        <v>1060000000</v>
      </c>
    </row>
    <row r="5833" spans="1:26">
      <c r="A5833" t="s">
        <v>70</v>
      </c>
      <c r="B5833" t="s">
        <v>56</v>
      </c>
      <c r="C5833" t="s">
        <v>17</v>
      </c>
      <c r="D5833">
        <v>2014</v>
      </c>
      <c r="E5833">
        <v>23</v>
      </c>
      <c r="F5833">
        <v>1062.68</v>
      </c>
      <c r="G5833">
        <v>989.81899999999996</v>
      </c>
      <c r="H5833">
        <v>77.190700000000007</v>
      </c>
      <c r="I5833">
        <v>61.23903</v>
      </c>
      <c r="J5833">
        <v>-5.61965</v>
      </c>
      <c r="K5833">
        <v>40.747549999999997</v>
      </c>
      <c r="L5833">
        <v>72.861329999999995</v>
      </c>
      <c r="M5833">
        <v>104.9751</v>
      </c>
      <c r="N5833">
        <v>151.34229999999999</v>
      </c>
      <c r="O5833">
        <v>534</v>
      </c>
      <c r="P5833">
        <v>134.80615</v>
      </c>
      <c r="Q5833">
        <v>8</v>
      </c>
      <c r="R5833" s="75">
        <v>33833</v>
      </c>
      <c r="T5833" t="s">
        <v>112</v>
      </c>
      <c r="U5833">
        <v>5.9757200000000003E-2</v>
      </c>
      <c r="X5833" t="s">
        <v>113</v>
      </c>
      <c r="Z5833" s="97">
        <v>1070000000</v>
      </c>
    </row>
    <row r="5834" spans="1:26">
      <c r="A5834" t="s">
        <v>70</v>
      </c>
      <c r="B5834" t="s">
        <v>56</v>
      </c>
      <c r="C5834" t="s">
        <v>17</v>
      </c>
      <c r="D5834">
        <v>2014</v>
      </c>
      <c r="E5834">
        <v>24</v>
      </c>
      <c r="F5834">
        <v>1055.663</v>
      </c>
      <c r="G5834">
        <v>986.9556</v>
      </c>
      <c r="H5834">
        <v>75.922920000000005</v>
      </c>
      <c r="I5834">
        <v>61.318629999999999</v>
      </c>
      <c r="J5834">
        <v>-9.8757070000000002</v>
      </c>
      <c r="K5834">
        <v>36.551760000000002</v>
      </c>
      <c r="L5834">
        <v>68.707279999999997</v>
      </c>
      <c r="M5834">
        <v>100.86279999999999</v>
      </c>
      <c r="N5834">
        <v>147.2903</v>
      </c>
      <c r="O5834">
        <v>534</v>
      </c>
      <c r="P5834">
        <v>134.80615</v>
      </c>
      <c r="Q5834">
        <v>8</v>
      </c>
      <c r="R5834" s="75">
        <v>33833</v>
      </c>
      <c r="T5834" t="s">
        <v>112</v>
      </c>
      <c r="U5834">
        <v>5.9757200000000003E-2</v>
      </c>
      <c r="X5834" t="s">
        <v>113</v>
      </c>
      <c r="Z5834" s="97">
        <v>1070000000</v>
      </c>
    </row>
    <row r="5835" spans="1:26">
      <c r="A5835" t="s">
        <v>70</v>
      </c>
      <c r="B5835" t="s">
        <v>56</v>
      </c>
      <c r="C5835" t="s">
        <v>18</v>
      </c>
      <c r="D5835">
        <v>2014</v>
      </c>
      <c r="E5835">
        <v>1</v>
      </c>
      <c r="F5835">
        <v>978.06410000000005</v>
      </c>
      <c r="G5835">
        <v>978.06410000000005</v>
      </c>
      <c r="H5835">
        <v>79.201970000000003</v>
      </c>
      <c r="I5835">
        <v>60.756680000000003</v>
      </c>
      <c r="J5835">
        <v>-77.862819999999999</v>
      </c>
      <c r="K5835">
        <v>-31.86083</v>
      </c>
      <c r="L5835">
        <v>0</v>
      </c>
      <c r="M5835">
        <v>31.86083</v>
      </c>
      <c r="N5835">
        <v>77.862819999999999</v>
      </c>
      <c r="O5835">
        <v>534</v>
      </c>
      <c r="P5835">
        <v>134.80615</v>
      </c>
      <c r="Q5835">
        <v>9</v>
      </c>
      <c r="R5835" s="75">
        <v>39329</v>
      </c>
      <c r="T5835" t="s">
        <v>112</v>
      </c>
      <c r="U5835">
        <v>6.1174699999999999E-2</v>
      </c>
      <c r="X5835" t="s">
        <v>113</v>
      </c>
      <c r="Z5835" s="97">
        <v>1050000000</v>
      </c>
    </row>
    <row r="5836" spans="1:26">
      <c r="A5836" t="s">
        <v>70</v>
      </c>
      <c r="B5836" t="s">
        <v>56</v>
      </c>
      <c r="C5836" t="s">
        <v>18</v>
      </c>
      <c r="D5836">
        <v>2014</v>
      </c>
      <c r="E5836">
        <v>2</v>
      </c>
      <c r="F5836">
        <v>971.73180000000002</v>
      </c>
      <c r="G5836">
        <v>971.73180000000002</v>
      </c>
      <c r="H5836">
        <v>77.951939999999993</v>
      </c>
      <c r="I5836">
        <v>60.709350000000001</v>
      </c>
      <c r="J5836">
        <v>-77.802170000000004</v>
      </c>
      <c r="K5836">
        <v>-31.836020000000001</v>
      </c>
      <c r="L5836">
        <v>0</v>
      </c>
      <c r="M5836">
        <v>31.836020000000001</v>
      </c>
      <c r="N5836">
        <v>77.802170000000004</v>
      </c>
      <c r="O5836">
        <v>534</v>
      </c>
      <c r="P5836">
        <v>134.80615</v>
      </c>
      <c r="Q5836">
        <v>9</v>
      </c>
      <c r="R5836" s="75">
        <v>39329</v>
      </c>
      <c r="T5836" t="s">
        <v>112</v>
      </c>
      <c r="U5836">
        <v>6.1174699999999999E-2</v>
      </c>
      <c r="X5836" t="s">
        <v>113</v>
      </c>
      <c r="Z5836" s="97">
        <v>1050000000</v>
      </c>
    </row>
    <row r="5837" spans="1:26">
      <c r="A5837" t="s">
        <v>70</v>
      </c>
      <c r="B5837" t="s">
        <v>56</v>
      </c>
      <c r="C5837" t="s">
        <v>18</v>
      </c>
      <c r="D5837">
        <v>2014</v>
      </c>
      <c r="E5837">
        <v>3</v>
      </c>
      <c r="F5837">
        <v>972.1934</v>
      </c>
      <c r="G5837">
        <v>972.1934</v>
      </c>
      <c r="H5837">
        <v>77.177620000000005</v>
      </c>
      <c r="I5837">
        <v>60.799379999999999</v>
      </c>
      <c r="J5837">
        <v>-77.917540000000002</v>
      </c>
      <c r="K5837">
        <v>-31.883230000000001</v>
      </c>
      <c r="L5837">
        <v>0</v>
      </c>
      <c r="M5837">
        <v>31.883230000000001</v>
      </c>
      <c r="N5837">
        <v>77.917540000000002</v>
      </c>
      <c r="O5837">
        <v>534</v>
      </c>
      <c r="P5837">
        <v>134.80615</v>
      </c>
      <c r="Q5837">
        <v>9</v>
      </c>
      <c r="R5837" s="75">
        <v>39329</v>
      </c>
      <c r="T5837" t="s">
        <v>112</v>
      </c>
      <c r="U5837">
        <v>6.1174699999999999E-2</v>
      </c>
      <c r="X5837" t="s">
        <v>113</v>
      </c>
      <c r="Z5837" s="97">
        <v>1050000000</v>
      </c>
    </row>
    <row r="5838" spans="1:26">
      <c r="A5838" t="s">
        <v>70</v>
      </c>
      <c r="B5838" t="s">
        <v>56</v>
      </c>
      <c r="C5838" t="s">
        <v>18</v>
      </c>
      <c r="D5838">
        <v>2014</v>
      </c>
      <c r="E5838">
        <v>4</v>
      </c>
      <c r="F5838">
        <v>980.21619999999996</v>
      </c>
      <c r="G5838">
        <v>980.21619999999996</v>
      </c>
      <c r="H5838">
        <v>76.380129999999994</v>
      </c>
      <c r="I5838">
        <v>60.764690000000002</v>
      </c>
      <c r="J5838">
        <v>-77.873090000000005</v>
      </c>
      <c r="K5838">
        <v>-31.86504</v>
      </c>
      <c r="L5838">
        <v>0</v>
      </c>
      <c r="M5838">
        <v>31.86504</v>
      </c>
      <c r="N5838">
        <v>77.873090000000005</v>
      </c>
      <c r="O5838">
        <v>534</v>
      </c>
      <c r="P5838">
        <v>134.80615</v>
      </c>
      <c r="Q5838">
        <v>9</v>
      </c>
      <c r="R5838" s="75">
        <v>39329</v>
      </c>
      <c r="T5838" t="s">
        <v>112</v>
      </c>
      <c r="U5838">
        <v>6.1174699999999999E-2</v>
      </c>
      <c r="X5838" t="s">
        <v>113</v>
      </c>
      <c r="Z5838" s="97">
        <v>1050000000</v>
      </c>
    </row>
    <row r="5839" spans="1:26">
      <c r="A5839" t="s">
        <v>70</v>
      </c>
      <c r="B5839" t="s">
        <v>56</v>
      </c>
      <c r="C5839" t="s">
        <v>18</v>
      </c>
      <c r="D5839">
        <v>2014</v>
      </c>
      <c r="E5839">
        <v>5</v>
      </c>
      <c r="F5839">
        <v>1013.044</v>
      </c>
      <c r="G5839">
        <v>1013.044</v>
      </c>
      <c r="H5839">
        <v>75.797129999999996</v>
      </c>
      <c r="I5839">
        <v>60.780880000000003</v>
      </c>
      <c r="J5839">
        <v>-77.893839999999997</v>
      </c>
      <c r="K5839">
        <v>-31.873529999999999</v>
      </c>
      <c r="L5839">
        <v>0</v>
      </c>
      <c r="M5839">
        <v>31.873529999999999</v>
      </c>
      <c r="N5839">
        <v>77.893839999999997</v>
      </c>
      <c r="O5839">
        <v>534</v>
      </c>
      <c r="P5839">
        <v>134.80615</v>
      </c>
      <c r="Q5839">
        <v>9</v>
      </c>
      <c r="R5839" s="75">
        <v>39329</v>
      </c>
      <c r="T5839" t="s">
        <v>112</v>
      </c>
      <c r="U5839">
        <v>6.1174699999999999E-2</v>
      </c>
      <c r="X5839" t="s">
        <v>113</v>
      </c>
      <c r="Z5839" s="97">
        <v>1050000000</v>
      </c>
    </row>
    <row r="5840" spans="1:26">
      <c r="A5840" t="s">
        <v>70</v>
      </c>
      <c r="B5840" t="s">
        <v>56</v>
      </c>
      <c r="C5840" t="s">
        <v>18</v>
      </c>
      <c r="D5840">
        <v>2014</v>
      </c>
      <c r="E5840">
        <v>6</v>
      </c>
      <c r="F5840">
        <v>1059.3440000000001</v>
      </c>
      <c r="G5840">
        <v>1059.3440000000001</v>
      </c>
      <c r="H5840">
        <v>75.490399999999994</v>
      </c>
      <c r="I5840">
        <v>60.69735</v>
      </c>
      <c r="J5840">
        <v>-77.786789999999996</v>
      </c>
      <c r="K5840">
        <v>-31.829719999999998</v>
      </c>
      <c r="L5840">
        <v>0</v>
      </c>
      <c r="M5840">
        <v>31.829719999999998</v>
      </c>
      <c r="N5840">
        <v>77.786789999999996</v>
      </c>
      <c r="O5840">
        <v>534</v>
      </c>
      <c r="P5840">
        <v>134.80615</v>
      </c>
      <c r="Q5840">
        <v>9</v>
      </c>
      <c r="R5840" s="75">
        <v>39329</v>
      </c>
      <c r="T5840" t="s">
        <v>112</v>
      </c>
      <c r="U5840">
        <v>6.1174699999999999E-2</v>
      </c>
      <c r="X5840" t="s">
        <v>113</v>
      </c>
      <c r="Z5840" s="97">
        <v>1050000000</v>
      </c>
    </row>
    <row r="5841" spans="1:26">
      <c r="A5841" t="s">
        <v>70</v>
      </c>
      <c r="B5841" t="s">
        <v>56</v>
      </c>
      <c r="C5841" t="s">
        <v>18</v>
      </c>
      <c r="D5841">
        <v>2014</v>
      </c>
      <c r="E5841">
        <v>7</v>
      </c>
      <c r="F5841">
        <v>1104.336</v>
      </c>
      <c r="G5841">
        <v>1104.336</v>
      </c>
      <c r="H5841">
        <v>75.297550000000001</v>
      </c>
      <c r="I5841">
        <v>60.686030000000002</v>
      </c>
      <c r="J5841">
        <v>-77.772270000000006</v>
      </c>
      <c r="K5841">
        <v>-31.823779999999999</v>
      </c>
      <c r="L5841">
        <v>0</v>
      </c>
      <c r="M5841">
        <v>31.823779999999999</v>
      </c>
      <c r="N5841">
        <v>77.772270000000006</v>
      </c>
      <c r="O5841">
        <v>534</v>
      </c>
      <c r="P5841">
        <v>134.80615</v>
      </c>
      <c r="Q5841">
        <v>9</v>
      </c>
      <c r="R5841" s="75">
        <v>39329</v>
      </c>
      <c r="T5841" t="s">
        <v>112</v>
      </c>
      <c r="U5841">
        <v>6.1174699999999999E-2</v>
      </c>
      <c r="X5841" t="s">
        <v>113</v>
      </c>
      <c r="Z5841" s="97">
        <v>1050000000</v>
      </c>
    </row>
    <row r="5842" spans="1:26">
      <c r="A5842" t="s">
        <v>70</v>
      </c>
      <c r="B5842" t="s">
        <v>56</v>
      </c>
      <c r="C5842" t="s">
        <v>18</v>
      </c>
      <c r="D5842">
        <v>2014</v>
      </c>
      <c r="E5842">
        <v>8</v>
      </c>
      <c r="F5842">
        <v>1199.7639999999999</v>
      </c>
      <c r="G5842">
        <v>1199.7639999999999</v>
      </c>
      <c r="H5842">
        <v>76.771420000000006</v>
      </c>
      <c r="I5842">
        <v>61.61788</v>
      </c>
      <c r="J5842">
        <v>-78.966489999999993</v>
      </c>
      <c r="K5842">
        <v>-32.312449999999998</v>
      </c>
      <c r="L5842">
        <v>0</v>
      </c>
      <c r="M5842">
        <v>32.312449999999998</v>
      </c>
      <c r="N5842">
        <v>78.966489999999993</v>
      </c>
      <c r="O5842">
        <v>534</v>
      </c>
      <c r="P5842">
        <v>134.80615</v>
      </c>
      <c r="Q5842">
        <v>9</v>
      </c>
      <c r="R5842" s="75">
        <v>39329</v>
      </c>
      <c r="T5842" t="s">
        <v>112</v>
      </c>
      <c r="U5842">
        <v>6.1174699999999999E-2</v>
      </c>
      <c r="X5842" t="s">
        <v>113</v>
      </c>
      <c r="Z5842" s="97">
        <v>1080000000</v>
      </c>
    </row>
    <row r="5843" spans="1:26">
      <c r="A5843" t="s">
        <v>70</v>
      </c>
      <c r="B5843" t="s">
        <v>56</v>
      </c>
      <c r="C5843" t="s">
        <v>18</v>
      </c>
      <c r="D5843">
        <v>2014</v>
      </c>
      <c r="E5843">
        <v>9</v>
      </c>
      <c r="F5843">
        <v>1228.248</v>
      </c>
      <c r="G5843">
        <v>1228.248</v>
      </c>
      <c r="H5843">
        <v>80.913820000000001</v>
      </c>
      <c r="I5843">
        <v>61.300550000000001</v>
      </c>
      <c r="J5843">
        <v>-78.559809999999999</v>
      </c>
      <c r="K5843">
        <v>-32.146039999999999</v>
      </c>
      <c r="L5843">
        <v>0</v>
      </c>
      <c r="M5843">
        <v>32.146039999999999</v>
      </c>
      <c r="N5843">
        <v>78.559809999999999</v>
      </c>
      <c r="O5843">
        <v>534</v>
      </c>
      <c r="P5843">
        <v>134.80615</v>
      </c>
      <c r="Q5843">
        <v>9</v>
      </c>
      <c r="R5843" s="75">
        <v>39329</v>
      </c>
      <c r="T5843" t="s">
        <v>112</v>
      </c>
      <c r="U5843">
        <v>6.1174699999999999E-2</v>
      </c>
      <c r="X5843" t="s">
        <v>113</v>
      </c>
      <c r="Z5843" s="97">
        <v>1070000000</v>
      </c>
    </row>
    <row r="5844" spans="1:26">
      <c r="A5844" t="s">
        <v>70</v>
      </c>
      <c r="B5844" t="s">
        <v>56</v>
      </c>
      <c r="C5844" t="s">
        <v>18</v>
      </c>
      <c r="D5844">
        <v>2014</v>
      </c>
      <c r="E5844">
        <v>10</v>
      </c>
      <c r="F5844">
        <v>1216.8989999999999</v>
      </c>
      <c r="G5844">
        <v>1216.8989999999999</v>
      </c>
      <c r="H5844">
        <v>84.438149999999993</v>
      </c>
      <c r="I5844">
        <v>61.212449999999997</v>
      </c>
      <c r="J5844">
        <v>-78.446910000000003</v>
      </c>
      <c r="K5844">
        <v>-32.09984</v>
      </c>
      <c r="L5844">
        <v>0</v>
      </c>
      <c r="M5844">
        <v>32.09984</v>
      </c>
      <c r="N5844">
        <v>78.446910000000003</v>
      </c>
      <c r="O5844">
        <v>534</v>
      </c>
      <c r="P5844">
        <v>134.80615</v>
      </c>
      <c r="Q5844">
        <v>9</v>
      </c>
      <c r="R5844" s="75">
        <v>39329</v>
      </c>
      <c r="T5844" t="s">
        <v>112</v>
      </c>
      <c r="U5844">
        <v>6.1174699999999999E-2</v>
      </c>
      <c r="X5844" t="s">
        <v>113</v>
      </c>
      <c r="Z5844" s="97">
        <v>1070000000</v>
      </c>
    </row>
    <row r="5845" spans="1:26">
      <c r="A5845" t="s">
        <v>70</v>
      </c>
      <c r="B5845" t="s">
        <v>56</v>
      </c>
      <c r="C5845" t="s">
        <v>18</v>
      </c>
      <c r="D5845">
        <v>2014</v>
      </c>
      <c r="E5845">
        <v>11</v>
      </c>
      <c r="F5845">
        <v>1217.8620000000001</v>
      </c>
      <c r="G5845">
        <v>1218.585</v>
      </c>
      <c r="H5845">
        <v>87.382909999999995</v>
      </c>
      <c r="I5845">
        <v>61.682980000000001</v>
      </c>
      <c r="J5845">
        <v>-79.77319</v>
      </c>
      <c r="K5845">
        <v>-33.069850000000002</v>
      </c>
      <c r="L5845">
        <v>-0.72326659999999998</v>
      </c>
      <c r="M5845">
        <v>31.62332</v>
      </c>
      <c r="N5845">
        <v>78.326650000000001</v>
      </c>
      <c r="O5845">
        <v>534</v>
      </c>
      <c r="P5845">
        <v>134.80615</v>
      </c>
      <c r="Q5845">
        <v>9</v>
      </c>
      <c r="R5845" s="75">
        <v>39329</v>
      </c>
      <c r="T5845" t="s">
        <v>112</v>
      </c>
      <c r="U5845">
        <v>6.1174699999999999E-2</v>
      </c>
      <c r="X5845" t="s">
        <v>113</v>
      </c>
      <c r="Z5845" s="97">
        <v>1080000000</v>
      </c>
    </row>
    <row r="5846" spans="1:26">
      <c r="A5846" t="s">
        <v>70</v>
      </c>
      <c r="B5846" t="s">
        <v>56</v>
      </c>
      <c r="C5846" t="s">
        <v>18</v>
      </c>
      <c r="D5846">
        <v>2014</v>
      </c>
      <c r="E5846">
        <v>12</v>
      </c>
      <c r="F5846">
        <v>1205.46</v>
      </c>
      <c r="G5846">
        <v>1213.663</v>
      </c>
      <c r="H5846">
        <v>89.291499999999999</v>
      </c>
      <c r="I5846">
        <v>61.287880000000001</v>
      </c>
      <c r="J5846">
        <v>-86.746830000000003</v>
      </c>
      <c r="K5846">
        <v>-40.342640000000003</v>
      </c>
      <c r="L5846">
        <v>-8.2032469999999993</v>
      </c>
      <c r="M5846">
        <v>23.936150000000001</v>
      </c>
      <c r="N5846">
        <v>70.340339999999998</v>
      </c>
      <c r="O5846">
        <v>534</v>
      </c>
      <c r="P5846">
        <v>134.80615</v>
      </c>
      <c r="Q5846">
        <v>9</v>
      </c>
      <c r="R5846" s="75">
        <v>39329</v>
      </c>
      <c r="T5846" t="s">
        <v>112</v>
      </c>
      <c r="U5846">
        <v>6.1174699999999999E-2</v>
      </c>
      <c r="X5846" t="s">
        <v>113</v>
      </c>
      <c r="Z5846" s="97">
        <v>1070000000</v>
      </c>
    </row>
    <row r="5847" spans="1:26">
      <c r="A5847" t="s">
        <v>70</v>
      </c>
      <c r="B5847" t="s">
        <v>56</v>
      </c>
      <c r="C5847" t="s">
        <v>18</v>
      </c>
      <c r="D5847">
        <v>2014</v>
      </c>
      <c r="E5847">
        <v>13</v>
      </c>
      <c r="F5847">
        <v>1190.5070000000001</v>
      </c>
      <c r="G5847">
        <v>736.59050000000002</v>
      </c>
      <c r="H5847">
        <v>90.53004</v>
      </c>
      <c r="I5847">
        <v>61.302280000000003</v>
      </c>
      <c r="J5847">
        <v>375.3544</v>
      </c>
      <c r="K5847">
        <v>421.76949999999999</v>
      </c>
      <c r="L5847">
        <v>453.91640000000001</v>
      </c>
      <c r="M5847">
        <v>486.0634</v>
      </c>
      <c r="N5847">
        <v>532.47850000000005</v>
      </c>
      <c r="O5847">
        <v>534</v>
      </c>
      <c r="P5847">
        <v>134.80615</v>
      </c>
      <c r="Q5847">
        <v>9</v>
      </c>
      <c r="R5847" s="75">
        <v>39329</v>
      </c>
      <c r="T5847" t="s">
        <v>112</v>
      </c>
      <c r="U5847">
        <v>6.1174699999999999E-2</v>
      </c>
      <c r="X5847" t="s">
        <v>113</v>
      </c>
      <c r="Z5847" s="97">
        <v>1070000000</v>
      </c>
    </row>
    <row r="5848" spans="1:26">
      <c r="A5848" t="s">
        <v>70</v>
      </c>
      <c r="B5848" t="s">
        <v>56</v>
      </c>
      <c r="C5848" t="s">
        <v>18</v>
      </c>
      <c r="D5848">
        <v>2014</v>
      </c>
      <c r="E5848">
        <v>14</v>
      </c>
      <c r="F5848">
        <v>1173.7070000000001</v>
      </c>
      <c r="G5848">
        <v>213.41550000000001</v>
      </c>
      <c r="H5848">
        <v>91.762119999999996</v>
      </c>
      <c r="I5848">
        <v>61.246600000000001</v>
      </c>
      <c r="J5848">
        <v>881.80100000000004</v>
      </c>
      <c r="K5848">
        <v>928.1739</v>
      </c>
      <c r="L5848">
        <v>960.29160000000002</v>
      </c>
      <c r="M5848">
        <v>992.40940000000001</v>
      </c>
      <c r="N5848">
        <v>1038.7819999999999</v>
      </c>
      <c r="O5848">
        <v>534</v>
      </c>
      <c r="P5848">
        <v>134.80615</v>
      </c>
      <c r="Q5848">
        <v>9</v>
      </c>
      <c r="R5848" s="75">
        <v>39329</v>
      </c>
      <c r="T5848" t="s">
        <v>112</v>
      </c>
      <c r="U5848">
        <v>6.1174699999999999E-2</v>
      </c>
      <c r="X5848" t="s">
        <v>113</v>
      </c>
      <c r="Z5848" s="97">
        <v>1070000000</v>
      </c>
    </row>
    <row r="5849" spans="1:26">
      <c r="A5849" t="s">
        <v>70</v>
      </c>
      <c r="B5849" t="s">
        <v>56</v>
      </c>
      <c r="C5849" t="s">
        <v>18</v>
      </c>
      <c r="D5849">
        <v>2014</v>
      </c>
      <c r="E5849">
        <v>15</v>
      </c>
      <c r="F5849">
        <v>1135.8440000000001</v>
      </c>
      <c r="G5849">
        <v>212.95320000000001</v>
      </c>
      <c r="H5849">
        <v>92.020470000000003</v>
      </c>
      <c r="I5849">
        <v>60.746760000000002</v>
      </c>
      <c r="J5849">
        <v>845.0412</v>
      </c>
      <c r="K5849">
        <v>891.03560000000004</v>
      </c>
      <c r="L5849">
        <v>922.8913</v>
      </c>
      <c r="M5849">
        <v>954.74689999999998</v>
      </c>
      <c r="N5849">
        <v>1000.741</v>
      </c>
      <c r="O5849">
        <v>534</v>
      </c>
      <c r="P5849">
        <v>134.80615</v>
      </c>
      <c r="Q5849">
        <v>9</v>
      </c>
      <c r="R5849" s="75">
        <v>39329</v>
      </c>
      <c r="T5849" t="s">
        <v>112</v>
      </c>
      <c r="U5849">
        <v>6.1174699999999999E-2</v>
      </c>
      <c r="X5849" t="s">
        <v>113</v>
      </c>
      <c r="Z5849" s="97">
        <v>1050000000</v>
      </c>
    </row>
    <row r="5850" spans="1:26">
      <c r="A5850" t="s">
        <v>70</v>
      </c>
      <c r="B5850" t="s">
        <v>56</v>
      </c>
      <c r="C5850" t="s">
        <v>18</v>
      </c>
      <c r="D5850">
        <v>2014</v>
      </c>
      <c r="E5850">
        <v>16</v>
      </c>
      <c r="F5850">
        <v>1097.973</v>
      </c>
      <c r="G5850">
        <v>212.13229999999999</v>
      </c>
      <c r="H5850">
        <v>92.204049999999995</v>
      </c>
      <c r="I5850">
        <v>61.18788</v>
      </c>
      <c r="J5850">
        <v>807.42550000000006</v>
      </c>
      <c r="K5850">
        <v>853.75400000000002</v>
      </c>
      <c r="L5850">
        <v>885.84090000000003</v>
      </c>
      <c r="M5850">
        <v>917.92790000000002</v>
      </c>
      <c r="N5850">
        <v>964.25630000000001</v>
      </c>
      <c r="O5850">
        <v>534</v>
      </c>
      <c r="P5850">
        <v>134.80615</v>
      </c>
      <c r="Q5850">
        <v>9</v>
      </c>
      <c r="R5850" s="75">
        <v>39329</v>
      </c>
      <c r="T5850" t="s">
        <v>112</v>
      </c>
      <c r="U5850">
        <v>6.1174699999999999E-2</v>
      </c>
      <c r="X5850" t="s">
        <v>113</v>
      </c>
      <c r="Z5850" s="97">
        <v>1070000000</v>
      </c>
    </row>
    <row r="5851" spans="1:26">
      <c r="A5851" t="s">
        <v>70</v>
      </c>
      <c r="B5851" t="s">
        <v>56</v>
      </c>
      <c r="C5851" t="s">
        <v>18</v>
      </c>
      <c r="D5851">
        <v>2014</v>
      </c>
      <c r="E5851">
        <v>17</v>
      </c>
      <c r="F5851">
        <v>1082.05</v>
      </c>
      <c r="G5851">
        <v>210.62309999999999</v>
      </c>
      <c r="H5851">
        <v>89.984930000000006</v>
      </c>
      <c r="I5851">
        <v>61.610019999999999</v>
      </c>
      <c r="J5851">
        <v>792.47059999999999</v>
      </c>
      <c r="K5851">
        <v>839.11869999999999</v>
      </c>
      <c r="L5851">
        <v>871.4271</v>
      </c>
      <c r="M5851">
        <v>903.73540000000003</v>
      </c>
      <c r="N5851">
        <v>950.38350000000003</v>
      </c>
      <c r="O5851">
        <v>534</v>
      </c>
      <c r="P5851">
        <v>134.80615</v>
      </c>
      <c r="Q5851">
        <v>9</v>
      </c>
      <c r="R5851" s="75">
        <v>39329</v>
      </c>
      <c r="T5851" t="s">
        <v>112</v>
      </c>
      <c r="U5851">
        <v>6.1174699999999999E-2</v>
      </c>
      <c r="X5851" t="s">
        <v>113</v>
      </c>
      <c r="Z5851" s="97">
        <v>1080000000</v>
      </c>
    </row>
    <row r="5852" spans="1:26">
      <c r="A5852" t="s">
        <v>70</v>
      </c>
      <c r="B5852" t="s">
        <v>56</v>
      </c>
      <c r="C5852" t="s">
        <v>18</v>
      </c>
      <c r="D5852">
        <v>2014</v>
      </c>
      <c r="E5852">
        <v>18</v>
      </c>
      <c r="F5852">
        <v>1051.4169999999999</v>
      </c>
      <c r="G5852">
        <v>209.48050000000001</v>
      </c>
      <c r="H5852">
        <v>87.845759999999999</v>
      </c>
      <c r="I5852">
        <v>61.323219999999999</v>
      </c>
      <c r="J5852">
        <v>763.34780000000001</v>
      </c>
      <c r="K5852">
        <v>809.77880000000005</v>
      </c>
      <c r="L5852">
        <v>841.93679999999995</v>
      </c>
      <c r="M5852">
        <v>874.09469999999999</v>
      </c>
      <c r="N5852">
        <v>920.52560000000005</v>
      </c>
      <c r="O5852">
        <v>534</v>
      </c>
      <c r="P5852">
        <v>134.80615</v>
      </c>
      <c r="Q5852">
        <v>9</v>
      </c>
      <c r="R5852" s="75">
        <v>39329</v>
      </c>
      <c r="T5852" t="s">
        <v>112</v>
      </c>
      <c r="U5852">
        <v>6.1174699999999999E-2</v>
      </c>
      <c r="X5852" t="s">
        <v>113</v>
      </c>
      <c r="Z5852" s="97">
        <v>1070000000</v>
      </c>
    </row>
    <row r="5853" spans="1:26">
      <c r="A5853" t="s">
        <v>70</v>
      </c>
      <c r="B5853" t="s">
        <v>56</v>
      </c>
      <c r="C5853" t="s">
        <v>18</v>
      </c>
      <c r="D5853">
        <v>2014</v>
      </c>
      <c r="E5853">
        <v>19</v>
      </c>
      <c r="F5853">
        <v>1065.7370000000001</v>
      </c>
      <c r="G5853">
        <v>546.02890000000002</v>
      </c>
      <c r="H5853">
        <v>84.243769999999998</v>
      </c>
      <c r="I5853">
        <v>61.025410000000001</v>
      </c>
      <c r="J5853">
        <v>441.50049999999999</v>
      </c>
      <c r="K5853">
        <v>487.70589999999999</v>
      </c>
      <c r="L5853">
        <v>519.70770000000005</v>
      </c>
      <c r="M5853">
        <v>551.70950000000005</v>
      </c>
      <c r="N5853">
        <v>597.91489999999999</v>
      </c>
      <c r="O5853">
        <v>534</v>
      </c>
      <c r="P5853">
        <v>134.80615</v>
      </c>
      <c r="Q5853">
        <v>9</v>
      </c>
      <c r="R5853" s="75">
        <v>39329</v>
      </c>
      <c r="T5853" t="s">
        <v>112</v>
      </c>
      <c r="U5853">
        <v>6.1174699999999999E-2</v>
      </c>
      <c r="X5853" t="s">
        <v>113</v>
      </c>
      <c r="Z5853" s="97">
        <v>1060000000</v>
      </c>
    </row>
    <row r="5854" spans="1:26">
      <c r="A5854" t="s">
        <v>70</v>
      </c>
      <c r="B5854" t="s">
        <v>56</v>
      </c>
      <c r="C5854" t="s">
        <v>18</v>
      </c>
      <c r="D5854">
        <v>2014</v>
      </c>
      <c r="E5854">
        <v>20</v>
      </c>
      <c r="F5854">
        <v>1072.385</v>
      </c>
      <c r="G5854">
        <v>879.40560000000005</v>
      </c>
      <c r="H5854">
        <v>80.09451</v>
      </c>
      <c r="I5854">
        <v>61.36694</v>
      </c>
      <c r="J5854">
        <v>114.3348</v>
      </c>
      <c r="K5854">
        <v>160.7988</v>
      </c>
      <c r="L5854">
        <v>192.97970000000001</v>
      </c>
      <c r="M5854">
        <v>225.16050000000001</v>
      </c>
      <c r="N5854">
        <v>271.62459999999999</v>
      </c>
      <c r="O5854">
        <v>534</v>
      </c>
      <c r="P5854">
        <v>134.80615</v>
      </c>
      <c r="Q5854">
        <v>9</v>
      </c>
      <c r="R5854" s="75">
        <v>39329</v>
      </c>
      <c r="T5854" t="s">
        <v>112</v>
      </c>
      <c r="U5854">
        <v>6.1174699999999999E-2</v>
      </c>
      <c r="X5854" t="s">
        <v>113</v>
      </c>
      <c r="Z5854" s="97">
        <v>1070000000</v>
      </c>
    </row>
    <row r="5855" spans="1:26">
      <c r="A5855" t="s">
        <v>70</v>
      </c>
      <c r="B5855" t="s">
        <v>56</v>
      </c>
      <c r="C5855" t="s">
        <v>18</v>
      </c>
      <c r="D5855">
        <v>2014</v>
      </c>
      <c r="E5855">
        <v>21</v>
      </c>
      <c r="F5855">
        <v>1090.297</v>
      </c>
      <c r="G5855">
        <v>949.99009999999998</v>
      </c>
      <c r="H5855">
        <v>76.772670000000005</v>
      </c>
      <c r="I5855">
        <v>61.41357</v>
      </c>
      <c r="J5855">
        <v>61.601860000000002</v>
      </c>
      <c r="K5855">
        <v>108.10120000000001</v>
      </c>
      <c r="L5855">
        <v>140.3065</v>
      </c>
      <c r="M5855">
        <v>172.51179999999999</v>
      </c>
      <c r="N5855">
        <v>219.0112</v>
      </c>
      <c r="O5855">
        <v>534</v>
      </c>
      <c r="P5855">
        <v>134.80615</v>
      </c>
      <c r="Q5855">
        <v>9</v>
      </c>
      <c r="R5855" s="75">
        <v>39329</v>
      </c>
      <c r="T5855" t="s">
        <v>112</v>
      </c>
      <c r="U5855">
        <v>6.1174699999999999E-2</v>
      </c>
      <c r="X5855" t="s">
        <v>113</v>
      </c>
      <c r="Z5855" s="97">
        <v>1080000000</v>
      </c>
    </row>
    <row r="5856" spans="1:26">
      <c r="A5856" t="s">
        <v>70</v>
      </c>
      <c r="B5856" t="s">
        <v>56</v>
      </c>
      <c r="C5856" t="s">
        <v>18</v>
      </c>
      <c r="D5856">
        <v>2014</v>
      </c>
      <c r="E5856">
        <v>22</v>
      </c>
      <c r="F5856">
        <v>1080.019</v>
      </c>
      <c r="G5856">
        <v>1001.45</v>
      </c>
      <c r="H5856">
        <v>74.275940000000006</v>
      </c>
      <c r="I5856">
        <v>61.732729999999997</v>
      </c>
      <c r="J5856">
        <v>-0.54446890000000003</v>
      </c>
      <c r="K5856">
        <v>46.196539999999999</v>
      </c>
      <c r="L5856">
        <v>78.569209999999998</v>
      </c>
      <c r="M5856">
        <v>110.9419</v>
      </c>
      <c r="N5856">
        <v>157.68289999999999</v>
      </c>
      <c r="O5856">
        <v>534</v>
      </c>
      <c r="P5856">
        <v>134.80615</v>
      </c>
      <c r="Q5856">
        <v>9</v>
      </c>
      <c r="R5856" s="75">
        <v>39329</v>
      </c>
      <c r="T5856" t="s">
        <v>112</v>
      </c>
      <c r="U5856">
        <v>6.1174699999999999E-2</v>
      </c>
      <c r="X5856" t="s">
        <v>113</v>
      </c>
      <c r="Z5856" s="97">
        <v>1090000000</v>
      </c>
    </row>
    <row r="5857" spans="1:26">
      <c r="A5857" t="s">
        <v>70</v>
      </c>
      <c r="B5857" t="s">
        <v>56</v>
      </c>
      <c r="C5857" t="s">
        <v>18</v>
      </c>
      <c r="D5857">
        <v>2014</v>
      </c>
      <c r="E5857">
        <v>23</v>
      </c>
      <c r="F5857">
        <v>1067.7650000000001</v>
      </c>
      <c r="G5857">
        <v>1011.68</v>
      </c>
      <c r="H5857">
        <v>71.433980000000005</v>
      </c>
      <c r="I5857">
        <v>60.954059999999998</v>
      </c>
      <c r="J5857">
        <v>-22.0305</v>
      </c>
      <c r="K5857">
        <v>24.120930000000001</v>
      </c>
      <c r="L5857">
        <v>56.085270000000001</v>
      </c>
      <c r="M5857">
        <v>88.049610000000001</v>
      </c>
      <c r="N5857">
        <v>134.20099999999999</v>
      </c>
      <c r="O5857">
        <v>534</v>
      </c>
      <c r="P5857">
        <v>134.80615</v>
      </c>
      <c r="Q5857">
        <v>9</v>
      </c>
      <c r="R5857" s="75">
        <v>39329</v>
      </c>
      <c r="T5857" t="s">
        <v>112</v>
      </c>
      <c r="U5857">
        <v>6.1174699999999999E-2</v>
      </c>
      <c r="X5857" t="s">
        <v>113</v>
      </c>
      <c r="Z5857" s="97">
        <v>1060000000</v>
      </c>
    </row>
    <row r="5858" spans="1:26">
      <c r="A5858" t="s">
        <v>70</v>
      </c>
      <c r="B5858" t="s">
        <v>56</v>
      </c>
      <c r="C5858" t="s">
        <v>18</v>
      </c>
      <c r="D5858">
        <v>2014</v>
      </c>
      <c r="E5858">
        <v>24</v>
      </c>
      <c r="F5858">
        <v>1043.2909999999999</v>
      </c>
      <c r="G5858">
        <v>1008.369</v>
      </c>
      <c r="H5858">
        <v>70.514709999999994</v>
      </c>
      <c r="I5858">
        <v>60.76061</v>
      </c>
      <c r="J5858">
        <v>-42.946289999999998</v>
      </c>
      <c r="K5858">
        <v>3.0586730000000002</v>
      </c>
      <c r="L5858">
        <v>34.921570000000003</v>
      </c>
      <c r="M5858">
        <v>66.784469999999999</v>
      </c>
      <c r="N5858">
        <v>112.7894</v>
      </c>
      <c r="O5858">
        <v>534</v>
      </c>
      <c r="P5858">
        <v>134.80615</v>
      </c>
      <c r="Q5858">
        <v>9</v>
      </c>
      <c r="R5858" s="75">
        <v>39329</v>
      </c>
      <c r="T5858" t="s">
        <v>112</v>
      </c>
      <c r="U5858">
        <v>6.1174699999999999E-2</v>
      </c>
      <c r="X5858" t="s">
        <v>113</v>
      </c>
      <c r="Z5858" s="97">
        <v>1050000000</v>
      </c>
    </row>
    <row r="5859" spans="1:26">
      <c r="A5859" t="s">
        <v>70</v>
      </c>
      <c r="B5859" t="s">
        <v>56</v>
      </c>
      <c r="C5859" t="s">
        <v>19</v>
      </c>
      <c r="D5859">
        <v>2014</v>
      </c>
      <c r="E5859">
        <v>1</v>
      </c>
      <c r="F5859">
        <v>988.11270000000002</v>
      </c>
      <c r="G5859">
        <v>988.11270000000002</v>
      </c>
      <c r="H5859">
        <v>69.869060000000005</v>
      </c>
      <c r="I5859">
        <v>60.752339999999997</v>
      </c>
      <c r="J5859">
        <v>-77.857249999999993</v>
      </c>
      <c r="K5859">
        <v>-31.858560000000001</v>
      </c>
      <c r="L5859">
        <v>0</v>
      </c>
      <c r="M5859">
        <v>31.858560000000001</v>
      </c>
      <c r="N5859">
        <v>77.857249999999993</v>
      </c>
      <c r="O5859">
        <v>534</v>
      </c>
      <c r="P5859">
        <v>134.80615</v>
      </c>
      <c r="Q5859">
        <v>10</v>
      </c>
      <c r="R5859" s="75">
        <v>37915</v>
      </c>
      <c r="T5859" t="s">
        <v>112</v>
      </c>
      <c r="U5859">
        <v>8.0395599999999998E-2</v>
      </c>
      <c r="X5859" t="s">
        <v>113</v>
      </c>
      <c r="Z5859" s="97">
        <v>1050000000</v>
      </c>
    </row>
    <row r="5860" spans="1:26">
      <c r="A5860" t="s">
        <v>70</v>
      </c>
      <c r="B5860" t="s">
        <v>56</v>
      </c>
      <c r="C5860" t="s">
        <v>19</v>
      </c>
      <c r="D5860">
        <v>2014</v>
      </c>
      <c r="E5860">
        <v>2</v>
      </c>
      <c r="F5860">
        <v>981.27300000000002</v>
      </c>
      <c r="G5860">
        <v>981.27300000000002</v>
      </c>
      <c r="H5860">
        <v>68.873760000000004</v>
      </c>
      <c r="I5860">
        <v>60.651139999999998</v>
      </c>
      <c r="J5860">
        <v>-77.72757</v>
      </c>
      <c r="K5860">
        <v>-31.805489999999999</v>
      </c>
      <c r="L5860">
        <v>0</v>
      </c>
      <c r="M5860">
        <v>31.805489999999999</v>
      </c>
      <c r="N5860">
        <v>77.72757</v>
      </c>
      <c r="O5860">
        <v>534</v>
      </c>
      <c r="P5860">
        <v>134.80615</v>
      </c>
      <c r="Q5860">
        <v>10</v>
      </c>
      <c r="R5860" s="75">
        <v>37915</v>
      </c>
      <c r="T5860" t="s">
        <v>112</v>
      </c>
      <c r="U5860">
        <v>8.0395599999999998E-2</v>
      </c>
      <c r="X5860" t="s">
        <v>113</v>
      </c>
      <c r="Z5860" s="97">
        <v>1050000000</v>
      </c>
    </row>
    <row r="5861" spans="1:26">
      <c r="A5861" t="s">
        <v>70</v>
      </c>
      <c r="B5861" t="s">
        <v>56</v>
      </c>
      <c r="C5861" t="s">
        <v>19</v>
      </c>
      <c r="D5861">
        <v>2014</v>
      </c>
      <c r="E5861">
        <v>3</v>
      </c>
      <c r="F5861">
        <v>993.46590000000003</v>
      </c>
      <c r="G5861">
        <v>993.46590000000003</v>
      </c>
      <c r="H5861">
        <v>67.983860000000007</v>
      </c>
      <c r="I5861">
        <v>60.734470000000002</v>
      </c>
      <c r="J5861">
        <v>-77.834350000000001</v>
      </c>
      <c r="K5861">
        <v>-31.84919</v>
      </c>
      <c r="L5861">
        <v>0</v>
      </c>
      <c r="M5861">
        <v>31.84919</v>
      </c>
      <c r="N5861">
        <v>77.834350000000001</v>
      </c>
      <c r="O5861">
        <v>534</v>
      </c>
      <c r="P5861">
        <v>134.80615</v>
      </c>
      <c r="Q5861">
        <v>10</v>
      </c>
      <c r="R5861" s="75">
        <v>37915</v>
      </c>
      <c r="T5861" t="s">
        <v>112</v>
      </c>
      <c r="U5861">
        <v>8.0395599999999998E-2</v>
      </c>
      <c r="X5861" t="s">
        <v>113</v>
      </c>
      <c r="Z5861" s="97">
        <v>1050000000</v>
      </c>
    </row>
    <row r="5862" spans="1:26">
      <c r="A5862" t="s">
        <v>70</v>
      </c>
      <c r="B5862" t="s">
        <v>56</v>
      </c>
      <c r="C5862" t="s">
        <v>19</v>
      </c>
      <c r="D5862">
        <v>2014</v>
      </c>
      <c r="E5862">
        <v>4</v>
      </c>
      <c r="F5862">
        <v>1023.029</v>
      </c>
      <c r="G5862">
        <v>1023.029</v>
      </c>
      <c r="H5862">
        <v>67.343680000000006</v>
      </c>
      <c r="I5862">
        <v>60.708289999999998</v>
      </c>
      <c r="J5862">
        <v>-77.800799999999995</v>
      </c>
      <c r="K5862">
        <v>-31.835460000000001</v>
      </c>
      <c r="L5862">
        <v>0</v>
      </c>
      <c r="M5862">
        <v>31.835460000000001</v>
      </c>
      <c r="N5862">
        <v>77.800799999999995</v>
      </c>
      <c r="O5862">
        <v>534</v>
      </c>
      <c r="P5862">
        <v>134.80615</v>
      </c>
      <c r="Q5862">
        <v>10</v>
      </c>
      <c r="R5862" s="75">
        <v>37915</v>
      </c>
      <c r="T5862" t="s">
        <v>112</v>
      </c>
      <c r="U5862">
        <v>8.0395599999999998E-2</v>
      </c>
      <c r="X5862" t="s">
        <v>113</v>
      </c>
      <c r="Z5862" s="97">
        <v>1050000000</v>
      </c>
    </row>
    <row r="5863" spans="1:26">
      <c r="A5863" t="s">
        <v>70</v>
      </c>
      <c r="B5863" t="s">
        <v>56</v>
      </c>
      <c r="C5863" t="s">
        <v>19</v>
      </c>
      <c r="D5863">
        <v>2014</v>
      </c>
      <c r="E5863">
        <v>5</v>
      </c>
      <c r="F5863">
        <v>1080.912</v>
      </c>
      <c r="G5863">
        <v>1080.912</v>
      </c>
      <c r="H5863">
        <v>66.869110000000006</v>
      </c>
      <c r="I5863">
        <v>60.699399999999997</v>
      </c>
      <c r="J5863">
        <v>-77.789410000000004</v>
      </c>
      <c r="K5863">
        <v>-31.8308</v>
      </c>
      <c r="L5863">
        <v>0</v>
      </c>
      <c r="M5863">
        <v>31.8308</v>
      </c>
      <c r="N5863">
        <v>77.789410000000004</v>
      </c>
      <c r="O5863">
        <v>534</v>
      </c>
      <c r="P5863">
        <v>134.80615</v>
      </c>
      <c r="Q5863">
        <v>10</v>
      </c>
      <c r="R5863" s="75">
        <v>37915</v>
      </c>
      <c r="T5863" t="s">
        <v>112</v>
      </c>
      <c r="U5863">
        <v>8.0395599999999998E-2</v>
      </c>
      <c r="X5863" t="s">
        <v>113</v>
      </c>
      <c r="Z5863" s="97">
        <v>1050000000</v>
      </c>
    </row>
    <row r="5864" spans="1:26">
      <c r="A5864" t="s">
        <v>70</v>
      </c>
      <c r="B5864" t="s">
        <v>56</v>
      </c>
      <c r="C5864" t="s">
        <v>19</v>
      </c>
      <c r="D5864">
        <v>2014</v>
      </c>
      <c r="E5864">
        <v>6</v>
      </c>
      <c r="F5864">
        <v>1125.5820000000001</v>
      </c>
      <c r="G5864">
        <v>1125.5820000000001</v>
      </c>
      <c r="H5864">
        <v>66.945760000000007</v>
      </c>
      <c r="I5864">
        <v>60.740160000000003</v>
      </c>
      <c r="J5864">
        <v>-77.841650000000001</v>
      </c>
      <c r="K5864">
        <v>-31.852170000000001</v>
      </c>
      <c r="L5864">
        <v>0</v>
      </c>
      <c r="M5864">
        <v>31.852170000000001</v>
      </c>
      <c r="N5864">
        <v>77.841650000000001</v>
      </c>
      <c r="O5864">
        <v>534</v>
      </c>
      <c r="P5864">
        <v>134.80615</v>
      </c>
      <c r="Q5864">
        <v>10</v>
      </c>
      <c r="R5864" s="75">
        <v>37915</v>
      </c>
      <c r="T5864" t="s">
        <v>112</v>
      </c>
      <c r="U5864">
        <v>8.0395599999999998E-2</v>
      </c>
      <c r="X5864" t="s">
        <v>113</v>
      </c>
      <c r="Z5864" s="97">
        <v>1050000000</v>
      </c>
    </row>
    <row r="5865" spans="1:26">
      <c r="A5865" t="s">
        <v>70</v>
      </c>
      <c r="B5865" t="s">
        <v>56</v>
      </c>
      <c r="C5865" t="s">
        <v>19</v>
      </c>
      <c r="D5865">
        <v>2014</v>
      </c>
      <c r="E5865">
        <v>7</v>
      </c>
      <c r="F5865">
        <v>1139.098</v>
      </c>
      <c r="G5865">
        <v>1139.098</v>
      </c>
      <c r="H5865">
        <v>66.254429999999999</v>
      </c>
      <c r="I5865">
        <v>60.644489999999998</v>
      </c>
      <c r="J5865">
        <v>-77.719040000000007</v>
      </c>
      <c r="K5865">
        <v>-31.802</v>
      </c>
      <c r="L5865">
        <v>0</v>
      </c>
      <c r="M5865">
        <v>31.802</v>
      </c>
      <c r="N5865">
        <v>77.719040000000007</v>
      </c>
      <c r="O5865">
        <v>534</v>
      </c>
      <c r="P5865">
        <v>134.80615</v>
      </c>
      <c r="Q5865">
        <v>10</v>
      </c>
      <c r="R5865" s="75">
        <v>37915</v>
      </c>
      <c r="T5865" t="s">
        <v>112</v>
      </c>
      <c r="U5865">
        <v>8.0395599999999998E-2</v>
      </c>
      <c r="X5865" t="s">
        <v>113</v>
      </c>
      <c r="Z5865" s="97">
        <v>1050000000</v>
      </c>
    </row>
    <row r="5866" spans="1:26">
      <c r="A5866" t="s">
        <v>70</v>
      </c>
      <c r="B5866" t="s">
        <v>56</v>
      </c>
      <c r="C5866" t="s">
        <v>19</v>
      </c>
      <c r="D5866">
        <v>2014</v>
      </c>
      <c r="E5866">
        <v>8</v>
      </c>
      <c r="F5866">
        <v>1163.2339999999999</v>
      </c>
      <c r="G5866">
        <v>1163.2339999999999</v>
      </c>
      <c r="H5866">
        <v>67.046480000000003</v>
      </c>
      <c r="I5866">
        <v>60.75535</v>
      </c>
      <c r="J5866">
        <v>-77.861109999999996</v>
      </c>
      <c r="K5866">
        <v>-31.860140000000001</v>
      </c>
      <c r="L5866">
        <v>0</v>
      </c>
      <c r="M5866">
        <v>31.860140000000001</v>
      </c>
      <c r="N5866">
        <v>77.861109999999996</v>
      </c>
      <c r="O5866">
        <v>534</v>
      </c>
      <c r="P5866">
        <v>134.80615</v>
      </c>
      <c r="Q5866">
        <v>10</v>
      </c>
      <c r="R5866" s="75">
        <v>37915</v>
      </c>
      <c r="T5866" t="s">
        <v>112</v>
      </c>
      <c r="U5866">
        <v>8.0395599999999998E-2</v>
      </c>
      <c r="X5866" t="s">
        <v>113</v>
      </c>
      <c r="Z5866" s="97">
        <v>1050000000</v>
      </c>
    </row>
    <row r="5867" spans="1:26">
      <c r="A5867" t="s">
        <v>70</v>
      </c>
      <c r="B5867" t="s">
        <v>56</v>
      </c>
      <c r="C5867" t="s">
        <v>19</v>
      </c>
      <c r="D5867">
        <v>2014</v>
      </c>
      <c r="E5867">
        <v>9</v>
      </c>
      <c r="F5867">
        <v>1167.5150000000001</v>
      </c>
      <c r="G5867">
        <v>1167.5150000000001</v>
      </c>
      <c r="H5867">
        <v>70.870109999999997</v>
      </c>
      <c r="I5867">
        <v>60.75027</v>
      </c>
      <c r="J5867">
        <v>-77.854609999999994</v>
      </c>
      <c r="K5867">
        <v>-31.857469999999999</v>
      </c>
      <c r="L5867">
        <v>0</v>
      </c>
      <c r="M5867">
        <v>31.857469999999999</v>
      </c>
      <c r="N5867">
        <v>77.854609999999994</v>
      </c>
      <c r="O5867">
        <v>534</v>
      </c>
      <c r="P5867">
        <v>134.80615</v>
      </c>
      <c r="Q5867">
        <v>10</v>
      </c>
      <c r="R5867" s="75">
        <v>37915</v>
      </c>
      <c r="T5867" t="s">
        <v>112</v>
      </c>
      <c r="U5867">
        <v>8.0395599999999998E-2</v>
      </c>
      <c r="X5867" t="s">
        <v>113</v>
      </c>
      <c r="Z5867" s="97">
        <v>1050000000</v>
      </c>
    </row>
    <row r="5868" spans="1:26">
      <c r="A5868" t="s">
        <v>70</v>
      </c>
      <c r="B5868" t="s">
        <v>56</v>
      </c>
      <c r="C5868" t="s">
        <v>19</v>
      </c>
      <c r="D5868">
        <v>2014</v>
      </c>
      <c r="E5868">
        <v>10</v>
      </c>
      <c r="F5868">
        <v>1175.7280000000001</v>
      </c>
      <c r="G5868">
        <v>1175.7280000000001</v>
      </c>
      <c r="H5868">
        <v>76.874399999999994</v>
      </c>
      <c r="I5868">
        <v>60.694580000000002</v>
      </c>
      <c r="J5868">
        <v>-77.783230000000003</v>
      </c>
      <c r="K5868">
        <v>-31.82827</v>
      </c>
      <c r="L5868">
        <v>0</v>
      </c>
      <c r="M5868">
        <v>31.82827</v>
      </c>
      <c r="N5868">
        <v>77.783230000000003</v>
      </c>
      <c r="O5868">
        <v>534</v>
      </c>
      <c r="P5868">
        <v>134.80615</v>
      </c>
      <c r="Q5868">
        <v>10</v>
      </c>
      <c r="R5868" s="75">
        <v>37915</v>
      </c>
      <c r="T5868" t="s">
        <v>112</v>
      </c>
      <c r="U5868">
        <v>8.0395599999999998E-2</v>
      </c>
      <c r="X5868" t="s">
        <v>113</v>
      </c>
      <c r="Z5868" s="97">
        <v>1050000000</v>
      </c>
    </row>
    <row r="5869" spans="1:26">
      <c r="A5869" t="s">
        <v>70</v>
      </c>
      <c r="B5869" t="s">
        <v>56</v>
      </c>
      <c r="C5869" t="s">
        <v>19</v>
      </c>
      <c r="D5869">
        <v>2014</v>
      </c>
      <c r="E5869">
        <v>11</v>
      </c>
      <c r="F5869">
        <v>1182.8800000000001</v>
      </c>
      <c r="G5869">
        <v>1183.4100000000001</v>
      </c>
      <c r="H5869">
        <v>83.478899999999996</v>
      </c>
      <c r="I5869">
        <v>60.751440000000002</v>
      </c>
      <c r="J5869">
        <v>-78.386009999999999</v>
      </c>
      <c r="K5869">
        <v>-32.387990000000002</v>
      </c>
      <c r="L5869">
        <v>-0.52990720000000002</v>
      </c>
      <c r="M5869">
        <v>31.32818</v>
      </c>
      <c r="N5869">
        <v>77.326189999999997</v>
      </c>
      <c r="O5869">
        <v>534</v>
      </c>
      <c r="P5869">
        <v>134.80615</v>
      </c>
      <c r="Q5869">
        <v>10</v>
      </c>
      <c r="R5869" s="75">
        <v>37915</v>
      </c>
      <c r="T5869" t="s">
        <v>112</v>
      </c>
      <c r="U5869">
        <v>8.0395599999999998E-2</v>
      </c>
      <c r="X5869" t="s">
        <v>113</v>
      </c>
      <c r="Z5869" s="97">
        <v>1050000000</v>
      </c>
    </row>
    <row r="5870" spans="1:26">
      <c r="A5870" t="s">
        <v>70</v>
      </c>
      <c r="B5870" t="s">
        <v>56</v>
      </c>
      <c r="C5870" t="s">
        <v>19</v>
      </c>
      <c r="D5870">
        <v>2014</v>
      </c>
      <c r="E5870">
        <v>12</v>
      </c>
      <c r="F5870">
        <v>1151.317</v>
      </c>
      <c r="G5870">
        <v>1178.9380000000001</v>
      </c>
      <c r="H5870">
        <v>89.364699999999999</v>
      </c>
      <c r="I5870">
        <v>60.803350000000002</v>
      </c>
      <c r="J5870">
        <v>-105.5441</v>
      </c>
      <c r="K5870">
        <v>-59.506770000000003</v>
      </c>
      <c r="L5870">
        <v>-27.621459999999999</v>
      </c>
      <c r="M5870">
        <v>4.2638470000000002</v>
      </c>
      <c r="N5870">
        <v>50.301169999999999</v>
      </c>
      <c r="O5870">
        <v>534</v>
      </c>
      <c r="P5870">
        <v>134.80615</v>
      </c>
      <c r="Q5870">
        <v>10</v>
      </c>
      <c r="R5870" s="75">
        <v>37915</v>
      </c>
      <c r="T5870" t="s">
        <v>112</v>
      </c>
      <c r="U5870">
        <v>8.0395599999999998E-2</v>
      </c>
      <c r="X5870" t="s">
        <v>113</v>
      </c>
      <c r="Z5870" s="97">
        <v>1050000000</v>
      </c>
    </row>
    <row r="5871" spans="1:26">
      <c r="A5871" t="s">
        <v>70</v>
      </c>
      <c r="B5871" t="s">
        <v>56</v>
      </c>
      <c r="C5871" t="s">
        <v>19</v>
      </c>
      <c r="D5871">
        <v>2014</v>
      </c>
      <c r="E5871">
        <v>13</v>
      </c>
      <c r="F5871">
        <v>1118.94</v>
      </c>
      <c r="G5871">
        <v>718.84400000000005</v>
      </c>
      <c r="H5871">
        <v>92.551289999999995</v>
      </c>
      <c r="I5871">
        <v>60.693210000000001</v>
      </c>
      <c r="J5871">
        <v>322.315</v>
      </c>
      <c r="K5871">
        <v>368.26889999999997</v>
      </c>
      <c r="L5871">
        <v>400.09640000000002</v>
      </c>
      <c r="M5871">
        <v>431.92399999999998</v>
      </c>
      <c r="N5871">
        <v>477.87790000000001</v>
      </c>
      <c r="O5871">
        <v>534</v>
      </c>
      <c r="P5871">
        <v>134.80615</v>
      </c>
      <c r="Q5871">
        <v>10</v>
      </c>
      <c r="R5871" s="75">
        <v>37915</v>
      </c>
      <c r="T5871" t="s">
        <v>112</v>
      </c>
      <c r="U5871">
        <v>8.0395599999999998E-2</v>
      </c>
      <c r="X5871" t="s">
        <v>113</v>
      </c>
      <c r="Z5871" s="97">
        <v>1050000000</v>
      </c>
    </row>
    <row r="5872" spans="1:26">
      <c r="A5872" t="s">
        <v>70</v>
      </c>
      <c r="B5872" t="s">
        <v>56</v>
      </c>
      <c r="C5872" t="s">
        <v>19</v>
      </c>
      <c r="D5872">
        <v>2014</v>
      </c>
      <c r="E5872">
        <v>14</v>
      </c>
      <c r="F5872">
        <v>1080.1679999999999</v>
      </c>
      <c r="G5872">
        <v>208.8638</v>
      </c>
      <c r="H5872">
        <v>93.906049999999993</v>
      </c>
      <c r="I5872">
        <v>60.524639999999998</v>
      </c>
      <c r="J5872">
        <v>793.73879999999997</v>
      </c>
      <c r="K5872">
        <v>839.56510000000003</v>
      </c>
      <c r="L5872">
        <v>871.30430000000001</v>
      </c>
      <c r="M5872">
        <v>903.04349999999999</v>
      </c>
      <c r="N5872">
        <v>948.86980000000005</v>
      </c>
      <c r="O5872">
        <v>534</v>
      </c>
      <c r="P5872">
        <v>134.80615</v>
      </c>
      <c r="Q5872">
        <v>10</v>
      </c>
      <c r="R5872" s="75">
        <v>37915</v>
      </c>
      <c r="T5872" t="s">
        <v>112</v>
      </c>
      <c r="U5872">
        <v>8.0395599999999998E-2</v>
      </c>
      <c r="X5872" t="s">
        <v>113</v>
      </c>
      <c r="Z5872" s="97">
        <v>1040000000</v>
      </c>
    </row>
    <row r="5873" spans="1:26">
      <c r="A5873" t="s">
        <v>70</v>
      </c>
      <c r="B5873" t="s">
        <v>56</v>
      </c>
      <c r="C5873" t="s">
        <v>19</v>
      </c>
      <c r="D5873">
        <v>2014</v>
      </c>
      <c r="E5873">
        <v>15</v>
      </c>
      <c r="F5873">
        <v>1053.5519999999999</v>
      </c>
      <c r="G5873">
        <v>207.9316</v>
      </c>
      <c r="H5873">
        <v>94.238619999999997</v>
      </c>
      <c r="I5873">
        <v>60.411389999999997</v>
      </c>
      <c r="J5873">
        <v>768.20010000000002</v>
      </c>
      <c r="K5873">
        <v>813.94060000000002</v>
      </c>
      <c r="L5873">
        <v>845.62040000000002</v>
      </c>
      <c r="M5873">
        <v>877.30010000000004</v>
      </c>
      <c r="N5873">
        <v>923.04060000000004</v>
      </c>
      <c r="O5873">
        <v>534</v>
      </c>
      <c r="P5873">
        <v>134.80615</v>
      </c>
      <c r="Q5873">
        <v>10</v>
      </c>
      <c r="R5873" s="75">
        <v>37915</v>
      </c>
      <c r="T5873" t="s">
        <v>112</v>
      </c>
      <c r="U5873">
        <v>8.0395599999999998E-2</v>
      </c>
      <c r="X5873" t="s">
        <v>113</v>
      </c>
      <c r="Z5873" s="97">
        <v>1040000000</v>
      </c>
    </row>
    <row r="5874" spans="1:26">
      <c r="A5874" t="s">
        <v>70</v>
      </c>
      <c r="B5874" t="s">
        <v>56</v>
      </c>
      <c r="C5874" t="s">
        <v>19</v>
      </c>
      <c r="D5874">
        <v>2014</v>
      </c>
      <c r="E5874">
        <v>16</v>
      </c>
      <c r="F5874">
        <v>1021.579</v>
      </c>
      <c r="G5874">
        <v>207.63679999999999</v>
      </c>
      <c r="H5874">
        <v>93.252849999999995</v>
      </c>
      <c r="I5874">
        <v>60.474919999999997</v>
      </c>
      <c r="J5874">
        <v>736.44090000000006</v>
      </c>
      <c r="K5874">
        <v>782.2296</v>
      </c>
      <c r="L5874">
        <v>813.94259999999997</v>
      </c>
      <c r="M5874">
        <v>845.65570000000002</v>
      </c>
      <c r="N5874">
        <v>891.44439999999997</v>
      </c>
      <c r="O5874">
        <v>534</v>
      </c>
      <c r="P5874">
        <v>134.80615</v>
      </c>
      <c r="Q5874">
        <v>10</v>
      </c>
      <c r="R5874" s="75">
        <v>37915</v>
      </c>
      <c r="T5874" t="s">
        <v>112</v>
      </c>
      <c r="U5874">
        <v>8.0395599999999998E-2</v>
      </c>
      <c r="X5874" t="s">
        <v>113</v>
      </c>
      <c r="Z5874" s="97">
        <v>1040000000</v>
      </c>
    </row>
    <row r="5875" spans="1:26">
      <c r="A5875" t="s">
        <v>70</v>
      </c>
      <c r="B5875" t="s">
        <v>56</v>
      </c>
      <c r="C5875" t="s">
        <v>19</v>
      </c>
      <c r="D5875">
        <v>2014</v>
      </c>
      <c r="E5875">
        <v>17</v>
      </c>
      <c r="F5875">
        <v>1005.7569999999999</v>
      </c>
      <c r="G5875">
        <v>206.56139999999999</v>
      </c>
      <c r="H5875">
        <v>91.524090000000001</v>
      </c>
      <c r="I5875">
        <v>60.469810000000003</v>
      </c>
      <c r="J5875">
        <v>721.70029999999997</v>
      </c>
      <c r="K5875">
        <v>767.48509999999999</v>
      </c>
      <c r="L5875">
        <v>799.19550000000004</v>
      </c>
      <c r="M5875">
        <v>830.90589999999997</v>
      </c>
      <c r="N5875">
        <v>876.69069999999999</v>
      </c>
      <c r="O5875">
        <v>534</v>
      </c>
      <c r="P5875">
        <v>134.80615</v>
      </c>
      <c r="Q5875">
        <v>10</v>
      </c>
      <c r="R5875" s="75">
        <v>37915</v>
      </c>
      <c r="T5875" t="s">
        <v>112</v>
      </c>
      <c r="U5875">
        <v>8.0395599999999998E-2</v>
      </c>
      <c r="X5875" t="s">
        <v>113</v>
      </c>
      <c r="Z5875" s="97">
        <v>1040000000</v>
      </c>
    </row>
    <row r="5876" spans="1:26">
      <c r="A5876" t="s">
        <v>70</v>
      </c>
      <c r="B5876" t="s">
        <v>56</v>
      </c>
      <c r="C5876" t="s">
        <v>19</v>
      </c>
      <c r="D5876">
        <v>2014</v>
      </c>
      <c r="E5876">
        <v>18</v>
      </c>
      <c r="F5876">
        <v>1009.0410000000001</v>
      </c>
      <c r="G5876">
        <v>206.95140000000001</v>
      </c>
      <c r="H5876">
        <v>87.719729999999998</v>
      </c>
      <c r="I5876">
        <v>60.516379999999998</v>
      </c>
      <c r="J5876">
        <v>724.53470000000004</v>
      </c>
      <c r="K5876">
        <v>770.35469999999998</v>
      </c>
      <c r="L5876">
        <v>802.08960000000002</v>
      </c>
      <c r="M5876">
        <v>833.82439999999997</v>
      </c>
      <c r="N5876">
        <v>879.64449999999999</v>
      </c>
      <c r="O5876">
        <v>534</v>
      </c>
      <c r="P5876">
        <v>134.80615</v>
      </c>
      <c r="Q5876">
        <v>10</v>
      </c>
      <c r="R5876" s="75">
        <v>37915</v>
      </c>
      <c r="T5876" t="s">
        <v>112</v>
      </c>
      <c r="U5876">
        <v>8.0395599999999998E-2</v>
      </c>
      <c r="X5876" t="s">
        <v>113</v>
      </c>
      <c r="Z5876" s="97">
        <v>1040000000</v>
      </c>
    </row>
    <row r="5877" spans="1:26">
      <c r="A5877" t="s">
        <v>70</v>
      </c>
      <c r="B5877" t="s">
        <v>56</v>
      </c>
      <c r="C5877" t="s">
        <v>19</v>
      </c>
      <c r="D5877">
        <v>2014</v>
      </c>
      <c r="E5877">
        <v>19</v>
      </c>
      <c r="F5877">
        <v>1014.728</v>
      </c>
      <c r="G5877">
        <v>531.50319999999999</v>
      </c>
      <c r="H5877">
        <v>82.173270000000002</v>
      </c>
      <c r="I5877">
        <v>60.646120000000003</v>
      </c>
      <c r="J5877">
        <v>405.50349999999997</v>
      </c>
      <c r="K5877">
        <v>451.42180000000002</v>
      </c>
      <c r="L5877">
        <v>483.22460000000001</v>
      </c>
      <c r="M5877">
        <v>515.02750000000003</v>
      </c>
      <c r="N5877">
        <v>560.94569999999999</v>
      </c>
      <c r="O5877">
        <v>534</v>
      </c>
      <c r="P5877">
        <v>134.80615</v>
      </c>
      <c r="Q5877">
        <v>10</v>
      </c>
      <c r="R5877" s="75">
        <v>37915</v>
      </c>
      <c r="T5877" t="s">
        <v>112</v>
      </c>
      <c r="U5877">
        <v>8.0395599999999998E-2</v>
      </c>
      <c r="X5877" t="s">
        <v>113</v>
      </c>
      <c r="Z5877" s="97">
        <v>1050000000</v>
      </c>
    </row>
    <row r="5878" spans="1:26">
      <c r="A5878" t="s">
        <v>70</v>
      </c>
      <c r="B5878" t="s">
        <v>56</v>
      </c>
      <c r="C5878" t="s">
        <v>19</v>
      </c>
      <c r="D5878">
        <v>2014</v>
      </c>
      <c r="E5878">
        <v>20</v>
      </c>
      <c r="F5878">
        <v>1006.976</v>
      </c>
      <c r="G5878">
        <v>856.30949999999996</v>
      </c>
      <c r="H5878">
        <v>78.493870000000001</v>
      </c>
      <c r="I5878">
        <v>60.574779999999997</v>
      </c>
      <c r="J5878">
        <v>73.036609999999996</v>
      </c>
      <c r="K5878">
        <v>118.90089999999999</v>
      </c>
      <c r="L5878">
        <v>150.66630000000001</v>
      </c>
      <c r="M5878">
        <v>182.43180000000001</v>
      </c>
      <c r="N5878">
        <v>228.29599999999999</v>
      </c>
      <c r="O5878">
        <v>534</v>
      </c>
      <c r="P5878">
        <v>134.80615</v>
      </c>
      <c r="Q5878">
        <v>10</v>
      </c>
      <c r="R5878" s="75">
        <v>37915</v>
      </c>
      <c r="T5878" t="s">
        <v>112</v>
      </c>
      <c r="U5878">
        <v>8.0395599999999998E-2</v>
      </c>
      <c r="X5878" t="s">
        <v>113</v>
      </c>
      <c r="Z5878" s="97">
        <v>1050000000</v>
      </c>
    </row>
    <row r="5879" spans="1:26">
      <c r="A5879" t="s">
        <v>70</v>
      </c>
      <c r="B5879" t="s">
        <v>56</v>
      </c>
      <c r="C5879" t="s">
        <v>19</v>
      </c>
      <c r="D5879">
        <v>2014</v>
      </c>
      <c r="E5879">
        <v>21</v>
      </c>
      <c r="F5879">
        <v>1006.578</v>
      </c>
      <c r="G5879">
        <v>927.16150000000005</v>
      </c>
      <c r="H5879">
        <v>75.6995</v>
      </c>
      <c r="I5879">
        <v>60.681260000000002</v>
      </c>
      <c r="J5879">
        <v>1.6503460000000001</v>
      </c>
      <c r="K5879">
        <v>47.595219999999998</v>
      </c>
      <c r="L5879">
        <v>79.416499999999999</v>
      </c>
      <c r="M5879">
        <v>111.23779999999999</v>
      </c>
      <c r="N5879">
        <v>157.18270000000001</v>
      </c>
      <c r="O5879">
        <v>534</v>
      </c>
      <c r="P5879">
        <v>134.80615</v>
      </c>
      <c r="Q5879">
        <v>10</v>
      </c>
      <c r="R5879" s="75">
        <v>37915</v>
      </c>
      <c r="T5879" t="s">
        <v>112</v>
      </c>
      <c r="U5879">
        <v>8.0395599999999998E-2</v>
      </c>
      <c r="X5879" t="s">
        <v>113</v>
      </c>
      <c r="Z5879" s="97">
        <v>1050000000</v>
      </c>
    </row>
    <row r="5880" spans="1:26">
      <c r="A5880" t="s">
        <v>70</v>
      </c>
      <c r="B5880" t="s">
        <v>56</v>
      </c>
      <c r="C5880" t="s">
        <v>19</v>
      </c>
      <c r="D5880">
        <v>2014</v>
      </c>
      <c r="E5880">
        <v>22</v>
      </c>
      <c r="F5880">
        <v>1013.3440000000001</v>
      </c>
      <c r="G5880">
        <v>974.5498</v>
      </c>
      <c r="H5880">
        <v>73.318809999999999</v>
      </c>
      <c r="I5880">
        <v>60.903390000000002</v>
      </c>
      <c r="J5880">
        <v>-39.256950000000003</v>
      </c>
      <c r="K5880">
        <v>6.8561139999999998</v>
      </c>
      <c r="L5880">
        <v>38.793880000000001</v>
      </c>
      <c r="M5880">
        <v>70.731650000000002</v>
      </c>
      <c r="N5880">
        <v>116.8447</v>
      </c>
      <c r="O5880">
        <v>534</v>
      </c>
      <c r="P5880">
        <v>134.80615</v>
      </c>
      <c r="Q5880">
        <v>10</v>
      </c>
      <c r="R5880" s="75">
        <v>37915</v>
      </c>
      <c r="T5880" t="s">
        <v>112</v>
      </c>
      <c r="U5880">
        <v>8.0395599999999998E-2</v>
      </c>
      <c r="X5880" t="s">
        <v>113</v>
      </c>
      <c r="Z5880" s="97">
        <v>1060000000</v>
      </c>
    </row>
    <row r="5881" spans="1:26">
      <c r="A5881" t="s">
        <v>70</v>
      </c>
      <c r="B5881" t="s">
        <v>56</v>
      </c>
      <c r="C5881" t="s">
        <v>19</v>
      </c>
      <c r="D5881">
        <v>2014</v>
      </c>
      <c r="E5881">
        <v>23</v>
      </c>
      <c r="F5881">
        <v>1021.547</v>
      </c>
      <c r="G5881">
        <v>983.8691</v>
      </c>
      <c r="H5881">
        <v>71.357699999999994</v>
      </c>
      <c r="I5881">
        <v>60.850250000000003</v>
      </c>
      <c r="J5881">
        <v>-40.304760000000002</v>
      </c>
      <c r="K5881">
        <v>5.7680759999999998</v>
      </c>
      <c r="L5881">
        <v>37.677979999999998</v>
      </c>
      <c r="M5881">
        <v>69.587879999999998</v>
      </c>
      <c r="N5881">
        <v>115.66070000000001</v>
      </c>
      <c r="O5881">
        <v>534</v>
      </c>
      <c r="P5881">
        <v>134.80615</v>
      </c>
      <c r="Q5881">
        <v>10</v>
      </c>
      <c r="R5881" s="75">
        <v>37915</v>
      </c>
      <c r="T5881" t="s">
        <v>112</v>
      </c>
      <c r="U5881">
        <v>8.0395599999999998E-2</v>
      </c>
      <c r="X5881" t="s">
        <v>113</v>
      </c>
      <c r="Z5881" s="97">
        <v>1060000000</v>
      </c>
    </row>
    <row r="5882" spans="1:26">
      <c r="A5882" t="s">
        <v>70</v>
      </c>
      <c r="B5882" t="s">
        <v>56</v>
      </c>
      <c r="C5882" t="s">
        <v>19</v>
      </c>
      <c r="D5882">
        <v>2014</v>
      </c>
      <c r="E5882">
        <v>24</v>
      </c>
      <c r="F5882">
        <v>1006.581</v>
      </c>
      <c r="G5882">
        <v>981.48069999999996</v>
      </c>
      <c r="H5882">
        <v>70.090389999999999</v>
      </c>
      <c r="I5882">
        <v>60.819510000000001</v>
      </c>
      <c r="J5882">
        <v>-52.84263</v>
      </c>
      <c r="K5882">
        <v>-6.793075</v>
      </c>
      <c r="L5882">
        <v>25.100709999999999</v>
      </c>
      <c r="M5882">
        <v>56.994489999999999</v>
      </c>
      <c r="N5882">
        <v>103.044</v>
      </c>
      <c r="O5882">
        <v>534</v>
      </c>
      <c r="P5882">
        <v>134.80615</v>
      </c>
      <c r="Q5882">
        <v>10</v>
      </c>
      <c r="R5882" s="75">
        <v>37915</v>
      </c>
      <c r="T5882" t="s">
        <v>112</v>
      </c>
      <c r="U5882">
        <v>8.0395599999999998E-2</v>
      </c>
      <c r="X5882" t="s">
        <v>113</v>
      </c>
      <c r="Z5882" s="97">
        <v>1050000000</v>
      </c>
    </row>
    <row r="5883" spans="1:26">
      <c r="A5883" t="s">
        <v>70</v>
      </c>
      <c r="B5883" t="s">
        <v>56</v>
      </c>
      <c r="C5883" t="s">
        <v>20</v>
      </c>
      <c r="D5883">
        <v>2014</v>
      </c>
      <c r="E5883">
        <v>1</v>
      </c>
      <c r="F5883">
        <v>946.83130000000006</v>
      </c>
      <c r="G5883">
        <v>946.83130000000006</v>
      </c>
      <c r="H5883">
        <v>73.277140000000003</v>
      </c>
      <c r="I5883">
        <v>62.829940000000001</v>
      </c>
      <c r="J5883">
        <v>-80.519810000000007</v>
      </c>
      <c r="K5883">
        <v>-32.948059999999998</v>
      </c>
      <c r="L5883">
        <v>0</v>
      </c>
      <c r="M5883">
        <v>32.948059999999998</v>
      </c>
      <c r="N5883">
        <v>80.519810000000007</v>
      </c>
      <c r="O5883">
        <v>534</v>
      </c>
      <c r="P5883">
        <v>134.80615</v>
      </c>
      <c r="Q5883">
        <v>11</v>
      </c>
      <c r="R5883" s="75">
        <v>37580</v>
      </c>
      <c r="T5883" t="s">
        <v>112</v>
      </c>
      <c r="U5883">
        <v>7.5747800000000004E-2</v>
      </c>
      <c r="X5883" t="s">
        <v>113</v>
      </c>
      <c r="Z5883" s="97">
        <v>1130000000</v>
      </c>
    </row>
    <row r="5884" spans="1:26">
      <c r="A5884" t="s">
        <v>70</v>
      </c>
      <c r="B5884" t="s">
        <v>56</v>
      </c>
      <c r="C5884" t="s">
        <v>20</v>
      </c>
      <c r="D5884">
        <v>2014</v>
      </c>
      <c r="E5884">
        <v>2</v>
      </c>
      <c r="F5884">
        <v>934.07510000000002</v>
      </c>
      <c r="G5884">
        <v>934.07510000000002</v>
      </c>
      <c r="H5884">
        <v>72.796449999999993</v>
      </c>
      <c r="I5884">
        <v>62.702060000000003</v>
      </c>
      <c r="J5884">
        <v>-80.355919999999998</v>
      </c>
      <c r="K5884">
        <v>-32.880989999999997</v>
      </c>
      <c r="L5884">
        <v>0</v>
      </c>
      <c r="M5884">
        <v>32.880989999999997</v>
      </c>
      <c r="N5884">
        <v>80.355919999999998</v>
      </c>
      <c r="O5884">
        <v>534</v>
      </c>
      <c r="P5884">
        <v>134.80615</v>
      </c>
      <c r="Q5884">
        <v>11</v>
      </c>
      <c r="R5884" s="75">
        <v>37580</v>
      </c>
      <c r="T5884" t="s">
        <v>112</v>
      </c>
      <c r="U5884">
        <v>7.5747800000000004E-2</v>
      </c>
      <c r="X5884" t="s">
        <v>113</v>
      </c>
      <c r="Z5884" s="97">
        <v>1120000000</v>
      </c>
    </row>
    <row r="5885" spans="1:26">
      <c r="A5885" t="s">
        <v>70</v>
      </c>
      <c r="B5885" t="s">
        <v>56</v>
      </c>
      <c r="C5885" t="s">
        <v>20</v>
      </c>
      <c r="D5885">
        <v>2014</v>
      </c>
      <c r="E5885">
        <v>3</v>
      </c>
      <c r="F5885">
        <v>933.26660000000004</v>
      </c>
      <c r="G5885">
        <v>933.26660000000004</v>
      </c>
      <c r="H5885">
        <v>74.083680000000001</v>
      </c>
      <c r="I5885">
        <v>62.822769999999998</v>
      </c>
      <c r="J5885">
        <v>-80.51061</v>
      </c>
      <c r="K5885">
        <v>-32.944290000000002</v>
      </c>
      <c r="L5885">
        <v>0</v>
      </c>
      <c r="M5885">
        <v>32.944290000000002</v>
      </c>
      <c r="N5885">
        <v>80.51061</v>
      </c>
      <c r="O5885">
        <v>534</v>
      </c>
      <c r="P5885">
        <v>134.80615</v>
      </c>
      <c r="Q5885">
        <v>11</v>
      </c>
      <c r="R5885" s="75">
        <v>37580</v>
      </c>
      <c r="T5885" t="s">
        <v>112</v>
      </c>
      <c r="U5885">
        <v>7.5747800000000004E-2</v>
      </c>
      <c r="X5885" t="s">
        <v>113</v>
      </c>
      <c r="Z5885" s="97">
        <v>1130000000</v>
      </c>
    </row>
    <row r="5886" spans="1:26">
      <c r="A5886" t="s">
        <v>70</v>
      </c>
      <c r="B5886" t="s">
        <v>56</v>
      </c>
      <c r="C5886" t="s">
        <v>20</v>
      </c>
      <c r="D5886">
        <v>2014</v>
      </c>
      <c r="E5886">
        <v>4</v>
      </c>
      <c r="F5886">
        <v>951.13319999999999</v>
      </c>
      <c r="G5886">
        <v>951.13319999999999</v>
      </c>
      <c r="H5886">
        <v>71.920869999999994</v>
      </c>
      <c r="I5886">
        <v>62.81662</v>
      </c>
      <c r="J5886">
        <v>-80.502740000000003</v>
      </c>
      <c r="K5886">
        <v>-32.941070000000003</v>
      </c>
      <c r="L5886">
        <v>0</v>
      </c>
      <c r="M5886">
        <v>32.941070000000003</v>
      </c>
      <c r="N5886">
        <v>80.502740000000003</v>
      </c>
      <c r="O5886">
        <v>534</v>
      </c>
      <c r="P5886">
        <v>134.80615</v>
      </c>
      <c r="Q5886">
        <v>11</v>
      </c>
      <c r="R5886" s="75">
        <v>37580</v>
      </c>
      <c r="T5886" t="s">
        <v>112</v>
      </c>
      <c r="U5886">
        <v>7.5747800000000004E-2</v>
      </c>
      <c r="X5886" t="s">
        <v>113</v>
      </c>
      <c r="Z5886" s="97">
        <v>1130000000</v>
      </c>
    </row>
    <row r="5887" spans="1:26">
      <c r="A5887" t="s">
        <v>70</v>
      </c>
      <c r="B5887" t="s">
        <v>56</v>
      </c>
      <c r="C5887" t="s">
        <v>20</v>
      </c>
      <c r="D5887">
        <v>2014</v>
      </c>
      <c r="E5887">
        <v>5</v>
      </c>
      <c r="F5887">
        <v>988.14200000000005</v>
      </c>
      <c r="G5887">
        <v>988.14200000000005</v>
      </c>
      <c r="H5887">
        <v>71.895169999999993</v>
      </c>
      <c r="I5887">
        <v>62.767879999999998</v>
      </c>
      <c r="J5887">
        <v>-80.440280000000001</v>
      </c>
      <c r="K5887">
        <v>-32.915509999999998</v>
      </c>
      <c r="L5887">
        <v>0</v>
      </c>
      <c r="M5887">
        <v>32.915509999999998</v>
      </c>
      <c r="N5887">
        <v>80.440280000000001</v>
      </c>
      <c r="O5887">
        <v>534</v>
      </c>
      <c r="P5887">
        <v>134.80615</v>
      </c>
      <c r="Q5887">
        <v>11</v>
      </c>
      <c r="R5887" s="75">
        <v>37580</v>
      </c>
      <c r="T5887" t="s">
        <v>112</v>
      </c>
      <c r="U5887">
        <v>7.5747800000000004E-2</v>
      </c>
      <c r="X5887" t="s">
        <v>113</v>
      </c>
      <c r="Z5887" s="97">
        <v>1120000000</v>
      </c>
    </row>
    <row r="5888" spans="1:26">
      <c r="A5888" t="s">
        <v>70</v>
      </c>
      <c r="B5888" t="s">
        <v>56</v>
      </c>
      <c r="C5888" t="s">
        <v>20</v>
      </c>
      <c r="D5888">
        <v>2014</v>
      </c>
      <c r="E5888">
        <v>6</v>
      </c>
      <c r="F5888">
        <v>1028.296</v>
      </c>
      <c r="G5888">
        <v>1028.296</v>
      </c>
      <c r="H5888">
        <v>70.201350000000005</v>
      </c>
      <c r="I5888">
        <v>62.66883</v>
      </c>
      <c r="J5888">
        <v>-80.313329999999993</v>
      </c>
      <c r="K5888">
        <v>-32.86356</v>
      </c>
      <c r="L5888">
        <v>0</v>
      </c>
      <c r="M5888">
        <v>32.86356</v>
      </c>
      <c r="N5888">
        <v>80.313329999999993</v>
      </c>
      <c r="O5888">
        <v>534</v>
      </c>
      <c r="P5888">
        <v>134.80615</v>
      </c>
      <c r="Q5888">
        <v>11</v>
      </c>
      <c r="R5888" s="75">
        <v>37580</v>
      </c>
      <c r="T5888" t="s">
        <v>112</v>
      </c>
      <c r="U5888">
        <v>7.5747800000000004E-2</v>
      </c>
      <c r="X5888" t="s">
        <v>113</v>
      </c>
      <c r="Z5888" s="97">
        <v>1120000000</v>
      </c>
    </row>
    <row r="5889" spans="1:26">
      <c r="A5889" t="s">
        <v>70</v>
      </c>
      <c r="B5889" t="s">
        <v>56</v>
      </c>
      <c r="C5889" t="s">
        <v>20</v>
      </c>
      <c r="D5889">
        <v>2014</v>
      </c>
      <c r="E5889">
        <v>7</v>
      </c>
      <c r="F5889">
        <v>1056.2439999999999</v>
      </c>
      <c r="G5889">
        <v>1056.2439999999999</v>
      </c>
      <c r="H5889">
        <v>70.108440000000002</v>
      </c>
      <c r="I5889">
        <v>62.655740000000002</v>
      </c>
      <c r="J5889">
        <v>-80.296559999999999</v>
      </c>
      <c r="K5889">
        <v>-32.856699999999996</v>
      </c>
      <c r="L5889">
        <v>0</v>
      </c>
      <c r="M5889">
        <v>32.856699999999996</v>
      </c>
      <c r="N5889">
        <v>80.296559999999999</v>
      </c>
      <c r="O5889">
        <v>534</v>
      </c>
      <c r="P5889">
        <v>134.80615</v>
      </c>
      <c r="Q5889">
        <v>11</v>
      </c>
      <c r="R5889" s="75">
        <v>37580</v>
      </c>
      <c r="T5889" t="s">
        <v>112</v>
      </c>
      <c r="U5889">
        <v>7.5747800000000004E-2</v>
      </c>
      <c r="X5889" t="s">
        <v>113</v>
      </c>
      <c r="Z5889" s="97">
        <v>1120000000</v>
      </c>
    </row>
    <row r="5890" spans="1:26">
      <c r="A5890" t="s">
        <v>70</v>
      </c>
      <c r="B5890" t="s">
        <v>56</v>
      </c>
      <c r="C5890" t="s">
        <v>20</v>
      </c>
      <c r="D5890">
        <v>2014</v>
      </c>
      <c r="E5890">
        <v>8</v>
      </c>
      <c r="F5890">
        <v>1097.069</v>
      </c>
      <c r="G5890">
        <v>1097.069</v>
      </c>
      <c r="H5890">
        <v>69.923829999999995</v>
      </c>
      <c r="I5890">
        <v>62.63514</v>
      </c>
      <c r="J5890">
        <v>-80.270160000000004</v>
      </c>
      <c r="K5890">
        <v>-32.8459</v>
      </c>
      <c r="L5890">
        <v>0</v>
      </c>
      <c r="M5890">
        <v>32.8459</v>
      </c>
      <c r="N5890">
        <v>80.270160000000004</v>
      </c>
      <c r="O5890">
        <v>534</v>
      </c>
      <c r="P5890">
        <v>134.80615</v>
      </c>
      <c r="Q5890">
        <v>11</v>
      </c>
      <c r="R5890" s="75">
        <v>37580</v>
      </c>
      <c r="T5890" t="s">
        <v>112</v>
      </c>
      <c r="U5890">
        <v>7.5747800000000004E-2</v>
      </c>
      <c r="X5890" t="s">
        <v>113</v>
      </c>
      <c r="Z5890" s="97">
        <v>1120000000</v>
      </c>
    </row>
    <row r="5891" spans="1:26">
      <c r="A5891" t="s">
        <v>70</v>
      </c>
      <c r="B5891" t="s">
        <v>56</v>
      </c>
      <c r="C5891" t="s">
        <v>20</v>
      </c>
      <c r="D5891">
        <v>2014</v>
      </c>
      <c r="E5891">
        <v>9</v>
      </c>
      <c r="F5891">
        <v>1109.0640000000001</v>
      </c>
      <c r="G5891">
        <v>1109.0640000000001</v>
      </c>
      <c r="H5891">
        <v>70.574060000000003</v>
      </c>
      <c r="I5891">
        <v>62.530279999999998</v>
      </c>
      <c r="J5891">
        <v>-80.13579</v>
      </c>
      <c r="K5891">
        <v>-32.790909999999997</v>
      </c>
      <c r="L5891">
        <v>0</v>
      </c>
      <c r="M5891">
        <v>32.790909999999997</v>
      </c>
      <c r="N5891">
        <v>80.13579</v>
      </c>
      <c r="O5891">
        <v>534</v>
      </c>
      <c r="P5891">
        <v>134.80615</v>
      </c>
      <c r="Q5891">
        <v>11</v>
      </c>
      <c r="R5891" s="75">
        <v>37580</v>
      </c>
      <c r="T5891" t="s">
        <v>112</v>
      </c>
      <c r="U5891">
        <v>7.5747800000000004E-2</v>
      </c>
      <c r="X5891" t="s">
        <v>113</v>
      </c>
      <c r="Z5891" s="97">
        <v>1110000000</v>
      </c>
    </row>
    <row r="5892" spans="1:26">
      <c r="A5892" t="s">
        <v>70</v>
      </c>
      <c r="B5892" t="s">
        <v>56</v>
      </c>
      <c r="C5892" t="s">
        <v>20</v>
      </c>
      <c r="D5892">
        <v>2014</v>
      </c>
      <c r="E5892">
        <v>10</v>
      </c>
      <c r="F5892">
        <v>1116.886</v>
      </c>
      <c r="G5892">
        <v>1116.886</v>
      </c>
      <c r="H5892">
        <v>74.479110000000006</v>
      </c>
      <c r="I5892">
        <v>62.460419999999999</v>
      </c>
      <c r="J5892">
        <v>-80.046250000000001</v>
      </c>
      <c r="K5892">
        <v>-32.754280000000001</v>
      </c>
      <c r="L5892">
        <v>0</v>
      </c>
      <c r="M5892">
        <v>32.754280000000001</v>
      </c>
      <c r="N5892">
        <v>80.046250000000001</v>
      </c>
      <c r="O5892">
        <v>534</v>
      </c>
      <c r="P5892">
        <v>134.80615</v>
      </c>
      <c r="Q5892">
        <v>11</v>
      </c>
      <c r="R5892" s="75">
        <v>37580</v>
      </c>
      <c r="T5892" t="s">
        <v>112</v>
      </c>
      <c r="U5892">
        <v>7.5747800000000004E-2</v>
      </c>
      <c r="X5892" t="s">
        <v>113</v>
      </c>
      <c r="Z5892" s="97">
        <v>1110000000</v>
      </c>
    </row>
    <row r="5893" spans="1:26">
      <c r="A5893" t="s">
        <v>70</v>
      </c>
      <c r="B5893" t="s">
        <v>56</v>
      </c>
      <c r="C5893" t="s">
        <v>20</v>
      </c>
      <c r="D5893">
        <v>2014</v>
      </c>
      <c r="E5893">
        <v>11</v>
      </c>
      <c r="F5893">
        <v>1122.758</v>
      </c>
      <c r="G5893">
        <v>1122.758</v>
      </c>
      <c r="H5893">
        <v>78.939089999999993</v>
      </c>
      <c r="I5893">
        <v>62.621560000000002</v>
      </c>
      <c r="J5893">
        <v>-80.252759999999995</v>
      </c>
      <c r="K5893">
        <v>-32.83878</v>
      </c>
      <c r="L5893">
        <v>0</v>
      </c>
      <c r="M5893">
        <v>32.83878</v>
      </c>
      <c r="N5893">
        <v>80.252759999999995</v>
      </c>
      <c r="O5893">
        <v>534</v>
      </c>
      <c r="P5893">
        <v>134.80615</v>
      </c>
      <c r="Q5893">
        <v>11</v>
      </c>
      <c r="R5893" s="75">
        <v>37580</v>
      </c>
      <c r="T5893" t="s">
        <v>112</v>
      </c>
      <c r="U5893">
        <v>7.5747800000000004E-2</v>
      </c>
      <c r="X5893" t="s">
        <v>113</v>
      </c>
      <c r="Z5893" s="97">
        <v>1120000000</v>
      </c>
    </row>
    <row r="5894" spans="1:26">
      <c r="A5894" t="s">
        <v>70</v>
      </c>
      <c r="B5894" t="s">
        <v>56</v>
      </c>
      <c r="C5894" t="s">
        <v>20</v>
      </c>
      <c r="D5894">
        <v>2014</v>
      </c>
      <c r="E5894">
        <v>12</v>
      </c>
      <c r="F5894">
        <v>1126.614</v>
      </c>
      <c r="G5894">
        <v>1126.614</v>
      </c>
      <c r="H5894">
        <v>82.674620000000004</v>
      </c>
      <c r="I5894">
        <v>62.849060000000001</v>
      </c>
      <c r="J5894">
        <v>-80.544300000000007</v>
      </c>
      <c r="K5894">
        <v>-32.958080000000002</v>
      </c>
      <c r="L5894">
        <v>0</v>
      </c>
      <c r="M5894">
        <v>32.958080000000002</v>
      </c>
      <c r="N5894">
        <v>80.544300000000007</v>
      </c>
      <c r="O5894">
        <v>534</v>
      </c>
      <c r="P5894">
        <v>134.80615</v>
      </c>
      <c r="Q5894">
        <v>11</v>
      </c>
      <c r="R5894" s="75">
        <v>37580</v>
      </c>
      <c r="T5894" t="s">
        <v>112</v>
      </c>
      <c r="U5894">
        <v>7.5747800000000004E-2</v>
      </c>
      <c r="X5894" t="s">
        <v>113</v>
      </c>
      <c r="Z5894" s="97">
        <v>1130000000</v>
      </c>
    </row>
    <row r="5895" spans="1:26">
      <c r="A5895" t="s">
        <v>70</v>
      </c>
      <c r="B5895" t="s">
        <v>56</v>
      </c>
      <c r="C5895" t="s">
        <v>20</v>
      </c>
      <c r="D5895">
        <v>2014</v>
      </c>
      <c r="E5895">
        <v>13</v>
      </c>
      <c r="F5895">
        <v>1097.6559999999999</v>
      </c>
      <c r="G5895">
        <v>1097.6559999999999</v>
      </c>
      <c r="H5895">
        <v>85.137270000000001</v>
      </c>
      <c r="I5895">
        <v>62.163609999999998</v>
      </c>
      <c r="J5895">
        <v>-79.665880000000001</v>
      </c>
      <c r="K5895">
        <v>-32.59863</v>
      </c>
      <c r="L5895">
        <v>0</v>
      </c>
      <c r="M5895">
        <v>32.59863</v>
      </c>
      <c r="N5895">
        <v>79.665880000000001</v>
      </c>
      <c r="O5895">
        <v>534</v>
      </c>
      <c r="P5895">
        <v>134.80615</v>
      </c>
      <c r="Q5895">
        <v>11</v>
      </c>
      <c r="R5895" s="75">
        <v>37580</v>
      </c>
      <c r="T5895" t="s">
        <v>112</v>
      </c>
      <c r="U5895">
        <v>7.5747800000000004E-2</v>
      </c>
      <c r="X5895" t="s">
        <v>113</v>
      </c>
      <c r="Z5895" s="97">
        <v>1100000000</v>
      </c>
    </row>
    <row r="5896" spans="1:26">
      <c r="A5896" t="s">
        <v>70</v>
      </c>
      <c r="B5896" t="s">
        <v>56</v>
      </c>
      <c r="C5896" t="s">
        <v>20</v>
      </c>
      <c r="D5896">
        <v>2014</v>
      </c>
      <c r="E5896">
        <v>14</v>
      </c>
      <c r="F5896">
        <v>1061.1179999999999</v>
      </c>
      <c r="G5896">
        <v>1061.7239999999999</v>
      </c>
      <c r="H5896">
        <v>86.671729999999997</v>
      </c>
      <c r="I5896">
        <v>61.937359999999998</v>
      </c>
      <c r="J5896">
        <v>-79.981750000000005</v>
      </c>
      <c r="K5896">
        <v>-33.085819999999998</v>
      </c>
      <c r="L5896">
        <v>-0.60583500000000001</v>
      </c>
      <c r="M5896">
        <v>31.87415</v>
      </c>
      <c r="N5896">
        <v>78.770079999999993</v>
      </c>
      <c r="O5896">
        <v>534</v>
      </c>
      <c r="P5896">
        <v>134.80615</v>
      </c>
      <c r="Q5896">
        <v>11</v>
      </c>
      <c r="R5896" s="75">
        <v>37580</v>
      </c>
      <c r="T5896" t="s">
        <v>112</v>
      </c>
      <c r="U5896">
        <v>7.5747800000000004E-2</v>
      </c>
      <c r="X5896" t="s">
        <v>113</v>
      </c>
      <c r="Z5896" s="97">
        <v>1090000000</v>
      </c>
    </row>
    <row r="5897" spans="1:26">
      <c r="A5897" t="s">
        <v>70</v>
      </c>
      <c r="B5897" t="s">
        <v>56</v>
      </c>
      <c r="C5897" t="s">
        <v>20</v>
      </c>
      <c r="D5897">
        <v>2014</v>
      </c>
      <c r="E5897">
        <v>15</v>
      </c>
      <c r="F5897">
        <v>1045.32</v>
      </c>
      <c r="G5897">
        <v>1060.682</v>
      </c>
      <c r="H5897">
        <v>87.101550000000003</v>
      </c>
      <c r="I5897">
        <v>61.7971</v>
      </c>
      <c r="J5897">
        <v>-94.558239999999998</v>
      </c>
      <c r="K5897">
        <v>-47.76849</v>
      </c>
      <c r="L5897">
        <v>-15.36206</v>
      </c>
      <c r="M5897">
        <v>17.044370000000001</v>
      </c>
      <c r="N5897">
        <v>63.834110000000003</v>
      </c>
      <c r="O5897">
        <v>534</v>
      </c>
      <c r="P5897">
        <v>134.80615</v>
      </c>
      <c r="Q5897">
        <v>11</v>
      </c>
      <c r="R5897" s="75">
        <v>37580</v>
      </c>
      <c r="T5897" t="s">
        <v>112</v>
      </c>
      <c r="U5897">
        <v>7.5747800000000004E-2</v>
      </c>
      <c r="X5897" t="s">
        <v>113</v>
      </c>
      <c r="Z5897" s="97">
        <v>1090000000</v>
      </c>
    </row>
    <row r="5898" spans="1:26">
      <c r="A5898" t="s">
        <v>70</v>
      </c>
      <c r="B5898" t="s">
        <v>56</v>
      </c>
      <c r="C5898" t="s">
        <v>20</v>
      </c>
      <c r="D5898">
        <v>2014</v>
      </c>
      <c r="E5898">
        <v>16</v>
      </c>
      <c r="F5898">
        <v>1009.651</v>
      </c>
      <c r="G5898">
        <v>645.90539999999999</v>
      </c>
      <c r="H5898">
        <v>87.038830000000004</v>
      </c>
      <c r="I5898">
        <v>61.895789999999998</v>
      </c>
      <c r="J5898">
        <v>284.42259999999999</v>
      </c>
      <c r="K5898">
        <v>331.28699999999998</v>
      </c>
      <c r="L5898">
        <v>363.74520000000001</v>
      </c>
      <c r="M5898">
        <v>396.20339999999999</v>
      </c>
      <c r="N5898">
        <v>443.06790000000001</v>
      </c>
      <c r="O5898">
        <v>534</v>
      </c>
      <c r="P5898">
        <v>134.80615</v>
      </c>
      <c r="Q5898">
        <v>11</v>
      </c>
      <c r="R5898" s="75">
        <v>37580</v>
      </c>
      <c r="T5898" t="s">
        <v>112</v>
      </c>
      <c r="U5898">
        <v>7.5747800000000004E-2</v>
      </c>
      <c r="X5898" t="s">
        <v>113</v>
      </c>
      <c r="Z5898" s="97">
        <v>1090000000</v>
      </c>
    </row>
    <row r="5899" spans="1:26">
      <c r="A5899" t="s">
        <v>70</v>
      </c>
      <c r="B5899" t="s">
        <v>56</v>
      </c>
      <c r="C5899" t="s">
        <v>20</v>
      </c>
      <c r="D5899">
        <v>2014</v>
      </c>
      <c r="E5899">
        <v>17</v>
      </c>
      <c r="F5899">
        <v>982.62900000000002</v>
      </c>
      <c r="G5899">
        <v>192.06610000000001</v>
      </c>
      <c r="H5899">
        <v>87.002369999999999</v>
      </c>
      <c r="I5899">
        <v>61.907820000000001</v>
      </c>
      <c r="J5899">
        <v>711.22479999999996</v>
      </c>
      <c r="K5899">
        <v>758.09829999999999</v>
      </c>
      <c r="L5899">
        <v>790.56290000000001</v>
      </c>
      <c r="M5899">
        <v>823.02729999999997</v>
      </c>
      <c r="N5899">
        <v>869.90089999999998</v>
      </c>
      <c r="O5899">
        <v>534</v>
      </c>
      <c r="P5899">
        <v>134.80615</v>
      </c>
      <c r="Q5899">
        <v>11</v>
      </c>
      <c r="R5899" s="75">
        <v>37580</v>
      </c>
      <c r="T5899" t="s">
        <v>112</v>
      </c>
      <c r="U5899">
        <v>7.5747800000000004E-2</v>
      </c>
      <c r="X5899" t="s">
        <v>113</v>
      </c>
      <c r="Z5899" s="97">
        <v>1090000000</v>
      </c>
    </row>
    <row r="5900" spans="1:26">
      <c r="A5900" t="s">
        <v>70</v>
      </c>
      <c r="B5900" t="s">
        <v>56</v>
      </c>
      <c r="C5900" t="s">
        <v>20</v>
      </c>
      <c r="D5900">
        <v>2014</v>
      </c>
      <c r="E5900">
        <v>18</v>
      </c>
      <c r="F5900">
        <v>969.04740000000004</v>
      </c>
      <c r="G5900">
        <v>191.6781</v>
      </c>
      <c r="H5900">
        <v>84.483220000000003</v>
      </c>
      <c r="I5900">
        <v>61.84046</v>
      </c>
      <c r="J5900">
        <v>698.11760000000004</v>
      </c>
      <c r="K5900">
        <v>744.94010000000003</v>
      </c>
      <c r="L5900">
        <v>777.36929999999995</v>
      </c>
      <c r="M5900">
        <v>809.79849999999999</v>
      </c>
      <c r="N5900">
        <v>856.62099999999998</v>
      </c>
      <c r="O5900">
        <v>534</v>
      </c>
      <c r="P5900">
        <v>134.80615</v>
      </c>
      <c r="Q5900">
        <v>11</v>
      </c>
      <c r="R5900" s="75">
        <v>37580</v>
      </c>
      <c r="T5900" t="s">
        <v>112</v>
      </c>
      <c r="U5900">
        <v>7.5747800000000004E-2</v>
      </c>
      <c r="X5900" t="s">
        <v>113</v>
      </c>
      <c r="Z5900" s="97">
        <v>1090000000</v>
      </c>
    </row>
    <row r="5901" spans="1:26">
      <c r="A5901" t="s">
        <v>70</v>
      </c>
      <c r="B5901" t="s">
        <v>56</v>
      </c>
      <c r="C5901" t="s">
        <v>20</v>
      </c>
      <c r="D5901">
        <v>2014</v>
      </c>
      <c r="E5901">
        <v>19</v>
      </c>
      <c r="F5901">
        <v>967.46479999999997</v>
      </c>
      <c r="G5901">
        <v>188.6438</v>
      </c>
      <c r="H5901">
        <v>80.892080000000007</v>
      </c>
      <c r="I5901">
        <v>62.112960000000001</v>
      </c>
      <c r="J5901">
        <v>699.22</v>
      </c>
      <c r="K5901">
        <v>746.24890000000005</v>
      </c>
      <c r="L5901">
        <v>778.82100000000003</v>
      </c>
      <c r="M5901">
        <v>811.3931</v>
      </c>
      <c r="N5901">
        <v>858.42190000000005</v>
      </c>
      <c r="O5901">
        <v>534</v>
      </c>
      <c r="P5901">
        <v>134.80615</v>
      </c>
      <c r="Q5901">
        <v>11</v>
      </c>
      <c r="R5901" s="75">
        <v>37580</v>
      </c>
      <c r="T5901" t="s">
        <v>112</v>
      </c>
      <c r="U5901">
        <v>7.5747800000000004E-2</v>
      </c>
      <c r="X5901" t="s">
        <v>113</v>
      </c>
      <c r="Z5901" s="97">
        <v>1100000000</v>
      </c>
    </row>
    <row r="5902" spans="1:26">
      <c r="A5902" t="s">
        <v>70</v>
      </c>
      <c r="B5902" t="s">
        <v>56</v>
      </c>
      <c r="C5902" t="s">
        <v>20</v>
      </c>
      <c r="D5902">
        <v>2014</v>
      </c>
      <c r="E5902">
        <v>20</v>
      </c>
      <c r="F5902">
        <v>960.14229999999998</v>
      </c>
      <c r="G5902">
        <v>187.4153</v>
      </c>
      <c r="H5902">
        <v>77.505459999999999</v>
      </c>
      <c r="I5902">
        <v>61.969859999999997</v>
      </c>
      <c r="J5902">
        <v>693.30949999999996</v>
      </c>
      <c r="K5902">
        <v>740.23</v>
      </c>
      <c r="L5902">
        <v>772.72709999999995</v>
      </c>
      <c r="M5902">
        <v>805.22410000000002</v>
      </c>
      <c r="N5902">
        <v>852.14469999999994</v>
      </c>
      <c r="O5902">
        <v>534</v>
      </c>
      <c r="P5902">
        <v>134.80615</v>
      </c>
      <c r="Q5902">
        <v>11</v>
      </c>
      <c r="R5902" s="75">
        <v>37580</v>
      </c>
      <c r="T5902" t="s">
        <v>112</v>
      </c>
      <c r="U5902">
        <v>7.5747800000000004E-2</v>
      </c>
      <c r="X5902" t="s">
        <v>113</v>
      </c>
      <c r="Z5902" s="97">
        <v>1100000000</v>
      </c>
    </row>
    <row r="5903" spans="1:26">
      <c r="A5903" t="s">
        <v>70</v>
      </c>
      <c r="B5903" t="s">
        <v>56</v>
      </c>
      <c r="C5903" t="s">
        <v>20</v>
      </c>
      <c r="D5903">
        <v>2014</v>
      </c>
      <c r="E5903">
        <v>21</v>
      </c>
      <c r="F5903">
        <v>979.54989999999998</v>
      </c>
      <c r="G5903">
        <v>185.5284</v>
      </c>
      <c r="H5903">
        <v>75.076419999999999</v>
      </c>
      <c r="I5903">
        <v>62.66442</v>
      </c>
      <c r="J5903">
        <v>713.71379999999999</v>
      </c>
      <c r="K5903">
        <v>761.16030000000001</v>
      </c>
      <c r="L5903">
        <v>794.02149999999995</v>
      </c>
      <c r="M5903">
        <v>826.88279999999997</v>
      </c>
      <c r="N5903">
        <v>874.32920000000001</v>
      </c>
      <c r="O5903">
        <v>534</v>
      </c>
      <c r="P5903">
        <v>134.80615</v>
      </c>
      <c r="Q5903">
        <v>11</v>
      </c>
      <c r="R5903" s="75">
        <v>37580</v>
      </c>
      <c r="T5903" t="s">
        <v>112</v>
      </c>
      <c r="U5903">
        <v>7.5747800000000004E-2</v>
      </c>
      <c r="X5903" t="s">
        <v>113</v>
      </c>
      <c r="Z5903" s="97">
        <v>1120000000</v>
      </c>
    </row>
    <row r="5904" spans="1:26">
      <c r="A5904" t="s">
        <v>70</v>
      </c>
      <c r="B5904" t="s">
        <v>56</v>
      </c>
      <c r="C5904" t="s">
        <v>20</v>
      </c>
      <c r="D5904">
        <v>2014</v>
      </c>
      <c r="E5904">
        <v>22</v>
      </c>
      <c r="F5904">
        <v>972.10929999999996</v>
      </c>
      <c r="G5904">
        <v>477.55849999999998</v>
      </c>
      <c r="H5904">
        <v>73.166910000000001</v>
      </c>
      <c r="I5904">
        <v>62.767249999999997</v>
      </c>
      <c r="J5904">
        <v>414.11130000000003</v>
      </c>
      <c r="K5904">
        <v>461.63560000000001</v>
      </c>
      <c r="L5904">
        <v>494.55070000000001</v>
      </c>
      <c r="M5904">
        <v>527.46590000000003</v>
      </c>
      <c r="N5904">
        <v>574.99019999999996</v>
      </c>
      <c r="O5904">
        <v>534</v>
      </c>
      <c r="P5904">
        <v>134.80615</v>
      </c>
      <c r="Q5904">
        <v>11</v>
      </c>
      <c r="R5904" s="75">
        <v>37580</v>
      </c>
      <c r="T5904" t="s">
        <v>112</v>
      </c>
      <c r="U5904">
        <v>7.5747800000000004E-2</v>
      </c>
      <c r="X5904" t="s">
        <v>113</v>
      </c>
      <c r="Z5904" s="97">
        <v>1120000000</v>
      </c>
    </row>
    <row r="5905" spans="1:26">
      <c r="A5905" t="s">
        <v>70</v>
      </c>
      <c r="B5905" t="s">
        <v>56</v>
      </c>
      <c r="C5905" t="s">
        <v>20</v>
      </c>
      <c r="D5905">
        <v>2014</v>
      </c>
      <c r="E5905">
        <v>23</v>
      </c>
      <c r="F5905">
        <v>956.80909999999994</v>
      </c>
      <c r="G5905">
        <v>767.80050000000006</v>
      </c>
      <c r="H5905">
        <v>70.840689999999995</v>
      </c>
      <c r="I5905">
        <v>62.508000000000003</v>
      </c>
      <c r="J5905">
        <v>108.9014</v>
      </c>
      <c r="K5905">
        <v>156.2294</v>
      </c>
      <c r="L5905">
        <v>189.0087</v>
      </c>
      <c r="M5905">
        <v>221.78790000000001</v>
      </c>
      <c r="N5905">
        <v>269.11590000000001</v>
      </c>
      <c r="O5905">
        <v>534</v>
      </c>
      <c r="P5905">
        <v>134.80615</v>
      </c>
      <c r="Q5905">
        <v>11</v>
      </c>
      <c r="R5905" s="75">
        <v>37580</v>
      </c>
      <c r="T5905" t="s">
        <v>112</v>
      </c>
      <c r="U5905">
        <v>7.5747800000000004E-2</v>
      </c>
      <c r="X5905" t="s">
        <v>113</v>
      </c>
      <c r="Z5905" s="97">
        <v>1110000000</v>
      </c>
    </row>
    <row r="5906" spans="1:26">
      <c r="A5906" t="s">
        <v>70</v>
      </c>
      <c r="B5906" t="s">
        <v>56</v>
      </c>
      <c r="C5906" t="s">
        <v>20</v>
      </c>
      <c r="D5906">
        <v>2014</v>
      </c>
      <c r="E5906">
        <v>24</v>
      </c>
      <c r="F5906">
        <v>946.16359999999997</v>
      </c>
      <c r="G5906">
        <v>830.76649999999995</v>
      </c>
      <c r="H5906">
        <v>69.306179999999998</v>
      </c>
      <c r="I5906">
        <v>62.432729999999999</v>
      </c>
      <c r="J5906">
        <v>35.386270000000003</v>
      </c>
      <c r="K5906">
        <v>82.65728</v>
      </c>
      <c r="L5906">
        <v>115.39700000000001</v>
      </c>
      <c r="M5906">
        <v>148.13679999999999</v>
      </c>
      <c r="N5906">
        <v>195.40780000000001</v>
      </c>
      <c r="O5906">
        <v>534</v>
      </c>
      <c r="P5906">
        <v>134.80615</v>
      </c>
      <c r="Q5906">
        <v>11</v>
      </c>
      <c r="R5906" s="75">
        <v>37580</v>
      </c>
      <c r="T5906" t="s">
        <v>112</v>
      </c>
      <c r="U5906">
        <v>7.5747800000000004E-2</v>
      </c>
      <c r="X5906" t="s">
        <v>113</v>
      </c>
      <c r="Z5906" s="97">
        <v>1110000000</v>
      </c>
    </row>
    <row r="5907" spans="1:26">
      <c r="A5907" t="s">
        <v>70</v>
      </c>
      <c r="B5907" t="s">
        <v>56</v>
      </c>
      <c r="C5907" t="s">
        <v>21</v>
      </c>
      <c r="D5907">
        <v>2014</v>
      </c>
      <c r="E5907">
        <v>1</v>
      </c>
      <c r="F5907">
        <v>887.45659999999998</v>
      </c>
      <c r="G5907">
        <v>887.45659999999998</v>
      </c>
      <c r="H5907">
        <v>45.500970000000002</v>
      </c>
      <c r="I5907">
        <v>63.711950000000002</v>
      </c>
      <c r="J5907">
        <v>-81.650149999999996</v>
      </c>
      <c r="K5907">
        <v>-33.410580000000003</v>
      </c>
      <c r="L5907">
        <v>0</v>
      </c>
      <c r="M5907">
        <v>33.410580000000003</v>
      </c>
      <c r="N5907">
        <v>81.650149999999996</v>
      </c>
      <c r="O5907">
        <v>524</v>
      </c>
      <c r="P5907">
        <v>134.79929000000001</v>
      </c>
      <c r="Q5907">
        <v>12</v>
      </c>
      <c r="R5907" s="75">
        <v>37239</v>
      </c>
      <c r="T5907" t="s">
        <v>112</v>
      </c>
      <c r="U5907">
        <v>8.1837599999999996E-2</v>
      </c>
      <c r="X5907" t="s">
        <v>113</v>
      </c>
      <c r="Z5907" s="97">
        <v>1110000000</v>
      </c>
    </row>
    <row r="5908" spans="1:26">
      <c r="A5908" t="s">
        <v>70</v>
      </c>
      <c r="B5908" t="s">
        <v>56</v>
      </c>
      <c r="C5908" t="s">
        <v>21</v>
      </c>
      <c r="D5908">
        <v>2014</v>
      </c>
      <c r="E5908">
        <v>2</v>
      </c>
      <c r="F5908">
        <v>882.83450000000005</v>
      </c>
      <c r="G5908">
        <v>882.83450000000005</v>
      </c>
      <c r="H5908">
        <v>45.078769999999999</v>
      </c>
      <c r="I5908">
        <v>63.989350000000002</v>
      </c>
      <c r="J5908">
        <v>-82.005650000000003</v>
      </c>
      <c r="K5908">
        <v>-33.556049999999999</v>
      </c>
      <c r="L5908">
        <v>0</v>
      </c>
      <c r="M5908">
        <v>33.556049999999999</v>
      </c>
      <c r="N5908">
        <v>82.005650000000003</v>
      </c>
      <c r="O5908">
        <v>524</v>
      </c>
      <c r="P5908">
        <v>134.79929000000001</v>
      </c>
      <c r="Q5908">
        <v>12</v>
      </c>
      <c r="R5908" s="75">
        <v>37239</v>
      </c>
      <c r="T5908" t="s">
        <v>112</v>
      </c>
      <c r="U5908">
        <v>8.1837599999999996E-2</v>
      </c>
      <c r="X5908" t="s">
        <v>113</v>
      </c>
      <c r="Z5908" s="97">
        <v>1120000000</v>
      </c>
    </row>
    <row r="5909" spans="1:26">
      <c r="A5909" t="s">
        <v>70</v>
      </c>
      <c r="B5909" t="s">
        <v>56</v>
      </c>
      <c r="C5909" t="s">
        <v>21</v>
      </c>
      <c r="D5909">
        <v>2014</v>
      </c>
      <c r="E5909">
        <v>3</v>
      </c>
      <c r="F5909">
        <v>893.12369999999999</v>
      </c>
      <c r="G5909">
        <v>893.12369999999999</v>
      </c>
      <c r="H5909">
        <v>44.579479999999997</v>
      </c>
      <c r="I5909">
        <v>63.930489999999999</v>
      </c>
      <c r="J5909">
        <v>-81.930210000000002</v>
      </c>
      <c r="K5909">
        <v>-33.525179999999999</v>
      </c>
      <c r="L5909">
        <v>0</v>
      </c>
      <c r="M5909">
        <v>33.525179999999999</v>
      </c>
      <c r="N5909">
        <v>81.930210000000002</v>
      </c>
      <c r="O5909">
        <v>524</v>
      </c>
      <c r="P5909">
        <v>134.79929000000001</v>
      </c>
      <c r="Q5909">
        <v>12</v>
      </c>
      <c r="R5909" s="75">
        <v>37239</v>
      </c>
      <c r="T5909" t="s">
        <v>112</v>
      </c>
      <c r="U5909">
        <v>8.1837599999999996E-2</v>
      </c>
      <c r="X5909" t="s">
        <v>113</v>
      </c>
      <c r="Z5909" s="97">
        <v>1120000000</v>
      </c>
    </row>
    <row r="5910" spans="1:26">
      <c r="A5910" t="s">
        <v>70</v>
      </c>
      <c r="B5910" t="s">
        <v>56</v>
      </c>
      <c r="C5910" t="s">
        <v>21</v>
      </c>
      <c r="D5910">
        <v>2014</v>
      </c>
      <c r="E5910">
        <v>4</v>
      </c>
      <c r="F5910">
        <v>921.31100000000004</v>
      </c>
      <c r="G5910">
        <v>921.31100000000004</v>
      </c>
      <c r="H5910">
        <v>43.66283</v>
      </c>
      <c r="I5910">
        <v>64.06268</v>
      </c>
      <c r="J5910">
        <v>-82.099630000000005</v>
      </c>
      <c r="K5910">
        <v>-33.59451</v>
      </c>
      <c r="L5910">
        <v>0</v>
      </c>
      <c r="M5910">
        <v>33.59451</v>
      </c>
      <c r="N5910">
        <v>82.099630000000005</v>
      </c>
      <c r="O5910">
        <v>524</v>
      </c>
      <c r="P5910">
        <v>134.79929000000001</v>
      </c>
      <c r="Q5910">
        <v>12</v>
      </c>
      <c r="R5910" s="75">
        <v>37239</v>
      </c>
      <c r="T5910" t="s">
        <v>112</v>
      </c>
      <c r="U5910">
        <v>8.1837599999999996E-2</v>
      </c>
      <c r="X5910" t="s">
        <v>113</v>
      </c>
      <c r="Z5910" s="97">
        <v>1130000000</v>
      </c>
    </row>
    <row r="5911" spans="1:26">
      <c r="A5911" t="s">
        <v>70</v>
      </c>
      <c r="B5911" t="s">
        <v>56</v>
      </c>
      <c r="C5911" t="s">
        <v>21</v>
      </c>
      <c r="D5911">
        <v>2014</v>
      </c>
      <c r="E5911">
        <v>5</v>
      </c>
      <c r="F5911">
        <v>938.99390000000005</v>
      </c>
      <c r="G5911">
        <v>938.99390000000005</v>
      </c>
      <c r="H5911">
        <v>43.5627</v>
      </c>
      <c r="I5911">
        <v>64.162819999999996</v>
      </c>
      <c r="J5911">
        <v>-82.227959999999996</v>
      </c>
      <c r="K5911">
        <v>-33.647010000000002</v>
      </c>
      <c r="L5911">
        <v>0</v>
      </c>
      <c r="M5911">
        <v>33.647010000000002</v>
      </c>
      <c r="N5911">
        <v>82.227959999999996</v>
      </c>
      <c r="O5911">
        <v>524</v>
      </c>
      <c r="P5911">
        <v>134.79929000000001</v>
      </c>
      <c r="Q5911">
        <v>12</v>
      </c>
      <c r="R5911" s="75">
        <v>37239</v>
      </c>
      <c r="T5911" t="s">
        <v>112</v>
      </c>
      <c r="U5911">
        <v>8.1837599999999996E-2</v>
      </c>
      <c r="X5911" t="s">
        <v>113</v>
      </c>
      <c r="Z5911" s="97">
        <v>1130000000</v>
      </c>
    </row>
    <row r="5912" spans="1:26">
      <c r="A5912" t="s">
        <v>70</v>
      </c>
      <c r="B5912" t="s">
        <v>56</v>
      </c>
      <c r="C5912" t="s">
        <v>21</v>
      </c>
      <c r="D5912">
        <v>2014</v>
      </c>
      <c r="E5912">
        <v>6</v>
      </c>
      <c r="F5912">
        <v>977.70010000000002</v>
      </c>
      <c r="G5912">
        <v>977.70010000000002</v>
      </c>
      <c r="H5912">
        <v>43.319699999999997</v>
      </c>
      <c r="I5912">
        <v>64.431950000000001</v>
      </c>
      <c r="J5912">
        <v>-82.572869999999995</v>
      </c>
      <c r="K5912">
        <v>-33.788150000000002</v>
      </c>
      <c r="L5912">
        <v>0</v>
      </c>
      <c r="M5912">
        <v>33.788150000000002</v>
      </c>
      <c r="N5912">
        <v>82.572869999999995</v>
      </c>
      <c r="O5912">
        <v>524</v>
      </c>
      <c r="P5912">
        <v>134.79929000000001</v>
      </c>
      <c r="Q5912">
        <v>12</v>
      </c>
      <c r="R5912" s="75">
        <v>37239</v>
      </c>
      <c r="T5912" t="s">
        <v>112</v>
      </c>
      <c r="U5912">
        <v>8.1837599999999996E-2</v>
      </c>
      <c r="X5912" t="s">
        <v>113</v>
      </c>
      <c r="Z5912" s="97">
        <v>1140000000</v>
      </c>
    </row>
    <row r="5913" spans="1:26">
      <c r="A5913" t="s">
        <v>70</v>
      </c>
      <c r="B5913" t="s">
        <v>56</v>
      </c>
      <c r="C5913" t="s">
        <v>21</v>
      </c>
      <c r="D5913">
        <v>2014</v>
      </c>
      <c r="E5913">
        <v>7</v>
      </c>
      <c r="F5913">
        <v>993.78899999999999</v>
      </c>
      <c r="G5913">
        <v>993.78899999999999</v>
      </c>
      <c r="H5913">
        <v>43.683199999999999</v>
      </c>
      <c r="I5913">
        <v>64.051230000000004</v>
      </c>
      <c r="J5913">
        <v>-82.084950000000006</v>
      </c>
      <c r="K5913">
        <v>-33.588500000000003</v>
      </c>
      <c r="L5913">
        <v>0</v>
      </c>
      <c r="M5913">
        <v>33.588500000000003</v>
      </c>
      <c r="N5913">
        <v>82.084950000000006</v>
      </c>
      <c r="O5913">
        <v>524</v>
      </c>
      <c r="P5913">
        <v>134.79929000000001</v>
      </c>
      <c r="Q5913">
        <v>12</v>
      </c>
      <c r="R5913" s="75">
        <v>37239</v>
      </c>
      <c r="T5913" t="s">
        <v>112</v>
      </c>
      <c r="U5913">
        <v>8.1837599999999996E-2</v>
      </c>
      <c r="X5913" t="s">
        <v>113</v>
      </c>
      <c r="Z5913" s="97">
        <v>1130000000</v>
      </c>
    </row>
    <row r="5914" spans="1:26">
      <c r="A5914" t="s">
        <v>70</v>
      </c>
      <c r="B5914" t="s">
        <v>56</v>
      </c>
      <c r="C5914" t="s">
        <v>21</v>
      </c>
      <c r="D5914">
        <v>2014</v>
      </c>
      <c r="E5914">
        <v>8</v>
      </c>
      <c r="F5914">
        <v>1007.859</v>
      </c>
      <c r="G5914">
        <v>1007.859</v>
      </c>
      <c r="H5914">
        <v>44.202060000000003</v>
      </c>
      <c r="I5914">
        <v>63.869019999999999</v>
      </c>
      <c r="J5914">
        <v>-81.85145</v>
      </c>
      <c r="K5914">
        <v>-33.49295</v>
      </c>
      <c r="L5914">
        <v>0</v>
      </c>
      <c r="M5914">
        <v>33.49295</v>
      </c>
      <c r="N5914">
        <v>81.85145</v>
      </c>
      <c r="O5914">
        <v>524</v>
      </c>
      <c r="P5914">
        <v>134.79929000000001</v>
      </c>
      <c r="Q5914">
        <v>12</v>
      </c>
      <c r="R5914" s="75">
        <v>37239</v>
      </c>
      <c r="T5914" t="s">
        <v>112</v>
      </c>
      <c r="U5914">
        <v>8.1837599999999996E-2</v>
      </c>
      <c r="X5914" t="s">
        <v>113</v>
      </c>
      <c r="Z5914" s="97">
        <v>1120000000</v>
      </c>
    </row>
    <row r="5915" spans="1:26">
      <c r="A5915" t="s">
        <v>70</v>
      </c>
      <c r="B5915" t="s">
        <v>56</v>
      </c>
      <c r="C5915" t="s">
        <v>21</v>
      </c>
      <c r="D5915">
        <v>2014</v>
      </c>
      <c r="E5915">
        <v>9</v>
      </c>
      <c r="F5915">
        <v>1008.474</v>
      </c>
      <c r="G5915">
        <v>1008.474</v>
      </c>
      <c r="H5915">
        <v>44.808430000000001</v>
      </c>
      <c r="I5915">
        <v>63.600749999999998</v>
      </c>
      <c r="J5915">
        <v>-81.507639999999995</v>
      </c>
      <c r="K5915">
        <v>-33.352260000000001</v>
      </c>
      <c r="L5915">
        <v>0</v>
      </c>
      <c r="M5915">
        <v>33.352260000000001</v>
      </c>
      <c r="N5915">
        <v>81.507639999999995</v>
      </c>
      <c r="O5915">
        <v>524</v>
      </c>
      <c r="P5915">
        <v>134.79929000000001</v>
      </c>
      <c r="Q5915">
        <v>12</v>
      </c>
      <c r="R5915" s="75">
        <v>37239</v>
      </c>
      <c r="T5915" t="s">
        <v>112</v>
      </c>
      <c r="U5915">
        <v>8.1837599999999996E-2</v>
      </c>
      <c r="X5915" t="s">
        <v>113</v>
      </c>
      <c r="Z5915" s="97">
        <v>1110000000</v>
      </c>
    </row>
    <row r="5916" spans="1:26">
      <c r="A5916" t="s">
        <v>70</v>
      </c>
      <c r="B5916" t="s">
        <v>56</v>
      </c>
      <c r="C5916" t="s">
        <v>21</v>
      </c>
      <c r="D5916">
        <v>2014</v>
      </c>
      <c r="E5916">
        <v>10</v>
      </c>
      <c r="F5916">
        <v>1019.231</v>
      </c>
      <c r="G5916">
        <v>1019.231</v>
      </c>
      <c r="H5916">
        <v>46.706789999999998</v>
      </c>
      <c r="I5916">
        <v>64.293750000000003</v>
      </c>
      <c r="J5916">
        <v>-82.395750000000007</v>
      </c>
      <c r="K5916">
        <v>-33.715679999999999</v>
      </c>
      <c r="L5916">
        <v>0</v>
      </c>
      <c r="M5916">
        <v>33.715679999999999</v>
      </c>
      <c r="N5916">
        <v>82.395750000000007</v>
      </c>
      <c r="O5916">
        <v>524</v>
      </c>
      <c r="P5916">
        <v>134.79929000000001</v>
      </c>
      <c r="Q5916">
        <v>12</v>
      </c>
      <c r="R5916" s="75">
        <v>37239</v>
      </c>
      <c r="T5916" t="s">
        <v>112</v>
      </c>
      <c r="U5916">
        <v>8.1837599999999996E-2</v>
      </c>
      <c r="X5916" t="s">
        <v>113</v>
      </c>
      <c r="Z5916" s="97">
        <v>1140000000</v>
      </c>
    </row>
    <row r="5917" spans="1:26">
      <c r="A5917" t="s">
        <v>70</v>
      </c>
      <c r="B5917" t="s">
        <v>56</v>
      </c>
      <c r="C5917" t="s">
        <v>21</v>
      </c>
      <c r="D5917">
        <v>2014</v>
      </c>
      <c r="E5917">
        <v>11</v>
      </c>
      <c r="F5917">
        <v>1023.241</v>
      </c>
      <c r="G5917">
        <v>1023.241</v>
      </c>
      <c r="H5917">
        <v>48.91339</v>
      </c>
      <c r="I5917">
        <v>64.195009999999996</v>
      </c>
      <c r="J5917">
        <v>-82.269220000000004</v>
      </c>
      <c r="K5917">
        <v>-33.663899999999998</v>
      </c>
      <c r="L5917">
        <v>0</v>
      </c>
      <c r="M5917">
        <v>33.663899999999998</v>
      </c>
      <c r="N5917">
        <v>82.269220000000004</v>
      </c>
      <c r="O5917">
        <v>524</v>
      </c>
      <c r="P5917">
        <v>134.79929000000001</v>
      </c>
      <c r="Q5917">
        <v>12</v>
      </c>
      <c r="R5917" s="75">
        <v>37239</v>
      </c>
      <c r="T5917" t="s">
        <v>112</v>
      </c>
      <c r="U5917">
        <v>8.1837599999999996E-2</v>
      </c>
      <c r="X5917" t="s">
        <v>113</v>
      </c>
      <c r="Z5917" s="97">
        <v>1130000000</v>
      </c>
    </row>
    <row r="5918" spans="1:26">
      <c r="A5918" t="s">
        <v>70</v>
      </c>
      <c r="B5918" t="s">
        <v>56</v>
      </c>
      <c r="C5918" t="s">
        <v>21</v>
      </c>
      <c r="D5918">
        <v>2014</v>
      </c>
      <c r="E5918">
        <v>12</v>
      </c>
      <c r="F5918">
        <v>1026.3579999999999</v>
      </c>
      <c r="G5918">
        <v>1026.3579999999999</v>
      </c>
      <c r="H5918">
        <v>48.872030000000002</v>
      </c>
      <c r="I5918">
        <v>64.443709999999996</v>
      </c>
      <c r="J5918">
        <v>-82.587940000000003</v>
      </c>
      <c r="K5918">
        <v>-33.794319999999999</v>
      </c>
      <c r="L5918">
        <v>0</v>
      </c>
      <c r="M5918">
        <v>33.794319999999999</v>
      </c>
      <c r="N5918">
        <v>82.587940000000003</v>
      </c>
      <c r="O5918">
        <v>524</v>
      </c>
      <c r="P5918">
        <v>134.79929000000001</v>
      </c>
      <c r="Q5918">
        <v>12</v>
      </c>
      <c r="R5918" s="75">
        <v>37239</v>
      </c>
      <c r="T5918" t="s">
        <v>112</v>
      </c>
      <c r="U5918">
        <v>8.1837599999999996E-2</v>
      </c>
      <c r="X5918" t="s">
        <v>113</v>
      </c>
      <c r="Z5918" s="97">
        <v>1140000000</v>
      </c>
    </row>
    <row r="5919" spans="1:26">
      <c r="A5919" t="s">
        <v>70</v>
      </c>
      <c r="B5919" t="s">
        <v>56</v>
      </c>
      <c r="C5919" t="s">
        <v>21</v>
      </c>
      <c r="D5919">
        <v>2014</v>
      </c>
      <c r="E5919">
        <v>13</v>
      </c>
      <c r="F5919">
        <v>997.67520000000002</v>
      </c>
      <c r="G5919">
        <v>997.67520000000002</v>
      </c>
      <c r="H5919">
        <v>47.906840000000003</v>
      </c>
      <c r="I5919">
        <v>64.302999999999997</v>
      </c>
      <c r="J5919">
        <v>-82.407619999999994</v>
      </c>
      <c r="K5919">
        <v>-33.720529999999997</v>
      </c>
      <c r="L5919">
        <v>0</v>
      </c>
      <c r="M5919">
        <v>33.720529999999997</v>
      </c>
      <c r="N5919">
        <v>82.407619999999994</v>
      </c>
      <c r="O5919">
        <v>524</v>
      </c>
      <c r="P5919">
        <v>134.79929000000001</v>
      </c>
      <c r="Q5919">
        <v>12</v>
      </c>
      <c r="R5919" s="75">
        <v>37239</v>
      </c>
      <c r="T5919" t="s">
        <v>112</v>
      </c>
      <c r="U5919">
        <v>8.1837599999999996E-2</v>
      </c>
      <c r="X5919" t="s">
        <v>113</v>
      </c>
      <c r="Z5919" s="97">
        <v>1140000000</v>
      </c>
    </row>
    <row r="5920" spans="1:26">
      <c r="A5920" t="s">
        <v>70</v>
      </c>
      <c r="B5920" t="s">
        <v>56</v>
      </c>
      <c r="C5920" t="s">
        <v>21</v>
      </c>
      <c r="D5920">
        <v>2014</v>
      </c>
      <c r="E5920">
        <v>14</v>
      </c>
      <c r="F5920">
        <v>964.41070000000002</v>
      </c>
      <c r="G5920">
        <v>964.63239999999996</v>
      </c>
      <c r="H5920">
        <v>47.558120000000002</v>
      </c>
      <c r="I5920">
        <v>64.075720000000004</v>
      </c>
      <c r="J5920">
        <v>-82.338080000000005</v>
      </c>
      <c r="K5920">
        <v>-33.823079999999997</v>
      </c>
      <c r="L5920">
        <v>-0.22174070000000001</v>
      </c>
      <c r="M5920">
        <v>33.379600000000003</v>
      </c>
      <c r="N5920">
        <v>81.894599999999997</v>
      </c>
      <c r="O5920">
        <v>524</v>
      </c>
      <c r="P5920">
        <v>134.79929000000001</v>
      </c>
      <c r="Q5920">
        <v>12</v>
      </c>
      <c r="R5920" s="75">
        <v>37239</v>
      </c>
      <c r="T5920" t="s">
        <v>112</v>
      </c>
      <c r="U5920">
        <v>8.1837599999999996E-2</v>
      </c>
      <c r="X5920" t="s">
        <v>113</v>
      </c>
      <c r="Z5920" s="97">
        <v>1130000000</v>
      </c>
    </row>
    <row r="5921" spans="1:26">
      <c r="A5921" t="s">
        <v>70</v>
      </c>
      <c r="B5921" t="s">
        <v>56</v>
      </c>
      <c r="C5921" t="s">
        <v>21</v>
      </c>
      <c r="D5921">
        <v>2014</v>
      </c>
      <c r="E5921">
        <v>15</v>
      </c>
      <c r="F5921">
        <v>930.97829999999999</v>
      </c>
      <c r="G5921">
        <v>957.08609999999999</v>
      </c>
      <c r="H5921">
        <v>47.895519999999998</v>
      </c>
      <c r="I5921">
        <v>63.981670000000001</v>
      </c>
      <c r="J5921">
        <v>-108.1036</v>
      </c>
      <c r="K5921">
        <v>-59.65981</v>
      </c>
      <c r="L5921">
        <v>-26.107790000000001</v>
      </c>
      <c r="M5921">
        <v>7.4442320000000004</v>
      </c>
      <c r="N5921">
        <v>55.888019999999997</v>
      </c>
      <c r="O5921">
        <v>524</v>
      </c>
      <c r="P5921">
        <v>134.79929000000001</v>
      </c>
      <c r="Q5921">
        <v>12</v>
      </c>
      <c r="R5921" s="75">
        <v>37239</v>
      </c>
      <c r="T5921" t="s">
        <v>112</v>
      </c>
      <c r="U5921">
        <v>8.1837599999999996E-2</v>
      </c>
      <c r="X5921" t="s">
        <v>113</v>
      </c>
      <c r="Z5921" s="97">
        <v>1120000000</v>
      </c>
    </row>
    <row r="5922" spans="1:26">
      <c r="A5922" t="s">
        <v>70</v>
      </c>
      <c r="B5922" t="s">
        <v>56</v>
      </c>
      <c r="C5922" t="s">
        <v>21</v>
      </c>
      <c r="D5922">
        <v>2014</v>
      </c>
      <c r="E5922">
        <v>16</v>
      </c>
      <c r="F5922">
        <v>927.28459999999995</v>
      </c>
      <c r="G5922">
        <v>588.32590000000005</v>
      </c>
      <c r="H5922">
        <v>48.117690000000003</v>
      </c>
      <c r="I5922">
        <v>63.793349999999997</v>
      </c>
      <c r="J5922">
        <v>257.20420000000001</v>
      </c>
      <c r="K5922">
        <v>305.50540000000001</v>
      </c>
      <c r="L5922">
        <v>338.95870000000002</v>
      </c>
      <c r="M5922">
        <v>372.41199999999998</v>
      </c>
      <c r="N5922">
        <v>420.7131</v>
      </c>
      <c r="O5922">
        <v>524</v>
      </c>
      <c r="P5922">
        <v>134.79929000000001</v>
      </c>
      <c r="Q5922">
        <v>12</v>
      </c>
      <c r="R5922" s="75">
        <v>37239</v>
      </c>
      <c r="T5922" t="s">
        <v>112</v>
      </c>
      <c r="U5922">
        <v>8.1837599999999996E-2</v>
      </c>
      <c r="X5922" t="s">
        <v>113</v>
      </c>
      <c r="Z5922" s="97">
        <v>1120000000</v>
      </c>
    </row>
    <row r="5923" spans="1:26">
      <c r="A5923" t="s">
        <v>70</v>
      </c>
      <c r="B5923" t="s">
        <v>56</v>
      </c>
      <c r="C5923" t="s">
        <v>21</v>
      </c>
      <c r="D5923">
        <v>2014</v>
      </c>
      <c r="E5923">
        <v>17</v>
      </c>
      <c r="F5923">
        <v>898.39400000000001</v>
      </c>
      <c r="G5923">
        <v>182.63669999999999</v>
      </c>
      <c r="H5923">
        <v>47.898850000000003</v>
      </c>
      <c r="I5923">
        <v>63.737070000000003</v>
      </c>
      <c r="J5923">
        <v>634.07500000000005</v>
      </c>
      <c r="K5923">
        <v>682.33360000000005</v>
      </c>
      <c r="L5923">
        <v>715.75739999999996</v>
      </c>
      <c r="M5923">
        <v>749.18110000000001</v>
      </c>
      <c r="N5923">
        <v>797.43970000000002</v>
      </c>
      <c r="O5923">
        <v>524</v>
      </c>
      <c r="P5923">
        <v>134.79929000000001</v>
      </c>
      <c r="Q5923">
        <v>12</v>
      </c>
      <c r="R5923" s="75">
        <v>37239</v>
      </c>
      <c r="T5923" t="s">
        <v>112</v>
      </c>
      <c r="U5923">
        <v>8.1837599999999996E-2</v>
      </c>
      <c r="X5923" t="s">
        <v>113</v>
      </c>
      <c r="Z5923" s="97">
        <v>1120000000</v>
      </c>
    </row>
    <row r="5924" spans="1:26">
      <c r="A5924" t="s">
        <v>70</v>
      </c>
      <c r="B5924" t="s">
        <v>56</v>
      </c>
      <c r="C5924" t="s">
        <v>21</v>
      </c>
      <c r="D5924">
        <v>2014</v>
      </c>
      <c r="E5924">
        <v>18</v>
      </c>
      <c r="F5924">
        <v>891.48850000000004</v>
      </c>
      <c r="G5924">
        <v>177.56229999999999</v>
      </c>
      <c r="H5924">
        <v>47.81185</v>
      </c>
      <c r="I5924">
        <v>64.037750000000003</v>
      </c>
      <c r="J5924">
        <v>631.85850000000005</v>
      </c>
      <c r="K5924">
        <v>680.34479999999996</v>
      </c>
      <c r="L5924">
        <v>713.92619999999999</v>
      </c>
      <c r="M5924">
        <v>747.50760000000002</v>
      </c>
      <c r="N5924">
        <v>795.99390000000005</v>
      </c>
      <c r="O5924">
        <v>524</v>
      </c>
      <c r="P5924">
        <v>134.79929000000001</v>
      </c>
      <c r="Q5924">
        <v>12</v>
      </c>
      <c r="R5924" s="75">
        <v>37239</v>
      </c>
      <c r="T5924" t="s">
        <v>112</v>
      </c>
      <c r="U5924">
        <v>8.1837599999999996E-2</v>
      </c>
      <c r="X5924" t="s">
        <v>113</v>
      </c>
      <c r="Z5924" s="97">
        <v>1130000000</v>
      </c>
    </row>
    <row r="5925" spans="1:26">
      <c r="A5925" t="s">
        <v>70</v>
      </c>
      <c r="B5925" t="s">
        <v>56</v>
      </c>
      <c r="C5925" t="s">
        <v>21</v>
      </c>
      <c r="D5925">
        <v>2014</v>
      </c>
      <c r="E5925">
        <v>19</v>
      </c>
      <c r="F5925">
        <v>890.87959999999998</v>
      </c>
      <c r="G5925">
        <v>175.7313</v>
      </c>
      <c r="H5925">
        <v>47.2316</v>
      </c>
      <c r="I5925">
        <v>63.982469999999999</v>
      </c>
      <c r="J5925">
        <v>633.15160000000003</v>
      </c>
      <c r="K5925">
        <v>681.59590000000003</v>
      </c>
      <c r="L5925">
        <v>715.14840000000004</v>
      </c>
      <c r="M5925">
        <v>748.70079999999996</v>
      </c>
      <c r="N5925">
        <v>797.14520000000005</v>
      </c>
      <c r="O5925">
        <v>524</v>
      </c>
      <c r="P5925">
        <v>134.79929000000001</v>
      </c>
      <c r="Q5925">
        <v>12</v>
      </c>
      <c r="R5925" s="75">
        <v>37239</v>
      </c>
      <c r="T5925" t="s">
        <v>112</v>
      </c>
      <c r="U5925">
        <v>8.1837599999999996E-2</v>
      </c>
      <c r="X5925" t="s">
        <v>113</v>
      </c>
      <c r="Z5925" s="97">
        <v>1120000000</v>
      </c>
    </row>
    <row r="5926" spans="1:26">
      <c r="A5926" t="s">
        <v>70</v>
      </c>
      <c r="B5926" t="s">
        <v>56</v>
      </c>
      <c r="C5926" t="s">
        <v>21</v>
      </c>
      <c r="D5926">
        <v>2014</v>
      </c>
      <c r="E5926">
        <v>20</v>
      </c>
      <c r="F5926">
        <v>892.16750000000002</v>
      </c>
      <c r="G5926">
        <v>174.75810000000001</v>
      </c>
      <c r="H5926">
        <v>46.809089999999998</v>
      </c>
      <c r="I5926">
        <v>63.692360000000001</v>
      </c>
      <c r="J5926">
        <v>635.78440000000001</v>
      </c>
      <c r="K5926">
        <v>684.00909999999999</v>
      </c>
      <c r="L5926">
        <v>717.40940000000001</v>
      </c>
      <c r="M5926">
        <v>750.8098</v>
      </c>
      <c r="N5926">
        <v>799.03449999999998</v>
      </c>
      <c r="O5926">
        <v>524</v>
      </c>
      <c r="P5926">
        <v>134.79929000000001</v>
      </c>
      <c r="Q5926">
        <v>12</v>
      </c>
      <c r="R5926" s="75">
        <v>37239</v>
      </c>
      <c r="T5926" t="s">
        <v>112</v>
      </c>
      <c r="U5926">
        <v>8.1837599999999996E-2</v>
      </c>
      <c r="X5926" t="s">
        <v>113</v>
      </c>
      <c r="Z5926" s="97">
        <v>1110000000</v>
      </c>
    </row>
    <row r="5927" spans="1:26">
      <c r="A5927" t="s">
        <v>70</v>
      </c>
      <c r="B5927" t="s">
        <v>56</v>
      </c>
      <c r="C5927" t="s">
        <v>21</v>
      </c>
      <c r="D5927">
        <v>2014</v>
      </c>
      <c r="E5927">
        <v>21</v>
      </c>
      <c r="F5927">
        <v>886.32169999999996</v>
      </c>
      <c r="G5927">
        <v>178.85679999999999</v>
      </c>
      <c r="H5927">
        <v>45.950389999999999</v>
      </c>
      <c r="I5927">
        <v>65.048580000000001</v>
      </c>
      <c r="J5927">
        <v>624.10180000000003</v>
      </c>
      <c r="K5927">
        <v>673.35339999999997</v>
      </c>
      <c r="L5927">
        <v>707.46489999999994</v>
      </c>
      <c r="M5927">
        <v>741.57640000000004</v>
      </c>
      <c r="N5927">
        <v>790.82799999999997</v>
      </c>
      <c r="O5927">
        <v>524</v>
      </c>
      <c r="P5927">
        <v>134.79929000000001</v>
      </c>
      <c r="Q5927">
        <v>12</v>
      </c>
      <c r="R5927" s="75">
        <v>37239</v>
      </c>
      <c r="T5927" t="s">
        <v>112</v>
      </c>
      <c r="U5927">
        <v>8.1837599999999996E-2</v>
      </c>
      <c r="X5927" t="s">
        <v>113</v>
      </c>
      <c r="Z5927" s="97">
        <v>1160000000</v>
      </c>
    </row>
    <row r="5928" spans="1:26">
      <c r="A5928" t="s">
        <v>70</v>
      </c>
      <c r="B5928" t="s">
        <v>56</v>
      </c>
      <c r="C5928" t="s">
        <v>21</v>
      </c>
      <c r="D5928">
        <v>2014</v>
      </c>
      <c r="E5928">
        <v>22</v>
      </c>
      <c r="F5928">
        <v>886.6404</v>
      </c>
      <c r="G5928">
        <v>443.18979999999999</v>
      </c>
      <c r="H5928">
        <v>45.112760000000002</v>
      </c>
      <c r="I5928">
        <v>65.585999999999999</v>
      </c>
      <c r="J5928">
        <v>359.39879999999999</v>
      </c>
      <c r="K5928">
        <v>409.0573</v>
      </c>
      <c r="L5928">
        <v>443.45069999999998</v>
      </c>
      <c r="M5928">
        <v>477.84399999999999</v>
      </c>
      <c r="N5928">
        <v>527.50250000000005</v>
      </c>
      <c r="O5928">
        <v>524</v>
      </c>
      <c r="P5928">
        <v>134.79929000000001</v>
      </c>
      <c r="Q5928">
        <v>12</v>
      </c>
      <c r="R5928" s="75">
        <v>37239</v>
      </c>
      <c r="T5928" t="s">
        <v>112</v>
      </c>
      <c r="U5928">
        <v>8.1837599999999996E-2</v>
      </c>
      <c r="X5928" t="s">
        <v>113</v>
      </c>
      <c r="Z5928" s="97">
        <v>1180000000</v>
      </c>
    </row>
    <row r="5929" spans="1:26">
      <c r="A5929" t="s">
        <v>70</v>
      </c>
      <c r="B5929" t="s">
        <v>56</v>
      </c>
      <c r="C5929" t="s">
        <v>21</v>
      </c>
      <c r="D5929">
        <v>2014</v>
      </c>
      <c r="E5929">
        <v>23</v>
      </c>
      <c r="F5929">
        <v>897.56410000000005</v>
      </c>
      <c r="G5929">
        <v>703.50450000000001</v>
      </c>
      <c r="H5929">
        <v>44.217860000000002</v>
      </c>
      <c r="I5929">
        <v>65.370450000000005</v>
      </c>
      <c r="J5929">
        <v>110.28400000000001</v>
      </c>
      <c r="K5929">
        <v>159.77930000000001</v>
      </c>
      <c r="L5929">
        <v>194.05959999999999</v>
      </c>
      <c r="M5929">
        <v>228.3399</v>
      </c>
      <c r="N5929">
        <v>277.83519999999999</v>
      </c>
      <c r="O5929">
        <v>524</v>
      </c>
      <c r="P5929">
        <v>134.79929000000001</v>
      </c>
      <c r="Q5929">
        <v>12</v>
      </c>
      <c r="R5929" s="75">
        <v>37239</v>
      </c>
      <c r="T5929" t="s">
        <v>112</v>
      </c>
      <c r="U5929">
        <v>8.1837599999999996E-2</v>
      </c>
      <c r="X5929" t="s">
        <v>113</v>
      </c>
      <c r="Z5929" s="97">
        <v>1170000000</v>
      </c>
    </row>
    <row r="5930" spans="1:26">
      <c r="A5930" t="s">
        <v>70</v>
      </c>
      <c r="B5930" t="s">
        <v>56</v>
      </c>
      <c r="C5930" t="s">
        <v>21</v>
      </c>
      <c r="D5930">
        <v>2014</v>
      </c>
      <c r="E5930">
        <v>24</v>
      </c>
      <c r="F5930">
        <v>867.63490000000002</v>
      </c>
      <c r="G5930">
        <v>752.96510000000001</v>
      </c>
      <c r="H5930">
        <v>43.435549999999999</v>
      </c>
      <c r="I5930">
        <v>63.72701</v>
      </c>
      <c r="J5930">
        <v>33.000349999999997</v>
      </c>
      <c r="K5930">
        <v>81.251329999999996</v>
      </c>
      <c r="L5930">
        <v>114.6698</v>
      </c>
      <c r="M5930">
        <v>148.0883</v>
      </c>
      <c r="N5930">
        <v>196.33920000000001</v>
      </c>
      <c r="O5930">
        <v>524</v>
      </c>
      <c r="P5930">
        <v>134.79929000000001</v>
      </c>
      <c r="Q5930">
        <v>12</v>
      </c>
      <c r="R5930" s="75">
        <v>37239</v>
      </c>
      <c r="T5930" t="s">
        <v>112</v>
      </c>
      <c r="U5930">
        <v>8.1837599999999996E-2</v>
      </c>
      <c r="X5930" t="s">
        <v>113</v>
      </c>
      <c r="Z5930" s="97">
        <v>1120000000</v>
      </c>
    </row>
    <row r="5931" spans="1:26">
      <c r="A5931" t="s">
        <v>70</v>
      </c>
      <c r="B5931" t="s">
        <v>58</v>
      </c>
      <c r="C5931" t="s">
        <v>57</v>
      </c>
      <c r="D5931">
        <v>2014</v>
      </c>
      <c r="E5931">
        <v>1</v>
      </c>
      <c r="F5931">
        <v>980.63699999999994</v>
      </c>
      <c r="G5931">
        <v>980.63699999999994</v>
      </c>
      <c r="H5931">
        <v>69.703370000000007</v>
      </c>
      <c r="I5931">
        <v>59.959449999999997</v>
      </c>
      <c r="J5931">
        <v>-76.841130000000007</v>
      </c>
      <c r="K5931">
        <v>-31.44276</v>
      </c>
      <c r="L5931">
        <v>0</v>
      </c>
      <c r="M5931">
        <v>31.44276</v>
      </c>
      <c r="N5931">
        <v>76.841130000000007</v>
      </c>
      <c r="O5931">
        <v>534</v>
      </c>
      <c r="P5931">
        <v>134.80615</v>
      </c>
      <c r="Q5931">
        <v>8</v>
      </c>
      <c r="T5931" t="s">
        <v>111</v>
      </c>
      <c r="U5931">
        <v>6.1232000000000002E-2</v>
      </c>
      <c r="X5931" t="s">
        <v>113</v>
      </c>
      <c r="Z5931" s="97">
        <v>1030000000</v>
      </c>
    </row>
    <row r="5932" spans="1:26">
      <c r="A5932" t="s">
        <v>70</v>
      </c>
      <c r="B5932" t="s">
        <v>58</v>
      </c>
      <c r="C5932" t="s">
        <v>57</v>
      </c>
      <c r="D5932">
        <v>2014</v>
      </c>
      <c r="E5932">
        <v>2</v>
      </c>
      <c r="F5932">
        <v>973.53200000000004</v>
      </c>
      <c r="G5932">
        <v>973.53200000000004</v>
      </c>
      <c r="H5932">
        <v>68.660129999999995</v>
      </c>
      <c r="I5932">
        <v>59.931319999999999</v>
      </c>
      <c r="J5932">
        <v>-76.805070000000001</v>
      </c>
      <c r="K5932">
        <v>-31.42801</v>
      </c>
      <c r="L5932">
        <v>0</v>
      </c>
      <c r="M5932">
        <v>31.42801</v>
      </c>
      <c r="N5932">
        <v>76.805070000000001</v>
      </c>
      <c r="O5932">
        <v>534</v>
      </c>
      <c r="P5932">
        <v>134.80615</v>
      </c>
      <c r="Q5932">
        <v>8</v>
      </c>
      <c r="T5932" t="s">
        <v>111</v>
      </c>
      <c r="U5932">
        <v>6.1232000000000002E-2</v>
      </c>
      <c r="X5932" t="s">
        <v>113</v>
      </c>
      <c r="Z5932" s="97">
        <v>1020000000</v>
      </c>
    </row>
    <row r="5933" spans="1:26">
      <c r="A5933" t="s">
        <v>70</v>
      </c>
      <c r="B5933" t="s">
        <v>58</v>
      </c>
      <c r="C5933" t="s">
        <v>57</v>
      </c>
      <c r="D5933">
        <v>2014</v>
      </c>
      <c r="E5933">
        <v>3</v>
      </c>
      <c r="F5933">
        <v>973.00139999999999</v>
      </c>
      <c r="G5933">
        <v>973.00139999999999</v>
      </c>
      <c r="H5933">
        <v>67.461070000000007</v>
      </c>
      <c r="I5933">
        <v>59.95684</v>
      </c>
      <c r="J5933">
        <v>-76.837779999999995</v>
      </c>
      <c r="K5933">
        <v>-31.441400000000002</v>
      </c>
      <c r="L5933">
        <v>0</v>
      </c>
      <c r="M5933">
        <v>31.441400000000002</v>
      </c>
      <c r="N5933">
        <v>76.837779999999995</v>
      </c>
      <c r="O5933">
        <v>534</v>
      </c>
      <c r="P5933">
        <v>134.80615</v>
      </c>
      <c r="Q5933">
        <v>8</v>
      </c>
      <c r="T5933" t="s">
        <v>111</v>
      </c>
      <c r="U5933">
        <v>6.1232000000000002E-2</v>
      </c>
      <c r="X5933" t="s">
        <v>113</v>
      </c>
      <c r="Z5933" s="97">
        <v>1030000000</v>
      </c>
    </row>
    <row r="5934" spans="1:26">
      <c r="A5934" t="s">
        <v>70</v>
      </c>
      <c r="B5934" t="s">
        <v>58</v>
      </c>
      <c r="C5934" t="s">
        <v>57</v>
      </c>
      <c r="D5934">
        <v>2014</v>
      </c>
      <c r="E5934">
        <v>4</v>
      </c>
      <c r="F5934">
        <v>981.23230000000001</v>
      </c>
      <c r="G5934">
        <v>981.23230000000001</v>
      </c>
      <c r="H5934">
        <v>66.876339999999999</v>
      </c>
      <c r="I5934">
        <v>59.936410000000002</v>
      </c>
      <c r="J5934">
        <v>-76.811599999999999</v>
      </c>
      <c r="K5934">
        <v>-31.430679999999999</v>
      </c>
      <c r="L5934">
        <v>0</v>
      </c>
      <c r="M5934">
        <v>31.430679999999999</v>
      </c>
      <c r="N5934">
        <v>76.811599999999999</v>
      </c>
      <c r="O5934">
        <v>534</v>
      </c>
      <c r="P5934">
        <v>134.80615</v>
      </c>
      <c r="Q5934">
        <v>8</v>
      </c>
      <c r="T5934" t="s">
        <v>111</v>
      </c>
      <c r="U5934">
        <v>6.1232000000000002E-2</v>
      </c>
      <c r="X5934" t="s">
        <v>113</v>
      </c>
      <c r="Z5934" s="97">
        <v>1020000000</v>
      </c>
    </row>
    <row r="5935" spans="1:26">
      <c r="A5935" t="s">
        <v>70</v>
      </c>
      <c r="B5935" t="s">
        <v>58</v>
      </c>
      <c r="C5935" t="s">
        <v>57</v>
      </c>
      <c r="D5935">
        <v>2014</v>
      </c>
      <c r="E5935">
        <v>5</v>
      </c>
      <c r="F5935">
        <v>1012.655</v>
      </c>
      <c r="G5935">
        <v>1012.655</v>
      </c>
      <c r="H5935">
        <v>66.111440000000002</v>
      </c>
      <c r="I5935">
        <v>59.950069999999997</v>
      </c>
      <c r="J5935">
        <v>-76.82911</v>
      </c>
      <c r="K5935">
        <v>-31.437850000000001</v>
      </c>
      <c r="L5935">
        <v>0</v>
      </c>
      <c r="M5935">
        <v>31.437850000000001</v>
      </c>
      <c r="N5935">
        <v>76.82911</v>
      </c>
      <c r="O5935">
        <v>534</v>
      </c>
      <c r="P5935">
        <v>134.80615</v>
      </c>
      <c r="Q5935">
        <v>8</v>
      </c>
      <c r="T5935" t="s">
        <v>111</v>
      </c>
      <c r="U5935">
        <v>6.1232000000000002E-2</v>
      </c>
      <c r="X5935" t="s">
        <v>113</v>
      </c>
      <c r="Z5935" s="97">
        <v>1020000000</v>
      </c>
    </row>
    <row r="5936" spans="1:26">
      <c r="A5936" t="s">
        <v>70</v>
      </c>
      <c r="B5936" t="s">
        <v>58</v>
      </c>
      <c r="C5936" t="s">
        <v>57</v>
      </c>
      <c r="D5936">
        <v>2014</v>
      </c>
      <c r="E5936">
        <v>6</v>
      </c>
      <c r="F5936">
        <v>1061.9069999999999</v>
      </c>
      <c r="G5936">
        <v>1061.9069999999999</v>
      </c>
      <c r="H5936">
        <v>65.653720000000007</v>
      </c>
      <c r="I5936">
        <v>60.007309999999997</v>
      </c>
      <c r="J5936">
        <v>-76.902469999999994</v>
      </c>
      <c r="K5936">
        <v>-31.467860000000002</v>
      </c>
      <c r="L5936">
        <v>0</v>
      </c>
      <c r="M5936">
        <v>31.467860000000002</v>
      </c>
      <c r="N5936">
        <v>76.902469999999994</v>
      </c>
      <c r="O5936">
        <v>534</v>
      </c>
      <c r="P5936">
        <v>134.80615</v>
      </c>
      <c r="Q5936">
        <v>8</v>
      </c>
      <c r="T5936" t="s">
        <v>111</v>
      </c>
      <c r="U5936">
        <v>6.1232000000000002E-2</v>
      </c>
      <c r="X5936" t="s">
        <v>113</v>
      </c>
      <c r="Z5936" s="97">
        <v>1030000000</v>
      </c>
    </row>
    <row r="5937" spans="1:26">
      <c r="A5937" t="s">
        <v>70</v>
      </c>
      <c r="B5937" t="s">
        <v>58</v>
      </c>
      <c r="C5937" t="s">
        <v>57</v>
      </c>
      <c r="D5937">
        <v>2014</v>
      </c>
      <c r="E5937">
        <v>7</v>
      </c>
      <c r="F5937">
        <v>1099.4269999999999</v>
      </c>
      <c r="G5937">
        <v>1099.4269999999999</v>
      </c>
      <c r="H5937">
        <v>66.165400000000005</v>
      </c>
      <c r="I5937">
        <v>59.946289999999998</v>
      </c>
      <c r="J5937">
        <v>-76.824259999999995</v>
      </c>
      <c r="K5937">
        <v>-31.435870000000001</v>
      </c>
      <c r="L5937">
        <v>0</v>
      </c>
      <c r="M5937">
        <v>31.435870000000001</v>
      </c>
      <c r="N5937">
        <v>76.824259999999995</v>
      </c>
      <c r="O5937">
        <v>534</v>
      </c>
      <c r="P5937">
        <v>134.80615</v>
      </c>
      <c r="Q5937">
        <v>8</v>
      </c>
      <c r="T5937" t="s">
        <v>111</v>
      </c>
      <c r="U5937">
        <v>6.1232000000000002E-2</v>
      </c>
      <c r="X5937" t="s">
        <v>113</v>
      </c>
      <c r="Z5937" s="97">
        <v>1020000000</v>
      </c>
    </row>
    <row r="5938" spans="1:26">
      <c r="A5938" t="s">
        <v>70</v>
      </c>
      <c r="B5938" t="s">
        <v>58</v>
      </c>
      <c r="C5938" t="s">
        <v>57</v>
      </c>
      <c r="D5938">
        <v>2014</v>
      </c>
      <c r="E5938">
        <v>8</v>
      </c>
      <c r="F5938">
        <v>1144.596</v>
      </c>
      <c r="G5938">
        <v>1144.596</v>
      </c>
      <c r="H5938">
        <v>69.368470000000002</v>
      </c>
      <c r="I5938">
        <v>60.335920000000002</v>
      </c>
      <c r="J5938">
        <v>-77.323589999999996</v>
      </c>
      <c r="K5938">
        <v>-31.64019</v>
      </c>
      <c r="L5938">
        <v>0</v>
      </c>
      <c r="M5938">
        <v>31.64019</v>
      </c>
      <c r="N5938">
        <v>77.323589999999996</v>
      </c>
      <c r="O5938">
        <v>534</v>
      </c>
      <c r="P5938">
        <v>134.80615</v>
      </c>
      <c r="Q5938">
        <v>8</v>
      </c>
      <c r="T5938" t="s">
        <v>111</v>
      </c>
      <c r="U5938">
        <v>6.1232000000000002E-2</v>
      </c>
      <c r="X5938" t="s">
        <v>113</v>
      </c>
      <c r="Z5938" s="97">
        <v>1040000000</v>
      </c>
    </row>
    <row r="5939" spans="1:26">
      <c r="A5939" t="s">
        <v>70</v>
      </c>
      <c r="B5939" t="s">
        <v>58</v>
      </c>
      <c r="C5939" t="s">
        <v>57</v>
      </c>
      <c r="D5939">
        <v>2014</v>
      </c>
      <c r="E5939">
        <v>9</v>
      </c>
      <c r="F5939">
        <v>1163.123</v>
      </c>
      <c r="G5939">
        <v>1163.123</v>
      </c>
      <c r="H5939">
        <v>74.767679999999999</v>
      </c>
      <c r="I5939">
        <v>60.237879999999997</v>
      </c>
      <c r="J5939">
        <v>-77.197950000000006</v>
      </c>
      <c r="K5939">
        <v>-31.58878</v>
      </c>
      <c r="L5939">
        <v>0</v>
      </c>
      <c r="M5939">
        <v>31.58878</v>
      </c>
      <c r="N5939">
        <v>77.197950000000006</v>
      </c>
      <c r="O5939">
        <v>534</v>
      </c>
      <c r="P5939">
        <v>134.80615</v>
      </c>
      <c r="Q5939">
        <v>8</v>
      </c>
      <c r="T5939" t="s">
        <v>111</v>
      </c>
      <c r="U5939">
        <v>6.1232000000000002E-2</v>
      </c>
      <c r="X5939" t="s">
        <v>113</v>
      </c>
      <c r="Z5939" s="97">
        <v>1030000000</v>
      </c>
    </row>
    <row r="5940" spans="1:26">
      <c r="A5940" t="s">
        <v>70</v>
      </c>
      <c r="B5940" t="s">
        <v>58</v>
      </c>
      <c r="C5940" t="s">
        <v>57</v>
      </c>
      <c r="D5940">
        <v>2014</v>
      </c>
      <c r="E5940">
        <v>10</v>
      </c>
      <c r="F5940">
        <v>1178.546</v>
      </c>
      <c r="G5940">
        <v>1178.546</v>
      </c>
      <c r="H5940">
        <v>79.999520000000004</v>
      </c>
      <c r="I5940">
        <v>60.296120000000002</v>
      </c>
      <c r="J5940">
        <v>-77.272589999999994</v>
      </c>
      <c r="K5940">
        <v>-31.619319999999998</v>
      </c>
      <c r="L5940">
        <v>0</v>
      </c>
      <c r="M5940">
        <v>31.619319999999998</v>
      </c>
      <c r="N5940">
        <v>77.272589999999994</v>
      </c>
      <c r="O5940">
        <v>534</v>
      </c>
      <c r="P5940">
        <v>134.80615</v>
      </c>
      <c r="Q5940">
        <v>8</v>
      </c>
      <c r="T5940" t="s">
        <v>111</v>
      </c>
      <c r="U5940">
        <v>6.1232000000000002E-2</v>
      </c>
      <c r="X5940" t="s">
        <v>113</v>
      </c>
      <c r="Z5940" s="97">
        <v>1040000000</v>
      </c>
    </row>
    <row r="5941" spans="1:26">
      <c r="A5941" t="s">
        <v>70</v>
      </c>
      <c r="B5941" t="s">
        <v>58</v>
      </c>
      <c r="C5941" t="s">
        <v>57</v>
      </c>
      <c r="D5941">
        <v>2014</v>
      </c>
      <c r="E5941">
        <v>11</v>
      </c>
      <c r="F5941">
        <v>1181.954</v>
      </c>
      <c r="G5941">
        <v>1182.6189999999999</v>
      </c>
      <c r="H5941">
        <v>84.393590000000003</v>
      </c>
      <c r="I5941">
        <v>60.295009999999998</v>
      </c>
      <c r="J5941">
        <v>-77.935950000000005</v>
      </c>
      <c r="K5941">
        <v>-32.283529999999999</v>
      </c>
      <c r="L5941">
        <v>-0.66479489999999997</v>
      </c>
      <c r="M5941">
        <v>30.953939999999999</v>
      </c>
      <c r="N5941">
        <v>76.606359999999995</v>
      </c>
      <c r="O5941">
        <v>534</v>
      </c>
      <c r="P5941">
        <v>134.80615</v>
      </c>
      <c r="Q5941">
        <v>8</v>
      </c>
      <c r="T5941" t="s">
        <v>111</v>
      </c>
      <c r="U5941">
        <v>6.1232000000000002E-2</v>
      </c>
      <c r="X5941" t="s">
        <v>113</v>
      </c>
      <c r="Z5941" s="97">
        <v>1040000000</v>
      </c>
    </row>
    <row r="5942" spans="1:26">
      <c r="A5942" t="s">
        <v>70</v>
      </c>
      <c r="B5942" t="s">
        <v>58</v>
      </c>
      <c r="C5942" t="s">
        <v>57</v>
      </c>
      <c r="D5942">
        <v>2014</v>
      </c>
      <c r="E5942">
        <v>12</v>
      </c>
      <c r="F5942">
        <v>1170.126</v>
      </c>
      <c r="G5942">
        <v>1176.9749999999999</v>
      </c>
      <c r="H5942">
        <v>87.714349999999996</v>
      </c>
      <c r="I5942">
        <v>60.165579999999999</v>
      </c>
      <c r="J5942">
        <v>-83.953919999999997</v>
      </c>
      <c r="K5942">
        <v>-38.39949</v>
      </c>
      <c r="L5942">
        <v>-6.8486330000000004</v>
      </c>
      <c r="M5942">
        <v>24.70223</v>
      </c>
      <c r="N5942">
        <v>70.256649999999993</v>
      </c>
      <c r="O5942">
        <v>534</v>
      </c>
      <c r="P5942">
        <v>134.80615</v>
      </c>
      <c r="Q5942">
        <v>8</v>
      </c>
      <c r="T5942" t="s">
        <v>111</v>
      </c>
      <c r="U5942">
        <v>6.1232000000000002E-2</v>
      </c>
      <c r="X5942" t="s">
        <v>113</v>
      </c>
      <c r="Z5942" s="97">
        <v>1030000000</v>
      </c>
    </row>
    <row r="5943" spans="1:26">
      <c r="A5943" t="s">
        <v>70</v>
      </c>
      <c r="B5943" t="s">
        <v>58</v>
      </c>
      <c r="C5943" t="s">
        <v>57</v>
      </c>
      <c r="D5943">
        <v>2014</v>
      </c>
      <c r="E5943">
        <v>13</v>
      </c>
      <c r="F5943">
        <v>1145.55</v>
      </c>
      <c r="G5943">
        <v>714.46979999999996</v>
      </c>
      <c r="H5943">
        <v>90.246200000000002</v>
      </c>
      <c r="I5943">
        <v>60.196629999999999</v>
      </c>
      <c r="J5943">
        <v>353.93520000000001</v>
      </c>
      <c r="K5943">
        <v>399.51310000000001</v>
      </c>
      <c r="L5943">
        <v>431.08030000000002</v>
      </c>
      <c r="M5943">
        <v>462.6474</v>
      </c>
      <c r="N5943">
        <v>508.2253</v>
      </c>
      <c r="O5943">
        <v>534</v>
      </c>
      <c r="P5943">
        <v>134.80615</v>
      </c>
      <c r="Q5943">
        <v>8</v>
      </c>
      <c r="T5943" t="s">
        <v>111</v>
      </c>
      <c r="U5943">
        <v>6.1232000000000002E-2</v>
      </c>
      <c r="X5943" t="s">
        <v>113</v>
      </c>
      <c r="Z5943" s="97">
        <v>1030000000</v>
      </c>
    </row>
    <row r="5944" spans="1:26">
      <c r="A5944" t="s">
        <v>70</v>
      </c>
      <c r="B5944" t="s">
        <v>58</v>
      </c>
      <c r="C5944" t="s">
        <v>57</v>
      </c>
      <c r="D5944">
        <v>2014</v>
      </c>
      <c r="E5944">
        <v>14</v>
      </c>
      <c r="F5944">
        <v>1138.6890000000001</v>
      </c>
      <c r="G5944">
        <v>207.54820000000001</v>
      </c>
      <c r="H5944">
        <v>92.022369999999995</v>
      </c>
      <c r="I5944">
        <v>60.143340000000002</v>
      </c>
      <c r="J5944">
        <v>854.06449999999995</v>
      </c>
      <c r="K5944">
        <v>899.60209999999995</v>
      </c>
      <c r="L5944">
        <v>931.14120000000003</v>
      </c>
      <c r="M5944">
        <v>962.68039999999996</v>
      </c>
      <c r="N5944">
        <v>1008.218</v>
      </c>
      <c r="O5944">
        <v>534</v>
      </c>
      <c r="P5944">
        <v>134.80615</v>
      </c>
      <c r="Q5944">
        <v>8</v>
      </c>
      <c r="T5944" t="s">
        <v>111</v>
      </c>
      <c r="U5944">
        <v>6.1232000000000002E-2</v>
      </c>
      <c r="X5944" t="s">
        <v>113</v>
      </c>
      <c r="Z5944" s="97">
        <v>1030000000</v>
      </c>
    </row>
    <row r="5945" spans="1:26">
      <c r="A5945" t="s">
        <v>70</v>
      </c>
      <c r="B5945" t="s">
        <v>58</v>
      </c>
      <c r="C5945" t="s">
        <v>57</v>
      </c>
      <c r="D5945">
        <v>2014</v>
      </c>
      <c r="E5945">
        <v>15</v>
      </c>
      <c r="F5945">
        <v>1106.4860000000001</v>
      </c>
      <c r="G5945">
        <v>207.25880000000001</v>
      </c>
      <c r="H5945">
        <v>92.63203</v>
      </c>
      <c r="I5945">
        <v>60.074379999999998</v>
      </c>
      <c r="J5945">
        <v>822.23919999999998</v>
      </c>
      <c r="K5945">
        <v>867.72450000000003</v>
      </c>
      <c r="L5945">
        <v>899.22760000000005</v>
      </c>
      <c r="M5945">
        <v>930.73069999999996</v>
      </c>
      <c r="N5945">
        <v>976.21609999999998</v>
      </c>
      <c r="O5945">
        <v>534</v>
      </c>
      <c r="P5945">
        <v>134.80615</v>
      </c>
      <c r="Q5945">
        <v>8</v>
      </c>
      <c r="T5945" t="s">
        <v>111</v>
      </c>
      <c r="U5945">
        <v>6.1232000000000002E-2</v>
      </c>
      <c r="X5945" t="s">
        <v>113</v>
      </c>
      <c r="Z5945" s="97">
        <v>1030000000</v>
      </c>
    </row>
    <row r="5946" spans="1:26">
      <c r="A5946" t="s">
        <v>70</v>
      </c>
      <c r="B5946" t="s">
        <v>58</v>
      </c>
      <c r="C5946" t="s">
        <v>57</v>
      </c>
      <c r="D5946">
        <v>2014</v>
      </c>
      <c r="E5946">
        <v>16</v>
      </c>
      <c r="F5946">
        <v>1084.4639999999999</v>
      </c>
      <c r="G5946">
        <v>206.29259999999999</v>
      </c>
      <c r="H5946">
        <v>92.623859999999993</v>
      </c>
      <c r="I5946">
        <v>60.15645</v>
      </c>
      <c r="J5946">
        <v>801.07730000000004</v>
      </c>
      <c r="K5946">
        <v>846.62490000000003</v>
      </c>
      <c r="L5946">
        <v>878.17100000000005</v>
      </c>
      <c r="M5946">
        <v>909.71699999999998</v>
      </c>
      <c r="N5946">
        <v>955.2645</v>
      </c>
      <c r="O5946">
        <v>534</v>
      </c>
      <c r="P5946">
        <v>134.80615</v>
      </c>
      <c r="Q5946">
        <v>8</v>
      </c>
      <c r="T5946" t="s">
        <v>111</v>
      </c>
      <c r="U5946">
        <v>6.1232000000000002E-2</v>
      </c>
      <c r="X5946" t="s">
        <v>113</v>
      </c>
      <c r="Z5946" s="97">
        <v>1030000000</v>
      </c>
    </row>
    <row r="5947" spans="1:26">
      <c r="A5947" t="s">
        <v>70</v>
      </c>
      <c r="B5947" t="s">
        <v>58</v>
      </c>
      <c r="C5947" t="s">
        <v>57</v>
      </c>
      <c r="D5947">
        <v>2014</v>
      </c>
      <c r="E5947">
        <v>17</v>
      </c>
      <c r="F5947">
        <v>1055.8710000000001</v>
      </c>
      <c r="G5947">
        <v>204.7765</v>
      </c>
      <c r="H5947">
        <v>91.500709999999998</v>
      </c>
      <c r="I5947">
        <v>60.087220000000002</v>
      </c>
      <c r="J5947">
        <v>774.08979999999997</v>
      </c>
      <c r="K5947">
        <v>819.58500000000004</v>
      </c>
      <c r="L5947">
        <v>851.09469999999999</v>
      </c>
      <c r="M5947">
        <v>882.60450000000003</v>
      </c>
      <c r="N5947">
        <v>928.09950000000003</v>
      </c>
      <c r="O5947">
        <v>534</v>
      </c>
      <c r="P5947">
        <v>134.80615</v>
      </c>
      <c r="Q5947">
        <v>8</v>
      </c>
      <c r="T5947" t="s">
        <v>111</v>
      </c>
      <c r="U5947">
        <v>6.1232000000000002E-2</v>
      </c>
      <c r="X5947" t="s">
        <v>113</v>
      </c>
      <c r="Z5947" s="97">
        <v>1030000000</v>
      </c>
    </row>
    <row r="5948" spans="1:26">
      <c r="A5948" t="s">
        <v>70</v>
      </c>
      <c r="B5948" t="s">
        <v>58</v>
      </c>
      <c r="C5948" t="s">
        <v>57</v>
      </c>
      <c r="D5948">
        <v>2014</v>
      </c>
      <c r="E5948">
        <v>18</v>
      </c>
      <c r="F5948">
        <v>1041.5250000000001</v>
      </c>
      <c r="G5948">
        <v>203.77809999999999</v>
      </c>
      <c r="H5948">
        <v>89.204970000000003</v>
      </c>
      <c r="I5948">
        <v>60.179000000000002</v>
      </c>
      <c r="J5948">
        <v>760.62419999999997</v>
      </c>
      <c r="K5948">
        <v>806.18880000000001</v>
      </c>
      <c r="L5948">
        <v>837.74670000000003</v>
      </c>
      <c r="M5948">
        <v>869.30460000000005</v>
      </c>
      <c r="N5948">
        <v>914.86919999999998</v>
      </c>
      <c r="O5948">
        <v>534</v>
      </c>
      <c r="P5948">
        <v>134.80615</v>
      </c>
      <c r="Q5948">
        <v>8</v>
      </c>
      <c r="T5948" t="s">
        <v>111</v>
      </c>
      <c r="U5948">
        <v>6.1232000000000002E-2</v>
      </c>
      <c r="X5948" t="s">
        <v>113</v>
      </c>
      <c r="Z5948" s="97">
        <v>1030000000</v>
      </c>
    </row>
    <row r="5949" spans="1:26">
      <c r="A5949" t="s">
        <v>70</v>
      </c>
      <c r="B5949" t="s">
        <v>58</v>
      </c>
      <c r="C5949" t="s">
        <v>57</v>
      </c>
      <c r="D5949">
        <v>2014</v>
      </c>
      <c r="E5949">
        <v>19</v>
      </c>
      <c r="F5949">
        <v>1035.585</v>
      </c>
      <c r="G5949">
        <v>531.33600000000001</v>
      </c>
      <c r="H5949">
        <v>85.943460000000002</v>
      </c>
      <c r="I5949">
        <v>60.112169999999999</v>
      </c>
      <c r="J5949">
        <v>427.21260000000001</v>
      </c>
      <c r="K5949">
        <v>472.72660000000002</v>
      </c>
      <c r="L5949">
        <v>504.24950000000001</v>
      </c>
      <c r="M5949">
        <v>535.77229999999997</v>
      </c>
      <c r="N5949">
        <v>581.28629999999998</v>
      </c>
      <c r="O5949">
        <v>534</v>
      </c>
      <c r="P5949">
        <v>134.80615</v>
      </c>
      <c r="Q5949">
        <v>8</v>
      </c>
      <c r="T5949" t="s">
        <v>111</v>
      </c>
      <c r="U5949">
        <v>6.1232000000000002E-2</v>
      </c>
      <c r="X5949" t="s">
        <v>113</v>
      </c>
      <c r="Z5949" s="97">
        <v>1030000000</v>
      </c>
    </row>
    <row r="5950" spans="1:26">
      <c r="A5950" t="s">
        <v>70</v>
      </c>
      <c r="B5950" t="s">
        <v>58</v>
      </c>
      <c r="C5950" t="s">
        <v>57</v>
      </c>
      <c r="D5950">
        <v>2014</v>
      </c>
      <c r="E5950">
        <v>20</v>
      </c>
      <c r="F5950">
        <v>1037.2180000000001</v>
      </c>
      <c r="G5950">
        <v>857.33159999999998</v>
      </c>
      <c r="H5950">
        <v>82.04419</v>
      </c>
      <c r="I5950">
        <v>60.106490000000001</v>
      </c>
      <c r="J5950">
        <v>102.857</v>
      </c>
      <c r="K5950">
        <v>148.36670000000001</v>
      </c>
      <c r="L5950">
        <v>179.88650000000001</v>
      </c>
      <c r="M5950">
        <v>211.40639999999999</v>
      </c>
      <c r="N5950">
        <v>256.91609999999997</v>
      </c>
      <c r="O5950">
        <v>534</v>
      </c>
      <c r="P5950">
        <v>134.80615</v>
      </c>
      <c r="Q5950">
        <v>8</v>
      </c>
      <c r="T5950" t="s">
        <v>111</v>
      </c>
      <c r="U5950">
        <v>6.1232000000000002E-2</v>
      </c>
      <c r="X5950" t="s">
        <v>113</v>
      </c>
      <c r="Z5950" s="97">
        <v>1030000000</v>
      </c>
    </row>
    <row r="5951" spans="1:26">
      <c r="A5951" t="s">
        <v>70</v>
      </c>
      <c r="B5951" t="s">
        <v>58</v>
      </c>
      <c r="C5951" t="s">
        <v>57</v>
      </c>
      <c r="D5951">
        <v>2014</v>
      </c>
      <c r="E5951">
        <v>21</v>
      </c>
      <c r="F5951">
        <v>1048.1320000000001</v>
      </c>
      <c r="G5951">
        <v>927.71910000000003</v>
      </c>
      <c r="H5951">
        <v>77.795199999999994</v>
      </c>
      <c r="I5951">
        <v>60.122790000000002</v>
      </c>
      <c r="J5951">
        <v>43.362259999999999</v>
      </c>
      <c r="K5951">
        <v>88.884299999999996</v>
      </c>
      <c r="L5951">
        <v>120.4127</v>
      </c>
      <c r="M5951">
        <v>151.94110000000001</v>
      </c>
      <c r="N5951">
        <v>197.4632</v>
      </c>
      <c r="O5951">
        <v>534</v>
      </c>
      <c r="P5951">
        <v>134.80615</v>
      </c>
      <c r="Q5951">
        <v>8</v>
      </c>
      <c r="T5951" t="s">
        <v>111</v>
      </c>
      <c r="U5951">
        <v>6.1232000000000002E-2</v>
      </c>
      <c r="X5951" t="s">
        <v>113</v>
      </c>
      <c r="Z5951" s="97">
        <v>1030000000</v>
      </c>
    </row>
    <row r="5952" spans="1:26">
      <c r="A5952" t="s">
        <v>70</v>
      </c>
      <c r="B5952" t="s">
        <v>58</v>
      </c>
      <c r="C5952" t="s">
        <v>57</v>
      </c>
      <c r="D5952">
        <v>2014</v>
      </c>
      <c r="E5952">
        <v>22</v>
      </c>
      <c r="F5952">
        <v>1038.1559999999999</v>
      </c>
      <c r="G5952">
        <v>979.26139999999998</v>
      </c>
      <c r="H5952">
        <v>75.294479999999993</v>
      </c>
      <c r="I5952">
        <v>60.191029999999998</v>
      </c>
      <c r="J5952">
        <v>-18.243379999999998</v>
      </c>
      <c r="K5952">
        <v>27.33032</v>
      </c>
      <c r="L5952">
        <v>58.894530000000003</v>
      </c>
      <c r="M5952">
        <v>90.458740000000006</v>
      </c>
      <c r="N5952">
        <v>136.0324</v>
      </c>
      <c r="O5952">
        <v>534</v>
      </c>
      <c r="P5952">
        <v>134.80615</v>
      </c>
      <c r="Q5952">
        <v>8</v>
      </c>
      <c r="T5952" t="s">
        <v>111</v>
      </c>
      <c r="U5952">
        <v>6.1232000000000002E-2</v>
      </c>
      <c r="X5952" t="s">
        <v>113</v>
      </c>
      <c r="Z5952" s="97">
        <v>1030000000</v>
      </c>
    </row>
    <row r="5953" spans="1:26">
      <c r="A5953" t="s">
        <v>70</v>
      </c>
      <c r="B5953" t="s">
        <v>58</v>
      </c>
      <c r="C5953" t="s">
        <v>57</v>
      </c>
      <c r="D5953">
        <v>2014</v>
      </c>
      <c r="E5953">
        <v>23</v>
      </c>
      <c r="F5953">
        <v>1041.242</v>
      </c>
      <c r="G5953">
        <v>988.68179999999995</v>
      </c>
      <c r="H5953">
        <v>73.404700000000005</v>
      </c>
      <c r="I5953">
        <v>60.066499999999998</v>
      </c>
      <c r="J5953">
        <v>-24.41844</v>
      </c>
      <c r="K5953">
        <v>21.060970000000001</v>
      </c>
      <c r="L5953">
        <v>52.55988</v>
      </c>
      <c r="M5953">
        <v>84.058779999999999</v>
      </c>
      <c r="N5953">
        <v>129.53819999999999</v>
      </c>
      <c r="O5953">
        <v>534</v>
      </c>
      <c r="P5953">
        <v>134.80615</v>
      </c>
      <c r="Q5953">
        <v>8</v>
      </c>
      <c r="T5953" t="s">
        <v>111</v>
      </c>
      <c r="U5953">
        <v>6.1232000000000002E-2</v>
      </c>
      <c r="X5953" t="s">
        <v>113</v>
      </c>
      <c r="Z5953" s="97">
        <v>1030000000</v>
      </c>
    </row>
    <row r="5954" spans="1:26">
      <c r="A5954" t="s">
        <v>70</v>
      </c>
      <c r="B5954" t="s">
        <v>58</v>
      </c>
      <c r="C5954" t="s">
        <v>57</v>
      </c>
      <c r="D5954">
        <v>2014</v>
      </c>
      <c r="E5954">
        <v>24</v>
      </c>
      <c r="F5954">
        <v>1025.6110000000001</v>
      </c>
      <c r="G5954">
        <v>984.18949999999995</v>
      </c>
      <c r="H5954">
        <v>71.564580000000007</v>
      </c>
      <c r="I5954">
        <v>59.950969999999998</v>
      </c>
      <c r="J5954">
        <v>-35.408630000000002</v>
      </c>
      <c r="K5954">
        <v>9.9833119999999997</v>
      </c>
      <c r="L5954">
        <v>41.42163</v>
      </c>
      <c r="M5954">
        <v>72.859949999999998</v>
      </c>
      <c r="N5954">
        <v>118.25190000000001</v>
      </c>
      <c r="O5954">
        <v>534</v>
      </c>
      <c r="P5954">
        <v>134.80615</v>
      </c>
      <c r="Q5954">
        <v>8</v>
      </c>
      <c r="R5954" s="75"/>
      <c r="T5954" t="s">
        <v>111</v>
      </c>
      <c r="U5954">
        <v>6.1232000000000002E-2</v>
      </c>
      <c r="X5954" t="s">
        <v>113</v>
      </c>
      <c r="Z5954" s="97">
        <v>1020000000</v>
      </c>
    </row>
    <row r="5955" spans="1:26">
      <c r="A5955" t="s">
        <v>70</v>
      </c>
      <c r="B5955" t="s">
        <v>58</v>
      </c>
      <c r="C5955" t="s">
        <v>10</v>
      </c>
      <c r="D5955">
        <v>2014</v>
      </c>
      <c r="E5955">
        <v>1</v>
      </c>
      <c r="F5955">
        <v>887.52539999999999</v>
      </c>
      <c r="G5955">
        <v>887.52539999999999</v>
      </c>
      <c r="H5955">
        <v>46.911180000000002</v>
      </c>
      <c r="I5955">
        <v>60.570650000000001</v>
      </c>
      <c r="J5955">
        <v>-77.624409999999997</v>
      </c>
      <c r="K5955">
        <v>-31.763280000000002</v>
      </c>
      <c r="L5955">
        <v>0</v>
      </c>
      <c r="M5955">
        <v>31.763280000000002</v>
      </c>
      <c r="N5955">
        <v>77.624409999999997</v>
      </c>
      <c r="O5955">
        <v>538</v>
      </c>
      <c r="P5955">
        <v>134.84853000000001</v>
      </c>
      <c r="Q5955">
        <v>1</v>
      </c>
      <c r="R5955" s="75">
        <v>39470</v>
      </c>
      <c r="T5955" t="s">
        <v>112</v>
      </c>
      <c r="U5955">
        <v>7.5810299999999997E-2</v>
      </c>
      <c r="X5955" t="s">
        <v>113</v>
      </c>
      <c r="Z5955" s="97">
        <v>1060000000</v>
      </c>
    </row>
    <row r="5956" spans="1:26">
      <c r="A5956" t="s">
        <v>70</v>
      </c>
      <c r="B5956" t="s">
        <v>58</v>
      </c>
      <c r="C5956" t="s">
        <v>10</v>
      </c>
      <c r="D5956">
        <v>2014</v>
      </c>
      <c r="E5956">
        <v>2</v>
      </c>
      <c r="F5956">
        <v>880.07010000000002</v>
      </c>
      <c r="G5956">
        <v>880.07010000000002</v>
      </c>
      <c r="H5956">
        <v>45.650019999999998</v>
      </c>
      <c r="I5956">
        <v>60.93197</v>
      </c>
      <c r="J5956">
        <v>-78.087459999999993</v>
      </c>
      <c r="K5956">
        <v>-31.952760000000001</v>
      </c>
      <c r="L5956">
        <v>0</v>
      </c>
      <c r="M5956">
        <v>31.952760000000001</v>
      </c>
      <c r="N5956">
        <v>78.087459999999993</v>
      </c>
      <c r="O5956">
        <v>538</v>
      </c>
      <c r="P5956">
        <v>134.84853000000001</v>
      </c>
      <c r="Q5956">
        <v>1</v>
      </c>
      <c r="R5956" s="75">
        <v>39470</v>
      </c>
      <c r="T5956" t="s">
        <v>112</v>
      </c>
      <c r="U5956">
        <v>7.5810299999999997E-2</v>
      </c>
      <c r="X5956" t="s">
        <v>113</v>
      </c>
      <c r="Z5956" s="97">
        <v>1070000000</v>
      </c>
    </row>
    <row r="5957" spans="1:26">
      <c r="A5957" t="s">
        <v>70</v>
      </c>
      <c r="B5957" t="s">
        <v>58</v>
      </c>
      <c r="C5957" t="s">
        <v>10</v>
      </c>
      <c r="D5957">
        <v>2014</v>
      </c>
      <c r="E5957">
        <v>3</v>
      </c>
      <c r="F5957">
        <v>892.50400000000002</v>
      </c>
      <c r="G5957">
        <v>892.50400000000002</v>
      </c>
      <c r="H5957">
        <v>44.547400000000003</v>
      </c>
      <c r="I5957">
        <v>60.953479999999999</v>
      </c>
      <c r="J5957">
        <v>-78.115039999999993</v>
      </c>
      <c r="K5957">
        <v>-31.964040000000001</v>
      </c>
      <c r="L5957">
        <v>0</v>
      </c>
      <c r="M5957">
        <v>31.964040000000001</v>
      </c>
      <c r="N5957">
        <v>78.115039999999993</v>
      </c>
      <c r="O5957">
        <v>538</v>
      </c>
      <c r="P5957">
        <v>134.84853000000001</v>
      </c>
      <c r="Q5957">
        <v>1</v>
      </c>
      <c r="R5957" s="75">
        <v>39470</v>
      </c>
      <c r="T5957" t="s">
        <v>112</v>
      </c>
      <c r="U5957">
        <v>7.5810299999999997E-2</v>
      </c>
      <c r="X5957" t="s">
        <v>113</v>
      </c>
      <c r="Z5957" s="97">
        <v>1080000000</v>
      </c>
    </row>
    <row r="5958" spans="1:26">
      <c r="A5958" t="s">
        <v>70</v>
      </c>
      <c r="B5958" t="s">
        <v>58</v>
      </c>
      <c r="C5958" t="s">
        <v>10</v>
      </c>
      <c r="D5958">
        <v>2014</v>
      </c>
      <c r="E5958">
        <v>4</v>
      </c>
      <c r="F5958">
        <v>922.5607</v>
      </c>
      <c r="G5958">
        <v>922.5607</v>
      </c>
      <c r="H5958">
        <v>44.001159999999999</v>
      </c>
      <c r="I5958">
        <v>61.066540000000003</v>
      </c>
      <c r="J5958">
        <v>-78.259919999999994</v>
      </c>
      <c r="K5958">
        <v>-32.023319999999998</v>
      </c>
      <c r="L5958">
        <v>0</v>
      </c>
      <c r="M5958">
        <v>32.023319999999998</v>
      </c>
      <c r="N5958">
        <v>78.259919999999994</v>
      </c>
      <c r="O5958">
        <v>538</v>
      </c>
      <c r="P5958">
        <v>134.84853000000001</v>
      </c>
      <c r="Q5958">
        <v>1</v>
      </c>
      <c r="R5958" s="75">
        <v>39470</v>
      </c>
      <c r="T5958" t="s">
        <v>112</v>
      </c>
      <c r="U5958">
        <v>7.5810299999999997E-2</v>
      </c>
      <c r="X5958" t="s">
        <v>113</v>
      </c>
      <c r="Z5958" s="97">
        <v>1080000000</v>
      </c>
    </row>
    <row r="5959" spans="1:26">
      <c r="A5959" t="s">
        <v>70</v>
      </c>
      <c r="B5959" t="s">
        <v>58</v>
      </c>
      <c r="C5959" t="s">
        <v>10</v>
      </c>
      <c r="D5959">
        <v>2014</v>
      </c>
      <c r="E5959">
        <v>5</v>
      </c>
      <c r="F5959">
        <v>941.76390000000004</v>
      </c>
      <c r="G5959">
        <v>941.76390000000004</v>
      </c>
      <c r="H5959">
        <v>42.685000000000002</v>
      </c>
      <c r="I5959">
        <v>61.064190000000004</v>
      </c>
      <c r="J5959">
        <v>-78.256900000000002</v>
      </c>
      <c r="K5959">
        <v>-32.022089999999999</v>
      </c>
      <c r="L5959">
        <v>0</v>
      </c>
      <c r="M5959">
        <v>32.022089999999999</v>
      </c>
      <c r="N5959">
        <v>78.256900000000002</v>
      </c>
      <c r="O5959">
        <v>538</v>
      </c>
      <c r="P5959">
        <v>134.84853000000001</v>
      </c>
      <c r="Q5959">
        <v>1</v>
      </c>
      <c r="R5959" s="75">
        <v>39470</v>
      </c>
      <c r="T5959" t="s">
        <v>112</v>
      </c>
      <c r="U5959">
        <v>7.5810299999999997E-2</v>
      </c>
      <c r="X5959" t="s">
        <v>113</v>
      </c>
      <c r="Z5959" s="97">
        <v>1080000000</v>
      </c>
    </row>
    <row r="5960" spans="1:26">
      <c r="A5960" t="s">
        <v>70</v>
      </c>
      <c r="B5960" t="s">
        <v>58</v>
      </c>
      <c r="C5960" t="s">
        <v>10</v>
      </c>
      <c r="D5960">
        <v>2014</v>
      </c>
      <c r="E5960">
        <v>6</v>
      </c>
      <c r="F5960">
        <v>995.50250000000005</v>
      </c>
      <c r="G5960">
        <v>995.50250000000005</v>
      </c>
      <c r="H5960">
        <v>42.212310000000002</v>
      </c>
      <c r="I5960">
        <v>61.289729999999999</v>
      </c>
      <c r="J5960">
        <v>-78.545940000000002</v>
      </c>
      <c r="K5960">
        <v>-32.140369999999997</v>
      </c>
      <c r="L5960">
        <v>0</v>
      </c>
      <c r="M5960">
        <v>32.140369999999997</v>
      </c>
      <c r="N5960">
        <v>78.545940000000002</v>
      </c>
      <c r="O5960">
        <v>538</v>
      </c>
      <c r="P5960">
        <v>134.84853000000001</v>
      </c>
      <c r="Q5960">
        <v>1</v>
      </c>
      <c r="R5960" s="75">
        <v>39470</v>
      </c>
      <c r="T5960" t="s">
        <v>112</v>
      </c>
      <c r="U5960">
        <v>7.5810299999999997E-2</v>
      </c>
      <c r="X5960" t="s">
        <v>113</v>
      </c>
      <c r="Z5960" s="97">
        <v>1090000000</v>
      </c>
    </row>
    <row r="5961" spans="1:26">
      <c r="A5961" t="s">
        <v>70</v>
      </c>
      <c r="B5961" t="s">
        <v>58</v>
      </c>
      <c r="C5961" t="s">
        <v>10</v>
      </c>
      <c r="D5961">
        <v>2014</v>
      </c>
      <c r="E5961">
        <v>7</v>
      </c>
      <c r="F5961">
        <v>1019.845</v>
      </c>
      <c r="G5961">
        <v>1019.845</v>
      </c>
      <c r="H5961">
        <v>42.025860000000002</v>
      </c>
      <c r="I5961">
        <v>60.970619999999997</v>
      </c>
      <c r="J5961">
        <v>-78.137</v>
      </c>
      <c r="K5961">
        <v>-31.973030000000001</v>
      </c>
      <c r="L5961">
        <v>0</v>
      </c>
      <c r="M5961">
        <v>31.973030000000001</v>
      </c>
      <c r="N5961">
        <v>78.137</v>
      </c>
      <c r="O5961">
        <v>538</v>
      </c>
      <c r="P5961">
        <v>134.84853000000001</v>
      </c>
      <c r="Q5961">
        <v>1</v>
      </c>
      <c r="R5961" s="75">
        <v>39470</v>
      </c>
      <c r="T5961" t="s">
        <v>112</v>
      </c>
      <c r="U5961">
        <v>7.5810299999999997E-2</v>
      </c>
      <c r="X5961" t="s">
        <v>113</v>
      </c>
      <c r="Z5961" s="97">
        <v>1080000000</v>
      </c>
    </row>
    <row r="5962" spans="1:26">
      <c r="A5962" t="s">
        <v>70</v>
      </c>
      <c r="B5962" t="s">
        <v>58</v>
      </c>
      <c r="C5962" t="s">
        <v>10</v>
      </c>
      <c r="D5962">
        <v>2014</v>
      </c>
      <c r="E5962">
        <v>8</v>
      </c>
      <c r="F5962">
        <v>1051.3399999999999</v>
      </c>
      <c r="G5962">
        <v>1051.3399999999999</v>
      </c>
      <c r="H5962">
        <v>42.136690000000002</v>
      </c>
      <c r="I5962">
        <v>60.922490000000003</v>
      </c>
      <c r="J5962">
        <v>-78.075320000000005</v>
      </c>
      <c r="K5962">
        <v>-31.947790000000001</v>
      </c>
      <c r="L5962">
        <v>0</v>
      </c>
      <c r="M5962">
        <v>31.947790000000001</v>
      </c>
      <c r="N5962">
        <v>78.075320000000005</v>
      </c>
      <c r="O5962">
        <v>538</v>
      </c>
      <c r="P5962">
        <v>134.84853000000001</v>
      </c>
      <c r="Q5962">
        <v>1</v>
      </c>
      <c r="R5962" s="75">
        <v>39470</v>
      </c>
      <c r="T5962" t="s">
        <v>112</v>
      </c>
      <c r="U5962">
        <v>7.5810299999999997E-2</v>
      </c>
      <c r="X5962" t="s">
        <v>113</v>
      </c>
      <c r="Z5962" s="97">
        <v>1070000000</v>
      </c>
    </row>
    <row r="5963" spans="1:26">
      <c r="A5963" t="s">
        <v>70</v>
      </c>
      <c r="B5963" t="s">
        <v>58</v>
      </c>
      <c r="C5963" t="s">
        <v>10</v>
      </c>
      <c r="D5963">
        <v>2014</v>
      </c>
      <c r="E5963">
        <v>9</v>
      </c>
      <c r="F5963">
        <v>1065.3889999999999</v>
      </c>
      <c r="G5963">
        <v>1065.3889999999999</v>
      </c>
      <c r="H5963">
        <v>43.074640000000002</v>
      </c>
      <c r="I5963">
        <v>60.866289999999999</v>
      </c>
      <c r="J5963">
        <v>-78.003290000000007</v>
      </c>
      <c r="K5963">
        <v>-31.918310000000002</v>
      </c>
      <c r="L5963">
        <v>0</v>
      </c>
      <c r="M5963">
        <v>31.918310000000002</v>
      </c>
      <c r="N5963">
        <v>78.003290000000007</v>
      </c>
      <c r="O5963">
        <v>538</v>
      </c>
      <c r="P5963">
        <v>134.84853000000001</v>
      </c>
      <c r="Q5963">
        <v>1</v>
      </c>
      <c r="R5963" s="75">
        <v>39470</v>
      </c>
      <c r="T5963" t="s">
        <v>112</v>
      </c>
      <c r="U5963">
        <v>7.5810299999999997E-2</v>
      </c>
      <c r="X5963" t="s">
        <v>113</v>
      </c>
      <c r="Z5963" s="97">
        <v>1070000000</v>
      </c>
    </row>
    <row r="5964" spans="1:26">
      <c r="A5964" t="s">
        <v>70</v>
      </c>
      <c r="B5964" t="s">
        <v>58</v>
      </c>
      <c r="C5964" t="s">
        <v>10</v>
      </c>
      <c r="D5964">
        <v>2014</v>
      </c>
      <c r="E5964">
        <v>10</v>
      </c>
      <c r="F5964">
        <v>1071.8989999999999</v>
      </c>
      <c r="G5964">
        <v>1071.8989999999999</v>
      </c>
      <c r="H5964">
        <v>47.118690000000001</v>
      </c>
      <c r="I5964">
        <v>61.047260000000001</v>
      </c>
      <c r="J5964">
        <v>-78.235209999999995</v>
      </c>
      <c r="K5964">
        <v>-32.013219999999997</v>
      </c>
      <c r="L5964">
        <v>0</v>
      </c>
      <c r="M5964">
        <v>32.013219999999997</v>
      </c>
      <c r="N5964">
        <v>78.235209999999995</v>
      </c>
      <c r="O5964">
        <v>538</v>
      </c>
      <c r="P5964">
        <v>134.84853000000001</v>
      </c>
      <c r="Q5964">
        <v>1</v>
      </c>
      <c r="R5964" s="75">
        <v>39470</v>
      </c>
      <c r="T5964" t="s">
        <v>112</v>
      </c>
      <c r="U5964">
        <v>7.5810299999999997E-2</v>
      </c>
      <c r="X5964" t="s">
        <v>113</v>
      </c>
      <c r="Z5964" s="97">
        <v>1080000000</v>
      </c>
    </row>
    <row r="5965" spans="1:26">
      <c r="A5965" t="s">
        <v>70</v>
      </c>
      <c r="B5965" t="s">
        <v>58</v>
      </c>
      <c r="C5965" t="s">
        <v>10</v>
      </c>
      <c r="D5965">
        <v>2014</v>
      </c>
      <c r="E5965">
        <v>11</v>
      </c>
      <c r="F5965">
        <v>1075.7529999999999</v>
      </c>
      <c r="G5965">
        <v>1075.7529999999999</v>
      </c>
      <c r="H5965">
        <v>51.026400000000002</v>
      </c>
      <c r="I5965">
        <v>61.146970000000003</v>
      </c>
      <c r="J5965">
        <v>-78.363</v>
      </c>
      <c r="K5965">
        <v>-32.0655</v>
      </c>
      <c r="L5965">
        <v>0</v>
      </c>
      <c r="M5965">
        <v>32.0655</v>
      </c>
      <c r="N5965">
        <v>78.363</v>
      </c>
      <c r="O5965">
        <v>538</v>
      </c>
      <c r="P5965">
        <v>134.84853000000001</v>
      </c>
      <c r="Q5965">
        <v>1</v>
      </c>
      <c r="R5965" s="75">
        <v>39470</v>
      </c>
      <c r="T5965" t="s">
        <v>112</v>
      </c>
      <c r="U5965">
        <v>7.5810299999999997E-2</v>
      </c>
      <c r="X5965" t="s">
        <v>113</v>
      </c>
      <c r="Z5965" s="97">
        <v>1080000000</v>
      </c>
    </row>
    <row r="5966" spans="1:26">
      <c r="A5966" t="s">
        <v>70</v>
      </c>
      <c r="B5966" t="s">
        <v>58</v>
      </c>
      <c r="C5966" t="s">
        <v>10</v>
      </c>
      <c r="D5966">
        <v>2014</v>
      </c>
      <c r="E5966">
        <v>12</v>
      </c>
      <c r="F5966">
        <v>1070.4760000000001</v>
      </c>
      <c r="G5966">
        <v>1070.4760000000001</v>
      </c>
      <c r="H5966">
        <v>53.755380000000002</v>
      </c>
      <c r="I5966">
        <v>61.320740000000001</v>
      </c>
      <c r="J5966">
        <v>-78.58569</v>
      </c>
      <c r="K5966">
        <v>-32.15663</v>
      </c>
      <c r="L5966">
        <v>0</v>
      </c>
      <c r="M5966">
        <v>32.15663</v>
      </c>
      <c r="N5966">
        <v>78.58569</v>
      </c>
      <c r="O5966">
        <v>538</v>
      </c>
      <c r="P5966">
        <v>134.84853000000001</v>
      </c>
      <c r="Q5966">
        <v>1</v>
      </c>
      <c r="R5966" s="75">
        <v>39470</v>
      </c>
      <c r="T5966" t="s">
        <v>112</v>
      </c>
      <c r="U5966">
        <v>7.5810299999999997E-2</v>
      </c>
      <c r="X5966" t="s">
        <v>113</v>
      </c>
      <c r="Z5966" s="97">
        <v>1090000000</v>
      </c>
    </row>
    <row r="5967" spans="1:26">
      <c r="A5967" t="s">
        <v>70</v>
      </c>
      <c r="B5967" t="s">
        <v>58</v>
      </c>
      <c r="C5967" t="s">
        <v>10</v>
      </c>
      <c r="D5967">
        <v>2014</v>
      </c>
      <c r="E5967">
        <v>13</v>
      </c>
      <c r="F5967">
        <v>1051.1389999999999</v>
      </c>
      <c r="G5967">
        <v>1051.1389999999999</v>
      </c>
      <c r="H5967">
        <v>55.821089999999998</v>
      </c>
      <c r="I5967">
        <v>61.317480000000003</v>
      </c>
      <c r="J5967">
        <v>-78.581509999999994</v>
      </c>
      <c r="K5967">
        <v>-32.154919999999997</v>
      </c>
      <c r="L5967">
        <v>0</v>
      </c>
      <c r="M5967">
        <v>32.154919999999997</v>
      </c>
      <c r="N5967">
        <v>78.581509999999994</v>
      </c>
      <c r="O5967">
        <v>538</v>
      </c>
      <c r="P5967">
        <v>134.84853000000001</v>
      </c>
      <c r="Q5967">
        <v>1</v>
      </c>
      <c r="R5967" s="75">
        <v>39470</v>
      </c>
      <c r="T5967" t="s">
        <v>112</v>
      </c>
      <c r="U5967">
        <v>7.5810299999999997E-2</v>
      </c>
      <c r="X5967" t="s">
        <v>113</v>
      </c>
      <c r="Z5967" s="97">
        <v>1090000000</v>
      </c>
    </row>
    <row r="5968" spans="1:26">
      <c r="A5968" t="s">
        <v>70</v>
      </c>
      <c r="B5968" t="s">
        <v>58</v>
      </c>
      <c r="C5968" t="s">
        <v>10</v>
      </c>
      <c r="D5968">
        <v>2014</v>
      </c>
      <c r="E5968">
        <v>14</v>
      </c>
      <c r="F5968">
        <v>1032.4949999999999</v>
      </c>
      <c r="G5968">
        <v>1033.105</v>
      </c>
      <c r="H5968">
        <v>56.192439999999998</v>
      </c>
      <c r="I5968">
        <v>61.31635</v>
      </c>
      <c r="J5968">
        <v>-79.19041</v>
      </c>
      <c r="K5968">
        <v>-32.764679999999998</v>
      </c>
      <c r="L5968">
        <v>-0.61035159999999999</v>
      </c>
      <c r="M5968">
        <v>31.543970000000002</v>
      </c>
      <c r="N5968">
        <v>77.969700000000003</v>
      </c>
      <c r="O5968">
        <v>538</v>
      </c>
      <c r="P5968">
        <v>134.84853000000001</v>
      </c>
      <c r="Q5968">
        <v>1</v>
      </c>
      <c r="R5968" s="75">
        <v>39470</v>
      </c>
      <c r="T5968" t="s">
        <v>112</v>
      </c>
      <c r="U5968">
        <v>7.5810299999999997E-2</v>
      </c>
      <c r="X5968" t="s">
        <v>113</v>
      </c>
      <c r="Z5968" s="97">
        <v>1090000000</v>
      </c>
    </row>
    <row r="5969" spans="1:26">
      <c r="A5969" t="s">
        <v>70</v>
      </c>
      <c r="B5969" t="s">
        <v>58</v>
      </c>
      <c r="C5969" t="s">
        <v>10</v>
      </c>
      <c r="D5969">
        <v>2014</v>
      </c>
      <c r="E5969">
        <v>15</v>
      </c>
      <c r="F5969">
        <v>1009.769</v>
      </c>
      <c r="G5969">
        <v>1027.5129999999999</v>
      </c>
      <c r="H5969">
        <v>55.996429999999997</v>
      </c>
      <c r="I5969">
        <v>61.366529999999997</v>
      </c>
      <c r="J5969">
        <v>-96.387900000000002</v>
      </c>
      <c r="K5969">
        <v>-49.924169999999997</v>
      </c>
      <c r="L5969">
        <v>-17.74353</v>
      </c>
      <c r="M5969">
        <v>14.437110000000001</v>
      </c>
      <c r="N5969">
        <v>60.900840000000002</v>
      </c>
      <c r="O5969">
        <v>538</v>
      </c>
      <c r="P5969">
        <v>134.84853000000001</v>
      </c>
      <c r="Q5969">
        <v>1</v>
      </c>
      <c r="R5969" s="75">
        <v>39470</v>
      </c>
      <c r="T5969" t="s">
        <v>112</v>
      </c>
      <c r="U5969">
        <v>7.5810299999999997E-2</v>
      </c>
      <c r="X5969" t="s">
        <v>113</v>
      </c>
      <c r="Z5969" s="97">
        <v>1090000000</v>
      </c>
    </row>
    <row r="5970" spans="1:26">
      <c r="A5970" t="s">
        <v>70</v>
      </c>
      <c r="B5970" t="s">
        <v>58</v>
      </c>
      <c r="C5970" t="s">
        <v>10</v>
      </c>
      <c r="D5970">
        <v>2014</v>
      </c>
      <c r="E5970">
        <v>16</v>
      </c>
      <c r="F5970">
        <v>993.52449999999999</v>
      </c>
      <c r="G5970">
        <v>627.54269999999997</v>
      </c>
      <c r="H5970">
        <v>55.496169999999999</v>
      </c>
      <c r="I5970">
        <v>61.196710000000003</v>
      </c>
      <c r="J5970">
        <v>287.55509999999998</v>
      </c>
      <c r="K5970">
        <v>333.89019999999999</v>
      </c>
      <c r="L5970">
        <v>365.98180000000002</v>
      </c>
      <c r="M5970">
        <v>398.07339999999999</v>
      </c>
      <c r="N5970">
        <v>444.40859999999998</v>
      </c>
      <c r="O5970">
        <v>538</v>
      </c>
      <c r="P5970">
        <v>134.84853000000001</v>
      </c>
      <c r="Q5970">
        <v>1</v>
      </c>
      <c r="R5970" s="75">
        <v>39470</v>
      </c>
      <c r="T5970" t="s">
        <v>112</v>
      </c>
      <c r="U5970">
        <v>7.5810299999999997E-2</v>
      </c>
      <c r="X5970" t="s">
        <v>113</v>
      </c>
      <c r="Z5970" s="97">
        <v>1080000000</v>
      </c>
    </row>
    <row r="5971" spans="1:26">
      <c r="A5971" t="s">
        <v>70</v>
      </c>
      <c r="B5971" t="s">
        <v>58</v>
      </c>
      <c r="C5971" t="s">
        <v>10</v>
      </c>
      <c r="D5971">
        <v>2014</v>
      </c>
      <c r="E5971">
        <v>17</v>
      </c>
      <c r="F5971">
        <v>957.88189999999997</v>
      </c>
      <c r="G5971">
        <v>189.24260000000001</v>
      </c>
      <c r="H5971">
        <v>52.653619999999997</v>
      </c>
      <c r="I5971">
        <v>61.242040000000003</v>
      </c>
      <c r="J5971">
        <v>690.15449999999998</v>
      </c>
      <c r="K5971">
        <v>736.524</v>
      </c>
      <c r="L5971">
        <v>768.63930000000005</v>
      </c>
      <c r="M5971">
        <v>800.75469999999996</v>
      </c>
      <c r="N5971">
        <v>847.1241</v>
      </c>
      <c r="O5971">
        <v>538</v>
      </c>
      <c r="P5971">
        <v>134.84853000000001</v>
      </c>
      <c r="Q5971">
        <v>1</v>
      </c>
      <c r="R5971" s="75">
        <v>39470</v>
      </c>
      <c r="T5971" t="s">
        <v>112</v>
      </c>
      <c r="U5971">
        <v>7.5810299999999997E-2</v>
      </c>
      <c r="X5971" t="s">
        <v>113</v>
      </c>
      <c r="Z5971" s="97">
        <v>1090000000</v>
      </c>
    </row>
    <row r="5972" spans="1:26">
      <c r="A5972" t="s">
        <v>70</v>
      </c>
      <c r="B5972" t="s">
        <v>58</v>
      </c>
      <c r="C5972" t="s">
        <v>10</v>
      </c>
      <c r="D5972">
        <v>2014</v>
      </c>
      <c r="E5972">
        <v>18</v>
      </c>
      <c r="F5972">
        <v>946.04719999999998</v>
      </c>
      <c r="G5972">
        <v>184.7139</v>
      </c>
      <c r="H5972">
        <v>49.649560000000001</v>
      </c>
      <c r="I5972">
        <v>61.523699999999998</v>
      </c>
      <c r="J5972">
        <v>682.48749999999995</v>
      </c>
      <c r="K5972">
        <v>729.0702</v>
      </c>
      <c r="L5972">
        <v>761.33330000000001</v>
      </c>
      <c r="M5972">
        <v>793.59630000000004</v>
      </c>
      <c r="N5972">
        <v>840.17909999999995</v>
      </c>
      <c r="O5972">
        <v>538</v>
      </c>
      <c r="P5972">
        <v>134.84853000000001</v>
      </c>
      <c r="Q5972">
        <v>1</v>
      </c>
      <c r="R5972" s="75">
        <v>39470</v>
      </c>
      <c r="T5972" t="s">
        <v>112</v>
      </c>
      <c r="U5972">
        <v>7.5810299999999997E-2</v>
      </c>
      <c r="X5972" t="s">
        <v>113</v>
      </c>
      <c r="Z5972" s="97">
        <v>1100000000</v>
      </c>
    </row>
    <row r="5973" spans="1:26">
      <c r="A5973" t="s">
        <v>70</v>
      </c>
      <c r="B5973" t="s">
        <v>58</v>
      </c>
      <c r="C5973" t="s">
        <v>10</v>
      </c>
      <c r="D5973">
        <v>2014</v>
      </c>
      <c r="E5973">
        <v>19</v>
      </c>
      <c r="F5973">
        <v>940.36429999999996</v>
      </c>
      <c r="G5973">
        <v>183.1885</v>
      </c>
      <c r="H5973">
        <v>47.293460000000003</v>
      </c>
      <c r="I5973">
        <v>61.375540000000001</v>
      </c>
      <c r="J5973">
        <v>678.51990000000001</v>
      </c>
      <c r="K5973">
        <v>724.99040000000002</v>
      </c>
      <c r="L5973">
        <v>757.17579999999998</v>
      </c>
      <c r="M5973">
        <v>789.36109999999996</v>
      </c>
      <c r="N5973">
        <v>835.83169999999996</v>
      </c>
      <c r="O5973">
        <v>538</v>
      </c>
      <c r="P5973">
        <v>134.84853000000001</v>
      </c>
      <c r="Q5973">
        <v>1</v>
      </c>
      <c r="R5973" s="75">
        <v>39470</v>
      </c>
      <c r="T5973" t="s">
        <v>112</v>
      </c>
      <c r="U5973">
        <v>7.5810299999999997E-2</v>
      </c>
      <c r="X5973" t="s">
        <v>113</v>
      </c>
      <c r="Z5973" s="97">
        <v>1090000000</v>
      </c>
    </row>
    <row r="5974" spans="1:26">
      <c r="A5974" t="s">
        <v>70</v>
      </c>
      <c r="B5974" t="s">
        <v>58</v>
      </c>
      <c r="C5974" t="s">
        <v>10</v>
      </c>
      <c r="D5974">
        <v>2014</v>
      </c>
      <c r="E5974">
        <v>20</v>
      </c>
      <c r="F5974">
        <v>940.05370000000005</v>
      </c>
      <c r="G5974">
        <v>182.0797</v>
      </c>
      <c r="H5974">
        <v>45.013779999999997</v>
      </c>
      <c r="I5974">
        <v>61.102440000000001</v>
      </c>
      <c r="J5974">
        <v>679.66809999999998</v>
      </c>
      <c r="K5974">
        <v>725.93190000000004</v>
      </c>
      <c r="L5974">
        <v>757.97400000000005</v>
      </c>
      <c r="M5974">
        <v>790.01620000000003</v>
      </c>
      <c r="N5974">
        <v>836.28</v>
      </c>
      <c r="O5974">
        <v>538</v>
      </c>
      <c r="P5974">
        <v>134.84853000000001</v>
      </c>
      <c r="Q5974">
        <v>1</v>
      </c>
      <c r="R5974" s="75">
        <v>39470</v>
      </c>
      <c r="T5974" t="s">
        <v>112</v>
      </c>
      <c r="U5974">
        <v>7.5810299999999997E-2</v>
      </c>
      <c r="X5974" t="s">
        <v>113</v>
      </c>
      <c r="Z5974" s="97">
        <v>1080000000</v>
      </c>
    </row>
    <row r="5975" spans="1:26">
      <c r="A5975" t="s">
        <v>70</v>
      </c>
      <c r="B5975" t="s">
        <v>58</v>
      </c>
      <c r="C5975" t="s">
        <v>10</v>
      </c>
      <c r="D5975">
        <v>2014</v>
      </c>
      <c r="E5975">
        <v>21</v>
      </c>
      <c r="F5975">
        <v>963.10090000000002</v>
      </c>
      <c r="G5975">
        <v>185.84610000000001</v>
      </c>
      <c r="H5975">
        <v>44.33963</v>
      </c>
      <c r="I5975">
        <v>62.10604</v>
      </c>
      <c r="J5975">
        <v>697.66269999999997</v>
      </c>
      <c r="K5975">
        <v>744.68640000000005</v>
      </c>
      <c r="L5975">
        <v>777.25480000000005</v>
      </c>
      <c r="M5975">
        <v>809.82320000000004</v>
      </c>
      <c r="N5975">
        <v>856.84690000000001</v>
      </c>
      <c r="O5975">
        <v>538</v>
      </c>
      <c r="P5975">
        <v>134.84853000000001</v>
      </c>
      <c r="Q5975">
        <v>1</v>
      </c>
      <c r="R5975" s="75">
        <v>39470</v>
      </c>
      <c r="T5975" t="s">
        <v>112</v>
      </c>
      <c r="U5975">
        <v>7.5810299999999997E-2</v>
      </c>
      <c r="X5975" t="s">
        <v>113</v>
      </c>
      <c r="Z5975" s="97">
        <v>1120000000</v>
      </c>
    </row>
    <row r="5976" spans="1:26">
      <c r="A5976" t="s">
        <v>70</v>
      </c>
      <c r="B5976" t="s">
        <v>58</v>
      </c>
      <c r="C5976" t="s">
        <v>10</v>
      </c>
      <c r="D5976">
        <v>2014</v>
      </c>
      <c r="E5976">
        <v>22</v>
      </c>
      <c r="F5976">
        <v>963.14919999999995</v>
      </c>
      <c r="G5976">
        <v>471.62400000000002</v>
      </c>
      <c r="H5976">
        <v>44.172220000000003</v>
      </c>
      <c r="I5976">
        <v>62.607900000000001</v>
      </c>
      <c r="J5976">
        <v>411.28989999999999</v>
      </c>
      <c r="K5976">
        <v>458.6936</v>
      </c>
      <c r="L5976">
        <v>491.52519999999998</v>
      </c>
      <c r="M5976">
        <v>524.35680000000002</v>
      </c>
      <c r="N5976">
        <v>571.7604</v>
      </c>
      <c r="O5976">
        <v>538</v>
      </c>
      <c r="P5976">
        <v>134.84853000000001</v>
      </c>
      <c r="Q5976">
        <v>1</v>
      </c>
      <c r="R5976" s="75">
        <v>39470</v>
      </c>
      <c r="T5976" t="s">
        <v>112</v>
      </c>
      <c r="U5976">
        <v>7.5810299999999997E-2</v>
      </c>
      <c r="X5976" t="s">
        <v>113</v>
      </c>
      <c r="Z5976" s="97">
        <v>1130000000</v>
      </c>
    </row>
    <row r="5977" spans="1:26">
      <c r="A5977" t="s">
        <v>70</v>
      </c>
      <c r="B5977" t="s">
        <v>58</v>
      </c>
      <c r="C5977" t="s">
        <v>10</v>
      </c>
      <c r="D5977">
        <v>2014</v>
      </c>
      <c r="E5977">
        <v>23</v>
      </c>
      <c r="F5977">
        <v>949.49490000000003</v>
      </c>
      <c r="G5977">
        <v>750.50099999999998</v>
      </c>
      <c r="H5977">
        <v>44.788670000000003</v>
      </c>
      <c r="I5977">
        <v>61.976950000000002</v>
      </c>
      <c r="J5977">
        <v>119.5672</v>
      </c>
      <c r="K5977">
        <v>166.4931</v>
      </c>
      <c r="L5977">
        <v>198.99379999999999</v>
      </c>
      <c r="M5977">
        <v>231.49459999999999</v>
      </c>
      <c r="N5977">
        <v>278.4205</v>
      </c>
      <c r="O5977">
        <v>538</v>
      </c>
      <c r="P5977">
        <v>134.84853000000001</v>
      </c>
      <c r="Q5977">
        <v>1</v>
      </c>
      <c r="R5977" s="75">
        <v>39470</v>
      </c>
      <c r="T5977" t="s">
        <v>112</v>
      </c>
      <c r="U5977">
        <v>7.5810299999999997E-2</v>
      </c>
      <c r="X5977" t="s">
        <v>113</v>
      </c>
      <c r="Z5977" s="97">
        <v>1110000000</v>
      </c>
    </row>
    <row r="5978" spans="1:26">
      <c r="A5978" t="s">
        <v>70</v>
      </c>
      <c r="B5978" t="s">
        <v>58</v>
      </c>
      <c r="C5978" t="s">
        <v>10</v>
      </c>
      <c r="D5978">
        <v>2014</v>
      </c>
      <c r="E5978">
        <v>24</v>
      </c>
      <c r="F5978">
        <v>912.52250000000004</v>
      </c>
      <c r="G5978">
        <v>802.02139999999997</v>
      </c>
      <c r="H5978">
        <v>44.815440000000002</v>
      </c>
      <c r="I5978">
        <v>60.791879999999999</v>
      </c>
      <c r="J5978">
        <v>32.593170000000001</v>
      </c>
      <c r="K5978">
        <v>78.621799999999993</v>
      </c>
      <c r="L5978">
        <v>110.50109999999999</v>
      </c>
      <c r="M5978">
        <v>142.38040000000001</v>
      </c>
      <c r="N5978">
        <v>188.40899999999999</v>
      </c>
      <c r="O5978">
        <v>538</v>
      </c>
      <c r="P5978">
        <v>134.84853000000001</v>
      </c>
      <c r="Q5978">
        <v>1</v>
      </c>
      <c r="R5978" s="75">
        <v>39470</v>
      </c>
      <c r="T5978" t="s">
        <v>112</v>
      </c>
      <c r="U5978">
        <v>7.5810299999999997E-2</v>
      </c>
      <c r="X5978" t="s">
        <v>113</v>
      </c>
      <c r="Z5978" s="97">
        <v>1070000000</v>
      </c>
    </row>
    <row r="5979" spans="1:26">
      <c r="A5979" t="s">
        <v>70</v>
      </c>
      <c r="B5979" t="s">
        <v>58</v>
      </c>
      <c r="C5979" t="s">
        <v>11</v>
      </c>
      <c r="D5979">
        <v>2014</v>
      </c>
      <c r="E5979">
        <v>1</v>
      </c>
      <c r="F5979">
        <v>941.12829999999997</v>
      </c>
      <c r="G5979">
        <v>941.12829999999997</v>
      </c>
      <c r="H5979">
        <v>53.953629999999997</v>
      </c>
      <c r="I5979">
        <v>60.693449999999999</v>
      </c>
      <c r="J5979">
        <v>-77.781779999999998</v>
      </c>
      <c r="K5979">
        <v>-31.827670000000001</v>
      </c>
      <c r="L5979">
        <v>0</v>
      </c>
      <c r="M5979">
        <v>31.827670000000001</v>
      </c>
      <c r="N5979">
        <v>77.781779999999998</v>
      </c>
      <c r="O5979">
        <v>536</v>
      </c>
      <c r="P5979">
        <v>134.82741999999999</v>
      </c>
      <c r="Q5979">
        <v>2</v>
      </c>
      <c r="R5979" s="75">
        <v>38035</v>
      </c>
      <c r="T5979" t="s">
        <v>112</v>
      </c>
      <c r="U5979">
        <v>7.2271699999999994E-2</v>
      </c>
      <c r="X5979" t="s">
        <v>113</v>
      </c>
      <c r="Z5979" s="97">
        <v>1060000000</v>
      </c>
    </row>
    <row r="5980" spans="1:26">
      <c r="A5980" t="s">
        <v>70</v>
      </c>
      <c r="B5980" t="s">
        <v>58</v>
      </c>
      <c r="C5980" t="s">
        <v>11</v>
      </c>
      <c r="D5980">
        <v>2014</v>
      </c>
      <c r="E5980">
        <v>2</v>
      </c>
      <c r="F5980">
        <v>926.62729999999999</v>
      </c>
      <c r="G5980">
        <v>926.62729999999999</v>
      </c>
      <c r="H5980">
        <v>52.865319999999997</v>
      </c>
      <c r="I5980">
        <v>60.640239999999999</v>
      </c>
      <c r="J5980">
        <v>-77.713589999999996</v>
      </c>
      <c r="K5980">
        <v>-31.799769999999999</v>
      </c>
      <c r="L5980">
        <v>0</v>
      </c>
      <c r="M5980">
        <v>31.799769999999999</v>
      </c>
      <c r="N5980">
        <v>77.713589999999996</v>
      </c>
      <c r="O5980">
        <v>536</v>
      </c>
      <c r="P5980">
        <v>134.82741999999999</v>
      </c>
      <c r="Q5980">
        <v>2</v>
      </c>
      <c r="R5980" s="75">
        <v>38035</v>
      </c>
      <c r="T5980" t="s">
        <v>112</v>
      </c>
      <c r="U5980">
        <v>7.2271699999999994E-2</v>
      </c>
      <c r="X5980" t="s">
        <v>113</v>
      </c>
      <c r="Z5980" s="97">
        <v>1060000000</v>
      </c>
    </row>
    <row r="5981" spans="1:26">
      <c r="A5981" t="s">
        <v>70</v>
      </c>
      <c r="B5981" t="s">
        <v>58</v>
      </c>
      <c r="C5981" t="s">
        <v>11</v>
      </c>
      <c r="D5981">
        <v>2014</v>
      </c>
      <c r="E5981">
        <v>3</v>
      </c>
      <c r="F5981">
        <v>929.2405</v>
      </c>
      <c r="G5981">
        <v>929.2405</v>
      </c>
      <c r="H5981">
        <v>51.158880000000003</v>
      </c>
      <c r="I5981">
        <v>60.748579999999997</v>
      </c>
      <c r="J5981">
        <v>-77.852440000000001</v>
      </c>
      <c r="K5981">
        <v>-31.856590000000001</v>
      </c>
      <c r="L5981">
        <v>0</v>
      </c>
      <c r="M5981">
        <v>31.856590000000001</v>
      </c>
      <c r="N5981">
        <v>77.852440000000001</v>
      </c>
      <c r="O5981">
        <v>536</v>
      </c>
      <c r="P5981">
        <v>134.82741999999999</v>
      </c>
      <c r="Q5981">
        <v>2</v>
      </c>
      <c r="R5981" s="75">
        <v>38035</v>
      </c>
      <c r="T5981" t="s">
        <v>112</v>
      </c>
      <c r="U5981">
        <v>7.2271699999999994E-2</v>
      </c>
      <c r="X5981" t="s">
        <v>113</v>
      </c>
      <c r="Z5981" s="97">
        <v>1060000000</v>
      </c>
    </row>
    <row r="5982" spans="1:26">
      <c r="A5982" t="s">
        <v>70</v>
      </c>
      <c r="B5982" t="s">
        <v>58</v>
      </c>
      <c r="C5982" t="s">
        <v>11</v>
      </c>
      <c r="D5982">
        <v>2014</v>
      </c>
      <c r="E5982">
        <v>4</v>
      </c>
      <c r="F5982">
        <v>954.99440000000004</v>
      </c>
      <c r="G5982">
        <v>954.99440000000004</v>
      </c>
      <c r="H5982">
        <v>50.299579999999999</v>
      </c>
      <c r="I5982">
        <v>61.103589999999997</v>
      </c>
      <c r="J5982">
        <v>-78.307400000000001</v>
      </c>
      <c r="K5982">
        <v>-32.042749999999998</v>
      </c>
      <c r="L5982">
        <v>0</v>
      </c>
      <c r="M5982">
        <v>32.042749999999998</v>
      </c>
      <c r="N5982">
        <v>78.307400000000001</v>
      </c>
      <c r="O5982">
        <v>536</v>
      </c>
      <c r="P5982">
        <v>134.82741999999999</v>
      </c>
      <c r="Q5982">
        <v>2</v>
      </c>
      <c r="R5982" s="75">
        <v>38035</v>
      </c>
      <c r="T5982" t="s">
        <v>112</v>
      </c>
      <c r="U5982">
        <v>7.2271699999999994E-2</v>
      </c>
      <c r="X5982" t="s">
        <v>113</v>
      </c>
      <c r="Z5982" s="97">
        <v>1070000000</v>
      </c>
    </row>
    <row r="5983" spans="1:26">
      <c r="A5983" t="s">
        <v>70</v>
      </c>
      <c r="B5983" t="s">
        <v>58</v>
      </c>
      <c r="C5983" t="s">
        <v>11</v>
      </c>
      <c r="D5983">
        <v>2014</v>
      </c>
      <c r="E5983">
        <v>5</v>
      </c>
      <c r="F5983">
        <v>972.24659999999994</v>
      </c>
      <c r="G5983">
        <v>972.24659999999994</v>
      </c>
      <c r="H5983">
        <v>49.932409999999997</v>
      </c>
      <c r="I5983">
        <v>60.831150000000001</v>
      </c>
      <c r="J5983">
        <v>-77.958250000000007</v>
      </c>
      <c r="K5983">
        <v>-31.899889999999999</v>
      </c>
      <c r="L5983">
        <v>0</v>
      </c>
      <c r="M5983">
        <v>31.899889999999999</v>
      </c>
      <c r="N5983">
        <v>77.958250000000007</v>
      </c>
      <c r="O5983">
        <v>536</v>
      </c>
      <c r="P5983">
        <v>134.82741999999999</v>
      </c>
      <c r="Q5983">
        <v>2</v>
      </c>
      <c r="R5983" s="75">
        <v>38035</v>
      </c>
      <c r="T5983" t="s">
        <v>112</v>
      </c>
      <c r="U5983">
        <v>7.2271699999999994E-2</v>
      </c>
      <c r="X5983" t="s">
        <v>113</v>
      </c>
      <c r="Z5983" s="97">
        <v>1060000000</v>
      </c>
    </row>
    <row r="5984" spans="1:26">
      <c r="A5984" t="s">
        <v>70</v>
      </c>
      <c r="B5984" t="s">
        <v>58</v>
      </c>
      <c r="C5984" t="s">
        <v>11</v>
      </c>
      <c r="D5984">
        <v>2014</v>
      </c>
      <c r="E5984">
        <v>6</v>
      </c>
      <c r="F5984">
        <v>1034.769</v>
      </c>
      <c r="G5984">
        <v>1034.769</v>
      </c>
      <c r="H5984">
        <v>48.874470000000002</v>
      </c>
      <c r="I5984">
        <v>60.931260000000002</v>
      </c>
      <c r="J5984">
        <v>-78.086550000000003</v>
      </c>
      <c r="K5984">
        <v>-31.952380000000002</v>
      </c>
      <c r="L5984">
        <v>0</v>
      </c>
      <c r="M5984">
        <v>31.952380000000002</v>
      </c>
      <c r="N5984">
        <v>78.086550000000003</v>
      </c>
      <c r="O5984">
        <v>536</v>
      </c>
      <c r="P5984">
        <v>134.82741999999999</v>
      </c>
      <c r="Q5984">
        <v>2</v>
      </c>
      <c r="R5984" s="75">
        <v>38035</v>
      </c>
      <c r="T5984" t="s">
        <v>112</v>
      </c>
      <c r="U5984">
        <v>7.2271699999999994E-2</v>
      </c>
      <c r="X5984" t="s">
        <v>113</v>
      </c>
      <c r="Z5984" s="97">
        <v>1070000000</v>
      </c>
    </row>
    <row r="5985" spans="1:26">
      <c r="A5985" t="s">
        <v>70</v>
      </c>
      <c r="B5985" t="s">
        <v>58</v>
      </c>
      <c r="C5985" t="s">
        <v>11</v>
      </c>
      <c r="D5985">
        <v>2014</v>
      </c>
      <c r="E5985">
        <v>7</v>
      </c>
      <c r="F5985">
        <v>1068.9459999999999</v>
      </c>
      <c r="G5985">
        <v>1068.9459999999999</v>
      </c>
      <c r="H5985">
        <v>48.44744</v>
      </c>
      <c r="I5985">
        <v>60.793599999999998</v>
      </c>
      <c r="J5985">
        <v>-77.910129999999995</v>
      </c>
      <c r="K5985">
        <v>-31.880189999999999</v>
      </c>
      <c r="L5985">
        <v>0</v>
      </c>
      <c r="M5985">
        <v>31.880189999999999</v>
      </c>
      <c r="N5985">
        <v>77.910129999999995</v>
      </c>
      <c r="O5985">
        <v>536</v>
      </c>
      <c r="P5985">
        <v>134.82741999999999</v>
      </c>
      <c r="Q5985">
        <v>2</v>
      </c>
      <c r="R5985" s="75">
        <v>38035</v>
      </c>
      <c r="T5985" t="s">
        <v>112</v>
      </c>
      <c r="U5985">
        <v>7.2271699999999994E-2</v>
      </c>
      <c r="X5985" t="s">
        <v>113</v>
      </c>
      <c r="Z5985" s="97">
        <v>1060000000</v>
      </c>
    </row>
    <row r="5986" spans="1:26">
      <c r="A5986" t="s">
        <v>70</v>
      </c>
      <c r="B5986" t="s">
        <v>58</v>
      </c>
      <c r="C5986" t="s">
        <v>11</v>
      </c>
      <c r="D5986">
        <v>2014</v>
      </c>
      <c r="E5986">
        <v>8</v>
      </c>
      <c r="F5986">
        <v>1104.6949999999999</v>
      </c>
      <c r="G5986">
        <v>1104.6949999999999</v>
      </c>
      <c r="H5986">
        <v>48.581780000000002</v>
      </c>
      <c r="I5986">
        <v>60.642780000000002</v>
      </c>
      <c r="J5986">
        <v>-77.716840000000005</v>
      </c>
      <c r="K5986">
        <v>-31.801100000000002</v>
      </c>
      <c r="L5986">
        <v>0</v>
      </c>
      <c r="M5986">
        <v>31.801100000000002</v>
      </c>
      <c r="N5986">
        <v>77.716840000000005</v>
      </c>
      <c r="O5986">
        <v>536</v>
      </c>
      <c r="P5986">
        <v>134.82741999999999</v>
      </c>
      <c r="Q5986">
        <v>2</v>
      </c>
      <c r="R5986" s="75">
        <v>38035</v>
      </c>
      <c r="T5986" t="s">
        <v>112</v>
      </c>
      <c r="U5986">
        <v>7.2271699999999994E-2</v>
      </c>
      <c r="X5986" t="s">
        <v>113</v>
      </c>
      <c r="Z5986" s="97">
        <v>1060000000</v>
      </c>
    </row>
    <row r="5987" spans="1:26">
      <c r="A5987" t="s">
        <v>70</v>
      </c>
      <c r="B5987" t="s">
        <v>58</v>
      </c>
      <c r="C5987" t="s">
        <v>11</v>
      </c>
      <c r="D5987">
        <v>2014</v>
      </c>
      <c r="E5987">
        <v>9</v>
      </c>
      <c r="F5987">
        <v>1107.316</v>
      </c>
      <c r="G5987">
        <v>1107.316</v>
      </c>
      <c r="H5987">
        <v>49.731189999999998</v>
      </c>
      <c r="I5987">
        <v>60.519500000000001</v>
      </c>
      <c r="J5987">
        <v>-77.558859999999996</v>
      </c>
      <c r="K5987">
        <v>-31.736460000000001</v>
      </c>
      <c r="L5987">
        <v>0</v>
      </c>
      <c r="M5987">
        <v>31.736460000000001</v>
      </c>
      <c r="N5987">
        <v>77.558859999999996</v>
      </c>
      <c r="O5987">
        <v>536</v>
      </c>
      <c r="P5987">
        <v>134.82741999999999</v>
      </c>
      <c r="Q5987">
        <v>2</v>
      </c>
      <c r="R5987" s="75">
        <v>38035</v>
      </c>
      <c r="T5987" t="s">
        <v>112</v>
      </c>
      <c r="U5987">
        <v>7.2271699999999994E-2</v>
      </c>
      <c r="X5987" t="s">
        <v>113</v>
      </c>
      <c r="Z5987" s="97">
        <v>1050000000</v>
      </c>
    </row>
    <row r="5988" spans="1:26">
      <c r="A5988" t="s">
        <v>70</v>
      </c>
      <c r="B5988" t="s">
        <v>58</v>
      </c>
      <c r="C5988" t="s">
        <v>11</v>
      </c>
      <c r="D5988">
        <v>2014</v>
      </c>
      <c r="E5988">
        <v>10</v>
      </c>
      <c r="F5988">
        <v>1122.9549999999999</v>
      </c>
      <c r="G5988">
        <v>1122.9549999999999</v>
      </c>
      <c r="H5988">
        <v>51.699620000000003</v>
      </c>
      <c r="I5988">
        <v>60.655479999999997</v>
      </c>
      <c r="J5988">
        <v>-77.73312</v>
      </c>
      <c r="K5988">
        <v>-31.807759999999998</v>
      </c>
      <c r="L5988">
        <v>0</v>
      </c>
      <c r="M5988">
        <v>31.807759999999998</v>
      </c>
      <c r="N5988">
        <v>77.73312</v>
      </c>
      <c r="O5988">
        <v>536</v>
      </c>
      <c r="P5988">
        <v>134.82741999999999</v>
      </c>
      <c r="Q5988">
        <v>2</v>
      </c>
      <c r="R5988" s="75">
        <v>38035</v>
      </c>
      <c r="T5988" t="s">
        <v>112</v>
      </c>
      <c r="U5988">
        <v>7.2271699999999994E-2</v>
      </c>
      <c r="X5988" t="s">
        <v>113</v>
      </c>
      <c r="Z5988" s="97">
        <v>1060000000</v>
      </c>
    </row>
    <row r="5989" spans="1:26">
      <c r="A5989" t="s">
        <v>70</v>
      </c>
      <c r="B5989" t="s">
        <v>58</v>
      </c>
      <c r="C5989" t="s">
        <v>11</v>
      </c>
      <c r="D5989">
        <v>2014</v>
      </c>
      <c r="E5989">
        <v>11</v>
      </c>
      <c r="F5989">
        <v>1130.1949999999999</v>
      </c>
      <c r="G5989">
        <v>1130.1949999999999</v>
      </c>
      <c r="H5989">
        <v>54.590110000000003</v>
      </c>
      <c r="I5989">
        <v>60.708010000000002</v>
      </c>
      <c r="J5989">
        <v>-77.800449999999998</v>
      </c>
      <c r="K5989">
        <v>-31.83531</v>
      </c>
      <c r="L5989">
        <v>0</v>
      </c>
      <c r="M5989">
        <v>31.83531</v>
      </c>
      <c r="N5989">
        <v>77.800449999999998</v>
      </c>
      <c r="O5989">
        <v>536</v>
      </c>
      <c r="P5989">
        <v>134.82741999999999</v>
      </c>
      <c r="Q5989">
        <v>2</v>
      </c>
      <c r="R5989" s="75">
        <v>38035</v>
      </c>
      <c r="T5989" t="s">
        <v>112</v>
      </c>
      <c r="U5989">
        <v>7.2271699999999994E-2</v>
      </c>
      <c r="X5989" t="s">
        <v>113</v>
      </c>
      <c r="Z5989" s="97">
        <v>1060000000</v>
      </c>
    </row>
    <row r="5990" spans="1:26">
      <c r="A5990" t="s">
        <v>70</v>
      </c>
      <c r="B5990" t="s">
        <v>58</v>
      </c>
      <c r="C5990" t="s">
        <v>11</v>
      </c>
      <c r="D5990">
        <v>2014</v>
      </c>
      <c r="E5990">
        <v>12</v>
      </c>
      <c r="F5990">
        <v>1122.6949999999999</v>
      </c>
      <c r="G5990">
        <v>1122.6949999999999</v>
      </c>
      <c r="H5990">
        <v>56.740319999999997</v>
      </c>
      <c r="I5990">
        <v>60.812550000000002</v>
      </c>
      <c r="J5990">
        <v>-77.93441</v>
      </c>
      <c r="K5990">
        <v>-31.890129999999999</v>
      </c>
      <c r="L5990">
        <v>0</v>
      </c>
      <c r="M5990">
        <v>31.890129999999999</v>
      </c>
      <c r="N5990">
        <v>77.93441</v>
      </c>
      <c r="O5990">
        <v>536</v>
      </c>
      <c r="P5990">
        <v>134.82741999999999</v>
      </c>
      <c r="Q5990">
        <v>2</v>
      </c>
      <c r="R5990" s="75">
        <v>38035</v>
      </c>
      <c r="T5990" t="s">
        <v>112</v>
      </c>
      <c r="U5990">
        <v>7.2271699999999994E-2</v>
      </c>
      <c r="X5990" t="s">
        <v>113</v>
      </c>
      <c r="Z5990" s="97">
        <v>1060000000</v>
      </c>
    </row>
    <row r="5991" spans="1:26">
      <c r="A5991" t="s">
        <v>70</v>
      </c>
      <c r="B5991" t="s">
        <v>58</v>
      </c>
      <c r="C5991" t="s">
        <v>11</v>
      </c>
      <c r="D5991">
        <v>2014</v>
      </c>
      <c r="E5991">
        <v>13</v>
      </c>
      <c r="F5991">
        <v>1106.982</v>
      </c>
      <c r="G5991">
        <v>1106.982</v>
      </c>
      <c r="H5991">
        <v>58.087890000000002</v>
      </c>
      <c r="I5991">
        <v>60.65616</v>
      </c>
      <c r="J5991">
        <v>-77.733990000000006</v>
      </c>
      <c r="K5991">
        <v>-31.808119999999999</v>
      </c>
      <c r="L5991">
        <v>0</v>
      </c>
      <c r="M5991">
        <v>31.808119999999999</v>
      </c>
      <c r="N5991">
        <v>77.733990000000006</v>
      </c>
      <c r="O5991">
        <v>536</v>
      </c>
      <c r="P5991">
        <v>134.82741999999999</v>
      </c>
      <c r="Q5991">
        <v>2</v>
      </c>
      <c r="R5991" s="75">
        <v>38035</v>
      </c>
      <c r="T5991" t="s">
        <v>112</v>
      </c>
      <c r="U5991">
        <v>7.2271699999999994E-2</v>
      </c>
      <c r="X5991" t="s">
        <v>113</v>
      </c>
      <c r="Z5991" s="97">
        <v>1060000000</v>
      </c>
    </row>
    <row r="5992" spans="1:26">
      <c r="A5992" t="s">
        <v>70</v>
      </c>
      <c r="B5992" t="s">
        <v>58</v>
      </c>
      <c r="C5992" t="s">
        <v>11</v>
      </c>
      <c r="D5992">
        <v>2014</v>
      </c>
      <c r="E5992">
        <v>14</v>
      </c>
      <c r="F5992">
        <v>1087.0740000000001</v>
      </c>
      <c r="G5992">
        <v>1087.654</v>
      </c>
      <c r="H5992">
        <v>58.054729999999999</v>
      </c>
      <c r="I5992">
        <v>60.491860000000003</v>
      </c>
      <c r="J5992">
        <v>-78.102909999999994</v>
      </c>
      <c r="K5992">
        <v>-32.301430000000003</v>
      </c>
      <c r="L5992">
        <v>-0.57946779999999998</v>
      </c>
      <c r="M5992">
        <v>31.142499999999998</v>
      </c>
      <c r="N5992">
        <v>76.943979999999996</v>
      </c>
      <c r="O5992">
        <v>536</v>
      </c>
      <c r="P5992">
        <v>134.82741999999999</v>
      </c>
      <c r="Q5992">
        <v>2</v>
      </c>
      <c r="R5992" s="75">
        <v>38035</v>
      </c>
      <c r="T5992" t="s">
        <v>112</v>
      </c>
      <c r="U5992">
        <v>7.2271699999999994E-2</v>
      </c>
      <c r="X5992" t="s">
        <v>113</v>
      </c>
      <c r="Z5992" s="97">
        <v>1050000000</v>
      </c>
    </row>
    <row r="5993" spans="1:26">
      <c r="A5993" t="s">
        <v>70</v>
      </c>
      <c r="B5993" t="s">
        <v>58</v>
      </c>
      <c r="C5993" t="s">
        <v>11</v>
      </c>
      <c r="D5993">
        <v>2014</v>
      </c>
      <c r="E5993">
        <v>15</v>
      </c>
      <c r="F5993">
        <v>1045.4939999999999</v>
      </c>
      <c r="G5993">
        <v>1083.085</v>
      </c>
      <c r="H5993">
        <v>57.011060000000001</v>
      </c>
      <c r="I5993">
        <v>60.356909999999999</v>
      </c>
      <c r="J5993">
        <v>-114.94199999999999</v>
      </c>
      <c r="K5993">
        <v>-69.242739999999998</v>
      </c>
      <c r="L5993">
        <v>-37.591549999999998</v>
      </c>
      <c r="M5993">
        <v>-5.9403600000000001</v>
      </c>
      <c r="N5993">
        <v>39.758929999999999</v>
      </c>
      <c r="O5993">
        <v>536</v>
      </c>
      <c r="P5993">
        <v>134.82741999999999</v>
      </c>
      <c r="Q5993">
        <v>2</v>
      </c>
      <c r="R5993" s="75">
        <v>38035</v>
      </c>
      <c r="T5993" t="s">
        <v>112</v>
      </c>
      <c r="U5993">
        <v>7.2271699999999994E-2</v>
      </c>
      <c r="X5993" t="s">
        <v>113</v>
      </c>
      <c r="Z5993" s="97">
        <v>1050000000</v>
      </c>
    </row>
    <row r="5994" spans="1:26">
      <c r="A5994" t="s">
        <v>70</v>
      </c>
      <c r="B5994" t="s">
        <v>58</v>
      </c>
      <c r="C5994" t="s">
        <v>11</v>
      </c>
      <c r="D5994">
        <v>2014</v>
      </c>
      <c r="E5994">
        <v>16</v>
      </c>
      <c r="F5994">
        <v>1019.333</v>
      </c>
      <c r="G5994">
        <v>660.06020000000001</v>
      </c>
      <c r="H5994">
        <v>53.691470000000002</v>
      </c>
      <c r="I5994">
        <v>60.29457</v>
      </c>
      <c r="J5994">
        <v>282.00189999999998</v>
      </c>
      <c r="K5994">
        <v>327.654</v>
      </c>
      <c r="L5994">
        <v>359.27249999999998</v>
      </c>
      <c r="M5994">
        <v>390.89100000000002</v>
      </c>
      <c r="N5994">
        <v>436.54309999999998</v>
      </c>
      <c r="O5994">
        <v>536</v>
      </c>
      <c r="P5994">
        <v>134.82741999999999</v>
      </c>
      <c r="Q5994">
        <v>2</v>
      </c>
      <c r="R5994" s="75">
        <v>38035</v>
      </c>
      <c r="T5994" t="s">
        <v>112</v>
      </c>
      <c r="U5994">
        <v>7.2271699999999994E-2</v>
      </c>
      <c r="X5994" t="s">
        <v>113</v>
      </c>
      <c r="Z5994" s="97">
        <v>1040000000</v>
      </c>
    </row>
    <row r="5995" spans="1:26">
      <c r="A5995" t="s">
        <v>70</v>
      </c>
      <c r="B5995" t="s">
        <v>58</v>
      </c>
      <c r="C5995" t="s">
        <v>11</v>
      </c>
      <c r="D5995">
        <v>2014</v>
      </c>
      <c r="E5995">
        <v>17</v>
      </c>
      <c r="F5995">
        <v>995.25080000000003</v>
      </c>
      <c r="G5995">
        <v>194.96629999999999</v>
      </c>
      <c r="H5995">
        <v>50.793610000000001</v>
      </c>
      <c r="I5995">
        <v>60.409979999999997</v>
      </c>
      <c r="J5995">
        <v>722.86599999999999</v>
      </c>
      <c r="K5995">
        <v>768.60550000000001</v>
      </c>
      <c r="L5995">
        <v>800.28449999999998</v>
      </c>
      <c r="M5995">
        <v>831.96349999999995</v>
      </c>
      <c r="N5995">
        <v>877.70299999999997</v>
      </c>
      <c r="O5995">
        <v>536</v>
      </c>
      <c r="P5995">
        <v>134.82741999999999</v>
      </c>
      <c r="Q5995">
        <v>2</v>
      </c>
      <c r="R5995" s="75">
        <v>38035</v>
      </c>
      <c r="T5995" t="s">
        <v>112</v>
      </c>
      <c r="U5995">
        <v>7.2271699999999994E-2</v>
      </c>
      <c r="X5995" t="s">
        <v>113</v>
      </c>
      <c r="Z5995" s="97">
        <v>1050000000</v>
      </c>
    </row>
    <row r="5996" spans="1:26">
      <c r="A5996" t="s">
        <v>70</v>
      </c>
      <c r="B5996" t="s">
        <v>58</v>
      </c>
      <c r="C5996" t="s">
        <v>11</v>
      </c>
      <c r="D5996">
        <v>2014</v>
      </c>
      <c r="E5996">
        <v>18</v>
      </c>
      <c r="F5996">
        <v>981.5444</v>
      </c>
      <c r="G5996">
        <v>192.2148</v>
      </c>
      <c r="H5996">
        <v>50.60792</v>
      </c>
      <c r="I5996">
        <v>60.54853</v>
      </c>
      <c r="J5996">
        <v>711.73350000000005</v>
      </c>
      <c r="K5996">
        <v>757.5779</v>
      </c>
      <c r="L5996">
        <v>789.32960000000003</v>
      </c>
      <c r="M5996">
        <v>821.08130000000006</v>
      </c>
      <c r="N5996">
        <v>866.92570000000001</v>
      </c>
      <c r="O5996">
        <v>536</v>
      </c>
      <c r="P5996">
        <v>134.82741999999999</v>
      </c>
      <c r="Q5996">
        <v>2</v>
      </c>
      <c r="R5996" s="75">
        <v>38035</v>
      </c>
      <c r="T5996" t="s">
        <v>112</v>
      </c>
      <c r="U5996">
        <v>7.2271699999999994E-2</v>
      </c>
      <c r="X5996" t="s">
        <v>113</v>
      </c>
      <c r="Z5996" s="97">
        <v>1050000000</v>
      </c>
    </row>
    <row r="5997" spans="1:26">
      <c r="A5997" t="s">
        <v>70</v>
      </c>
      <c r="B5997" t="s">
        <v>58</v>
      </c>
      <c r="C5997" t="s">
        <v>11</v>
      </c>
      <c r="D5997">
        <v>2014</v>
      </c>
      <c r="E5997">
        <v>19</v>
      </c>
      <c r="F5997">
        <v>982.88329999999996</v>
      </c>
      <c r="G5997">
        <v>190.62039999999999</v>
      </c>
      <c r="H5997">
        <v>51.58849</v>
      </c>
      <c r="I5997">
        <v>60.48075</v>
      </c>
      <c r="J5997">
        <v>714.75369999999998</v>
      </c>
      <c r="K5997">
        <v>760.54679999999996</v>
      </c>
      <c r="L5997">
        <v>792.26289999999995</v>
      </c>
      <c r="M5997">
        <v>823.97910000000002</v>
      </c>
      <c r="N5997">
        <v>869.7722</v>
      </c>
      <c r="O5997">
        <v>536</v>
      </c>
      <c r="P5997">
        <v>134.82741999999999</v>
      </c>
      <c r="Q5997">
        <v>2</v>
      </c>
      <c r="R5997" s="75">
        <v>38035</v>
      </c>
      <c r="T5997" t="s">
        <v>112</v>
      </c>
      <c r="U5997">
        <v>7.2271699999999994E-2</v>
      </c>
      <c r="X5997" t="s">
        <v>113</v>
      </c>
      <c r="Z5997" s="97">
        <v>1050000000</v>
      </c>
    </row>
    <row r="5998" spans="1:26">
      <c r="A5998" t="s">
        <v>70</v>
      </c>
      <c r="B5998" t="s">
        <v>58</v>
      </c>
      <c r="C5998" t="s">
        <v>11</v>
      </c>
      <c r="D5998">
        <v>2014</v>
      </c>
      <c r="E5998">
        <v>20</v>
      </c>
      <c r="F5998">
        <v>972.17349999999999</v>
      </c>
      <c r="G5998">
        <v>189.66200000000001</v>
      </c>
      <c r="H5998">
        <v>51.78801</v>
      </c>
      <c r="I5998">
        <v>60.311199999999999</v>
      </c>
      <c r="J5998">
        <v>705.21969999999999</v>
      </c>
      <c r="K5998">
        <v>750.88430000000005</v>
      </c>
      <c r="L5998">
        <v>782.51160000000004</v>
      </c>
      <c r="M5998">
        <v>814.13879999999995</v>
      </c>
      <c r="N5998">
        <v>859.80349999999999</v>
      </c>
      <c r="O5998">
        <v>536</v>
      </c>
      <c r="P5998">
        <v>134.82741999999999</v>
      </c>
      <c r="Q5998">
        <v>2</v>
      </c>
      <c r="R5998" s="75">
        <v>38035</v>
      </c>
      <c r="T5998" t="s">
        <v>112</v>
      </c>
      <c r="U5998">
        <v>7.2271699999999994E-2</v>
      </c>
      <c r="X5998" t="s">
        <v>113</v>
      </c>
      <c r="Z5998" s="97">
        <v>1050000000</v>
      </c>
    </row>
    <row r="5999" spans="1:26">
      <c r="A5999" t="s">
        <v>70</v>
      </c>
      <c r="B5999" t="s">
        <v>58</v>
      </c>
      <c r="C5999" t="s">
        <v>11</v>
      </c>
      <c r="D5999">
        <v>2014</v>
      </c>
      <c r="E5999">
        <v>21</v>
      </c>
      <c r="F5999">
        <v>998.16510000000005</v>
      </c>
      <c r="G5999">
        <v>192.12479999999999</v>
      </c>
      <c r="H5999">
        <v>51.709159999999997</v>
      </c>
      <c r="I5999">
        <v>60.981229999999996</v>
      </c>
      <c r="J5999">
        <v>727.88969999999995</v>
      </c>
      <c r="K5999">
        <v>774.06169999999997</v>
      </c>
      <c r="L5999">
        <v>806.0403</v>
      </c>
      <c r="M5999">
        <v>838.01890000000003</v>
      </c>
      <c r="N5999">
        <v>884.19090000000006</v>
      </c>
      <c r="O5999">
        <v>536</v>
      </c>
      <c r="P5999">
        <v>134.82741999999999</v>
      </c>
      <c r="Q5999">
        <v>2</v>
      </c>
      <c r="R5999" s="75">
        <v>38035</v>
      </c>
      <c r="T5999" t="s">
        <v>112</v>
      </c>
      <c r="U5999">
        <v>7.2271699999999994E-2</v>
      </c>
      <c r="X5999" t="s">
        <v>113</v>
      </c>
      <c r="Z5999" s="97">
        <v>1070000000</v>
      </c>
    </row>
    <row r="6000" spans="1:26">
      <c r="A6000" t="s">
        <v>70</v>
      </c>
      <c r="B6000" t="s">
        <v>58</v>
      </c>
      <c r="C6000" t="s">
        <v>11</v>
      </c>
      <c r="D6000">
        <v>2014</v>
      </c>
      <c r="E6000">
        <v>22</v>
      </c>
      <c r="F6000">
        <v>992.98670000000004</v>
      </c>
      <c r="G6000">
        <v>493.8578</v>
      </c>
      <c r="H6000">
        <v>51.935290000000002</v>
      </c>
      <c r="I6000">
        <v>61.17897</v>
      </c>
      <c r="J6000">
        <v>420.72489999999999</v>
      </c>
      <c r="K6000">
        <v>467.04669999999999</v>
      </c>
      <c r="L6000">
        <v>499.12889999999999</v>
      </c>
      <c r="M6000">
        <v>531.21119999999996</v>
      </c>
      <c r="N6000">
        <v>577.53300000000002</v>
      </c>
      <c r="O6000">
        <v>536</v>
      </c>
      <c r="P6000">
        <v>134.82741999999999</v>
      </c>
      <c r="Q6000">
        <v>2</v>
      </c>
      <c r="R6000" s="75">
        <v>38035</v>
      </c>
      <c r="T6000" t="s">
        <v>112</v>
      </c>
      <c r="U6000">
        <v>7.2271699999999994E-2</v>
      </c>
      <c r="X6000" t="s">
        <v>113</v>
      </c>
      <c r="Z6000" s="97">
        <v>1080000000</v>
      </c>
    </row>
    <row r="6001" spans="1:26">
      <c r="A6001" t="s">
        <v>70</v>
      </c>
      <c r="B6001" t="s">
        <v>58</v>
      </c>
      <c r="C6001" t="s">
        <v>11</v>
      </c>
      <c r="D6001">
        <v>2014</v>
      </c>
      <c r="E6001">
        <v>23</v>
      </c>
      <c r="F6001">
        <v>1016.542</v>
      </c>
      <c r="G6001">
        <v>791.11440000000005</v>
      </c>
      <c r="H6001">
        <v>51.454700000000003</v>
      </c>
      <c r="I6001">
        <v>61.471150000000002</v>
      </c>
      <c r="J6001">
        <v>146.64940000000001</v>
      </c>
      <c r="K6001">
        <v>193.19229999999999</v>
      </c>
      <c r="L6001">
        <v>225.42779999999999</v>
      </c>
      <c r="M6001">
        <v>257.66329999999999</v>
      </c>
      <c r="N6001">
        <v>304.20620000000002</v>
      </c>
      <c r="O6001">
        <v>536</v>
      </c>
      <c r="P6001">
        <v>134.82741999999999</v>
      </c>
      <c r="Q6001">
        <v>2</v>
      </c>
      <c r="R6001" s="75">
        <v>38035</v>
      </c>
      <c r="T6001" t="s">
        <v>112</v>
      </c>
      <c r="U6001">
        <v>7.2271699999999994E-2</v>
      </c>
      <c r="X6001" t="s">
        <v>113</v>
      </c>
      <c r="Z6001" s="97">
        <v>1090000000</v>
      </c>
    </row>
    <row r="6002" spans="1:26">
      <c r="A6002" t="s">
        <v>70</v>
      </c>
      <c r="B6002" t="s">
        <v>58</v>
      </c>
      <c r="C6002" t="s">
        <v>11</v>
      </c>
      <c r="D6002">
        <v>2014</v>
      </c>
      <c r="E6002">
        <v>24</v>
      </c>
      <c r="F6002">
        <v>981.45809999999994</v>
      </c>
      <c r="G6002">
        <v>843.70899999999995</v>
      </c>
      <c r="H6002">
        <v>51.116610000000001</v>
      </c>
      <c r="I6002">
        <v>60.867040000000003</v>
      </c>
      <c r="J6002">
        <v>59.74483</v>
      </c>
      <c r="K6002">
        <v>105.8304</v>
      </c>
      <c r="L6002">
        <v>137.7491</v>
      </c>
      <c r="M6002">
        <v>169.6678</v>
      </c>
      <c r="N6002">
        <v>215.7533</v>
      </c>
      <c r="O6002">
        <v>536</v>
      </c>
      <c r="P6002">
        <v>134.82741999999999</v>
      </c>
      <c r="Q6002">
        <v>2</v>
      </c>
      <c r="R6002" s="75">
        <v>38035</v>
      </c>
      <c r="T6002" t="s">
        <v>112</v>
      </c>
      <c r="U6002">
        <v>7.2271699999999994E-2</v>
      </c>
      <c r="X6002" t="s">
        <v>113</v>
      </c>
      <c r="Z6002" s="97">
        <v>1060000000</v>
      </c>
    </row>
    <row r="6003" spans="1:26">
      <c r="A6003" t="s">
        <v>70</v>
      </c>
      <c r="B6003" t="s">
        <v>58</v>
      </c>
      <c r="C6003" t="s">
        <v>12</v>
      </c>
      <c r="D6003">
        <v>2014</v>
      </c>
      <c r="E6003">
        <v>1</v>
      </c>
      <c r="F6003">
        <v>957.59220000000005</v>
      </c>
      <c r="G6003">
        <v>957.59220000000005</v>
      </c>
      <c r="H6003">
        <v>48.833309999999997</v>
      </c>
      <c r="I6003">
        <v>62.4863</v>
      </c>
      <c r="J6003">
        <v>-80.079409999999996</v>
      </c>
      <c r="K6003">
        <v>-32.767850000000003</v>
      </c>
      <c r="L6003">
        <v>0</v>
      </c>
      <c r="M6003">
        <v>32.767850000000003</v>
      </c>
      <c r="N6003">
        <v>80.079409999999996</v>
      </c>
      <c r="O6003">
        <v>534</v>
      </c>
      <c r="P6003">
        <v>134.80615</v>
      </c>
      <c r="Q6003">
        <v>3</v>
      </c>
      <c r="R6003" s="75">
        <v>38786</v>
      </c>
      <c r="T6003" t="s">
        <v>112</v>
      </c>
      <c r="U6003">
        <v>7.5435199999999994E-2</v>
      </c>
      <c r="X6003" t="s">
        <v>113</v>
      </c>
      <c r="Z6003" s="97">
        <v>1110000000</v>
      </c>
    </row>
    <row r="6004" spans="1:26">
      <c r="A6004" t="s">
        <v>70</v>
      </c>
      <c r="B6004" t="s">
        <v>58</v>
      </c>
      <c r="C6004" t="s">
        <v>12</v>
      </c>
      <c r="D6004">
        <v>2014</v>
      </c>
      <c r="E6004">
        <v>2</v>
      </c>
      <c r="F6004">
        <v>949.50729999999999</v>
      </c>
      <c r="G6004">
        <v>949.50729999999999</v>
      </c>
      <c r="H6004">
        <v>48.189540000000001</v>
      </c>
      <c r="I6004">
        <v>62.652079999999998</v>
      </c>
      <c r="J6004">
        <v>-80.291870000000003</v>
      </c>
      <c r="K6004">
        <v>-32.854779999999998</v>
      </c>
      <c r="L6004">
        <v>0</v>
      </c>
      <c r="M6004">
        <v>32.854779999999998</v>
      </c>
      <c r="N6004">
        <v>80.291870000000003</v>
      </c>
      <c r="O6004">
        <v>534</v>
      </c>
      <c r="P6004">
        <v>134.80615</v>
      </c>
      <c r="Q6004">
        <v>3</v>
      </c>
      <c r="R6004" s="75">
        <v>38786</v>
      </c>
      <c r="T6004" t="s">
        <v>112</v>
      </c>
      <c r="U6004">
        <v>7.5435199999999994E-2</v>
      </c>
      <c r="X6004" t="s">
        <v>113</v>
      </c>
      <c r="Z6004" s="97">
        <v>1120000000</v>
      </c>
    </row>
    <row r="6005" spans="1:26">
      <c r="A6005" t="s">
        <v>70</v>
      </c>
      <c r="B6005" t="s">
        <v>58</v>
      </c>
      <c r="C6005" t="s">
        <v>12</v>
      </c>
      <c r="D6005">
        <v>2014</v>
      </c>
      <c r="E6005">
        <v>3</v>
      </c>
      <c r="F6005">
        <v>953.48800000000006</v>
      </c>
      <c r="G6005">
        <v>953.48800000000006</v>
      </c>
      <c r="H6005">
        <v>47.471139999999998</v>
      </c>
      <c r="I6005">
        <v>62.434939999999997</v>
      </c>
      <c r="J6005">
        <v>-80.013599999999997</v>
      </c>
      <c r="K6005">
        <v>-32.74091</v>
      </c>
      <c r="L6005">
        <v>0</v>
      </c>
      <c r="M6005">
        <v>32.74091</v>
      </c>
      <c r="N6005">
        <v>80.013599999999997</v>
      </c>
      <c r="O6005">
        <v>534</v>
      </c>
      <c r="P6005">
        <v>134.80615</v>
      </c>
      <c r="Q6005">
        <v>3</v>
      </c>
      <c r="R6005" s="75">
        <v>38786</v>
      </c>
      <c r="T6005" t="s">
        <v>112</v>
      </c>
      <c r="U6005">
        <v>7.5435199999999994E-2</v>
      </c>
      <c r="X6005" t="s">
        <v>113</v>
      </c>
      <c r="Z6005" s="97">
        <v>1110000000</v>
      </c>
    </row>
    <row r="6006" spans="1:26">
      <c r="A6006" t="s">
        <v>70</v>
      </c>
      <c r="B6006" t="s">
        <v>58</v>
      </c>
      <c r="C6006" t="s">
        <v>12</v>
      </c>
      <c r="D6006">
        <v>2014</v>
      </c>
      <c r="E6006">
        <v>4</v>
      </c>
      <c r="F6006">
        <v>971.37379999999996</v>
      </c>
      <c r="G6006">
        <v>971.37379999999996</v>
      </c>
      <c r="H6006">
        <v>46.896079999999998</v>
      </c>
      <c r="I6006">
        <v>62.625329999999998</v>
      </c>
      <c r="J6006">
        <v>-80.257589999999993</v>
      </c>
      <c r="K6006">
        <v>-32.840760000000003</v>
      </c>
      <c r="L6006">
        <v>0</v>
      </c>
      <c r="M6006">
        <v>32.840760000000003</v>
      </c>
      <c r="N6006">
        <v>80.257589999999993</v>
      </c>
      <c r="O6006">
        <v>534</v>
      </c>
      <c r="P6006">
        <v>134.80615</v>
      </c>
      <c r="Q6006">
        <v>3</v>
      </c>
      <c r="R6006" s="75">
        <v>38786</v>
      </c>
      <c r="T6006" t="s">
        <v>112</v>
      </c>
      <c r="U6006">
        <v>7.5435199999999994E-2</v>
      </c>
      <c r="X6006" t="s">
        <v>113</v>
      </c>
      <c r="Z6006" s="97">
        <v>1120000000</v>
      </c>
    </row>
    <row r="6007" spans="1:26">
      <c r="A6007" t="s">
        <v>70</v>
      </c>
      <c r="B6007" t="s">
        <v>58</v>
      </c>
      <c r="C6007" t="s">
        <v>12</v>
      </c>
      <c r="D6007">
        <v>2014</v>
      </c>
      <c r="E6007">
        <v>5</v>
      </c>
      <c r="F6007">
        <v>996.32420000000002</v>
      </c>
      <c r="G6007">
        <v>996.32420000000002</v>
      </c>
      <c r="H6007">
        <v>46.622599999999998</v>
      </c>
      <c r="I6007">
        <v>62.786850000000001</v>
      </c>
      <c r="J6007">
        <v>-80.464590000000001</v>
      </c>
      <c r="K6007">
        <v>-32.925460000000001</v>
      </c>
      <c r="L6007">
        <v>0</v>
      </c>
      <c r="M6007">
        <v>32.925460000000001</v>
      </c>
      <c r="N6007">
        <v>80.464590000000001</v>
      </c>
      <c r="O6007">
        <v>534</v>
      </c>
      <c r="P6007">
        <v>134.80615</v>
      </c>
      <c r="Q6007">
        <v>3</v>
      </c>
      <c r="R6007" s="75">
        <v>38786</v>
      </c>
      <c r="T6007" t="s">
        <v>112</v>
      </c>
      <c r="U6007">
        <v>7.5435199999999994E-2</v>
      </c>
      <c r="X6007" t="s">
        <v>113</v>
      </c>
      <c r="Z6007" s="97">
        <v>1120000000</v>
      </c>
    </row>
    <row r="6008" spans="1:26">
      <c r="A6008" t="s">
        <v>70</v>
      </c>
      <c r="B6008" t="s">
        <v>58</v>
      </c>
      <c r="C6008" t="s">
        <v>12</v>
      </c>
      <c r="D6008">
        <v>2014</v>
      </c>
      <c r="E6008">
        <v>6</v>
      </c>
      <c r="F6008">
        <v>1039.576</v>
      </c>
      <c r="G6008">
        <v>1039.576</v>
      </c>
      <c r="H6008">
        <v>46.068519999999999</v>
      </c>
      <c r="I6008">
        <v>62.996679999999998</v>
      </c>
      <c r="J6008">
        <v>-80.733500000000006</v>
      </c>
      <c r="K6008">
        <v>-33.035490000000003</v>
      </c>
      <c r="L6008">
        <v>0</v>
      </c>
      <c r="M6008">
        <v>33.035490000000003</v>
      </c>
      <c r="N6008">
        <v>80.733500000000006</v>
      </c>
      <c r="O6008">
        <v>534</v>
      </c>
      <c r="P6008">
        <v>134.80615</v>
      </c>
      <c r="Q6008">
        <v>3</v>
      </c>
      <c r="R6008" s="75">
        <v>38786</v>
      </c>
      <c r="T6008" t="s">
        <v>112</v>
      </c>
      <c r="U6008">
        <v>7.5435199999999994E-2</v>
      </c>
      <c r="X6008" t="s">
        <v>113</v>
      </c>
      <c r="Z6008" s="97">
        <v>1130000000</v>
      </c>
    </row>
    <row r="6009" spans="1:26">
      <c r="A6009" t="s">
        <v>70</v>
      </c>
      <c r="B6009" t="s">
        <v>58</v>
      </c>
      <c r="C6009" t="s">
        <v>12</v>
      </c>
      <c r="D6009">
        <v>2014</v>
      </c>
      <c r="E6009">
        <v>7</v>
      </c>
      <c r="F6009">
        <v>1067.732</v>
      </c>
      <c r="G6009">
        <v>1067.732</v>
      </c>
      <c r="H6009">
        <v>45.956530000000001</v>
      </c>
      <c r="I6009">
        <v>62.601880000000001</v>
      </c>
      <c r="J6009">
        <v>-80.227540000000005</v>
      </c>
      <c r="K6009">
        <v>-32.82846</v>
      </c>
      <c r="L6009">
        <v>0</v>
      </c>
      <c r="M6009">
        <v>32.82846</v>
      </c>
      <c r="N6009">
        <v>80.227540000000005</v>
      </c>
      <c r="O6009">
        <v>534</v>
      </c>
      <c r="P6009">
        <v>134.80615</v>
      </c>
      <c r="Q6009">
        <v>3</v>
      </c>
      <c r="R6009" s="75">
        <v>38786</v>
      </c>
      <c r="T6009" t="s">
        <v>112</v>
      </c>
      <c r="U6009">
        <v>7.5435199999999994E-2</v>
      </c>
      <c r="X6009" t="s">
        <v>113</v>
      </c>
      <c r="Z6009" s="97">
        <v>1120000000</v>
      </c>
    </row>
    <row r="6010" spans="1:26">
      <c r="A6010" t="s">
        <v>70</v>
      </c>
      <c r="B6010" t="s">
        <v>58</v>
      </c>
      <c r="C6010" t="s">
        <v>12</v>
      </c>
      <c r="D6010">
        <v>2014</v>
      </c>
      <c r="E6010">
        <v>8</v>
      </c>
      <c r="F6010">
        <v>1096.8889999999999</v>
      </c>
      <c r="G6010">
        <v>1096.8889999999999</v>
      </c>
      <c r="H6010">
        <v>46.346290000000003</v>
      </c>
      <c r="I6010">
        <v>62.327030000000001</v>
      </c>
      <c r="J6010">
        <v>-79.875309999999999</v>
      </c>
      <c r="K6010">
        <v>-32.684330000000003</v>
      </c>
      <c r="L6010">
        <v>0</v>
      </c>
      <c r="M6010">
        <v>32.684330000000003</v>
      </c>
      <c r="N6010">
        <v>79.875309999999999</v>
      </c>
      <c r="O6010">
        <v>534</v>
      </c>
      <c r="P6010">
        <v>134.80615</v>
      </c>
      <c r="Q6010">
        <v>3</v>
      </c>
      <c r="R6010" s="75">
        <v>38786</v>
      </c>
      <c r="T6010" t="s">
        <v>112</v>
      </c>
      <c r="U6010">
        <v>7.5435199999999994E-2</v>
      </c>
      <c r="X6010" t="s">
        <v>113</v>
      </c>
      <c r="Z6010" s="97">
        <v>1110000000</v>
      </c>
    </row>
    <row r="6011" spans="1:26">
      <c r="A6011" t="s">
        <v>70</v>
      </c>
      <c r="B6011" t="s">
        <v>58</v>
      </c>
      <c r="C6011" t="s">
        <v>12</v>
      </c>
      <c r="D6011">
        <v>2014</v>
      </c>
      <c r="E6011">
        <v>9</v>
      </c>
      <c r="F6011">
        <v>1100.2909999999999</v>
      </c>
      <c r="G6011">
        <v>1100.2909999999999</v>
      </c>
      <c r="H6011">
        <v>47.291429999999998</v>
      </c>
      <c r="I6011">
        <v>62.029089999999997</v>
      </c>
      <c r="J6011">
        <v>-79.493480000000005</v>
      </c>
      <c r="K6011">
        <v>-32.528080000000003</v>
      </c>
      <c r="L6011">
        <v>0</v>
      </c>
      <c r="M6011">
        <v>32.528080000000003</v>
      </c>
      <c r="N6011">
        <v>79.493480000000005</v>
      </c>
      <c r="O6011">
        <v>534</v>
      </c>
      <c r="P6011">
        <v>134.80615</v>
      </c>
      <c r="Q6011">
        <v>3</v>
      </c>
      <c r="R6011" s="75">
        <v>38786</v>
      </c>
      <c r="T6011" t="s">
        <v>112</v>
      </c>
      <c r="U6011">
        <v>7.5435199999999994E-2</v>
      </c>
      <c r="X6011" t="s">
        <v>113</v>
      </c>
      <c r="Z6011" s="97">
        <v>1100000000</v>
      </c>
    </row>
    <row r="6012" spans="1:26">
      <c r="A6012" t="s">
        <v>70</v>
      </c>
      <c r="B6012" t="s">
        <v>58</v>
      </c>
      <c r="C6012" t="s">
        <v>12</v>
      </c>
      <c r="D6012">
        <v>2014</v>
      </c>
      <c r="E6012">
        <v>10</v>
      </c>
      <c r="F6012">
        <v>1106.953</v>
      </c>
      <c r="G6012">
        <v>1106.953</v>
      </c>
      <c r="H6012">
        <v>48.74577</v>
      </c>
      <c r="I6012">
        <v>62.609679999999997</v>
      </c>
      <c r="J6012">
        <v>-80.237530000000007</v>
      </c>
      <c r="K6012">
        <v>-32.832549999999998</v>
      </c>
      <c r="L6012">
        <v>0</v>
      </c>
      <c r="M6012">
        <v>32.832549999999998</v>
      </c>
      <c r="N6012">
        <v>80.237530000000007</v>
      </c>
      <c r="O6012">
        <v>534</v>
      </c>
      <c r="P6012">
        <v>134.80615</v>
      </c>
      <c r="Q6012">
        <v>3</v>
      </c>
      <c r="R6012" s="75">
        <v>38786</v>
      </c>
      <c r="T6012" t="s">
        <v>112</v>
      </c>
      <c r="U6012">
        <v>7.5435199999999994E-2</v>
      </c>
      <c r="X6012" t="s">
        <v>113</v>
      </c>
      <c r="Z6012" s="97">
        <v>1120000000</v>
      </c>
    </row>
    <row r="6013" spans="1:26">
      <c r="A6013" t="s">
        <v>70</v>
      </c>
      <c r="B6013" t="s">
        <v>58</v>
      </c>
      <c r="C6013" t="s">
        <v>12</v>
      </c>
      <c r="D6013">
        <v>2014</v>
      </c>
      <c r="E6013">
        <v>11</v>
      </c>
      <c r="F6013">
        <v>1115.4749999999999</v>
      </c>
      <c r="G6013">
        <v>1115.4749999999999</v>
      </c>
      <c r="H6013">
        <v>50.031979999999997</v>
      </c>
      <c r="I6013">
        <v>62.554340000000003</v>
      </c>
      <c r="J6013">
        <v>-80.166610000000006</v>
      </c>
      <c r="K6013">
        <v>-32.803530000000002</v>
      </c>
      <c r="L6013">
        <v>0</v>
      </c>
      <c r="M6013">
        <v>32.803530000000002</v>
      </c>
      <c r="N6013">
        <v>80.166610000000006</v>
      </c>
      <c r="O6013">
        <v>534</v>
      </c>
      <c r="P6013">
        <v>134.80615</v>
      </c>
      <c r="Q6013">
        <v>3</v>
      </c>
      <c r="R6013" s="75">
        <v>38786</v>
      </c>
      <c r="T6013" t="s">
        <v>112</v>
      </c>
      <c r="U6013">
        <v>7.5435199999999994E-2</v>
      </c>
      <c r="X6013" t="s">
        <v>113</v>
      </c>
      <c r="Z6013" s="97">
        <v>1120000000</v>
      </c>
    </row>
    <row r="6014" spans="1:26">
      <c r="A6014" t="s">
        <v>70</v>
      </c>
      <c r="B6014" t="s">
        <v>58</v>
      </c>
      <c r="C6014" t="s">
        <v>12</v>
      </c>
      <c r="D6014">
        <v>2014</v>
      </c>
      <c r="E6014">
        <v>12</v>
      </c>
      <c r="F6014">
        <v>1109.182</v>
      </c>
      <c r="G6014">
        <v>1109.182</v>
      </c>
      <c r="H6014">
        <v>50.891590000000001</v>
      </c>
      <c r="I6014">
        <v>62.560749999999999</v>
      </c>
      <c r="J6014">
        <v>-80.17483</v>
      </c>
      <c r="K6014">
        <v>-32.806890000000003</v>
      </c>
      <c r="L6014">
        <v>0</v>
      </c>
      <c r="M6014">
        <v>32.806890000000003</v>
      </c>
      <c r="N6014">
        <v>80.17483</v>
      </c>
      <c r="O6014">
        <v>534</v>
      </c>
      <c r="P6014">
        <v>134.80615</v>
      </c>
      <c r="Q6014">
        <v>3</v>
      </c>
      <c r="R6014" s="75">
        <v>38786</v>
      </c>
      <c r="T6014" t="s">
        <v>112</v>
      </c>
      <c r="U6014">
        <v>7.5435199999999994E-2</v>
      </c>
      <c r="X6014" t="s">
        <v>113</v>
      </c>
      <c r="Z6014" s="97">
        <v>1120000000</v>
      </c>
    </row>
    <row r="6015" spans="1:26">
      <c r="A6015" t="s">
        <v>70</v>
      </c>
      <c r="B6015" t="s">
        <v>58</v>
      </c>
      <c r="C6015" t="s">
        <v>12</v>
      </c>
      <c r="D6015">
        <v>2014</v>
      </c>
      <c r="E6015">
        <v>13</v>
      </c>
      <c r="F6015">
        <v>1056.9549999999999</v>
      </c>
      <c r="G6015">
        <v>1056.9549999999999</v>
      </c>
      <c r="H6015">
        <v>49.660870000000003</v>
      </c>
      <c r="I6015">
        <v>62.207189999999997</v>
      </c>
      <c r="J6015">
        <v>-79.721720000000005</v>
      </c>
      <c r="K6015">
        <v>-32.621479999999998</v>
      </c>
      <c r="L6015">
        <v>0</v>
      </c>
      <c r="M6015">
        <v>32.621479999999998</v>
      </c>
      <c r="N6015">
        <v>79.721720000000005</v>
      </c>
      <c r="O6015">
        <v>534</v>
      </c>
      <c r="P6015">
        <v>134.80615</v>
      </c>
      <c r="Q6015">
        <v>3</v>
      </c>
      <c r="R6015" s="75">
        <v>38786</v>
      </c>
      <c r="T6015" t="s">
        <v>112</v>
      </c>
      <c r="U6015">
        <v>7.5435199999999994E-2</v>
      </c>
      <c r="X6015" t="s">
        <v>113</v>
      </c>
      <c r="Z6015" s="97">
        <v>1100000000</v>
      </c>
    </row>
    <row r="6016" spans="1:26">
      <c r="A6016" t="s">
        <v>70</v>
      </c>
      <c r="B6016" t="s">
        <v>58</v>
      </c>
      <c r="C6016" t="s">
        <v>12</v>
      </c>
      <c r="D6016">
        <v>2014</v>
      </c>
      <c r="E6016">
        <v>14</v>
      </c>
      <c r="F6016">
        <v>1035.809</v>
      </c>
      <c r="G6016">
        <v>1036.3520000000001</v>
      </c>
      <c r="H6016">
        <v>48.545459999999999</v>
      </c>
      <c r="I6016">
        <v>61.887079999999997</v>
      </c>
      <c r="J6016">
        <v>-79.853960000000001</v>
      </c>
      <c r="K6016">
        <v>-32.996090000000002</v>
      </c>
      <c r="L6016">
        <v>-0.54248050000000003</v>
      </c>
      <c r="M6016">
        <v>31.91113</v>
      </c>
      <c r="N6016">
        <v>78.769000000000005</v>
      </c>
      <c r="O6016">
        <v>534</v>
      </c>
      <c r="P6016">
        <v>134.80615</v>
      </c>
      <c r="Q6016">
        <v>3</v>
      </c>
      <c r="R6016" s="75">
        <v>38786</v>
      </c>
      <c r="T6016" t="s">
        <v>112</v>
      </c>
      <c r="U6016">
        <v>7.5435199999999994E-2</v>
      </c>
      <c r="X6016" t="s">
        <v>113</v>
      </c>
      <c r="Z6016" s="97">
        <v>1090000000</v>
      </c>
    </row>
    <row r="6017" spans="1:26">
      <c r="A6017" t="s">
        <v>70</v>
      </c>
      <c r="B6017" t="s">
        <v>58</v>
      </c>
      <c r="C6017" t="s">
        <v>12</v>
      </c>
      <c r="D6017">
        <v>2014</v>
      </c>
      <c r="E6017">
        <v>15</v>
      </c>
      <c r="F6017">
        <v>1022.55</v>
      </c>
      <c r="G6017">
        <v>1031.175</v>
      </c>
      <c r="H6017">
        <v>50.001289999999997</v>
      </c>
      <c r="I6017">
        <v>61.818339999999999</v>
      </c>
      <c r="J6017">
        <v>-87.848939999999999</v>
      </c>
      <c r="K6017">
        <v>-41.043120000000002</v>
      </c>
      <c r="L6017">
        <v>-8.6255489999999995</v>
      </c>
      <c r="M6017">
        <v>23.792020000000001</v>
      </c>
      <c r="N6017">
        <v>70.597840000000005</v>
      </c>
      <c r="O6017">
        <v>534</v>
      </c>
      <c r="P6017">
        <v>134.80615</v>
      </c>
      <c r="Q6017">
        <v>3</v>
      </c>
      <c r="R6017" s="75">
        <v>38786</v>
      </c>
      <c r="T6017" t="s">
        <v>112</v>
      </c>
      <c r="U6017">
        <v>7.5435199999999994E-2</v>
      </c>
      <c r="X6017" t="s">
        <v>113</v>
      </c>
      <c r="Z6017" s="97">
        <v>1090000000</v>
      </c>
    </row>
    <row r="6018" spans="1:26">
      <c r="A6018" t="s">
        <v>70</v>
      </c>
      <c r="B6018" t="s">
        <v>58</v>
      </c>
      <c r="C6018" t="s">
        <v>12</v>
      </c>
      <c r="D6018">
        <v>2014</v>
      </c>
      <c r="E6018">
        <v>16</v>
      </c>
      <c r="F6018">
        <v>1009.7430000000001</v>
      </c>
      <c r="G6018">
        <v>630.54129999999998</v>
      </c>
      <c r="H6018">
        <v>50.445950000000003</v>
      </c>
      <c r="I6018">
        <v>61.736409999999999</v>
      </c>
      <c r="J6018">
        <v>300.08319999999998</v>
      </c>
      <c r="K6018">
        <v>346.82690000000002</v>
      </c>
      <c r="L6018">
        <v>379.20150000000001</v>
      </c>
      <c r="M6018">
        <v>411.5761</v>
      </c>
      <c r="N6018">
        <v>458.31990000000002</v>
      </c>
      <c r="O6018">
        <v>534</v>
      </c>
      <c r="P6018">
        <v>134.80615</v>
      </c>
      <c r="Q6018">
        <v>3</v>
      </c>
      <c r="R6018" s="75">
        <v>38786</v>
      </c>
      <c r="T6018" t="s">
        <v>112</v>
      </c>
      <c r="U6018">
        <v>7.5435199999999994E-2</v>
      </c>
      <c r="X6018" t="s">
        <v>113</v>
      </c>
      <c r="Z6018" s="97">
        <v>1090000000</v>
      </c>
    </row>
    <row r="6019" spans="1:26">
      <c r="A6019" t="s">
        <v>70</v>
      </c>
      <c r="B6019" t="s">
        <v>58</v>
      </c>
      <c r="C6019" t="s">
        <v>12</v>
      </c>
      <c r="D6019">
        <v>2014</v>
      </c>
      <c r="E6019">
        <v>17</v>
      </c>
      <c r="F6019">
        <v>980.68989999999997</v>
      </c>
      <c r="G6019">
        <v>189.34569999999999</v>
      </c>
      <c r="H6019">
        <v>50.540210000000002</v>
      </c>
      <c r="I6019">
        <v>61.687629999999999</v>
      </c>
      <c r="J6019">
        <v>712.28830000000005</v>
      </c>
      <c r="K6019">
        <v>758.99509999999998</v>
      </c>
      <c r="L6019">
        <v>791.3442</v>
      </c>
      <c r="M6019">
        <v>823.69320000000005</v>
      </c>
      <c r="N6019">
        <v>870.4</v>
      </c>
      <c r="O6019">
        <v>534</v>
      </c>
      <c r="P6019">
        <v>134.80615</v>
      </c>
      <c r="Q6019">
        <v>3</v>
      </c>
      <c r="R6019" s="75">
        <v>38786</v>
      </c>
      <c r="T6019" t="s">
        <v>112</v>
      </c>
      <c r="U6019">
        <v>7.5435199999999994E-2</v>
      </c>
      <c r="X6019" t="s">
        <v>113</v>
      </c>
      <c r="Z6019" s="97">
        <v>1090000000</v>
      </c>
    </row>
    <row r="6020" spans="1:26">
      <c r="A6020" t="s">
        <v>70</v>
      </c>
      <c r="B6020" t="s">
        <v>58</v>
      </c>
      <c r="C6020" t="s">
        <v>12</v>
      </c>
      <c r="D6020">
        <v>2014</v>
      </c>
      <c r="E6020">
        <v>18</v>
      </c>
      <c r="F6020">
        <v>965.04840000000002</v>
      </c>
      <c r="G6020">
        <v>184.91550000000001</v>
      </c>
      <c r="H6020">
        <v>50.046709999999997</v>
      </c>
      <c r="I6020">
        <v>61.897129999999997</v>
      </c>
      <c r="J6020">
        <v>700.80849999999998</v>
      </c>
      <c r="K6020">
        <v>747.67399999999998</v>
      </c>
      <c r="L6020">
        <v>780.13289999999995</v>
      </c>
      <c r="M6020">
        <v>812.59169999999995</v>
      </c>
      <c r="N6020">
        <v>859.45719999999994</v>
      </c>
      <c r="O6020">
        <v>534</v>
      </c>
      <c r="P6020">
        <v>134.80615</v>
      </c>
      <c r="Q6020">
        <v>3</v>
      </c>
      <c r="R6020" s="75">
        <v>38786</v>
      </c>
      <c r="T6020" t="s">
        <v>112</v>
      </c>
      <c r="U6020">
        <v>7.5435199999999994E-2</v>
      </c>
      <c r="X6020" t="s">
        <v>113</v>
      </c>
      <c r="Z6020" s="97">
        <v>1090000000</v>
      </c>
    </row>
    <row r="6021" spans="1:26">
      <c r="A6021" t="s">
        <v>70</v>
      </c>
      <c r="B6021" t="s">
        <v>58</v>
      </c>
      <c r="C6021" t="s">
        <v>12</v>
      </c>
      <c r="D6021">
        <v>2014</v>
      </c>
      <c r="E6021">
        <v>19</v>
      </c>
      <c r="F6021">
        <v>963.08069999999998</v>
      </c>
      <c r="G6021">
        <v>183.5444</v>
      </c>
      <c r="H6021">
        <v>48.788400000000003</v>
      </c>
      <c r="I6021">
        <v>61.839410000000001</v>
      </c>
      <c r="J6021">
        <v>700.28589999999997</v>
      </c>
      <c r="K6021">
        <v>747.10770000000002</v>
      </c>
      <c r="L6021">
        <v>779.53629999999998</v>
      </c>
      <c r="M6021">
        <v>811.96489999999994</v>
      </c>
      <c r="N6021">
        <v>858.7867</v>
      </c>
      <c r="O6021">
        <v>534</v>
      </c>
      <c r="P6021">
        <v>134.80615</v>
      </c>
      <c r="Q6021">
        <v>3</v>
      </c>
      <c r="R6021" s="75">
        <v>38786</v>
      </c>
      <c r="T6021" t="s">
        <v>112</v>
      </c>
      <c r="U6021">
        <v>7.5435199999999994E-2</v>
      </c>
      <c r="X6021" t="s">
        <v>113</v>
      </c>
      <c r="Z6021" s="97">
        <v>1090000000</v>
      </c>
    </row>
    <row r="6022" spans="1:26">
      <c r="A6022" t="s">
        <v>70</v>
      </c>
      <c r="B6022" t="s">
        <v>58</v>
      </c>
      <c r="C6022" t="s">
        <v>12</v>
      </c>
      <c r="D6022">
        <v>2014</v>
      </c>
      <c r="E6022">
        <v>20</v>
      </c>
      <c r="F6022">
        <v>967.32860000000005</v>
      </c>
      <c r="G6022">
        <v>183.08170000000001</v>
      </c>
      <c r="H6022">
        <v>47.763739999999999</v>
      </c>
      <c r="I6022">
        <v>61.62735</v>
      </c>
      <c r="J6022">
        <v>705.26819999999998</v>
      </c>
      <c r="K6022">
        <v>751.92939999999999</v>
      </c>
      <c r="L6022">
        <v>784.24680000000001</v>
      </c>
      <c r="M6022">
        <v>816.5643</v>
      </c>
      <c r="N6022">
        <v>863.22550000000001</v>
      </c>
      <c r="O6022">
        <v>534</v>
      </c>
      <c r="P6022">
        <v>134.80615</v>
      </c>
      <c r="Q6022">
        <v>3</v>
      </c>
      <c r="R6022" s="75">
        <v>38786</v>
      </c>
      <c r="T6022" t="s">
        <v>112</v>
      </c>
      <c r="U6022">
        <v>7.5435199999999994E-2</v>
      </c>
      <c r="X6022" t="s">
        <v>113</v>
      </c>
      <c r="Z6022" s="97">
        <v>1080000000</v>
      </c>
    </row>
    <row r="6023" spans="1:26">
      <c r="A6023" t="s">
        <v>70</v>
      </c>
      <c r="B6023" t="s">
        <v>58</v>
      </c>
      <c r="C6023" t="s">
        <v>12</v>
      </c>
      <c r="D6023">
        <v>2014</v>
      </c>
      <c r="E6023">
        <v>21</v>
      </c>
      <c r="F6023">
        <v>1012.992</v>
      </c>
      <c r="G6023">
        <v>186.13720000000001</v>
      </c>
      <c r="H6023">
        <v>47.317059999999998</v>
      </c>
      <c r="I6023">
        <v>63.141300000000001</v>
      </c>
      <c r="J6023">
        <v>745.93629999999996</v>
      </c>
      <c r="K6023">
        <v>793.74379999999996</v>
      </c>
      <c r="L6023">
        <v>826.85519999999997</v>
      </c>
      <c r="M6023">
        <v>859.9665</v>
      </c>
      <c r="N6023">
        <v>907.774</v>
      </c>
      <c r="O6023">
        <v>534</v>
      </c>
      <c r="P6023">
        <v>134.80615</v>
      </c>
      <c r="Q6023">
        <v>3</v>
      </c>
      <c r="R6023" s="75">
        <v>38786</v>
      </c>
      <c r="T6023" t="s">
        <v>112</v>
      </c>
      <c r="U6023">
        <v>7.5435199999999994E-2</v>
      </c>
      <c r="X6023" t="s">
        <v>113</v>
      </c>
      <c r="Z6023" s="97">
        <v>1140000000</v>
      </c>
    </row>
    <row r="6024" spans="1:26">
      <c r="A6024" t="s">
        <v>70</v>
      </c>
      <c r="B6024" t="s">
        <v>58</v>
      </c>
      <c r="C6024" t="s">
        <v>12</v>
      </c>
      <c r="D6024">
        <v>2014</v>
      </c>
      <c r="E6024">
        <v>22</v>
      </c>
      <c r="F6024">
        <v>1014.856</v>
      </c>
      <c r="G6024">
        <v>472.36219999999997</v>
      </c>
      <c r="H6024">
        <v>45.907559999999997</v>
      </c>
      <c r="I6024">
        <v>63.527200000000001</v>
      </c>
      <c r="J6024">
        <v>461.08</v>
      </c>
      <c r="K6024">
        <v>509.17970000000003</v>
      </c>
      <c r="L6024">
        <v>542.49339999999995</v>
      </c>
      <c r="M6024">
        <v>575.80709999999999</v>
      </c>
      <c r="N6024">
        <v>623.9067</v>
      </c>
      <c r="O6024">
        <v>534</v>
      </c>
      <c r="P6024">
        <v>134.80615</v>
      </c>
      <c r="Q6024">
        <v>3</v>
      </c>
      <c r="R6024" s="75">
        <v>38786</v>
      </c>
      <c r="T6024" t="s">
        <v>112</v>
      </c>
      <c r="U6024">
        <v>7.5435199999999994E-2</v>
      </c>
      <c r="X6024" t="s">
        <v>113</v>
      </c>
      <c r="Z6024" s="97">
        <v>1150000000</v>
      </c>
    </row>
    <row r="6025" spans="1:26">
      <c r="A6025" t="s">
        <v>70</v>
      </c>
      <c r="B6025" t="s">
        <v>58</v>
      </c>
      <c r="C6025" t="s">
        <v>12</v>
      </c>
      <c r="D6025">
        <v>2014</v>
      </c>
      <c r="E6025">
        <v>23</v>
      </c>
      <c r="F6025">
        <v>996.58749999999998</v>
      </c>
      <c r="G6025">
        <v>753.57429999999999</v>
      </c>
      <c r="H6025">
        <v>45.081569999999999</v>
      </c>
      <c r="I6025">
        <v>63.732410000000002</v>
      </c>
      <c r="J6025">
        <v>161.33680000000001</v>
      </c>
      <c r="K6025">
        <v>209.59190000000001</v>
      </c>
      <c r="L6025">
        <v>243.01320000000001</v>
      </c>
      <c r="M6025">
        <v>276.43450000000001</v>
      </c>
      <c r="N6025">
        <v>324.68950000000001</v>
      </c>
      <c r="O6025">
        <v>534</v>
      </c>
      <c r="P6025">
        <v>134.80615</v>
      </c>
      <c r="Q6025">
        <v>3</v>
      </c>
      <c r="R6025" s="75">
        <v>38786</v>
      </c>
      <c r="T6025" t="s">
        <v>112</v>
      </c>
      <c r="U6025">
        <v>7.5435199999999994E-2</v>
      </c>
      <c r="X6025" t="s">
        <v>113</v>
      </c>
      <c r="Z6025" s="97">
        <v>1160000000</v>
      </c>
    </row>
    <row r="6026" spans="1:26">
      <c r="A6026" t="s">
        <v>70</v>
      </c>
      <c r="B6026" t="s">
        <v>58</v>
      </c>
      <c r="C6026" t="s">
        <v>12</v>
      </c>
      <c r="D6026">
        <v>2014</v>
      </c>
      <c r="E6026">
        <v>24</v>
      </c>
      <c r="F6026">
        <v>963.17759999999998</v>
      </c>
      <c r="G6026">
        <v>804.28369999999995</v>
      </c>
      <c r="H6026">
        <v>44.460769999999997</v>
      </c>
      <c r="I6026">
        <v>62.452179999999998</v>
      </c>
      <c r="J6026">
        <v>78.858230000000006</v>
      </c>
      <c r="K6026">
        <v>126.14400000000001</v>
      </c>
      <c r="L6026">
        <v>158.8939</v>
      </c>
      <c r="M6026">
        <v>191.6439</v>
      </c>
      <c r="N6026">
        <v>238.92959999999999</v>
      </c>
      <c r="O6026">
        <v>534</v>
      </c>
      <c r="P6026">
        <v>134.80615</v>
      </c>
      <c r="Q6026">
        <v>3</v>
      </c>
      <c r="R6026" s="75">
        <v>38786</v>
      </c>
      <c r="T6026" t="s">
        <v>112</v>
      </c>
      <c r="U6026">
        <v>7.5435199999999994E-2</v>
      </c>
      <c r="X6026" t="s">
        <v>113</v>
      </c>
      <c r="Z6026" s="97">
        <v>1110000000</v>
      </c>
    </row>
    <row r="6027" spans="1:26">
      <c r="A6027" t="s">
        <v>70</v>
      </c>
      <c r="B6027" t="s">
        <v>58</v>
      </c>
      <c r="C6027" t="s">
        <v>13</v>
      </c>
      <c r="D6027">
        <v>2014</v>
      </c>
      <c r="E6027">
        <v>1</v>
      </c>
      <c r="F6027">
        <v>989.27340000000004</v>
      </c>
      <c r="G6027">
        <v>989.27340000000004</v>
      </c>
      <c r="H6027">
        <v>61.324399999999997</v>
      </c>
      <c r="I6027">
        <v>60.72457</v>
      </c>
      <c r="J6027">
        <v>-77.821659999999994</v>
      </c>
      <c r="K6027">
        <v>-31.843990000000002</v>
      </c>
      <c r="L6027">
        <v>0</v>
      </c>
      <c r="M6027">
        <v>31.843990000000002</v>
      </c>
      <c r="N6027">
        <v>77.821659999999994</v>
      </c>
      <c r="O6027">
        <v>534</v>
      </c>
      <c r="P6027">
        <v>134.80615</v>
      </c>
      <c r="Q6027">
        <v>4</v>
      </c>
      <c r="R6027" s="75">
        <v>32975</v>
      </c>
      <c r="T6027" t="s">
        <v>112</v>
      </c>
      <c r="U6027">
        <v>8.12668E-2</v>
      </c>
      <c r="X6027" t="s">
        <v>113</v>
      </c>
      <c r="Z6027" s="97">
        <v>1050000000</v>
      </c>
    </row>
    <row r="6028" spans="1:26">
      <c r="A6028" t="s">
        <v>70</v>
      </c>
      <c r="B6028" t="s">
        <v>58</v>
      </c>
      <c r="C6028" t="s">
        <v>13</v>
      </c>
      <c r="D6028">
        <v>2014</v>
      </c>
      <c r="E6028">
        <v>2</v>
      </c>
      <c r="F6028">
        <v>970.68979999999999</v>
      </c>
      <c r="G6028">
        <v>970.68979999999999</v>
      </c>
      <c r="H6028">
        <v>59.92136</v>
      </c>
      <c r="I6028">
        <v>60.609470000000002</v>
      </c>
      <c r="J6028">
        <v>-77.674160000000001</v>
      </c>
      <c r="K6028">
        <v>-31.783639999999998</v>
      </c>
      <c r="L6028">
        <v>0</v>
      </c>
      <c r="M6028">
        <v>31.783639999999998</v>
      </c>
      <c r="N6028">
        <v>77.674160000000001</v>
      </c>
      <c r="O6028">
        <v>534</v>
      </c>
      <c r="P6028">
        <v>134.80615</v>
      </c>
      <c r="Q6028">
        <v>4</v>
      </c>
      <c r="R6028" s="75">
        <v>32975</v>
      </c>
      <c r="T6028" t="s">
        <v>112</v>
      </c>
      <c r="U6028">
        <v>8.12668E-2</v>
      </c>
      <c r="X6028" t="s">
        <v>113</v>
      </c>
      <c r="Z6028" s="97">
        <v>1050000000</v>
      </c>
    </row>
    <row r="6029" spans="1:26">
      <c r="A6029" t="s">
        <v>70</v>
      </c>
      <c r="B6029" t="s">
        <v>58</v>
      </c>
      <c r="C6029" t="s">
        <v>13</v>
      </c>
      <c r="D6029">
        <v>2014</v>
      </c>
      <c r="E6029">
        <v>3</v>
      </c>
      <c r="F6029">
        <v>964.79</v>
      </c>
      <c r="G6029">
        <v>964.79</v>
      </c>
      <c r="H6029">
        <v>58.986199999999997</v>
      </c>
      <c r="I6029">
        <v>60.676200000000001</v>
      </c>
      <c r="J6029">
        <v>-77.759680000000003</v>
      </c>
      <c r="K6029">
        <v>-31.818629999999999</v>
      </c>
      <c r="L6029">
        <v>0</v>
      </c>
      <c r="M6029">
        <v>31.818629999999999</v>
      </c>
      <c r="N6029">
        <v>77.759680000000003</v>
      </c>
      <c r="O6029">
        <v>534</v>
      </c>
      <c r="P6029">
        <v>134.80615</v>
      </c>
      <c r="Q6029">
        <v>4</v>
      </c>
      <c r="R6029" s="75">
        <v>32975</v>
      </c>
      <c r="T6029" t="s">
        <v>112</v>
      </c>
      <c r="U6029">
        <v>8.12668E-2</v>
      </c>
      <c r="X6029" t="s">
        <v>113</v>
      </c>
      <c r="Z6029" s="97">
        <v>1050000000</v>
      </c>
    </row>
    <row r="6030" spans="1:26">
      <c r="A6030" t="s">
        <v>70</v>
      </c>
      <c r="B6030" t="s">
        <v>58</v>
      </c>
      <c r="C6030" t="s">
        <v>13</v>
      </c>
      <c r="D6030">
        <v>2014</v>
      </c>
      <c r="E6030">
        <v>4</v>
      </c>
      <c r="F6030">
        <v>972.16399999999999</v>
      </c>
      <c r="G6030">
        <v>972.16399999999999</v>
      </c>
      <c r="H6030">
        <v>57.693429999999999</v>
      </c>
      <c r="I6030">
        <v>60.623179999999998</v>
      </c>
      <c r="J6030">
        <v>-77.691730000000007</v>
      </c>
      <c r="K6030">
        <v>-31.79082</v>
      </c>
      <c r="L6030">
        <v>0</v>
      </c>
      <c r="M6030">
        <v>31.79082</v>
      </c>
      <c r="N6030">
        <v>77.691730000000007</v>
      </c>
      <c r="O6030">
        <v>534</v>
      </c>
      <c r="P6030">
        <v>134.80615</v>
      </c>
      <c r="Q6030">
        <v>4</v>
      </c>
      <c r="R6030" s="75">
        <v>32975</v>
      </c>
      <c r="T6030" t="s">
        <v>112</v>
      </c>
      <c r="U6030">
        <v>8.12668E-2</v>
      </c>
      <c r="X6030" t="s">
        <v>113</v>
      </c>
      <c r="Z6030" s="97">
        <v>1050000000</v>
      </c>
    </row>
    <row r="6031" spans="1:26">
      <c r="A6031" t="s">
        <v>70</v>
      </c>
      <c r="B6031" t="s">
        <v>58</v>
      </c>
      <c r="C6031" t="s">
        <v>13</v>
      </c>
      <c r="D6031">
        <v>2014</v>
      </c>
      <c r="E6031">
        <v>5</v>
      </c>
      <c r="F6031">
        <v>1002.578</v>
      </c>
      <c r="G6031">
        <v>1002.578</v>
      </c>
      <c r="H6031">
        <v>56.365000000000002</v>
      </c>
      <c r="I6031">
        <v>60.554490000000001</v>
      </c>
      <c r="J6031">
        <v>-77.603700000000003</v>
      </c>
      <c r="K6031">
        <v>-31.754799999999999</v>
      </c>
      <c r="L6031">
        <v>0</v>
      </c>
      <c r="M6031">
        <v>31.754799999999999</v>
      </c>
      <c r="N6031">
        <v>77.603700000000003</v>
      </c>
      <c r="O6031">
        <v>534</v>
      </c>
      <c r="P6031">
        <v>134.80615</v>
      </c>
      <c r="Q6031">
        <v>4</v>
      </c>
      <c r="R6031" s="75">
        <v>32975</v>
      </c>
      <c r="T6031" t="s">
        <v>112</v>
      </c>
      <c r="U6031">
        <v>8.12668E-2</v>
      </c>
      <c r="X6031" t="s">
        <v>113</v>
      </c>
      <c r="Z6031" s="97">
        <v>1050000000</v>
      </c>
    </row>
    <row r="6032" spans="1:26">
      <c r="A6032" t="s">
        <v>70</v>
      </c>
      <c r="B6032" t="s">
        <v>58</v>
      </c>
      <c r="C6032" t="s">
        <v>13</v>
      </c>
      <c r="D6032">
        <v>2014</v>
      </c>
      <c r="E6032">
        <v>6</v>
      </c>
      <c r="F6032">
        <v>1053.752</v>
      </c>
      <c r="G6032">
        <v>1053.752</v>
      </c>
      <c r="H6032">
        <v>55.202379999999998</v>
      </c>
      <c r="I6032">
        <v>60.601579999999998</v>
      </c>
      <c r="J6032">
        <v>-77.664050000000003</v>
      </c>
      <c r="K6032">
        <v>-31.779499999999999</v>
      </c>
      <c r="L6032">
        <v>0</v>
      </c>
      <c r="M6032">
        <v>31.779499999999999</v>
      </c>
      <c r="N6032">
        <v>77.664050000000003</v>
      </c>
      <c r="O6032">
        <v>534</v>
      </c>
      <c r="P6032">
        <v>134.80615</v>
      </c>
      <c r="Q6032">
        <v>4</v>
      </c>
      <c r="R6032" s="75">
        <v>32975</v>
      </c>
      <c r="T6032" t="s">
        <v>112</v>
      </c>
      <c r="U6032">
        <v>8.12668E-2</v>
      </c>
      <c r="X6032" t="s">
        <v>113</v>
      </c>
      <c r="Z6032" s="97">
        <v>1050000000</v>
      </c>
    </row>
    <row r="6033" spans="1:26">
      <c r="A6033" t="s">
        <v>70</v>
      </c>
      <c r="B6033" t="s">
        <v>58</v>
      </c>
      <c r="C6033" t="s">
        <v>13</v>
      </c>
      <c r="D6033">
        <v>2014</v>
      </c>
      <c r="E6033">
        <v>7</v>
      </c>
      <c r="F6033">
        <v>1091.8119999999999</v>
      </c>
      <c r="G6033">
        <v>1091.8119999999999</v>
      </c>
      <c r="H6033">
        <v>54.856830000000002</v>
      </c>
      <c r="I6033">
        <v>60.688270000000003</v>
      </c>
      <c r="J6033">
        <v>-77.775149999999996</v>
      </c>
      <c r="K6033">
        <v>-31.824960000000001</v>
      </c>
      <c r="L6033">
        <v>0</v>
      </c>
      <c r="M6033">
        <v>31.824960000000001</v>
      </c>
      <c r="N6033">
        <v>77.775149999999996</v>
      </c>
      <c r="O6033">
        <v>534</v>
      </c>
      <c r="P6033">
        <v>134.80615</v>
      </c>
      <c r="Q6033">
        <v>4</v>
      </c>
      <c r="R6033" s="75">
        <v>32975</v>
      </c>
      <c r="T6033" t="s">
        <v>112</v>
      </c>
      <c r="U6033">
        <v>8.12668E-2</v>
      </c>
      <c r="X6033" t="s">
        <v>113</v>
      </c>
      <c r="Z6033" s="97">
        <v>1050000000</v>
      </c>
    </row>
    <row r="6034" spans="1:26">
      <c r="A6034" t="s">
        <v>70</v>
      </c>
      <c r="B6034" t="s">
        <v>58</v>
      </c>
      <c r="C6034" t="s">
        <v>13</v>
      </c>
      <c r="D6034">
        <v>2014</v>
      </c>
      <c r="E6034">
        <v>8</v>
      </c>
      <c r="F6034">
        <v>1139.721</v>
      </c>
      <c r="G6034">
        <v>1139.721</v>
      </c>
      <c r="H6034">
        <v>57.237220000000001</v>
      </c>
      <c r="I6034">
        <v>60.566189999999999</v>
      </c>
      <c r="J6034">
        <v>-77.618700000000004</v>
      </c>
      <c r="K6034">
        <v>-31.760940000000002</v>
      </c>
      <c r="L6034">
        <v>0</v>
      </c>
      <c r="M6034">
        <v>31.760940000000002</v>
      </c>
      <c r="N6034">
        <v>77.618700000000004</v>
      </c>
      <c r="O6034">
        <v>534</v>
      </c>
      <c r="P6034">
        <v>134.80615</v>
      </c>
      <c r="Q6034">
        <v>4</v>
      </c>
      <c r="R6034" s="75">
        <v>32975</v>
      </c>
      <c r="T6034" t="s">
        <v>112</v>
      </c>
      <c r="U6034">
        <v>8.12668E-2</v>
      </c>
      <c r="X6034" t="s">
        <v>113</v>
      </c>
      <c r="Z6034" s="97">
        <v>1050000000</v>
      </c>
    </row>
    <row r="6035" spans="1:26">
      <c r="A6035" t="s">
        <v>70</v>
      </c>
      <c r="B6035" t="s">
        <v>58</v>
      </c>
      <c r="C6035" t="s">
        <v>13</v>
      </c>
      <c r="D6035">
        <v>2014</v>
      </c>
      <c r="E6035">
        <v>9</v>
      </c>
      <c r="F6035">
        <v>1148.232</v>
      </c>
      <c r="G6035">
        <v>1148.232</v>
      </c>
      <c r="H6035">
        <v>62.239829999999998</v>
      </c>
      <c r="I6035">
        <v>60.464799999999997</v>
      </c>
      <c r="J6035">
        <v>-77.488749999999996</v>
      </c>
      <c r="K6035">
        <v>-31.70777</v>
      </c>
      <c r="L6035">
        <v>0</v>
      </c>
      <c r="M6035">
        <v>31.70777</v>
      </c>
      <c r="N6035">
        <v>77.488749999999996</v>
      </c>
      <c r="O6035">
        <v>534</v>
      </c>
      <c r="P6035">
        <v>134.80615</v>
      </c>
      <c r="Q6035">
        <v>4</v>
      </c>
      <c r="R6035" s="75">
        <v>32975</v>
      </c>
      <c r="T6035" t="s">
        <v>112</v>
      </c>
      <c r="U6035">
        <v>8.12668E-2</v>
      </c>
      <c r="X6035" t="s">
        <v>113</v>
      </c>
      <c r="Z6035" s="97">
        <v>1040000000</v>
      </c>
    </row>
    <row r="6036" spans="1:26">
      <c r="A6036" t="s">
        <v>70</v>
      </c>
      <c r="B6036" t="s">
        <v>58</v>
      </c>
      <c r="C6036" t="s">
        <v>13</v>
      </c>
      <c r="D6036">
        <v>2014</v>
      </c>
      <c r="E6036">
        <v>10</v>
      </c>
      <c r="F6036">
        <v>1152.4760000000001</v>
      </c>
      <c r="G6036">
        <v>1152.4760000000001</v>
      </c>
      <c r="H6036">
        <v>67.287189999999995</v>
      </c>
      <c r="I6036">
        <v>60.567810000000001</v>
      </c>
      <c r="J6036">
        <v>-77.620769999999993</v>
      </c>
      <c r="K6036">
        <v>-31.761790000000001</v>
      </c>
      <c r="L6036">
        <v>0</v>
      </c>
      <c r="M6036">
        <v>31.761790000000001</v>
      </c>
      <c r="N6036">
        <v>77.620769999999993</v>
      </c>
      <c r="O6036">
        <v>534</v>
      </c>
      <c r="P6036">
        <v>134.80615</v>
      </c>
      <c r="Q6036">
        <v>4</v>
      </c>
      <c r="R6036" s="75">
        <v>32975</v>
      </c>
      <c r="T6036" t="s">
        <v>112</v>
      </c>
      <c r="U6036">
        <v>8.12668E-2</v>
      </c>
      <c r="X6036" t="s">
        <v>113</v>
      </c>
      <c r="Z6036" s="97">
        <v>1050000000</v>
      </c>
    </row>
    <row r="6037" spans="1:26">
      <c r="A6037" t="s">
        <v>70</v>
      </c>
      <c r="B6037" t="s">
        <v>58</v>
      </c>
      <c r="C6037" t="s">
        <v>13</v>
      </c>
      <c r="D6037">
        <v>2014</v>
      </c>
      <c r="E6037">
        <v>11</v>
      </c>
      <c r="F6037">
        <v>1163.2840000000001</v>
      </c>
      <c r="G6037">
        <v>1163.9559999999999</v>
      </c>
      <c r="H6037">
        <v>72.045330000000007</v>
      </c>
      <c r="I6037">
        <v>60.550379999999997</v>
      </c>
      <c r="J6037">
        <v>-78.270070000000004</v>
      </c>
      <c r="K6037">
        <v>-32.424280000000003</v>
      </c>
      <c r="L6037">
        <v>-0.67163090000000003</v>
      </c>
      <c r="M6037">
        <v>31.081019999999999</v>
      </c>
      <c r="N6037">
        <v>76.9268</v>
      </c>
      <c r="O6037">
        <v>534</v>
      </c>
      <c r="P6037">
        <v>134.80615</v>
      </c>
      <c r="Q6037">
        <v>4</v>
      </c>
      <c r="R6037" s="75">
        <v>32975</v>
      </c>
      <c r="T6037" t="s">
        <v>112</v>
      </c>
      <c r="U6037">
        <v>8.12668E-2</v>
      </c>
      <c r="X6037" t="s">
        <v>113</v>
      </c>
      <c r="Z6037" s="97">
        <v>1050000000</v>
      </c>
    </row>
    <row r="6038" spans="1:26">
      <c r="A6038" t="s">
        <v>70</v>
      </c>
      <c r="B6038" t="s">
        <v>58</v>
      </c>
      <c r="C6038" t="s">
        <v>13</v>
      </c>
      <c r="D6038">
        <v>2014</v>
      </c>
      <c r="E6038">
        <v>12</v>
      </c>
      <c r="F6038">
        <v>1141.4590000000001</v>
      </c>
      <c r="G6038">
        <v>1159.577</v>
      </c>
      <c r="H6038">
        <v>75.241240000000005</v>
      </c>
      <c r="I6038">
        <v>60.430979999999998</v>
      </c>
      <c r="J6038">
        <v>-95.563090000000003</v>
      </c>
      <c r="K6038">
        <v>-49.80771</v>
      </c>
      <c r="L6038">
        <v>-18.11768</v>
      </c>
      <c r="M6038">
        <v>13.57236</v>
      </c>
      <c r="N6038">
        <v>59.327739999999999</v>
      </c>
      <c r="O6038">
        <v>534</v>
      </c>
      <c r="P6038">
        <v>134.80615</v>
      </c>
      <c r="Q6038">
        <v>4</v>
      </c>
      <c r="R6038" s="75">
        <v>32975</v>
      </c>
      <c r="T6038" t="s">
        <v>112</v>
      </c>
      <c r="U6038">
        <v>8.12668E-2</v>
      </c>
      <c r="X6038" t="s">
        <v>113</v>
      </c>
      <c r="Z6038" s="97">
        <v>1040000000</v>
      </c>
    </row>
    <row r="6039" spans="1:26">
      <c r="A6039" t="s">
        <v>70</v>
      </c>
      <c r="B6039" t="s">
        <v>58</v>
      </c>
      <c r="C6039" t="s">
        <v>13</v>
      </c>
      <c r="D6039">
        <v>2014</v>
      </c>
      <c r="E6039">
        <v>13</v>
      </c>
      <c r="F6039">
        <v>1089.4690000000001</v>
      </c>
      <c r="G6039">
        <v>705.89260000000002</v>
      </c>
      <c r="H6039">
        <v>77.975899999999996</v>
      </c>
      <c r="I6039">
        <v>59.964120000000001</v>
      </c>
      <c r="J6039">
        <v>306.72879999999998</v>
      </c>
      <c r="K6039">
        <v>352.13060000000002</v>
      </c>
      <c r="L6039">
        <v>383.57589999999999</v>
      </c>
      <c r="M6039">
        <v>415.02109999999999</v>
      </c>
      <c r="N6039">
        <v>460.423</v>
      </c>
      <c r="O6039">
        <v>534</v>
      </c>
      <c r="P6039">
        <v>134.80615</v>
      </c>
      <c r="Q6039">
        <v>4</v>
      </c>
      <c r="R6039" s="75">
        <v>32975</v>
      </c>
      <c r="T6039" t="s">
        <v>112</v>
      </c>
      <c r="U6039">
        <v>8.12668E-2</v>
      </c>
      <c r="X6039" t="s">
        <v>113</v>
      </c>
      <c r="Z6039" s="97">
        <v>1030000000</v>
      </c>
    </row>
    <row r="6040" spans="1:26">
      <c r="A6040" t="s">
        <v>70</v>
      </c>
      <c r="B6040" t="s">
        <v>58</v>
      </c>
      <c r="C6040" t="s">
        <v>13</v>
      </c>
      <c r="D6040">
        <v>2014</v>
      </c>
      <c r="E6040">
        <v>14</v>
      </c>
      <c r="F6040">
        <v>1071.9570000000001</v>
      </c>
      <c r="G6040">
        <v>202.6259</v>
      </c>
      <c r="H6040">
        <v>79.685050000000004</v>
      </c>
      <c r="I6040">
        <v>59.863</v>
      </c>
      <c r="J6040">
        <v>792.61400000000003</v>
      </c>
      <c r="K6040">
        <v>837.9393</v>
      </c>
      <c r="L6040">
        <v>869.33150000000001</v>
      </c>
      <c r="M6040">
        <v>900.72370000000001</v>
      </c>
      <c r="N6040">
        <v>946.04909999999995</v>
      </c>
      <c r="O6040">
        <v>534</v>
      </c>
      <c r="P6040">
        <v>134.80615</v>
      </c>
      <c r="Q6040">
        <v>4</v>
      </c>
      <c r="R6040" s="75">
        <v>32975</v>
      </c>
      <c r="T6040" t="s">
        <v>112</v>
      </c>
      <c r="U6040">
        <v>8.12668E-2</v>
      </c>
      <c r="X6040" t="s">
        <v>113</v>
      </c>
      <c r="Z6040" s="97">
        <v>1020000000</v>
      </c>
    </row>
    <row r="6041" spans="1:26">
      <c r="A6041" t="s">
        <v>70</v>
      </c>
      <c r="B6041" t="s">
        <v>58</v>
      </c>
      <c r="C6041" t="s">
        <v>13</v>
      </c>
      <c r="D6041">
        <v>2014</v>
      </c>
      <c r="E6041">
        <v>15</v>
      </c>
      <c r="F6041">
        <v>1052.144</v>
      </c>
      <c r="G6041">
        <v>202.5068</v>
      </c>
      <c r="H6041">
        <v>80.450569999999999</v>
      </c>
      <c r="I6041">
        <v>59.807580000000002</v>
      </c>
      <c r="J6041">
        <v>772.99069999999995</v>
      </c>
      <c r="K6041">
        <v>818.27409999999998</v>
      </c>
      <c r="L6041">
        <v>849.63720000000001</v>
      </c>
      <c r="M6041">
        <v>881.00040000000001</v>
      </c>
      <c r="N6041">
        <v>926.28380000000004</v>
      </c>
      <c r="O6041">
        <v>534</v>
      </c>
      <c r="P6041">
        <v>134.80615</v>
      </c>
      <c r="Q6041">
        <v>4</v>
      </c>
      <c r="R6041" s="75">
        <v>32975</v>
      </c>
      <c r="T6041" t="s">
        <v>112</v>
      </c>
      <c r="U6041">
        <v>8.12668E-2</v>
      </c>
      <c r="X6041" t="s">
        <v>113</v>
      </c>
      <c r="Z6041" s="97">
        <v>1020000000</v>
      </c>
    </row>
    <row r="6042" spans="1:26">
      <c r="A6042" t="s">
        <v>70</v>
      </c>
      <c r="B6042" t="s">
        <v>58</v>
      </c>
      <c r="C6042" t="s">
        <v>13</v>
      </c>
      <c r="D6042">
        <v>2014</v>
      </c>
      <c r="E6042">
        <v>16</v>
      </c>
      <c r="F6042">
        <v>1032.2460000000001</v>
      </c>
      <c r="G6042">
        <v>201.50569999999999</v>
      </c>
      <c r="H6042">
        <v>80.646529999999998</v>
      </c>
      <c r="I6042">
        <v>59.77552</v>
      </c>
      <c r="J6042">
        <v>754.13490000000002</v>
      </c>
      <c r="K6042">
        <v>799.39400000000001</v>
      </c>
      <c r="L6042">
        <v>830.74030000000005</v>
      </c>
      <c r="M6042">
        <v>862.08659999999998</v>
      </c>
      <c r="N6042">
        <v>907.34569999999997</v>
      </c>
      <c r="O6042">
        <v>534</v>
      </c>
      <c r="P6042">
        <v>134.80615</v>
      </c>
      <c r="Q6042">
        <v>4</v>
      </c>
      <c r="R6042" s="75">
        <v>32975</v>
      </c>
      <c r="T6042" t="s">
        <v>112</v>
      </c>
      <c r="U6042">
        <v>8.12668E-2</v>
      </c>
      <c r="X6042" t="s">
        <v>113</v>
      </c>
      <c r="Z6042" s="97">
        <v>1020000000</v>
      </c>
    </row>
    <row r="6043" spans="1:26">
      <c r="A6043" t="s">
        <v>70</v>
      </c>
      <c r="B6043" t="s">
        <v>58</v>
      </c>
      <c r="C6043" t="s">
        <v>13</v>
      </c>
      <c r="D6043">
        <v>2014</v>
      </c>
      <c r="E6043">
        <v>17</v>
      </c>
      <c r="F6043">
        <v>1005.771</v>
      </c>
      <c r="G6043">
        <v>200.27699999999999</v>
      </c>
      <c r="H6043">
        <v>79.690529999999995</v>
      </c>
      <c r="I6043">
        <v>59.770940000000003</v>
      </c>
      <c r="J6043">
        <v>728.89419999999996</v>
      </c>
      <c r="K6043">
        <v>774.14980000000003</v>
      </c>
      <c r="L6043">
        <v>805.49379999999996</v>
      </c>
      <c r="M6043">
        <v>836.83759999999995</v>
      </c>
      <c r="N6043">
        <v>882.0933</v>
      </c>
      <c r="O6043">
        <v>534</v>
      </c>
      <c r="P6043">
        <v>134.80615</v>
      </c>
      <c r="Q6043">
        <v>4</v>
      </c>
      <c r="R6043" s="75">
        <v>32975</v>
      </c>
      <c r="T6043" t="s">
        <v>112</v>
      </c>
      <c r="U6043">
        <v>8.12668E-2</v>
      </c>
      <c r="X6043" t="s">
        <v>113</v>
      </c>
      <c r="Z6043" s="97">
        <v>1020000000</v>
      </c>
    </row>
    <row r="6044" spans="1:26">
      <c r="A6044" t="s">
        <v>70</v>
      </c>
      <c r="B6044" t="s">
        <v>58</v>
      </c>
      <c r="C6044" t="s">
        <v>13</v>
      </c>
      <c r="D6044">
        <v>2014</v>
      </c>
      <c r="E6044">
        <v>18</v>
      </c>
      <c r="F6044">
        <v>986.12940000000003</v>
      </c>
      <c r="G6044">
        <v>199.06319999999999</v>
      </c>
      <c r="H6044">
        <v>78.205510000000004</v>
      </c>
      <c r="I6044">
        <v>59.769970000000001</v>
      </c>
      <c r="J6044">
        <v>710.46780000000001</v>
      </c>
      <c r="K6044">
        <v>755.72280000000001</v>
      </c>
      <c r="L6044">
        <v>787.06619999999998</v>
      </c>
      <c r="M6044">
        <v>818.40949999999998</v>
      </c>
      <c r="N6044">
        <v>863.66449999999998</v>
      </c>
      <c r="O6044">
        <v>534</v>
      </c>
      <c r="P6044">
        <v>134.80615</v>
      </c>
      <c r="Q6044">
        <v>4</v>
      </c>
      <c r="R6044" s="75">
        <v>32975</v>
      </c>
      <c r="T6044" t="s">
        <v>112</v>
      </c>
      <c r="U6044">
        <v>8.12668E-2</v>
      </c>
      <c r="X6044" t="s">
        <v>113</v>
      </c>
      <c r="Z6044" s="97">
        <v>1020000000</v>
      </c>
    </row>
    <row r="6045" spans="1:26">
      <c r="A6045" t="s">
        <v>70</v>
      </c>
      <c r="B6045" t="s">
        <v>58</v>
      </c>
      <c r="C6045" t="s">
        <v>13</v>
      </c>
      <c r="D6045">
        <v>2014</v>
      </c>
      <c r="E6045">
        <v>19</v>
      </c>
      <c r="F6045">
        <v>980.06759999999997</v>
      </c>
      <c r="G6045">
        <v>520.08529999999996</v>
      </c>
      <c r="H6045">
        <v>75.147869999999998</v>
      </c>
      <c r="I6045">
        <v>59.862119999999997</v>
      </c>
      <c r="J6045">
        <v>383.26589999999999</v>
      </c>
      <c r="K6045">
        <v>428.59059999999999</v>
      </c>
      <c r="L6045">
        <v>459.98230000000001</v>
      </c>
      <c r="M6045">
        <v>491.37400000000002</v>
      </c>
      <c r="N6045">
        <v>536.69870000000003</v>
      </c>
      <c r="O6045">
        <v>534</v>
      </c>
      <c r="P6045">
        <v>134.80615</v>
      </c>
      <c r="Q6045">
        <v>4</v>
      </c>
      <c r="R6045" s="75">
        <v>32975</v>
      </c>
      <c r="T6045" t="s">
        <v>112</v>
      </c>
      <c r="U6045">
        <v>8.12668E-2</v>
      </c>
      <c r="X6045" t="s">
        <v>113</v>
      </c>
      <c r="Z6045" s="97">
        <v>1020000000</v>
      </c>
    </row>
    <row r="6046" spans="1:26">
      <c r="A6046" t="s">
        <v>70</v>
      </c>
      <c r="B6046" t="s">
        <v>58</v>
      </c>
      <c r="C6046" t="s">
        <v>13</v>
      </c>
      <c r="D6046">
        <v>2014</v>
      </c>
      <c r="E6046">
        <v>20</v>
      </c>
      <c r="F6046">
        <v>977.66549999999995</v>
      </c>
      <c r="G6046">
        <v>841.39649999999995</v>
      </c>
      <c r="H6046">
        <v>69.07826</v>
      </c>
      <c r="I6046">
        <v>59.829740000000001</v>
      </c>
      <c r="J6046">
        <v>59.594149999999999</v>
      </c>
      <c r="K6046">
        <v>104.8943</v>
      </c>
      <c r="L6046">
        <v>136.26900000000001</v>
      </c>
      <c r="M6046">
        <v>167.6438</v>
      </c>
      <c r="N6046">
        <v>212.94390000000001</v>
      </c>
      <c r="O6046">
        <v>534</v>
      </c>
      <c r="P6046">
        <v>134.80615</v>
      </c>
      <c r="Q6046">
        <v>4</v>
      </c>
      <c r="R6046" s="75">
        <v>32975</v>
      </c>
      <c r="T6046" t="s">
        <v>112</v>
      </c>
      <c r="U6046">
        <v>8.12668E-2</v>
      </c>
      <c r="X6046" t="s">
        <v>113</v>
      </c>
      <c r="Z6046" s="97">
        <v>1020000000</v>
      </c>
    </row>
    <row r="6047" spans="1:26">
      <c r="A6047" t="s">
        <v>70</v>
      </c>
      <c r="B6047" t="s">
        <v>58</v>
      </c>
      <c r="C6047" t="s">
        <v>13</v>
      </c>
      <c r="D6047">
        <v>2014</v>
      </c>
      <c r="E6047">
        <v>21</v>
      </c>
      <c r="F6047">
        <v>1073.712</v>
      </c>
      <c r="G6047">
        <v>910.57230000000004</v>
      </c>
      <c r="H6047">
        <v>65.545249999999996</v>
      </c>
      <c r="I6047">
        <v>60.737569999999998</v>
      </c>
      <c r="J6047">
        <v>85.300960000000003</v>
      </c>
      <c r="K6047">
        <v>131.2885</v>
      </c>
      <c r="L6047">
        <v>163.13929999999999</v>
      </c>
      <c r="M6047">
        <v>194.99010000000001</v>
      </c>
      <c r="N6047">
        <v>240.9776</v>
      </c>
      <c r="O6047">
        <v>534</v>
      </c>
      <c r="P6047">
        <v>134.80615</v>
      </c>
      <c r="Q6047">
        <v>4</v>
      </c>
      <c r="R6047" s="75">
        <v>32975</v>
      </c>
      <c r="T6047" t="s">
        <v>112</v>
      </c>
      <c r="U6047">
        <v>8.12668E-2</v>
      </c>
      <c r="X6047" t="s">
        <v>113</v>
      </c>
      <c r="Z6047" s="97">
        <v>1050000000</v>
      </c>
    </row>
    <row r="6048" spans="1:26">
      <c r="A6048" t="s">
        <v>70</v>
      </c>
      <c r="B6048" t="s">
        <v>58</v>
      </c>
      <c r="C6048" t="s">
        <v>13</v>
      </c>
      <c r="D6048">
        <v>2014</v>
      </c>
      <c r="E6048">
        <v>22</v>
      </c>
      <c r="F6048">
        <v>1068.175</v>
      </c>
      <c r="G6048">
        <v>961.40329999999994</v>
      </c>
      <c r="H6048">
        <v>63.642719999999997</v>
      </c>
      <c r="I6048">
        <v>60.612850000000002</v>
      </c>
      <c r="J6048">
        <v>29.09329</v>
      </c>
      <c r="K6048">
        <v>74.986379999999997</v>
      </c>
      <c r="L6048">
        <v>106.7718</v>
      </c>
      <c r="M6048">
        <v>138.55719999999999</v>
      </c>
      <c r="N6048">
        <v>184.4503</v>
      </c>
      <c r="O6048">
        <v>534</v>
      </c>
      <c r="P6048">
        <v>134.80615</v>
      </c>
      <c r="Q6048">
        <v>4</v>
      </c>
      <c r="R6048" s="75">
        <v>32975</v>
      </c>
      <c r="T6048" t="s">
        <v>112</v>
      </c>
      <c r="U6048">
        <v>8.12668E-2</v>
      </c>
      <c r="X6048" t="s">
        <v>113</v>
      </c>
      <c r="Z6048" s="97">
        <v>1050000000</v>
      </c>
    </row>
    <row r="6049" spans="1:26">
      <c r="A6049" t="s">
        <v>70</v>
      </c>
      <c r="B6049" t="s">
        <v>58</v>
      </c>
      <c r="C6049" t="s">
        <v>13</v>
      </c>
      <c r="D6049">
        <v>2014</v>
      </c>
      <c r="E6049">
        <v>23</v>
      </c>
      <c r="F6049">
        <v>1046.2570000000001</v>
      </c>
      <c r="G6049">
        <v>970.85</v>
      </c>
      <c r="H6049">
        <v>62.065649999999998</v>
      </c>
      <c r="I6049">
        <v>60.726430000000001</v>
      </c>
      <c r="J6049">
        <v>-2.4169459999999998</v>
      </c>
      <c r="K6049">
        <v>43.562130000000003</v>
      </c>
      <c r="L6049">
        <v>75.4071</v>
      </c>
      <c r="M6049">
        <v>107.2521</v>
      </c>
      <c r="N6049">
        <v>153.2312</v>
      </c>
      <c r="O6049">
        <v>534</v>
      </c>
      <c r="P6049">
        <v>134.80615</v>
      </c>
      <c r="Q6049">
        <v>4</v>
      </c>
      <c r="R6049" s="75">
        <v>32975</v>
      </c>
      <c r="T6049" t="s">
        <v>112</v>
      </c>
      <c r="U6049">
        <v>8.12668E-2</v>
      </c>
      <c r="X6049" t="s">
        <v>113</v>
      </c>
      <c r="Z6049" s="97">
        <v>1050000000</v>
      </c>
    </row>
    <row r="6050" spans="1:26">
      <c r="A6050" t="s">
        <v>70</v>
      </c>
      <c r="B6050" t="s">
        <v>58</v>
      </c>
      <c r="C6050" t="s">
        <v>13</v>
      </c>
      <c r="D6050">
        <v>2014</v>
      </c>
      <c r="E6050">
        <v>24</v>
      </c>
      <c r="F6050">
        <v>1026.894</v>
      </c>
      <c r="G6050">
        <v>965.49620000000004</v>
      </c>
      <c r="H6050">
        <v>60.79</v>
      </c>
      <c r="I6050">
        <v>60.795650000000002</v>
      </c>
      <c r="J6050">
        <v>-16.514679999999998</v>
      </c>
      <c r="K6050">
        <v>29.5168</v>
      </c>
      <c r="L6050">
        <v>61.398069999999997</v>
      </c>
      <c r="M6050">
        <v>93.279340000000005</v>
      </c>
      <c r="N6050">
        <v>139.3108</v>
      </c>
      <c r="O6050">
        <v>534</v>
      </c>
      <c r="P6050">
        <v>134.80615</v>
      </c>
      <c r="Q6050">
        <v>4</v>
      </c>
      <c r="R6050" s="75">
        <v>32975</v>
      </c>
      <c r="T6050" t="s">
        <v>112</v>
      </c>
      <c r="U6050">
        <v>8.12668E-2</v>
      </c>
      <c r="X6050" t="s">
        <v>113</v>
      </c>
      <c r="Z6050" s="97">
        <v>1050000000</v>
      </c>
    </row>
    <row r="6051" spans="1:26">
      <c r="A6051" t="s">
        <v>70</v>
      </c>
      <c r="B6051" t="s">
        <v>58</v>
      </c>
      <c r="C6051" t="s">
        <v>14</v>
      </c>
      <c r="D6051">
        <v>2014</v>
      </c>
      <c r="E6051">
        <v>1</v>
      </c>
      <c r="F6051">
        <v>1001.578</v>
      </c>
      <c r="G6051">
        <v>1001.578</v>
      </c>
      <c r="H6051">
        <v>64.534379999999999</v>
      </c>
      <c r="I6051">
        <v>61.06635</v>
      </c>
      <c r="J6051">
        <v>-78.25967</v>
      </c>
      <c r="K6051">
        <v>-32.023220000000002</v>
      </c>
      <c r="L6051">
        <v>0</v>
      </c>
      <c r="M6051">
        <v>32.023220000000002</v>
      </c>
      <c r="N6051">
        <v>78.25967</v>
      </c>
      <c r="O6051">
        <v>534</v>
      </c>
      <c r="P6051">
        <v>134.80615</v>
      </c>
      <c r="Q6051">
        <v>5</v>
      </c>
      <c r="R6051" s="75">
        <v>38868</v>
      </c>
      <c r="T6051" t="s">
        <v>112</v>
      </c>
      <c r="U6051">
        <v>7.9241800000000001E-2</v>
      </c>
      <c r="X6051" t="s">
        <v>113</v>
      </c>
      <c r="Z6051" s="97">
        <v>1060000000</v>
      </c>
    </row>
    <row r="6052" spans="1:26">
      <c r="A6052" t="s">
        <v>70</v>
      </c>
      <c r="B6052" t="s">
        <v>58</v>
      </c>
      <c r="C6052" t="s">
        <v>14</v>
      </c>
      <c r="D6052">
        <v>2014</v>
      </c>
      <c r="E6052">
        <v>2</v>
      </c>
      <c r="F6052">
        <v>989.21889999999996</v>
      </c>
      <c r="G6052">
        <v>989.21889999999996</v>
      </c>
      <c r="H6052">
        <v>63.390230000000003</v>
      </c>
      <c r="I6052">
        <v>61.05142</v>
      </c>
      <c r="J6052">
        <v>-78.240539999999996</v>
      </c>
      <c r="K6052">
        <v>-32.0154</v>
      </c>
      <c r="L6052">
        <v>0</v>
      </c>
      <c r="M6052">
        <v>32.0154</v>
      </c>
      <c r="N6052">
        <v>78.240539999999996</v>
      </c>
      <c r="O6052">
        <v>534</v>
      </c>
      <c r="P6052">
        <v>134.80615</v>
      </c>
      <c r="Q6052">
        <v>5</v>
      </c>
      <c r="R6052" s="75">
        <v>38868</v>
      </c>
      <c r="T6052" t="s">
        <v>112</v>
      </c>
      <c r="U6052">
        <v>7.9241800000000001E-2</v>
      </c>
      <c r="X6052" t="s">
        <v>113</v>
      </c>
      <c r="Z6052" s="97">
        <v>1060000000</v>
      </c>
    </row>
    <row r="6053" spans="1:26">
      <c r="A6053" t="s">
        <v>70</v>
      </c>
      <c r="B6053" t="s">
        <v>58</v>
      </c>
      <c r="C6053" t="s">
        <v>14</v>
      </c>
      <c r="D6053">
        <v>2014</v>
      </c>
      <c r="E6053">
        <v>3</v>
      </c>
      <c r="F6053">
        <v>992.40120000000002</v>
      </c>
      <c r="G6053">
        <v>992.40120000000002</v>
      </c>
      <c r="H6053">
        <v>62.223840000000003</v>
      </c>
      <c r="I6053">
        <v>61.097020000000001</v>
      </c>
      <c r="J6053">
        <v>-78.29898</v>
      </c>
      <c r="K6053">
        <v>-32.03931</v>
      </c>
      <c r="L6053">
        <v>0</v>
      </c>
      <c r="M6053">
        <v>32.03931</v>
      </c>
      <c r="N6053">
        <v>78.29898</v>
      </c>
      <c r="O6053">
        <v>534</v>
      </c>
      <c r="P6053">
        <v>134.80615</v>
      </c>
      <c r="Q6053">
        <v>5</v>
      </c>
      <c r="R6053" s="75">
        <v>38868</v>
      </c>
      <c r="T6053" t="s">
        <v>112</v>
      </c>
      <c r="U6053">
        <v>7.9241800000000001E-2</v>
      </c>
      <c r="X6053" t="s">
        <v>113</v>
      </c>
      <c r="Z6053" s="97">
        <v>1060000000</v>
      </c>
    </row>
    <row r="6054" spans="1:26">
      <c r="A6054" t="s">
        <v>70</v>
      </c>
      <c r="B6054" t="s">
        <v>58</v>
      </c>
      <c r="C6054" t="s">
        <v>14</v>
      </c>
      <c r="D6054">
        <v>2014</v>
      </c>
      <c r="E6054">
        <v>4</v>
      </c>
      <c r="F6054">
        <v>1003.447</v>
      </c>
      <c r="G6054">
        <v>1003.447</v>
      </c>
      <c r="H6054">
        <v>61.183720000000001</v>
      </c>
      <c r="I6054">
        <v>61.068420000000003</v>
      </c>
      <c r="J6054">
        <v>-78.262339999999995</v>
      </c>
      <c r="K6054">
        <v>-32.02431</v>
      </c>
      <c r="L6054">
        <v>0</v>
      </c>
      <c r="M6054">
        <v>32.02431</v>
      </c>
      <c r="N6054">
        <v>78.262339999999995</v>
      </c>
      <c r="O6054">
        <v>534</v>
      </c>
      <c r="P6054">
        <v>134.80615</v>
      </c>
      <c r="Q6054">
        <v>5</v>
      </c>
      <c r="R6054" s="75">
        <v>38868</v>
      </c>
      <c r="T6054" t="s">
        <v>112</v>
      </c>
      <c r="U6054">
        <v>7.9241800000000001E-2</v>
      </c>
      <c r="X6054" t="s">
        <v>113</v>
      </c>
      <c r="Z6054" s="97">
        <v>1060000000</v>
      </c>
    </row>
    <row r="6055" spans="1:26">
      <c r="A6055" t="s">
        <v>70</v>
      </c>
      <c r="B6055" t="s">
        <v>58</v>
      </c>
      <c r="C6055" t="s">
        <v>14</v>
      </c>
      <c r="D6055">
        <v>2014</v>
      </c>
      <c r="E6055">
        <v>5</v>
      </c>
      <c r="F6055">
        <v>1033.5930000000001</v>
      </c>
      <c r="G6055">
        <v>1033.5930000000001</v>
      </c>
      <c r="H6055">
        <v>60.664459999999998</v>
      </c>
      <c r="I6055">
        <v>60.987879999999997</v>
      </c>
      <c r="J6055">
        <v>-78.159120000000001</v>
      </c>
      <c r="K6055">
        <v>-31.98208</v>
      </c>
      <c r="L6055">
        <v>0</v>
      </c>
      <c r="M6055">
        <v>31.98208</v>
      </c>
      <c r="N6055">
        <v>78.159120000000001</v>
      </c>
      <c r="O6055">
        <v>534</v>
      </c>
      <c r="P6055">
        <v>134.80615</v>
      </c>
      <c r="Q6055">
        <v>5</v>
      </c>
      <c r="R6055" s="75">
        <v>38868</v>
      </c>
      <c r="T6055" t="s">
        <v>112</v>
      </c>
      <c r="U6055">
        <v>7.9241800000000001E-2</v>
      </c>
      <c r="X6055" t="s">
        <v>113</v>
      </c>
      <c r="Z6055" s="97">
        <v>1060000000</v>
      </c>
    </row>
    <row r="6056" spans="1:26">
      <c r="A6056" t="s">
        <v>70</v>
      </c>
      <c r="B6056" t="s">
        <v>58</v>
      </c>
      <c r="C6056" t="s">
        <v>14</v>
      </c>
      <c r="D6056">
        <v>2014</v>
      </c>
      <c r="E6056">
        <v>6</v>
      </c>
      <c r="F6056">
        <v>1078.8989999999999</v>
      </c>
      <c r="G6056">
        <v>1078.8989999999999</v>
      </c>
      <c r="H6056">
        <v>60.008099999999999</v>
      </c>
      <c r="I6056">
        <v>60.981670000000001</v>
      </c>
      <c r="J6056">
        <v>-78.151150000000001</v>
      </c>
      <c r="K6056">
        <v>-31.978819999999999</v>
      </c>
      <c r="L6056">
        <v>0</v>
      </c>
      <c r="M6056">
        <v>31.978819999999999</v>
      </c>
      <c r="N6056">
        <v>78.151150000000001</v>
      </c>
      <c r="O6056">
        <v>534</v>
      </c>
      <c r="P6056">
        <v>134.80615</v>
      </c>
      <c r="Q6056">
        <v>5</v>
      </c>
      <c r="R6056" s="75">
        <v>38868</v>
      </c>
      <c r="T6056" t="s">
        <v>112</v>
      </c>
      <c r="U6056">
        <v>7.9241800000000001E-2</v>
      </c>
      <c r="X6056" t="s">
        <v>113</v>
      </c>
      <c r="Z6056" s="97">
        <v>1060000000</v>
      </c>
    </row>
    <row r="6057" spans="1:26">
      <c r="A6057" t="s">
        <v>70</v>
      </c>
      <c r="B6057" t="s">
        <v>58</v>
      </c>
      <c r="C6057" t="s">
        <v>14</v>
      </c>
      <c r="D6057">
        <v>2014</v>
      </c>
      <c r="E6057">
        <v>7</v>
      </c>
      <c r="F6057">
        <v>1105.213</v>
      </c>
      <c r="G6057">
        <v>1105.213</v>
      </c>
      <c r="H6057">
        <v>61.116689999999998</v>
      </c>
      <c r="I6057">
        <v>61.03284</v>
      </c>
      <c r="J6057">
        <v>-78.216740000000001</v>
      </c>
      <c r="K6057">
        <v>-32.005650000000003</v>
      </c>
      <c r="L6057">
        <v>0</v>
      </c>
      <c r="M6057">
        <v>32.005650000000003</v>
      </c>
      <c r="N6057">
        <v>78.216740000000001</v>
      </c>
      <c r="O6057">
        <v>534</v>
      </c>
      <c r="P6057">
        <v>134.80615</v>
      </c>
      <c r="Q6057">
        <v>5</v>
      </c>
      <c r="R6057" s="75">
        <v>38868</v>
      </c>
      <c r="T6057" t="s">
        <v>112</v>
      </c>
      <c r="U6057">
        <v>7.9241800000000001E-2</v>
      </c>
      <c r="X6057" t="s">
        <v>113</v>
      </c>
      <c r="Z6057" s="97">
        <v>1060000000</v>
      </c>
    </row>
    <row r="6058" spans="1:26">
      <c r="A6058" t="s">
        <v>70</v>
      </c>
      <c r="B6058" t="s">
        <v>58</v>
      </c>
      <c r="C6058" t="s">
        <v>14</v>
      </c>
      <c r="D6058">
        <v>2014</v>
      </c>
      <c r="E6058">
        <v>8</v>
      </c>
      <c r="F6058">
        <v>1159.721</v>
      </c>
      <c r="G6058">
        <v>1159.721</v>
      </c>
      <c r="H6058">
        <v>65.027209999999997</v>
      </c>
      <c r="I6058">
        <v>60.908650000000002</v>
      </c>
      <c r="J6058">
        <v>-78.057580000000002</v>
      </c>
      <c r="K6058">
        <v>-31.940529999999999</v>
      </c>
      <c r="L6058">
        <v>0</v>
      </c>
      <c r="M6058">
        <v>31.940529999999999</v>
      </c>
      <c r="N6058">
        <v>78.057580000000002</v>
      </c>
      <c r="O6058">
        <v>534</v>
      </c>
      <c r="P6058">
        <v>134.80615</v>
      </c>
      <c r="Q6058">
        <v>5</v>
      </c>
      <c r="R6058" s="75">
        <v>38868</v>
      </c>
      <c r="T6058" t="s">
        <v>112</v>
      </c>
      <c r="U6058">
        <v>7.9241800000000001E-2</v>
      </c>
      <c r="X6058" t="s">
        <v>113</v>
      </c>
      <c r="Z6058" s="97">
        <v>1060000000</v>
      </c>
    </row>
    <row r="6059" spans="1:26">
      <c r="A6059" t="s">
        <v>70</v>
      </c>
      <c r="B6059" t="s">
        <v>58</v>
      </c>
      <c r="C6059" t="s">
        <v>14</v>
      </c>
      <c r="D6059">
        <v>2014</v>
      </c>
      <c r="E6059">
        <v>9</v>
      </c>
      <c r="F6059">
        <v>1182.2550000000001</v>
      </c>
      <c r="G6059">
        <v>1182.2550000000001</v>
      </c>
      <c r="H6059">
        <v>70.235720000000001</v>
      </c>
      <c r="I6059">
        <v>61.018880000000003</v>
      </c>
      <c r="J6059">
        <v>-78.198840000000004</v>
      </c>
      <c r="K6059">
        <v>-31.998329999999999</v>
      </c>
      <c r="L6059">
        <v>0</v>
      </c>
      <c r="M6059">
        <v>31.998329999999999</v>
      </c>
      <c r="N6059">
        <v>78.198840000000004</v>
      </c>
      <c r="O6059">
        <v>534</v>
      </c>
      <c r="P6059">
        <v>134.80615</v>
      </c>
      <c r="Q6059">
        <v>5</v>
      </c>
      <c r="R6059" s="75">
        <v>38868</v>
      </c>
      <c r="T6059" t="s">
        <v>112</v>
      </c>
      <c r="U6059">
        <v>7.9241800000000001E-2</v>
      </c>
      <c r="X6059" t="s">
        <v>113</v>
      </c>
      <c r="Z6059" s="97">
        <v>1060000000</v>
      </c>
    </row>
    <row r="6060" spans="1:26">
      <c r="A6060" t="s">
        <v>70</v>
      </c>
      <c r="B6060" t="s">
        <v>58</v>
      </c>
      <c r="C6060" t="s">
        <v>14</v>
      </c>
      <c r="D6060">
        <v>2014</v>
      </c>
      <c r="E6060">
        <v>10</v>
      </c>
      <c r="F6060">
        <v>1192.5129999999999</v>
      </c>
      <c r="G6060">
        <v>1192.5129999999999</v>
      </c>
      <c r="H6060">
        <v>75.05565</v>
      </c>
      <c r="I6060">
        <v>60.846049999999998</v>
      </c>
      <c r="J6060">
        <v>-77.977360000000004</v>
      </c>
      <c r="K6060">
        <v>-31.907699999999998</v>
      </c>
      <c r="L6060">
        <v>0</v>
      </c>
      <c r="M6060">
        <v>31.907699999999998</v>
      </c>
      <c r="N6060">
        <v>77.977360000000004</v>
      </c>
      <c r="O6060">
        <v>534</v>
      </c>
      <c r="P6060">
        <v>134.80615</v>
      </c>
      <c r="Q6060">
        <v>5</v>
      </c>
      <c r="R6060" s="75">
        <v>38868</v>
      </c>
      <c r="T6060" t="s">
        <v>112</v>
      </c>
      <c r="U6060">
        <v>7.9241800000000001E-2</v>
      </c>
      <c r="X6060" t="s">
        <v>113</v>
      </c>
      <c r="Z6060" s="97">
        <v>1060000000</v>
      </c>
    </row>
    <row r="6061" spans="1:26">
      <c r="A6061" t="s">
        <v>70</v>
      </c>
      <c r="B6061" t="s">
        <v>58</v>
      </c>
      <c r="C6061" t="s">
        <v>14</v>
      </c>
      <c r="D6061">
        <v>2014</v>
      </c>
      <c r="E6061">
        <v>11</v>
      </c>
      <c r="F6061">
        <v>1210.7439999999999</v>
      </c>
      <c r="G6061">
        <v>1211.4359999999999</v>
      </c>
      <c r="H6061">
        <v>79.15334</v>
      </c>
      <c r="I6061">
        <v>60.856389999999998</v>
      </c>
      <c r="J6061">
        <v>-78.682739999999995</v>
      </c>
      <c r="K6061">
        <v>-32.605260000000001</v>
      </c>
      <c r="L6061">
        <v>-0.6921387</v>
      </c>
      <c r="M6061">
        <v>31.220980000000001</v>
      </c>
      <c r="N6061">
        <v>77.298460000000006</v>
      </c>
      <c r="O6061">
        <v>534</v>
      </c>
      <c r="P6061">
        <v>134.80615</v>
      </c>
      <c r="Q6061">
        <v>5</v>
      </c>
      <c r="R6061" s="75">
        <v>38868</v>
      </c>
      <c r="T6061" t="s">
        <v>112</v>
      </c>
      <c r="U6061">
        <v>7.9241800000000001E-2</v>
      </c>
      <c r="X6061" t="s">
        <v>113</v>
      </c>
      <c r="Z6061" s="97">
        <v>1060000000</v>
      </c>
    </row>
    <row r="6062" spans="1:26">
      <c r="A6062" t="s">
        <v>70</v>
      </c>
      <c r="B6062" t="s">
        <v>58</v>
      </c>
      <c r="C6062" t="s">
        <v>14</v>
      </c>
      <c r="D6062">
        <v>2014</v>
      </c>
      <c r="E6062">
        <v>12</v>
      </c>
      <c r="F6062">
        <v>1176.585</v>
      </c>
      <c r="G6062">
        <v>1206.9580000000001</v>
      </c>
      <c r="H6062">
        <v>82.704149999999998</v>
      </c>
      <c r="I6062">
        <v>60.827300000000001</v>
      </c>
      <c r="J6062">
        <v>-108.3265</v>
      </c>
      <c r="K6062">
        <v>-62.271030000000003</v>
      </c>
      <c r="L6062">
        <v>-30.373169999999998</v>
      </c>
      <c r="M6062">
        <v>1.524697</v>
      </c>
      <c r="N6062">
        <v>47.580150000000003</v>
      </c>
      <c r="O6062">
        <v>534</v>
      </c>
      <c r="P6062">
        <v>134.80615</v>
      </c>
      <c r="Q6062">
        <v>5</v>
      </c>
      <c r="R6062" s="75">
        <v>38868</v>
      </c>
      <c r="T6062" t="s">
        <v>112</v>
      </c>
      <c r="U6062">
        <v>7.9241800000000001E-2</v>
      </c>
      <c r="X6062" t="s">
        <v>113</v>
      </c>
      <c r="Z6062" s="97">
        <v>1060000000</v>
      </c>
    </row>
    <row r="6063" spans="1:26">
      <c r="A6063" t="s">
        <v>70</v>
      </c>
      <c r="B6063" t="s">
        <v>58</v>
      </c>
      <c r="C6063" t="s">
        <v>14</v>
      </c>
      <c r="D6063">
        <v>2014</v>
      </c>
      <c r="E6063">
        <v>13</v>
      </c>
      <c r="F6063">
        <v>1143.663</v>
      </c>
      <c r="G6063">
        <v>733.77610000000004</v>
      </c>
      <c r="H6063">
        <v>85.352930000000001</v>
      </c>
      <c r="I6063">
        <v>60.520969999999998</v>
      </c>
      <c r="J6063">
        <v>332.32569999999998</v>
      </c>
      <c r="K6063">
        <v>378.14920000000001</v>
      </c>
      <c r="L6063">
        <v>409.88650000000001</v>
      </c>
      <c r="M6063">
        <v>441.62369999999999</v>
      </c>
      <c r="N6063">
        <v>487.44720000000001</v>
      </c>
      <c r="O6063">
        <v>534</v>
      </c>
      <c r="P6063">
        <v>134.80615</v>
      </c>
      <c r="Q6063">
        <v>5</v>
      </c>
      <c r="R6063" s="75">
        <v>38868</v>
      </c>
      <c r="T6063" t="s">
        <v>112</v>
      </c>
      <c r="U6063">
        <v>7.9241800000000001E-2</v>
      </c>
      <c r="X6063" t="s">
        <v>113</v>
      </c>
      <c r="Z6063" s="97">
        <v>1040000000</v>
      </c>
    </row>
    <row r="6064" spans="1:26">
      <c r="A6064" t="s">
        <v>70</v>
      </c>
      <c r="B6064" t="s">
        <v>58</v>
      </c>
      <c r="C6064" t="s">
        <v>14</v>
      </c>
      <c r="D6064">
        <v>2014</v>
      </c>
      <c r="E6064">
        <v>14</v>
      </c>
      <c r="F6064">
        <v>1124.491</v>
      </c>
      <c r="G6064">
        <v>209.21889999999999</v>
      </c>
      <c r="H6064">
        <v>86.80856</v>
      </c>
      <c r="I6064">
        <v>60.419649999999997</v>
      </c>
      <c r="J6064">
        <v>837.84079999999994</v>
      </c>
      <c r="K6064">
        <v>883.58749999999998</v>
      </c>
      <c r="L6064">
        <v>915.27170000000001</v>
      </c>
      <c r="M6064">
        <v>946.95569999999998</v>
      </c>
      <c r="N6064">
        <v>992.70259999999996</v>
      </c>
      <c r="O6064">
        <v>534</v>
      </c>
      <c r="P6064">
        <v>134.80615</v>
      </c>
      <c r="Q6064">
        <v>5</v>
      </c>
      <c r="R6064" s="75">
        <v>38868</v>
      </c>
      <c r="T6064" t="s">
        <v>112</v>
      </c>
      <c r="U6064">
        <v>7.9241800000000001E-2</v>
      </c>
      <c r="X6064" t="s">
        <v>113</v>
      </c>
      <c r="Z6064" s="97">
        <v>1040000000</v>
      </c>
    </row>
    <row r="6065" spans="1:26">
      <c r="A6065" t="s">
        <v>70</v>
      </c>
      <c r="B6065" t="s">
        <v>58</v>
      </c>
      <c r="C6065" t="s">
        <v>14</v>
      </c>
      <c r="D6065">
        <v>2014</v>
      </c>
      <c r="E6065">
        <v>15</v>
      </c>
      <c r="F6065">
        <v>1090.3420000000001</v>
      </c>
      <c r="G6065">
        <v>208.8878</v>
      </c>
      <c r="H6065">
        <v>86.58372</v>
      </c>
      <c r="I6065">
        <v>60.238439999999997</v>
      </c>
      <c r="J6065">
        <v>804.25509999999997</v>
      </c>
      <c r="K6065">
        <v>849.86469999999997</v>
      </c>
      <c r="L6065">
        <v>881.4538</v>
      </c>
      <c r="M6065">
        <v>913.04280000000006</v>
      </c>
      <c r="N6065">
        <v>958.65250000000003</v>
      </c>
      <c r="O6065">
        <v>534</v>
      </c>
      <c r="P6065">
        <v>134.80615</v>
      </c>
      <c r="Q6065">
        <v>5</v>
      </c>
      <c r="R6065" s="75">
        <v>38868</v>
      </c>
      <c r="T6065" t="s">
        <v>112</v>
      </c>
      <c r="U6065">
        <v>7.9241800000000001E-2</v>
      </c>
      <c r="X6065" t="s">
        <v>113</v>
      </c>
      <c r="Z6065" s="97">
        <v>1030000000</v>
      </c>
    </row>
    <row r="6066" spans="1:26">
      <c r="A6066" t="s">
        <v>70</v>
      </c>
      <c r="B6066" t="s">
        <v>58</v>
      </c>
      <c r="C6066" t="s">
        <v>14</v>
      </c>
      <c r="D6066">
        <v>2014</v>
      </c>
      <c r="E6066">
        <v>16</v>
      </c>
      <c r="F6066">
        <v>1069.298</v>
      </c>
      <c r="G6066">
        <v>207.92070000000001</v>
      </c>
      <c r="H6066">
        <v>85.881839999999997</v>
      </c>
      <c r="I6066">
        <v>60.224879999999999</v>
      </c>
      <c r="J6066">
        <v>784.19560000000001</v>
      </c>
      <c r="K6066">
        <v>829.79489999999998</v>
      </c>
      <c r="L6066">
        <v>861.3768</v>
      </c>
      <c r="M6066">
        <v>892.9588</v>
      </c>
      <c r="N6066">
        <v>938.55820000000006</v>
      </c>
      <c r="O6066">
        <v>534</v>
      </c>
      <c r="P6066">
        <v>134.80615</v>
      </c>
      <c r="Q6066">
        <v>5</v>
      </c>
      <c r="R6066" s="75">
        <v>38868</v>
      </c>
      <c r="T6066" t="s">
        <v>112</v>
      </c>
      <c r="U6066">
        <v>7.9241800000000001E-2</v>
      </c>
      <c r="X6066" t="s">
        <v>113</v>
      </c>
      <c r="Z6066" s="97">
        <v>1030000000</v>
      </c>
    </row>
    <row r="6067" spans="1:26">
      <c r="A6067" t="s">
        <v>70</v>
      </c>
      <c r="B6067" t="s">
        <v>58</v>
      </c>
      <c r="C6067" t="s">
        <v>14</v>
      </c>
      <c r="D6067">
        <v>2014</v>
      </c>
      <c r="E6067">
        <v>17</v>
      </c>
      <c r="F6067">
        <v>1046.421</v>
      </c>
      <c r="G6067">
        <v>206.68860000000001</v>
      </c>
      <c r="H6067">
        <v>85.094309999999993</v>
      </c>
      <c r="I6067">
        <v>60.273769999999999</v>
      </c>
      <c r="J6067">
        <v>762.48879999999997</v>
      </c>
      <c r="K6067">
        <v>808.12519999999995</v>
      </c>
      <c r="L6067">
        <v>839.7328</v>
      </c>
      <c r="M6067">
        <v>871.34040000000005</v>
      </c>
      <c r="N6067">
        <v>916.97670000000005</v>
      </c>
      <c r="O6067">
        <v>534</v>
      </c>
      <c r="P6067">
        <v>134.80615</v>
      </c>
      <c r="Q6067">
        <v>5</v>
      </c>
      <c r="R6067" s="75">
        <v>38868</v>
      </c>
      <c r="T6067" t="s">
        <v>112</v>
      </c>
      <c r="U6067">
        <v>7.9241800000000001E-2</v>
      </c>
      <c r="X6067" t="s">
        <v>113</v>
      </c>
      <c r="Z6067" s="97">
        <v>1040000000</v>
      </c>
    </row>
    <row r="6068" spans="1:26">
      <c r="A6068" t="s">
        <v>70</v>
      </c>
      <c r="B6068" t="s">
        <v>58</v>
      </c>
      <c r="C6068" t="s">
        <v>14</v>
      </c>
      <c r="D6068">
        <v>2014</v>
      </c>
      <c r="E6068">
        <v>18</v>
      </c>
      <c r="F6068">
        <v>1020.585</v>
      </c>
      <c r="G6068">
        <v>205.45859999999999</v>
      </c>
      <c r="H6068">
        <v>84.59939</v>
      </c>
      <c r="I6068">
        <v>60.273029999999999</v>
      </c>
      <c r="J6068">
        <v>737.88300000000004</v>
      </c>
      <c r="K6068">
        <v>783.51869999999997</v>
      </c>
      <c r="L6068">
        <v>815.12599999999998</v>
      </c>
      <c r="M6068">
        <v>846.73320000000001</v>
      </c>
      <c r="N6068">
        <v>892.36900000000003</v>
      </c>
      <c r="O6068">
        <v>534</v>
      </c>
      <c r="P6068">
        <v>134.80615</v>
      </c>
      <c r="Q6068">
        <v>5</v>
      </c>
      <c r="R6068" s="75">
        <v>38868</v>
      </c>
      <c r="T6068" t="s">
        <v>112</v>
      </c>
      <c r="U6068">
        <v>7.9241800000000001E-2</v>
      </c>
      <c r="X6068" t="s">
        <v>113</v>
      </c>
      <c r="Z6068" s="97">
        <v>1040000000</v>
      </c>
    </row>
    <row r="6069" spans="1:26">
      <c r="A6069" t="s">
        <v>70</v>
      </c>
      <c r="B6069" t="s">
        <v>58</v>
      </c>
      <c r="C6069" t="s">
        <v>14</v>
      </c>
      <c r="D6069">
        <v>2014</v>
      </c>
      <c r="E6069">
        <v>19</v>
      </c>
      <c r="F6069">
        <v>1032.741</v>
      </c>
      <c r="G6069">
        <v>539.5412</v>
      </c>
      <c r="H6069">
        <v>81.060519999999997</v>
      </c>
      <c r="I6069">
        <v>61.028950000000002</v>
      </c>
      <c r="J6069">
        <v>414.988</v>
      </c>
      <c r="K6069">
        <v>461.19619999999998</v>
      </c>
      <c r="L6069">
        <v>493.19979999999998</v>
      </c>
      <c r="M6069">
        <v>525.20339999999999</v>
      </c>
      <c r="N6069">
        <v>571.41150000000005</v>
      </c>
      <c r="O6069">
        <v>534</v>
      </c>
      <c r="P6069">
        <v>134.80615</v>
      </c>
      <c r="Q6069">
        <v>5</v>
      </c>
      <c r="R6069" s="75">
        <v>38868</v>
      </c>
      <c r="T6069" t="s">
        <v>112</v>
      </c>
      <c r="U6069">
        <v>7.9241800000000001E-2</v>
      </c>
      <c r="X6069" t="s">
        <v>113</v>
      </c>
      <c r="Z6069" s="97">
        <v>1060000000</v>
      </c>
    </row>
    <row r="6070" spans="1:26">
      <c r="A6070" t="s">
        <v>70</v>
      </c>
      <c r="B6070" t="s">
        <v>58</v>
      </c>
      <c r="C6070" t="s">
        <v>14</v>
      </c>
      <c r="D6070">
        <v>2014</v>
      </c>
      <c r="E6070">
        <v>20</v>
      </c>
      <c r="F6070">
        <v>1020.7190000000001</v>
      </c>
      <c r="G6070">
        <v>874.54409999999996</v>
      </c>
      <c r="H6070">
        <v>75.322310000000002</v>
      </c>
      <c r="I6070">
        <v>60.92559</v>
      </c>
      <c r="J6070">
        <v>68.09563</v>
      </c>
      <c r="K6070">
        <v>114.2255</v>
      </c>
      <c r="L6070">
        <v>146.17490000000001</v>
      </c>
      <c r="M6070">
        <v>178.12430000000001</v>
      </c>
      <c r="N6070">
        <v>224.2542</v>
      </c>
      <c r="O6070">
        <v>534</v>
      </c>
      <c r="P6070">
        <v>134.80615</v>
      </c>
      <c r="Q6070">
        <v>5</v>
      </c>
      <c r="R6070" s="75">
        <v>38868</v>
      </c>
      <c r="T6070" t="s">
        <v>112</v>
      </c>
      <c r="U6070">
        <v>7.9241800000000001E-2</v>
      </c>
      <c r="X6070" t="s">
        <v>113</v>
      </c>
      <c r="Z6070" s="97">
        <v>1060000000</v>
      </c>
    </row>
    <row r="6071" spans="1:26">
      <c r="A6071" t="s">
        <v>70</v>
      </c>
      <c r="B6071" t="s">
        <v>58</v>
      </c>
      <c r="C6071" t="s">
        <v>14</v>
      </c>
      <c r="D6071">
        <v>2014</v>
      </c>
      <c r="E6071">
        <v>21</v>
      </c>
      <c r="F6071">
        <v>1092.9079999999999</v>
      </c>
      <c r="G6071">
        <v>946.99990000000003</v>
      </c>
      <c r="H6071">
        <v>70.933139999999995</v>
      </c>
      <c r="I6071">
        <v>61.098460000000003</v>
      </c>
      <c r="J6071">
        <v>67.607609999999994</v>
      </c>
      <c r="K6071">
        <v>113.86839999999999</v>
      </c>
      <c r="L6071">
        <v>145.9084</v>
      </c>
      <c r="M6071">
        <v>177.9485</v>
      </c>
      <c r="N6071">
        <v>224.20930000000001</v>
      </c>
      <c r="O6071">
        <v>534</v>
      </c>
      <c r="P6071">
        <v>134.80615</v>
      </c>
      <c r="Q6071">
        <v>5</v>
      </c>
      <c r="R6071" s="75">
        <v>38868</v>
      </c>
      <c r="T6071" t="s">
        <v>112</v>
      </c>
      <c r="U6071">
        <v>7.9241800000000001E-2</v>
      </c>
      <c r="X6071" t="s">
        <v>113</v>
      </c>
      <c r="Z6071" s="97">
        <v>1060000000</v>
      </c>
    </row>
    <row r="6072" spans="1:26">
      <c r="A6072" t="s">
        <v>70</v>
      </c>
      <c r="B6072" t="s">
        <v>58</v>
      </c>
      <c r="C6072" t="s">
        <v>14</v>
      </c>
      <c r="D6072">
        <v>2014</v>
      </c>
      <c r="E6072">
        <v>22</v>
      </c>
      <c r="F6072">
        <v>1088.646</v>
      </c>
      <c r="G6072">
        <v>1000.215</v>
      </c>
      <c r="H6072">
        <v>68.686700000000002</v>
      </c>
      <c r="I6072">
        <v>61.026730000000001</v>
      </c>
      <c r="J6072">
        <v>10.22128</v>
      </c>
      <c r="K6072">
        <v>56.427729999999997</v>
      </c>
      <c r="L6072">
        <v>88.430179999999993</v>
      </c>
      <c r="M6072">
        <v>120.43259999999999</v>
      </c>
      <c r="N6072">
        <v>166.63910000000001</v>
      </c>
      <c r="O6072">
        <v>534</v>
      </c>
      <c r="P6072">
        <v>134.80615</v>
      </c>
      <c r="Q6072">
        <v>5</v>
      </c>
      <c r="R6072" s="75">
        <v>38868</v>
      </c>
      <c r="T6072" t="s">
        <v>112</v>
      </c>
      <c r="U6072">
        <v>7.9241800000000001E-2</v>
      </c>
      <c r="X6072" t="s">
        <v>113</v>
      </c>
      <c r="Z6072" s="97">
        <v>1060000000</v>
      </c>
    </row>
    <row r="6073" spans="1:26">
      <c r="A6073" t="s">
        <v>70</v>
      </c>
      <c r="B6073" t="s">
        <v>58</v>
      </c>
      <c r="C6073" t="s">
        <v>14</v>
      </c>
      <c r="D6073">
        <v>2014</v>
      </c>
      <c r="E6073">
        <v>23</v>
      </c>
      <c r="F6073">
        <v>1064.9290000000001</v>
      </c>
      <c r="G6073">
        <v>1009.168</v>
      </c>
      <c r="H6073">
        <v>67.293909999999997</v>
      </c>
      <c r="I6073">
        <v>61.11694</v>
      </c>
      <c r="J6073">
        <v>-22.563469999999999</v>
      </c>
      <c r="K6073">
        <v>23.711290000000002</v>
      </c>
      <c r="L6073">
        <v>55.761049999999997</v>
      </c>
      <c r="M6073">
        <v>87.810810000000004</v>
      </c>
      <c r="N6073">
        <v>134.0856</v>
      </c>
      <c r="O6073">
        <v>534</v>
      </c>
      <c r="P6073">
        <v>134.80615</v>
      </c>
      <c r="Q6073">
        <v>5</v>
      </c>
      <c r="R6073" s="75">
        <v>38868</v>
      </c>
      <c r="T6073" t="s">
        <v>112</v>
      </c>
      <c r="U6073">
        <v>7.9241800000000001E-2</v>
      </c>
      <c r="X6073" t="s">
        <v>113</v>
      </c>
      <c r="Z6073" s="97">
        <v>1070000000</v>
      </c>
    </row>
    <row r="6074" spans="1:26">
      <c r="A6074" t="s">
        <v>70</v>
      </c>
      <c r="B6074" t="s">
        <v>58</v>
      </c>
      <c r="C6074" t="s">
        <v>14</v>
      </c>
      <c r="D6074">
        <v>2014</v>
      </c>
      <c r="E6074">
        <v>24</v>
      </c>
      <c r="F6074">
        <v>1038.075</v>
      </c>
      <c r="G6074">
        <v>1004.949</v>
      </c>
      <c r="H6074">
        <v>66.083560000000006</v>
      </c>
      <c r="I6074">
        <v>61.314430000000002</v>
      </c>
      <c r="J6074">
        <v>-45.451500000000003</v>
      </c>
      <c r="K6074">
        <v>0.97277999999999998</v>
      </c>
      <c r="L6074">
        <v>33.126100000000001</v>
      </c>
      <c r="M6074">
        <v>65.279420000000002</v>
      </c>
      <c r="N6074">
        <v>111.7037</v>
      </c>
      <c r="O6074">
        <v>534</v>
      </c>
      <c r="P6074">
        <v>134.80615</v>
      </c>
      <c r="Q6074">
        <v>5</v>
      </c>
      <c r="R6074" s="75">
        <v>38868</v>
      </c>
      <c r="T6074" t="s">
        <v>112</v>
      </c>
      <c r="U6074">
        <v>7.9241800000000001E-2</v>
      </c>
      <c r="X6074" t="s">
        <v>113</v>
      </c>
      <c r="Z6074" s="97">
        <v>1070000000</v>
      </c>
    </row>
    <row r="6075" spans="1:26">
      <c r="A6075" t="s">
        <v>70</v>
      </c>
      <c r="B6075" t="s">
        <v>58</v>
      </c>
      <c r="C6075" t="s">
        <v>15</v>
      </c>
      <c r="D6075">
        <v>2014</v>
      </c>
      <c r="E6075">
        <v>1</v>
      </c>
      <c r="F6075">
        <v>975.38980000000004</v>
      </c>
      <c r="G6075">
        <v>975.38980000000004</v>
      </c>
      <c r="H6075">
        <v>64.252840000000006</v>
      </c>
      <c r="I6075">
        <v>60.455069999999999</v>
      </c>
      <c r="J6075">
        <v>-77.476290000000006</v>
      </c>
      <c r="K6075">
        <v>-31.702670000000001</v>
      </c>
      <c r="L6075">
        <v>0</v>
      </c>
      <c r="M6075">
        <v>31.702670000000001</v>
      </c>
      <c r="N6075">
        <v>77.476290000000006</v>
      </c>
      <c r="O6075">
        <v>534</v>
      </c>
      <c r="P6075">
        <v>134.80615</v>
      </c>
      <c r="Q6075">
        <v>6</v>
      </c>
      <c r="R6075" s="75">
        <v>36325</v>
      </c>
      <c r="T6075" t="s">
        <v>112</v>
      </c>
      <c r="U6075">
        <v>6.4172199999999999E-2</v>
      </c>
      <c r="X6075" t="s">
        <v>113</v>
      </c>
      <c r="Z6075" s="97">
        <v>1040000000</v>
      </c>
    </row>
    <row r="6076" spans="1:26">
      <c r="A6076" t="s">
        <v>70</v>
      </c>
      <c r="B6076" t="s">
        <v>58</v>
      </c>
      <c r="C6076" t="s">
        <v>15</v>
      </c>
      <c r="D6076">
        <v>2014</v>
      </c>
      <c r="E6076">
        <v>2</v>
      </c>
      <c r="F6076">
        <v>961.59969999999998</v>
      </c>
      <c r="G6076">
        <v>961.59969999999998</v>
      </c>
      <c r="H6076">
        <v>63.237319999999997</v>
      </c>
      <c r="I6076">
        <v>60.368549999999999</v>
      </c>
      <c r="J6076">
        <v>-77.365409999999997</v>
      </c>
      <c r="K6076">
        <v>-31.657299999999999</v>
      </c>
      <c r="L6076">
        <v>0</v>
      </c>
      <c r="M6076">
        <v>31.657299999999999</v>
      </c>
      <c r="N6076">
        <v>77.365409999999997</v>
      </c>
      <c r="O6076">
        <v>534</v>
      </c>
      <c r="P6076">
        <v>134.80615</v>
      </c>
      <c r="Q6076">
        <v>6</v>
      </c>
      <c r="R6076" s="75">
        <v>36325</v>
      </c>
      <c r="T6076" t="s">
        <v>112</v>
      </c>
      <c r="U6076">
        <v>6.4172199999999999E-2</v>
      </c>
      <c r="X6076" t="s">
        <v>113</v>
      </c>
      <c r="Z6076" s="97">
        <v>1040000000</v>
      </c>
    </row>
    <row r="6077" spans="1:26">
      <c r="A6077" t="s">
        <v>70</v>
      </c>
      <c r="B6077" t="s">
        <v>58</v>
      </c>
      <c r="C6077" t="s">
        <v>15</v>
      </c>
      <c r="D6077">
        <v>2014</v>
      </c>
      <c r="E6077">
        <v>3</v>
      </c>
      <c r="F6077">
        <v>954.02189999999996</v>
      </c>
      <c r="G6077">
        <v>954.02189999999996</v>
      </c>
      <c r="H6077">
        <v>62.558199999999999</v>
      </c>
      <c r="I6077">
        <v>60.383009999999999</v>
      </c>
      <c r="J6077">
        <v>-77.383949999999999</v>
      </c>
      <c r="K6077">
        <v>-31.66488</v>
      </c>
      <c r="L6077">
        <v>0</v>
      </c>
      <c r="M6077">
        <v>31.66488</v>
      </c>
      <c r="N6077">
        <v>77.383949999999999</v>
      </c>
      <c r="O6077">
        <v>534</v>
      </c>
      <c r="P6077">
        <v>134.80615</v>
      </c>
      <c r="Q6077">
        <v>6</v>
      </c>
      <c r="R6077" s="75">
        <v>36325</v>
      </c>
      <c r="T6077" t="s">
        <v>112</v>
      </c>
      <c r="U6077">
        <v>6.4172199999999999E-2</v>
      </c>
      <c r="X6077" t="s">
        <v>113</v>
      </c>
      <c r="Z6077" s="97">
        <v>1040000000</v>
      </c>
    </row>
    <row r="6078" spans="1:26">
      <c r="A6078" t="s">
        <v>70</v>
      </c>
      <c r="B6078" t="s">
        <v>58</v>
      </c>
      <c r="C6078" t="s">
        <v>15</v>
      </c>
      <c r="D6078">
        <v>2014</v>
      </c>
      <c r="E6078">
        <v>4</v>
      </c>
      <c r="F6078">
        <v>960.25040000000001</v>
      </c>
      <c r="G6078">
        <v>960.25040000000001</v>
      </c>
      <c r="H6078">
        <v>61.694710000000001</v>
      </c>
      <c r="I6078">
        <v>60.383719999999997</v>
      </c>
      <c r="J6078">
        <v>-77.38485</v>
      </c>
      <c r="K6078">
        <v>-31.66525</v>
      </c>
      <c r="L6078">
        <v>0</v>
      </c>
      <c r="M6078">
        <v>31.66525</v>
      </c>
      <c r="N6078">
        <v>77.38485</v>
      </c>
      <c r="O6078">
        <v>534</v>
      </c>
      <c r="P6078">
        <v>134.80615</v>
      </c>
      <c r="Q6078">
        <v>6</v>
      </c>
      <c r="R6078" s="75">
        <v>36325</v>
      </c>
      <c r="T6078" t="s">
        <v>112</v>
      </c>
      <c r="U6078">
        <v>6.4172199999999999E-2</v>
      </c>
      <c r="X6078" t="s">
        <v>113</v>
      </c>
      <c r="Z6078" s="97">
        <v>1040000000</v>
      </c>
    </row>
    <row r="6079" spans="1:26">
      <c r="A6079" t="s">
        <v>70</v>
      </c>
      <c r="B6079" t="s">
        <v>58</v>
      </c>
      <c r="C6079" t="s">
        <v>15</v>
      </c>
      <c r="D6079">
        <v>2014</v>
      </c>
      <c r="E6079">
        <v>5</v>
      </c>
      <c r="F6079">
        <v>997.37509999999997</v>
      </c>
      <c r="G6079">
        <v>997.37509999999997</v>
      </c>
      <c r="H6079">
        <v>60.828249999999997</v>
      </c>
      <c r="I6079">
        <v>60.460380000000001</v>
      </c>
      <c r="J6079">
        <v>-77.483099999999993</v>
      </c>
      <c r="K6079">
        <v>-31.705459999999999</v>
      </c>
      <c r="L6079">
        <v>0</v>
      </c>
      <c r="M6079">
        <v>31.705459999999999</v>
      </c>
      <c r="N6079">
        <v>77.483099999999993</v>
      </c>
      <c r="O6079">
        <v>534</v>
      </c>
      <c r="P6079">
        <v>134.80615</v>
      </c>
      <c r="Q6079">
        <v>6</v>
      </c>
      <c r="R6079" s="75">
        <v>36325</v>
      </c>
      <c r="T6079" t="s">
        <v>112</v>
      </c>
      <c r="U6079">
        <v>6.4172199999999999E-2</v>
      </c>
      <c r="X6079" t="s">
        <v>113</v>
      </c>
      <c r="Z6079" s="97">
        <v>1040000000</v>
      </c>
    </row>
    <row r="6080" spans="1:26">
      <c r="A6080" t="s">
        <v>70</v>
      </c>
      <c r="B6080" t="s">
        <v>58</v>
      </c>
      <c r="C6080" t="s">
        <v>15</v>
      </c>
      <c r="D6080">
        <v>2014</v>
      </c>
      <c r="E6080">
        <v>6</v>
      </c>
      <c r="F6080">
        <v>1045.4190000000001</v>
      </c>
      <c r="G6080">
        <v>1045.4190000000001</v>
      </c>
      <c r="H6080">
        <v>60.340179999999997</v>
      </c>
      <c r="I6080">
        <v>60.431480000000001</v>
      </c>
      <c r="J6080">
        <v>-77.44605</v>
      </c>
      <c r="K6080">
        <v>-31.690300000000001</v>
      </c>
      <c r="L6080">
        <v>0</v>
      </c>
      <c r="M6080">
        <v>31.690300000000001</v>
      </c>
      <c r="N6080">
        <v>77.44605</v>
      </c>
      <c r="O6080">
        <v>534</v>
      </c>
      <c r="P6080">
        <v>134.80615</v>
      </c>
      <c r="Q6080">
        <v>6</v>
      </c>
      <c r="R6080" s="75">
        <v>36325</v>
      </c>
      <c r="T6080" t="s">
        <v>112</v>
      </c>
      <c r="U6080">
        <v>6.4172199999999999E-2</v>
      </c>
      <c r="X6080" t="s">
        <v>113</v>
      </c>
      <c r="Z6080" s="97">
        <v>1040000000</v>
      </c>
    </row>
    <row r="6081" spans="1:26">
      <c r="A6081" t="s">
        <v>70</v>
      </c>
      <c r="B6081" t="s">
        <v>58</v>
      </c>
      <c r="C6081" t="s">
        <v>15</v>
      </c>
      <c r="D6081">
        <v>2014</v>
      </c>
      <c r="E6081">
        <v>7</v>
      </c>
      <c r="F6081">
        <v>1076.508</v>
      </c>
      <c r="G6081">
        <v>1076.508</v>
      </c>
      <c r="H6081">
        <v>61.14311</v>
      </c>
      <c r="I6081">
        <v>60.450209999999998</v>
      </c>
      <c r="J6081">
        <v>-77.470050000000001</v>
      </c>
      <c r="K6081">
        <v>-31.700119999999998</v>
      </c>
      <c r="L6081">
        <v>0</v>
      </c>
      <c r="M6081">
        <v>31.700119999999998</v>
      </c>
      <c r="N6081">
        <v>77.470050000000001</v>
      </c>
      <c r="O6081">
        <v>534</v>
      </c>
      <c r="P6081">
        <v>134.80615</v>
      </c>
      <c r="Q6081">
        <v>6</v>
      </c>
      <c r="R6081" s="75">
        <v>36325</v>
      </c>
      <c r="T6081" t="s">
        <v>112</v>
      </c>
      <c r="U6081">
        <v>6.4172199999999999E-2</v>
      </c>
      <c r="X6081" t="s">
        <v>113</v>
      </c>
      <c r="Z6081" s="97">
        <v>1040000000</v>
      </c>
    </row>
    <row r="6082" spans="1:26">
      <c r="A6082" t="s">
        <v>70</v>
      </c>
      <c r="B6082" t="s">
        <v>58</v>
      </c>
      <c r="C6082" t="s">
        <v>15</v>
      </c>
      <c r="D6082">
        <v>2014</v>
      </c>
      <c r="E6082">
        <v>8</v>
      </c>
      <c r="F6082">
        <v>1168.07</v>
      </c>
      <c r="G6082">
        <v>1168.07</v>
      </c>
      <c r="H6082">
        <v>64.637460000000004</v>
      </c>
      <c r="I6082">
        <v>60.967089999999999</v>
      </c>
      <c r="J6082">
        <v>-78.132469999999998</v>
      </c>
      <c r="K6082">
        <v>-31.971170000000001</v>
      </c>
      <c r="L6082">
        <v>0</v>
      </c>
      <c r="M6082">
        <v>31.971170000000001</v>
      </c>
      <c r="N6082">
        <v>78.132469999999998</v>
      </c>
      <c r="O6082">
        <v>534</v>
      </c>
      <c r="P6082">
        <v>134.80615</v>
      </c>
      <c r="Q6082">
        <v>6</v>
      </c>
      <c r="R6082" s="75">
        <v>36325</v>
      </c>
      <c r="T6082" t="s">
        <v>112</v>
      </c>
      <c r="U6082">
        <v>6.4172199999999999E-2</v>
      </c>
      <c r="X6082" t="s">
        <v>113</v>
      </c>
      <c r="Z6082" s="97">
        <v>1060000000</v>
      </c>
    </row>
    <row r="6083" spans="1:26">
      <c r="A6083" t="s">
        <v>70</v>
      </c>
      <c r="B6083" t="s">
        <v>58</v>
      </c>
      <c r="C6083" t="s">
        <v>15</v>
      </c>
      <c r="D6083">
        <v>2014</v>
      </c>
      <c r="E6083">
        <v>9</v>
      </c>
      <c r="F6083">
        <v>1189.6859999999999</v>
      </c>
      <c r="G6083">
        <v>1189.6859999999999</v>
      </c>
      <c r="H6083">
        <v>69.374200000000002</v>
      </c>
      <c r="I6083">
        <v>60.880540000000003</v>
      </c>
      <c r="J6083">
        <v>-78.021550000000005</v>
      </c>
      <c r="K6083">
        <v>-31.925789999999999</v>
      </c>
      <c r="L6083">
        <v>0</v>
      </c>
      <c r="M6083">
        <v>31.925789999999999</v>
      </c>
      <c r="N6083">
        <v>78.021550000000005</v>
      </c>
      <c r="O6083">
        <v>534</v>
      </c>
      <c r="P6083">
        <v>134.80615</v>
      </c>
      <c r="Q6083">
        <v>6</v>
      </c>
      <c r="R6083" s="75">
        <v>36325</v>
      </c>
      <c r="T6083" t="s">
        <v>112</v>
      </c>
      <c r="U6083">
        <v>6.4172199999999999E-2</v>
      </c>
      <c r="X6083" t="s">
        <v>113</v>
      </c>
      <c r="Z6083" s="97">
        <v>1060000000</v>
      </c>
    </row>
    <row r="6084" spans="1:26">
      <c r="A6084" t="s">
        <v>70</v>
      </c>
      <c r="B6084" t="s">
        <v>58</v>
      </c>
      <c r="C6084" t="s">
        <v>15</v>
      </c>
      <c r="D6084">
        <v>2014</v>
      </c>
      <c r="E6084">
        <v>10</v>
      </c>
      <c r="F6084">
        <v>1183.0820000000001</v>
      </c>
      <c r="G6084">
        <v>1183.0820000000001</v>
      </c>
      <c r="H6084">
        <v>74.109949999999998</v>
      </c>
      <c r="I6084">
        <v>60.73254</v>
      </c>
      <c r="J6084">
        <v>-77.831879999999998</v>
      </c>
      <c r="K6084">
        <v>-31.84817</v>
      </c>
      <c r="L6084">
        <v>0</v>
      </c>
      <c r="M6084">
        <v>31.84817</v>
      </c>
      <c r="N6084">
        <v>77.831879999999998</v>
      </c>
      <c r="O6084">
        <v>534</v>
      </c>
      <c r="P6084">
        <v>134.80615</v>
      </c>
      <c r="Q6084">
        <v>6</v>
      </c>
      <c r="R6084" s="75">
        <v>36325</v>
      </c>
      <c r="T6084" t="s">
        <v>112</v>
      </c>
      <c r="U6084">
        <v>6.4172199999999999E-2</v>
      </c>
      <c r="X6084" t="s">
        <v>113</v>
      </c>
      <c r="Z6084" s="97">
        <v>1050000000</v>
      </c>
    </row>
    <row r="6085" spans="1:26">
      <c r="A6085" t="s">
        <v>70</v>
      </c>
      <c r="B6085" t="s">
        <v>58</v>
      </c>
      <c r="C6085" t="s">
        <v>15</v>
      </c>
      <c r="D6085">
        <v>2014</v>
      </c>
      <c r="E6085">
        <v>11</v>
      </c>
      <c r="F6085">
        <v>1172.0239999999999</v>
      </c>
      <c r="G6085">
        <v>1172.6320000000001</v>
      </c>
      <c r="H6085">
        <v>77.849720000000005</v>
      </c>
      <c r="I6085">
        <v>60.71799</v>
      </c>
      <c r="J6085">
        <v>-78.421139999999994</v>
      </c>
      <c r="K6085">
        <v>-32.448450000000001</v>
      </c>
      <c r="L6085">
        <v>-0.60791019999999996</v>
      </c>
      <c r="M6085">
        <v>31.23263</v>
      </c>
      <c r="N6085">
        <v>77.20532</v>
      </c>
      <c r="O6085">
        <v>534</v>
      </c>
      <c r="P6085">
        <v>134.80615</v>
      </c>
      <c r="Q6085">
        <v>6</v>
      </c>
      <c r="R6085" s="75">
        <v>36325</v>
      </c>
      <c r="T6085" t="s">
        <v>112</v>
      </c>
      <c r="U6085">
        <v>6.4172199999999999E-2</v>
      </c>
      <c r="X6085" t="s">
        <v>113</v>
      </c>
      <c r="Z6085" s="97">
        <v>1050000000</v>
      </c>
    </row>
    <row r="6086" spans="1:26">
      <c r="A6086" t="s">
        <v>70</v>
      </c>
      <c r="B6086" t="s">
        <v>58</v>
      </c>
      <c r="C6086" t="s">
        <v>15</v>
      </c>
      <c r="D6086">
        <v>2014</v>
      </c>
      <c r="E6086">
        <v>12</v>
      </c>
      <c r="F6086">
        <v>1170.7940000000001</v>
      </c>
      <c r="G6086">
        <v>1166.7529999999999</v>
      </c>
      <c r="H6086">
        <v>81.507130000000004</v>
      </c>
      <c r="I6086">
        <v>60.747250000000001</v>
      </c>
      <c r="J6086">
        <v>-73.80959</v>
      </c>
      <c r="K6086">
        <v>-27.81475</v>
      </c>
      <c r="L6086">
        <v>4.0411380000000001</v>
      </c>
      <c r="M6086">
        <v>35.897030000000001</v>
      </c>
      <c r="N6086">
        <v>81.891869999999997</v>
      </c>
      <c r="O6086">
        <v>534</v>
      </c>
      <c r="P6086">
        <v>134.80615</v>
      </c>
      <c r="Q6086">
        <v>6</v>
      </c>
      <c r="R6086" s="75">
        <v>36325</v>
      </c>
      <c r="T6086" t="s">
        <v>112</v>
      </c>
      <c r="U6086">
        <v>6.4172199999999999E-2</v>
      </c>
      <c r="X6086" t="s">
        <v>113</v>
      </c>
      <c r="Z6086" s="97">
        <v>1050000000</v>
      </c>
    </row>
    <row r="6087" spans="1:26">
      <c r="A6087" t="s">
        <v>70</v>
      </c>
      <c r="B6087" t="s">
        <v>58</v>
      </c>
      <c r="C6087" t="s">
        <v>15</v>
      </c>
      <c r="D6087">
        <v>2014</v>
      </c>
      <c r="E6087">
        <v>13</v>
      </c>
      <c r="F6087">
        <v>1156.327</v>
      </c>
      <c r="G6087">
        <v>705.46220000000005</v>
      </c>
      <c r="H6087">
        <v>84.319270000000003</v>
      </c>
      <c r="I6087">
        <v>60.689010000000003</v>
      </c>
      <c r="J6087">
        <v>373.089</v>
      </c>
      <c r="K6087">
        <v>419.03980000000001</v>
      </c>
      <c r="L6087">
        <v>450.86509999999998</v>
      </c>
      <c r="M6087">
        <v>482.69049999999999</v>
      </c>
      <c r="N6087">
        <v>528.64120000000003</v>
      </c>
      <c r="O6087">
        <v>534</v>
      </c>
      <c r="P6087">
        <v>134.80615</v>
      </c>
      <c r="Q6087">
        <v>6</v>
      </c>
      <c r="R6087" s="75">
        <v>36325</v>
      </c>
      <c r="T6087" t="s">
        <v>112</v>
      </c>
      <c r="U6087">
        <v>6.4172199999999999E-2</v>
      </c>
      <c r="X6087" t="s">
        <v>113</v>
      </c>
      <c r="Z6087" s="97">
        <v>1050000000</v>
      </c>
    </row>
    <row r="6088" spans="1:26">
      <c r="A6088" t="s">
        <v>70</v>
      </c>
      <c r="B6088" t="s">
        <v>58</v>
      </c>
      <c r="C6088" t="s">
        <v>15</v>
      </c>
      <c r="D6088">
        <v>2014</v>
      </c>
      <c r="E6088">
        <v>14</v>
      </c>
      <c r="F6088">
        <v>1133.8430000000001</v>
      </c>
      <c r="G6088">
        <v>200.4717</v>
      </c>
      <c r="H6088">
        <v>85.949280000000002</v>
      </c>
      <c r="I6088">
        <v>60.67492</v>
      </c>
      <c r="J6088">
        <v>855.61279999999999</v>
      </c>
      <c r="K6088">
        <v>901.55290000000002</v>
      </c>
      <c r="L6088">
        <v>933.37080000000003</v>
      </c>
      <c r="M6088">
        <v>965.18880000000001</v>
      </c>
      <c r="N6088">
        <v>1011.129</v>
      </c>
      <c r="O6088">
        <v>534</v>
      </c>
      <c r="P6088">
        <v>134.80615</v>
      </c>
      <c r="Q6088">
        <v>6</v>
      </c>
      <c r="R6088" s="75">
        <v>36325</v>
      </c>
      <c r="T6088" t="s">
        <v>112</v>
      </c>
      <c r="U6088">
        <v>6.4172199999999999E-2</v>
      </c>
      <c r="X6088" t="s">
        <v>113</v>
      </c>
      <c r="Z6088" s="97">
        <v>1050000000</v>
      </c>
    </row>
    <row r="6089" spans="1:26">
      <c r="A6089" t="s">
        <v>70</v>
      </c>
      <c r="B6089" t="s">
        <v>58</v>
      </c>
      <c r="C6089" t="s">
        <v>15</v>
      </c>
      <c r="D6089">
        <v>2014</v>
      </c>
      <c r="E6089">
        <v>15</v>
      </c>
      <c r="F6089">
        <v>1120.116</v>
      </c>
      <c r="G6089">
        <v>200.4229</v>
      </c>
      <c r="H6089">
        <v>87.430890000000005</v>
      </c>
      <c r="I6089">
        <v>60.637810000000002</v>
      </c>
      <c r="J6089">
        <v>841.98299999999995</v>
      </c>
      <c r="K6089">
        <v>887.89499999999998</v>
      </c>
      <c r="L6089">
        <v>919.69349999999997</v>
      </c>
      <c r="M6089">
        <v>951.49189999999999</v>
      </c>
      <c r="N6089">
        <v>997.40390000000002</v>
      </c>
      <c r="O6089">
        <v>534</v>
      </c>
      <c r="P6089">
        <v>134.80615</v>
      </c>
      <c r="Q6089">
        <v>6</v>
      </c>
      <c r="R6089" s="75">
        <v>36325</v>
      </c>
      <c r="T6089" t="s">
        <v>112</v>
      </c>
      <c r="U6089">
        <v>6.4172199999999999E-2</v>
      </c>
      <c r="X6089" t="s">
        <v>113</v>
      </c>
      <c r="Z6089" s="97">
        <v>1050000000</v>
      </c>
    </row>
    <row r="6090" spans="1:26">
      <c r="A6090" t="s">
        <v>70</v>
      </c>
      <c r="B6090" t="s">
        <v>58</v>
      </c>
      <c r="C6090" t="s">
        <v>15</v>
      </c>
      <c r="D6090">
        <v>2014</v>
      </c>
      <c r="E6090">
        <v>16</v>
      </c>
      <c r="F6090">
        <v>1085.1669999999999</v>
      </c>
      <c r="G6090">
        <v>199.43389999999999</v>
      </c>
      <c r="H6090">
        <v>88.499849999999995</v>
      </c>
      <c r="I6090">
        <v>60.73283</v>
      </c>
      <c r="J6090">
        <v>807.90049999999997</v>
      </c>
      <c r="K6090">
        <v>853.88430000000005</v>
      </c>
      <c r="L6090">
        <v>885.73270000000002</v>
      </c>
      <c r="M6090">
        <v>917.58100000000002</v>
      </c>
      <c r="N6090">
        <v>963.56489999999997</v>
      </c>
      <c r="O6090">
        <v>534</v>
      </c>
      <c r="P6090">
        <v>134.80615</v>
      </c>
      <c r="Q6090">
        <v>6</v>
      </c>
      <c r="R6090" s="75">
        <v>36325</v>
      </c>
      <c r="T6090" t="s">
        <v>112</v>
      </c>
      <c r="U6090">
        <v>6.4172199999999999E-2</v>
      </c>
      <c r="X6090" t="s">
        <v>113</v>
      </c>
      <c r="Z6090" s="97">
        <v>1050000000</v>
      </c>
    </row>
    <row r="6091" spans="1:26">
      <c r="A6091" t="s">
        <v>70</v>
      </c>
      <c r="B6091" t="s">
        <v>58</v>
      </c>
      <c r="C6091" t="s">
        <v>15</v>
      </c>
      <c r="D6091">
        <v>2014</v>
      </c>
      <c r="E6091">
        <v>17</v>
      </c>
      <c r="F6091">
        <v>1067.521</v>
      </c>
      <c r="G6091">
        <v>198.25299999999999</v>
      </c>
      <c r="H6091">
        <v>87.955839999999995</v>
      </c>
      <c r="I6091">
        <v>60.906930000000003</v>
      </c>
      <c r="J6091">
        <v>791.21299999999997</v>
      </c>
      <c r="K6091">
        <v>837.32870000000003</v>
      </c>
      <c r="L6091">
        <v>869.26840000000004</v>
      </c>
      <c r="M6091">
        <v>901.20799999999997</v>
      </c>
      <c r="N6091">
        <v>947.32370000000003</v>
      </c>
      <c r="O6091">
        <v>534</v>
      </c>
      <c r="P6091">
        <v>134.80615</v>
      </c>
      <c r="Q6091">
        <v>6</v>
      </c>
      <c r="R6091" s="75">
        <v>36325</v>
      </c>
      <c r="T6091" t="s">
        <v>112</v>
      </c>
      <c r="U6091">
        <v>6.4172199999999999E-2</v>
      </c>
      <c r="X6091" t="s">
        <v>113</v>
      </c>
      <c r="Z6091" s="97">
        <v>1060000000</v>
      </c>
    </row>
    <row r="6092" spans="1:26">
      <c r="A6092" t="s">
        <v>70</v>
      </c>
      <c r="B6092" t="s">
        <v>58</v>
      </c>
      <c r="C6092" t="s">
        <v>15</v>
      </c>
      <c r="D6092">
        <v>2014</v>
      </c>
      <c r="E6092">
        <v>18</v>
      </c>
      <c r="F6092">
        <v>1049.0909999999999</v>
      </c>
      <c r="G6092">
        <v>196.98249999999999</v>
      </c>
      <c r="H6092">
        <v>86.033330000000007</v>
      </c>
      <c r="I6092">
        <v>60.724899999999998</v>
      </c>
      <c r="J6092">
        <v>774.28629999999998</v>
      </c>
      <c r="K6092">
        <v>820.26419999999996</v>
      </c>
      <c r="L6092">
        <v>852.10839999999996</v>
      </c>
      <c r="M6092">
        <v>883.95249999999999</v>
      </c>
      <c r="N6092">
        <v>929.93050000000005</v>
      </c>
      <c r="O6092">
        <v>534</v>
      </c>
      <c r="P6092">
        <v>134.80615</v>
      </c>
      <c r="Q6092">
        <v>6</v>
      </c>
      <c r="R6092" s="75">
        <v>36325</v>
      </c>
      <c r="T6092" t="s">
        <v>112</v>
      </c>
      <c r="U6092">
        <v>6.4172199999999999E-2</v>
      </c>
      <c r="X6092" t="s">
        <v>113</v>
      </c>
      <c r="Z6092" s="97">
        <v>1050000000</v>
      </c>
    </row>
    <row r="6093" spans="1:26">
      <c r="A6093" t="s">
        <v>70</v>
      </c>
      <c r="B6093" t="s">
        <v>58</v>
      </c>
      <c r="C6093" t="s">
        <v>15</v>
      </c>
      <c r="D6093">
        <v>2014</v>
      </c>
      <c r="E6093">
        <v>19</v>
      </c>
      <c r="F6093">
        <v>1053.046</v>
      </c>
      <c r="G6093">
        <v>524.79250000000002</v>
      </c>
      <c r="H6093">
        <v>82.415729999999996</v>
      </c>
      <c r="I6093">
        <v>60.8018</v>
      </c>
      <c r="J6093">
        <v>450.33269999999999</v>
      </c>
      <c r="K6093">
        <v>496.3689</v>
      </c>
      <c r="L6093">
        <v>528.25340000000006</v>
      </c>
      <c r="M6093">
        <v>560.13789999999995</v>
      </c>
      <c r="N6093">
        <v>606.17399999999998</v>
      </c>
      <c r="O6093">
        <v>534</v>
      </c>
      <c r="P6093">
        <v>134.80615</v>
      </c>
      <c r="Q6093">
        <v>6</v>
      </c>
      <c r="R6093" s="75">
        <v>36325</v>
      </c>
      <c r="T6093" t="s">
        <v>112</v>
      </c>
      <c r="U6093">
        <v>6.4172199999999999E-2</v>
      </c>
      <c r="X6093" t="s">
        <v>113</v>
      </c>
      <c r="Z6093" s="97">
        <v>1050000000</v>
      </c>
    </row>
    <row r="6094" spans="1:26">
      <c r="A6094" t="s">
        <v>70</v>
      </c>
      <c r="B6094" t="s">
        <v>58</v>
      </c>
      <c r="C6094" t="s">
        <v>15</v>
      </c>
      <c r="D6094">
        <v>2014</v>
      </c>
      <c r="E6094">
        <v>20</v>
      </c>
      <c r="F6094">
        <v>1056.607</v>
      </c>
      <c r="G6094">
        <v>850.35739999999998</v>
      </c>
      <c r="H6094">
        <v>78.065700000000007</v>
      </c>
      <c r="I6094">
        <v>60.720559999999999</v>
      </c>
      <c r="J6094">
        <v>128.43270000000001</v>
      </c>
      <c r="K6094">
        <v>174.4074</v>
      </c>
      <c r="L6094">
        <v>206.24930000000001</v>
      </c>
      <c r="M6094">
        <v>238.09119999999999</v>
      </c>
      <c r="N6094">
        <v>284.06580000000002</v>
      </c>
      <c r="O6094">
        <v>534</v>
      </c>
      <c r="P6094">
        <v>134.80615</v>
      </c>
      <c r="Q6094">
        <v>6</v>
      </c>
      <c r="R6094" s="75">
        <v>36325</v>
      </c>
      <c r="T6094" t="s">
        <v>112</v>
      </c>
      <c r="U6094">
        <v>6.4172199999999999E-2</v>
      </c>
      <c r="X6094" t="s">
        <v>113</v>
      </c>
      <c r="Z6094" s="97">
        <v>1050000000</v>
      </c>
    </row>
    <row r="6095" spans="1:26">
      <c r="A6095" t="s">
        <v>70</v>
      </c>
      <c r="B6095" t="s">
        <v>58</v>
      </c>
      <c r="C6095" t="s">
        <v>15</v>
      </c>
      <c r="D6095">
        <v>2014</v>
      </c>
      <c r="E6095">
        <v>21</v>
      </c>
      <c r="F6095">
        <v>1060.5509999999999</v>
      </c>
      <c r="G6095">
        <v>919.95910000000003</v>
      </c>
      <c r="H6095">
        <v>73.078890000000001</v>
      </c>
      <c r="I6095">
        <v>60.85812</v>
      </c>
      <c r="J6095">
        <v>62.598739999999999</v>
      </c>
      <c r="K6095">
        <v>108.67749999999999</v>
      </c>
      <c r="L6095">
        <v>140.5916</v>
      </c>
      <c r="M6095">
        <v>172.50559999999999</v>
      </c>
      <c r="N6095">
        <v>218.58439999999999</v>
      </c>
      <c r="O6095">
        <v>534</v>
      </c>
      <c r="P6095">
        <v>134.80615</v>
      </c>
      <c r="Q6095">
        <v>6</v>
      </c>
      <c r="R6095" s="75">
        <v>36325</v>
      </c>
      <c r="T6095" t="s">
        <v>112</v>
      </c>
      <c r="U6095">
        <v>6.4172199999999999E-2</v>
      </c>
      <c r="X6095" t="s">
        <v>113</v>
      </c>
      <c r="Z6095" s="97">
        <v>1060000000</v>
      </c>
    </row>
    <row r="6096" spans="1:26">
      <c r="A6096" t="s">
        <v>70</v>
      </c>
      <c r="B6096" t="s">
        <v>58</v>
      </c>
      <c r="C6096" t="s">
        <v>15</v>
      </c>
      <c r="D6096">
        <v>2014</v>
      </c>
      <c r="E6096">
        <v>22</v>
      </c>
      <c r="F6096">
        <v>1058.4369999999999</v>
      </c>
      <c r="G6096">
        <v>970.97550000000001</v>
      </c>
      <c r="H6096">
        <v>70.766530000000003</v>
      </c>
      <c r="I6096">
        <v>60.999949999999998</v>
      </c>
      <c r="J6096">
        <v>9.2868440000000003</v>
      </c>
      <c r="K6096">
        <v>55.473019999999998</v>
      </c>
      <c r="L6096">
        <v>87.461429999999993</v>
      </c>
      <c r="M6096">
        <v>119.4498</v>
      </c>
      <c r="N6096">
        <v>165.636</v>
      </c>
      <c r="O6096">
        <v>534</v>
      </c>
      <c r="P6096">
        <v>134.80615</v>
      </c>
      <c r="Q6096">
        <v>6</v>
      </c>
      <c r="R6096" s="75">
        <v>36325</v>
      </c>
      <c r="T6096" t="s">
        <v>112</v>
      </c>
      <c r="U6096">
        <v>6.4172199999999999E-2</v>
      </c>
      <c r="X6096" t="s">
        <v>113</v>
      </c>
      <c r="Z6096" s="97">
        <v>1060000000</v>
      </c>
    </row>
    <row r="6097" spans="1:26">
      <c r="A6097" t="s">
        <v>70</v>
      </c>
      <c r="B6097" t="s">
        <v>58</v>
      </c>
      <c r="C6097" t="s">
        <v>15</v>
      </c>
      <c r="D6097">
        <v>2014</v>
      </c>
      <c r="E6097">
        <v>23</v>
      </c>
      <c r="F6097">
        <v>1037.3030000000001</v>
      </c>
      <c r="G6097">
        <v>982.83789999999999</v>
      </c>
      <c r="H6097">
        <v>69.038899999999998</v>
      </c>
      <c r="I6097">
        <v>60.297330000000002</v>
      </c>
      <c r="J6097">
        <v>-22.809049999999999</v>
      </c>
      <c r="K6097">
        <v>22.845140000000001</v>
      </c>
      <c r="L6097">
        <v>54.465089999999996</v>
      </c>
      <c r="M6097">
        <v>86.085040000000006</v>
      </c>
      <c r="N6097">
        <v>131.73920000000001</v>
      </c>
      <c r="O6097">
        <v>534</v>
      </c>
      <c r="P6097">
        <v>134.80615</v>
      </c>
      <c r="Q6097">
        <v>6</v>
      </c>
      <c r="R6097" s="75">
        <v>36325</v>
      </c>
      <c r="T6097" t="s">
        <v>112</v>
      </c>
      <c r="U6097">
        <v>6.4172199999999999E-2</v>
      </c>
      <c r="X6097" t="s">
        <v>113</v>
      </c>
      <c r="Z6097" s="97">
        <v>1040000000</v>
      </c>
    </row>
    <row r="6098" spans="1:26">
      <c r="A6098" t="s">
        <v>70</v>
      </c>
      <c r="B6098" t="s">
        <v>58</v>
      </c>
      <c r="C6098" t="s">
        <v>15</v>
      </c>
      <c r="D6098">
        <v>2014</v>
      </c>
      <c r="E6098">
        <v>24</v>
      </c>
      <c r="F6098">
        <v>1003.572</v>
      </c>
      <c r="G6098">
        <v>978.25990000000002</v>
      </c>
      <c r="H6098">
        <v>67.403090000000006</v>
      </c>
      <c r="I6098">
        <v>60.293990000000001</v>
      </c>
      <c r="J6098">
        <v>-51.958030000000001</v>
      </c>
      <c r="K6098">
        <v>-6.3063710000000004</v>
      </c>
      <c r="L6098">
        <v>25.31183</v>
      </c>
      <c r="M6098">
        <v>56.930030000000002</v>
      </c>
      <c r="N6098">
        <v>102.5817</v>
      </c>
      <c r="O6098">
        <v>534</v>
      </c>
      <c r="P6098">
        <v>134.80615</v>
      </c>
      <c r="Q6098">
        <v>6</v>
      </c>
      <c r="R6098" s="75">
        <v>36325</v>
      </c>
      <c r="T6098" t="s">
        <v>112</v>
      </c>
      <c r="U6098">
        <v>6.4172199999999999E-2</v>
      </c>
      <c r="X6098" t="s">
        <v>113</v>
      </c>
      <c r="Z6098" s="97">
        <v>1040000000</v>
      </c>
    </row>
    <row r="6099" spans="1:26">
      <c r="A6099" t="s">
        <v>70</v>
      </c>
      <c r="B6099" t="s">
        <v>58</v>
      </c>
      <c r="C6099" t="s">
        <v>16</v>
      </c>
      <c r="D6099">
        <v>2014</v>
      </c>
      <c r="E6099">
        <v>1</v>
      </c>
      <c r="F6099">
        <v>966.2482</v>
      </c>
      <c r="G6099">
        <v>966.2482</v>
      </c>
      <c r="H6099">
        <v>71.090450000000004</v>
      </c>
      <c r="I6099">
        <v>60.234560000000002</v>
      </c>
      <c r="J6099">
        <v>-77.193700000000007</v>
      </c>
      <c r="K6099">
        <v>-31.587029999999999</v>
      </c>
      <c r="L6099">
        <v>0</v>
      </c>
      <c r="M6099">
        <v>31.587029999999999</v>
      </c>
      <c r="N6099">
        <v>77.193700000000007</v>
      </c>
      <c r="O6099">
        <v>534</v>
      </c>
      <c r="P6099">
        <v>134.80615</v>
      </c>
      <c r="Q6099">
        <v>7</v>
      </c>
      <c r="R6099" s="75">
        <v>39266</v>
      </c>
      <c r="T6099" t="s">
        <v>112</v>
      </c>
      <c r="U6099">
        <v>6.2966999999999995E-2</v>
      </c>
      <c r="X6099" t="s">
        <v>113</v>
      </c>
      <c r="Z6099" s="97">
        <v>1030000000</v>
      </c>
    </row>
    <row r="6100" spans="1:26">
      <c r="A6100" t="s">
        <v>70</v>
      </c>
      <c r="B6100" t="s">
        <v>58</v>
      </c>
      <c r="C6100" t="s">
        <v>16</v>
      </c>
      <c r="D6100">
        <v>2014</v>
      </c>
      <c r="E6100">
        <v>2</v>
      </c>
      <c r="F6100">
        <v>958.12270000000001</v>
      </c>
      <c r="G6100">
        <v>958.12270000000001</v>
      </c>
      <c r="H6100">
        <v>69.628290000000007</v>
      </c>
      <c r="I6100">
        <v>60.227089999999997</v>
      </c>
      <c r="J6100">
        <v>-77.184110000000004</v>
      </c>
      <c r="K6100">
        <v>-31.583110000000001</v>
      </c>
      <c r="L6100">
        <v>0</v>
      </c>
      <c r="M6100">
        <v>31.583110000000001</v>
      </c>
      <c r="N6100">
        <v>77.184110000000004</v>
      </c>
      <c r="O6100">
        <v>534</v>
      </c>
      <c r="P6100">
        <v>134.80615</v>
      </c>
      <c r="Q6100">
        <v>7</v>
      </c>
      <c r="R6100" s="75">
        <v>39266</v>
      </c>
      <c r="T6100" t="s">
        <v>112</v>
      </c>
      <c r="U6100">
        <v>6.2966999999999995E-2</v>
      </c>
      <c r="X6100" t="s">
        <v>113</v>
      </c>
      <c r="Z6100" s="97">
        <v>1030000000</v>
      </c>
    </row>
    <row r="6101" spans="1:26">
      <c r="A6101" t="s">
        <v>70</v>
      </c>
      <c r="B6101" t="s">
        <v>58</v>
      </c>
      <c r="C6101" t="s">
        <v>16</v>
      </c>
      <c r="D6101">
        <v>2014</v>
      </c>
      <c r="E6101">
        <v>3</v>
      </c>
      <c r="F6101">
        <v>959.15279999999996</v>
      </c>
      <c r="G6101">
        <v>959.15279999999996</v>
      </c>
      <c r="H6101">
        <v>68.504320000000007</v>
      </c>
      <c r="I6101">
        <v>60.25188</v>
      </c>
      <c r="J6101">
        <v>-77.215900000000005</v>
      </c>
      <c r="K6101">
        <v>-31.596119999999999</v>
      </c>
      <c r="L6101">
        <v>0</v>
      </c>
      <c r="M6101">
        <v>31.596119999999999</v>
      </c>
      <c r="N6101">
        <v>77.215900000000005</v>
      </c>
      <c r="O6101">
        <v>534</v>
      </c>
      <c r="P6101">
        <v>134.80615</v>
      </c>
      <c r="Q6101">
        <v>7</v>
      </c>
      <c r="R6101" s="75">
        <v>39266</v>
      </c>
      <c r="T6101" t="s">
        <v>112</v>
      </c>
      <c r="U6101">
        <v>6.2966999999999995E-2</v>
      </c>
      <c r="X6101" t="s">
        <v>113</v>
      </c>
      <c r="Z6101" s="97">
        <v>1040000000</v>
      </c>
    </row>
    <row r="6102" spans="1:26">
      <c r="A6102" t="s">
        <v>70</v>
      </c>
      <c r="B6102" t="s">
        <v>58</v>
      </c>
      <c r="C6102" t="s">
        <v>16</v>
      </c>
      <c r="D6102">
        <v>2014</v>
      </c>
      <c r="E6102">
        <v>4</v>
      </c>
      <c r="F6102">
        <v>968.0557</v>
      </c>
      <c r="G6102">
        <v>968.0557</v>
      </c>
      <c r="H6102">
        <v>67.553039999999996</v>
      </c>
      <c r="I6102">
        <v>60.255710000000001</v>
      </c>
      <c r="J6102">
        <v>-77.220799999999997</v>
      </c>
      <c r="K6102">
        <v>-31.598130000000001</v>
      </c>
      <c r="L6102">
        <v>0</v>
      </c>
      <c r="M6102">
        <v>31.598130000000001</v>
      </c>
      <c r="N6102">
        <v>77.220799999999997</v>
      </c>
      <c r="O6102">
        <v>534</v>
      </c>
      <c r="P6102">
        <v>134.80615</v>
      </c>
      <c r="Q6102">
        <v>7</v>
      </c>
      <c r="R6102" s="75">
        <v>39266</v>
      </c>
      <c r="T6102" t="s">
        <v>112</v>
      </c>
      <c r="U6102">
        <v>6.2966999999999995E-2</v>
      </c>
      <c r="X6102" t="s">
        <v>113</v>
      </c>
      <c r="Z6102" s="97">
        <v>1040000000</v>
      </c>
    </row>
    <row r="6103" spans="1:26">
      <c r="A6103" t="s">
        <v>70</v>
      </c>
      <c r="B6103" t="s">
        <v>58</v>
      </c>
      <c r="C6103" t="s">
        <v>16</v>
      </c>
      <c r="D6103">
        <v>2014</v>
      </c>
      <c r="E6103">
        <v>5</v>
      </c>
      <c r="F6103">
        <v>1006.1849999999999</v>
      </c>
      <c r="G6103">
        <v>1006.1849999999999</v>
      </c>
      <c r="H6103">
        <v>66.636700000000005</v>
      </c>
      <c r="I6103">
        <v>60.533450000000002</v>
      </c>
      <c r="J6103">
        <v>-77.576740000000001</v>
      </c>
      <c r="K6103">
        <v>-31.743770000000001</v>
      </c>
      <c r="L6103">
        <v>0</v>
      </c>
      <c r="M6103">
        <v>31.743770000000001</v>
      </c>
      <c r="N6103">
        <v>77.576740000000001</v>
      </c>
      <c r="O6103">
        <v>534</v>
      </c>
      <c r="P6103">
        <v>134.80615</v>
      </c>
      <c r="Q6103">
        <v>7</v>
      </c>
      <c r="R6103" s="75">
        <v>39266</v>
      </c>
      <c r="T6103" t="s">
        <v>112</v>
      </c>
      <c r="U6103">
        <v>6.2966999999999995E-2</v>
      </c>
      <c r="X6103" t="s">
        <v>113</v>
      </c>
      <c r="Z6103" s="97">
        <v>1040000000</v>
      </c>
    </row>
    <row r="6104" spans="1:26">
      <c r="A6104" t="s">
        <v>70</v>
      </c>
      <c r="B6104" t="s">
        <v>58</v>
      </c>
      <c r="C6104" t="s">
        <v>16</v>
      </c>
      <c r="D6104">
        <v>2014</v>
      </c>
      <c r="E6104">
        <v>6</v>
      </c>
      <c r="F6104">
        <v>1054.5170000000001</v>
      </c>
      <c r="G6104">
        <v>1054.5170000000001</v>
      </c>
      <c r="H6104">
        <v>66.293379999999999</v>
      </c>
      <c r="I6104">
        <v>60.555010000000003</v>
      </c>
      <c r="J6104">
        <v>-77.60436</v>
      </c>
      <c r="K6104">
        <v>-31.75508</v>
      </c>
      <c r="L6104">
        <v>0</v>
      </c>
      <c r="M6104">
        <v>31.75508</v>
      </c>
      <c r="N6104">
        <v>77.60436</v>
      </c>
      <c r="O6104">
        <v>534</v>
      </c>
      <c r="P6104">
        <v>134.80615</v>
      </c>
      <c r="Q6104">
        <v>7</v>
      </c>
      <c r="R6104" s="75">
        <v>39266</v>
      </c>
      <c r="T6104" t="s">
        <v>112</v>
      </c>
      <c r="U6104">
        <v>6.2966999999999995E-2</v>
      </c>
      <c r="X6104" t="s">
        <v>113</v>
      </c>
      <c r="Z6104" s="97">
        <v>1050000000</v>
      </c>
    </row>
    <row r="6105" spans="1:26">
      <c r="A6105" t="s">
        <v>70</v>
      </c>
      <c r="B6105" t="s">
        <v>58</v>
      </c>
      <c r="C6105" t="s">
        <v>16</v>
      </c>
      <c r="D6105">
        <v>2014</v>
      </c>
      <c r="E6105">
        <v>7</v>
      </c>
      <c r="F6105">
        <v>1088.2829999999999</v>
      </c>
      <c r="G6105">
        <v>1088.2829999999999</v>
      </c>
      <c r="H6105">
        <v>66.984920000000002</v>
      </c>
      <c r="I6105">
        <v>60.499189999999999</v>
      </c>
      <c r="J6105">
        <v>-77.532839999999993</v>
      </c>
      <c r="K6105">
        <v>-31.725809999999999</v>
      </c>
      <c r="L6105">
        <v>0</v>
      </c>
      <c r="M6105">
        <v>31.725809999999999</v>
      </c>
      <c r="N6105">
        <v>77.532839999999993</v>
      </c>
      <c r="O6105">
        <v>534</v>
      </c>
      <c r="P6105">
        <v>134.80615</v>
      </c>
      <c r="Q6105">
        <v>7</v>
      </c>
      <c r="R6105" s="75">
        <v>39266</v>
      </c>
      <c r="T6105" t="s">
        <v>112</v>
      </c>
      <c r="U6105">
        <v>6.2966999999999995E-2</v>
      </c>
      <c r="X6105" t="s">
        <v>113</v>
      </c>
      <c r="Z6105" s="97">
        <v>1040000000</v>
      </c>
    </row>
    <row r="6106" spans="1:26">
      <c r="A6106" t="s">
        <v>70</v>
      </c>
      <c r="B6106" t="s">
        <v>58</v>
      </c>
      <c r="C6106" t="s">
        <v>16</v>
      </c>
      <c r="D6106">
        <v>2014</v>
      </c>
      <c r="E6106">
        <v>8</v>
      </c>
      <c r="F6106">
        <v>1160.6010000000001</v>
      </c>
      <c r="G6106">
        <v>1160.6010000000001</v>
      </c>
      <c r="H6106">
        <v>70.931229999999999</v>
      </c>
      <c r="I6106">
        <v>60.889919999999996</v>
      </c>
      <c r="J6106">
        <v>-78.033569999999997</v>
      </c>
      <c r="K6106">
        <v>-31.930700000000002</v>
      </c>
      <c r="L6106">
        <v>0</v>
      </c>
      <c r="M6106">
        <v>31.930700000000002</v>
      </c>
      <c r="N6106">
        <v>78.033569999999997</v>
      </c>
      <c r="O6106">
        <v>534</v>
      </c>
      <c r="P6106">
        <v>134.80615</v>
      </c>
      <c r="Q6106">
        <v>7</v>
      </c>
      <c r="R6106" s="75">
        <v>39266</v>
      </c>
      <c r="T6106" t="s">
        <v>112</v>
      </c>
      <c r="U6106">
        <v>6.2966999999999995E-2</v>
      </c>
      <c r="X6106" t="s">
        <v>113</v>
      </c>
      <c r="Z6106" s="97">
        <v>1060000000</v>
      </c>
    </row>
    <row r="6107" spans="1:26">
      <c r="A6107" t="s">
        <v>70</v>
      </c>
      <c r="B6107" t="s">
        <v>58</v>
      </c>
      <c r="C6107" t="s">
        <v>16</v>
      </c>
      <c r="D6107">
        <v>2014</v>
      </c>
      <c r="E6107">
        <v>9</v>
      </c>
      <c r="F6107">
        <v>1180.402</v>
      </c>
      <c r="G6107">
        <v>1180.402</v>
      </c>
      <c r="H6107">
        <v>76.191450000000003</v>
      </c>
      <c r="I6107">
        <v>60.846440000000001</v>
      </c>
      <c r="J6107">
        <v>-77.97784</v>
      </c>
      <c r="K6107">
        <v>-31.907900000000001</v>
      </c>
      <c r="L6107">
        <v>0</v>
      </c>
      <c r="M6107">
        <v>31.907900000000001</v>
      </c>
      <c r="N6107">
        <v>77.97784</v>
      </c>
      <c r="O6107">
        <v>534</v>
      </c>
      <c r="P6107">
        <v>134.80615</v>
      </c>
      <c r="Q6107">
        <v>7</v>
      </c>
      <c r="R6107" s="75">
        <v>39266</v>
      </c>
      <c r="T6107" t="s">
        <v>112</v>
      </c>
      <c r="U6107">
        <v>6.2966999999999995E-2</v>
      </c>
      <c r="X6107" t="s">
        <v>113</v>
      </c>
      <c r="Z6107" s="97">
        <v>1060000000</v>
      </c>
    </row>
    <row r="6108" spans="1:26">
      <c r="A6108" t="s">
        <v>70</v>
      </c>
      <c r="B6108" t="s">
        <v>58</v>
      </c>
      <c r="C6108" t="s">
        <v>16</v>
      </c>
      <c r="D6108">
        <v>2014</v>
      </c>
      <c r="E6108">
        <v>10</v>
      </c>
      <c r="F6108">
        <v>1179.047</v>
      </c>
      <c r="G6108">
        <v>1179.047</v>
      </c>
      <c r="H6108">
        <v>80.498649999999998</v>
      </c>
      <c r="I6108">
        <v>60.813600000000001</v>
      </c>
      <c r="J6108">
        <v>-77.935770000000005</v>
      </c>
      <c r="K6108">
        <v>-31.89068</v>
      </c>
      <c r="L6108">
        <v>0</v>
      </c>
      <c r="M6108">
        <v>31.89068</v>
      </c>
      <c r="N6108">
        <v>77.935770000000005</v>
      </c>
      <c r="O6108">
        <v>534</v>
      </c>
      <c r="P6108">
        <v>134.80615</v>
      </c>
      <c r="Q6108">
        <v>7</v>
      </c>
      <c r="R6108" s="75">
        <v>39266</v>
      </c>
      <c r="T6108" t="s">
        <v>112</v>
      </c>
      <c r="U6108">
        <v>6.2966999999999995E-2</v>
      </c>
      <c r="X6108" t="s">
        <v>113</v>
      </c>
      <c r="Z6108" s="97">
        <v>1050000000</v>
      </c>
    </row>
    <row r="6109" spans="1:26">
      <c r="A6109" t="s">
        <v>70</v>
      </c>
      <c r="B6109" t="s">
        <v>58</v>
      </c>
      <c r="C6109" t="s">
        <v>16</v>
      </c>
      <c r="D6109">
        <v>2014</v>
      </c>
      <c r="E6109">
        <v>11</v>
      </c>
      <c r="F6109">
        <v>1180.8399999999999</v>
      </c>
      <c r="G6109">
        <v>1181.52</v>
      </c>
      <c r="H6109">
        <v>83.214290000000005</v>
      </c>
      <c r="I6109">
        <v>60.987769999999998</v>
      </c>
      <c r="J6109">
        <v>-78.83914</v>
      </c>
      <c r="K6109">
        <v>-32.662190000000002</v>
      </c>
      <c r="L6109">
        <v>-0.6801758</v>
      </c>
      <c r="M6109">
        <v>31.301839999999999</v>
      </c>
      <c r="N6109">
        <v>77.478790000000004</v>
      </c>
      <c r="O6109">
        <v>534</v>
      </c>
      <c r="P6109">
        <v>134.80615</v>
      </c>
      <c r="Q6109">
        <v>7</v>
      </c>
      <c r="R6109" s="75">
        <v>39266</v>
      </c>
      <c r="T6109" t="s">
        <v>112</v>
      </c>
      <c r="U6109">
        <v>6.2966999999999995E-2</v>
      </c>
      <c r="X6109" t="s">
        <v>113</v>
      </c>
      <c r="Z6109" s="97">
        <v>1060000000</v>
      </c>
    </row>
    <row r="6110" spans="1:26">
      <c r="A6110" t="s">
        <v>70</v>
      </c>
      <c r="B6110" t="s">
        <v>58</v>
      </c>
      <c r="C6110" t="s">
        <v>16</v>
      </c>
      <c r="D6110">
        <v>2014</v>
      </c>
      <c r="E6110">
        <v>12</v>
      </c>
      <c r="F6110">
        <v>1176.451</v>
      </c>
      <c r="G6110">
        <v>1174.7760000000001</v>
      </c>
      <c r="H6110">
        <v>85.465639999999993</v>
      </c>
      <c r="I6110">
        <v>60.756979999999999</v>
      </c>
      <c r="J6110">
        <v>-76.188029999999998</v>
      </c>
      <c r="K6110">
        <v>-30.18582</v>
      </c>
      <c r="L6110">
        <v>1.675171</v>
      </c>
      <c r="M6110">
        <v>33.536160000000002</v>
      </c>
      <c r="N6110">
        <v>79.538380000000004</v>
      </c>
      <c r="O6110">
        <v>534</v>
      </c>
      <c r="P6110">
        <v>134.80615</v>
      </c>
      <c r="Q6110">
        <v>7</v>
      </c>
      <c r="R6110" s="75">
        <v>39266</v>
      </c>
      <c r="T6110" t="s">
        <v>112</v>
      </c>
      <c r="U6110">
        <v>6.2966999999999995E-2</v>
      </c>
      <c r="X6110" t="s">
        <v>113</v>
      </c>
      <c r="Z6110" s="97">
        <v>1050000000</v>
      </c>
    </row>
    <row r="6111" spans="1:26">
      <c r="A6111" t="s">
        <v>70</v>
      </c>
      <c r="B6111" t="s">
        <v>58</v>
      </c>
      <c r="C6111" t="s">
        <v>16</v>
      </c>
      <c r="D6111">
        <v>2014</v>
      </c>
      <c r="E6111">
        <v>13</v>
      </c>
      <c r="F6111">
        <v>1159.098</v>
      </c>
      <c r="G6111">
        <v>710.67430000000002</v>
      </c>
      <c r="H6111">
        <v>88.123599999999996</v>
      </c>
      <c r="I6111">
        <v>60.80321</v>
      </c>
      <c r="J6111">
        <v>370.50150000000002</v>
      </c>
      <c r="K6111">
        <v>416.53870000000001</v>
      </c>
      <c r="L6111">
        <v>448.42399999999998</v>
      </c>
      <c r="M6111">
        <v>480.30919999999998</v>
      </c>
      <c r="N6111">
        <v>526.34640000000002</v>
      </c>
      <c r="O6111">
        <v>534</v>
      </c>
      <c r="P6111">
        <v>134.80615</v>
      </c>
      <c r="Q6111">
        <v>7</v>
      </c>
      <c r="R6111" s="75">
        <v>39266</v>
      </c>
      <c r="T6111" t="s">
        <v>112</v>
      </c>
      <c r="U6111">
        <v>6.2966999999999995E-2</v>
      </c>
      <c r="X6111" t="s">
        <v>113</v>
      </c>
      <c r="Z6111" s="97">
        <v>1050000000</v>
      </c>
    </row>
    <row r="6112" spans="1:26">
      <c r="A6112" t="s">
        <v>70</v>
      </c>
      <c r="B6112" t="s">
        <v>58</v>
      </c>
      <c r="C6112" t="s">
        <v>16</v>
      </c>
      <c r="D6112">
        <v>2014</v>
      </c>
      <c r="E6112">
        <v>14</v>
      </c>
      <c r="F6112">
        <v>1135.662</v>
      </c>
      <c r="G6112">
        <v>202.49590000000001</v>
      </c>
      <c r="H6112">
        <v>90.236680000000007</v>
      </c>
      <c r="I6112">
        <v>60.831969999999998</v>
      </c>
      <c r="J6112">
        <v>855.20669999999996</v>
      </c>
      <c r="K6112">
        <v>901.26559999999995</v>
      </c>
      <c r="L6112">
        <v>933.16600000000005</v>
      </c>
      <c r="M6112">
        <v>965.06629999999996</v>
      </c>
      <c r="N6112">
        <v>1011.125</v>
      </c>
      <c r="O6112">
        <v>534</v>
      </c>
      <c r="P6112">
        <v>134.80615</v>
      </c>
      <c r="Q6112">
        <v>7</v>
      </c>
      <c r="R6112" s="75">
        <v>39266</v>
      </c>
      <c r="T6112" t="s">
        <v>112</v>
      </c>
      <c r="U6112">
        <v>6.2966999999999995E-2</v>
      </c>
      <c r="X6112" t="s">
        <v>113</v>
      </c>
      <c r="Z6112" s="97">
        <v>1060000000</v>
      </c>
    </row>
    <row r="6113" spans="1:26">
      <c r="A6113" t="s">
        <v>70</v>
      </c>
      <c r="B6113" t="s">
        <v>58</v>
      </c>
      <c r="C6113" t="s">
        <v>16</v>
      </c>
      <c r="D6113">
        <v>2014</v>
      </c>
      <c r="E6113">
        <v>15</v>
      </c>
      <c r="F6113">
        <v>1116.74</v>
      </c>
      <c r="G6113">
        <v>202.16849999999999</v>
      </c>
      <c r="H6113">
        <v>90.654929999999993</v>
      </c>
      <c r="I6113">
        <v>60.751159999999999</v>
      </c>
      <c r="J6113">
        <v>836.71579999999994</v>
      </c>
      <c r="K6113">
        <v>882.71360000000004</v>
      </c>
      <c r="L6113">
        <v>914.57150000000001</v>
      </c>
      <c r="M6113">
        <v>946.42939999999999</v>
      </c>
      <c r="N6113">
        <v>992.42719999999997</v>
      </c>
      <c r="O6113">
        <v>534</v>
      </c>
      <c r="P6113">
        <v>134.80615</v>
      </c>
      <c r="Q6113">
        <v>7</v>
      </c>
      <c r="R6113" s="75">
        <v>39266</v>
      </c>
      <c r="T6113" t="s">
        <v>112</v>
      </c>
      <c r="U6113">
        <v>6.2966999999999995E-2</v>
      </c>
      <c r="X6113" t="s">
        <v>113</v>
      </c>
      <c r="Z6113" s="97">
        <v>1050000000</v>
      </c>
    </row>
    <row r="6114" spans="1:26">
      <c r="A6114" t="s">
        <v>70</v>
      </c>
      <c r="B6114" t="s">
        <v>58</v>
      </c>
      <c r="C6114" t="s">
        <v>16</v>
      </c>
      <c r="D6114">
        <v>2014</v>
      </c>
      <c r="E6114">
        <v>16</v>
      </c>
      <c r="F6114">
        <v>1093.769</v>
      </c>
      <c r="G6114">
        <v>201.09119999999999</v>
      </c>
      <c r="H6114">
        <v>90.657880000000006</v>
      </c>
      <c r="I6114">
        <v>60.919179999999997</v>
      </c>
      <c r="J6114">
        <v>814.60709999999995</v>
      </c>
      <c r="K6114">
        <v>860.73209999999995</v>
      </c>
      <c r="L6114">
        <v>892.67809999999997</v>
      </c>
      <c r="M6114">
        <v>924.62419999999997</v>
      </c>
      <c r="N6114">
        <v>970.74919999999997</v>
      </c>
      <c r="O6114">
        <v>534</v>
      </c>
      <c r="P6114">
        <v>134.80615</v>
      </c>
      <c r="Q6114">
        <v>7</v>
      </c>
      <c r="R6114" s="75">
        <v>39266</v>
      </c>
      <c r="T6114" t="s">
        <v>112</v>
      </c>
      <c r="U6114">
        <v>6.2966999999999995E-2</v>
      </c>
      <c r="X6114" t="s">
        <v>113</v>
      </c>
      <c r="Z6114" s="97">
        <v>1060000000</v>
      </c>
    </row>
    <row r="6115" spans="1:26">
      <c r="A6115" t="s">
        <v>70</v>
      </c>
      <c r="B6115" t="s">
        <v>58</v>
      </c>
      <c r="C6115" t="s">
        <v>16</v>
      </c>
      <c r="D6115">
        <v>2014</v>
      </c>
      <c r="E6115">
        <v>17</v>
      </c>
      <c r="F6115">
        <v>1063.9749999999999</v>
      </c>
      <c r="G6115">
        <v>199.55500000000001</v>
      </c>
      <c r="H6115">
        <v>89.966800000000006</v>
      </c>
      <c r="I6115">
        <v>60.832749999999997</v>
      </c>
      <c r="J6115">
        <v>786.45979999999997</v>
      </c>
      <c r="K6115">
        <v>832.51930000000004</v>
      </c>
      <c r="L6115">
        <v>864.42</v>
      </c>
      <c r="M6115">
        <v>896.32079999999996</v>
      </c>
      <c r="N6115">
        <v>942.38040000000001</v>
      </c>
      <c r="O6115">
        <v>534</v>
      </c>
      <c r="P6115">
        <v>134.80615</v>
      </c>
      <c r="Q6115">
        <v>7</v>
      </c>
      <c r="R6115" s="75">
        <v>39266</v>
      </c>
      <c r="T6115" t="s">
        <v>112</v>
      </c>
      <c r="U6115">
        <v>6.2966999999999995E-2</v>
      </c>
      <c r="X6115" t="s">
        <v>113</v>
      </c>
      <c r="Z6115" s="97">
        <v>1060000000</v>
      </c>
    </row>
    <row r="6116" spans="1:26">
      <c r="A6116" t="s">
        <v>70</v>
      </c>
      <c r="B6116" t="s">
        <v>58</v>
      </c>
      <c r="C6116" t="s">
        <v>16</v>
      </c>
      <c r="D6116">
        <v>2014</v>
      </c>
      <c r="E6116">
        <v>18</v>
      </c>
      <c r="F6116">
        <v>1055.8019999999999</v>
      </c>
      <c r="G6116">
        <v>198.56309999999999</v>
      </c>
      <c r="H6116">
        <v>89.008049999999997</v>
      </c>
      <c r="I6116">
        <v>60.947290000000002</v>
      </c>
      <c r="J6116">
        <v>779.13220000000001</v>
      </c>
      <c r="K6116">
        <v>825.27850000000001</v>
      </c>
      <c r="L6116">
        <v>857.23929999999996</v>
      </c>
      <c r="M6116">
        <v>889.20010000000002</v>
      </c>
      <c r="N6116">
        <v>935.34640000000002</v>
      </c>
      <c r="O6116">
        <v>534</v>
      </c>
      <c r="P6116">
        <v>134.80615</v>
      </c>
      <c r="Q6116">
        <v>7</v>
      </c>
      <c r="R6116" s="75">
        <v>39266</v>
      </c>
      <c r="T6116" t="s">
        <v>112</v>
      </c>
      <c r="U6116">
        <v>6.2966999999999995E-2</v>
      </c>
      <c r="X6116" t="s">
        <v>113</v>
      </c>
      <c r="Z6116" s="97">
        <v>1060000000</v>
      </c>
    </row>
    <row r="6117" spans="1:26">
      <c r="A6117" t="s">
        <v>70</v>
      </c>
      <c r="B6117" t="s">
        <v>58</v>
      </c>
      <c r="C6117" t="s">
        <v>16</v>
      </c>
      <c r="D6117">
        <v>2014</v>
      </c>
      <c r="E6117">
        <v>19</v>
      </c>
      <c r="F6117">
        <v>1045.4369999999999</v>
      </c>
      <c r="G6117">
        <v>527.79480000000001</v>
      </c>
      <c r="H6117">
        <v>87.125039999999998</v>
      </c>
      <c r="I6117">
        <v>60.85765</v>
      </c>
      <c r="J6117">
        <v>439.65010000000001</v>
      </c>
      <c r="K6117">
        <v>485.7285</v>
      </c>
      <c r="L6117">
        <v>517.64229999999998</v>
      </c>
      <c r="M6117">
        <v>549.55610000000001</v>
      </c>
      <c r="N6117">
        <v>595.6345</v>
      </c>
      <c r="O6117">
        <v>534</v>
      </c>
      <c r="P6117">
        <v>134.80615</v>
      </c>
      <c r="Q6117">
        <v>7</v>
      </c>
      <c r="R6117" s="75">
        <v>39266</v>
      </c>
      <c r="T6117" t="s">
        <v>112</v>
      </c>
      <c r="U6117">
        <v>6.2966999999999995E-2</v>
      </c>
      <c r="X6117" t="s">
        <v>113</v>
      </c>
      <c r="Z6117" s="97">
        <v>1060000000</v>
      </c>
    </row>
    <row r="6118" spans="1:26">
      <c r="A6118" t="s">
        <v>70</v>
      </c>
      <c r="B6118" t="s">
        <v>58</v>
      </c>
      <c r="C6118" t="s">
        <v>16</v>
      </c>
      <c r="D6118">
        <v>2014</v>
      </c>
      <c r="E6118">
        <v>20</v>
      </c>
      <c r="F6118">
        <v>1023.261</v>
      </c>
      <c r="G6118">
        <v>854.48069999999996</v>
      </c>
      <c r="H6118">
        <v>84.32987</v>
      </c>
      <c r="I6118">
        <v>60.643500000000003</v>
      </c>
      <c r="J6118">
        <v>91.062870000000004</v>
      </c>
      <c r="K6118">
        <v>136.97919999999999</v>
      </c>
      <c r="L6118">
        <v>168.78059999999999</v>
      </c>
      <c r="M6118">
        <v>200.5821</v>
      </c>
      <c r="N6118">
        <v>246.4984</v>
      </c>
      <c r="O6118">
        <v>534</v>
      </c>
      <c r="P6118">
        <v>134.80615</v>
      </c>
      <c r="Q6118">
        <v>7</v>
      </c>
      <c r="R6118" s="75">
        <v>39266</v>
      </c>
      <c r="T6118" t="s">
        <v>112</v>
      </c>
      <c r="U6118">
        <v>6.2966999999999995E-2</v>
      </c>
      <c r="X6118" t="s">
        <v>113</v>
      </c>
      <c r="Z6118" s="97">
        <v>1050000000</v>
      </c>
    </row>
    <row r="6119" spans="1:26">
      <c r="A6119" t="s">
        <v>70</v>
      </c>
      <c r="B6119" t="s">
        <v>58</v>
      </c>
      <c r="C6119" t="s">
        <v>16</v>
      </c>
      <c r="D6119">
        <v>2014</v>
      </c>
      <c r="E6119">
        <v>21</v>
      </c>
      <c r="F6119">
        <v>1036.163</v>
      </c>
      <c r="G6119">
        <v>925.63509999999997</v>
      </c>
      <c r="H6119">
        <v>79.12433</v>
      </c>
      <c r="I6119">
        <v>60.737859999999998</v>
      </c>
      <c r="J6119">
        <v>32.689129999999999</v>
      </c>
      <c r="K6119">
        <v>78.676860000000005</v>
      </c>
      <c r="L6119">
        <v>110.5278</v>
      </c>
      <c r="M6119">
        <v>142.37880000000001</v>
      </c>
      <c r="N6119">
        <v>188.3665</v>
      </c>
      <c r="O6119">
        <v>534</v>
      </c>
      <c r="P6119">
        <v>134.80615</v>
      </c>
      <c r="Q6119">
        <v>7</v>
      </c>
      <c r="R6119" s="75">
        <v>39266</v>
      </c>
      <c r="T6119" t="s">
        <v>112</v>
      </c>
      <c r="U6119">
        <v>6.2966999999999995E-2</v>
      </c>
      <c r="X6119" t="s">
        <v>113</v>
      </c>
      <c r="Z6119" s="97">
        <v>1050000000</v>
      </c>
    </row>
    <row r="6120" spans="1:26">
      <c r="A6120" t="s">
        <v>70</v>
      </c>
      <c r="B6120" t="s">
        <v>58</v>
      </c>
      <c r="C6120" t="s">
        <v>16</v>
      </c>
      <c r="D6120">
        <v>2014</v>
      </c>
      <c r="E6120">
        <v>22</v>
      </c>
      <c r="F6120">
        <v>1031.085</v>
      </c>
      <c r="G6120">
        <v>978.06299999999999</v>
      </c>
      <c r="H6120">
        <v>75.002120000000005</v>
      </c>
      <c r="I6120">
        <v>60.849139999999998</v>
      </c>
      <c r="J6120">
        <v>-24.959530000000001</v>
      </c>
      <c r="K6120">
        <v>21.112469999999998</v>
      </c>
      <c r="L6120">
        <v>53.021790000000003</v>
      </c>
      <c r="M6120">
        <v>84.931110000000004</v>
      </c>
      <c r="N6120">
        <v>131.00309999999999</v>
      </c>
      <c r="O6120">
        <v>534</v>
      </c>
      <c r="P6120">
        <v>134.80615</v>
      </c>
      <c r="Q6120">
        <v>7</v>
      </c>
      <c r="R6120" s="75">
        <v>39266</v>
      </c>
      <c r="T6120" t="s">
        <v>112</v>
      </c>
      <c r="U6120">
        <v>6.2966999999999995E-2</v>
      </c>
      <c r="X6120" t="s">
        <v>113</v>
      </c>
      <c r="Z6120" s="97">
        <v>1060000000</v>
      </c>
    </row>
    <row r="6121" spans="1:26">
      <c r="A6121" t="s">
        <v>70</v>
      </c>
      <c r="B6121" t="s">
        <v>58</v>
      </c>
      <c r="C6121" t="s">
        <v>16</v>
      </c>
      <c r="D6121">
        <v>2014</v>
      </c>
      <c r="E6121">
        <v>23</v>
      </c>
      <c r="F6121">
        <v>1035.174</v>
      </c>
      <c r="G6121">
        <v>989.03510000000006</v>
      </c>
      <c r="H6121">
        <v>72.640190000000004</v>
      </c>
      <c r="I6121">
        <v>60.470820000000003</v>
      </c>
      <c r="J6121">
        <v>-31.357859999999999</v>
      </c>
      <c r="K6121">
        <v>14.427680000000001</v>
      </c>
      <c r="L6121">
        <v>46.13861</v>
      </c>
      <c r="M6121">
        <v>77.849540000000005</v>
      </c>
      <c r="N6121">
        <v>123.63509999999999</v>
      </c>
      <c r="O6121">
        <v>534</v>
      </c>
      <c r="P6121">
        <v>134.80615</v>
      </c>
      <c r="Q6121">
        <v>7</v>
      </c>
      <c r="R6121" s="75">
        <v>39266</v>
      </c>
      <c r="T6121" t="s">
        <v>112</v>
      </c>
      <c r="U6121">
        <v>6.2966999999999995E-2</v>
      </c>
      <c r="X6121" t="s">
        <v>113</v>
      </c>
      <c r="Z6121" s="97">
        <v>1040000000</v>
      </c>
    </row>
    <row r="6122" spans="1:26">
      <c r="A6122" t="s">
        <v>70</v>
      </c>
      <c r="B6122" t="s">
        <v>58</v>
      </c>
      <c r="C6122" t="s">
        <v>16</v>
      </c>
      <c r="D6122">
        <v>2014</v>
      </c>
      <c r="E6122">
        <v>24</v>
      </c>
      <c r="F6122">
        <v>1007.567</v>
      </c>
      <c r="G6122">
        <v>985.30079999999998</v>
      </c>
      <c r="H6122">
        <v>71.123159999999999</v>
      </c>
      <c r="I6122">
        <v>60.193219999999997</v>
      </c>
      <c r="J6122">
        <v>-54.874600000000001</v>
      </c>
      <c r="K6122">
        <v>-9.2992430000000006</v>
      </c>
      <c r="L6122">
        <v>22.266110000000001</v>
      </c>
      <c r="M6122">
        <v>53.831470000000003</v>
      </c>
      <c r="N6122">
        <v>99.406829999999999</v>
      </c>
      <c r="O6122">
        <v>534</v>
      </c>
      <c r="P6122">
        <v>134.80615</v>
      </c>
      <c r="Q6122">
        <v>7</v>
      </c>
      <c r="R6122" s="75">
        <v>39266</v>
      </c>
      <c r="T6122" t="s">
        <v>112</v>
      </c>
      <c r="U6122">
        <v>6.2966999999999995E-2</v>
      </c>
      <c r="X6122" t="s">
        <v>113</v>
      </c>
      <c r="Z6122" s="97">
        <v>1030000000</v>
      </c>
    </row>
    <row r="6123" spans="1:26">
      <c r="A6123" t="s">
        <v>70</v>
      </c>
      <c r="B6123" t="s">
        <v>58</v>
      </c>
      <c r="C6123" t="s">
        <v>17</v>
      </c>
      <c r="D6123">
        <v>2014</v>
      </c>
      <c r="E6123">
        <v>1</v>
      </c>
      <c r="F6123">
        <v>984.78330000000005</v>
      </c>
      <c r="G6123">
        <v>984.78330000000005</v>
      </c>
      <c r="H6123">
        <v>72.417190000000005</v>
      </c>
      <c r="I6123">
        <v>60.40014</v>
      </c>
      <c r="J6123">
        <v>-77.405889999999999</v>
      </c>
      <c r="K6123">
        <v>-31.673860000000001</v>
      </c>
      <c r="L6123">
        <v>0</v>
      </c>
      <c r="M6123">
        <v>31.673860000000001</v>
      </c>
      <c r="N6123">
        <v>77.405889999999999</v>
      </c>
      <c r="O6123">
        <v>534</v>
      </c>
      <c r="P6123">
        <v>134.80615</v>
      </c>
      <c r="Q6123">
        <v>8</v>
      </c>
      <c r="R6123" s="75">
        <v>36749</v>
      </c>
      <c r="T6123" t="s">
        <v>112</v>
      </c>
      <c r="U6123">
        <v>6.0208100000000001E-2</v>
      </c>
      <c r="X6123" t="s">
        <v>113</v>
      </c>
      <c r="Z6123" s="97">
        <v>1040000000</v>
      </c>
    </row>
    <row r="6124" spans="1:26">
      <c r="A6124" t="s">
        <v>70</v>
      </c>
      <c r="B6124" t="s">
        <v>58</v>
      </c>
      <c r="C6124" t="s">
        <v>17</v>
      </c>
      <c r="D6124">
        <v>2014</v>
      </c>
      <c r="E6124">
        <v>2</v>
      </c>
      <c r="F6124">
        <v>976.3723</v>
      </c>
      <c r="G6124">
        <v>976.3723</v>
      </c>
      <c r="H6124">
        <v>71.812659999999994</v>
      </c>
      <c r="I6124">
        <v>60.33943</v>
      </c>
      <c r="J6124">
        <v>-77.328090000000003</v>
      </c>
      <c r="K6124">
        <v>-31.642029999999998</v>
      </c>
      <c r="L6124">
        <v>0</v>
      </c>
      <c r="M6124">
        <v>31.642029999999998</v>
      </c>
      <c r="N6124">
        <v>77.328090000000003</v>
      </c>
      <c r="O6124">
        <v>534</v>
      </c>
      <c r="P6124">
        <v>134.80615</v>
      </c>
      <c r="Q6124">
        <v>8</v>
      </c>
      <c r="R6124" s="75">
        <v>36749</v>
      </c>
      <c r="T6124" t="s">
        <v>112</v>
      </c>
      <c r="U6124">
        <v>6.0208100000000001E-2</v>
      </c>
      <c r="X6124" t="s">
        <v>113</v>
      </c>
      <c r="Z6124" s="97">
        <v>1040000000</v>
      </c>
    </row>
    <row r="6125" spans="1:26">
      <c r="A6125" t="s">
        <v>70</v>
      </c>
      <c r="B6125" t="s">
        <v>58</v>
      </c>
      <c r="C6125" t="s">
        <v>17</v>
      </c>
      <c r="D6125">
        <v>2014</v>
      </c>
      <c r="E6125">
        <v>3</v>
      </c>
      <c r="F6125">
        <v>980.64250000000004</v>
      </c>
      <c r="G6125">
        <v>980.64250000000004</v>
      </c>
      <c r="H6125">
        <v>70.094499999999996</v>
      </c>
      <c r="I6125">
        <v>60.398110000000003</v>
      </c>
      <c r="J6125">
        <v>-77.403289999999998</v>
      </c>
      <c r="K6125">
        <v>-31.672799999999999</v>
      </c>
      <c r="L6125">
        <v>0</v>
      </c>
      <c r="M6125">
        <v>31.672799999999999</v>
      </c>
      <c r="N6125">
        <v>77.403289999999998</v>
      </c>
      <c r="O6125">
        <v>534</v>
      </c>
      <c r="P6125">
        <v>134.80615</v>
      </c>
      <c r="Q6125">
        <v>8</v>
      </c>
      <c r="R6125" s="75">
        <v>36749</v>
      </c>
      <c r="T6125" t="s">
        <v>112</v>
      </c>
      <c r="U6125">
        <v>6.0208100000000001E-2</v>
      </c>
      <c r="X6125" t="s">
        <v>113</v>
      </c>
      <c r="Z6125" s="97">
        <v>1040000000</v>
      </c>
    </row>
    <row r="6126" spans="1:26">
      <c r="A6126" t="s">
        <v>70</v>
      </c>
      <c r="B6126" t="s">
        <v>58</v>
      </c>
      <c r="C6126" t="s">
        <v>17</v>
      </c>
      <c r="D6126">
        <v>2014</v>
      </c>
      <c r="E6126">
        <v>4</v>
      </c>
      <c r="F6126">
        <v>987.33669999999995</v>
      </c>
      <c r="G6126">
        <v>987.33669999999995</v>
      </c>
      <c r="H6126">
        <v>69.771349999999998</v>
      </c>
      <c r="I6126">
        <v>60.350050000000003</v>
      </c>
      <c r="J6126">
        <v>-77.341700000000003</v>
      </c>
      <c r="K6126">
        <v>-31.647600000000001</v>
      </c>
      <c r="L6126">
        <v>0</v>
      </c>
      <c r="M6126">
        <v>31.647600000000001</v>
      </c>
      <c r="N6126">
        <v>77.341700000000003</v>
      </c>
      <c r="O6126">
        <v>534</v>
      </c>
      <c r="P6126">
        <v>134.80615</v>
      </c>
      <c r="Q6126">
        <v>8</v>
      </c>
      <c r="R6126" s="75">
        <v>36749</v>
      </c>
      <c r="T6126" t="s">
        <v>112</v>
      </c>
      <c r="U6126">
        <v>6.0208100000000001E-2</v>
      </c>
      <c r="X6126" t="s">
        <v>113</v>
      </c>
      <c r="Z6126" s="97">
        <v>1040000000</v>
      </c>
    </row>
    <row r="6127" spans="1:26">
      <c r="A6127" t="s">
        <v>70</v>
      </c>
      <c r="B6127" t="s">
        <v>58</v>
      </c>
      <c r="C6127" t="s">
        <v>17</v>
      </c>
      <c r="D6127">
        <v>2014</v>
      </c>
      <c r="E6127">
        <v>5</v>
      </c>
      <c r="F6127">
        <v>1019.668</v>
      </c>
      <c r="G6127">
        <v>1019.668</v>
      </c>
      <c r="H6127">
        <v>68.763170000000002</v>
      </c>
      <c r="I6127">
        <v>60.372669999999999</v>
      </c>
      <c r="J6127">
        <v>-77.370689999999996</v>
      </c>
      <c r="K6127">
        <v>-31.659459999999999</v>
      </c>
      <c r="L6127">
        <v>0</v>
      </c>
      <c r="M6127">
        <v>31.659459999999999</v>
      </c>
      <c r="N6127">
        <v>77.370689999999996</v>
      </c>
      <c r="O6127">
        <v>534</v>
      </c>
      <c r="P6127">
        <v>134.80615</v>
      </c>
      <c r="Q6127">
        <v>8</v>
      </c>
      <c r="R6127" s="75">
        <v>36749</v>
      </c>
      <c r="T6127" t="s">
        <v>112</v>
      </c>
      <c r="U6127">
        <v>6.0208100000000001E-2</v>
      </c>
      <c r="X6127" t="s">
        <v>113</v>
      </c>
      <c r="Z6127" s="97">
        <v>1040000000</v>
      </c>
    </row>
    <row r="6128" spans="1:26">
      <c r="A6128" t="s">
        <v>70</v>
      </c>
      <c r="B6128" t="s">
        <v>58</v>
      </c>
      <c r="C6128" t="s">
        <v>17</v>
      </c>
      <c r="D6128">
        <v>2014</v>
      </c>
      <c r="E6128">
        <v>6</v>
      </c>
      <c r="F6128">
        <v>1069.489</v>
      </c>
      <c r="G6128">
        <v>1069.489</v>
      </c>
      <c r="H6128">
        <v>67.769800000000004</v>
      </c>
      <c r="I6128">
        <v>60.431669999999997</v>
      </c>
      <c r="J6128">
        <v>-77.446299999999994</v>
      </c>
      <c r="K6128">
        <v>-31.6904</v>
      </c>
      <c r="L6128">
        <v>0</v>
      </c>
      <c r="M6128">
        <v>31.6904</v>
      </c>
      <c r="N6128">
        <v>77.446299999999994</v>
      </c>
      <c r="O6128">
        <v>534</v>
      </c>
      <c r="P6128">
        <v>134.80615</v>
      </c>
      <c r="Q6128">
        <v>8</v>
      </c>
      <c r="R6128" s="75">
        <v>36749</v>
      </c>
      <c r="T6128" t="s">
        <v>112</v>
      </c>
      <c r="U6128">
        <v>6.0208100000000001E-2</v>
      </c>
      <c r="X6128" t="s">
        <v>113</v>
      </c>
      <c r="Z6128" s="97">
        <v>1040000000</v>
      </c>
    </row>
    <row r="6129" spans="1:26">
      <c r="A6129" t="s">
        <v>70</v>
      </c>
      <c r="B6129" t="s">
        <v>58</v>
      </c>
      <c r="C6129" t="s">
        <v>17</v>
      </c>
      <c r="D6129">
        <v>2014</v>
      </c>
      <c r="E6129">
        <v>7</v>
      </c>
      <c r="F6129">
        <v>1105.8219999999999</v>
      </c>
      <c r="G6129">
        <v>1105.8219999999999</v>
      </c>
      <c r="H6129">
        <v>68.252880000000005</v>
      </c>
      <c r="I6129">
        <v>60.360639999999997</v>
      </c>
      <c r="J6129">
        <v>-77.355270000000004</v>
      </c>
      <c r="K6129">
        <v>-31.65315</v>
      </c>
      <c r="L6129">
        <v>0</v>
      </c>
      <c r="M6129">
        <v>31.65315</v>
      </c>
      <c r="N6129">
        <v>77.355270000000004</v>
      </c>
      <c r="O6129">
        <v>534</v>
      </c>
      <c r="P6129">
        <v>134.80615</v>
      </c>
      <c r="Q6129">
        <v>8</v>
      </c>
      <c r="R6129" s="75">
        <v>36749</v>
      </c>
      <c r="T6129" t="s">
        <v>112</v>
      </c>
      <c r="U6129">
        <v>6.0208100000000001E-2</v>
      </c>
      <c r="X6129" t="s">
        <v>113</v>
      </c>
      <c r="Z6129" s="97">
        <v>1040000000</v>
      </c>
    </row>
    <row r="6130" spans="1:26">
      <c r="A6130" t="s">
        <v>70</v>
      </c>
      <c r="B6130" t="s">
        <v>58</v>
      </c>
      <c r="C6130" t="s">
        <v>17</v>
      </c>
      <c r="D6130">
        <v>2014</v>
      </c>
      <c r="E6130">
        <v>8</v>
      </c>
      <c r="F6130">
        <v>1148.3979999999999</v>
      </c>
      <c r="G6130">
        <v>1148.3979999999999</v>
      </c>
      <c r="H6130">
        <v>71.47354</v>
      </c>
      <c r="I6130">
        <v>60.62762</v>
      </c>
      <c r="J6130">
        <v>-77.697429999999997</v>
      </c>
      <c r="K6130">
        <v>-31.79316</v>
      </c>
      <c r="L6130">
        <v>0</v>
      </c>
      <c r="M6130">
        <v>31.79316</v>
      </c>
      <c r="N6130">
        <v>77.697429999999997</v>
      </c>
      <c r="O6130">
        <v>534</v>
      </c>
      <c r="P6130">
        <v>134.80615</v>
      </c>
      <c r="Q6130">
        <v>8</v>
      </c>
      <c r="R6130" s="75">
        <v>36749</v>
      </c>
      <c r="T6130" t="s">
        <v>112</v>
      </c>
      <c r="U6130">
        <v>6.0208100000000001E-2</v>
      </c>
      <c r="X6130" t="s">
        <v>113</v>
      </c>
      <c r="Z6130" s="97">
        <v>1050000000</v>
      </c>
    </row>
    <row r="6131" spans="1:26">
      <c r="A6131" t="s">
        <v>70</v>
      </c>
      <c r="B6131" t="s">
        <v>58</v>
      </c>
      <c r="C6131" t="s">
        <v>17</v>
      </c>
      <c r="D6131">
        <v>2014</v>
      </c>
      <c r="E6131">
        <v>9</v>
      </c>
      <c r="F6131">
        <v>1166.2239999999999</v>
      </c>
      <c r="G6131">
        <v>1166.2239999999999</v>
      </c>
      <c r="H6131">
        <v>77.25882</v>
      </c>
      <c r="I6131">
        <v>60.504759999999997</v>
      </c>
      <c r="J6131">
        <v>-77.539969999999997</v>
      </c>
      <c r="K6131">
        <v>-31.728729999999999</v>
      </c>
      <c r="L6131">
        <v>0</v>
      </c>
      <c r="M6131">
        <v>31.728729999999999</v>
      </c>
      <c r="N6131">
        <v>77.539969999999997</v>
      </c>
      <c r="O6131">
        <v>534</v>
      </c>
      <c r="P6131">
        <v>134.80615</v>
      </c>
      <c r="Q6131">
        <v>8</v>
      </c>
      <c r="R6131" s="75">
        <v>36749</v>
      </c>
      <c r="T6131" t="s">
        <v>112</v>
      </c>
      <c r="U6131">
        <v>6.0208100000000001E-2</v>
      </c>
      <c r="X6131" t="s">
        <v>113</v>
      </c>
      <c r="Z6131" s="97">
        <v>1040000000</v>
      </c>
    </row>
    <row r="6132" spans="1:26">
      <c r="A6132" t="s">
        <v>70</v>
      </c>
      <c r="B6132" t="s">
        <v>58</v>
      </c>
      <c r="C6132" t="s">
        <v>17</v>
      </c>
      <c r="D6132">
        <v>2014</v>
      </c>
      <c r="E6132">
        <v>10</v>
      </c>
      <c r="F6132">
        <v>1178.3399999999999</v>
      </c>
      <c r="G6132">
        <v>1178.3399999999999</v>
      </c>
      <c r="H6132">
        <v>82.157939999999996</v>
      </c>
      <c r="I6132">
        <v>60.527650000000001</v>
      </c>
      <c r="J6132">
        <v>-77.569310000000002</v>
      </c>
      <c r="K6132">
        <v>-31.740729999999999</v>
      </c>
      <c r="L6132">
        <v>0</v>
      </c>
      <c r="M6132">
        <v>31.740729999999999</v>
      </c>
      <c r="N6132">
        <v>77.569310000000002</v>
      </c>
      <c r="O6132">
        <v>534</v>
      </c>
      <c r="P6132">
        <v>134.80615</v>
      </c>
      <c r="Q6132">
        <v>8</v>
      </c>
      <c r="R6132" s="75">
        <v>36749</v>
      </c>
      <c r="T6132" t="s">
        <v>112</v>
      </c>
      <c r="U6132">
        <v>6.0208100000000001E-2</v>
      </c>
      <c r="X6132" t="s">
        <v>113</v>
      </c>
      <c r="Z6132" s="97">
        <v>1040000000</v>
      </c>
    </row>
    <row r="6133" spans="1:26">
      <c r="A6133" t="s">
        <v>70</v>
      </c>
      <c r="B6133" t="s">
        <v>58</v>
      </c>
      <c r="C6133" t="s">
        <v>17</v>
      </c>
      <c r="D6133">
        <v>2014</v>
      </c>
      <c r="E6133">
        <v>11</v>
      </c>
      <c r="F6133">
        <v>1185.396</v>
      </c>
      <c r="G6133">
        <v>1186.107</v>
      </c>
      <c r="H6133">
        <v>87.044790000000006</v>
      </c>
      <c r="I6133">
        <v>60.601010000000002</v>
      </c>
      <c r="J6133">
        <v>-78.375110000000006</v>
      </c>
      <c r="K6133">
        <v>-32.490989999999996</v>
      </c>
      <c r="L6133">
        <v>-0.71179199999999998</v>
      </c>
      <c r="M6133">
        <v>31.067409999999999</v>
      </c>
      <c r="N6133">
        <v>76.951520000000002</v>
      </c>
      <c r="O6133">
        <v>534</v>
      </c>
      <c r="P6133">
        <v>134.80615</v>
      </c>
      <c r="Q6133">
        <v>8</v>
      </c>
      <c r="R6133" s="75">
        <v>36749</v>
      </c>
      <c r="T6133" t="s">
        <v>112</v>
      </c>
      <c r="U6133">
        <v>6.0208100000000001E-2</v>
      </c>
      <c r="X6133" t="s">
        <v>113</v>
      </c>
      <c r="Z6133" s="97">
        <v>1050000000</v>
      </c>
    </row>
    <row r="6134" spans="1:26">
      <c r="A6134" t="s">
        <v>70</v>
      </c>
      <c r="B6134" t="s">
        <v>58</v>
      </c>
      <c r="C6134" t="s">
        <v>17</v>
      </c>
      <c r="D6134">
        <v>2014</v>
      </c>
      <c r="E6134">
        <v>12</v>
      </c>
      <c r="F6134">
        <v>1170.057</v>
      </c>
      <c r="G6134">
        <v>1180.731</v>
      </c>
      <c r="H6134">
        <v>90.245230000000006</v>
      </c>
      <c r="I6134">
        <v>60.415199999999999</v>
      </c>
      <c r="J6134">
        <v>-88.09939</v>
      </c>
      <c r="K6134">
        <v>-42.355960000000003</v>
      </c>
      <c r="L6134">
        <v>-10.674189999999999</v>
      </c>
      <c r="M6134">
        <v>21.007570000000001</v>
      </c>
      <c r="N6134">
        <v>66.751000000000005</v>
      </c>
      <c r="O6134">
        <v>534</v>
      </c>
      <c r="P6134">
        <v>134.80615</v>
      </c>
      <c r="Q6134">
        <v>8</v>
      </c>
      <c r="R6134" s="75">
        <v>36749</v>
      </c>
      <c r="T6134" t="s">
        <v>112</v>
      </c>
      <c r="U6134">
        <v>6.0208100000000001E-2</v>
      </c>
      <c r="X6134" t="s">
        <v>113</v>
      </c>
      <c r="Z6134" s="97">
        <v>1040000000</v>
      </c>
    </row>
    <row r="6135" spans="1:26">
      <c r="A6135" t="s">
        <v>70</v>
      </c>
      <c r="B6135" t="s">
        <v>58</v>
      </c>
      <c r="C6135" t="s">
        <v>17</v>
      </c>
      <c r="D6135">
        <v>2014</v>
      </c>
      <c r="E6135">
        <v>13</v>
      </c>
      <c r="F6135">
        <v>1141.2070000000001</v>
      </c>
      <c r="G6135">
        <v>717.80930000000001</v>
      </c>
      <c r="H6135">
        <v>92.963179999999994</v>
      </c>
      <c r="I6135">
        <v>60.431550000000001</v>
      </c>
      <c r="J6135">
        <v>345.952</v>
      </c>
      <c r="K6135">
        <v>391.70780000000002</v>
      </c>
      <c r="L6135">
        <v>423.3981</v>
      </c>
      <c r="M6135">
        <v>455.08850000000001</v>
      </c>
      <c r="N6135">
        <v>500.84429999999998</v>
      </c>
      <c r="O6135">
        <v>534</v>
      </c>
      <c r="P6135">
        <v>134.80615</v>
      </c>
      <c r="Q6135">
        <v>8</v>
      </c>
      <c r="R6135" s="75">
        <v>36749</v>
      </c>
      <c r="T6135" t="s">
        <v>112</v>
      </c>
      <c r="U6135">
        <v>6.0208100000000001E-2</v>
      </c>
      <c r="X6135" t="s">
        <v>113</v>
      </c>
      <c r="Z6135" s="97">
        <v>1040000000</v>
      </c>
    </row>
    <row r="6136" spans="1:26">
      <c r="A6136" t="s">
        <v>70</v>
      </c>
      <c r="B6136" t="s">
        <v>58</v>
      </c>
      <c r="C6136" t="s">
        <v>17</v>
      </c>
      <c r="D6136">
        <v>2014</v>
      </c>
      <c r="E6136">
        <v>14</v>
      </c>
      <c r="F6136">
        <v>1127.25</v>
      </c>
      <c r="G6136">
        <v>209.42830000000001</v>
      </c>
      <c r="H6136">
        <v>95.521860000000004</v>
      </c>
      <c r="I6136">
        <v>60.327480000000001</v>
      </c>
      <c r="J6136">
        <v>840.50890000000004</v>
      </c>
      <c r="K6136">
        <v>886.18589999999995</v>
      </c>
      <c r="L6136">
        <v>917.82169999999996</v>
      </c>
      <c r="M6136">
        <v>949.45749999999998</v>
      </c>
      <c r="N6136">
        <v>995.1345</v>
      </c>
      <c r="O6136">
        <v>534</v>
      </c>
      <c r="P6136">
        <v>134.80615</v>
      </c>
      <c r="Q6136">
        <v>8</v>
      </c>
      <c r="R6136" s="75">
        <v>36749</v>
      </c>
      <c r="T6136" t="s">
        <v>112</v>
      </c>
      <c r="U6136">
        <v>6.0208100000000001E-2</v>
      </c>
      <c r="X6136" t="s">
        <v>113</v>
      </c>
      <c r="Z6136" s="97">
        <v>1040000000</v>
      </c>
    </row>
    <row r="6137" spans="1:26">
      <c r="A6137" t="s">
        <v>70</v>
      </c>
      <c r="B6137" t="s">
        <v>58</v>
      </c>
      <c r="C6137" t="s">
        <v>17</v>
      </c>
      <c r="D6137">
        <v>2014</v>
      </c>
      <c r="E6137">
        <v>15</v>
      </c>
      <c r="F6137">
        <v>1096.367</v>
      </c>
      <c r="G6137">
        <v>208.7586</v>
      </c>
      <c r="H6137">
        <v>95.856020000000001</v>
      </c>
      <c r="I6137">
        <v>60.166840000000001</v>
      </c>
      <c r="J6137">
        <v>810.5018</v>
      </c>
      <c r="K6137">
        <v>856.05719999999997</v>
      </c>
      <c r="L6137">
        <v>887.6087</v>
      </c>
      <c r="M6137">
        <v>919.16020000000003</v>
      </c>
      <c r="N6137">
        <v>964.71559999999999</v>
      </c>
      <c r="O6137">
        <v>534</v>
      </c>
      <c r="P6137">
        <v>134.80615</v>
      </c>
      <c r="Q6137">
        <v>8</v>
      </c>
      <c r="R6137" s="75">
        <v>36749</v>
      </c>
      <c r="T6137" t="s">
        <v>112</v>
      </c>
      <c r="U6137">
        <v>6.0208100000000001E-2</v>
      </c>
      <c r="X6137" t="s">
        <v>113</v>
      </c>
      <c r="Z6137" s="97">
        <v>1030000000</v>
      </c>
    </row>
    <row r="6138" spans="1:26">
      <c r="A6138" t="s">
        <v>70</v>
      </c>
      <c r="B6138" t="s">
        <v>58</v>
      </c>
      <c r="C6138" t="s">
        <v>17</v>
      </c>
      <c r="D6138">
        <v>2014</v>
      </c>
      <c r="E6138">
        <v>16</v>
      </c>
      <c r="F6138">
        <v>1066.9000000000001</v>
      </c>
      <c r="G6138">
        <v>207.8253</v>
      </c>
      <c r="H6138">
        <v>95.952640000000002</v>
      </c>
      <c r="I6138">
        <v>60.308680000000003</v>
      </c>
      <c r="J6138">
        <v>781.78639999999996</v>
      </c>
      <c r="K6138">
        <v>827.44920000000002</v>
      </c>
      <c r="L6138">
        <v>859.07510000000002</v>
      </c>
      <c r="M6138">
        <v>890.70100000000002</v>
      </c>
      <c r="N6138">
        <v>936.36379999999997</v>
      </c>
      <c r="O6138">
        <v>534</v>
      </c>
      <c r="P6138">
        <v>134.80615</v>
      </c>
      <c r="Q6138">
        <v>8</v>
      </c>
      <c r="R6138" s="75">
        <v>36749</v>
      </c>
      <c r="T6138" t="s">
        <v>112</v>
      </c>
      <c r="U6138">
        <v>6.0208100000000001E-2</v>
      </c>
      <c r="X6138" t="s">
        <v>113</v>
      </c>
      <c r="Z6138" s="97">
        <v>1040000000</v>
      </c>
    </row>
    <row r="6139" spans="1:26">
      <c r="A6139" t="s">
        <v>70</v>
      </c>
      <c r="B6139" t="s">
        <v>58</v>
      </c>
      <c r="C6139" t="s">
        <v>17</v>
      </c>
      <c r="D6139">
        <v>2014</v>
      </c>
      <c r="E6139">
        <v>17</v>
      </c>
      <c r="F6139">
        <v>1039.114</v>
      </c>
      <c r="G6139">
        <v>206.1386</v>
      </c>
      <c r="H6139">
        <v>94.60033</v>
      </c>
      <c r="I6139">
        <v>60.322400000000002</v>
      </c>
      <c r="J6139">
        <v>755.66899999999998</v>
      </c>
      <c r="K6139">
        <v>801.34220000000005</v>
      </c>
      <c r="L6139">
        <v>832.97529999999995</v>
      </c>
      <c r="M6139">
        <v>864.60829999999999</v>
      </c>
      <c r="N6139">
        <v>910.28160000000003</v>
      </c>
      <c r="O6139">
        <v>534</v>
      </c>
      <c r="P6139">
        <v>134.80615</v>
      </c>
      <c r="Q6139">
        <v>8</v>
      </c>
      <c r="R6139" s="75">
        <v>36749</v>
      </c>
      <c r="T6139" t="s">
        <v>112</v>
      </c>
      <c r="U6139">
        <v>6.0208100000000001E-2</v>
      </c>
      <c r="X6139" t="s">
        <v>113</v>
      </c>
      <c r="Z6139" s="97">
        <v>1040000000</v>
      </c>
    </row>
    <row r="6140" spans="1:26">
      <c r="A6140" t="s">
        <v>70</v>
      </c>
      <c r="B6140" t="s">
        <v>58</v>
      </c>
      <c r="C6140" t="s">
        <v>17</v>
      </c>
      <c r="D6140">
        <v>2014</v>
      </c>
      <c r="E6140">
        <v>18</v>
      </c>
      <c r="F6140">
        <v>1026.492</v>
      </c>
      <c r="G6140">
        <v>205.09520000000001</v>
      </c>
      <c r="H6140">
        <v>92.570059999999998</v>
      </c>
      <c r="I6140">
        <v>60.327060000000003</v>
      </c>
      <c r="J6140">
        <v>744.08500000000004</v>
      </c>
      <c r="K6140">
        <v>789.76170000000002</v>
      </c>
      <c r="L6140">
        <v>821.3972</v>
      </c>
      <c r="M6140">
        <v>853.03279999999995</v>
      </c>
      <c r="N6140">
        <v>898.70950000000005</v>
      </c>
      <c r="O6140">
        <v>534</v>
      </c>
      <c r="P6140">
        <v>134.80615</v>
      </c>
      <c r="Q6140">
        <v>8</v>
      </c>
      <c r="R6140" s="75">
        <v>36749</v>
      </c>
      <c r="T6140" t="s">
        <v>112</v>
      </c>
      <c r="U6140">
        <v>6.0208100000000001E-2</v>
      </c>
      <c r="X6140" t="s">
        <v>113</v>
      </c>
      <c r="Z6140" s="97">
        <v>1040000000</v>
      </c>
    </row>
    <row r="6141" spans="1:26">
      <c r="A6141" t="s">
        <v>70</v>
      </c>
      <c r="B6141" t="s">
        <v>58</v>
      </c>
      <c r="C6141" t="s">
        <v>17</v>
      </c>
      <c r="D6141">
        <v>2014</v>
      </c>
      <c r="E6141">
        <v>19</v>
      </c>
      <c r="F6141">
        <v>1026.2280000000001</v>
      </c>
      <c r="G6141">
        <v>533.03139999999996</v>
      </c>
      <c r="H6141">
        <v>89.859250000000003</v>
      </c>
      <c r="I6141">
        <v>60.27722</v>
      </c>
      <c r="J6141">
        <v>415.94830000000002</v>
      </c>
      <c r="K6141">
        <v>461.5872</v>
      </c>
      <c r="L6141">
        <v>493.19670000000002</v>
      </c>
      <c r="M6141">
        <v>524.80600000000004</v>
      </c>
      <c r="N6141">
        <v>570.44500000000005</v>
      </c>
      <c r="O6141">
        <v>534</v>
      </c>
      <c r="P6141">
        <v>134.80615</v>
      </c>
      <c r="Q6141">
        <v>8</v>
      </c>
      <c r="R6141" s="75">
        <v>36749</v>
      </c>
      <c r="T6141" t="s">
        <v>112</v>
      </c>
      <c r="U6141">
        <v>6.0208100000000001E-2</v>
      </c>
      <c r="X6141" t="s">
        <v>113</v>
      </c>
      <c r="Z6141" s="97">
        <v>1040000000</v>
      </c>
    </row>
    <row r="6142" spans="1:26">
      <c r="A6142" t="s">
        <v>70</v>
      </c>
      <c r="B6142" t="s">
        <v>58</v>
      </c>
      <c r="C6142" t="s">
        <v>17</v>
      </c>
      <c r="D6142">
        <v>2014</v>
      </c>
      <c r="E6142">
        <v>20</v>
      </c>
      <c r="F6142">
        <v>1030.2940000000001</v>
      </c>
      <c r="G6142">
        <v>859.36099999999999</v>
      </c>
      <c r="H6142">
        <v>84.880330000000001</v>
      </c>
      <c r="I6142">
        <v>60.316360000000003</v>
      </c>
      <c r="J6142">
        <v>93.634770000000003</v>
      </c>
      <c r="K6142">
        <v>139.30340000000001</v>
      </c>
      <c r="L6142">
        <v>170.9333</v>
      </c>
      <c r="M6142">
        <v>202.56319999999999</v>
      </c>
      <c r="N6142">
        <v>248.23179999999999</v>
      </c>
      <c r="O6142">
        <v>534</v>
      </c>
      <c r="P6142">
        <v>134.80615</v>
      </c>
      <c r="Q6142">
        <v>8</v>
      </c>
      <c r="R6142" s="75">
        <v>36749</v>
      </c>
      <c r="T6142" t="s">
        <v>112</v>
      </c>
      <c r="U6142">
        <v>6.0208100000000001E-2</v>
      </c>
      <c r="X6142" t="s">
        <v>113</v>
      </c>
      <c r="Z6142" s="97">
        <v>1040000000</v>
      </c>
    </row>
    <row r="6143" spans="1:26">
      <c r="A6143" t="s">
        <v>70</v>
      </c>
      <c r="B6143" t="s">
        <v>58</v>
      </c>
      <c r="C6143" t="s">
        <v>17</v>
      </c>
      <c r="D6143">
        <v>2014</v>
      </c>
      <c r="E6143">
        <v>21</v>
      </c>
      <c r="F6143">
        <v>1048.607</v>
      </c>
      <c r="G6143">
        <v>929.17150000000004</v>
      </c>
      <c r="H6143">
        <v>80.466610000000003</v>
      </c>
      <c r="I6143">
        <v>60.307250000000003</v>
      </c>
      <c r="J6143">
        <v>42.148940000000003</v>
      </c>
      <c r="K6143">
        <v>87.810640000000006</v>
      </c>
      <c r="L6143">
        <v>119.4358</v>
      </c>
      <c r="M6143">
        <v>151.0609</v>
      </c>
      <c r="N6143">
        <v>196.7226</v>
      </c>
      <c r="O6143">
        <v>534</v>
      </c>
      <c r="P6143">
        <v>134.80615</v>
      </c>
      <c r="Q6143">
        <v>8</v>
      </c>
      <c r="R6143" s="75">
        <v>36749</v>
      </c>
      <c r="T6143" t="s">
        <v>112</v>
      </c>
      <c r="U6143">
        <v>6.0208100000000001E-2</v>
      </c>
      <c r="X6143" t="s">
        <v>113</v>
      </c>
      <c r="Z6143" s="97">
        <v>1040000000</v>
      </c>
    </row>
    <row r="6144" spans="1:26">
      <c r="A6144" t="s">
        <v>70</v>
      </c>
      <c r="B6144" t="s">
        <v>58</v>
      </c>
      <c r="C6144" t="s">
        <v>17</v>
      </c>
      <c r="D6144">
        <v>2014</v>
      </c>
      <c r="E6144">
        <v>22</v>
      </c>
      <c r="F6144">
        <v>1040.114</v>
      </c>
      <c r="G6144">
        <v>980.92880000000002</v>
      </c>
      <c r="H6144">
        <v>78.116619999999998</v>
      </c>
      <c r="I6144">
        <v>60.444310000000002</v>
      </c>
      <c r="J6144">
        <v>-18.277370000000001</v>
      </c>
      <c r="K6144">
        <v>27.48809</v>
      </c>
      <c r="L6144">
        <v>59.185119999999998</v>
      </c>
      <c r="M6144">
        <v>90.882140000000007</v>
      </c>
      <c r="N6144">
        <v>136.64760000000001</v>
      </c>
      <c r="O6144">
        <v>534</v>
      </c>
      <c r="P6144">
        <v>134.80615</v>
      </c>
      <c r="Q6144">
        <v>8</v>
      </c>
      <c r="R6144" s="75">
        <v>36749</v>
      </c>
      <c r="T6144" t="s">
        <v>112</v>
      </c>
      <c r="U6144">
        <v>6.0208100000000001E-2</v>
      </c>
      <c r="X6144" t="s">
        <v>113</v>
      </c>
      <c r="Z6144" s="97">
        <v>1040000000</v>
      </c>
    </row>
    <row r="6145" spans="1:26">
      <c r="A6145" t="s">
        <v>70</v>
      </c>
      <c r="B6145" t="s">
        <v>58</v>
      </c>
      <c r="C6145" t="s">
        <v>17</v>
      </c>
      <c r="D6145">
        <v>2014</v>
      </c>
      <c r="E6145">
        <v>23</v>
      </c>
      <c r="F6145">
        <v>1057.7919999999999</v>
      </c>
      <c r="G6145">
        <v>989.90380000000005</v>
      </c>
      <c r="H6145">
        <v>75.718639999999994</v>
      </c>
      <c r="I6145">
        <v>60.575369999999999</v>
      </c>
      <c r="J6145">
        <v>-9.7423940000000009</v>
      </c>
      <c r="K6145">
        <v>36.122309999999999</v>
      </c>
      <c r="L6145">
        <v>67.888059999999996</v>
      </c>
      <c r="M6145">
        <v>99.653819999999996</v>
      </c>
      <c r="N6145">
        <v>145.51849999999999</v>
      </c>
      <c r="O6145">
        <v>534</v>
      </c>
      <c r="P6145">
        <v>134.80615</v>
      </c>
      <c r="Q6145">
        <v>8</v>
      </c>
      <c r="R6145" s="75">
        <v>36749</v>
      </c>
      <c r="T6145" t="s">
        <v>112</v>
      </c>
      <c r="U6145">
        <v>6.0208100000000001E-2</v>
      </c>
      <c r="X6145" t="s">
        <v>113</v>
      </c>
      <c r="Z6145" s="97">
        <v>1050000000</v>
      </c>
    </row>
    <row r="6146" spans="1:26">
      <c r="A6146" t="s">
        <v>70</v>
      </c>
      <c r="B6146" t="s">
        <v>58</v>
      </c>
      <c r="C6146" t="s">
        <v>17</v>
      </c>
      <c r="D6146">
        <v>2014</v>
      </c>
      <c r="E6146">
        <v>24</v>
      </c>
      <c r="F6146">
        <v>1047.252</v>
      </c>
      <c r="G6146">
        <v>986.73019999999997</v>
      </c>
      <c r="H6146">
        <v>73.144720000000007</v>
      </c>
      <c r="I6146">
        <v>60.483600000000003</v>
      </c>
      <c r="J6146">
        <v>-16.991420000000002</v>
      </c>
      <c r="K6146">
        <v>28.803789999999999</v>
      </c>
      <c r="L6146">
        <v>60.521419999999999</v>
      </c>
      <c r="M6146">
        <v>92.239050000000006</v>
      </c>
      <c r="N6146">
        <v>138.0343</v>
      </c>
      <c r="O6146">
        <v>534</v>
      </c>
      <c r="P6146">
        <v>134.80615</v>
      </c>
      <c r="Q6146">
        <v>8</v>
      </c>
      <c r="R6146" s="75">
        <v>36749</v>
      </c>
      <c r="T6146" t="s">
        <v>112</v>
      </c>
      <c r="U6146">
        <v>6.0208100000000001E-2</v>
      </c>
      <c r="X6146" t="s">
        <v>113</v>
      </c>
      <c r="Z6146" s="97">
        <v>1040000000</v>
      </c>
    </row>
    <row r="6147" spans="1:26">
      <c r="A6147" t="s">
        <v>70</v>
      </c>
      <c r="B6147" t="s">
        <v>58</v>
      </c>
      <c r="C6147" t="s">
        <v>18</v>
      </c>
      <c r="D6147">
        <v>2014</v>
      </c>
      <c r="E6147">
        <v>1</v>
      </c>
      <c r="F6147">
        <v>974.44439999999997</v>
      </c>
      <c r="G6147">
        <v>974.44439999999997</v>
      </c>
      <c r="H6147">
        <v>71.052989999999994</v>
      </c>
      <c r="I6147">
        <v>60.500810000000001</v>
      </c>
      <c r="J6147">
        <v>-77.534909999999996</v>
      </c>
      <c r="K6147">
        <v>-31.726659999999999</v>
      </c>
      <c r="L6147">
        <v>0</v>
      </c>
      <c r="M6147">
        <v>31.726659999999999</v>
      </c>
      <c r="N6147">
        <v>77.534909999999996</v>
      </c>
      <c r="O6147">
        <v>534</v>
      </c>
      <c r="P6147">
        <v>134.80615</v>
      </c>
      <c r="Q6147">
        <v>9</v>
      </c>
      <c r="R6147" s="75">
        <v>36781</v>
      </c>
      <c r="T6147" t="s">
        <v>112</v>
      </c>
      <c r="U6147">
        <v>6.0597699999999997E-2</v>
      </c>
      <c r="X6147" t="s">
        <v>113</v>
      </c>
      <c r="Z6147" s="97">
        <v>1040000000</v>
      </c>
    </row>
    <row r="6148" spans="1:26">
      <c r="A6148" t="s">
        <v>70</v>
      </c>
      <c r="B6148" t="s">
        <v>58</v>
      </c>
      <c r="C6148" t="s">
        <v>18</v>
      </c>
      <c r="D6148">
        <v>2014</v>
      </c>
      <c r="E6148">
        <v>2</v>
      </c>
      <c r="F6148">
        <v>969.40520000000004</v>
      </c>
      <c r="G6148">
        <v>969.40520000000004</v>
      </c>
      <c r="H6148">
        <v>69.962220000000002</v>
      </c>
      <c r="I6148">
        <v>60.475000000000001</v>
      </c>
      <c r="J6148">
        <v>-77.501829999999998</v>
      </c>
      <c r="K6148">
        <v>-31.71312</v>
      </c>
      <c r="L6148">
        <v>0</v>
      </c>
      <c r="M6148">
        <v>31.71312</v>
      </c>
      <c r="N6148">
        <v>77.501829999999998</v>
      </c>
      <c r="O6148">
        <v>534</v>
      </c>
      <c r="P6148">
        <v>134.80615</v>
      </c>
      <c r="Q6148">
        <v>9</v>
      </c>
      <c r="R6148" s="75">
        <v>36781</v>
      </c>
      <c r="T6148" t="s">
        <v>112</v>
      </c>
      <c r="U6148">
        <v>6.0597699999999997E-2</v>
      </c>
      <c r="X6148" t="s">
        <v>113</v>
      </c>
      <c r="Z6148" s="97">
        <v>1040000000</v>
      </c>
    </row>
    <row r="6149" spans="1:26">
      <c r="A6149" t="s">
        <v>70</v>
      </c>
      <c r="B6149" t="s">
        <v>58</v>
      </c>
      <c r="C6149" t="s">
        <v>18</v>
      </c>
      <c r="D6149">
        <v>2014</v>
      </c>
      <c r="E6149">
        <v>3</v>
      </c>
      <c r="F6149">
        <v>967.66669999999999</v>
      </c>
      <c r="G6149">
        <v>967.66669999999999</v>
      </c>
      <c r="H6149">
        <v>68.687290000000004</v>
      </c>
      <c r="I6149">
        <v>60.547359999999998</v>
      </c>
      <c r="J6149">
        <v>-77.594570000000004</v>
      </c>
      <c r="K6149">
        <v>-31.751069999999999</v>
      </c>
      <c r="L6149">
        <v>0</v>
      </c>
      <c r="M6149">
        <v>31.751069999999999</v>
      </c>
      <c r="N6149">
        <v>77.594570000000004</v>
      </c>
      <c r="O6149">
        <v>534</v>
      </c>
      <c r="P6149">
        <v>134.80615</v>
      </c>
      <c r="Q6149">
        <v>9</v>
      </c>
      <c r="R6149" s="75">
        <v>36781</v>
      </c>
      <c r="T6149" t="s">
        <v>112</v>
      </c>
      <c r="U6149">
        <v>6.0597699999999997E-2</v>
      </c>
      <c r="X6149" t="s">
        <v>113</v>
      </c>
      <c r="Z6149" s="97">
        <v>1050000000</v>
      </c>
    </row>
    <row r="6150" spans="1:26">
      <c r="A6150" t="s">
        <v>70</v>
      </c>
      <c r="B6150" t="s">
        <v>58</v>
      </c>
      <c r="C6150" t="s">
        <v>18</v>
      </c>
      <c r="D6150">
        <v>2014</v>
      </c>
      <c r="E6150">
        <v>4</v>
      </c>
      <c r="F6150">
        <v>976.46529999999996</v>
      </c>
      <c r="G6150">
        <v>976.46529999999996</v>
      </c>
      <c r="H6150">
        <v>68.486270000000005</v>
      </c>
      <c r="I6150">
        <v>60.525620000000004</v>
      </c>
      <c r="J6150">
        <v>-77.566699999999997</v>
      </c>
      <c r="K6150">
        <v>-31.73967</v>
      </c>
      <c r="L6150">
        <v>0</v>
      </c>
      <c r="M6150">
        <v>31.73967</v>
      </c>
      <c r="N6150">
        <v>77.566699999999997</v>
      </c>
      <c r="O6150">
        <v>534</v>
      </c>
      <c r="P6150">
        <v>134.80615</v>
      </c>
      <c r="Q6150">
        <v>9</v>
      </c>
      <c r="R6150" s="75">
        <v>36781</v>
      </c>
      <c r="T6150" t="s">
        <v>112</v>
      </c>
      <c r="U6150">
        <v>6.0597699999999997E-2</v>
      </c>
      <c r="X6150" t="s">
        <v>113</v>
      </c>
      <c r="Z6150" s="97">
        <v>1040000000</v>
      </c>
    </row>
    <row r="6151" spans="1:26">
      <c r="A6151" t="s">
        <v>70</v>
      </c>
      <c r="B6151" t="s">
        <v>58</v>
      </c>
      <c r="C6151" t="s">
        <v>18</v>
      </c>
      <c r="D6151">
        <v>2014</v>
      </c>
      <c r="E6151">
        <v>5</v>
      </c>
      <c r="F6151">
        <v>1007.961</v>
      </c>
      <c r="G6151">
        <v>1007.961</v>
      </c>
      <c r="H6151">
        <v>68.217640000000003</v>
      </c>
      <c r="I6151">
        <v>60.515419999999999</v>
      </c>
      <c r="J6151">
        <v>-77.553629999999998</v>
      </c>
      <c r="K6151">
        <v>-31.73432</v>
      </c>
      <c r="L6151">
        <v>0</v>
      </c>
      <c r="M6151">
        <v>31.73432</v>
      </c>
      <c r="N6151">
        <v>77.553629999999998</v>
      </c>
      <c r="O6151">
        <v>534</v>
      </c>
      <c r="P6151">
        <v>134.80615</v>
      </c>
      <c r="Q6151">
        <v>9</v>
      </c>
      <c r="R6151" s="75">
        <v>36781</v>
      </c>
      <c r="T6151" t="s">
        <v>112</v>
      </c>
      <c r="U6151">
        <v>6.0597699999999997E-2</v>
      </c>
      <c r="X6151" t="s">
        <v>113</v>
      </c>
      <c r="Z6151" s="97">
        <v>1040000000</v>
      </c>
    </row>
    <row r="6152" spans="1:26">
      <c r="A6152" t="s">
        <v>70</v>
      </c>
      <c r="B6152" t="s">
        <v>58</v>
      </c>
      <c r="C6152" t="s">
        <v>18</v>
      </c>
      <c r="D6152">
        <v>2014</v>
      </c>
      <c r="E6152">
        <v>6</v>
      </c>
      <c r="F6152">
        <v>1053.587</v>
      </c>
      <c r="G6152">
        <v>1053.587</v>
      </c>
      <c r="H6152">
        <v>68.211519999999993</v>
      </c>
      <c r="I6152">
        <v>60.448509999999999</v>
      </c>
      <c r="J6152">
        <v>-77.467879999999994</v>
      </c>
      <c r="K6152">
        <v>-31.69923</v>
      </c>
      <c r="L6152">
        <v>0</v>
      </c>
      <c r="M6152">
        <v>31.69923</v>
      </c>
      <c r="N6152">
        <v>77.467879999999994</v>
      </c>
      <c r="O6152">
        <v>534</v>
      </c>
      <c r="P6152">
        <v>134.80615</v>
      </c>
      <c r="Q6152">
        <v>9</v>
      </c>
      <c r="R6152" s="75">
        <v>36781</v>
      </c>
      <c r="T6152" t="s">
        <v>112</v>
      </c>
      <c r="U6152">
        <v>6.0597699999999997E-2</v>
      </c>
      <c r="X6152" t="s">
        <v>113</v>
      </c>
      <c r="Z6152" s="97">
        <v>1040000000</v>
      </c>
    </row>
    <row r="6153" spans="1:26">
      <c r="A6153" t="s">
        <v>70</v>
      </c>
      <c r="B6153" t="s">
        <v>58</v>
      </c>
      <c r="C6153" t="s">
        <v>18</v>
      </c>
      <c r="D6153">
        <v>2014</v>
      </c>
      <c r="E6153">
        <v>7</v>
      </c>
      <c r="F6153">
        <v>1099.761</v>
      </c>
      <c r="G6153">
        <v>1099.761</v>
      </c>
      <c r="H6153">
        <v>68.280709999999999</v>
      </c>
      <c r="I6153">
        <v>60.442950000000003</v>
      </c>
      <c r="J6153">
        <v>-77.460750000000004</v>
      </c>
      <c r="K6153">
        <v>-31.69631</v>
      </c>
      <c r="L6153">
        <v>0</v>
      </c>
      <c r="M6153">
        <v>31.69631</v>
      </c>
      <c r="N6153">
        <v>77.460750000000004</v>
      </c>
      <c r="O6153">
        <v>534</v>
      </c>
      <c r="P6153">
        <v>134.80615</v>
      </c>
      <c r="Q6153">
        <v>9</v>
      </c>
      <c r="R6153" s="75">
        <v>36781</v>
      </c>
      <c r="T6153" t="s">
        <v>112</v>
      </c>
      <c r="U6153">
        <v>6.0597699999999997E-2</v>
      </c>
      <c r="X6153" t="s">
        <v>113</v>
      </c>
      <c r="Z6153" s="97">
        <v>1040000000</v>
      </c>
    </row>
    <row r="6154" spans="1:26">
      <c r="A6154" t="s">
        <v>70</v>
      </c>
      <c r="B6154" t="s">
        <v>58</v>
      </c>
      <c r="C6154" t="s">
        <v>18</v>
      </c>
      <c r="D6154">
        <v>2014</v>
      </c>
      <c r="E6154">
        <v>8</v>
      </c>
      <c r="F6154">
        <v>1197.992</v>
      </c>
      <c r="G6154">
        <v>1197.992</v>
      </c>
      <c r="H6154">
        <v>70.431659999999994</v>
      </c>
      <c r="I6154">
        <v>61.225839999999998</v>
      </c>
      <c r="J6154">
        <v>-78.464070000000007</v>
      </c>
      <c r="K6154">
        <v>-32.106859999999998</v>
      </c>
      <c r="L6154">
        <v>0</v>
      </c>
      <c r="M6154">
        <v>32.106859999999998</v>
      </c>
      <c r="N6154">
        <v>78.464070000000007</v>
      </c>
      <c r="O6154">
        <v>534</v>
      </c>
      <c r="P6154">
        <v>134.80615</v>
      </c>
      <c r="Q6154">
        <v>9</v>
      </c>
      <c r="R6154" s="75">
        <v>36781</v>
      </c>
      <c r="T6154" t="s">
        <v>112</v>
      </c>
      <c r="U6154">
        <v>6.0597699999999997E-2</v>
      </c>
      <c r="X6154" t="s">
        <v>113</v>
      </c>
      <c r="Z6154" s="97">
        <v>1070000000</v>
      </c>
    </row>
    <row r="6155" spans="1:26">
      <c r="A6155" t="s">
        <v>70</v>
      </c>
      <c r="B6155" t="s">
        <v>58</v>
      </c>
      <c r="C6155" t="s">
        <v>18</v>
      </c>
      <c r="D6155">
        <v>2014</v>
      </c>
      <c r="E6155">
        <v>9</v>
      </c>
      <c r="F6155">
        <v>1226.961</v>
      </c>
      <c r="G6155">
        <v>1226.961</v>
      </c>
      <c r="H6155">
        <v>76.246260000000007</v>
      </c>
      <c r="I6155">
        <v>60.964269999999999</v>
      </c>
      <c r="J6155">
        <v>-78.12885</v>
      </c>
      <c r="K6155">
        <v>-31.96969</v>
      </c>
      <c r="L6155">
        <v>0</v>
      </c>
      <c r="M6155">
        <v>31.96969</v>
      </c>
      <c r="N6155">
        <v>78.12885</v>
      </c>
      <c r="O6155">
        <v>534</v>
      </c>
      <c r="P6155">
        <v>134.80615</v>
      </c>
      <c r="Q6155">
        <v>9</v>
      </c>
      <c r="R6155" s="75">
        <v>36781</v>
      </c>
      <c r="T6155" t="s">
        <v>112</v>
      </c>
      <c r="U6155">
        <v>6.0597699999999997E-2</v>
      </c>
      <c r="X6155" t="s">
        <v>113</v>
      </c>
      <c r="Z6155" s="97">
        <v>1060000000</v>
      </c>
    </row>
    <row r="6156" spans="1:26">
      <c r="A6156" t="s">
        <v>70</v>
      </c>
      <c r="B6156" t="s">
        <v>58</v>
      </c>
      <c r="C6156" t="s">
        <v>18</v>
      </c>
      <c r="D6156">
        <v>2014</v>
      </c>
      <c r="E6156">
        <v>10</v>
      </c>
      <c r="F6156">
        <v>1216.4970000000001</v>
      </c>
      <c r="G6156">
        <v>1216.4970000000001</v>
      </c>
      <c r="H6156">
        <v>83.231539999999995</v>
      </c>
      <c r="I6156">
        <v>60.862139999999997</v>
      </c>
      <c r="J6156">
        <v>-77.997960000000006</v>
      </c>
      <c r="K6156">
        <v>-31.916139999999999</v>
      </c>
      <c r="L6156">
        <v>0</v>
      </c>
      <c r="M6156">
        <v>31.916139999999999</v>
      </c>
      <c r="N6156">
        <v>77.997960000000006</v>
      </c>
      <c r="O6156">
        <v>534</v>
      </c>
      <c r="P6156">
        <v>134.80615</v>
      </c>
      <c r="Q6156">
        <v>9</v>
      </c>
      <c r="R6156" s="75">
        <v>36781</v>
      </c>
      <c r="T6156" t="s">
        <v>112</v>
      </c>
      <c r="U6156">
        <v>6.0597699999999997E-2</v>
      </c>
      <c r="X6156" t="s">
        <v>113</v>
      </c>
      <c r="Z6156" s="97">
        <v>1060000000</v>
      </c>
    </row>
    <row r="6157" spans="1:26">
      <c r="A6157" t="s">
        <v>70</v>
      </c>
      <c r="B6157" t="s">
        <v>58</v>
      </c>
      <c r="C6157" t="s">
        <v>18</v>
      </c>
      <c r="D6157">
        <v>2014</v>
      </c>
      <c r="E6157">
        <v>11</v>
      </c>
      <c r="F6157">
        <v>1215.922</v>
      </c>
      <c r="G6157">
        <v>1216.6300000000001</v>
      </c>
      <c r="H6157">
        <v>89.465549999999993</v>
      </c>
      <c r="I6157">
        <v>61.223979999999997</v>
      </c>
      <c r="J6157">
        <v>-79.169089999999997</v>
      </c>
      <c r="K6157">
        <v>-32.813290000000002</v>
      </c>
      <c r="L6157">
        <v>-0.70739750000000001</v>
      </c>
      <c r="M6157">
        <v>31.398489999999999</v>
      </c>
      <c r="N6157">
        <v>77.754300000000001</v>
      </c>
      <c r="O6157">
        <v>534</v>
      </c>
      <c r="P6157">
        <v>134.80615</v>
      </c>
      <c r="Q6157">
        <v>9</v>
      </c>
      <c r="R6157" s="75">
        <v>36781</v>
      </c>
      <c r="T6157" t="s">
        <v>112</v>
      </c>
      <c r="U6157">
        <v>6.0597699999999997E-2</v>
      </c>
      <c r="X6157" t="s">
        <v>113</v>
      </c>
      <c r="Z6157" s="97">
        <v>1070000000</v>
      </c>
    </row>
    <row r="6158" spans="1:26">
      <c r="A6158" t="s">
        <v>70</v>
      </c>
      <c r="B6158" t="s">
        <v>58</v>
      </c>
      <c r="C6158" t="s">
        <v>18</v>
      </c>
      <c r="D6158">
        <v>2014</v>
      </c>
      <c r="E6158">
        <v>12</v>
      </c>
      <c r="F6158">
        <v>1203.6010000000001</v>
      </c>
      <c r="G6158">
        <v>1211.4680000000001</v>
      </c>
      <c r="H6158">
        <v>93.63937</v>
      </c>
      <c r="I6158">
        <v>60.954430000000002</v>
      </c>
      <c r="J6158">
        <v>-85.983429999999998</v>
      </c>
      <c r="K6158">
        <v>-39.831719999999997</v>
      </c>
      <c r="L6158">
        <v>-7.8671879999999996</v>
      </c>
      <c r="M6158">
        <v>24.097349999999999</v>
      </c>
      <c r="N6158">
        <v>70.249049999999997</v>
      </c>
      <c r="O6158">
        <v>534</v>
      </c>
      <c r="P6158">
        <v>134.80615</v>
      </c>
      <c r="Q6158">
        <v>9</v>
      </c>
      <c r="R6158" s="75">
        <v>36781</v>
      </c>
      <c r="T6158" t="s">
        <v>112</v>
      </c>
      <c r="U6158">
        <v>6.0597699999999997E-2</v>
      </c>
      <c r="X6158" t="s">
        <v>113</v>
      </c>
      <c r="Z6158" s="97">
        <v>1060000000</v>
      </c>
    </row>
    <row r="6159" spans="1:26">
      <c r="A6159" t="s">
        <v>70</v>
      </c>
      <c r="B6159" t="s">
        <v>58</v>
      </c>
      <c r="C6159" t="s">
        <v>18</v>
      </c>
      <c r="D6159">
        <v>2014</v>
      </c>
      <c r="E6159">
        <v>13</v>
      </c>
      <c r="F6159">
        <v>1190.1659999999999</v>
      </c>
      <c r="G6159">
        <v>735.42169999999999</v>
      </c>
      <c r="H6159">
        <v>95.578770000000006</v>
      </c>
      <c r="I6159">
        <v>60.912230000000001</v>
      </c>
      <c r="J6159">
        <v>376.68169999999998</v>
      </c>
      <c r="K6159">
        <v>422.8014</v>
      </c>
      <c r="L6159">
        <v>454.74380000000002</v>
      </c>
      <c r="M6159">
        <v>486.68619999999999</v>
      </c>
      <c r="N6159">
        <v>532.80600000000004</v>
      </c>
      <c r="O6159">
        <v>534</v>
      </c>
      <c r="P6159">
        <v>134.80615</v>
      </c>
      <c r="Q6159">
        <v>9</v>
      </c>
      <c r="R6159" s="75">
        <v>36781</v>
      </c>
      <c r="T6159" t="s">
        <v>112</v>
      </c>
      <c r="U6159">
        <v>6.0597699999999997E-2</v>
      </c>
      <c r="X6159" t="s">
        <v>113</v>
      </c>
      <c r="Z6159" s="97">
        <v>1060000000</v>
      </c>
    </row>
    <row r="6160" spans="1:26">
      <c r="A6160" t="s">
        <v>70</v>
      </c>
      <c r="B6160" t="s">
        <v>58</v>
      </c>
      <c r="C6160" t="s">
        <v>18</v>
      </c>
      <c r="D6160">
        <v>2014</v>
      </c>
      <c r="E6160">
        <v>14</v>
      </c>
      <c r="F6160">
        <v>1176.663</v>
      </c>
      <c r="G6160">
        <v>213.06819999999999</v>
      </c>
      <c r="H6160">
        <v>96.381640000000004</v>
      </c>
      <c r="I6160">
        <v>60.934570000000001</v>
      </c>
      <c r="J6160">
        <v>885.50379999999996</v>
      </c>
      <c r="K6160">
        <v>931.64049999999997</v>
      </c>
      <c r="L6160">
        <v>963.59460000000001</v>
      </c>
      <c r="M6160">
        <v>995.54880000000003</v>
      </c>
      <c r="N6160">
        <v>1041.6849999999999</v>
      </c>
      <c r="O6160">
        <v>534</v>
      </c>
      <c r="P6160">
        <v>134.80615</v>
      </c>
      <c r="Q6160">
        <v>9</v>
      </c>
      <c r="R6160" s="75">
        <v>36781</v>
      </c>
      <c r="T6160" t="s">
        <v>112</v>
      </c>
      <c r="U6160">
        <v>6.0597699999999997E-2</v>
      </c>
      <c r="X6160" t="s">
        <v>113</v>
      </c>
      <c r="Z6160" s="97">
        <v>1060000000</v>
      </c>
    </row>
    <row r="6161" spans="1:26">
      <c r="A6161" t="s">
        <v>70</v>
      </c>
      <c r="B6161" t="s">
        <v>58</v>
      </c>
      <c r="C6161" t="s">
        <v>18</v>
      </c>
      <c r="D6161">
        <v>2014</v>
      </c>
      <c r="E6161">
        <v>15</v>
      </c>
      <c r="F6161">
        <v>1138.1559999999999</v>
      </c>
      <c r="G6161">
        <v>212.66249999999999</v>
      </c>
      <c r="H6161">
        <v>96.586280000000002</v>
      </c>
      <c r="I6161">
        <v>60.574599999999997</v>
      </c>
      <c r="J6161">
        <v>847.86440000000005</v>
      </c>
      <c r="K6161">
        <v>893.72850000000005</v>
      </c>
      <c r="L6161">
        <v>925.49390000000005</v>
      </c>
      <c r="M6161">
        <v>957.25919999999996</v>
      </c>
      <c r="N6161">
        <v>1003.123</v>
      </c>
      <c r="O6161">
        <v>534</v>
      </c>
      <c r="P6161">
        <v>134.80615</v>
      </c>
      <c r="Q6161">
        <v>9</v>
      </c>
      <c r="R6161" s="75">
        <v>36781</v>
      </c>
      <c r="T6161" t="s">
        <v>112</v>
      </c>
      <c r="U6161">
        <v>6.0597699999999997E-2</v>
      </c>
      <c r="X6161" t="s">
        <v>113</v>
      </c>
      <c r="Z6161" s="97">
        <v>1050000000</v>
      </c>
    </row>
    <row r="6162" spans="1:26">
      <c r="A6162" t="s">
        <v>70</v>
      </c>
      <c r="B6162" t="s">
        <v>58</v>
      </c>
      <c r="C6162" t="s">
        <v>18</v>
      </c>
      <c r="D6162">
        <v>2014</v>
      </c>
      <c r="E6162">
        <v>16</v>
      </c>
      <c r="F6162">
        <v>1103.692</v>
      </c>
      <c r="G6162">
        <v>211.7867</v>
      </c>
      <c r="H6162">
        <v>95.385099999999994</v>
      </c>
      <c r="I6162">
        <v>60.847209999999997</v>
      </c>
      <c r="J6162">
        <v>813.92600000000004</v>
      </c>
      <c r="K6162">
        <v>859.99649999999997</v>
      </c>
      <c r="L6162">
        <v>891.90480000000002</v>
      </c>
      <c r="M6162">
        <v>923.81309999999996</v>
      </c>
      <c r="N6162">
        <v>969.88369999999998</v>
      </c>
      <c r="O6162">
        <v>534</v>
      </c>
      <c r="P6162">
        <v>134.80615</v>
      </c>
      <c r="Q6162">
        <v>9</v>
      </c>
      <c r="R6162" s="75">
        <v>36781</v>
      </c>
      <c r="T6162" t="s">
        <v>112</v>
      </c>
      <c r="U6162">
        <v>6.0597699999999997E-2</v>
      </c>
      <c r="X6162" t="s">
        <v>113</v>
      </c>
      <c r="Z6162" s="97">
        <v>1060000000</v>
      </c>
    </row>
    <row r="6163" spans="1:26">
      <c r="A6163" t="s">
        <v>70</v>
      </c>
      <c r="B6163" t="s">
        <v>58</v>
      </c>
      <c r="C6163" t="s">
        <v>18</v>
      </c>
      <c r="D6163">
        <v>2014</v>
      </c>
      <c r="E6163">
        <v>17</v>
      </c>
      <c r="F6163">
        <v>1087.633</v>
      </c>
      <c r="G6163">
        <v>210.29349999999999</v>
      </c>
      <c r="H6163">
        <v>93.479870000000005</v>
      </c>
      <c r="I6163">
        <v>61.215850000000003</v>
      </c>
      <c r="J6163">
        <v>798.88779999999997</v>
      </c>
      <c r="K6163">
        <v>845.23739999999998</v>
      </c>
      <c r="L6163">
        <v>877.33910000000003</v>
      </c>
      <c r="M6163">
        <v>909.44069999999999</v>
      </c>
      <c r="N6163">
        <v>955.7903</v>
      </c>
      <c r="O6163">
        <v>534</v>
      </c>
      <c r="P6163">
        <v>134.80615</v>
      </c>
      <c r="Q6163">
        <v>9</v>
      </c>
      <c r="R6163" s="75">
        <v>36781</v>
      </c>
      <c r="T6163" t="s">
        <v>112</v>
      </c>
      <c r="U6163">
        <v>6.0597699999999997E-2</v>
      </c>
      <c r="X6163" t="s">
        <v>113</v>
      </c>
      <c r="Z6163" s="97">
        <v>1070000000</v>
      </c>
    </row>
    <row r="6164" spans="1:26">
      <c r="A6164" t="s">
        <v>70</v>
      </c>
      <c r="B6164" t="s">
        <v>58</v>
      </c>
      <c r="C6164" t="s">
        <v>18</v>
      </c>
      <c r="D6164">
        <v>2014</v>
      </c>
      <c r="E6164">
        <v>18</v>
      </c>
      <c r="F6164">
        <v>1056.2829999999999</v>
      </c>
      <c r="G6164">
        <v>209.0634</v>
      </c>
      <c r="H6164">
        <v>89.208460000000002</v>
      </c>
      <c r="I6164">
        <v>60.909910000000004</v>
      </c>
      <c r="J6164">
        <v>769.16030000000001</v>
      </c>
      <c r="K6164">
        <v>815.27829999999994</v>
      </c>
      <c r="L6164">
        <v>847.21950000000004</v>
      </c>
      <c r="M6164">
        <v>879.16070000000002</v>
      </c>
      <c r="N6164">
        <v>925.27869999999996</v>
      </c>
      <c r="O6164">
        <v>534</v>
      </c>
      <c r="P6164">
        <v>134.80615</v>
      </c>
      <c r="Q6164">
        <v>9</v>
      </c>
      <c r="R6164" s="75">
        <v>36781</v>
      </c>
      <c r="T6164" t="s">
        <v>112</v>
      </c>
      <c r="U6164">
        <v>6.0597699999999997E-2</v>
      </c>
      <c r="X6164" t="s">
        <v>113</v>
      </c>
      <c r="Z6164" s="97">
        <v>1060000000</v>
      </c>
    </row>
    <row r="6165" spans="1:26">
      <c r="A6165" t="s">
        <v>70</v>
      </c>
      <c r="B6165" t="s">
        <v>58</v>
      </c>
      <c r="C6165" t="s">
        <v>18</v>
      </c>
      <c r="D6165">
        <v>2014</v>
      </c>
      <c r="E6165">
        <v>19</v>
      </c>
      <c r="F6165">
        <v>1068.402</v>
      </c>
      <c r="G6165">
        <v>545.22969999999998</v>
      </c>
      <c r="H6165">
        <v>84.373819999999995</v>
      </c>
      <c r="I6165">
        <v>60.743049999999997</v>
      </c>
      <c r="J6165">
        <v>445.32659999999998</v>
      </c>
      <c r="K6165">
        <v>491.31830000000002</v>
      </c>
      <c r="L6165">
        <v>523.17200000000003</v>
      </c>
      <c r="M6165">
        <v>555.02570000000003</v>
      </c>
      <c r="N6165">
        <v>601.01729999999998</v>
      </c>
      <c r="O6165">
        <v>534</v>
      </c>
      <c r="P6165">
        <v>134.80615</v>
      </c>
      <c r="Q6165">
        <v>9</v>
      </c>
      <c r="R6165" s="75">
        <v>36781</v>
      </c>
      <c r="T6165" t="s">
        <v>112</v>
      </c>
      <c r="U6165">
        <v>6.0597699999999997E-2</v>
      </c>
      <c r="X6165" t="s">
        <v>113</v>
      </c>
      <c r="Z6165" s="97">
        <v>1050000000</v>
      </c>
    </row>
    <row r="6166" spans="1:26">
      <c r="A6166" t="s">
        <v>70</v>
      </c>
      <c r="B6166" t="s">
        <v>58</v>
      </c>
      <c r="C6166" t="s">
        <v>18</v>
      </c>
      <c r="D6166">
        <v>2014</v>
      </c>
      <c r="E6166">
        <v>20</v>
      </c>
      <c r="F6166">
        <v>1074.48</v>
      </c>
      <c r="G6166">
        <v>878.40470000000005</v>
      </c>
      <c r="H6166">
        <v>80.900859999999994</v>
      </c>
      <c r="I6166">
        <v>60.991259999999997</v>
      </c>
      <c r="J6166">
        <v>117.91160000000001</v>
      </c>
      <c r="K6166">
        <v>164.09119999999999</v>
      </c>
      <c r="L6166">
        <v>196.07499999999999</v>
      </c>
      <c r="M6166">
        <v>228.05889999999999</v>
      </c>
      <c r="N6166">
        <v>274.23849999999999</v>
      </c>
      <c r="O6166">
        <v>534</v>
      </c>
      <c r="P6166">
        <v>134.80615</v>
      </c>
      <c r="Q6166">
        <v>9</v>
      </c>
      <c r="R6166" s="75">
        <v>36781</v>
      </c>
      <c r="T6166" t="s">
        <v>112</v>
      </c>
      <c r="U6166">
        <v>6.0597699999999997E-2</v>
      </c>
      <c r="X6166" t="s">
        <v>113</v>
      </c>
      <c r="Z6166" s="97">
        <v>1060000000</v>
      </c>
    </row>
    <row r="6167" spans="1:26">
      <c r="A6167" t="s">
        <v>70</v>
      </c>
      <c r="B6167" t="s">
        <v>58</v>
      </c>
      <c r="C6167" t="s">
        <v>18</v>
      </c>
      <c r="D6167">
        <v>2014</v>
      </c>
      <c r="E6167">
        <v>21</v>
      </c>
      <c r="F6167">
        <v>1088.3019999999999</v>
      </c>
      <c r="G6167">
        <v>949.26589999999999</v>
      </c>
      <c r="H6167">
        <v>78.510949999999994</v>
      </c>
      <c r="I6167">
        <v>61.05471</v>
      </c>
      <c r="J6167">
        <v>60.791429999999998</v>
      </c>
      <c r="K6167">
        <v>107.01909999999999</v>
      </c>
      <c r="L6167">
        <v>139.03620000000001</v>
      </c>
      <c r="M6167">
        <v>171.05330000000001</v>
      </c>
      <c r="N6167">
        <v>217.28100000000001</v>
      </c>
      <c r="O6167">
        <v>534</v>
      </c>
      <c r="P6167">
        <v>134.80615</v>
      </c>
      <c r="Q6167">
        <v>9</v>
      </c>
      <c r="R6167" s="75">
        <v>36781</v>
      </c>
      <c r="T6167" t="s">
        <v>112</v>
      </c>
      <c r="U6167">
        <v>6.0597699999999997E-2</v>
      </c>
      <c r="X6167" t="s">
        <v>113</v>
      </c>
      <c r="Z6167" s="97">
        <v>1060000000</v>
      </c>
    </row>
    <row r="6168" spans="1:26">
      <c r="A6168" t="s">
        <v>70</v>
      </c>
      <c r="B6168" t="s">
        <v>58</v>
      </c>
      <c r="C6168" t="s">
        <v>18</v>
      </c>
      <c r="D6168">
        <v>2014</v>
      </c>
      <c r="E6168">
        <v>22</v>
      </c>
      <c r="F6168">
        <v>1077.03</v>
      </c>
      <c r="G6168">
        <v>1000.068</v>
      </c>
      <c r="H6168">
        <v>77.292640000000006</v>
      </c>
      <c r="I6168">
        <v>61.264650000000003</v>
      </c>
      <c r="J6168">
        <v>-1.551836</v>
      </c>
      <c r="K6168">
        <v>44.834760000000003</v>
      </c>
      <c r="L6168">
        <v>76.961979999999997</v>
      </c>
      <c r="M6168">
        <v>109.08920000000001</v>
      </c>
      <c r="N6168">
        <v>155.47579999999999</v>
      </c>
      <c r="O6168">
        <v>534</v>
      </c>
      <c r="P6168">
        <v>134.80615</v>
      </c>
      <c r="Q6168">
        <v>9</v>
      </c>
      <c r="R6168" s="75">
        <v>36781</v>
      </c>
      <c r="T6168" t="s">
        <v>112</v>
      </c>
      <c r="U6168">
        <v>6.0597699999999997E-2</v>
      </c>
      <c r="X6168" t="s">
        <v>113</v>
      </c>
      <c r="Z6168" s="97">
        <v>1070000000</v>
      </c>
    </row>
    <row r="6169" spans="1:26">
      <c r="A6169" t="s">
        <v>70</v>
      </c>
      <c r="B6169" t="s">
        <v>58</v>
      </c>
      <c r="C6169" t="s">
        <v>18</v>
      </c>
      <c r="D6169">
        <v>2014</v>
      </c>
      <c r="E6169">
        <v>23</v>
      </c>
      <c r="F6169">
        <v>1057.644</v>
      </c>
      <c r="G6169">
        <v>1010.355</v>
      </c>
      <c r="H6169">
        <v>76.221080000000001</v>
      </c>
      <c r="I6169">
        <v>60.565869999999997</v>
      </c>
      <c r="J6169">
        <v>-30.32959</v>
      </c>
      <c r="K6169">
        <v>15.52792</v>
      </c>
      <c r="L6169">
        <v>47.288699999999999</v>
      </c>
      <c r="M6169">
        <v>79.049469999999999</v>
      </c>
      <c r="N6169">
        <v>124.907</v>
      </c>
      <c r="O6169">
        <v>534</v>
      </c>
      <c r="P6169">
        <v>134.80615</v>
      </c>
      <c r="Q6169">
        <v>9</v>
      </c>
      <c r="R6169" s="75">
        <v>36781</v>
      </c>
      <c r="T6169" t="s">
        <v>112</v>
      </c>
      <c r="U6169">
        <v>6.0597699999999997E-2</v>
      </c>
      <c r="X6169" t="s">
        <v>113</v>
      </c>
      <c r="Z6169" s="97">
        <v>1050000000</v>
      </c>
    </row>
    <row r="6170" spans="1:26">
      <c r="A6170" t="s">
        <v>70</v>
      </c>
      <c r="B6170" t="s">
        <v>58</v>
      </c>
      <c r="C6170" t="s">
        <v>18</v>
      </c>
      <c r="D6170">
        <v>2014</v>
      </c>
      <c r="E6170">
        <v>24</v>
      </c>
      <c r="F6170">
        <v>1032.153</v>
      </c>
      <c r="G6170">
        <v>1007.529</v>
      </c>
      <c r="H6170">
        <v>74.587360000000004</v>
      </c>
      <c r="I6170">
        <v>60.497140000000002</v>
      </c>
      <c r="J6170">
        <v>-52.90643</v>
      </c>
      <c r="K6170">
        <v>-7.1009539999999998</v>
      </c>
      <c r="L6170">
        <v>24.62378</v>
      </c>
      <c r="M6170">
        <v>56.348509999999997</v>
      </c>
      <c r="N6170">
        <v>102.154</v>
      </c>
      <c r="O6170">
        <v>534</v>
      </c>
      <c r="P6170">
        <v>134.80615</v>
      </c>
      <c r="Q6170">
        <v>9</v>
      </c>
      <c r="R6170" s="75">
        <v>36781</v>
      </c>
      <c r="T6170" t="s">
        <v>112</v>
      </c>
      <c r="U6170">
        <v>6.0597699999999997E-2</v>
      </c>
      <c r="X6170" t="s">
        <v>113</v>
      </c>
      <c r="Z6170" s="97">
        <v>1040000000</v>
      </c>
    </row>
    <row r="6171" spans="1:26">
      <c r="A6171" t="s">
        <v>70</v>
      </c>
      <c r="B6171" t="s">
        <v>58</v>
      </c>
      <c r="C6171" t="s">
        <v>19</v>
      </c>
      <c r="D6171">
        <v>2014</v>
      </c>
      <c r="E6171">
        <v>1</v>
      </c>
      <c r="F6171">
        <v>976.7355</v>
      </c>
      <c r="G6171">
        <v>976.7355</v>
      </c>
      <c r="H6171">
        <v>72.487380000000002</v>
      </c>
      <c r="I6171">
        <v>60.956670000000003</v>
      </c>
      <c r="J6171">
        <v>-78.119119999999995</v>
      </c>
      <c r="K6171">
        <v>-31.965710000000001</v>
      </c>
      <c r="L6171">
        <v>0</v>
      </c>
      <c r="M6171">
        <v>31.965710000000001</v>
      </c>
      <c r="N6171">
        <v>78.119119999999995</v>
      </c>
      <c r="O6171">
        <v>534</v>
      </c>
      <c r="P6171">
        <v>134.80615</v>
      </c>
      <c r="Q6171">
        <v>10</v>
      </c>
      <c r="R6171" s="75">
        <v>38631</v>
      </c>
      <c r="T6171" t="s">
        <v>112</v>
      </c>
      <c r="U6171">
        <v>8.00453E-2</v>
      </c>
      <c r="X6171" t="s">
        <v>113</v>
      </c>
      <c r="Z6171" s="97">
        <v>1060000000</v>
      </c>
    </row>
    <row r="6172" spans="1:26">
      <c r="A6172" t="s">
        <v>70</v>
      </c>
      <c r="B6172" t="s">
        <v>58</v>
      </c>
      <c r="C6172" t="s">
        <v>19</v>
      </c>
      <c r="D6172">
        <v>2014</v>
      </c>
      <c r="E6172">
        <v>2</v>
      </c>
      <c r="F6172">
        <v>972.67579999999998</v>
      </c>
      <c r="G6172">
        <v>972.67579999999998</v>
      </c>
      <c r="H6172">
        <v>70.728909999999999</v>
      </c>
      <c r="I6172">
        <v>60.854059999999997</v>
      </c>
      <c r="J6172">
        <v>-77.987620000000007</v>
      </c>
      <c r="K6172">
        <v>-31.911899999999999</v>
      </c>
      <c r="L6172">
        <v>0</v>
      </c>
      <c r="M6172">
        <v>31.911899999999999</v>
      </c>
      <c r="N6172">
        <v>77.987620000000007</v>
      </c>
      <c r="O6172">
        <v>534</v>
      </c>
      <c r="P6172">
        <v>134.80615</v>
      </c>
      <c r="Q6172">
        <v>10</v>
      </c>
      <c r="R6172" s="75">
        <v>38631</v>
      </c>
      <c r="T6172" t="s">
        <v>112</v>
      </c>
      <c r="U6172">
        <v>8.00453E-2</v>
      </c>
      <c r="X6172" t="s">
        <v>113</v>
      </c>
      <c r="Z6172" s="97">
        <v>1060000000</v>
      </c>
    </row>
    <row r="6173" spans="1:26">
      <c r="A6173" t="s">
        <v>70</v>
      </c>
      <c r="B6173" t="s">
        <v>58</v>
      </c>
      <c r="C6173" t="s">
        <v>19</v>
      </c>
      <c r="D6173">
        <v>2014</v>
      </c>
      <c r="E6173">
        <v>3</v>
      </c>
      <c r="F6173">
        <v>984.57399999999996</v>
      </c>
      <c r="G6173">
        <v>984.57399999999996</v>
      </c>
      <c r="H6173">
        <v>69.181240000000003</v>
      </c>
      <c r="I6173">
        <v>60.924880000000002</v>
      </c>
      <c r="J6173">
        <v>-78.078379999999996</v>
      </c>
      <c r="K6173">
        <v>-31.94904</v>
      </c>
      <c r="L6173">
        <v>0</v>
      </c>
      <c r="M6173">
        <v>31.94904</v>
      </c>
      <c r="N6173">
        <v>78.078379999999996</v>
      </c>
      <c r="O6173">
        <v>534</v>
      </c>
      <c r="P6173">
        <v>134.80615</v>
      </c>
      <c r="Q6173">
        <v>10</v>
      </c>
      <c r="R6173" s="75">
        <v>38631</v>
      </c>
      <c r="T6173" t="s">
        <v>112</v>
      </c>
      <c r="U6173">
        <v>8.00453E-2</v>
      </c>
      <c r="X6173" t="s">
        <v>113</v>
      </c>
      <c r="Z6173" s="97">
        <v>1060000000</v>
      </c>
    </row>
    <row r="6174" spans="1:26">
      <c r="A6174" t="s">
        <v>70</v>
      </c>
      <c r="B6174" t="s">
        <v>58</v>
      </c>
      <c r="C6174" t="s">
        <v>19</v>
      </c>
      <c r="D6174">
        <v>2014</v>
      </c>
      <c r="E6174">
        <v>4</v>
      </c>
      <c r="F6174">
        <v>1014.77</v>
      </c>
      <c r="G6174">
        <v>1014.77</v>
      </c>
      <c r="H6174">
        <v>66.537379999999999</v>
      </c>
      <c r="I6174">
        <v>60.879049999999999</v>
      </c>
      <c r="J6174">
        <v>-78.019639999999995</v>
      </c>
      <c r="K6174">
        <v>-31.925000000000001</v>
      </c>
      <c r="L6174">
        <v>0</v>
      </c>
      <c r="M6174">
        <v>31.925000000000001</v>
      </c>
      <c r="N6174">
        <v>78.019639999999995</v>
      </c>
      <c r="O6174">
        <v>534</v>
      </c>
      <c r="P6174">
        <v>134.80615</v>
      </c>
      <c r="Q6174">
        <v>10</v>
      </c>
      <c r="R6174" s="75">
        <v>38631</v>
      </c>
      <c r="T6174" t="s">
        <v>112</v>
      </c>
      <c r="U6174">
        <v>8.00453E-2</v>
      </c>
      <c r="X6174" t="s">
        <v>113</v>
      </c>
      <c r="Z6174" s="97">
        <v>1060000000</v>
      </c>
    </row>
    <row r="6175" spans="1:26">
      <c r="A6175" t="s">
        <v>70</v>
      </c>
      <c r="B6175" t="s">
        <v>58</v>
      </c>
      <c r="C6175" t="s">
        <v>19</v>
      </c>
      <c r="D6175">
        <v>2014</v>
      </c>
      <c r="E6175">
        <v>5</v>
      </c>
      <c r="F6175">
        <v>1072.1949999999999</v>
      </c>
      <c r="G6175">
        <v>1072.1949999999999</v>
      </c>
      <c r="H6175">
        <v>65.478229999999996</v>
      </c>
      <c r="I6175">
        <v>60.825719999999997</v>
      </c>
      <c r="J6175">
        <v>-77.951300000000003</v>
      </c>
      <c r="K6175">
        <v>-31.897040000000001</v>
      </c>
      <c r="L6175">
        <v>0</v>
      </c>
      <c r="M6175">
        <v>31.897040000000001</v>
      </c>
      <c r="N6175">
        <v>77.951300000000003</v>
      </c>
      <c r="O6175">
        <v>534</v>
      </c>
      <c r="P6175">
        <v>134.80615</v>
      </c>
      <c r="Q6175">
        <v>10</v>
      </c>
      <c r="R6175" s="75">
        <v>38631</v>
      </c>
      <c r="T6175" t="s">
        <v>112</v>
      </c>
      <c r="U6175">
        <v>8.00453E-2</v>
      </c>
      <c r="X6175" t="s">
        <v>113</v>
      </c>
      <c r="Z6175" s="97">
        <v>1060000000</v>
      </c>
    </row>
    <row r="6176" spans="1:26">
      <c r="A6176" t="s">
        <v>70</v>
      </c>
      <c r="B6176" t="s">
        <v>58</v>
      </c>
      <c r="C6176" t="s">
        <v>19</v>
      </c>
      <c r="D6176">
        <v>2014</v>
      </c>
      <c r="E6176">
        <v>6</v>
      </c>
      <c r="F6176">
        <v>1114.854</v>
      </c>
      <c r="G6176">
        <v>1114.854</v>
      </c>
      <c r="H6176">
        <v>63.653449999999999</v>
      </c>
      <c r="I6176">
        <v>60.862439999999999</v>
      </c>
      <c r="J6176">
        <v>-77.998360000000005</v>
      </c>
      <c r="K6176">
        <v>-31.9163</v>
      </c>
      <c r="L6176">
        <v>0</v>
      </c>
      <c r="M6176">
        <v>31.9163</v>
      </c>
      <c r="N6176">
        <v>77.998360000000005</v>
      </c>
      <c r="O6176">
        <v>534</v>
      </c>
      <c r="P6176">
        <v>134.80615</v>
      </c>
      <c r="Q6176">
        <v>10</v>
      </c>
      <c r="R6176" s="75">
        <v>38631</v>
      </c>
      <c r="T6176" t="s">
        <v>112</v>
      </c>
      <c r="U6176">
        <v>8.00453E-2</v>
      </c>
      <c r="X6176" t="s">
        <v>113</v>
      </c>
      <c r="Z6176" s="97">
        <v>1060000000</v>
      </c>
    </row>
    <row r="6177" spans="1:26">
      <c r="A6177" t="s">
        <v>70</v>
      </c>
      <c r="B6177" t="s">
        <v>58</v>
      </c>
      <c r="C6177" t="s">
        <v>19</v>
      </c>
      <c r="D6177">
        <v>2014</v>
      </c>
      <c r="E6177">
        <v>7</v>
      </c>
      <c r="F6177">
        <v>1129.617</v>
      </c>
      <c r="G6177">
        <v>1129.617</v>
      </c>
      <c r="H6177">
        <v>64.308120000000002</v>
      </c>
      <c r="I6177">
        <v>60.790460000000003</v>
      </c>
      <c r="J6177">
        <v>-77.906109999999998</v>
      </c>
      <c r="K6177">
        <v>-31.878550000000001</v>
      </c>
      <c r="L6177">
        <v>0</v>
      </c>
      <c r="M6177">
        <v>31.878550000000001</v>
      </c>
      <c r="N6177">
        <v>77.906109999999998</v>
      </c>
      <c r="O6177">
        <v>534</v>
      </c>
      <c r="P6177">
        <v>134.80615</v>
      </c>
      <c r="Q6177">
        <v>10</v>
      </c>
      <c r="R6177" s="75">
        <v>38631</v>
      </c>
      <c r="T6177" t="s">
        <v>112</v>
      </c>
      <c r="U6177">
        <v>8.00453E-2</v>
      </c>
      <c r="X6177" t="s">
        <v>113</v>
      </c>
      <c r="Z6177" s="97">
        <v>1050000000</v>
      </c>
    </row>
    <row r="6178" spans="1:26">
      <c r="A6178" t="s">
        <v>70</v>
      </c>
      <c r="B6178" t="s">
        <v>58</v>
      </c>
      <c r="C6178" t="s">
        <v>19</v>
      </c>
      <c r="D6178">
        <v>2014</v>
      </c>
      <c r="E6178">
        <v>8</v>
      </c>
      <c r="F6178">
        <v>1153.2940000000001</v>
      </c>
      <c r="G6178">
        <v>1153.2940000000001</v>
      </c>
      <c r="H6178">
        <v>65.466669999999993</v>
      </c>
      <c r="I6178">
        <v>60.815420000000003</v>
      </c>
      <c r="J6178">
        <v>-77.938100000000006</v>
      </c>
      <c r="K6178">
        <v>-31.891639999999999</v>
      </c>
      <c r="L6178">
        <v>0</v>
      </c>
      <c r="M6178">
        <v>31.891639999999999</v>
      </c>
      <c r="N6178">
        <v>77.938100000000006</v>
      </c>
      <c r="O6178">
        <v>534</v>
      </c>
      <c r="P6178">
        <v>134.80615</v>
      </c>
      <c r="Q6178">
        <v>10</v>
      </c>
      <c r="R6178" s="75">
        <v>38631</v>
      </c>
      <c r="T6178" t="s">
        <v>112</v>
      </c>
      <c r="U6178">
        <v>8.00453E-2</v>
      </c>
      <c r="X6178" t="s">
        <v>113</v>
      </c>
      <c r="Z6178" s="97">
        <v>1050000000</v>
      </c>
    </row>
    <row r="6179" spans="1:26">
      <c r="A6179" t="s">
        <v>70</v>
      </c>
      <c r="B6179" t="s">
        <v>58</v>
      </c>
      <c r="C6179" t="s">
        <v>19</v>
      </c>
      <c r="D6179">
        <v>2014</v>
      </c>
      <c r="E6179">
        <v>9</v>
      </c>
      <c r="F6179">
        <v>1159.115</v>
      </c>
      <c r="G6179">
        <v>1159.115</v>
      </c>
      <c r="H6179">
        <v>70.378730000000004</v>
      </c>
      <c r="I6179">
        <v>60.79157</v>
      </c>
      <c r="J6179">
        <v>-77.907529999999994</v>
      </c>
      <c r="K6179">
        <v>-31.87913</v>
      </c>
      <c r="L6179">
        <v>0</v>
      </c>
      <c r="M6179">
        <v>31.87913</v>
      </c>
      <c r="N6179">
        <v>77.907529999999994</v>
      </c>
      <c r="O6179">
        <v>534</v>
      </c>
      <c r="P6179">
        <v>134.80615</v>
      </c>
      <c r="Q6179">
        <v>10</v>
      </c>
      <c r="R6179" s="75">
        <v>38631</v>
      </c>
      <c r="T6179" t="s">
        <v>112</v>
      </c>
      <c r="U6179">
        <v>8.00453E-2</v>
      </c>
      <c r="X6179" t="s">
        <v>113</v>
      </c>
      <c r="Z6179" s="97">
        <v>1050000000</v>
      </c>
    </row>
    <row r="6180" spans="1:26">
      <c r="A6180" t="s">
        <v>70</v>
      </c>
      <c r="B6180" t="s">
        <v>58</v>
      </c>
      <c r="C6180" t="s">
        <v>19</v>
      </c>
      <c r="D6180">
        <v>2014</v>
      </c>
      <c r="E6180">
        <v>10</v>
      </c>
      <c r="F6180">
        <v>1169.9639999999999</v>
      </c>
      <c r="G6180">
        <v>1169.9639999999999</v>
      </c>
      <c r="H6180">
        <v>75.949619999999996</v>
      </c>
      <c r="I6180">
        <v>60.754280000000001</v>
      </c>
      <c r="J6180">
        <v>-77.859740000000002</v>
      </c>
      <c r="K6180">
        <v>-31.859570000000001</v>
      </c>
      <c r="L6180">
        <v>0</v>
      </c>
      <c r="M6180">
        <v>31.859570000000001</v>
      </c>
      <c r="N6180">
        <v>77.859740000000002</v>
      </c>
      <c r="O6180">
        <v>534</v>
      </c>
      <c r="P6180">
        <v>134.80615</v>
      </c>
      <c r="Q6180">
        <v>10</v>
      </c>
      <c r="R6180" s="75">
        <v>38631</v>
      </c>
      <c r="T6180" t="s">
        <v>112</v>
      </c>
      <c r="U6180">
        <v>8.00453E-2</v>
      </c>
      <c r="X6180" t="s">
        <v>113</v>
      </c>
      <c r="Z6180" s="97">
        <v>1050000000</v>
      </c>
    </row>
    <row r="6181" spans="1:26">
      <c r="A6181" t="s">
        <v>70</v>
      </c>
      <c r="B6181" t="s">
        <v>58</v>
      </c>
      <c r="C6181" t="s">
        <v>19</v>
      </c>
      <c r="D6181">
        <v>2014</v>
      </c>
      <c r="E6181">
        <v>11</v>
      </c>
      <c r="F6181">
        <v>1174.9849999999999</v>
      </c>
      <c r="G6181">
        <v>1175.558</v>
      </c>
      <c r="H6181">
        <v>82.146000000000001</v>
      </c>
      <c r="I6181">
        <v>60.803040000000003</v>
      </c>
      <c r="J6181">
        <v>-78.494870000000006</v>
      </c>
      <c r="K6181">
        <v>-32.45778</v>
      </c>
      <c r="L6181">
        <v>-0.57263180000000002</v>
      </c>
      <c r="M6181">
        <v>31.312519999999999</v>
      </c>
      <c r="N6181">
        <v>77.349599999999995</v>
      </c>
      <c r="O6181">
        <v>534</v>
      </c>
      <c r="P6181">
        <v>134.80615</v>
      </c>
      <c r="Q6181">
        <v>10</v>
      </c>
      <c r="R6181" s="75">
        <v>38631</v>
      </c>
      <c r="T6181" t="s">
        <v>112</v>
      </c>
      <c r="U6181">
        <v>8.00453E-2</v>
      </c>
      <c r="X6181" t="s">
        <v>113</v>
      </c>
      <c r="Z6181" s="97">
        <v>1050000000</v>
      </c>
    </row>
    <row r="6182" spans="1:26">
      <c r="A6182" t="s">
        <v>70</v>
      </c>
      <c r="B6182" t="s">
        <v>58</v>
      </c>
      <c r="C6182" t="s">
        <v>19</v>
      </c>
      <c r="D6182">
        <v>2014</v>
      </c>
      <c r="E6182">
        <v>12</v>
      </c>
      <c r="F6182">
        <v>1146.5419999999999</v>
      </c>
      <c r="G6182">
        <v>1170.713</v>
      </c>
      <c r="H6182">
        <v>86.419460000000001</v>
      </c>
      <c r="I6182">
        <v>60.925400000000003</v>
      </c>
      <c r="J6182">
        <v>-102.2499</v>
      </c>
      <c r="K6182">
        <v>-56.12021</v>
      </c>
      <c r="L6182">
        <v>-24.1709</v>
      </c>
      <c r="M6182">
        <v>7.77841</v>
      </c>
      <c r="N6182">
        <v>53.908140000000003</v>
      </c>
      <c r="O6182">
        <v>534</v>
      </c>
      <c r="P6182">
        <v>134.80615</v>
      </c>
      <c r="Q6182">
        <v>10</v>
      </c>
      <c r="R6182" s="75">
        <v>38631</v>
      </c>
      <c r="T6182" t="s">
        <v>112</v>
      </c>
      <c r="U6182">
        <v>8.00453E-2</v>
      </c>
      <c r="X6182" t="s">
        <v>113</v>
      </c>
      <c r="Z6182" s="97">
        <v>1060000000</v>
      </c>
    </row>
    <row r="6183" spans="1:26">
      <c r="A6183" t="s">
        <v>70</v>
      </c>
      <c r="B6183" t="s">
        <v>58</v>
      </c>
      <c r="C6183" t="s">
        <v>19</v>
      </c>
      <c r="D6183">
        <v>2014</v>
      </c>
      <c r="E6183">
        <v>13</v>
      </c>
      <c r="F6183">
        <v>1108.925</v>
      </c>
      <c r="G6183">
        <v>714.39909999999998</v>
      </c>
      <c r="H6183">
        <v>88.493989999999997</v>
      </c>
      <c r="I6183">
        <v>60.766640000000002</v>
      </c>
      <c r="J6183">
        <v>316.65039999999999</v>
      </c>
      <c r="K6183">
        <v>362.65989999999999</v>
      </c>
      <c r="L6183">
        <v>394.52589999999998</v>
      </c>
      <c r="M6183">
        <v>426.392</v>
      </c>
      <c r="N6183">
        <v>472.4015</v>
      </c>
      <c r="O6183">
        <v>534</v>
      </c>
      <c r="P6183">
        <v>134.80615</v>
      </c>
      <c r="Q6183">
        <v>10</v>
      </c>
      <c r="R6183" s="75">
        <v>38631</v>
      </c>
      <c r="T6183" t="s">
        <v>112</v>
      </c>
      <c r="U6183">
        <v>8.00453E-2</v>
      </c>
      <c r="X6183" t="s">
        <v>113</v>
      </c>
      <c r="Z6183" s="97">
        <v>1050000000</v>
      </c>
    </row>
    <row r="6184" spans="1:26">
      <c r="A6184" t="s">
        <v>70</v>
      </c>
      <c r="B6184" t="s">
        <v>58</v>
      </c>
      <c r="C6184" t="s">
        <v>19</v>
      </c>
      <c r="D6184">
        <v>2014</v>
      </c>
      <c r="E6184">
        <v>14</v>
      </c>
      <c r="F6184">
        <v>1070.616</v>
      </c>
      <c r="G6184">
        <v>208.4332</v>
      </c>
      <c r="H6184">
        <v>89.662700000000001</v>
      </c>
      <c r="I6184">
        <v>60.607660000000003</v>
      </c>
      <c r="J6184">
        <v>784.51110000000006</v>
      </c>
      <c r="K6184">
        <v>830.40020000000004</v>
      </c>
      <c r="L6184">
        <v>862.18290000000002</v>
      </c>
      <c r="M6184">
        <v>893.96559999999999</v>
      </c>
      <c r="N6184">
        <v>939.85469999999998</v>
      </c>
      <c r="O6184">
        <v>534</v>
      </c>
      <c r="P6184">
        <v>134.80615</v>
      </c>
      <c r="Q6184">
        <v>10</v>
      </c>
      <c r="R6184" s="75">
        <v>38631</v>
      </c>
      <c r="T6184" t="s">
        <v>112</v>
      </c>
      <c r="U6184">
        <v>8.00453E-2</v>
      </c>
      <c r="X6184" t="s">
        <v>113</v>
      </c>
      <c r="Z6184" s="97">
        <v>1050000000</v>
      </c>
    </row>
    <row r="6185" spans="1:26">
      <c r="A6185" t="s">
        <v>70</v>
      </c>
      <c r="B6185" t="s">
        <v>58</v>
      </c>
      <c r="C6185" t="s">
        <v>19</v>
      </c>
      <c r="D6185">
        <v>2014</v>
      </c>
      <c r="E6185">
        <v>15</v>
      </c>
      <c r="F6185">
        <v>1046.0419999999999</v>
      </c>
      <c r="G6185">
        <v>207.46029999999999</v>
      </c>
      <c r="H6185">
        <v>90.113619999999997</v>
      </c>
      <c r="I6185">
        <v>60.513379999999998</v>
      </c>
      <c r="J6185">
        <v>761.03049999999996</v>
      </c>
      <c r="K6185">
        <v>806.84820000000002</v>
      </c>
      <c r="L6185">
        <v>838.58150000000001</v>
      </c>
      <c r="M6185">
        <v>870.31470000000002</v>
      </c>
      <c r="N6185">
        <v>916.13250000000005</v>
      </c>
      <c r="O6185">
        <v>534</v>
      </c>
      <c r="P6185">
        <v>134.80615</v>
      </c>
      <c r="Q6185">
        <v>10</v>
      </c>
      <c r="R6185" s="75">
        <v>38631</v>
      </c>
      <c r="T6185" t="s">
        <v>112</v>
      </c>
      <c r="U6185">
        <v>8.00453E-2</v>
      </c>
      <c r="X6185" t="s">
        <v>113</v>
      </c>
      <c r="Z6185" s="97">
        <v>1040000000</v>
      </c>
    </row>
    <row r="6186" spans="1:26">
      <c r="A6186" t="s">
        <v>70</v>
      </c>
      <c r="B6186" t="s">
        <v>58</v>
      </c>
      <c r="C6186" t="s">
        <v>19</v>
      </c>
      <c r="D6186">
        <v>2014</v>
      </c>
      <c r="E6186">
        <v>16</v>
      </c>
      <c r="F6186">
        <v>1017.253</v>
      </c>
      <c r="G6186">
        <v>206.86199999999999</v>
      </c>
      <c r="H6186">
        <v>89.841250000000002</v>
      </c>
      <c r="I6186">
        <v>60.569000000000003</v>
      </c>
      <c r="J6186">
        <v>732.76840000000004</v>
      </c>
      <c r="K6186">
        <v>778.62819999999999</v>
      </c>
      <c r="L6186">
        <v>810.39059999999995</v>
      </c>
      <c r="M6186">
        <v>842.15309999999999</v>
      </c>
      <c r="N6186">
        <v>888.01289999999995</v>
      </c>
      <c r="O6186">
        <v>534</v>
      </c>
      <c r="P6186">
        <v>134.80615</v>
      </c>
      <c r="Q6186">
        <v>10</v>
      </c>
      <c r="R6186" s="75">
        <v>38631</v>
      </c>
      <c r="T6186" t="s">
        <v>112</v>
      </c>
      <c r="U6186">
        <v>8.00453E-2</v>
      </c>
      <c r="X6186" t="s">
        <v>113</v>
      </c>
      <c r="Z6186" s="97">
        <v>1050000000</v>
      </c>
    </row>
    <row r="6187" spans="1:26">
      <c r="A6187" t="s">
        <v>70</v>
      </c>
      <c r="B6187" t="s">
        <v>58</v>
      </c>
      <c r="C6187" t="s">
        <v>19</v>
      </c>
      <c r="D6187">
        <v>2014</v>
      </c>
      <c r="E6187">
        <v>17</v>
      </c>
      <c r="F6187">
        <v>1001.052</v>
      </c>
      <c r="G6187">
        <v>205.93889999999999</v>
      </c>
      <c r="H6187">
        <v>89.075789999999998</v>
      </c>
      <c r="I6187">
        <v>60.577660000000002</v>
      </c>
      <c r="J6187">
        <v>717.48019999999997</v>
      </c>
      <c r="K6187">
        <v>763.34659999999997</v>
      </c>
      <c r="L6187">
        <v>795.11350000000004</v>
      </c>
      <c r="M6187">
        <v>826.88049999999998</v>
      </c>
      <c r="N6187">
        <v>872.74689999999998</v>
      </c>
      <c r="O6187">
        <v>534</v>
      </c>
      <c r="P6187">
        <v>134.80615</v>
      </c>
      <c r="Q6187">
        <v>10</v>
      </c>
      <c r="R6187" s="75">
        <v>38631</v>
      </c>
      <c r="T6187" t="s">
        <v>112</v>
      </c>
      <c r="U6187">
        <v>8.00453E-2</v>
      </c>
      <c r="X6187" t="s">
        <v>113</v>
      </c>
      <c r="Z6187" s="97">
        <v>1050000000</v>
      </c>
    </row>
    <row r="6188" spans="1:26">
      <c r="A6188" t="s">
        <v>70</v>
      </c>
      <c r="B6188" t="s">
        <v>58</v>
      </c>
      <c r="C6188" t="s">
        <v>19</v>
      </c>
      <c r="D6188">
        <v>2014</v>
      </c>
      <c r="E6188">
        <v>18</v>
      </c>
      <c r="F6188">
        <v>1004.022</v>
      </c>
      <c r="G6188">
        <v>206.27080000000001</v>
      </c>
      <c r="H6188">
        <v>87.094179999999994</v>
      </c>
      <c r="I6188">
        <v>60.626150000000003</v>
      </c>
      <c r="J6188">
        <v>720.05600000000004</v>
      </c>
      <c r="K6188">
        <v>765.95920000000001</v>
      </c>
      <c r="L6188">
        <v>797.75149999999996</v>
      </c>
      <c r="M6188">
        <v>829.54390000000001</v>
      </c>
      <c r="N6188">
        <v>875.44709999999998</v>
      </c>
      <c r="O6188">
        <v>534</v>
      </c>
      <c r="P6188">
        <v>134.80615</v>
      </c>
      <c r="Q6188">
        <v>10</v>
      </c>
      <c r="R6188" s="75">
        <v>38631</v>
      </c>
      <c r="T6188" t="s">
        <v>112</v>
      </c>
      <c r="U6188">
        <v>8.00453E-2</v>
      </c>
      <c r="X6188" t="s">
        <v>113</v>
      </c>
      <c r="Z6188" s="97">
        <v>1050000000</v>
      </c>
    </row>
    <row r="6189" spans="1:26">
      <c r="A6189" t="s">
        <v>70</v>
      </c>
      <c r="B6189" t="s">
        <v>58</v>
      </c>
      <c r="C6189" t="s">
        <v>19</v>
      </c>
      <c r="D6189">
        <v>2014</v>
      </c>
      <c r="E6189">
        <v>19</v>
      </c>
      <c r="F6189">
        <v>1007.705</v>
      </c>
      <c r="G6189">
        <v>529.55759999999998</v>
      </c>
      <c r="H6189">
        <v>83.164730000000006</v>
      </c>
      <c r="I6189">
        <v>60.758710000000001</v>
      </c>
      <c r="J6189">
        <v>400.28230000000002</v>
      </c>
      <c r="K6189">
        <v>446.28579999999999</v>
      </c>
      <c r="L6189">
        <v>478.14769999999999</v>
      </c>
      <c r="M6189">
        <v>510.00959999999998</v>
      </c>
      <c r="N6189">
        <v>556.01310000000001</v>
      </c>
      <c r="O6189">
        <v>534</v>
      </c>
      <c r="P6189">
        <v>134.80615</v>
      </c>
      <c r="Q6189">
        <v>10</v>
      </c>
      <c r="R6189" s="75">
        <v>38631</v>
      </c>
      <c r="T6189" t="s">
        <v>112</v>
      </c>
      <c r="U6189">
        <v>8.00453E-2</v>
      </c>
      <c r="X6189" t="s">
        <v>113</v>
      </c>
      <c r="Z6189" s="97">
        <v>1050000000</v>
      </c>
    </row>
    <row r="6190" spans="1:26">
      <c r="A6190" t="s">
        <v>70</v>
      </c>
      <c r="B6190" t="s">
        <v>58</v>
      </c>
      <c r="C6190" t="s">
        <v>19</v>
      </c>
      <c r="D6190">
        <v>2014</v>
      </c>
      <c r="E6190">
        <v>20</v>
      </c>
      <c r="F6190">
        <v>1003.6079999999999</v>
      </c>
      <c r="G6190">
        <v>851.97190000000001</v>
      </c>
      <c r="H6190">
        <v>78.966980000000007</v>
      </c>
      <c r="I6190">
        <v>60.680280000000003</v>
      </c>
      <c r="J6190">
        <v>73.871200000000002</v>
      </c>
      <c r="K6190">
        <v>119.81529999999999</v>
      </c>
      <c r="L6190">
        <v>151.6361</v>
      </c>
      <c r="M6190">
        <v>183.45689999999999</v>
      </c>
      <c r="N6190">
        <v>229.40100000000001</v>
      </c>
      <c r="O6190">
        <v>534</v>
      </c>
      <c r="P6190">
        <v>134.80615</v>
      </c>
      <c r="Q6190">
        <v>10</v>
      </c>
      <c r="R6190" s="75">
        <v>38631</v>
      </c>
      <c r="T6190" t="s">
        <v>112</v>
      </c>
      <c r="U6190">
        <v>8.00453E-2</v>
      </c>
      <c r="X6190" t="s">
        <v>113</v>
      </c>
      <c r="Z6190" s="97">
        <v>1050000000</v>
      </c>
    </row>
    <row r="6191" spans="1:26">
      <c r="A6191" t="s">
        <v>70</v>
      </c>
      <c r="B6191" t="s">
        <v>58</v>
      </c>
      <c r="C6191" t="s">
        <v>19</v>
      </c>
      <c r="D6191">
        <v>2014</v>
      </c>
      <c r="E6191">
        <v>21</v>
      </c>
      <c r="F6191">
        <v>1001.574</v>
      </c>
      <c r="G6191">
        <v>922.87490000000003</v>
      </c>
      <c r="H6191">
        <v>75.884330000000006</v>
      </c>
      <c r="I6191">
        <v>60.803060000000002</v>
      </c>
      <c r="J6191">
        <v>0.77708100000000002</v>
      </c>
      <c r="K6191">
        <v>46.81418</v>
      </c>
      <c r="L6191">
        <v>78.699340000000007</v>
      </c>
      <c r="M6191">
        <v>110.58450000000001</v>
      </c>
      <c r="N6191">
        <v>156.6216</v>
      </c>
      <c r="O6191">
        <v>534</v>
      </c>
      <c r="P6191">
        <v>134.80615</v>
      </c>
      <c r="Q6191">
        <v>10</v>
      </c>
      <c r="R6191" s="75">
        <v>38631</v>
      </c>
      <c r="T6191" t="s">
        <v>112</v>
      </c>
      <c r="U6191">
        <v>8.00453E-2</v>
      </c>
      <c r="X6191" t="s">
        <v>113</v>
      </c>
      <c r="Z6191" s="97">
        <v>1050000000</v>
      </c>
    </row>
    <row r="6192" spans="1:26">
      <c r="A6192" t="s">
        <v>70</v>
      </c>
      <c r="B6192" t="s">
        <v>58</v>
      </c>
      <c r="C6192" t="s">
        <v>19</v>
      </c>
      <c r="D6192">
        <v>2014</v>
      </c>
      <c r="E6192">
        <v>22</v>
      </c>
      <c r="F6192">
        <v>1007.332</v>
      </c>
      <c r="G6192">
        <v>970.40940000000001</v>
      </c>
      <c r="H6192">
        <v>72.874350000000007</v>
      </c>
      <c r="I6192">
        <v>60.9758</v>
      </c>
      <c r="J6192">
        <v>-41.220590000000001</v>
      </c>
      <c r="K6192">
        <v>4.9472959999999997</v>
      </c>
      <c r="L6192">
        <v>36.923029999999997</v>
      </c>
      <c r="M6192">
        <v>68.898769999999999</v>
      </c>
      <c r="N6192">
        <v>115.0667</v>
      </c>
      <c r="O6192">
        <v>534</v>
      </c>
      <c r="P6192">
        <v>134.80615</v>
      </c>
      <c r="Q6192">
        <v>10</v>
      </c>
      <c r="R6192" s="75">
        <v>38631</v>
      </c>
      <c r="T6192" t="s">
        <v>112</v>
      </c>
      <c r="U6192">
        <v>8.00453E-2</v>
      </c>
      <c r="X6192" t="s">
        <v>113</v>
      </c>
      <c r="Z6192" s="97">
        <v>1060000000</v>
      </c>
    </row>
    <row r="6193" spans="1:26">
      <c r="A6193" t="s">
        <v>70</v>
      </c>
      <c r="B6193" t="s">
        <v>58</v>
      </c>
      <c r="C6193" t="s">
        <v>19</v>
      </c>
      <c r="D6193">
        <v>2014</v>
      </c>
      <c r="E6193">
        <v>23</v>
      </c>
      <c r="F6193">
        <v>1006.625</v>
      </c>
      <c r="G6193">
        <v>978.38059999999996</v>
      </c>
      <c r="H6193">
        <v>70.844149999999999</v>
      </c>
      <c r="I6193">
        <v>60.968719999999998</v>
      </c>
      <c r="J6193">
        <v>-49.889870000000002</v>
      </c>
      <c r="K6193">
        <v>-3.7273399999999999</v>
      </c>
      <c r="L6193">
        <v>28.244689999999999</v>
      </c>
      <c r="M6193">
        <v>60.216720000000002</v>
      </c>
      <c r="N6193">
        <v>106.3792</v>
      </c>
      <c r="O6193">
        <v>534</v>
      </c>
      <c r="P6193">
        <v>134.80615</v>
      </c>
      <c r="Q6193">
        <v>10</v>
      </c>
      <c r="R6193" s="75">
        <v>38631</v>
      </c>
      <c r="T6193" t="s">
        <v>112</v>
      </c>
      <c r="U6193">
        <v>8.00453E-2</v>
      </c>
      <c r="X6193" t="s">
        <v>113</v>
      </c>
      <c r="Z6193" s="97">
        <v>1060000000</v>
      </c>
    </row>
    <row r="6194" spans="1:26">
      <c r="A6194" t="s">
        <v>70</v>
      </c>
      <c r="B6194" t="s">
        <v>58</v>
      </c>
      <c r="C6194" t="s">
        <v>19</v>
      </c>
      <c r="D6194">
        <v>2014</v>
      </c>
      <c r="E6194">
        <v>24</v>
      </c>
      <c r="F6194">
        <v>991.62810000000002</v>
      </c>
      <c r="G6194">
        <v>975.15729999999996</v>
      </c>
      <c r="H6194">
        <v>68.981890000000007</v>
      </c>
      <c r="I6194">
        <v>61.004689999999997</v>
      </c>
      <c r="J6194">
        <v>-61.709890000000001</v>
      </c>
      <c r="K6194">
        <v>-15.52013</v>
      </c>
      <c r="L6194">
        <v>16.470759999999999</v>
      </c>
      <c r="M6194">
        <v>48.461649999999999</v>
      </c>
      <c r="N6194">
        <v>94.651420000000002</v>
      </c>
      <c r="O6194">
        <v>534</v>
      </c>
      <c r="P6194">
        <v>134.80615</v>
      </c>
      <c r="Q6194">
        <v>10</v>
      </c>
      <c r="R6194" s="75">
        <v>38631</v>
      </c>
      <c r="T6194" t="s">
        <v>112</v>
      </c>
      <c r="U6194">
        <v>8.00453E-2</v>
      </c>
      <c r="X6194" t="s">
        <v>113</v>
      </c>
      <c r="Z6194" s="97">
        <v>1060000000</v>
      </c>
    </row>
    <row r="6195" spans="1:26">
      <c r="A6195" t="s">
        <v>70</v>
      </c>
      <c r="B6195" t="s">
        <v>58</v>
      </c>
      <c r="C6195" t="s">
        <v>20</v>
      </c>
      <c r="D6195">
        <v>2014</v>
      </c>
      <c r="E6195">
        <v>1</v>
      </c>
      <c r="F6195">
        <v>951.27390000000003</v>
      </c>
      <c r="G6195">
        <v>951.27390000000003</v>
      </c>
      <c r="H6195">
        <v>63.220010000000002</v>
      </c>
      <c r="I6195">
        <v>60.741100000000003</v>
      </c>
      <c r="J6195">
        <v>-77.842860000000002</v>
      </c>
      <c r="K6195">
        <v>-31.85267</v>
      </c>
      <c r="L6195">
        <v>0</v>
      </c>
      <c r="M6195">
        <v>31.85267</v>
      </c>
      <c r="N6195">
        <v>77.842860000000002</v>
      </c>
      <c r="O6195">
        <v>534</v>
      </c>
      <c r="P6195">
        <v>134.80615</v>
      </c>
      <c r="Q6195">
        <v>11</v>
      </c>
      <c r="R6195" s="75">
        <v>36465</v>
      </c>
      <c r="T6195" t="s">
        <v>112</v>
      </c>
      <c r="U6195">
        <v>7.4228000000000002E-2</v>
      </c>
      <c r="X6195" t="s">
        <v>113</v>
      </c>
      <c r="Z6195" s="97">
        <v>1050000000</v>
      </c>
    </row>
    <row r="6196" spans="1:26">
      <c r="A6196" t="s">
        <v>70</v>
      </c>
      <c r="B6196" t="s">
        <v>58</v>
      </c>
      <c r="C6196" t="s">
        <v>20</v>
      </c>
      <c r="D6196">
        <v>2014</v>
      </c>
      <c r="E6196">
        <v>2</v>
      </c>
      <c r="F6196">
        <v>935.10400000000004</v>
      </c>
      <c r="G6196">
        <v>935.10400000000004</v>
      </c>
      <c r="H6196">
        <v>61.741239999999998</v>
      </c>
      <c r="I6196">
        <v>60.67107</v>
      </c>
      <c r="J6196">
        <v>-77.753100000000003</v>
      </c>
      <c r="K6196">
        <v>-31.815940000000001</v>
      </c>
      <c r="L6196">
        <v>0</v>
      </c>
      <c r="M6196">
        <v>31.815940000000001</v>
      </c>
      <c r="N6196">
        <v>77.753100000000003</v>
      </c>
      <c r="O6196">
        <v>534</v>
      </c>
      <c r="P6196">
        <v>134.80615</v>
      </c>
      <c r="Q6196">
        <v>11</v>
      </c>
      <c r="R6196" s="75">
        <v>36465</v>
      </c>
      <c r="T6196" t="s">
        <v>112</v>
      </c>
      <c r="U6196">
        <v>7.4228000000000002E-2</v>
      </c>
      <c r="X6196" t="s">
        <v>113</v>
      </c>
      <c r="Z6196" s="97">
        <v>1050000000</v>
      </c>
    </row>
    <row r="6197" spans="1:26">
      <c r="A6197" t="s">
        <v>70</v>
      </c>
      <c r="B6197" t="s">
        <v>58</v>
      </c>
      <c r="C6197" t="s">
        <v>20</v>
      </c>
      <c r="D6197">
        <v>2014</v>
      </c>
      <c r="E6197">
        <v>3</v>
      </c>
      <c r="F6197">
        <v>930.20060000000001</v>
      </c>
      <c r="G6197">
        <v>930.20060000000001</v>
      </c>
      <c r="H6197">
        <v>61.3752</v>
      </c>
      <c r="I6197">
        <v>60.726990000000001</v>
      </c>
      <c r="J6197">
        <v>-77.824759999999998</v>
      </c>
      <c r="K6197">
        <v>-31.84526</v>
      </c>
      <c r="L6197">
        <v>0</v>
      </c>
      <c r="M6197">
        <v>31.84526</v>
      </c>
      <c r="N6197">
        <v>77.824759999999998</v>
      </c>
      <c r="O6197">
        <v>534</v>
      </c>
      <c r="P6197">
        <v>134.80615</v>
      </c>
      <c r="Q6197">
        <v>11</v>
      </c>
      <c r="R6197" s="75">
        <v>36465</v>
      </c>
      <c r="T6197" t="s">
        <v>112</v>
      </c>
      <c r="U6197">
        <v>7.4228000000000002E-2</v>
      </c>
      <c r="X6197" t="s">
        <v>113</v>
      </c>
      <c r="Z6197" s="97">
        <v>1050000000</v>
      </c>
    </row>
    <row r="6198" spans="1:26">
      <c r="A6198" t="s">
        <v>70</v>
      </c>
      <c r="B6198" t="s">
        <v>58</v>
      </c>
      <c r="C6198" t="s">
        <v>20</v>
      </c>
      <c r="D6198">
        <v>2014</v>
      </c>
      <c r="E6198">
        <v>4</v>
      </c>
      <c r="F6198">
        <v>947.21389999999997</v>
      </c>
      <c r="G6198">
        <v>947.21389999999997</v>
      </c>
      <c r="H6198">
        <v>60.951860000000003</v>
      </c>
      <c r="I6198">
        <v>60.719740000000002</v>
      </c>
      <c r="J6198">
        <v>-77.815479999999994</v>
      </c>
      <c r="K6198">
        <v>-31.841460000000001</v>
      </c>
      <c r="L6198">
        <v>0</v>
      </c>
      <c r="M6198">
        <v>31.841460000000001</v>
      </c>
      <c r="N6198">
        <v>77.815479999999994</v>
      </c>
      <c r="O6198">
        <v>534</v>
      </c>
      <c r="P6198">
        <v>134.80615</v>
      </c>
      <c r="Q6198">
        <v>11</v>
      </c>
      <c r="R6198" s="75">
        <v>36465</v>
      </c>
      <c r="T6198" t="s">
        <v>112</v>
      </c>
      <c r="U6198">
        <v>7.4228000000000002E-2</v>
      </c>
      <c r="X6198" t="s">
        <v>113</v>
      </c>
      <c r="Z6198" s="97">
        <v>1050000000</v>
      </c>
    </row>
    <row r="6199" spans="1:26">
      <c r="A6199" t="s">
        <v>70</v>
      </c>
      <c r="B6199" t="s">
        <v>58</v>
      </c>
      <c r="C6199" t="s">
        <v>20</v>
      </c>
      <c r="D6199">
        <v>2014</v>
      </c>
      <c r="E6199">
        <v>5</v>
      </c>
      <c r="F6199">
        <v>982.38869999999997</v>
      </c>
      <c r="G6199">
        <v>982.38869999999997</v>
      </c>
      <c r="H6199">
        <v>59.659649999999999</v>
      </c>
      <c r="I6199">
        <v>60.780920000000002</v>
      </c>
      <c r="J6199">
        <v>-77.893879999999996</v>
      </c>
      <c r="K6199">
        <v>-31.873550000000002</v>
      </c>
      <c r="L6199">
        <v>0</v>
      </c>
      <c r="M6199">
        <v>31.873550000000002</v>
      </c>
      <c r="N6199">
        <v>77.893879999999996</v>
      </c>
      <c r="O6199">
        <v>534</v>
      </c>
      <c r="P6199">
        <v>134.80615</v>
      </c>
      <c r="Q6199">
        <v>11</v>
      </c>
      <c r="R6199" s="75">
        <v>36465</v>
      </c>
      <c r="T6199" t="s">
        <v>112</v>
      </c>
      <c r="U6199">
        <v>7.4228000000000002E-2</v>
      </c>
      <c r="X6199" t="s">
        <v>113</v>
      </c>
      <c r="Z6199" s="97">
        <v>1050000000</v>
      </c>
    </row>
    <row r="6200" spans="1:26">
      <c r="A6200" t="s">
        <v>70</v>
      </c>
      <c r="B6200" t="s">
        <v>58</v>
      </c>
      <c r="C6200" t="s">
        <v>20</v>
      </c>
      <c r="D6200">
        <v>2014</v>
      </c>
      <c r="E6200">
        <v>6</v>
      </c>
      <c r="F6200">
        <v>1030.2460000000001</v>
      </c>
      <c r="G6200">
        <v>1030.2460000000001</v>
      </c>
      <c r="H6200">
        <v>58.774169999999998</v>
      </c>
      <c r="I6200">
        <v>60.785769999999999</v>
      </c>
      <c r="J6200">
        <v>-77.900099999999995</v>
      </c>
      <c r="K6200">
        <v>-31.876090000000001</v>
      </c>
      <c r="L6200">
        <v>0</v>
      </c>
      <c r="M6200">
        <v>31.876090000000001</v>
      </c>
      <c r="N6200">
        <v>77.900099999999995</v>
      </c>
      <c r="O6200">
        <v>534</v>
      </c>
      <c r="P6200">
        <v>134.80615</v>
      </c>
      <c r="Q6200">
        <v>11</v>
      </c>
      <c r="R6200" s="75">
        <v>36465</v>
      </c>
      <c r="T6200" t="s">
        <v>112</v>
      </c>
      <c r="U6200">
        <v>7.4228000000000002E-2</v>
      </c>
      <c r="X6200" t="s">
        <v>113</v>
      </c>
      <c r="Z6200" s="97">
        <v>1050000000</v>
      </c>
    </row>
    <row r="6201" spans="1:26">
      <c r="A6201" t="s">
        <v>70</v>
      </c>
      <c r="B6201" t="s">
        <v>58</v>
      </c>
      <c r="C6201" t="s">
        <v>20</v>
      </c>
      <c r="D6201">
        <v>2014</v>
      </c>
      <c r="E6201">
        <v>7</v>
      </c>
      <c r="F6201">
        <v>1059.2719999999999</v>
      </c>
      <c r="G6201">
        <v>1059.2719999999999</v>
      </c>
      <c r="H6201">
        <v>58.586120000000001</v>
      </c>
      <c r="I6201">
        <v>60.773829999999997</v>
      </c>
      <c r="J6201">
        <v>-77.884799999999998</v>
      </c>
      <c r="K6201">
        <v>-31.86983</v>
      </c>
      <c r="L6201">
        <v>0</v>
      </c>
      <c r="M6201">
        <v>31.86983</v>
      </c>
      <c r="N6201">
        <v>77.884799999999998</v>
      </c>
      <c r="O6201">
        <v>534</v>
      </c>
      <c r="P6201">
        <v>134.80615</v>
      </c>
      <c r="Q6201">
        <v>11</v>
      </c>
      <c r="R6201" s="75">
        <v>36465</v>
      </c>
      <c r="T6201" t="s">
        <v>112</v>
      </c>
      <c r="U6201">
        <v>7.4228000000000002E-2</v>
      </c>
      <c r="X6201" t="s">
        <v>113</v>
      </c>
      <c r="Z6201" s="97">
        <v>1050000000</v>
      </c>
    </row>
    <row r="6202" spans="1:26">
      <c r="A6202" t="s">
        <v>70</v>
      </c>
      <c r="B6202" t="s">
        <v>58</v>
      </c>
      <c r="C6202" t="s">
        <v>20</v>
      </c>
      <c r="D6202">
        <v>2014</v>
      </c>
      <c r="E6202">
        <v>8</v>
      </c>
      <c r="F6202">
        <v>1099.6479999999999</v>
      </c>
      <c r="G6202">
        <v>1099.6479999999999</v>
      </c>
      <c r="H6202">
        <v>58.064059999999998</v>
      </c>
      <c r="I6202">
        <v>60.80245</v>
      </c>
      <c r="J6202">
        <v>-77.921480000000003</v>
      </c>
      <c r="K6202">
        <v>-31.884840000000001</v>
      </c>
      <c r="L6202">
        <v>0</v>
      </c>
      <c r="M6202">
        <v>31.884840000000001</v>
      </c>
      <c r="N6202">
        <v>77.921480000000003</v>
      </c>
      <c r="O6202">
        <v>534</v>
      </c>
      <c r="P6202">
        <v>134.80615</v>
      </c>
      <c r="Q6202">
        <v>11</v>
      </c>
      <c r="R6202" s="75">
        <v>36465</v>
      </c>
      <c r="T6202" t="s">
        <v>112</v>
      </c>
      <c r="U6202">
        <v>7.4228000000000002E-2</v>
      </c>
      <c r="X6202" t="s">
        <v>113</v>
      </c>
      <c r="Z6202" s="97">
        <v>1050000000</v>
      </c>
    </row>
    <row r="6203" spans="1:26">
      <c r="A6203" t="s">
        <v>70</v>
      </c>
      <c r="B6203" t="s">
        <v>58</v>
      </c>
      <c r="C6203" t="s">
        <v>20</v>
      </c>
      <c r="D6203">
        <v>2014</v>
      </c>
      <c r="E6203">
        <v>9</v>
      </c>
      <c r="F6203">
        <v>1109.086</v>
      </c>
      <c r="G6203">
        <v>1109.086</v>
      </c>
      <c r="H6203">
        <v>62.358400000000003</v>
      </c>
      <c r="I6203">
        <v>60.717860000000002</v>
      </c>
      <c r="J6203">
        <v>-77.813069999999996</v>
      </c>
      <c r="K6203">
        <v>-31.840479999999999</v>
      </c>
      <c r="L6203">
        <v>0</v>
      </c>
      <c r="M6203">
        <v>31.840479999999999</v>
      </c>
      <c r="N6203">
        <v>77.813069999999996</v>
      </c>
      <c r="O6203">
        <v>534</v>
      </c>
      <c r="P6203">
        <v>134.80615</v>
      </c>
      <c r="Q6203">
        <v>11</v>
      </c>
      <c r="R6203" s="75">
        <v>36465</v>
      </c>
      <c r="T6203" t="s">
        <v>112</v>
      </c>
      <c r="U6203">
        <v>7.4228000000000002E-2</v>
      </c>
      <c r="X6203" t="s">
        <v>113</v>
      </c>
      <c r="Z6203" s="97">
        <v>1050000000</v>
      </c>
    </row>
    <row r="6204" spans="1:26">
      <c r="A6204" t="s">
        <v>70</v>
      </c>
      <c r="B6204" t="s">
        <v>58</v>
      </c>
      <c r="C6204" t="s">
        <v>20</v>
      </c>
      <c r="D6204">
        <v>2014</v>
      </c>
      <c r="E6204">
        <v>10</v>
      </c>
      <c r="F6204">
        <v>1113.8409999999999</v>
      </c>
      <c r="G6204">
        <v>1113.8409999999999</v>
      </c>
      <c r="H6204">
        <v>67.466210000000004</v>
      </c>
      <c r="I6204">
        <v>60.747140000000002</v>
      </c>
      <c r="J6204">
        <v>-77.850589999999997</v>
      </c>
      <c r="K6204">
        <v>-31.855830000000001</v>
      </c>
      <c r="L6204">
        <v>0</v>
      </c>
      <c r="M6204">
        <v>31.855830000000001</v>
      </c>
      <c r="N6204">
        <v>77.850589999999997</v>
      </c>
      <c r="O6204">
        <v>534</v>
      </c>
      <c r="P6204">
        <v>134.80615</v>
      </c>
      <c r="Q6204">
        <v>11</v>
      </c>
      <c r="R6204" s="75">
        <v>36465</v>
      </c>
      <c r="T6204" t="s">
        <v>112</v>
      </c>
      <c r="U6204">
        <v>7.4228000000000002E-2</v>
      </c>
      <c r="X6204" t="s">
        <v>113</v>
      </c>
      <c r="Z6204" s="97">
        <v>1050000000</v>
      </c>
    </row>
    <row r="6205" spans="1:26">
      <c r="A6205" t="s">
        <v>70</v>
      </c>
      <c r="B6205" t="s">
        <v>58</v>
      </c>
      <c r="C6205" t="s">
        <v>20</v>
      </c>
      <c r="D6205">
        <v>2014</v>
      </c>
      <c r="E6205">
        <v>11</v>
      </c>
      <c r="F6205">
        <v>1123.627</v>
      </c>
      <c r="G6205">
        <v>1123.627</v>
      </c>
      <c r="H6205">
        <v>74.013769999999994</v>
      </c>
      <c r="I6205">
        <v>60.822279999999999</v>
      </c>
      <c r="J6205">
        <v>-77.946889999999996</v>
      </c>
      <c r="K6205">
        <v>-31.895240000000001</v>
      </c>
      <c r="L6205">
        <v>0</v>
      </c>
      <c r="M6205">
        <v>31.895240000000001</v>
      </c>
      <c r="N6205">
        <v>77.946889999999996</v>
      </c>
      <c r="O6205">
        <v>534</v>
      </c>
      <c r="P6205">
        <v>134.80615</v>
      </c>
      <c r="Q6205">
        <v>11</v>
      </c>
      <c r="R6205" s="75">
        <v>36465</v>
      </c>
      <c r="T6205" t="s">
        <v>112</v>
      </c>
      <c r="U6205">
        <v>7.4228000000000002E-2</v>
      </c>
      <c r="X6205" t="s">
        <v>113</v>
      </c>
      <c r="Z6205" s="97">
        <v>1050000000</v>
      </c>
    </row>
    <row r="6206" spans="1:26">
      <c r="A6206" t="s">
        <v>70</v>
      </c>
      <c r="B6206" t="s">
        <v>58</v>
      </c>
      <c r="C6206" t="s">
        <v>20</v>
      </c>
      <c r="D6206">
        <v>2014</v>
      </c>
      <c r="E6206">
        <v>12</v>
      </c>
      <c r="F6206">
        <v>1121.01</v>
      </c>
      <c r="G6206">
        <v>1121.01</v>
      </c>
      <c r="H6206">
        <v>78.886250000000004</v>
      </c>
      <c r="I6206">
        <v>60.833840000000002</v>
      </c>
      <c r="J6206">
        <v>-77.961699999999993</v>
      </c>
      <c r="K6206">
        <v>-31.901289999999999</v>
      </c>
      <c r="L6206">
        <v>0</v>
      </c>
      <c r="M6206">
        <v>31.901289999999999</v>
      </c>
      <c r="N6206">
        <v>77.961699999999993</v>
      </c>
      <c r="O6206">
        <v>534</v>
      </c>
      <c r="P6206">
        <v>134.80615</v>
      </c>
      <c r="Q6206">
        <v>11</v>
      </c>
      <c r="R6206" s="75">
        <v>36465</v>
      </c>
      <c r="T6206" t="s">
        <v>112</v>
      </c>
      <c r="U6206">
        <v>7.4228000000000002E-2</v>
      </c>
      <c r="X6206" t="s">
        <v>113</v>
      </c>
      <c r="Z6206" s="97">
        <v>1060000000</v>
      </c>
    </row>
    <row r="6207" spans="1:26">
      <c r="A6207" t="s">
        <v>70</v>
      </c>
      <c r="B6207" t="s">
        <v>58</v>
      </c>
      <c r="C6207" t="s">
        <v>20</v>
      </c>
      <c r="D6207">
        <v>2014</v>
      </c>
      <c r="E6207">
        <v>13</v>
      </c>
      <c r="F6207">
        <v>1103.644</v>
      </c>
      <c r="G6207">
        <v>1103.644</v>
      </c>
      <c r="H6207">
        <v>81.771079999999998</v>
      </c>
      <c r="I6207">
        <v>60.444850000000002</v>
      </c>
      <c r="J6207">
        <v>-77.463189999999997</v>
      </c>
      <c r="K6207">
        <v>-31.697310000000002</v>
      </c>
      <c r="L6207">
        <v>0</v>
      </c>
      <c r="M6207">
        <v>31.697310000000002</v>
      </c>
      <c r="N6207">
        <v>77.463189999999997</v>
      </c>
      <c r="O6207">
        <v>534</v>
      </c>
      <c r="P6207">
        <v>134.80615</v>
      </c>
      <c r="Q6207">
        <v>11</v>
      </c>
      <c r="R6207" s="75">
        <v>36465</v>
      </c>
      <c r="T6207" t="s">
        <v>112</v>
      </c>
      <c r="U6207">
        <v>7.4228000000000002E-2</v>
      </c>
      <c r="X6207" t="s">
        <v>113</v>
      </c>
      <c r="Z6207" s="97">
        <v>1040000000</v>
      </c>
    </row>
    <row r="6208" spans="1:26">
      <c r="A6208" t="s">
        <v>70</v>
      </c>
      <c r="B6208" t="s">
        <v>58</v>
      </c>
      <c r="C6208" t="s">
        <v>20</v>
      </c>
      <c r="D6208">
        <v>2014</v>
      </c>
      <c r="E6208">
        <v>14</v>
      </c>
      <c r="F6208">
        <v>1080.624</v>
      </c>
      <c r="G6208">
        <v>1081.0999999999999</v>
      </c>
      <c r="H6208">
        <v>82.967839999999995</v>
      </c>
      <c r="I6208">
        <v>60.320010000000003</v>
      </c>
      <c r="J6208">
        <v>-77.779650000000004</v>
      </c>
      <c r="K6208">
        <v>-32.108280000000001</v>
      </c>
      <c r="L6208">
        <v>-0.47644039999999999</v>
      </c>
      <c r="M6208">
        <v>31.15541</v>
      </c>
      <c r="N6208">
        <v>76.826769999999996</v>
      </c>
      <c r="O6208">
        <v>534</v>
      </c>
      <c r="P6208">
        <v>134.80615</v>
      </c>
      <c r="Q6208">
        <v>11</v>
      </c>
      <c r="R6208" s="75">
        <v>36465</v>
      </c>
      <c r="T6208" t="s">
        <v>112</v>
      </c>
      <c r="U6208">
        <v>7.4228000000000002E-2</v>
      </c>
      <c r="X6208" t="s">
        <v>113</v>
      </c>
      <c r="Z6208" s="97">
        <v>1040000000</v>
      </c>
    </row>
    <row r="6209" spans="1:26">
      <c r="A6209" t="s">
        <v>70</v>
      </c>
      <c r="B6209" t="s">
        <v>58</v>
      </c>
      <c r="C6209" t="s">
        <v>20</v>
      </c>
      <c r="D6209">
        <v>2014</v>
      </c>
      <c r="E6209">
        <v>15</v>
      </c>
      <c r="F6209">
        <v>1055.348</v>
      </c>
      <c r="G6209">
        <v>1076.5260000000001</v>
      </c>
      <c r="H6209">
        <v>84.336770000000001</v>
      </c>
      <c r="I6209">
        <v>60.237139999999997</v>
      </c>
      <c r="J6209">
        <v>-98.375339999999994</v>
      </c>
      <c r="K6209">
        <v>-52.766730000000003</v>
      </c>
      <c r="L6209">
        <v>-21.178339999999999</v>
      </c>
      <c r="M6209">
        <v>10.41004</v>
      </c>
      <c r="N6209">
        <v>56.018650000000001</v>
      </c>
      <c r="O6209">
        <v>534</v>
      </c>
      <c r="P6209">
        <v>134.80615</v>
      </c>
      <c r="Q6209">
        <v>11</v>
      </c>
      <c r="R6209" s="75">
        <v>36465</v>
      </c>
      <c r="T6209" t="s">
        <v>112</v>
      </c>
      <c r="U6209">
        <v>7.4228000000000002E-2</v>
      </c>
      <c r="X6209" t="s">
        <v>113</v>
      </c>
      <c r="Z6209" s="97">
        <v>1030000000</v>
      </c>
    </row>
    <row r="6210" spans="1:26">
      <c r="A6210" t="s">
        <v>70</v>
      </c>
      <c r="B6210" t="s">
        <v>58</v>
      </c>
      <c r="C6210" t="s">
        <v>20</v>
      </c>
      <c r="D6210">
        <v>2014</v>
      </c>
      <c r="E6210">
        <v>16</v>
      </c>
      <c r="F6210">
        <v>1019.098</v>
      </c>
      <c r="G6210">
        <v>658.4443</v>
      </c>
      <c r="H6210">
        <v>83.771900000000002</v>
      </c>
      <c r="I6210">
        <v>60.181629999999998</v>
      </c>
      <c r="J6210">
        <v>283.52809999999999</v>
      </c>
      <c r="K6210">
        <v>329.09469999999999</v>
      </c>
      <c r="L6210">
        <v>360.65390000000002</v>
      </c>
      <c r="M6210">
        <v>392.21319999999997</v>
      </c>
      <c r="N6210">
        <v>437.77980000000002</v>
      </c>
      <c r="O6210">
        <v>534</v>
      </c>
      <c r="P6210">
        <v>134.80615</v>
      </c>
      <c r="Q6210">
        <v>11</v>
      </c>
      <c r="R6210" s="75">
        <v>36465</v>
      </c>
      <c r="T6210" t="s">
        <v>112</v>
      </c>
      <c r="U6210">
        <v>7.4228000000000002E-2</v>
      </c>
      <c r="X6210" t="s">
        <v>113</v>
      </c>
      <c r="Z6210" s="97">
        <v>1030000000</v>
      </c>
    </row>
    <row r="6211" spans="1:26">
      <c r="A6211" t="s">
        <v>70</v>
      </c>
      <c r="B6211" t="s">
        <v>58</v>
      </c>
      <c r="C6211" t="s">
        <v>20</v>
      </c>
      <c r="D6211">
        <v>2014</v>
      </c>
      <c r="E6211">
        <v>17</v>
      </c>
      <c r="F6211">
        <v>998.04200000000003</v>
      </c>
      <c r="G6211">
        <v>199.9486</v>
      </c>
      <c r="H6211">
        <v>80.367829999999998</v>
      </c>
      <c r="I6211">
        <v>60.159399999999998</v>
      </c>
      <c r="J6211">
        <v>720.99599999999998</v>
      </c>
      <c r="K6211">
        <v>766.54579999999999</v>
      </c>
      <c r="L6211">
        <v>798.09339999999997</v>
      </c>
      <c r="M6211">
        <v>829.64110000000005</v>
      </c>
      <c r="N6211">
        <v>875.19079999999997</v>
      </c>
      <c r="O6211">
        <v>534</v>
      </c>
      <c r="P6211">
        <v>134.80615</v>
      </c>
      <c r="Q6211">
        <v>11</v>
      </c>
      <c r="R6211" s="75">
        <v>36465</v>
      </c>
      <c r="T6211" t="s">
        <v>112</v>
      </c>
      <c r="U6211">
        <v>7.4228000000000002E-2</v>
      </c>
      <c r="X6211" t="s">
        <v>113</v>
      </c>
      <c r="Z6211" s="97">
        <v>1030000000</v>
      </c>
    </row>
    <row r="6212" spans="1:26">
      <c r="A6212" t="s">
        <v>70</v>
      </c>
      <c r="B6212" t="s">
        <v>58</v>
      </c>
      <c r="C6212" t="s">
        <v>20</v>
      </c>
      <c r="D6212">
        <v>2014</v>
      </c>
      <c r="E6212">
        <v>18</v>
      </c>
      <c r="F6212">
        <v>988.72919999999999</v>
      </c>
      <c r="G6212">
        <v>199.67310000000001</v>
      </c>
      <c r="H6212">
        <v>76.016030000000001</v>
      </c>
      <c r="I6212">
        <v>60.123350000000002</v>
      </c>
      <c r="J6212">
        <v>712.005</v>
      </c>
      <c r="K6212">
        <v>757.52750000000003</v>
      </c>
      <c r="L6212">
        <v>789.05619999999999</v>
      </c>
      <c r="M6212">
        <v>820.58489999999995</v>
      </c>
      <c r="N6212">
        <v>866.10739999999998</v>
      </c>
      <c r="O6212">
        <v>534</v>
      </c>
      <c r="P6212">
        <v>134.80615</v>
      </c>
      <c r="Q6212">
        <v>11</v>
      </c>
      <c r="R6212" s="75">
        <v>36465</v>
      </c>
      <c r="T6212" t="s">
        <v>112</v>
      </c>
      <c r="U6212">
        <v>7.4228000000000002E-2</v>
      </c>
      <c r="X6212" t="s">
        <v>113</v>
      </c>
      <c r="Z6212" s="97">
        <v>1030000000</v>
      </c>
    </row>
    <row r="6213" spans="1:26">
      <c r="A6213" t="s">
        <v>70</v>
      </c>
      <c r="B6213" t="s">
        <v>58</v>
      </c>
      <c r="C6213" t="s">
        <v>20</v>
      </c>
      <c r="D6213">
        <v>2014</v>
      </c>
      <c r="E6213">
        <v>19</v>
      </c>
      <c r="F6213">
        <v>985.97450000000003</v>
      </c>
      <c r="G6213">
        <v>198.97739999999999</v>
      </c>
      <c r="H6213">
        <v>72.169200000000004</v>
      </c>
      <c r="I6213">
        <v>60.23789</v>
      </c>
      <c r="J6213">
        <v>709.79920000000004</v>
      </c>
      <c r="K6213">
        <v>755.40830000000005</v>
      </c>
      <c r="L6213">
        <v>786.99710000000005</v>
      </c>
      <c r="M6213">
        <v>818.58590000000004</v>
      </c>
      <c r="N6213">
        <v>864.19510000000002</v>
      </c>
      <c r="O6213">
        <v>534</v>
      </c>
      <c r="P6213">
        <v>134.80615</v>
      </c>
      <c r="Q6213">
        <v>11</v>
      </c>
      <c r="R6213" s="75">
        <v>36465</v>
      </c>
      <c r="T6213" t="s">
        <v>112</v>
      </c>
      <c r="U6213">
        <v>7.4228000000000002E-2</v>
      </c>
      <c r="X6213" t="s">
        <v>113</v>
      </c>
      <c r="Z6213" s="97">
        <v>1030000000</v>
      </c>
    </row>
    <row r="6214" spans="1:26">
      <c r="A6214" t="s">
        <v>70</v>
      </c>
      <c r="B6214" t="s">
        <v>58</v>
      </c>
      <c r="C6214" t="s">
        <v>20</v>
      </c>
      <c r="D6214">
        <v>2014</v>
      </c>
      <c r="E6214">
        <v>20</v>
      </c>
      <c r="F6214">
        <v>972.16150000000005</v>
      </c>
      <c r="G6214">
        <v>198.58240000000001</v>
      </c>
      <c r="H6214">
        <v>69.78725</v>
      </c>
      <c r="I6214">
        <v>60.187530000000002</v>
      </c>
      <c r="J6214">
        <v>696.44569999999999</v>
      </c>
      <c r="K6214">
        <v>742.01670000000001</v>
      </c>
      <c r="L6214">
        <v>773.57910000000004</v>
      </c>
      <c r="M6214">
        <v>805.14149999999995</v>
      </c>
      <c r="N6214">
        <v>850.71249999999998</v>
      </c>
      <c r="O6214">
        <v>534</v>
      </c>
      <c r="P6214">
        <v>134.80615</v>
      </c>
      <c r="Q6214">
        <v>11</v>
      </c>
      <c r="R6214" s="75">
        <v>36465</v>
      </c>
      <c r="T6214" t="s">
        <v>112</v>
      </c>
      <c r="U6214">
        <v>7.4228000000000002E-2</v>
      </c>
      <c r="X6214" t="s">
        <v>113</v>
      </c>
      <c r="Z6214" s="97">
        <v>1030000000</v>
      </c>
    </row>
    <row r="6215" spans="1:26">
      <c r="A6215" t="s">
        <v>70</v>
      </c>
      <c r="B6215" t="s">
        <v>58</v>
      </c>
      <c r="C6215" t="s">
        <v>20</v>
      </c>
      <c r="D6215">
        <v>2014</v>
      </c>
      <c r="E6215">
        <v>21</v>
      </c>
      <c r="F6215">
        <v>995.15710000000001</v>
      </c>
      <c r="G6215">
        <v>197.93729999999999</v>
      </c>
      <c r="H6215">
        <v>67.262110000000007</v>
      </c>
      <c r="I6215">
        <v>60.736710000000002</v>
      </c>
      <c r="J6215">
        <v>719.38260000000002</v>
      </c>
      <c r="K6215">
        <v>765.36950000000002</v>
      </c>
      <c r="L6215">
        <v>797.21979999999996</v>
      </c>
      <c r="M6215">
        <v>829.0702</v>
      </c>
      <c r="N6215">
        <v>875.05709999999999</v>
      </c>
      <c r="O6215">
        <v>534</v>
      </c>
      <c r="P6215">
        <v>134.80615</v>
      </c>
      <c r="Q6215">
        <v>11</v>
      </c>
      <c r="R6215" s="75">
        <v>36465</v>
      </c>
      <c r="T6215" t="s">
        <v>112</v>
      </c>
      <c r="U6215">
        <v>7.4228000000000002E-2</v>
      </c>
      <c r="X6215" t="s">
        <v>113</v>
      </c>
      <c r="Z6215" s="97">
        <v>1050000000</v>
      </c>
    </row>
    <row r="6216" spans="1:26">
      <c r="A6216" t="s">
        <v>70</v>
      </c>
      <c r="B6216" t="s">
        <v>58</v>
      </c>
      <c r="C6216" t="s">
        <v>20</v>
      </c>
      <c r="D6216">
        <v>2014</v>
      </c>
      <c r="E6216">
        <v>22</v>
      </c>
      <c r="F6216">
        <v>986.74670000000003</v>
      </c>
      <c r="G6216">
        <v>493.54320000000001</v>
      </c>
      <c r="H6216">
        <v>65.307010000000005</v>
      </c>
      <c r="I6216">
        <v>60.80059</v>
      </c>
      <c r="J6216">
        <v>415.28449999999998</v>
      </c>
      <c r="K6216">
        <v>461.31970000000001</v>
      </c>
      <c r="L6216">
        <v>493.20359999999999</v>
      </c>
      <c r="M6216">
        <v>525.0874</v>
      </c>
      <c r="N6216">
        <v>571.12260000000003</v>
      </c>
      <c r="O6216">
        <v>534</v>
      </c>
      <c r="P6216">
        <v>134.80615</v>
      </c>
      <c r="Q6216">
        <v>11</v>
      </c>
      <c r="R6216" s="75">
        <v>36465</v>
      </c>
      <c r="T6216" t="s">
        <v>112</v>
      </c>
      <c r="U6216">
        <v>7.4228000000000002E-2</v>
      </c>
      <c r="X6216" t="s">
        <v>113</v>
      </c>
      <c r="Z6216" s="97">
        <v>1050000000</v>
      </c>
    </row>
    <row r="6217" spans="1:26">
      <c r="A6217" t="s">
        <v>70</v>
      </c>
      <c r="B6217" t="s">
        <v>58</v>
      </c>
      <c r="C6217" t="s">
        <v>20</v>
      </c>
      <c r="D6217">
        <v>2014</v>
      </c>
      <c r="E6217">
        <v>23</v>
      </c>
      <c r="F6217">
        <v>966.38340000000005</v>
      </c>
      <c r="G6217">
        <v>785.83709999999996</v>
      </c>
      <c r="H6217">
        <v>63.442070000000001</v>
      </c>
      <c r="I6217">
        <v>60.604140000000001</v>
      </c>
      <c r="J6217">
        <v>102.8789</v>
      </c>
      <c r="K6217">
        <v>148.7654</v>
      </c>
      <c r="L6217">
        <v>180.5463</v>
      </c>
      <c r="M6217">
        <v>212.3271</v>
      </c>
      <c r="N6217">
        <v>258.21359999999999</v>
      </c>
      <c r="O6217">
        <v>534</v>
      </c>
      <c r="P6217">
        <v>134.80615</v>
      </c>
      <c r="Q6217">
        <v>11</v>
      </c>
      <c r="R6217" s="75">
        <v>36465</v>
      </c>
      <c r="T6217" t="s">
        <v>112</v>
      </c>
      <c r="U6217">
        <v>7.4228000000000002E-2</v>
      </c>
      <c r="X6217" t="s">
        <v>113</v>
      </c>
      <c r="Z6217" s="97">
        <v>1050000000</v>
      </c>
    </row>
    <row r="6218" spans="1:26">
      <c r="A6218" t="s">
        <v>70</v>
      </c>
      <c r="B6218" t="s">
        <v>58</v>
      </c>
      <c r="C6218" t="s">
        <v>20</v>
      </c>
      <c r="D6218">
        <v>2014</v>
      </c>
      <c r="E6218">
        <v>24</v>
      </c>
      <c r="F6218">
        <v>952.12980000000005</v>
      </c>
      <c r="G6218">
        <v>848.10130000000004</v>
      </c>
      <c r="H6218">
        <v>61.997970000000002</v>
      </c>
      <c r="I6218">
        <v>60.604390000000002</v>
      </c>
      <c r="J6218">
        <v>26.360790000000001</v>
      </c>
      <c r="K6218">
        <v>72.247470000000007</v>
      </c>
      <c r="L6218">
        <v>104.0284</v>
      </c>
      <c r="M6218">
        <v>135.80940000000001</v>
      </c>
      <c r="N6218">
        <v>181.6961</v>
      </c>
      <c r="O6218">
        <v>534</v>
      </c>
      <c r="P6218">
        <v>134.80615</v>
      </c>
      <c r="Q6218">
        <v>11</v>
      </c>
      <c r="R6218" s="75">
        <v>36465</v>
      </c>
      <c r="T6218" t="s">
        <v>112</v>
      </c>
      <c r="U6218">
        <v>7.4228000000000002E-2</v>
      </c>
      <c r="X6218" t="s">
        <v>113</v>
      </c>
      <c r="Z6218" s="97">
        <v>1050000000</v>
      </c>
    </row>
    <row r="6219" spans="1:26">
      <c r="A6219" t="s">
        <v>70</v>
      </c>
      <c r="B6219" t="s">
        <v>58</v>
      </c>
      <c r="C6219" t="s">
        <v>21</v>
      </c>
      <c r="D6219">
        <v>2014</v>
      </c>
      <c r="E6219">
        <v>1</v>
      </c>
      <c r="F6219">
        <v>889.37929999999994</v>
      </c>
      <c r="G6219">
        <v>889.37929999999994</v>
      </c>
      <c r="H6219">
        <v>47.617010000000001</v>
      </c>
      <c r="I6219">
        <v>61.733910000000002</v>
      </c>
      <c r="J6219">
        <v>-79.115179999999995</v>
      </c>
      <c r="K6219">
        <v>-32.373289999999997</v>
      </c>
      <c r="L6219">
        <v>0</v>
      </c>
      <c r="M6219">
        <v>32.373289999999997</v>
      </c>
      <c r="N6219">
        <v>79.115179999999995</v>
      </c>
      <c r="O6219">
        <v>524</v>
      </c>
      <c r="P6219">
        <v>134.79929000000001</v>
      </c>
      <c r="Q6219">
        <v>12</v>
      </c>
      <c r="R6219" s="75">
        <v>35789</v>
      </c>
      <c r="T6219" t="s">
        <v>112</v>
      </c>
      <c r="U6219">
        <v>7.9183500000000004E-2</v>
      </c>
      <c r="X6219" t="s">
        <v>113</v>
      </c>
      <c r="Z6219" s="97">
        <v>1050000000</v>
      </c>
    </row>
    <row r="6220" spans="1:26">
      <c r="A6220" t="s">
        <v>70</v>
      </c>
      <c r="B6220" t="s">
        <v>58</v>
      </c>
      <c r="C6220" t="s">
        <v>21</v>
      </c>
      <c r="D6220">
        <v>2014</v>
      </c>
      <c r="E6220">
        <v>2</v>
      </c>
      <c r="F6220">
        <v>879.49659999999994</v>
      </c>
      <c r="G6220">
        <v>879.49659999999994</v>
      </c>
      <c r="H6220">
        <v>47.65146</v>
      </c>
      <c r="I6220">
        <v>61.930079999999997</v>
      </c>
      <c r="J6220">
        <v>-79.366590000000002</v>
      </c>
      <c r="K6220">
        <v>-32.476170000000003</v>
      </c>
      <c r="L6220">
        <v>0</v>
      </c>
      <c r="M6220">
        <v>32.476170000000003</v>
      </c>
      <c r="N6220">
        <v>79.366590000000002</v>
      </c>
      <c r="O6220">
        <v>524</v>
      </c>
      <c r="P6220">
        <v>134.79929000000001</v>
      </c>
      <c r="Q6220">
        <v>12</v>
      </c>
      <c r="R6220" s="75">
        <v>35789</v>
      </c>
      <c r="T6220" t="s">
        <v>112</v>
      </c>
      <c r="U6220">
        <v>7.9183500000000004E-2</v>
      </c>
      <c r="X6220" t="s">
        <v>113</v>
      </c>
      <c r="Z6220" s="97">
        <v>1050000000</v>
      </c>
    </row>
    <row r="6221" spans="1:26">
      <c r="A6221" t="s">
        <v>70</v>
      </c>
      <c r="B6221" t="s">
        <v>58</v>
      </c>
      <c r="C6221" t="s">
        <v>21</v>
      </c>
      <c r="D6221">
        <v>2014</v>
      </c>
      <c r="E6221">
        <v>3</v>
      </c>
      <c r="F6221">
        <v>882.42049999999995</v>
      </c>
      <c r="G6221">
        <v>882.42049999999995</v>
      </c>
      <c r="H6221">
        <v>47.333109999999998</v>
      </c>
      <c r="I6221">
        <v>61.929659999999998</v>
      </c>
      <c r="J6221">
        <v>-79.366060000000004</v>
      </c>
      <c r="K6221">
        <v>-32.475949999999997</v>
      </c>
      <c r="L6221">
        <v>0</v>
      </c>
      <c r="M6221">
        <v>32.475949999999997</v>
      </c>
      <c r="N6221">
        <v>79.366060000000004</v>
      </c>
      <c r="O6221">
        <v>524</v>
      </c>
      <c r="P6221">
        <v>134.79929000000001</v>
      </c>
      <c r="Q6221">
        <v>12</v>
      </c>
      <c r="R6221" s="75">
        <v>35789</v>
      </c>
      <c r="T6221" t="s">
        <v>112</v>
      </c>
      <c r="U6221">
        <v>7.9183500000000004E-2</v>
      </c>
      <c r="X6221" t="s">
        <v>113</v>
      </c>
      <c r="Z6221" s="97">
        <v>1050000000</v>
      </c>
    </row>
    <row r="6222" spans="1:26">
      <c r="A6222" t="s">
        <v>70</v>
      </c>
      <c r="B6222" t="s">
        <v>58</v>
      </c>
      <c r="C6222" t="s">
        <v>21</v>
      </c>
      <c r="D6222">
        <v>2014</v>
      </c>
      <c r="E6222">
        <v>4</v>
      </c>
      <c r="F6222">
        <v>908.50699999999995</v>
      </c>
      <c r="G6222">
        <v>908.50699999999995</v>
      </c>
      <c r="H6222">
        <v>46.211649999999999</v>
      </c>
      <c r="I6222">
        <v>62.033380000000001</v>
      </c>
      <c r="J6222">
        <v>-79.49897</v>
      </c>
      <c r="K6222">
        <v>-32.530329999999999</v>
      </c>
      <c r="L6222">
        <v>0</v>
      </c>
      <c r="M6222">
        <v>32.530329999999999</v>
      </c>
      <c r="N6222">
        <v>79.49897</v>
      </c>
      <c r="O6222">
        <v>524</v>
      </c>
      <c r="P6222">
        <v>134.79929000000001</v>
      </c>
      <c r="Q6222">
        <v>12</v>
      </c>
      <c r="R6222" s="75">
        <v>35789</v>
      </c>
      <c r="T6222" t="s">
        <v>112</v>
      </c>
      <c r="U6222">
        <v>7.9183500000000004E-2</v>
      </c>
      <c r="X6222" t="s">
        <v>113</v>
      </c>
      <c r="Z6222" s="97">
        <v>1060000000</v>
      </c>
    </row>
    <row r="6223" spans="1:26">
      <c r="A6223" t="s">
        <v>70</v>
      </c>
      <c r="B6223" t="s">
        <v>58</v>
      </c>
      <c r="C6223" t="s">
        <v>21</v>
      </c>
      <c r="D6223">
        <v>2014</v>
      </c>
      <c r="E6223">
        <v>5</v>
      </c>
      <c r="F6223">
        <v>926.90859999999998</v>
      </c>
      <c r="G6223">
        <v>926.90859999999998</v>
      </c>
      <c r="H6223">
        <v>45.84216</v>
      </c>
      <c r="I6223">
        <v>62.083379999999998</v>
      </c>
      <c r="J6223">
        <v>-79.563059999999993</v>
      </c>
      <c r="K6223">
        <v>-32.556559999999998</v>
      </c>
      <c r="L6223">
        <v>0</v>
      </c>
      <c r="M6223">
        <v>32.556559999999998</v>
      </c>
      <c r="N6223">
        <v>79.563059999999993</v>
      </c>
      <c r="O6223">
        <v>524</v>
      </c>
      <c r="P6223">
        <v>134.79929000000001</v>
      </c>
      <c r="Q6223">
        <v>12</v>
      </c>
      <c r="R6223" s="75">
        <v>35789</v>
      </c>
      <c r="T6223" t="s">
        <v>112</v>
      </c>
      <c r="U6223">
        <v>7.9183500000000004E-2</v>
      </c>
      <c r="X6223" t="s">
        <v>113</v>
      </c>
      <c r="Z6223" s="97">
        <v>1060000000</v>
      </c>
    </row>
    <row r="6224" spans="1:26">
      <c r="A6224" t="s">
        <v>70</v>
      </c>
      <c r="B6224" t="s">
        <v>58</v>
      </c>
      <c r="C6224" t="s">
        <v>21</v>
      </c>
      <c r="D6224">
        <v>2014</v>
      </c>
      <c r="E6224">
        <v>6</v>
      </c>
      <c r="F6224">
        <v>975.79110000000003</v>
      </c>
      <c r="G6224">
        <v>975.79110000000003</v>
      </c>
      <c r="H6224">
        <v>45.19511</v>
      </c>
      <c r="I6224">
        <v>62.289279999999998</v>
      </c>
      <c r="J6224">
        <v>-79.826930000000004</v>
      </c>
      <c r="K6224">
        <v>-32.664529999999999</v>
      </c>
      <c r="L6224">
        <v>0</v>
      </c>
      <c r="M6224">
        <v>32.664529999999999</v>
      </c>
      <c r="N6224">
        <v>79.826930000000004</v>
      </c>
      <c r="O6224">
        <v>524</v>
      </c>
      <c r="P6224">
        <v>134.79929000000001</v>
      </c>
      <c r="Q6224">
        <v>12</v>
      </c>
      <c r="R6224" s="75">
        <v>35789</v>
      </c>
      <c r="T6224" t="s">
        <v>112</v>
      </c>
      <c r="U6224">
        <v>7.9183500000000004E-2</v>
      </c>
      <c r="X6224" t="s">
        <v>113</v>
      </c>
      <c r="Z6224" s="97">
        <v>1070000000</v>
      </c>
    </row>
    <row r="6225" spans="1:26">
      <c r="A6225" t="s">
        <v>70</v>
      </c>
      <c r="B6225" t="s">
        <v>58</v>
      </c>
      <c r="C6225" t="s">
        <v>21</v>
      </c>
      <c r="D6225">
        <v>2014</v>
      </c>
      <c r="E6225">
        <v>7</v>
      </c>
      <c r="F6225">
        <v>998.56889999999999</v>
      </c>
      <c r="G6225">
        <v>998.56889999999999</v>
      </c>
      <c r="H6225">
        <v>44.737450000000003</v>
      </c>
      <c r="I6225">
        <v>62.071599999999997</v>
      </c>
      <c r="J6225">
        <v>-79.54795</v>
      </c>
      <c r="K6225">
        <v>-32.550379999999997</v>
      </c>
      <c r="L6225">
        <v>0</v>
      </c>
      <c r="M6225">
        <v>32.550379999999997</v>
      </c>
      <c r="N6225">
        <v>79.54795</v>
      </c>
      <c r="O6225">
        <v>524</v>
      </c>
      <c r="P6225">
        <v>134.79929000000001</v>
      </c>
      <c r="Q6225">
        <v>12</v>
      </c>
      <c r="R6225" s="75">
        <v>35789</v>
      </c>
      <c r="T6225" t="s">
        <v>112</v>
      </c>
      <c r="U6225">
        <v>7.9183500000000004E-2</v>
      </c>
      <c r="X6225" t="s">
        <v>113</v>
      </c>
      <c r="Z6225" s="97">
        <v>1060000000</v>
      </c>
    </row>
    <row r="6226" spans="1:26">
      <c r="A6226" t="s">
        <v>70</v>
      </c>
      <c r="B6226" t="s">
        <v>58</v>
      </c>
      <c r="C6226" t="s">
        <v>21</v>
      </c>
      <c r="D6226">
        <v>2014</v>
      </c>
      <c r="E6226">
        <v>8</v>
      </c>
      <c r="F6226">
        <v>1021.5940000000001</v>
      </c>
      <c r="G6226">
        <v>1021.5940000000001</v>
      </c>
      <c r="H6226">
        <v>43.59478</v>
      </c>
      <c r="I6226">
        <v>61.973840000000003</v>
      </c>
      <c r="J6226">
        <v>-79.42268</v>
      </c>
      <c r="K6226">
        <v>-32.499110000000002</v>
      </c>
      <c r="L6226">
        <v>0</v>
      </c>
      <c r="M6226">
        <v>32.499110000000002</v>
      </c>
      <c r="N6226">
        <v>79.42268</v>
      </c>
      <c r="O6226">
        <v>524</v>
      </c>
      <c r="P6226">
        <v>134.79929000000001</v>
      </c>
      <c r="Q6226">
        <v>12</v>
      </c>
      <c r="R6226" s="75">
        <v>35789</v>
      </c>
      <c r="T6226" t="s">
        <v>112</v>
      </c>
      <c r="U6226">
        <v>7.9183500000000004E-2</v>
      </c>
      <c r="X6226" t="s">
        <v>113</v>
      </c>
      <c r="Z6226" s="97">
        <v>1050000000</v>
      </c>
    </row>
    <row r="6227" spans="1:26">
      <c r="A6227" t="s">
        <v>70</v>
      </c>
      <c r="B6227" t="s">
        <v>58</v>
      </c>
      <c r="C6227" t="s">
        <v>21</v>
      </c>
      <c r="D6227">
        <v>2014</v>
      </c>
      <c r="E6227">
        <v>9</v>
      </c>
      <c r="F6227">
        <v>1028.155</v>
      </c>
      <c r="G6227">
        <v>1028.155</v>
      </c>
      <c r="H6227">
        <v>44.663969999999999</v>
      </c>
      <c r="I6227">
        <v>61.926090000000002</v>
      </c>
      <c r="J6227">
        <v>-79.361469999999997</v>
      </c>
      <c r="K6227">
        <v>-32.474069999999998</v>
      </c>
      <c r="L6227">
        <v>0</v>
      </c>
      <c r="M6227">
        <v>32.474069999999998</v>
      </c>
      <c r="N6227">
        <v>79.361469999999997</v>
      </c>
      <c r="O6227">
        <v>524</v>
      </c>
      <c r="P6227">
        <v>134.79929000000001</v>
      </c>
      <c r="Q6227">
        <v>12</v>
      </c>
      <c r="R6227" s="75">
        <v>35789</v>
      </c>
      <c r="T6227" t="s">
        <v>112</v>
      </c>
      <c r="U6227">
        <v>7.9183500000000004E-2</v>
      </c>
      <c r="X6227" t="s">
        <v>113</v>
      </c>
      <c r="Z6227" s="97">
        <v>1050000000</v>
      </c>
    </row>
    <row r="6228" spans="1:26">
      <c r="A6228" t="s">
        <v>70</v>
      </c>
      <c r="B6228" t="s">
        <v>58</v>
      </c>
      <c r="C6228" t="s">
        <v>21</v>
      </c>
      <c r="D6228">
        <v>2014</v>
      </c>
      <c r="E6228">
        <v>10</v>
      </c>
      <c r="F6228">
        <v>1040.9369999999999</v>
      </c>
      <c r="G6228">
        <v>1040.9369999999999</v>
      </c>
      <c r="H6228">
        <v>47.039769999999997</v>
      </c>
      <c r="I6228">
        <v>62.103679999999997</v>
      </c>
      <c r="J6228">
        <v>-79.589070000000007</v>
      </c>
      <c r="K6228">
        <v>-32.5672</v>
      </c>
      <c r="L6228">
        <v>0</v>
      </c>
      <c r="M6228">
        <v>32.5672</v>
      </c>
      <c r="N6228">
        <v>79.589070000000007</v>
      </c>
      <c r="O6228">
        <v>524</v>
      </c>
      <c r="P6228">
        <v>134.79929000000001</v>
      </c>
      <c r="Q6228">
        <v>12</v>
      </c>
      <c r="R6228" s="75">
        <v>35789</v>
      </c>
      <c r="T6228" t="s">
        <v>112</v>
      </c>
      <c r="U6228">
        <v>7.9183500000000004E-2</v>
      </c>
      <c r="X6228" t="s">
        <v>113</v>
      </c>
      <c r="Z6228" s="97">
        <v>1060000000</v>
      </c>
    </row>
    <row r="6229" spans="1:26">
      <c r="A6229" t="s">
        <v>70</v>
      </c>
      <c r="B6229" t="s">
        <v>58</v>
      </c>
      <c r="C6229" t="s">
        <v>21</v>
      </c>
      <c r="D6229">
        <v>2014</v>
      </c>
      <c r="E6229">
        <v>11</v>
      </c>
      <c r="F6229">
        <v>1047.4459999999999</v>
      </c>
      <c r="G6229">
        <v>1047.4459999999999</v>
      </c>
      <c r="H6229">
        <v>49.813110000000002</v>
      </c>
      <c r="I6229">
        <v>62.140419999999999</v>
      </c>
      <c r="J6229">
        <v>-79.636150000000001</v>
      </c>
      <c r="K6229">
        <v>-32.586469999999998</v>
      </c>
      <c r="L6229">
        <v>0</v>
      </c>
      <c r="M6229">
        <v>32.586469999999998</v>
      </c>
      <c r="N6229">
        <v>79.636150000000001</v>
      </c>
      <c r="O6229">
        <v>524</v>
      </c>
      <c r="P6229">
        <v>134.79929000000001</v>
      </c>
      <c r="Q6229">
        <v>12</v>
      </c>
      <c r="R6229" s="75">
        <v>35789</v>
      </c>
      <c r="T6229" t="s">
        <v>112</v>
      </c>
      <c r="U6229">
        <v>7.9183500000000004E-2</v>
      </c>
      <c r="X6229" t="s">
        <v>113</v>
      </c>
      <c r="Z6229" s="97">
        <v>1060000000</v>
      </c>
    </row>
    <row r="6230" spans="1:26">
      <c r="A6230" t="s">
        <v>70</v>
      </c>
      <c r="B6230" t="s">
        <v>58</v>
      </c>
      <c r="C6230" t="s">
        <v>21</v>
      </c>
      <c r="D6230">
        <v>2014</v>
      </c>
      <c r="E6230">
        <v>12</v>
      </c>
      <c r="F6230">
        <v>1043.0509999999999</v>
      </c>
      <c r="G6230">
        <v>1043.0509999999999</v>
      </c>
      <c r="H6230">
        <v>51.825380000000003</v>
      </c>
      <c r="I6230">
        <v>62.260240000000003</v>
      </c>
      <c r="J6230">
        <v>-79.789699999999996</v>
      </c>
      <c r="K6230">
        <v>-32.649299999999997</v>
      </c>
      <c r="L6230">
        <v>0</v>
      </c>
      <c r="M6230">
        <v>32.649299999999997</v>
      </c>
      <c r="N6230">
        <v>79.789699999999996</v>
      </c>
      <c r="O6230">
        <v>524</v>
      </c>
      <c r="P6230">
        <v>134.79929000000001</v>
      </c>
      <c r="Q6230">
        <v>12</v>
      </c>
      <c r="R6230" s="75">
        <v>35789</v>
      </c>
      <c r="T6230" t="s">
        <v>112</v>
      </c>
      <c r="U6230">
        <v>7.9183500000000004E-2</v>
      </c>
      <c r="X6230" t="s">
        <v>113</v>
      </c>
      <c r="Z6230" s="97">
        <v>1060000000</v>
      </c>
    </row>
    <row r="6231" spans="1:26">
      <c r="A6231" t="s">
        <v>70</v>
      </c>
      <c r="B6231" t="s">
        <v>58</v>
      </c>
      <c r="C6231" t="s">
        <v>21</v>
      </c>
      <c r="D6231">
        <v>2014</v>
      </c>
      <c r="E6231">
        <v>13</v>
      </c>
      <c r="F6231">
        <v>1019.476</v>
      </c>
      <c r="G6231">
        <v>1019.476</v>
      </c>
      <c r="H6231">
        <v>53.091360000000002</v>
      </c>
      <c r="I6231">
        <v>62.168930000000003</v>
      </c>
      <c r="J6231">
        <v>-79.672690000000003</v>
      </c>
      <c r="K6231">
        <v>-32.601419999999997</v>
      </c>
      <c r="L6231">
        <v>0</v>
      </c>
      <c r="M6231">
        <v>32.601419999999997</v>
      </c>
      <c r="N6231">
        <v>79.672690000000003</v>
      </c>
      <c r="O6231">
        <v>524</v>
      </c>
      <c r="P6231">
        <v>134.79929000000001</v>
      </c>
      <c r="Q6231">
        <v>12</v>
      </c>
      <c r="R6231" s="75">
        <v>35789</v>
      </c>
      <c r="T6231" t="s">
        <v>112</v>
      </c>
      <c r="U6231">
        <v>7.9183500000000004E-2</v>
      </c>
      <c r="X6231" t="s">
        <v>113</v>
      </c>
      <c r="Z6231" s="97">
        <v>1060000000</v>
      </c>
    </row>
    <row r="6232" spans="1:26">
      <c r="A6232" t="s">
        <v>70</v>
      </c>
      <c r="B6232" t="s">
        <v>58</v>
      </c>
      <c r="C6232" t="s">
        <v>21</v>
      </c>
      <c r="D6232">
        <v>2014</v>
      </c>
      <c r="E6232">
        <v>14</v>
      </c>
      <c r="F6232">
        <v>994.33389999999997</v>
      </c>
      <c r="G6232">
        <v>994.56679999999994</v>
      </c>
      <c r="H6232">
        <v>54.291460000000001</v>
      </c>
      <c r="I6232">
        <v>62.133929999999999</v>
      </c>
      <c r="J6232">
        <v>-79.860799999999998</v>
      </c>
      <c r="K6232">
        <v>-32.816029999999998</v>
      </c>
      <c r="L6232">
        <v>-0.23297119999999999</v>
      </c>
      <c r="M6232">
        <v>32.350090000000002</v>
      </c>
      <c r="N6232">
        <v>79.394859999999994</v>
      </c>
      <c r="O6232">
        <v>524</v>
      </c>
      <c r="P6232">
        <v>134.79929000000001</v>
      </c>
      <c r="Q6232">
        <v>12</v>
      </c>
      <c r="R6232" s="75">
        <v>35789</v>
      </c>
      <c r="T6232" t="s">
        <v>112</v>
      </c>
      <c r="U6232">
        <v>7.9183500000000004E-2</v>
      </c>
      <c r="X6232" t="s">
        <v>113</v>
      </c>
      <c r="Z6232" s="97">
        <v>1060000000</v>
      </c>
    </row>
    <row r="6233" spans="1:26">
      <c r="A6233" t="s">
        <v>70</v>
      </c>
      <c r="B6233" t="s">
        <v>58</v>
      </c>
      <c r="C6233" t="s">
        <v>21</v>
      </c>
      <c r="D6233">
        <v>2014</v>
      </c>
      <c r="E6233">
        <v>15</v>
      </c>
      <c r="F6233">
        <v>954.01390000000004</v>
      </c>
      <c r="G6233">
        <v>988.12530000000004</v>
      </c>
      <c r="H6233">
        <v>55.210320000000003</v>
      </c>
      <c r="I6233">
        <v>62.108089999999997</v>
      </c>
      <c r="J6233">
        <v>-113.7062</v>
      </c>
      <c r="K6233">
        <v>-66.680959999999999</v>
      </c>
      <c r="L6233">
        <v>-34.111449999999998</v>
      </c>
      <c r="M6233">
        <v>-1.541938</v>
      </c>
      <c r="N6233">
        <v>45.483260000000001</v>
      </c>
      <c r="O6233">
        <v>524</v>
      </c>
      <c r="P6233">
        <v>134.79929000000001</v>
      </c>
      <c r="Q6233">
        <v>12</v>
      </c>
      <c r="R6233" s="75">
        <v>35789</v>
      </c>
      <c r="T6233" t="s">
        <v>112</v>
      </c>
      <c r="U6233">
        <v>7.9183500000000004E-2</v>
      </c>
      <c r="X6233" t="s">
        <v>113</v>
      </c>
      <c r="Z6233" s="97">
        <v>1060000000</v>
      </c>
    </row>
    <row r="6234" spans="1:26">
      <c r="A6234" t="s">
        <v>70</v>
      </c>
      <c r="B6234" t="s">
        <v>58</v>
      </c>
      <c r="C6234" t="s">
        <v>21</v>
      </c>
      <c r="D6234">
        <v>2014</v>
      </c>
      <c r="E6234">
        <v>16</v>
      </c>
      <c r="F6234">
        <v>938.24329999999998</v>
      </c>
      <c r="G6234">
        <v>605.87279999999998</v>
      </c>
      <c r="H6234">
        <v>55.777500000000003</v>
      </c>
      <c r="I6234">
        <v>62.157690000000002</v>
      </c>
      <c r="J6234">
        <v>252.7122</v>
      </c>
      <c r="K6234">
        <v>299.77499999999998</v>
      </c>
      <c r="L6234">
        <v>332.37049999999999</v>
      </c>
      <c r="M6234">
        <v>364.96609999999998</v>
      </c>
      <c r="N6234">
        <v>412.02879999999999</v>
      </c>
      <c r="O6234">
        <v>524</v>
      </c>
      <c r="P6234">
        <v>134.79929000000001</v>
      </c>
      <c r="Q6234">
        <v>12</v>
      </c>
      <c r="R6234" s="75">
        <v>35789</v>
      </c>
      <c r="T6234" t="s">
        <v>112</v>
      </c>
      <c r="U6234">
        <v>7.9183500000000004E-2</v>
      </c>
      <c r="X6234" t="s">
        <v>113</v>
      </c>
      <c r="Z6234" s="97">
        <v>1060000000</v>
      </c>
    </row>
    <row r="6235" spans="1:26">
      <c r="A6235" t="s">
        <v>70</v>
      </c>
      <c r="B6235" t="s">
        <v>58</v>
      </c>
      <c r="C6235" t="s">
        <v>21</v>
      </c>
      <c r="D6235">
        <v>2014</v>
      </c>
      <c r="E6235">
        <v>17</v>
      </c>
      <c r="F6235">
        <v>917.96780000000001</v>
      </c>
      <c r="G6235">
        <v>185.5746</v>
      </c>
      <c r="H6235">
        <v>55.716000000000001</v>
      </c>
      <c r="I6235">
        <v>62.349989999999998</v>
      </c>
      <c r="J6235">
        <v>652.48850000000004</v>
      </c>
      <c r="K6235">
        <v>699.69680000000005</v>
      </c>
      <c r="L6235">
        <v>732.39319999999998</v>
      </c>
      <c r="M6235">
        <v>765.08960000000002</v>
      </c>
      <c r="N6235">
        <v>812.298</v>
      </c>
      <c r="O6235">
        <v>524</v>
      </c>
      <c r="P6235">
        <v>134.79929000000001</v>
      </c>
      <c r="Q6235">
        <v>12</v>
      </c>
      <c r="R6235" s="75">
        <v>35789</v>
      </c>
      <c r="T6235" t="s">
        <v>112</v>
      </c>
      <c r="U6235">
        <v>7.9183500000000004E-2</v>
      </c>
      <c r="X6235" t="s">
        <v>113</v>
      </c>
      <c r="Z6235" s="97">
        <v>1070000000</v>
      </c>
    </row>
    <row r="6236" spans="1:26">
      <c r="A6236" t="s">
        <v>70</v>
      </c>
      <c r="B6236" t="s">
        <v>58</v>
      </c>
      <c r="C6236" t="s">
        <v>21</v>
      </c>
      <c r="D6236">
        <v>2014</v>
      </c>
      <c r="E6236">
        <v>18</v>
      </c>
      <c r="F6236">
        <v>909.78160000000003</v>
      </c>
      <c r="G6236">
        <v>181.68360000000001</v>
      </c>
      <c r="H6236">
        <v>54.227290000000004</v>
      </c>
      <c r="I6236">
        <v>62.542499999999997</v>
      </c>
      <c r="J6236">
        <v>647.94650000000001</v>
      </c>
      <c r="K6236">
        <v>695.30070000000001</v>
      </c>
      <c r="L6236">
        <v>728.09799999999996</v>
      </c>
      <c r="M6236">
        <v>760.89530000000002</v>
      </c>
      <c r="N6236">
        <v>808.24940000000004</v>
      </c>
      <c r="O6236">
        <v>524</v>
      </c>
      <c r="P6236">
        <v>134.79929000000001</v>
      </c>
      <c r="Q6236">
        <v>12</v>
      </c>
      <c r="R6236" s="75">
        <v>35789</v>
      </c>
      <c r="T6236" t="s">
        <v>112</v>
      </c>
      <c r="U6236">
        <v>7.9183500000000004E-2</v>
      </c>
      <c r="X6236" t="s">
        <v>113</v>
      </c>
      <c r="Z6236" s="97">
        <v>1070000000</v>
      </c>
    </row>
    <row r="6237" spans="1:26">
      <c r="A6237" t="s">
        <v>70</v>
      </c>
      <c r="B6237" t="s">
        <v>58</v>
      </c>
      <c r="C6237" t="s">
        <v>21</v>
      </c>
      <c r="D6237">
        <v>2014</v>
      </c>
      <c r="E6237">
        <v>19</v>
      </c>
      <c r="F6237">
        <v>907.28520000000003</v>
      </c>
      <c r="G6237">
        <v>179.99440000000001</v>
      </c>
      <c r="H6237">
        <v>52.208129999999997</v>
      </c>
      <c r="I6237">
        <v>62.433190000000003</v>
      </c>
      <c r="J6237">
        <v>647.27940000000001</v>
      </c>
      <c r="K6237">
        <v>694.55070000000001</v>
      </c>
      <c r="L6237">
        <v>727.29070000000002</v>
      </c>
      <c r="M6237">
        <v>760.03070000000002</v>
      </c>
      <c r="N6237">
        <v>807.3021</v>
      </c>
      <c r="O6237">
        <v>524</v>
      </c>
      <c r="P6237">
        <v>134.79929000000001</v>
      </c>
      <c r="Q6237">
        <v>12</v>
      </c>
      <c r="R6237" s="75">
        <v>35789</v>
      </c>
      <c r="T6237" t="s">
        <v>112</v>
      </c>
      <c r="U6237">
        <v>7.9183500000000004E-2</v>
      </c>
      <c r="X6237" t="s">
        <v>113</v>
      </c>
      <c r="Z6237" s="97">
        <v>1070000000</v>
      </c>
    </row>
    <row r="6238" spans="1:26">
      <c r="A6238" t="s">
        <v>70</v>
      </c>
      <c r="B6238" t="s">
        <v>58</v>
      </c>
      <c r="C6238" t="s">
        <v>21</v>
      </c>
      <c r="D6238">
        <v>2014</v>
      </c>
      <c r="E6238">
        <v>20</v>
      </c>
      <c r="F6238">
        <v>903.26310000000001</v>
      </c>
      <c r="G6238">
        <v>179.06440000000001</v>
      </c>
      <c r="H6238">
        <v>50.770470000000003</v>
      </c>
      <c r="I6238">
        <v>62.241019999999999</v>
      </c>
      <c r="J6238">
        <v>644.43359999999996</v>
      </c>
      <c r="K6238">
        <v>691.55939999999998</v>
      </c>
      <c r="L6238">
        <v>724.19870000000003</v>
      </c>
      <c r="M6238">
        <v>756.83789999999999</v>
      </c>
      <c r="N6238">
        <v>803.96370000000002</v>
      </c>
      <c r="O6238">
        <v>524</v>
      </c>
      <c r="P6238">
        <v>134.79929000000001</v>
      </c>
      <c r="Q6238">
        <v>12</v>
      </c>
      <c r="R6238" s="75">
        <v>35789</v>
      </c>
      <c r="T6238" t="s">
        <v>112</v>
      </c>
      <c r="U6238">
        <v>7.9183500000000004E-2</v>
      </c>
      <c r="X6238" t="s">
        <v>113</v>
      </c>
      <c r="Z6238" s="97">
        <v>1060000000</v>
      </c>
    </row>
    <row r="6239" spans="1:26">
      <c r="A6239" t="s">
        <v>70</v>
      </c>
      <c r="B6239" t="s">
        <v>58</v>
      </c>
      <c r="C6239" t="s">
        <v>21</v>
      </c>
      <c r="D6239">
        <v>2014</v>
      </c>
      <c r="E6239">
        <v>21</v>
      </c>
      <c r="F6239">
        <v>917.89959999999996</v>
      </c>
      <c r="G6239">
        <v>182.18940000000001</v>
      </c>
      <c r="H6239">
        <v>49.283679999999997</v>
      </c>
      <c r="I6239">
        <v>62.994439999999997</v>
      </c>
      <c r="J6239">
        <v>654.9796</v>
      </c>
      <c r="K6239">
        <v>702.67589999999996</v>
      </c>
      <c r="L6239">
        <v>735.71019999999999</v>
      </c>
      <c r="M6239">
        <v>768.74450000000002</v>
      </c>
      <c r="N6239">
        <v>816.44090000000006</v>
      </c>
      <c r="O6239">
        <v>524</v>
      </c>
      <c r="P6239">
        <v>134.79929000000001</v>
      </c>
      <c r="Q6239">
        <v>12</v>
      </c>
      <c r="R6239" s="75">
        <v>35789</v>
      </c>
      <c r="T6239" t="s">
        <v>112</v>
      </c>
      <c r="U6239">
        <v>7.9183500000000004E-2</v>
      </c>
      <c r="X6239" t="s">
        <v>113</v>
      </c>
      <c r="Z6239" s="97">
        <v>1090000000</v>
      </c>
    </row>
    <row r="6240" spans="1:26">
      <c r="A6240" t="s">
        <v>70</v>
      </c>
      <c r="B6240" t="s">
        <v>58</v>
      </c>
      <c r="C6240" t="s">
        <v>21</v>
      </c>
      <c r="D6240">
        <v>2014</v>
      </c>
      <c r="E6240">
        <v>22</v>
      </c>
      <c r="F6240">
        <v>914.11199999999997</v>
      </c>
      <c r="G6240">
        <v>454.83249999999998</v>
      </c>
      <c r="H6240">
        <v>48.242930000000001</v>
      </c>
      <c r="I6240">
        <v>63.379089999999998</v>
      </c>
      <c r="J6240">
        <v>378.05599999999998</v>
      </c>
      <c r="K6240">
        <v>426.04349999999999</v>
      </c>
      <c r="L6240">
        <v>459.27949999999998</v>
      </c>
      <c r="M6240">
        <v>492.51560000000001</v>
      </c>
      <c r="N6240">
        <v>540.50310000000002</v>
      </c>
      <c r="O6240">
        <v>524</v>
      </c>
      <c r="P6240">
        <v>134.79929000000001</v>
      </c>
      <c r="Q6240">
        <v>12</v>
      </c>
      <c r="R6240" s="75">
        <v>35789</v>
      </c>
      <c r="T6240" t="s">
        <v>112</v>
      </c>
      <c r="U6240">
        <v>7.9183500000000004E-2</v>
      </c>
      <c r="X6240" t="s">
        <v>113</v>
      </c>
      <c r="Z6240" s="97">
        <v>1100000000</v>
      </c>
    </row>
    <row r="6241" spans="1:26">
      <c r="A6241" t="s">
        <v>70</v>
      </c>
      <c r="B6241" t="s">
        <v>58</v>
      </c>
      <c r="C6241" t="s">
        <v>21</v>
      </c>
      <c r="D6241">
        <v>2014</v>
      </c>
      <c r="E6241">
        <v>23</v>
      </c>
      <c r="F6241">
        <v>916.38779999999997</v>
      </c>
      <c r="G6241">
        <v>723.91160000000002</v>
      </c>
      <c r="H6241">
        <v>47.342039999999997</v>
      </c>
      <c r="I6241">
        <v>62.743729999999999</v>
      </c>
      <c r="J6241">
        <v>112.0669</v>
      </c>
      <c r="K6241">
        <v>159.57339999999999</v>
      </c>
      <c r="L6241">
        <v>192.47630000000001</v>
      </c>
      <c r="M6241">
        <v>225.37909999999999</v>
      </c>
      <c r="N6241">
        <v>272.88560000000001</v>
      </c>
      <c r="O6241">
        <v>524</v>
      </c>
      <c r="P6241">
        <v>134.79929000000001</v>
      </c>
      <c r="Q6241">
        <v>12</v>
      </c>
      <c r="R6241" s="75">
        <v>35789</v>
      </c>
      <c r="T6241" t="s">
        <v>112</v>
      </c>
      <c r="U6241">
        <v>7.9183500000000004E-2</v>
      </c>
      <c r="X6241" t="s">
        <v>113</v>
      </c>
      <c r="Z6241" s="97">
        <v>1080000000</v>
      </c>
    </row>
    <row r="6242" spans="1:26">
      <c r="A6242" t="s">
        <v>70</v>
      </c>
      <c r="B6242" t="s">
        <v>58</v>
      </c>
      <c r="C6242" t="s">
        <v>21</v>
      </c>
      <c r="D6242">
        <v>2014</v>
      </c>
      <c r="E6242">
        <v>24</v>
      </c>
      <c r="F6242">
        <v>884.54690000000005</v>
      </c>
      <c r="G6242">
        <v>775.34889999999996</v>
      </c>
      <c r="H6242">
        <v>46.555050000000001</v>
      </c>
      <c r="I6242">
        <v>61.991619999999998</v>
      </c>
      <c r="J6242">
        <v>29.752490000000002</v>
      </c>
      <c r="K6242">
        <v>76.689499999999995</v>
      </c>
      <c r="L6242">
        <v>109.1979</v>
      </c>
      <c r="M6242">
        <v>141.7064</v>
      </c>
      <c r="N6242">
        <v>188.64340000000001</v>
      </c>
      <c r="O6242">
        <v>524</v>
      </c>
      <c r="P6242">
        <v>134.79929000000001</v>
      </c>
      <c r="Q6242">
        <v>12</v>
      </c>
      <c r="R6242" s="75">
        <v>35789</v>
      </c>
      <c r="T6242" t="s">
        <v>112</v>
      </c>
      <c r="U6242">
        <v>7.9183500000000004E-2</v>
      </c>
      <c r="X6242" t="s">
        <v>113</v>
      </c>
      <c r="Z6242" s="97">
        <v>1060000000</v>
      </c>
    </row>
    <row r="6243" spans="1:26">
      <c r="A6243" t="s">
        <v>70</v>
      </c>
      <c r="B6243" t="s">
        <v>56</v>
      </c>
      <c r="C6243" t="s">
        <v>57</v>
      </c>
      <c r="D6243">
        <v>2015</v>
      </c>
      <c r="E6243">
        <v>1</v>
      </c>
      <c r="F6243">
        <v>993.62509999999997</v>
      </c>
      <c r="G6243">
        <v>993.62509999999997</v>
      </c>
      <c r="H6243">
        <v>76.405209999999997</v>
      </c>
      <c r="I6243">
        <v>61.44323</v>
      </c>
      <c r="J6243">
        <v>-78.742660000000001</v>
      </c>
      <c r="K6243">
        <v>-32.220860000000002</v>
      </c>
      <c r="L6243">
        <v>0</v>
      </c>
      <c r="M6243">
        <v>32.220860000000002</v>
      </c>
      <c r="N6243">
        <v>78.742660000000001</v>
      </c>
      <c r="O6243">
        <v>524</v>
      </c>
      <c r="P6243">
        <v>134.79929000000001</v>
      </c>
      <c r="Q6243">
        <v>8</v>
      </c>
      <c r="T6243" t="s">
        <v>111</v>
      </c>
      <c r="U6243">
        <v>6.2331200000000003E-2</v>
      </c>
      <c r="X6243" t="s">
        <v>113</v>
      </c>
      <c r="Z6243" s="97">
        <v>1040000000</v>
      </c>
    </row>
    <row r="6244" spans="1:26">
      <c r="A6244" t="s">
        <v>70</v>
      </c>
      <c r="B6244" t="s">
        <v>56</v>
      </c>
      <c r="C6244" t="s">
        <v>57</v>
      </c>
      <c r="D6244">
        <v>2015</v>
      </c>
      <c r="E6244">
        <v>2</v>
      </c>
      <c r="F6244">
        <v>985.19650000000001</v>
      </c>
      <c r="G6244">
        <v>985.19650000000001</v>
      </c>
      <c r="H6244">
        <v>74.952290000000005</v>
      </c>
      <c r="I6244">
        <v>61.388719999999999</v>
      </c>
      <c r="J6244">
        <v>-78.672809999999998</v>
      </c>
      <c r="K6244">
        <v>-32.192279999999997</v>
      </c>
      <c r="L6244">
        <v>0</v>
      </c>
      <c r="M6244">
        <v>32.192279999999997</v>
      </c>
      <c r="N6244">
        <v>78.672809999999998</v>
      </c>
      <c r="O6244">
        <v>524</v>
      </c>
      <c r="P6244">
        <v>134.79929000000001</v>
      </c>
      <c r="Q6244">
        <v>8</v>
      </c>
      <c r="T6244" t="s">
        <v>111</v>
      </c>
      <c r="U6244">
        <v>6.2331200000000003E-2</v>
      </c>
      <c r="X6244" t="s">
        <v>113</v>
      </c>
      <c r="Z6244" s="97">
        <v>1030000000</v>
      </c>
    </row>
    <row r="6245" spans="1:26">
      <c r="A6245" t="s">
        <v>70</v>
      </c>
      <c r="B6245" t="s">
        <v>56</v>
      </c>
      <c r="C6245" t="s">
        <v>57</v>
      </c>
      <c r="D6245">
        <v>2015</v>
      </c>
      <c r="E6245">
        <v>3</v>
      </c>
      <c r="F6245">
        <v>988.59789999999998</v>
      </c>
      <c r="G6245">
        <v>988.59789999999998</v>
      </c>
      <c r="H6245">
        <v>74.130840000000006</v>
      </c>
      <c r="I6245">
        <v>61.442860000000003</v>
      </c>
      <c r="J6245">
        <v>-78.742189999999994</v>
      </c>
      <c r="K6245">
        <v>-32.220660000000002</v>
      </c>
      <c r="L6245">
        <v>0</v>
      </c>
      <c r="M6245">
        <v>32.220660000000002</v>
      </c>
      <c r="N6245">
        <v>78.742189999999994</v>
      </c>
      <c r="O6245">
        <v>524</v>
      </c>
      <c r="P6245">
        <v>134.79929000000001</v>
      </c>
      <c r="Q6245">
        <v>8</v>
      </c>
      <c r="T6245" t="s">
        <v>111</v>
      </c>
      <c r="U6245">
        <v>6.2331200000000003E-2</v>
      </c>
      <c r="X6245" t="s">
        <v>113</v>
      </c>
      <c r="Z6245" s="97">
        <v>1040000000</v>
      </c>
    </row>
    <row r="6246" spans="1:26">
      <c r="A6246" t="s">
        <v>70</v>
      </c>
      <c r="B6246" t="s">
        <v>56</v>
      </c>
      <c r="C6246" t="s">
        <v>57</v>
      </c>
      <c r="D6246">
        <v>2015</v>
      </c>
      <c r="E6246">
        <v>4</v>
      </c>
      <c r="F6246">
        <v>995.80460000000005</v>
      </c>
      <c r="G6246">
        <v>995.80460000000005</v>
      </c>
      <c r="H6246">
        <v>73.393320000000003</v>
      </c>
      <c r="I6246">
        <v>61.402880000000003</v>
      </c>
      <c r="J6246">
        <v>-78.690960000000004</v>
      </c>
      <c r="K6246">
        <v>-32.1997</v>
      </c>
      <c r="L6246">
        <v>0</v>
      </c>
      <c r="M6246">
        <v>32.1997</v>
      </c>
      <c r="N6246">
        <v>78.690960000000004</v>
      </c>
      <c r="O6246">
        <v>524</v>
      </c>
      <c r="P6246">
        <v>134.79929000000001</v>
      </c>
      <c r="Q6246">
        <v>8</v>
      </c>
      <c r="T6246" t="s">
        <v>111</v>
      </c>
      <c r="U6246">
        <v>6.2331200000000003E-2</v>
      </c>
      <c r="X6246" t="s">
        <v>113</v>
      </c>
      <c r="Z6246" s="97">
        <v>1040000000</v>
      </c>
    </row>
    <row r="6247" spans="1:26">
      <c r="A6247" t="s">
        <v>70</v>
      </c>
      <c r="B6247" t="s">
        <v>56</v>
      </c>
      <c r="C6247" t="s">
        <v>57</v>
      </c>
      <c r="D6247">
        <v>2015</v>
      </c>
      <c r="E6247">
        <v>5</v>
      </c>
      <c r="F6247">
        <v>1027.857</v>
      </c>
      <c r="G6247">
        <v>1027.857</v>
      </c>
      <c r="H6247">
        <v>72.839640000000003</v>
      </c>
      <c r="I6247">
        <v>61.428690000000003</v>
      </c>
      <c r="J6247">
        <v>-78.724040000000002</v>
      </c>
      <c r="K6247">
        <v>-32.213239999999999</v>
      </c>
      <c r="L6247">
        <v>0</v>
      </c>
      <c r="M6247">
        <v>32.213239999999999</v>
      </c>
      <c r="N6247">
        <v>78.724040000000002</v>
      </c>
      <c r="O6247">
        <v>524</v>
      </c>
      <c r="P6247">
        <v>134.79929000000001</v>
      </c>
      <c r="Q6247">
        <v>8</v>
      </c>
      <c r="T6247" t="s">
        <v>111</v>
      </c>
      <c r="U6247">
        <v>6.2331200000000003E-2</v>
      </c>
      <c r="X6247" t="s">
        <v>113</v>
      </c>
      <c r="Z6247" s="97">
        <v>1040000000</v>
      </c>
    </row>
    <row r="6248" spans="1:26">
      <c r="A6248" t="s">
        <v>70</v>
      </c>
      <c r="B6248" t="s">
        <v>56</v>
      </c>
      <c r="C6248" t="s">
        <v>57</v>
      </c>
      <c r="D6248">
        <v>2015</v>
      </c>
      <c r="E6248">
        <v>6</v>
      </c>
      <c r="F6248">
        <v>1078.114</v>
      </c>
      <c r="G6248">
        <v>1078.114</v>
      </c>
      <c r="H6248">
        <v>72.473870000000005</v>
      </c>
      <c r="I6248">
        <v>61.493470000000002</v>
      </c>
      <c r="J6248">
        <v>-78.807050000000004</v>
      </c>
      <c r="K6248">
        <v>-32.247210000000003</v>
      </c>
      <c r="L6248">
        <v>0</v>
      </c>
      <c r="M6248">
        <v>32.247210000000003</v>
      </c>
      <c r="N6248">
        <v>78.807050000000004</v>
      </c>
      <c r="O6248">
        <v>524</v>
      </c>
      <c r="P6248">
        <v>134.79929000000001</v>
      </c>
      <c r="Q6248">
        <v>8</v>
      </c>
      <c r="T6248" t="s">
        <v>111</v>
      </c>
      <c r="U6248">
        <v>6.2331200000000003E-2</v>
      </c>
      <c r="X6248" t="s">
        <v>113</v>
      </c>
      <c r="Z6248" s="97">
        <v>1040000000</v>
      </c>
    </row>
    <row r="6249" spans="1:26">
      <c r="A6249" t="s">
        <v>70</v>
      </c>
      <c r="B6249" t="s">
        <v>56</v>
      </c>
      <c r="C6249" t="s">
        <v>57</v>
      </c>
      <c r="D6249">
        <v>2015</v>
      </c>
      <c r="E6249">
        <v>7</v>
      </c>
      <c r="F6249">
        <v>1114.067</v>
      </c>
      <c r="G6249">
        <v>1114.067</v>
      </c>
      <c r="H6249">
        <v>72.701849999999993</v>
      </c>
      <c r="I6249">
        <v>61.420569999999998</v>
      </c>
      <c r="J6249">
        <v>-78.713629999999995</v>
      </c>
      <c r="K6249">
        <v>-32.208979999999997</v>
      </c>
      <c r="L6249">
        <v>0</v>
      </c>
      <c r="M6249">
        <v>32.208979999999997</v>
      </c>
      <c r="N6249">
        <v>78.713629999999995</v>
      </c>
      <c r="O6249">
        <v>524</v>
      </c>
      <c r="P6249">
        <v>134.79929000000001</v>
      </c>
      <c r="Q6249">
        <v>8</v>
      </c>
      <c r="T6249" t="s">
        <v>111</v>
      </c>
      <c r="U6249">
        <v>6.2331200000000003E-2</v>
      </c>
      <c r="X6249" t="s">
        <v>113</v>
      </c>
      <c r="Z6249" s="97">
        <v>1040000000</v>
      </c>
    </row>
    <row r="6250" spans="1:26">
      <c r="A6250" t="s">
        <v>70</v>
      </c>
      <c r="B6250" t="s">
        <v>56</v>
      </c>
      <c r="C6250" t="s">
        <v>57</v>
      </c>
      <c r="D6250">
        <v>2015</v>
      </c>
      <c r="E6250">
        <v>8</v>
      </c>
      <c r="F6250">
        <v>1157.4469999999999</v>
      </c>
      <c r="G6250">
        <v>1157.4469999999999</v>
      </c>
      <c r="H6250">
        <v>75.317179999999993</v>
      </c>
      <c r="I6250">
        <v>61.706240000000001</v>
      </c>
      <c r="J6250">
        <v>-79.079729999999998</v>
      </c>
      <c r="K6250">
        <v>-32.358780000000003</v>
      </c>
      <c r="L6250">
        <v>0</v>
      </c>
      <c r="M6250">
        <v>32.358780000000003</v>
      </c>
      <c r="N6250">
        <v>79.079729999999998</v>
      </c>
      <c r="O6250">
        <v>524</v>
      </c>
      <c r="P6250">
        <v>134.79929000000001</v>
      </c>
      <c r="Q6250">
        <v>8</v>
      </c>
      <c r="T6250" t="s">
        <v>111</v>
      </c>
      <c r="U6250">
        <v>6.2331200000000003E-2</v>
      </c>
      <c r="X6250" t="s">
        <v>113</v>
      </c>
      <c r="Z6250" s="97">
        <v>1050000000</v>
      </c>
    </row>
    <row r="6251" spans="1:26">
      <c r="A6251" t="s">
        <v>70</v>
      </c>
      <c r="B6251" t="s">
        <v>56</v>
      </c>
      <c r="C6251" t="s">
        <v>57</v>
      </c>
      <c r="D6251">
        <v>2015</v>
      </c>
      <c r="E6251">
        <v>9</v>
      </c>
      <c r="F6251">
        <v>1175.9190000000001</v>
      </c>
      <c r="G6251">
        <v>1175.9190000000001</v>
      </c>
      <c r="H6251">
        <v>79.615229999999997</v>
      </c>
      <c r="I6251">
        <v>61.589210000000001</v>
      </c>
      <c r="J6251">
        <v>-78.929760000000002</v>
      </c>
      <c r="K6251">
        <v>-32.297420000000002</v>
      </c>
      <c r="L6251">
        <v>0</v>
      </c>
      <c r="M6251">
        <v>32.297420000000002</v>
      </c>
      <c r="N6251">
        <v>78.929760000000002</v>
      </c>
      <c r="O6251">
        <v>524</v>
      </c>
      <c r="P6251">
        <v>134.79929000000001</v>
      </c>
      <c r="Q6251">
        <v>8</v>
      </c>
      <c r="T6251" t="s">
        <v>111</v>
      </c>
      <c r="U6251">
        <v>6.2331200000000003E-2</v>
      </c>
      <c r="X6251" t="s">
        <v>113</v>
      </c>
      <c r="Z6251" s="97">
        <v>1040000000</v>
      </c>
    </row>
    <row r="6252" spans="1:26">
      <c r="A6252" t="s">
        <v>70</v>
      </c>
      <c r="B6252" t="s">
        <v>56</v>
      </c>
      <c r="C6252" t="s">
        <v>57</v>
      </c>
      <c r="D6252">
        <v>2015</v>
      </c>
      <c r="E6252">
        <v>10</v>
      </c>
      <c r="F6252">
        <v>1188.5609999999999</v>
      </c>
      <c r="G6252">
        <v>1188.5609999999999</v>
      </c>
      <c r="H6252">
        <v>83.550020000000004</v>
      </c>
      <c r="I6252">
        <v>61.616549999999997</v>
      </c>
      <c r="J6252">
        <v>-78.964789999999994</v>
      </c>
      <c r="K6252">
        <v>-32.311750000000004</v>
      </c>
      <c r="L6252">
        <v>0</v>
      </c>
      <c r="M6252">
        <v>32.311750000000004</v>
      </c>
      <c r="N6252">
        <v>78.964789999999994</v>
      </c>
      <c r="O6252">
        <v>524</v>
      </c>
      <c r="P6252">
        <v>134.79929000000001</v>
      </c>
      <c r="Q6252">
        <v>8</v>
      </c>
      <c r="T6252" t="s">
        <v>111</v>
      </c>
      <c r="U6252">
        <v>6.2331200000000003E-2</v>
      </c>
      <c r="X6252" t="s">
        <v>113</v>
      </c>
      <c r="Z6252" s="97">
        <v>1040000000</v>
      </c>
    </row>
    <row r="6253" spans="1:26">
      <c r="A6253" t="s">
        <v>70</v>
      </c>
      <c r="B6253" t="s">
        <v>56</v>
      </c>
      <c r="C6253" t="s">
        <v>57</v>
      </c>
      <c r="D6253">
        <v>2015</v>
      </c>
      <c r="E6253">
        <v>11</v>
      </c>
      <c r="F6253">
        <v>1194.7739999999999</v>
      </c>
      <c r="G6253">
        <v>1195.501</v>
      </c>
      <c r="H6253">
        <v>86.544390000000007</v>
      </c>
      <c r="I6253">
        <v>61.67351</v>
      </c>
      <c r="J6253">
        <v>-79.765079999999998</v>
      </c>
      <c r="K6253">
        <v>-33.068910000000002</v>
      </c>
      <c r="L6253">
        <v>-0.72729489999999997</v>
      </c>
      <c r="M6253">
        <v>31.614319999999999</v>
      </c>
      <c r="N6253">
        <v>78.310490000000001</v>
      </c>
      <c r="O6253">
        <v>524</v>
      </c>
      <c r="P6253">
        <v>134.79929000000001</v>
      </c>
      <c r="Q6253">
        <v>8</v>
      </c>
      <c r="T6253" t="s">
        <v>111</v>
      </c>
      <c r="U6253">
        <v>6.2331200000000003E-2</v>
      </c>
      <c r="X6253" t="s">
        <v>113</v>
      </c>
      <c r="Z6253" s="97">
        <v>1040000000</v>
      </c>
    </row>
    <row r="6254" spans="1:26">
      <c r="A6254" t="s">
        <v>70</v>
      </c>
      <c r="B6254" t="s">
        <v>56</v>
      </c>
      <c r="C6254" t="s">
        <v>57</v>
      </c>
      <c r="D6254">
        <v>2015</v>
      </c>
      <c r="E6254">
        <v>12</v>
      </c>
      <c r="F6254">
        <v>1178.9939999999999</v>
      </c>
      <c r="G6254">
        <v>1190.009</v>
      </c>
      <c r="H6254">
        <v>89.035579999999996</v>
      </c>
      <c r="I6254">
        <v>61.509770000000003</v>
      </c>
      <c r="J6254">
        <v>-89.842699999999994</v>
      </c>
      <c r="K6254">
        <v>-43.270519999999998</v>
      </c>
      <c r="L6254">
        <v>-11.01477</v>
      </c>
      <c r="M6254">
        <v>21.24098</v>
      </c>
      <c r="N6254">
        <v>67.813159999999996</v>
      </c>
      <c r="O6254">
        <v>524</v>
      </c>
      <c r="P6254">
        <v>134.79929000000001</v>
      </c>
      <c r="Q6254">
        <v>8</v>
      </c>
      <c r="T6254" t="s">
        <v>111</v>
      </c>
      <c r="U6254">
        <v>6.2331200000000003E-2</v>
      </c>
      <c r="X6254" t="s">
        <v>113</v>
      </c>
      <c r="Z6254" s="97">
        <v>1040000000</v>
      </c>
    </row>
    <row r="6255" spans="1:26">
      <c r="A6255" t="s">
        <v>70</v>
      </c>
      <c r="B6255" t="s">
        <v>56</v>
      </c>
      <c r="C6255" t="s">
        <v>57</v>
      </c>
      <c r="D6255">
        <v>2015</v>
      </c>
      <c r="E6255">
        <v>13</v>
      </c>
      <c r="F6255">
        <v>1151.154</v>
      </c>
      <c r="G6255">
        <v>722.77719999999999</v>
      </c>
      <c r="H6255">
        <v>91.244129999999998</v>
      </c>
      <c r="I6255">
        <v>61.525120000000001</v>
      </c>
      <c r="J6255">
        <v>349.52890000000002</v>
      </c>
      <c r="K6255">
        <v>396.11270000000002</v>
      </c>
      <c r="L6255">
        <v>428.37650000000002</v>
      </c>
      <c r="M6255">
        <v>460.64030000000002</v>
      </c>
      <c r="N6255">
        <v>507.22410000000002</v>
      </c>
      <c r="O6255">
        <v>524</v>
      </c>
      <c r="P6255">
        <v>134.79929000000001</v>
      </c>
      <c r="Q6255">
        <v>8</v>
      </c>
      <c r="T6255" t="s">
        <v>111</v>
      </c>
      <c r="U6255">
        <v>6.2331200000000003E-2</v>
      </c>
      <c r="X6255" t="s">
        <v>113</v>
      </c>
      <c r="Z6255" s="97">
        <v>1040000000</v>
      </c>
    </row>
    <row r="6256" spans="1:26">
      <c r="A6256" t="s">
        <v>70</v>
      </c>
      <c r="B6256" t="s">
        <v>56</v>
      </c>
      <c r="C6256" t="s">
        <v>57</v>
      </c>
      <c r="D6256">
        <v>2015</v>
      </c>
      <c r="E6256">
        <v>14</v>
      </c>
      <c r="F6256">
        <v>1138.7380000000001</v>
      </c>
      <c r="G6256">
        <v>209.98750000000001</v>
      </c>
      <c r="H6256">
        <v>92.988169999999997</v>
      </c>
      <c r="I6256">
        <v>61.430750000000003</v>
      </c>
      <c r="J6256">
        <v>850.02409999999998</v>
      </c>
      <c r="K6256">
        <v>896.53639999999996</v>
      </c>
      <c r="L6256">
        <v>928.75070000000005</v>
      </c>
      <c r="M6256">
        <v>960.96510000000001</v>
      </c>
      <c r="N6256">
        <v>1007.477</v>
      </c>
      <c r="O6256">
        <v>524</v>
      </c>
      <c r="P6256">
        <v>134.79929000000001</v>
      </c>
      <c r="Q6256">
        <v>8</v>
      </c>
      <c r="T6256" t="s">
        <v>111</v>
      </c>
      <c r="U6256">
        <v>6.2331200000000003E-2</v>
      </c>
      <c r="X6256" t="s">
        <v>113</v>
      </c>
      <c r="Z6256" s="97">
        <v>1040000000</v>
      </c>
    </row>
    <row r="6257" spans="1:26">
      <c r="A6257" t="s">
        <v>70</v>
      </c>
      <c r="B6257" t="s">
        <v>56</v>
      </c>
      <c r="C6257" t="s">
        <v>57</v>
      </c>
      <c r="D6257">
        <v>2015</v>
      </c>
      <c r="E6257">
        <v>15</v>
      </c>
      <c r="F6257">
        <v>1105.7650000000001</v>
      </c>
      <c r="G6257">
        <v>209.3973</v>
      </c>
      <c r="H6257">
        <v>93.659989999999993</v>
      </c>
      <c r="I6257">
        <v>61.287820000000004</v>
      </c>
      <c r="J6257">
        <v>817.82410000000004</v>
      </c>
      <c r="K6257">
        <v>864.22820000000002</v>
      </c>
      <c r="L6257">
        <v>896.36760000000004</v>
      </c>
      <c r="M6257">
        <v>928.50699999999995</v>
      </c>
      <c r="N6257">
        <v>974.91110000000003</v>
      </c>
      <c r="O6257">
        <v>524</v>
      </c>
      <c r="P6257">
        <v>134.79929000000001</v>
      </c>
      <c r="Q6257">
        <v>8</v>
      </c>
      <c r="T6257" t="s">
        <v>111</v>
      </c>
      <c r="U6257">
        <v>6.2331200000000003E-2</v>
      </c>
      <c r="X6257" t="s">
        <v>113</v>
      </c>
      <c r="Z6257" s="97">
        <v>1030000000</v>
      </c>
    </row>
    <row r="6258" spans="1:26">
      <c r="A6258" t="s">
        <v>70</v>
      </c>
      <c r="B6258" t="s">
        <v>56</v>
      </c>
      <c r="C6258" t="s">
        <v>57</v>
      </c>
      <c r="D6258">
        <v>2015</v>
      </c>
      <c r="E6258">
        <v>16</v>
      </c>
      <c r="F6258">
        <v>1076.548</v>
      </c>
      <c r="G6258">
        <v>208.41159999999999</v>
      </c>
      <c r="H6258">
        <v>93.266750000000002</v>
      </c>
      <c r="I6258">
        <v>61.413730000000001</v>
      </c>
      <c r="J6258">
        <v>789.43150000000003</v>
      </c>
      <c r="K6258">
        <v>835.93100000000004</v>
      </c>
      <c r="L6258">
        <v>868.13639999999998</v>
      </c>
      <c r="M6258">
        <v>900.34169999999995</v>
      </c>
      <c r="N6258">
        <v>946.84119999999996</v>
      </c>
      <c r="O6258">
        <v>524</v>
      </c>
      <c r="P6258">
        <v>134.79929000000001</v>
      </c>
      <c r="Q6258">
        <v>8</v>
      </c>
      <c r="T6258" t="s">
        <v>111</v>
      </c>
      <c r="U6258">
        <v>6.2331200000000003E-2</v>
      </c>
      <c r="X6258" t="s">
        <v>113</v>
      </c>
      <c r="Z6258" s="97">
        <v>1040000000</v>
      </c>
    </row>
    <row r="6259" spans="1:26">
      <c r="A6259" t="s">
        <v>70</v>
      </c>
      <c r="B6259" t="s">
        <v>56</v>
      </c>
      <c r="C6259" t="s">
        <v>57</v>
      </c>
      <c r="D6259">
        <v>2015</v>
      </c>
      <c r="E6259">
        <v>17</v>
      </c>
      <c r="F6259">
        <v>1047.8240000000001</v>
      </c>
      <c r="G6259">
        <v>206.83680000000001</v>
      </c>
      <c r="H6259">
        <v>91.827399999999997</v>
      </c>
      <c r="I6259">
        <v>61.412480000000002</v>
      </c>
      <c r="J6259">
        <v>762.28430000000003</v>
      </c>
      <c r="K6259">
        <v>808.78279999999995</v>
      </c>
      <c r="L6259">
        <v>840.98749999999995</v>
      </c>
      <c r="M6259">
        <v>873.19230000000005</v>
      </c>
      <c r="N6259">
        <v>919.69079999999997</v>
      </c>
      <c r="O6259">
        <v>524</v>
      </c>
      <c r="P6259">
        <v>134.79929000000001</v>
      </c>
      <c r="Q6259">
        <v>8</v>
      </c>
      <c r="T6259" t="s">
        <v>111</v>
      </c>
      <c r="U6259">
        <v>6.2331200000000003E-2</v>
      </c>
      <c r="X6259" t="s">
        <v>113</v>
      </c>
      <c r="Z6259" s="97">
        <v>1040000000</v>
      </c>
    </row>
    <row r="6260" spans="1:26">
      <c r="A6260" t="s">
        <v>70</v>
      </c>
      <c r="B6260" t="s">
        <v>56</v>
      </c>
      <c r="C6260" t="s">
        <v>57</v>
      </c>
      <c r="D6260">
        <v>2015</v>
      </c>
      <c r="E6260">
        <v>18</v>
      </c>
      <c r="F6260">
        <v>1034.915</v>
      </c>
      <c r="G6260">
        <v>205.7638</v>
      </c>
      <c r="H6260">
        <v>89.509320000000002</v>
      </c>
      <c r="I6260">
        <v>61.429549999999999</v>
      </c>
      <c r="J6260">
        <v>750.42629999999997</v>
      </c>
      <c r="K6260">
        <v>796.93769999999995</v>
      </c>
      <c r="L6260">
        <v>829.15139999999997</v>
      </c>
      <c r="M6260">
        <v>861.36509999999998</v>
      </c>
      <c r="N6260">
        <v>907.87660000000005</v>
      </c>
      <c r="O6260">
        <v>524</v>
      </c>
      <c r="P6260">
        <v>134.79929000000001</v>
      </c>
      <c r="Q6260">
        <v>8</v>
      </c>
      <c r="T6260" t="s">
        <v>111</v>
      </c>
      <c r="U6260">
        <v>6.2331200000000003E-2</v>
      </c>
      <c r="X6260" t="s">
        <v>113</v>
      </c>
      <c r="Z6260" s="97">
        <v>1040000000</v>
      </c>
    </row>
    <row r="6261" spans="1:26">
      <c r="A6261" t="s">
        <v>70</v>
      </c>
      <c r="B6261" t="s">
        <v>56</v>
      </c>
      <c r="C6261" t="s">
        <v>57</v>
      </c>
      <c r="D6261">
        <v>2015</v>
      </c>
      <c r="E6261">
        <v>19</v>
      </c>
      <c r="F6261">
        <v>1033.306</v>
      </c>
      <c r="G6261">
        <v>536.69619999999998</v>
      </c>
      <c r="H6261">
        <v>86.125399999999999</v>
      </c>
      <c r="I6261">
        <v>61.382289999999998</v>
      </c>
      <c r="J6261">
        <v>417.94529999999997</v>
      </c>
      <c r="K6261">
        <v>464.42099999999999</v>
      </c>
      <c r="L6261">
        <v>496.60989999999998</v>
      </c>
      <c r="M6261">
        <v>528.79880000000003</v>
      </c>
      <c r="N6261">
        <v>575.27449999999999</v>
      </c>
      <c r="O6261">
        <v>524</v>
      </c>
      <c r="P6261">
        <v>134.79929000000001</v>
      </c>
      <c r="Q6261">
        <v>8</v>
      </c>
      <c r="T6261" t="s">
        <v>111</v>
      </c>
      <c r="U6261">
        <v>6.2331200000000003E-2</v>
      </c>
      <c r="X6261" t="s">
        <v>113</v>
      </c>
      <c r="Z6261" s="97">
        <v>1030000000</v>
      </c>
    </row>
    <row r="6262" spans="1:26">
      <c r="A6262" t="s">
        <v>70</v>
      </c>
      <c r="B6262" t="s">
        <v>56</v>
      </c>
      <c r="C6262" t="s">
        <v>57</v>
      </c>
      <c r="D6262">
        <v>2015</v>
      </c>
      <c r="E6262">
        <v>20</v>
      </c>
      <c r="F6262">
        <v>1036.883</v>
      </c>
      <c r="G6262">
        <v>865.72919999999999</v>
      </c>
      <c r="H6262">
        <v>81.834239999999994</v>
      </c>
      <c r="I6262">
        <v>61.406880000000001</v>
      </c>
      <c r="J6262">
        <v>92.457359999999994</v>
      </c>
      <c r="K6262">
        <v>138.95160000000001</v>
      </c>
      <c r="L6262">
        <v>171.1534</v>
      </c>
      <c r="M6262">
        <v>203.3552</v>
      </c>
      <c r="N6262">
        <v>249.84950000000001</v>
      </c>
      <c r="O6262">
        <v>524</v>
      </c>
      <c r="P6262">
        <v>134.79929000000001</v>
      </c>
      <c r="Q6262">
        <v>8</v>
      </c>
      <c r="T6262" t="s">
        <v>111</v>
      </c>
      <c r="U6262">
        <v>6.2331200000000003E-2</v>
      </c>
      <c r="X6262" t="s">
        <v>113</v>
      </c>
      <c r="Z6262" s="97">
        <v>1040000000</v>
      </c>
    </row>
    <row r="6263" spans="1:26">
      <c r="A6263" t="s">
        <v>70</v>
      </c>
      <c r="B6263" t="s">
        <v>56</v>
      </c>
      <c r="C6263" t="s">
        <v>57</v>
      </c>
      <c r="D6263">
        <v>2015</v>
      </c>
      <c r="E6263">
        <v>21</v>
      </c>
      <c r="F6263">
        <v>1055.221</v>
      </c>
      <c r="G6263">
        <v>936.279</v>
      </c>
      <c r="H6263">
        <v>78.183070000000001</v>
      </c>
      <c r="I6263">
        <v>61.39611</v>
      </c>
      <c r="J6263">
        <v>40.259920000000001</v>
      </c>
      <c r="K6263">
        <v>86.746049999999997</v>
      </c>
      <c r="L6263">
        <v>118.9422</v>
      </c>
      <c r="M6263">
        <v>151.13839999999999</v>
      </c>
      <c r="N6263">
        <v>197.62450000000001</v>
      </c>
      <c r="O6263">
        <v>524</v>
      </c>
      <c r="P6263">
        <v>134.79929000000001</v>
      </c>
      <c r="Q6263">
        <v>8</v>
      </c>
      <c r="T6263" t="s">
        <v>111</v>
      </c>
      <c r="U6263">
        <v>6.2331200000000003E-2</v>
      </c>
      <c r="X6263" t="s">
        <v>113</v>
      </c>
      <c r="Z6263" s="97">
        <v>1040000000</v>
      </c>
    </row>
    <row r="6264" spans="1:26">
      <c r="A6264" t="s">
        <v>70</v>
      </c>
      <c r="B6264" t="s">
        <v>56</v>
      </c>
      <c r="C6264" t="s">
        <v>57</v>
      </c>
      <c r="D6264">
        <v>2015</v>
      </c>
      <c r="E6264">
        <v>22</v>
      </c>
      <c r="F6264">
        <v>1047.2239999999999</v>
      </c>
      <c r="G6264">
        <v>988.47280000000001</v>
      </c>
      <c r="H6264">
        <v>75.964640000000003</v>
      </c>
      <c r="I6264">
        <v>61.519289999999998</v>
      </c>
      <c r="J6264">
        <v>-20.089479999999998</v>
      </c>
      <c r="K6264">
        <v>26.489920000000001</v>
      </c>
      <c r="L6264">
        <v>58.75067</v>
      </c>
      <c r="M6264">
        <v>91.011420000000001</v>
      </c>
      <c r="N6264">
        <v>137.5908</v>
      </c>
      <c r="O6264">
        <v>524</v>
      </c>
      <c r="P6264">
        <v>134.79929000000001</v>
      </c>
      <c r="Q6264">
        <v>8</v>
      </c>
      <c r="T6264" t="s">
        <v>111</v>
      </c>
      <c r="U6264">
        <v>6.2331200000000003E-2</v>
      </c>
      <c r="X6264" t="s">
        <v>113</v>
      </c>
      <c r="Z6264" s="97">
        <v>1040000000</v>
      </c>
    </row>
    <row r="6265" spans="1:26">
      <c r="A6265" t="s">
        <v>70</v>
      </c>
      <c r="B6265" t="s">
        <v>56</v>
      </c>
      <c r="C6265" t="s">
        <v>57</v>
      </c>
      <c r="D6265">
        <v>2015</v>
      </c>
      <c r="E6265">
        <v>23</v>
      </c>
      <c r="F6265">
        <v>1063.3620000000001</v>
      </c>
      <c r="G6265">
        <v>997.57050000000004</v>
      </c>
      <c r="H6265">
        <v>74.192480000000003</v>
      </c>
      <c r="I6265">
        <v>61.616570000000003</v>
      </c>
      <c r="J6265">
        <v>-13.17374</v>
      </c>
      <c r="K6265">
        <v>33.479309999999998</v>
      </c>
      <c r="L6265">
        <v>65.791079999999994</v>
      </c>
      <c r="M6265">
        <v>98.10284</v>
      </c>
      <c r="N6265">
        <v>144.7559</v>
      </c>
      <c r="O6265">
        <v>524</v>
      </c>
      <c r="P6265">
        <v>134.79929000000001</v>
      </c>
      <c r="Q6265">
        <v>8</v>
      </c>
      <c r="T6265" t="s">
        <v>111</v>
      </c>
      <c r="U6265">
        <v>6.2331200000000003E-2</v>
      </c>
      <c r="X6265" t="s">
        <v>113</v>
      </c>
      <c r="Z6265" s="97">
        <v>1040000000</v>
      </c>
    </row>
    <row r="6266" spans="1:26">
      <c r="A6266" t="s">
        <v>70</v>
      </c>
      <c r="B6266" t="s">
        <v>56</v>
      </c>
      <c r="C6266" t="s">
        <v>57</v>
      </c>
      <c r="D6266">
        <v>2015</v>
      </c>
      <c r="E6266">
        <v>24</v>
      </c>
      <c r="F6266">
        <v>1050.8589999999999</v>
      </c>
      <c r="G6266">
        <v>993.96950000000004</v>
      </c>
      <c r="H6266">
        <v>73.178120000000007</v>
      </c>
      <c r="I6266">
        <v>61.500129999999999</v>
      </c>
      <c r="J6266">
        <v>-21.92606</v>
      </c>
      <c r="K6266">
        <v>24.638829999999999</v>
      </c>
      <c r="L6266">
        <v>56.889530000000001</v>
      </c>
      <c r="M6266">
        <v>89.140230000000003</v>
      </c>
      <c r="N6266">
        <v>135.70509999999999</v>
      </c>
      <c r="O6266">
        <v>524</v>
      </c>
      <c r="P6266">
        <v>134.79929000000001</v>
      </c>
      <c r="Q6266">
        <v>8</v>
      </c>
      <c r="R6266" s="75"/>
      <c r="T6266" t="s">
        <v>111</v>
      </c>
      <c r="U6266">
        <v>6.2331200000000003E-2</v>
      </c>
      <c r="X6266" t="s">
        <v>113</v>
      </c>
      <c r="Z6266" s="97">
        <v>1040000000</v>
      </c>
    </row>
    <row r="6267" spans="1:26">
      <c r="A6267" t="s">
        <v>70</v>
      </c>
      <c r="B6267" t="s">
        <v>56</v>
      </c>
      <c r="C6267" t="s">
        <v>10</v>
      </c>
      <c r="D6267">
        <v>2015</v>
      </c>
      <c r="E6267">
        <v>1</v>
      </c>
      <c r="F6267">
        <v>901.34230000000002</v>
      </c>
      <c r="G6267">
        <v>901.34230000000002</v>
      </c>
      <c r="H6267">
        <v>44.66563</v>
      </c>
      <c r="I6267">
        <v>64.71114</v>
      </c>
      <c r="J6267">
        <v>-82.930660000000003</v>
      </c>
      <c r="K6267">
        <v>-33.934550000000002</v>
      </c>
      <c r="L6267">
        <v>0</v>
      </c>
      <c r="M6267">
        <v>33.934550000000002</v>
      </c>
      <c r="N6267">
        <v>82.930660000000003</v>
      </c>
      <c r="O6267">
        <v>524</v>
      </c>
      <c r="P6267">
        <v>134.79929000000001</v>
      </c>
      <c r="Q6267">
        <v>1</v>
      </c>
      <c r="R6267" s="75">
        <v>32890</v>
      </c>
      <c r="T6267" t="s">
        <v>112</v>
      </c>
      <c r="U6267">
        <v>7.5539400000000007E-2</v>
      </c>
      <c r="X6267" t="s">
        <v>113</v>
      </c>
      <c r="Z6267" s="97">
        <v>1150000000</v>
      </c>
    </row>
    <row r="6268" spans="1:26">
      <c r="A6268" t="s">
        <v>70</v>
      </c>
      <c r="B6268" t="s">
        <v>56</v>
      </c>
      <c r="C6268" t="s">
        <v>10</v>
      </c>
      <c r="D6268">
        <v>2015</v>
      </c>
      <c r="E6268">
        <v>2</v>
      </c>
      <c r="F6268">
        <v>900.23009999999999</v>
      </c>
      <c r="G6268">
        <v>900.23009999999999</v>
      </c>
      <c r="H6268">
        <v>43.878349999999998</v>
      </c>
      <c r="I6268">
        <v>65.211939999999998</v>
      </c>
      <c r="J6268">
        <v>-83.572469999999996</v>
      </c>
      <c r="K6268">
        <v>-34.197180000000003</v>
      </c>
      <c r="L6268">
        <v>0</v>
      </c>
      <c r="M6268">
        <v>34.197180000000003</v>
      </c>
      <c r="N6268">
        <v>83.572469999999996</v>
      </c>
      <c r="O6268">
        <v>524</v>
      </c>
      <c r="P6268">
        <v>134.79929000000001</v>
      </c>
      <c r="Q6268">
        <v>1</v>
      </c>
      <c r="R6268" s="75">
        <v>32890</v>
      </c>
      <c r="T6268" t="s">
        <v>112</v>
      </c>
      <c r="U6268">
        <v>7.5539400000000007E-2</v>
      </c>
      <c r="X6268" t="s">
        <v>113</v>
      </c>
      <c r="Z6268" s="97">
        <v>1170000000</v>
      </c>
    </row>
    <row r="6269" spans="1:26">
      <c r="A6269" t="s">
        <v>70</v>
      </c>
      <c r="B6269" t="s">
        <v>56</v>
      </c>
      <c r="C6269" t="s">
        <v>10</v>
      </c>
      <c r="D6269">
        <v>2015</v>
      </c>
      <c r="E6269">
        <v>3</v>
      </c>
      <c r="F6269">
        <v>918.54600000000005</v>
      </c>
      <c r="G6269">
        <v>918.54600000000005</v>
      </c>
      <c r="H6269">
        <v>43.115200000000002</v>
      </c>
      <c r="I6269">
        <v>64.97878</v>
      </c>
      <c r="J6269">
        <v>-83.273650000000004</v>
      </c>
      <c r="K6269">
        <v>-34.0749</v>
      </c>
      <c r="L6269">
        <v>0</v>
      </c>
      <c r="M6269">
        <v>34.0749</v>
      </c>
      <c r="N6269">
        <v>83.273650000000004</v>
      </c>
      <c r="O6269">
        <v>524</v>
      </c>
      <c r="P6269">
        <v>134.79929000000001</v>
      </c>
      <c r="Q6269">
        <v>1</v>
      </c>
      <c r="R6269" s="75">
        <v>32890</v>
      </c>
      <c r="T6269" t="s">
        <v>112</v>
      </c>
      <c r="U6269">
        <v>7.5539400000000007E-2</v>
      </c>
      <c r="X6269" t="s">
        <v>113</v>
      </c>
      <c r="Z6269" s="97">
        <v>1160000000</v>
      </c>
    </row>
    <row r="6270" spans="1:26">
      <c r="A6270" t="s">
        <v>70</v>
      </c>
      <c r="B6270" t="s">
        <v>56</v>
      </c>
      <c r="C6270" t="s">
        <v>10</v>
      </c>
      <c r="D6270">
        <v>2015</v>
      </c>
      <c r="E6270">
        <v>4</v>
      </c>
      <c r="F6270">
        <v>948.51549999999997</v>
      </c>
      <c r="G6270">
        <v>948.51549999999997</v>
      </c>
      <c r="H6270">
        <v>42.57002</v>
      </c>
      <c r="I6270">
        <v>65.171099999999996</v>
      </c>
      <c r="J6270">
        <v>-83.520120000000006</v>
      </c>
      <c r="K6270">
        <v>-34.175759999999997</v>
      </c>
      <c r="L6270">
        <v>0</v>
      </c>
      <c r="M6270">
        <v>34.175759999999997</v>
      </c>
      <c r="N6270">
        <v>83.520120000000006</v>
      </c>
      <c r="O6270">
        <v>524</v>
      </c>
      <c r="P6270">
        <v>134.79929000000001</v>
      </c>
      <c r="Q6270">
        <v>1</v>
      </c>
      <c r="R6270" s="75">
        <v>32890</v>
      </c>
      <c r="T6270" t="s">
        <v>112</v>
      </c>
      <c r="U6270">
        <v>7.5539400000000007E-2</v>
      </c>
      <c r="X6270" t="s">
        <v>113</v>
      </c>
      <c r="Z6270" s="97">
        <v>1170000000</v>
      </c>
    </row>
    <row r="6271" spans="1:26">
      <c r="A6271" t="s">
        <v>70</v>
      </c>
      <c r="B6271" t="s">
        <v>56</v>
      </c>
      <c r="C6271" t="s">
        <v>10</v>
      </c>
      <c r="D6271">
        <v>2015</v>
      </c>
      <c r="E6271">
        <v>5</v>
      </c>
      <c r="F6271">
        <v>969.52729999999997</v>
      </c>
      <c r="G6271">
        <v>969.52729999999997</v>
      </c>
      <c r="H6271">
        <v>42.155250000000002</v>
      </c>
      <c r="I6271">
        <v>65.161540000000002</v>
      </c>
      <c r="J6271">
        <v>-83.50788</v>
      </c>
      <c r="K6271">
        <v>-34.170749999999998</v>
      </c>
      <c r="L6271">
        <v>0</v>
      </c>
      <c r="M6271">
        <v>34.170749999999998</v>
      </c>
      <c r="N6271">
        <v>83.50788</v>
      </c>
      <c r="O6271">
        <v>524</v>
      </c>
      <c r="P6271">
        <v>134.79929000000001</v>
      </c>
      <c r="Q6271">
        <v>1</v>
      </c>
      <c r="R6271" s="75">
        <v>32890</v>
      </c>
      <c r="T6271" t="s">
        <v>112</v>
      </c>
      <c r="U6271">
        <v>7.5539400000000007E-2</v>
      </c>
      <c r="X6271" t="s">
        <v>113</v>
      </c>
      <c r="Z6271" s="97">
        <v>1170000000</v>
      </c>
    </row>
    <row r="6272" spans="1:26">
      <c r="A6272" t="s">
        <v>70</v>
      </c>
      <c r="B6272" t="s">
        <v>56</v>
      </c>
      <c r="C6272" t="s">
        <v>10</v>
      </c>
      <c r="D6272">
        <v>2015</v>
      </c>
      <c r="E6272">
        <v>6</v>
      </c>
      <c r="F6272">
        <v>1012.917</v>
      </c>
      <c r="G6272">
        <v>1012.917</v>
      </c>
      <c r="H6272">
        <v>41.810609999999997</v>
      </c>
      <c r="I6272">
        <v>65.467680000000001</v>
      </c>
      <c r="J6272">
        <v>-83.900210000000001</v>
      </c>
      <c r="K6272">
        <v>-34.331290000000003</v>
      </c>
      <c r="L6272">
        <v>0</v>
      </c>
      <c r="M6272">
        <v>34.331290000000003</v>
      </c>
      <c r="N6272">
        <v>83.900210000000001</v>
      </c>
      <c r="O6272">
        <v>524</v>
      </c>
      <c r="P6272">
        <v>134.79929000000001</v>
      </c>
      <c r="Q6272">
        <v>1</v>
      </c>
      <c r="R6272" s="75">
        <v>32890</v>
      </c>
      <c r="T6272" t="s">
        <v>112</v>
      </c>
      <c r="U6272">
        <v>7.5539400000000007E-2</v>
      </c>
      <c r="X6272" t="s">
        <v>113</v>
      </c>
      <c r="Z6272" s="97">
        <v>1180000000</v>
      </c>
    </row>
    <row r="6273" spans="1:26">
      <c r="A6273" t="s">
        <v>70</v>
      </c>
      <c r="B6273" t="s">
        <v>56</v>
      </c>
      <c r="C6273" t="s">
        <v>10</v>
      </c>
      <c r="D6273">
        <v>2015</v>
      </c>
      <c r="E6273">
        <v>7</v>
      </c>
      <c r="F6273">
        <v>1033.6659999999999</v>
      </c>
      <c r="G6273">
        <v>1033.6659999999999</v>
      </c>
      <c r="H6273">
        <v>41.562899999999999</v>
      </c>
      <c r="I6273">
        <v>64.904210000000006</v>
      </c>
      <c r="J6273">
        <v>-83.178089999999997</v>
      </c>
      <c r="K6273">
        <v>-34.035800000000002</v>
      </c>
      <c r="L6273">
        <v>0</v>
      </c>
      <c r="M6273">
        <v>34.035800000000002</v>
      </c>
      <c r="N6273">
        <v>83.178089999999997</v>
      </c>
      <c r="O6273">
        <v>524</v>
      </c>
      <c r="P6273">
        <v>134.79929000000001</v>
      </c>
      <c r="Q6273">
        <v>1</v>
      </c>
      <c r="R6273" s="75">
        <v>32890</v>
      </c>
      <c r="T6273" t="s">
        <v>112</v>
      </c>
      <c r="U6273">
        <v>7.5539400000000007E-2</v>
      </c>
      <c r="X6273" t="s">
        <v>113</v>
      </c>
      <c r="Z6273" s="97">
        <v>1160000000</v>
      </c>
    </row>
    <row r="6274" spans="1:26">
      <c r="A6274" t="s">
        <v>70</v>
      </c>
      <c r="B6274" t="s">
        <v>56</v>
      </c>
      <c r="C6274" t="s">
        <v>10</v>
      </c>
      <c r="D6274">
        <v>2015</v>
      </c>
      <c r="E6274">
        <v>8</v>
      </c>
      <c r="F6274">
        <v>1056.297</v>
      </c>
      <c r="G6274">
        <v>1056.297</v>
      </c>
      <c r="H6274">
        <v>41.591419999999999</v>
      </c>
      <c r="I6274">
        <v>64.675219999999996</v>
      </c>
      <c r="J6274">
        <v>-82.884630000000001</v>
      </c>
      <c r="K6274">
        <v>-33.91572</v>
      </c>
      <c r="L6274">
        <v>0</v>
      </c>
      <c r="M6274">
        <v>33.91572</v>
      </c>
      <c r="N6274">
        <v>82.884630000000001</v>
      </c>
      <c r="O6274">
        <v>524</v>
      </c>
      <c r="P6274">
        <v>134.79929000000001</v>
      </c>
      <c r="Q6274">
        <v>1</v>
      </c>
      <c r="R6274" s="75">
        <v>32890</v>
      </c>
      <c r="T6274" t="s">
        <v>112</v>
      </c>
      <c r="U6274">
        <v>7.5539400000000007E-2</v>
      </c>
      <c r="X6274" t="s">
        <v>113</v>
      </c>
      <c r="Z6274" s="97">
        <v>1150000000</v>
      </c>
    </row>
    <row r="6275" spans="1:26">
      <c r="A6275" t="s">
        <v>70</v>
      </c>
      <c r="B6275" t="s">
        <v>56</v>
      </c>
      <c r="C6275" t="s">
        <v>10</v>
      </c>
      <c r="D6275">
        <v>2015</v>
      </c>
      <c r="E6275">
        <v>9</v>
      </c>
      <c r="F6275">
        <v>1062.5609999999999</v>
      </c>
      <c r="G6275">
        <v>1062.5609999999999</v>
      </c>
      <c r="H6275">
        <v>41.688450000000003</v>
      </c>
      <c r="I6275">
        <v>64.381559999999993</v>
      </c>
      <c r="J6275">
        <v>-82.508290000000002</v>
      </c>
      <c r="K6275">
        <v>-33.761719999999997</v>
      </c>
      <c r="L6275">
        <v>0</v>
      </c>
      <c r="M6275">
        <v>33.761719999999997</v>
      </c>
      <c r="N6275">
        <v>82.508290000000002</v>
      </c>
      <c r="O6275">
        <v>524</v>
      </c>
      <c r="P6275">
        <v>134.79929000000001</v>
      </c>
      <c r="Q6275">
        <v>1</v>
      </c>
      <c r="R6275" s="75">
        <v>32890</v>
      </c>
      <c r="T6275" t="s">
        <v>112</v>
      </c>
      <c r="U6275">
        <v>7.5539400000000007E-2</v>
      </c>
      <c r="X6275" t="s">
        <v>113</v>
      </c>
      <c r="Z6275" s="97">
        <v>1140000000</v>
      </c>
    </row>
    <row r="6276" spans="1:26">
      <c r="A6276" t="s">
        <v>70</v>
      </c>
      <c r="B6276" t="s">
        <v>56</v>
      </c>
      <c r="C6276" t="s">
        <v>10</v>
      </c>
      <c r="D6276">
        <v>2015</v>
      </c>
      <c r="E6276">
        <v>10</v>
      </c>
      <c r="F6276">
        <v>1067.546</v>
      </c>
      <c r="G6276">
        <v>1067.546</v>
      </c>
      <c r="H6276">
        <v>43.450009999999999</v>
      </c>
      <c r="I6276">
        <v>65.289680000000004</v>
      </c>
      <c r="J6276">
        <v>-83.672089999999997</v>
      </c>
      <c r="K6276">
        <v>-34.237940000000002</v>
      </c>
      <c r="L6276">
        <v>0</v>
      </c>
      <c r="M6276">
        <v>34.237940000000002</v>
      </c>
      <c r="N6276">
        <v>83.672089999999997</v>
      </c>
      <c r="O6276">
        <v>524</v>
      </c>
      <c r="P6276">
        <v>134.79929000000001</v>
      </c>
      <c r="Q6276">
        <v>1</v>
      </c>
      <c r="R6276" s="75">
        <v>32890</v>
      </c>
      <c r="T6276" t="s">
        <v>112</v>
      </c>
      <c r="U6276">
        <v>7.5539400000000007E-2</v>
      </c>
      <c r="X6276" t="s">
        <v>113</v>
      </c>
      <c r="Z6276" s="97">
        <v>1170000000</v>
      </c>
    </row>
    <row r="6277" spans="1:26">
      <c r="A6277" t="s">
        <v>70</v>
      </c>
      <c r="B6277" t="s">
        <v>56</v>
      </c>
      <c r="C6277" t="s">
        <v>10</v>
      </c>
      <c r="D6277">
        <v>2015</v>
      </c>
      <c r="E6277">
        <v>11</v>
      </c>
      <c r="F6277">
        <v>1066.681</v>
      </c>
      <c r="G6277">
        <v>1066.681</v>
      </c>
      <c r="H6277">
        <v>46.329149999999998</v>
      </c>
      <c r="I6277">
        <v>65.06335</v>
      </c>
      <c r="J6277">
        <v>-83.382040000000003</v>
      </c>
      <c r="K6277">
        <v>-34.119259999999997</v>
      </c>
      <c r="L6277">
        <v>0</v>
      </c>
      <c r="M6277">
        <v>34.119259999999997</v>
      </c>
      <c r="N6277">
        <v>83.382040000000003</v>
      </c>
      <c r="O6277">
        <v>524</v>
      </c>
      <c r="P6277">
        <v>134.79929000000001</v>
      </c>
      <c r="Q6277">
        <v>1</v>
      </c>
      <c r="R6277" s="75">
        <v>32890</v>
      </c>
      <c r="T6277" t="s">
        <v>112</v>
      </c>
      <c r="U6277">
        <v>7.5539400000000007E-2</v>
      </c>
      <c r="X6277" t="s">
        <v>113</v>
      </c>
      <c r="Z6277" s="97">
        <v>1160000000</v>
      </c>
    </row>
    <row r="6278" spans="1:26">
      <c r="A6278" t="s">
        <v>70</v>
      </c>
      <c r="B6278" t="s">
        <v>56</v>
      </c>
      <c r="C6278" t="s">
        <v>10</v>
      </c>
      <c r="D6278">
        <v>2015</v>
      </c>
      <c r="E6278">
        <v>12</v>
      </c>
      <c r="F6278">
        <v>1071.251</v>
      </c>
      <c r="G6278">
        <v>1071.251</v>
      </c>
      <c r="H6278">
        <v>47.406999999999996</v>
      </c>
      <c r="I6278">
        <v>65.262280000000004</v>
      </c>
      <c r="J6278">
        <v>-83.636979999999994</v>
      </c>
      <c r="K6278">
        <v>-34.223579999999998</v>
      </c>
      <c r="L6278">
        <v>0</v>
      </c>
      <c r="M6278">
        <v>34.223579999999998</v>
      </c>
      <c r="N6278">
        <v>83.636979999999994</v>
      </c>
      <c r="O6278">
        <v>524</v>
      </c>
      <c r="P6278">
        <v>134.79929000000001</v>
      </c>
      <c r="Q6278">
        <v>1</v>
      </c>
      <c r="R6278" s="75">
        <v>32890</v>
      </c>
      <c r="T6278" t="s">
        <v>112</v>
      </c>
      <c r="U6278">
        <v>7.5539400000000007E-2</v>
      </c>
      <c r="X6278" t="s">
        <v>113</v>
      </c>
      <c r="Z6278" s="97">
        <v>1170000000</v>
      </c>
    </row>
    <row r="6279" spans="1:26">
      <c r="A6279" t="s">
        <v>70</v>
      </c>
      <c r="B6279" t="s">
        <v>56</v>
      </c>
      <c r="C6279" t="s">
        <v>10</v>
      </c>
      <c r="D6279">
        <v>2015</v>
      </c>
      <c r="E6279">
        <v>13</v>
      </c>
      <c r="F6279">
        <v>1044.7950000000001</v>
      </c>
      <c r="G6279">
        <v>1044.7950000000001</v>
      </c>
      <c r="H6279">
        <v>48.411230000000003</v>
      </c>
      <c r="I6279">
        <v>65.213909999999998</v>
      </c>
      <c r="J6279">
        <v>-83.574979999999996</v>
      </c>
      <c r="K6279">
        <v>-34.1982</v>
      </c>
      <c r="L6279">
        <v>0</v>
      </c>
      <c r="M6279">
        <v>34.1982</v>
      </c>
      <c r="N6279">
        <v>83.574979999999996</v>
      </c>
      <c r="O6279">
        <v>524</v>
      </c>
      <c r="P6279">
        <v>134.79929000000001</v>
      </c>
      <c r="Q6279">
        <v>1</v>
      </c>
      <c r="R6279" s="75">
        <v>32890</v>
      </c>
      <c r="T6279" t="s">
        <v>112</v>
      </c>
      <c r="U6279">
        <v>7.5539400000000007E-2</v>
      </c>
      <c r="X6279" t="s">
        <v>113</v>
      </c>
      <c r="Z6279" s="97">
        <v>1170000000</v>
      </c>
    </row>
    <row r="6280" spans="1:26">
      <c r="A6280" t="s">
        <v>70</v>
      </c>
      <c r="B6280" t="s">
        <v>56</v>
      </c>
      <c r="C6280" t="s">
        <v>10</v>
      </c>
      <c r="D6280">
        <v>2015</v>
      </c>
      <c r="E6280">
        <v>14</v>
      </c>
      <c r="F6280">
        <v>1015.192</v>
      </c>
      <c r="G6280">
        <v>1015.813</v>
      </c>
      <c r="H6280">
        <v>49.57602</v>
      </c>
      <c r="I6280">
        <v>64.924109999999999</v>
      </c>
      <c r="J6280">
        <v>-83.824569999999994</v>
      </c>
      <c r="K6280">
        <v>-34.667209999999997</v>
      </c>
      <c r="L6280">
        <v>-0.62097170000000002</v>
      </c>
      <c r="M6280">
        <v>33.425269999999998</v>
      </c>
      <c r="N6280">
        <v>82.582629999999995</v>
      </c>
      <c r="O6280">
        <v>524</v>
      </c>
      <c r="P6280">
        <v>134.79929000000001</v>
      </c>
      <c r="Q6280">
        <v>1</v>
      </c>
      <c r="R6280" s="75">
        <v>32890</v>
      </c>
      <c r="T6280" t="s">
        <v>112</v>
      </c>
      <c r="U6280">
        <v>7.5539400000000007E-2</v>
      </c>
      <c r="X6280" t="s">
        <v>113</v>
      </c>
      <c r="Z6280" s="97">
        <v>1160000000</v>
      </c>
    </row>
    <row r="6281" spans="1:26">
      <c r="A6281" t="s">
        <v>70</v>
      </c>
      <c r="B6281" t="s">
        <v>56</v>
      </c>
      <c r="C6281" t="s">
        <v>10</v>
      </c>
      <c r="D6281">
        <v>2015</v>
      </c>
      <c r="E6281">
        <v>15</v>
      </c>
      <c r="F6281">
        <v>1000.4109999999999</v>
      </c>
      <c r="G6281">
        <v>1009.311</v>
      </c>
      <c r="H6281">
        <v>50.63044</v>
      </c>
      <c r="I6281">
        <v>64.807040000000001</v>
      </c>
      <c r="J6281">
        <v>-91.954089999999994</v>
      </c>
      <c r="K6281">
        <v>-42.885359999999999</v>
      </c>
      <c r="L6281">
        <v>-8.9005130000000001</v>
      </c>
      <c r="M6281">
        <v>25.084340000000001</v>
      </c>
      <c r="N6281">
        <v>74.153059999999996</v>
      </c>
      <c r="O6281">
        <v>524</v>
      </c>
      <c r="P6281">
        <v>134.79929000000001</v>
      </c>
      <c r="Q6281">
        <v>1</v>
      </c>
      <c r="R6281" s="75">
        <v>32890</v>
      </c>
      <c r="T6281" t="s">
        <v>112</v>
      </c>
      <c r="U6281">
        <v>7.5539400000000007E-2</v>
      </c>
      <c r="X6281" t="s">
        <v>113</v>
      </c>
      <c r="Z6281" s="97">
        <v>1150000000</v>
      </c>
    </row>
    <row r="6282" spans="1:26">
      <c r="A6282" t="s">
        <v>70</v>
      </c>
      <c r="B6282" t="s">
        <v>56</v>
      </c>
      <c r="C6282" t="s">
        <v>10</v>
      </c>
      <c r="D6282">
        <v>2015</v>
      </c>
      <c r="E6282">
        <v>16</v>
      </c>
      <c r="F6282">
        <v>993.596</v>
      </c>
      <c r="G6282">
        <v>617.44069999999999</v>
      </c>
      <c r="H6282">
        <v>51.3996</v>
      </c>
      <c r="I6282">
        <v>64.435130000000001</v>
      </c>
      <c r="J6282">
        <v>293.57830000000001</v>
      </c>
      <c r="K6282">
        <v>342.36540000000002</v>
      </c>
      <c r="L6282">
        <v>376.15530000000001</v>
      </c>
      <c r="M6282">
        <v>409.94510000000002</v>
      </c>
      <c r="N6282">
        <v>458.73219999999998</v>
      </c>
      <c r="O6282">
        <v>524</v>
      </c>
      <c r="P6282">
        <v>134.79929000000001</v>
      </c>
      <c r="Q6282">
        <v>1</v>
      </c>
      <c r="R6282" s="75">
        <v>32890</v>
      </c>
      <c r="T6282" t="s">
        <v>112</v>
      </c>
      <c r="U6282">
        <v>7.5539400000000007E-2</v>
      </c>
      <c r="X6282" t="s">
        <v>113</v>
      </c>
      <c r="Z6282" s="97">
        <v>1140000000</v>
      </c>
    </row>
    <row r="6283" spans="1:26">
      <c r="A6283" t="s">
        <v>70</v>
      </c>
      <c r="B6283" t="s">
        <v>56</v>
      </c>
      <c r="C6283" t="s">
        <v>10</v>
      </c>
      <c r="D6283">
        <v>2015</v>
      </c>
      <c r="E6283">
        <v>17</v>
      </c>
      <c r="F6283">
        <v>948.84559999999999</v>
      </c>
      <c r="G6283">
        <v>188.1241</v>
      </c>
      <c r="H6283">
        <v>50.970080000000003</v>
      </c>
      <c r="I6283">
        <v>64.120679999999993</v>
      </c>
      <c r="J6283">
        <v>678.54750000000001</v>
      </c>
      <c r="K6283">
        <v>727.09659999999997</v>
      </c>
      <c r="L6283">
        <v>760.72149999999999</v>
      </c>
      <c r="M6283">
        <v>794.34640000000002</v>
      </c>
      <c r="N6283">
        <v>842.8954</v>
      </c>
      <c r="O6283">
        <v>524</v>
      </c>
      <c r="P6283">
        <v>134.79929000000001</v>
      </c>
      <c r="Q6283">
        <v>1</v>
      </c>
      <c r="R6283" s="75">
        <v>32890</v>
      </c>
      <c r="T6283" t="s">
        <v>112</v>
      </c>
      <c r="U6283">
        <v>7.5539400000000007E-2</v>
      </c>
      <c r="X6283" t="s">
        <v>113</v>
      </c>
      <c r="Z6283" s="97">
        <v>1130000000</v>
      </c>
    </row>
    <row r="6284" spans="1:26">
      <c r="A6284" t="s">
        <v>70</v>
      </c>
      <c r="B6284" t="s">
        <v>56</v>
      </c>
      <c r="C6284" t="s">
        <v>10</v>
      </c>
      <c r="D6284">
        <v>2015</v>
      </c>
      <c r="E6284">
        <v>18</v>
      </c>
      <c r="F6284">
        <v>939.97130000000004</v>
      </c>
      <c r="G6284">
        <v>182.60300000000001</v>
      </c>
      <c r="H6284">
        <v>49.526449999999997</v>
      </c>
      <c r="I6284">
        <v>64.425749999999994</v>
      </c>
      <c r="J6284">
        <v>674.80330000000004</v>
      </c>
      <c r="K6284">
        <v>723.58339999999998</v>
      </c>
      <c r="L6284">
        <v>757.36829999999998</v>
      </c>
      <c r="M6284">
        <v>791.15319999999997</v>
      </c>
      <c r="N6284">
        <v>839.93320000000006</v>
      </c>
      <c r="O6284">
        <v>524</v>
      </c>
      <c r="P6284">
        <v>134.79929000000001</v>
      </c>
      <c r="Q6284">
        <v>1</v>
      </c>
      <c r="R6284" s="75">
        <v>32890</v>
      </c>
      <c r="T6284" t="s">
        <v>112</v>
      </c>
      <c r="U6284">
        <v>7.5539400000000007E-2</v>
      </c>
      <c r="X6284" t="s">
        <v>113</v>
      </c>
      <c r="Z6284" s="97">
        <v>1140000000</v>
      </c>
    </row>
    <row r="6285" spans="1:26">
      <c r="A6285" t="s">
        <v>70</v>
      </c>
      <c r="B6285" t="s">
        <v>56</v>
      </c>
      <c r="C6285" t="s">
        <v>10</v>
      </c>
      <c r="D6285">
        <v>2015</v>
      </c>
      <c r="E6285">
        <v>19</v>
      </c>
      <c r="F6285">
        <v>939.18269999999995</v>
      </c>
      <c r="G6285">
        <v>180.77029999999999</v>
      </c>
      <c r="H6285">
        <v>47.419589999999999</v>
      </c>
      <c r="I6285">
        <v>64.393979999999999</v>
      </c>
      <c r="J6285">
        <v>675.88819999999998</v>
      </c>
      <c r="K6285">
        <v>724.64419999999996</v>
      </c>
      <c r="L6285">
        <v>758.41250000000002</v>
      </c>
      <c r="M6285">
        <v>792.1807</v>
      </c>
      <c r="N6285">
        <v>840.93669999999997</v>
      </c>
      <c r="O6285">
        <v>524</v>
      </c>
      <c r="P6285">
        <v>134.79929000000001</v>
      </c>
      <c r="Q6285">
        <v>1</v>
      </c>
      <c r="R6285" s="75">
        <v>32890</v>
      </c>
      <c r="T6285" t="s">
        <v>112</v>
      </c>
      <c r="U6285">
        <v>7.5539400000000007E-2</v>
      </c>
      <c r="X6285" t="s">
        <v>113</v>
      </c>
      <c r="Z6285" s="97">
        <v>1140000000</v>
      </c>
    </row>
    <row r="6286" spans="1:26">
      <c r="A6286" t="s">
        <v>70</v>
      </c>
      <c r="B6286" t="s">
        <v>56</v>
      </c>
      <c r="C6286" t="s">
        <v>10</v>
      </c>
      <c r="D6286">
        <v>2015</v>
      </c>
      <c r="E6286">
        <v>20</v>
      </c>
      <c r="F6286">
        <v>944.71500000000003</v>
      </c>
      <c r="G6286">
        <v>179.76140000000001</v>
      </c>
      <c r="H6286">
        <v>45.921999999999997</v>
      </c>
      <c r="I6286">
        <v>64.096069999999997</v>
      </c>
      <c r="J6286">
        <v>682.81119999999999</v>
      </c>
      <c r="K6286">
        <v>731.34159999999997</v>
      </c>
      <c r="L6286">
        <v>764.95360000000005</v>
      </c>
      <c r="M6286">
        <v>798.56560000000002</v>
      </c>
      <c r="N6286">
        <v>847.096</v>
      </c>
      <c r="O6286">
        <v>524</v>
      </c>
      <c r="P6286">
        <v>134.79929000000001</v>
      </c>
      <c r="Q6286">
        <v>1</v>
      </c>
      <c r="R6286" s="75">
        <v>32890</v>
      </c>
      <c r="T6286" t="s">
        <v>112</v>
      </c>
      <c r="U6286">
        <v>7.5539400000000007E-2</v>
      </c>
      <c r="X6286" t="s">
        <v>113</v>
      </c>
      <c r="Z6286" s="97">
        <v>1130000000</v>
      </c>
    </row>
    <row r="6287" spans="1:26">
      <c r="A6287" t="s">
        <v>70</v>
      </c>
      <c r="B6287" t="s">
        <v>56</v>
      </c>
      <c r="C6287" t="s">
        <v>10</v>
      </c>
      <c r="D6287">
        <v>2015</v>
      </c>
      <c r="E6287">
        <v>21</v>
      </c>
      <c r="F6287">
        <v>943.35299999999995</v>
      </c>
      <c r="G6287">
        <v>183.97989999999999</v>
      </c>
      <c r="H6287">
        <v>44.777000000000001</v>
      </c>
      <c r="I6287">
        <v>65.829980000000006</v>
      </c>
      <c r="J6287">
        <v>675.00850000000003</v>
      </c>
      <c r="K6287">
        <v>724.85180000000003</v>
      </c>
      <c r="L6287">
        <v>759.37300000000005</v>
      </c>
      <c r="M6287">
        <v>793.89430000000004</v>
      </c>
      <c r="N6287">
        <v>843.73760000000004</v>
      </c>
      <c r="O6287">
        <v>524</v>
      </c>
      <c r="P6287">
        <v>134.79929000000001</v>
      </c>
      <c r="Q6287">
        <v>1</v>
      </c>
      <c r="R6287" s="75">
        <v>32890</v>
      </c>
      <c r="T6287" t="s">
        <v>112</v>
      </c>
      <c r="U6287">
        <v>7.5539400000000007E-2</v>
      </c>
      <c r="X6287" t="s">
        <v>113</v>
      </c>
      <c r="Z6287" s="97">
        <v>1190000000</v>
      </c>
    </row>
    <row r="6288" spans="1:26">
      <c r="A6288" t="s">
        <v>70</v>
      </c>
      <c r="B6288" t="s">
        <v>56</v>
      </c>
      <c r="C6288" t="s">
        <v>10</v>
      </c>
      <c r="D6288">
        <v>2015</v>
      </c>
      <c r="E6288">
        <v>22</v>
      </c>
      <c r="F6288">
        <v>947.17629999999997</v>
      </c>
      <c r="G6288">
        <v>463.21080000000001</v>
      </c>
      <c r="H6288">
        <v>43.921340000000001</v>
      </c>
      <c r="I6288">
        <v>66.361180000000004</v>
      </c>
      <c r="J6288">
        <v>398.92020000000002</v>
      </c>
      <c r="K6288">
        <v>449.16570000000002</v>
      </c>
      <c r="L6288">
        <v>483.96550000000002</v>
      </c>
      <c r="M6288">
        <v>518.7654</v>
      </c>
      <c r="N6288">
        <v>569.01080000000002</v>
      </c>
      <c r="O6288">
        <v>524</v>
      </c>
      <c r="P6288">
        <v>134.79929000000001</v>
      </c>
      <c r="Q6288">
        <v>1</v>
      </c>
      <c r="R6288" s="75">
        <v>32890</v>
      </c>
      <c r="T6288" t="s">
        <v>112</v>
      </c>
      <c r="U6288">
        <v>7.5539400000000007E-2</v>
      </c>
      <c r="X6288" t="s">
        <v>113</v>
      </c>
      <c r="Z6288" s="97">
        <v>1210000000</v>
      </c>
    </row>
    <row r="6289" spans="1:26">
      <c r="A6289" t="s">
        <v>70</v>
      </c>
      <c r="B6289" t="s">
        <v>56</v>
      </c>
      <c r="C6289" t="s">
        <v>10</v>
      </c>
      <c r="D6289">
        <v>2015</v>
      </c>
      <c r="E6289">
        <v>23</v>
      </c>
      <c r="F6289">
        <v>941.59100000000001</v>
      </c>
      <c r="G6289">
        <v>736.70529999999997</v>
      </c>
      <c r="H6289">
        <v>43.501809999999999</v>
      </c>
      <c r="I6289">
        <v>66.743319999999997</v>
      </c>
      <c r="J6289">
        <v>119.3507</v>
      </c>
      <c r="K6289">
        <v>169.88550000000001</v>
      </c>
      <c r="L6289">
        <v>204.88570000000001</v>
      </c>
      <c r="M6289">
        <v>239.88589999999999</v>
      </c>
      <c r="N6289">
        <v>290.42070000000001</v>
      </c>
      <c r="O6289">
        <v>524</v>
      </c>
      <c r="P6289">
        <v>134.79929000000001</v>
      </c>
      <c r="Q6289">
        <v>1</v>
      </c>
      <c r="R6289" s="75">
        <v>32890</v>
      </c>
      <c r="T6289" t="s">
        <v>112</v>
      </c>
      <c r="U6289">
        <v>7.5539400000000007E-2</v>
      </c>
      <c r="X6289" t="s">
        <v>113</v>
      </c>
      <c r="Z6289" s="97">
        <v>1220000000</v>
      </c>
    </row>
    <row r="6290" spans="1:26">
      <c r="A6290" t="s">
        <v>70</v>
      </c>
      <c r="B6290" t="s">
        <v>56</v>
      </c>
      <c r="C6290" t="s">
        <v>10</v>
      </c>
      <c r="D6290">
        <v>2015</v>
      </c>
      <c r="E6290">
        <v>24</v>
      </c>
      <c r="F6290">
        <v>908.10630000000003</v>
      </c>
      <c r="G6290">
        <v>787.18589999999995</v>
      </c>
      <c r="H6290">
        <v>43.424160000000001</v>
      </c>
      <c r="I6290">
        <v>64.602580000000003</v>
      </c>
      <c r="J6290">
        <v>38.128869999999999</v>
      </c>
      <c r="K6290">
        <v>87.042779999999993</v>
      </c>
      <c r="L6290">
        <v>120.9204</v>
      </c>
      <c r="M6290">
        <v>154.798</v>
      </c>
      <c r="N6290">
        <v>203.71199999999999</v>
      </c>
      <c r="O6290">
        <v>524</v>
      </c>
      <c r="P6290">
        <v>134.79929000000001</v>
      </c>
      <c r="Q6290">
        <v>1</v>
      </c>
      <c r="R6290" s="75">
        <v>32890</v>
      </c>
      <c r="T6290" t="s">
        <v>112</v>
      </c>
      <c r="U6290">
        <v>7.5539400000000007E-2</v>
      </c>
      <c r="X6290" t="s">
        <v>113</v>
      </c>
      <c r="Z6290" s="97">
        <v>1150000000</v>
      </c>
    </row>
    <row r="6291" spans="1:26">
      <c r="A6291" t="s">
        <v>70</v>
      </c>
      <c r="B6291" t="s">
        <v>56</v>
      </c>
      <c r="C6291" t="s">
        <v>11</v>
      </c>
      <c r="D6291">
        <v>2015</v>
      </c>
      <c r="E6291">
        <v>1</v>
      </c>
      <c r="F6291">
        <v>965.75199999999995</v>
      </c>
      <c r="G6291">
        <v>965.75199999999995</v>
      </c>
      <c r="H6291">
        <v>60.767829999999996</v>
      </c>
      <c r="I6291">
        <v>62.859520000000003</v>
      </c>
      <c r="J6291">
        <v>-80.55771</v>
      </c>
      <c r="K6291">
        <v>-32.963560000000001</v>
      </c>
      <c r="L6291">
        <v>0</v>
      </c>
      <c r="M6291">
        <v>32.963560000000001</v>
      </c>
      <c r="N6291">
        <v>80.55771</v>
      </c>
      <c r="O6291">
        <v>524</v>
      </c>
      <c r="P6291">
        <v>134.79929000000001</v>
      </c>
      <c r="Q6291">
        <v>2</v>
      </c>
      <c r="R6291" s="75">
        <v>34731</v>
      </c>
      <c r="T6291" t="s">
        <v>112</v>
      </c>
      <c r="U6291">
        <v>6.5887600000000004E-2</v>
      </c>
      <c r="X6291" t="s">
        <v>113</v>
      </c>
      <c r="Z6291" s="97">
        <v>1080000000</v>
      </c>
    </row>
    <row r="6292" spans="1:26">
      <c r="A6292" t="s">
        <v>70</v>
      </c>
      <c r="B6292" t="s">
        <v>56</v>
      </c>
      <c r="C6292" t="s">
        <v>11</v>
      </c>
      <c r="D6292">
        <v>2015</v>
      </c>
      <c r="E6292">
        <v>2</v>
      </c>
      <c r="F6292">
        <v>954.10649999999998</v>
      </c>
      <c r="G6292">
        <v>954.10649999999998</v>
      </c>
      <c r="H6292">
        <v>60.287889999999997</v>
      </c>
      <c r="I6292">
        <v>62.645240000000001</v>
      </c>
      <c r="J6292">
        <v>-80.283100000000005</v>
      </c>
      <c r="K6292">
        <v>-32.851199999999999</v>
      </c>
      <c r="L6292">
        <v>0</v>
      </c>
      <c r="M6292">
        <v>32.851199999999999</v>
      </c>
      <c r="N6292">
        <v>80.283100000000005</v>
      </c>
      <c r="O6292">
        <v>524</v>
      </c>
      <c r="P6292">
        <v>134.79929000000001</v>
      </c>
      <c r="Q6292">
        <v>2</v>
      </c>
      <c r="R6292" s="75">
        <v>34731</v>
      </c>
      <c r="T6292" t="s">
        <v>112</v>
      </c>
      <c r="U6292">
        <v>6.5887600000000004E-2</v>
      </c>
      <c r="X6292" t="s">
        <v>113</v>
      </c>
      <c r="Z6292" s="97">
        <v>1080000000</v>
      </c>
    </row>
    <row r="6293" spans="1:26">
      <c r="A6293" t="s">
        <v>70</v>
      </c>
      <c r="B6293" t="s">
        <v>56</v>
      </c>
      <c r="C6293" t="s">
        <v>11</v>
      </c>
      <c r="D6293">
        <v>2015</v>
      </c>
      <c r="E6293">
        <v>3</v>
      </c>
      <c r="F6293">
        <v>952.15629999999999</v>
      </c>
      <c r="G6293">
        <v>952.15629999999999</v>
      </c>
      <c r="H6293">
        <v>59.143419999999999</v>
      </c>
      <c r="I6293">
        <v>62.74033</v>
      </c>
      <c r="J6293">
        <v>-80.404960000000003</v>
      </c>
      <c r="K6293">
        <v>-32.901060000000001</v>
      </c>
      <c r="L6293">
        <v>0</v>
      </c>
      <c r="M6293">
        <v>32.901060000000001</v>
      </c>
      <c r="N6293">
        <v>80.404960000000003</v>
      </c>
      <c r="O6293">
        <v>524</v>
      </c>
      <c r="P6293">
        <v>134.79929000000001</v>
      </c>
      <c r="Q6293">
        <v>2</v>
      </c>
      <c r="R6293" s="75">
        <v>34731</v>
      </c>
      <c r="T6293" t="s">
        <v>112</v>
      </c>
      <c r="U6293">
        <v>6.5887600000000004E-2</v>
      </c>
      <c r="X6293" t="s">
        <v>113</v>
      </c>
      <c r="Z6293" s="97">
        <v>1080000000</v>
      </c>
    </row>
    <row r="6294" spans="1:26">
      <c r="A6294" t="s">
        <v>70</v>
      </c>
      <c r="B6294" t="s">
        <v>56</v>
      </c>
      <c r="C6294" t="s">
        <v>11</v>
      </c>
      <c r="D6294">
        <v>2015</v>
      </c>
      <c r="E6294">
        <v>4</v>
      </c>
      <c r="F6294">
        <v>969.79790000000003</v>
      </c>
      <c r="G6294">
        <v>969.79790000000003</v>
      </c>
      <c r="H6294">
        <v>58.808410000000002</v>
      </c>
      <c r="I6294">
        <v>63.028449999999999</v>
      </c>
      <c r="J6294">
        <v>-80.774199999999993</v>
      </c>
      <c r="K6294">
        <v>-33.052149999999997</v>
      </c>
      <c r="L6294">
        <v>0</v>
      </c>
      <c r="M6294">
        <v>33.052149999999997</v>
      </c>
      <c r="N6294">
        <v>80.774199999999993</v>
      </c>
      <c r="O6294">
        <v>524</v>
      </c>
      <c r="P6294">
        <v>134.79929000000001</v>
      </c>
      <c r="Q6294">
        <v>2</v>
      </c>
      <c r="R6294" s="75">
        <v>34731</v>
      </c>
      <c r="T6294" t="s">
        <v>112</v>
      </c>
      <c r="U6294">
        <v>6.5887600000000004E-2</v>
      </c>
      <c r="X6294" t="s">
        <v>113</v>
      </c>
      <c r="Z6294" s="97">
        <v>1090000000</v>
      </c>
    </row>
    <row r="6295" spans="1:26">
      <c r="A6295" t="s">
        <v>70</v>
      </c>
      <c r="B6295" t="s">
        <v>56</v>
      </c>
      <c r="C6295" t="s">
        <v>11</v>
      </c>
      <c r="D6295">
        <v>2015</v>
      </c>
      <c r="E6295">
        <v>5</v>
      </c>
      <c r="F6295">
        <v>994.25490000000002</v>
      </c>
      <c r="G6295">
        <v>994.25490000000002</v>
      </c>
      <c r="H6295">
        <v>57.555039999999998</v>
      </c>
      <c r="I6295">
        <v>62.814779999999999</v>
      </c>
      <c r="J6295">
        <v>-80.500370000000004</v>
      </c>
      <c r="K6295">
        <v>-32.940100000000001</v>
      </c>
      <c r="L6295">
        <v>0</v>
      </c>
      <c r="M6295">
        <v>32.940100000000001</v>
      </c>
      <c r="N6295">
        <v>80.500370000000004</v>
      </c>
      <c r="O6295">
        <v>524</v>
      </c>
      <c r="P6295">
        <v>134.79929000000001</v>
      </c>
      <c r="Q6295">
        <v>2</v>
      </c>
      <c r="R6295" s="75">
        <v>34731</v>
      </c>
      <c r="T6295" t="s">
        <v>112</v>
      </c>
      <c r="U6295">
        <v>6.5887600000000004E-2</v>
      </c>
      <c r="X6295" t="s">
        <v>113</v>
      </c>
      <c r="Z6295" s="97">
        <v>1080000000</v>
      </c>
    </row>
    <row r="6296" spans="1:26">
      <c r="A6296" t="s">
        <v>70</v>
      </c>
      <c r="B6296" t="s">
        <v>56</v>
      </c>
      <c r="C6296" t="s">
        <v>11</v>
      </c>
      <c r="D6296">
        <v>2015</v>
      </c>
      <c r="E6296">
        <v>6</v>
      </c>
      <c r="F6296">
        <v>1046.2429999999999</v>
      </c>
      <c r="G6296">
        <v>1046.2429999999999</v>
      </c>
      <c r="H6296">
        <v>56.633510000000001</v>
      </c>
      <c r="I6296">
        <v>62.795110000000001</v>
      </c>
      <c r="J6296">
        <v>-80.475170000000006</v>
      </c>
      <c r="K6296">
        <v>-32.929789999999997</v>
      </c>
      <c r="L6296">
        <v>0</v>
      </c>
      <c r="M6296">
        <v>32.929789999999997</v>
      </c>
      <c r="N6296">
        <v>80.475170000000006</v>
      </c>
      <c r="O6296">
        <v>524</v>
      </c>
      <c r="P6296">
        <v>134.79929000000001</v>
      </c>
      <c r="Q6296">
        <v>2</v>
      </c>
      <c r="R6296" s="75">
        <v>34731</v>
      </c>
      <c r="T6296" t="s">
        <v>112</v>
      </c>
      <c r="U6296">
        <v>6.5887600000000004E-2</v>
      </c>
      <c r="X6296" t="s">
        <v>113</v>
      </c>
      <c r="Z6296" s="97">
        <v>1080000000</v>
      </c>
    </row>
    <row r="6297" spans="1:26">
      <c r="A6297" t="s">
        <v>70</v>
      </c>
      <c r="B6297" t="s">
        <v>56</v>
      </c>
      <c r="C6297" t="s">
        <v>11</v>
      </c>
      <c r="D6297">
        <v>2015</v>
      </c>
      <c r="E6297">
        <v>7</v>
      </c>
      <c r="F6297">
        <v>1085.6659999999999</v>
      </c>
      <c r="G6297">
        <v>1085.6659999999999</v>
      </c>
      <c r="H6297">
        <v>55.999760000000002</v>
      </c>
      <c r="I6297">
        <v>62.741160000000001</v>
      </c>
      <c r="J6297">
        <v>-80.406040000000004</v>
      </c>
      <c r="K6297">
        <v>-32.901499999999999</v>
      </c>
      <c r="L6297">
        <v>0</v>
      </c>
      <c r="M6297">
        <v>32.901499999999999</v>
      </c>
      <c r="N6297">
        <v>80.406040000000004</v>
      </c>
      <c r="O6297">
        <v>524</v>
      </c>
      <c r="P6297">
        <v>134.79929000000001</v>
      </c>
      <c r="Q6297">
        <v>2</v>
      </c>
      <c r="R6297" s="75">
        <v>34731</v>
      </c>
      <c r="T6297" t="s">
        <v>112</v>
      </c>
      <c r="U6297">
        <v>6.5887600000000004E-2</v>
      </c>
      <c r="X6297" t="s">
        <v>113</v>
      </c>
      <c r="Z6297" s="97">
        <v>1080000000</v>
      </c>
    </row>
    <row r="6298" spans="1:26">
      <c r="A6298" t="s">
        <v>70</v>
      </c>
      <c r="B6298" t="s">
        <v>56</v>
      </c>
      <c r="C6298" t="s">
        <v>11</v>
      </c>
      <c r="D6298">
        <v>2015</v>
      </c>
      <c r="E6298">
        <v>8</v>
      </c>
      <c r="F6298">
        <v>1133.375</v>
      </c>
      <c r="G6298">
        <v>1133.375</v>
      </c>
      <c r="H6298">
        <v>55.733269999999997</v>
      </c>
      <c r="I6298">
        <v>62.604860000000002</v>
      </c>
      <c r="J6298">
        <v>-80.231350000000006</v>
      </c>
      <c r="K6298">
        <v>-32.830019999999998</v>
      </c>
      <c r="L6298">
        <v>0</v>
      </c>
      <c r="M6298">
        <v>32.830019999999998</v>
      </c>
      <c r="N6298">
        <v>80.231350000000006</v>
      </c>
      <c r="O6298">
        <v>524</v>
      </c>
      <c r="P6298">
        <v>134.79929000000001</v>
      </c>
      <c r="Q6298">
        <v>2</v>
      </c>
      <c r="R6298" s="75">
        <v>34731</v>
      </c>
      <c r="T6298" t="s">
        <v>112</v>
      </c>
      <c r="U6298">
        <v>6.5887600000000004E-2</v>
      </c>
      <c r="X6298" t="s">
        <v>113</v>
      </c>
      <c r="Z6298" s="97">
        <v>1080000000</v>
      </c>
    </row>
    <row r="6299" spans="1:26">
      <c r="A6299" t="s">
        <v>70</v>
      </c>
      <c r="B6299" t="s">
        <v>56</v>
      </c>
      <c r="C6299" t="s">
        <v>11</v>
      </c>
      <c r="D6299">
        <v>2015</v>
      </c>
      <c r="E6299">
        <v>9</v>
      </c>
      <c r="F6299">
        <v>1127.06</v>
      </c>
      <c r="G6299">
        <v>1127.06</v>
      </c>
      <c r="H6299">
        <v>57.752609999999997</v>
      </c>
      <c r="I6299">
        <v>62.563070000000003</v>
      </c>
      <c r="J6299">
        <v>-80.177800000000005</v>
      </c>
      <c r="K6299">
        <v>-32.808109999999999</v>
      </c>
      <c r="L6299">
        <v>0</v>
      </c>
      <c r="M6299">
        <v>32.808109999999999</v>
      </c>
      <c r="N6299">
        <v>80.177800000000005</v>
      </c>
      <c r="O6299">
        <v>524</v>
      </c>
      <c r="P6299">
        <v>134.79929000000001</v>
      </c>
      <c r="Q6299">
        <v>2</v>
      </c>
      <c r="R6299" s="75">
        <v>34731</v>
      </c>
      <c r="T6299" t="s">
        <v>112</v>
      </c>
      <c r="U6299">
        <v>6.5887600000000004E-2</v>
      </c>
      <c r="X6299" t="s">
        <v>113</v>
      </c>
      <c r="Z6299" s="97">
        <v>1070000000</v>
      </c>
    </row>
    <row r="6300" spans="1:26">
      <c r="A6300" t="s">
        <v>70</v>
      </c>
      <c r="B6300" t="s">
        <v>56</v>
      </c>
      <c r="C6300" t="s">
        <v>11</v>
      </c>
      <c r="D6300">
        <v>2015</v>
      </c>
      <c r="E6300">
        <v>10</v>
      </c>
      <c r="F6300">
        <v>1141.5170000000001</v>
      </c>
      <c r="G6300">
        <v>1141.5170000000001</v>
      </c>
      <c r="H6300">
        <v>62.709029999999998</v>
      </c>
      <c r="I6300">
        <v>62.54128</v>
      </c>
      <c r="J6300">
        <v>-80.149870000000007</v>
      </c>
      <c r="K6300">
        <v>-32.796680000000002</v>
      </c>
      <c r="L6300">
        <v>0</v>
      </c>
      <c r="M6300">
        <v>32.796680000000002</v>
      </c>
      <c r="N6300">
        <v>80.149870000000007</v>
      </c>
      <c r="O6300">
        <v>524</v>
      </c>
      <c r="P6300">
        <v>134.79929000000001</v>
      </c>
      <c r="Q6300">
        <v>2</v>
      </c>
      <c r="R6300" s="75">
        <v>34731</v>
      </c>
      <c r="T6300" t="s">
        <v>112</v>
      </c>
      <c r="U6300">
        <v>6.5887600000000004E-2</v>
      </c>
      <c r="X6300" t="s">
        <v>113</v>
      </c>
      <c r="Z6300" s="97">
        <v>1070000000</v>
      </c>
    </row>
    <row r="6301" spans="1:26">
      <c r="A6301" t="s">
        <v>70</v>
      </c>
      <c r="B6301" t="s">
        <v>56</v>
      </c>
      <c r="C6301" t="s">
        <v>11</v>
      </c>
      <c r="D6301">
        <v>2015</v>
      </c>
      <c r="E6301">
        <v>11</v>
      </c>
      <c r="F6301">
        <v>1138.7059999999999</v>
      </c>
      <c r="G6301">
        <v>1138.7059999999999</v>
      </c>
      <c r="H6301">
        <v>67.744979999999998</v>
      </c>
      <c r="I6301">
        <v>62.715020000000003</v>
      </c>
      <c r="J6301">
        <v>-80.372529999999998</v>
      </c>
      <c r="K6301">
        <v>-32.887790000000003</v>
      </c>
      <c r="L6301">
        <v>0</v>
      </c>
      <c r="M6301">
        <v>32.887790000000003</v>
      </c>
      <c r="N6301">
        <v>80.372529999999998</v>
      </c>
      <c r="O6301">
        <v>524</v>
      </c>
      <c r="P6301">
        <v>134.79929000000001</v>
      </c>
      <c r="Q6301">
        <v>2</v>
      </c>
      <c r="R6301" s="75">
        <v>34731</v>
      </c>
      <c r="T6301" t="s">
        <v>112</v>
      </c>
      <c r="U6301">
        <v>6.5887600000000004E-2</v>
      </c>
      <c r="X6301" t="s">
        <v>113</v>
      </c>
      <c r="Z6301" s="97">
        <v>1080000000</v>
      </c>
    </row>
    <row r="6302" spans="1:26">
      <c r="A6302" t="s">
        <v>70</v>
      </c>
      <c r="B6302" t="s">
        <v>56</v>
      </c>
      <c r="C6302" t="s">
        <v>11</v>
      </c>
      <c r="D6302">
        <v>2015</v>
      </c>
      <c r="E6302">
        <v>12</v>
      </c>
      <c r="F6302">
        <v>1140.5360000000001</v>
      </c>
      <c r="G6302">
        <v>1140.5360000000001</v>
      </c>
      <c r="H6302">
        <v>72.908879999999996</v>
      </c>
      <c r="I6302">
        <v>62.55433</v>
      </c>
      <c r="J6302">
        <v>-80.166600000000003</v>
      </c>
      <c r="K6302">
        <v>-32.803519999999999</v>
      </c>
      <c r="L6302">
        <v>0</v>
      </c>
      <c r="M6302">
        <v>32.803519999999999</v>
      </c>
      <c r="N6302">
        <v>80.166600000000003</v>
      </c>
      <c r="O6302">
        <v>524</v>
      </c>
      <c r="P6302">
        <v>134.79929000000001</v>
      </c>
      <c r="Q6302">
        <v>2</v>
      </c>
      <c r="R6302" s="75">
        <v>34731</v>
      </c>
      <c r="T6302" t="s">
        <v>112</v>
      </c>
      <c r="U6302">
        <v>6.5887600000000004E-2</v>
      </c>
      <c r="X6302" t="s">
        <v>113</v>
      </c>
      <c r="Z6302" s="97">
        <v>1070000000</v>
      </c>
    </row>
    <row r="6303" spans="1:26">
      <c r="A6303" t="s">
        <v>70</v>
      </c>
      <c r="B6303" t="s">
        <v>56</v>
      </c>
      <c r="C6303" t="s">
        <v>11</v>
      </c>
      <c r="D6303">
        <v>2015</v>
      </c>
      <c r="E6303">
        <v>13</v>
      </c>
      <c r="F6303">
        <v>1134.03</v>
      </c>
      <c r="G6303">
        <v>1134.03</v>
      </c>
      <c r="H6303">
        <v>76.604259999999996</v>
      </c>
      <c r="I6303">
        <v>62.1965</v>
      </c>
      <c r="J6303">
        <v>-79.708020000000005</v>
      </c>
      <c r="K6303">
        <v>-32.615879999999997</v>
      </c>
      <c r="L6303">
        <v>0</v>
      </c>
      <c r="M6303">
        <v>32.615879999999997</v>
      </c>
      <c r="N6303">
        <v>79.708020000000005</v>
      </c>
      <c r="O6303">
        <v>524</v>
      </c>
      <c r="P6303">
        <v>134.79929000000001</v>
      </c>
      <c r="Q6303">
        <v>2</v>
      </c>
      <c r="R6303" s="75">
        <v>34731</v>
      </c>
      <c r="T6303" t="s">
        <v>112</v>
      </c>
      <c r="U6303">
        <v>6.5887600000000004E-2</v>
      </c>
      <c r="X6303" t="s">
        <v>113</v>
      </c>
      <c r="Z6303" s="97">
        <v>1060000000</v>
      </c>
    </row>
    <row r="6304" spans="1:26">
      <c r="A6304" t="s">
        <v>70</v>
      </c>
      <c r="B6304" t="s">
        <v>56</v>
      </c>
      <c r="C6304" t="s">
        <v>11</v>
      </c>
      <c r="D6304">
        <v>2015</v>
      </c>
      <c r="E6304">
        <v>14</v>
      </c>
      <c r="F6304">
        <v>1089.7940000000001</v>
      </c>
      <c r="G6304">
        <v>1090.432</v>
      </c>
      <c r="H6304">
        <v>78.815719999999999</v>
      </c>
      <c r="I6304">
        <v>61.783160000000002</v>
      </c>
      <c r="J6304">
        <v>-79.815880000000007</v>
      </c>
      <c r="K6304">
        <v>-33.03669</v>
      </c>
      <c r="L6304">
        <v>-0.63757319999999995</v>
      </c>
      <c r="M6304">
        <v>31.76155</v>
      </c>
      <c r="N6304">
        <v>78.540729999999996</v>
      </c>
      <c r="O6304">
        <v>524</v>
      </c>
      <c r="P6304">
        <v>134.79929000000001</v>
      </c>
      <c r="Q6304">
        <v>2</v>
      </c>
      <c r="R6304" s="75">
        <v>34731</v>
      </c>
      <c r="T6304" t="s">
        <v>112</v>
      </c>
      <c r="U6304">
        <v>6.5887600000000004E-2</v>
      </c>
      <c r="X6304" t="s">
        <v>113</v>
      </c>
      <c r="Z6304" s="97">
        <v>1050000000</v>
      </c>
    </row>
    <row r="6305" spans="1:26">
      <c r="A6305" t="s">
        <v>70</v>
      </c>
      <c r="B6305" t="s">
        <v>56</v>
      </c>
      <c r="C6305" t="s">
        <v>11</v>
      </c>
      <c r="D6305">
        <v>2015</v>
      </c>
      <c r="E6305">
        <v>15</v>
      </c>
      <c r="F6305">
        <v>1057.1949999999999</v>
      </c>
      <c r="G6305">
        <v>1086.5509999999999</v>
      </c>
      <c r="H6305">
        <v>79.994330000000005</v>
      </c>
      <c r="I6305">
        <v>61.672930000000001</v>
      </c>
      <c r="J6305">
        <v>-108.3934</v>
      </c>
      <c r="K6305">
        <v>-61.69764</v>
      </c>
      <c r="L6305">
        <v>-29.35632</v>
      </c>
      <c r="M6305">
        <v>2.9849920000000001</v>
      </c>
      <c r="N6305">
        <v>49.680709999999998</v>
      </c>
      <c r="O6305">
        <v>524</v>
      </c>
      <c r="P6305">
        <v>134.79929000000001</v>
      </c>
      <c r="Q6305">
        <v>2</v>
      </c>
      <c r="R6305" s="75">
        <v>34731</v>
      </c>
      <c r="T6305" t="s">
        <v>112</v>
      </c>
      <c r="U6305">
        <v>6.5887600000000004E-2</v>
      </c>
      <c r="X6305" t="s">
        <v>113</v>
      </c>
      <c r="Z6305" s="97">
        <v>1040000000</v>
      </c>
    </row>
    <row r="6306" spans="1:26">
      <c r="A6306" t="s">
        <v>70</v>
      </c>
      <c r="B6306" t="s">
        <v>56</v>
      </c>
      <c r="C6306" t="s">
        <v>11</v>
      </c>
      <c r="D6306">
        <v>2015</v>
      </c>
      <c r="E6306">
        <v>16</v>
      </c>
      <c r="F6306">
        <v>1027.568</v>
      </c>
      <c r="G6306">
        <v>662.96770000000004</v>
      </c>
      <c r="H6306">
        <v>80.676479999999998</v>
      </c>
      <c r="I6306">
        <v>61.591619999999999</v>
      </c>
      <c r="J6306">
        <v>285.66759999999999</v>
      </c>
      <c r="K6306">
        <v>332.30169999999998</v>
      </c>
      <c r="L6306">
        <v>364.60039999999998</v>
      </c>
      <c r="M6306">
        <v>396.89909999999998</v>
      </c>
      <c r="N6306">
        <v>443.53320000000002</v>
      </c>
      <c r="O6306">
        <v>524</v>
      </c>
      <c r="P6306">
        <v>134.79929000000001</v>
      </c>
      <c r="Q6306">
        <v>2</v>
      </c>
      <c r="R6306" s="75">
        <v>34731</v>
      </c>
      <c r="T6306" t="s">
        <v>112</v>
      </c>
      <c r="U6306">
        <v>6.5887600000000004E-2</v>
      </c>
      <c r="X6306" t="s">
        <v>113</v>
      </c>
      <c r="Z6306" s="97">
        <v>1040000000</v>
      </c>
    </row>
    <row r="6307" spans="1:26">
      <c r="A6307" t="s">
        <v>70</v>
      </c>
      <c r="B6307" t="s">
        <v>56</v>
      </c>
      <c r="C6307" t="s">
        <v>11</v>
      </c>
      <c r="D6307">
        <v>2015</v>
      </c>
      <c r="E6307">
        <v>17</v>
      </c>
      <c r="F6307">
        <v>1002.564</v>
      </c>
      <c r="G6307">
        <v>198.44710000000001</v>
      </c>
      <c r="H6307">
        <v>79.856610000000003</v>
      </c>
      <c r="I6307">
        <v>61.528950000000002</v>
      </c>
      <c r="J6307">
        <v>725.26459999999997</v>
      </c>
      <c r="K6307">
        <v>771.85130000000004</v>
      </c>
      <c r="L6307">
        <v>804.11720000000003</v>
      </c>
      <c r="M6307">
        <v>836.38300000000004</v>
      </c>
      <c r="N6307">
        <v>882.96969999999999</v>
      </c>
      <c r="O6307">
        <v>524</v>
      </c>
      <c r="P6307">
        <v>134.79929000000001</v>
      </c>
      <c r="Q6307">
        <v>2</v>
      </c>
      <c r="R6307" s="75">
        <v>34731</v>
      </c>
      <c r="T6307" t="s">
        <v>112</v>
      </c>
      <c r="U6307">
        <v>6.5887600000000004E-2</v>
      </c>
      <c r="X6307" t="s">
        <v>113</v>
      </c>
      <c r="Z6307" s="97">
        <v>1040000000</v>
      </c>
    </row>
    <row r="6308" spans="1:26">
      <c r="A6308" t="s">
        <v>70</v>
      </c>
      <c r="B6308" t="s">
        <v>56</v>
      </c>
      <c r="C6308" t="s">
        <v>11</v>
      </c>
      <c r="D6308">
        <v>2015</v>
      </c>
      <c r="E6308">
        <v>18</v>
      </c>
      <c r="F6308">
        <v>987.24360000000001</v>
      </c>
      <c r="G6308">
        <v>197.46780000000001</v>
      </c>
      <c r="H6308">
        <v>77.687349999999995</v>
      </c>
      <c r="I6308">
        <v>61.546120000000002</v>
      </c>
      <c r="J6308">
        <v>710.90120000000002</v>
      </c>
      <c r="K6308">
        <v>757.50099999999998</v>
      </c>
      <c r="L6308">
        <v>789.7758</v>
      </c>
      <c r="M6308">
        <v>822.05060000000003</v>
      </c>
      <c r="N6308">
        <v>868.65030000000002</v>
      </c>
      <c r="O6308">
        <v>524</v>
      </c>
      <c r="P6308">
        <v>134.79929000000001</v>
      </c>
      <c r="Q6308">
        <v>2</v>
      </c>
      <c r="R6308" s="75">
        <v>34731</v>
      </c>
      <c r="T6308" t="s">
        <v>112</v>
      </c>
      <c r="U6308">
        <v>6.5887600000000004E-2</v>
      </c>
      <c r="X6308" t="s">
        <v>113</v>
      </c>
      <c r="Z6308" s="97">
        <v>1040000000</v>
      </c>
    </row>
    <row r="6309" spans="1:26">
      <c r="A6309" t="s">
        <v>70</v>
      </c>
      <c r="B6309" t="s">
        <v>56</v>
      </c>
      <c r="C6309" t="s">
        <v>11</v>
      </c>
      <c r="D6309">
        <v>2015</v>
      </c>
      <c r="E6309">
        <v>19</v>
      </c>
      <c r="F6309">
        <v>992.54470000000003</v>
      </c>
      <c r="G6309">
        <v>196.61580000000001</v>
      </c>
      <c r="H6309">
        <v>73.821299999999994</v>
      </c>
      <c r="I6309">
        <v>61.8155</v>
      </c>
      <c r="J6309">
        <v>716.70910000000003</v>
      </c>
      <c r="K6309">
        <v>763.51279999999997</v>
      </c>
      <c r="L6309">
        <v>795.92880000000002</v>
      </c>
      <c r="M6309">
        <v>828.34490000000005</v>
      </c>
      <c r="N6309">
        <v>875.14859999999999</v>
      </c>
      <c r="O6309">
        <v>524</v>
      </c>
      <c r="P6309">
        <v>134.79929000000001</v>
      </c>
      <c r="Q6309">
        <v>2</v>
      </c>
      <c r="R6309" s="75">
        <v>34731</v>
      </c>
      <c r="T6309" t="s">
        <v>112</v>
      </c>
      <c r="U6309">
        <v>6.5887600000000004E-2</v>
      </c>
      <c r="X6309" t="s">
        <v>113</v>
      </c>
      <c r="Z6309" s="97">
        <v>1050000000</v>
      </c>
    </row>
    <row r="6310" spans="1:26">
      <c r="A6310" t="s">
        <v>70</v>
      </c>
      <c r="B6310" t="s">
        <v>56</v>
      </c>
      <c r="C6310" t="s">
        <v>11</v>
      </c>
      <c r="D6310">
        <v>2015</v>
      </c>
      <c r="E6310">
        <v>20</v>
      </c>
      <c r="F6310">
        <v>975.87009999999998</v>
      </c>
      <c r="G6310">
        <v>195.88509999999999</v>
      </c>
      <c r="H6310">
        <v>70.93723</v>
      </c>
      <c r="I6310">
        <v>61.611710000000002</v>
      </c>
      <c r="J6310">
        <v>701.02629999999999</v>
      </c>
      <c r="K6310">
        <v>747.67570000000001</v>
      </c>
      <c r="L6310">
        <v>779.98490000000004</v>
      </c>
      <c r="M6310">
        <v>812.29409999999996</v>
      </c>
      <c r="N6310">
        <v>858.94349999999997</v>
      </c>
      <c r="O6310">
        <v>524</v>
      </c>
      <c r="P6310">
        <v>134.79929000000001</v>
      </c>
      <c r="Q6310">
        <v>2</v>
      </c>
      <c r="R6310" s="75">
        <v>34731</v>
      </c>
      <c r="T6310" t="s">
        <v>112</v>
      </c>
      <c r="U6310">
        <v>6.5887600000000004E-2</v>
      </c>
      <c r="X6310" t="s">
        <v>113</v>
      </c>
      <c r="Z6310" s="97">
        <v>1040000000</v>
      </c>
    </row>
    <row r="6311" spans="1:26">
      <c r="A6311" t="s">
        <v>70</v>
      </c>
      <c r="B6311" t="s">
        <v>56</v>
      </c>
      <c r="C6311" t="s">
        <v>11</v>
      </c>
      <c r="D6311">
        <v>2015</v>
      </c>
      <c r="E6311">
        <v>21</v>
      </c>
      <c r="F6311">
        <v>986.94129999999996</v>
      </c>
      <c r="G6311">
        <v>195.9785</v>
      </c>
      <c r="H6311">
        <v>68.101839999999996</v>
      </c>
      <c r="I6311">
        <v>62.60501</v>
      </c>
      <c r="J6311">
        <v>710.73130000000003</v>
      </c>
      <c r="K6311">
        <v>758.13279999999997</v>
      </c>
      <c r="L6311">
        <v>790.96280000000002</v>
      </c>
      <c r="M6311">
        <v>823.79290000000003</v>
      </c>
      <c r="N6311">
        <v>871.19439999999997</v>
      </c>
      <c r="O6311">
        <v>524</v>
      </c>
      <c r="P6311">
        <v>134.79929000000001</v>
      </c>
      <c r="Q6311">
        <v>2</v>
      </c>
      <c r="R6311" s="75">
        <v>34731</v>
      </c>
      <c r="T6311" t="s">
        <v>112</v>
      </c>
      <c r="U6311">
        <v>6.5887600000000004E-2</v>
      </c>
      <c r="X6311" t="s">
        <v>113</v>
      </c>
      <c r="Z6311" s="97">
        <v>1080000000</v>
      </c>
    </row>
    <row r="6312" spans="1:26">
      <c r="A6312" t="s">
        <v>70</v>
      </c>
      <c r="B6312" t="s">
        <v>56</v>
      </c>
      <c r="C6312" t="s">
        <v>11</v>
      </c>
      <c r="D6312">
        <v>2015</v>
      </c>
      <c r="E6312">
        <v>22</v>
      </c>
      <c r="F6312">
        <v>978.83540000000005</v>
      </c>
      <c r="G6312">
        <v>495.32670000000002</v>
      </c>
      <c r="H6312">
        <v>66.463359999999994</v>
      </c>
      <c r="I6312">
        <v>62.63391</v>
      </c>
      <c r="J6312">
        <v>403.24009999999998</v>
      </c>
      <c r="K6312">
        <v>450.6635</v>
      </c>
      <c r="L6312">
        <v>483.50869999999998</v>
      </c>
      <c r="M6312">
        <v>516.35389999999995</v>
      </c>
      <c r="N6312">
        <v>563.77729999999997</v>
      </c>
      <c r="O6312">
        <v>524</v>
      </c>
      <c r="P6312">
        <v>134.79929000000001</v>
      </c>
      <c r="Q6312">
        <v>2</v>
      </c>
      <c r="R6312" s="75">
        <v>34731</v>
      </c>
      <c r="T6312" t="s">
        <v>112</v>
      </c>
      <c r="U6312">
        <v>6.5887600000000004E-2</v>
      </c>
      <c r="X6312" t="s">
        <v>113</v>
      </c>
      <c r="Z6312" s="97">
        <v>1080000000</v>
      </c>
    </row>
    <row r="6313" spans="1:26">
      <c r="A6313" t="s">
        <v>70</v>
      </c>
      <c r="B6313" t="s">
        <v>56</v>
      </c>
      <c r="C6313" t="s">
        <v>11</v>
      </c>
      <c r="D6313">
        <v>2015</v>
      </c>
      <c r="E6313">
        <v>23</v>
      </c>
      <c r="F6313">
        <v>1018.274</v>
      </c>
      <c r="G6313">
        <v>790.59479999999996</v>
      </c>
      <c r="H6313">
        <v>65.225790000000003</v>
      </c>
      <c r="I6313">
        <v>62.864699999999999</v>
      </c>
      <c r="J6313">
        <v>147.11529999999999</v>
      </c>
      <c r="K6313">
        <v>194.7133</v>
      </c>
      <c r="L6313">
        <v>227.67959999999999</v>
      </c>
      <c r="M6313">
        <v>260.64589999999998</v>
      </c>
      <c r="N6313">
        <v>308.24400000000003</v>
      </c>
      <c r="O6313">
        <v>524</v>
      </c>
      <c r="P6313">
        <v>134.79929000000001</v>
      </c>
      <c r="Q6313">
        <v>2</v>
      </c>
      <c r="R6313" s="75">
        <v>34731</v>
      </c>
      <c r="T6313" t="s">
        <v>112</v>
      </c>
      <c r="U6313">
        <v>6.5887600000000004E-2</v>
      </c>
      <c r="X6313" t="s">
        <v>113</v>
      </c>
      <c r="Z6313" s="97">
        <v>1090000000</v>
      </c>
    </row>
    <row r="6314" spans="1:26">
      <c r="A6314" t="s">
        <v>70</v>
      </c>
      <c r="B6314" t="s">
        <v>56</v>
      </c>
      <c r="C6314" t="s">
        <v>11</v>
      </c>
      <c r="D6314">
        <v>2015</v>
      </c>
      <c r="E6314">
        <v>24</v>
      </c>
      <c r="F6314">
        <v>991.67049999999995</v>
      </c>
      <c r="G6314">
        <v>849.08939999999996</v>
      </c>
      <c r="H6314">
        <v>64.427090000000007</v>
      </c>
      <c r="I6314">
        <v>62.522640000000003</v>
      </c>
      <c r="J6314">
        <v>62.455069999999999</v>
      </c>
      <c r="K6314">
        <v>109.7942</v>
      </c>
      <c r="L6314">
        <v>142.58109999999999</v>
      </c>
      <c r="M6314">
        <v>175.36799999999999</v>
      </c>
      <c r="N6314">
        <v>222.70699999999999</v>
      </c>
      <c r="O6314">
        <v>524</v>
      </c>
      <c r="P6314">
        <v>134.79929000000001</v>
      </c>
      <c r="Q6314">
        <v>2</v>
      </c>
      <c r="R6314" s="75">
        <v>34731</v>
      </c>
      <c r="T6314" t="s">
        <v>112</v>
      </c>
      <c r="U6314">
        <v>6.5887600000000004E-2</v>
      </c>
      <c r="X6314" t="s">
        <v>113</v>
      </c>
      <c r="Z6314" s="97">
        <v>1070000000</v>
      </c>
    </row>
    <row r="6315" spans="1:26">
      <c r="A6315" t="s">
        <v>70</v>
      </c>
      <c r="B6315" t="s">
        <v>56</v>
      </c>
      <c r="C6315" t="s">
        <v>12</v>
      </c>
      <c r="D6315">
        <v>2015</v>
      </c>
      <c r="E6315">
        <v>1</v>
      </c>
      <c r="F6315">
        <v>983.37919999999997</v>
      </c>
      <c r="G6315">
        <v>983.37919999999997</v>
      </c>
      <c r="H6315">
        <v>64.875020000000006</v>
      </c>
      <c r="I6315">
        <v>62.370690000000003</v>
      </c>
      <c r="J6315">
        <v>-79.931259999999995</v>
      </c>
      <c r="K6315">
        <v>-32.70722</v>
      </c>
      <c r="L6315">
        <v>0</v>
      </c>
      <c r="M6315">
        <v>32.70722</v>
      </c>
      <c r="N6315">
        <v>79.931259999999995</v>
      </c>
      <c r="O6315">
        <v>524</v>
      </c>
      <c r="P6315">
        <v>134.79929000000001</v>
      </c>
      <c r="Q6315">
        <v>3</v>
      </c>
      <c r="R6315" s="75">
        <v>35509</v>
      </c>
      <c r="T6315" t="s">
        <v>112</v>
      </c>
      <c r="U6315">
        <v>6.8699399999999994E-2</v>
      </c>
      <c r="X6315" t="s">
        <v>113</v>
      </c>
      <c r="Z6315" s="97">
        <v>1070000000</v>
      </c>
    </row>
    <row r="6316" spans="1:26">
      <c r="A6316" t="s">
        <v>70</v>
      </c>
      <c r="B6316" t="s">
        <v>56</v>
      </c>
      <c r="C6316" t="s">
        <v>12</v>
      </c>
      <c r="D6316">
        <v>2015</v>
      </c>
      <c r="E6316">
        <v>2</v>
      </c>
      <c r="F6316">
        <v>970.12739999999997</v>
      </c>
      <c r="G6316">
        <v>970.12739999999997</v>
      </c>
      <c r="H6316">
        <v>62.991810000000001</v>
      </c>
      <c r="I6316">
        <v>62.329410000000003</v>
      </c>
      <c r="J6316">
        <v>-79.878360000000001</v>
      </c>
      <c r="K6316">
        <v>-32.685569999999998</v>
      </c>
      <c r="L6316">
        <v>0</v>
      </c>
      <c r="M6316">
        <v>32.685569999999998</v>
      </c>
      <c r="N6316">
        <v>79.878360000000001</v>
      </c>
      <c r="O6316">
        <v>524</v>
      </c>
      <c r="P6316">
        <v>134.79929000000001</v>
      </c>
      <c r="Q6316">
        <v>3</v>
      </c>
      <c r="R6316" s="75">
        <v>35509</v>
      </c>
      <c r="T6316" t="s">
        <v>112</v>
      </c>
      <c r="U6316">
        <v>6.8699399999999994E-2</v>
      </c>
      <c r="X6316" t="s">
        <v>113</v>
      </c>
      <c r="Z6316" s="97">
        <v>1070000000</v>
      </c>
    </row>
    <row r="6317" spans="1:26">
      <c r="A6317" t="s">
        <v>70</v>
      </c>
      <c r="B6317" t="s">
        <v>56</v>
      </c>
      <c r="C6317" t="s">
        <v>12</v>
      </c>
      <c r="D6317">
        <v>2015</v>
      </c>
      <c r="E6317">
        <v>3</v>
      </c>
      <c r="F6317">
        <v>958.46360000000004</v>
      </c>
      <c r="G6317">
        <v>958.46360000000004</v>
      </c>
      <c r="H6317">
        <v>61.753889999999998</v>
      </c>
      <c r="I6317">
        <v>62.323639999999997</v>
      </c>
      <c r="J6317">
        <v>-79.870959999999997</v>
      </c>
      <c r="K6317">
        <v>-32.682549999999999</v>
      </c>
      <c r="L6317">
        <v>0</v>
      </c>
      <c r="M6317">
        <v>32.682549999999999</v>
      </c>
      <c r="N6317">
        <v>79.870959999999997</v>
      </c>
      <c r="O6317">
        <v>524</v>
      </c>
      <c r="P6317">
        <v>134.79929000000001</v>
      </c>
      <c r="Q6317">
        <v>3</v>
      </c>
      <c r="R6317" s="75">
        <v>35509</v>
      </c>
      <c r="T6317" t="s">
        <v>112</v>
      </c>
      <c r="U6317">
        <v>6.8699399999999994E-2</v>
      </c>
      <c r="X6317" t="s">
        <v>113</v>
      </c>
      <c r="Z6317" s="97">
        <v>1070000000</v>
      </c>
    </row>
    <row r="6318" spans="1:26">
      <c r="A6318" t="s">
        <v>70</v>
      </c>
      <c r="B6318" t="s">
        <v>56</v>
      </c>
      <c r="C6318" t="s">
        <v>12</v>
      </c>
      <c r="D6318">
        <v>2015</v>
      </c>
      <c r="E6318">
        <v>4</v>
      </c>
      <c r="F6318">
        <v>967.8098</v>
      </c>
      <c r="G6318">
        <v>967.8098</v>
      </c>
      <c r="H6318">
        <v>60.772460000000002</v>
      </c>
      <c r="I6318">
        <v>62.324770000000001</v>
      </c>
      <c r="J6318">
        <v>-79.872410000000002</v>
      </c>
      <c r="K6318">
        <v>-32.683140000000002</v>
      </c>
      <c r="L6318">
        <v>0</v>
      </c>
      <c r="M6318">
        <v>32.683140000000002</v>
      </c>
      <c r="N6318">
        <v>79.872410000000002</v>
      </c>
      <c r="O6318">
        <v>524</v>
      </c>
      <c r="P6318">
        <v>134.79929000000001</v>
      </c>
      <c r="Q6318">
        <v>3</v>
      </c>
      <c r="R6318" s="75">
        <v>35509</v>
      </c>
      <c r="T6318" t="s">
        <v>112</v>
      </c>
      <c r="U6318">
        <v>6.8699399999999994E-2</v>
      </c>
      <c r="X6318" t="s">
        <v>113</v>
      </c>
      <c r="Z6318" s="97">
        <v>1070000000</v>
      </c>
    </row>
    <row r="6319" spans="1:26">
      <c r="A6319" t="s">
        <v>70</v>
      </c>
      <c r="B6319" t="s">
        <v>56</v>
      </c>
      <c r="C6319" t="s">
        <v>12</v>
      </c>
      <c r="D6319">
        <v>2015</v>
      </c>
      <c r="E6319">
        <v>5</v>
      </c>
      <c r="F6319">
        <v>999.91610000000003</v>
      </c>
      <c r="G6319">
        <v>999.91610000000003</v>
      </c>
      <c r="H6319">
        <v>59.563870000000001</v>
      </c>
      <c r="I6319">
        <v>62.505049999999997</v>
      </c>
      <c r="J6319">
        <v>-80.103440000000006</v>
      </c>
      <c r="K6319">
        <v>-32.777679999999997</v>
      </c>
      <c r="L6319">
        <v>0</v>
      </c>
      <c r="M6319">
        <v>32.777679999999997</v>
      </c>
      <c r="N6319">
        <v>80.103440000000006</v>
      </c>
      <c r="O6319">
        <v>524</v>
      </c>
      <c r="P6319">
        <v>134.79929000000001</v>
      </c>
      <c r="Q6319">
        <v>3</v>
      </c>
      <c r="R6319" s="75">
        <v>35509</v>
      </c>
      <c r="T6319" t="s">
        <v>112</v>
      </c>
      <c r="U6319">
        <v>6.8699399999999994E-2</v>
      </c>
      <c r="X6319" t="s">
        <v>113</v>
      </c>
      <c r="Z6319" s="97">
        <v>1070000000</v>
      </c>
    </row>
    <row r="6320" spans="1:26">
      <c r="A6320" t="s">
        <v>70</v>
      </c>
      <c r="B6320" t="s">
        <v>56</v>
      </c>
      <c r="C6320" t="s">
        <v>12</v>
      </c>
      <c r="D6320">
        <v>2015</v>
      </c>
      <c r="E6320">
        <v>6</v>
      </c>
      <c r="F6320">
        <v>1045.998</v>
      </c>
      <c r="G6320">
        <v>1045.998</v>
      </c>
      <c r="H6320">
        <v>58.10877</v>
      </c>
      <c r="I6320">
        <v>62.556840000000001</v>
      </c>
      <c r="J6320">
        <v>-80.169820000000001</v>
      </c>
      <c r="K6320">
        <v>-32.804839999999999</v>
      </c>
      <c r="L6320">
        <v>0</v>
      </c>
      <c r="M6320">
        <v>32.804839999999999</v>
      </c>
      <c r="N6320">
        <v>80.169820000000001</v>
      </c>
      <c r="O6320">
        <v>524</v>
      </c>
      <c r="P6320">
        <v>134.79929000000001</v>
      </c>
      <c r="Q6320">
        <v>3</v>
      </c>
      <c r="R6320" s="75">
        <v>35509</v>
      </c>
      <c r="T6320" t="s">
        <v>112</v>
      </c>
      <c r="U6320">
        <v>6.8699399999999994E-2</v>
      </c>
      <c r="X6320" t="s">
        <v>113</v>
      </c>
      <c r="Z6320" s="97">
        <v>1070000000</v>
      </c>
    </row>
    <row r="6321" spans="1:26">
      <c r="A6321" t="s">
        <v>70</v>
      </c>
      <c r="B6321" t="s">
        <v>56</v>
      </c>
      <c r="C6321" t="s">
        <v>12</v>
      </c>
      <c r="D6321">
        <v>2015</v>
      </c>
      <c r="E6321">
        <v>7</v>
      </c>
      <c r="F6321">
        <v>1086.3340000000001</v>
      </c>
      <c r="G6321">
        <v>1086.3340000000001</v>
      </c>
      <c r="H6321">
        <v>57.841259999999998</v>
      </c>
      <c r="I6321">
        <v>62.468200000000003</v>
      </c>
      <c r="J6321">
        <v>-80.056219999999996</v>
      </c>
      <c r="K6321">
        <v>-32.758360000000003</v>
      </c>
      <c r="L6321">
        <v>0</v>
      </c>
      <c r="M6321">
        <v>32.758360000000003</v>
      </c>
      <c r="N6321">
        <v>80.056219999999996</v>
      </c>
      <c r="O6321">
        <v>524</v>
      </c>
      <c r="P6321">
        <v>134.79929000000001</v>
      </c>
      <c r="Q6321">
        <v>3</v>
      </c>
      <c r="R6321" s="75">
        <v>35509</v>
      </c>
      <c r="T6321" t="s">
        <v>112</v>
      </c>
      <c r="U6321">
        <v>6.8699399999999994E-2</v>
      </c>
      <c r="X6321" t="s">
        <v>113</v>
      </c>
      <c r="Z6321" s="97">
        <v>1070000000</v>
      </c>
    </row>
    <row r="6322" spans="1:26">
      <c r="A6322" t="s">
        <v>70</v>
      </c>
      <c r="B6322" t="s">
        <v>56</v>
      </c>
      <c r="C6322" t="s">
        <v>12</v>
      </c>
      <c r="D6322">
        <v>2015</v>
      </c>
      <c r="E6322">
        <v>8</v>
      </c>
      <c r="F6322">
        <v>1143.6099999999999</v>
      </c>
      <c r="G6322">
        <v>1143.6099999999999</v>
      </c>
      <c r="H6322">
        <v>59.5105</v>
      </c>
      <c r="I6322">
        <v>62.451059999999998</v>
      </c>
      <c r="J6322">
        <v>-80.03425</v>
      </c>
      <c r="K6322">
        <v>-32.749369999999999</v>
      </c>
      <c r="L6322">
        <v>0</v>
      </c>
      <c r="M6322">
        <v>32.749369999999999</v>
      </c>
      <c r="N6322">
        <v>80.03425</v>
      </c>
      <c r="O6322">
        <v>524</v>
      </c>
      <c r="P6322">
        <v>134.79929000000001</v>
      </c>
      <c r="Q6322">
        <v>3</v>
      </c>
      <c r="R6322" s="75">
        <v>35509</v>
      </c>
      <c r="T6322" t="s">
        <v>112</v>
      </c>
      <c r="U6322">
        <v>6.8699399999999994E-2</v>
      </c>
      <c r="X6322" t="s">
        <v>113</v>
      </c>
      <c r="Z6322" s="97">
        <v>1070000000</v>
      </c>
    </row>
    <row r="6323" spans="1:26">
      <c r="A6323" t="s">
        <v>70</v>
      </c>
      <c r="B6323" t="s">
        <v>56</v>
      </c>
      <c r="C6323" t="s">
        <v>12</v>
      </c>
      <c r="D6323">
        <v>2015</v>
      </c>
      <c r="E6323">
        <v>9</v>
      </c>
      <c r="F6323">
        <v>1153.365</v>
      </c>
      <c r="G6323">
        <v>1153.365</v>
      </c>
      <c r="H6323">
        <v>64.929599999999994</v>
      </c>
      <c r="I6323">
        <v>62.323439999999998</v>
      </c>
      <c r="J6323">
        <v>-79.870699999999999</v>
      </c>
      <c r="K6323">
        <v>-32.682450000000003</v>
      </c>
      <c r="L6323">
        <v>0</v>
      </c>
      <c r="M6323">
        <v>32.682450000000003</v>
      </c>
      <c r="N6323">
        <v>79.870699999999999</v>
      </c>
      <c r="O6323">
        <v>524</v>
      </c>
      <c r="P6323">
        <v>134.79929000000001</v>
      </c>
      <c r="Q6323">
        <v>3</v>
      </c>
      <c r="R6323" s="75">
        <v>35509</v>
      </c>
      <c r="T6323" t="s">
        <v>112</v>
      </c>
      <c r="U6323">
        <v>6.8699399999999994E-2</v>
      </c>
      <c r="X6323" t="s">
        <v>113</v>
      </c>
      <c r="Z6323" s="97">
        <v>1070000000</v>
      </c>
    </row>
    <row r="6324" spans="1:26">
      <c r="A6324" t="s">
        <v>70</v>
      </c>
      <c r="B6324" t="s">
        <v>56</v>
      </c>
      <c r="C6324" t="s">
        <v>12</v>
      </c>
      <c r="D6324">
        <v>2015</v>
      </c>
      <c r="E6324">
        <v>10</v>
      </c>
      <c r="F6324">
        <v>1162.7660000000001</v>
      </c>
      <c r="G6324">
        <v>1162.7660000000001</v>
      </c>
      <c r="H6324">
        <v>71.583560000000006</v>
      </c>
      <c r="I6324">
        <v>62.323430000000002</v>
      </c>
      <c r="J6324">
        <v>-79.870689999999996</v>
      </c>
      <c r="K6324">
        <v>-32.68244</v>
      </c>
      <c r="L6324">
        <v>0</v>
      </c>
      <c r="M6324">
        <v>32.68244</v>
      </c>
      <c r="N6324">
        <v>79.870689999999996</v>
      </c>
      <c r="O6324">
        <v>524</v>
      </c>
      <c r="P6324">
        <v>134.79929000000001</v>
      </c>
      <c r="Q6324">
        <v>3</v>
      </c>
      <c r="R6324" s="75">
        <v>35509</v>
      </c>
      <c r="T6324" t="s">
        <v>112</v>
      </c>
      <c r="U6324">
        <v>6.8699399999999994E-2</v>
      </c>
      <c r="X6324" t="s">
        <v>113</v>
      </c>
      <c r="Z6324" s="97">
        <v>1070000000</v>
      </c>
    </row>
    <row r="6325" spans="1:26">
      <c r="A6325" t="s">
        <v>70</v>
      </c>
      <c r="B6325" t="s">
        <v>56</v>
      </c>
      <c r="C6325" t="s">
        <v>12</v>
      </c>
      <c r="D6325">
        <v>2015</v>
      </c>
      <c r="E6325">
        <v>11</v>
      </c>
      <c r="F6325">
        <v>1169.597</v>
      </c>
      <c r="G6325">
        <v>1169.597</v>
      </c>
      <c r="H6325">
        <v>77.789280000000005</v>
      </c>
      <c r="I6325">
        <v>62.578989999999997</v>
      </c>
      <c r="J6325">
        <v>-80.198210000000003</v>
      </c>
      <c r="K6325">
        <v>-32.816459999999999</v>
      </c>
      <c r="L6325">
        <v>0</v>
      </c>
      <c r="M6325">
        <v>32.816459999999999</v>
      </c>
      <c r="N6325">
        <v>80.198210000000003</v>
      </c>
      <c r="O6325">
        <v>524</v>
      </c>
      <c r="P6325">
        <v>134.79929000000001</v>
      </c>
      <c r="Q6325">
        <v>3</v>
      </c>
      <c r="R6325" s="75">
        <v>35509</v>
      </c>
      <c r="T6325" t="s">
        <v>112</v>
      </c>
      <c r="U6325">
        <v>6.8699399999999994E-2</v>
      </c>
      <c r="X6325" t="s">
        <v>113</v>
      </c>
      <c r="Z6325" s="97">
        <v>1080000000</v>
      </c>
    </row>
    <row r="6326" spans="1:26">
      <c r="A6326" t="s">
        <v>70</v>
      </c>
      <c r="B6326" t="s">
        <v>56</v>
      </c>
      <c r="C6326" t="s">
        <v>12</v>
      </c>
      <c r="D6326">
        <v>2015</v>
      </c>
      <c r="E6326">
        <v>12</v>
      </c>
      <c r="F6326">
        <v>1154.5050000000001</v>
      </c>
      <c r="G6326">
        <v>1154.5050000000001</v>
      </c>
      <c r="H6326">
        <v>82.768090000000001</v>
      </c>
      <c r="I6326">
        <v>62.403379999999999</v>
      </c>
      <c r="J6326">
        <v>-79.973140000000001</v>
      </c>
      <c r="K6326">
        <v>-32.724359999999997</v>
      </c>
      <c r="L6326">
        <v>0</v>
      </c>
      <c r="M6326">
        <v>32.724359999999997</v>
      </c>
      <c r="N6326">
        <v>79.973140000000001</v>
      </c>
      <c r="O6326">
        <v>524</v>
      </c>
      <c r="P6326">
        <v>134.79929000000001</v>
      </c>
      <c r="Q6326">
        <v>3</v>
      </c>
      <c r="R6326" s="75">
        <v>35509</v>
      </c>
      <c r="T6326" t="s">
        <v>112</v>
      </c>
      <c r="U6326">
        <v>6.8699399999999994E-2</v>
      </c>
      <c r="X6326" t="s">
        <v>113</v>
      </c>
      <c r="Z6326" s="97">
        <v>1070000000</v>
      </c>
    </row>
    <row r="6327" spans="1:26">
      <c r="A6327" t="s">
        <v>70</v>
      </c>
      <c r="B6327" t="s">
        <v>56</v>
      </c>
      <c r="C6327" t="s">
        <v>12</v>
      </c>
      <c r="D6327">
        <v>2015</v>
      </c>
      <c r="E6327">
        <v>13</v>
      </c>
      <c r="F6327">
        <v>1121.1189999999999</v>
      </c>
      <c r="G6327">
        <v>1121.1189999999999</v>
      </c>
      <c r="H6327">
        <v>86.217359999999999</v>
      </c>
      <c r="I6327">
        <v>62.095320000000001</v>
      </c>
      <c r="J6327">
        <v>-79.57835</v>
      </c>
      <c r="K6327">
        <v>-32.562820000000002</v>
      </c>
      <c r="L6327">
        <v>0</v>
      </c>
      <c r="M6327">
        <v>32.562820000000002</v>
      </c>
      <c r="N6327">
        <v>79.57835</v>
      </c>
      <c r="O6327">
        <v>524</v>
      </c>
      <c r="P6327">
        <v>134.79929000000001</v>
      </c>
      <c r="Q6327">
        <v>3</v>
      </c>
      <c r="R6327" s="75">
        <v>35509</v>
      </c>
      <c r="T6327" t="s">
        <v>112</v>
      </c>
      <c r="U6327">
        <v>6.8699399999999994E-2</v>
      </c>
      <c r="X6327" t="s">
        <v>113</v>
      </c>
      <c r="Z6327" s="97">
        <v>1060000000</v>
      </c>
    </row>
    <row r="6328" spans="1:26">
      <c r="A6328" t="s">
        <v>70</v>
      </c>
      <c r="B6328" t="s">
        <v>56</v>
      </c>
      <c r="C6328" t="s">
        <v>12</v>
      </c>
      <c r="D6328">
        <v>2015</v>
      </c>
      <c r="E6328">
        <v>14</v>
      </c>
      <c r="F6328">
        <v>1092.2139999999999</v>
      </c>
      <c r="G6328">
        <v>1092.8420000000001</v>
      </c>
      <c r="H6328">
        <v>88.090059999999994</v>
      </c>
      <c r="I6328">
        <v>61.45872</v>
      </c>
      <c r="J6328">
        <v>-79.391050000000007</v>
      </c>
      <c r="K6328">
        <v>-32.857520000000001</v>
      </c>
      <c r="L6328">
        <v>-0.62853999999999999</v>
      </c>
      <c r="M6328">
        <v>31.600439999999999</v>
      </c>
      <c r="N6328">
        <v>78.133970000000005</v>
      </c>
      <c r="O6328">
        <v>524</v>
      </c>
      <c r="P6328">
        <v>134.79929000000001</v>
      </c>
      <c r="Q6328">
        <v>3</v>
      </c>
      <c r="R6328" s="75">
        <v>35509</v>
      </c>
      <c r="T6328" t="s">
        <v>112</v>
      </c>
      <c r="U6328">
        <v>6.8699399999999994E-2</v>
      </c>
      <c r="X6328" t="s">
        <v>113</v>
      </c>
      <c r="Z6328" s="97">
        <v>1040000000</v>
      </c>
    </row>
    <row r="6329" spans="1:26">
      <c r="A6329" t="s">
        <v>70</v>
      </c>
      <c r="B6329" t="s">
        <v>56</v>
      </c>
      <c r="C6329" t="s">
        <v>12</v>
      </c>
      <c r="D6329">
        <v>2015</v>
      </c>
      <c r="E6329">
        <v>15</v>
      </c>
      <c r="F6329">
        <v>1074.654</v>
      </c>
      <c r="G6329">
        <v>1089.1659999999999</v>
      </c>
      <c r="H6329">
        <v>89.121170000000006</v>
      </c>
      <c r="I6329">
        <v>61.381570000000004</v>
      </c>
      <c r="J6329">
        <v>-93.175610000000006</v>
      </c>
      <c r="K6329">
        <v>-46.700490000000002</v>
      </c>
      <c r="L6329">
        <v>-14.51196</v>
      </c>
      <c r="M6329">
        <v>17.676559999999998</v>
      </c>
      <c r="N6329">
        <v>64.151679999999999</v>
      </c>
      <c r="O6329">
        <v>524</v>
      </c>
      <c r="P6329">
        <v>134.79929000000001</v>
      </c>
      <c r="Q6329">
        <v>3</v>
      </c>
      <c r="R6329" s="75">
        <v>35509</v>
      </c>
      <c r="T6329" t="s">
        <v>112</v>
      </c>
      <c r="U6329">
        <v>6.8699399999999994E-2</v>
      </c>
      <c r="X6329" t="s">
        <v>113</v>
      </c>
      <c r="Z6329" s="97">
        <v>1030000000</v>
      </c>
    </row>
    <row r="6330" spans="1:26">
      <c r="A6330" t="s">
        <v>70</v>
      </c>
      <c r="B6330" t="s">
        <v>56</v>
      </c>
      <c r="C6330" t="s">
        <v>12</v>
      </c>
      <c r="D6330">
        <v>2015</v>
      </c>
      <c r="E6330">
        <v>16</v>
      </c>
      <c r="F6330">
        <v>1040.626</v>
      </c>
      <c r="G6330">
        <v>664.45630000000006</v>
      </c>
      <c r="H6330">
        <v>88.974369999999993</v>
      </c>
      <c r="I6330">
        <v>61.341790000000003</v>
      </c>
      <c r="J6330">
        <v>297.55709999999999</v>
      </c>
      <c r="K6330">
        <v>344.00209999999998</v>
      </c>
      <c r="L6330">
        <v>376.16980000000001</v>
      </c>
      <c r="M6330">
        <v>408.33749999999998</v>
      </c>
      <c r="N6330">
        <v>454.78250000000003</v>
      </c>
      <c r="O6330">
        <v>524</v>
      </c>
      <c r="P6330">
        <v>134.79929000000001</v>
      </c>
      <c r="Q6330">
        <v>3</v>
      </c>
      <c r="R6330" s="75">
        <v>35509</v>
      </c>
      <c r="T6330" t="s">
        <v>112</v>
      </c>
      <c r="U6330">
        <v>6.8699399999999994E-2</v>
      </c>
      <c r="X6330" t="s">
        <v>113</v>
      </c>
      <c r="Z6330" s="97">
        <v>1030000000</v>
      </c>
    </row>
    <row r="6331" spans="1:26">
      <c r="A6331" t="s">
        <v>70</v>
      </c>
      <c r="B6331" t="s">
        <v>56</v>
      </c>
      <c r="C6331" t="s">
        <v>12</v>
      </c>
      <c r="D6331">
        <v>2015</v>
      </c>
      <c r="E6331">
        <v>17</v>
      </c>
      <c r="F6331">
        <v>1021.456</v>
      </c>
      <c r="G6331">
        <v>198.74850000000001</v>
      </c>
      <c r="H6331">
        <v>87.125470000000007</v>
      </c>
      <c r="I6331">
        <v>61.328600000000002</v>
      </c>
      <c r="J6331">
        <v>744.11220000000003</v>
      </c>
      <c r="K6331">
        <v>790.54719999999998</v>
      </c>
      <c r="L6331">
        <v>822.7079</v>
      </c>
      <c r="M6331">
        <v>854.86869999999999</v>
      </c>
      <c r="N6331">
        <v>901.30370000000005</v>
      </c>
      <c r="O6331">
        <v>524</v>
      </c>
      <c r="P6331">
        <v>134.79929000000001</v>
      </c>
      <c r="Q6331">
        <v>3</v>
      </c>
      <c r="R6331" s="75">
        <v>35509</v>
      </c>
      <c r="T6331" t="s">
        <v>112</v>
      </c>
      <c r="U6331">
        <v>6.8699399999999994E-2</v>
      </c>
      <c r="X6331" t="s">
        <v>113</v>
      </c>
      <c r="Z6331" s="97">
        <v>1030000000</v>
      </c>
    </row>
    <row r="6332" spans="1:26">
      <c r="A6332" t="s">
        <v>70</v>
      </c>
      <c r="B6332" t="s">
        <v>56</v>
      </c>
      <c r="C6332" t="s">
        <v>12</v>
      </c>
      <c r="D6332">
        <v>2015</v>
      </c>
      <c r="E6332">
        <v>18</v>
      </c>
      <c r="F6332">
        <v>999.38310000000001</v>
      </c>
      <c r="G6332">
        <v>197.7243</v>
      </c>
      <c r="H6332">
        <v>84.524079999999998</v>
      </c>
      <c r="I6332">
        <v>61.30968</v>
      </c>
      <c r="J6332">
        <v>723.08720000000005</v>
      </c>
      <c r="K6332">
        <v>769.50789999999995</v>
      </c>
      <c r="L6332">
        <v>801.65880000000004</v>
      </c>
      <c r="M6332">
        <v>833.80960000000005</v>
      </c>
      <c r="N6332">
        <v>880.23030000000006</v>
      </c>
      <c r="O6332">
        <v>524</v>
      </c>
      <c r="P6332">
        <v>134.79929000000001</v>
      </c>
      <c r="Q6332">
        <v>3</v>
      </c>
      <c r="R6332" s="75">
        <v>35509</v>
      </c>
      <c r="T6332" t="s">
        <v>112</v>
      </c>
      <c r="U6332">
        <v>6.8699399999999994E-2</v>
      </c>
      <c r="X6332" t="s">
        <v>113</v>
      </c>
      <c r="Z6332" s="97">
        <v>1030000000</v>
      </c>
    </row>
    <row r="6333" spans="1:26">
      <c r="A6333" t="s">
        <v>70</v>
      </c>
      <c r="B6333" t="s">
        <v>56</v>
      </c>
      <c r="C6333" t="s">
        <v>12</v>
      </c>
      <c r="D6333">
        <v>2015</v>
      </c>
      <c r="E6333">
        <v>19</v>
      </c>
      <c r="F6333">
        <v>995.7011</v>
      </c>
      <c r="G6333">
        <v>196.51859999999999</v>
      </c>
      <c r="H6333">
        <v>80.003360000000001</v>
      </c>
      <c r="I6333">
        <v>61.485019999999999</v>
      </c>
      <c r="J6333">
        <v>720.38639999999998</v>
      </c>
      <c r="K6333">
        <v>766.93979999999999</v>
      </c>
      <c r="L6333">
        <v>799.18259999999998</v>
      </c>
      <c r="M6333">
        <v>831.42539999999997</v>
      </c>
      <c r="N6333">
        <v>877.97879999999998</v>
      </c>
      <c r="O6333">
        <v>524</v>
      </c>
      <c r="P6333">
        <v>134.79929000000001</v>
      </c>
      <c r="Q6333">
        <v>3</v>
      </c>
      <c r="R6333" s="75">
        <v>35509</v>
      </c>
      <c r="T6333" t="s">
        <v>112</v>
      </c>
      <c r="U6333">
        <v>6.8699399999999994E-2</v>
      </c>
      <c r="X6333" t="s">
        <v>113</v>
      </c>
      <c r="Z6333" s="97">
        <v>1040000000</v>
      </c>
    </row>
    <row r="6334" spans="1:26">
      <c r="A6334" t="s">
        <v>70</v>
      </c>
      <c r="B6334" t="s">
        <v>56</v>
      </c>
      <c r="C6334" t="s">
        <v>12</v>
      </c>
      <c r="D6334">
        <v>2015</v>
      </c>
      <c r="E6334">
        <v>20</v>
      </c>
      <c r="F6334">
        <v>984.61239999999998</v>
      </c>
      <c r="G6334">
        <v>196.06649999999999</v>
      </c>
      <c r="H6334">
        <v>74.530389999999997</v>
      </c>
      <c r="I6334">
        <v>61.410879999999999</v>
      </c>
      <c r="J6334">
        <v>709.84469999999999</v>
      </c>
      <c r="K6334">
        <v>756.34199999999998</v>
      </c>
      <c r="L6334">
        <v>788.54589999999996</v>
      </c>
      <c r="M6334">
        <v>820.74980000000005</v>
      </c>
      <c r="N6334">
        <v>867.24710000000005</v>
      </c>
      <c r="O6334">
        <v>524</v>
      </c>
      <c r="P6334">
        <v>134.79929000000001</v>
      </c>
      <c r="Q6334">
        <v>3</v>
      </c>
      <c r="R6334" s="75">
        <v>35509</v>
      </c>
      <c r="T6334" t="s">
        <v>112</v>
      </c>
      <c r="U6334">
        <v>6.8699399999999994E-2</v>
      </c>
      <c r="X6334" t="s">
        <v>113</v>
      </c>
      <c r="Z6334" s="97">
        <v>1040000000</v>
      </c>
    </row>
    <row r="6335" spans="1:26">
      <c r="A6335" t="s">
        <v>70</v>
      </c>
      <c r="B6335" t="s">
        <v>56</v>
      </c>
      <c r="C6335" t="s">
        <v>12</v>
      </c>
      <c r="D6335">
        <v>2015</v>
      </c>
      <c r="E6335">
        <v>21</v>
      </c>
      <c r="F6335">
        <v>1046.0530000000001</v>
      </c>
      <c r="G6335">
        <v>195.786</v>
      </c>
      <c r="H6335">
        <v>71.0167</v>
      </c>
      <c r="I6335">
        <v>62.50027</v>
      </c>
      <c r="J6335">
        <v>770.16930000000002</v>
      </c>
      <c r="K6335">
        <v>817.49149999999997</v>
      </c>
      <c r="L6335">
        <v>850.26670000000001</v>
      </c>
      <c r="M6335">
        <v>883.04179999999997</v>
      </c>
      <c r="N6335">
        <v>930.36400000000003</v>
      </c>
      <c r="O6335">
        <v>524</v>
      </c>
      <c r="P6335">
        <v>134.79929000000001</v>
      </c>
      <c r="Q6335">
        <v>3</v>
      </c>
      <c r="R6335" s="75">
        <v>35509</v>
      </c>
      <c r="T6335" t="s">
        <v>112</v>
      </c>
      <c r="U6335">
        <v>6.8699399999999994E-2</v>
      </c>
      <c r="X6335" t="s">
        <v>113</v>
      </c>
      <c r="Z6335" s="97">
        <v>1070000000</v>
      </c>
    </row>
    <row r="6336" spans="1:26">
      <c r="A6336" t="s">
        <v>70</v>
      </c>
      <c r="B6336" t="s">
        <v>56</v>
      </c>
      <c r="C6336" t="s">
        <v>12</v>
      </c>
      <c r="D6336">
        <v>2015</v>
      </c>
      <c r="E6336">
        <v>22</v>
      </c>
      <c r="F6336">
        <v>1040.0930000000001</v>
      </c>
      <c r="G6336">
        <v>495.07979999999998</v>
      </c>
      <c r="H6336">
        <v>68.591729999999998</v>
      </c>
      <c r="I6336">
        <v>62.561360000000001</v>
      </c>
      <c r="J6336">
        <v>464.83710000000002</v>
      </c>
      <c r="K6336">
        <v>512.20550000000003</v>
      </c>
      <c r="L6336">
        <v>545.0127</v>
      </c>
      <c r="M6336">
        <v>577.81989999999996</v>
      </c>
      <c r="N6336">
        <v>625.1884</v>
      </c>
      <c r="O6336">
        <v>524</v>
      </c>
      <c r="P6336">
        <v>134.79929000000001</v>
      </c>
      <c r="Q6336">
        <v>3</v>
      </c>
      <c r="R6336" s="75">
        <v>35509</v>
      </c>
      <c r="T6336" t="s">
        <v>112</v>
      </c>
      <c r="U6336">
        <v>6.8699399999999994E-2</v>
      </c>
      <c r="X6336" t="s">
        <v>113</v>
      </c>
      <c r="Z6336" s="97">
        <v>1070000000</v>
      </c>
    </row>
    <row r="6337" spans="1:26">
      <c r="A6337" t="s">
        <v>70</v>
      </c>
      <c r="B6337" t="s">
        <v>56</v>
      </c>
      <c r="C6337" t="s">
        <v>12</v>
      </c>
      <c r="D6337">
        <v>2015</v>
      </c>
      <c r="E6337">
        <v>23</v>
      </c>
      <c r="F6337">
        <v>1027.248</v>
      </c>
      <c r="G6337">
        <v>789.96810000000005</v>
      </c>
      <c r="H6337">
        <v>65.638109999999998</v>
      </c>
      <c r="I6337">
        <v>62.438560000000003</v>
      </c>
      <c r="J6337">
        <v>157.26159999999999</v>
      </c>
      <c r="K6337">
        <v>204.53700000000001</v>
      </c>
      <c r="L6337">
        <v>237.27979999999999</v>
      </c>
      <c r="M6337">
        <v>270.02260000000001</v>
      </c>
      <c r="N6337">
        <v>317.298</v>
      </c>
      <c r="O6337">
        <v>524</v>
      </c>
      <c r="P6337">
        <v>134.79929000000001</v>
      </c>
      <c r="Q6337">
        <v>3</v>
      </c>
      <c r="R6337" s="75">
        <v>35509</v>
      </c>
      <c r="T6337" t="s">
        <v>112</v>
      </c>
      <c r="U6337">
        <v>6.8699399999999994E-2</v>
      </c>
      <c r="X6337" t="s">
        <v>113</v>
      </c>
      <c r="Z6337" s="97">
        <v>1070000000</v>
      </c>
    </row>
    <row r="6338" spans="1:26">
      <c r="A6338" t="s">
        <v>70</v>
      </c>
      <c r="B6338" t="s">
        <v>56</v>
      </c>
      <c r="C6338" t="s">
        <v>12</v>
      </c>
      <c r="D6338">
        <v>2015</v>
      </c>
      <c r="E6338">
        <v>24</v>
      </c>
      <c r="F6338">
        <v>1000.813</v>
      </c>
      <c r="G6338">
        <v>850.90779999999995</v>
      </c>
      <c r="H6338">
        <v>62.661119999999997</v>
      </c>
      <c r="I6338">
        <v>62.32985</v>
      </c>
      <c r="J6338">
        <v>70.025810000000007</v>
      </c>
      <c r="K6338">
        <v>117.2189</v>
      </c>
      <c r="L6338">
        <v>149.90469999999999</v>
      </c>
      <c r="M6338">
        <v>182.59049999999999</v>
      </c>
      <c r="N6338">
        <v>229.78360000000001</v>
      </c>
      <c r="O6338">
        <v>524</v>
      </c>
      <c r="P6338">
        <v>134.79929000000001</v>
      </c>
      <c r="Q6338">
        <v>3</v>
      </c>
      <c r="R6338" s="75">
        <v>35509</v>
      </c>
      <c r="T6338" t="s">
        <v>112</v>
      </c>
      <c r="U6338">
        <v>6.8699399999999994E-2</v>
      </c>
      <c r="X6338" t="s">
        <v>113</v>
      </c>
      <c r="Z6338" s="97">
        <v>1070000000</v>
      </c>
    </row>
    <row r="6339" spans="1:26">
      <c r="A6339" t="s">
        <v>70</v>
      </c>
      <c r="B6339" t="s">
        <v>56</v>
      </c>
      <c r="C6339" t="s">
        <v>13</v>
      </c>
      <c r="D6339">
        <v>2015</v>
      </c>
      <c r="E6339">
        <v>1</v>
      </c>
      <c r="F6339">
        <v>1005.456</v>
      </c>
      <c r="G6339">
        <v>1005.456</v>
      </c>
      <c r="H6339">
        <v>64.219579999999993</v>
      </c>
      <c r="I6339">
        <v>62.841729999999998</v>
      </c>
      <c r="J6339">
        <v>-80.534909999999996</v>
      </c>
      <c r="K6339">
        <v>-32.954239999999999</v>
      </c>
      <c r="L6339">
        <v>0</v>
      </c>
      <c r="M6339">
        <v>32.954239999999999</v>
      </c>
      <c r="N6339">
        <v>80.534909999999996</v>
      </c>
      <c r="O6339">
        <v>524</v>
      </c>
      <c r="P6339">
        <v>134.79929000000001</v>
      </c>
      <c r="Q6339">
        <v>4</v>
      </c>
      <c r="R6339" s="75">
        <v>35184</v>
      </c>
      <c r="T6339" t="s">
        <v>112</v>
      </c>
      <c r="U6339">
        <v>7.8086900000000001E-2</v>
      </c>
      <c r="X6339" t="s">
        <v>113</v>
      </c>
      <c r="Z6339" s="97">
        <v>1080000000</v>
      </c>
    </row>
    <row r="6340" spans="1:26">
      <c r="A6340" t="s">
        <v>70</v>
      </c>
      <c r="B6340" t="s">
        <v>56</v>
      </c>
      <c r="C6340" t="s">
        <v>13</v>
      </c>
      <c r="D6340">
        <v>2015</v>
      </c>
      <c r="E6340">
        <v>2</v>
      </c>
      <c r="F6340">
        <v>990.34410000000003</v>
      </c>
      <c r="G6340">
        <v>990.34410000000003</v>
      </c>
      <c r="H6340">
        <v>63.021050000000002</v>
      </c>
      <c r="I6340">
        <v>62.729660000000003</v>
      </c>
      <c r="J6340">
        <v>-80.391300000000001</v>
      </c>
      <c r="K6340">
        <v>-32.895470000000003</v>
      </c>
      <c r="L6340">
        <v>0</v>
      </c>
      <c r="M6340">
        <v>32.895470000000003</v>
      </c>
      <c r="N6340">
        <v>80.391300000000001</v>
      </c>
      <c r="O6340">
        <v>524</v>
      </c>
      <c r="P6340">
        <v>134.79929000000001</v>
      </c>
      <c r="Q6340">
        <v>4</v>
      </c>
      <c r="R6340" s="75">
        <v>35184</v>
      </c>
      <c r="T6340" t="s">
        <v>112</v>
      </c>
      <c r="U6340">
        <v>7.8086900000000001E-2</v>
      </c>
      <c r="X6340" t="s">
        <v>113</v>
      </c>
      <c r="Z6340" s="97">
        <v>1080000000</v>
      </c>
    </row>
    <row r="6341" spans="1:26">
      <c r="A6341" t="s">
        <v>70</v>
      </c>
      <c r="B6341" t="s">
        <v>56</v>
      </c>
      <c r="C6341" t="s">
        <v>13</v>
      </c>
      <c r="D6341">
        <v>2015</v>
      </c>
      <c r="E6341">
        <v>3</v>
      </c>
      <c r="F6341">
        <v>988.00130000000001</v>
      </c>
      <c r="G6341">
        <v>988.00130000000001</v>
      </c>
      <c r="H6341">
        <v>61.95722</v>
      </c>
      <c r="I6341">
        <v>62.82291</v>
      </c>
      <c r="J6341">
        <v>-80.510800000000003</v>
      </c>
      <c r="K6341">
        <v>-32.944369999999999</v>
      </c>
      <c r="L6341">
        <v>0</v>
      </c>
      <c r="M6341">
        <v>32.944369999999999</v>
      </c>
      <c r="N6341">
        <v>80.510800000000003</v>
      </c>
      <c r="O6341">
        <v>524</v>
      </c>
      <c r="P6341">
        <v>134.79929000000001</v>
      </c>
      <c r="Q6341">
        <v>4</v>
      </c>
      <c r="R6341" s="75">
        <v>35184</v>
      </c>
      <c r="T6341" t="s">
        <v>112</v>
      </c>
      <c r="U6341">
        <v>7.8086900000000001E-2</v>
      </c>
      <c r="X6341" t="s">
        <v>113</v>
      </c>
      <c r="Z6341" s="97">
        <v>1080000000</v>
      </c>
    </row>
    <row r="6342" spans="1:26">
      <c r="A6342" t="s">
        <v>70</v>
      </c>
      <c r="B6342" t="s">
        <v>56</v>
      </c>
      <c r="C6342" t="s">
        <v>13</v>
      </c>
      <c r="D6342">
        <v>2015</v>
      </c>
      <c r="E6342">
        <v>4</v>
      </c>
      <c r="F6342">
        <v>993.60440000000006</v>
      </c>
      <c r="G6342">
        <v>993.60440000000006</v>
      </c>
      <c r="H6342">
        <v>61.183259999999997</v>
      </c>
      <c r="I6342">
        <v>62.805</v>
      </c>
      <c r="J6342">
        <v>-80.487849999999995</v>
      </c>
      <c r="K6342">
        <v>-32.93497</v>
      </c>
      <c r="L6342">
        <v>0</v>
      </c>
      <c r="M6342">
        <v>32.93497</v>
      </c>
      <c r="N6342">
        <v>80.487849999999995</v>
      </c>
      <c r="O6342">
        <v>524</v>
      </c>
      <c r="P6342">
        <v>134.79929000000001</v>
      </c>
      <c r="Q6342">
        <v>4</v>
      </c>
      <c r="R6342" s="75">
        <v>35184</v>
      </c>
      <c r="T6342" t="s">
        <v>112</v>
      </c>
      <c r="U6342">
        <v>7.8086900000000001E-2</v>
      </c>
      <c r="X6342" t="s">
        <v>113</v>
      </c>
      <c r="Z6342" s="97">
        <v>1080000000</v>
      </c>
    </row>
    <row r="6343" spans="1:26">
      <c r="A6343" t="s">
        <v>70</v>
      </c>
      <c r="B6343" t="s">
        <v>56</v>
      </c>
      <c r="C6343" t="s">
        <v>13</v>
      </c>
      <c r="D6343">
        <v>2015</v>
      </c>
      <c r="E6343">
        <v>5</v>
      </c>
      <c r="F6343">
        <v>1023.651</v>
      </c>
      <c r="G6343">
        <v>1023.651</v>
      </c>
      <c r="H6343">
        <v>61.213279999999997</v>
      </c>
      <c r="I6343">
        <v>62.651670000000003</v>
      </c>
      <c r="J6343">
        <v>-80.291340000000005</v>
      </c>
      <c r="K6343">
        <v>-32.854570000000002</v>
      </c>
      <c r="L6343">
        <v>0</v>
      </c>
      <c r="M6343">
        <v>32.854570000000002</v>
      </c>
      <c r="N6343">
        <v>80.291340000000005</v>
      </c>
      <c r="O6343">
        <v>524</v>
      </c>
      <c r="P6343">
        <v>134.79929000000001</v>
      </c>
      <c r="Q6343">
        <v>4</v>
      </c>
      <c r="R6343" s="75">
        <v>35184</v>
      </c>
      <c r="T6343" t="s">
        <v>112</v>
      </c>
      <c r="U6343">
        <v>7.8086900000000001E-2</v>
      </c>
      <c r="X6343" t="s">
        <v>113</v>
      </c>
      <c r="Z6343" s="97">
        <v>1080000000</v>
      </c>
    </row>
    <row r="6344" spans="1:26">
      <c r="A6344" t="s">
        <v>70</v>
      </c>
      <c r="B6344" t="s">
        <v>56</v>
      </c>
      <c r="C6344" t="s">
        <v>13</v>
      </c>
      <c r="D6344">
        <v>2015</v>
      </c>
      <c r="E6344">
        <v>6</v>
      </c>
      <c r="F6344">
        <v>1068.8019999999999</v>
      </c>
      <c r="G6344">
        <v>1068.8019999999999</v>
      </c>
      <c r="H6344">
        <v>60.122540000000001</v>
      </c>
      <c r="I6344">
        <v>62.693840000000002</v>
      </c>
      <c r="J6344">
        <v>-80.345389999999995</v>
      </c>
      <c r="K6344">
        <v>-32.87668</v>
      </c>
      <c r="L6344">
        <v>0</v>
      </c>
      <c r="M6344">
        <v>32.87668</v>
      </c>
      <c r="N6344">
        <v>80.345389999999995</v>
      </c>
      <c r="O6344">
        <v>524</v>
      </c>
      <c r="P6344">
        <v>134.79929000000001</v>
      </c>
      <c r="Q6344">
        <v>4</v>
      </c>
      <c r="R6344" s="75">
        <v>35184</v>
      </c>
      <c r="T6344" t="s">
        <v>112</v>
      </c>
      <c r="U6344">
        <v>7.8086900000000001E-2</v>
      </c>
      <c r="X6344" t="s">
        <v>113</v>
      </c>
      <c r="Z6344" s="97">
        <v>1080000000</v>
      </c>
    </row>
    <row r="6345" spans="1:26">
      <c r="A6345" t="s">
        <v>70</v>
      </c>
      <c r="B6345" t="s">
        <v>56</v>
      </c>
      <c r="C6345" t="s">
        <v>13</v>
      </c>
      <c r="D6345">
        <v>2015</v>
      </c>
      <c r="E6345">
        <v>7</v>
      </c>
      <c r="F6345">
        <v>1105.54</v>
      </c>
      <c r="G6345">
        <v>1105.54</v>
      </c>
      <c r="H6345">
        <v>62.173459999999999</v>
      </c>
      <c r="I6345">
        <v>62.867179999999998</v>
      </c>
      <c r="J6345">
        <v>-80.567530000000005</v>
      </c>
      <c r="K6345">
        <v>-32.967579999999998</v>
      </c>
      <c r="L6345">
        <v>0</v>
      </c>
      <c r="M6345">
        <v>32.967579999999998</v>
      </c>
      <c r="N6345">
        <v>80.567530000000005</v>
      </c>
      <c r="O6345">
        <v>524</v>
      </c>
      <c r="P6345">
        <v>134.79929000000001</v>
      </c>
      <c r="Q6345">
        <v>4</v>
      </c>
      <c r="R6345" s="75">
        <v>35184</v>
      </c>
      <c r="T6345" t="s">
        <v>112</v>
      </c>
      <c r="U6345">
        <v>7.8086900000000001E-2</v>
      </c>
      <c r="X6345" t="s">
        <v>113</v>
      </c>
      <c r="Z6345" s="97">
        <v>1090000000</v>
      </c>
    </row>
    <row r="6346" spans="1:26">
      <c r="A6346" t="s">
        <v>70</v>
      </c>
      <c r="B6346" t="s">
        <v>56</v>
      </c>
      <c r="C6346" t="s">
        <v>13</v>
      </c>
      <c r="D6346">
        <v>2015</v>
      </c>
      <c r="E6346">
        <v>8</v>
      </c>
      <c r="F6346">
        <v>1157.296</v>
      </c>
      <c r="G6346">
        <v>1157.296</v>
      </c>
      <c r="H6346">
        <v>67.68047</v>
      </c>
      <c r="I6346">
        <v>62.613849999999999</v>
      </c>
      <c r="J6346">
        <v>-80.24288</v>
      </c>
      <c r="K6346">
        <v>-32.834739999999996</v>
      </c>
      <c r="L6346">
        <v>0</v>
      </c>
      <c r="M6346">
        <v>32.834739999999996</v>
      </c>
      <c r="N6346">
        <v>80.24288</v>
      </c>
      <c r="O6346">
        <v>524</v>
      </c>
      <c r="P6346">
        <v>134.79929000000001</v>
      </c>
      <c r="Q6346">
        <v>4</v>
      </c>
      <c r="R6346" s="75">
        <v>35184</v>
      </c>
      <c r="T6346" t="s">
        <v>112</v>
      </c>
      <c r="U6346">
        <v>7.8086900000000001E-2</v>
      </c>
      <c r="X6346" t="s">
        <v>113</v>
      </c>
      <c r="Z6346" s="97">
        <v>1080000000</v>
      </c>
    </row>
    <row r="6347" spans="1:26">
      <c r="A6347" t="s">
        <v>70</v>
      </c>
      <c r="B6347" t="s">
        <v>56</v>
      </c>
      <c r="C6347" t="s">
        <v>13</v>
      </c>
      <c r="D6347">
        <v>2015</v>
      </c>
      <c r="E6347">
        <v>9</v>
      </c>
      <c r="F6347">
        <v>1165.885</v>
      </c>
      <c r="G6347">
        <v>1165.885</v>
      </c>
      <c r="H6347">
        <v>75.289689999999993</v>
      </c>
      <c r="I6347">
        <v>62.501869999999997</v>
      </c>
      <c r="J6347">
        <v>-80.099369999999993</v>
      </c>
      <c r="K6347">
        <v>-32.776009999999999</v>
      </c>
      <c r="L6347">
        <v>0</v>
      </c>
      <c r="M6347">
        <v>32.776009999999999</v>
      </c>
      <c r="N6347">
        <v>80.099369999999993</v>
      </c>
      <c r="O6347">
        <v>524</v>
      </c>
      <c r="P6347">
        <v>134.79929000000001</v>
      </c>
      <c r="Q6347">
        <v>4</v>
      </c>
      <c r="R6347" s="75">
        <v>35184</v>
      </c>
      <c r="T6347" t="s">
        <v>112</v>
      </c>
      <c r="U6347">
        <v>7.8086900000000001E-2</v>
      </c>
      <c r="X6347" t="s">
        <v>113</v>
      </c>
      <c r="Z6347" s="97">
        <v>1070000000</v>
      </c>
    </row>
    <row r="6348" spans="1:26">
      <c r="A6348" t="s">
        <v>70</v>
      </c>
      <c r="B6348" t="s">
        <v>56</v>
      </c>
      <c r="C6348" t="s">
        <v>13</v>
      </c>
      <c r="D6348">
        <v>2015</v>
      </c>
      <c r="E6348">
        <v>10</v>
      </c>
      <c r="F6348">
        <v>1168.653</v>
      </c>
      <c r="G6348">
        <v>1168.653</v>
      </c>
      <c r="H6348">
        <v>79.478319999999997</v>
      </c>
      <c r="I6348">
        <v>62.629440000000002</v>
      </c>
      <c r="J6348">
        <v>-80.262860000000003</v>
      </c>
      <c r="K6348">
        <v>-32.842910000000003</v>
      </c>
      <c r="L6348">
        <v>0</v>
      </c>
      <c r="M6348">
        <v>32.842910000000003</v>
      </c>
      <c r="N6348">
        <v>80.262860000000003</v>
      </c>
      <c r="O6348">
        <v>524</v>
      </c>
      <c r="P6348">
        <v>134.79929000000001</v>
      </c>
      <c r="Q6348">
        <v>4</v>
      </c>
      <c r="R6348" s="75">
        <v>35184</v>
      </c>
      <c r="T6348" t="s">
        <v>112</v>
      </c>
      <c r="U6348">
        <v>7.8086900000000001E-2</v>
      </c>
      <c r="X6348" t="s">
        <v>113</v>
      </c>
      <c r="Z6348" s="97">
        <v>1080000000</v>
      </c>
    </row>
    <row r="6349" spans="1:26">
      <c r="A6349" t="s">
        <v>70</v>
      </c>
      <c r="B6349" t="s">
        <v>56</v>
      </c>
      <c r="C6349" t="s">
        <v>13</v>
      </c>
      <c r="D6349">
        <v>2015</v>
      </c>
      <c r="E6349">
        <v>11</v>
      </c>
      <c r="F6349">
        <v>1176.1890000000001</v>
      </c>
      <c r="G6349">
        <v>1177.008</v>
      </c>
      <c r="H6349">
        <v>83.317340000000002</v>
      </c>
      <c r="I6349">
        <v>62.607050000000001</v>
      </c>
      <c r="J6349">
        <v>-81.053129999999996</v>
      </c>
      <c r="K6349">
        <v>-33.65014</v>
      </c>
      <c r="L6349">
        <v>-0.81896970000000002</v>
      </c>
      <c r="M6349">
        <v>32.0122</v>
      </c>
      <c r="N6349">
        <v>79.415189999999996</v>
      </c>
      <c r="O6349">
        <v>524</v>
      </c>
      <c r="P6349">
        <v>134.79929000000001</v>
      </c>
      <c r="Q6349">
        <v>4</v>
      </c>
      <c r="R6349" s="75">
        <v>35184</v>
      </c>
      <c r="T6349" t="s">
        <v>112</v>
      </c>
      <c r="U6349">
        <v>7.8086900000000001E-2</v>
      </c>
      <c r="X6349" t="s">
        <v>113</v>
      </c>
      <c r="Z6349" s="97">
        <v>1080000000</v>
      </c>
    </row>
    <row r="6350" spans="1:26">
      <c r="A6350" t="s">
        <v>70</v>
      </c>
      <c r="B6350" t="s">
        <v>56</v>
      </c>
      <c r="C6350" t="s">
        <v>13</v>
      </c>
      <c r="D6350">
        <v>2015</v>
      </c>
      <c r="E6350">
        <v>12</v>
      </c>
      <c r="F6350">
        <v>1155.5840000000001</v>
      </c>
      <c r="G6350">
        <v>1173.317</v>
      </c>
      <c r="H6350">
        <v>86.097620000000006</v>
      </c>
      <c r="I6350">
        <v>62.539920000000002</v>
      </c>
      <c r="J6350">
        <v>-97.881529999999998</v>
      </c>
      <c r="K6350">
        <v>-50.529359999999997</v>
      </c>
      <c r="L6350">
        <v>-17.7334</v>
      </c>
      <c r="M6350">
        <v>15.062569999999999</v>
      </c>
      <c r="N6350">
        <v>62.414729999999999</v>
      </c>
      <c r="O6350">
        <v>524</v>
      </c>
      <c r="P6350">
        <v>134.79929000000001</v>
      </c>
      <c r="Q6350">
        <v>4</v>
      </c>
      <c r="R6350" s="75">
        <v>35184</v>
      </c>
      <c r="T6350" t="s">
        <v>112</v>
      </c>
      <c r="U6350">
        <v>7.8086900000000001E-2</v>
      </c>
      <c r="X6350" t="s">
        <v>113</v>
      </c>
      <c r="Z6350" s="97">
        <v>1070000000</v>
      </c>
    </row>
    <row r="6351" spans="1:26">
      <c r="A6351" t="s">
        <v>70</v>
      </c>
      <c r="B6351" t="s">
        <v>56</v>
      </c>
      <c r="C6351" t="s">
        <v>13</v>
      </c>
      <c r="D6351">
        <v>2015</v>
      </c>
      <c r="E6351">
        <v>13</v>
      </c>
      <c r="F6351">
        <v>1100.9970000000001</v>
      </c>
      <c r="G6351">
        <v>714.89949999999999</v>
      </c>
      <c r="H6351">
        <v>87.948909999999998</v>
      </c>
      <c r="I6351">
        <v>61.975409999999997</v>
      </c>
      <c r="J6351">
        <v>306.67250000000001</v>
      </c>
      <c r="K6351">
        <v>353.59719999999999</v>
      </c>
      <c r="L6351">
        <v>386.09719999999999</v>
      </c>
      <c r="M6351">
        <v>418.59710000000001</v>
      </c>
      <c r="N6351">
        <v>465.52190000000002</v>
      </c>
      <c r="O6351">
        <v>524</v>
      </c>
      <c r="P6351">
        <v>134.79929000000001</v>
      </c>
      <c r="Q6351">
        <v>4</v>
      </c>
      <c r="R6351" s="75">
        <v>35184</v>
      </c>
      <c r="T6351" t="s">
        <v>112</v>
      </c>
      <c r="U6351">
        <v>7.8086900000000001E-2</v>
      </c>
      <c r="X6351" t="s">
        <v>113</v>
      </c>
      <c r="Z6351" s="97">
        <v>1050000000</v>
      </c>
    </row>
    <row r="6352" spans="1:26">
      <c r="A6352" t="s">
        <v>70</v>
      </c>
      <c r="B6352" t="s">
        <v>56</v>
      </c>
      <c r="C6352" t="s">
        <v>13</v>
      </c>
      <c r="D6352">
        <v>2015</v>
      </c>
      <c r="E6352">
        <v>14</v>
      </c>
      <c r="F6352">
        <v>1069.972</v>
      </c>
      <c r="G6352">
        <v>206.7552</v>
      </c>
      <c r="H6352">
        <v>89.423190000000005</v>
      </c>
      <c r="I6352">
        <v>61.777070000000002</v>
      </c>
      <c r="J6352">
        <v>784.04639999999995</v>
      </c>
      <c r="K6352">
        <v>830.82090000000005</v>
      </c>
      <c r="L6352">
        <v>863.21690000000001</v>
      </c>
      <c r="M6352">
        <v>895.61279999999999</v>
      </c>
      <c r="N6352">
        <v>942.38739999999996</v>
      </c>
      <c r="O6352">
        <v>524</v>
      </c>
      <c r="P6352">
        <v>134.79929000000001</v>
      </c>
      <c r="Q6352">
        <v>4</v>
      </c>
      <c r="R6352" s="75">
        <v>35184</v>
      </c>
      <c r="T6352" t="s">
        <v>112</v>
      </c>
      <c r="U6352">
        <v>7.8086900000000001E-2</v>
      </c>
      <c r="X6352" t="s">
        <v>113</v>
      </c>
      <c r="Z6352" s="97">
        <v>1050000000</v>
      </c>
    </row>
    <row r="6353" spans="1:26">
      <c r="A6353" t="s">
        <v>70</v>
      </c>
      <c r="B6353" t="s">
        <v>56</v>
      </c>
      <c r="C6353" t="s">
        <v>13</v>
      </c>
      <c r="D6353">
        <v>2015</v>
      </c>
      <c r="E6353">
        <v>15</v>
      </c>
      <c r="F6353">
        <v>1053.759</v>
      </c>
      <c r="G6353">
        <v>206.83539999999999</v>
      </c>
      <c r="H6353">
        <v>90.446780000000004</v>
      </c>
      <c r="I6353">
        <v>61.651620000000001</v>
      </c>
      <c r="J6353">
        <v>767.91380000000004</v>
      </c>
      <c r="K6353">
        <v>814.59339999999997</v>
      </c>
      <c r="L6353">
        <v>846.92349999999999</v>
      </c>
      <c r="M6353">
        <v>879.25369999999998</v>
      </c>
      <c r="N6353">
        <v>925.93320000000006</v>
      </c>
      <c r="O6353">
        <v>524</v>
      </c>
      <c r="P6353">
        <v>134.79929000000001</v>
      </c>
      <c r="Q6353">
        <v>4</v>
      </c>
      <c r="R6353" s="75">
        <v>35184</v>
      </c>
      <c r="T6353" t="s">
        <v>112</v>
      </c>
      <c r="U6353">
        <v>7.8086900000000001E-2</v>
      </c>
      <c r="X6353" t="s">
        <v>113</v>
      </c>
      <c r="Z6353" s="97">
        <v>1040000000</v>
      </c>
    </row>
    <row r="6354" spans="1:26">
      <c r="A6354" t="s">
        <v>70</v>
      </c>
      <c r="B6354" t="s">
        <v>56</v>
      </c>
      <c r="C6354" t="s">
        <v>13</v>
      </c>
      <c r="D6354">
        <v>2015</v>
      </c>
      <c r="E6354">
        <v>16</v>
      </c>
      <c r="F6354">
        <v>1032.1079999999999</v>
      </c>
      <c r="G6354">
        <v>205.93459999999999</v>
      </c>
      <c r="H6354">
        <v>90.916439999999994</v>
      </c>
      <c r="I6354">
        <v>61.62368</v>
      </c>
      <c r="J6354">
        <v>747.19920000000002</v>
      </c>
      <c r="K6354">
        <v>793.85770000000002</v>
      </c>
      <c r="L6354">
        <v>826.17319999999995</v>
      </c>
      <c r="M6354">
        <v>858.48860000000002</v>
      </c>
      <c r="N6354">
        <v>905.14710000000002</v>
      </c>
      <c r="O6354">
        <v>524</v>
      </c>
      <c r="P6354">
        <v>134.79929000000001</v>
      </c>
      <c r="Q6354">
        <v>4</v>
      </c>
      <c r="R6354" s="75">
        <v>35184</v>
      </c>
      <c r="T6354" t="s">
        <v>112</v>
      </c>
      <c r="U6354">
        <v>7.8086900000000001E-2</v>
      </c>
      <c r="X6354" t="s">
        <v>113</v>
      </c>
      <c r="Z6354" s="97">
        <v>1040000000</v>
      </c>
    </row>
    <row r="6355" spans="1:26">
      <c r="A6355" t="s">
        <v>70</v>
      </c>
      <c r="B6355" t="s">
        <v>56</v>
      </c>
      <c r="C6355" t="s">
        <v>13</v>
      </c>
      <c r="D6355">
        <v>2015</v>
      </c>
      <c r="E6355">
        <v>17</v>
      </c>
      <c r="F6355">
        <v>1001.283</v>
      </c>
      <c r="G6355">
        <v>204.75450000000001</v>
      </c>
      <c r="H6355">
        <v>90.476330000000004</v>
      </c>
      <c r="I6355">
        <v>61.607909999999997</v>
      </c>
      <c r="J6355">
        <v>717.57500000000005</v>
      </c>
      <c r="K6355">
        <v>764.22140000000002</v>
      </c>
      <c r="L6355">
        <v>796.52869999999996</v>
      </c>
      <c r="M6355">
        <v>828.83590000000004</v>
      </c>
      <c r="N6355">
        <v>875.48239999999998</v>
      </c>
      <c r="O6355">
        <v>524</v>
      </c>
      <c r="P6355">
        <v>134.79929000000001</v>
      </c>
      <c r="Q6355">
        <v>4</v>
      </c>
      <c r="R6355" s="75">
        <v>35184</v>
      </c>
      <c r="T6355" t="s">
        <v>112</v>
      </c>
      <c r="U6355">
        <v>7.8086900000000001E-2</v>
      </c>
      <c r="X6355" t="s">
        <v>113</v>
      </c>
      <c r="Z6355" s="97">
        <v>1040000000</v>
      </c>
    </row>
    <row r="6356" spans="1:26">
      <c r="A6356" t="s">
        <v>70</v>
      </c>
      <c r="B6356" t="s">
        <v>56</v>
      </c>
      <c r="C6356" t="s">
        <v>13</v>
      </c>
      <c r="D6356">
        <v>2015</v>
      </c>
      <c r="E6356">
        <v>18</v>
      </c>
      <c r="F6356">
        <v>979.94830000000002</v>
      </c>
      <c r="G6356">
        <v>203.12100000000001</v>
      </c>
      <c r="H6356">
        <v>88.683750000000003</v>
      </c>
      <c r="I6356">
        <v>61.5822</v>
      </c>
      <c r="J6356">
        <v>697.90650000000005</v>
      </c>
      <c r="K6356">
        <v>744.5335</v>
      </c>
      <c r="L6356">
        <v>776.82730000000004</v>
      </c>
      <c r="M6356">
        <v>809.12099999999998</v>
      </c>
      <c r="N6356">
        <v>855.74800000000005</v>
      </c>
      <c r="O6356">
        <v>524</v>
      </c>
      <c r="P6356">
        <v>134.79929000000001</v>
      </c>
      <c r="Q6356">
        <v>4</v>
      </c>
      <c r="R6356" s="75">
        <v>35184</v>
      </c>
      <c r="T6356" t="s">
        <v>112</v>
      </c>
      <c r="U6356">
        <v>7.8086900000000001E-2</v>
      </c>
      <c r="X6356" t="s">
        <v>113</v>
      </c>
      <c r="Z6356" s="97">
        <v>1040000000</v>
      </c>
    </row>
    <row r="6357" spans="1:26">
      <c r="A6357" t="s">
        <v>70</v>
      </c>
      <c r="B6357" t="s">
        <v>56</v>
      </c>
      <c r="C6357" t="s">
        <v>13</v>
      </c>
      <c r="D6357">
        <v>2015</v>
      </c>
      <c r="E6357">
        <v>19</v>
      </c>
      <c r="F6357">
        <v>978.46950000000004</v>
      </c>
      <c r="G6357">
        <v>527.20090000000005</v>
      </c>
      <c r="H6357">
        <v>85.985780000000005</v>
      </c>
      <c r="I6357">
        <v>61.839489999999998</v>
      </c>
      <c r="J6357">
        <v>372.01819999999998</v>
      </c>
      <c r="K6357">
        <v>418.84</v>
      </c>
      <c r="L6357">
        <v>451.26870000000002</v>
      </c>
      <c r="M6357">
        <v>483.69729999999998</v>
      </c>
      <c r="N6357">
        <v>530.51919999999996</v>
      </c>
      <c r="O6357">
        <v>524</v>
      </c>
      <c r="P6357">
        <v>134.79929000000001</v>
      </c>
      <c r="Q6357">
        <v>4</v>
      </c>
      <c r="R6357" s="75">
        <v>35184</v>
      </c>
      <c r="T6357" t="s">
        <v>112</v>
      </c>
      <c r="U6357">
        <v>7.8086900000000001E-2</v>
      </c>
      <c r="X6357" t="s">
        <v>113</v>
      </c>
      <c r="Z6357" s="97">
        <v>1050000000</v>
      </c>
    </row>
    <row r="6358" spans="1:26">
      <c r="A6358" t="s">
        <v>70</v>
      </c>
      <c r="B6358" t="s">
        <v>56</v>
      </c>
      <c r="C6358" t="s">
        <v>13</v>
      </c>
      <c r="D6358">
        <v>2015</v>
      </c>
      <c r="E6358">
        <v>20</v>
      </c>
      <c r="F6358">
        <v>979.23710000000005</v>
      </c>
      <c r="G6358">
        <v>851.87900000000002</v>
      </c>
      <c r="H6358">
        <v>82.238460000000003</v>
      </c>
      <c r="I6358">
        <v>61.789630000000002</v>
      </c>
      <c r="J6358">
        <v>48.171559999999999</v>
      </c>
      <c r="K6358">
        <v>94.955640000000002</v>
      </c>
      <c r="L6358">
        <v>127.3582</v>
      </c>
      <c r="M6358">
        <v>159.76070000000001</v>
      </c>
      <c r="N6358">
        <v>206.54480000000001</v>
      </c>
      <c r="O6358">
        <v>524</v>
      </c>
      <c r="P6358">
        <v>134.79929000000001</v>
      </c>
      <c r="Q6358">
        <v>4</v>
      </c>
      <c r="R6358" s="75">
        <v>35184</v>
      </c>
      <c r="T6358" t="s">
        <v>112</v>
      </c>
      <c r="U6358">
        <v>7.8086900000000001E-2</v>
      </c>
      <c r="X6358" t="s">
        <v>113</v>
      </c>
      <c r="Z6358" s="97">
        <v>1050000000</v>
      </c>
    </row>
    <row r="6359" spans="1:26">
      <c r="A6359" t="s">
        <v>70</v>
      </c>
      <c r="B6359" t="s">
        <v>56</v>
      </c>
      <c r="C6359" t="s">
        <v>13</v>
      </c>
      <c r="D6359">
        <v>2015</v>
      </c>
      <c r="E6359">
        <v>21</v>
      </c>
      <c r="F6359">
        <v>1067.377</v>
      </c>
      <c r="G6359">
        <v>921.02340000000004</v>
      </c>
      <c r="H6359">
        <v>79.192390000000003</v>
      </c>
      <c r="I6359">
        <v>62.757629999999999</v>
      </c>
      <c r="J6359">
        <v>65.926140000000004</v>
      </c>
      <c r="K6359">
        <v>113.4431</v>
      </c>
      <c r="L6359">
        <v>146.35329999999999</v>
      </c>
      <c r="M6359">
        <v>179.26339999999999</v>
      </c>
      <c r="N6359">
        <v>226.78039999999999</v>
      </c>
      <c r="O6359">
        <v>524</v>
      </c>
      <c r="P6359">
        <v>134.79929000000001</v>
      </c>
      <c r="Q6359">
        <v>4</v>
      </c>
      <c r="R6359" s="75">
        <v>35184</v>
      </c>
      <c r="T6359" t="s">
        <v>112</v>
      </c>
      <c r="U6359">
        <v>7.8086900000000001E-2</v>
      </c>
      <c r="X6359" t="s">
        <v>113</v>
      </c>
      <c r="Z6359" s="97">
        <v>1080000000</v>
      </c>
    </row>
    <row r="6360" spans="1:26">
      <c r="A6360" t="s">
        <v>70</v>
      </c>
      <c r="B6360" t="s">
        <v>56</v>
      </c>
      <c r="C6360" t="s">
        <v>13</v>
      </c>
      <c r="D6360">
        <v>2015</v>
      </c>
      <c r="E6360">
        <v>22</v>
      </c>
      <c r="F6360">
        <v>1062.181</v>
      </c>
      <c r="G6360">
        <v>969.68870000000004</v>
      </c>
      <c r="H6360">
        <v>75.694640000000007</v>
      </c>
      <c r="I6360">
        <v>62.713140000000003</v>
      </c>
      <c r="J6360">
        <v>12.122490000000001</v>
      </c>
      <c r="K6360">
        <v>59.605809999999998</v>
      </c>
      <c r="L6360">
        <v>92.492609999999999</v>
      </c>
      <c r="M6360">
        <v>125.3794</v>
      </c>
      <c r="N6360">
        <v>172.86269999999999</v>
      </c>
      <c r="O6360">
        <v>524</v>
      </c>
      <c r="P6360">
        <v>134.79929000000001</v>
      </c>
      <c r="Q6360">
        <v>4</v>
      </c>
      <c r="R6360" s="75">
        <v>35184</v>
      </c>
      <c r="T6360" t="s">
        <v>112</v>
      </c>
      <c r="U6360">
        <v>7.8086900000000001E-2</v>
      </c>
      <c r="X6360" t="s">
        <v>113</v>
      </c>
      <c r="Z6360" s="97">
        <v>1080000000</v>
      </c>
    </row>
    <row r="6361" spans="1:26">
      <c r="A6361" t="s">
        <v>70</v>
      </c>
      <c r="B6361" t="s">
        <v>56</v>
      </c>
      <c r="C6361" t="s">
        <v>13</v>
      </c>
      <c r="D6361">
        <v>2015</v>
      </c>
      <c r="E6361">
        <v>23</v>
      </c>
      <c r="F6361">
        <v>1051.231</v>
      </c>
      <c r="G6361">
        <v>978.22339999999997</v>
      </c>
      <c r="H6361">
        <v>72.500659999999996</v>
      </c>
      <c r="I6361">
        <v>62.70552</v>
      </c>
      <c r="J6361">
        <v>-7.3531560000000002</v>
      </c>
      <c r="K6361">
        <v>40.124389999999998</v>
      </c>
      <c r="L6361">
        <v>73.007199999999997</v>
      </c>
      <c r="M6361">
        <v>105.89</v>
      </c>
      <c r="N6361">
        <v>153.36760000000001</v>
      </c>
      <c r="O6361">
        <v>524</v>
      </c>
      <c r="P6361">
        <v>134.79929000000001</v>
      </c>
      <c r="Q6361">
        <v>4</v>
      </c>
      <c r="R6361" s="75">
        <v>35184</v>
      </c>
      <c r="T6361" t="s">
        <v>112</v>
      </c>
      <c r="U6361">
        <v>7.8086900000000001E-2</v>
      </c>
      <c r="X6361" t="s">
        <v>113</v>
      </c>
      <c r="Z6361" s="97">
        <v>1080000000</v>
      </c>
    </row>
    <row r="6362" spans="1:26">
      <c r="A6362" t="s">
        <v>70</v>
      </c>
      <c r="B6362" t="s">
        <v>56</v>
      </c>
      <c r="C6362" t="s">
        <v>13</v>
      </c>
      <c r="D6362">
        <v>2015</v>
      </c>
      <c r="E6362">
        <v>24</v>
      </c>
      <c r="F6362">
        <v>1040.653</v>
      </c>
      <c r="G6362">
        <v>974.61090000000002</v>
      </c>
      <c r="H6362">
        <v>69.847470000000001</v>
      </c>
      <c r="I6362">
        <v>62.85848</v>
      </c>
      <c r="J6362">
        <v>-14.51445</v>
      </c>
      <c r="K6362">
        <v>33.07891</v>
      </c>
      <c r="L6362">
        <v>66.041929999999994</v>
      </c>
      <c r="M6362">
        <v>99.004949999999994</v>
      </c>
      <c r="N6362">
        <v>146.59829999999999</v>
      </c>
      <c r="O6362">
        <v>524</v>
      </c>
      <c r="P6362">
        <v>134.79929000000001</v>
      </c>
      <c r="Q6362">
        <v>4</v>
      </c>
      <c r="R6362" s="75">
        <v>35184</v>
      </c>
      <c r="T6362" t="s">
        <v>112</v>
      </c>
      <c r="U6362">
        <v>7.8086900000000001E-2</v>
      </c>
      <c r="X6362" t="s">
        <v>113</v>
      </c>
      <c r="Z6362" s="97">
        <v>1080000000</v>
      </c>
    </row>
    <row r="6363" spans="1:26">
      <c r="A6363" t="s">
        <v>70</v>
      </c>
      <c r="B6363" t="s">
        <v>56</v>
      </c>
      <c r="C6363" t="s">
        <v>14</v>
      </c>
      <c r="D6363">
        <v>2015</v>
      </c>
      <c r="E6363">
        <v>1</v>
      </c>
      <c r="F6363">
        <v>1016.6130000000001</v>
      </c>
      <c r="G6363">
        <v>1016.6130000000001</v>
      </c>
      <c r="H6363">
        <v>72.063479999999998</v>
      </c>
      <c r="I6363">
        <v>62.45017</v>
      </c>
      <c r="J6363">
        <v>-80.033109999999994</v>
      </c>
      <c r="K6363">
        <v>-32.748899999999999</v>
      </c>
      <c r="L6363">
        <v>0</v>
      </c>
      <c r="M6363">
        <v>32.748899999999999</v>
      </c>
      <c r="N6363">
        <v>80.033109999999994</v>
      </c>
      <c r="O6363">
        <v>524</v>
      </c>
      <c r="P6363">
        <v>134.79929000000001</v>
      </c>
      <c r="Q6363">
        <v>5</v>
      </c>
      <c r="R6363" s="75">
        <v>39587</v>
      </c>
      <c r="T6363" t="s">
        <v>112</v>
      </c>
      <c r="U6363">
        <v>7.6182100000000003E-2</v>
      </c>
      <c r="X6363" t="s">
        <v>113</v>
      </c>
      <c r="Z6363" s="97">
        <v>1070000000</v>
      </c>
    </row>
    <row r="6364" spans="1:26">
      <c r="A6364" t="s">
        <v>70</v>
      </c>
      <c r="B6364" t="s">
        <v>56</v>
      </c>
      <c r="C6364" t="s">
        <v>14</v>
      </c>
      <c r="D6364">
        <v>2015</v>
      </c>
      <c r="E6364">
        <v>2</v>
      </c>
      <c r="F6364">
        <v>1003.778</v>
      </c>
      <c r="G6364">
        <v>1003.778</v>
      </c>
      <c r="H6364">
        <v>70.190119999999993</v>
      </c>
      <c r="I6364">
        <v>62.386200000000002</v>
      </c>
      <c r="J6364">
        <v>-79.951130000000006</v>
      </c>
      <c r="K6364">
        <v>-32.715350000000001</v>
      </c>
      <c r="L6364">
        <v>0</v>
      </c>
      <c r="M6364">
        <v>32.715350000000001</v>
      </c>
      <c r="N6364">
        <v>79.951130000000006</v>
      </c>
      <c r="O6364">
        <v>524</v>
      </c>
      <c r="P6364">
        <v>134.79929000000001</v>
      </c>
      <c r="Q6364">
        <v>5</v>
      </c>
      <c r="R6364" s="75">
        <v>39587</v>
      </c>
      <c r="T6364" t="s">
        <v>112</v>
      </c>
      <c r="U6364">
        <v>7.6182100000000003E-2</v>
      </c>
      <c r="X6364" t="s">
        <v>113</v>
      </c>
      <c r="Z6364" s="97">
        <v>1070000000</v>
      </c>
    </row>
    <row r="6365" spans="1:26">
      <c r="A6365" t="s">
        <v>70</v>
      </c>
      <c r="B6365" t="s">
        <v>56</v>
      </c>
      <c r="C6365" t="s">
        <v>14</v>
      </c>
      <c r="D6365">
        <v>2015</v>
      </c>
      <c r="E6365">
        <v>3</v>
      </c>
      <c r="F6365">
        <v>1010.7670000000001</v>
      </c>
      <c r="G6365">
        <v>1010.7670000000001</v>
      </c>
      <c r="H6365">
        <v>69.753810000000001</v>
      </c>
      <c r="I6365">
        <v>62.482289999999999</v>
      </c>
      <c r="J6365">
        <v>-80.074280000000002</v>
      </c>
      <c r="K6365">
        <v>-32.765749999999997</v>
      </c>
      <c r="L6365">
        <v>0</v>
      </c>
      <c r="M6365">
        <v>32.765749999999997</v>
      </c>
      <c r="N6365">
        <v>80.074280000000002</v>
      </c>
      <c r="O6365">
        <v>524</v>
      </c>
      <c r="P6365">
        <v>134.79929000000001</v>
      </c>
      <c r="Q6365">
        <v>5</v>
      </c>
      <c r="R6365" s="75">
        <v>39587</v>
      </c>
      <c r="T6365" t="s">
        <v>112</v>
      </c>
      <c r="U6365">
        <v>7.6182100000000003E-2</v>
      </c>
      <c r="X6365" t="s">
        <v>113</v>
      </c>
      <c r="Z6365" s="97">
        <v>1070000000</v>
      </c>
    </row>
    <row r="6366" spans="1:26">
      <c r="A6366" t="s">
        <v>70</v>
      </c>
      <c r="B6366" t="s">
        <v>56</v>
      </c>
      <c r="C6366" t="s">
        <v>14</v>
      </c>
      <c r="D6366">
        <v>2015</v>
      </c>
      <c r="E6366">
        <v>4</v>
      </c>
      <c r="F6366">
        <v>1020.812</v>
      </c>
      <c r="G6366">
        <v>1020.812</v>
      </c>
      <c r="H6366">
        <v>69.236559999999997</v>
      </c>
      <c r="I6366">
        <v>62.446640000000002</v>
      </c>
      <c r="J6366">
        <v>-80.028589999999994</v>
      </c>
      <c r="K6366">
        <v>-32.747050000000002</v>
      </c>
      <c r="L6366">
        <v>0</v>
      </c>
      <c r="M6366">
        <v>32.747050000000002</v>
      </c>
      <c r="N6366">
        <v>80.028589999999994</v>
      </c>
      <c r="O6366">
        <v>524</v>
      </c>
      <c r="P6366">
        <v>134.79929000000001</v>
      </c>
      <c r="Q6366">
        <v>5</v>
      </c>
      <c r="R6366" s="75">
        <v>39587</v>
      </c>
      <c r="T6366" t="s">
        <v>112</v>
      </c>
      <c r="U6366">
        <v>7.6182100000000003E-2</v>
      </c>
      <c r="X6366" t="s">
        <v>113</v>
      </c>
      <c r="Z6366" s="97">
        <v>1070000000</v>
      </c>
    </row>
    <row r="6367" spans="1:26">
      <c r="A6367" t="s">
        <v>70</v>
      </c>
      <c r="B6367" t="s">
        <v>56</v>
      </c>
      <c r="C6367" t="s">
        <v>14</v>
      </c>
      <c r="D6367">
        <v>2015</v>
      </c>
      <c r="E6367">
        <v>5</v>
      </c>
      <c r="F6367">
        <v>1052.934</v>
      </c>
      <c r="G6367">
        <v>1052.934</v>
      </c>
      <c r="H6367">
        <v>68.1965</v>
      </c>
      <c r="I6367">
        <v>62.398809999999997</v>
      </c>
      <c r="J6367">
        <v>-79.967290000000006</v>
      </c>
      <c r="K6367">
        <v>-32.721969999999999</v>
      </c>
      <c r="L6367">
        <v>0</v>
      </c>
      <c r="M6367">
        <v>32.721969999999999</v>
      </c>
      <c r="N6367">
        <v>79.967290000000006</v>
      </c>
      <c r="O6367">
        <v>524</v>
      </c>
      <c r="P6367">
        <v>134.79929000000001</v>
      </c>
      <c r="Q6367">
        <v>5</v>
      </c>
      <c r="R6367" s="75">
        <v>39587</v>
      </c>
      <c r="T6367" t="s">
        <v>112</v>
      </c>
      <c r="U6367">
        <v>7.6182100000000003E-2</v>
      </c>
      <c r="X6367" t="s">
        <v>113</v>
      </c>
      <c r="Z6367" s="97">
        <v>1070000000</v>
      </c>
    </row>
    <row r="6368" spans="1:26">
      <c r="A6368" t="s">
        <v>70</v>
      </c>
      <c r="B6368" t="s">
        <v>56</v>
      </c>
      <c r="C6368" t="s">
        <v>14</v>
      </c>
      <c r="D6368">
        <v>2015</v>
      </c>
      <c r="E6368">
        <v>6</v>
      </c>
      <c r="F6368">
        <v>1095.509</v>
      </c>
      <c r="G6368">
        <v>1095.509</v>
      </c>
      <c r="H6368">
        <v>67.488420000000005</v>
      </c>
      <c r="I6368">
        <v>62.37961</v>
      </c>
      <c r="J6368">
        <v>-79.942689999999999</v>
      </c>
      <c r="K6368">
        <v>-32.7119</v>
      </c>
      <c r="L6368">
        <v>0</v>
      </c>
      <c r="M6368">
        <v>32.7119</v>
      </c>
      <c r="N6368">
        <v>79.942689999999999</v>
      </c>
      <c r="O6368">
        <v>524</v>
      </c>
      <c r="P6368">
        <v>134.79929000000001</v>
      </c>
      <c r="Q6368">
        <v>5</v>
      </c>
      <c r="R6368" s="75">
        <v>39587</v>
      </c>
      <c r="T6368" t="s">
        <v>112</v>
      </c>
      <c r="U6368">
        <v>7.6182100000000003E-2</v>
      </c>
      <c r="X6368" t="s">
        <v>113</v>
      </c>
      <c r="Z6368" s="97">
        <v>1070000000</v>
      </c>
    </row>
    <row r="6369" spans="1:26">
      <c r="A6369" t="s">
        <v>70</v>
      </c>
      <c r="B6369" t="s">
        <v>56</v>
      </c>
      <c r="C6369" t="s">
        <v>14</v>
      </c>
      <c r="D6369">
        <v>2015</v>
      </c>
      <c r="E6369">
        <v>7</v>
      </c>
      <c r="F6369">
        <v>1119.425</v>
      </c>
      <c r="G6369">
        <v>1119.425</v>
      </c>
      <c r="H6369">
        <v>68.480860000000007</v>
      </c>
      <c r="I6369">
        <v>62.415500000000002</v>
      </c>
      <c r="J6369">
        <v>-79.988690000000005</v>
      </c>
      <c r="K6369">
        <v>-32.730719999999998</v>
      </c>
      <c r="L6369">
        <v>0</v>
      </c>
      <c r="M6369">
        <v>32.730719999999998</v>
      </c>
      <c r="N6369">
        <v>79.988690000000005</v>
      </c>
      <c r="O6369">
        <v>524</v>
      </c>
      <c r="P6369">
        <v>134.79929000000001</v>
      </c>
      <c r="Q6369">
        <v>5</v>
      </c>
      <c r="R6369" s="75">
        <v>39587</v>
      </c>
      <c r="T6369" t="s">
        <v>112</v>
      </c>
      <c r="U6369">
        <v>7.6182100000000003E-2</v>
      </c>
      <c r="X6369" t="s">
        <v>113</v>
      </c>
      <c r="Z6369" s="97">
        <v>1070000000</v>
      </c>
    </row>
    <row r="6370" spans="1:26">
      <c r="A6370" t="s">
        <v>70</v>
      </c>
      <c r="B6370" t="s">
        <v>56</v>
      </c>
      <c r="C6370" t="s">
        <v>14</v>
      </c>
      <c r="D6370">
        <v>2015</v>
      </c>
      <c r="E6370">
        <v>8</v>
      </c>
      <c r="F6370">
        <v>1173.99</v>
      </c>
      <c r="G6370">
        <v>1173.99</v>
      </c>
      <c r="H6370">
        <v>72.584559999999996</v>
      </c>
      <c r="I6370">
        <v>62.385770000000001</v>
      </c>
      <c r="J6370">
        <v>-79.950580000000002</v>
      </c>
      <c r="K6370">
        <v>-32.715130000000002</v>
      </c>
      <c r="L6370">
        <v>0</v>
      </c>
      <c r="M6370">
        <v>32.715130000000002</v>
      </c>
      <c r="N6370">
        <v>79.950580000000002</v>
      </c>
      <c r="O6370">
        <v>524</v>
      </c>
      <c r="P6370">
        <v>134.79929000000001</v>
      </c>
      <c r="Q6370">
        <v>5</v>
      </c>
      <c r="R6370" s="75">
        <v>39587</v>
      </c>
      <c r="T6370" t="s">
        <v>112</v>
      </c>
      <c r="U6370">
        <v>7.6182100000000003E-2</v>
      </c>
      <c r="X6370" t="s">
        <v>113</v>
      </c>
      <c r="Z6370" s="97">
        <v>1070000000</v>
      </c>
    </row>
    <row r="6371" spans="1:26">
      <c r="A6371" t="s">
        <v>70</v>
      </c>
      <c r="B6371" t="s">
        <v>56</v>
      </c>
      <c r="C6371" t="s">
        <v>14</v>
      </c>
      <c r="D6371">
        <v>2015</v>
      </c>
      <c r="E6371">
        <v>9</v>
      </c>
      <c r="F6371">
        <v>1193.992</v>
      </c>
      <c r="G6371">
        <v>1193.992</v>
      </c>
      <c r="H6371">
        <v>77.158019999999993</v>
      </c>
      <c r="I6371">
        <v>62.477710000000002</v>
      </c>
      <c r="J6371">
        <v>-80.06841</v>
      </c>
      <c r="K6371">
        <v>-32.763339999999999</v>
      </c>
      <c r="L6371">
        <v>0</v>
      </c>
      <c r="M6371">
        <v>32.763339999999999</v>
      </c>
      <c r="N6371">
        <v>80.06841</v>
      </c>
      <c r="O6371">
        <v>524</v>
      </c>
      <c r="P6371">
        <v>134.79929000000001</v>
      </c>
      <c r="Q6371">
        <v>5</v>
      </c>
      <c r="R6371" s="75">
        <v>39587</v>
      </c>
      <c r="T6371" t="s">
        <v>112</v>
      </c>
      <c r="U6371">
        <v>7.6182100000000003E-2</v>
      </c>
      <c r="X6371" t="s">
        <v>113</v>
      </c>
      <c r="Z6371" s="97">
        <v>1070000000</v>
      </c>
    </row>
    <row r="6372" spans="1:26">
      <c r="A6372" t="s">
        <v>70</v>
      </c>
      <c r="B6372" t="s">
        <v>56</v>
      </c>
      <c r="C6372" t="s">
        <v>14</v>
      </c>
      <c r="D6372">
        <v>2015</v>
      </c>
      <c r="E6372">
        <v>10</v>
      </c>
      <c r="F6372">
        <v>1202.4369999999999</v>
      </c>
      <c r="G6372">
        <v>1202.4369999999999</v>
      </c>
      <c r="H6372">
        <v>81.02055</v>
      </c>
      <c r="I6372">
        <v>62.266449999999999</v>
      </c>
      <c r="J6372">
        <v>-79.797659999999993</v>
      </c>
      <c r="K6372">
        <v>-32.652560000000001</v>
      </c>
      <c r="L6372">
        <v>0</v>
      </c>
      <c r="M6372">
        <v>32.652560000000001</v>
      </c>
      <c r="N6372">
        <v>79.797659999999993</v>
      </c>
      <c r="O6372">
        <v>524</v>
      </c>
      <c r="P6372">
        <v>134.79929000000001</v>
      </c>
      <c r="Q6372">
        <v>5</v>
      </c>
      <c r="R6372" s="75">
        <v>39587</v>
      </c>
      <c r="T6372" t="s">
        <v>112</v>
      </c>
      <c r="U6372">
        <v>7.6182100000000003E-2</v>
      </c>
      <c r="X6372" t="s">
        <v>113</v>
      </c>
      <c r="Z6372" s="97">
        <v>1060000000</v>
      </c>
    </row>
    <row r="6373" spans="1:26">
      <c r="A6373" t="s">
        <v>70</v>
      </c>
      <c r="B6373" t="s">
        <v>56</v>
      </c>
      <c r="C6373" t="s">
        <v>14</v>
      </c>
      <c r="D6373">
        <v>2015</v>
      </c>
      <c r="E6373">
        <v>11</v>
      </c>
      <c r="F6373">
        <v>1220.9010000000001</v>
      </c>
      <c r="G6373">
        <v>1221.633</v>
      </c>
      <c r="H6373">
        <v>83.745130000000003</v>
      </c>
      <c r="I6373">
        <v>62.32779</v>
      </c>
      <c r="J6373">
        <v>-80.607600000000005</v>
      </c>
      <c r="K6373">
        <v>-33.416049999999998</v>
      </c>
      <c r="L6373">
        <v>-0.73132319999999995</v>
      </c>
      <c r="M6373">
        <v>31.953399999999998</v>
      </c>
      <c r="N6373">
        <v>79.144949999999994</v>
      </c>
      <c r="O6373">
        <v>524</v>
      </c>
      <c r="P6373">
        <v>134.79929000000001</v>
      </c>
      <c r="Q6373">
        <v>5</v>
      </c>
      <c r="R6373" s="75">
        <v>39587</v>
      </c>
      <c r="T6373" t="s">
        <v>112</v>
      </c>
      <c r="U6373">
        <v>7.6182100000000003E-2</v>
      </c>
      <c r="X6373" t="s">
        <v>113</v>
      </c>
      <c r="Z6373" s="97">
        <v>1070000000</v>
      </c>
    </row>
    <row r="6374" spans="1:26">
      <c r="A6374" t="s">
        <v>70</v>
      </c>
      <c r="B6374" t="s">
        <v>56</v>
      </c>
      <c r="C6374" t="s">
        <v>14</v>
      </c>
      <c r="D6374">
        <v>2015</v>
      </c>
      <c r="E6374">
        <v>12</v>
      </c>
      <c r="F6374">
        <v>1186.912</v>
      </c>
      <c r="G6374">
        <v>1217.3920000000001</v>
      </c>
      <c r="H6374">
        <v>85.7376</v>
      </c>
      <c r="I6374">
        <v>62.278889999999997</v>
      </c>
      <c r="J6374">
        <v>-110.2936</v>
      </c>
      <c r="K6374">
        <v>-63.139060000000001</v>
      </c>
      <c r="L6374">
        <v>-30.479980000000001</v>
      </c>
      <c r="M6374">
        <v>2.1791010000000002</v>
      </c>
      <c r="N6374">
        <v>49.333629999999999</v>
      </c>
      <c r="O6374">
        <v>524</v>
      </c>
      <c r="P6374">
        <v>134.79929000000001</v>
      </c>
      <c r="Q6374">
        <v>5</v>
      </c>
      <c r="R6374" s="75">
        <v>39587</v>
      </c>
      <c r="T6374" t="s">
        <v>112</v>
      </c>
      <c r="U6374">
        <v>7.6182100000000003E-2</v>
      </c>
      <c r="X6374" t="s">
        <v>113</v>
      </c>
      <c r="Z6374" s="97">
        <v>1060000000</v>
      </c>
    </row>
    <row r="6375" spans="1:26">
      <c r="A6375" t="s">
        <v>70</v>
      </c>
      <c r="B6375" t="s">
        <v>56</v>
      </c>
      <c r="C6375" t="s">
        <v>14</v>
      </c>
      <c r="D6375">
        <v>2015</v>
      </c>
      <c r="E6375">
        <v>13</v>
      </c>
      <c r="F6375">
        <v>1152.546</v>
      </c>
      <c r="G6375">
        <v>740.30219999999997</v>
      </c>
      <c r="H6375">
        <v>87.64528</v>
      </c>
      <c r="I6375">
        <v>61.987229999999997</v>
      </c>
      <c r="J6375">
        <v>332.80419999999998</v>
      </c>
      <c r="K6375">
        <v>379.73790000000002</v>
      </c>
      <c r="L6375">
        <v>412.24400000000003</v>
      </c>
      <c r="M6375">
        <v>444.75020000000001</v>
      </c>
      <c r="N6375">
        <v>491.68380000000002</v>
      </c>
      <c r="O6375">
        <v>524</v>
      </c>
      <c r="P6375">
        <v>134.79929000000001</v>
      </c>
      <c r="Q6375">
        <v>5</v>
      </c>
      <c r="R6375" s="75">
        <v>39587</v>
      </c>
      <c r="T6375" t="s">
        <v>112</v>
      </c>
      <c r="U6375">
        <v>7.6182100000000003E-2</v>
      </c>
      <c r="X6375" t="s">
        <v>113</v>
      </c>
      <c r="Z6375" s="97">
        <v>1060000000</v>
      </c>
    </row>
    <row r="6376" spans="1:26">
      <c r="A6376" t="s">
        <v>70</v>
      </c>
      <c r="B6376" t="s">
        <v>56</v>
      </c>
      <c r="C6376" t="s">
        <v>14</v>
      </c>
      <c r="D6376">
        <v>2015</v>
      </c>
      <c r="E6376">
        <v>14</v>
      </c>
      <c r="F6376">
        <v>1123.579</v>
      </c>
      <c r="G6376">
        <v>211.46690000000001</v>
      </c>
      <c r="H6376">
        <v>89.264449999999997</v>
      </c>
      <c r="I6376">
        <v>61.836320000000001</v>
      </c>
      <c r="J6376">
        <v>832.86519999999996</v>
      </c>
      <c r="K6376">
        <v>879.68470000000002</v>
      </c>
      <c r="L6376">
        <v>912.11170000000004</v>
      </c>
      <c r="M6376">
        <v>944.53869999999995</v>
      </c>
      <c r="N6376">
        <v>991.35810000000004</v>
      </c>
      <c r="O6376">
        <v>524</v>
      </c>
      <c r="P6376">
        <v>134.79929000000001</v>
      </c>
      <c r="Q6376">
        <v>5</v>
      </c>
      <c r="R6376" s="75">
        <v>39587</v>
      </c>
      <c r="T6376" t="s">
        <v>112</v>
      </c>
      <c r="U6376">
        <v>7.6182100000000003E-2</v>
      </c>
      <c r="X6376" t="s">
        <v>113</v>
      </c>
      <c r="Z6376" s="97">
        <v>1050000000</v>
      </c>
    </row>
    <row r="6377" spans="1:26">
      <c r="A6377" t="s">
        <v>70</v>
      </c>
      <c r="B6377" t="s">
        <v>56</v>
      </c>
      <c r="C6377" t="s">
        <v>14</v>
      </c>
      <c r="D6377">
        <v>2015</v>
      </c>
      <c r="E6377">
        <v>15</v>
      </c>
      <c r="F6377">
        <v>1093.001</v>
      </c>
      <c r="G6377">
        <v>210.9872</v>
      </c>
      <c r="H6377">
        <v>89.666749999999993</v>
      </c>
      <c r="I6377">
        <v>61.616439999999997</v>
      </c>
      <c r="J6377">
        <v>803.04949999999997</v>
      </c>
      <c r="K6377">
        <v>849.70240000000001</v>
      </c>
      <c r="L6377">
        <v>882.01409999999998</v>
      </c>
      <c r="M6377">
        <v>914.32579999999996</v>
      </c>
      <c r="N6377">
        <v>960.97879999999998</v>
      </c>
      <c r="O6377">
        <v>524</v>
      </c>
      <c r="P6377">
        <v>134.79929000000001</v>
      </c>
      <c r="Q6377">
        <v>5</v>
      </c>
      <c r="R6377" s="75">
        <v>39587</v>
      </c>
      <c r="T6377" t="s">
        <v>112</v>
      </c>
      <c r="U6377">
        <v>7.6182100000000003E-2</v>
      </c>
      <c r="X6377" t="s">
        <v>113</v>
      </c>
      <c r="Z6377" s="97">
        <v>1040000000</v>
      </c>
    </row>
    <row r="6378" spans="1:26">
      <c r="A6378" t="s">
        <v>70</v>
      </c>
      <c r="B6378" t="s">
        <v>56</v>
      </c>
      <c r="C6378" t="s">
        <v>14</v>
      </c>
      <c r="D6378">
        <v>2015</v>
      </c>
      <c r="E6378">
        <v>16</v>
      </c>
      <c r="F6378">
        <v>1068.489</v>
      </c>
      <c r="G6378">
        <v>210.0556</v>
      </c>
      <c r="H6378">
        <v>89.05986</v>
      </c>
      <c r="I6378">
        <v>61.685200000000002</v>
      </c>
      <c r="J6378">
        <v>779.38080000000002</v>
      </c>
      <c r="K6378">
        <v>826.08579999999995</v>
      </c>
      <c r="L6378">
        <v>858.43359999999996</v>
      </c>
      <c r="M6378">
        <v>890.78129999999999</v>
      </c>
      <c r="N6378">
        <v>937.48630000000003</v>
      </c>
      <c r="O6378">
        <v>524</v>
      </c>
      <c r="P6378">
        <v>134.79929000000001</v>
      </c>
      <c r="Q6378">
        <v>5</v>
      </c>
      <c r="R6378" s="75">
        <v>39587</v>
      </c>
      <c r="T6378" t="s">
        <v>112</v>
      </c>
      <c r="U6378">
        <v>7.6182100000000003E-2</v>
      </c>
      <c r="X6378" t="s">
        <v>113</v>
      </c>
      <c r="Z6378" s="97">
        <v>1040000000</v>
      </c>
    </row>
    <row r="6379" spans="1:26">
      <c r="A6379" t="s">
        <v>70</v>
      </c>
      <c r="B6379" t="s">
        <v>56</v>
      </c>
      <c r="C6379" t="s">
        <v>14</v>
      </c>
      <c r="D6379">
        <v>2015</v>
      </c>
      <c r="E6379">
        <v>17</v>
      </c>
      <c r="F6379">
        <v>1043.3489999999999</v>
      </c>
      <c r="G6379">
        <v>208.9359</v>
      </c>
      <c r="H6379">
        <v>86.452280000000002</v>
      </c>
      <c r="I6379">
        <v>61.737450000000003</v>
      </c>
      <c r="J6379">
        <v>755.29319999999996</v>
      </c>
      <c r="K6379">
        <v>802.03769999999997</v>
      </c>
      <c r="L6379">
        <v>834.41279999999995</v>
      </c>
      <c r="M6379">
        <v>866.78800000000001</v>
      </c>
      <c r="N6379">
        <v>913.53250000000003</v>
      </c>
      <c r="O6379">
        <v>524</v>
      </c>
      <c r="P6379">
        <v>134.79929000000001</v>
      </c>
      <c r="Q6379">
        <v>5</v>
      </c>
      <c r="R6379" s="75">
        <v>39587</v>
      </c>
      <c r="T6379" t="s">
        <v>112</v>
      </c>
      <c r="U6379">
        <v>7.6182100000000003E-2</v>
      </c>
      <c r="X6379" t="s">
        <v>113</v>
      </c>
      <c r="Z6379" s="97">
        <v>1050000000</v>
      </c>
    </row>
    <row r="6380" spans="1:26">
      <c r="A6380" t="s">
        <v>70</v>
      </c>
      <c r="B6380" t="s">
        <v>56</v>
      </c>
      <c r="C6380" t="s">
        <v>14</v>
      </c>
      <c r="D6380">
        <v>2015</v>
      </c>
      <c r="E6380">
        <v>18</v>
      </c>
      <c r="F6380">
        <v>1017.82</v>
      </c>
      <c r="G6380">
        <v>207.67</v>
      </c>
      <c r="H6380">
        <v>83.878770000000003</v>
      </c>
      <c r="I6380">
        <v>61.73077</v>
      </c>
      <c r="J6380">
        <v>731.03909999999996</v>
      </c>
      <c r="K6380">
        <v>777.77859999999998</v>
      </c>
      <c r="L6380">
        <v>810.15030000000002</v>
      </c>
      <c r="M6380">
        <v>842.52189999999996</v>
      </c>
      <c r="N6380">
        <v>889.26139999999998</v>
      </c>
      <c r="O6380">
        <v>524</v>
      </c>
      <c r="P6380">
        <v>134.79929000000001</v>
      </c>
      <c r="Q6380">
        <v>5</v>
      </c>
      <c r="R6380" s="75">
        <v>39587</v>
      </c>
      <c r="T6380" t="s">
        <v>112</v>
      </c>
      <c r="U6380">
        <v>7.6182100000000003E-2</v>
      </c>
      <c r="X6380" t="s">
        <v>113</v>
      </c>
      <c r="Z6380" s="97">
        <v>1050000000</v>
      </c>
    </row>
    <row r="6381" spans="1:26">
      <c r="A6381" t="s">
        <v>70</v>
      </c>
      <c r="B6381" t="s">
        <v>56</v>
      </c>
      <c r="C6381" t="s">
        <v>14</v>
      </c>
      <c r="D6381">
        <v>2015</v>
      </c>
      <c r="E6381">
        <v>19</v>
      </c>
      <c r="F6381">
        <v>1033.836</v>
      </c>
      <c r="G6381">
        <v>543.65930000000003</v>
      </c>
      <c r="H6381">
        <v>80.598920000000007</v>
      </c>
      <c r="I6381">
        <v>62.736350000000002</v>
      </c>
      <c r="J6381">
        <v>409.77730000000003</v>
      </c>
      <c r="K6381">
        <v>457.27809999999999</v>
      </c>
      <c r="L6381">
        <v>490.1771</v>
      </c>
      <c r="M6381">
        <v>523.0761</v>
      </c>
      <c r="N6381">
        <v>570.577</v>
      </c>
      <c r="O6381">
        <v>524</v>
      </c>
      <c r="P6381">
        <v>134.79929000000001</v>
      </c>
      <c r="Q6381">
        <v>5</v>
      </c>
      <c r="R6381" s="75">
        <v>39587</v>
      </c>
      <c r="T6381" t="s">
        <v>112</v>
      </c>
      <c r="U6381">
        <v>7.6182100000000003E-2</v>
      </c>
      <c r="X6381" t="s">
        <v>113</v>
      </c>
      <c r="Z6381" s="97">
        <v>1080000000</v>
      </c>
    </row>
    <row r="6382" spans="1:26">
      <c r="A6382" t="s">
        <v>70</v>
      </c>
      <c r="B6382" t="s">
        <v>56</v>
      </c>
      <c r="C6382" t="s">
        <v>14</v>
      </c>
      <c r="D6382">
        <v>2015</v>
      </c>
      <c r="E6382">
        <v>20</v>
      </c>
      <c r="F6382">
        <v>1022.664</v>
      </c>
      <c r="G6382">
        <v>880.62689999999998</v>
      </c>
      <c r="H6382">
        <v>76.494829999999993</v>
      </c>
      <c r="I6382">
        <v>62.63308</v>
      </c>
      <c r="J6382">
        <v>61.769350000000003</v>
      </c>
      <c r="K6382">
        <v>109.19199999999999</v>
      </c>
      <c r="L6382">
        <v>142.0369</v>
      </c>
      <c r="M6382">
        <v>174.8817</v>
      </c>
      <c r="N6382">
        <v>222.30439999999999</v>
      </c>
      <c r="O6382">
        <v>524</v>
      </c>
      <c r="P6382">
        <v>134.79929000000001</v>
      </c>
      <c r="Q6382">
        <v>5</v>
      </c>
      <c r="R6382" s="75">
        <v>39587</v>
      </c>
      <c r="T6382" t="s">
        <v>112</v>
      </c>
      <c r="U6382">
        <v>7.6182100000000003E-2</v>
      </c>
      <c r="X6382" t="s">
        <v>113</v>
      </c>
      <c r="Z6382" s="97">
        <v>1080000000</v>
      </c>
    </row>
    <row r="6383" spans="1:26">
      <c r="A6383" t="s">
        <v>70</v>
      </c>
      <c r="B6383" t="s">
        <v>56</v>
      </c>
      <c r="C6383" t="s">
        <v>14</v>
      </c>
      <c r="D6383">
        <v>2015</v>
      </c>
      <c r="E6383">
        <v>21</v>
      </c>
      <c r="F6383">
        <v>1095.6510000000001</v>
      </c>
      <c r="G6383">
        <v>953.48149999999998</v>
      </c>
      <c r="H6383">
        <v>71.891670000000005</v>
      </c>
      <c r="I6383">
        <v>62.60904</v>
      </c>
      <c r="J6383">
        <v>61.933140000000002</v>
      </c>
      <c r="K6383">
        <v>109.33759999999999</v>
      </c>
      <c r="L6383">
        <v>142.16990000000001</v>
      </c>
      <c r="M6383">
        <v>175.00210000000001</v>
      </c>
      <c r="N6383">
        <v>222.4066</v>
      </c>
      <c r="O6383">
        <v>524</v>
      </c>
      <c r="P6383">
        <v>134.79929000000001</v>
      </c>
      <c r="Q6383">
        <v>5</v>
      </c>
      <c r="R6383" s="75">
        <v>39587</v>
      </c>
      <c r="T6383" t="s">
        <v>112</v>
      </c>
      <c r="U6383">
        <v>7.6182100000000003E-2</v>
      </c>
      <c r="X6383" t="s">
        <v>113</v>
      </c>
      <c r="Z6383" s="97">
        <v>1080000000</v>
      </c>
    </row>
    <row r="6384" spans="1:26">
      <c r="A6384" t="s">
        <v>70</v>
      </c>
      <c r="B6384" t="s">
        <v>56</v>
      </c>
      <c r="C6384" t="s">
        <v>14</v>
      </c>
      <c r="D6384">
        <v>2015</v>
      </c>
      <c r="E6384">
        <v>22</v>
      </c>
      <c r="F6384">
        <v>1093.4590000000001</v>
      </c>
      <c r="G6384">
        <v>1006.354</v>
      </c>
      <c r="H6384">
        <v>69.918430000000001</v>
      </c>
      <c r="I6384">
        <v>62.602040000000002</v>
      </c>
      <c r="J6384">
        <v>6.8769900000000002</v>
      </c>
      <c r="K6384">
        <v>54.27619</v>
      </c>
      <c r="L6384">
        <v>87.104740000000007</v>
      </c>
      <c r="M6384">
        <v>119.9333</v>
      </c>
      <c r="N6384">
        <v>167.33250000000001</v>
      </c>
      <c r="O6384">
        <v>524</v>
      </c>
      <c r="P6384">
        <v>134.79929000000001</v>
      </c>
      <c r="Q6384">
        <v>5</v>
      </c>
      <c r="R6384" s="75">
        <v>39587</v>
      </c>
      <c r="T6384" t="s">
        <v>112</v>
      </c>
      <c r="U6384">
        <v>7.6182100000000003E-2</v>
      </c>
      <c r="X6384" t="s">
        <v>113</v>
      </c>
      <c r="Z6384" s="97">
        <v>1080000000</v>
      </c>
    </row>
    <row r="6385" spans="1:26">
      <c r="A6385" t="s">
        <v>70</v>
      </c>
      <c r="B6385" t="s">
        <v>56</v>
      </c>
      <c r="C6385" t="s">
        <v>14</v>
      </c>
      <c r="D6385">
        <v>2015</v>
      </c>
      <c r="E6385">
        <v>23</v>
      </c>
      <c r="F6385">
        <v>1084.2329999999999</v>
      </c>
      <c r="G6385">
        <v>1015.254</v>
      </c>
      <c r="H6385">
        <v>67.672690000000003</v>
      </c>
      <c r="I6385">
        <v>62.611879999999999</v>
      </c>
      <c r="J6385">
        <v>-11.26153</v>
      </c>
      <c r="K6385">
        <v>36.145119999999999</v>
      </c>
      <c r="L6385">
        <v>68.978819999999999</v>
      </c>
      <c r="M6385">
        <v>101.8125</v>
      </c>
      <c r="N6385">
        <v>149.2192</v>
      </c>
      <c r="O6385">
        <v>524</v>
      </c>
      <c r="P6385">
        <v>134.79929000000001</v>
      </c>
      <c r="Q6385">
        <v>5</v>
      </c>
      <c r="R6385" s="75">
        <v>39587</v>
      </c>
      <c r="T6385" t="s">
        <v>112</v>
      </c>
      <c r="U6385">
        <v>7.6182100000000003E-2</v>
      </c>
      <c r="X6385" t="s">
        <v>113</v>
      </c>
      <c r="Z6385" s="97">
        <v>1080000000</v>
      </c>
    </row>
    <row r="6386" spans="1:26">
      <c r="A6386" t="s">
        <v>70</v>
      </c>
      <c r="B6386" t="s">
        <v>56</v>
      </c>
      <c r="C6386" t="s">
        <v>14</v>
      </c>
      <c r="D6386">
        <v>2015</v>
      </c>
      <c r="E6386">
        <v>24</v>
      </c>
      <c r="F6386">
        <v>1059.931</v>
      </c>
      <c r="G6386">
        <v>1011.12</v>
      </c>
      <c r="H6386">
        <v>66.165700000000001</v>
      </c>
      <c r="I6386">
        <v>62.770989999999998</v>
      </c>
      <c r="J6386">
        <v>-31.632670000000001</v>
      </c>
      <c r="K6386">
        <v>15.894450000000001</v>
      </c>
      <c r="L6386">
        <v>48.811579999999999</v>
      </c>
      <c r="M6386">
        <v>81.728719999999996</v>
      </c>
      <c r="N6386">
        <v>129.25579999999999</v>
      </c>
      <c r="O6386">
        <v>524</v>
      </c>
      <c r="P6386">
        <v>134.79929000000001</v>
      </c>
      <c r="Q6386">
        <v>5</v>
      </c>
      <c r="R6386" s="75">
        <v>39587</v>
      </c>
      <c r="T6386" t="s">
        <v>112</v>
      </c>
      <c r="U6386">
        <v>7.6182100000000003E-2</v>
      </c>
      <c r="X6386" t="s">
        <v>113</v>
      </c>
      <c r="Z6386" s="97">
        <v>1080000000</v>
      </c>
    </row>
    <row r="6387" spans="1:26">
      <c r="A6387" t="s">
        <v>70</v>
      </c>
      <c r="B6387" t="s">
        <v>56</v>
      </c>
      <c r="C6387" t="s">
        <v>15</v>
      </c>
      <c r="D6387">
        <v>2015</v>
      </c>
      <c r="E6387">
        <v>1</v>
      </c>
      <c r="F6387">
        <v>1003.026</v>
      </c>
      <c r="G6387">
        <v>1003.026</v>
      </c>
      <c r="H6387">
        <v>74.548360000000002</v>
      </c>
      <c r="I6387">
        <v>61.973379999999999</v>
      </c>
      <c r="J6387">
        <v>-79.422079999999994</v>
      </c>
      <c r="K6387">
        <v>-32.498869999999997</v>
      </c>
      <c r="L6387">
        <v>0</v>
      </c>
      <c r="M6387">
        <v>32.498869999999997</v>
      </c>
      <c r="N6387">
        <v>79.422079999999994</v>
      </c>
      <c r="O6387">
        <v>524</v>
      </c>
      <c r="P6387">
        <v>134.79929000000001</v>
      </c>
      <c r="Q6387">
        <v>6</v>
      </c>
      <c r="R6387" s="75">
        <v>34512</v>
      </c>
      <c r="T6387" t="s">
        <v>112</v>
      </c>
      <c r="U6387">
        <v>7.0188E-2</v>
      </c>
      <c r="X6387" t="s">
        <v>113</v>
      </c>
      <c r="Z6387" s="97">
        <v>1050000000</v>
      </c>
    </row>
    <row r="6388" spans="1:26">
      <c r="A6388" t="s">
        <v>70</v>
      </c>
      <c r="B6388" t="s">
        <v>56</v>
      </c>
      <c r="C6388" t="s">
        <v>15</v>
      </c>
      <c r="D6388">
        <v>2015</v>
      </c>
      <c r="E6388">
        <v>2</v>
      </c>
      <c r="F6388">
        <v>988.1454</v>
      </c>
      <c r="G6388">
        <v>988.1454</v>
      </c>
      <c r="H6388">
        <v>72.765060000000005</v>
      </c>
      <c r="I6388">
        <v>61.868920000000003</v>
      </c>
      <c r="J6388">
        <v>-79.288219999999995</v>
      </c>
      <c r="K6388">
        <v>-32.444099999999999</v>
      </c>
      <c r="L6388">
        <v>0</v>
      </c>
      <c r="M6388">
        <v>32.444099999999999</v>
      </c>
      <c r="N6388">
        <v>79.288219999999995</v>
      </c>
      <c r="O6388">
        <v>524</v>
      </c>
      <c r="P6388">
        <v>134.79929000000001</v>
      </c>
      <c r="Q6388">
        <v>6</v>
      </c>
      <c r="R6388" s="75">
        <v>34512</v>
      </c>
      <c r="T6388" t="s">
        <v>112</v>
      </c>
      <c r="U6388">
        <v>7.0188E-2</v>
      </c>
      <c r="X6388" t="s">
        <v>113</v>
      </c>
      <c r="Z6388" s="97">
        <v>1050000000</v>
      </c>
    </row>
    <row r="6389" spans="1:26">
      <c r="A6389" t="s">
        <v>70</v>
      </c>
      <c r="B6389" t="s">
        <v>56</v>
      </c>
      <c r="C6389" t="s">
        <v>15</v>
      </c>
      <c r="D6389">
        <v>2015</v>
      </c>
      <c r="E6389">
        <v>3</v>
      </c>
      <c r="F6389">
        <v>985.00040000000001</v>
      </c>
      <c r="G6389">
        <v>985.00040000000001</v>
      </c>
      <c r="H6389">
        <v>72.073009999999996</v>
      </c>
      <c r="I6389">
        <v>61.920090000000002</v>
      </c>
      <c r="J6389">
        <v>-79.353790000000004</v>
      </c>
      <c r="K6389">
        <v>-32.470930000000003</v>
      </c>
      <c r="L6389">
        <v>0</v>
      </c>
      <c r="M6389">
        <v>32.470930000000003</v>
      </c>
      <c r="N6389">
        <v>79.353790000000004</v>
      </c>
      <c r="O6389">
        <v>524</v>
      </c>
      <c r="P6389">
        <v>134.79929000000001</v>
      </c>
      <c r="Q6389">
        <v>6</v>
      </c>
      <c r="R6389" s="75">
        <v>34512</v>
      </c>
      <c r="T6389" t="s">
        <v>112</v>
      </c>
      <c r="U6389">
        <v>7.0188E-2</v>
      </c>
      <c r="X6389" t="s">
        <v>113</v>
      </c>
      <c r="Z6389" s="97">
        <v>1050000000</v>
      </c>
    </row>
    <row r="6390" spans="1:26">
      <c r="A6390" t="s">
        <v>70</v>
      </c>
      <c r="B6390" t="s">
        <v>56</v>
      </c>
      <c r="C6390" t="s">
        <v>15</v>
      </c>
      <c r="D6390">
        <v>2015</v>
      </c>
      <c r="E6390">
        <v>4</v>
      </c>
      <c r="F6390">
        <v>989.51160000000004</v>
      </c>
      <c r="G6390">
        <v>989.51160000000004</v>
      </c>
      <c r="H6390">
        <v>71.357730000000004</v>
      </c>
      <c r="I6390">
        <v>61.904980000000002</v>
      </c>
      <c r="J6390">
        <v>-79.334419999999994</v>
      </c>
      <c r="K6390">
        <v>-32.463000000000001</v>
      </c>
      <c r="L6390">
        <v>0</v>
      </c>
      <c r="M6390">
        <v>32.463000000000001</v>
      </c>
      <c r="N6390">
        <v>79.334419999999994</v>
      </c>
      <c r="O6390">
        <v>524</v>
      </c>
      <c r="P6390">
        <v>134.79929000000001</v>
      </c>
      <c r="Q6390">
        <v>6</v>
      </c>
      <c r="R6390" s="75">
        <v>34512</v>
      </c>
      <c r="T6390" t="s">
        <v>112</v>
      </c>
      <c r="U6390">
        <v>7.0188E-2</v>
      </c>
      <c r="X6390" t="s">
        <v>113</v>
      </c>
      <c r="Z6390" s="97">
        <v>1050000000</v>
      </c>
    </row>
    <row r="6391" spans="1:26">
      <c r="A6391" t="s">
        <v>70</v>
      </c>
      <c r="B6391" t="s">
        <v>56</v>
      </c>
      <c r="C6391" t="s">
        <v>15</v>
      </c>
      <c r="D6391">
        <v>2015</v>
      </c>
      <c r="E6391">
        <v>5</v>
      </c>
      <c r="F6391">
        <v>1028.212</v>
      </c>
      <c r="G6391">
        <v>1028.212</v>
      </c>
      <c r="H6391">
        <v>70.973839999999996</v>
      </c>
      <c r="I6391">
        <v>62.030329999999999</v>
      </c>
      <c r="J6391">
        <v>-79.495059999999995</v>
      </c>
      <c r="K6391">
        <v>-32.528739999999999</v>
      </c>
      <c r="L6391">
        <v>0</v>
      </c>
      <c r="M6391">
        <v>32.528739999999999</v>
      </c>
      <c r="N6391">
        <v>79.495059999999995</v>
      </c>
      <c r="O6391">
        <v>524</v>
      </c>
      <c r="P6391">
        <v>134.79929000000001</v>
      </c>
      <c r="Q6391">
        <v>6</v>
      </c>
      <c r="R6391" s="75">
        <v>34512</v>
      </c>
      <c r="T6391" t="s">
        <v>112</v>
      </c>
      <c r="U6391">
        <v>7.0188E-2</v>
      </c>
      <c r="X6391" t="s">
        <v>113</v>
      </c>
      <c r="Z6391" s="97">
        <v>1060000000</v>
      </c>
    </row>
    <row r="6392" spans="1:26">
      <c r="A6392" t="s">
        <v>70</v>
      </c>
      <c r="B6392" t="s">
        <v>56</v>
      </c>
      <c r="C6392" t="s">
        <v>15</v>
      </c>
      <c r="D6392">
        <v>2015</v>
      </c>
      <c r="E6392">
        <v>6</v>
      </c>
      <c r="F6392">
        <v>1074.809</v>
      </c>
      <c r="G6392">
        <v>1074.809</v>
      </c>
      <c r="H6392">
        <v>70.595979999999997</v>
      </c>
      <c r="I6392">
        <v>61.99194</v>
      </c>
      <c r="J6392">
        <v>-79.445869999999999</v>
      </c>
      <c r="K6392">
        <v>-32.508609999999997</v>
      </c>
      <c r="L6392">
        <v>0</v>
      </c>
      <c r="M6392">
        <v>32.508609999999997</v>
      </c>
      <c r="N6392">
        <v>79.445869999999999</v>
      </c>
      <c r="O6392">
        <v>524</v>
      </c>
      <c r="P6392">
        <v>134.79929000000001</v>
      </c>
      <c r="Q6392">
        <v>6</v>
      </c>
      <c r="R6392" s="75">
        <v>34512</v>
      </c>
      <c r="T6392" t="s">
        <v>112</v>
      </c>
      <c r="U6392">
        <v>7.0188E-2</v>
      </c>
      <c r="X6392" t="s">
        <v>113</v>
      </c>
      <c r="Z6392" s="97">
        <v>1060000000</v>
      </c>
    </row>
    <row r="6393" spans="1:26">
      <c r="A6393" t="s">
        <v>70</v>
      </c>
      <c r="B6393" t="s">
        <v>56</v>
      </c>
      <c r="C6393" t="s">
        <v>15</v>
      </c>
      <c r="D6393">
        <v>2015</v>
      </c>
      <c r="E6393">
        <v>7</v>
      </c>
      <c r="F6393">
        <v>1101.4459999999999</v>
      </c>
      <c r="G6393">
        <v>1101.4459999999999</v>
      </c>
      <c r="H6393">
        <v>71.211979999999997</v>
      </c>
      <c r="I6393">
        <v>61.95628</v>
      </c>
      <c r="J6393">
        <v>-79.400170000000003</v>
      </c>
      <c r="K6393">
        <v>-32.489910000000002</v>
      </c>
      <c r="L6393">
        <v>0</v>
      </c>
      <c r="M6393">
        <v>32.489910000000002</v>
      </c>
      <c r="N6393">
        <v>79.400170000000003</v>
      </c>
      <c r="O6393">
        <v>524</v>
      </c>
      <c r="P6393">
        <v>134.79929000000001</v>
      </c>
      <c r="Q6393">
        <v>6</v>
      </c>
      <c r="R6393" s="75">
        <v>34512</v>
      </c>
      <c r="T6393" t="s">
        <v>112</v>
      </c>
      <c r="U6393">
        <v>7.0188E-2</v>
      </c>
      <c r="X6393" t="s">
        <v>113</v>
      </c>
      <c r="Z6393" s="97">
        <v>1050000000</v>
      </c>
    </row>
    <row r="6394" spans="1:26">
      <c r="A6394" t="s">
        <v>70</v>
      </c>
      <c r="B6394" t="s">
        <v>56</v>
      </c>
      <c r="C6394" t="s">
        <v>15</v>
      </c>
      <c r="D6394">
        <v>2015</v>
      </c>
      <c r="E6394">
        <v>8</v>
      </c>
      <c r="F6394">
        <v>1190.8599999999999</v>
      </c>
      <c r="G6394">
        <v>1190.8599999999999</v>
      </c>
      <c r="H6394">
        <v>74.393360000000001</v>
      </c>
      <c r="I6394">
        <v>62.700609999999998</v>
      </c>
      <c r="J6394">
        <v>-80.354069999999993</v>
      </c>
      <c r="K6394">
        <v>-32.880229999999997</v>
      </c>
      <c r="L6394">
        <v>0</v>
      </c>
      <c r="M6394">
        <v>32.880229999999997</v>
      </c>
      <c r="N6394">
        <v>80.354069999999993</v>
      </c>
      <c r="O6394">
        <v>524</v>
      </c>
      <c r="P6394">
        <v>134.79929000000001</v>
      </c>
      <c r="Q6394">
        <v>6</v>
      </c>
      <c r="R6394" s="75">
        <v>34512</v>
      </c>
      <c r="T6394" t="s">
        <v>112</v>
      </c>
      <c r="U6394">
        <v>7.0188E-2</v>
      </c>
      <c r="X6394" t="s">
        <v>113</v>
      </c>
      <c r="Z6394" s="97">
        <v>1080000000</v>
      </c>
    </row>
    <row r="6395" spans="1:26">
      <c r="A6395" t="s">
        <v>70</v>
      </c>
      <c r="B6395" t="s">
        <v>56</v>
      </c>
      <c r="C6395" t="s">
        <v>15</v>
      </c>
      <c r="D6395">
        <v>2015</v>
      </c>
      <c r="E6395">
        <v>9</v>
      </c>
      <c r="F6395">
        <v>1210.9970000000001</v>
      </c>
      <c r="G6395">
        <v>1210.9970000000001</v>
      </c>
      <c r="H6395">
        <v>78.575609999999998</v>
      </c>
      <c r="I6395">
        <v>62.590269999999997</v>
      </c>
      <c r="J6395">
        <v>-80.212649999999996</v>
      </c>
      <c r="K6395">
        <v>-32.822369999999999</v>
      </c>
      <c r="L6395">
        <v>0</v>
      </c>
      <c r="M6395">
        <v>32.822369999999999</v>
      </c>
      <c r="N6395">
        <v>80.212649999999996</v>
      </c>
      <c r="O6395">
        <v>524</v>
      </c>
      <c r="P6395">
        <v>134.79929000000001</v>
      </c>
      <c r="Q6395">
        <v>6</v>
      </c>
      <c r="R6395" s="75">
        <v>34512</v>
      </c>
      <c r="T6395" t="s">
        <v>112</v>
      </c>
      <c r="U6395">
        <v>7.0188E-2</v>
      </c>
      <c r="X6395" t="s">
        <v>113</v>
      </c>
      <c r="Z6395" s="97">
        <v>1080000000</v>
      </c>
    </row>
    <row r="6396" spans="1:26">
      <c r="A6396" t="s">
        <v>70</v>
      </c>
      <c r="B6396" t="s">
        <v>56</v>
      </c>
      <c r="C6396" t="s">
        <v>15</v>
      </c>
      <c r="D6396">
        <v>2015</v>
      </c>
      <c r="E6396">
        <v>10</v>
      </c>
      <c r="F6396">
        <v>1200.248</v>
      </c>
      <c r="G6396">
        <v>1200.248</v>
      </c>
      <c r="H6396">
        <v>81.68459</v>
      </c>
      <c r="I6396">
        <v>62.3932</v>
      </c>
      <c r="J6396">
        <v>-79.96011</v>
      </c>
      <c r="K6396">
        <v>-32.71902</v>
      </c>
      <c r="L6396">
        <v>0</v>
      </c>
      <c r="M6396">
        <v>32.71902</v>
      </c>
      <c r="N6396">
        <v>79.96011</v>
      </c>
      <c r="O6396">
        <v>524</v>
      </c>
      <c r="P6396">
        <v>134.79929000000001</v>
      </c>
      <c r="Q6396">
        <v>6</v>
      </c>
      <c r="R6396" s="75">
        <v>34512</v>
      </c>
      <c r="T6396" t="s">
        <v>112</v>
      </c>
      <c r="U6396">
        <v>7.0188E-2</v>
      </c>
      <c r="X6396" t="s">
        <v>113</v>
      </c>
      <c r="Z6396" s="97">
        <v>1070000000</v>
      </c>
    </row>
    <row r="6397" spans="1:26">
      <c r="A6397" t="s">
        <v>70</v>
      </c>
      <c r="B6397" t="s">
        <v>56</v>
      </c>
      <c r="C6397" t="s">
        <v>15</v>
      </c>
      <c r="D6397">
        <v>2015</v>
      </c>
      <c r="E6397">
        <v>11</v>
      </c>
      <c r="F6397">
        <v>1189.827</v>
      </c>
      <c r="G6397">
        <v>1190.53</v>
      </c>
      <c r="H6397">
        <v>83.186179999999993</v>
      </c>
      <c r="I6397">
        <v>62.496119999999998</v>
      </c>
      <c r="J6397">
        <v>-80.795240000000007</v>
      </c>
      <c r="K6397">
        <v>-33.476239999999997</v>
      </c>
      <c r="L6397">
        <v>-0.70324710000000001</v>
      </c>
      <c r="M6397">
        <v>32.069749999999999</v>
      </c>
      <c r="N6397">
        <v>79.388750000000002</v>
      </c>
      <c r="O6397">
        <v>524</v>
      </c>
      <c r="P6397">
        <v>134.79929000000001</v>
      </c>
      <c r="Q6397">
        <v>6</v>
      </c>
      <c r="R6397" s="75">
        <v>34512</v>
      </c>
      <c r="T6397" t="s">
        <v>112</v>
      </c>
      <c r="U6397">
        <v>7.0188E-2</v>
      </c>
      <c r="X6397" t="s">
        <v>113</v>
      </c>
      <c r="Z6397" s="97">
        <v>1070000000</v>
      </c>
    </row>
    <row r="6398" spans="1:26">
      <c r="A6398" t="s">
        <v>70</v>
      </c>
      <c r="B6398" t="s">
        <v>56</v>
      </c>
      <c r="C6398" t="s">
        <v>15</v>
      </c>
      <c r="D6398">
        <v>2015</v>
      </c>
      <c r="E6398">
        <v>12</v>
      </c>
      <c r="F6398">
        <v>1189.614</v>
      </c>
      <c r="G6398">
        <v>1184.1089999999999</v>
      </c>
      <c r="H6398">
        <v>85.590630000000004</v>
      </c>
      <c r="I6398">
        <v>62.439799999999998</v>
      </c>
      <c r="J6398">
        <v>-74.514089999999996</v>
      </c>
      <c r="K6398">
        <v>-27.237729999999999</v>
      </c>
      <c r="L6398">
        <v>5.5057369999999999</v>
      </c>
      <c r="M6398">
        <v>38.249200000000002</v>
      </c>
      <c r="N6398">
        <v>85.525570000000002</v>
      </c>
      <c r="O6398">
        <v>524</v>
      </c>
      <c r="P6398">
        <v>134.79929000000001</v>
      </c>
      <c r="Q6398">
        <v>6</v>
      </c>
      <c r="R6398" s="75">
        <v>34512</v>
      </c>
      <c r="T6398" t="s">
        <v>112</v>
      </c>
      <c r="U6398">
        <v>7.0188E-2</v>
      </c>
      <c r="X6398" t="s">
        <v>113</v>
      </c>
      <c r="Z6398" s="97">
        <v>1070000000</v>
      </c>
    </row>
    <row r="6399" spans="1:26">
      <c r="A6399" t="s">
        <v>70</v>
      </c>
      <c r="B6399" t="s">
        <v>56</v>
      </c>
      <c r="C6399" t="s">
        <v>15</v>
      </c>
      <c r="D6399">
        <v>2015</v>
      </c>
      <c r="E6399">
        <v>13</v>
      </c>
      <c r="F6399">
        <v>1174.307</v>
      </c>
      <c r="G6399">
        <v>715.91930000000002</v>
      </c>
      <c r="H6399">
        <v>88.135509999999996</v>
      </c>
      <c r="I6399">
        <v>62.462510000000002</v>
      </c>
      <c r="J6399">
        <v>378.33859999999999</v>
      </c>
      <c r="K6399">
        <v>425.63209999999998</v>
      </c>
      <c r="L6399">
        <v>458.38749999999999</v>
      </c>
      <c r="M6399">
        <v>491.1429</v>
      </c>
      <c r="N6399">
        <v>538.43650000000002</v>
      </c>
      <c r="O6399">
        <v>524</v>
      </c>
      <c r="P6399">
        <v>134.79929000000001</v>
      </c>
      <c r="Q6399">
        <v>6</v>
      </c>
      <c r="R6399" s="75">
        <v>34512</v>
      </c>
      <c r="T6399" t="s">
        <v>112</v>
      </c>
      <c r="U6399">
        <v>7.0188E-2</v>
      </c>
      <c r="X6399" t="s">
        <v>113</v>
      </c>
      <c r="Z6399" s="97">
        <v>1070000000</v>
      </c>
    </row>
    <row r="6400" spans="1:26">
      <c r="A6400" t="s">
        <v>70</v>
      </c>
      <c r="B6400" t="s">
        <v>56</v>
      </c>
      <c r="C6400" t="s">
        <v>15</v>
      </c>
      <c r="D6400">
        <v>2015</v>
      </c>
      <c r="E6400">
        <v>14</v>
      </c>
      <c r="F6400">
        <v>1143.25</v>
      </c>
      <c r="G6400">
        <v>203.27619999999999</v>
      </c>
      <c r="H6400">
        <v>89.662850000000006</v>
      </c>
      <c r="I6400">
        <v>62.355670000000003</v>
      </c>
      <c r="J6400">
        <v>860.06169999999997</v>
      </c>
      <c r="K6400">
        <v>907.27440000000001</v>
      </c>
      <c r="L6400">
        <v>939.97370000000001</v>
      </c>
      <c r="M6400">
        <v>972.673</v>
      </c>
      <c r="N6400">
        <v>1019.886</v>
      </c>
      <c r="O6400">
        <v>524</v>
      </c>
      <c r="P6400">
        <v>134.79929000000001</v>
      </c>
      <c r="Q6400">
        <v>6</v>
      </c>
      <c r="R6400" s="75">
        <v>34512</v>
      </c>
      <c r="T6400" t="s">
        <v>112</v>
      </c>
      <c r="U6400">
        <v>7.0188E-2</v>
      </c>
      <c r="X6400" t="s">
        <v>113</v>
      </c>
      <c r="Z6400" s="97">
        <v>1070000000</v>
      </c>
    </row>
    <row r="6401" spans="1:26">
      <c r="A6401" t="s">
        <v>70</v>
      </c>
      <c r="B6401" t="s">
        <v>56</v>
      </c>
      <c r="C6401" t="s">
        <v>15</v>
      </c>
      <c r="D6401">
        <v>2015</v>
      </c>
      <c r="E6401">
        <v>15</v>
      </c>
      <c r="F6401">
        <v>1129.8879999999999</v>
      </c>
      <c r="G6401">
        <v>203.1035</v>
      </c>
      <c r="H6401">
        <v>90.800550000000001</v>
      </c>
      <c r="I6401">
        <v>62.278709999999997</v>
      </c>
      <c r="J6401">
        <v>846.97159999999997</v>
      </c>
      <c r="K6401">
        <v>894.1259</v>
      </c>
      <c r="L6401">
        <v>926.78489999999999</v>
      </c>
      <c r="M6401">
        <v>959.44389999999999</v>
      </c>
      <c r="N6401">
        <v>1006.598</v>
      </c>
      <c r="O6401">
        <v>524</v>
      </c>
      <c r="P6401">
        <v>134.79929000000001</v>
      </c>
      <c r="Q6401">
        <v>6</v>
      </c>
      <c r="R6401" s="75">
        <v>34512</v>
      </c>
      <c r="T6401" t="s">
        <v>112</v>
      </c>
      <c r="U6401">
        <v>7.0188E-2</v>
      </c>
      <c r="X6401" t="s">
        <v>113</v>
      </c>
      <c r="Z6401" s="97">
        <v>1060000000</v>
      </c>
    </row>
    <row r="6402" spans="1:26">
      <c r="A6402" t="s">
        <v>70</v>
      </c>
      <c r="B6402" t="s">
        <v>56</v>
      </c>
      <c r="C6402" t="s">
        <v>15</v>
      </c>
      <c r="D6402">
        <v>2015</v>
      </c>
      <c r="E6402">
        <v>16</v>
      </c>
      <c r="F6402">
        <v>1089.366</v>
      </c>
      <c r="G6402">
        <v>201.9383</v>
      </c>
      <c r="H6402">
        <v>90.439589999999995</v>
      </c>
      <c r="I6402">
        <v>62.540990000000001</v>
      </c>
      <c r="J6402">
        <v>807.27809999999999</v>
      </c>
      <c r="K6402">
        <v>854.63099999999997</v>
      </c>
      <c r="L6402">
        <v>887.42759999999998</v>
      </c>
      <c r="M6402">
        <v>920.22410000000002</v>
      </c>
      <c r="N6402">
        <v>967.57709999999997</v>
      </c>
      <c r="O6402">
        <v>524</v>
      </c>
      <c r="P6402">
        <v>134.79929000000001</v>
      </c>
      <c r="Q6402">
        <v>6</v>
      </c>
      <c r="R6402" s="75">
        <v>34512</v>
      </c>
      <c r="T6402" t="s">
        <v>112</v>
      </c>
      <c r="U6402">
        <v>7.0188E-2</v>
      </c>
      <c r="X6402" t="s">
        <v>113</v>
      </c>
      <c r="Z6402" s="97">
        <v>1070000000</v>
      </c>
    </row>
    <row r="6403" spans="1:26">
      <c r="A6403" t="s">
        <v>70</v>
      </c>
      <c r="B6403" t="s">
        <v>56</v>
      </c>
      <c r="C6403" t="s">
        <v>15</v>
      </c>
      <c r="D6403">
        <v>2015</v>
      </c>
      <c r="E6403">
        <v>17</v>
      </c>
      <c r="F6403">
        <v>1069.191</v>
      </c>
      <c r="G6403">
        <v>200.59139999999999</v>
      </c>
      <c r="H6403">
        <v>89.029629999999997</v>
      </c>
      <c r="I6403">
        <v>62.697429999999997</v>
      </c>
      <c r="J6403">
        <v>788.24940000000004</v>
      </c>
      <c r="K6403">
        <v>835.72080000000005</v>
      </c>
      <c r="L6403">
        <v>868.59939999999995</v>
      </c>
      <c r="M6403">
        <v>901.47799999999995</v>
      </c>
      <c r="N6403">
        <v>948.94929999999999</v>
      </c>
      <c r="O6403">
        <v>524</v>
      </c>
      <c r="P6403">
        <v>134.79929000000001</v>
      </c>
      <c r="Q6403">
        <v>6</v>
      </c>
      <c r="R6403" s="75">
        <v>34512</v>
      </c>
      <c r="T6403" t="s">
        <v>112</v>
      </c>
      <c r="U6403">
        <v>7.0188E-2</v>
      </c>
      <c r="X6403" t="s">
        <v>113</v>
      </c>
      <c r="Z6403" s="97">
        <v>1080000000</v>
      </c>
    </row>
    <row r="6404" spans="1:26">
      <c r="A6404" t="s">
        <v>70</v>
      </c>
      <c r="B6404" t="s">
        <v>56</v>
      </c>
      <c r="C6404" t="s">
        <v>15</v>
      </c>
      <c r="D6404">
        <v>2015</v>
      </c>
      <c r="E6404">
        <v>18</v>
      </c>
      <c r="F6404">
        <v>1052.8510000000001</v>
      </c>
      <c r="G6404">
        <v>199.49350000000001</v>
      </c>
      <c r="H6404">
        <v>86.323530000000005</v>
      </c>
      <c r="I6404">
        <v>62.53425</v>
      </c>
      <c r="J6404">
        <v>773.2165</v>
      </c>
      <c r="K6404">
        <v>820.5643</v>
      </c>
      <c r="L6404">
        <v>853.35730000000001</v>
      </c>
      <c r="M6404">
        <v>886.15030000000002</v>
      </c>
      <c r="N6404">
        <v>933.4982</v>
      </c>
      <c r="O6404">
        <v>524</v>
      </c>
      <c r="P6404">
        <v>134.79929000000001</v>
      </c>
      <c r="Q6404">
        <v>6</v>
      </c>
      <c r="R6404" s="75">
        <v>34512</v>
      </c>
      <c r="T6404" t="s">
        <v>112</v>
      </c>
      <c r="U6404">
        <v>7.0188E-2</v>
      </c>
      <c r="X6404" t="s">
        <v>113</v>
      </c>
      <c r="Z6404" s="97">
        <v>1070000000</v>
      </c>
    </row>
    <row r="6405" spans="1:26">
      <c r="A6405" t="s">
        <v>70</v>
      </c>
      <c r="B6405" t="s">
        <v>56</v>
      </c>
      <c r="C6405" t="s">
        <v>15</v>
      </c>
      <c r="D6405">
        <v>2015</v>
      </c>
      <c r="E6405">
        <v>19</v>
      </c>
      <c r="F6405">
        <v>1059.9390000000001</v>
      </c>
      <c r="G6405">
        <v>531.72</v>
      </c>
      <c r="H6405">
        <v>82.894239999999996</v>
      </c>
      <c r="I6405">
        <v>62.56082</v>
      </c>
      <c r="J6405">
        <v>448.04390000000001</v>
      </c>
      <c r="K6405">
        <v>495.41199999999998</v>
      </c>
      <c r="L6405">
        <v>528.21889999999996</v>
      </c>
      <c r="M6405">
        <v>561.0258</v>
      </c>
      <c r="N6405">
        <v>608.39380000000006</v>
      </c>
      <c r="O6405">
        <v>524</v>
      </c>
      <c r="P6405">
        <v>134.79929000000001</v>
      </c>
      <c r="Q6405">
        <v>6</v>
      </c>
      <c r="R6405" s="75">
        <v>34512</v>
      </c>
      <c r="T6405" t="s">
        <v>112</v>
      </c>
      <c r="U6405">
        <v>7.0188E-2</v>
      </c>
      <c r="X6405" t="s">
        <v>113</v>
      </c>
      <c r="Z6405" s="97">
        <v>1070000000</v>
      </c>
    </row>
    <row r="6406" spans="1:26">
      <c r="A6406" t="s">
        <v>70</v>
      </c>
      <c r="B6406" t="s">
        <v>56</v>
      </c>
      <c r="C6406" t="s">
        <v>15</v>
      </c>
      <c r="D6406">
        <v>2015</v>
      </c>
      <c r="E6406">
        <v>20</v>
      </c>
      <c r="F6406">
        <v>1064.595</v>
      </c>
      <c r="G6406">
        <v>861.30849999999998</v>
      </c>
      <c r="H6406">
        <v>78.409379999999999</v>
      </c>
      <c r="I6406">
        <v>62.537050000000001</v>
      </c>
      <c r="J6406">
        <v>123.1421</v>
      </c>
      <c r="K6406">
        <v>170.49209999999999</v>
      </c>
      <c r="L6406">
        <v>203.28659999999999</v>
      </c>
      <c r="M6406">
        <v>236.08099999999999</v>
      </c>
      <c r="N6406">
        <v>283.43099999999998</v>
      </c>
      <c r="O6406">
        <v>524</v>
      </c>
      <c r="P6406">
        <v>134.79929000000001</v>
      </c>
      <c r="Q6406">
        <v>6</v>
      </c>
      <c r="R6406" s="75">
        <v>34512</v>
      </c>
      <c r="T6406" t="s">
        <v>112</v>
      </c>
      <c r="U6406">
        <v>7.0188E-2</v>
      </c>
      <c r="X6406" t="s">
        <v>113</v>
      </c>
      <c r="Z6406" s="97">
        <v>1070000000</v>
      </c>
    </row>
    <row r="6407" spans="1:26">
      <c r="A6407" t="s">
        <v>70</v>
      </c>
      <c r="B6407" t="s">
        <v>56</v>
      </c>
      <c r="C6407" t="s">
        <v>15</v>
      </c>
      <c r="D6407">
        <v>2015</v>
      </c>
      <c r="E6407">
        <v>21</v>
      </c>
      <c r="F6407">
        <v>1073.653</v>
      </c>
      <c r="G6407">
        <v>932.99429999999995</v>
      </c>
      <c r="H6407">
        <v>75.163880000000006</v>
      </c>
      <c r="I6407">
        <v>62.556229999999999</v>
      </c>
      <c r="J6407">
        <v>60.489229999999999</v>
      </c>
      <c r="K6407">
        <v>107.8537</v>
      </c>
      <c r="L6407">
        <v>140.6583</v>
      </c>
      <c r="M6407">
        <v>173.46279999999999</v>
      </c>
      <c r="N6407">
        <v>220.82730000000001</v>
      </c>
      <c r="O6407">
        <v>524</v>
      </c>
      <c r="P6407">
        <v>134.79929000000001</v>
      </c>
      <c r="Q6407">
        <v>6</v>
      </c>
      <c r="R6407" s="75">
        <v>34512</v>
      </c>
      <c r="T6407" t="s">
        <v>112</v>
      </c>
      <c r="U6407">
        <v>7.0188E-2</v>
      </c>
      <c r="X6407" t="s">
        <v>113</v>
      </c>
      <c r="Z6407" s="97">
        <v>1070000000</v>
      </c>
    </row>
    <row r="6408" spans="1:26">
      <c r="A6408" t="s">
        <v>70</v>
      </c>
      <c r="B6408" t="s">
        <v>56</v>
      </c>
      <c r="C6408" t="s">
        <v>15</v>
      </c>
      <c r="D6408">
        <v>2015</v>
      </c>
      <c r="E6408">
        <v>22</v>
      </c>
      <c r="F6408">
        <v>1075.5319999999999</v>
      </c>
      <c r="G6408">
        <v>983.98419999999999</v>
      </c>
      <c r="H6408">
        <v>73.695210000000003</v>
      </c>
      <c r="I6408">
        <v>62.786020000000001</v>
      </c>
      <c r="J6408">
        <v>11.0839</v>
      </c>
      <c r="K6408">
        <v>58.622399999999999</v>
      </c>
      <c r="L6408">
        <v>91.547420000000002</v>
      </c>
      <c r="M6408">
        <v>124.47239999999999</v>
      </c>
      <c r="N6408">
        <v>172.01089999999999</v>
      </c>
      <c r="O6408">
        <v>524</v>
      </c>
      <c r="P6408">
        <v>134.79929000000001</v>
      </c>
      <c r="Q6408">
        <v>6</v>
      </c>
      <c r="R6408" s="75">
        <v>34512</v>
      </c>
      <c r="T6408" t="s">
        <v>112</v>
      </c>
      <c r="U6408">
        <v>7.0188E-2</v>
      </c>
      <c r="X6408" t="s">
        <v>113</v>
      </c>
      <c r="Z6408" s="97">
        <v>1080000000</v>
      </c>
    </row>
    <row r="6409" spans="1:26">
      <c r="A6409" t="s">
        <v>70</v>
      </c>
      <c r="B6409" t="s">
        <v>56</v>
      </c>
      <c r="C6409" t="s">
        <v>15</v>
      </c>
      <c r="D6409">
        <v>2015</v>
      </c>
      <c r="E6409">
        <v>23</v>
      </c>
      <c r="F6409">
        <v>1070.971</v>
      </c>
      <c r="G6409">
        <v>994.96720000000005</v>
      </c>
      <c r="H6409">
        <v>72.40692</v>
      </c>
      <c r="I6409">
        <v>61.988259999999997</v>
      </c>
      <c r="J6409">
        <v>-3.437243</v>
      </c>
      <c r="K6409">
        <v>43.497230000000002</v>
      </c>
      <c r="L6409">
        <v>76.003910000000005</v>
      </c>
      <c r="M6409">
        <v>108.5106</v>
      </c>
      <c r="N6409">
        <v>155.4451</v>
      </c>
      <c r="O6409">
        <v>524</v>
      </c>
      <c r="P6409">
        <v>134.79929000000001</v>
      </c>
      <c r="Q6409">
        <v>6</v>
      </c>
      <c r="R6409" s="75">
        <v>34512</v>
      </c>
      <c r="T6409" t="s">
        <v>112</v>
      </c>
      <c r="U6409">
        <v>7.0188E-2</v>
      </c>
      <c r="X6409" t="s">
        <v>113</v>
      </c>
      <c r="Z6409" s="97">
        <v>1060000000</v>
      </c>
    </row>
    <row r="6410" spans="1:26">
      <c r="A6410" t="s">
        <v>70</v>
      </c>
      <c r="B6410" t="s">
        <v>56</v>
      </c>
      <c r="C6410" t="s">
        <v>15</v>
      </c>
      <c r="D6410">
        <v>2015</v>
      </c>
      <c r="E6410">
        <v>24</v>
      </c>
      <c r="F6410">
        <v>1038.873</v>
      </c>
      <c r="G6410">
        <v>991.08180000000004</v>
      </c>
      <c r="H6410">
        <v>71.203119999999998</v>
      </c>
      <c r="I6410">
        <v>61.831189999999999</v>
      </c>
      <c r="J6410">
        <v>-31.448779999999999</v>
      </c>
      <c r="K6410">
        <v>15.366770000000001</v>
      </c>
      <c r="L6410">
        <v>47.791080000000001</v>
      </c>
      <c r="M6410">
        <v>80.215389999999999</v>
      </c>
      <c r="N6410">
        <v>127.0309</v>
      </c>
      <c r="O6410">
        <v>524</v>
      </c>
      <c r="P6410">
        <v>134.79929000000001</v>
      </c>
      <c r="Q6410">
        <v>6</v>
      </c>
      <c r="R6410" s="75">
        <v>34512</v>
      </c>
      <c r="T6410" t="s">
        <v>112</v>
      </c>
      <c r="U6410">
        <v>7.0188E-2</v>
      </c>
      <c r="X6410" t="s">
        <v>113</v>
      </c>
      <c r="Z6410" s="97">
        <v>1050000000</v>
      </c>
    </row>
    <row r="6411" spans="1:26">
      <c r="A6411" t="s">
        <v>70</v>
      </c>
      <c r="B6411" t="s">
        <v>56</v>
      </c>
      <c r="C6411" t="s">
        <v>16</v>
      </c>
      <c r="D6411">
        <v>2015</v>
      </c>
      <c r="E6411">
        <v>1</v>
      </c>
      <c r="F6411">
        <v>976.17110000000002</v>
      </c>
      <c r="G6411">
        <v>976.17110000000002</v>
      </c>
      <c r="H6411">
        <v>75.317880000000002</v>
      </c>
      <c r="I6411">
        <v>62.218470000000003</v>
      </c>
      <c r="J6411">
        <v>-79.736180000000004</v>
      </c>
      <c r="K6411">
        <v>-32.627400000000002</v>
      </c>
      <c r="L6411">
        <v>0</v>
      </c>
      <c r="M6411">
        <v>32.627400000000002</v>
      </c>
      <c r="N6411">
        <v>79.736180000000004</v>
      </c>
      <c r="O6411">
        <v>524</v>
      </c>
      <c r="P6411">
        <v>134.79929000000001</v>
      </c>
      <c r="Q6411">
        <v>7</v>
      </c>
      <c r="R6411" s="75">
        <v>38555</v>
      </c>
      <c r="T6411" t="s">
        <v>112</v>
      </c>
      <c r="U6411">
        <v>6.2258899999999999E-2</v>
      </c>
      <c r="X6411" t="s">
        <v>113</v>
      </c>
      <c r="Z6411" s="97">
        <v>1060000000</v>
      </c>
    </row>
    <row r="6412" spans="1:26">
      <c r="A6412" t="s">
        <v>70</v>
      </c>
      <c r="B6412" t="s">
        <v>56</v>
      </c>
      <c r="C6412" t="s">
        <v>16</v>
      </c>
      <c r="D6412">
        <v>2015</v>
      </c>
      <c r="E6412">
        <v>2</v>
      </c>
      <c r="F6412">
        <v>966.71249999999998</v>
      </c>
      <c r="G6412">
        <v>966.71249999999998</v>
      </c>
      <c r="H6412">
        <v>74.000470000000007</v>
      </c>
      <c r="I6412">
        <v>62.180399999999999</v>
      </c>
      <c r="J6412">
        <v>-79.687389999999994</v>
      </c>
      <c r="K6412">
        <v>-32.607430000000001</v>
      </c>
      <c r="L6412">
        <v>0</v>
      </c>
      <c r="M6412">
        <v>32.607430000000001</v>
      </c>
      <c r="N6412">
        <v>79.687389999999994</v>
      </c>
      <c r="O6412">
        <v>524</v>
      </c>
      <c r="P6412">
        <v>134.79929000000001</v>
      </c>
      <c r="Q6412">
        <v>7</v>
      </c>
      <c r="R6412" s="75">
        <v>38555</v>
      </c>
      <c r="T6412" t="s">
        <v>112</v>
      </c>
      <c r="U6412">
        <v>6.2258899999999999E-2</v>
      </c>
      <c r="X6412" t="s">
        <v>113</v>
      </c>
      <c r="Z6412" s="97">
        <v>1060000000</v>
      </c>
    </row>
    <row r="6413" spans="1:26">
      <c r="A6413" t="s">
        <v>70</v>
      </c>
      <c r="B6413" t="s">
        <v>56</v>
      </c>
      <c r="C6413" t="s">
        <v>16</v>
      </c>
      <c r="D6413">
        <v>2015</v>
      </c>
      <c r="E6413">
        <v>3</v>
      </c>
      <c r="F6413">
        <v>973.09860000000003</v>
      </c>
      <c r="G6413">
        <v>973.09860000000003</v>
      </c>
      <c r="H6413">
        <v>73.021730000000005</v>
      </c>
      <c r="I6413">
        <v>62.232010000000002</v>
      </c>
      <c r="J6413">
        <v>-79.753519999999995</v>
      </c>
      <c r="K6413">
        <v>-32.63449</v>
      </c>
      <c r="L6413">
        <v>0</v>
      </c>
      <c r="M6413">
        <v>32.63449</v>
      </c>
      <c r="N6413">
        <v>79.753519999999995</v>
      </c>
      <c r="O6413">
        <v>524</v>
      </c>
      <c r="P6413">
        <v>134.79929000000001</v>
      </c>
      <c r="Q6413">
        <v>7</v>
      </c>
      <c r="R6413" s="75">
        <v>38555</v>
      </c>
      <c r="T6413" t="s">
        <v>112</v>
      </c>
      <c r="U6413">
        <v>6.2258899999999999E-2</v>
      </c>
      <c r="X6413" t="s">
        <v>113</v>
      </c>
      <c r="Z6413" s="97">
        <v>1060000000</v>
      </c>
    </row>
    <row r="6414" spans="1:26">
      <c r="A6414" t="s">
        <v>70</v>
      </c>
      <c r="B6414" t="s">
        <v>56</v>
      </c>
      <c r="C6414" t="s">
        <v>16</v>
      </c>
      <c r="D6414">
        <v>2015</v>
      </c>
      <c r="E6414">
        <v>4</v>
      </c>
      <c r="F6414">
        <v>980.59670000000006</v>
      </c>
      <c r="G6414">
        <v>980.59670000000006</v>
      </c>
      <c r="H6414">
        <v>72.418859999999995</v>
      </c>
      <c r="I6414">
        <v>62.186349999999997</v>
      </c>
      <c r="J6414">
        <v>-79.695009999999996</v>
      </c>
      <c r="K6414">
        <v>-32.610550000000003</v>
      </c>
      <c r="L6414">
        <v>0</v>
      </c>
      <c r="M6414">
        <v>32.610550000000003</v>
      </c>
      <c r="N6414">
        <v>79.695009999999996</v>
      </c>
      <c r="O6414">
        <v>524</v>
      </c>
      <c r="P6414">
        <v>134.79929000000001</v>
      </c>
      <c r="Q6414">
        <v>7</v>
      </c>
      <c r="R6414" s="75">
        <v>38555</v>
      </c>
      <c r="T6414" t="s">
        <v>112</v>
      </c>
      <c r="U6414">
        <v>6.2258899999999999E-2</v>
      </c>
      <c r="X6414" t="s">
        <v>113</v>
      </c>
      <c r="Z6414" s="97">
        <v>1060000000</v>
      </c>
    </row>
    <row r="6415" spans="1:26">
      <c r="A6415" t="s">
        <v>70</v>
      </c>
      <c r="B6415" t="s">
        <v>56</v>
      </c>
      <c r="C6415" t="s">
        <v>16</v>
      </c>
      <c r="D6415">
        <v>2015</v>
      </c>
      <c r="E6415">
        <v>5</v>
      </c>
      <c r="F6415">
        <v>1019.818</v>
      </c>
      <c r="G6415">
        <v>1019.818</v>
      </c>
      <c r="H6415">
        <v>72.044049999999999</v>
      </c>
      <c r="I6415">
        <v>62.539250000000003</v>
      </c>
      <c r="J6415">
        <v>-80.147279999999995</v>
      </c>
      <c r="K6415">
        <v>-32.79562</v>
      </c>
      <c r="L6415">
        <v>0</v>
      </c>
      <c r="M6415">
        <v>32.79562</v>
      </c>
      <c r="N6415">
        <v>80.147279999999995</v>
      </c>
      <c r="O6415">
        <v>524</v>
      </c>
      <c r="P6415">
        <v>134.79929000000001</v>
      </c>
      <c r="Q6415">
        <v>7</v>
      </c>
      <c r="R6415" s="75">
        <v>38555</v>
      </c>
      <c r="T6415" t="s">
        <v>112</v>
      </c>
      <c r="U6415">
        <v>6.2258899999999999E-2</v>
      </c>
      <c r="X6415" t="s">
        <v>113</v>
      </c>
      <c r="Z6415" s="97">
        <v>1070000000</v>
      </c>
    </row>
    <row r="6416" spans="1:26">
      <c r="A6416" t="s">
        <v>70</v>
      </c>
      <c r="B6416" t="s">
        <v>56</v>
      </c>
      <c r="C6416" t="s">
        <v>16</v>
      </c>
      <c r="D6416">
        <v>2015</v>
      </c>
      <c r="E6416">
        <v>6</v>
      </c>
      <c r="F6416">
        <v>1068.674</v>
      </c>
      <c r="G6416">
        <v>1068.674</v>
      </c>
      <c r="H6416">
        <v>71.728740000000002</v>
      </c>
      <c r="I6416">
        <v>62.586509999999997</v>
      </c>
      <c r="J6416">
        <v>-80.207830000000001</v>
      </c>
      <c r="K6416">
        <v>-32.820399999999999</v>
      </c>
      <c r="L6416">
        <v>0</v>
      </c>
      <c r="M6416">
        <v>32.820399999999999</v>
      </c>
      <c r="N6416">
        <v>80.207830000000001</v>
      </c>
      <c r="O6416">
        <v>524</v>
      </c>
      <c r="P6416">
        <v>134.79929000000001</v>
      </c>
      <c r="Q6416">
        <v>7</v>
      </c>
      <c r="R6416" s="75">
        <v>38555</v>
      </c>
      <c r="T6416" t="s">
        <v>112</v>
      </c>
      <c r="U6416">
        <v>6.2258899999999999E-2</v>
      </c>
      <c r="X6416" t="s">
        <v>113</v>
      </c>
      <c r="Z6416" s="97">
        <v>1080000000</v>
      </c>
    </row>
    <row r="6417" spans="1:26">
      <c r="A6417" t="s">
        <v>70</v>
      </c>
      <c r="B6417" t="s">
        <v>56</v>
      </c>
      <c r="C6417" t="s">
        <v>16</v>
      </c>
      <c r="D6417">
        <v>2015</v>
      </c>
      <c r="E6417">
        <v>7</v>
      </c>
      <c r="F6417">
        <v>1101.3</v>
      </c>
      <c r="G6417">
        <v>1101.3</v>
      </c>
      <c r="H6417">
        <v>72.195049999999995</v>
      </c>
      <c r="I6417">
        <v>62.511870000000002</v>
      </c>
      <c r="J6417">
        <v>-80.112179999999995</v>
      </c>
      <c r="K6417">
        <v>-32.78125</v>
      </c>
      <c r="L6417">
        <v>0</v>
      </c>
      <c r="M6417">
        <v>32.78125</v>
      </c>
      <c r="N6417">
        <v>80.112179999999995</v>
      </c>
      <c r="O6417">
        <v>524</v>
      </c>
      <c r="P6417">
        <v>134.79929000000001</v>
      </c>
      <c r="Q6417">
        <v>7</v>
      </c>
      <c r="R6417" s="75">
        <v>38555</v>
      </c>
      <c r="T6417" t="s">
        <v>112</v>
      </c>
      <c r="U6417">
        <v>6.2258899999999999E-2</v>
      </c>
      <c r="X6417" t="s">
        <v>113</v>
      </c>
      <c r="Z6417" s="97">
        <v>1070000000</v>
      </c>
    </row>
    <row r="6418" spans="1:26">
      <c r="A6418" t="s">
        <v>70</v>
      </c>
      <c r="B6418" t="s">
        <v>56</v>
      </c>
      <c r="C6418" t="s">
        <v>16</v>
      </c>
      <c r="D6418">
        <v>2015</v>
      </c>
      <c r="E6418">
        <v>8</v>
      </c>
      <c r="F6418">
        <v>1172.289</v>
      </c>
      <c r="G6418">
        <v>1172.289</v>
      </c>
      <c r="H6418">
        <v>75.74991</v>
      </c>
      <c r="I6418">
        <v>63.054839999999999</v>
      </c>
      <c r="J6418">
        <v>-80.808019999999999</v>
      </c>
      <c r="K6418">
        <v>-33.065989999999999</v>
      </c>
      <c r="L6418">
        <v>0</v>
      </c>
      <c r="M6418">
        <v>33.065989999999999</v>
      </c>
      <c r="N6418">
        <v>80.808019999999999</v>
      </c>
      <c r="O6418">
        <v>524</v>
      </c>
      <c r="P6418">
        <v>134.79929000000001</v>
      </c>
      <c r="Q6418">
        <v>7</v>
      </c>
      <c r="R6418" s="75">
        <v>38555</v>
      </c>
      <c r="T6418" t="s">
        <v>112</v>
      </c>
      <c r="U6418">
        <v>6.2258899999999999E-2</v>
      </c>
      <c r="X6418" t="s">
        <v>113</v>
      </c>
      <c r="Z6418" s="97">
        <v>1090000000</v>
      </c>
    </row>
    <row r="6419" spans="1:26">
      <c r="A6419" t="s">
        <v>70</v>
      </c>
      <c r="B6419" t="s">
        <v>56</v>
      </c>
      <c r="C6419" t="s">
        <v>16</v>
      </c>
      <c r="D6419">
        <v>2015</v>
      </c>
      <c r="E6419">
        <v>9</v>
      </c>
      <c r="F6419">
        <v>1191.9390000000001</v>
      </c>
      <c r="G6419">
        <v>1191.9390000000001</v>
      </c>
      <c r="H6419">
        <v>79.845860000000002</v>
      </c>
      <c r="I6419">
        <v>62.887970000000003</v>
      </c>
      <c r="J6419">
        <v>-80.594170000000005</v>
      </c>
      <c r="K6419">
        <v>-32.978479999999998</v>
      </c>
      <c r="L6419">
        <v>0</v>
      </c>
      <c r="M6419">
        <v>32.978479999999998</v>
      </c>
      <c r="N6419">
        <v>80.594170000000005</v>
      </c>
      <c r="O6419">
        <v>524</v>
      </c>
      <c r="P6419">
        <v>134.79929000000001</v>
      </c>
      <c r="Q6419">
        <v>7</v>
      </c>
      <c r="R6419" s="75">
        <v>38555</v>
      </c>
      <c r="T6419" t="s">
        <v>112</v>
      </c>
      <c r="U6419">
        <v>6.2258899999999999E-2</v>
      </c>
      <c r="X6419" t="s">
        <v>113</v>
      </c>
      <c r="Z6419" s="97">
        <v>1090000000</v>
      </c>
    </row>
    <row r="6420" spans="1:26">
      <c r="A6420" t="s">
        <v>70</v>
      </c>
      <c r="B6420" t="s">
        <v>56</v>
      </c>
      <c r="C6420" t="s">
        <v>16</v>
      </c>
      <c r="D6420">
        <v>2015</v>
      </c>
      <c r="E6420">
        <v>10</v>
      </c>
      <c r="F6420">
        <v>1187.1679999999999</v>
      </c>
      <c r="G6420">
        <v>1187.1679999999999</v>
      </c>
      <c r="H6420">
        <v>83.58099</v>
      </c>
      <c r="I6420">
        <v>62.877450000000003</v>
      </c>
      <c r="J6420">
        <v>-80.580699999999993</v>
      </c>
      <c r="K6420">
        <v>-32.972969999999997</v>
      </c>
      <c r="L6420">
        <v>0</v>
      </c>
      <c r="M6420">
        <v>32.972969999999997</v>
      </c>
      <c r="N6420">
        <v>80.580699999999993</v>
      </c>
      <c r="O6420">
        <v>524</v>
      </c>
      <c r="P6420">
        <v>134.79929000000001</v>
      </c>
      <c r="Q6420">
        <v>7</v>
      </c>
      <c r="R6420" s="75">
        <v>38555</v>
      </c>
      <c r="T6420" t="s">
        <v>112</v>
      </c>
      <c r="U6420">
        <v>6.2258899999999999E-2</v>
      </c>
      <c r="X6420" t="s">
        <v>113</v>
      </c>
      <c r="Z6420" s="97">
        <v>1090000000</v>
      </c>
    </row>
    <row r="6421" spans="1:26">
      <c r="A6421" t="s">
        <v>70</v>
      </c>
      <c r="B6421" t="s">
        <v>56</v>
      </c>
      <c r="C6421" t="s">
        <v>16</v>
      </c>
      <c r="D6421">
        <v>2015</v>
      </c>
      <c r="E6421">
        <v>11</v>
      </c>
      <c r="F6421">
        <v>1192.81</v>
      </c>
      <c r="G6421">
        <v>1193.5540000000001</v>
      </c>
      <c r="H6421">
        <v>86.652950000000004</v>
      </c>
      <c r="I6421">
        <v>63.344380000000001</v>
      </c>
      <c r="J6421">
        <v>-81.922989999999999</v>
      </c>
      <c r="K6421">
        <v>-33.96172</v>
      </c>
      <c r="L6421">
        <v>-0.74389649999999996</v>
      </c>
      <c r="M6421">
        <v>32.473930000000003</v>
      </c>
      <c r="N6421">
        <v>80.435199999999995</v>
      </c>
      <c r="O6421">
        <v>524</v>
      </c>
      <c r="P6421">
        <v>134.79929000000001</v>
      </c>
      <c r="Q6421">
        <v>7</v>
      </c>
      <c r="R6421" s="75">
        <v>38555</v>
      </c>
      <c r="T6421" t="s">
        <v>112</v>
      </c>
      <c r="U6421">
        <v>6.2258899999999999E-2</v>
      </c>
      <c r="X6421" t="s">
        <v>113</v>
      </c>
      <c r="Z6421" s="97">
        <v>1100000000</v>
      </c>
    </row>
    <row r="6422" spans="1:26">
      <c r="A6422" t="s">
        <v>70</v>
      </c>
      <c r="B6422" t="s">
        <v>56</v>
      </c>
      <c r="C6422" t="s">
        <v>16</v>
      </c>
      <c r="D6422">
        <v>2015</v>
      </c>
      <c r="E6422">
        <v>12</v>
      </c>
      <c r="F6422">
        <v>1184.7329999999999</v>
      </c>
      <c r="G6422">
        <v>1187.1510000000001</v>
      </c>
      <c r="H6422">
        <v>88.891390000000001</v>
      </c>
      <c r="I6422">
        <v>62.844410000000003</v>
      </c>
      <c r="J6422">
        <v>-82.956199999999995</v>
      </c>
      <c r="K6422">
        <v>-35.373489999999997</v>
      </c>
      <c r="L6422">
        <v>-2.4178470000000001</v>
      </c>
      <c r="M6422">
        <v>30.537790000000001</v>
      </c>
      <c r="N6422">
        <v>78.120509999999996</v>
      </c>
      <c r="O6422">
        <v>524</v>
      </c>
      <c r="P6422">
        <v>134.79929000000001</v>
      </c>
      <c r="Q6422">
        <v>7</v>
      </c>
      <c r="R6422" s="75">
        <v>38555</v>
      </c>
      <c r="T6422" t="s">
        <v>112</v>
      </c>
      <c r="U6422">
        <v>6.2258899999999999E-2</v>
      </c>
      <c r="X6422" t="s">
        <v>113</v>
      </c>
      <c r="Z6422" s="97">
        <v>1080000000</v>
      </c>
    </row>
    <row r="6423" spans="1:26">
      <c r="A6423" t="s">
        <v>70</v>
      </c>
      <c r="B6423" t="s">
        <v>56</v>
      </c>
      <c r="C6423" t="s">
        <v>16</v>
      </c>
      <c r="D6423">
        <v>2015</v>
      </c>
      <c r="E6423">
        <v>13</v>
      </c>
      <c r="F6423">
        <v>1162.8810000000001</v>
      </c>
      <c r="G6423">
        <v>719.68880000000001</v>
      </c>
      <c r="H6423">
        <v>91.597669999999994</v>
      </c>
      <c r="I6423">
        <v>63.03387</v>
      </c>
      <c r="J6423">
        <v>362.41129999999998</v>
      </c>
      <c r="K6423">
        <v>410.13749999999999</v>
      </c>
      <c r="L6423">
        <v>443.19240000000002</v>
      </c>
      <c r="M6423">
        <v>476.24740000000003</v>
      </c>
      <c r="N6423">
        <v>523.97360000000003</v>
      </c>
      <c r="O6423">
        <v>524</v>
      </c>
      <c r="P6423">
        <v>134.79929000000001</v>
      </c>
      <c r="Q6423">
        <v>7</v>
      </c>
      <c r="R6423" s="75">
        <v>38555</v>
      </c>
      <c r="T6423" t="s">
        <v>112</v>
      </c>
      <c r="U6423">
        <v>6.2258899999999999E-2</v>
      </c>
      <c r="X6423" t="s">
        <v>113</v>
      </c>
      <c r="Z6423" s="97">
        <v>1090000000</v>
      </c>
    </row>
    <row r="6424" spans="1:26">
      <c r="A6424" t="s">
        <v>70</v>
      </c>
      <c r="B6424" t="s">
        <v>56</v>
      </c>
      <c r="C6424" t="s">
        <v>16</v>
      </c>
      <c r="D6424">
        <v>2015</v>
      </c>
      <c r="E6424">
        <v>14</v>
      </c>
      <c r="F6424">
        <v>1131.7349999999999</v>
      </c>
      <c r="G6424">
        <v>205.34209999999999</v>
      </c>
      <c r="H6424">
        <v>93.616919999999993</v>
      </c>
      <c r="I6424">
        <v>62.916930000000001</v>
      </c>
      <c r="J6424">
        <v>845.76199999999994</v>
      </c>
      <c r="K6424">
        <v>893.39970000000005</v>
      </c>
      <c r="L6424">
        <v>926.39329999999995</v>
      </c>
      <c r="M6424">
        <v>959.38699999999994</v>
      </c>
      <c r="N6424">
        <v>1007.025</v>
      </c>
      <c r="O6424">
        <v>524</v>
      </c>
      <c r="P6424">
        <v>134.79929000000001</v>
      </c>
      <c r="Q6424">
        <v>7</v>
      </c>
      <c r="R6424" s="75">
        <v>38555</v>
      </c>
      <c r="T6424" t="s">
        <v>112</v>
      </c>
      <c r="U6424">
        <v>6.2258899999999999E-2</v>
      </c>
      <c r="X6424" t="s">
        <v>113</v>
      </c>
      <c r="Z6424" s="97">
        <v>1090000000</v>
      </c>
    </row>
    <row r="6425" spans="1:26">
      <c r="A6425" t="s">
        <v>70</v>
      </c>
      <c r="B6425" t="s">
        <v>56</v>
      </c>
      <c r="C6425" t="s">
        <v>16</v>
      </c>
      <c r="D6425">
        <v>2015</v>
      </c>
      <c r="E6425">
        <v>15</v>
      </c>
      <c r="F6425">
        <v>1115.1659999999999</v>
      </c>
      <c r="G6425">
        <v>204.68180000000001</v>
      </c>
      <c r="H6425">
        <v>93.583349999999996</v>
      </c>
      <c r="I6425">
        <v>62.628360000000001</v>
      </c>
      <c r="J6425">
        <v>830.22310000000004</v>
      </c>
      <c r="K6425">
        <v>877.6422</v>
      </c>
      <c r="L6425">
        <v>910.4846</v>
      </c>
      <c r="M6425">
        <v>943.32690000000002</v>
      </c>
      <c r="N6425">
        <v>990.74599999999998</v>
      </c>
      <c r="O6425">
        <v>524</v>
      </c>
      <c r="P6425">
        <v>134.79929000000001</v>
      </c>
      <c r="Q6425">
        <v>7</v>
      </c>
      <c r="R6425" s="75">
        <v>38555</v>
      </c>
      <c r="T6425" t="s">
        <v>112</v>
      </c>
      <c r="U6425">
        <v>6.2258899999999999E-2</v>
      </c>
      <c r="X6425" t="s">
        <v>113</v>
      </c>
      <c r="Z6425" s="97">
        <v>1080000000</v>
      </c>
    </row>
    <row r="6426" spans="1:26">
      <c r="A6426" t="s">
        <v>70</v>
      </c>
      <c r="B6426" t="s">
        <v>56</v>
      </c>
      <c r="C6426" t="s">
        <v>16</v>
      </c>
      <c r="D6426">
        <v>2015</v>
      </c>
      <c r="E6426">
        <v>16</v>
      </c>
      <c r="F6426">
        <v>1084.25</v>
      </c>
      <c r="G6426">
        <v>203.6387</v>
      </c>
      <c r="H6426">
        <v>93.131900000000002</v>
      </c>
      <c r="I6426">
        <v>63.06391</v>
      </c>
      <c r="J6426">
        <v>799.79129999999998</v>
      </c>
      <c r="K6426">
        <v>847.54020000000003</v>
      </c>
      <c r="L6426">
        <v>880.61090000000002</v>
      </c>
      <c r="M6426">
        <v>913.6816</v>
      </c>
      <c r="N6426">
        <v>961.43050000000005</v>
      </c>
      <c r="O6426">
        <v>524</v>
      </c>
      <c r="P6426">
        <v>134.79929000000001</v>
      </c>
      <c r="Q6426">
        <v>7</v>
      </c>
      <c r="R6426" s="75">
        <v>38555</v>
      </c>
      <c r="T6426" t="s">
        <v>112</v>
      </c>
      <c r="U6426">
        <v>6.2258899999999999E-2</v>
      </c>
      <c r="X6426" t="s">
        <v>113</v>
      </c>
      <c r="Z6426" s="97">
        <v>1090000000</v>
      </c>
    </row>
    <row r="6427" spans="1:26">
      <c r="A6427" t="s">
        <v>70</v>
      </c>
      <c r="B6427" t="s">
        <v>56</v>
      </c>
      <c r="C6427" t="s">
        <v>16</v>
      </c>
      <c r="D6427">
        <v>2015</v>
      </c>
      <c r="E6427">
        <v>17</v>
      </c>
      <c r="F6427">
        <v>1054.838</v>
      </c>
      <c r="G6427">
        <v>202.12180000000001</v>
      </c>
      <c r="H6427">
        <v>92.42783</v>
      </c>
      <c r="I6427">
        <v>63.076740000000001</v>
      </c>
      <c r="J6427">
        <v>771.88049999999998</v>
      </c>
      <c r="K6427">
        <v>819.63909999999998</v>
      </c>
      <c r="L6427">
        <v>852.71659999999997</v>
      </c>
      <c r="M6427">
        <v>885.79409999999996</v>
      </c>
      <c r="N6427">
        <v>933.55269999999996</v>
      </c>
      <c r="O6427">
        <v>524</v>
      </c>
      <c r="P6427">
        <v>134.79929000000001</v>
      </c>
      <c r="Q6427">
        <v>7</v>
      </c>
      <c r="R6427" s="75">
        <v>38555</v>
      </c>
      <c r="T6427" t="s">
        <v>112</v>
      </c>
      <c r="U6427">
        <v>6.2258899999999999E-2</v>
      </c>
      <c r="X6427" t="s">
        <v>113</v>
      </c>
      <c r="Z6427" s="97">
        <v>1090000000</v>
      </c>
    </row>
    <row r="6428" spans="1:26">
      <c r="A6428" t="s">
        <v>70</v>
      </c>
      <c r="B6428" t="s">
        <v>56</v>
      </c>
      <c r="C6428" t="s">
        <v>16</v>
      </c>
      <c r="D6428">
        <v>2015</v>
      </c>
      <c r="E6428">
        <v>18</v>
      </c>
      <c r="F6428">
        <v>1048.546</v>
      </c>
      <c r="G6428">
        <v>201.06219999999999</v>
      </c>
      <c r="H6428">
        <v>90.634690000000006</v>
      </c>
      <c r="I6428">
        <v>63.132150000000003</v>
      </c>
      <c r="J6428">
        <v>766.57669999999996</v>
      </c>
      <c r="K6428">
        <v>814.37729999999999</v>
      </c>
      <c r="L6428">
        <v>847.48379999999997</v>
      </c>
      <c r="M6428">
        <v>880.59029999999996</v>
      </c>
      <c r="N6428">
        <v>928.39089999999999</v>
      </c>
      <c r="O6428">
        <v>524</v>
      </c>
      <c r="P6428">
        <v>134.79929000000001</v>
      </c>
      <c r="Q6428">
        <v>7</v>
      </c>
      <c r="R6428" s="75">
        <v>38555</v>
      </c>
      <c r="T6428" t="s">
        <v>112</v>
      </c>
      <c r="U6428">
        <v>6.2258899999999999E-2</v>
      </c>
      <c r="X6428" t="s">
        <v>113</v>
      </c>
      <c r="Z6428" s="97">
        <v>1090000000</v>
      </c>
    </row>
    <row r="6429" spans="1:26">
      <c r="A6429" t="s">
        <v>70</v>
      </c>
      <c r="B6429" t="s">
        <v>56</v>
      </c>
      <c r="C6429" t="s">
        <v>16</v>
      </c>
      <c r="D6429">
        <v>2015</v>
      </c>
      <c r="E6429">
        <v>19</v>
      </c>
      <c r="F6429">
        <v>1043.818</v>
      </c>
      <c r="G6429">
        <v>532.82569999999998</v>
      </c>
      <c r="H6429">
        <v>88.396850000000001</v>
      </c>
      <c r="I6429">
        <v>62.94923</v>
      </c>
      <c r="J6429">
        <v>430.31950000000001</v>
      </c>
      <c r="K6429">
        <v>477.98160000000001</v>
      </c>
      <c r="L6429">
        <v>510.99220000000003</v>
      </c>
      <c r="M6429">
        <v>544.00279999999998</v>
      </c>
      <c r="N6429">
        <v>591.66489999999999</v>
      </c>
      <c r="O6429">
        <v>524</v>
      </c>
      <c r="P6429">
        <v>134.79929000000001</v>
      </c>
      <c r="Q6429">
        <v>7</v>
      </c>
      <c r="R6429" s="75">
        <v>38555</v>
      </c>
      <c r="T6429" t="s">
        <v>112</v>
      </c>
      <c r="U6429">
        <v>6.2258899999999999E-2</v>
      </c>
      <c r="X6429" t="s">
        <v>113</v>
      </c>
      <c r="Z6429" s="97">
        <v>1090000000</v>
      </c>
    </row>
    <row r="6430" spans="1:26">
      <c r="A6430" t="s">
        <v>70</v>
      </c>
      <c r="B6430" t="s">
        <v>56</v>
      </c>
      <c r="C6430" t="s">
        <v>16</v>
      </c>
      <c r="D6430">
        <v>2015</v>
      </c>
      <c r="E6430">
        <v>20</v>
      </c>
      <c r="F6430">
        <v>1023.849</v>
      </c>
      <c r="G6430">
        <v>862.41</v>
      </c>
      <c r="H6430">
        <v>85.052199999999999</v>
      </c>
      <c r="I6430">
        <v>62.836750000000002</v>
      </c>
      <c r="J6430">
        <v>80.910910000000001</v>
      </c>
      <c r="K6430">
        <v>128.48779999999999</v>
      </c>
      <c r="L6430">
        <v>161.43950000000001</v>
      </c>
      <c r="M6430">
        <v>194.39109999999999</v>
      </c>
      <c r="N6430">
        <v>241.96799999999999</v>
      </c>
      <c r="O6430">
        <v>524</v>
      </c>
      <c r="P6430">
        <v>134.79929000000001</v>
      </c>
      <c r="Q6430">
        <v>7</v>
      </c>
      <c r="R6430" s="75">
        <v>38555</v>
      </c>
      <c r="T6430" t="s">
        <v>112</v>
      </c>
      <c r="U6430">
        <v>6.2258899999999999E-2</v>
      </c>
      <c r="X6430" t="s">
        <v>113</v>
      </c>
      <c r="Z6430" s="97">
        <v>1080000000</v>
      </c>
    </row>
    <row r="6431" spans="1:26">
      <c r="A6431" t="s">
        <v>70</v>
      </c>
      <c r="B6431" t="s">
        <v>56</v>
      </c>
      <c r="C6431" t="s">
        <v>16</v>
      </c>
      <c r="D6431">
        <v>2015</v>
      </c>
      <c r="E6431">
        <v>21</v>
      </c>
      <c r="F6431">
        <v>1044.9349999999999</v>
      </c>
      <c r="G6431">
        <v>933.6155</v>
      </c>
      <c r="H6431">
        <v>80.150790000000001</v>
      </c>
      <c r="I6431">
        <v>62.912399999999998</v>
      </c>
      <c r="J6431">
        <v>30.6938</v>
      </c>
      <c r="K6431">
        <v>78.327979999999997</v>
      </c>
      <c r="L6431">
        <v>111.3193</v>
      </c>
      <c r="M6431">
        <v>144.31059999999999</v>
      </c>
      <c r="N6431">
        <v>191.94470000000001</v>
      </c>
      <c r="O6431">
        <v>524</v>
      </c>
      <c r="P6431">
        <v>134.79929000000001</v>
      </c>
      <c r="Q6431">
        <v>7</v>
      </c>
      <c r="R6431" s="75">
        <v>38555</v>
      </c>
      <c r="T6431" t="s">
        <v>112</v>
      </c>
      <c r="U6431">
        <v>6.2258899999999999E-2</v>
      </c>
      <c r="X6431" t="s">
        <v>113</v>
      </c>
      <c r="Z6431" s="97">
        <v>1090000000</v>
      </c>
    </row>
    <row r="6432" spans="1:26">
      <c r="A6432" t="s">
        <v>70</v>
      </c>
      <c r="B6432" t="s">
        <v>56</v>
      </c>
      <c r="C6432" t="s">
        <v>16</v>
      </c>
      <c r="D6432">
        <v>2015</v>
      </c>
      <c r="E6432">
        <v>22</v>
      </c>
      <c r="F6432">
        <v>1041.8910000000001</v>
      </c>
      <c r="G6432">
        <v>986.55460000000005</v>
      </c>
      <c r="H6432">
        <v>77.274720000000002</v>
      </c>
      <c r="I6432">
        <v>63.158940000000001</v>
      </c>
      <c r="J6432">
        <v>-25.60453</v>
      </c>
      <c r="K6432">
        <v>22.216329999999999</v>
      </c>
      <c r="L6432">
        <v>55.336910000000003</v>
      </c>
      <c r="M6432">
        <v>88.457499999999996</v>
      </c>
      <c r="N6432">
        <v>136.2784</v>
      </c>
      <c r="O6432">
        <v>524</v>
      </c>
      <c r="P6432">
        <v>134.79929000000001</v>
      </c>
      <c r="Q6432">
        <v>7</v>
      </c>
      <c r="R6432" s="75">
        <v>38555</v>
      </c>
      <c r="T6432" t="s">
        <v>112</v>
      </c>
      <c r="U6432">
        <v>6.2258899999999999E-2</v>
      </c>
      <c r="X6432" t="s">
        <v>113</v>
      </c>
      <c r="Z6432" s="97">
        <v>1100000000</v>
      </c>
    </row>
    <row r="6433" spans="1:26">
      <c r="A6433" t="s">
        <v>70</v>
      </c>
      <c r="B6433" t="s">
        <v>56</v>
      </c>
      <c r="C6433" t="s">
        <v>16</v>
      </c>
      <c r="D6433">
        <v>2015</v>
      </c>
      <c r="E6433">
        <v>23</v>
      </c>
      <c r="F6433">
        <v>1061.8869999999999</v>
      </c>
      <c r="G6433">
        <v>996.80380000000002</v>
      </c>
      <c r="H6433">
        <v>75.738320000000002</v>
      </c>
      <c r="I6433">
        <v>62.695140000000002</v>
      </c>
      <c r="J6433">
        <v>-15.26393</v>
      </c>
      <c r="K6433">
        <v>32.205759999999998</v>
      </c>
      <c r="L6433">
        <v>65.083129999999997</v>
      </c>
      <c r="M6433">
        <v>97.960489999999993</v>
      </c>
      <c r="N6433">
        <v>145.43020000000001</v>
      </c>
      <c r="O6433">
        <v>524</v>
      </c>
      <c r="P6433">
        <v>134.79929000000001</v>
      </c>
      <c r="Q6433">
        <v>7</v>
      </c>
      <c r="R6433" s="75">
        <v>38555</v>
      </c>
      <c r="T6433" t="s">
        <v>112</v>
      </c>
      <c r="U6433">
        <v>6.2258899999999999E-2</v>
      </c>
      <c r="X6433" t="s">
        <v>113</v>
      </c>
      <c r="Z6433" s="97">
        <v>1080000000</v>
      </c>
    </row>
    <row r="6434" spans="1:26">
      <c r="A6434" t="s">
        <v>70</v>
      </c>
      <c r="B6434" t="s">
        <v>56</v>
      </c>
      <c r="C6434" t="s">
        <v>16</v>
      </c>
      <c r="D6434">
        <v>2015</v>
      </c>
      <c r="E6434">
        <v>24</v>
      </c>
      <c r="F6434">
        <v>1039.462</v>
      </c>
      <c r="G6434">
        <v>994.1413</v>
      </c>
      <c r="H6434">
        <v>75.071669999999997</v>
      </c>
      <c r="I6434">
        <v>62.287619999999997</v>
      </c>
      <c r="J6434">
        <v>-34.503810000000001</v>
      </c>
      <c r="K6434">
        <v>12.65733</v>
      </c>
      <c r="L6434">
        <v>45.320979999999999</v>
      </c>
      <c r="M6434">
        <v>77.984639999999999</v>
      </c>
      <c r="N6434">
        <v>125.14579999999999</v>
      </c>
      <c r="O6434">
        <v>524</v>
      </c>
      <c r="P6434">
        <v>134.79929000000001</v>
      </c>
      <c r="Q6434">
        <v>7</v>
      </c>
      <c r="R6434" s="75">
        <v>38555</v>
      </c>
      <c r="T6434" t="s">
        <v>112</v>
      </c>
      <c r="U6434">
        <v>6.2258899999999999E-2</v>
      </c>
      <c r="X6434" t="s">
        <v>113</v>
      </c>
      <c r="Z6434" s="97">
        <v>1070000000</v>
      </c>
    </row>
    <row r="6435" spans="1:26">
      <c r="A6435" t="s">
        <v>70</v>
      </c>
      <c r="B6435" t="s">
        <v>56</v>
      </c>
      <c r="C6435" t="s">
        <v>17</v>
      </c>
      <c r="D6435">
        <v>2015</v>
      </c>
      <c r="E6435">
        <v>1</v>
      </c>
      <c r="F6435">
        <v>988.32449999999994</v>
      </c>
      <c r="G6435">
        <v>988.32449999999994</v>
      </c>
      <c r="H6435">
        <v>76.552670000000006</v>
      </c>
      <c r="I6435">
        <v>62.187440000000002</v>
      </c>
      <c r="J6435">
        <v>-79.696399999999997</v>
      </c>
      <c r="K6435">
        <v>-32.61112</v>
      </c>
      <c r="L6435">
        <v>0</v>
      </c>
      <c r="M6435">
        <v>32.61112</v>
      </c>
      <c r="N6435">
        <v>79.696399999999997</v>
      </c>
      <c r="O6435">
        <v>524</v>
      </c>
      <c r="P6435">
        <v>134.79929000000001</v>
      </c>
      <c r="Q6435">
        <v>8</v>
      </c>
      <c r="R6435" s="75">
        <v>33833</v>
      </c>
      <c r="T6435" t="s">
        <v>112</v>
      </c>
      <c r="U6435">
        <v>5.9770799999999999E-2</v>
      </c>
      <c r="X6435" t="s">
        <v>113</v>
      </c>
      <c r="Z6435" s="97">
        <v>1060000000</v>
      </c>
    </row>
    <row r="6436" spans="1:26">
      <c r="A6436" t="s">
        <v>70</v>
      </c>
      <c r="B6436" t="s">
        <v>56</v>
      </c>
      <c r="C6436" t="s">
        <v>17</v>
      </c>
      <c r="D6436">
        <v>2015</v>
      </c>
      <c r="E6436">
        <v>2</v>
      </c>
      <c r="F6436">
        <v>980.74440000000004</v>
      </c>
      <c r="G6436">
        <v>980.74440000000004</v>
      </c>
      <c r="H6436">
        <v>75.091740000000001</v>
      </c>
      <c r="I6436">
        <v>62.084620000000001</v>
      </c>
      <c r="J6436">
        <v>-79.564639999999997</v>
      </c>
      <c r="K6436">
        <v>-32.557209999999998</v>
      </c>
      <c r="L6436">
        <v>0</v>
      </c>
      <c r="M6436">
        <v>32.557209999999998</v>
      </c>
      <c r="N6436">
        <v>79.564639999999997</v>
      </c>
      <c r="O6436">
        <v>524</v>
      </c>
      <c r="P6436">
        <v>134.79929000000001</v>
      </c>
      <c r="Q6436">
        <v>8</v>
      </c>
      <c r="R6436" s="75">
        <v>33833</v>
      </c>
      <c r="T6436" t="s">
        <v>112</v>
      </c>
      <c r="U6436">
        <v>5.9770799999999999E-2</v>
      </c>
      <c r="X6436" t="s">
        <v>113</v>
      </c>
      <c r="Z6436" s="97">
        <v>1060000000</v>
      </c>
    </row>
    <row r="6437" spans="1:26">
      <c r="A6437" t="s">
        <v>70</v>
      </c>
      <c r="B6437" t="s">
        <v>56</v>
      </c>
      <c r="C6437" t="s">
        <v>17</v>
      </c>
      <c r="D6437">
        <v>2015</v>
      </c>
      <c r="E6437">
        <v>3</v>
      </c>
      <c r="F6437">
        <v>987.94449999999995</v>
      </c>
      <c r="G6437">
        <v>987.94449999999995</v>
      </c>
      <c r="H6437">
        <v>74.251000000000005</v>
      </c>
      <c r="I6437">
        <v>62.160380000000004</v>
      </c>
      <c r="J6437">
        <v>-79.661739999999995</v>
      </c>
      <c r="K6437">
        <v>-32.596939999999996</v>
      </c>
      <c r="L6437">
        <v>0</v>
      </c>
      <c r="M6437">
        <v>32.596939999999996</v>
      </c>
      <c r="N6437">
        <v>79.661739999999995</v>
      </c>
      <c r="O6437">
        <v>524</v>
      </c>
      <c r="P6437">
        <v>134.79929000000001</v>
      </c>
      <c r="Q6437">
        <v>8</v>
      </c>
      <c r="R6437" s="75">
        <v>33833</v>
      </c>
      <c r="T6437" t="s">
        <v>112</v>
      </c>
      <c r="U6437">
        <v>5.9770799999999999E-2</v>
      </c>
      <c r="X6437" t="s">
        <v>113</v>
      </c>
      <c r="Z6437" s="97">
        <v>1060000000</v>
      </c>
    </row>
    <row r="6438" spans="1:26">
      <c r="A6438" t="s">
        <v>70</v>
      </c>
      <c r="B6438" t="s">
        <v>56</v>
      </c>
      <c r="C6438" t="s">
        <v>17</v>
      </c>
      <c r="D6438">
        <v>2015</v>
      </c>
      <c r="E6438">
        <v>4</v>
      </c>
      <c r="F6438">
        <v>993.88530000000003</v>
      </c>
      <c r="G6438">
        <v>993.88530000000003</v>
      </c>
      <c r="H6438">
        <v>73.416589999999999</v>
      </c>
      <c r="I6438">
        <v>62.076659999999997</v>
      </c>
      <c r="J6438">
        <v>-79.55444</v>
      </c>
      <c r="K6438">
        <v>-32.55303</v>
      </c>
      <c r="L6438">
        <v>0</v>
      </c>
      <c r="M6438">
        <v>32.55303</v>
      </c>
      <c r="N6438">
        <v>79.55444</v>
      </c>
      <c r="O6438">
        <v>524</v>
      </c>
      <c r="P6438">
        <v>134.79929000000001</v>
      </c>
      <c r="Q6438">
        <v>8</v>
      </c>
      <c r="R6438" s="75">
        <v>33833</v>
      </c>
      <c r="T6438" t="s">
        <v>112</v>
      </c>
      <c r="U6438">
        <v>5.9770799999999999E-2</v>
      </c>
      <c r="X6438" t="s">
        <v>113</v>
      </c>
      <c r="Z6438" s="97">
        <v>1060000000</v>
      </c>
    </row>
    <row r="6439" spans="1:26">
      <c r="A6439" t="s">
        <v>70</v>
      </c>
      <c r="B6439" t="s">
        <v>56</v>
      </c>
      <c r="C6439" t="s">
        <v>17</v>
      </c>
      <c r="D6439">
        <v>2015</v>
      </c>
      <c r="E6439">
        <v>5</v>
      </c>
      <c r="F6439">
        <v>1025.48</v>
      </c>
      <c r="G6439">
        <v>1025.48</v>
      </c>
      <c r="H6439">
        <v>72.543549999999996</v>
      </c>
      <c r="I6439">
        <v>62.099319999999999</v>
      </c>
      <c r="J6439">
        <v>-79.583489999999998</v>
      </c>
      <c r="K6439">
        <v>-32.564920000000001</v>
      </c>
      <c r="L6439">
        <v>0</v>
      </c>
      <c r="M6439">
        <v>32.564920000000001</v>
      </c>
      <c r="N6439">
        <v>79.583489999999998</v>
      </c>
      <c r="O6439">
        <v>524</v>
      </c>
      <c r="P6439">
        <v>134.79929000000001</v>
      </c>
      <c r="Q6439">
        <v>8</v>
      </c>
      <c r="R6439" s="75">
        <v>33833</v>
      </c>
      <c r="T6439" t="s">
        <v>112</v>
      </c>
      <c r="U6439">
        <v>5.9770799999999999E-2</v>
      </c>
      <c r="X6439" t="s">
        <v>113</v>
      </c>
      <c r="Z6439" s="97">
        <v>1060000000</v>
      </c>
    </row>
    <row r="6440" spans="1:26">
      <c r="A6440" t="s">
        <v>70</v>
      </c>
      <c r="B6440" t="s">
        <v>56</v>
      </c>
      <c r="C6440" t="s">
        <v>17</v>
      </c>
      <c r="D6440">
        <v>2015</v>
      </c>
      <c r="E6440">
        <v>6</v>
      </c>
      <c r="F6440">
        <v>1075.3340000000001</v>
      </c>
      <c r="G6440">
        <v>1075.3340000000001</v>
      </c>
      <c r="H6440">
        <v>72.080380000000005</v>
      </c>
      <c r="I6440">
        <v>62.207920000000001</v>
      </c>
      <c r="J6440">
        <v>-79.722660000000005</v>
      </c>
      <c r="K6440">
        <v>-32.621859999999998</v>
      </c>
      <c r="L6440">
        <v>0</v>
      </c>
      <c r="M6440">
        <v>32.621859999999998</v>
      </c>
      <c r="N6440">
        <v>79.722660000000005</v>
      </c>
      <c r="O6440">
        <v>524</v>
      </c>
      <c r="P6440">
        <v>134.79929000000001</v>
      </c>
      <c r="Q6440">
        <v>8</v>
      </c>
      <c r="R6440" s="75">
        <v>33833</v>
      </c>
      <c r="T6440" t="s">
        <v>112</v>
      </c>
      <c r="U6440">
        <v>5.9770799999999999E-2</v>
      </c>
      <c r="X6440" t="s">
        <v>113</v>
      </c>
      <c r="Z6440" s="97">
        <v>1060000000</v>
      </c>
    </row>
    <row r="6441" spans="1:26">
      <c r="A6441" t="s">
        <v>70</v>
      </c>
      <c r="B6441" t="s">
        <v>56</v>
      </c>
      <c r="C6441" t="s">
        <v>17</v>
      </c>
      <c r="D6441">
        <v>2015</v>
      </c>
      <c r="E6441">
        <v>7</v>
      </c>
      <c r="F6441">
        <v>1112.4480000000001</v>
      </c>
      <c r="G6441">
        <v>1112.4480000000001</v>
      </c>
      <c r="H6441">
        <v>72.102810000000005</v>
      </c>
      <c r="I6441">
        <v>62.135959999999997</v>
      </c>
      <c r="J6441">
        <v>-79.630439999999993</v>
      </c>
      <c r="K6441">
        <v>-32.584130000000002</v>
      </c>
      <c r="L6441">
        <v>0</v>
      </c>
      <c r="M6441">
        <v>32.584130000000002</v>
      </c>
      <c r="N6441">
        <v>79.630439999999993</v>
      </c>
      <c r="O6441">
        <v>524</v>
      </c>
      <c r="P6441">
        <v>134.79929000000001</v>
      </c>
      <c r="Q6441">
        <v>8</v>
      </c>
      <c r="R6441" s="75">
        <v>33833</v>
      </c>
      <c r="T6441" t="s">
        <v>112</v>
      </c>
      <c r="U6441">
        <v>5.9770799999999999E-2</v>
      </c>
      <c r="X6441" t="s">
        <v>113</v>
      </c>
      <c r="Z6441" s="97">
        <v>1060000000</v>
      </c>
    </row>
    <row r="6442" spans="1:26">
      <c r="A6442" t="s">
        <v>70</v>
      </c>
      <c r="B6442" t="s">
        <v>56</v>
      </c>
      <c r="C6442" t="s">
        <v>17</v>
      </c>
      <c r="D6442">
        <v>2015</v>
      </c>
      <c r="E6442">
        <v>8</v>
      </c>
      <c r="F6442">
        <v>1156.069</v>
      </c>
      <c r="G6442">
        <v>1156.069</v>
      </c>
      <c r="H6442">
        <v>74.354069999999993</v>
      </c>
      <c r="I6442">
        <v>62.392539999999997</v>
      </c>
      <c r="J6442">
        <v>-79.959249999999997</v>
      </c>
      <c r="K6442">
        <v>-32.718679999999999</v>
      </c>
      <c r="L6442">
        <v>0</v>
      </c>
      <c r="M6442">
        <v>32.718679999999999</v>
      </c>
      <c r="N6442">
        <v>79.959249999999997</v>
      </c>
      <c r="O6442">
        <v>524</v>
      </c>
      <c r="P6442">
        <v>134.79929000000001</v>
      </c>
      <c r="Q6442">
        <v>8</v>
      </c>
      <c r="R6442" s="75">
        <v>33833</v>
      </c>
      <c r="T6442" t="s">
        <v>112</v>
      </c>
      <c r="U6442">
        <v>5.9770799999999999E-2</v>
      </c>
      <c r="X6442" t="s">
        <v>113</v>
      </c>
      <c r="Z6442" s="97">
        <v>1070000000</v>
      </c>
    </row>
    <row r="6443" spans="1:26">
      <c r="A6443" t="s">
        <v>70</v>
      </c>
      <c r="B6443" t="s">
        <v>56</v>
      </c>
      <c r="C6443" t="s">
        <v>17</v>
      </c>
      <c r="D6443">
        <v>2015</v>
      </c>
      <c r="E6443">
        <v>9</v>
      </c>
      <c r="F6443">
        <v>1174.9860000000001</v>
      </c>
      <c r="G6443">
        <v>1174.9860000000001</v>
      </c>
      <c r="H6443">
        <v>79.125659999999996</v>
      </c>
      <c r="I6443">
        <v>62.23433</v>
      </c>
      <c r="J6443">
        <v>-79.756510000000006</v>
      </c>
      <c r="K6443">
        <v>-32.635719999999999</v>
      </c>
      <c r="L6443">
        <v>0</v>
      </c>
      <c r="M6443">
        <v>32.635719999999999</v>
      </c>
      <c r="N6443">
        <v>79.756510000000006</v>
      </c>
      <c r="O6443">
        <v>524</v>
      </c>
      <c r="P6443">
        <v>134.79929000000001</v>
      </c>
      <c r="Q6443">
        <v>8</v>
      </c>
      <c r="R6443" s="75">
        <v>33833</v>
      </c>
      <c r="T6443" t="s">
        <v>112</v>
      </c>
      <c r="U6443">
        <v>5.9770799999999999E-2</v>
      </c>
      <c r="X6443" t="s">
        <v>113</v>
      </c>
      <c r="Z6443" s="97">
        <v>1060000000</v>
      </c>
    </row>
    <row r="6444" spans="1:26">
      <c r="A6444" t="s">
        <v>70</v>
      </c>
      <c r="B6444" t="s">
        <v>56</v>
      </c>
      <c r="C6444" t="s">
        <v>17</v>
      </c>
      <c r="D6444">
        <v>2015</v>
      </c>
      <c r="E6444">
        <v>10</v>
      </c>
      <c r="F6444">
        <v>1185.287</v>
      </c>
      <c r="G6444">
        <v>1185.287</v>
      </c>
      <c r="H6444">
        <v>84.496380000000002</v>
      </c>
      <c r="I6444">
        <v>62.247860000000003</v>
      </c>
      <c r="J6444">
        <v>-79.773849999999996</v>
      </c>
      <c r="K6444">
        <v>-32.642809999999997</v>
      </c>
      <c r="L6444">
        <v>0</v>
      </c>
      <c r="M6444">
        <v>32.642809999999997</v>
      </c>
      <c r="N6444">
        <v>79.773849999999996</v>
      </c>
      <c r="O6444">
        <v>524</v>
      </c>
      <c r="P6444">
        <v>134.79929000000001</v>
      </c>
      <c r="Q6444">
        <v>8</v>
      </c>
      <c r="R6444" s="75">
        <v>33833</v>
      </c>
      <c r="T6444" t="s">
        <v>112</v>
      </c>
      <c r="U6444">
        <v>5.9770799999999999E-2</v>
      </c>
      <c r="X6444" t="s">
        <v>113</v>
      </c>
      <c r="Z6444" s="97">
        <v>1060000000</v>
      </c>
    </row>
    <row r="6445" spans="1:26">
      <c r="A6445" t="s">
        <v>70</v>
      </c>
      <c r="B6445" t="s">
        <v>56</v>
      </c>
      <c r="C6445" t="s">
        <v>17</v>
      </c>
      <c r="D6445">
        <v>2015</v>
      </c>
      <c r="E6445">
        <v>11</v>
      </c>
      <c r="F6445">
        <v>1194.367</v>
      </c>
      <c r="G6445">
        <v>1195.1410000000001</v>
      </c>
      <c r="H6445">
        <v>88.955520000000007</v>
      </c>
      <c r="I6445">
        <v>62.393859999999997</v>
      </c>
      <c r="J6445">
        <v>-80.735370000000003</v>
      </c>
      <c r="K6445">
        <v>-33.493789999999997</v>
      </c>
      <c r="L6445">
        <v>-0.77441409999999999</v>
      </c>
      <c r="M6445">
        <v>31.944959999999998</v>
      </c>
      <c r="N6445">
        <v>79.186539999999994</v>
      </c>
      <c r="O6445">
        <v>524</v>
      </c>
      <c r="P6445">
        <v>134.79929000000001</v>
      </c>
      <c r="Q6445">
        <v>8</v>
      </c>
      <c r="R6445" s="75">
        <v>33833</v>
      </c>
      <c r="T6445" t="s">
        <v>112</v>
      </c>
      <c r="U6445">
        <v>5.9770799999999999E-2</v>
      </c>
      <c r="X6445" t="s">
        <v>113</v>
      </c>
      <c r="Z6445" s="97">
        <v>1070000000</v>
      </c>
    </row>
    <row r="6446" spans="1:26">
      <c r="A6446" t="s">
        <v>70</v>
      </c>
      <c r="B6446" t="s">
        <v>56</v>
      </c>
      <c r="C6446" t="s">
        <v>17</v>
      </c>
      <c r="D6446">
        <v>2015</v>
      </c>
      <c r="E6446">
        <v>12</v>
      </c>
      <c r="F6446">
        <v>1174.075</v>
      </c>
      <c r="G6446">
        <v>1189.8489999999999</v>
      </c>
      <c r="H6446">
        <v>92.368809999999996</v>
      </c>
      <c r="I6446">
        <v>62.183149999999998</v>
      </c>
      <c r="J6446">
        <v>-95.464479999999995</v>
      </c>
      <c r="K6446">
        <v>-48.382429999999999</v>
      </c>
      <c r="L6446">
        <v>-15.77356</v>
      </c>
      <c r="M6446">
        <v>16.835319999999999</v>
      </c>
      <c r="N6446">
        <v>63.917349999999999</v>
      </c>
      <c r="O6446">
        <v>524</v>
      </c>
      <c r="P6446">
        <v>134.79929000000001</v>
      </c>
      <c r="Q6446">
        <v>8</v>
      </c>
      <c r="R6446" s="75">
        <v>33833</v>
      </c>
      <c r="T6446" t="s">
        <v>112</v>
      </c>
      <c r="U6446">
        <v>5.9770799999999999E-2</v>
      </c>
      <c r="X6446" t="s">
        <v>113</v>
      </c>
      <c r="Z6446" s="97">
        <v>1060000000</v>
      </c>
    </row>
    <row r="6447" spans="1:26">
      <c r="A6447" t="s">
        <v>70</v>
      </c>
      <c r="B6447" t="s">
        <v>56</v>
      </c>
      <c r="C6447" t="s">
        <v>17</v>
      </c>
      <c r="D6447">
        <v>2015</v>
      </c>
      <c r="E6447">
        <v>13</v>
      </c>
      <c r="F6447">
        <v>1141.2719999999999</v>
      </c>
      <c r="G6447">
        <v>722.93110000000001</v>
      </c>
      <c r="H6447">
        <v>94.713350000000005</v>
      </c>
      <c r="I6447">
        <v>62.188769999999998</v>
      </c>
      <c r="J6447">
        <v>338.64299999999997</v>
      </c>
      <c r="K6447">
        <v>385.72930000000002</v>
      </c>
      <c r="L6447">
        <v>418.34109999999998</v>
      </c>
      <c r="M6447">
        <v>450.9529</v>
      </c>
      <c r="N6447">
        <v>498.03919999999999</v>
      </c>
      <c r="O6447">
        <v>524</v>
      </c>
      <c r="P6447">
        <v>134.79929000000001</v>
      </c>
      <c r="Q6447">
        <v>8</v>
      </c>
      <c r="R6447" s="75">
        <v>33833</v>
      </c>
      <c r="T6447" t="s">
        <v>112</v>
      </c>
      <c r="U6447">
        <v>5.9770799999999999E-2</v>
      </c>
      <c r="X6447" t="s">
        <v>113</v>
      </c>
      <c r="Z6447" s="97">
        <v>1060000000</v>
      </c>
    </row>
    <row r="6448" spans="1:26">
      <c r="A6448" t="s">
        <v>70</v>
      </c>
      <c r="B6448" t="s">
        <v>56</v>
      </c>
      <c r="C6448" t="s">
        <v>17</v>
      </c>
      <c r="D6448">
        <v>2015</v>
      </c>
      <c r="E6448">
        <v>14</v>
      </c>
      <c r="F6448">
        <v>1123.742</v>
      </c>
      <c r="G6448">
        <v>211.2963</v>
      </c>
      <c r="H6448">
        <v>96.910809999999998</v>
      </c>
      <c r="I6448">
        <v>62.032629999999997</v>
      </c>
      <c r="J6448">
        <v>832.94730000000004</v>
      </c>
      <c r="K6448">
        <v>879.9153</v>
      </c>
      <c r="L6448">
        <v>912.44529999999997</v>
      </c>
      <c r="M6448">
        <v>944.97529999999995</v>
      </c>
      <c r="N6448">
        <v>991.9434</v>
      </c>
      <c r="O6448">
        <v>524</v>
      </c>
      <c r="P6448">
        <v>134.79929000000001</v>
      </c>
      <c r="Q6448">
        <v>8</v>
      </c>
      <c r="R6448" s="75">
        <v>33833</v>
      </c>
      <c r="T6448" t="s">
        <v>112</v>
      </c>
      <c r="U6448">
        <v>5.9770799999999999E-2</v>
      </c>
      <c r="X6448" t="s">
        <v>113</v>
      </c>
      <c r="Z6448" s="97">
        <v>1060000000</v>
      </c>
    </row>
    <row r="6449" spans="1:26">
      <c r="A6449" t="s">
        <v>70</v>
      </c>
      <c r="B6449" t="s">
        <v>56</v>
      </c>
      <c r="C6449" t="s">
        <v>17</v>
      </c>
      <c r="D6449">
        <v>2015</v>
      </c>
      <c r="E6449">
        <v>15</v>
      </c>
      <c r="F6449">
        <v>1093.095</v>
      </c>
      <c r="G6449">
        <v>210.72200000000001</v>
      </c>
      <c r="H6449">
        <v>98.235590000000002</v>
      </c>
      <c r="I6449">
        <v>61.774610000000003</v>
      </c>
      <c r="J6449">
        <v>803.20529999999997</v>
      </c>
      <c r="K6449">
        <v>849.97799999999995</v>
      </c>
      <c r="L6449">
        <v>882.37270000000001</v>
      </c>
      <c r="M6449">
        <v>914.76729999999998</v>
      </c>
      <c r="N6449">
        <v>961.54</v>
      </c>
      <c r="O6449">
        <v>524</v>
      </c>
      <c r="P6449">
        <v>134.79929000000001</v>
      </c>
      <c r="Q6449">
        <v>8</v>
      </c>
      <c r="R6449" s="75">
        <v>33833</v>
      </c>
      <c r="T6449" t="s">
        <v>112</v>
      </c>
      <c r="U6449">
        <v>5.9770799999999999E-2</v>
      </c>
      <c r="X6449" t="s">
        <v>113</v>
      </c>
      <c r="Z6449" s="97">
        <v>1050000000</v>
      </c>
    </row>
    <row r="6450" spans="1:26">
      <c r="A6450" t="s">
        <v>70</v>
      </c>
      <c r="B6450" t="s">
        <v>56</v>
      </c>
      <c r="C6450" t="s">
        <v>17</v>
      </c>
      <c r="D6450">
        <v>2015</v>
      </c>
      <c r="E6450">
        <v>16</v>
      </c>
      <c r="F6450">
        <v>1058.9110000000001</v>
      </c>
      <c r="G6450">
        <v>209.5112</v>
      </c>
      <c r="H6450">
        <v>97.291460000000001</v>
      </c>
      <c r="I6450">
        <v>61.980580000000003</v>
      </c>
      <c r="J6450">
        <v>769.96799999999996</v>
      </c>
      <c r="K6450">
        <v>816.89670000000001</v>
      </c>
      <c r="L6450">
        <v>849.39940000000001</v>
      </c>
      <c r="M6450">
        <v>881.90200000000004</v>
      </c>
      <c r="N6450">
        <v>928.8306</v>
      </c>
      <c r="O6450">
        <v>524</v>
      </c>
      <c r="P6450">
        <v>134.79929000000001</v>
      </c>
      <c r="Q6450">
        <v>8</v>
      </c>
      <c r="R6450" s="75">
        <v>33833</v>
      </c>
      <c r="T6450" t="s">
        <v>112</v>
      </c>
      <c r="U6450">
        <v>5.9770799999999999E-2</v>
      </c>
      <c r="X6450" t="s">
        <v>113</v>
      </c>
      <c r="Z6450" s="97">
        <v>1050000000</v>
      </c>
    </row>
    <row r="6451" spans="1:26">
      <c r="A6451" t="s">
        <v>70</v>
      </c>
      <c r="B6451" t="s">
        <v>56</v>
      </c>
      <c r="C6451" t="s">
        <v>17</v>
      </c>
      <c r="D6451">
        <v>2015</v>
      </c>
      <c r="E6451">
        <v>17</v>
      </c>
      <c r="F6451">
        <v>1030.953</v>
      </c>
      <c r="G6451">
        <v>208.03569999999999</v>
      </c>
      <c r="H6451">
        <v>95.867180000000005</v>
      </c>
      <c r="I6451">
        <v>62.044780000000003</v>
      </c>
      <c r="J6451">
        <v>743.40419999999995</v>
      </c>
      <c r="K6451">
        <v>790.38149999999996</v>
      </c>
      <c r="L6451">
        <v>822.91780000000006</v>
      </c>
      <c r="M6451">
        <v>855.45410000000004</v>
      </c>
      <c r="N6451">
        <v>902.43140000000005</v>
      </c>
      <c r="O6451">
        <v>524</v>
      </c>
      <c r="P6451">
        <v>134.79929000000001</v>
      </c>
      <c r="Q6451">
        <v>8</v>
      </c>
      <c r="R6451" s="75">
        <v>33833</v>
      </c>
      <c r="T6451" t="s">
        <v>112</v>
      </c>
      <c r="U6451">
        <v>5.9770799999999999E-2</v>
      </c>
      <c r="X6451" t="s">
        <v>113</v>
      </c>
      <c r="Z6451" s="97">
        <v>1060000000</v>
      </c>
    </row>
    <row r="6452" spans="1:26">
      <c r="A6452" t="s">
        <v>70</v>
      </c>
      <c r="B6452" t="s">
        <v>56</v>
      </c>
      <c r="C6452" t="s">
        <v>17</v>
      </c>
      <c r="D6452">
        <v>2015</v>
      </c>
      <c r="E6452">
        <v>18</v>
      </c>
      <c r="F6452">
        <v>1019.4589999999999</v>
      </c>
      <c r="G6452">
        <v>206.8116</v>
      </c>
      <c r="H6452">
        <v>93.233279999999993</v>
      </c>
      <c r="I6452">
        <v>62.000450000000001</v>
      </c>
      <c r="J6452">
        <v>733.19069999999999</v>
      </c>
      <c r="K6452">
        <v>780.13440000000003</v>
      </c>
      <c r="L6452">
        <v>812.64750000000004</v>
      </c>
      <c r="M6452">
        <v>845.16049999999996</v>
      </c>
      <c r="N6452">
        <v>892.10419999999999</v>
      </c>
      <c r="O6452">
        <v>524</v>
      </c>
      <c r="P6452">
        <v>134.79929000000001</v>
      </c>
      <c r="Q6452">
        <v>8</v>
      </c>
      <c r="R6452" s="75">
        <v>33833</v>
      </c>
      <c r="T6452" t="s">
        <v>112</v>
      </c>
      <c r="U6452">
        <v>5.9770799999999999E-2</v>
      </c>
      <c r="X6452" t="s">
        <v>113</v>
      </c>
      <c r="Z6452" s="97">
        <v>1060000000</v>
      </c>
    </row>
    <row r="6453" spans="1:26">
      <c r="A6453" t="s">
        <v>70</v>
      </c>
      <c r="B6453" t="s">
        <v>56</v>
      </c>
      <c r="C6453" t="s">
        <v>17</v>
      </c>
      <c r="D6453">
        <v>2015</v>
      </c>
      <c r="E6453">
        <v>19</v>
      </c>
      <c r="F6453">
        <v>1022.932</v>
      </c>
      <c r="G6453">
        <v>536.67539999999997</v>
      </c>
      <c r="H6453">
        <v>88.966740000000001</v>
      </c>
      <c r="I6453">
        <v>61.927860000000003</v>
      </c>
      <c r="J6453">
        <v>406.8931</v>
      </c>
      <c r="K6453">
        <v>453.78179999999998</v>
      </c>
      <c r="L6453">
        <v>486.2568</v>
      </c>
      <c r="M6453">
        <v>518.73180000000002</v>
      </c>
      <c r="N6453">
        <v>565.62059999999997</v>
      </c>
      <c r="O6453">
        <v>524</v>
      </c>
      <c r="P6453">
        <v>134.79929000000001</v>
      </c>
      <c r="Q6453">
        <v>8</v>
      </c>
      <c r="R6453" s="75">
        <v>33833</v>
      </c>
      <c r="T6453" t="s">
        <v>112</v>
      </c>
      <c r="U6453">
        <v>5.9770799999999999E-2</v>
      </c>
      <c r="X6453" t="s">
        <v>113</v>
      </c>
      <c r="Z6453" s="97">
        <v>1050000000</v>
      </c>
    </row>
    <row r="6454" spans="1:26">
      <c r="A6454" t="s">
        <v>70</v>
      </c>
      <c r="B6454" t="s">
        <v>56</v>
      </c>
      <c r="C6454" t="s">
        <v>17</v>
      </c>
      <c r="D6454">
        <v>2015</v>
      </c>
      <c r="E6454">
        <v>20</v>
      </c>
      <c r="F6454">
        <v>1030.712</v>
      </c>
      <c r="G6454">
        <v>865.4153</v>
      </c>
      <c r="H6454">
        <v>83.780879999999996</v>
      </c>
      <c r="I6454">
        <v>62.020989999999998</v>
      </c>
      <c r="J6454">
        <v>85.813659999999999</v>
      </c>
      <c r="K6454">
        <v>132.77289999999999</v>
      </c>
      <c r="L6454">
        <v>165.29679999999999</v>
      </c>
      <c r="M6454">
        <v>197.82060000000001</v>
      </c>
      <c r="N6454">
        <v>244.77979999999999</v>
      </c>
      <c r="O6454">
        <v>524</v>
      </c>
      <c r="P6454">
        <v>134.79929000000001</v>
      </c>
      <c r="Q6454">
        <v>8</v>
      </c>
      <c r="R6454" s="75">
        <v>33833</v>
      </c>
      <c r="T6454" t="s">
        <v>112</v>
      </c>
      <c r="U6454">
        <v>5.9770799999999999E-2</v>
      </c>
      <c r="X6454" t="s">
        <v>113</v>
      </c>
      <c r="Z6454" s="97">
        <v>1060000000</v>
      </c>
    </row>
    <row r="6455" spans="1:26">
      <c r="A6455" t="s">
        <v>70</v>
      </c>
      <c r="B6455" t="s">
        <v>56</v>
      </c>
      <c r="C6455" t="s">
        <v>17</v>
      </c>
      <c r="D6455">
        <v>2015</v>
      </c>
      <c r="E6455">
        <v>21</v>
      </c>
      <c r="F6455">
        <v>1052.597</v>
      </c>
      <c r="G6455">
        <v>935.41539999999998</v>
      </c>
      <c r="H6455">
        <v>80.644930000000002</v>
      </c>
      <c r="I6455">
        <v>62.01925</v>
      </c>
      <c r="J6455">
        <v>37.700279999999999</v>
      </c>
      <c r="K6455">
        <v>84.658230000000003</v>
      </c>
      <c r="L6455">
        <v>117.1812</v>
      </c>
      <c r="M6455">
        <v>149.70410000000001</v>
      </c>
      <c r="N6455">
        <v>196.66200000000001</v>
      </c>
      <c r="O6455">
        <v>524</v>
      </c>
      <c r="P6455">
        <v>134.79929000000001</v>
      </c>
      <c r="Q6455">
        <v>8</v>
      </c>
      <c r="R6455" s="75">
        <v>33833</v>
      </c>
      <c r="T6455" t="s">
        <v>112</v>
      </c>
      <c r="U6455">
        <v>5.9770799999999999E-2</v>
      </c>
      <c r="X6455" t="s">
        <v>113</v>
      </c>
      <c r="Z6455" s="97">
        <v>1060000000</v>
      </c>
    </row>
    <row r="6456" spans="1:26">
      <c r="A6456" t="s">
        <v>70</v>
      </c>
      <c r="B6456" t="s">
        <v>56</v>
      </c>
      <c r="C6456" t="s">
        <v>17</v>
      </c>
      <c r="D6456">
        <v>2015</v>
      </c>
      <c r="E6456">
        <v>22</v>
      </c>
      <c r="F6456">
        <v>1044.77</v>
      </c>
      <c r="G6456">
        <v>986.59079999999994</v>
      </c>
      <c r="H6456">
        <v>78.612669999999994</v>
      </c>
      <c r="I6456">
        <v>62.199829999999999</v>
      </c>
      <c r="J6456">
        <v>-21.53284</v>
      </c>
      <c r="K6456">
        <v>25.561820000000001</v>
      </c>
      <c r="L6456">
        <v>58.17944</v>
      </c>
      <c r="M6456">
        <v>90.797070000000005</v>
      </c>
      <c r="N6456">
        <v>137.89169999999999</v>
      </c>
      <c r="O6456">
        <v>524</v>
      </c>
      <c r="P6456">
        <v>134.79929000000001</v>
      </c>
      <c r="Q6456">
        <v>8</v>
      </c>
      <c r="R6456" s="75">
        <v>33833</v>
      </c>
      <c r="T6456" t="s">
        <v>112</v>
      </c>
      <c r="U6456">
        <v>5.9770799999999999E-2</v>
      </c>
      <c r="X6456" t="s">
        <v>113</v>
      </c>
      <c r="Z6456" s="97">
        <v>1060000000</v>
      </c>
    </row>
    <row r="6457" spans="1:26">
      <c r="A6457" t="s">
        <v>70</v>
      </c>
      <c r="B6457" t="s">
        <v>56</v>
      </c>
      <c r="C6457" t="s">
        <v>17</v>
      </c>
      <c r="D6457">
        <v>2015</v>
      </c>
      <c r="E6457">
        <v>23</v>
      </c>
      <c r="F6457">
        <v>1069.307</v>
      </c>
      <c r="G6457">
        <v>995.83150000000001</v>
      </c>
      <c r="H6457">
        <v>77.190700000000007</v>
      </c>
      <c r="I6457">
        <v>62.407719999999998</v>
      </c>
      <c r="J6457">
        <v>-6.503673</v>
      </c>
      <c r="K6457">
        <v>40.748399999999997</v>
      </c>
      <c r="L6457">
        <v>73.475040000000007</v>
      </c>
      <c r="M6457">
        <v>106.2017</v>
      </c>
      <c r="N6457">
        <v>153.4538</v>
      </c>
      <c r="O6457">
        <v>524</v>
      </c>
      <c r="P6457">
        <v>134.79929000000001</v>
      </c>
      <c r="Q6457">
        <v>8</v>
      </c>
      <c r="R6457" s="75">
        <v>33833</v>
      </c>
      <c r="T6457" t="s">
        <v>112</v>
      </c>
      <c r="U6457">
        <v>5.9770799999999999E-2</v>
      </c>
      <c r="X6457" t="s">
        <v>113</v>
      </c>
      <c r="Z6457" s="97">
        <v>1070000000</v>
      </c>
    </row>
    <row r="6458" spans="1:26">
      <c r="A6458" t="s">
        <v>70</v>
      </c>
      <c r="B6458" t="s">
        <v>56</v>
      </c>
      <c r="C6458" t="s">
        <v>17</v>
      </c>
      <c r="D6458">
        <v>2015</v>
      </c>
      <c r="E6458">
        <v>24</v>
      </c>
      <c r="F6458">
        <v>1062.249</v>
      </c>
      <c r="G6458">
        <v>992.96969999999999</v>
      </c>
      <c r="H6458">
        <v>75.922920000000005</v>
      </c>
      <c r="I6458">
        <v>62.48883</v>
      </c>
      <c r="J6458">
        <v>-10.803789999999999</v>
      </c>
      <c r="K6458">
        <v>36.509689999999999</v>
      </c>
      <c r="L6458">
        <v>69.278869999999998</v>
      </c>
      <c r="M6458">
        <v>102.048</v>
      </c>
      <c r="N6458">
        <v>149.36150000000001</v>
      </c>
      <c r="O6458">
        <v>524</v>
      </c>
      <c r="P6458">
        <v>134.79929000000001</v>
      </c>
      <c r="Q6458">
        <v>8</v>
      </c>
      <c r="R6458" s="75">
        <v>33833</v>
      </c>
      <c r="T6458" t="s">
        <v>112</v>
      </c>
      <c r="U6458">
        <v>5.9770799999999999E-2</v>
      </c>
      <c r="X6458" t="s">
        <v>113</v>
      </c>
      <c r="Z6458" s="97">
        <v>1070000000</v>
      </c>
    </row>
    <row r="6459" spans="1:26">
      <c r="A6459" t="s">
        <v>70</v>
      </c>
      <c r="B6459" t="s">
        <v>56</v>
      </c>
      <c r="C6459" t="s">
        <v>18</v>
      </c>
      <c r="D6459">
        <v>2015</v>
      </c>
      <c r="E6459">
        <v>1</v>
      </c>
      <c r="F6459">
        <v>982.94979999999998</v>
      </c>
      <c r="G6459">
        <v>982.94979999999998</v>
      </c>
      <c r="H6459">
        <v>79.201949999999997</v>
      </c>
      <c r="I6459">
        <v>61.916150000000002</v>
      </c>
      <c r="J6459">
        <v>-79.348740000000006</v>
      </c>
      <c r="K6459">
        <v>-32.468859999999999</v>
      </c>
      <c r="L6459">
        <v>0</v>
      </c>
      <c r="M6459">
        <v>32.468859999999999</v>
      </c>
      <c r="N6459">
        <v>79.348740000000006</v>
      </c>
      <c r="O6459">
        <v>524</v>
      </c>
      <c r="P6459">
        <v>134.79929000000001</v>
      </c>
      <c r="Q6459">
        <v>9</v>
      </c>
      <c r="R6459" s="75">
        <v>39329</v>
      </c>
      <c r="T6459" t="s">
        <v>112</v>
      </c>
      <c r="U6459">
        <v>6.1186600000000001E-2</v>
      </c>
      <c r="X6459" t="s">
        <v>113</v>
      </c>
      <c r="Z6459" s="97">
        <v>1050000000</v>
      </c>
    </row>
    <row r="6460" spans="1:26">
      <c r="A6460" t="s">
        <v>70</v>
      </c>
      <c r="B6460" t="s">
        <v>56</v>
      </c>
      <c r="C6460" t="s">
        <v>18</v>
      </c>
      <c r="D6460">
        <v>2015</v>
      </c>
      <c r="E6460">
        <v>2</v>
      </c>
      <c r="F6460">
        <v>976.58540000000005</v>
      </c>
      <c r="G6460">
        <v>976.58540000000005</v>
      </c>
      <c r="H6460">
        <v>77.951909999999998</v>
      </c>
      <c r="I6460">
        <v>61.867930000000001</v>
      </c>
      <c r="J6460">
        <v>-79.286940000000001</v>
      </c>
      <c r="K6460">
        <v>-32.443579999999997</v>
      </c>
      <c r="L6460">
        <v>0</v>
      </c>
      <c r="M6460">
        <v>32.443579999999997</v>
      </c>
      <c r="N6460">
        <v>79.286940000000001</v>
      </c>
      <c r="O6460">
        <v>524</v>
      </c>
      <c r="P6460">
        <v>134.79929000000001</v>
      </c>
      <c r="Q6460">
        <v>9</v>
      </c>
      <c r="R6460" s="75">
        <v>39329</v>
      </c>
      <c r="T6460" t="s">
        <v>112</v>
      </c>
      <c r="U6460">
        <v>6.1186600000000001E-2</v>
      </c>
      <c r="X6460" t="s">
        <v>113</v>
      </c>
      <c r="Z6460" s="97">
        <v>1050000000</v>
      </c>
    </row>
    <row r="6461" spans="1:26">
      <c r="A6461" t="s">
        <v>70</v>
      </c>
      <c r="B6461" t="s">
        <v>56</v>
      </c>
      <c r="C6461" t="s">
        <v>18</v>
      </c>
      <c r="D6461">
        <v>2015</v>
      </c>
      <c r="E6461">
        <v>3</v>
      </c>
      <c r="F6461">
        <v>977.04840000000002</v>
      </c>
      <c r="G6461">
        <v>977.04840000000002</v>
      </c>
      <c r="H6461">
        <v>77.177589999999995</v>
      </c>
      <c r="I6461">
        <v>61.959670000000003</v>
      </c>
      <c r="J6461">
        <v>-79.404520000000005</v>
      </c>
      <c r="K6461">
        <v>-32.491680000000002</v>
      </c>
      <c r="L6461">
        <v>0</v>
      </c>
      <c r="M6461">
        <v>32.491680000000002</v>
      </c>
      <c r="N6461">
        <v>79.404520000000005</v>
      </c>
      <c r="O6461">
        <v>524</v>
      </c>
      <c r="P6461">
        <v>134.79929000000001</v>
      </c>
      <c r="Q6461">
        <v>9</v>
      </c>
      <c r="R6461" s="75">
        <v>39329</v>
      </c>
      <c r="T6461" t="s">
        <v>112</v>
      </c>
      <c r="U6461">
        <v>6.1186600000000001E-2</v>
      </c>
      <c r="X6461" t="s">
        <v>113</v>
      </c>
      <c r="Z6461" s="97">
        <v>1050000000</v>
      </c>
    </row>
    <row r="6462" spans="1:26">
      <c r="A6462" t="s">
        <v>70</v>
      </c>
      <c r="B6462" t="s">
        <v>56</v>
      </c>
      <c r="C6462" t="s">
        <v>18</v>
      </c>
      <c r="D6462">
        <v>2015</v>
      </c>
      <c r="E6462">
        <v>4</v>
      </c>
      <c r="F6462">
        <v>985.11080000000004</v>
      </c>
      <c r="G6462">
        <v>985.11080000000004</v>
      </c>
      <c r="H6462">
        <v>76.380099999999999</v>
      </c>
      <c r="I6462">
        <v>61.924320000000002</v>
      </c>
      <c r="J6462">
        <v>-79.359210000000004</v>
      </c>
      <c r="K6462">
        <v>-32.473149999999997</v>
      </c>
      <c r="L6462">
        <v>0</v>
      </c>
      <c r="M6462">
        <v>32.473149999999997</v>
      </c>
      <c r="N6462">
        <v>79.359210000000004</v>
      </c>
      <c r="O6462">
        <v>524</v>
      </c>
      <c r="P6462">
        <v>134.79929000000001</v>
      </c>
      <c r="Q6462">
        <v>9</v>
      </c>
      <c r="R6462" s="75">
        <v>39329</v>
      </c>
      <c r="T6462" t="s">
        <v>112</v>
      </c>
      <c r="U6462">
        <v>6.1186600000000001E-2</v>
      </c>
      <c r="X6462" t="s">
        <v>113</v>
      </c>
      <c r="Z6462" s="97">
        <v>1050000000</v>
      </c>
    </row>
    <row r="6463" spans="1:26">
      <c r="A6463" t="s">
        <v>70</v>
      </c>
      <c r="B6463" t="s">
        <v>56</v>
      </c>
      <c r="C6463" t="s">
        <v>18</v>
      </c>
      <c r="D6463">
        <v>2015</v>
      </c>
      <c r="E6463">
        <v>5</v>
      </c>
      <c r="F6463">
        <v>1018.1</v>
      </c>
      <c r="G6463">
        <v>1018.1</v>
      </c>
      <c r="H6463">
        <v>75.797120000000007</v>
      </c>
      <c r="I6463">
        <v>61.940829999999998</v>
      </c>
      <c r="J6463">
        <v>-79.380359999999996</v>
      </c>
      <c r="K6463">
        <v>-32.4818</v>
      </c>
      <c r="L6463">
        <v>0</v>
      </c>
      <c r="M6463">
        <v>32.4818</v>
      </c>
      <c r="N6463">
        <v>79.380359999999996</v>
      </c>
      <c r="O6463">
        <v>524</v>
      </c>
      <c r="P6463">
        <v>134.79929000000001</v>
      </c>
      <c r="Q6463">
        <v>9</v>
      </c>
      <c r="R6463" s="75">
        <v>39329</v>
      </c>
      <c r="T6463" t="s">
        <v>112</v>
      </c>
      <c r="U6463">
        <v>6.1186600000000001E-2</v>
      </c>
      <c r="X6463" t="s">
        <v>113</v>
      </c>
      <c r="Z6463" s="97">
        <v>1050000000</v>
      </c>
    </row>
    <row r="6464" spans="1:26">
      <c r="A6464" t="s">
        <v>70</v>
      </c>
      <c r="B6464" t="s">
        <v>56</v>
      </c>
      <c r="C6464" t="s">
        <v>18</v>
      </c>
      <c r="D6464">
        <v>2015</v>
      </c>
      <c r="E6464">
        <v>6</v>
      </c>
      <c r="F6464">
        <v>1064.6279999999999</v>
      </c>
      <c r="G6464">
        <v>1064.6279999999999</v>
      </c>
      <c r="H6464">
        <v>75.490390000000005</v>
      </c>
      <c r="I6464">
        <v>61.855699999999999</v>
      </c>
      <c r="J6464">
        <v>-79.271259999999998</v>
      </c>
      <c r="K6464">
        <v>-32.437159999999999</v>
      </c>
      <c r="L6464">
        <v>0</v>
      </c>
      <c r="M6464">
        <v>32.437159999999999</v>
      </c>
      <c r="N6464">
        <v>79.271259999999998</v>
      </c>
      <c r="O6464">
        <v>524</v>
      </c>
      <c r="P6464">
        <v>134.79929000000001</v>
      </c>
      <c r="Q6464">
        <v>9</v>
      </c>
      <c r="R6464" s="75">
        <v>39329</v>
      </c>
      <c r="T6464" t="s">
        <v>112</v>
      </c>
      <c r="U6464">
        <v>6.1186600000000001E-2</v>
      </c>
      <c r="X6464" t="s">
        <v>113</v>
      </c>
      <c r="Z6464" s="97">
        <v>1050000000</v>
      </c>
    </row>
    <row r="6465" spans="1:26">
      <c r="A6465" t="s">
        <v>70</v>
      </c>
      <c r="B6465" t="s">
        <v>56</v>
      </c>
      <c r="C6465" t="s">
        <v>18</v>
      </c>
      <c r="D6465">
        <v>2015</v>
      </c>
      <c r="E6465">
        <v>7</v>
      </c>
      <c r="F6465">
        <v>1109.8430000000001</v>
      </c>
      <c r="G6465">
        <v>1109.8430000000001</v>
      </c>
      <c r="H6465">
        <v>75.297529999999995</v>
      </c>
      <c r="I6465">
        <v>61.844160000000002</v>
      </c>
      <c r="J6465">
        <v>-79.256479999999996</v>
      </c>
      <c r="K6465">
        <v>-32.431109999999997</v>
      </c>
      <c r="L6465">
        <v>0</v>
      </c>
      <c r="M6465">
        <v>32.431109999999997</v>
      </c>
      <c r="N6465">
        <v>79.256479999999996</v>
      </c>
      <c r="O6465">
        <v>524</v>
      </c>
      <c r="P6465">
        <v>134.79929000000001</v>
      </c>
      <c r="Q6465">
        <v>9</v>
      </c>
      <c r="R6465" s="75">
        <v>39329</v>
      </c>
      <c r="T6465" t="s">
        <v>112</v>
      </c>
      <c r="U6465">
        <v>6.1186600000000001E-2</v>
      </c>
      <c r="X6465" t="s">
        <v>113</v>
      </c>
      <c r="Z6465" s="97">
        <v>1050000000</v>
      </c>
    </row>
    <row r="6466" spans="1:26">
      <c r="A6466" t="s">
        <v>70</v>
      </c>
      <c r="B6466" t="s">
        <v>56</v>
      </c>
      <c r="C6466" t="s">
        <v>18</v>
      </c>
      <c r="D6466">
        <v>2015</v>
      </c>
      <c r="E6466">
        <v>8</v>
      </c>
      <c r="F6466">
        <v>1205.7370000000001</v>
      </c>
      <c r="G6466">
        <v>1205.7370000000001</v>
      </c>
      <c r="H6466">
        <v>76.771389999999997</v>
      </c>
      <c r="I6466">
        <v>62.793799999999997</v>
      </c>
      <c r="J6466">
        <v>-80.473489999999998</v>
      </c>
      <c r="K6466">
        <v>-32.929099999999998</v>
      </c>
      <c r="L6466">
        <v>0</v>
      </c>
      <c r="M6466">
        <v>32.929099999999998</v>
      </c>
      <c r="N6466">
        <v>80.473489999999998</v>
      </c>
      <c r="O6466">
        <v>524</v>
      </c>
      <c r="P6466">
        <v>134.79929000000001</v>
      </c>
      <c r="Q6466">
        <v>9</v>
      </c>
      <c r="R6466" s="75">
        <v>39329</v>
      </c>
      <c r="T6466" t="s">
        <v>112</v>
      </c>
      <c r="U6466">
        <v>6.1186600000000001E-2</v>
      </c>
      <c r="X6466" t="s">
        <v>113</v>
      </c>
      <c r="Z6466" s="97">
        <v>1080000000</v>
      </c>
    </row>
    <row r="6467" spans="1:26">
      <c r="A6467" t="s">
        <v>70</v>
      </c>
      <c r="B6467" t="s">
        <v>56</v>
      </c>
      <c r="C6467" t="s">
        <v>18</v>
      </c>
      <c r="D6467">
        <v>2015</v>
      </c>
      <c r="E6467">
        <v>9</v>
      </c>
      <c r="F6467">
        <v>1234.3630000000001</v>
      </c>
      <c r="G6467">
        <v>1234.3630000000001</v>
      </c>
      <c r="H6467">
        <v>80.913790000000006</v>
      </c>
      <c r="I6467">
        <v>62.470410000000001</v>
      </c>
      <c r="J6467">
        <v>-80.059039999999996</v>
      </c>
      <c r="K6467">
        <v>-32.759509999999999</v>
      </c>
      <c r="L6467">
        <v>0</v>
      </c>
      <c r="M6467">
        <v>32.759509999999999</v>
      </c>
      <c r="N6467">
        <v>80.059039999999996</v>
      </c>
      <c r="O6467">
        <v>524</v>
      </c>
      <c r="P6467">
        <v>134.79929000000001</v>
      </c>
      <c r="Q6467">
        <v>9</v>
      </c>
      <c r="R6467" s="75">
        <v>39329</v>
      </c>
      <c r="T6467" t="s">
        <v>112</v>
      </c>
      <c r="U6467">
        <v>6.1186600000000001E-2</v>
      </c>
      <c r="X6467" t="s">
        <v>113</v>
      </c>
      <c r="Z6467" s="97">
        <v>1070000000</v>
      </c>
    </row>
    <row r="6468" spans="1:26">
      <c r="A6468" t="s">
        <v>70</v>
      </c>
      <c r="B6468" t="s">
        <v>56</v>
      </c>
      <c r="C6468" t="s">
        <v>18</v>
      </c>
      <c r="D6468">
        <v>2015</v>
      </c>
      <c r="E6468">
        <v>10</v>
      </c>
      <c r="F6468">
        <v>1222.96</v>
      </c>
      <c r="G6468">
        <v>1222.96</v>
      </c>
      <c r="H6468">
        <v>84.438100000000006</v>
      </c>
      <c r="I6468">
        <v>62.380629999999996</v>
      </c>
      <c r="J6468">
        <v>-79.943989999999999</v>
      </c>
      <c r="K6468">
        <v>-32.712429999999998</v>
      </c>
      <c r="L6468">
        <v>0</v>
      </c>
      <c r="M6468">
        <v>32.712429999999998</v>
      </c>
      <c r="N6468">
        <v>79.943989999999999</v>
      </c>
      <c r="O6468">
        <v>524</v>
      </c>
      <c r="P6468">
        <v>134.79929000000001</v>
      </c>
      <c r="Q6468">
        <v>9</v>
      </c>
      <c r="R6468" s="75">
        <v>39329</v>
      </c>
      <c r="T6468" t="s">
        <v>112</v>
      </c>
      <c r="U6468">
        <v>6.1186600000000001E-2</v>
      </c>
      <c r="X6468" t="s">
        <v>113</v>
      </c>
      <c r="Z6468" s="97">
        <v>1070000000</v>
      </c>
    </row>
    <row r="6469" spans="1:26">
      <c r="A6469" t="s">
        <v>70</v>
      </c>
      <c r="B6469" t="s">
        <v>56</v>
      </c>
      <c r="C6469" t="s">
        <v>18</v>
      </c>
      <c r="D6469">
        <v>2015</v>
      </c>
      <c r="E6469">
        <v>11</v>
      </c>
      <c r="F6469">
        <v>1223.925</v>
      </c>
      <c r="G6469">
        <v>1224.652</v>
      </c>
      <c r="H6469">
        <v>87.38288</v>
      </c>
      <c r="I6469">
        <v>62.860129999999998</v>
      </c>
      <c r="J6469">
        <v>-81.285679999999999</v>
      </c>
      <c r="K6469">
        <v>-33.69106</v>
      </c>
      <c r="L6469">
        <v>-0.72717290000000001</v>
      </c>
      <c r="M6469">
        <v>32.236710000000002</v>
      </c>
      <c r="N6469">
        <v>79.831329999999994</v>
      </c>
      <c r="O6469">
        <v>524</v>
      </c>
      <c r="P6469">
        <v>134.79929000000001</v>
      </c>
      <c r="Q6469">
        <v>9</v>
      </c>
      <c r="R6469" s="75">
        <v>39329</v>
      </c>
      <c r="T6469" t="s">
        <v>112</v>
      </c>
      <c r="U6469">
        <v>6.1186600000000001E-2</v>
      </c>
      <c r="X6469" t="s">
        <v>113</v>
      </c>
      <c r="Z6469" s="97">
        <v>1080000000</v>
      </c>
    </row>
    <row r="6470" spans="1:26">
      <c r="A6470" t="s">
        <v>70</v>
      </c>
      <c r="B6470" t="s">
        <v>56</v>
      </c>
      <c r="C6470" t="s">
        <v>18</v>
      </c>
      <c r="D6470">
        <v>2015</v>
      </c>
      <c r="E6470">
        <v>12</v>
      </c>
      <c r="F6470">
        <v>1211.462</v>
      </c>
      <c r="G6470">
        <v>1219.7070000000001</v>
      </c>
      <c r="H6470">
        <v>89.291470000000004</v>
      </c>
      <c r="I6470">
        <v>62.457500000000003</v>
      </c>
      <c r="J6470">
        <v>-88.287379999999999</v>
      </c>
      <c r="K6470">
        <v>-40.997619999999998</v>
      </c>
      <c r="L6470">
        <v>-8.2448730000000001</v>
      </c>
      <c r="M6470">
        <v>24.50787</v>
      </c>
      <c r="N6470">
        <v>71.797640000000001</v>
      </c>
      <c r="O6470">
        <v>524</v>
      </c>
      <c r="P6470">
        <v>134.79929000000001</v>
      </c>
      <c r="Q6470">
        <v>9</v>
      </c>
      <c r="R6470" s="75">
        <v>39329</v>
      </c>
      <c r="T6470" t="s">
        <v>112</v>
      </c>
      <c r="U6470">
        <v>6.1186600000000001E-2</v>
      </c>
      <c r="X6470" t="s">
        <v>113</v>
      </c>
      <c r="Z6470" s="97">
        <v>1070000000</v>
      </c>
    </row>
    <row r="6471" spans="1:26">
      <c r="A6471" t="s">
        <v>70</v>
      </c>
      <c r="B6471" t="s">
        <v>56</v>
      </c>
      <c r="C6471" t="s">
        <v>18</v>
      </c>
      <c r="D6471">
        <v>2015</v>
      </c>
      <c r="E6471">
        <v>13</v>
      </c>
      <c r="F6471">
        <v>1196.433</v>
      </c>
      <c r="G6471">
        <v>739.98910000000001</v>
      </c>
      <c r="H6471">
        <v>90.530019999999993</v>
      </c>
      <c r="I6471">
        <v>62.472169999999998</v>
      </c>
      <c r="J6471">
        <v>376.38279999999997</v>
      </c>
      <c r="K6471">
        <v>423.68369999999999</v>
      </c>
      <c r="L6471">
        <v>456.44420000000002</v>
      </c>
      <c r="M6471">
        <v>489.20460000000003</v>
      </c>
      <c r="N6471">
        <v>536.50540000000001</v>
      </c>
      <c r="O6471">
        <v>524</v>
      </c>
      <c r="P6471">
        <v>134.79929000000001</v>
      </c>
      <c r="Q6471">
        <v>9</v>
      </c>
      <c r="R6471" s="75">
        <v>39329</v>
      </c>
      <c r="T6471" t="s">
        <v>112</v>
      </c>
      <c r="U6471">
        <v>6.1186600000000001E-2</v>
      </c>
      <c r="X6471" t="s">
        <v>113</v>
      </c>
      <c r="Z6471" s="97">
        <v>1070000000</v>
      </c>
    </row>
    <row r="6472" spans="1:26">
      <c r="A6472" t="s">
        <v>70</v>
      </c>
      <c r="B6472" t="s">
        <v>56</v>
      </c>
      <c r="C6472" t="s">
        <v>18</v>
      </c>
      <c r="D6472">
        <v>2015</v>
      </c>
      <c r="E6472">
        <v>14</v>
      </c>
      <c r="F6472">
        <v>1179.5530000000001</v>
      </c>
      <c r="G6472">
        <v>213.91249999999999</v>
      </c>
      <c r="H6472">
        <v>91.762100000000004</v>
      </c>
      <c r="I6472">
        <v>62.415439999999997</v>
      </c>
      <c r="J6472">
        <v>885.65210000000002</v>
      </c>
      <c r="K6472">
        <v>932.91</v>
      </c>
      <c r="L6472">
        <v>965.64070000000004</v>
      </c>
      <c r="M6472">
        <v>998.37139999999999</v>
      </c>
      <c r="N6472">
        <v>1045.6289999999999</v>
      </c>
      <c r="O6472">
        <v>524</v>
      </c>
      <c r="P6472">
        <v>134.79929000000001</v>
      </c>
      <c r="Q6472">
        <v>9</v>
      </c>
      <c r="R6472" s="75">
        <v>39329</v>
      </c>
      <c r="T6472" t="s">
        <v>112</v>
      </c>
      <c r="U6472">
        <v>6.1186600000000001E-2</v>
      </c>
      <c r="X6472" t="s">
        <v>113</v>
      </c>
      <c r="Z6472" s="97">
        <v>1070000000</v>
      </c>
    </row>
    <row r="6473" spans="1:26">
      <c r="A6473" t="s">
        <v>70</v>
      </c>
      <c r="B6473" t="s">
        <v>56</v>
      </c>
      <c r="C6473" t="s">
        <v>18</v>
      </c>
      <c r="D6473">
        <v>2015</v>
      </c>
      <c r="E6473">
        <v>15</v>
      </c>
      <c r="F6473">
        <v>1141.5050000000001</v>
      </c>
      <c r="G6473">
        <v>213.46379999999999</v>
      </c>
      <c r="H6473">
        <v>92.020470000000003</v>
      </c>
      <c r="I6473">
        <v>61.90605</v>
      </c>
      <c r="J6473">
        <v>848.7056</v>
      </c>
      <c r="K6473">
        <v>895.5779</v>
      </c>
      <c r="L6473">
        <v>928.04139999999995</v>
      </c>
      <c r="M6473">
        <v>960.505</v>
      </c>
      <c r="N6473">
        <v>1007.377</v>
      </c>
      <c r="O6473">
        <v>524</v>
      </c>
      <c r="P6473">
        <v>134.79929000000001</v>
      </c>
      <c r="Q6473">
        <v>9</v>
      </c>
      <c r="R6473" s="75">
        <v>39329</v>
      </c>
      <c r="T6473" t="s">
        <v>112</v>
      </c>
      <c r="U6473">
        <v>6.1186600000000001E-2</v>
      </c>
      <c r="X6473" t="s">
        <v>113</v>
      </c>
      <c r="Z6473" s="97">
        <v>1050000000</v>
      </c>
    </row>
    <row r="6474" spans="1:26">
      <c r="A6474" t="s">
        <v>70</v>
      </c>
      <c r="B6474" t="s">
        <v>56</v>
      </c>
      <c r="C6474" t="s">
        <v>18</v>
      </c>
      <c r="D6474">
        <v>2015</v>
      </c>
      <c r="E6474">
        <v>16</v>
      </c>
      <c r="F6474">
        <v>1103.4490000000001</v>
      </c>
      <c r="G6474">
        <v>212.63140000000001</v>
      </c>
      <c r="H6474">
        <v>92.204080000000005</v>
      </c>
      <c r="I6474">
        <v>62.355589999999999</v>
      </c>
      <c r="J6474">
        <v>810.90560000000005</v>
      </c>
      <c r="K6474">
        <v>858.1182</v>
      </c>
      <c r="L6474">
        <v>890.8175</v>
      </c>
      <c r="M6474">
        <v>923.51679999999999</v>
      </c>
      <c r="N6474">
        <v>970.72940000000006</v>
      </c>
      <c r="O6474">
        <v>524</v>
      </c>
      <c r="P6474">
        <v>134.79929000000001</v>
      </c>
      <c r="Q6474">
        <v>9</v>
      </c>
      <c r="R6474" s="75">
        <v>39329</v>
      </c>
      <c r="T6474" t="s">
        <v>112</v>
      </c>
      <c r="U6474">
        <v>6.1186600000000001E-2</v>
      </c>
      <c r="X6474" t="s">
        <v>113</v>
      </c>
      <c r="Z6474" s="97">
        <v>1070000000</v>
      </c>
    </row>
    <row r="6475" spans="1:26">
      <c r="A6475" t="s">
        <v>70</v>
      </c>
      <c r="B6475" t="s">
        <v>56</v>
      </c>
      <c r="C6475" t="s">
        <v>18</v>
      </c>
      <c r="D6475">
        <v>2015</v>
      </c>
      <c r="E6475">
        <v>17</v>
      </c>
      <c r="F6475">
        <v>1087.4459999999999</v>
      </c>
      <c r="G6475">
        <v>211.12989999999999</v>
      </c>
      <c r="H6475">
        <v>89.984930000000006</v>
      </c>
      <c r="I6475">
        <v>62.785789999999999</v>
      </c>
      <c r="J6475">
        <v>795.85249999999996</v>
      </c>
      <c r="K6475">
        <v>843.39080000000001</v>
      </c>
      <c r="L6475">
        <v>876.31569999999999</v>
      </c>
      <c r="M6475">
        <v>909.24069999999995</v>
      </c>
      <c r="N6475">
        <v>956.779</v>
      </c>
      <c r="O6475">
        <v>524</v>
      </c>
      <c r="P6475">
        <v>134.79929000000001</v>
      </c>
      <c r="Q6475">
        <v>9</v>
      </c>
      <c r="R6475" s="75">
        <v>39329</v>
      </c>
      <c r="T6475" t="s">
        <v>112</v>
      </c>
      <c r="U6475">
        <v>6.1186600000000001E-2</v>
      </c>
      <c r="X6475" t="s">
        <v>113</v>
      </c>
      <c r="Z6475" s="97">
        <v>1080000000</v>
      </c>
    </row>
    <row r="6476" spans="1:26">
      <c r="A6476" t="s">
        <v>70</v>
      </c>
      <c r="B6476" t="s">
        <v>56</v>
      </c>
      <c r="C6476" t="s">
        <v>18</v>
      </c>
      <c r="D6476">
        <v>2015</v>
      </c>
      <c r="E6476">
        <v>18</v>
      </c>
      <c r="F6476">
        <v>1056.662</v>
      </c>
      <c r="G6476">
        <v>209.98060000000001</v>
      </c>
      <c r="H6476">
        <v>87.845789999999994</v>
      </c>
      <c r="I6476">
        <v>62.493510000000001</v>
      </c>
      <c r="J6476">
        <v>766.59259999999995</v>
      </c>
      <c r="K6476">
        <v>813.90959999999995</v>
      </c>
      <c r="L6476">
        <v>846.68129999999996</v>
      </c>
      <c r="M6476">
        <v>879.4529</v>
      </c>
      <c r="N6476">
        <v>926.76990000000001</v>
      </c>
      <c r="O6476">
        <v>524</v>
      </c>
      <c r="P6476">
        <v>134.79929000000001</v>
      </c>
      <c r="Q6476">
        <v>9</v>
      </c>
      <c r="R6476" s="75">
        <v>39329</v>
      </c>
      <c r="T6476" t="s">
        <v>112</v>
      </c>
      <c r="U6476">
        <v>6.1186600000000001E-2</v>
      </c>
      <c r="X6476" t="s">
        <v>113</v>
      </c>
      <c r="Z6476" s="97">
        <v>1070000000</v>
      </c>
    </row>
    <row r="6477" spans="1:26">
      <c r="A6477" t="s">
        <v>70</v>
      </c>
      <c r="B6477" t="s">
        <v>56</v>
      </c>
      <c r="C6477" t="s">
        <v>18</v>
      </c>
      <c r="D6477">
        <v>2015</v>
      </c>
      <c r="E6477">
        <v>19</v>
      </c>
      <c r="F6477">
        <v>1071.0540000000001</v>
      </c>
      <c r="G6477">
        <v>548.38789999999995</v>
      </c>
      <c r="H6477">
        <v>84.243819999999999</v>
      </c>
      <c r="I6477">
        <v>62.190019999999997</v>
      </c>
      <c r="J6477">
        <v>442.96629999999999</v>
      </c>
      <c r="K6477">
        <v>490.05349999999999</v>
      </c>
      <c r="L6477">
        <v>522.66600000000005</v>
      </c>
      <c r="M6477">
        <v>555.27850000000001</v>
      </c>
      <c r="N6477">
        <v>602.36569999999995</v>
      </c>
      <c r="O6477">
        <v>524</v>
      </c>
      <c r="P6477">
        <v>134.79929000000001</v>
      </c>
      <c r="Q6477">
        <v>9</v>
      </c>
      <c r="R6477" s="75">
        <v>39329</v>
      </c>
      <c r="T6477" t="s">
        <v>112</v>
      </c>
      <c r="U6477">
        <v>6.1186600000000001E-2</v>
      </c>
      <c r="X6477" t="s">
        <v>113</v>
      </c>
      <c r="Z6477" s="97">
        <v>1060000000</v>
      </c>
    </row>
    <row r="6478" spans="1:26">
      <c r="A6478" t="s">
        <v>70</v>
      </c>
      <c r="B6478" t="s">
        <v>56</v>
      </c>
      <c r="C6478" t="s">
        <v>18</v>
      </c>
      <c r="D6478">
        <v>2015</v>
      </c>
      <c r="E6478">
        <v>20</v>
      </c>
      <c r="F6478">
        <v>1077.7380000000001</v>
      </c>
      <c r="G6478">
        <v>883.61080000000004</v>
      </c>
      <c r="H6478">
        <v>80.094539999999995</v>
      </c>
      <c r="I6478">
        <v>62.538060000000002</v>
      </c>
      <c r="J6478">
        <v>113.98139999999999</v>
      </c>
      <c r="K6478">
        <v>161.3322</v>
      </c>
      <c r="L6478">
        <v>194.12719999999999</v>
      </c>
      <c r="M6478">
        <v>226.9222</v>
      </c>
      <c r="N6478">
        <v>274.27289999999999</v>
      </c>
      <c r="O6478">
        <v>524</v>
      </c>
      <c r="P6478">
        <v>134.79929000000001</v>
      </c>
      <c r="Q6478">
        <v>9</v>
      </c>
      <c r="R6478" s="75">
        <v>39329</v>
      </c>
      <c r="T6478" t="s">
        <v>112</v>
      </c>
      <c r="U6478">
        <v>6.1186600000000001E-2</v>
      </c>
      <c r="X6478" t="s">
        <v>113</v>
      </c>
      <c r="Z6478" s="97">
        <v>1070000000</v>
      </c>
    </row>
    <row r="6479" spans="1:26">
      <c r="A6479" t="s">
        <v>70</v>
      </c>
      <c r="B6479" t="s">
        <v>56</v>
      </c>
      <c r="C6479" t="s">
        <v>18</v>
      </c>
      <c r="D6479">
        <v>2015</v>
      </c>
      <c r="E6479">
        <v>21</v>
      </c>
      <c r="F6479">
        <v>1095.7380000000001</v>
      </c>
      <c r="G6479">
        <v>954.57150000000001</v>
      </c>
      <c r="H6479">
        <v>76.7727</v>
      </c>
      <c r="I6479">
        <v>62.585590000000003</v>
      </c>
      <c r="J6479">
        <v>60.959899999999998</v>
      </c>
      <c r="K6479">
        <v>108.3466</v>
      </c>
      <c r="L6479">
        <v>141.16659999999999</v>
      </c>
      <c r="M6479">
        <v>173.98650000000001</v>
      </c>
      <c r="N6479">
        <v>221.3732</v>
      </c>
      <c r="O6479">
        <v>524</v>
      </c>
      <c r="P6479">
        <v>134.79929000000001</v>
      </c>
      <c r="Q6479">
        <v>9</v>
      </c>
      <c r="R6479" s="75">
        <v>39329</v>
      </c>
      <c r="T6479" t="s">
        <v>112</v>
      </c>
      <c r="U6479">
        <v>6.1186600000000001E-2</v>
      </c>
      <c r="X6479" t="s">
        <v>113</v>
      </c>
      <c r="Z6479" s="97">
        <v>1080000000</v>
      </c>
    </row>
    <row r="6480" spans="1:26">
      <c r="A6480" t="s">
        <v>70</v>
      </c>
      <c r="B6480" t="s">
        <v>56</v>
      </c>
      <c r="C6480" t="s">
        <v>18</v>
      </c>
      <c r="D6480">
        <v>2015</v>
      </c>
      <c r="E6480">
        <v>22</v>
      </c>
      <c r="F6480">
        <v>1085.4100000000001</v>
      </c>
      <c r="G6480">
        <v>1006.313</v>
      </c>
      <c r="H6480">
        <v>74.275959999999998</v>
      </c>
      <c r="I6480">
        <v>62.91084</v>
      </c>
      <c r="J6480">
        <v>-1.526016</v>
      </c>
      <c r="K6480">
        <v>46.106990000000003</v>
      </c>
      <c r="L6480">
        <v>79.097470000000001</v>
      </c>
      <c r="M6480">
        <v>112.08799999999999</v>
      </c>
      <c r="N6480">
        <v>159.721</v>
      </c>
      <c r="O6480">
        <v>524</v>
      </c>
      <c r="P6480">
        <v>134.79929000000001</v>
      </c>
      <c r="Q6480">
        <v>9</v>
      </c>
      <c r="R6480" s="75">
        <v>39329</v>
      </c>
      <c r="T6480" t="s">
        <v>112</v>
      </c>
      <c r="U6480">
        <v>6.1186600000000001E-2</v>
      </c>
      <c r="X6480" t="s">
        <v>113</v>
      </c>
      <c r="Z6480" s="97">
        <v>1090000000</v>
      </c>
    </row>
    <row r="6481" spans="1:26">
      <c r="A6481" t="s">
        <v>70</v>
      </c>
      <c r="B6481" t="s">
        <v>56</v>
      </c>
      <c r="C6481" t="s">
        <v>18</v>
      </c>
      <c r="D6481">
        <v>2015</v>
      </c>
      <c r="E6481">
        <v>23</v>
      </c>
      <c r="F6481">
        <v>1073.0940000000001</v>
      </c>
      <c r="G6481">
        <v>1016.604</v>
      </c>
      <c r="H6481">
        <v>71.433989999999994</v>
      </c>
      <c r="I6481">
        <v>62.1173</v>
      </c>
      <c r="J6481">
        <v>-23.116230000000002</v>
      </c>
      <c r="K6481">
        <v>23.915949999999999</v>
      </c>
      <c r="L6481">
        <v>56.490299999999998</v>
      </c>
      <c r="M6481">
        <v>89.064639999999997</v>
      </c>
      <c r="N6481">
        <v>136.0968</v>
      </c>
      <c r="O6481">
        <v>524</v>
      </c>
      <c r="P6481">
        <v>134.79929000000001</v>
      </c>
      <c r="Q6481">
        <v>9</v>
      </c>
      <c r="R6481" s="75">
        <v>39329</v>
      </c>
      <c r="T6481" t="s">
        <v>112</v>
      </c>
      <c r="U6481">
        <v>6.1186600000000001E-2</v>
      </c>
      <c r="X6481" t="s">
        <v>113</v>
      </c>
      <c r="Z6481" s="97">
        <v>1060000000</v>
      </c>
    </row>
    <row r="6482" spans="1:26">
      <c r="A6482" t="s">
        <v>70</v>
      </c>
      <c r="B6482" t="s">
        <v>56</v>
      </c>
      <c r="C6482" t="s">
        <v>18</v>
      </c>
      <c r="D6482">
        <v>2015</v>
      </c>
      <c r="E6482">
        <v>24</v>
      </c>
      <c r="F6482">
        <v>1048.498</v>
      </c>
      <c r="G6482">
        <v>1013.279</v>
      </c>
      <c r="H6482">
        <v>70.514740000000003</v>
      </c>
      <c r="I6482">
        <v>61.920169999999999</v>
      </c>
      <c r="J6482">
        <v>-44.134950000000003</v>
      </c>
      <c r="K6482">
        <v>2.7479659999999999</v>
      </c>
      <c r="L6482">
        <v>35.21893</v>
      </c>
      <c r="M6482">
        <v>67.689899999999994</v>
      </c>
      <c r="N6482">
        <v>114.5728</v>
      </c>
      <c r="O6482">
        <v>524</v>
      </c>
      <c r="P6482">
        <v>134.79929000000001</v>
      </c>
      <c r="Q6482">
        <v>9</v>
      </c>
      <c r="R6482" s="75">
        <v>39329</v>
      </c>
      <c r="T6482" t="s">
        <v>112</v>
      </c>
      <c r="U6482">
        <v>6.1186600000000001E-2</v>
      </c>
      <c r="X6482" t="s">
        <v>113</v>
      </c>
      <c r="Z6482" s="97">
        <v>1050000000</v>
      </c>
    </row>
    <row r="6483" spans="1:26">
      <c r="A6483" t="s">
        <v>70</v>
      </c>
      <c r="B6483" t="s">
        <v>56</v>
      </c>
      <c r="C6483" t="s">
        <v>19</v>
      </c>
      <c r="D6483">
        <v>2015</v>
      </c>
      <c r="E6483">
        <v>1</v>
      </c>
      <c r="F6483">
        <v>991.81010000000003</v>
      </c>
      <c r="G6483">
        <v>991.81010000000003</v>
      </c>
      <c r="H6483">
        <v>69.86909</v>
      </c>
      <c r="I6483">
        <v>61.911729999999999</v>
      </c>
      <c r="J6483">
        <v>-79.34308</v>
      </c>
      <c r="K6483">
        <v>-32.466549999999998</v>
      </c>
      <c r="L6483">
        <v>0</v>
      </c>
      <c r="M6483">
        <v>32.466549999999998</v>
      </c>
      <c r="N6483">
        <v>79.34308</v>
      </c>
      <c r="O6483">
        <v>524</v>
      </c>
      <c r="P6483">
        <v>134.79929000000001</v>
      </c>
      <c r="Q6483">
        <v>10</v>
      </c>
      <c r="R6483" s="75">
        <v>37915</v>
      </c>
      <c r="T6483" t="s">
        <v>112</v>
      </c>
      <c r="U6483">
        <v>8.0407699999999999E-2</v>
      </c>
      <c r="X6483" t="s">
        <v>113</v>
      </c>
      <c r="Z6483" s="97">
        <v>1050000000</v>
      </c>
    </row>
    <row r="6484" spans="1:26">
      <c r="A6484" t="s">
        <v>70</v>
      </c>
      <c r="B6484" t="s">
        <v>56</v>
      </c>
      <c r="C6484" t="s">
        <v>19</v>
      </c>
      <c r="D6484">
        <v>2015</v>
      </c>
      <c r="E6484">
        <v>2</v>
      </c>
      <c r="F6484">
        <v>984.94560000000001</v>
      </c>
      <c r="G6484">
        <v>984.94560000000001</v>
      </c>
      <c r="H6484">
        <v>68.873810000000006</v>
      </c>
      <c r="I6484">
        <v>61.808610000000002</v>
      </c>
      <c r="J6484">
        <v>-79.210920000000002</v>
      </c>
      <c r="K6484">
        <v>-32.412469999999999</v>
      </c>
      <c r="L6484">
        <v>0</v>
      </c>
      <c r="M6484">
        <v>32.412469999999999</v>
      </c>
      <c r="N6484">
        <v>79.210920000000002</v>
      </c>
      <c r="O6484">
        <v>524</v>
      </c>
      <c r="P6484">
        <v>134.79929000000001</v>
      </c>
      <c r="Q6484">
        <v>10</v>
      </c>
      <c r="R6484" s="75">
        <v>37915</v>
      </c>
      <c r="T6484" t="s">
        <v>112</v>
      </c>
      <c r="U6484">
        <v>8.0407699999999999E-2</v>
      </c>
      <c r="X6484" t="s">
        <v>113</v>
      </c>
      <c r="Z6484" s="97">
        <v>1050000000</v>
      </c>
    </row>
    <row r="6485" spans="1:26">
      <c r="A6485" t="s">
        <v>70</v>
      </c>
      <c r="B6485" t="s">
        <v>56</v>
      </c>
      <c r="C6485" t="s">
        <v>19</v>
      </c>
      <c r="D6485">
        <v>2015</v>
      </c>
      <c r="E6485">
        <v>3</v>
      </c>
      <c r="F6485">
        <v>997.18190000000004</v>
      </c>
      <c r="G6485">
        <v>997.18190000000004</v>
      </c>
      <c r="H6485">
        <v>67.983930000000001</v>
      </c>
      <c r="I6485">
        <v>61.893520000000002</v>
      </c>
      <c r="J6485">
        <v>-79.319739999999996</v>
      </c>
      <c r="K6485">
        <v>-32.456989999999998</v>
      </c>
      <c r="L6485">
        <v>0</v>
      </c>
      <c r="M6485">
        <v>32.456989999999998</v>
      </c>
      <c r="N6485">
        <v>79.319739999999996</v>
      </c>
      <c r="O6485">
        <v>524</v>
      </c>
      <c r="P6485">
        <v>134.79929000000001</v>
      </c>
      <c r="Q6485">
        <v>10</v>
      </c>
      <c r="R6485" s="75">
        <v>37915</v>
      </c>
      <c r="T6485" t="s">
        <v>112</v>
      </c>
      <c r="U6485">
        <v>8.0407699999999999E-2</v>
      </c>
      <c r="X6485" t="s">
        <v>113</v>
      </c>
      <c r="Z6485" s="97">
        <v>1050000000</v>
      </c>
    </row>
    <row r="6486" spans="1:26">
      <c r="A6486" t="s">
        <v>70</v>
      </c>
      <c r="B6486" t="s">
        <v>56</v>
      </c>
      <c r="C6486" t="s">
        <v>19</v>
      </c>
      <c r="D6486">
        <v>2015</v>
      </c>
      <c r="E6486">
        <v>4</v>
      </c>
      <c r="F6486">
        <v>1026.8520000000001</v>
      </c>
      <c r="G6486">
        <v>1026.8520000000001</v>
      </c>
      <c r="H6486">
        <v>67.34375</v>
      </c>
      <c r="I6486">
        <v>61.866840000000003</v>
      </c>
      <c r="J6486">
        <v>-79.285550000000001</v>
      </c>
      <c r="K6486">
        <v>-32.442999999999998</v>
      </c>
      <c r="L6486">
        <v>0</v>
      </c>
      <c r="M6486">
        <v>32.442999999999998</v>
      </c>
      <c r="N6486">
        <v>79.285550000000001</v>
      </c>
      <c r="O6486">
        <v>524</v>
      </c>
      <c r="P6486">
        <v>134.79929000000001</v>
      </c>
      <c r="Q6486">
        <v>10</v>
      </c>
      <c r="R6486" s="75">
        <v>37915</v>
      </c>
      <c r="T6486" t="s">
        <v>112</v>
      </c>
      <c r="U6486">
        <v>8.0407699999999999E-2</v>
      </c>
      <c r="X6486" t="s">
        <v>113</v>
      </c>
      <c r="Z6486" s="97">
        <v>1050000000</v>
      </c>
    </row>
    <row r="6487" spans="1:26">
      <c r="A6487" t="s">
        <v>70</v>
      </c>
      <c r="B6487" t="s">
        <v>56</v>
      </c>
      <c r="C6487" t="s">
        <v>19</v>
      </c>
      <c r="D6487">
        <v>2015</v>
      </c>
      <c r="E6487">
        <v>5</v>
      </c>
      <c r="F6487">
        <v>1084.9469999999999</v>
      </c>
      <c r="G6487">
        <v>1084.9469999999999</v>
      </c>
      <c r="H6487">
        <v>66.869190000000003</v>
      </c>
      <c r="I6487">
        <v>61.857779999999998</v>
      </c>
      <c r="J6487">
        <v>-79.273939999999996</v>
      </c>
      <c r="K6487">
        <v>-32.43826</v>
      </c>
      <c r="L6487">
        <v>0</v>
      </c>
      <c r="M6487">
        <v>32.43826</v>
      </c>
      <c r="N6487">
        <v>79.273939999999996</v>
      </c>
      <c r="O6487">
        <v>524</v>
      </c>
      <c r="P6487">
        <v>134.79929000000001</v>
      </c>
      <c r="Q6487">
        <v>10</v>
      </c>
      <c r="R6487" s="75">
        <v>37915</v>
      </c>
      <c r="T6487" t="s">
        <v>112</v>
      </c>
      <c r="U6487">
        <v>8.0407699999999999E-2</v>
      </c>
      <c r="X6487" t="s">
        <v>113</v>
      </c>
      <c r="Z6487" s="97">
        <v>1050000000</v>
      </c>
    </row>
    <row r="6488" spans="1:26">
      <c r="A6488" t="s">
        <v>70</v>
      </c>
      <c r="B6488" t="s">
        <v>56</v>
      </c>
      <c r="C6488" t="s">
        <v>19</v>
      </c>
      <c r="D6488">
        <v>2015</v>
      </c>
      <c r="E6488">
        <v>6</v>
      </c>
      <c r="F6488">
        <v>1129.78</v>
      </c>
      <c r="G6488">
        <v>1129.78</v>
      </c>
      <c r="H6488">
        <v>66.945830000000001</v>
      </c>
      <c r="I6488">
        <v>61.899320000000003</v>
      </c>
      <c r="J6488">
        <v>-79.327169999999995</v>
      </c>
      <c r="K6488">
        <v>-32.460039999999999</v>
      </c>
      <c r="L6488">
        <v>0</v>
      </c>
      <c r="M6488">
        <v>32.460039999999999</v>
      </c>
      <c r="N6488">
        <v>79.327169999999995</v>
      </c>
      <c r="O6488">
        <v>524</v>
      </c>
      <c r="P6488">
        <v>134.79929000000001</v>
      </c>
      <c r="Q6488">
        <v>10</v>
      </c>
      <c r="R6488" s="75">
        <v>37915</v>
      </c>
      <c r="T6488" t="s">
        <v>112</v>
      </c>
      <c r="U6488">
        <v>8.0407699999999999E-2</v>
      </c>
      <c r="X6488" t="s">
        <v>113</v>
      </c>
      <c r="Z6488" s="97">
        <v>1050000000</v>
      </c>
    </row>
    <row r="6489" spans="1:26">
      <c r="A6489" t="s">
        <v>70</v>
      </c>
      <c r="B6489" t="s">
        <v>56</v>
      </c>
      <c r="C6489" t="s">
        <v>19</v>
      </c>
      <c r="D6489">
        <v>2015</v>
      </c>
      <c r="E6489">
        <v>7</v>
      </c>
      <c r="F6489">
        <v>1143.3489999999999</v>
      </c>
      <c r="G6489">
        <v>1143.3489999999999</v>
      </c>
      <c r="H6489">
        <v>66.254540000000006</v>
      </c>
      <c r="I6489">
        <v>61.801830000000002</v>
      </c>
      <c r="J6489">
        <v>-79.202219999999997</v>
      </c>
      <c r="K6489">
        <v>-32.408909999999999</v>
      </c>
      <c r="L6489">
        <v>0</v>
      </c>
      <c r="M6489">
        <v>32.408909999999999</v>
      </c>
      <c r="N6489">
        <v>79.202219999999997</v>
      </c>
      <c r="O6489">
        <v>524</v>
      </c>
      <c r="P6489">
        <v>134.79929000000001</v>
      </c>
      <c r="Q6489">
        <v>10</v>
      </c>
      <c r="R6489" s="75">
        <v>37915</v>
      </c>
      <c r="T6489" t="s">
        <v>112</v>
      </c>
      <c r="U6489">
        <v>8.0407699999999999E-2</v>
      </c>
      <c r="X6489" t="s">
        <v>113</v>
      </c>
      <c r="Z6489" s="97">
        <v>1050000000</v>
      </c>
    </row>
    <row r="6490" spans="1:26">
      <c r="A6490" t="s">
        <v>70</v>
      </c>
      <c r="B6490" t="s">
        <v>56</v>
      </c>
      <c r="C6490" t="s">
        <v>19</v>
      </c>
      <c r="D6490">
        <v>2015</v>
      </c>
      <c r="E6490">
        <v>8</v>
      </c>
      <c r="F6490">
        <v>1167.5820000000001</v>
      </c>
      <c r="G6490">
        <v>1167.5820000000001</v>
      </c>
      <c r="H6490">
        <v>67.046599999999998</v>
      </c>
      <c r="I6490">
        <v>61.9148</v>
      </c>
      <c r="J6490">
        <v>-79.347020000000001</v>
      </c>
      <c r="K6490">
        <v>-32.468150000000001</v>
      </c>
      <c r="L6490">
        <v>0</v>
      </c>
      <c r="M6490">
        <v>32.468150000000001</v>
      </c>
      <c r="N6490">
        <v>79.347020000000001</v>
      </c>
      <c r="O6490">
        <v>524</v>
      </c>
      <c r="P6490">
        <v>134.79929000000001</v>
      </c>
      <c r="Q6490">
        <v>10</v>
      </c>
      <c r="R6490" s="75">
        <v>37915</v>
      </c>
      <c r="T6490" t="s">
        <v>112</v>
      </c>
      <c r="U6490">
        <v>8.0407699999999999E-2</v>
      </c>
      <c r="X6490" t="s">
        <v>113</v>
      </c>
      <c r="Z6490" s="97">
        <v>1050000000</v>
      </c>
    </row>
    <row r="6491" spans="1:26">
      <c r="A6491" t="s">
        <v>70</v>
      </c>
      <c r="B6491" t="s">
        <v>56</v>
      </c>
      <c r="C6491" t="s">
        <v>19</v>
      </c>
      <c r="D6491">
        <v>2015</v>
      </c>
      <c r="E6491">
        <v>9</v>
      </c>
      <c r="F6491">
        <v>1171.883</v>
      </c>
      <c r="G6491">
        <v>1171.883</v>
      </c>
      <c r="H6491">
        <v>70.870189999999994</v>
      </c>
      <c r="I6491">
        <v>61.90963</v>
      </c>
      <c r="J6491">
        <v>-79.340379999999996</v>
      </c>
      <c r="K6491">
        <v>-32.465440000000001</v>
      </c>
      <c r="L6491">
        <v>0</v>
      </c>
      <c r="M6491">
        <v>32.465440000000001</v>
      </c>
      <c r="N6491">
        <v>79.340379999999996</v>
      </c>
      <c r="O6491">
        <v>524</v>
      </c>
      <c r="P6491">
        <v>134.79929000000001</v>
      </c>
      <c r="Q6491">
        <v>10</v>
      </c>
      <c r="R6491" s="75">
        <v>37915</v>
      </c>
      <c r="T6491" t="s">
        <v>112</v>
      </c>
      <c r="U6491">
        <v>8.0407699999999999E-2</v>
      </c>
      <c r="X6491" t="s">
        <v>113</v>
      </c>
      <c r="Z6491" s="97">
        <v>1050000000</v>
      </c>
    </row>
    <row r="6492" spans="1:26">
      <c r="A6492" t="s">
        <v>70</v>
      </c>
      <c r="B6492" t="s">
        <v>56</v>
      </c>
      <c r="C6492" t="s">
        <v>19</v>
      </c>
      <c r="D6492">
        <v>2015</v>
      </c>
      <c r="E6492">
        <v>10</v>
      </c>
      <c r="F6492">
        <v>1180.126</v>
      </c>
      <c r="G6492">
        <v>1180.126</v>
      </c>
      <c r="H6492">
        <v>76.874449999999996</v>
      </c>
      <c r="I6492">
        <v>61.852870000000003</v>
      </c>
      <c r="J6492">
        <v>-79.267650000000003</v>
      </c>
      <c r="K6492">
        <v>-32.435679999999998</v>
      </c>
      <c r="L6492">
        <v>0</v>
      </c>
      <c r="M6492">
        <v>32.435679999999998</v>
      </c>
      <c r="N6492">
        <v>79.267650000000003</v>
      </c>
      <c r="O6492">
        <v>524</v>
      </c>
      <c r="P6492">
        <v>134.79929000000001</v>
      </c>
      <c r="Q6492">
        <v>10</v>
      </c>
      <c r="R6492" s="75">
        <v>37915</v>
      </c>
      <c r="T6492" t="s">
        <v>112</v>
      </c>
      <c r="U6492">
        <v>8.0407699999999999E-2</v>
      </c>
      <c r="X6492" t="s">
        <v>113</v>
      </c>
      <c r="Z6492" s="97">
        <v>1050000000</v>
      </c>
    </row>
    <row r="6493" spans="1:26">
      <c r="A6493" t="s">
        <v>70</v>
      </c>
      <c r="B6493" t="s">
        <v>56</v>
      </c>
      <c r="C6493" t="s">
        <v>19</v>
      </c>
      <c r="D6493">
        <v>2015</v>
      </c>
      <c r="E6493">
        <v>11</v>
      </c>
      <c r="F6493">
        <v>1187.3030000000001</v>
      </c>
      <c r="G6493">
        <v>1187.836</v>
      </c>
      <c r="H6493">
        <v>83.478930000000005</v>
      </c>
      <c r="I6493">
        <v>61.910820000000001</v>
      </c>
      <c r="J6493">
        <v>-79.874129999999994</v>
      </c>
      <c r="K6493">
        <v>-32.998289999999997</v>
      </c>
      <c r="L6493">
        <v>-0.53222659999999999</v>
      </c>
      <c r="M6493">
        <v>31.93384</v>
      </c>
      <c r="N6493">
        <v>78.80968</v>
      </c>
      <c r="O6493">
        <v>524</v>
      </c>
      <c r="P6493">
        <v>134.79929000000001</v>
      </c>
      <c r="Q6493">
        <v>10</v>
      </c>
      <c r="R6493" s="75">
        <v>37915</v>
      </c>
      <c r="T6493" t="s">
        <v>112</v>
      </c>
      <c r="U6493">
        <v>8.0407699999999999E-2</v>
      </c>
      <c r="X6493" t="s">
        <v>113</v>
      </c>
      <c r="Z6493" s="97">
        <v>1050000000</v>
      </c>
    </row>
    <row r="6494" spans="1:26">
      <c r="A6494" t="s">
        <v>70</v>
      </c>
      <c r="B6494" t="s">
        <v>56</v>
      </c>
      <c r="C6494" t="s">
        <v>19</v>
      </c>
      <c r="D6494">
        <v>2015</v>
      </c>
      <c r="E6494">
        <v>12</v>
      </c>
      <c r="F6494">
        <v>1155.625</v>
      </c>
      <c r="G6494">
        <v>1183.348</v>
      </c>
      <c r="H6494">
        <v>89.364720000000005</v>
      </c>
      <c r="I6494">
        <v>61.963709999999999</v>
      </c>
      <c r="J6494">
        <v>-107.1326</v>
      </c>
      <c r="K6494">
        <v>-60.216709999999999</v>
      </c>
      <c r="L6494">
        <v>-27.722899999999999</v>
      </c>
      <c r="M6494">
        <v>4.7709029999999997</v>
      </c>
      <c r="N6494">
        <v>51.686790000000002</v>
      </c>
      <c r="O6494">
        <v>524</v>
      </c>
      <c r="P6494">
        <v>134.79929000000001</v>
      </c>
      <c r="Q6494">
        <v>10</v>
      </c>
      <c r="R6494" s="75">
        <v>37915</v>
      </c>
      <c r="T6494" t="s">
        <v>112</v>
      </c>
      <c r="U6494">
        <v>8.0407699999999999E-2</v>
      </c>
      <c r="X6494" t="s">
        <v>113</v>
      </c>
      <c r="Z6494" s="97">
        <v>1050000000</v>
      </c>
    </row>
    <row r="6495" spans="1:26">
      <c r="A6495" t="s">
        <v>70</v>
      </c>
      <c r="B6495" t="s">
        <v>56</v>
      </c>
      <c r="C6495" t="s">
        <v>19</v>
      </c>
      <c r="D6495">
        <v>2015</v>
      </c>
      <c r="E6495">
        <v>13</v>
      </c>
      <c r="F6495">
        <v>1123.1320000000001</v>
      </c>
      <c r="G6495">
        <v>721.32529999999997</v>
      </c>
      <c r="H6495">
        <v>92.551320000000004</v>
      </c>
      <c r="I6495">
        <v>61.851469999999999</v>
      </c>
      <c r="J6495">
        <v>322.5412</v>
      </c>
      <c r="K6495">
        <v>369.37209999999999</v>
      </c>
      <c r="L6495">
        <v>401.80709999999999</v>
      </c>
      <c r="M6495">
        <v>434.24200000000002</v>
      </c>
      <c r="N6495">
        <v>481.0729</v>
      </c>
      <c r="O6495">
        <v>524</v>
      </c>
      <c r="P6495">
        <v>134.79929000000001</v>
      </c>
      <c r="Q6495">
        <v>10</v>
      </c>
      <c r="R6495" s="75">
        <v>37915</v>
      </c>
      <c r="T6495" t="s">
        <v>112</v>
      </c>
      <c r="U6495">
        <v>8.0407699999999999E-2</v>
      </c>
      <c r="X6495" t="s">
        <v>113</v>
      </c>
      <c r="Z6495" s="97">
        <v>1050000000</v>
      </c>
    </row>
    <row r="6496" spans="1:26">
      <c r="A6496" t="s">
        <v>70</v>
      </c>
      <c r="B6496" t="s">
        <v>56</v>
      </c>
      <c r="C6496" t="s">
        <v>19</v>
      </c>
      <c r="D6496">
        <v>2015</v>
      </c>
      <c r="E6496">
        <v>14</v>
      </c>
      <c r="F6496">
        <v>1084.222</v>
      </c>
      <c r="G6496">
        <v>209.21010000000001</v>
      </c>
      <c r="H6496">
        <v>93.90607</v>
      </c>
      <c r="I6496">
        <v>61.679690000000001</v>
      </c>
      <c r="J6496">
        <v>795.96600000000001</v>
      </c>
      <c r="K6496">
        <v>842.66690000000006</v>
      </c>
      <c r="L6496">
        <v>875.01170000000002</v>
      </c>
      <c r="M6496">
        <v>907.35659999999996</v>
      </c>
      <c r="N6496">
        <v>954.05740000000003</v>
      </c>
      <c r="O6496">
        <v>524</v>
      </c>
      <c r="P6496">
        <v>134.79929000000001</v>
      </c>
      <c r="Q6496">
        <v>10</v>
      </c>
      <c r="R6496" s="75">
        <v>37915</v>
      </c>
      <c r="T6496" t="s">
        <v>112</v>
      </c>
      <c r="U6496">
        <v>8.0407699999999999E-2</v>
      </c>
      <c r="X6496" t="s">
        <v>113</v>
      </c>
      <c r="Z6496" s="97">
        <v>1040000000</v>
      </c>
    </row>
    <row r="6497" spans="1:26">
      <c r="A6497" t="s">
        <v>70</v>
      </c>
      <c r="B6497" t="s">
        <v>56</v>
      </c>
      <c r="C6497" t="s">
        <v>19</v>
      </c>
      <c r="D6497">
        <v>2015</v>
      </c>
      <c r="E6497">
        <v>15</v>
      </c>
      <c r="F6497">
        <v>1057.508</v>
      </c>
      <c r="G6497">
        <v>208.27760000000001</v>
      </c>
      <c r="H6497">
        <v>94.238640000000004</v>
      </c>
      <c r="I6497">
        <v>61.564279999999997</v>
      </c>
      <c r="J6497">
        <v>770.3329</v>
      </c>
      <c r="K6497">
        <v>816.94640000000004</v>
      </c>
      <c r="L6497">
        <v>849.23069999999996</v>
      </c>
      <c r="M6497">
        <v>881.51509999999996</v>
      </c>
      <c r="N6497">
        <v>928.12850000000003</v>
      </c>
      <c r="O6497">
        <v>524</v>
      </c>
      <c r="P6497">
        <v>134.79929000000001</v>
      </c>
      <c r="Q6497">
        <v>10</v>
      </c>
      <c r="R6497" s="75">
        <v>37915</v>
      </c>
      <c r="T6497" t="s">
        <v>112</v>
      </c>
      <c r="U6497">
        <v>8.0407699999999999E-2</v>
      </c>
      <c r="X6497" t="s">
        <v>113</v>
      </c>
      <c r="Z6497" s="97">
        <v>1040000000</v>
      </c>
    </row>
    <row r="6498" spans="1:26">
      <c r="A6498" t="s">
        <v>70</v>
      </c>
      <c r="B6498" t="s">
        <v>56</v>
      </c>
      <c r="C6498" t="s">
        <v>19</v>
      </c>
      <c r="D6498">
        <v>2015</v>
      </c>
      <c r="E6498">
        <v>16</v>
      </c>
      <c r="F6498">
        <v>1025.4179999999999</v>
      </c>
      <c r="G6498">
        <v>207.9862</v>
      </c>
      <c r="H6498">
        <v>93.252849999999995</v>
      </c>
      <c r="I6498">
        <v>61.629019999999997</v>
      </c>
      <c r="J6498">
        <v>738.45090000000005</v>
      </c>
      <c r="K6498">
        <v>785.11329999999998</v>
      </c>
      <c r="L6498">
        <v>817.4316</v>
      </c>
      <c r="M6498">
        <v>849.74990000000003</v>
      </c>
      <c r="N6498">
        <v>896.41240000000005</v>
      </c>
      <c r="O6498">
        <v>524</v>
      </c>
      <c r="P6498">
        <v>134.79929000000001</v>
      </c>
      <c r="Q6498">
        <v>10</v>
      </c>
      <c r="R6498" s="75">
        <v>37915</v>
      </c>
      <c r="T6498" t="s">
        <v>112</v>
      </c>
      <c r="U6498">
        <v>8.0407699999999999E-2</v>
      </c>
      <c r="X6498" t="s">
        <v>113</v>
      </c>
      <c r="Z6498" s="97">
        <v>1040000000</v>
      </c>
    </row>
    <row r="6499" spans="1:26">
      <c r="A6499" t="s">
        <v>70</v>
      </c>
      <c r="B6499" t="s">
        <v>56</v>
      </c>
      <c r="C6499" t="s">
        <v>19</v>
      </c>
      <c r="D6499">
        <v>2015</v>
      </c>
      <c r="E6499">
        <v>17</v>
      </c>
      <c r="F6499">
        <v>1009.5359999999999</v>
      </c>
      <c r="G6499">
        <v>206.90559999999999</v>
      </c>
      <c r="H6499">
        <v>91.524069999999995</v>
      </c>
      <c r="I6499">
        <v>61.623809999999999</v>
      </c>
      <c r="J6499">
        <v>723.65589999999997</v>
      </c>
      <c r="K6499">
        <v>770.31439999999998</v>
      </c>
      <c r="L6499">
        <v>802.62990000000002</v>
      </c>
      <c r="M6499">
        <v>834.94550000000004</v>
      </c>
      <c r="N6499">
        <v>881.60410000000002</v>
      </c>
      <c r="O6499">
        <v>524</v>
      </c>
      <c r="P6499">
        <v>134.79929000000001</v>
      </c>
      <c r="Q6499">
        <v>10</v>
      </c>
      <c r="R6499" s="75">
        <v>37915</v>
      </c>
      <c r="T6499" t="s">
        <v>112</v>
      </c>
      <c r="U6499">
        <v>8.0407699999999999E-2</v>
      </c>
      <c r="X6499" t="s">
        <v>113</v>
      </c>
      <c r="Z6499" s="97">
        <v>1040000000</v>
      </c>
    </row>
    <row r="6500" spans="1:26">
      <c r="A6500" t="s">
        <v>70</v>
      </c>
      <c r="B6500" t="s">
        <v>56</v>
      </c>
      <c r="C6500" t="s">
        <v>19</v>
      </c>
      <c r="D6500">
        <v>2015</v>
      </c>
      <c r="E6500">
        <v>18</v>
      </c>
      <c r="F6500">
        <v>1012.83</v>
      </c>
      <c r="G6500">
        <v>207.3021</v>
      </c>
      <c r="H6500">
        <v>87.719679999999997</v>
      </c>
      <c r="I6500">
        <v>61.67127</v>
      </c>
      <c r="J6500">
        <v>726.49289999999996</v>
      </c>
      <c r="K6500">
        <v>773.18740000000003</v>
      </c>
      <c r="L6500">
        <v>805.52779999999996</v>
      </c>
      <c r="M6500">
        <v>837.86829999999998</v>
      </c>
      <c r="N6500">
        <v>884.56269999999995</v>
      </c>
      <c r="O6500">
        <v>524</v>
      </c>
      <c r="P6500">
        <v>134.79929000000001</v>
      </c>
      <c r="Q6500">
        <v>10</v>
      </c>
      <c r="R6500" s="75">
        <v>37915</v>
      </c>
      <c r="T6500" t="s">
        <v>112</v>
      </c>
      <c r="U6500">
        <v>8.0407699999999999E-2</v>
      </c>
      <c r="X6500" t="s">
        <v>113</v>
      </c>
      <c r="Z6500" s="97">
        <v>1040000000</v>
      </c>
    </row>
    <row r="6501" spans="1:26">
      <c r="A6501" t="s">
        <v>70</v>
      </c>
      <c r="B6501" t="s">
        <v>56</v>
      </c>
      <c r="C6501" t="s">
        <v>19</v>
      </c>
      <c r="D6501">
        <v>2015</v>
      </c>
      <c r="E6501">
        <v>19</v>
      </c>
      <c r="F6501">
        <v>1018.5359999999999</v>
      </c>
      <c r="G6501">
        <v>533.21579999999994</v>
      </c>
      <c r="H6501">
        <v>82.173230000000004</v>
      </c>
      <c r="I6501">
        <v>61.803489999999996</v>
      </c>
      <c r="J6501">
        <v>406.11619999999999</v>
      </c>
      <c r="K6501">
        <v>452.91079999999999</v>
      </c>
      <c r="L6501">
        <v>485.32060000000001</v>
      </c>
      <c r="M6501">
        <v>517.73040000000003</v>
      </c>
      <c r="N6501">
        <v>564.52499999999998</v>
      </c>
      <c r="O6501">
        <v>524</v>
      </c>
      <c r="P6501">
        <v>134.79929000000001</v>
      </c>
      <c r="Q6501">
        <v>10</v>
      </c>
      <c r="R6501" s="75">
        <v>37915</v>
      </c>
      <c r="T6501" t="s">
        <v>112</v>
      </c>
      <c r="U6501">
        <v>8.0407699999999999E-2</v>
      </c>
      <c r="X6501" t="s">
        <v>113</v>
      </c>
      <c r="Z6501" s="97">
        <v>1050000000</v>
      </c>
    </row>
    <row r="6502" spans="1:26">
      <c r="A6502" t="s">
        <v>70</v>
      </c>
      <c r="B6502" t="s">
        <v>56</v>
      </c>
      <c r="C6502" t="s">
        <v>19</v>
      </c>
      <c r="D6502">
        <v>2015</v>
      </c>
      <c r="E6502">
        <v>20</v>
      </c>
      <c r="F6502">
        <v>1010.758</v>
      </c>
      <c r="G6502">
        <v>859.38350000000003</v>
      </c>
      <c r="H6502">
        <v>78.493830000000003</v>
      </c>
      <c r="I6502">
        <v>61.730789999999999</v>
      </c>
      <c r="J6502">
        <v>72.263260000000002</v>
      </c>
      <c r="K6502">
        <v>119.00279999999999</v>
      </c>
      <c r="L6502">
        <v>151.37450000000001</v>
      </c>
      <c r="M6502">
        <v>183.74610000000001</v>
      </c>
      <c r="N6502">
        <v>230.48560000000001</v>
      </c>
      <c r="O6502">
        <v>524</v>
      </c>
      <c r="P6502">
        <v>134.79929000000001</v>
      </c>
      <c r="Q6502">
        <v>10</v>
      </c>
      <c r="R6502" s="75">
        <v>37915</v>
      </c>
      <c r="T6502" t="s">
        <v>112</v>
      </c>
      <c r="U6502">
        <v>8.0407699999999999E-2</v>
      </c>
      <c r="X6502" t="s">
        <v>113</v>
      </c>
      <c r="Z6502" s="97">
        <v>1050000000</v>
      </c>
    </row>
    <row r="6503" spans="1:26">
      <c r="A6503" t="s">
        <v>70</v>
      </c>
      <c r="B6503" t="s">
        <v>56</v>
      </c>
      <c r="C6503" t="s">
        <v>19</v>
      </c>
      <c r="D6503">
        <v>2015</v>
      </c>
      <c r="E6503">
        <v>21</v>
      </c>
      <c r="F6503">
        <v>1010.356</v>
      </c>
      <c r="G6503">
        <v>930.5181</v>
      </c>
      <c r="H6503">
        <v>75.699470000000005</v>
      </c>
      <c r="I6503">
        <v>61.839289999999998</v>
      </c>
      <c r="J6503">
        <v>0.5881343</v>
      </c>
      <c r="K6503">
        <v>47.409820000000003</v>
      </c>
      <c r="L6503">
        <v>79.838380000000001</v>
      </c>
      <c r="M6503">
        <v>112.26690000000001</v>
      </c>
      <c r="N6503">
        <v>159.08860000000001</v>
      </c>
      <c r="O6503">
        <v>524</v>
      </c>
      <c r="P6503">
        <v>134.79929000000001</v>
      </c>
      <c r="Q6503">
        <v>10</v>
      </c>
      <c r="R6503" s="75">
        <v>37915</v>
      </c>
      <c r="T6503" t="s">
        <v>112</v>
      </c>
      <c r="U6503">
        <v>8.0407699999999999E-2</v>
      </c>
      <c r="X6503" t="s">
        <v>113</v>
      </c>
      <c r="Z6503" s="97">
        <v>1050000000</v>
      </c>
    </row>
    <row r="6504" spans="1:26">
      <c r="A6504" t="s">
        <v>70</v>
      </c>
      <c r="B6504" t="s">
        <v>56</v>
      </c>
      <c r="C6504" t="s">
        <v>19</v>
      </c>
      <c r="D6504">
        <v>2015</v>
      </c>
      <c r="E6504">
        <v>22</v>
      </c>
      <c r="F6504">
        <v>1017.1420000000001</v>
      </c>
      <c r="G6504">
        <v>978.10239999999999</v>
      </c>
      <c r="H6504">
        <v>73.318790000000007</v>
      </c>
      <c r="I6504">
        <v>62.065669999999997</v>
      </c>
      <c r="J6504">
        <v>-40.500439999999998</v>
      </c>
      <c r="K6504">
        <v>6.492648</v>
      </c>
      <c r="L6504">
        <v>39.039920000000002</v>
      </c>
      <c r="M6504">
        <v>71.587190000000007</v>
      </c>
      <c r="N6504">
        <v>118.58029999999999</v>
      </c>
      <c r="O6504">
        <v>524</v>
      </c>
      <c r="P6504">
        <v>134.79929000000001</v>
      </c>
      <c r="Q6504">
        <v>10</v>
      </c>
      <c r="R6504" s="75">
        <v>37915</v>
      </c>
      <c r="T6504" t="s">
        <v>112</v>
      </c>
      <c r="U6504">
        <v>8.0407699999999999E-2</v>
      </c>
      <c r="X6504" t="s">
        <v>113</v>
      </c>
      <c r="Z6504" s="97">
        <v>1060000000</v>
      </c>
    </row>
    <row r="6505" spans="1:26">
      <c r="A6505" t="s">
        <v>70</v>
      </c>
      <c r="B6505" t="s">
        <v>56</v>
      </c>
      <c r="C6505" t="s">
        <v>19</v>
      </c>
      <c r="D6505">
        <v>2015</v>
      </c>
      <c r="E6505">
        <v>23</v>
      </c>
      <c r="F6505">
        <v>1025.373</v>
      </c>
      <c r="G6505">
        <v>987.46609999999998</v>
      </c>
      <c r="H6505">
        <v>71.357669999999999</v>
      </c>
      <c r="I6505">
        <v>62.011510000000001</v>
      </c>
      <c r="J6505">
        <v>-41.56391</v>
      </c>
      <c r="K6505">
        <v>5.3881750000000004</v>
      </c>
      <c r="L6505">
        <v>37.907040000000002</v>
      </c>
      <c r="M6505">
        <v>70.425910000000002</v>
      </c>
      <c r="N6505">
        <v>117.378</v>
      </c>
      <c r="O6505">
        <v>524</v>
      </c>
      <c r="P6505">
        <v>134.79929000000001</v>
      </c>
      <c r="Q6505">
        <v>10</v>
      </c>
      <c r="R6505" s="75">
        <v>37915</v>
      </c>
      <c r="T6505" t="s">
        <v>112</v>
      </c>
      <c r="U6505">
        <v>8.0407699999999999E-2</v>
      </c>
      <c r="X6505" t="s">
        <v>113</v>
      </c>
      <c r="Z6505" s="97">
        <v>1060000000</v>
      </c>
    </row>
    <row r="6506" spans="1:26">
      <c r="A6506" t="s">
        <v>70</v>
      </c>
      <c r="B6506" t="s">
        <v>56</v>
      </c>
      <c r="C6506" t="s">
        <v>19</v>
      </c>
      <c r="D6506">
        <v>2015</v>
      </c>
      <c r="E6506">
        <v>24</v>
      </c>
      <c r="F6506">
        <v>1010.351</v>
      </c>
      <c r="G6506">
        <v>985.07010000000002</v>
      </c>
      <c r="H6506">
        <v>70.090389999999999</v>
      </c>
      <c r="I6506">
        <v>61.98019</v>
      </c>
      <c r="J6506">
        <v>-54.149979999999999</v>
      </c>
      <c r="K6506">
        <v>-7.2216189999999996</v>
      </c>
      <c r="L6506">
        <v>25.280819999999999</v>
      </c>
      <c r="M6506">
        <v>57.783259999999999</v>
      </c>
      <c r="N6506">
        <v>104.7116</v>
      </c>
      <c r="O6506">
        <v>524</v>
      </c>
      <c r="P6506">
        <v>134.79929000000001</v>
      </c>
      <c r="Q6506">
        <v>10</v>
      </c>
      <c r="R6506" s="75">
        <v>37915</v>
      </c>
      <c r="T6506" t="s">
        <v>112</v>
      </c>
      <c r="U6506">
        <v>8.0407699999999999E-2</v>
      </c>
      <c r="X6506" t="s">
        <v>113</v>
      </c>
      <c r="Z6506" s="97">
        <v>1050000000</v>
      </c>
    </row>
    <row r="6507" spans="1:26">
      <c r="A6507" t="s">
        <v>70</v>
      </c>
      <c r="B6507" t="s">
        <v>56</v>
      </c>
      <c r="C6507" t="s">
        <v>20</v>
      </c>
      <c r="D6507">
        <v>2015</v>
      </c>
      <c r="E6507">
        <v>1</v>
      </c>
      <c r="F6507">
        <v>949.19349999999997</v>
      </c>
      <c r="G6507">
        <v>949.19349999999997</v>
      </c>
      <c r="H6507">
        <v>73.277209999999997</v>
      </c>
      <c r="I6507">
        <v>64.028989999999993</v>
      </c>
      <c r="J6507">
        <v>-82.056460000000001</v>
      </c>
      <c r="K6507">
        <v>-33.576839999999997</v>
      </c>
      <c r="L6507">
        <v>0</v>
      </c>
      <c r="M6507">
        <v>33.576839999999997</v>
      </c>
      <c r="N6507">
        <v>82.056460000000001</v>
      </c>
      <c r="O6507">
        <v>524</v>
      </c>
      <c r="P6507">
        <v>134.79929000000001</v>
      </c>
      <c r="Q6507">
        <v>11</v>
      </c>
      <c r="R6507" s="75">
        <v>37580</v>
      </c>
      <c r="T6507" t="s">
        <v>112</v>
      </c>
      <c r="U6507">
        <v>7.5754500000000002E-2</v>
      </c>
      <c r="X6507" t="s">
        <v>113</v>
      </c>
      <c r="Z6507" s="97">
        <v>1130000000</v>
      </c>
    </row>
    <row r="6508" spans="1:26">
      <c r="A6508" t="s">
        <v>70</v>
      </c>
      <c r="B6508" t="s">
        <v>56</v>
      </c>
      <c r="C6508" t="s">
        <v>20</v>
      </c>
      <c r="D6508">
        <v>2015</v>
      </c>
      <c r="E6508">
        <v>2</v>
      </c>
      <c r="F6508">
        <v>936.40660000000003</v>
      </c>
      <c r="G6508">
        <v>936.40660000000003</v>
      </c>
      <c r="H6508">
        <v>72.796520000000001</v>
      </c>
      <c r="I6508">
        <v>63.89866</v>
      </c>
      <c r="J6508">
        <v>-81.889430000000004</v>
      </c>
      <c r="K6508">
        <v>-33.508490000000002</v>
      </c>
      <c r="L6508">
        <v>0</v>
      </c>
      <c r="M6508">
        <v>33.508490000000002</v>
      </c>
      <c r="N6508">
        <v>81.889430000000004</v>
      </c>
      <c r="O6508">
        <v>524</v>
      </c>
      <c r="P6508">
        <v>134.79929000000001</v>
      </c>
      <c r="Q6508">
        <v>11</v>
      </c>
      <c r="R6508" s="75">
        <v>37580</v>
      </c>
      <c r="T6508" t="s">
        <v>112</v>
      </c>
      <c r="U6508">
        <v>7.5754500000000002E-2</v>
      </c>
      <c r="X6508" t="s">
        <v>113</v>
      </c>
      <c r="Z6508" s="97">
        <v>1120000000</v>
      </c>
    </row>
    <row r="6509" spans="1:26">
      <c r="A6509" t="s">
        <v>70</v>
      </c>
      <c r="B6509" t="s">
        <v>56</v>
      </c>
      <c r="C6509" t="s">
        <v>20</v>
      </c>
      <c r="D6509">
        <v>2015</v>
      </c>
      <c r="E6509">
        <v>3</v>
      </c>
      <c r="F6509">
        <v>935.59580000000005</v>
      </c>
      <c r="G6509">
        <v>935.59580000000005</v>
      </c>
      <c r="H6509">
        <v>74.083699999999993</v>
      </c>
      <c r="I6509">
        <v>64.021680000000003</v>
      </c>
      <c r="J6509">
        <v>-82.047079999999994</v>
      </c>
      <c r="K6509">
        <v>-33.573</v>
      </c>
      <c r="L6509">
        <v>0</v>
      </c>
      <c r="M6509">
        <v>33.573</v>
      </c>
      <c r="N6509">
        <v>82.047079999999994</v>
      </c>
      <c r="O6509">
        <v>524</v>
      </c>
      <c r="P6509">
        <v>134.79929000000001</v>
      </c>
      <c r="Q6509">
        <v>11</v>
      </c>
      <c r="R6509" s="75">
        <v>37580</v>
      </c>
      <c r="T6509" t="s">
        <v>112</v>
      </c>
      <c r="U6509">
        <v>7.5754500000000002E-2</v>
      </c>
      <c r="X6509" t="s">
        <v>113</v>
      </c>
      <c r="Z6509" s="97">
        <v>1130000000</v>
      </c>
    </row>
    <row r="6510" spans="1:26">
      <c r="A6510" t="s">
        <v>70</v>
      </c>
      <c r="B6510" t="s">
        <v>56</v>
      </c>
      <c r="C6510" t="s">
        <v>20</v>
      </c>
      <c r="D6510">
        <v>2015</v>
      </c>
      <c r="E6510">
        <v>4</v>
      </c>
      <c r="F6510">
        <v>953.50509999999997</v>
      </c>
      <c r="G6510">
        <v>953.50509999999997</v>
      </c>
      <c r="H6510">
        <v>71.920969999999997</v>
      </c>
      <c r="I6510">
        <v>64.015410000000003</v>
      </c>
      <c r="J6510">
        <v>-82.039050000000003</v>
      </c>
      <c r="K6510">
        <v>-33.569710000000001</v>
      </c>
      <c r="L6510">
        <v>0</v>
      </c>
      <c r="M6510">
        <v>33.569710000000001</v>
      </c>
      <c r="N6510">
        <v>82.039050000000003</v>
      </c>
      <c r="O6510">
        <v>524</v>
      </c>
      <c r="P6510">
        <v>134.79929000000001</v>
      </c>
      <c r="Q6510">
        <v>11</v>
      </c>
      <c r="R6510" s="75">
        <v>37580</v>
      </c>
      <c r="T6510" t="s">
        <v>112</v>
      </c>
      <c r="U6510">
        <v>7.5754500000000002E-2</v>
      </c>
      <c r="X6510" t="s">
        <v>113</v>
      </c>
      <c r="Z6510" s="97">
        <v>1130000000</v>
      </c>
    </row>
    <row r="6511" spans="1:26">
      <c r="A6511" t="s">
        <v>70</v>
      </c>
      <c r="B6511" t="s">
        <v>56</v>
      </c>
      <c r="C6511" t="s">
        <v>20</v>
      </c>
      <c r="D6511">
        <v>2015</v>
      </c>
      <c r="E6511">
        <v>5</v>
      </c>
      <c r="F6511">
        <v>990.6028</v>
      </c>
      <c r="G6511">
        <v>990.6028</v>
      </c>
      <c r="H6511">
        <v>71.895269999999996</v>
      </c>
      <c r="I6511">
        <v>63.965739999999997</v>
      </c>
      <c r="J6511">
        <v>-81.975399999999993</v>
      </c>
      <c r="K6511">
        <v>-33.543669999999999</v>
      </c>
      <c r="L6511">
        <v>0</v>
      </c>
      <c r="M6511">
        <v>33.543669999999999</v>
      </c>
      <c r="N6511">
        <v>81.975399999999993</v>
      </c>
      <c r="O6511">
        <v>524</v>
      </c>
      <c r="P6511">
        <v>134.79929000000001</v>
      </c>
      <c r="Q6511">
        <v>11</v>
      </c>
      <c r="R6511" s="75">
        <v>37580</v>
      </c>
      <c r="T6511" t="s">
        <v>112</v>
      </c>
      <c r="U6511">
        <v>7.5754500000000002E-2</v>
      </c>
      <c r="X6511" t="s">
        <v>113</v>
      </c>
      <c r="Z6511" s="97">
        <v>1120000000</v>
      </c>
    </row>
    <row r="6512" spans="1:26">
      <c r="A6512" t="s">
        <v>70</v>
      </c>
      <c r="B6512" t="s">
        <v>56</v>
      </c>
      <c r="C6512" t="s">
        <v>20</v>
      </c>
      <c r="D6512">
        <v>2015</v>
      </c>
      <c r="E6512">
        <v>6</v>
      </c>
      <c r="F6512">
        <v>1030.8499999999999</v>
      </c>
      <c r="G6512">
        <v>1030.8499999999999</v>
      </c>
      <c r="H6512">
        <v>70.201459999999997</v>
      </c>
      <c r="I6512">
        <v>63.864800000000002</v>
      </c>
      <c r="J6512">
        <v>-81.846029999999999</v>
      </c>
      <c r="K6512">
        <v>-33.490729999999999</v>
      </c>
      <c r="L6512">
        <v>0</v>
      </c>
      <c r="M6512">
        <v>33.490729999999999</v>
      </c>
      <c r="N6512">
        <v>81.846029999999999</v>
      </c>
      <c r="O6512">
        <v>524</v>
      </c>
      <c r="P6512">
        <v>134.79929000000001</v>
      </c>
      <c r="Q6512">
        <v>11</v>
      </c>
      <c r="R6512" s="75">
        <v>37580</v>
      </c>
      <c r="T6512" t="s">
        <v>112</v>
      </c>
      <c r="U6512">
        <v>7.5754500000000002E-2</v>
      </c>
      <c r="X6512" t="s">
        <v>113</v>
      </c>
      <c r="Z6512" s="97">
        <v>1120000000</v>
      </c>
    </row>
    <row r="6513" spans="1:26">
      <c r="A6513" t="s">
        <v>70</v>
      </c>
      <c r="B6513" t="s">
        <v>56</v>
      </c>
      <c r="C6513" t="s">
        <v>20</v>
      </c>
      <c r="D6513">
        <v>2015</v>
      </c>
      <c r="E6513">
        <v>7</v>
      </c>
      <c r="F6513">
        <v>1058.8679999999999</v>
      </c>
      <c r="G6513">
        <v>1058.8679999999999</v>
      </c>
      <c r="H6513">
        <v>70.10857</v>
      </c>
      <c r="I6513">
        <v>63.851460000000003</v>
      </c>
      <c r="J6513">
        <v>-81.828940000000003</v>
      </c>
      <c r="K6513">
        <v>-33.483739999999997</v>
      </c>
      <c r="L6513">
        <v>0</v>
      </c>
      <c r="M6513">
        <v>33.483739999999997</v>
      </c>
      <c r="N6513">
        <v>81.828940000000003</v>
      </c>
      <c r="O6513">
        <v>524</v>
      </c>
      <c r="P6513">
        <v>134.79929000000001</v>
      </c>
      <c r="Q6513">
        <v>11</v>
      </c>
      <c r="R6513" s="75">
        <v>37580</v>
      </c>
      <c r="T6513" t="s">
        <v>112</v>
      </c>
      <c r="U6513">
        <v>7.5754500000000002E-2</v>
      </c>
      <c r="X6513" t="s">
        <v>113</v>
      </c>
      <c r="Z6513" s="97">
        <v>1120000000</v>
      </c>
    </row>
    <row r="6514" spans="1:26">
      <c r="A6514" t="s">
        <v>70</v>
      </c>
      <c r="B6514" t="s">
        <v>56</v>
      </c>
      <c r="C6514" t="s">
        <v>20</v>
      </c>
      <c r="D6514">
        <v>2015</v>
      </c>
      <c r="E6514">
        <v>8</v>
      </c>
      <c r="F6514">
        <v>1099.7950000000001</v>
      </c>
      <c r="G6514">
        <v>1099.7950000000001</v>
      </c>
      <c r="H6514">
        <v>69.924009999999996</v>
      </c>
      <c r="I6514">
        <v>63.830460000000002</v>
      </c>
      <c r="J6514">
        <v>-81.802030000000002</v>
      </c>
      <c r="K6514">
        <v>-33.472729999999999</v>
      </c>
      <c r="L6514">
        <v>0</v>
      </c>
      <c r="M6514">
        <v>33.472729999999999</v>
      </c>
      <c r="N6514">
        <v>81.802030000000002</v>
      </c>
      <c r="O6514">
        <v>524</v>
      </c>
      <c r="P6514">
        <v>134.79929000000001</v>
      </c>
      <c r="Q6514">
        <v>11</v>
      </c>
      <c r="R6514" s="75">
        <v>37580</v>
      </c>
      <c r="T6514" t="s">
        <v>112</v>
      </c>
      <c r="U6514">
        <v>7.5754500000000002E-2</v>
      </c>
      <c r="X6514" t="s">
        <v>113</v>
      </c>
      <c r="Z6514" s="97">
        <v>1120000000</v>
      </c>
    </row>
    <row r="6515" spans="1:26">
      <c r="A6515" t="s">
        <v>70</v>
      </c>
      <c r="B6515" t="s">
        <v>56</v>
      </c>
      <c r="C6515" t="s">
        <v>20</v>
      </c>
      <c r="D6515">
        <v>2015</v>
      </c>
      <c r="E6515">
        <v>9</v>
      </c>
      <c r="F6515">
        <v>1111.827</v>
      </c>
      <c r="G6515">
        <v>1111.827</v>
      </c>
      <c r="H6515">
        <v>70.574150000000003</v>
      </c>
      <c r="I6515">
        <v>63.723610000000001</v>
      </c>
      <c r="J6515">
        <v>-81.665099999999995</v>
      </c>
      <c r="K6515">
        <v>-33.416690000000003</v>
      </c>
      <c r="L6515">
        <v>0</v>
      </c>
      <c r="M6515">
        <v>33.416690000000003</v>
      </c>
      <c r="N6515">
        <v>81.665099999999995</v>
      </c>
      <c r="O6515">
        <v>524</v>
      </c>
      <c r="P6515">
        <v>134.79929000000001</v>
      </c>
      <c r="Q6515">
        <v>11</v>
      </c>
      <c r="R6515" s="75">
        <v>37580</v>
      </c>
      <c r="T6515" t="s">
        <v>112</v>
      </c>
      <c r="U6515">
        <v>7.5754500000000002E-2</v>
      </c>
      <c r="X6515" t="s">
        <v>113</v>
      </c>
      <c r="Z6515" s="97">
        <v>1110000000</v>
      </c>
    </row>
    <row r="6516" spans="1:26">
      <c r="A6516" t="s">
        <v>70</v>
      </c>
      <c r="B6516" t="s">
        <v>56</v>
      </c>
      <c r="C6516" t="s">
        <v>20</v>
      </c>
      <c r="D6516">
        <v>2015</v>
      </c>
      <c r="E6516">
        <v>10</v>
      </c>
      <c r="F6516">
        <v>1119.672</v>
      </c>
      <c r="G6516">
        <v>1119.672</v>
      </c>
      <c r="H6516">
        <v>74.479140000000001</v>
      </c>
      <c r="I6516">
        <v>63.652410000000003</v>
      </c>
      <c r="J6516">
        <v>-81.573840000000004</v>
      </c>
      <c r="K6516">
        <v>-33.379359999999998</v>
      </c>
      <c r="L6516">
        <v>0</v>
      </c>
      <c r="M6516">
        <v>33.379359999999998</v>
      </c>
      <c r="N6516">
        <v>81.573840000000004</v>
      </c>
      <c r="O6516">
        <v>524</v>
      </c>
      <c r="P6516">
        <v>134.79929000000001</v>
      </c>
      <c r="Q6516">
        <v>11</v>
      </c>
      <c r="R6516" s="75">
        <v>37580</v>
      </c>
      <c r="T6516" t="s">
        <v>112</v>
      </c>
      <c r="U6516">
        <v>7.5754500000000002E-2</v>
      </c>
      <c r="X6516" t="s">
        <v>113</v>
      </c>
      <c r="Z6516" s="97">
        <v>1110000000</v>
      </c>
    </row>
    <row r="6517" spans="1:26">
      <c r="A6517" t="s">
        <v>70</v>
      </c>
      <c r="B6517" t="s">
        <v>56</v>
      </c>
      <c r="C6517" t="s">
        <v>20</v>
      </c>
      <c r="D6517">
        <v>2015</v>
      </c>
      <c r="E6517">
        <v>11</v>
      </c>
      <c r="F6517">
        <v>1125.5540000000001</v>
      </c>
      <c r="G6517">
        <v>1125.5540000000001</v>
      </c>
      <c r="H6517">
        <v>78.939099999999996</v>
      </c>
      <c r="I6517">
        <v>63.816630000000004</v>
      </c>
      <c r="J6517">
        <v>-81.784300000000002</v>
      </c>
      <c r="K6517">
        <v>-33.465470000000003</v>
      </c>
      <c r="L6517">
        <v>0</v>
      </c>
      <c r="M6517">
        <v>33.465470000000003</v>
      </c>
      <c r="N6517">
        <v>81.784300000000002</v>
      </c>
      <c r="O6517">
        <v>524</v>
      </c>
      <c r="P6517">
        <v>134.79929000000001</v>
      </c>
      <c r="Q6517">
        <v>11</v>
      </c>
      <c r="R6517" s="75">
        <v>37580</v>
      </c>
      <c r="T6517" t="s">
        <v>112</v>
      </c>
      <c r="U6517">
        <v>7.5754500000000002E-2</v>
      </c>
      <c r="X6517" t="s">
        <v>113</v>
      </c>
      <c r="Z6517" s="97">
        <v>1120000000</v>
      </c>
    </row>
    <row r="6518" spans="1:26">
      <c r="A6518" t="s">
        <v>70</v>
      </c>
      <c r="B6518" t="s">
        <v>56</v>
      </c>
      <c r="C6518" t="s">
        <v>20</v>
      </c>
      <c r="D6518">
        <v>2015</v>
      </c>
      <c r="E6518">
        <v>12</v>
      </c>
      <c r="F6518">
        <v>1129.4190000000001</v>
      </c>
      <c r="G6518">
        <v>1129.4190000000001</v>
      </c>
      <c r="H6518">
        <v>82.674610000000001</v>
      </c>
      <c r="I6518">
        <v>64.048469999999995</v>
      </c>
      <c r="J6518">
        <v>-82.081410000000005</v>
      </c>
      <c r="K6518">
        <v>-33.587049999999998</v>
      </c>
      <c r="L6518">
        <v>0</v>
      </c>
      <c r="M6518">
        <v>33.587049999999998</v>
      </c>
      <c r="N6518">
        <v>82.081410000000005</v>
      </c>
      <c r="O6518">
        <v>524</v>
      </c>
      <c r="P6518">
        <v>134.79929000000001</v>
      </c>
      <c r="Q6518">
        <v>11</v>
      </c>
      <c r="R6518" s="75">
        <v>37580</v>
      </c>
      <c r="T6518" t="s">
        <v>112</v>
      </c>
      <c r="U6518">
        <v>7.5754500000000002E-2</v>
      </c>
      <c r="X6518" t="s">
        <v>113</v>
      </c>
      <c r="Z6518" s="97">
        <v>1130000000</v>
      </c>
    </row>
    <row r="6519" spans="1:26">
      <c r="A6519" t="s">
        <v>70</v>
      </c>
      <c r="B6519" t="s">
        <v>56</v>
      </c>
      <c r="C6519" t="s">
        <v>20</v>
      </c>
      <c r="D6519">
        <v>2015</v>
      </c>
      <c r="E6519">
        <v>13</v>
      </c>
      <c r="F6519">
        <v>1100.394</v>
      </c>
      <c r="G6519">
        <v>1100.394</v>
      </c>
      <c r="H6519">
        <v>85.137280000000004</v>
      </c>
      <c r="I6519">
        <v>63.349939999999997</v>
      </c>
      <c r="J6519">
        <v>-81.186220000000006</v>
      </c>
      <c r="K6519">
        <v>-33.220739999999999</v>
      </c>
      <c r="L6519">
        <v>0</v>
      </c>
      <c r="M6519">
        <v>33.220739999999999</v>
      </c>
      <c r="N6519">
        <v>81.186220000000006</v>
      </c>
      <c r="O6519">
        <v>524</v>
      </c>
      <c r="P6519">
        <v>134.79929000000001</v>
      </c>
      <c r="Q6519">
        <v>11</v>
      </c>
      <c r="R6519" s="75">
        <v>37580</v>
      </c>
      <c r="T6519" t="s">
        <v>112</v>
      </c>
      <c r="U6519">
        <v>7.5754500000000002E-2</v>
      </c>
      <c r="X6519" t="s">
        <v>113</v>
      </c>
      <c r="Z6519" s="97">
        <v>1100000000</v>
      </c>
    </row>
    <row r="6520" spans="1:26">
      <c r="A6520" t="s">
        <v>70</v>
      </c>
      <c r="B6520" t="s">
        <v>56</v>
      </c>
      <c r="C6520" t="s">
        <v>20</v>
      </c>
      <c r="D6520">
        <v>2015</v>
      </c>
      <c r="E6520">
        <v>14</v>
      </c>
      <c r="F6520">
        <v>1063.77</v>
      </c>
      <c r="G6520">
        <v>1064.377</v>
      </c>
      <c r="H6520">
        <v>86.671729999999997</v>
      </c>
      <c r="I6520">
        <v>63.119370000000004</v>
      </c>
      <c r="J6520">
        <v>-81.498149999999995</v>
      </c>
      <c r="K6520">
        <v>-33.707250000000002</v>
      </c>
      <c r="L6520">
        <v>-0.60742189999999996</v>
      </c>
      <c r="M6520">
        <v>32.49241</v>
      </c>
      <c r="N6520">
        <v>80.283299999999997</v>
      </c>
      <c r="O6520">
        <v>524</v>
      </c>
      <c r="P6520">
        <v>134.79929000000001</v>
      </c>
      <c r="Q6520">
        <v>11</v>
      </c>
      <c r="R6520" s="75">
        <v>37580</v>
      </c>
      <c r="T6520" t="s">
        <v>112</v>
      </c>
      <c r="U6520">
        <v>7.5754500000000002E-2</v>
      </c>
      <c r="X6520" t="s">
        <v>113</v>
      </c>
      <c r="Z6520" s="97">
        <v>1090000000</v>
      </c>
    </row>
    <row r="6521" spans="1:26">
      <c r="A6521" t="s">
        <v>70</v>
      </c>
      <c r="B6521" t="s">
        <v>56</v>
      </c>
      <c r="C6521" t="s">
        <v>20</v>
      </c>
      <c r="D6521">
        <v>2015</v>
      </c>
      <c r="E6521">
        <v>15</v>
      </c>
      <c r="F6521">
        <v>1047.9359999999999</v>
      </c>
      <c r="G6521">
        <v>1063.3330000000001</v>
      </c>
      <c r="H6521">
        <v>87.10154</v>
      </c>
      <c r="I6521">
        <v>62.976439999999997</v>
      </c>
      <c r="J6521">
        <v>-96.104399999999998</v>
      </c>
      <c r="K6521">
        <v>-48.421729999999997</v>
      </c>
      <c r="L6521">
        <v>-15.396850000000001</v>
      </c>
      <c r="M6521">
        <v>17.628029999999999</v>
      </c>
      <c r="N6521">
        <v>65.310699999999997</v>
      </c>
      <c r="O6521">
        <v>524</v>
      </c>
      <c r="P6521">
        <v>134.79929000000001</v>
      </c>
      <c r="Q6521">
        <v>11</v>
      </c>
      <c r="R6521" s="75">
        <v>37580</v>
      </c>
      <c r="T6521" t="s">
        <v>112</v>
      </c>
      <c r="U6521">
        <v>7.5754500000000002E-2</v>
      </c>
      <c r="X6521" t="s">
        <v>113</v>
      </c>
      <c r="Z6521" s="97">
        <v>1090000000</v>
      </c>
    </row>
    <row r="6522" spans="1:26">
      <c r="A6522" t="s">
        <v>70</v>
      </c>
      <c r="B6522" t="s">
        <v>56</v>
      </c>
      <c r="C6522" t="s">
        <v>20</v>
      </c>
      <c r="D6522">
        <v>2015</v>
      </c>
      <c r="E6522">
        <v>16</v>
      </c>
      <c r="F6522">
        <v>1012.183</v>
      </c>
      <c r="G6522">
        <v>647.3827</v>
      </c>
      <c r="H6522">
        <v>87.038809999999998</v>
      </c>
      <c r="I6522">
        <v>63.076999999999998</v>
      </c>
      <c r="J6522">
        <v>283.96379999999999</v>
      </c>
      <c r="K6522">
        <v>331.7226</v>
      </c>
      <c r="L6522">
        <v>364.80020000000002</v>
      </c>
      <c r="M6522">
        <v>397.87779999999998</v>
      </c>
      <c r="N6522">
        <v>445.63670000000002</v>
      </c>
      <c r="O6522">
        <v>524</v>
      </c>
      <c r="P6522">
        <v>134.79929000000001</v>
      </c>
      <c r="Q6522">
        <v>11</v>
      </c>
      <c r="R6522" s="75">
        <v>37580</v>
      </c>
      <c r="T6522" t="s">
        <v>112</v>
      </c>
      <c r="U6522">
        <v>7.5754500000000002E-2</v>
      </c>
      <c r="X6522" t="s">
        <v>113</v>
      </c>
      <c r="Z6522" s="97">
        <v>1090000000</v>
      </c>
    </row>
    <row r="6523" spans="1:26">
      <c r="A6523" t="s">
        <v>70</v>
      </c>
      <c r="B6523" t="s">
        <v>56</v>
      </c>
      <c r="C6523" t="s">
        <v>20</v>
      </c>
      <c r="D6523">
        <v>2015</v>
      </c>
      <c r="E6523">
        <v>17</v>
      </c>
      <c r="F6523">
        <v>985.09780000000001</v>
      </c>
      <c r="G6523">
        <v>192.26</v>
      </c>
      <c r="H6523">
        <v>87.002350000000007</v>
      </c>
      <c r="I6523">
        <v>63.089269999999999</v>
      </c>
      <c r="J6523">
        <v>711.98569999999995</v>
      </c>
      <c r="K6523">
        <v>759.75379999999996</v>
      </c>
      <c r="L6523">
        <v>792.83789999999999</v>
      </c>
      <c r="M6523">
        <v>825.92190000000005</v>
      </c>
      <c r="N6523">
        <v>873.69</v>
      </c>
      <c r="O6523">
        <v>524</v>
      </c>
      <c r="P6523">
        <v>134.79929000000001</v>
      </c>
      <c r="Q6523">
        <v>11</v>
      </c>
      <c r="R6523" s="75">
        <v>37580</v>
      </c>
      <c r="T6523" t="s">
        <v>112</v>
      </c>
      <c r="U6523">
        <v>7.5754500000000002E-2</v>
      </c>
      <c r="X6523" t="s">
        <v>113</v>
      </c>
      <c r="Z6523" s="97">
        <v>1090000000</v>
      </c>
    </row>
    <row r="6524" spans="1:26">
      <c r="A6524" t="s">
        <v>70</v>
      </c>
      <c r="B6524" t="s">
        <v>56</v>
      </c>
      <c r="C6524" t="s">
        <v>20</v>
      </c>
      <c r="D6524">
        <v>2015</v>
      </c>
      <c r="E6524">
        <v>18</v>
      </c>
      <c r="F6524">
        <v>971.4819</v>
      </c>
      <c r="G6524">
        <v>191.87989999999999</v>
      </c>
      <c r="H6524">
        <v>84.483220000000003</v>
      </c>
      <c r="I6524">
        <v>63.020620000000001</v>
      </c>
      <c r="J6524">
        <v>698.83780000000002</v>
      </c>
      <c r="K6524">
        <v>746.5539</v>
      </c>
      <c r="L6524">
        <v>779.6019</v>
      </c>
      <c r="M6524">
        <v>812.65</v>
      </c>
      <c r="N6524">
        <v>860.36609999999996</v>
      </c>
      <c r="O6524">
        <v>524</v>
      </c>
      <c r="P6524">
        <v>134.79929000000001</v>
      </c>
      <c r="Q6524">
        <v>11</v>
      </c>
      <c r="R6524" s="75">
        <v>37580</v>
      </c>
      <c r="T6524" t="s">
        <v>112</v>
      </c>
      <c r="U6524">
        <v>7.5754500000000002E-2</v>
      </c>
      <c r="X6524" t="s">
        <v>113</v>
      </c>
      <c r="Z6524" s="97">
        <v>1090000000</v>
      </c>
    </row>
    <row r="6525" spans="1:26">
      <c r="A6525" t="s">
        <v>70</v>
      </c>
      <c r="B6525" t="s">
        <v>56</v>
      </c>
      <c r="C6525" t="s">
        <v>20</v>
      </c>
      <c r="D6525">
        <v>2015</v>
      </c>
      <c r="E6525">
        <v>19</v>
      </c>
      <c r="F6525">
        <v>969.89400000000001</v>
      </c>
      <c r="G6525">
        <v>188.8271</v>
      </c>
      <c r="H6525">
        <v>80.892089999999996</v>
      </c>
      <c r="I6525">
        <v>63.29833</v>
      </c>
      <c r="J6525">
        <v>699.94680000000005</v>
      </c>
      <c r="K6525">
        <v>747.8732</v>
      </c>
      <c r="L6525">
        <v>781.06690000000003</v>
      </c>
      <c r="M6525">
        <v>814.26059999999995</v>
      </c>
      <c r="N6525">
        <v>862.18700000000001</v>
      </c>
      <c r="O6525">
        <v>524</v>
      </c>
      <c r="P6525">
        <v>134.79929000000001</v>
      </c>
      <c r="Q6525">
        <v>11</v>
      </c>
      <c r="R6525" s="75">
        <v>37580</v>
      </c>
      <c r="T6525" t="s">
        <v>112</v>
      </c>
      <c r="U6525">
        <v>7.5754500000000002E-2</v>
      </c>
      <c r="X6525" t="s">
        <v>113</v>
      </c>
      <c r="Z6525" s="97">
        <v>1100000000</v>
      </c>
    </row>
    <row r="6526" spans="1:26">
      <c r="A6526" t="s">
        <v>70</v>
      </c>
      <c r="B6526" t="s">
        <v>56</v>
      </c>
      <c r="C6526" t="s">
        <v>20</v>
      </c>
      <c r="D6526">
        <v>2015</v>
      </c>
      <c r="E6526">
        <v>20</v>
      </c>
      <c r="F6526">
        <v>962.55650000000003</v>
      </c>
      <c r="G6526">
        <v>187.59889999999999</v>
      </c>
      <c r="H6526">
        <v>77.505520000000004</v>
      </c>
      <c r="I6526">
        <v>63.15249</v>
      </c>
      <c r="J6526">
        <v>694.02440000000001</v>
      </c>
      <c r="K6526">
        <v>741.84040000000005</v>
      </c>
      <c r="L6526">
        <v>774.95759999999996</v>
      </c>
      <c r="M6526">
        <v>808.07479999999998</v>
      </c>
      <c r="N6526">
        <v>855.89070000000004</v>
      </c>
      <c r="O6526">
        <v>524</v>
      </c>
      <c r="P6526">
        <v>134.79929000000001</v>
      </c>
      <c r="Q6526">
        <v>11</v>
      </c>
      <c r="R6526" s="75">
        <v>37580</v>
      </c>
      <c r="T6526" t="s">
        <v>112</v>
      </c>
      <c r="U6526">
        <v>7.5754500000000002E-2</v>
      </c>
      <c r="X6526" t="s">
        <v>113</v>
      </c>
      <c r="Z6526" s="97">
        <v>1100000000</v>
      </c>
    </row>
    <row r="6527" spans="1:26">
      <c r="A6527" t="s">
        <v>70</v>
      </c>
      <c r="B6527" t="s">
        <v>56</v>
      </c>
      <c r="C6527" t="s">
        <v>20</v>
      </c>
      <c r="D6527">
        <v>2015</v>
      </c>
      <c r="E6527">
        <v>21</v>
      </c>
      <c r="F6527">
        <v>982.01350000000002</v>
      </c>
      <c r="G6527">
        <v>185.74539999999999</v>
      </c>
      <c r="H6527">
        <v>75.076539999999994</v>
      </c>
      <c r="I6527">
        <v>63.860309999999998</v>
      </c>
      <c r="J6527">
        <v>714.42790000000002</v>
      </c>
      <c r="K6527">
        <v>762.77980000000002</v>
      </c>
      <c r="L6527">
        <v>796.26819999999998</v>
      </c>
      <c r="M6527">
        <v>829.75660000000005</v>
      </c>
      <c r="N6527">
        <v>878.10850000000005</v>
      </c>
      <c r="O6527">
        <v>524</v>
      </c>
      <c r="P6527">
        <v>134.79929000000001</v>
      </c>
      <c r="Q6527">
        <v>11</v>
      </c>
      <c r="R6527" s="75">
        <v>37580</v>
      </c>
      <c r="T6527" t="s">
        <v>112</v>
      </c>
      <c r="U6527">
        <v>7.5754500000000002E-2</v>
      </c>
      <c r="X6527" t="s">
        <v>113</v>
      </c>
      <c r="Z6527" s="97">
        <v>1120000000</v>
      </c>
    </row>
    <row r="6528" spans="1:26">
      <c r="A6528" t="s">
        <v>70</v>
      </c>
      <c r="B6528" t="s">
        <v>56</v>
      </c>
      <c r="C6528" t="s">
        <v>20</v>
      </c>
      <c r="D6528">
        <v>2015</v>
      </c>
      <c r="E6528">
        <v>22</v>
      </c>
      <c r="F6528">
        <v>974.55319999999995</v>
      </c>
      <c r="G6528">
        <v>478.66890000000001</v>
      </c>
      <c r="H6528">
        <v>73.167019999999994</v>
      </c>
      <c r="I6528">
        <v>63.965089999999996</v>
      </c>
      <c r="J6528">
        <v>413.90969999999999</v>
      </c>
      <c r="K6528">
        <v>462.34089999999998</v>
      </c>
      <c r="L6528">
        <v>495.8843</v>
      </c>
      <c r="M6528">
        <v>529.42759999999998</v>
      </c>
      <c r="N6528">
        <v>577.85879999999997</v>
      </c>
      <c r="O6528">
        <v>524</v>
      </c>
      <c r="P6528">
        <v>134.79929000000001</v>
      </c>
      <c r="Q6528">
        <v>11</v>
      </c>
      <c r="R6528" s="75">
        <v>37580</v>
      </c>
      <c r="T6528" t="s">
        <v>112</v>
      </c>
      <c r="U6528">
        <v>7.5754500000000002E-2</v>
      </c>
      <c r="X6528" t="s">
        <v>113</v>
      </c>
      <c r="Z6528" s="97">
        <v>1120000000</v>
      </c>
    </row>
    <row r="6529" spans="1:26">
      <c r="A6529" t="s">
        <v>70</v>
      </c>
      <c r="B6529" t="s">
        <v>56</v>
      </c>
      <c r="C6529" t="s">
        <v>20</v>
      </c>
      <c r="D6529">
        <v>2015</v>
      </c>
      <c r="E6529">
        <v>23</v>
      </c>
      <c r="F6529">
        <v>959.21270000000004</v>
      </c>
      <c r="G6529">
        <v>769.63829999999996</v>
      </c>
      <c r="H6529">
        <v>70.840779999999995</v>
      </c>
      <c r="I6529">
        <v>63.700899999999997</v>
      </c>
      <c r="J6529">
        <v>107.9384</v>
      </c>
      <c r="K6529">
        <v>156.1696</v>
      </c>
      <c r="L6529">
        <v>189.5744</v>
      </c>
      <c r="M6529">
        <v>222.97919999999999</v>
      </c>
      <c r="N6529">
        <v>271.21039999999999</v>
      </c>
      <c r="O6529">
        <v>524</v>
      </c>
      <c r="P6529">
        <v>134.79929000000001</v>
      </c>
      <c r="Q6529">
        <v>11</v>
      </c>
      <c r="R6529" s="75">
        <v>37580</v>
      </c>
      <c r="T6529" t="s">
        <v>112</v>
      </c>
      <c r="U6529">
        <v>7.5754500000000002E-2</v>
      </c>
      <c r="X6529" t="s">
        <v>113</v>
      </c>
      <c r="Z6529" s="97">
        <v>1110000000</v>
      </c>
    </row>
    <row r="6530" spans="1:26">
      <c r="A6530" t="s">
        <v>70</v>
      </c>
      <c r="B6530" t="s">
        <v>56</v>
      </c>
      <c r="C6530" t="s">
        <v>20</v>
      </c>
      <c r="D6530">
        <v>2015</v>
      </c>
      <c r="E6530">
        <v>24</v>
      </c>
      <c r="F6530">
        <v>948.53639999999996</v>
      </c>
      <c r="G6530">
        <v>832.77160000000003</v>
      </c>
      <c r="H6530">
        <v>69.306299999999993</v>
      </c>
      <c r="I6530">
        <v>63.624200000000002</v>
      </c>
      <c r="J6530">
        <v>34.227139999999999</v>
      </c>
      <c r="K6530">
        <v>82.400270000000006</v>
      </c>
      <c r="L6530">
        <v>115.76479999999999</v>
      </c>
      <c r="M6530">
        <v>149.1294</v>
      </c>
      <c r="N6530">
        <v>197.30250000000001</v>
      </c>
      <c r="O6530">
        <v>524</v>
      </c>
      <c r="P6530">
        <v>134.79929000000001</v>
      </c>
      <c r="Q6530">
        <v>11</v>
      </c>
      <c r="R6530" s="75">
        <v>37580</v>
      </c>
      <c r="T6530" t="s">
        <v>112</v>
      </c>
      <c r="U6530">
        <v>7.5754500000000002E-2</v>
      </c>
      <c r="X6530" t="s">
        <v>113</v>
      </c>
      <c r="Z6530" s="97">
        <v>1110000000</v>
      </c>
    </row>
    <row r="6531" spans="1:26">
      <c r="A6531" t="s">
        <v>70</v>
      </c>
      <c r="B6531" t="s">
        <v>56</v>
      </c>
      <c r="C6531" t="s">
        <v>21</v>
      </c>
      <c r="D6531">
        <v>2015</v>
      </c>
      <c r="E6531">
        <v>1</v>
      </c>
      <c r="F6531">
        <v>888.55840000000001</v>
      </c>
      <c r="G6531">
        <v>888.55840000000001</v>
      </c>
      <c r="H6531">
        <v>45.500970000000002</v>
      </c>
      <c r="I6531">
        <v>63.711950000000002</v>
      </c>
      <c r="J6531">
        <v>-81.650149999999996</v>
      </c>
      <c r="K6531">
        <v>-33.410580000000003</v>
      </c>
      <c r="L6531">
        <v>0</v>
      </c>
      <c r="M6531">
        <v>33.410580000000003</v>
      </c>
      <c r="N6531">
        <v>81.650149999999996</v>
      </c>
      <c r="O6531">
        <v>524</v>
      </c>
      <c r="P6531">
        <v>134.79929000000001</v>
      </c>
      <c r="Q6531">
        <v>12</v>
      </c>
      <c r="R6531" s="75">
        <v>37239</v>
      </c>
      <c r="T6531" t="s">
        <v>112</v>
      </c>
      <c r="U6531">
        <v>8.1841700000000003E-2</v>
      </c>
      <c r="X6531" t="s">
        <v>113</v>
      </c>
      <c r="Z6531" s="97">
        <v>1110000000</v>
      </c>
    </row>
    <row r="6532" spans="1:26">
      <c r="A6532" t="s">
        <v>70</v>
      </c>
      <c r="B6532" t="s">
        <v>56</v>
      </c>
      <c r="C6532" t="s">
        <v>21</v>
      </c>
      <c r="D6532">
        <v>2015</v>
      </c>
      <c r="E6532">
        <v>2</v>
      </c>
      <c r="F6532">
        <v>883.93050000000005</v>
      </c>
      <c r="G6532">
        <v>883.93050000000005</v>
      </c>
      <c r="H6532">
        <v>45.078769999999999</v>
      </c>
      <c r="I6532">
        <v>63.989350000000002</v>
      </c>
      <c r="J6532">
        <v>-82.005650000000003</v>
      </c>
      <c r="K6532">
        <v>-33.556049999999999</v>
      </c>
      <c r="L6532">
        <v>0</v>
      </c>
      <c r="M6532">
        <v>33.556049999999999</v>
      </c>
      <c r="N6532">
        <v>82.005650000000003</v>
      </c>
      <c r="O6532">
        <v>524</v>
      </c>
      <c r="P6532">
        <v>134.79929000000001</v>
      </c>
      <c r="Q6532">
        <v>12</v>
      </c>
      <c r="R6532" s="75">
        <v>37239</v>
      </c>
      <c r="T6532" t="s">
        <v>112</v>
      </c>
      <c r="U6532">
        <v>8.1841700000000003E-2</v>
      </c>
      <c r="X6532" t="s">
        <v>113</v>
      </c>
      <c r="Z6532" s="97">
        <v>1120000000</v>
      </c>
    </row>
    <row r="6533" spans="1:26">
      <c r="A6533" t="s">
        <v>70</v>
      </c>
      <c r="B6533" t="s">
        <v>56</v>
      </c>
      <c r="C6533" t="s">
        <v>21</v>
      </c>
      <c r="D6533">
        <v>2015</v>
      </c>
      <c r="E6533">
        <v>3</v>
      </c>
      <c r="F6533">
        <v>894.23249999999996</v>
      </c>
      <c r="G6533">
        <v>894.23249999999996</v>
      </c>
      <c r="H6533">
        <v>44.579479999999997</v>
      </c>
      <c r="I6533">
        <v>63.930489999999999</v>
      </c>
      <c r="J6533">
        <v>-81.930210000000002</v>
      </c>
      <c r="K6533">
        <v>-33.525179999999999</v>
      </c>
      <c r="L6533">
        <v>0</v>
      </c>
      <c r="M6533">
        <v>33.525179999999999</v>
      </c>
      <c r="N6533">
        <v>81.930210000000002</v>
      </c>
      <c r="O6533">
        <v>524</v>
      </c>
      <c r="P6533">
        <v>134.79929000000001</v>
      </c>
      <c r="Q6533">
        <v>12</v>
      </c>
      <c r="R6533" s="75">
        <v>37239</v>
      </c>
      <c r="T6533" t="s">
        <v>112</v>
      </c>
      <c r="U6533">
        <v>8.1841700000000003E-2</v>
      </c>
      <c r="X6533" t="s">
        <v>113</v>
      </c>
      <c r="Z6533" s="97">
        <v>1120000000</v>
      </c>
    </row>
    <row r="6534" spans="1:26">
      <c r="A6534" t="s">
        <v>70</v>
      </c>
      <c r="B6534" t="s">
        <v>56</v>
      </c>
      <c r="C6534" t="s">
        <v>21</v>
      </c>
      <c r="D6534">
        <v>2015</v>
      </c>
      <c r="E6534">
        <v>4</v>
      </c>
      <c r="F6534">
        <v>922.45479999999998</v>
      </c>
      <c r="G6534">
        <v>922.45479999999998</v>
      </c>
      <c r="H6534">
        <v>43.66283</v>
      </c>
      <c r="I6534">
        <v>64.06268</v>
      </c>
      <c r="J6534">
        <v>-82.099630000000005</v>
      </c>
      <c r="K6534">
        <v>-33.59451</v>
      </c>
      <c r="L6534">
        <v>0</v>
      </c>
      <c r="M6534">
        <v>33.59451</v>
      </c>
      <c r="N6534">
        <v>82.099630000000005</v>
      </c>
      <c r="O6534">
        <v>524</v>
      </c>
      <c r="P6534">
        <v>134.79929000000001</v>
      </c>
      <c r="Q6534">
        <v>12</v>
      </c>
      <c r="R6534" s="75">
        <v>37239</v>
      </c>
      <c r="T6534" t="s">
        <v>112</v>
      </c>
      <c r="U6534">
        <v>8.1841700000000003E-2</v>
      </c>
      <c r="X6534" t="s">
        <v>113</v>
      </c>
      <c r="Z6534" s="97">
        <v>1130000000</v>
      </c>
    </row>
    <row r="6535" spans="1:26">
      <c r="A6535" t="s">
        <v>70</v>
      </c>
      <c r="B6535" t="s">
        <v>56</v>
      </c>
      <c r="C6535" t="s">
        <v>21</v>
      </c>
      <c r="D6535">
        <v>2015</v>
      </c>
      <c r="E6535">
        <v>5</v>
      </c>
      <c r="F6535">
        <v>940.15970000000004</v>
      </c>
      <c r="G6535">
        <v>940.15970000000004</v>
      </c>
      <c r="H6535">
        <v>43.5627</v>
      </c>
      <c r="I6535">
        <v>64.162819999999996</v>
      </c>
      <c r="J6535">
        <v>-82.227959999999996</v>
      </c>
      <c r="K6535">
        <v>-33.647010000000002</v>
      </c>
      <c r="L6535">
        <v>0</v>
      </c>
      <c r="M6535">
        <v>33.647010000000002</v>
      </c>
      <c r="N6535">
        <v>82.227959999999996</v>
      </c>
      <c r="O6535">
        <v>524</v>
      </c>
      <c r="P6535">
        <v>134.79929000000001</v>
      </c>
      <c r="Q6535">
        <v>12</v>
      </c>
      <c r="R6535" s="75">
        <v>37239</v>
      </c>
      <c r="T6535" t="s">
        <v>112</v>
      </c>
      <c r="U6535">
        <v>8.1841700000000003E-2</v>
      </c>
      <c r="X6535" t="s">
        <v>113</v>
      </c>
      <c r="Z6535" s="97">
        <v>1130000000</v>
      </c>
    </row>
    <row r="6536" spans="1:26">
      <c r="A6536" t="s">
        <v>70</v>
      </c>
      <c r="B6536" t="s">
        <v>56</v>
      </c>
      <c r="C6536" t="s">
        <v>21</v>
      </c>
      <c r="D6536">
        <v>2015</v>
      </c>
      <c r="E6536">
        <v>6</v>
      </c>
      <c r="F6536">
        <v>978.91380000000004</v>
      </c>
      <c r="G6536">
        <v>978.91380000000004</v>
      </c>
      <c r="H6536">
        <v>43.319699999999997</v>
      </c>
      <c r="I6536">
        <v>64.431950000000001</v>
      </c>
      <c r="J6536">
        <v>-82.572869999999995</v>
      </c>
      <c r="K6536">
        <v>-33.788150000000002</v>
      </c>
      <c r="L6536">
        <v>0</v>
      </c>
      <c r="M6536">
        <v>33.788150000000002</v>
      </c>
      <c r="N6536">
        <v>82.572869999999995</v>
      </c>
      <c r="O6536">
        <v>524</v>
      </c>
      <c r="P6536">
        <v>134.79929000000001</v>
      </c>
      <c r="Q6536">
        <v>12</v>
      </c>
      <c r="R6536" s="75">
        <v>37239</v>
      </c>
      <c r="T6536" t="s">
        <v>112</v>
      </c>
      <c r="U6536">
        <v>8.1841700000000003E-2</v>
      </c>
      <c r="X6536" t="s">
        <v>113</v>
      </c>
      <c r="Z6536" s="97">
        <v>1140000000</v>
      </c>
    </row>
    <row r="6537" spans="1:26">
      <c r="A6537" t="s">
        <v>70</v>
      </c>
      <c r="B6537" t="s">
        <v>56</v>
      </c>
      <c r="C6537" t="s">
        <v>21</v>
      </c>
      <c r="D6537">
        <v>2015</v>
      </c>
      <c r="E6537">
        <v>7</v>
      </c>
      <c r="F6537">
        <v>995.02279999999996</v>
      </c>
      <c r="G6537">
        <v>995.02279999999996</v>
      </c>
      <c r="H6537">
        <v>43.683199999999999</v>
      </c>
      <c r="I6537">
        <v>64.051230000000004</v>
      </c>
      <c r="J6537">
        <v>-82.084950000000006</v>
      </c>
      <c r="K6537">
        <v>-33.588500000000003</v>
      </c>
      <c r="L6537">
        <v>0</v>
      </c>
      <c r="M6537">
        <v>33.588500000000003</v>
      </c>
      <c r="N6537">
        <v>82.084950000000006</v>
      </c>
      <c r="O6537">
        <v>524</v>
      </c>
      <c r="P6537">
        <v>134.79929000000001</v>
      </c>
      <c r="Q6537">
        <v>12</v>
      </c>
      <c r="R6537" s="75">
        <v>37239</v>
      </c>
      <c r="T6537" t="s">
        <v>112</v>
      </c>
      <c r="U6537">
        <v>8.1841700000000003E-2</v>
      </c>
      <c r="X6537" t="s">
        <v>113</v>
      </c>
      <c r="Z6537" s="97">
        <v>1130000000</v>
      </c>
    </row>
    <row r="6538" spans="1:26">
      <c r="A6538" t="s">
        <v>70</v>
      </c>
      <c r="B6538" t="s">
        <v>56</v>
      </c>
      <c r="C6538" t="s">
        <v>21</v>
      </c>
      <c r="D6538">
        <v>2015</v>
      </c>
      <c r="E6538">
        <v>8</v>
      </c>
      <c r="F6538">
        <v>1009.111</v>
      </c>
      <c r="G6538">
        <v>1009.111</v>
      </c>
      <c r="H6538">
        <v>44.202060000000003</v>
      </c>
      <c r="I6538">
        <v>63.869019999999999</v>
      </c>
      <c r="J6538">
        <v>-81.85145</v>
      </c>
      <c r="K6538">
        <v>-33.49295</v>
      </c>
      <c r="L6538">
        <v>0</v>
      </c>
      <c r="M6538">
        <v>33.49295</v>
      </c>
      <c r="N6538">
        <v>81.85145</v>
      </c>
      <c r="O6538">
        <v>524</v>
      </c>
      <c r="P6538">
        <v>134.79929000000001</v>
      </c>
      <c r="Q6538">
        <v>12</v>
      </c>
      <c r="R6538" s="75">
        <v>37239</v>
      </c>
      <c r="T6538" t="s">
        <v>112</v>
      </c>
      <c r="U6538">
        <v>8.1841700000000003E-2</v>
      </c>
      <c r="X6538" t="s">
        <v>113</v>
      </c>
      <c r="Z6538" s="97">
        <v>1120000000</v>
      </c>
    </row>
    <row r="6539" spans="1:26">
      <c r="A6539" t="s">
        <v>70</v>
      </c>
      <c r="B6539" t="s">
        <v>56</v>
      </c>
      <c r="C6539" t="s">
        <v>21</v>
      </c>
      <c r="D6539">
        <v>2015</v>
      </c>
      <c r="E6539">
        <v>9</v>
      </c>
      <c r="F6539">
        <v>1009.726</v>
      </c>
      <c r="G6539">
        <v>1009.726</v>
      </c>
      <c r="H6539">
        <v>44.808430000000001</v>
      </c>
      <c r="I6539">
        <v>63.600749999999998</v>
      </c>
      <c r="J6539">
        <v>-81.507639999999995</v>
      </c>
      <c r="K6539">
        <v>-33.352260000000001</v>
      </c>
      <c r="L6539">
        <v>0</v>
      </c>
      <c r="M6539">
        <v>33.352260000000001</v>
      </c>
      <c r="N6539">
        <v>81.507639999999995</v>
      </c>
      <c r="O6539">
        <v>524</v>
      </c>
      <c r="P6539">
        <v>134.79929000000001</v>
      </c>
      <c r="Q6539">
        <v>12</v>
      </c>
      <c r="R6539" s="75">
        <v>37239</v>
      </c>
      <c r="T6539" t="s">
        <v>112</v>
      </c>
      <c r="U6539">
        <v>8.1841700000000003E-2</v>
      </c>
      <c r="X6539" t="s">
        <v>113</v>
      </c>
      <c r="Z6539" s="97">
        <v>1110000000</v>
      </c>
    </row>
    <row r="6540" spans="1:26">
      <c r="A6540" t="s">
        <v>70</v>
      </c>
      <c r="B6540" t="s">
        <v>56</v>
      </c>
      <c r="C6540" t="s">
        <v>21</v>
      </c>
      <c r="D6540">
        <v>2015</v>
      </c>
      <c r="E6540">
        <v>10</v>
      </c>
      <c r="F6540">
        <v>1020.496</v>
      </c>
      <c r="G6540">
        <v>1020.496</v>
      </c>
      <c r="H6540">
        <v>46.706789999999998</v>
      </c>
      <c r="I6540">
        <v>64.293750000000003</v>
      </c>
      <c r="J6540">
        <v>-82.395750000000007</v>
      </c>
      <c r="K6540">
        <v>-33.715679999999999</v>
      </c>
      <c r="L6540">
        <v>0</v>
      </c>
      <c r="M6540">
        <v>33.715679999999999</v>
      </c>
      <c r="N6540">
        <v>82.395750000000007</v>
      </c>
      <c r="O6540">
        <v>524</v>
      </c>
      <c r="P6540">
        <v>134.79929000000001</v>
      </c>
      <c r="Q6540">
        <v>12</v>
      </c>
      <c r="R6540" s="75">
        <v>37239</v>
      </c>
      <c r="T6540" t="s">
        <v>112</v>
      </c>
      <c r="U6540">
        <v>8.1841700000000003E-2</v>
      </c>
      <c r="X6540" t="s">
        <v>113</v>
      </c>
      <c r="Z6540" s="97">
        <v>1140000000</v>
      </c>
    </row>
    <row r="6541" spans="1:26">
      <c r="A6541" t="s">
        <v>70</v>
      </c>
      <c r="B6541" t="s">
        <v>56</v>
      </c>
      <c r="C6541" t="s">
        <v>21</v>
      </c>
      <c r="D6541">
        <v>2015</v>
      </c>
      <c r="E6541">
        <v>11</v>
      </c>
      <c r="F6541">
        <v>1024.511</v>
      </c>
      <c r="G6541">
        <v>1024.511</v>
      </c>
      <c r="H6541">
        <v>48.91339</v>
      </c>
      <c r="I6541">
        <v>64.195009999999996</v>
      </c>
      <c r="J6541">
        <v>-82.269220000000004</v>
      </c>
      <c r="K6541">
        <v>-33.663899999999998</v>
      </c>
      <c r="L6541">
        <v>0</v>
      </c>
      <c r="M6541">
        <v>33.663899999999998</v>
      </c>
      <c r="N6541">
        <v>82.269220000000004</v>
      </c>
      <c r="O6541">
        <v>524</v>
      </c>
      <c r="P6541">
        <v>134.79929000000001</v>
      </c>
      <c r="Q6541">
        <v>12</v>
      </c>
      <c r="R6541" s="75">
        <v>37239</v>
      </c>
      <c r="T6541" t="s">
        <v>112</v>
      </c>
      <c r="U6541">
        <v>8.1841700000000003E-2</v>
      </c>
      <c r="X6541" t="s">
        <v>113</v>
      </c>
      <c r="Z6541" s="97">
        <v>1130000000</v>
      </c>
    </row>
    <row r="6542" spans="1:26">
      <c r="A6542" t="s">
        <v>70</v>
      </c>
      <c r="B6542" t="s">
        <v>56</v>
      </c>
      <c r="C6542" t="s">
        <v>21</v>
      </c>
      <c r="D6542">
        <v>2015</v>
      </c>
      <c r="E6542">
        <v>12</v>
      </c>
      <c r="F6542">
        <v>1027.633</v>
      </c>
      <c r="G6542">
        <v>1027.633</v>
      </c>
      <c r="H6542">
        <v>48.872030000000002</v>
      </c>
      <c r="I6542">
        <v>64.443709999999996</v>
      </c>
      <c r="J6542">
        <v>-82.587940000000003</v>
      </c>
      <c r="K6542">
        <v>-33.794319999999999</v>
      </c>
      <c r="L6542">
        <v>0</v>
      </c>
      <c r="M6542">
        <v>33.794319999999999</v>
      </c>
      <c r="N6542">
        <v>82.587940000000003</v>
      </c>
      <c r="O6542">
        <v>524</v>
      </c>
      <c r="P6542">
        <v>134.79929000000001</v>
      </c>
      <c r="Q6542">
        <v>12</v>
      </c>
      <c r="R6542" s="75">
        <v>37239</v>
      </c>
      <c r="T6542" t="s">
        <v>112</v>
      </c>
      <c r="U6542">
        <v>8.1841700000000003E-2</v>
      </c>
      <c r="X6542" t="s">
        <v>113</v>
      </c>
      <c r="Z6542" s="97">
        <v>1140000000</v>
      </c>
    </row>
    <row r="6543" spans="1:26">
      <c r="A6543" t="s">
        <v>70</v>
      </c>
      <c r="B6543" t="s">
        <v>56</v>
      </c>
      <c r="C6543" t="s">
        <v>21</v>
      </c>
      <c r="D6543">
        <v>2015</v>
      </c>
      <c r="E6543">
        <v>13</v>
      </c>
      <c r="F6543">
        <v>998.91380000000004</v>
      </c>
      <c r="G6543">
        <v>998.91380000000004</v>
      </c>
      <c r="H6543">
        <v>47.906840000000003</v>
      </c>
      <c r="I6543">
        <v>64.302999999999997</v>
      </c>
      <c r="J6543">
        <v>-82.407619999999994</v>
      </c>
      <c r="K6543">
        <v>-33.720529999999997</v>
      </c>
      <c r="L6543">
        <v>0</v>
      </c>
      <c r="M6543">
        <v>33.720529999999997</v>
      </c>
      <c r="N6543">
        <v>82.407619999999994</v>
      </c>
      <c r="O6543">
        <v>524</v>
      </c>
      <c r="P6543">
        <v>134.79929000000001</v>
      </c>
      <c r="Q6543">
        <v>12</v>
      </c>
      <c r="R6543" s="75">
        <v>37239</v>
      </c>
      <c r="T6543" t="s">
        <v>112</v>
      </c>
      <c r="U6543">
        <v>8.1841700000000003E-2</v>
      </c>
      <c r="X6543" t="s">
        <v>113</v>
      </c>
      <c r="Z6543" s="97">
        <v>1140000000</v>
      </c>
    </row>
    <row r="6544" spans="1:26">
      <c r="A6544" t="s">
        <v>70</v>
      </c>
      <c r="B6544" t="s">
        <v>56</v>
      </c>
      <c r="C6544" t="s">
        <v>21</v>
      </c>
      <c r="D6544">
        <v>2015</v>
      </c>
      <c r="E6544">
        <v>14</v>
      </c>
      <c r="F6544">
        <v>965.60799999999995</v>
      </c>
      <c r="G6544">
        <v>965.83010000000002</v>
      </c>
      <c r="H6544">
        <v>47.558120000000002</v>
      </c>
      <c r="I6544">
        <v>64.075720000000004</v>
      </c>
      <c r="J6544">
        <v>-82.338449999999995</v>
      </c>
      <c r="K6544">
        <v>-33.823450000000001</v>
      </c>
      <c r="L6544">
        <v>-0.2221069</v>
      </c>
      <c r="M6544">
        <v>33.37923</v>
      </c>
      <c r="N6544">
        <v>81.894229999999993</v>
      </c>
      <c r="O6544">
        <v>524</v>
      </c>
      <c r="P6544">
        <v>134.79929000000001</v>
      </c>
      <c r="Q6544">
        <v>12</v>
      </c>
      <c r="R6544" s="75">
        <v>37239</v>
      </c>
      <c r="T6544" t="s">
        <v>112</v>
      </c>
      <c r="U6544">
        <v>8.1841700000000003E-2</v>
      </c>
      <c r="X6544" t="s">
        <v>113</v>
      </c>
      <c r="Z6544" s="97">
        <v>1130000000</v>
      </c>
    </row>
    <row r="6545" spans="1:26">
      <c r="A6545" t="s">
        <v>70</v>
      </c>
      <c r="B6545" t="s">
        <v>56</v>
      </c>
      <c r="C6545" t="s">
        <v>21</v>
      </c>
      <c r="D6545">
        <v>2015</v>
      </c>
      <c r="E6545">
        <v>15</v>
      </c>
      <c r="F6545">
        <v>932.13419999999996</v>
      </c>
      <c r="G6545">
        <v>958.27449999999999</v>
      </c>
      <c r="H6545">
        <v>47.895519999999998</v>
      </c>
      <c r="I6545">
        <v>63.981670000000001</v>
      </c>
      <c r="J6545">
        <v>-108.1361</v>
      </c>
      <c r="K6545">
        <v>-59.692340000000002</v>
      </c>
      <c r="L6545">
        <v>-26.140319999999999</v>
      </c>
      <c r="M6545">
        <v>7.4117009999999999</v>
      </c>
      <c r="N6545">
        <v>55.855490000000003</v>
      </c>
      <c r="O6545">
        <v>524</v>
      </c>
      <c r="P6545">
        <v>134.79929000000001</v>
      </c>
      <c r="Q6545">
        <v>12</v>
      </c>
      <c r="R6545" s="75">
        <v>37239</v>
      </c>
      <c r="T6545" t="s">
        <v>112</v>
      </c>
      <c r="U6545">
        <v>8.1841700000000003E-2</v>
      </c>
      <c r="X6545" t="s">
        <v>113</v>
      </c>
      <c r="Z6545" s="97">
        <v>1120000000</v>
      </c>
    </row>
    <row r="6546" spans="1:26">
      <c r="A6546" t="s">
        <v>70</v>
      </c>
      <c r="B6546" t="s">
        <v>56</v>
      </c>
      <c r="C6546" t="s">
        <v>21</v>
      </c>
      <c r="D6546">
        <v>2015</v>
      </c>
      <c r="E6546">
        <v>16</v>
      </c>
      <c r="F6546">
        <v>928.43589999999995</v>
      </c>
      <c r="G6546">
        <v>588.99310000000003</v>
      </c>
      <c r="H6546">
        <v>48.117690000000003</v>
      </c>
      <c r="I6546">
        <v>63.793349999999997</v>
      </c>
      <c r="J6546">
        <v>257.68830000000003</v>
      </c>
      <c r="K6546">
        <v>305.98950000000002</v>
      </c>
      <c r="L6546">
        <v>339.4427</v>
      </c>
      <c r="M6546">
        <v>372.89600000000002</v>
      </c>
      <c r="N6546">
        <v>421.19720000000001</v>
      </c>
      <c r="O6546">
        <v>524</v>
      </c>
      <c r="P6546">
        <v>134.79929000000001</v>
      </c>
      <c r="Q6546">
        <v>12</v>
      </c>
      <c r="R6546" s="75">
        <v>37239</v>
      </c>
      <c r="T6546" t="s">
        <v>112</v>
      </c>
      <c r="U6546">
        <v>8.1841700000000003E-2</v>
      </c>
      <c r="X6546" t="s">
        <v>113</v>
      </c>
      <c r="Z6546" s="97">
        <v>1120000000</v>
      </c>
    </row>
    <row r="6547" spans="1:26">
      <c r="A6547" t="s">
        <v>70</v>
      </c>
      <c r="B6547" t="s">
        <v>56</v>
      </c>
      <c r="C6547" t="s">
        <v>21</v>
      </c>
      <c r="D6547">
        <v>2015</v>
      </c>
      <c r="E6547">
        <v>17</v>
      </c>
      <c r="F6547">
        <v>899.50940000000003</v>
      </c>
      <c r="G6547">
        <v>182.73740000000001</v>
      </c>
      <c r="H6547">
        <v>47.898850000000003</v>
      </c>
      <c r="I6547">
        <v>63.737070000000003</v>
      </c>
      <c r="J6547">
        <v>635.08969999999999</v>
      </c>
      <c r="K6547">
        <v>683.34829999999999</v>
      </c>
      <c r="L6547">
        <v>716.77200000000005</v>
      </c>
      <c r="M6547">
        <v>750.19569999999999</v>
      </c>
      <c r="N6547">
        <v>798.45429999999999</v>
      </c>
      <c r="O6547">
        <v>524</v>
      </c>
      <c r="P6547">
        <v>134.79929000000001</v>
      </c>
      <c r="Q6547">
        <v>12</v>
      </c>
      <c r="R6547" s="75">
        <v>37239</v>
      </c>
      <c r="T6547" t="s">
        <v>112</v>
      </c>
      <c r="U6547">
        <v>8.1841700000000003E-2</v>
      </c>
      <c r="X6547" t="s">
        <v>113</v>
      </c>
      <c r="Z6547" s="97">
        <v>1120000000</v>
      </c>
    </row>
    <row r="6548" spans="1:26">
      <c r="A6548" t="s">
        <v>70</v>
      </c>
      <c r="B6548" t="s">
        <v>56</v>
      </c>
      <c r="C6548" t="s">
        <v>21</v>
      </c>
      <c r="D6548">
        <v>2015</v>
      </c>
      <c r="E6548">
        <v>18</v>
      </c>
      <c r="F6548">
        <v>892.59519999999998</v>
      </c>
      <c r="G6548">
        <v>177.6489</v>
      </c>
      <c r="H6548">
        <v>47.81185</v>
      </c>
      <c r="I6548">
        <v>64.037750000000003</v>
      </c>
      <c r="J6548">
        <v>632.87869999999998</v>
      </c>
      <c r="K6548">
        <v>681.36490000000003</v>
      </c>
      <c r="L6548">
        <v>714.94629999999995</v>
      </c>
      <c r="M6548">
        <v>748.52779999999996</v>
      </c>
      <c r="N6548">
        <v>797.01400000000001</v>
      </c>
      <c r="O6548">
        <v>524</v>
      </c>
      <c r="P6548">
        <v>134.79929000000001</v>
      </c>
      <c r="Q6548">
        <v>12</v>
      </c>
      <c r="R6548" s="75">
        <v>37239</v>
      </c>
      <c r="T6548" t="s">
        <v>112</v>
      </c>
      <c r="U6548">
        <v>8.1841700000000003E-2</v>
      </c>
      <c r="X6548" t="s">
        <v>113</v>
      </c>
      <c r="Z6548" s="97">
        <v>1130000000</v>
      </c>
    </row>
    <row r="6549" spans="1:26">
      <c r="A6549" t="s">
        <v>70</v>
      </c>
      <c r="B6549" t="s">
        <v>56</v>
      </c>
      <c r="C6549" t="s">
        <v>21</v>
      </c>
      <c r="D6549">
        <v>2015</v>
      </c>
      <c r="E6549">
        <v>19</v>
      </c>
      <c r="F6549">
        <v>891.98569999999995</v>
      </c>
      <c r="G6549">
        <v>175.81540000000001</v>
      </c>
      <c r="H6549">
        <v>47.2316</v>
      </c>
      <c r="I6549">
        <v>63.982469999999999</v>
      </c>
      <c r="J6549">
        <v>634.17340000000002</v>
      </c>
      <c r="K6549">
        <v>682.61779999999999</v>
      </c>
      <c r="L6549">
        <v>716.17020000000002</v>
      </c>
      <c r="M6549">
        <v>749.72270000000003</v>
      </c>
      <c r="N6549">
        <v>798.1671</v>
      </c>
      <c r="O6549">
        <v>524</v>
      </c>
      <c r="P6549">
        <v>134.79929000000001</v>
      </c>
      <c r="Q6549">
        <v>12</v>
      </c>
      <c r="R6549" s="75">
        <v>37239</v>
      </c>
      <c r="T6549" t="s">
        <v>112</v>
      </c>
      <c r="U6549">
        <v>8.1841700000000003E-2</v>
      </c>
      <c r="X6549" t="s">
        <v>113</v>
      </c>
      <c r="Z6549" s="97">
        <v>1120000000</v>
      </c>
    </row>
    <row r="6550" spans="1:26">
      <c r="A6550" t="s">
        <v>70</v>
      </c>
      <c r="B6550" t="s">
        <v>56</v>
      </c>
      <c r="C6550" t="s">
        <v>21</v>
      </c>
      <c r="D6550">
        <v>2015</v>
      </c>
      <c r="E6550">
        <v>20</v>
      </c>
      <c r="F6550">
        <v>893.27509999999995</v>
      </c>
      <c r="G6550">
        <v>174.84100000000001</v>
      </c>
      <c r="H6550">
        <v>46.809089999999998</v>
      </c>
      <c r="I6550">
        <v>63.692360000000001</v>
      </c>
      <c r="J6550">
        <v>636.80909999999994</v>
      </c>
      <c r="K6550">
        <v>685.03380000000004</v>
      </c>
      <c r="L6550">
        <v>718.43409999999994</v>
      </c>
      <c r="M6550">
        <v>751.83439999999996</v>
      </c>
      <c r="N6550">
        <v>800.05909999999994</v>
      </c>
      <c r="O6550">
        <v>524</v>
      </c>
      <c r="P6550">
        <v>134.79929000000001</v>
      </c>
      <c r="Q6550">
        <v>12</v>
      </c>
      <c r="R6550" s="75">
        <v>37239</v>
      </c>
      <c r="T6550" t="s">
        <v>112</v>
      </c>
      <c r="U6550">
        <v>8.1841700000000003E-2</v>
      </c>
      <c r="X6550" t="s">
        <v>113</v>
      </c>
      <c r="Z6550" s="97">
        <v>1110000000</v>
      </c>
    </row>
    <row r="6551" spans="1:26">
      <c r="A6551" t="s">
        <v>70</v>
      </c>
      <c r="B6551" t="s">
        <v>56</v>
      </c>
      <c r="C6551" t="s">
        <v>21</v>
      </c>
      <c r="D6551">
        <v>2015</v>
      </c>
      <c r="E6551">
        <v>21</v>
      </c>
      <c r="F6551">
        <v>887.4221</v>
      </c>
      <c r="G6551">
        <v>178.9444</v>
      </c>
      <c r="H6551">
        <v>45.950389999999999</v>
      </c>
      <c r="I6551">
        <v>65.048580000000001</v>
      </c>
      <c r="J6551">
        <v>625.11450000000002</v>
      </c>
      <c r="K6551">
        <v>674.36609999999996</v>
      </c>
      <c r="L6551">
        <v>708.47760000000005</v>
      </c>
      <c r="M6551">
        <v>742.58910000000003</v>
      </c>
      <c r="N6551">
        <v>791.84079999999994</v>
      </c>
      <c r="O6551">
        <v>524</v>
      </c>
      <c r="P6551">
        <v>134.79929000000001</v>
      </c>
      <c r="Q6551">
        <v>12</v>
      </c>
      <c r="R6551" s="75">
        <v>37239</v>
      </c>
      <c r="T6551" t="s">
        <v>112</v>
      </c>
      <c r="U6551">
        <v>8.1841700000000003E-2</v>
      </c>
      <c r="X6551" t="s">
        <v>113</v>
      </c>
      <c r="Z6551" s="97">
        <v>1160000000</v>
      </c>
    </row>
    <row r="6552" spans="1:26">
      <c r="A6552" t="s">
        <v>70</v>
      </c>
      <c r="B6552" t="s">
        <v>56</v>
      </c>
      <c r="C6552" t="s">
        <v>21</v>
      </c>
      <c r="D6552">
        <v>2015</v>
      </c>
      <c r="E6552">
        <v>22</v>
      </c>
      <c r="F6552">
        <v>887.74109999999996</v>
      </c>
      <c r="G6552">
        <v>443.65649999999999</v>
      </c>
      <c r="H6552">
        <v>45.112760000000002</v>
      </c>
      <c r="I6552">
        <v>65.585999999999999</v>
      </c>
      <c r="J6552">
        <v>360.03280000000001</v>
      </c>
      <c r="K6552">
        <v>409.69130000000001</v>
      </c>
      <c r="L6552">
        <v>444.0847</v>
      </c>
      <c r="M6552">
        <v>478.47800000000001</v>
      </c>
      <c r="N6552">
        <v>528.13649999999996</v>
      </c>
      <c r="O6552">
        <v>524</v>
      </c>
      <c r="P6552">
        <v>134.79929000000001</v>
      </c>
      <c r="Q6552">
        <v>12</v>
      </c>
      <c r="R6552" s="75">
        <v>37239</v>
      </c>
      <c r="T6552" t="s">
        <v>112</v>
      </c>
      <c r="U6552">
        <v>8.1841700000000003E-2</v>
      </c>
      <c r="X6552" t="s">
        <v>113</v>
      </c>
      <c r="Z6552" s="97">
        <v>1180000000</v>
      </c>
    </row>
    <row r="6553" spans="1:26">
      <c r="A6553" t="s">
        <v>70</v>
      </c>
      <c r="B6553" t="s">
        <v>56</v>
      </c>
      <c r="C6553" t="s">
        <v>21</v>
      </c>
      <c r="D6553">
        <v>2015</v>
      </c>
      <c r="E6553">
        <v>23</v>
      </c>
      <c r="F6553">
        <v>898.67840000000001</v>
      </c>
      <c r="G6553">
        <v>704.33979999999997</v>
      </c>
      <c r="H6553">
        <v>44.217860000000002</v>
      </c>
      <c r="I6553">
        <v>65.370450000000005</v>
      </c>
      <c r="J6553">
        <v>110.563</v>
      </c>
      <c r="K6553">
        <v>160.0583</v>
      </c>
      <c r="L6553">
        <v>194.33860000000001</v>
      </c>
      <c r="M6553">
        <v>228.6189</v>
      </c>
      <c r="N6553">
        <v>278.11419999999998</v>
      </c>
      <c r="O6553">
        <v>524</v>
      </c>
      <c r="P6553">
        <v>134.79929000000001</v>
      </c>
      <c r="Q6553">
        <v>12</v>
      </c>
      <c r="R6553" s="75">
        <v>37239</v>
      </c>
      <c r="T6553" t="s">
        <v>112</v>
      </c>
      <c r="U6553">
        <v>8.1841700000000003E-2</v>
      </c>
      <c r="X6553" t="s">
        <v>113</v>
      </c>
      <c r="Z6553" s="97">
        <v>1170000000</v>
      </c>
    </row>
    <row r="6554" spans="1:26">
      <c r="A6554" t="s">
        <v>70</v>
      </c>
      <c r="B6554" t="s">
        <v>56</v>
      </c>
      <c r="C6554" t="s">
        <v>21</v>
      </c>
      <c r="D6554">
        <v>2015</v>
      </c>
      <c r="E6554">
        <v>24</v>
      </c>
      <c r="F6554">
        <v>868.71220000000005</v>
      </c>
      <c r="G6554">
        <v>753.86900000000003</v>
      </c>
      <c r="H6554">
        <v>43.435549999999999</v>
      </c>
      <c r="I6554">
        <v>63.72701</v>
      </c>
      <c r="J6554">
        <v>33.173749999999998</v>
      </c>
      <c r="K6554">
        <v>81.424729999999997</v>
      </c>
      <c r="L6554">
        <v>114.8432</v>
      </c>
      <c r="M6554">
        <v>148.26169999999999</v>
      </c>
      <c r="N6554">
        <v>196.51259999999999</v>
      </c>
      <c r="O6554">
        <v>524</v>
      </c>
      <c r="P6554">
        <v>134.79929000000001</v>
      </c>
      <c r="Q6554">
        <v>12</v>
      </c>
      <c r="R6554" s="75">
        <v>37239</v>
      </c>
      <c r="T6554" t="s">
        <v>112</v>
      </c>
      <c r="U6554">
        <v>8.1841700000000003E-2</v>
      </c>
      <c r="X6554" t="s">
        <v>113</v>
      </c>
      <c r="Z6554" s="97">
        <v>1120000000</v>
      </c>
    </row>
    <row r="6555" spans="1:26">
      <c r="A6555" t="s">
        <v>70</v>
      </c>
      <c r="B6555" t="s">
        <v>58</v>
      </c>
      <c r="C6555" t="s">
        <v>57</v>
      </c>
      <c r="D6555">
        <v>2015</v>
      </c>
      <c r="E6555">
        <v>1</v>
      </c>
      <c r="F6555">
        <v>986.76139999999998</v>
      </c>
      <c r="G6555">
        <v>986.76139999999998</v>
      </c>
      <c r="H6555">
        <v>69.70335</v>
      </c>
      <c r="I6555">
        <v>61.10371</v>
      </c>
      <c r="J6555">
        <v>-78.307559999999995</v>
      </c>
      <c r="K6555">
        <v>-32.042819999999999</v>
      </c>
      <c r="L6555">
        <v>0</v>
      </c>
      <c r="M6555">
        <v>32.042819999999999</v>
      </c>
      <c r="N6555">
        <v>78.307559999999995</v>
      </c>
      <c r="O6555">
        <v>524</v>
      </c>
      <c r="P6555">
        <v>134.79929000000001</v>
      </c>
      <c r="Q6555">
        <v>8</v>
      </c>
      <c r="T6555" t="s">
        <v>111</v>
      </c>
      <c r="U6555">
        <v>6.12469E-2</v>
      </c>
      <c r="X6555" t="s">
        <v>113</v>
      </c>
      <c r="Z6555" s="97">
        <v>1030000000</v>
      </c>
    </row>
    <row r="6556" spans="1:26">
      <c r="A6556" t="s">
        <v>70</v>
      </c>
      <c r="B6556" t="s">
        <v>58</v>
      </c>
      <c r="C6556" t="s">
        <v>57</v>
      </c>
      <c r="D6556">
        <v>2015</v>
      </c>
      <c r="E6556">
        <v>2</v>
      </c>
      <c r="F6556">
        <v>979.6123</v>
      </c>
      <c r="G6556">
        <v>979.6123</v>
      </c>
      <c r="H6556">
        <v>68.660120000000006</v>
      </c>
      <c r="I6556">
        <v>61.075040000000001</v>
      </c>
      <c r="J6556">
        <v>-78.270809999999997</v>
      </c>
      <c r="K6556">
        <v>-32.02778</v>
      </c>
      <c r="L6556">
        <v>0</v>
      </c>
      <c r="M6556">
        <v>32.02778</v>
      </c>
      <c r="N6556">
        <v>78.270809999999997</v>
      </c>
      <c r="O6556">
        <v>524</v>
      </c>
      <c r="P6556">
        <v>134.79929000000001</v>
      </c>
      <c r="Q6556">
        <v>8</v>
      </c>
      <c r="T6556" t="s">
        <v>111</v>
      </c>
      <c r="U6556">
        <v>6.12469E-2</v>
      </c>
      <c r="X6556" t="s">
        <v>113</v>
      </c>
      <c r="Z6556" s="97">
        <v>1020000000</v>
      </c>
    </row>
    <row r="6557" spans="1:26">
      <c r="A6557" t="s">
        <v>70</v>
      </c>
      <c r="B6557" t="s">
        <v>58</v>
      </c>
      <c r="C6557" t="s">
        <v>57</v>
      </c>
      <c r="D6557">
        <v>2015</v>
      </c>
      <c r="E6557">
        <v>3</v>
      </c>
      <c r="F6557">
        <v>979.07809999999995</v>
      </c>
      <c r="G6557">
        <v>979.07809999999995</v>
      </c>
      <c r="H6557">
        <v>67.461070000000007</v>
      </c>
      <c r="I6557">
        <v>61.101059999999997</v>
      </c>
      <c r="J6557">
        <v>-78.304150000000007</v>
      </c>
      <c r="K6557">
        <v>-32.041420000000002</v>
      </c>
      <c r="L6557">
        <v>0</v>
      </c>
      <c r="M6557">
        <v>32.041420000000002</v>
      </c>
      <c r="N6557">
        <v>78.304150000000007</v>
      </c>
      <c r="O6557">
        <v>524</v>
      </c>
      <c r="P6557">
        <v>134.79929000000001</v>
      </c>
      <c r="Q6557">
        <v>8</v>
      </c>
      <c r="T6557" t="s">
        <v>111</v>
      </c>
      <c r="U6557">
        <v>6.12469E-2</v>
      </c>
      <c r="X6557" t="s">
        <v>113</v>
      </c>
      <c r="Z6557" s="97">
        <v>1030000000</v>
      </c>
    </row>
    <row r="6558" spans="1:26">
      <c r="A6558" t="s">
        <v>70</v>
      </c>
      <c r="B6558" t="s">
        <v>58</v>
      </c>
      <c r="C6558" t="s">
        <v>57</v>
      </c>
      <c r="D6558">
        <v>2015</v>
      </c>
      <c r="E6558">
        <v>4</v>
      </c>
      <c r="F6558">
        <v>987.36040000000003</v>
      </c>
      <c r="G6558">
        <v>987.36040000000003</v>
      </c>
      <c r="H6558">
        <v>66.876339999999999</v>
      </c>
      <c r="I6558">
        <v>61.08023</v>
      </c>
      <c r="J6558">
        <v>-78.277469999999994</v>
      </c>
      <c r="K6558">
        <v>-32.03051</v>
      </c>
      <c r="L6558">
        <v>0</v>
      </c>
      <c r="M6558">
        <v>32.03051</v>
      </c>
      <c r="N6558">
        <v>78.277469999999994</v>
      </c>
      <c r="O6558">
        <v>524</v>
      </c>
      <c r="P6558">
        <v>134.79929000000001</v>
      </c>
      <c r="Q6558">
        <v>8</v>
      </c>
      <c r="T6558" t="s">
        <v>111</v>
      </c>
      <c r="U6558">
        <v>6.12469E-2</v>
      </c>
      <c r="X6558" t="s">
        <v>113</v>
      </c>
      <c r="Z6558" s="97">
        <v>1020000000</v>
      </c>
    </row>
    <row r="6559" spans="1:26">
      <c r="A6559" t="s">
        <v>70</v>
      </c>
      <c r="B6559" t="s">
        <v>58</v>
      </c>
      <c r="C6559" t="s">
        <v>57</v>
      </c>
      <c r="D6559">
        <v>2015</v>
      </c>
      <c r="E6559">
        <v>5</v>
      </c>
      <c r="F6559">
        <v>1018.976</v>
      </c>
      <c r="G6559">
        <v>1018.976</v>
      </c>
      <c r="H6559">
        <v>66.111459999999994</v>
      </c>
      <c r="I6559">
        <v>61.094160000000002</v>
      </c>
      <c r="J6559">
        <v>-78.295310000000001</v>
      </c>
      <c r="K6559">
        <v>-32.03781</v>
      </c>
      <c r="L6559">
        <v>0</v>
      </c>
      <c r="M6559">
        <v>32.03781</v>
      </c>
      <c r="N6559">
        <v>78.295310000000001</v>
      </c>
      <c r="O6559">
        <v>524</v>
      </c>
      <c r="P6559">
        <v>134.79929000000001</v>
      </c>
      <c r="Q6559">
        <v>8</v>
      </c>
      <c r="T6559" t="s">
        <v>111</v>
      </c>
      <c r="U6559">
        <v>6.12469E-2</v>
      </c>
      <c r="X6559" t="s">
        <v>113</v>
      </c>
      <c r="Z6559" s="97">
        <v>1020000000</v>
      </c>
    </row>
    <row r="6560" spans="1:26">
      <c r="A6560" t="s">
        <v>70</v>
      </c>
      <c r="B6560" t="s">
        <v>58</v>
      </c>
      <c r="C6560" t="s">
        <v>57</v>
      </c>
      <c r="D6560">
        <v>2015</v>
      </c>
      <c r="E6560">
        <v>6</v>
      </c>
      <c r="F6560">
        <v>1068.5309999999999</v>
      </c>
      <c r="G6560">
        <v>1068.5309999999999</v>
      </c>
      <c r="H6560">
        <v>65.653760000000005</v>
      </c>
      <c r="I6560">
        <v>61.15249</v>
      </c>
      <c r="J6560">
        <v>-78.370069999999998</v>
      </c>
      <c r="K6560">
        <v>-32.068399999999997</v>
      </c>
      <c r="L6560">
        <v>0</v>
      </c>
      <c r="M6560">
        <v>32.068399999999997</v>
      </c>
      <c r="N6560">
        <v>78.370069999999998</v>
      </c>
      <c r="O6560">
        <v>524</v>
      </c>
      <c r="P6560">
        <v>134.79929000000001</v>
      </c>
      <c r="Q6560">
        <v>8</v>
      </c>
      <c r="T6560" t="s">
        <v>111</v>
      </c>
      <c r="U6560">
        <v>6.12469E-2</v>
      </c>
      <c r="X6560" t="s">
        <v>113</v>
      </c>
      <c r="Z6560" s="97">
        <v>1030000000</v>
      </c>
    </row>
    <row r="6561" spans="1:26">
      <c r="A6561" t="s">
        <v>70</v>
      </c>
      <c r="B6561" t="s">
        <v>58</v>
      </c>
      <c r="C6561" t="s">
        <v>57</v>
      </c>
      <c r="D6561">
        <v>2015</v>
      </c>
      <c r="E6561">
        <v>7</v>
      </c>
      <c r="F6561">
        <v>1106.2819999999999</v>
      </c>
      <c r="G6561">
        <v>1106.2819999999999</v>
      </c>
      <c r="H6561">
        <v>66.165419999999997</v>
      </c>
      <c r="I6561">
        <v>61.090299999999999</v>
      </c>
      <c r="J6561">
        <v>-78.290369999999996</v>
      </c>
      <c r="K6561">
        <v>-32.035789999999999</v>
      </c>
      <c r="L6561">
        <v>0</v>
      </c>
      <c r="M6561">
        <v>32.035789999999999</v>
      </c>
      <c r="N6561">
        <v>78.290369999999996</v>
      </c>
      <c r="O6561">
        <v>524</v>
      </c>
      <c r="P6561">
        <v>134.79929000000001</v>
      </c>
      <c r="Q6561">
        <v>8</v>
      </c>
      <c r="T6561" t="s">
        <v>111</v>
      </c>
      <c r="U6561">
        <v>6.12469E-2</v>
      </c>
      <c r="X6561" t="s">
        <v>113</v>
      </c>
      <c r="Z6561" s="97">
        <v>1020000000</v>
      </c>
    </row>
    <row r="6562" spans="1:26">
      <c r="A6562" t="s">
        <v>70</v>
      </c>
      <c r="B6562" t="s">
        <v>58</v>
      </c>
      <c r="C6562" t="s">
        <v>57</v>
      </c>
      <c r="D6562">
        <v>2015</v>
      </c>
      <c r="E6562">
        <v>8</v>
      </c>
      <c r="F6562">
        <v>1151.7270000000001</v>
      </c>
      <c r="G6562">
        <v>1151.7270000000001</v>
      </c>
      <c r="H6562">
        <v>69.368480000000005</v>
      </c>
      <c r="I6562">
        <v>61.487369999999999</v>
      </c>
      <c r="J6562">
        <v>-78.799229999999994</v>
      </c>
      <c r="K6562">
        <v>-32.244010000000003</v>
      </c>
      <c r="L6562">
        <v>0</v>
      </c>
      <c r="M6562">
        <v>32.244010000000003</v>
      </c>
      <c r="N6562">
        <v>78.799229999999994</v>
      </c>
      <c r="O6562">
        <v>524</v>
      </c>
      <c r="P6562">
        <v>134.79929000000001</v>
      </c>
      <c r="Q6562">
        <v>8</v>
      </c>
      <c r="T6562" t="s">
        <v>111</v>
      </c>
      <c r="U6562">
        <v>6.12469E-2</v>
      </c>
      <c r="X6562" t="s">
        <v>113</v>
      </c>
      <c r="Z6562" s="97">
        <v>1040000000</v>
      </c>
    </row>
    <row r="6563" spans="1:26">
      <c r="A6563" t="s">
        <v>70</v>
      </c>
      <c r="B6563" t="s">
        <v>58</v>
      </c>
      <c r="C6563" t="s">
        <v>57</v>
      </c>
      <c r="D6563">
        <v>2015</v>
      </c>
      <c r="E6563">
        <v>9</v>
      </c>
      <c r="F6563">
        <v>1170.3699999999999</v>
      </c>
      <c r="G6563">
        <v>1170.3699999999999</v>
      </c>
      <c r="H6563">
        <v>74.767669999999995</v>
      </c>
      <c r="I6563">
        <v>61.387459999999997</v>
      </c>
      <c r="J6563">
        <v>-78.671199999999999</v>
      </c>
      <c r="K6563">
        <v>-32.19162</v>
      </c>
      <c r="L6563">
        <v>0</v>
      </c>
      <c r="M6563">
        <v>32.19162</v>
      </c>
      <c r="N6563">
        <v>78.671199999999999</v>
      </c>
      <c r="O6563">
        <v>524</v>
      </c>
      <c r="P6563">
        <v>134.79929000000001</v>
      </c>
      <c r="Q6563">
        <v>8</v>
      </c>
      <c r="T6563" t="s">
        <v>111</v>
      </c>
      <c r="U6563">
        <v>6.12469E-2</v>
      </c>
      <c r="X6563" t="s">
        <v>113</v>
      </c>
      <c r="Z6563" s="97">
        <v>1030000000</v>
      </c>
    </row>
    <row r="6564" spans="1:26">
      <c r="A6564" t="s">
        <v>70</v>
      </c>
      <c r="B6564" t="s">
        <v>58</v>
      </c>
      <c r="C6564" t="s">
        <v>57</v>
      </c>
      <c r="D6564">
        <v>2015</v>
      </c>
      <c r="E6564">
        <v>10</v>
      </c>
      <c r="F6564">
        <v>1185.8879999999999</v>
      </c>
      <c r="G6564">
        <v>1185.8879999999999</v>
      </c>
      <c r="H6564">
        <v>79.999480000000005</v>
      </c>
      <c r="I6564">
        <v>61.446809999999999</v>
      </c>
      <c r="J6564">
        <v>-78.747259999999997</v>
      </c>
      <c r="K6564">
        <v>-32.222740000000002</v>
      </c>
      <c r="L6564">
        <v>0</v>
      </c>
      <c r="M6564">
        <v>32.222740000000002</v>
      </c>
      <c r="N6564">
        <v>78.747259999999997</v>
      </c>
      <c r="O6564">
        <v>524</v>
      </c>
      <c r="P6564">
        <v>134.79929000000001</v>
      </c>
      <c r="Q6564">
        <v>8</v>
      </c>
      <c r="T6564" t="s">
        <v>111</v>
      </c>
      <c r="U6564">
        <v>6.12469E-2</v>
      </c>
      <c r="X6564" t="s">
        <v>113</v>
      </c>
      <c r="Z6564" s="97">
        <v>1040000000</v>
      </c>
    </row>
    <row r="6565" spans="1:26">
      <c r="A6565" t="s">
        <v>70</v>
      </c>
      <c r="B6565" t="s">
        <v>58</v>
      </c>
      <c r="C6565" t="s">
        <v>57</v>
      </c>
      <c r="D6565">
        <v>2015</v>
      </c>
      <c r="E6565">
        <v>11</v>
      </c>
      <c r="F6565">
        <v>1189.318</v>
      </c>
      <c r="G6565">
        <v>1189.9870000000001</v>
      </c>
      <c r="H6565">
        <v>84.393540000000002</v>
      </c>
      <c r="I6565">
        <v>61.44567</v>
      </c>
      <c r="J6565">
        <v>-79.415109999999999</v>
      </c>
      <c r="K6565">
        <v>-32.891449999999999</v>
      </c>
      <c r="L6565">
        <v>-0.66931149999999995</v>
      </c>
      <c r="M6565">
        <v>31.55283</v>
      </c>
      <c r="N6565">
        <v>78.076480000000004</v>
      </c>
      <c r="O6565">
        <v>524</v>
      </c>
      <c r="P6565">
        <v>134.79929000000001</v>
      </c>
      <c r="Q6565">
        <v>8</v>
      </c>
      <c r="T6565" t="s">
        <v>111</v>
      </c>
      <c r="U6565">
        <v>6.12469E-2</v>
      </c>
      <c r="X6565" t="s">
        <v>113</v>
      </c>
      <c r="Z6565" s="97">
        <v>1040000000</v>
      </c>
    </row>
    <row r="6566" spans="1:26">
      <c r="A6566" t="s">
        <v>70</v>
      </c>
      <c r="B6566" t="s">
        <v>58</v>
      </c>
      <c r="C6566" t="s">
        <v>57</v>
      </c>
      <c r="D6566">
        <v>2015</v>
      </c>
      <c r="E6566">
        <v>12</v>
      </c>
      <c r="F6566">
        <v>1177.4169999999999</v>
      </c>
      <c r="G6566">
        <v>1184.309</v>
      </c>
      <c r="H6566">
        <v>87.714290000000005</v>
      </c>
      <c r="I6566">
        <v>61.313769999999998</v>
      </c>
      <c r="J6566">
        <v>-85.468490000000003</v>
      </c>
      <c r="K6566">
        <v>-39.044699999999999</v>
      </c>
      <c r="L6566">
        <v>-6.891724</v>
      </c>
      <c r="M6566">
        <v>25.26125</v>
      </c>
      <c r="N6566">
        <v>71.685040000000001</v>
      </c>
      <c r="O6566">
        <v>524</v>
      </c>
      <c r="P6566">
        <v>134.79929000000001</v>
      </c>
      <c r="Q6566">
        <v>8</v>
      </c>
      <c r="T6566" t="s">
        <v>111</v>
      </c>
      <c r="U6566">
        <v>6.12469E-2</v>
      </c>
      <c r="X6566" t="s">
        <v>113</v>
      </c>
      <c r="Z6566" s="97">
        <v>1030000000</v>
      </c>
    </row>
    <row r="6567" spans="1:26">
      <c r="A6567" t="s">
        <v>70</v>
      </c>
      <c r="B6567" t="s">
        <v>58</v>
      </c>
      <c r="C6567" t="s">
        <v>57</v>
      </c>
      <c r="D6567">
        <v>2015</v>
      </c>
      <c r="E6567">
        <v>13</v>
      </c>
      <c r="F6567">
        <v>1152.6849999999999</v>
      </c>
      <c r="G6567">
        <v>718.59209999999996</v>
      </c>
      <c r="H6567">
        <v>90.246170000000006</v>
      </c>
      <c r="I6567">
        <v>61.345419999999997</v>
      </c>
      <c r="J6567">
        <v>355.4753</v>
      </c>
      <c r="K6567">
        <v>401.923</v>
      </c>
      <c r="L6567">
        <v>434.0926</v>
      </c>
      <c r="M6567">
        <v>466.26209999999998</v>
      </c>
      <c r="N6567">
        <v>512.70989999999995</v>
      </c>
      <c r="O6567">
        <v>524</v>
      </c>
      <c r="P6567">
        <v>134.79929000000001</v>
      </c>
      <c r="Q6567">
        <v>8</v>
      </c>
      <c r="T6567" t="s">
        <v>111</v>
      </c>
      <c r="U6567">
        <v>6.12469E-2</v>
      </c>
      <c r="X6567" t="s">
        <v>113</v>
      </c>
      <c r="Z6567" s="97">
        <v>1030000000</v>
      </c>
    </row>
    <row r="6568" spans="1:26">
      <c r="A6568" t="s">
        <v>70</v>
      </c>
      <c r="B6568" t="s">
        <v>58</v>
      </c>
      <c r="C6568" t="s">
        <v>57</v>
      </c>
      <c r="D6568">
        <v>2015</v>
      </c>
      <c r="E6568">
        <v>14</v>
      </c>
      <c r="F6568">
        <v>1145.7840000000001</v>
      </c>
      <c r="G6568">
        <v>208.24619999999999</v>
      </c>
      <c r="H6568">
        <v>92.022350000000003</v>
      </c>
      <c r="I6568">
        <v>61.291110000000003</v>
      </c>
      <c r="J6568">
        <v>858.98969999999997</v>
      </c>
      <c r="K6568">
        <v>905.39639999999997</v>
      </c>
      <c r="L6568">
        <v>937.53750000000002</v>
      </c>
      <c r="M6568">
        <v>969.67859999999996</v>
      </c>
      <c r="N6568">
        <v>1016.085</v>
      </c>
      <c r="O6568">
        <v>524</v>
      </c>
      <c r="P6568">
        <v>134.79929000000001</v>
      </c>
      <c r="Q6568">
        <v>8</v>
      </c>
      <c r="T6568" t="s">
        <v>111</v>
      </c>
      <c r="U6568">
        <v>6.12469E-2</v>
      </c>
      <c r="X6568" t="s">
        <v>113</v>
      </c>
      <c r="Z6568" s="97">
        <v>1030000000</v>
      </c>
    </row>
    <row r="6569" spans="1:26">
      <c r="A6569" t="s">
        <v>70</v>
      </c>
      <c r="B6569" t="s">
        <v>58</v>
      </c>
      <c r="C6569" t="s">
        <v>57</v>
      </c>
      <c r="D6569">
        <v>2015</v>
      </c>
      <c r="E6569">
        <v>15</v>
      </c>
      <c r="F6569">
        <v>1113.383</v>
      </c>
      <c r="G6569">
        <v>207.86199999999999</v>
      </c>
      <c r="H6569">
        <v>92.632000000000005</v>
      </c>
      <c r="I6569">
        <v>61.220840000000003</v>
      </c>
      <c r="J6569">
        <v>827.06320000000005</v>
      </c>
      <c r="K6569">
        <v>873.41660000000002</v>
      </c>
      <c r="L6569">
        <v>905.52080000000001</v>
      </c>
      <c r="M6569">
        <v>937.62509999999997</v>
      </c>
      <c r="N6569">
        <v>983.97850000000005</v>
      </c>
      <c r="O6569">
        <v>524</v>
      </c>
      <c r="P6569">
        <v>134.79929000000001</v>
      </c>
      <c r="Q6569">
        <v>8</v>
      </c>
      <c r="T6569" t="s">
        <v>111</v>
      </c>
      <c r="U6569">
        <v>6.12469E-2</v>
      </c>
      <c r="X6569" t="s">
        <v>113</v>
      </c>
      <c r="Z6569" s="97">
        <v>1030000000</v>
      </c>
    </row>
    <row r="6570" spans="1:26">
      <c r="A6570" t="s">
        <v>70</v>
      </c>
      <c r="B6570" t="s">
        <v>58</v>
      </c>
      <c r="C6570" t="s">
        <v>57</v>
      </c>
      <c r="D6570">
        <v>2015</v>
      </c>
      <c r="E6570">
        <v>16</v>
      </c>
      <c r="F6570">
        <v>1091.2260000000001</v>
      </c>
      <c r="G6570">
        <v>206.9025</v>
      </c>
      <c r="H6570">
        <v>92.623829999999998</v>
      </c>
      <c r="I6570">
        <v>61.304470000000002</v>
      </c>
      <c r="J6570">
        <v>805.75819999999999</v>
      </c>
      <c r="K6570">
        <v>852.17499999999995</v>
      </c>
      <c r="L6570">
        <v>884.32309999999995</v>
      </c>
      <c r="M6570">
        <v>916.47119999999995</v>
      </c>
      <c r="N6570">
        <v>962.88789999999995</v>
      </c>
      <c r="O6570">
        <v>524</v>
      </c>
      <c r="P6570">
        <v>134.79929000000001</v>
      </c>
      <c r="Q6570">
        <v>8</v>
      </c>
      <c r="T6570" t="s">
        <v>111</v>
      </c>
      <c r="U6570">
        <v>6.12469E-2</v>
      </c>
      <c r="X6570" t="s">
        <v>113</v>
      </c>
      <c r="Z6570" s="97">
        <v>1030000000</v>
      </c>
    </row>
    <row r="6571" spans="1:26">
      <c r="A6571" t="s">
        <v>70</v>
      </c>
      <c r="B6571" t="s">
        <v>58</v>
      </c>
      <c r="C6571" t="s">
        <v>57</v>
      </c>
      <c r="D6571">
        <v>2015</v>
      </c>
      <c r="E6571">
        <v>17</v>
      </c>
      <c r="F6571">
        <v>1062.4580000000001</v>
      </c>
      <c r="G6571">
        <v>205.36</v>
      </c>
      <c r="H6571">
        <v>91.500690000000006</v>
      </c>
      <c r="I6571">
        <v>61.233919999999998</v>
      </c>
      <c r="J6571">
        <v>778.62329999999997</v>
      </c>
      <c r="K6571">
        <v>824.98659999999995</v>
      </c>
      <c r="L6571">
        <v>857.09770000000003</v>
      </c>
      <c r="M6571">
        <v>889.2088</v>
      </c>
      <c r="N6571">
        <v>935.57209999999998</v>
      </c>
      <c r="O6571">
        <v>524</v>
      </c>
      <c r="P6571">
        <v>134.79929000000001</v>
      </c>
      <c r="Q6571">
        <v>8</v>
      </c>
      <c r="T6571" t="s">
        <v>111</v>
      </c>
      <c r="U6571">
        <v>6.12469E-2</v>
      </c>
      <c r="X6571" t="s">
        <v>113</v>
      </c>
      <c r="Z6571" s="97">
        <v>1030000000</v>
      </c>
    </row>
    <row r="6572" spans="1:26">
      <c r="A6572" t="s">
        <v>70</v>
      </c>
      <c r="B6572" t="s">
        <v>58</v>
      </c>
      <c r="C6572" t="s">
        <v>57</v>
      </c>
      <c r="D6572">
        <v>2015</v>
      </c>
      <c r="E6572">
        <v>18</v>
      </c>
      <c r="F6572">
        <v>1048.0219999999999</v>
      </c>
      <c r="G6572">
        <v>204.36779999999999</v>
      </c>
      <c r="H6572">
        <v>89.20496</v>
      </c>
      <c r="I6572">
        <v>61.327460000000002</v>
      </c>
      <c r="J6572">
        <v>765.05949999999996</v>
      </c>
      <c r="K6572">
        <v>811.49369999999999</v>
      </c>
      <c r="L6572">
        <v>843.65380000000005</v>
      </c>
      <c r="M6572">
        <v>875.81399999999996</v>
      </c>
      <c r="N6572">
        <v>922.2482</v>
      </c>
      <c r="O6572">
        <v>524</v>
      </c>
      <c r="P6572">
        <v>134.79929000000001</v>
      </c>
      <c r="Q6572">
        <v>8</v>
      </c>
      <c r="T6572" t="s">
        <v>111</v>
      </c>
      <c r="U6572">
        <v>6.12469E-2</v>
      </c>
      <c r="X6572" t="s">
        <v>113</v>
      </c>
      <c r="Z6572" s="97">
        <v>1030000000</v>
      </c>
    </row>
    <row r="6573" spans="1:26">
      <c r="A6573" t="s">
        <v>70</v>
      </c>
      <c r="B6573" t="s">
        <v>58</v>
      </c>
      <c r="C6573" t="s">
        <v>57</v>
      </c>
      <c r="D6573">
        <v>2015</v>
      </c>
      <c r="E6573">
        <v>19</v>
      </c>
      <c r="F6573">
        <v>1042.05</v>
      </c>
      <c r="G6573">
        <v>534.20360000000005</v>
      </c>
      <c r="H6573">
        <v>85.943439999999995</v>
      </c>
      <c r="I6573">
        <v>61.259349999999998</v>
      </c>
      <c r="J6573">
        <v>429.33909999999997</v>
      </c>
      <c r="K6573">
        <v>475.72160000000002</v>
      </c>
      <c r="L6573">
        <v>507.84609999999998</v>
      </c>
      <c r="M6573">
        <v>539.97050000000002</v>
      </c>
      <c r="N6573">
        <v>586.35310000000004</v>
      </c>
      <c r="O6573">
        <v>524</v>
      </c>
      <c r="P6573">
        <v>134.79929000000001</v>
      </c>
      <c r="Q6573">
        <v>8</v>
      </c>
      <c r="T6573" t="s">
        <v>111</v>
      </c>
      <c r="U6573">
        <v>6.12469E-2</v>
      </c>
      <c r="X6573" t="s">
        <v>113</v>
      </c>
      <c r="Z6573" s="97">
        <v>1030000000</v>
      </c>
    </row>
    <row r="6574" spans="1:26">
      <c r="A6574" t="s">
        <v>70</v>
      </c>
      <c r="B6574" t="s">
        <v>58</v>
      </c>
      <c r="C6574" t="s">
        <v>57</v>
      </c>
      <c r="D6574">
        <v>2015</v>
      </c>
      <c r="E6574">
        <v>20</v>
      </c>
      <c r="F6574">
        <v>1043.693</v>
      </c>
      <c r="G6574">
        <v>862.45839999999998</v>
      </c>
      <c r="H6574">
        <v>82.044160000000005</v>
      </c>
      <c r="I6574">
        <v>61.25356</v>
      </c>
      <c r="J6574">
        <v>102.7345</v>
      </c>
      <c r="K6574">
        <v>149.11269999999999</v>
      </c>
      <c r="L6574">
        <v>181.23410000000001</v>
      </c>
      <c r="M6574">
        <v>213.35550000000001</v>
      </c>
      <c r="N6574">
        <v>259.7337</v>
      </c>
      <c r="O6574">
        <v>524</v>
      </c>
      <c r="P6574">
        <v>134.79929000000001</v>
      </c>
      <c r="Q6574">
        <v>8</v>
      </c>
      <c r="T6574" t="s">
        <v>111</v>
      </c>
      <c r="U6574">
        <v>6.12469E-2</v>
      </c>
      <c r="X6574" t="s">
        <v>113</v>
      </c>
      <c r="Z6574" s="97">
        <v>1030000000</v>
      </c>
    </row>
    <row r="6575" spans="1:26">
      <c r="A6575" t="s">
        <v>70</v>
      </c>
      <c r="B6575" t="s">
        <v>58</v>
      </c>
      <c r="C6575" t="s">
        <v>57</v>
      </c>
      <c r="D6575">
        <v>2015</v>
      </c>
      <c r="E6575">
        <v>21</v>
      </c>
      <c r="F6575">
        <v>1054.675</v>
      </c>
      <c r="G6575">
        <v>933.29560000000004</v>
      </c>
      <c r="H6575">
        <v>77.795159999999996</v>
      </c>
      <c r="I6575">
        <v>61.27017</v>
      </c>
      <c r="J6575">
        <v>42.85857</v>
      </c>
      <c r="K6575">
        <v>89.249340000000004</v>
      </c>
      <c r="L6575">
        <v>121.37949999999999</v>
      </c>
      <c r="M6575">
        <v>153.50960000000001</v>
      </c>
      <c r="N6575">
        <v>199.90029999999999</v>
      </c>
      <c r="O6575">
        <v>524</v>
      </c>
      <c r="P6575">
        <v>134.79929000000001</v>
      </c>
      <c r="Q6575">
        <v>8</v>
      </c>
      <c r="T6575" t="s">
        <v>111</v>
      </c>
      <c r="U6575">
        <v>6.12469E-2</v>
      </c>
      <c r="X6575" t="s">
        <v>113</v>
      </c>
      <c r="Z6575" s="97">
        <v>1030000000</v>
      </c>
    </row>
    <row r="6576" spans="1:26">
      <c r="A6576" t="s">
        <v>70</v>
      </c>
      <c r="B6576" t="s">
        <v>58</v>
      </c>
      <c r="C6576" t="s">
        <v>57</v>
      </c>
      <c r="D6576">
        <v>2015</v>
      </c>
      <c r="E6576">
        <v>22</v>
      </c>
      <c r="F6576">
        <v>1044.6369999999999</v>
      </c>
      <c r="G6576">
        <v>985.19200000000001</v>
      </c>
      <c r="H6576">
        <v>75.294449999999998</v>
      </c>
      <c r="I6576">
        <v>61.339709999999997</v>
      </c>
      <c r="J6576">
        <v>-19.164750000000002</v>
      </c>
      <c r="K6576">
        <v>27.278670000000002</v>
      </c>
      <c r="L6576">
        <v>59.445250000000001</v>
      </c>
      <c r="M6576">
        <v>91.611829999999998</v>
      </c>
      <c r="N6576">
        <v>138.05529999999999</v>
      </c>
      <c r="O6576">
        <v>524</v>
      </c>
      <c r="P6576">
        <v>134.79929000000001</v>
      </c>
      <c r="Q6576">
        <v>8</v>
      </c>
      <c r="T6576" t="s">
        <v>111</v>
      </c>
      <c r="U6576">
        <v>6.12469E-2</v>
      </c>
      <c r="X6576" t="s">
        <v>113</v>
      </c>
      <c r="Z6576" s="97">
        <v>1030000000</v>
      </c>
    </row>
    <row r="6577" spans="1:26">
      <c r="A6577" t="s">
        <v>70</v>
      </c>
      <c r="B6577" t="s">
        <v>58</v>
      </c>
      <c r="C6577" t="s">
        <v>57</v>
      </c>
      <c r="D6577">
        <v>2015</v>
      </c>
      <c r="E6577">
        <v>23</v>
      </c>
      <c r="F6577">
        <v>1047.74</v>
      </c>
      <c r="G6577">
        <v>994.70730000000003</v>
      </c>
      <c r="H6577">
        <v>73.404660000000007</v>
      </c>
      <c r="I6577">
        <v>61.212800000000001</v>
      </c>
      <c r="J6577">
        <v>-25.41459</v>
      </c>
      <c r="K6577">
        <v>20.932749999999999</v>
      </c>
      <c r="L6577">
        <v>53.032780000000002</v>
      </c>
      <c r="M6577">
        <v>85.132800000000003</v>
      </c>
      <c r="N6577">
        <v>131.48009999999999</v>
      </c>
      <c r="O6577">
        <v>524</v>
      </c>
      <c r="P6577">
        <v>134.79929000000001</v>
      </c>
      <c r="Q6577">
        <v>8</v>
      </c>
      <c r="T6577" t="s">
        <v>111</v>
      </c>
      <c r="U6577">
        <v>6.12469E-2</v>
      </c>
      <c r="X6577" t="s">
        <v>113</v>
      </c>
      <c r="Z6577" s="97">
        <v>1030000000</v>
      </c>
    </row>
    <row r="6578" spans="1:26">
      <c r="A6578" t="s">
        <v>70</v>
      </c>
      <c r="B6578" t="s">
        <v>58</v>
      </c>
      <c r="C6578" t="s">
        <v>57</v>
      </c>
      <c r="D6578">
        <v>2015</v>
      </c>
      <c r="E6578">
        <v>24</v>
      </c>
      <c r="F6578">
        <v>1032.0160000000001</v>
      </c>
      <c r="G6578">
        <v>990.19039999999995</v>
      </c>
      <c r="H6578">
        <v>71.564539999999994</v>
      </c>
      <c r="I6578">
        <v>61.09507</v>
      </c>
      <c r="J6578">
        <v>-36.470860000000002</v>
      </c>
      <c r="K6578">
        <v>9.7873359999999998</v>
      </c>
      <c r="L6578">
        <v>41.825620000000001</v>
      </c>
      <c r="M6578">
        <v>73.863910000000004</v>
      </c>
      <c r="N6578">
        <v>120.1221</v>
      </c>
      <c r="O6578">
        <v>524</v>
      </c>
      <c r="P6578">
        <v>134.79929000000001</v>
      </c>
      <c r="Q6578">
        <v>8</v>
      </c>
      <c r="R6578" s="75"/>
      <c r="T6578" t="s">
        <v>111</v>
      </c>
      <c r="U6578">
        <v>6.12469E-2</v>
      </c>
      <c r="X6578" t="s">
        <v>113</v>
      </c>
      <c r="Z6578" s="97">
        <v>1020000000</v>
      </c>
    </row>
    <row r="6579" spans="1:26">
      <c r="A6579" t="s">
        <v>70</v>
      </c>
      <c r="B6579" t="s">
        <v>58</v>
      </c>
      <c r="C6579" t="s">
        <v>10</v>
      </c>
      <c r="D6579">
        <v>2015</v>
      </c>
      <c r="E6579">
        <v>1</v>
      </c>
      <c r="F6579">
        <v>900.85159999999996</v>
      </c>
      <c r="G6579">
        <v>900.85159999999996</v>
      </c>
      <c r="H6579">
        <v>46.911589999999997</v>
      </c>
      <c r="I6579">
        <v>62.188949999999998</v>
      </c>
      <c r="J6579">
        <v>-79.698350000000005</v>
      </c>
      <c r="K6579">
        <v>-32.611919999999998</v>
      </c>
      <c r="L6579">
        <v>0</v>
      </c>
      <c r="M6579">
        <v>32.611919999999998</v>
      </c>
      <c r="N6579">
        <v>79.698350000000005</v>
      </c>
      <c r="O6579">
        <v>524</v>
      </c>
      <c r="P6579">
        <v>134.79929000000001</v>
      </c>
      <c r="Q6579">
        <v>1</v>
      </c>
      <c r="R6579" s="75">
        <v>39470</v>
      </c>
      <c r="T6579" t="s">
        <v>112</v>
      </c>
      <c r="U6579">
        <v>7.5754100000000005E-2</v>
      </c>
      <c r="X6579" t="s">
        <v>113</v>
      </c>
      <c r="Z6579" s="97">
        <v>1060000000</v>
      </c>
    </row>
    <row r="6580" spans="1:26">
      <c r="A6580" t="s">
        <v>70</v>
      </c>
      <c r="B6580" t="s">
        <v>58</v>
      </c>
      <c r="C6580" t="s">
        <v>10</v>
      </c>
      <c r="D6580">
        <v>2015</v>
      </c>
      <c r="E6580">
        <v>2</v>
      </c>
      <c r="F6580">
        <v>893.28660000000002</v>
      </c>
      <c r="G6580">
        <v>893.28660000000002</v>
      </c>
      <c r="H6580">
        <v>45.650550000000003</v>
      </c>
      <c r="I6580">
        <v>62.559930000000001</v>
      </c>
      <c r="J6580">
        <v>-80.173770000000005</v>
      </c>
      <c r="K6580">
        <v>-32.806460000000001</v>
      </c>
      <c r="L6580">
        <v>0</v>
      </c>
      <c r="M6580">
        <v>32.806460000000001</v>
      </c>
      <c r="N6580">
        <v>80.173770000000005</v>
      </c>
      <c r="O6580">
        <v>524</v>
      </c>
      <c r="P6580">
        <v>134.79929000000001</v>
      </c>
      <c r="Q6580">
        <v>1</v>
      </c>
      <c r="R6580" s="75">
        <v>39470</v>
      </c>
      <c r="T6580" t="s">
        <v>112</v>
      </c>
      <c r="U6580">
        <v>7.5754100000000005E-2</v>
      </c>
      <c r="X6580" t="s">
        <v>113</v>
      </c>
      <c r="Z6580" s="97">
        <v>1070000000</v>
      </c>
    </row>
    <row r="6581" spans="1:26">
      <c r="A6581" t="s">
        <v>70</v>
      </c>
      <c r="B6581" t="s">
        <v>58</v>
      </c>
      <c r="C6581" t="s">
        <v>10</v>
      </c>
      <c r="D6581">
        <v>2015</v>
      </c>
      <c r="E6581">
        <v>3</v>
      </c>
      <c r="F6581">
        <v>905.8895</v>
      </c>
      <c r="G6581">
        <v>905.8895</v>
      </c>
      <c r="H6581">
        <v>44.547890000000002</v>
      </c>
      <c r="I6581">
        <v>62.582009999999997</v>
      </c>
      <c r="J6581">
        <v>-80.202070000000006</v>
      </c>
      <c r="K6581">
        <v>-32.818040000000003</v>
      </c>
      <c r="L6581">
        <v>0</v>
      </c>
      <c r="M6581">
        <v>32.818040000000003</v>
      </c>
      <c r="N6581">
        <v>80.202070000000006</v>
      </c>
      <c r="O6581">
        <v>524</v>
      </c>
      <c r="P6581">
        <v>134.79929000000001</v>
      </c>
      <c r="Q6581">
        <v>1</v>
      </c>
      <c r="R6581" s="75">
        <v>39470</v>
      </c>
      <c r="T6581" t="s">
        <v>112</v>
      </c>
      <c r="U6581">
        <v>7.5754100000000005E-2</v>
      </c>
      <c r="X6581" t="s">
        <v>113</v>
      </c>
      <c r="Z6581" s="97">
        <v>1080000000</v>
      </c>
    </row>
    <row r="6582" spans="1:26">
      <c r="A6582" t="s">
        <v>70</v>
      </c>
      <c r="B6582" t="s">
        <v>58</v>
      </c>
      <c r="C6582" t="s">
        <v>10</v>
      </c>
      <c r="D6582">
        <v>2015</v>
      </c>
      <c r="E6582">
        <v>4</v>
      </c>
      <c r="F6582">
        <v>936.36590000000001</v>
      </c>
      <c r="G6582">
        <v>936.36590000000001</v>
      </c>
      <c r="H6582">
        <v>44.001559999999998</v>
      </c>
      <c r="I6582">
        <v>62.698090000000001</v>
      </c>
      <c r="J6582">
        <v>-80.350840000000005</v>
      </c>
      <c r="K6582">
        <v>-32.878909999999998</v>
      </c>
      <c r="L6582">
        <v>0</v>
      </c>
      <c r="M6582">
        <v>32.878909999999998</v>
      </c>
      <c r="N6582">
        <v>80.350840000000005</v>
      </c>
      <c r="O6582">
        <v>524</v>
      </c>
      <c r="P6582">
        <v>134.79929000000001</v>
      </c>
      <c r="Q6582">
        <v>1</v>
      </c>
      <c r="R6582" s="75">
        <v>39470</v>
      </c>
      <c r="T6582" t="s">
        <v>112</v>
      </c>
      <c r="U6582">
        <v>7.5754100000000005E-2</v>
      </c>
      <c r="X6582" t="s">
        <v>113</v>
      </c>
      <c r="Z6582" s="97">
        <v>1080000000</v>
      </c>
    </row>
    <row r="6583" spans="1:26">
      <c r="A6583" t="s">
        <v>70</v>
      </c>
      <c r="B6583" t="s">
        <v>58</v>
      </c>
      <c r="C6583" t="s">
        <v>10</v>
      </c>
      <c r="D6583">
        <v>2015</v>
      </c>
      <c r="E6583">
        <v>5</v>
      </c>
      <c r="F6583">
        <v>955.85260000000005</v>
      </c>
      <c r="G6583">
        <v>955.85260000000005</v>
      </c>
      <c r="H6583">
        <v>42.685490000000001</v>
      </c>
      <c r="I6583">
        <v>62.69567</v>
      </c>
      <c r="J6583">
        <v>-80.347729999999999</v>
      </c>
      <c r="K6583">
        <v>-32.87764</v>
      </c>
      <c r="L6583">
        <v>0</v>
      </c>
      <c r="M6583">
        <v>32.87764</v>
      </c>
      <c r="N6583">
        <v>80.347729999999999</v>
      </c>
      <c r="O6583">
        <v>524</v>
      </c>
      <c r="P6583">
        <v>134.79929000000001</v>
      </c>
      <c r="Q6583">
        <v>1</v>
      </c>
      <c r="R6583" s="75">
        <v>39470</v>
      </c>
      <c r="T6583" t="s">
        <v>112</v>
      </c>
      <c r="U6583">
        <v>7.5754100000000005E-2</v>
      </c>
      <c r="X6583" t="s">
        <v>113</v>
      </c>
      <c r="Z6583" s="97">
        <v>1080000000</v>
      </c>
    </row>
    <row r="6584" spans="1:26">
      <c r="A6584" t="s">
        <v>70</v>
      </c>
      <c r="B6584" t="s">
        <v>58</v>
      </c>
      <c r="C6584" t="s">
        <v>10</v>
      </c>
      <c r="D6584">
        <v>2015</v>
      </c>
      <c r="E6584">
        <v>6</v>
      </c>
      <c r="F6584">
        <v>1010.3819999999999</v>
      </c>
      <c r="G6584">
        <v>1010.3819999999999</v>
      </c>
      <c r="H6584">
        <v>42.212809999999998</v>
      </c>
      <c r="I6584">
        <v>62.927239999999998</v>
      </c>
      <c r="J6584">
        <v>-80.644499999999994</v>
      </c>
      <c r="K6584">
        <v>-32.999079999999999</v>
      </c>
      <c r="L6584">
        <v>0</v>
      </c>
      <c r="M6584">
        <v>32.999079999999999</v>
      </c>
      <c r="N6584">
        <v>80.644499999999994</v>
      </c>
      <c r="O6584">
        <v>524</v>
      </c>
      <c r="P6584">
        <v>134.79929000000001</v>
      </c>
      <c r="Q6584">
        <v>1</v>
      </c>
      <c r="R6584" s="75">
        <v>39470</v>
      </c>
      <c r="T6584" t="s">
        <v>112</v>
      </c>
      <c r="U6584">
        <v>7.5754100000000005E-2</v>
      </c>
      <c r="X6584" t="s">
        <v>113</v>
      </c>
      <c r="Z6584" s="97">
        <v>1090000000</v>
      </c>
    </row>
    <row r="6585" spans="1:26">
      <c r="A6585" t="s">
        <v>70</v>
      </c>
      <c r="B6585" t="s">
        <v>58</v>
      </c>
      <c r="C6585" t="s">
        <v>10</v>
      </c>
      <c r="D6585">
        <v>2015</v>
      </c>
      <c r="E6585">
        <v>7</v>
      </c>
      <c r="F6585">
        <v>1035.0930000000001</v>
      </c>
      <c r="G6585">
        <v>1035.0930000000001</v>
      </c>
      <c r="H6585">
        <v>42.026290000000003</v>
      </c>
      <c r="I6585">
        <v>62.599609999999998</v>
      </c>
      <c r="J6585">
        <v>-80.224620000000002</v>
      </c>
      <c r="K6585">
        <v>-32.827269999999999</v>
      </c>
      <c r="L6585">
        <v>0</v>
      </c>
      <c r="M6585">
        <v>32.827269999999999</v>
      </c>
      <c r="N6585">
        <v>80.224620000000002</v>
      </c>
      <c r="O6585">
        <v>524</v>
      </c>
      <c r="P6585">
        <v>134.79929000000001</v>
      </c>
      <c r="Q6585">
        <v>1</v>
      </c>
      <c r="R6585" s="75">
        <v>39470</v>
      </c>
      <c r="T6585" t="s">
        <v>112</v>
      </c>
      <c r="U6585">
        <v>7.5754100000000005E-2</v>
      </c>
      <c r="X6585" t="s">
        <v>113</v>
      </c>
      <c r="Z6585" s="97">
        <v>1080000000</v>
      </c>
    </row>
    <row r="6586" spans="1:26">
      <c r="A6586" t="s">
        <v>70</v>
      </c>
      <c r="B6586" t="s">
        <v>58</v>
      </c>
      <c r="C6586" t="s">
        <v>10</v>
      </c>
      <c r="D6586">
        <v>2015</v>
      </c>
      <c r="E6586">
        <v>8</v>
      </c>
      <c r="F6586">
        <v>1067.056</v>
      </c>
      <c r="G6586">
        <v>1067.056</v>
      </c>
      <c r="H6586">
        <v>42.137270000000001</v>
      </c>
      <c r="I6586">
        <v>62.550190000000001</v>
      </c>
      <c r="J6586">
        <v>-80.161299999999997</v>
      </c>
      <c r="K6586">
        <v>-32.801349999999999</v>
      </c>
      <c r="L6586">
        <v>0</v>
      </c>
      <c r="M6586">
        <v>32.801349999999999</v>
      </c>
      <c r="N6586">
        <v>80.161299999999997</v>
      </c>
      <c r="O6586">
        <v>524</v>
      </c>
      <c r="P6586">
        <v>134.79929000000001</v>
      </c>
      <c r="Q6586">
        <v>1</v>
      </c>
      <c r="R6586" s="75">
        <v>39470</v>
      </c>
      <c r="T6586" t="s">
        <v>112</v>
      </c>
      <c r="U6586">
        <v>7.5754100000000005E-2</v>
      </c>
      <c r="X6586" t="s">
        <v>113</v>
      </c>
      <c r="Z6586" s="97">
        <v>1070000000</v>
      </c>
    </row>
    <row r="6587" spans="1:26">
      <c r="A6587" t="s">
        <v>70</v>
      </c>
      <c r="B6587" t="s">
        <v>58</v>
      </c>
      <c r="C6587" t="s">
        <v>10</v>
      </c>
      <c r="D6587">
        <v>2015</v>
      </c>
      <c r="E6587">
        <v>9</v>
      </c>
      <c r="F6587">
        <v>1081.3219999999999</v>
      </c>
      <c r="G6587">
        <v>1081.3219999999999</v>
      </c>
      <c r="H6587">
        <v>43.075150000000001</v>
      </c>
      <c r="I6587">
        <v>62.492489999999997</v>
      </c>
      <c r="J6587">
        <v>-80.087350000000001</v>
      </c>
      <c r="K6587">
        <v>-32.771090000000001</v>
      </c>
      <c r="L6587">
        <v>0</v>
      </c>
      <c r="M6587">
        <v>32.771090000000001</v>
      </c>
      <c r="N6587">
        <v>80.087350000000001</v>
      </c>
      <c r="O6587">
        <v>524</v>
      </c>
      <c r="P6587">
        <v>134.79929000000001</v>
      </c>
      <c r="Q6587">
        <v>1</v>
      </c>
      <c r="R6587" s="75">
        <v>39470</v>
      </c>
      <c r="T6587" t="s">
        <v>112</v>
      </c>
      <c r="U6587">
        <v>7.5754100000000005E-2</v>
      </c>
      <c r="X6587" t="s">
        <v>113</v>
      </c>
      <c r="Z6587" s="97">
        <v>1070000000</v>
      </c>
    </row>
    <row r="6588" spans="1:26">
      <c r="A6588" t="s">
        <v>70</v>
      </c>
      <c r="B6588" t="s">
        <v>58</v>
      </c>
      <c r="C6588" t="s">
        <v>10</v>
      </c>
      <c r="D6588">
        <v>2015</v>
      </c>
      <c r="E6588">
        <v>10</v>
      </c>
      <c r="F6588">
        <v>1087.931</v>
      </c>
      <c r="G6588">
        <v>1087.931</v>
      </c>
      <c r="H6588">
        <v>47.119230000000002</v>
      </c>
      <c r="I6588">
        <v>62.6783</v>
      </c>
      <c r="J6588">
        <v>-80.325469999999996</v>
      </c>
      <c r="K6588">
        <v>-32.86853</v>
      </c>
      <c r="L6588">
        <v>0</v>
      </c>
      <c r="M6588">
        <v>32.86853</v>
      </c>
      <c r="N6588">
        <v>80.325469999999996</v>
      </c>
      <c r="O6588">
        <v>524</v>
      </c>
      <c r="P6588">
        <v>134.79929000000001</v>
      </c>
      <c r="Q6588">
        <v>1</v>
      </c>
      <c r="R6588" s="75">
        <v>39470</v>
      </c>
      <c r="T6588" t="s">
        <v>112</v>
      </c>
      <c r="U6588">
        <v>7.5754100000000005E-2</v>
      </c>
      <c r="X6588" t="s">
        <v>113</v>
      </c>
      <c r="Z6588" s="97">
        <v>1080000000</v>
      </c>
    </row>
    <row r="6589" spans="1:26">
      <c r="A6589" t="s">
        <v>70</v>
      </c>
      <c r="B6589" t="s">
        <v>58</v>
      </c>
      <c r="C6589" t="s">
        <v>10</v>
      </c>
      <c r="D6589">
        <v>2015</v>
      </c>
      <c r="E6589">
        <v>11</v>
      </c>
      <c r="F6589">
        <v>1091.857</v>
      </c>
      <c r="G6589">
        <v>1091.857</v>
      </c>
      <c r="H6589">
        <v>51.026699999999998</v>
      </c>
      <c r="I6589">
        <v>62.780670000000001</v>
      </c>
      <c r="J6589">
        <v>-80.456670000000003</v>
      </c>
      <c r="K6589">
        <v>-32.92221</v>
      </c>
      <c r="L6589">
        <v>0</v>
      </c>
      <c r="M6589">
        <v>32.92221</v>
      </c>
      <c r="N6589">
        <v>80.456670000000003</v>
      </c>
      <c r="O6589">
        <v>524</v>
      </c>
      <c r="P6589">
        <v>134.79929000000001</v>
      </c>
      <c r="Q6589">
        <v>1</v>
      </c>
      <c r="R6589" s="75">
        <v>39470</v>
      </c>
      <c r="T6589" t="s">
        <v>112</v>
      </c>
      <c r="U6589">
        <v>7.5754100000000005E-2</v>
      </c>
      <c r="X6589" t="s">
        <v>113</v>
      </c>
      <c r="Z6589" s="97">
        <v>1080000000</v>
      </c>
    </row>
    <row r="6590" spans="1:26">
      <c r="A6590" t="s">
        <v>70</v>
      </c>
      <c r="B6590" t="s">
        <v>58</v>
      </c>
      <c r="C6590" t="s">
        <v>10</v>
      </c>
      <c r="D6590">
        <v>2015</v>
      </c>
      <c r="E6590">
        <v>12</v>
      </c>
      <c r="F6590">
        <v>1086.5150000000001</v>
      </c>
      <c r="G6590">
        <v>1086.5150000000001</v>
      </c>
      <c r="H6590">
        <v>53.755569999999999</v>
      </c>
      <c r="I6590">
        <v>62.95908</v>
      </c>
      <c r="J6590">
        <v>-80.685310000000001</v>
      </c>
      <c r="K6590">
        <v>-33.015779999999999</v>
      </c>
      <c r="L6590">
        <v>0</v>
      </c>
      <c r="M6590">
        <v>33.015779999999999</v>
      </c>
      <c r="N6590">
        <v>80.685310000000001</v>
      </c>
      <c r="O6590">
        <v>524</v>
      </c>
      <c r="P6590">
        <v>134.79929000000001</v>
      </c>
      <c r="Q6590">
        <v>1</v>
      </c>
      <c r="R6590" s="75">
        <v>39470</v>
      </c>
      <c r="T6590" t="s">
        <v>112</v>
      </c>
      <c r="U6590">
        <v>7.5754100000000005E-2</v>
      </c>
      <c r="X6590" t="s">
        <v>113</v>
      </c>
      <c r="Z6590" s="97">
        <v>1090000000</v>
      </c>
    </row>
    <row r="6591" spans="1:26">
      <c r="A6591" t="s">
        <v>70</v>
      </c>
      <c r="B6591" t="s">
        <v>58</v>
      </c>
      <c r="C6591" t="s">
        <v>10</v>
      </c>
      <c r="D6591">
        <v>2015</v>
      </c>
      <c r="E6591">
        <v>13</v>
      </c>
      <c r="F6591">
        <v>1066.915</v>
      </c>
      <c r="G6591">
        <v>1066.915</v>
      </c>
      <c r="H6591">
        <v>55.821219999999997</v>
      </c>
      <c r="I6591">
        <v>62.955730000000003</v>
      </c>
      <c r="J6591">
        <v>-80.681020000000004</v>
      </c>
      <c r="K6591">
        <v>-33.014020000000002</v>
      </c>
      <c r="L6591">
        <v>0</v>
      </c>
      <c r="M6591">
        <v>33.014020000000002</v>
      </c>
      <c r="N6591">
        <v>80.681020000000004</v>
      </c>
      <c r="O6591">
        <v>524</v>
      </c>
      <c r="P6591">
        <v>134.79929000000001</v>
      </c>
      <c r="Q6591">
        <v>1</v>
      </c>
      <c r="R6591" s="75">
        <v>39470</v>
      </c>
      <c r="T6591" t="s">
        <v>112</v>
      </c>
      <c r="U6591">
        <v>7.5754100000000005E-2</v>
      </c>
      <c r="X6591" t="s">
        <v>113</v>
      </c>
      <c r="Z6591" s="97">
        <v>1090000000</v>
      </c>
    </row>
    <row r="6592" spans="1:26">
      <c r="A6592" t="s">
        <v>70</v>
      </c>
      <c r="B6592" t="s">
        <v>58</v>
      </c>
      <c r="C6592" t="s">
        <v>10</v>
      </c>
      <c r="D6592">
        <v>2015</v>
      </c>
      <c r="E6592">
        <v>14</v>
      </c>
      <c r="F6592">
        <v>1048.011</v>
      </c>
      <c r="G6592">
        <v>1048.6310000000001</v>
      </c>
      <c r="H6592">
        <v>56.192619999999998</v>
      </c>
      <c r="I6592">
        <v>62.954569999999997</v>
      </c>
      <c r="J6592">
        <v>-81.299890000000005</v>
      </c>
      <c r="K6592">
        <v>-33.633769999999998</v>
      </c>
      <c r="L6592">
        <v>-0.6203613</v>
      </c>
      <c r="M6592">
        <v>32.393050000000002</v>
      </c>
      <c r="N6592">
        <v>80.059169999999995</v>
      </c>
      <c r="O6592">
        <v>524</v>
      </c>
      <c r="P6592">
        <v>134.79929000000001</v>
      </c>
      <c r="Q6592">
        <v>1</v>
      </c>
      <c r="R6592" s="75">
        <v>39470</v>
      </c>
      <c r="T6592" t="s">
        <v>112</v>
      </c>
      <c r="U6592">
        <v>7.5754100000000005E-2</v>
      </c>
      <c r="X6592" t="s">
        <v>113</v>
      </c>
      <c r="Z6592" s="97">
        <v>1090000000</v>
      </c>
    </row>
    <row r="6593" spans="1:26">
      <c r="A6593" t="s">
        <v>70</v>
      </c>
      <c r="B6593" t="s">
        <v>58</v>
      </c>
      <c r="C6593" t="s">
        <v>10</v>
      </c>
      <c r="D6593">
        <v>2015</v>
      </c>
      <c r="E6593">
        <v>15</v>
      </c>
      <c r="F6593">
        <v>1024.952</v>
      </c>
      <c r="G6593">
        <v>1042.9580000000001</v>
      </c>
      <c r="H6593">
        <v>55.996580000000002</v>
      </c>
      <c r="I6593">
        <v>63.00609</v>
      </c>
      <c r="J6593">
        <v>-98.751660000000001</v>
      </c>
      <c r="K6593">
        <v>-51.046529999999997</v>
      </c>
      <c r="L6593">
        <v>-18.0061</v>
      </c>
      <c r="M6593">
        <v>15.034319999999999</v>
      </c>
      <c r="N6593">
        <v>62.739449999999998</v>
      </c>
      <c r="O6593">
        <v>524</v>
      </c>
      <c r="P6593">
        <v>134.79929000000001</v>
      </c>
      <c r="Q6593">
        <v>1</v>
      </c>
      <c r="R6593" s="75">
        <v>39470</v>
      </c>
      <c r="T6593" t="s">
        <v>112</v>
      </c>
      <c r="U6593">
        <v>7.5754100000000005E-2</v>
      </c>
      <c r="X6593" t="s">
        <v>113</v>
      </c>
      <c r="Z6593" s="97">
        <v>1090000000</v>
      </c>
    </row>
    <row r="6594" spans="1:26">
      <c r="A6594" t="s">
        <v>70</v>
      </c>
      <c r="B6594" t="s">
        <v>58</v>
      </c>
      <c r="C6594" t="s">
        <v>10</v>
      </c>
      <c r="D6594">
        <v>2015</v>
      </c>
      <c r="E6594">
        <v>16</v>
      </c>
      <c r="F6594">
        <v>1008.467</v>
      </c>
      <c r="G6594">
        <v>636.75120000000004</v>
      </c>
      <c r="H6594">
        <v>55.496319999999997</v>
      </c>
      <c r="I6594">
        <v>62.831740000000003</v>
      </c>
      <c r="J6594">
        <v>291.19409999999999</v>
      </c>
      <c r="K6594">
        <v>338.7672</v>
      </c>
      <c r="L6594">
        <v>371.71620000000001</v>
      </c>
      <c r="M6594">
        <v>404.6653</v>
      </c>
      <c r="N6594">
        <v>452.23840000000001</v>
      </c>
      <c r="O6594">
        <v>524</v>
      </c>
      <c r="P6594">
        <v>134.79929000000001</v>
      </c>
      <c r="Q6594">
        <v>1</v>
      </c>
      <c r="R6594" s="75">
        <v>39470</v>
      </c>
      <c r="T6594" t="s">
        <v>112</v>
      </c>
      <c r="U6594">
        <v>7.5754100000000005E-2</v>
      </c>
      <c r="X6594" t="s">
        <v>113</v>
      </c>
      <c r="Z6594" s="97">
        <v>1080000000</v>
      </c>
    </row>
    <row r="6595" spans="1:26">
      <c r="A6595" t="s">
        <v>70</v>
      </c>
      <c r="B6595" t="s">
        <v>58</v>
      </c>
      <c r="C6595" t="s">
        <v>10</v>
      </c>
      <c r="D6595">
        <v>2015</v>
      </c>
      <c r="E6595">
        <v>17</v>
      </c>
      <c r="F6595">
        <v>972.31849999999997</v>
      </c>
      <c r="G6595">
        <v>190.38919999999999</v>
      </c>
      <c r="H6595">
        <v>52.653579999999998</v>
      </c>
      <c r="I6595">
        <v>62.878279999999997</v>
      </c>
      <c r="J6595">
        <v>701.34770000000003</v>
      </c>
      <c r="K6595">
        <v>748.95600000000002</v>
      </c>
      <c r="L6595">
        <v>781.92939999999999</v>
      </c>
      <c r="M6595">
        <v>814.90279999999996</v>
      </c>
      <c r="N6595">
        <v>862.51110000000006</v>
      </c>
      <c r="O6595">
        <v>524</v>
      </c>
      <c r="P6595">
        <v>134.79929000000001</v>
      </c>
      <c r="Q6595">
        <v>1</v>
      </c>
      <c r="R6595" s="75">
        <v>39470</v>
      </c>
      <c r="T6595" t="s">
        <v>112</v>
      </c>
      <c r="U6595">
        <v>7.5754100000000005E-2</v>
      </c>
      <c r="X6595" t="s">
        <v>113</v>
      </c>
      <c r="Z6595" s="97">
        <v>1090000000</v>
      </c>
    </row>
    <row r="6596" spans="1:26">
      <c r="A6596" t="s">
        <v>70</v>
      </c>
      <c r="B6596" t="s">
        <v>58</v>
      </c>
      <c r="C6596" t="s">
        <v>10</v>
      </c>
      <c r="D6596">
        <v>2015</v>
      </c>
      <c r="E6596">
        <v>18</v>
      </c>
      <c r="F6596">
        <v>960.322</v>
      </c>
      <c r="G6596">
        <v>185.7944</v>
      </c>
      <c r="H6596">
        <v>49.649769999999997</v>
      </c>
      <c r="I6596">
        <v>63.167459999999998</v>
      </c>
      <c r="J6596">
        <v>693.57529999999997</v>
      </c>
      <c r="K6596">
        <v>741.40250000000003</v>
      </c>
      <c r="L6596">
        <v>774.52760000000001</v>
      </c>
      <c r="M6596">
        <v>807.65260000000001</v>
      </c>
      <c r="N6596">
        <v>855.47990000000004</v>
      </c>
      <c r="O6596">
        <v>524</v>
      </c>
      <c r="P6596">
        <v>134.79929000000001</v>
      </c>
      <c r="Q6596">
        <v>1</v>
      </c>
      <c r="R6596" s="75">
        <v>39470</v>
      </c>
      <c r="T6596" t="s">
        <v>112</v>
      </c>
      <c r="U6596">
        <v>7.5754100000000005E-2</v>
      </c>
      <c r="X6596" t="s">
        <v>113</v>
      </c>
      <c r="Z6596" s="97">
        <v>1100000000</v>
      </c>
    </row>
    <row r="6597" spans="1:26">
      <c r="A6597" t="s">
        <v>70</v>
      </c>
      <c r="B6597" t="s">
        <v>58</v>
      </c>
      <c r="C6597" t="s">
        <v>10</v>
      </c>
      <c r="D6597">
        <v>2015</v>
      </c>
      <c r="E6597">
        <v>19</v>
      </c>
      <c r="F6597">
        <v>954.54830000000004</v>
      </c>
      <c r="G6597">
        <v>184.28460000000001</v>
      </c>
      <c r="H6597">
        <v>47.293570000000003</v>
      </c>
      <c r="I6597">
        <v>63.015340000000002</v>
      </c>
      <c r="J6597">
        <v>689.50630000000001</v>
      </c>
      <c r="K6597">
        <v>737.21839999999997</v>
      </c>
      <c r="L6597">
        <v>770.26369999999997</v>
      </c>
      <c r="M6597">
        <v>803.30899999999997</v>
      </c>
      <c r="N6597">
        <v>851.02110000000005</v>
      </c>
      <c r="O6597">
        <v>524</v>
      </c>
      <c r="P6597">
        <v>134.79929000000001</v>
      </c>
      <c r="Q6597">
        <v>1</v>
      </c>
      <c r="R6597" s="75">
        <v>39470</v>
      </c>
      <c r="T6597" t="s">
        <v>112</v>
      </c>
      <c r="U6597">
        <v>7.5754100000000005E-2</v>
      </c>
      <c r="X6597" t="s">
        <v>113</v>
      </c>
      <c r="Z6597" s="97">
        <v>1090000000</v>
      </c>
    </row>
    <row r="6598" spans="1:26">
      <c r="A6598" t="s">
        <v>70</v>
      </c>
      <c r="B6598" t="s">
        <v>58</v>
      </c>
      <c r="C6598" t="s">
        <v>10</v>
      </c>
      <c r="D6598">
        <v>2015</v>
      </c>
      <c r="E6598">
        <v>20</v>
      </c>
      <c r="F6598">
        <v>954.22149999999999</v>
      </c>
      <c r="G6598">
        <v>183.14169999999999</v>
      </c>
      <c r="H6598">
        <v>45.013759999999998</v>
      </c>
      <c r="I6598">
        <v>62.734949999999998</v>
      </c>
      <c r="J6598">
        <v>690.68169999999998</v>
      </c>
      <c r="K6598">
        <v>738.1816</v>
      </c>
      <c r="L6598">
        <v>771.07979999999998</v>
      </c>
      <c r="M6598">
        <v>803.97799999999995</v>
      </c>
      <c r="N6598">
        <v>851.47789999999998</v>
      </c>
      <c r="O6598">
        <v>524</v>
      </c>
      <c r="P6598">
        <v>134.79929000000001</v>
      </c>
      <c r="Q6598">
        <v>1</v>
      </c>
      <c r="R6598" s="75">
        <v>39470</v>
      </c>
      <c r="T6598" t="s">
        <v>112</v>
      </c>
      <c r="U6598">
        <v>7.5754100000000005E-2</v>
      </c>
      <c r="X6598" t="s">
        <v>113</v>
      </c>
      <c r="Z6598" s="97">
        <v>1080000000</v>
      </c>
    </row>
    <row r="6599" spans="1:26">
      <c r="A6599" t="s">
        <v>70</v>
      </c>
      <c r="B6599" t="s">
        <v>58</v>
      </c>
      <c r="C6599" t="s">
        <v>10</v>
      </c>
      <c r="D6599">
        <v>2015</v>
      </c>
      <c r="E6599">
        <v>21</v>
      </c>
      <c r="F6599">
        <v>977.59760000000006</v>
      </c>
      <c r="G6599">
        <v>186.98220000000001</v>
      </c>
      <c r="H6599">
        <v>44.339689999999997</v>
      </c>
      <c r="I6599">
        <v>63.765369999999997</v>
      </c>
      <c r="J6599">
        <v>708.89679999999998</v>
      </c>
      <c r="K6599">
        <v>757.17679999999996</v>
      </c>
      <c r="L6599">
        <v>790.61540000000002</v>
      </c>
      <c r="M6599">
        <v>824.05399999999997</v>
      </c>
      <c r="N6599">
        <v>872.33399999999995</v>
      </c>
      <c r="O6599">
        <v>524</v>
      </c>
      <c r="P6599">
        <v>134.79929000000001</v>
      </c>
      <c r="Q6599">
        <v>1</v>
      </c>
      <c r="R6599" s="75">
        <v>39470</v>
      </c>
      <c r="T6599" t="s">
        <v>112</v>
      </c>
      <c r="U6599">
        <v>7.5754100000000005E-2</v>
      </c>
      <c r="X6599" t="s">
        <v>113</v>
      </c>
      <c r="Z6599" s="97">
        <v>1120000000</v>
      </c>
    </row>
    <row r="6600" spans="1:26">
      <c r="A6600" t="s">
        <v>70</v>
      </c>
      <c r="B6600" t="s">
        <v>58</v>
      </c>
      <c r="C6600" t="s">
        <v>10</v>
      </c>
      <c r="D6600">
        <v>2015</v>
      </c>
      <c r="E6600">
        <v>22</v>
      </c>
      <c r="F6600">
        <v>977.63599999999997</v>
      </c>
      <c r="G6600">
        <v>477.63510000000002</v>
      </c>
      <c r="H6600">
        <v>44.172359999999998</v>
      </c>
      <c r="I6600">
        <v>64.280630000000002</v>
      </c>
      <c r="J6600">
        <v>417.62189999999998</v>
      </c>
      <c r="K6600">
        <v>466.2921</v>
      </c>
      <c r="L6600">
        <v>500.0009</v>
      </c>
      <c r="M6600">
        <v>533.7097</v>
      </c>
      <c r="N6600">
        <v>582.37980000000005</v>
      </c>
      <c r="O6600">
        <v>524</v>
      </c>
      <c r="P6600">
        <v>134.79929000000001</v>
      </c>
      <c r="Q6600">
        <v>1</v>
      </c>
      <c r="R6600" s="75">
        <v>39470</v>
      </c>
      <c r="T6600" t="s">
        <v>112</v>
      </c>
      <c r="U6600">
        <v>7.5754100000000005E-2</v>
      </c>
      <c r="X6600" t="s">
        <v>113</v>
      </c>
      <c r="Z6600" s="97">
        <v>1130000000</v>
      </c>
    </row>
    <row r="6601" spans="1:26">
      <c r="A6601" t="s">
        <v>70</v>
      </c>
      <c r="B6601" t="s">
        <v>58</v>
      </c>
      <c r="C6601" t="s">
        <v>10</v>
      </c>
      <c r="D6601">
        <v>2015</v>
      </c>
      <c r="E6601">
        <v>23</v>
      </c>
      <c r="F6601">
        <v>963.76229999999998</v>
      </c>
      <c r="G6601">
        <v>761.73860000000002</v>
      </c>
      <c r="H6601">
        <v>44.788699999999999</v>
      </c>
      <c r="I6601">
        <v>63.632820000000002</v>
      </c>
      <c r="J6601">
        <v>120.47490000000001</v>
      </c>
      <c r="K6601">
        <v>168.65459999999999</v>
      </c>
      <c r="L6601">
        <v>202.02369999999999</v>
      </c>
      <c r="M6601">
        <v>235.39279999999999</v>
      </c>
      <c r="N6601">
        <v>283.57240000000002</v>
      </c>
      <c r="O6601">
        <v>524</v>
      </c>
      <c r="P6601">
        <v>134.79929000000001</v>
      </c>
      <c r="Q6601">
        <v>1</v>
      </c>
      <c r="R6601" s="75">
        <v>39470</v>
      </c>
      <c r="T6601" t="s">
        <v>112</v>
      </c>
      <c r="U6601">
        <v>7.5754100000000005E-2</v>
      </c>
      <c r="X6601" t="s">
        <v>113</v>
      </c>
      <c r="Z6601" s="97">
        <v>1110000000</v>
      </c>
    </row>
    <row r="6602" spans="1:26">
      <c r="A6602" t="s">
        <v>70</v>
      </c>
      <c r="B6602" t="s">
        <v>58</v>
      </c>
      <c r="C6602" t="s">
        <v>10</v>
      </c>
      <c r="D6602">
        <v>2015</v>
      </c>
      <c r="E6602">
        <v>24</v>
      </c>
      <c r="F6602">
        <v>926.25030000000004</v>
      </c>
      <c r="G6602">
        <v>813.83699999999999</v>
      </c>
      <c r="H6602">
        <v>44.815449999999998</v>
      </c>
      <c r="I6602">
        <v>62.416089999999997</v>
      </c>
      <c r="J6602">
        <v>32.42389</v>
      </c>
      <c r="K6602">
        <v>79.682299999999998</v>
      </c>
      <c r="L6602">
        <v>112.41330000000001</v>
      </c>
      <c r="M6602">
        <v>145.14439999999999</v>
      </c>
      <c r="N6602">
        <v>192.40280000000001</v>
      </c>
      <c r="O6602">
        <v>524</v>
      </c>
      <c r="P6602">
        <v>134.79929000000001</v>
      </c>
      <c r="Q6602">
        <v>1</v>
      </c>
      <c r="R6602" s="75">
        <v>39470</v>
      </c>
      <c r="T6602" t="s">
        <v>112</v>
      </c>
      <c r="U6602">
        <v>7.5754100000000005E-2</v>
      </c>
      <c r="X6602" t="s">
        <v>113</v>
      </c>
      <c r="Z6602" s="97">
        <v>1070000000</v>
      </c>
    </row>
    <row r="6603" spans="1:26">
      <c r="A6603" t="s">
        <v>70</v>
      </c>
      <c r="B6603" t="s">
        <v>58</v>
      </c>
      <c r="C6603" t="s">
        <v>11</v>
      </c>
      <c r="D6603">
        <v>2015</v>
      </c>
      <c r="E6603">
        <v>1</v>
      </c>
      <c r="F6603">
        <v>954.08780000000002</v>
      </c>
      <c r="G6603">
        <v>954.08780000000002</v>
      </c>
      <c r="H6603">
        <v>53.953830000000004</v>
      </c>
      <c r="I6603">
        <v>62.083370000000002</v>
      </c>
      <c r="J6603">
        <v>-79.563040000000001</v>
      </c>
      <c r="K6603">
        <v>-32.556550000000001</v>
      </c>
      <c r="L6603">
        <v>0</v>
      </c>
      <c r="M6603">
        <v>32.556550000000001</v>
      </c>
      <c r="N6603">
        <v>79.563040000000001</v>
      </c>
      <c r="O6603">
        <v>524</v>
      </c>
      <c r="P6603">
        <v>134.79929000000001</v>
      </c>
      <c r="Q6603">
        <v>2</v>
      </c>
      <c r="R6603" s="75">
        <v>38035</v>
      </c>
      <c r="T6603" t="s">
        <v>112</v>
      </c>
      <c r="U6603">
        <v>7.2224499999999997E-2</v>
      </c>
      <c r="X6603" t="s">
        <v>113</v>
      </c>
      <c r="Z6603" s="97">
        <v>1060000000</v>
      </c>
    </row>
    <row r="6604" spans="1:26">
      <c r="A6604" t="s">
        <v>70</v>
      </c>
      <c r="B6604" t="s">
        <v>58</v>
      </c>
      <c r="C6604" t="s">
        <v>11</v>
      </c>
      <c r="D6604">
        <v>2015</v>
      </c>
      <c r="E6604">
        <v>2</v>
      </c>
      <c r="F6604">
        <v>939.39070000000004</v>
      </c>
      <c r="G6604">
        <v>939.39070000000004</v>
      </c>
      <c r="H6604">
        <v>52.865600000000001</v>
      </c>
      <c r="I6604">
        <v>62.028950000000002</v>
      </c>
      <c r="J6604">
        <v>-79.493290000000002</v>
      </c>
      <c r="K6604">
        <v>-32.528010000000002</v>
      </c>
      <c r="L6604">
        <v>0</v>
      </c>
      <c r="M6604">
        <v>32.528010000000002</v>
      </c>
      <c r="N6604">
        <v>79.493290000000002</v>
      </c>
      <c r="O6604">
        <v>524</v>
      </c>
      <c r="P6604">
        <v>134.79929000000001</v>
      </c>
      <c r="Q6604">
        <v>2</v>
      </c>
      <c r="R6604" s="75">
        <v>38035</v>
      </c>
      <c r="T6604" t="s">
        <v>112</v>
      </c>
      <c r="U6604">
        <v>7.2224499999999997E-2</v>
      </c>
      <c r="X6604" t="s">
        <v>113</v>
      </c>
      <c r="Z6604" s="97">
        <v>1060000000</v>
      </c>
    </row>
    <row r="6605" spans="1:26">
      <c r="A6605" t="s">
        <v>70</v>
      </c>
      <c r="B6605" t="s">
        <v>58</v>
      </c>
      <c r="C6605" t="s">
        <v>11</v>
      </c>
      <c r="D6605">
        <v>2015</v>
      </c>
      <c r="E6605">
        <v>3</v>
      </c>
      <c r="F6605">
        <v>942.03750000000002</v>
      </c>
      <c r="G6605">
        <v>942.03750000000002</v>
      </c>
      <c r="H6605">
        <v>51.159230000000001</v>
      </c>
      <c r="I6605">
        <v>62.139769999999999</v>
      </c>
      <c r="J6605">
        <v>-79.635319999999993</v>
      </c>
      <c r="K6605">
        <v>-32.586129999999997</v>
      </c>
      <c r="L6605">
        <v>0</v>
      </c>
      <c r="M6605">
        <v>32.586129999999997</v>
      </c>
      <c r="N6605">
        <v>79.635319999999993</v>
      </c>
      <c r="O6605">
        <v>524</v>
      </c>
      <c r="P6605">
        <v>134.79929000000001</v>
      </c>
      <c r="Q6605">
        <v>2</v>
      </c>
      <c r="R6605" s="75">
        <v>38035</v>
      </c>
      <c r="T6605" t="s">
        <v>112</v>
      </c>
      <c r="U6605">
        <v>7.2224499999999997E-2</v>
      </c>
      <c r="X6605" t="s">
        <v>113</v>
      </c>
      <c r="Z6605" s="97">
        <v>1060000000</v>
      </c>
    </row>
    <row r="6606" spans="1:26">
      <c r="A6606" t="s">
        <v>70</v>
      </c>
      <c r="B6606" t="s">
        <v>58</v>
      </c>
      <c r="C6606" t="s">
        <v>11</v>
      </c>
      <c r="D6606">
        <v>2015</v>
      </c>
      <c r="E6606">
        <v>4</v>
      </c>
      <c r="F6606">
        <v>968.13199999999995</v>
      </c>
      <c r="G6606">
        <v>968.13199999999995</v>
      </c>
      <c r="H6606">
        <v>50.299939999999999</v>
      </c>
      <c r="I6606">
        <v>62.50291</v>
      </c>
      <c r="J6606">
        <v>-80.100700000000003</v>
      </c>
      <c r="K6606">
        <v>-32.776560000000003</v>
      </c>
      <c r="L6606">
        <v>0</v>
      </c>
      <c r="M6606">
        <v>32.776560000000003</v>
      </c>
      <c r="N6606">
        <v>80.100700000000003</v>
      </c>
      <c r="O6606">
        <v>524</v>
      </c>
      <c r="P6606">
        <v>134.79929000000001</v>
      </c>
      <c r="Q6606">
        <v>2</v>
      </c>
      <c r="R6606" s="75">
        <v>38035</v>
      </c>
      <c r="T6606" t="s">
        <v>112</v>
      </c>
      <c r="U6606">
        <v>7.2224499999999997E-2</v>
      </c>
      <c r="X6606" t="s">
        <v>113</v>
      </c>
      <c r="Z6606" s="97">
        <v>1070000000</v>
      </c>
    </row>
    <row r="6607" spans="1:26">
      <c r="A6607" t="s">
        <v>70</v>
      </c>
      <c r="B6607" t="s">
        <v>58</v>
      </c>
      <c r="C6607" t="s">
        <v>11</v>
      </c>
      <c r="D6607">
        <v>2015</v>
      </c>
      <c r="E6607">
        <v>5</v>
      </c>
      <c r="F6607">
        <v>985.61940000000004</v>
      </c>
      <c r="G6607">
        <v>985.61940000000004</v>
      </c>
      <c r="H6607">
        <v>49.93282</v>
      </c>
      <c r="I6607">
        <v>62.224229999999999</v>
      </c>
      <c r="J6607">
        <v>-79.743549999999999</v>
      </c>
      <c r="K6607">
        <v>-32.630420000000001</v>
      </c>
      <c r="L6607">
        <v>0</v>
      </c>
      <c r="M6607">
        <v>32.630420000000001</v>
      </c>
      <c r="N6607">
        <v>79.743549999999999</v>
      </c>
      <c r="O6607">
        <v>524</v>
      </c>
      <c r="P6607">
        <v>134.79929000000001</v>
      </c>
      <c r="Q6607">
        <v>2</v>
      </c>
      <c r="R6607" s="75">
        <v>38035</v>
      </c>
      <c r="T6607" t="s">
        <v>112</v>
      </c>
      <c r="U6607">
        <v>7.2224499999999997E-2</v>
      </c>
      <c r="X6607" t="s">
        <v>113</v>
      </c>
      <c r="Z6607" s="97">
        <v>1060000000</v>
      </c>
    </row>
    <row r="6608" spans="1:26">
      <c r="A6608" t="s">
        <v>70</v>
      </c>
      <c r="B6608" t="s">
        <v>58</v>
      </c>
      <c r="C6608" t="s">
        <v>11</v>
      </c>
      <c r="D6608">
        <v>2015</v>
      </c>
      <c r="E6608">
        <v>6</v>
      </c>
      <c r="F6608">
        <v>1048.9870000000001</v>
      </c>
      <c r="G6608">
        <v>1048.9870000000001</v>
      </c>
      <c r="H6608">
        <v>48.874839999999999</v>
      </c>
      <c r="I6608">
        <v>62.326630000000002</v>
      </c>
      <c r="J6608">
        <v>-79.874790000000004</v>
      </c>
      <c r="K6608">
        <v>-32.68412</v>
      </c>
      <c r="L6608">
        <v>0</v>
      </c>
      <c r="M6608">
        <v>32.68412</v>
      </c>
      <c r="N6608">
        <v>79.874790000000004</v>
      </c>
      <c r="O6608">
        <v>524</v>
      </c>
      <c r="P6608">
        <v>134.79929000000001</v>
      </c>
      <c r="Q6608">
        <v>2</v>
      </c>
      <c r="R6608" s="75">
        <v>38035</v>
      </c>
      <c r="T6608" t="s">
        <v>112</v>
      </c>
      <c r="U6608">
        <v>7.2224499999999997E-2</v>
      </c>
      <c r="X6608" t="s">
        <v>113</v>
      </c>
      <c r="Z6608" s="97">
        <v>1070000000</v>
      </c>
    </row>
    <row r="6609" spans="1:26">
      <c r="A6609" t="s">
        <v>70</v>
      </c>
      <c r="B6609" t="s">
        <v>58</v>
      </c>
      <c r="C6609" t="s">
        <v>11</v>
      </c>
      <c r="D6609">
        <v>2015</v>
      </c>
      <c r="E6609">
        <v>7</v>
      </c>
      <c r="F6609">
        <v>1083.633</v>
      </c>
      <c r="G6609">
        <v>1083.633</v>
      </c>
      <c r="H6609">
        <v>48.447800000000001</v>
      </c>
      <c r="I6609">
        <v>62.18582</v>
      </c>
      <c r="J6609">
        <v>-79.694329999999994</v>
      </c>
      <c r="K6609">
        <v>-32.610280000000003</v>
      </c>
      <c r="L6609">
        <v>0</v>
      </c>
      <c r="M6609">
        <v>32.610280000000003</v>
      </c>
      <c r="N6609">
        <v>79.694329999999994</v>
      </c>
      <c r="O6609">
        <v>524</v>
      </c>
      <c r="P6609">
        <v>134.79929000000001</v>
      </c>
      <c r="Q6609">
        <v>2</v>
      </c>
      <c r="R6609" s="75">
        <v>38035</v>
      </c>
      <c r="T6609" t="s">
        <v>112</v>
      </c>
      <c r="U6609">
        <v>7.2224499999999997E-2</v>
      </c>
      <c r="X6609" t="s">
        <v>113</v>
      </c>
      <c r="Z6609" s="97">
        <v>1060000000</v>
      </c>
    </row>
    <row r="6610" spans="1:26">
      <c r="A6610" t="s">
        <v>70</v>
      </c>
      <c r="B6610" t="s">
        <v>58</v>
      </c>
      <c r="C6610" t="s">
        <v>11</v>
      </c>
      <c r="D6610">
        <v>2015</v>
      </c>
      <c r="E6610">
        <v>8</v>
      </c>
      <c r="F6610">
        <v>1119.8699999999999</v>
      </c>
      <c r="G6610">
        <v>1119.8699999999999</v>
      </c>
      <c r="H6610">
        <v>48.582129999999999</v>
      </c>
      <c r="I6610">
        <v>62.03154</v>
      </c>
      <c r="J6610">
        <v>-79.496619999999993</v>
      </c>
      <c r="K6610">
        <v>-32.52937</v>
      </c>
      <c r="L6610">
        <v>0</v>
      </c>
      <c r="M6610">
        <v>32.52937</v>
      </c>
      <c r="N6610">
        <v>79.496619999999993</v>
      </c>
      <c r="O6610">
        <v>524</v>
      </c>
      <c r="P6610">
        <v>134.79929000000001</v>
      </c>
      <c r="Q6610">
        <v>2</v>
      </c>
      <c r="R6610" s="75">
        <v>38035</v>
      </c>
      <c r="T6610" t="s">
        <v>112</v>
      </c>
      <c r="U6610">
        <v>7.2224499999999997E-2</v>
      </c>
      <c r="X6610" t="s">
        <v>113</v>
      </c>
      <c r="Z6610" s="97">
        <v>1060000000</v>
      </c>
    </row>
    <row r="6611" spans="1:26">
      <c r="A6611" t="s">
        <v>70</v>
      </c>
      <c r="B6611" t="s">
        <v>58</v>
      </c>
      <c r="C6611" t="s">
        <v>11</v>
      </c>
      <c r="D6611">
        <v>2015</v>
      </c>
      <c r="E6611">
        <v>9</v>
      </c>
      <c r="F6611">
        <v>1122.537</v>
      </c>
      <c r="G6611">
        <v>1122.537</v>
      </c>
      <c r="H6611">
        <v>49.731499999999997</v>
      </c>
      <c r="I6611">
        <v>61.905450000000002</v>
      </c>
      <c r="J6611">
        <v>-79.33502</v>
      </c>
      <c r="K6611">
        <v>-32.463250000000002</v>
      </c>
      <c r="L6611">
        <v>0</v>
      </c>
      <c r="M6611">
        <v>32.463250000000002</v>
      </c>
      <c r="N6611">
        <v>79.33502</v>
      </c>
      <c r="O6611">
        <v>524</v>
      </c>
      <c r="P6611">
        <v>134.79929000000001</v>
      </c>
      <c r="Q6611">
        <v>2</v>
      </c>
      <c r="R6611" s="75">
        <v>38035</v>
      </c>
      <c r="T6611" t="s">
        <v>112</v>
      </c>
      <c r="U6611">
        <v>7.2224499999999997E-2</v>
      </c>
      <c r="X6611" t="s">
        <v>113</v>
      </c>
      <c r="Z6611" s="97">
        <v>1050000000</v>
      </c>
    </row>
    <row r="6612" spans="1:26">
      <c r="A6612" t="s">
        <v>70</v>
      </c>
      <c r="B6612" t="s">
        <v>58</v>
      </c>
      <c r="C6612" t="s">
        <v>11</v>
      </c>
      <c r="D6612">
        <v>2015</v>
      </c>
      <c r="E6612">
        <v>10</v>
      </c>
      <c r="F6612">
        <v>1138.384</v>
      </c>
      <c r="G6612">
        <v>1138.384</v>
      </c>
      <c r="H6612">
        <v>51.699860000000001</v>
      </c>
      <c r="I6612">
        <v>62.044530000000002</v>
      </c>
      <c r="J6612">
        <v>-79.513270000000006</v>
      </c>
      <c r="K6612">
        <v>-32.536189999999998</v>
      </c>
      <c r="L6612">
        <v>0</v>
      </c>
      <c r="M6612">
        <v>32.536189999999998</v>
      </c>
      <c r="N6612">
        <v>79.513270000000006</v>
      </c>
      <c r="O6612">
        <v>524</v>
      </c>
      <c r="P6612">
        <v>134.79929000000001</v>
      </c>
      <c r="Q6612">
        <v>2</v>
      </c>
      <c r="R6612" s="75">
        <v>38035</v>
      </c>
      <c r="T6612" t="s">
        <v>112</v>
      </c>
      <c r="U6612">
        <v>7.2224499999999997E-2</v>
      </c>
      <c r="X6612" t="s">
        <v>113</v>
      </c>
      <c r="Z6612" s="97">
        <v>1060000000</v>
      </c>
    </row>
    <row r="6613" spans="1:26">
      <c r="A6613" t="s">
        <v>70</v>
      </c>
      <c r="B6613" t="s">
        <v>58</v>
      </c>
      <c r="C6613" t="s">
        <v>11</v>
      </c>
      <c r="D6613">
        <v>2015</v>
      </c>
      <c r="E6613">
        <v>11</v>
      </c>
      <c r="F6613">
        <v>1145.7270000000001</v>
      </c>
      <c r="G6613">
        <v>1145.7270000000001</v>
      </c>
      <c r="H6613">
        <v>54.590200000000003</v>
      </c>
      <c r="I6613">
        <v>62.098269999999999</v>
      </c>
      <c r="J6613">
        <v>-79.582130000000006</v>
      </c>
      <c r="K6613">
        <v>-32.564360000000001</v>
      </c>
      <c r="L6613">
        <v>0</v>
      </c>
      <c r="M6613">
        <v>32.564360000000001</v>
      </c>
      <c r="N6613">
        <v>79.582130000000006</v>
      </c>
      <c r="O6613">
        <v>524</v>
      </c>
      <c r="P6613">
        <v>134.79929000000001</v>
      </c>
      <c r="Q6613">
        <v>2</v>
      </c>
      <c r="R6613" s="75">
        <v>38035</v>
      </c>
      <c r="T6613" t="s">
        <v>112</v>
      </c>
      <c r="U6613">
        <v>7.2224499999999997E-2</v>
      </c>
      <c r="X6613" t="s">
        <v>113</v>
      </c>
      <c r="Z6613" s="97">
        <v>1060000000</v>
      </c>
    </row>
    <row r="6614" spans="1:26">
      <c r="A6614" t="s">
        <v>70</v>
      </c>
      <c r="B6614" t="s">
        <v>58</v>
      </c>
      <c r="C6614" t="s">
        <v>11</v>
      </c>
      <c r="D6614">
        <v>2015</v>
      </c>
      <c r="E6614">
        <v>12</v>
      </c>
      <c r="F6614">
        <v>1138.126</v>
      </c>
      <c r="G6614">
        <v>1138.126</v>
      </c>
      <c r="H6614">
        <v>56.740229999999997</v>
      </c>
      <c r="I6614">
        <v>62.205199999999998</v>
      </c>
      <c r="J6614">
        <v>-79.719170000000005</v>
      </c>
      <c r="K6614">
        <v>-32.620440000000002</v>
      </c>
      <c r="L6614">
        <v>0</v>
      </c>
      <c r="M6614">
        <v>32.620440000000002</v>
      </c>
      <c r="N6614">
        <v>79.719170000000005</v>
      </c>
      <c r="O6614">
        <v>524</v>
      </c>
      <c r="P6614">
        <v>134.79929000000001</v>
      </c>
      <c r="Q6614">
        <v>2</v>
      </c>
      <c r="R6614" s="75">
        <v>38035</v>
      </c>
      <c r="T6614" t="s">
        <v>112</v>
      </c>
      <c r="U6614">
        <v>7.2224499999999997E-2</v>
      </c>
      <c r="X6614" t="s">
        <v>113</v>
      </c>
      <c r="Z6614" s="97">
        <v>1060000000</v>
      </c>
    </row>
    <row r="6615" spans="1:26">
      <c r="A6615" t="s">
        <v>70</v>
      </c>
      <c r="B6615" t="s">
        <v>58</v>
      </c>
      <c r="C6615" t="s">
        <v>11</v>
      </c>
      <c r="D6615">
        <v>2015</v>
      </c>
      <c r="E6615">
        <v>13</v>
      </c>
      <c r="F6615">
        <v>1122.2149999999999</v>
      </c>
      <c r="G6615">
        <v>1122.2149999999999</v>
      </c>
      <c r="H6615">
        <v>58.087760000000003</v>
      </c>
      <c r="I6615">
        <v>62.045229999999997</v>
      </c>
      <c r="J6615">
        <v>-79.514160000000004</v>
      </c>
      <c r="K6615">
        <v>-32.536549999999998</v>
      </c>
      <c r="L6615">
        <v>0</v>
      </c>
      <c r="M6615">
        <v>32.536549999999998</v>
      </c>
      <c r="N6615">
        <v>79.514160000000004</v>
      </c>
      <c r="O6615">
        <v>524</v>
      </c>
      <c r="P6615">
        <v>134.79929000000001</v>
      </c>
      <c r="Q6615">
        <v>2</v>
      </c>
      <c r="R6615" s="75">
        <v>38035</v>
      </c>
      <c r="T6615" t="s">
        <v>112</v>
      </c>
      <c r="U6615">
        <v>7.2224499999999997E-2</v>
      </c>
      <c r="X6615" t="s">
        <v>113</v>
      </c>
      <c r="Z6615" s="97">
        <v>1060000000</v>
      </c>
    </row>
    <row r="6616" spans="1:26">
      <c r="A6616" t="s">
        <v>70</v>
      </c>
      <c r="B6616" t="s">
        <v>58</v>
      </c>
      <c r="C6616" t="s">
        <v>11</v>
      </c>
      <c r="D6616">
        <v>2015</v>
      </c>
      <c r="E6616">
        <v>14</v>
      </c>
      <c r="F6616">
        <v>1102.0519999999999</v>
      </c>
      <c r="G6616">
        <v>1102.6410000000001</v>
      </c>
      <c r="H6616">
        <v>58.054699999999997</v>
      </c>
      <c r="I6616">
        <v>61.87717</v>
      </c>
      <c r="J6616">
        <v>-79.887159999999994</v>
      </c>
      <c r="K6616">
        <v>-33.036799999999999</v>
      </c>
      <c r="L6616">
        <v>-0.58837890000000004</v>
      </c>
      <c r="M6616">
        <v>31.860040000000001</v>
      </c>
      <c r="N6616">
        <v>78.710400000000007</v>
      </c>
      <c r="O6616">
        <v>524</v>
      </c>
      <c r="P6616">
        <v>134.79929000000001</v>
      </c>
      <c r="Q6616">
        <v>2</v>
      </c>
      <c r="R6616" s="75">
        <v>38035</v>
      </c>
      <c r="T6616" t="s">
        <v>112</v>
      </c>
      <c r="U6616">
        <v>7.2224499999999997E-2</v>
      </c>
      <c r="X6616" t="s">
        <v>113</v>
      </c>
      <c r="Z6616" s="97">
        <v>1050000000</v>
      </c>
    </row>
    <row r="6617" spans="1:26">
      <c r="A6617" t="s">
        <v>70</v>
      </c>
      <c r="B6617" t="s">
        <v>58</v>
      </c>
      <c r="C6617" t="s">
        <v>11</v>
      </c>
      <c r="D6617">
        <v>2015</v>
      </c>
      <c r="E6617">
        <v>15</v>
      </c>
      <c r="F6617">
        <v>1059.9190000000001</v>
      </c>
      <c r="G6617">
        <v>1098.011</v>
      </c>
      <c r="H6617">
        <v>57.011119999999998</v>
      </c>
      <c r="I6617">
        <v>61.73912</v>
      </c>
      <c r="J6617">
        <v>-117.2146</v>
      </c>
      <c r="K6617">
        <v>-70.468800000000002</v>
      </c>
      <c r="L6617">
        <v>-38.092770000000002</v>
      </c>
      <c r="M6617">
        <v>-5.7167450000000004</v>
      </c>
      <c r="N6617">
        <v>41.0291</v>
      </c>
      <c r="O6617">
        <v>524</v>
      </c>
      <c r="P6617">
        <v>134.79929000000001</v>
      </c>
      <c r="Q6617">
        <v>2</v>
      </c>
      <c r="R6617" s="75">
        <v>38035</v>
      </c>
      <c r="T6617" t="s">
        <v>112</v>
      </c>
      <c r="U6617">
        <v>7.2224499999999997E-2</v>
      </c>
      <c r="X6617" t="s">
        <v>113</v>
      </c>
      <c r="Z6617" s="97">
        <v>1050000000</v>
      </c>
    </row>
    <row r="6618" spans="1:26">
      <c r="A6618" t="s">
        <v>70</v>
      </c>
      <c r="B6618" t="s">
        <v>58</v>
      </c>
      <c r="C6618" t="s">
        <v>11</v>
      </c>
      <c r="D6618">
        <v>2015</v>
      </c>
      <c r="E6618">
        <v>16</v>
      </c>
      <c r="F6618">
        <v>1033.404</v>
      </c>
      <c r="G6618">
        <v>668.53269999999998</v>
      </c>
      <c r="H6618">
        <v>53.691310000000001</v>
      </c>
      <c r="I6618">
        <v>61.675359999999998</v>
      </c>
      <c r="J6618">
        <v>285.8313</v>
      </c>
      <c r="K6618">
        <v>332.52890000000002</v>
      </c>
      <c r="L6618">
        <v>364.87150000000003</v>
      </c>
      <c r="M6618">
        <v>397.21409999999997</v>
      </c>
      <c r="N6618">
        <v>443.91160000000002</v>
      </c>
      <c r="O6618">
        <v>524</v>
      </c>
      <c r="P6618">
        <v>134.79929000000001</v>
      </c>
      <c r="Q6618">
        <v>2</v>
      </c>
      <c r="R6618" s="75">
        <v>38035</v>
      </c>
      <c r="T6618" t="s">
        <v>112</v>
      </c>
      <c r="U6618">
        <v>7.2224499999999997E-2</v>
      </c>
      <c r="X6618" t="s">
        <v>113</v>
      </c>
      <c r="Z6618" s="97">
        <v>1040000000</v>
      </c>
    </row>
    <row r="6619" spans="1:26">
      <c r="A6619" t="s">
        <v>70</v>
      </c>
      <c r="B6619" t="s">
        <v>58</v>
      </c>
      <c r="C6619" t="s">
        <v>11</v>
      </c>
      <c r="D6619">
        <v>2015</v>
      </c>
      <c r="E6619">
        <v>17</v>
      </c>
      <c r="F6619">
        <v>1008.998</v>
      </c>
      <c r="G6619">
        <v>196.10040000000001</v>
      </c>
      <c r="H6619">
        <v>50.793559999999999</v>
      </c>
      <c r="I6619">
        <v>61.793419999999998</v>
      </c>
      <c r="J6619">
        <v>733.70579999999995</v>
      </c>
      <c r="K6619">
        <v>780.49270000000001</v>
      </c>
      <c r="L6619">
        <v>812.8972</v>
      </c>
      <c r="M6619">
        <v>845.30179999999996</v>
      </c>
      <c r="N6619">
        <v>892.08870000000002</v>
      </c>
      <c r="O6619">
        <v>524</v>
      </c>
      <c r="P6619">
        <v>134.79929000000001</v>
      </c>
      <c r="Q6619">
        <v>2</v>
      </c>
      <c r="R6619" s="75">
        <v>38035</v>
      </c>
      <c r="T6619" t="s">
        <v>112</v>
      </c>
      <c r="U6619">
        <v>7.2224499999999997E-2</v>
      </c>
      <c r="X6619" t="s">
        <v>113</v>
      </c>
      <c r="Z6619" s="97">
        <v>1050000000</v>
      </c>
    </row>
    <row r="6620" spans="1:26">
      <c r="A6620" t="s">
        <v>70</v>
      </c>
      <c r="B6620" t="s">
        <v>58</v>
      </c>
      <c r="C6620" t="s">
        <v>11</v>
      </c>
      <c r="D6620">
        <v>2015</v>
      </c>
      <c r="E6620">
        <v>18</v>
      </c>
      <c r="F6620">
        <v>995.10860000000002</v>
      </c>
      <c r="G6620">
        <v>193.40469999999999</v>
      </c>
      <c r="H6620">
        <v>50.607939999999999</v>
      </c>
      <c r="I6620">
        <v>61.935139999999997</v>
      </c>
      <c r="J6620">
        <v>722.33079999999995</v>
      </c>
      <c r="K6620">
        <v>769.22500000000002</v>
      </c>
      <c r="L6620">
        <v>801.70389999999998</v>
      </c>
      <c r="M6620">
        <v>834.18269999999995</v>
      </c>
      <c r="N6620">
        <v>881.077</v>
      </c>
      <c r="O6620">
        <v>524</v>
      </c>
      <c r="P6620">
        <v>134.79929000000001</v>
      </c>
      <c r="Q6620">
        <v>2</v>
      </c>
      <c r="R6620" s="75">
        <v>38035</v>
      </c>
      <c r="T6620" t="s">
        <v>112</v>
      </c>
      <c r="U6620">
        <v>7.2224499999999997E-2</v>
      </c>
      <c r="X6620" t="s">
        <v>113</v>
      </c>
      <c r="Z6620" s="97">
        <v>1050000000</v>
      </c>
    </row>
    <row r="6621" spans="1:26">
      <c r="A6621" t="s">
        <v>70</v>
      </c>
      <c r="B6621" t="s">
        <v>58</v>
      </c>
      <c r="C6621" t="s">
        <v>11</v>
      </c>
      <c r="D6621">
        <v>2015</v>
      </c>
      <c r="E6621">
        <v>19</v>
      </c>
      <c r="F6621">
        <v>996.45650000000001</v>
      </c>
      <c r="G6621">
        <v>191.73079999999999</v>
      </c>
      <c r="H6621">
        <v>51.588500000000003</v>
      </c>
      <c r="I6621">
        <v>61.865810000000003</v>
      </c>
      <c r="J6621">
        <v>725.44140000000004</v>
      </c>
      <c r="K6621">
        <v>772.28319999999997</v>
      </c>
      <c r="L6621">
        <v>804.72559999999999</v>
      </c>
      <c r="M6621">
        <v>837.16819999999996</v>
      </c>
      <c r="N6621">
        <v>884.00990000000002</v>
      </c>
      <c r="O6621">
        <v>524</v>
      </c>
      <c r="P6621">
        <v>134.79929000000001</v>
      </c>
      <c r="Q6621">
        <v>2</v>
      </c>
      <c r="R6621" s="75">
        <v>38035</v>
      </c>
      <c r="T6621" t="s">
        <v>112</v>
      </c>
      <c r="U6621">
        <v>7.2224499999999997E-2</v>
      </c>
      <c r="X6621" t="s">
        <v>113</v>
      </c>
      <c r="Z6621" s="97">
        <v>1050000000</v>
      </c>
    </row>
    <row r="6622" spans="1:26">
      <c r="A6622" t="s">
        <v>70</v>
      </c>
      <c r="B6622" t="s">
        <v>58</v>
      </c>
      <c r="C6622" t="s">
        <v>11</v>
      </c>
      <c r="D6622">
        <v>2015</v>
      </c>
      <c r="E6622">
        <v>20</v>
      </c>
      <c r="F6622">
        <v>985.5942</v>
      </c>
      <c r="G6622">
        <v>190.7586</v>
      </c>
      <c r="H6622">
        <v>51.788080000000001</v>
      </c>
      <c r="I6622">
        <v>61.692369999999997</v>
      </c>
      <c r="J6622">
        <v>715.77359999999999</v>
      </c>
      <c r="K6622">
        <v>762.48410000000001</v>
      </c>
      <c r="L6622">
        <v>794.8356</v>
      </c>
      <c r="M6622">
        <v>827.18709999999999</v>
      </c>
      <c r="N6622">
        <v>873.89750000000004</v>
      </c>
      <c r="O6622">
        <v>524</v>
      </c>
      <c r="P6622">
        <v>134.79929000000001</v>
      </c>
      <c r="Q6622">
        <v>2</v>
      </c>
      <c r="R6622" s="75">
        <v>38035</v>
      </c>
      <c r="T6622" t="s">
        <v>112</v>
      </c>
      <c r="U6622">
        <v>7.2224499999999997E-2</v>
      </c>
      <c r="X6622" t="s">
        <v>113</v>
      </c>
      <c r="Z6622" s="97">
        <v>1050000000</v>
      </c>
    </row>
    <row r="6623" spans="1:26">
      <c r="A6623" t="s">
        <v>70</v>
      </c>
      <c r="B6623" t="s">
        <v>58</v>
      </c>
      <c r="C6623" t="s">
        <v>11</v>
      </c>
      <c r="D6623">
        <v>2015</v>
      </c>
      <c r="E6623">
        <v>21</v>
      </c>
      <c r="F6623">
        <v>1011.931</v>
      </c>
      <c r="G6623">
        <v>193.24799999999999</v>
      </c>
      <c r="H6623">
        <v>51.709139999999998</v>
      </c>
      <c r="I6623">
        <v>62.377749999999999</v>
      </c>
      <c r="J6623">
        <v>738.74289999999996</v>
      </c>
      <c r="K6623">
        <v>785.97230000000002</v>
      </c>
      <c r="L6623">
        <v>818.68320000000006</v>
      </c>
      <c r="M6623">
        <v>851.39419999999996</v>
      </c>
      <c r="N6623">
        <v>898.62350000000004</v>
      </c>
      <c r="O6623">
        <v>524</v>
      </c>
      <c r="P6623">
        <v>134.79929000000001</v>
      </c>
      <c r="Q6623">
        <v>2</v>
      </c>
      <c r="R6623" s="75">
        <v>38035</v>
      </c>
      <c r="T6623" t="s">
        <v>112</v>
      </c>
      <c r="U6623">
        <v>7.2224499999999997E-2</v>
      </c>
      <c r="X6623" t="s">
        <v>113</v>
      </c>
      <c r="Z6623" s="97">
        <v>1070000000</v>
      </c>
    </row>
    <row r="6624" spans="1:26">
      <c r="A6624" t="s">
        <v>70</v>
      </c>
      <c r="B6624" t="s">
        <v>58</v>
      </c>
      <c r="C6624" t="s">
        <v>11</v>
      </c>
      <c r="D6624">
        <v>2015</v>
      </c>
      <c r="E6624">
        <v>22</v>
      </c>
      <c r="F6624">
        <v>1006.682</v>
      </c>
      <c r="G6624">
        <v>499.66460000000001</v>
      </c>
      <c r="H6624">
        <v>51.93524</v>
      </c>
      <c r="I6624">
        <v>62.580010000000001</v>
      </c>
      <c r="J6624">
        <v>426.8175</v>
      </c>
      <c r="K6624">
        <v>474.2</v>
      </c>
      <c r="L6624">
        <v>507.017</v>
      </c>
      <c r="M6624">
        <v>539.83399999999995</v>
      </c>
      <c r="N6624">
        <v>587.21659999999997</v>
      </c>
      <c r="O6624">
        <v>524</v>
      </c>
      <c r="P6624">
        <v>134.79929000000001</v>
      </c>
      <c r="Q6624">
        <v>2</v>
      </c>
      <c r="R6624" s="75">
        <v>38035</v>
      </c>
      <c r="T6624" t="s">
        <v>112</v>
      </c>
      <c r="U6624">
        <v>7.2224499999999997E-2</v>
      </c>
      <c r="X6624" t="s">
        <v>113</v>
      </c>
      <c r="Z6624" s="97">
        <v>1080000000</v>
      </c>
    </row>
    <row r="6625" spans="1:26">
      <c r="A6625" t="s">
        <v>70</v>
      </c>
      <c r="B6625" t="s">
        <v>58</v>
      </c>
      <c r="C6625" t="s">
        <v>11</v>
      </c>
      <c r="D6625">
        <v>2015</v>
      </c>
      <c r="E6625">
        <v>23</v>
      </c>
      <c r="F6625">
        <v>1030.5360000000001</v>
      </c>
      <c r="G6625">
        <v>801.57209999999998</v>
      </c>
      <c r="H6625">
        <v>51.454650000000001</v>
      </c>
      <c r="I6625">
        <v>62.878889999999998</v>
      </c>
      <c r="J6625">
        <v>148.38120000000001</v>
      </c>
      <c r="K6625">
        <v>195.99</v>
      </c>
      <c r="L6625">
        <v>228.96369999999999</v>
      </c>
      <c r="M6625">
        <v>261.9375</v>
      </c>
      <c r="N6625">
        <v>309.54629999999997</v>
      </c>
      <c r="O6625">
        <v>524</v>
      </c>
      <c r="P6625">
        <v>134.79929000000001</v>
      </c>
      <c r="Q6625">
        <v>2</v>
      </c>
      <c r="R6625" s="75">
        <v>38035</v>
      </c>
      <c r="T6625" t="s">
        <v>112</v>
      </c>
      <c r="U6625">
        <v>7.2224499999999997E-2</v>
      </c>
      <c r="X6625" t="s">
        <v>113</v>
      </c>
      <c r="Z6625" s="97">
        <v>1090000000</v>
      </c>
    </row>
    <row r="6626" spans="1:26">
      <c r="A6626" t="s">
        <v>70</v>
      </c>
      <c r="B6626" t="s">
        <v>58</v>
      </c>
      <c r="C6626" t="s">
        <v>11</v>
      </c>
      <c r="D6626">
        <v>2015</v>
      </c>
      <c r="E6626">
        <v>24</v>
      </c>
      <c r="F6626">
        <v>994.97339999999997</v>
      </c>
      <c r="G6626">
        <v>854.96659999999997</v>
      </c>
      <c r="H6626">
        <v>51.116619999999998</v>
      </c>
      <c r="I6626">
        <v>62.260939999999998</v>
      </c>
      <c r="J6626">
        <v>60.216290000000001</v>
      </c>
      <c r="K6626">
        <v>107.35720000000001</v>
      </c>
      <c r="L6626">
        <v>140.0069</v>
      </c>
      <c r="M6626">
        <v>172.6566</v>
      </c>
      <c r="N6626">
        <v>219.79750000000001</v>
      </c>
      <c r="O6626">
        <v>524</v>
      </c>
      <c r="P6626">
        <v>134.79929000000001</v>
      </c>
      <c r="Q6626">
        <v>2</v>
      </c>
      <c r="R6626" s="75">
        <v>38035</v>
      </c>
      <c r="T6626" t="s">
        <v>112</v>
      </c>
      <c r="U6626">
        <v>7.2224499999999997E-2</v>
      </c>
      <c r="X6626" t="s">
        <v>113</v>
      </c>
      <c r="Z6626" s="97">
        <v>1060000000</v>
      </c>
    </row>
    <row r="6627" spans="1:26">
      <c r="A6627" t="s">
        <v>70</v>
      </c>
      <c r="B6627" t="s">
        <v>58</v>
      </c>
      <c r="C6627" t="s">
        <v>12</v>
      </c>
      <c r="D6627">
        <v>2015</v>
      </c>
      <c r="E6627">
        <v>1</v>
      </c>
      <c r="F6627">
        <v>969.55619999999999</v>
      </c>
      <c r="G6627">
        <v>969.55619999999999</v>
      </c>
      <c r="H6627">
        <v>48.833320000000001</v>
      </c>
      <c r="I6627">
        <v>63.678789999999999</v>
      </c>
      <c r="J6627">
        <v>-81.607650000000007</v>
      </c>
      <c r="K6627">
        <v>-33.393189999999997</v>
      </c>
      <c r="L6627">
        <v>0</v>
      </c>
      <c r="M6627">
        <v>33.393189999999997</v>
      </c>
      <c r="N6627">
        <v>81.607650000000007</v>
      </c>
      <c r="O6627">
        <v>524</v>
      </c>
      <c r="P6627">
        <v>134.79929000000001</v>
      </c>
      <c r="Q6627">
        <v>3</v>
      </c>
      <c r="R6627" s="75">
        <v>38786</v>
      </c>
      <c r="T6627" t="s">
        <v>112</v>
      </c>
      <c r="U6627">
        <v>7.5391600000000003E-2</v>
      </c>
      <c r="X6627" t="s">
        <v>113</v>
      </c>
      <c r="Z6627" s="97">
        <v>1110000000</v>
      </c>
    </row>
    <row r="6628" spans="1:26">
      <c r="A6628" t="s">
        <v>70</v>
      </c>
      <c r="B6628" t="s">
        <v>58</v>
      </c>
      <c r="C6628" t="s">
        <v>12</v>
      </c>
      <c r="D6628">
        <v>2015</v>
      </c>
      <c r="E6628">
        <v>2</v>
      </c>
      <c r="F6628">
        <v>961.37019999999995</v>
      </c>
      <c r="G6628">
        <v>961.37019999999995</v>
      </c>
      <c r="H6628">
        <v>48.18956</v>
      </c>
      <c r="I6628">
        <v>63.847729999999999</v>
      </c>
      <c r="J6628">
        <v>-81.824169999999995</v>
      </c>
      <c r="K6628">
        <v>-33.481780000000001</v>
      </c>
      <c r="L6628">
        <v>0</v>
      </c>
      <c r="M6628">
        <v>33.481780000000001</v>
      </c>
      <c r="N6628">
        <v>81.824169999999995</v>
      </c>
      <c r="O6628">
        <v>524</v>
      </c>
      <c r="P6628">
        <v>134.79929000000001</v>
      </c>
      <c r="Q6628">
        <v>3</v>
      </c>
      <c r="R6628" s="75">
        <v>38786</v>
      </c>
      <c r="T6628" t="s">
        <v>112</v>
      </c>
      <c r="U6628">
        <v>7.5391600000000003E-2</v>
      </c>
      <c r="X6628" t="s">
        <v>113</v>
      </c>
      <c r="Z6628" s="97">
        <v>1120000000</v>
      </c>
    </row>
    <row r="6629" spans="1:26">
      <c r="A6629" t="s">
        <v>70</v>
      </c>
      <c r="B6629" t="s">
        <v>58</v>
      </c>
      <c r="C6629" t="s">
        <v>12</v>
      </c>
      <c r="D6629">
        <v>2015</v>
      </c>
      <c r="E6629">
        <v>3</v>
      </c>
      <c r="F6629">
        <v>965.39840000000004</v>
      </c>
      <c r="G6629">
        <v>965.39840000000004</v>
      </c>
      <c r="H6629">
        <v>47.471170000000001</v>
      </c>
      <c r="I6629">
        <v>63.626449999999998</v>
      </c>
      <c r="J6629">
        <v>-81.540570000000002</v>
      </c>
      <c r="K6629">
        <v>-33.365740000000002</v>
      </c>
      <c r="L6629">
        <v>0</v>
      </c>
      <c r="M6629">
        <v>33.365740000000002</v>
      </c>
      <c r="N6629">
        <v>81.540570000000002</v>
      </c>
      <c r="O6629">
        <v>524</v>
      </c>
      <c r="P6629">
        <v>134.79929000000001</v>
      </c>
      <c r="Q6629">
        <v>3</v>
      </c>
      <c r="R6629" s="75">
        <v>38786</v>
      </c>
      <c r="T6629" t="s">
        <v>112</v>
      </c>
      <c r="U6629">
        <v>7.5391600000000003E-2</v>
      </c>
      <c r="X6629" t="s">
        <v>113</v>
      </c>
      <c r="Z6629" s="97">
        <v>1110000000</v>
      </c>
    </row>
    <row r="6630" spans="1:26">
      <c r="A6630" t="s">
        <v>70</v>
      </c>
      <c r="B6630" t="s">
        <v>58</v>
      </c>
      <c r="C6630" t="s">
        <v>12</v>
      </c>
      <c r="D6630">
        <v>2015</v>
      </c>
      <c r="E6630">
        <v>4</v>
      </c>
      <c r="F6630">
        <v>983.50239999999997</v>
      </c>
      <c r="G6630">
        <v>983.50239999999997</v>
      </c>
      <c r="H6630">
        <v>46.896099999999997</v>
      </c>
      <c r="I6630">
        <v>63.82047</v>
      </c>
      <c r="J6630">
        <v>-81.789230000000003</v>
      </c>
      <c r="K6630">
        <v>-33.467489999999998</v>
      </c>
      <c r="L6630">
        <v>0</v>
      </c>
      <c r="M6630">
        <v>33.467489999999998</v>
      </c>
      <c r="N6630">
        <v>81.789230000000003</v>
      </c>
      <c r="O6630">
        <v>524</v>
      </c>
      <c r="P6630">
        <v>134.79929000000001</v>
      </c>
      <c r="Q6630">
        <v>3</v>
      </c>
      <c r="R6630" s="75">
        <v>38786</v>
      </c>
      <c r="T6630" t="s">
        <v>112</v>
      </c>
      <c r="U6630">
        <v>7.5391600000000003E-2</v>
      </c>
      <c r="X6630" t="s">
        <v>113</v>
      </c>
      <c r="Z6630" s="97">
        <v>1120000000</v>
      </c>
    </row>
    <row r="6631" spans="1:26">
      <c r="A6631" t="s">
        <v>70</v>
      </c>
      <c r="B6631" t="s">
        <v>58</v>
      </c>
      <c r="C6631" t="s">
        <v>12</v>
      </c>
      <c r="D6631">
        <v>2015</v>
      </c>
      <c r="E6631">
        <v>5</v>
      </c>
      <c r="F6631">
        <v>1008.761</v>
      </c>
      <c r="G6631">
        <v>1008.761</v>
      </c>
      <c r="H6631">
        <v>46.622630000000001</v>
      </c>
      <c r="I6631">
        <v>63.985080000000004</v>
      </c>
      <c r="J6631">
        <v>-82.00018</v>
      </c>
      <c r="K6631">
        <v>-33.553809999999999</v>
      </c>
      <c r="L6631">
        <v>0</v>
      </c>
      <c r="M6631">
        <v>33.553809999999999</v>
      </c>
      <c r="N6631">
        <v>82.00018</v>
      </c>
      <c r="O6631">
        <v>524</v>
      </c>
      <c r="P6631">
        <v>134.79929000000001</v>
      </c>
      <c r="Q6631">
        <v>3</v>
      </c>
      <c r="R6631" s="75">
        <v>38786</v>
      </c>
      <c r="T6631" t="s">
        <v>112</v>
      </c>
      <c r="U6631">
        <v>7.5391600000000003E-2</v>
      </c>
      <c r="X6631" t="s">
        <v>113</v>
      </c>
      <c r="Z6631" s="97">
        <v>1120000000</v>
      </c>
    </row>
    <row r="6632" spans="1:26">
      <c r="A6632" t="s">
        <v>70</v>
      </c>
      <c r="B6632" t="s">
        <v>58</v>
      </c>
      <c r="C6632" t="s">
        <v>12</v>
      </c>
      <c r="D6632">
        <v>2015</v>
      </c>
      <c r="E6632">
        <v>6</v>
      </c>
      <c r="F6632">
        <v>1052.5519999999999</v>
      </c>
      <c r="G6632">
        <v>1052.5519999999999</v>
      </c>
      <c r="H6632">
        <v>46.068519999999999</v>
      </c>
      <c r="I6632">
        <v>64.198909999999998</v>
      </c>
      <c r="J6632">
        <v>-82.274209999999997</v>
      </c>
      <c r="K6632">
        <v>-33.665939999999999</v>
      </c>
      <c r="L6632">
        <v>0</v>
      </c>
      <c r="M6632">
        <v>33.665939999999999</v>
      </c>
      <c r="N6632">
        <v>82.274209999999997</v>
      </c>
      <c r="O6632">
        <v>524</v>
      </c>
      <c r="P6632">
        <v>134.79929000000001</v>
      </c>
      <c r="Q6632">
        <v>3</v>
      </c>
      <c r="R6632" s="75">
        <v>38786</v>
      </c>
      <c r="T6632" t="s">
        <v>112</v>
      </c>
      <c r="U6632">
        <v>7.5391600000000003E-2</v>
      </c>
      <c r="X6632" t="s">
        <v>113</v>
      </c>
      <c r="Z6632" s="97">
        <v>1130000000</v>
      </c>
    </row>
    <row r="6633" spans="1:26">
      <c r="A6633" t="s">
        <v>70</v>
      </c>
      <c r="B6633" t="s">
        <v>58</v>
      </c>
      <c r="C6633" t="s">
        <v>12</v>
      </c>
      <c r="D6633">
        <v>2015</v>
      </c>
      <c r="E6633">
        <v>7</v>
      </c>
      <c r="F6633">
        <v>1081.059</v>
      </c>
      <c r="G6633">
        <v>1081.059</v>
      </c>
      <c r="H6633">
        <v>45.956530000000001</v>
      </c>
      <c r="I6633">
        <v>63.796570000000003</v>
      </c>
      <c r="J6633">
        <v>-81.758600000000001</v>
      </c>
      <c r="K6633">
        <v>-33.45496</v>
      </c>
      <c r="L6633">
        <v>0</v>
      </c>
      <c r="M6633">
        <v>33.45496</v>
      </c>
      <c r="N6633">
        <v>81.758600000000001</v>
      </c>
      <c r="O6633">
        <v>524</v>
      </c>
      <c r="P6633">
        <v>134.79929000000001</v>
      </c>
      <c r="Q6633">
        <v>3</v>
      </c>
      <c r="R6633" s="75">
        <v>38786</v>
      </c>
      <c r="T6633" t="s">
        <v>112</v>
      </c>
      <c r="U6633">
        <v>7.5391600000000003E-2</v>
      </c>
      <c r="X6633" t="s">
        <v>113</v>
      </c>
      <c r="Z6633" s="97">
        <v>1120000000</v>
      </c>
    </row>
    <row r="6634" spans="1:26">
      <c r="A6634" t="s">
        <v>70</v>
      </c>
      <c r="B6634" t="s">
        <v>58</v>
      </c>
      <c r="C6634" t="s">
        <v>12</v>
      </c>
      <c r="D6634">
        <v>2015</v>
      </c>
      <c r="E6634">
        <v>8</v>
      </c>
      <c r="F6634">
        <v>1110.5809999999999</v>
      </c>
      <c r="G6634">
        <v>1110.5809999999999</v>
      </c>
      <c r="H6634">
        <v>46.34628</v>
      </c>
      <c r="I6634">
        <v>63.516480000000001</v>
      </c>
      <c r="J6634">
        <v>-81.399640000000005</v>
      </c>
      <c r="K6634">
        <v>-33.308070000000001</v>
      </c>
      <c r="L6634">
        <v>0</v>
      </c>
      <c r="M6634">
        <v>33.308070000000001</v>
      </c>
      <c r="N6634">
        <v>81.399640000000005</v>
      </c>
      <c r="O6634">
        <v>524</v>
      </c>
      <c r="P6634">
        <v>134.79929000000001</v>
      </c>
      <c r="Q6634">
        <v>3</v>
      </c>
      <c r="R6634" s="75">
        <v>38786</v>
      </c>
      <c r="T6634" t="s">
        <v>112</v>
      </c>
      <c r="U6634">
        <v>7.5391600000000003E-2</v>
      </c>
      <c r="X6634" t="s">
        <v>113</v>
      </c>
      <c r="Z6634" s="97">
        <v>1110000000</v>
      </c>
    </row>
    <row r="6635" spans="1:26">
      <c r="A6635" t="s">
        <v>70</v>
      </c>
      <c r="B6635" t="s">
        <v>58</v>
      </c>
      <c r="C6635" t="s">
        <v>12</v>
      </c>
      <c r="D6635">
        <v>2015</v>
      </c>
      <c r="E6635">
        <v>9</v>
      </c>
      <c r="F6635">
        <v>1114.029</v>
      </c>
      <c r="G6635">
        <v>1114.029</v>
      </c>
      <c r="H6635">
        <v>47.291409999999999</v>
      </c>
      <c r="I6635">
        <v>63.212850000000003</v>
      </c>
      <c r="J6635">
        <v>-81.010530000000003</v>
      </c>
      <c r="K6635">
        <v>-33.148850000000003</v>
      </c>
      <c r="L6635">
        <v>0</v>
      </c>
      <c r="M6635">
        <v>33.148850000000003</v>
      </c>
      <c r="N6635">
        <v>81.010530000000003</v>
      </c>
      <c r="O6635">
        <v>524</v>
      </c>
      <c r="P6635">
        <v>134.79929000000001</v>
      </c>
      <c r="Q6635">
        <v>3</v>
      </c>
      <c r="R6635" s="75">
        <v>38786</v>
      </c>
      <c r="T6635" t="s">
        <v>112</v>
      </c>
      <c r="U6635">
        <v>7.5391600000000003E-2</v>
      </c>
      <c r="X6635" t="s">
        <v>113</v>
      </c>
      <c r="Z6635" s="97">
        <v>1100000000</v>
      </c>
    </row>
    <row r="6636" spans="1:26">
      <c r="A6636" t="s">
        <v>70</v>
      </c>
      <c r="B6636" t="s">
        <v>58</v>
      </c>
      <c r="C6636" t="s">
        <v>12</v>
      </c>
      <c r="D6636">
        <v>2015</v>
      </c>
      <c r="E6636">
        <v>10</v>
      </c>
      <c r="F6636">
        <v>1120.7750000000001</v>
      </c>
      <c r="G6636">
        <v>1120.7750000000001</v>
      </c>
      <c r="H6636">
        <v>48.745739999999998</v>
      </c>
      <c r="I6636">
        <v>63.804519999999997</v>
      </c>
      <c r="J6636">
        <v>-81.768780000000007</v>
      </c>
      <c r="K6636">
        <v>-33.459119999999999</v>
      </c>
      <c r="L6636">
        <v>0</v>
      </c>
      <c r="M6636">
        <v>33.459119999999999</v>
      </c>
      <c r="N6636">
        <v>81.768780000000007</v>
      </c>
      <c r="O6636">
        <v>524</v>
      </c>
      <c r="P6636">
        <v>134.79929000000001</v>
      </c>
      <c r="Q6636">
        <v>3</v>
      </c>
      <c r="R6636" s="75">
        <v>38786</v>
      </c>
      <c r="T6636" t="s">
        <v>112</v>
      </c>
      <c r="U6636">
        <v>7.5391600000000003E-2</v>
      </c>
      <c r="X6636" t="s">
        <v>113</v>
      </c>
      <c r="Z6636" s="97">
        <v>1120000000</v>
      </c>
    </row>
    <row r="6637" spans="1:26">
      <c r="A6637" t="s">
        <v>70</v>
      </c>
      <c r="B6637" t="s">
        <v>58</v>
      </c>
      <c r="C6637" t="s">
        <v>12</v>
      </c>
      <c r="D6637">
        <v>2015</v>
      </c>
      <c r="E6637">
        <v>11</v>
      </c>
      <c r="F6637">
        <v>1129.404</v>
      </c>
      <c r="G6637">
        <v>1129.404</v>
      </c>
      <c r="H6637">
        <v>50.031959999999998</v>
      </c>
      <c r="I6637">
        <v>63.74812</v>
      </c>
      <c r="J6637">
        <v>-81.696510000000004</v>
      </c>
      <c r="K6637">
        <v>-33.429549999999999</v>
      </c>
      <c r="L6637">
        <v>0</v>
      </c>
      <c r="M6637">
        <v>33.429549999999999</v>
      </c>
      <c r="N6637">
        <v>81.696510000000004</v>
      </c>
      <c r="O6637">
        <v>524</v>
      </c>
      <c r="P6637">
        <v>134.79929000000001</v>
      </c>
      <c r="Q6637">
        <v>3</v>
      </c>
      <c r="R6637" s="75">
        <v>38786</v>
      </c>
      <c r="T6637" t="s">
        <v>112</v>
      </c>
      <c r="U6637">
        <v>7.5391600000000003E-2</v>
      </c>
      <c r="X6637" t="s">
        <v>113</v>
      </c>
      <c r="Z6637" s="97">
        <v>1120000000</v>
      </c>
    </row>
    <row r="6638" spans="1:26">
      <c r="A6638" t="s">
        <v>70</v>
      </c>
      <c r="B6638" t="s">
        <v>58</v>
      </c>
      <c r="C6638" t="s">
        <v>12</v>
      </c>
      <c r="D6638">
        <v>2015</v>
      </c>
      <c r="E6638">
        <v>12</v>
      </c>
      <c r="F6638">
        <v>1123.0350000000001</v>
      </c>
      <c r="G6638">
        <v>1123.0350000000001</v>
      </c>
      <c r="H6638">
        <v>50.891570000000002</v>
      </c>
      <c r="I6638">
        <v>63.754660000000001</v>
      </c>
      <c r="J6638">
        <v>-81.704890000000006</v>
      </c>
      <c r="K6638">
        <v>-33.432980000000001</v>
      </c>
      <c r="L6638">
        <v>0</v>
      </c>
      <c r="M6638">
        <v>33.432980000000001</v>
      </c>
      <c r="N6638">
        <v>81.704890000000006</v>
      </c>
      <c r="O6638">
        <v>524</v>
      </c>
      <c r="P6638">
        <v>134.79929000000001</v>
      </c>
      <c r="Q6638">
        <v>3</v>
      </c>
      <c r="R6638" s="75">
        <v>38786</v>
      </c>
      <c r="T6638" t="s">
        <v>112</v>
      </c>
      <c r="U6638">
        <v>7.5391600000000003E-2</v>
      </c>
      <c r="X6638" t="s">
        <v>113</v>
      </c>
      <c r="Z6638" s="97">
        <v>1120000000</v>
      </c>
    </row>
    <row r="6639" spans="1:26">
      <c r="A6639" t="s">
        <v>70</v>
      </c>
      <c r="B6639" t="s">
        <v>58</v>
      </c>
      <c r="C6639" t="s">
        <v>12</v>
      </c>
      <c r="D6639">
        <v>2015</v>
      </c>
      <c r="E6639">
        <v>13</v>
      </c>
      <c r="F6639">
        <v>1070.165</v>
      </c>
      <c r="G6639">
        <v>1070.165</v>
      </c>
      <c r="H6639">
        <v>49.660789999999999</v>
      </c>
      <c r="I6639">
        <v>63.394350000000003</v>
      </c>
      <c r="J6639">
        <v>-81.243129999999994</v>
      </c>
      <c r="K6639">
        <v>-33.244030000000002</v>
      </c>
      <c r="L6639">
        <v>0</v>
      </c>
      <c r="M6639">
        <v>33.244030000000002</v>
      </c>
      <c r="N6639">
        <v>81.243129999999994</v>
      </c>
      <c r="O6639">
        <v>524</v>
      </c>
      <c r="P6639">
        <v>134.79929000000001</v>
      </c>
      <c r="Q6639">
        <v>3</v>
      </c>
      <c r="R6639" s="75">
        <v>38786</v>
      </c>
      <c r="T6639" t="s">
        <v>112</v>
      </c>
      <c r="U6639">
        <v>7.5391600000000003E-2</v>
      </c>
      <c r="X6639" t="s">
        <v>113</v>
      </c>
      <c r="Z6639" s="97">
        <v>1100000000</v>
      </c>
    </row>
    <row r="6640" spans="1:26">
      <c r="A6640" t="s">
        <v>70</v>
      </c>
      <c r="B6640" t="s">
        <v>58</v>
      </c>
      <c r="C6640" t="s">
        <v>12</v>
      </c>
      <c r="D6640">
        <v>2015</v>
      </c>
      <c r="E6640">
        <v>14</v>
      </c>
      <c r="F6640">
        <v>1048.758</v>
      </c>
      <c r="G6640">
        <v>1049.309</v>
      </c>
      <c r="H6640">
        <v>48.545430000000003</v>
      </c>
      <c r="I6640">
        <v>63.068129999999996</v>
      </c>
      <c r="J6640">
        <v>-81.375600000000006</v>
      </c>
      <c r="K6640">
        <v>-33.623489999999997</v>
      </c>
      <c r="L6640">
        <v>-0.5505371</v>
      </c>
      <c r="M6640">
        <v>32.522419999999997</v>
      </c>
      <c r="N6640">
        <v>80.274519999999995</v>
      </c>
      <c r="O6640">
        <v>524</v>
      </c>
      <c r="P6640">
        <v>134.79929000000001</v>
      </c>
      <c r="Q6640">
        <v>3</v>
      </c>
      <c r="R6640" s="75">
        <v>38786</v>
      </c>
      <c r="T6640" t="s">
        <v>112</v>
      </c>
      <c r="U6640">
        <v>7.5391600000000003E-2</v>
      </c>
      <c r="X6640" t="s">
        <v>113</v>
      </c>
      <c r="Z6640" s="97">
        <v>1090000000</v>
      </c>
    </row>
    <row r="6641" spans="1:26">
      <c r="A6641" t="s">
        <v>70</v>
      </c>
      <c r="B6641" t="s">
        <v>58</v>
      </c>
      <c r="C6641" t="s">
        <v>12</v>
      </c>
      <c r="D6641">
        <v>2015</v>
      </c>
      <c r="E6641">
        <v>15</v>
      </c>
      <c r="F6641">
        <v>1035.3330000000001</v>
      </c>
      <c r="G6641">
        <v>1044.068</v>
      </c>
      <c r="H6641">
        <v>50.001339999999999</v>
      </c>
      <c r="I6641">
        <v>62.998069999999998</v>
      </c>
      <c r="J6641">
        <v>-89.470020000000005</v>
      </c>
      <c r="K6641">
        <v>-41.770960000000002</v>
      </c>
      <c r="L6641">
        <v>-8.7347409999999996</v>
      </c>
      <c r="M6641">
        <v>24.301480000000002</v>
      </c>
      <c r="N6641">
        <v>72.000540000000001</v>
      </c>
      <c r="O6641">
        <v>524</v>
      </c>
      <c r="P6641">
        <v>134.79929000000001</v>
      </c>
      <c r="Q6641">
        <v>3</v>
      </c>
      <c r="R6641" s="75">
        <v>38786</v>
      </c>
      <c r="T6641" t="s">
        <v>112</v>
      </c>
      <c r="U6641">
        <v>7.5391600000000003E-2</v>
      </c>
      <c r="X6641" t="s">
        <v>113</v>
      </c>
      <c r="Z6641" s="97">
        <v>1090000000</v>
      </c>
    </row>
    <row r="6642" spans="1:26">
      <c r="A6642" t="s">
        <v>70</v>
      </c>
      <c r="B6642" t="s">
        <v>58</v>
      </c>
      <c r="C6642" t="s">
        <v>12</v>
      </c>
      <c r="D6642">
        <v>2015</v>
      </c>
      <c r="E6642">
        <v>16</v>
      </c>
      <c r="F6642">
        <v>1022.3680000000001</v>
      </c>
      <c r="G6642">
        <v>637.74990000000003</v>
      </c>
      <c r="H6642">
        <v>50.445999999999998</v>
      </c>
      <c r="I6642">
        <v>62.914589999999997</v>
      </c>
      <c r="J6642">
        <v>303.98989999999998</v>
      </c>
      <c r="K6642">
        <v>351.62580000000003</v>
      </c>
      <c r="L6642">
        <v>384.6182</v>
      </c>
      <c r="M6642">
        <v>417.61070000000001</v>
      </c>
      <c r="N6642">
        <v>465.24650000000003</v>
      </c>
      <c r="O6642">
        <v>524</v>
      </c>
      <c r="P6642">
        <v>134.79929000000001</v>
      </c>
      <c r="Q6642">
        <v>3</v>
      </c>
      <c r="R6642" s="75">
        <v>38786</v>
      </c>
      <c r="T6642" t="s">
        <v>112</v>
      </c>
      <c r="U6642">
        <v>7.5391600000000003E-2</v>
      </c>
      <c r="X6642" t="s">
        <v>113</v>
      </c>
      <c r="Z6642" s="97">
        <v>1090000000</v>
      </c>
    </row>
    <row r="6643" spans="1:26">
      <c r="A6643" t="s">
        <v>70</v>
      </c>
      <c r="B6643" t="s">
        <v>58</v>
      </c>
      <c r="C6643" t="s">
        <v>12</v>
      </c>
      <c r="D6643">
        <v>2015</v>
      </c>
      <c r="E6643">
        <v>17</v>
      </c>
      <c r="F6643">
        <v>992.95600000000002</v>
      </c>
      <c r="G6643">
        <v>190.30959999999999</v>
      </c>
      <c r="H6643">
        <v>50.540239999999997</v>
      </c>
      <c r="I6643">
        <v>62.864879999999999</v>
      </c>
      <c r="J6643">
        <v>722.08180000000004</v>
      </c>
      <c r="K6643">
        <v>769.68</v>
      </c>
      <c r="L6643">
        <v>802.64639999999997</v>
      </c>
      <c r="M6643">
        <v>835.61270000000002</v>
      </c>
      <c r="N6643">
        <v>883.21090000000004</v>
      </c>
      <c r="O6643">
        <v>524</v>
      </c>
      <c r="P6643">
        <v>134.79929000000001</v>
      </c>
      <c r="Q6643">
        <v>3</v>
      </c>
      <c r="R6643" s="75">
        <v>38786</v>
      </c>
      <c r="T6643" t="s">
        <v>112</v>
      </c>
      <c r="U6643">
        <v>7.5391600000000003E-2</v>
      </c>
      <c r="X6643" t="s">
        <v>113</v>
      </c>
      <c r="Z6643" s="97">
        <v>1090000000</v>
      </c>
    </row>
    <row r="6644" spans="1:26">
      <c r="A6644" t="s">
        <v>70</v>
      </c>
      <c r="B6644" t="s">
        <v>58</v>
      </c>
      <c r="C6644" t="s">
        <v>12</v>
      </c>
      <c r="D6644">
        <v>2015</v>
      </c>
      <c r="E6644">
        <v>18</v>
      </c>
      <c r="F6644">
        <v>977.12159999999994</v>
      </c>
      <c r="G6644">
        <v>185.84719999999999</v>
      </c>
      <c r="H6644">
        <v>50.046709999999997</v>
      </c>
      <c r="I6644">
        <v>63.078380000000003</v>
      </c>
      <c r="J6644">
        <v>710.43629999999996</v>
      </c>
      <c r="K6644">
        <v>758.19619999999998</v>
      </c>
      <c r="L6644">
        <v>791.27449999999999</v>
      </c>
      <c r="M6644">
        <v>824.3528</v>
      </c>
      <c r="N6644">
        <v>872.11270000000002</v>
      </c>
      <c r="O6644">
        <v>524</v>
      </c>
      <c r="P6644">
        <v>134.79929000000001</v>
      </c>
      <c r="Q6644">
        <v>3</v>
      </c>
      <c r="R6644" s="75">
        <v>38786</v>
      </c>
      <c r="T6644" t="s">
        <v>112</v>
      </c>
      <c r="U6644">
        <v>7.5391600000000003E-2</v>
      </c>
      <c r="X6644" t="s">
        <v>113</v>
      </c>
      <c r="Z6644" s="97">
        <v>1090000000</v>
      </c>
    </row>
    <row r="6645" spans="1:26">
      <c r="A6645" t="s">
        <v>70</v>
      </c>
      <c r="B6645" t="s">
        <v>58</v>
      </c>
      <c r="C6645" t="s">
        <v>12</v>
      </c>
      <c r="D6645">
        <v>2015</v>
      </c>
      <c r="E6645">
        <v>19</v>
      </c>
      <c r="F6645">
        <v>975.12959999999998</v>
      </c>
      <c r="G6645">
        <v>184.4931</v>
      </c>
      <c r="H6645">
        <v>48.788420000000002</v>
      </c>
      <c r="I6645">
        <v>63.019550000000002</v>
      </c>
      <c r="J6645">
        <v>709.87379999999996</v>
      </c>
      <c r="K6645">
        <v>757.58910000000003</v>
      </c>
      <c r="L6645">
        <v>790.63649999999996</v>
      </c>
      <c r="M6645">
        <v>823.68399999999997</v>
      </c>
      <c r="N6645">
        <v>871.39940000000001</v>
      </c>
      <c r="O6645">
        <v>524</v>
      </c>
      <c r="P6645">
        <v>134.79929000000001</v>
      </c>
      <c r="Q6645">
        <v>3</v>
      </c>
      <c r="R6645" s="75">
        <v>38786</v>
      </c>
      <c r="T6645" t="s">
        <v>112</v>
      </c>
      <c r="U6645">
        <v>7.5391600000000003E-2</v>
      </c>
      <c r="X6645" t="s">
        <v>113</v>
      </c>
      <c r="Z6645" s="97">
        <v>1090000000</v>
      </c>
    </row>
    <row r="6646" spans="1:26">
      <c r="A6646" t="s">
        <v>70</v>
      </c>
      <c r="B6646" t="s">
        <v>58</v>
      </c>
      <c r="C6646" t="s">
        <v>12</v>
      </c>
      <c r="D6646">
        <v>2015</v>
      </c>
      <c r="E6646">
        <v>20</v>
      </c>
      <c r="F6646">
        <v>979.42849999999999</v>
      </c>
      <c r="G6646">
        <v>184.0164</v>
      </c>
      <c r="H6646">
        <v>47.763770000000001</v>
      </c>
      <c r="I6646">
        <v>62.803440000000002</v>
      </c>
      <c r="J6646">
        <v>714.92629999999997</v>
      </c>
      <c r="K6646">
        <v>762.47799999999995</v>
      </c>
      <c r="L6646">
        <v>795.41219999999998</v>
      </c>
      <c r="M6646">
        <v>828.34630000000004</v>
      </c>
      <c r="N6646">
        <v>875.89800000000002</v>
      </c>
      <c r="O6646">
        <v>524</v>
      </c>
      <c r="P6646">
        <v>134.79929000000001</v>
      </c>
      <c r="Q6646">
        <v>3</v>
      </c>
      <c r="R6646" s="75">
        <v>38786</v>
      </c>
      <c r="T6646" t="s">
        <v>112</v>
      </c>
      <c r="U6646">
        <v>7.5391600000000003E-2</v>
      </c>
      <c r="X6646" t="s">
        <v>113</v>
      </c>
      <c r="Z6646" s="97">
        <v>1080000000</v>
      </c>
    </row>
    <row r="6647" spans="1:26">
      <c r="A6647" t="s">
        <v>70</v>
      </c>
      <c r="B6647" t="s">
        <v>58</v>
      </c>
      <c r="C6647" t="s">
        <v>12</v>
      </c>
      <c r="D6647">
        <v>2015</v>
      </c>
      <c r="E6647">
        <v>21</v>
      </c>
      <c r="F6647">
        <v>1025.6559999999999</v>
      </c>
      <c r="G6647">
        <v>187.1121</v>
      </c>
      <c r="H6647">
        <v>47.31709</v>
      </c>
      <c r="I6647">
        <v>64.346279999999993</v>
      </c>
      <c r="J6647">
        <v>756.08140000000003</v>
      </c>
      <c r="K6647">
        <v>804.80119999999999</v>
      </c>
      <c r="L6647">
        <v>838.5444</v>
      </c>
      <c r="M6647">
        <v>872.28769999999997</v>
      </c>
      <c r="N6647">
        <v>921.00750000000005</v>
      </c>
      <c r="O6647">
        <v>524</v>
      </c>
      <c r="P6647">
        <v>134.79929000000001</v>
      </c>
      <c r="Q6647">
        <v>3</v>
      </c>
      <c r="R6647" s="75">
        <v>38786</v>
      </c>
      <c r="T6647" t="s">
        <v>112</v>
      </c>
      <c r="U6647">
        <v>7.5391600000000003E-2</v>
      </c>
      <c r="X6647" t="s">
        <v>113</v>
      </c>
      <c r="Z6647" s="97">
        <v>1140000000</v>
      </c>
    </row>
    <row r="6648" spans="1:26">
      <c r="A6648" t="s">
        <v>70</v>
      </c>
      <c r="B6648" t="s">
        <v>58</v>
      </c>
      <c r="C6648" t="s">
        <v>12</v>
      </c>
      <c r="D6648">
        <v>2015</v>
      </c>
      <c r="E6648">
        <v>22</v>
      </c>
      <c r="F6648">
        <v>1027.5409999999999</v>
      </c>
      <c r="G6648">
        <v>477.57220000000001</v>
      </c>
      <c r="H6648">
        <v>45.907600000000002</v>
      </c>
      <c r="I6648">
        <v>64.739549999999994</v>
      </c>
      <c r="J6648">
        <v>467.00189999999998</v>
      </c>
      <c r="K6648">
        <v>516.01949999999999</v>
      </c>
      <c r="L6648">
        <v>549.96900000000005</v>
      </c>
      <c r="M6648">
        <v>583.91840000000002</v>
      </c>
      <c r="N6648">
        <v>632.93600000000004</v>
      </c>
      <c r="O6648">
        <v>524</v>
      </c>
      <c r="P6648">
        <v>134.79929000000001</v>
      </c>
      <c r="Q6648">
        <v>3</v>
      </c>
      <c r="R6648" s="75">
        <v>38786</v>
      </c>
      <c r="T6648" t="s">
        <v>112</v>
      </c>
      <c r="U6648">
        <v>7.5391600000000003E-2</v>
      </c>
      <c r="X6648" t="s">
        <v>113</v>
      </c>
      <c r="Z6648" s="97">
        <v>1150000000</v>
      </c>
    </row>
    <row r="6649" spans="1:26">
      <c r="A6649" t="s">
        <v>70</v>
      </c>
      <c r="B6649" t="s">
        <v>58</v>
      </c>
      <c r="C6649" t="s">
        <v>12</v>
      </c>
      <c r="D6649">
        <v>2015</v>
      </c>
      <c r="E6649">
        <v>23</v>
      </c>
      <c r="F6649">
        <v>1009.044</v>
      </c>
      <c r="G6649">
        <v>762.96659999999997</v>
      </c>
      <c r="H6649">
        <v>45.081600000000002</v>
      </c>
      <c r="I6649">
        <v>64.948679999999996</v>
      </c>
      <c r="J6649">
        <v>162.84229999999999</v>
      </c>
      <c r="K6649">
        <v>212.01820000000001</v>
      </c>
      <c r="L6649">
        <v>246.07730000000001</v>
      </c>
      <c r="M6649">
        <v>280.13639999999998</v>
      </c>
      <c r="N6649">
        <v>329.31240000000003</v>
      </c>
      <c r="O6649">
        <v>524</v>
      </c>
      <c r="P6649">
        <v>134.79929000000001</v>
      </c>
      <c r="Q6649">
        <v>3</v>
      </c>
      <c r="R6649" s="75">
        <v>38786</v>
      </c>
      <c r="T6649" t="s">
        <v>112</v>
      </c>
      <c r="U6649">
        <v>7.5391600000000003E-2</v>
      </c>
      <c r="X6649" t="s">
        <v>113</v>
      </c>
      <c r="Z6649" s="97">
        <v>1160000000</v>
      </c>
    </row>
    <row r="6650" spans="1:26">
      <c r="A6650" t="s">
        <v>70</v>
      </c>
      <c r="B6650" t="s">
        <v>58</v>
      </c>
      <c r="C6650" t="s">
        <v>12</v>
      </c>
      <c r="D6650">
        <v>2015</v>
      </c>
      <c r="E6650">
        <v>24</v>
      </c>
      <c r="F6650">
        <v>975.21810000000005</v>
      </c>
      <c r="G6650">
        <v>814.00819999999999</v>
      </c>
      <c r="H6650">
        <v>44.460769999999997</v>
      </c>
      <c r="I6650">
        <v>63.644019999999998</v>
      </c>
      <c r="J6650">
        <v>79.646810000000002</v>
      </c>
      <c r="K6650">
        <v>127.8349</v>
      </c>
      <c r="L6650">
        <v>161.2099</v>
      </c>
      <c r="M6650">
        <v>194.5849</v>
      </c>
      <c r="N6650">
        <v>242.773</v>
      </c>
      <c r="O6650">
        <v>524</v>
      </c>
      <c r="P6650">
        <v>134.79929000000001</v>
      </c>
      <c r="Q6650">
        <v>3</v>
      </c>
      <c r="R6650" s="75">
        <v>38786</v>
      </c>
      <c r="T6650" t="s">
        <v>112</v>
      </c>
      <c r="U6650">
        <v>7.5391600000000003E-2</v>
      </c>
      <c r="X6650" t="s">
        <v>113</v>
      </c>
      <c r="Z6650" s="97">
        <v>1110000000</v>
      </c>
    </row>
    <row r="6651" spans="1:26">
      <c r="A6651" t="s">
        <v>70</v>
      </c>
      <c r="B6651" t="s">
        <v>58</v>
      </c>
      <c r="C6651" t="s">
        <v>13</v>
      </c>
      <c r="D6651">
        <v>2015</v>
      </c>
      <c r="E6651">
        <v>1</v>
      </c>
      <c r="F6651">
        <v>1000.388</v>
      </c>
      <c r="G6651">
        <v>1000.388</v>
      </c>
      <c r="H6651">
        <v>61.32441</v>
      </c>
      <c r="I6651">
        <v>61.883429999999997</v>
      </c>
      <c r="J6651">
        <v>-79.306809999999999</v>
      </c>
      <c r="K6651">
        <v>-32.451700000000002</v>
      </c>
      <c r="L6651">
        <v>0</v>
      </c>
      <c r="M6651">
        <v>32.451700000000002</v>
      </c>
      <c r="N6651">
        <v>79.306809999999999</v>
      </c>
      <c r="O6651">
        <v>524</v>
      </c>
      <c r="P6651">
        <v>134.79929000000001</v>
      </c>
      <c r="Q6651">
        <v>4</v>
      </c>
      <c r="R6651" s="75">
        <v>32975</v>
      </c>
      <c r="T6651" t="s">
        <v>112</v>
      </c>
      <c r="U6651">
        <v>8.1296099999999996E-2</v>
      </c>
      <c r="X6651" t="s">
        <v>113</v>
      </c>
      <c r="Z6651" s="97">
        <v>1050000000</v>
      </c>
    </row>
    <row r="6652" spans="1:26">
      <c r="A6652" t="s">
        <v>70</v>
      </c>
      <c r="B6652" t="s">
        <v>58</v>
      </c>
      <c r="C6652" t="s">
        <v>13</v>
      </c>
      <c r="D6652">
        <v>2015</v>
      </c>
      <c r="E6652">
        <v>2</v>
      </c>
      <c r="F6652">
        <v>981.59640000000002</v>
      </c>
      <c r="G6652">
        <v>981.59640000000002</v>
      </c>
      <c r="H6652">
        <v>59.921390000000002</v>
      </c>
      <c r="I6652">
        <v>61.76614</v>
      </c>
      <c r="J6652">
        <v>-79.156490000000005</v>
      </c>
      <c r="K6652">
        <v>-32.390189999999997</v>
      </c>
      <c r="L6652">
        <v>0</v>
      </c>
      <c r="M6652">
        <v>32.390189999999997</v>
      </c>
      <c r="N6652">
        <v>79.156490000000005</v>
      </c>
      <c r="O6652">
        <v>524</v>
      </c>
      <c r="P6652">
        <v>134.79929000000001</v>
      </c>
      <c r="Q6652">
        <v>4</v>
      </c>
      <c r="R6652" s="75">
        <v>32975</v>
      </c>
      <c r="T6652" t="s">
        <v>112</v>
      </c>
      <c r="U6652">
        <v>8.1296099999999996E-2</v>
      </c>
      <c r="X6652" t="s">
        <v>113</v>
      </c>
      <c r="Z6652" s="97">
        <v>1050000000</v>
      </c>
    </row>
    <row r="6653" spans="1:26">
      <c r="A6653" t="s">
        <v>70</v>
      </c>
      <c r="B6653" t="s">
        <v>58</v>
      </c>
      <c r="C6653" t="s">
        <v>13</v>
      </c>
      <c r="D6653">
        <v>2015</v>
      </c>
      <c r="E6653">
        <v>3</v>
      </c>
      <c r="F6653">
        <v>975.6309</v>
      </c>
      <c r="G6653">
        <v>975.6309</v>
      </c>
      <c r="H6653">
        <v>58.986220000000003</v>
      </c>
      <c r="I6653">
        <v>61.834150000000001</v>
      </c>
      <c r="J6653">
        <v>-79.243650000000002</v>
      </c>
      <c r="K6653">
        <v>-32.42586</v>
      </c>
      <c r="L6653">
        <v>0</v>
      </c>
      <c r="M6653">
        <v>32.42586</v>
      </c>
      <c r="N6653">
        <v>79.243650000000002</v>
      </c>
      <c r="O6653">
        <v>524</v>
      </c>
      <c r="P6653">
        <v>134.79929000000001</v>
      </c>
      <c r="Q6653">
        <v>4</v>
      </c>
      <c r="R6653" s="75">
        <v>32975</v>
      </c>
      <c r="T6653" t="s">
        <v>112</v>
      </c>
      <c r="U6653">
        <v>8.1296099999999996E-2</v>
      </c>
      <c r="X6653" t="s">
        <v>113</v>
      </c>
      <c r="Z6653" s="97">
        <v>1050000000</v>
      </c>
    </row>
    <row r="6654" spans="1:26">
      <c r="A6654" t="s">
        <v>70</v>
      </c>
      <c r="B6654" t="s">
        <v>58</v>
      </c>
      <c r="C6654" t="s">
        <v>13</v>
      </c>
      <c r="D6654">
        <v>2015</v>
      </c>
      <c r="E6654">
        <v>4</v>
      </c>
      <c r="F6654">
        <v>983.08640000000003</v>
      </c>
      <c r="G6654">
        <v>983.08640000000003</v>
      </c>
      <c r="H6654">
        <v>57.693449999999999</v>
      </c>
      <c r="I6654">
        <v>61.780110000000001</v>
      </c>
      <c r="J6654">
        <v>-79.174390000000002</v>
      </c>
      <c r="K6654">
        <v>-32.39752</v>
      </c>
      <c r="L6654">
        <v>0</v>
      </c>
      <c r="M6654">
        <v>32.39752</v>
      </c>
      <c r="N6654">
        <v>79.174390000000002</v>
      </c>
      <c r="O6654">
        <v>524</v>
      </c>
      <c r="P6654">
        <v>134.79929000000001</v>
      </c>
      <c r="Q6654">
        <v>4</v>
      </c>
      <c r="R6654" s="75">
        <v>32975</v>
      </c>
      <c r="T6654" t="s">
        <v>112</v>
      </c>
      <c r="U6654">
        <v>8.1296099999999996E-2</v>
      </c>
      <c r="X6654" t="s">
        <v>113</v>
      </c>
      <c r="Z6654" s="97">
        <v>1050000000</v>
      </c>
    </row>
    <row r="6655" spans="1:26">
      <c r="A6655" t="s">
        <v>70</v>
      </c>
      <c r="B6655" t="s">
        <v>58</v>
      </c>
      <c r="C6655" t="s">
        <v>13</v>
      </c>
      <c r="D6655">
        <v>2015</v>
      </c>
      <c r="E6655">
        <v>5</v>
      </c>
      <c r="F6655">
        <v>1013.838</v>
      </c>
      <c r="G6655">
        <v>1013.838</v>
      </c>
      <c r="H6655">
        <v>56.365020000000001</v>
      </c>
      <c r="I6655">
        <v>61.71011</v>
      </c>
      <c r="J6655">
        <v>-79.084689999999995</v>
      </c>
      <c r="K6655">
        <v>-32.360810000000001</v>
      </c>
      <c r="L6655">
        <v>0</v>
      </c>
      <c r="M6655">
        <v>32.360810000000001</v>
      </c>
      <c r="N6655">
        <v>79.084689999999995</v>
      </c>
      <c r="O6655">
        <v>524</v>
      </c>
      <c r="P6655">
        <v>134.79929000000001</v>
      </c>
      <c r="Q6655">
        <v>4</v>
      </c>
      <c r="R6655" s="75">
        <v>32975</v>
      </c>
      <c r="T6655" t="s">
        <v>112</v>
      </c>
      <c r="U6655">
        <v>8.1296099999999996E-2</v>
      </c>
      <c r="X6655" t="s">
        <v>113</v>
      </c>
      <c r="Z6655" s="97">
        <v>1050000000</v>
      </c>
    </row>
    <row r="6656" spans="1:26">
      <c r="A6656" t="s">
        <v>70</v>
      </c>
      <c r="B6656" t="s">
        <v>58</v>
      </c>
      <c r="C6656" t="s">
        <v>13</v>
      </c>
      <c r="D6656">
        <v>2015</v>
      </c>
      <c r="E6656">
        <v>6</v>
      </c>
      <c r="F6656">
        <v>1065.5840000000001</v>
      </c>
      <c r="G6656">
        <v>1065.5840000000001</v>
      </c>
      <c r="H6656">
        <v>55.202399999999997</v>
      </c>
      <c r="I6656">
        <v>61.758099999999999</v>
      </c>
      <c r="J6656">
        <v>-79.146190000000004</v>
      </c>
      <c r="K6656">
        <v>-32.385980000000004</v>
      </c>
      <c r="L6656">
        <v>0</v>
      </c>
      <c r="M6656">
        <v>32.385980000000004</v>
      </c>
      <c r="N6656">
        <v>79.146190000000004</v>
      </c>
      <c r="O6656">
        <v>524</v>
      </c>
      <c r="P6656">
        <v>134.79929000000001</v>
      </c>
      <c r="Q6656">
        <v>4</v>
      </c>
      <c r="R6656" s="75">
        <v>32975</v>
      </c>
      <c r="T6656" t="s">
        <v>112</v>
      </c>
      <c r="U6656">
        <v>8.1296099999999996E-2</v>
      </c>
      <c r="X6656" t="s">
        <v>113</v>
      </c>
      <c r="Z6656" s="97">
        <v>1050000000</v>
      </c>
    </row>
    <row r="6657" spans="1:26">
      <c r="A6657" t="s">
        <v>70</v>
      </c>
      <c r="B6657" t="s">
        <v>58</v>
      </c>
      <c r="C6657" t="s">
        <v>13</v>
      </c>
      <c r="D6657">
        <v>2015</v>
      </c>
      <c r="E6657">
        <v>7</v>
      </c>
      <c r="F6657">
        <v>1104.069</v>
      </c>
      <c r="G6657">
        <v>1104.069</v>
      </c>
      <c r="H6657">
        <v>54.856859999999998</v>
      </c>
      <c r="I6657">
        <v>61.846449999999997</v>
      </c>
      <c r="J6657">
        <v>-79.259410000000003</v>
      </c>
      <c r="K6657">
        <v>-32.432310000000001</v>
      </c>
      <c r="L6657">
        <v>0</v>
      </c>
      <c r="M6657">
        <v>32.432310000000001</v>
      </c>
      <c r="N6657">
        <v>79.259410000000003</v>
      </c>
      <c r="O6657">
        <v>524</v>
      </c>
      <c r="P6657">
        <v>134.79929000000001</v>
      </c>
      <c r="Q6657">
        <v>4</v>
      </c>
      <c r="R6657" s="75">
        <v>32975</v>
      </c>
      <c r="T6657" t="s">
        <v>112</v>
      </c>
      <c r="U6657">
        <v>8.1296099999999996E-2</v>
      </c>
      <c r="X6657" t="s">
        <v>113</v>
      </c>
      <c r="Z6657" s="97">
        <v>1050000000</v>
      </c>
    </row>
    <row r="6658" spans="1:26">
      <c r="A6658" t="s">
        <v>70</v>
      </c>
      <c r="B6658" t="s">
        <v>58</v>
      </c>
      <c r="C6658" t="s">
        <v>13</v>
      </c>
      <c r="D6658">
        <v>2015</v>
      </c>
      <c r="E6658">
        <v>8</v>
      </c>
      <c r="F6658">
        <v>1152.5119999999999</v>
      </c>
      <c r="G6658">
        <v>1152.5119999999999</v>
      </c>
      <c r="H6658">
        <v>57.237270000000002</v>
      </c>
      <c r="I6658">
        <v>61.722029999999997</v>
      </c>
      <c r="J6658">
        <v>-79.099969999999999</v>
      </c>
      <c r="K6658">
        <v>-32.367069999999998</v>
      </c>
      <c r="L6658">
        <v>0</v>
      </c>
      <c r="M6658">
        <v>32.367069999999998</v>
      </c>
      <c r="N6658">
        <v>79.099969999999999</v>
      </c>
      <c r="O6658">
        <v>524</v>
      </c>
      <c r="P6658">
        <v>134.79929000000001</v>
      </c>
      <c r="Q6658">
        <v>4</v>
      </c>
      <c r="R6658" s="75">
        <v>32975</v>
      </c>
      <c r="T6658" t="s">
        <v>112</v>
      </c>
      <c r="U6658">
        <v>8.1296099999999996E-2</v>
      </c>
      <c r="X6658" t="s">
        <v>113</v>
      </c>
      <c r="Z6658" s="97">
        <v>1050000000</v>
      </c>
    </row>
    <row r="6659" spans="1:26">
      <c r="A6659" t="s">
        <v>70</v>
      </c>
      <c r="B6659" t="s">
        <v>58</v>
      </c>
      <c r="C6659" t="s">
        <v>13</v>
      </c>
      <c r="D6659">
        <v>2015</v>
      </c>
      <c r="E6659">
        <v>9</v>
      </c>
      <c r="F6659">
        <v>1161.1189999999999</v>
      </c>
      <c r="G6659">
        <v>1161.1189999999999</v>
      </c>
      <c r="H6659">
        <v>62.239849999999997</v>
      </c>
      <c r="I6659">
        <v>61.61871</v>
      </c>
      <c r="J6659">
        <v>-78.967550000000003</v>
      </c>
      <c r="K6659">
        <v>-32.31288</v>
      </c>
      <c r="L6659">
        <v>0</v>
      </c>
      <c r="M6659">
        <v>32.31288</v>
      </c>
      <c r="N6659">
        <v>78.967550000000003</v>
      </c>
      <c r="O6659">
        <v>524</v>
      </c>
      <c r="P6659">
        <v>134.79929000000001</v>
      </c>
      <c r="Q6659">
        <v>4</v>
      </c>
      <c r="R6659" s="75">
        <v>32975</v>
      </c>
      <c r="T6659" t="s">
        <v>112</v>
      </c>
      <c r="U6659">
        <v>8.1296099999999996E-2</v>
      </c>
      <c r="X6659" t="s">
        <v>113</v>
      </c>
      <c r="Z6659" s="97">
        <v>1040000000</v>
      </c>
    </row>
    <row r="6660" spans="1:26">
      <c r="A6660" t="s">
        <v>70</v>
      </c>
      <c r="B6660" t="s">
        <v>58</v>
      </c>
      <c r="C6660" t="s">
        <v>13</v>
      </c>
      <c r="D6660">
        <v>2015</v>
      </c>
      <c r="E6660">
        <v>10</v>
      </c>
      <c r="F6660">
        <v>1165.4110000000001</v>
      </c>
      <c r="G6660">
        <v>1165.4110000000001</v>
      </c>
      <c r="H6660">
        <v>67.287189999999995</v>
      </c>
      <c r="I6660">
        <v>61.723689999999998</v>
      </c>
      <c r="J6660">
        <v>-79.102090000000004</v>
      </c>
      <c r="K6660">
        <v>-32.367939999999997</v>
      </c>
      <c r="L6660">
        <v>0</v>
      </c>
      <c r="M6660">
        <v>32.367939999999997</v>
      </c>
      <c r="N6660">
        <v>79.102090000000004</v>
      </c>
      <c r="O6660">
        <v>524</v>
      </c>
      <c r="P6660">
        <v>134.79929000000001</v>
      </c>
      <c r="Q6660">
        <v>4</v>
      </c>
      <c r="R6660" s="75">
        <v>32975</v>
      </c>
      <c r="T6660" t="s">
        <v>112</v>
      </c>
      <c r="U6660">
        <v>8.1296099999999996E-2</v>
      </c>
      <c r="X6660" t="s">
        <v>113</v>
      </c>
      <c r="Z6660" s="97">
        <v>1050000000</v>
      </c>
    </row>
    <row r="6661" spans="1:26">
      <c r="A6661" t="s">
        <v>70</v>
      </c>
      <c r="B6661" t="s">
        <v>58</v>
      </c>
      <c r="C6661" t="s">
        <v>13</v>
      </c>
      <c r="D6661">
        <v>2015</v>
      </c>
      <c r="E6661">
        <v>11</v>
      </c>
      <c r="F6661">
        <v>1176.3399999999999</v>
      </c>
      <c r="G6661">
        <v>1177.02</v>
      </c>
      <c r="H6661">
        <v>72.045299999999997</v>
      </c>
      <c r="I6661">
        <v>61.705919999999999</v>
      </c>
      <c r="J6661">
        <v>-79.759249999999994</v>
      </c>
      <c r="K6661">
        <v>-33.038550000000001</v>
      </c>
      <c r="L6661">
        <v>-0.67993159999999997</v>
      </c>
      <c r="M6661">
        <v>31.67869</v>
      </c>
      <c r="N6661">
        <v>78.399389999999997</v>
      </c>
      <c r="O6661">
        <v>524</v>
      </c>
      <c r="P6661">
        <v>134.79929000000001</v>
      </c>
      <c r="Q6661">
        <v>4</v>
      </c>
      <c r="R6661" s="75">
        <v>32975</v>
      </c>
      <c r="T6661" t="s">
        <v>112</v>
      </c>
      <c r="U6661">
        <v>8.1296099999999996E-2</v>
      </c>
      <c r="X6661" t="s">
        <v>113</v>
      </c>
      <c r="Z6661" s="97">
        <v>1050000000</v>
      </c>
    </row>
    <row r="6662" spans="1:26">
      <c r="A6662" t="s">
        <v>70</v>
      </c>
      <c r="B6662" t="s">
        <v>58</v>
      </c>
      <c r="C6662" t="s">
        <v>13</v>
      </c>
      <c r="D6662">
        <v>2015</v>
      </c>
      <c r="E6662">
        <v>12</v>
      </c>
      <c r="F6662">
        <v>1154.2739999999999</v>
      </c>
      <c r="G6662">
        <v>1172.5930000000001</v>
      </c>
      <c r="H6662">
        <v>75.241230000000002</v>
      </c>
      <c r="I6662">
        <v>61.584240000000001</v>
      </c>
      <c r="J6662">
        <v>-97.241739999999993</v>
      </c>
      <c r="K6662">
        <v>-50.613169999999997</v>
      </c>
      <c r="L6662">
        <v>-18.318359999999998</v>
      </c>
      <c r="M6662">
        <v>13.97645</v>
      </c>
      <c r="N6662">
        <v>60.605020000000003</v>
      </c>
      <c r="O6662">
        <v>524</v>
      </c>
      <c r="P6662">
        <v>134.79929000000001</v>
      </c>
      <c r="Q6662">
        <v>4</v>
      </c>
      <c r="R6662" s="75">
        <v>32975</v>
      </c>
      <c r="T6662" t="s">
        <v>112</v>
      </c>
      <c r="U6662">
        <v>8.1296099999999996E-2</v>
      </c>
      <c r="X6662" t="s">
        <v>113</v>
      </c>
      <c r="Z6662" s="97">
        <v>1040000000</v>
      </c>
    </row>
    <row r="6663" spans="1:26">
      <c r="A6663" t="s">
        <v>70</v>
      </c>
      <c r="B6663" t="s">
        <v>58</v>
      </c>
      <c r="C6663" t="s">
        <v>13</v>
      </c>
      <c r="D6663">
        <v>2015</v>
      </c>
      <c r="E6663">
        <v>13</v>
      </c>
      <c r="F6663">
        <v>1101.7090000000001</v>
      </c>
      <c r="G6663">
        <v>713.19910000000004</v>
      </c>
      <c r="H6663">
        <v>77.975899999999996</v>
      </c>
      <c r="I6663">
        <v>61.108469999999997</v>
      </c>
      <c r="J6663">
        <v>310.19659999999999</v>
      </c>
      <c r="K6663">
        <v>356.4649</v>
      </c>
      <c r="L6663">
        <v>388.51029999999997</v>
      </c>
      <c r="M6663">
        <v>420.55560000000003</v>
      </c>
      <c r="N6663">
        <v>466.82389999999998</v>
      </c>
      <c r="O6663">
        <v>524</v>
      </c>
      <c r="P6663">
        <v>134.79929000000001</v>
      </c>
      <c r="Q6663">
        <v>4</v>
      </c>
      <c r="R6663" s="75">
        <v>32975</v>
      </c>
      <c r="T6663" t="s">
        <v>112</v>
      </c>
      <c r="U6663">
        <v>8.1296099999999996E-2</v>
      </c>
      <c r="X6663" t="s">
        <v>113</v>
      </c>
      <c r="Z6663" s="97">
        <v>1030000000</v>
      </c>
    </row>
    <row r="6664" spans="1:26">
      <c r="A6664" t="s">
        <v>70</v>
      </c>
      <c r="B6664" t="s">
        <v>58</v>
      </c>
      <c r="C6664" t="s">
        <v>13</v>
      </c>
      <c r="D6664">
        <v>2015</v>
      </c>
      <c r="E6664">
        <v>14</v>
      </c>
      <c r="F6664">
        <v>1084.0050000000001</v>
      </c>
      <c r="G6664">
        <v>203.6019</v>
      </c>
      <c r="H6664">
        <v>79.685069999999996</v>
      </c>
      <c r="I6664">
        <v>61.005420000000001</v>
      </c>
      <c r="J6664">
        <v>802.221</v>
      </c>
      <c r="K6664">
        <v>848.41129999999998</v>
      </c>
      <c r="L6664">
        <v>880.40260000000001</v>
      </c>
      <c r="M6664">
        <v>912.39390000000003</v>
      </c>
      <c r="N6664">
        <v>958.58420000000001</v>
      </c>
      <c r="O6664">
        <v>524</v>
      </c>
      <c r="P6664">
        <v>134.79929000000001</v>
      </c>
      <c r="Q6664">
        <v>4</v>
      </c>
      <c r="R6664" s="75">
        <v>32975</v>
      </c>
      <c r="T6664" t="s">
        <v>112</v>
      </c>
      <c r="U6664">
        <v>8.1296099999999996E-2</v>
      </c>
      <c r="X6664" t="s">
        <v>113</v>
      </c>
      <c r="Z6664" s="97">
        <v>1020000000</v>
      </c>
    </row>
    <row r="6665" spans="1:26">
      <c r="A6665" t="s">
        <v>70</v>
      </c>
      <c r="B6665" t="s">
        <v>58</v>
      </c>
      <c r="C6665" t="s">
        <v>13</v>
      </c>
      <c r="D6665">
        <v>2015</v>
      </c>
      <c r="E6665">
        <v>15</v>
      </c>
      <c r="F6665">
        <v>1063.971</v>
      </c>
      <c r="G6665">
        <v>203.50129999999999</v>
      </c>
      <c r="H6665">
        <v>80.450580000000002</v>
      </c>
      <c r="I6665">
        <v>60.948950000000004</v>
      </c>
      <c r="J6665">
        <v>782.36069999999995</v>
      </c>
      <c r="K6665">
        <v>828.50819999999999</v>
      </c>
      <c r="L6665">
        <v>860.46990000000005</v>
      </c>
      <c r="M6665">
        <v>892.4316</v>
      </c>
      <c r="N6665">
        <v>938.57910000000004</v>
      </c>
      <c r="O6665">
        <v>524</v>
      </c>
      <c r="P6665">
        <v>134.79929000000001</v>
      </c>
      <c r="Q6665">
        <v>4</v>
      </c>
      <c r="R6665" s="75">
        <v>32975</v>
      </c>
      <c r="T6665" t="s">
        <v>112</v>
      </c>
      <c r="U6665">
        <v>8.1296099999999996E-2</v>
      </c>
      <c r="X6665" t="s">
        <v>113</v>
      </c>
      <c r="Z6665" s="97">
        <v>1020000000</v>
      </c>
    </row>
    <row r="6666" spans="1:26">
      <c r="A6666" t="s">
        <v>70</v>
      </c>
      <c r="B6666" t="s">
        <v>58</v>
      </c>
      <c r="C6666" t="s">
        <v>13</v>
      </c>
      <c r="D6666">
        <v>2015</v>
      </c>
      <c r="E6666">
        <v>16</v>
      </c>
      <c r="F6666">
        <v>1043.8530000000001</v>
      </c>
      <c r="G6666">
        <v>202.52250000000001</v>
      </c>
      <c r="H6666">
        <v>80.646510000000006</v>
      </c>
      <c r="I6666">
        <v>60.91628</v>
      </c>
      <c r="J6666">
        <v>763.26350000000002</v>
      </c>
      <c r="K6666">
        <v>809.38639999999998</v>
      </c>
      <c r="L6666">
        <v>841.33090000000004</v>
      </c>
      <c r="M6666">
        <v>873.27549999999997</v>
      </c>
      <c r="N6666">
        <v>919.39829999999995</v>
      </c>
      <c r="O6666">
        <v>524</v>
      </c>
      <c r="P6666">
        <v>134.79929000000001</v>
      </c>
      <c r="Q6666">
        <v>4</v>
      </c>
      <c r="R6666" s="75">
        <v>32975</v>
      </c>
      <c r="T6666" t="s">
        <v>112</v>
      </c>
      <c r="U6666">
        <v>8.1296099999999996E-2</v>
      </c>
      <c r="X6666" t="s">
        <v>113</v>
      </c>
      <c r="Z6666" s="97">
        <v>1020000000</v>
      </c>
    </row>
    <row r="6667" spans="1:26">
      <c r="A6667" t="s">
        <v>70</v>
      </c>
      <c r="B6667" t="s">
        <v>58</v>
      </c>
      <c r="C6667" t="s">
        <v>13</v>
      </c>
      <c r="D6667">
        <v>2015</v>
      </c>
      <c r="E6667">
        <v>17</v>
      </c>
      <c r="F6667">
        <v>1017.0839999999999</v>
      </c>
      <c r="G6667">
        <v>201.26900000000001</v>
      </c>
      <c r="H6667">
        <v>79.690510000000003</v>
      </c>
      <c r="I6667">
        <v>60.911610000000003</v>
      </c>
      <c r="J6667">
        <v>737.75419999999997</v>
      </c>
      <c r="K6667">
        <v>783.87350000000004</v>
      </c>
      <c r="L6667">
        <v>815.81560000000002</v>
      </c>
      <c r="M6667">
        <v>847.75760000000002</v>
      </c>
      <c r="N6667">
        <v>893.87689999999998</v>
      </c>
      <c r="O6667">
        <v>524</v>
      </c>
      <c r="P6667">
        <v>134.79929000000001</v>
      </c>
      <c r="Q6667">
        <v>4</v>
      </c>
      <c r="R6667" s="75">
        <v>32975</v>
      </c>
      <c r="T6667" t="s">
        <v>112</v>
      </c>
      <c r="U6667">
        <v>8.1296099999999996E-2</v>
      </c>
      <c r="X6667" t="s">
        <v>113</v>
      </c>
      <c r="Z6667" s="97">
        <v>1020000000</v>
      </c>
    </row>
    <row r="6668" spans="1:26">
      <c r="A6668" t="s">
        <v>70</v>
      </c>
      <c r="B6668" t="s">
        <v>58</v>
      </c>
      <c r="C6668" t="s">
        <v>13</v>
      </c>
      <c r="D6668">
        <v>2015</v>
      </c>
      <c r="E6668">
        <v>18</v>
      </c>
      <c r="F6668">
        <v>997.22469999999998</v>
      </c>
      <c r="G6668">
        <v>200.11590000000001</v>
      </c>
      <c r="H6668">
        <v>78.205510000000004</v>
      </c>
      <c r="I6668">
        <v>60.910620000000002</v>
      </c>
      <c r="J6668">
        <v>719.04870000000005</v>
      </c>
      <c r="K6668">
        <v>765.16719999999998</v>
      </c>
      <c r="L6668">
        <v>797.10879999999997</v>
      </c>
      <c r="M6668">
        <v>829.05039999999997</v>
      </c>
      <c r="N6668">
        <v>875.16890000000001</v>
      </c>
      <c r="O6668">
        <v>524</v>
      </c>
      <c r="P6668">
        <v>134.79929000000001</v>
      </c>
      <c r="Q6668">
        <v>4</v>
      </c>
      <c r="R6668" s="75">
        <v>32975</v>
      </c>
      <c r="T6668" t="s">
        <v>112</v>
      </c>
      <c r="U6668">
        <v>8.1296099999999996E-2</v>
      </c>
      <c r="X6668" t="s">
        <v>113</v>
      </c>
      <c r="Z6668" s="97">
        <v>1020000000</v>
      </c>
    </row>
    <row r="6669" spans="1:26">
      <c r="A6669" t="s">
        <v>70</v>
      </c>
      <c r="B6669" t="s">
        <v>58</v>
      </c>
      <c r="C6669" t="s">
        <v>13</v>
      </c>
      <c r="D6669">
        <v>2015</v>
      </c>
      <c r="E6669">
        <v>19</v>
      </c>
      <c r="F6669">
        <v>991.09519999999998</v>
      </c>
      <c r="G6669">
        <v>525.11180000000002</v>
      </c>
      <c r="H6669">
        <v>75.147919999999999</v>
      </c>
      <c r="I6669">
        <v>61.004519999999999</v>
      </c>
      <c r="J6669">
        <v>387.80290000000002</v>
      </c>
      <c r="K6669">
        <v>433.99259999999998</v>
      </c>
      <c r="L6669">
        <v>465.98340000000002</v>
      </c>
      <c r="M6669">
        <v>497.9742</v>
      </c>
      <c r="N6669">
        <v>544.16380000000004</v>
      </c>
      <c r="O6669">
        <v>524</v>
      </c>
      <c r="P6669">
        <v>134.79929000000001</v>
      </c>
      <c r="Q6669">
        <v>4</v>
      </c>
      <c r="R6669" s="75">
        <v>32975</v>
      </c>
      <c r="T6669" t="s">
        <v>112</v>
      </c>
      <c r="U6669">
        <v>8.1296099999999996E-2</v>
      </c>
      <c r="X6669" t="s">
        <v>113</v>
      </c>
      <c r="Z6669" s="97">
        <v>1020000000</v>
      </c>
    </row>
    <row r="6670" spans="1:26">
      <c r="A6670" t="s">
        <v>70</v>
      </c>
      <c r="B6670" t="s">
        <v>58</v>
      </c>
      <c r="C6670" t="s">
        <v>13</v>
      </c>
      <c r="D6670">
        <v>2015</v>
      </c>
      <c r="E6670">
        <v>20</v>
      </c>
      <c r="F6670">
        <v>988.66539999999998</v>
      </c>
      <c r="G6670">
        <v>850.7731</v>
      </c>
      <c r="H6670">
        <v>69.078289999999996</v>
      </c>
      <c r="I6670">
        <v>60.971530000000001</v>
      </c>
      <c r="J6670">
        <v>59.75412</v>
      </c>
      <c r="K6670">
        <v>105.9188</v>
      </c>
      <c r="L6670">
        <v>137.89230000000001</v>
      </c>
      <c r="M6670">
        <v>169.86580000000001</v>
      </c>
      <c r="N6670">
        <v>216.03039999999999</v>
      </c>
      <c r="O6670">
        <v>524</v>
      </c>
      <c r="P6670">
        <v>134.79929000000001</v>
      </c>
      <c r="Q6670">
        <v>4</v>
      </c>
      <c r="R6670" s="75">
        <v>32975</v>
      </c>
      <c r="T6670" t="s">
        <v>112</v>
      </c>
      <c r="U6670">
        <v>8.1296099999999996E-2</v>
      </c>
      <c r="X6670" t="s">
        <v>113</v>
      </c>
      <c r="Z6670" s="97">
        <v>1020000000</v>
      </c>
    </row>
    <row r="6671" spans="1:26">
      <c r="A6671" t="s">
        <v>70</v>
      </c>
      <c r="B6671" t="s">
        <v>58</v>
      </c>
      <c r="C6671" t="s">
        <v>13</v>
      </c>
      <c r="D6671">
        <v>2015</v>
      </c>
      <c r="E6671">
        <v>21</v>
      </c>
      <c r="F6671">
        <v>1085.777</v>
      </c>
      <c r="G6671">
        <v>920.47239999999999</v>
      </c>
      <c r="H6671">
        <v>65.545299999999997</v>
      </c>
      <c r="I6671">
        <v>61.896680000000003</v>
      </c>
      <c r="J6671">
        <v>85.980770000000007</v>
      </c>
      <c r="K6671">
        <v>132.8459</v>
      </c>
      <c r="L6671">
        <v>165.30459999999999</v>
      </c>
      <c r="M6671">
        <v>197.76320000000001</v>
      </c>
      <c r="N6671">
        <v>244.6284</v>
      </c>
      <c r="O6671">
        <v>524</v>
      </c>
      <c r="P6671">
        <v>134.79929000000001</v>
      </c>
      <c r="Q6671">
        <v>4</v>
      </c>
      <c r="R6671" s="75">
        <v>32975</v>
      </c>
      <c r="T6671" t="s">
        <v>112</v>
      </c>
      <c r="U6671">
        <v>8.1296099999999996E-2</v>
      </c>
      <c r="X6671" t="s">
        <v>113</v>
      </c>
      <c r="Z6671" s="97">
        <v>1050000000</v>
      </c>
    </row>
    <row r="6672" spans="1:26">
      <c r="A6672" t="s">
        <v>70</v>
      </c>
      <c r="B6672" t="s">
        <v>58</v>
      </c>
      <c r="C6672" t="s">
        <v>13</v>
      </c>
      <c r="D6672">
        <v>2015</v>
      </c>
      <c r="E6672">
        <v>22</v>
      </c>
      <c r="F6672">
        <v>1080.1780000000001</v>
      </c>
      <c r="G6672">
        <v>972.35839999999996</v>
      </c>
      <c r="H6672">
        <v>63.642769999999999</v>
      </c>
      <c r="I6672">
        <v>61.769590000000001</v>
      </c>
      <c r="J6672">
        <v>28.65915</v>
      </c>
      <c r="K6672">
        <v>75.428060000000002</v>
      </c>
      <c r="L6672">
        <v>107.8201</v>
      </c>
      <c r="M6672">
        <v>140.21209999999999</v>
      </c>
      <c r="N6672">
        <v>186.98099999999999</v>
      </c>
      <c r="O6672">
        <v>524</v>
      </c>
      <c r="P6672">
        <v>134.79929000000001</v>
      </c>
      <c r="Q6672">
        <v>4</v>
      </c>
      <c r="R6672" s="75">
        <v>32975</v>
      </c>
      <c r="T6672" t="s">
        <v>112</v>
      </c>
      <c r="U6672">
        <v>8.1296099999999996E-2</v>
      </c>
      <c r="X6672" t="s">
        <v>113</v>
      </c>
      <c r="Z6672" s="97">
        <v>1050000000</v>
      </c>
    </row>
    <row r="6673" spans="1:26">
      <c r="A6673" t="s">
        <v>70</v>
      </c>
      <c r="B6673" t="s">
        <v>58</v>
      </c>
      <c r="C6673" t="s">
        <v>13</v>
      </c>
      <c r="D6673">
        <v>2015</v>
      </c>
      <c r="E6673">
        <v>23</v>
      </c>
      <c r="F6673">
        <v>1058.0150000000001</v>
      </c>
      <c r="G6673">
        <v>981.50630000000001</v>
      </c>
      <c r="H6673">
        <v>62.065649999999998</v>
      </c>
      <c r="I6673">
        <v>61.885330000000003</v>
      </c>
      <c r="J6673">
        <v>-2.8005749999999998</v>
      </c>
      <c r="K6673">
        <v>44.055970000000002</v>
      </c>
      <c r="L6673">
        <v>76.508669999999995</v>
      </c>
      <c r="M6673">
        <v>108.9614</v>
      </c>
      <c r="N6673">
        <v>155.81790000000001</v>
      </c>
      <c r="O6673">
        <v>524</v>
      </c>
      <c r="P6673">
        <v>134.79929000000001</v>
      </c>
      <c r="Q6673">
        <v>4</v>
      </c>
      <c r="R6673" s="75">
        <v>32975</v>
      </c>
      <c r="T6673" t="s">
        <v>112</v>
      </c>
      <c r="U6673">
        <v>8.1296099999999996E-2</v>
      </c>
      <c r="X6673" t="s">
        <v>113</v>
      </c>
      <c r="Z6673" s="97">
        <v>1050000000</v>
      </c>
    </row>
    <row r="6674" spans="1:26">
      <c r="A6674" t="s">
        <v>70</v>
      </c>
      <c r="B6674" t="s">
        <v>58</v>
      </c>
      <c r="C6674" t="s">
        <v>13</v>
      </c>
      <c r="D6674">
        <v>2015</v>
      </c>
      <c r="E6674">
        <v>24</v>
      </c>
      <c r="F6674">
        <v>1038.4359999999999</v>
      </c>
      <c r="G6674">
        <v>976.69420000000002</v>
      </c>
      <c r="H6674">
        <v>60.790030000000002</v>
      </c>
      <c r="I6674">
        <v>61.955869999999997</v>
      </c>
      <c r="J6674">
        <v>-17.658059999999999</v>
      </c>
      <c r="K6674">
        <v>29.25189</v>
      </c>
      <c r="L6674">
        <v>61.741579999999999</v>
      </c>
      <c r="M6674">
        <v>94.231260000000006</v>
      </c>
      <c r="N6674">
        <v>141.1412</v>
      </c>
      <c r="O6674">
        <v>524</v>
      </c>
      <c r="P6674">
        <v>134.79929000000001</v>
      </c>
      <c r="Q6674">
        <v>4</v>
      </c>
      <c r="R6674" s="75">
        <v>32975</v>
      </c>
      <c r="T6674" t="s">
        <v>112</v>
      </c>
      <c r="U6674">
        <v>8.1296099999999996E-2</v>
      </c>
      <c r="X6674" t="s">
        <v>113</v>
      </c>
      <c r="Z6674" s="97">
        <v>1050000000</v>
      </c>
    </row>
    <row r="6675" spans="1:26">
      <c r="A6675" t="s">
        <v>70</v>
      </c>
      <c r="B6675" t="s">
        <v>58</v>
      </c>
      <c r="C6675" t="s">
        <v>14</v>
      </c>
      <c r="D6675">
        <v>2015</v>
      </c>
      <c r="E6675">
        <v>1</v>
      </c>
      <c r="F6675">
        <v>1011.578</v>
      </c>
      <c r="G6675">
        <v>1011.578</v>
      </c>
      <c r="H6675">
        <v>64.534409999999994</v>
      </c>
      <c r="I6675">
        <v>62.231740000000002</v>
      </c>
      <c r="J6675">
        <v>-79.75318</v>
      </c>
      <c r="K6675">
        <v>-32.634349999999998</v>
      </c>
      <c r="L6675">
        <v>0</v>
      </c>
      <c r="M6675">
        <v>32.634349999999998</v>
      </c>
      <c r="N6675">
        <v>79.75318</v>
      </c>
      <c r="O6675">
        <v>524</v>
      </c>
      <c r="P6675">
        <v>134.79929000000001</v>
      </c>
      <c r="Q6675">
        <v>5</v>
      </c>
      <c r="R6675" s="75">
        <v>38868</v>
      </c>
      <c r="T6675" t="s">
        <v>112</v>
      </c>
      <c r="U6675">
        <v>7.9269800000000001E-2</v>
      </c>
      <c r="X6675" t="s">
        <v>113</v>
      </c>
      <c r="Z6675" s="97">
        <v>1060000000</v>
      </c>
    </row>
    <row r="6676" spans="1:26">
      <c r="A6676" t="s">
        <v>70</v>
      </c>
      <c r="B6676" t="s">
        <v>58</v>
      </c>
      <c r="C6676" t="s">
        <v>14</v>
      </c>
      <c r="D6676">
        <v>2015</v>
      </c>
      <c r="E6676">
        <v>2</v>
      </c>
      <c r="F6676">
        <v>999.09479999999996</v>
      </c>
      <c r="G6676">
        <v>999.09479999999996</v>
      </c>
      <c r="H6676">
        <v>63.390270000000001</v>
      </c>
      <c r="I6676">
        <v>62.216520000000003</v>
      </c>
      <c r="J6676">
        <v>-79.733680000000007</v>
      </c>
      <c r="K6676">
        <v>-32.626379999999997</v>
      </c>
      <c r="L6676">
        <v>0</v>
      </c>
      <c r="M6676">
        <v>32.626379999999997</v>
      </c>
      <c r="N6676">
        <v>79.733680000000007</v>
      </c>
      <c r="O6676">
        <v>524</v>
      </c>
      <c r="P6676">
        <v>134.79929000000001</v>
      </c>
      <c r="Q6676">
        <v>5</v>
      </c>
      <c r="R6676" s="75">
        <v>38868</v>
      </c>
      <c r="T6676" t="s">
        <v>112</v>
      </c>
      <c r="U6676">
        <v>7.9269800000000001E-2</v>
      </c>
      <c r="X6676" t="s">
        <v>113</v>
      </c>
      <c r="Z6676" s="97">
        <v>1060000000</v>
      </c>
    </row>
    <row r="6677" spans="1:26">
      <c r="A6677" t="s">
        <v>70</v>
      </c>
      <c r="B6677" t="s">
        <v>58</v>
      </c>
      <c r="C6677" t="s">
        <v>14</v>
      </c>
      <c r="D6677">
        <v>2015</v>
      </c>
      <c r="E6677">
        <v>3</v>
      </c>
      <c r="F6677">
        <v>1002.307</v>
      </c>
      <c r="G6677">
        <v>1002.307</v>
      </c>
      <c r="H6677">
        <v>62.223889999999997</v>
      </c>
      <c r="I6677">
        <v>62.262990000000002</v>
      </c>
      <c r="J6677">
        <v>-79.793239999999997</v>
      </c>
      <c r="K6677">
        <v>-32.650750000000002</v>
      </c>
      <c r="L6677">
        <v>0</v>
      </c>
      <c r="M6677">
        <v>32.650750000000002</v>
      </c>
      <c r="N6677">
        <v>79.793239999999997</v>
      </c>
      <c r="O6677">
        <v>524</v>
      </c>
      <c r="P6677">
        <v>134.79929000000001</v>
      </c>
      <c r="Q6677">
        <v>5</v>
      </c>
      <c r="R6677" s="75">
        <v>38868</v>
      </c>
      <c r="T6677" t="s">
        <v>112</v>
      </c>
      <c r="U6677">
        <v>7.9269800000000001E-2</v>
      </c>
      <c r="X6677" t="s">
        <v>113</v>
      </c>
      <c r="Z6677" s="97">
        <v>1060000000</v>
      </c>
    </row>
    <row r="6678" spans="1:26">
      <c r="A6678" t="s">
        <v>70</v>
      </c>
      <c r="B6678" t="s">
        <v>58</v>
      </c>
      <c r="C6678" t="s">
        <v>14</v>
      </c>
      <c r="D6678">
        <v>2015</v>
      </c>
      <c r="E6678">
        <v>4</v>
      </c>
      <c r="F6678">
        <v>1013.462</v>
      </c>
      <c r="G6678">
        <v>1013.462</v>
      </c>
      <c r="H6678">
        <v>61.183770000000003</v>
      </c>
      <c r="I6678">
        <v>62.233849999999997</v>
      </c>
      <c r="J6678">
        <v>-79.755889999999994</v>
      </c>
      <c r="K6678">
        <v>-32.635460000000002</v>
      </c>
      <c r="L6678">
        <v>0</v>
      </c>
      <c r="M6678">
        <v>32.635460000000002</v>
      </c>
      <c r="N6678">
        <v>79.755889999999994</v>
      </c>
      <c r="O6678">
        <v>524</v>
      </c>
      <c r="P6678">
        <v>134.79929000000001</v>
      </c>
      <c r="Q6678">
        <v>5</v>
      </c>
      <c r="R6678" s="75">
        <v>38868</v>
      </c>
      <c r="T6678" t="s">
        <v>112</v>
      </c>
      <c r="U6678">
        <v>7.9269800000000001E-2</v>
      </c>
      <c r="X6678" t="s">
        <v>113</v>
      </c>
      <c r="Z6678" s="97">
        <v>1060000000</v>
      </c>
    </row>
    <row r="6679" spans="1:26">
      <c r="A6679" t="s">
        <v>70</v>
      </c>
      <c r="B6679" t="s">
        <v>58</v>
      </c>
      <c r="C6679" t="s">
        <v>14</v>
      </c>
      <c r="D6679">
        <v>2015</v>
      </c>
      <c r="E6679">
        <v>5</v>
      </c>
      <c r="F6679">
        <v>1043.9069999999999</v>
      </c>
      <c r="G6679">
        <v>1043.9069999999999</v>
      </c>
      <c r="H6679">
        <v>60.664499999999997</v>
      </c>
      <c r="I6679">
        <v>62.151780000000002</v>
      </c>
      <c r="J6679">
        <v>-79.650700000000001</v>
      </c>
      <c r="K6679">
        <v>-32.592419999999997</v>
      </c>
      <c r="L6679">
        <v>0</v>
      </c>
      <c r="M6679">
        <v>32.592419999999997</v>
      </c>
      <c r="N6679">
        <v>79.650700000000001</v>
      </c>
      <c r="O6679">
        <v>524</v>
      </c>
      <c r="P6679">
        <v>134.79929000000001</v>
      </c>
      <c r="Q6679">
        <v>5</v>
      </c>
      <c r="R6679" s="75">
        <v>38868</v>
      </c>
      <c r="T6679" t="s">
        <v>112</v>
      </c>
      <c r="U6679">
        <v>7.9269800000000001E-2</v>
      </c>
      <c r="X6679" t="s">
        <v>113</v>
      </c>
      <c r="Z6679" s="97">
        <v>1060000000</v>
      </c>
    </row>
    <row r="6680" spans="1:26">
      <c r="A6680" t="s">
        <v>70</v>
      </c>
      <c r="B6680" t="s">
        <v>58</v>
      </c>
      <c r="C6680" t="s">
        <v>14</v>
      </c>
      <c r="D6680">
        <v>2015</v>
      </c>
      <c r="E6680">
        <v>6</v>
      </c>
      <c r="F6680">
        <v>1089.662</v>
      </c>
      <c r="G6680">
        <v>1089.662</v>
      </c>
      <c r="H6680">
        <v>60.008150000000001</v>
      </c>
      <c r="I6680">
        <v>62.145440000000001</v>
      </c>
      <c r="J6680">
        <v>-79.642589999999998</v>
      </c>
      <c r="K6680">
        <v>-32.589100000000002</v>
      </c>
      <c r="L6680">
        <v>0</v>
      </c>
      <c r="M6680">
        <v>32.589100000000002</v>
      </c>
      <c r="N6680">
        <v>79.642589999999998</v>
      </c>
      <c r="O6680">
        <v>524</v>
      </c>
      <c r="P6680">
        <v>134.79929000000001</v>
      </c>
      <c r="Q6680">
        <v>5</v>
      </c>
      <c r="R6680" s="75">
        <v>38868</v>
      </c>
      <c r="T6680" t="s">
        <v>112</v>
      </c>
      <c r="U6680">
        <v>7.9269800000000001E-2</v>
      </c>
      <c r="X6680" t="s">
        <v>113</v>
      </c>
      <c r="Z6680" s="97">
        <v>1060000000</v>
      </c>
    </row>
    <row r="6681" spans="1:26">
      <c r="A6681" t="s">
        <v>70</v>
      </c>
      <c r="B6681" t="s">
        <v>58</v>
      </c>
      <c r="C6681" t="s">
        <v>14</v>
      </c>
      <c r="D6681">
        <v>2015</v>
      </c>
      <c r="E6681">
        <v>7</v>
      </c>
      <c r="F6681">
        <v>1116.239</v>
      </c>
      <c r="G6681">
        <v>1116.239</v>
      </c>
      <c r="H6681">
        <v>61.116709999999998</v>
      </c>
      <c r="I6681">
        <v>62.197589999999998</v>
      </c>
      <c r="J6681">
        <v>-79.709419999999994</v>
      </c>
      <c r="K6681">
        <v>-32.61645</v>
      </c>
      <c r="L6681">
        <v>0</v>
      </c>
      <c r="M6681">
        <v>32.61645</v>
      </c>
      <c r="N6681">
        <v>79.709419999999994</v>
      </c>
      <c r="O6681">
        <v>524</v>
      </c>
      <c r="P6681">
        <v>134.79929000000001</v>
      </c>
      <c r="Q6681">
        <v>5</v>
      </c>
      <c r="R6681" s="75">
        <v>38868</v>
      </c>
      <c r="T6681" t="s">
        <v>112</v>
      </c>
      <c r="U6681">
        <v>7.9269800000000001E-2</v>
      </c>
      <c r="X6681" t="s">
        <v>113</v>
      </c>
      <c r="Z6681" s="97">
        <v>1060000000</v>
      </c>
    </row>
    <row r="6682" spans="1:26">
      <c r="A6682" t="s">
        <v>70</v>
      </c>
      <c r="B6682" t="s">
        <v>58</v>
      </c>
      <c r="C6682" t="s">
        <v>14</v>
      </c>
      <c r="D6682">
        <v>2015</v>
      </c>
      <c r="E6682">
        <v>8</v>
      </c>
      <c r="F6682">
        <v>1171.2850000000001</v>
      </c>
      <c r="G6682">
        <v>1171.2850000000001</v>
      </c>
      <c r="H6682">
        <v>65.027180000000001</v>
      </c>
      <c r="I6682">
        <v>62.07103</v>
      </c>
      <c r="J6682">
        <v>-79.547229999999999</v>
      </c>
      <c r="K6682">
        <v>-32.550080000000001</v>
      </c>
      <c r="L6682">
        <v>0</v>
      </c>
      <c r="M6682">
        <v>32.550080000000001</v>
      </c>
      <c r="N6682">
        <v>79.547229999999999</v>
      </c>
      <c r="O6682">
        <v>524</v>
      </c>
      <c r="P6682">
        <v>134.79929000000001</v>
      </c>
      <c r="Q6682">
        <v>5</v>
      </c>
      <c r="R6682" s="75">
        <v>38868</v>
      </c>
      <c r="T6682" t="s">
        <v>112</v>
      </c>
      <c r="U6682">
        <v>7.9269800000000001E-2</v>
      </c>
      <c r="X6682" t="s">
        <v>113</v>
      </c>
      <c r="Z6682" s="97">
        <v>1060000000</v>
      </c>
    </row>
    <row r="6683" spans="1:26">
      <c r="A6683" t="s">
        <v>70</v>
      </c>
      <c r="B6683" t="s">
        <v>58</v>
      </c>
      <c r="C6683" t="s">
        <v>14</v>
      </c>
      <c r="D6683">
        <v>2015</v>
      </c>
      <c r="E6683">
        <v>9</v>
      </c>
      <c r="F6683">
        <v>1194.046</v>
      </c>
      <c r="G6683">
        <v>1194.046</v>
      </c>
      <c r="H6683">
        <v>70.235650000000007</v>
      </c>
      <c r="I6683">
        <v>62.18336</v>
      </c>
      <c r="J6683">
        <v>-79.691180000000003</v>
      </c>
      <c r="K6683">
        <v>-32.608989999999999</v>
      </c>
      <c r="L6683">
        <v>0</v>
      </c>
      <c r="M6683">
        <v>32.608989999999999</v>
      </c>
      <c r="N6683">
        <v>79.691180000000003</v>
      </c>
      <c r="O6683">
        <v>524</v>
      </c>
      <c r="P6683">
        <v>134.79929000000001</v>
      </c>
      <c r="Q6683">
        <v>5</v>
      </c>
      <c r="R6683" s="75">
        <v>38868</v>
      </c>
      <c r="T6683" t="s">
        <v>112</v>
      </c>
      <c r="U6683">
        <v>7.9269800000000001E-2</v>
      </c>
      <c r="X6683" t="s">
        <v>113</v>
      </c>
      <c r="Z6683" s="97">
        <v>1060000000</v>
      </c>
    </row>
    <row r="6684" spans="1:26">
      <c r="A6684" t="s">
        <v>70</v>
      </c>
      <c r="B6684" t="s">
        <v>58</v>
      </c>
      <c r="C6684" t="s">
        <v>14</v>
      </c>
      <c r="D6684">
        <v>2015</v>
      </c>
      <c r="E6684">
        <v>10</v>
      </c>
      <c r="F6684">
        <v>1204.405</v>
      </c>
      <c r="G6684">
        <v>1204.405</v>
      </c>
      <c r="H6684">
        <v>75.055570000000003</v>
      </c>
      <c r="I6684">
        <v>62.007240000000003</v>
      </c>
      <c r="J6684">
        <v>-79.465469999999996</v>
      </c>
      <c r="K6684">
        <v>-32.516629999999999</v>
      </c>
      <c r="L6684">
        <v>0</v>
      </c>
      <c r="M6684">
        <v>32.516629999999999</v>
      </c>
      <c r="N6684">
        <v>79.465469999999996</v>
      </c>
      <c r="O6684">
        <v>524</v>
      </c>
      <c r="P6684">
        <v>134.79929000000001</v>
      </c>
      <c r="Q6684">
        <v>5</v>
      </c>
      <c r="R6684" s="75">
        <v>38868</v>
      </c>
      <c r="T6684" t="s">
        <v>112</v>
      </c>
      <c r="U6684">
        <v>7.9269800000000001E-2</v>
      </c>
      <c r="X6684" t="s">
        <v>113</v>
      </c>
      <c r="Z6684" s="97">
        <v>1060000000</v>
      </c>
    </row>
    <row r="6685" spans="1:26">
      <c r="A6685" t="s">
        <v>70</v>
      </c>
      <c r="B6685" t="s">
        <v>58</v>
      </c>
      <c r="C6685" t="s">
        <v>14</v>
      </c>
      <c r="D6685">
        <v>2015</v>
      </c>
      <c r="E6685">
        <v>11</v>
      </c>
      <c r="F6685">
        <v>1222.817</v>
      </c>
      <c r="G6685">
        <v>1223.5160000000001</v>
      </c>
      <c r="H6685">
        <v>79.153270000000006</v>
      </c>
      <c r="I6685">
        <v>62.017769999999999</v>
      </c>
      <c r="J6685">
        <v>-80.17868</v>
      </c>
      <c r="K6685">
        <v>-33.22186</v>
      </c>
      <c r="L6685">
        <v>-0.69970699999999997</v>
      </c>
      <c r="M6685">
        <v>31.82244</v>
      </c>
      <c r="N6685">
        <v>78.779269999999997</v>
      </c>
      <c r="O6685">
        <v>524</v>
      </c>
      <c r="P6685">
        <v>134.79929000000001</v>
      </c>
      <c r="Q6685">
        <v>5</v>
      </c>
      <c r="R6685" s="75">
        <v>38868</v>
      </c>
      <c r="T6685" t="s">
        <v>112</v>
      </c>
      <c r="U6685">
        <v>7.9269800000000001E-2</v>
      </c>
      <c r="X6685" t="s">
        <v>113</v>
      </c>
      <c r="Z6685" s="97">
        <v>1060000000</v>
      </c>
    </row>
    <row r="6686" spans="1:26">
      <c r="A6686" t="s">
        <v>70</v>
      </c>
      <c r="B6686" t="s">
        <v>58</v>
      </c>
      <c r="C6686" t="s">
        <v>14</v>
      </c>
      <c r="D6686">
        <v>2015</v>
      </c>
      <c r="E6686">
        <v>12</v>
      </c>
      <c r="F6686">
        <v>1188.3219999999999</v>
      </c>
      <c r="G6686">
        <v>1218.9939999999999</v>
      </c>
      <c r="H6686">
        <v>82.704089999999994</v>
      </c>
      <c r="I6686">
        <v>61.988120000000002</v>
      </c>
      <c r="J6686">
        <v>-110.1135</v>
      </c>
      <c r="K6686">
        <v>-63.179090000000002</v>
      </c>
      <c r="L6686">
        <v>-30.67249</v>
      </c>
      <c r="M6686">
        <v>1.8341190000000001</v>
      </c>
      <c r="N6686">
        <v>48.76849</v>
      </c>
      <c r="O6686">
        <v>524</v>
      </c>
      <c r="P6686">
        <v>134.79929000000001</v>
      </c>
      <c r="Q6686">
        <v>5</v>
      </c>
      <c r="R6686" s="75">
        <v>38868</v>
      </c>
      <c r="T6686" t="s">
        <v>112</v>
      </c>
      <c r="U6686">
        <v>7.9269800000000001E-2</v>
      </c>
      <c r="X6686" t="s">
        <v>113</v>
      </c>
      <c r="Z6686" s="97">
        <v>1060000000</v>
      </c>
    </row>
    <row r="6687" spans="1:26">
      <c r="A6687" t="s">
        <v>70</v>
      </c>
      <c r="B6687" t="s">
        <v>58</v>
      </c>
      <c r="C6687" t="s">
        <v>14</v>
      </c>
      <c r="D6687">
        <v>2015</v>
      </c>
      <c r="E6687">
        <v>13</v>
      </c>
      <c r="F6687">
        <v>1155.077</v>
      </c>
      <c r="G6687">
        <v>740.53459999999995</v>
      </c>
      <c r="H6687">
        <v>85.352860000000007</v>
      </c>
      <c r="I6687">
        <v>61.67595</v>
      </c>
      <c r="J6687">
        <v>335.50110000000001</v>
      </c>
      <c r="K6687">
        <v>382.19920000000002</v>
      </c>
      <c r="L6687">
        <v>414.5421</v>
      </c>
      <c r="M6687">
        <v>446.88490000000002</v>
      </c>
      <c r="N6687">
        <v>493.58300000000003</v>
      </c>
      <c r="O6687">
        <v>524</v>
      </c>
      <c r="P6687">
        <v>134.79929000000001</v>
      </c>
      <c r="Q6687">
        <v>5</v>
      </c>
      <c r="R6687" s="75">
        <v>38868</v>
      </c>
      <c r="T6687" t="s">
        <v>112</v>
      </c>
      <c r="U6687">
        <v>7.9269800000000001E-2</v>
      </c>
      <c r="X6687" t="s">
        <v>113</v>
      </c>
      <c r="Z6687" s="97">
        <v>1040000000</v>
      </c>
    </row>
    <row r="6688" spans="1:26">
      <c r="A6688" t="s">
        <v>70</v>
      </c>
      <c r="B6688" t="s">
        <v>58</v>
      </c>
      <c r="C6688" t="s">
        <v>14</v>
      </c>
      <c r="D6688">
        <v>2015</v>
      </c>
      <c r="E6688">
        <v>14</v>
      </c>
      <c r="F6688">
        <v>1135.7190000000001</v>
      </c>
      <c r="G6688">
        <v>210.12950000000001</v>
      </c>
      <c r="H6688">
        <v>86.80847</v>
      </c>
      <c r="I6688">
        <v>61.572699999999998</v>
      </c>
      <c r="J6688">
        <v>846.68039999999996</v>
      </c>
      <c r="K6688">
        <v>893.30029999999999</v>
      </c>
      <c r="L6688">
        <v>925.58910000000003</v>
      </c>
      <c r="M6688">
        <v>957.87779999999998</v>
      </c>
      <c r="N6688">
        <v>1004.498</v>
      </c>
      <c r="O6688">
        <v>524</v>
      </c>
      <c r="P6688">
        <v>134.79929000000001</v>
      </c>
      <c r="Q6688">
        <v>5</v>
      </c>
      <c r="R6688" s="75">
        <v>38868</v>
      </c>
      <c r="T6688" t="s">
        <v>112</v>
      </c>
      <c r="U6688">
        <v>7.9269800000000001E-2</v>
      </c>
      <c r="X6688" t="s">
        <v>113</v>
      </c>
      <c r="Z6688" s="97">
        <v>1040000000</v>
      </c>
    </row>
    <row r="6689" spans="1:26">
      <c r="A6689" t="s">
        <v>70</v>
      </c>
      <c r="B6689" t="s">
        <v>58</v>
      </c>
      <c r="C6689" t="s">
        <v>14</v>
      </c>
      <c r="D6689">
        <v>2015</v>
      </c>
      <c r="E6689">
        <v>15</v>
      </c>
      <c r="F6689">
        <v>1101.232</v>
      </c>
      <c r="G6689">
        <v>209.8065</v>
      </c>
      <c r="H6689">
        <v>86.583659999999995</v>
      </c>
      <c r="I6689">
        <v>61.388030000000001</v>
      </c>
      <c r="J6689">
        <v>812.75319999999999</v>
      </c>
      <c r="K6689">
        <v>859.23329999999999</v>
      </c>
      <c r="L6689">
        <v>891.42520000000002</v>
      </c>
      <c r="M6689">
        <v>923.61710000000005</v>
      </c>
      <c r="N6689">
        <v>970.09709999999995</v>
      </c>
      <c r="O6689">
        <v>524</v>
      </c>
      <c r="P6689">
        <v>134.79929000000001</v>
      </c>
      <c r="Q6689">
        <v>5</v>
      </c>
      <c r="R6689" s="75">
        <v>38868</v>
      </c>
      <c r="T6689" t="s">
        <v>112</v>
      </c>
      <c r="U6689">
        <v>7.9269800000000001E-2</v>
      </c>
      <c r="X6689" t="s">
        <v>113</v>
      </c>
      <c r="Z6689" s="97">
        <v>1030000000</v>
      </c>
    </row>
    <row r="6690" spans="1:26">
      <c r="A6690" t="s">
        <v>70</v>
      </c>
      <c r="B6690" t="s">
        <v>58</v>
      </c>
      <c r="C6690" t="s">
        <v>14</v>
      </c>
      <c r="D6690">
        <v>2015</v>
      </c>
      <c r="E6690">
        <v>16</v>
      </c>
      <c r="F6690">
        <v>1079.982</v>
      </c>
      <c r="G6690">
        <v>208.84630000000001</v>
      </c>
      <c r="H6690">
        <v>85.881770000000003</v>
      </c>
      <c r="I6690">
        <v>61.374209999999998</v>
      </c>
      <c r="J6690">
        <v>792.48130000000003</v>
      </c>
      <c r="K6690">
        <v>838.95079999999996</v>
      </c>
      <c r="L6690">
        <v>871.13549999999998</v>
      </c>
      <c r="M6690">
        <v>903.32010000000002</v>
      </c>
      <c r="N6690">
        <v>949.78970000000004</v>
      </c>
      <c r="O6690">
        <v>524</v>
      </c>
      <c r="P6690">
        <v>134.79929000000001</v>
      </c>
      <c r="Q6690">
        <v>5</v>
      </c>
      <c r="R6690" s="75">
        <v>38868</v>
      </c>
      <c r="T6690" t="s">
        <v>112</v>
      </c>
      <c r="U6690">
        <v>7.9269800000000001E-2</v>
      </c>
      <c r="X6690" t="s">
        <v>113</v>
      </c>
      <c r="Z6690" s="97">
        <v>1030000000</v>
      </c>
    </row>
    <row r="6691" spans="1:26">
      <c r="A6691" t="s">
        <v>70</v>
      </c>
      <c r="B6691" t="s">
        <v>58</v>
      </c>
      <c r="C6691" t="s">
        <v>14</v>
      </c>
      <c r="D6691">
        <v>2015</v>
      </c>
      <c r="E6691">
        <v>17</v>
      </c>
      <c r="F6691">
        <v>1056.8810000000001</v>
      </c>
      <c r="G6691">
        <v>207.61099999999999</v>
      </c>
      <c r="H6691">
        <v>85.094220000000007</v>
      </c>
      <c r="I6691">
        <v>61.424030000000002</v>
      </c>
      <c r="J6691">
        <v>770.55200000000002</v>
      </c>
      <c r="K6691">
        <v>817.05930000000001</v>
      </c>
      <c r="L6691">
        <v>849.27009999999996</v>
      </c>
      <c r="M6691">
        <v>881.48090000000002</v>
      </c>
      <c r="N6691">
        <v>927.98820000000001</v>
      </c>
      <c r="O6691">
        <v>524</v>
      </c>
      <c r="P6691">
        <v>134.79929000000001</v>
      </c>
      <c r="Q6691">
        <v>5</v>
      </c>
      <c r="R6691" s="75">
        <v>38868</v>
      </c>
      <c r="T6691" t="s">
        <v>112</v>
      </c>
      <c r="U6691">
        <v>7.9269800000000001E-2</v>
      </c>
      <c r="X6691" t="s">
        <v>113</v>
      </c>
      <c r="Z6691" s="97">
        <v>1040000000</v>
      </c>
    </row>
    <row r="6692" spans="1:26">
      <c r="A6692" t="s">
        <v>70</v>
      </c>
      <c r="B6692" t="s">
        <v>58</v>
      </c>
      <c r="C6692" t="s">
        <v>14</v>
      </c>
      <c r="D6692">
        <v>2015</v>
      </c>
      <c r="E6692">
        <v>18</v>
      </c>
      <c r="F6692">
        <v>1030.787</v>
      </c>
      <c r="G6692">
        <v>206.38550000000001</v>
      </c>
      <c r="H6692">
        <v>84.599279999999993</v>
      </c>
      <c r="I6692">
        <v>61.423270000000002</v>
      </c>
      <c r="J6692">
        <v>745.68470000000002</v>
      </c>
      <c r="K6692">
        <v>792.19140000000004</v>
      </c>
      <c r="L6692">
        <v>824.40179999999998</v>
      </c>
      <c r="M6692">
        <v>856.61220000000003</v>
      </c>
      <c r="N6692">
        <v>903.11890000000005</v>
      </c>
      <c r="O6692">
        <v>524</v>
      </c>
      <c r="P6692">
        <v>134.79929000000001</v>
      </c>
      <c r="Q6692">
        <v>5</v>
      </c>
      <c r="R6692" s="75">
        <v>38868</v>
      </c>
      <c r="T6692" t="s">
        <v>112</v>
      </c>
      <c r="U6692">
        <v>7.9269800000000001E-2</v>
      </c>
      <c r="X6692" t="s">
        <v>113</v>
      </c>
      <c r="Z6692" s="97">
        <v>1040000000</v>
      </c>
    </row>
    <row r="6693" spans="1:26">
      <c r="A6693" t="s">
        <v>70</v>
      </c>
      <c r="B6693" t="s">
        <v>58</v>
      </c>
      <c r="C6693" t="s">
        <v>14</v>
      </c>
      <c r="D6693">
        <v>2015</v>
      </c>
      <c r="E6693">
        <v>19</v>
      </c>
      <c r="F6693">
        <v>1043.06</v>
      </c>
      <c r="G6693">
        <v>544.27409999999998</v>
      </c>
      <c r="H6693">
        <v>81.060490000000001</v>
      </c>
      <c r="I6693">
        <v>62.193629999999999</v>
      </c>
      <c r="J6693">
        <v>419.08179999999999</v>
      </c>
      <c r="K6693">
        <v>466.17180000000002</v>
      </c>
      <c r="L6693">
        <v>498.78620000000001</v>
      </c>
      <c r="M6693">
        <v>531.40060000000005</v>
      </c>
      <c r="N6693">
        <v>578.4905</v>
      </c>
      <c r="O6693">
        <v>524</v>
      </c>
      <c r="P6693">
        <v>134.79929000000001</v>
      </c>
      <c r="Q6693">
        <v>5</v>
      </c>
      <c r="R6693" s="75">
        <v>38868</v>
      </c>
      <c r="T6693" t="s">
        <v>112</v>
      </c>
      <c r="U6693">
        <v>7.9269800000000001E-2</v>
      </c>
      <c r="X6693" t="s">
        <v>113</v>
      </c>
      <c r="Z6693" s="97">
        <v>1060000000</v>
      </c>
    </row>
    <row r="6694" spans="1:26">
      <c r="A6694" t="s">
        <v>70</v>
      </c>
      <c r="B6694" t="s">
        <v>58</v>
      </c>
      <c r="C6694" t="s">
        <v>14</v>
      </c>
      <c r="D6694">
        <v>2015</v>
      </c>
      <c r="E6694">
        <v>20</v>
      </c>
      <c r="F6694">
        <v>1030.9179999999999</v>
      </c>
      <c r="G6694">
        <v>882.91359999999997</v>
      </c>
      <c r="H6694">
        <v>75.322320000000005</v>
      </c>
      <c r="I6694">
        <v>62.088290000000001</v>
      </c>
      <c r="J6694">
        <v>68.435100000000006</v>
      </c>
      <c r="K6694">
        <v>115.4453</v>
      </c>
      <c r="L6694">
        <v>148.00450000000001</v>
      </c>
      <c r="M6694">
        <v>180.56360000000001</v>
      </c>
      <c r="N6694">
        <v>227.57380000000001</v>
      </c>
      <c r="O6694">
        <v>524</v>
      </c>
      <c r="P6694">
        <v>134.79929000000001</v>
      </c>
      <c r="Q6694">
        <v>5</v>
      </c>
      <c r="R6694" s="75">
        <v>38868</v>
      </c>
      <c r="T6694" t="s">
        <v>112</v>
      </c>
      <c r="U6694">
        <v>7.9269800000000001E-2</v>
      </c>
      <c r="X6694" t="s">
        <v>113</v>
      </c>
      <c r="Z6694" s="97">
        <v>1060000000</v>
      </c>
    </row>
    <row r="6695" spans="1:26">
      <c r="A6695" t="s">
        <v>70</v>
      </c>
      <c r="B6695" t="s">
        <v>58</v>
      </c>
      <c r="C6695" t="s">
        <v>14</v>
      </c>
      <c r="D6695">
        <v>2015</v>
      </c>
      <c r="E6695">
        <v>21</v>
      </c>
      <c r="F6695">
        <v>1103.819</v>
      </c>
      <c r="G6695">
        <v>956.15060000000005</v>
      </c>
      <c r="H6695">
        <v>70.933160000000001</v>
      </c>
      <c r="I6695">
        <v>62.264470000000003</v>
      </c>
      <c r="J6695">
        <v>67.873699999999999</v>
      </c>
      <c r="K6695">
        <v>115.01730000000001</v>
      </c>
      <c r="L6695">
        <v>147.6688</v>
      </c>
      <c r="M6695">
        <v>180.3203</v>
      </c>
      <c r="N6695">
        <v>227.4639</v>
      </c>
      <c r="O6695">
        <v>524</v>
      </c>
      <c r="P6695">
        <v>134.79929000000001</v>
      </c>
      <c r="Q6695">
        <v>5</v>
      </c>
      <c r="R6695" s="75">
        <v>38868</v>
      </c>
      <c r="T6695" t="s">
        <v>112</v>
      </c>
      <c r="U6695">
        <v>7.9269800000000001E-2</v>
      </c>
      <c r="X6695" t="s">
        <v>113</v>
      </c>
      <c r="Z6695" s="97">
        <v>1060000000</v>
      </c>
    </row>
    <row r="6696" spans="1:26">
      <c r="A6696" t="s">
        <v>70</v>
      </c>
      <c r="B6696" t="s">
        <v>58</v>
      </c>
      <c r="C6696" t="s">
        <v>14</v>
      </c>
      <c r="D6696">
        <v>2015</v>
      </c>
      <c r="E6696">
        <v>22</v>
      </c>
      <c r="F6696">
        <v>1099.5160000000001</v>
      </c>
      <c r="G6696">
        <v>1009.951</v>
      </c>
      <c r="H6696">
        <v>68.686729999999997</v>
      </c>
      <c r="I6696">
        <v>62.191360000000003</v>
      </c>
      <c r="J6696">
        <v>9.8633889999999997</v>
      </c>
      <c r="K6696">
        <v>56.951639999999998</v>
      </c>
      <c r="L6696">
        <v>89.564819999999997</v>
      </c>
      <c r="M6696">
        <v>122.178</v>
      </c>
      <c r="N6696">
        <v>169.2663</v>
      </c>
      <c r="O6696">
        <v>524</v>
      </c>
      <c r="P6696">
        <v>134.79929000000001</v>
      </c>
      <c r="Q6696">
        <v>5</v>
      </c>
      <c r="R6696" s="75">
        <v>38868</v>
      </c>
      <c r="T6696" t="s">
        <v>112</v>
      </c>
      <c r="U6696">
        <v>7.9269800000000001E-2</v>
      </c>
      <c r="X6696" t="s">
        <v>113</v>
      </c>
      <c r="Z6696" s="97">
        <v>1060000000</v>
      </c>
    </row>
    <row r="6697" spans="1:26">
      <c r="A6697" t="s">
        <v>70</v>
      </c>
      <c r="B6697" t="s">
        <v>58</v>
      </c>
      <c r="C6697" t="s">
        <v>14</v>
      </c>
      <c r="D6697">
        <v>2015</v>
      </c>
      <c r="E6697">
        <v>23</v>
      </c>
      <c r="F6697">
        <v>1075.5640000000001</v>
      </c>
      <c r="G6697">
        <v>1019.01</v>
      </c>
      <c r="H6697">
        <v>67.293949999999995</v>
      </c>
      <c r="I6697">
        <v>62.283299999999997</v>
      </c>
      <c r="J6697">
        <v>-23.265370000000001</v>
      </c>
      <c r="K6697">
        <v>23.892499999999998</v>
      </c>
      <c r="L6697">
        <v>56.553890000000003</v>
      </c>
      <c r="M6697">
        <v>89.215289999999996</v>
      </c>
      <c r="N6697">
        <v>136.3732</v>
      </c>
      <c r="O6697">
        <v>524</v>
      </c>
      <c r="P6697">
        <v>134.79929000000001</v>
      </c>
      <c r="Q6697">
        <v>5</v>
      </c>
      <c r="R6697" s="75">
        <v>38868</v>
      </c>
      <c r="T6697" t="s">
        <v>112</v>
      </c>
      <c r="U6697">
        <v>7.9269800000000001E-2</v>
      </c>
      <c r="X6697" t="s">
        <v>113</v>
      </c>
      <c r="Z6697" s="97">
        <v>1070000000</v>
      </c>
    </row>
    <row r="6698" spans="1:26">
      <c r="A6698" t="s">
        <v>70</v>
      </c>
      <c r="B6698" t="s">
        <v>58</v>
      </c>
      <c r="C6698" t="s">
        <v>14</v>
      </c>
      <c r="D6698">
        <v>2015</v>
      </c>
      <c r="E6698">
        <v>24</v>
      </c>
      <c r="F6698">
        <v>1048.443</v>
      </c>
      <c r="G6698">
        <v>1015.211</v>
      </c>
      <c r="H6698">
        <v>66.083590000000001</v>
      </c>
      <c r="I6698">
        <v>62.484549999999999</v>
      </c>
      <c r="J6698">
        <v>-46.845179999999999</v>
      </c>
      <c r="K6698">
        <v>0.46506429999999999</v>
      </c>
      <c r="L6698">
        <v>33.231990000000003</v>
      </c>
      <c r="M6698">
        <v>65.998919999999998</v>
      </c>
      <c r="N6698">
        <v>113.3092</v>
      </c>
      <c r="O6698">
        <v>524</v>
      </c>
      <c r="P6698">
        <v>134.79929000000001</v>
      </c>
      <c r="Q6698">
        <v>5</v>
      </c>
      <c r="R6698" s="75">
        <v>38868</v>
      </c>
      <c r="T6698" t="s">
        <v>112</v>
      </c>
      <c r="U6698">
        <v>7.9269800000000001E-2</v>
      </c>
      <c r="X6698" t="s">
        <v>113</v>
      </c>
      <c r="Z6698" s="97">
        <v>1070000000</v>
      </c>
    </row>
    <row r="6699" spans="1:26">
      <c r="A6699" t="s">
        <v>70</v>
      </c>
      <c r="B6699" t="s">
        <v>58</v>
      </c>
      <c r="C6699" t="s">
        <v>15</v>
      </c>
      <c r="D6699">
        <v>2015</v>
      </c>
      <c r="E6699">
        <v>1</v>
      </c>
      <c r="F6699">
        <v>983.91750000000002</v>
      </c>
      <c r="G6699">
        <v>983.91750000000002</v>
      </c>
      <c r="H6699">
        <v>64.252849999999995</v>
      </c>
      <c r="I6699">
        <v>61.608789999999999</v>
      </c>
      <c r="J6699">
        <v>-78.954840000000004</v>
      </c>
      <c r="K6699">
        <v>-32.307679999999998</v>
      </c>
      <c r="L6699">
        <v>0</v>
      </c>
      <c r="M6699">
        <v>32.307679999999998</v>
      </c>
      <c r="N6699">
        <v>78.954840000000004</v>
      </c>
      <c r="O6699">
        <v>524</v>
      </c>
      <c r="P6699">
        <v>134.79929000000001</v>
      </c>
      <c r="Q6699">
        <v>6</v>
      </c>
      <c r="R6699" s="75">
        <v>36325</v>
      </c>
      <c r="T6699" t="s">
        <v>112</v>
      </c>
      <c r="U6699">
        <v>6.4193799999999995E-2</v>
      </c>
      <c r="X6699" t="s">
        <v>113</v>
      </c>
      <c r="Z6699" s="97">
        <v>1040000000</v>
      </c>
    </row>
    <row r="6700" spans="1:26">
      <c r="A6700" t="s">
        <v>70</v>
      </c>
      <c r="B6700" t="s">
        <v>58</v>
      </c>
      <c r="C6700" t="s">
        <v>15</v>
      </c>
      <c r="D6700">
        <v>2015</v>
      </c>
      <c r="E6700">
        <v>2</v>
      </c>
      <c r="F6700">
        <v>970.00660000000005</v>
      </c>
      <c r="G6700">
        <v>970.00660000000005</v>
      </c>
      <c r="H6700">
        <v>63.237340000000003</v>
      </c>
      <c r="I6700">
        <v>61.520620000000001</v>
      </c>
      <c r="J6700">
        <v>-78.841849999999994</v>
      </c>
      <c r="K6700">
        <v>-32.26144</v>
      </c>
      <c r="L6700">
        <v>0</v>
      </c>
      <c r="M6700">
        <v>32.26144</v>
      </c>
      <c r="N6700">
        <v>78.841849999999994</v>
      </c>
      <c r="O6700">
        <v>524</v>
      </c>
      <c r="P6700">
        <v>134.79929000000001</v>
      </c>
      <c r="Q6700">
        <v>6</v>
      </c>
      <c r="R6700" s="75">
        <v>36325</v>
      </c>
      <c r="T6700" t="s">
        <v>112</v>
      </c>
      <c r="U6700">
        <v>6.4193799999999995E-2</v>
      </c>
      <c r="X6700" t="s">
        <v>113</v>
      </c>
      <c r="Z6700" s="97">
        <v>1040000000</v>
      </c>
    </row>
    <row r="6701" spans="1:26">
      <c r="A6701" t="s">
        <v>70</v>
      </c>
      <c r="B6701" t="s">
        <v>58</v>
      </c>
      <c r="C6701" t="s">
        <v>15</v>
      </c>
      <c r="D6701">
        <v>2015</v>
      </c>
      <c r="E6701">
        <v>3</v>
      </c>
      <c r="F6701">
        <v>962.36130000000003</v>
      </c>
      <c r="G6701">
        <v>962.36130000000003</v>
      </c>
      <c r="H6701">
        <v>62.558199999999999</v>
      </c>
      <c r="I6701">
        <v>61.535359999999997</v>
      </c>
      <c r="J6701">
        <v>-78.860740000000007</v>
      </c>
      <c r="K6701">
        <v>-32.269179999999999</v>
      </c>
      <c r="L6701">
        <v>0</v>
      </c>
      <c r="M6701">
        <v>32.269179999999999</v>
      </c>
      <c r="N6701">
        <v>78.860740000000007</v>
      </c>
      <c r="O6701">
        <v>524</v>
      </c>
      <c r="P6701">
        <v>134.79929000000001</v>
      </c>
      <c r="Q6701">
        <v>6</v>
      </c>
      <c r="R6701" s="75">
        <v>36325</v>
      </c>
      <c r="T6701" t="s">
        <v>112</v>
      </c>
      <c r="U6701">
        <v>6.4193799999999995E-2</v>
      </c>
      <c r="X6701" t="s">
        <v>113</v>
      </c>
      <c r="Z6701" s="97">
        <v>1040000000</v>
      </c>
    </row>
    <row r="6702" spans="1:26">
      <c r="A6702" t="s">
        <v>70</v>
      </c>
      <c r="B6702" t="s">
        <v>58</v>
      </c>
      <c r="C6702" t="s">
        <v>15</v>
      </c>
      <c r="D6702">
        <v>2015</v>
      </c>
      <c r="E6702">
        <v>4</v>
      </c>
      <c r="F6702">
        <v>968.64409999999998</v>
      </c>
      <c r="G6702">
        <v>968.64409999999998</v>
      </c>
      <c r="H6702">
        <v>61.694710000000001</v>
      </c>
      <c r="I6702">
        <v>61.536079999999998</v>
      </c>
      <c r="J6702">
        <v>-78.861660000000001</v>
      </c>
      <c r="K6702">
        <v>-32.269550000000002</v>
      </c>
      <c r="L6702">
        <v>0</v>
      </c>
      <c r="M6702">
        <v>32.269550000000002</v>
      </c>
      <c r="N6702">
        <v>78.861660000000001</v>
      </c>
      <c r="O6702">
        <v>524</v>
      </c>
      <c r="P6702">
        <v>134.79929000000001</v>
      </c>
      <c r="Q6702">
        <v>6</v>
      </c>
      <c r="R6702" s="75">
        <v>36325</v>
      </c>
      <c r="T6702" t="s">
        <v>112</v>
      </c>
      <c r="U6702">
        <v>6.4193799999999995E-2</v>
      </c>
      <c r="X6702" t="s">
        <v>113</v>
      </c>
      <c r="Z6702" s="97">
        <v>1040000000</v>
      </c>
    </row>
    <row r="6703" spans="1:26">
      <c r="A6703" t="s">
        <v>70</v>
      </c>
      <c r="B6703" t="s">
        <v>58</v>
      </c>
      <c r="C6703" t="s">
        <v>15</v>
      </c>
      <c r="D6703">
        <v>2015</v>
      </c>
      <c r="E6703">
        <v>5</v>
      </c>
      <c r="F6703">
        <v>1006.09</v>
      </c>
      <c r="G6703">
        <v>1006.09</v>
      </c>
      <c r="H6703">
        <v>60.828270000000003</v>
      </c>
      <c r="I6703">
        <v>61.61421</v>
      </c>
      <c r="J6703">
        <v>-78.961780000000005</v>
      </c>
      <c r="K6703">
        <v>-32.310519999999997</v>
      </c>
      <c r="L6703">
        <v>0</v>
      </c>
      <c r="M6703">
        <v>32.310519999999997</v>
      </c>
      <c r="N6703">
        <v>78.961780000000005</v>
      </c>
      <c r="O6703">
        <v>524</v>
      </c>
      <c r="P6703">
        <v>134.79929000000001</v>
      </c>
      <c r="Q6703">
        <v>6</v>
      </c>
      <c r="R6703" s="75">
        <v>36325</v>
      </c>
      <c r="T6703" t="s">
        <v>112</v>
      </c>
      <c r="U6703">
        <v>6.4193799999999995E-2</v>
      </c>
      <c r="X6703" t="s">
        <v>113</v>
      </c>
      <c r="Z6703" s="97">
        <v>1040000000</v>
      </c>
    </row>
    <row r="6704" spans="1:26">
      <c r="A6704" t="s">
        <v>70</v>
      </c>
      <c r="B6704" t="s">
        <v>58</v>
      </c>
      <c r="C6704" t="s">
        <v>15</v>
      </c>
      <c r="D6704">
        <v>2015</v>
      </c>
      <c r="E6704">
        <v>6</v>
      </c>
      <c r="F6704">
        <v>1054.5509999999999</v>
      </c>
      <c r="G6704">
        <v>1054.5509999999999</v>
      </c>
      <c r="H6704">
        <v>60.34019</v>
      </c>
      <c r="I6704">
        <v>61.58475</v>
      </c>
      <c r="J6704">
        <v>-78.924030000000002</v>
      </c>
      <c r="K6704">
        <v>-32.295070000000003</v>
      </c>
      <c r="L6704">
        <v>0</v>
      </c>
      <c r="M6704">
        <v>32.295070000000003</v>
      </c>
      <c r="N6704">
        <v>78.924030000000002</v>
      </c>
      <c r="O6704">
        <v>524</v>
      </c>
      <c r="P6704">
        <v>134.79929000000001</v>
      </c>
      <c r="Q6704">
        <v>6</v>
      </c>
      <c r="R6704" s="75">
        <v>36325</v>
      </c>
      <c r="T6704" t="s">
        <v>112</v>
      </c>
      <c r="U6704">
        <v>6.4193799999999995E-2</v>
      </c>
      <c r="X6704" t="s">
        <v>113</v>
      </c>
      <c r="Z6704" s="97">
        <v>1040000000</v>
      </c>
    </row>
    <row r="6705" spans="1:26">
      <c r="A6705" t="s">
        <v>70</v>
      </c>
      <c r="B6705" t="s">
        <v>58</v>
      </c>
      <c r="C6705" t="s">
        <v>15</v>
      </c>
      <c r="D6705">
        <v>2015</v>
      </c>
      <c r="E6705">
        <v>7</v>
      </c>
      <c r="F6705">
        <v>1085.9090000000001</v>
      </c>
      <c r="G6705">
        <v>1085.9090000000001</v>
      </c>
      <c r="H6705">
        <v>61.14311</v>
      </c>
      <c r="I6705">
        <v>61.603839999999998</v>
      </c>
      <c r="J6705">
        <v>-78.948490000000007</v>
      </c>
      <c r="K6705">
        <v>-32.305079999999997</v>
      </c>
      <c r="L6705">
        <v>0</v>
      </c>
      <c r="M6705">
        <v>32.305079999999997</v>
      </c>
      <c r="N6705">
        <v>78.948490000000007</v>
      </c>
      <c r="O6705">
        <v>524</v>
      </c>
      <c r="P6705">
        <v>134.79929000000001</v>
      </c>
      <c r="Q6705">
        <v>6</v>
      </c>
      <c r="R6705" s="75">
        <v>36325</v>
      </c>
      <c r="T6705" t="s">
        <v>112</v>
      </c>
      <c r="U6705">
        <v>6.4193799999999995E-2</v>
      </c>
      <c r="X6705" t="s">
        <v>113</v>
      </c>
      <c r="Z6705" s="97">
        <v>1040000000</v>
      </c>
    </row>
    <row r="6706" spans="1:26">
      <c r="A6706" t="s">
        <v>70</v>
      </c>
      <c r="B6706" t="s">
        <v>58</v>
      </c>
      <c r="C6706" t="s">
        <v>15</v>
      </c>
      <c r="D6706">
        <v>2015</v>
      </c>
      <c r="E6706">
        <v>8</v>
      </c>
      <c r="F6706">
        <v>1178.261</v>
      </c>
      <c r="G6706">
        <v>1178.261</v>
      </c>
      <c r="H6706">
        <v>64.637429999999995</v>
      </c>
      <c r="I6706">
        <v>62.130580000000002</v>
      </c>
      <c r="J6706">
        <v>-79.623549999999994</v>
      </c>
      <c r="K6706">
        <v>-32.581310000000002</v>
      </c>
      <c r="L6706">
        <v>0</v>
      </c>
      <c r="M6706">
        <v>32.581310000000002</v>
      </c>
      <c r="N6706">
        <v>79.623549999999994</v>
      </c>
      <c r="O6706">
        <v>524</v>
      </c>
      <c r="P6706">
        <v>134.79929000000001</v>
      </c>
      <c r="Q6706">
        <v>6</v>
      </c>
      <c r="R6706" s="75">
        <v>36325</v>
      </c>
      <c r="T6706" t="s">
        <v>112</v>
      </c>
      <c r="U6706">
        <v>6.4193799999999995E-2</v>
      </c>
      <c r="X6706" t="s">
        <v>113</v>
      </c>
      <c r="Z6706" s="97">
        <v>1060000000</v>
      </c>
    </row>
    <row r="6707" spans="1:26">
      <c r="A6707" t="s">
        <v>70</v>
      </c>
      <c r="B6707" t="s">
        <v>58</v>
      </c>
      <c r="C6707" t="s">
        <v>15</v>
      </c>
      <c r="D6707">
        <v>2015</v>
      </c>
      <c r="E6707">
        <v>9</v>
      </c>
      <c r="F6707">
        <v>1200.0630000000001</v>
      </c>
      <c r="G6707">
        <v>1200.0630000000001</v>
      </c>
      <c r="H6707">
        <v>69.374189999999999</v>
      </c>
      <c r="I6707">
        <v>62.042380000000001</v>
      </c>
      <c r="J6707">
        <v>-79.510509999999996</v>
      </c>
      <c r="K6707">
        <v>-32.535060000000001</v>
      </c>
      <c r="L6707">
        <v>0</v>
      </c>
      <c r="M6707">
        <v>32.535060000000001</v>
      </c>
      <c r="N6707">
        <v>79.510509999999996</v>
      </c>
      <c r="O6707">
        <v>524</v>
      </c>
      <c r="P6707">
        <v>134.79929000000001</v>
      </c>
      <c r="Q6707">
        <v>6</v>
      </c>
      <c r="R6707" s="75">
        <v>36325</v>
      </c>
      <c r="T6707" t="s">
        <v>112</v>
      </c>
      <c r="U6707">
        <v>6.4193799999999995E-2</v>
      </c>
      <c r="X6707" t="s">
        <v>113</v>
      </c>
      <c r="Z6707" s="97">
        <v>1060000000</v>
      </c>
    </row>
    <row r="6708" spans="1:26">
      <c r="A6708" t="s">
        <v>70</v>
      </c>
      <c r="B6708" t="s">
        <v>58</v>
      </c>
      <c r="C6708" t="s">
        <v>15</v>
      </c>
      <c r="D6708">
        <v>2015</v>
      </c>
      <c r="E6708">
        <v>10</v>
      </c>
      <c r="F6708">
        <v>1193.4059999999999</v>
      </c>
      <c r="G6708">
        <v>1193.4059999999999</v>
      </c>
      <c r="H6708">
        <v>74.109920000000002</v>
      </c>
      <c r="I6708">
        <v>61.891559999999998</v>
      </c>
      <c r="J6708">
        <v>-79.317220000000006</v>
      </c>
      <c r="K6708">
        <v>-32.455959999999997</v>
      </c>
      <c r="L6708">
        <v>0</v>
      </c>
      <c r="M6708">
        <v>32.455959999999997</v>
      </c>
      <c r="N6708">
        <v>79.317220000000006</v>
      </c>
      <c r="O6708">
        <v>524</v>
      </c>
      <c r="P6708">
        <v>134.79929000000001</v>
      </c>
      <c r="Q6708">
        <v>6</v>
      </c>
      <c r="R6708" s="75">
        <v>36325</v>
      </c>
      <c r="T6708" t="s">
        <v>112</v>
      </c>
      <c r="U6708">
        <v>6.4193799999999995E-2</v>
      </c>
      <c r="X6708" t="s">
        <v>113</v>
      </c>
      <c r="Z6708" s="97">
        <v>1050000000</v>
      </c>
    </row>
    <row r="6709" spans="1:26">
      <c r="A6709" t="s">
        <v>70</v>
      </c>
      <c r="B6709" t="s">
        <v>58</v>
      </c>
      <c r="C6709" t="s">
        <v>15</v>
      </c>
      <c r="D6709">
        <v>2015</v>
      </c>
      <c r="E6709">
        <v>11</v>
      </c>
      <c r="F6709">
        <v>1182.25</v>
      </c>
      <c r="G6709">
        <v>1182.864</v>
      </c>
      <c r="H6709">
        <v>77.849649999999997</v>
      </c>
      <c r="I6709">
        <v>61.876719999999999</v>
      </c>
      <c r="J6709">
        <v>-79.912099999999995</v>
      </c>
      <c r="K6709">
        <v>-33.062080000000002</v>
      </c>
      <c r="L6709">
        <v>-0.61389159999999998</v>
      </c>
      <c r="M6709">
        <v>31.834289999999999</v>
      </c>
      <c r="N6709">
        <v>78.68432</v>
      </c>
      <c r="O6709">
        <v>524</v>
      </c>
      <c r="P6709">
        <v>134.79929000000001</v>
      </c>
      <c r="Q6709">
        <v>6</v>
      </c>
      <c r="R6709" s="75">
        <v>36325</v>
      </c>
      <c r="T6709" t="s">
        <v>112</v>
      </c>
      <c r="U6709">
        <v>6.4193799999999995E-2</v>
      </c>
      <c r="X6709" t="s">
        <v>113</v>
      </c>
      <c r="Z6709" s="97">
        <v>1050000000</v>
      </c>
    </row>
    <row r="6710" spans="1:26">
      <c r="A6710" t="s">
        <v>70</v>
      </c>
      <c r="B6710" t="s">
        <v>58</v>
      </c>
      <c r="C6710" t="s">
        <v>15</v>
      </c>
      <c r="D6710">
        <v>2015</v>
      </c>
      <c r="E6710">
        <v>12</v>
      </c>
      <c r="F6710">
        <v>1181.009</v>
      </c>
      <c r="G6710">
        <v>1176.934</v>
      </c>
      <c r="H6710">
        <v>81.50703</v>
      </c>
      <c r="I6710">
        <v>61.906550000000003</v>
      </c>
      <c r="J6710">
        <v>-75.262100000000004</v>
      </c>
      <c r="K6710">
        <v>-28.389489999999999</v>
      </c>
      <c r="L6710">
        <v>4.0743410000000004</v>
      </c>
      <c r="M6710">
        <v>36.538170000000001</v>
      </c>
      <c r="N6710">
        <v>83.410780000000003</v>
      </c>
      <c r="O6710">
        <v>524</v>
      </c>
      <c r="P6710">
        <v>134.79929000000001</v>
      </c>
      <c r="Q6710">
        <v>6</v>
      </c>
      <c r="R6710" s="75">
        <v>36325</v>
      </c>
      <c r="T6710" t="s">
        <v>112</v>
      </c>
      <c r="U6710">
        <v>6.4193799999999995E-2</v>
      </c>
      <c r="X6710" t="s">
        <v>113</v>
      </c>
      <c r="Z6710" s="97">
        <v>1050000000</v>
      </c>
    </row>
    <row r="6711" spans="1:26">
      <c r="A6711" t="s">
        <v>70</v>
      </c>
      <c r="B6711" t="s">
        <v>58</v>
      </c>
      <c r="C6711" t="s">
        <v>15</v>
      </c>
      <c r="D6711">
        <v>2015</v>
      </c>
      <c r="E6711">
        <v>13</v>
      </c>
      <c r="F6711">
        <v>1166.413</v>
      </c>
      <c r="G6711">
        <v>711.15830000000005</v>
      </c>
      <c r="H6711">
        <v>84.319199999999995</v>
      </c>
      <c r="I6711">
        <v>61.847189999999998</v>
      </c>
      <c r="J6711">
        <v>375.99459999999999</v>
      </c>
      <c r="K6711">
        <v>422.82229999999998</v>
      </c>
      <c r="L6711">
        <v>455.255</v>
      </c>
      <c r="M6711">
        <v>487.68770000000001</v>
      </c>
      <c r="N6711">
        <v>534.5154</v>
      </c>
      <c r="O6711">
        <v>524</v>
      </c>
      <c r="P6711">
        <v>134.79929000000001</v>
      </c>
      <c r="Q6711">
        <v>6</v>
      </c>
      <c r="R6711" s="75">
        <v>36325</v>
      </c>
      <c r="T6711" t="s">
        <v>112</v>
      </c>
      <c r="U6711">
        <v>6.4193799999999995E-2</v>
      </c>
      <c r="X6711" t="s">
        <v>113</v>
      </c>
      <c r="Z6711" s="97">
        <v>1050000000</v>
      </c>
    </row>
    <row r="6712" spans="1:26">
      <c r="A6712" t="s">
        <v>70</v>
      </c>
      <c r="B6712" t="s">
        <v>58</v>
      </c>
      <c r="C6712" t="s">
        <v>15</v>
      </c>
      <c r="D6712">
        <v>2015</v>
      </c>
      <c r="E6712">
        <v>14</v>
      </c>
      <c r="F6712">
        <v>1143.7370000000001</v>
      </c>
      <c r="G6712">
        <v>201.2568</v>
      </c>
      <c r="H6712">
        <v>85.949209999999994</v>
      </c>
      <c r="I6712">
        <v>61.832839999999997</v>
      </c>
      <c r="J6712">
        <v>863.23779999999999</v>
      </c>
      <c r="K6712">
        <v>910.05460000000005</v>
      </c>
      <c r="L6712">
        <v>942.47969999999998</v>
      </c>
      <c r="M6712">
        <v>974.90499999999997</v>
      </c>
      <c r="N6712">
        <v>1021.722</v>
      </c>
      <c r="O6712">
        <v>524</v>
      </c>
      <c r="P6712">
        <v>134.79929000000001</v>
      </c>
      <c r="Q6712">
        <v>6</v>
      </c>
      <c r="R6712" s="75">
        <v>36325</v>
      </c>
      <c r="T6712" t="s">
        <v>112</v>
      </c>
      <c r="U6712">
        <v>6.4193799999999995E-2</v>
      </c>
      <c r="X6712" t="s">
        <v>113</v>
      </c>
      <c r="Z6712" s="97">
        <v>1050000000</v>
      </c>
    </row>
    <row r="6713" spans="1:26">
      <c r="A6713" t="s">
        <v>70</v>
      </c>
      <c r="B6713" t="s">
        <v>58</v>
      </c>
      <c r="C6713" t="s">
        <v>15</v>
      </c>
      <c r="D6713">
        <v>2015</v>
      </c>
      <c r="E6713">
        <v>15</v>
      </c>
      <c r="F6713">
        <v>1129.8910000000001</v>
      </c>
      <c r="G6713">
        <v>201.20869999999999</v>
      </c>
      <c r="H6713">
        <v>87.43083</v>
      </c>
      <c r="I6713">
        <v>61.795020000000001</v>
      </c>
      <c r="J6713">
        <v>849.48850000000004</v>
      </c>
      <c r="K6713">
        <v>896.27670000000001</v>
      </c>
      <c r="L6713">
        <v>928.68200000000002</v>
      </c>
      <c r="M6713">
        <v>961.0874</v>
      </c>
      <c r="N6713">
        <v>1007.876</v>
      </c>
      <c r="O6713">
        <v>524</v>
      </c>
      <c r="P6713">
        <v>134.79929000000001</v>
      </c>
      <c r="Q6713">
        <v>6</v>
      </c>
      <c r="R6713" s="75">
        <v>36325</v>
      </c>
      <c r="T6713" t="s">
        <v>112</v>
      </c>
      <c r="U6713">
        <v>6.4193799999999995E-2</v>
      </c>
      <c r="X6713" t="s">
        <v>113</v>
      </c>
      <c r="Z6713" s="97">
        <v>1050000000</v>
      </c>
    </row>
    <row r="6714" spans="1:26">
      <c r="A6714" t="s">
        <v>70</v>
      </c>
      <c r="B6714" t="s">
        <v>58</v>
      </c>
      <c r="C6714" t="s">
        <v>15</v>
      </c>
      <c r="D6714">
        <v>2015</v>
      </c>
      <c r="E6714">
        <v>16</v>
      </c>
      <c r="F6714">
        <v>1094.6420000000001</v>
      </c>
      <c r="G6714">
        <v>200.2277</v>
      </c>
      <c r="H6714">
        <v>88.499790000000004</v>
      </c>
      <c r="I6714">
        <v>61.891849999999998</v>
      </c>
      <c r="J6714">
        <v>815.09670000000006</v>
      </c>
      <c r="K6714">
        <v>861.95820000000003</v>
      </c>
      <c r="L6714">
        <v>894.41430000000003</v>
      </c>
      <c r="M6714">
        <v>926.87040000000002</v>
      </c>
      <c r="N6714">
        <v>973.7319</v>
      </c>
      <c r="O6714">
        <v>524</v>
      </c>
      <c r="P6714">
        <v>134.79929000000001</v>
      </c>
      <c r="Q6714">
        <v>6</v>
      </c>
      <c r="R6714" s="75">
        <v>36325</v>
      </c>
      <c r="T6714" t="s">
        <v>112</v>
      </c>
      <c r="U6714">
        <v>6.4193799999999995E-2</v>
      </c>
      <c r="X6714" t="s">
        <v>113</v>
      </c>
      <c r="Z6714" s="97">
        <v>1050000000</v>
      </c>
    </row>
    <row r="6715" spans="1:26">
      <c r="A6715" t="s">
        <v>70</v>
      </c>
      <c r="B6715" t="s">
        <v>58</v>
      </c>
      <c r="C6715" t="s">
        <v>15</v>
      </c>
      <c r="D6715">
        <v>2015</v>
      </c>
      <c r="E6715">
        <v>17</v>
      </c>
      <c r="F6715">
        <v>1076.8430000000001</v>
      </c>
      <c r="G6715">
        <v>199.03569999999999</v>
      </c>
      <c r="H6715">
        <v>87.955820000000003</v>
      </c>
      <c r="I6715">
        <v>62.069270000000003</v>
      </c>
      <c r="J6715">
        <v>798.26229999999998</v>
      </c>
      <c r="K6715">
        <v>845.25819999999999</v>
      </c>
      <c r="L6715">
        <v>877.80730000000005</v>
      </c>
      <c r="M6715">
        <v>910.35640000000001</v>
      </c>
      <c r="N6715">
        <v>957.35230000000001</v>
      </c>
      <c r="O6715">
        <v>524</v>
      </c>
      <c r="P6715">
        <v>134.79929000000001</v>
      </c>
      <c r="Q6715">
        <v>6</v>
      </c>
      <c r="R6715" s="75">
        <v>36325</v>
      </c>
      <c r="T6715" t="s">
        <v>112</v>
      </c>
      <c r="U6715">
        <v>6.4193799999999995E-2</v>
      </c>
      <c r="X6715" t="s">
        <v>113</v>
      </c>
      <c r="Z6715" s="97">
        <v>1060000000</v>
      </c>
    </row>
    <row r="6716" spans="1:26">
      <c r="A6716" t="s">
        <v>70</v>
      </c>
      <c r="B6716" t="s">
        <v>58</v>
      </c>
      <c r="C6716" t="s">
        <v>15</v>
      </c>
      <c r="D6716">
        <v>2015</v>
      </c>
      <c r="E6716">
        <v>18</v>
      </c>
      <c r="F6716">
        <v>1058.2529999999999</v>
      </c>
      <c r="G6716">
        <v>197.75970000000001</v>
      </c>
      <c r="H6716">
        <v>86.03331</v>
      </c>
      <c r="I6716">
        <v>61.883769999999998</v>
      </c>
      <c r="J6716">
        <v>781.1857</v>
      </c>
      <c r="K6716">
        <v>828.04100000000005</v>
      </c>
      <c r="L6716">
        <v>860.49289999999996</v>
      </c>
      <c r="M6716">
        <v>892.94479999999999</v>
      </c>
      <c r="N6716">
        <v>939.80020000000002</v>
      </c>
      <c r="O6716">
        <v>524</v>
      </c>
      <c r="P6716">
        <v>134.79929000000001</v>
      </c>
      <c r="Q6716">
        <v>6</v>
      </c>
      <c r="R6716" s="75">
        <v>36325</v>
      </c>
      <c r="T6716" t="s">
        <v>112</v>
      </c>
      <c r="U6716">
        <v>6.4193799999999995E-2</v>
      </c>
      <c r="X6716" t="s">
        <v>113</v>
      </c>
      <c r="Z6716" s="97">
        <v>1050000000</v>
      </c>
    </row>
    <row r="6717" spans="1:26">
      <c r="A6717" t="s">
        <v>70</v>
      </c>
      <c r="B6717" t="s">
        <v>58</v>
      </c>
      <c r="C6717" t="s">
        <v>15</v>
      </c>
      <c r="D6717">
        <v>2015</v>
      </c>
      <c r="E6717">
        <v>19</v>
      </c>
      <c r="F6717">
        <v>1062.2470000000001</v>
      </c>
      <c r="G6717">
        <v>528.74220000000003</v>
      </c>
      <c r="H6717">
        <v>82.415700000000001</v>
      </c>
      <c r="I6717">
        <v>61.962139999999998</v>
      </c>
      <c r="J6717">
        <v>454.09699999999998</v>
      </c>
      <c r="K6717">
        <v>501.01170000000002</v>
      </c>
      <c r="L6717">
        <v>533.50459999999998</v>
      </c>
      <c r="M6717">
        <v>565.99760000000003</v>
      </c>
      <c r="N6717">
        <v>612.91229999999996</v>
      </c>
      <c r="O6717">
        <v>524</v>
      </c>
      <c r="P6717">
        <v>134.79929000000001</v>
      </c>
      <c r="Q6717">
        <v>6</v>
      </c>
      <c r="R6717" s="75">
        <v>36325</v>
      </c>
      <c r="T6717" t="s">
        <v>112</v>
      </c>
      <c r="U6717">
        <v>6.4193799999999995E-2</v>
      </c>
      <c r="X6717" t="s">
        <v>113</v>
      </c>
      <c r="Z6717" s="97">
        <v>1050000000</v>
      </c>
    </row>
    <row r="6718" spans="1:26">
      <c r="A6718" t="s">
        <v>70</v>
      </c>
      <c r="B6718" t="s">
        <v>58</v>
      </c>
      <c r="C6718" t="s">
        <v>15</v>
      </c>
      <c r="D6718">
        <v>2015</v>
      </c>
      <c r="E6718">
        <v>20</v>
      </c>
      <c r="F6718">
        <v>1065.8420000000001</v>
      </c>
      <c r="G6718">
        <v>857.47770000000003</v>
      </c>
      <c r="H6718">
        <v>78.065669999999997</v>
      </c>
      <c r="I6718">
        <v>61.879350000000002</v>
      </c>
      <c r="J6718">
        <v>129.06299999999999</v>
      </c>
      <c r="K6718">
        <v>175.91499999999999</v>
      </c>
      <c r="L6718">
        <v>208.3646</v>
      </c>
      <c r="M6718">
        <v>240.8141</v>
      </c>
      <c r="N6718">
        <v>287.66609999999997</v>
      </c>
      <c r="O6718">
        <v>524</v>
      </c>
      <c r="P6718">
        <v>134.79929000000001</v>
      </c>
      <c r="Q6718">
        <v>6</v>
      </c>
      <c r="R6718" s="75">
        <v>36325</v>
      </c>
      <c r="T6718" t="s">
        <v>112</v>
      </c>
      <c r="U6718">
        <v>6.4193799999999995E-2</v>
      </c>
      <c r="X6718" t="s">
        <v>113</v>
      </c>
      <c r="Z6718" s="97">
        <v>1050000000</v>
      </c>
    </row>
    <row r="6719" spans="1:26">
      <c r="A6719" t="s">
        <v>70</v>
      </c>
      <c r="B6719" t="s">
        <v>58</v>
      </c>
      <c r="C6719" t="s">
        <v>15</v>
      </c>
      <c r="D6719">
        <v>2015</v>
      </c>
      <c r="E6719">
        <v>21</v>
      </c>
      <c r="F6719">
        <v>1069.8219999999999</v>
      </c>
      <c r="G6719">
        <v>927.73069999999996</v>
      </c>
      <c r="H6719">
        <v>73.07884</v>
      </c>
      <c r="I6719">
        <v>62.019530000000003</v>
      </c>
      <c r="J6719">
        <v>62.610509999999998</v>
      </c>
      <c r="K6719">
        <v>109.56870000000001</v>
      </c>
      <c r="L6719">
        <v>142.0917</v>
      </c>
      <c r="M6719">
        <v>174.6148</v>
      </c>
      <c r="N6719">
        <v>221.57300000000001</v>
      </c>
      <c r="O6719">
        <v>524</v>
      </c>
      <c r="P6719">
        <v>134.79929000000001</v>
      </c>
      <c r="Q6719">
        <v>6</v>
      </c>
      <c r="R6719" s="75">
        <v>36325</v>
      </c>
      <c r="T6719" t="s">
        <v>112</v>
      </c>
      <c r="U6719">
        <v>6.4193799999999995E-2</v>
      </c>
      <c r="X6719" t="s">
        <v>113</v>
      </c>
      <c r="Z6719" s="97">
        <v>1060000000</v>
      </c>
    </row>
    <row r="6720" spans="1:26">
      <c r="A6720" t="s">
        <v>70</v>
      </c>
      <c r="B6720" t="s">
        <v>58</v>
      </c>
      <c r="C6720" t="s">
        <v>15</v>
      </c>
      <c r="D6720">
        <v>2015</v>
      </c>
      <c r="E6720">
        <v>22</v>
      </c>
      <c r="F6720">
        <v>1067.69</v>
      </c>
      <c r="G6720">
        <v>979.24080000000004</v>
      </c>
      <c r="H6720">
        <v>70.766499999999994</v>
      </c>
      <c r="I6720">
        <v>62.164070000000002</v>
      </c>
      <c r="J6720">
        <v>8.7831240000000008</v>
      </c>
      <c r="K6720">
        <v>55.850720000000003</v>
      </c>
      <c r="L6720">
        <v>88.449579999999997</v>
      </c>
      <c r="M6720">
        <v>121.0485</v>
      </c>
      <c r="N6720">
        <v>168.11600000000001</v>
      </c>
      <c r="O6720">
        <v>524</v>
      </c>
      <c r="P6720">
        <v>134.79929000000001</v>
      </c>
      <c r="Q6720">
        <v>6</v>
      </c>
      <c r="R6720" s="75">
        <v>36325</v>
      </c>
      <c r="T6720" t="s">
        <v>112</v>
      </c>
      <c r="U6720">
        <v>6.4193799999999995E-2</v>
      </c>
      <c r="X6720" t="s">
        <v>113</v>
      </c>
      <c r="Z6720" s="97">
        <v>1060000000</v>
      </c>
    </row>
    <row r="6721" spans="1:26">
      <c r="A6721" t="s">
        <v>70</v>
      </c>
      <c r="B6721" t="s">
        <v>58</v>
      </c>
      <c r="C6721" t="s">
        <v>15</v>
      </c>
      <c r="D6721">
        <v>2015</v>
      </c>
      <c r="E6721">
        <v>23</v>
      </c>
      <c r="F6721">
        <v>1046.373</v>
      </c>
      <c r="G6721">
        <v>991.22460000000001</v>
      </c>
      <c r="H6721">
        <v>69.03886</v>
      </c>
      <c r="I6721">
        <v>61.448039999999999</v>
      </c>
      <c r="J6721">
        <v>-23.600760000000001</v>
      </c>
      <c r="K6721">
        <v>22.924689999999998</v>
      </c>
      <c r="L6721">
        <v>55.148069999999997</v>
      </c>
      <c r="M6721">
        <v>87.371449999999996</v>
      </c>
      <c r="N6721">
        <v>133.89689999999999</v>
      </c>
      <c r="O6721">
        <v>524</v>
      </c>
      <c r="P6721">
        <v>134.79929000000001</v>
      </c>
      <c r="Q6721">
        <v>6</v>
      </c>
      <c r="R6721" s="75">
        <v>36325</v>
      </c>
      <c r="T6721" t="s">
        <v>112</v>
      </c>
      <c r="U6721">
        <v>6.4193799999999995E-2</v>
      </c>
      <c r="X6721" t="s">
        <v>113</v>
      </c>
      <c r="Z6721" s="97">
        <v>1040000000</v>
      </c>
    </row>
    <row r="6722" spans="1:26">
      <c r="A6722" t="s">
        <v>70</v>
      </c>
      <c r="B6722" t="s">
        <v>58</v>
      </c>
      <c r="C6722" t="s">
        <v>15</v>
      </c>
      <c r="D6722">
        <v>2015</v>
      </c>
      <c r="E6722">
        <v>24</v>
      </c>
      <c r="F6722">
        <v>1012.35</v>
      </c>
      <c r="G6722">
        <v>986.79849999999999</v>
      </c>
      <c r="H6722">
        <v>67.403040000000004</v>
      </c>
      <c r="I6722">
        <v>61.44464</v>
      </c>
      <c r="J6722">
        <v>-53.192959999999999</v>
      </c>
      <c r="K6722">
        <v>-6.6700850000000003</v>
      </c>
      <c r="L6722">
        <v>25.55151</v>
      </c>
      <c r="M6722">
        <v>57.773110000000003</v>
      </c>
      <c r="N6722">
        <v>104.29600000000001</v>
      </c>
      <c r="O6722">
        <v>524</v>
      </c>
      <c r="P6722">
        <v>134.79929000000001</v>
      </c>
      <c r="Q6722">
        <v>6</v>
      </c>
      <c r="R6722" s="75">
        <v>36325</v>
      </c>
      <c r="T6722" t="s">
        <v>112</v>
      </c>
      <c r="U6722">
        <v>6.4193799999999995E-2</v>
      </c>
      <c r="X6722" t="s">
        <v>113</v>
      </c>
      <c r="Z6722" s="97">
        <v>1040000000</v>
      </c>
    </row>
    <row r="6723" spans="1:26">
      <c r="A6723" t="s">
        <v>70</v>
      </c>
      <c r="B6723" t="s">
        <v>58</v>
      </c>
      <c r="C6723" t="s">
        <v>16</v>
      </c>
      <c r="D6723">
        <v>2015</v>
      </c>
      <c r="E6723">
        <v>1</v>
      </c>
      <c r="F6723">
        <v>973.4846</v>
      </c>
      <c r="G6723">
        <v>973.4846</v>
      </c>
      <c r="H6723">
        <v>71.090429999999998</v>
      </c>
      <c r="I6723">
        <v>61.384079999999997</v>
      </c>
      <c r="J6723">
        <v>-78.66686</v>
      </c>
      <c r="K6723">
        <v>-32.189839999999997</v>
      </c>
      <c r="L6723">
        <v>0</v>
      </c>
      <c r="M6723">
        <v>32.189839999999997</v>
      </c>
      <c r="N6723">
        <v>78.66686</v>
      </c>
      <c r="O6723">
        <v>524</v>
      </c>
      <c r="P6723">
        <v>134.79929000000001</v>
      </c>
      <c r="Q6723">
        <v>7</v>
      </c>
      <c r="R6723" s="75">
        <v>39266</v>
      </c>
      <c r="T6723" t="s">
        <v>112</v>
      </c>
      <c r="U6723">
        <v>6.2983700000000004E-2</v>
      </c>
      <c r="X6723" t="s">
        <v>113</v>
      </c>
      <c r="Z6723" s="97">
        <v>1030000000</v>
      </c>
    </row>
    <row r="6724" spans="1:26">
      <c r="A6724" t="s">
        <v>70</v>
      </c>
      <c r="B6724" t="s">
        <v>58</v>
      </c>
      <c r="C6724" t="s">
        <v>16</v>
      </c>
      <c r="D6724">
        <v>2015</v>
      </c>
      <c r="E6724">
        <v>2</v>
      </c>
      <c r="F6724">
        <v>965.298</v>
      </c>
      <c r="G6724">
        <v>965.298</v>
      </c>
      <c r="H6724">
        <v>69.628290000000007</v>
      </c>
      <c r="I6724">
        <v>61.376460000000002</v>
      </c>
      <c r="J6724">
        <v>-78.6571</v>
      </c>
      <c r="K6724">
        <v>-32.185839999999999</v>
      </c>
      <c r="L6724">
        <v>0</v>
      </c>
      <c r="M6724">
        <v>32.185839999999999</v>
      </c>
      <c r="N6724">
        <v>78.6571</v>
      </c>
      <c r="O6724">
        <v>524</v>
      </c>
      <c r="P6724">
        <v>134.79929000000001</v>
      </c>
      <c r="Q6724">
        <v>7</v>
      </c>
      <c r="R6724" s="75">
        <v>39266</v>
      </c>
      <c r="T6724" t="s">
        <v>112</v>
      </c>
      <c r="U6724">
        <v>6.2983700000000004E-2</v>
      </c>
      <c r="X6724" t="s">
        <v>113</v>
      </c>
      <c r="Z6724" s="97">
        <v>1030000000</v>
      </c>
    </row>
    <row r="6725" spans="1:26">
      <c r="A6725" t="s">
        <v>70</v>
      </c>
      <c r="B6725" t="s">
        <v>58</v>
      </c>
      <c r="C6725" t="s">
        <v>16</v>
      </c>
      <c r="D6725">
        <v>2015</v>
      </c>
      <c r="E6725">
        <v>3</v>
      </c>
      <c r="F6725">
        <v>966.33479999999997</v>
      </c>
      <c r="G6725">
        <v>966.33479999999997</v>
      </c>
      <c r="H6725">
        <v>68.504320000000007</v>
      </c>
      <c r="I6725">
        <v>61.401730000000001</v>
      </c>
      <c r="J6725">
        <v>-78.689480000000003</v>
      </c>
      <c r="K6725">
        <v>-32.199100000000001</v>
      </c>
      <c r="L6725">
        <v>0</v>
      </c>
      <c r="M6725">
        <v>32.199100000000001</v>
      </c>
      <c r="N6725">
        <v>78.689480000000003</v>
      </c>
      <c r="O6725">
        <v>524</v>
      </c>
      <c r="P6725">
        <v>134.79929000000001</v>
      </c>
      <c r="Q6725">
        <v>7</v>
      </c>
      <c r="R6725" s="75">
        <v>39266</v>
      </c>
      <c r="T6725" t="s">
        <v>112</v>
      </c>
      <c r="U6725">
        <v>6.2983700000000004E-2</v>
      </c>
      <c r="X6725" t="s">
        <v>113</v>
      </c>
      <c r="Z6725" s="97">
        <v>1040000000</v>
      </c>
    </row>
    <row r="6726" spans="1:26">
      <c r="A6726" t="s">
        <v>70</v>
      </c>
      <c r="B6726" t="s">
        <v>58</v>
      </c>
      <c r="C6726" t="s">
        <v>16</v>
      </c>
      <c r="D6726">
        <v>2015</v>
      </c>
      <c r="E6726">
        <v>4</v>
      </c>
      <c r="F6726">
        <v>975.30349999999999</v>
      </c>
      <c r="G6726">
        <v>975.30349999999999</v>
      </c>
      <c r="H6726">
        <v>67.553039999999996</v>
      </c>
      <c r="I6726">
        <v>61.405630000000002</v>
      </c>
      <c r="J6726">
        <v>-78.694479999999999</v>
      </c>
      <c r="K6726">
        <v>-32.201140000000002</v>
      </c>
      <c r="L6726">
        <v>0</v>
      </c>
      <c r="M6726">
        <v>32.201140000000002</v>
      </c>
      <c r="N6726">
        <v>78.694479999999999</v>
      </c>
      <c r="O6726">
        <v>524</v>
      </c>
      <c r="P6726">
        <v>134.79929000000001</v>
      </c>
      <c r="Q6726">
        <v>7</v>
      </c>
      <c r="R6726" s="75">
        <v>39266</v>
      </c>
      <c r="T6726" t="s">
        <v>112</v>
      </c>
      <c r="U6726">
        <v>6.2983700000000004E-2</v>
      </c>
      <c r="X6726" t="s">
        <v>113</v>
      </c>
      <c r="Z6726" s="97">
        <v>1040000000</v>
      </c>
    </row>
    <row r="6727" spans="1:26">
      <c r="A6727" t="s">
        <v>70</v>
      </c>
      <c r="B6727" t="s">
        <v>58</v>
      </c>
      <c r="C6727" t="s">
        <v>16</v>
      </c>
      <c r="D6727">
        <v>2015</v>
      </c>
      <c r="E6727">
        <v>5</v>
      </c>
      <c r="F6727">
        <v>1013.7140000000001</v>
      </c>
      <c r="G6727">
        <v>1013.7140000000001</v>
      </c>
      <c r="H6727">
        <v>66.636709999999994</v>
      </c>
      <c r="I6727">
        <v>61.688670000000002</v>
      </c>
      <c r="J6727">
        <v>-79.057209999999998</v>
      </c>
      <c r="K6727">
        <v>-32.34957</v>
      </c>
      <c r="L6727">
        <v>0</v>
      </c>
      <c r="M6727">
        <v>32.34957</v>
      </c>
      <c r="N6727">
        <v>79.057209999999998</v>
      </c>
      <c r="O6727">
        <v>524</v>
      </c>
      <c r="P6727">
        <v>134.79929000000001</v>
      </c>
      <c r="Q6727">
        <v>7</v>
      </c>
      <c r="R6727" s="75">
        <v>39266</v>
      </c>
      <c r="T6727" t="s">
        <v>112</v>
      </c>
      <c r="U6727">
        <v>6.2983700000000004E-2</v>
      </c>
      <c r="X6727" t="s">
        <v>113</v>
      </c>
      <c r="Z6727" s="97">
        <v>1040000000</v>
      </c>
    </row>
    <row r="6728" spans="1:26">
      <c r="A6728" t="s">
        <v>70</v>
      </c>
      <c r="B6728" t="s">
        <v>58</v>
      </c>
      <c r="C6728" t="s">
        <v>16</v>
      </c>
      <c r="D6728">
        <v>2015</v>
      </c>
      <c r="E6728">
        <v>6</v>
      </c>
      <c r="F6728">
        <v>1062.4059999999999</v>
      </c>
      <c r="G6728">
        <v>1062.4059999999999</v>
      </c>
      <c r="H6728">
        <v>66.293390000000002</v>
      </c>
      <c r="I6728">
        <v>61.710639999999998</v>
      </c>
      <c r="J6728">
        <v>-79.085369999999998</v>
      </c>
      <c r="K6728">
        <v>-32.361089999999997</v>
      </c>
      <c r="L6728">
        <v>0</v>
      </c>
      <c r="M6728">
        <v>32.361089999999997</v>
      </c>
      <c r="N6728">
        <v>79.085369999999998</v>
      </c>
      <c r="O6728">
        <v>524</v>
      </c>
      <c r="P6728">
        <v>134.79929000000001</v>
      </c>
      <c r="Q6728">
        <v>7</v>
      </c>
      <c r="R6728" s="75">
        <v>39266</v>
      </c>
      <c r="T6728" t="s">
        <v>112</v>
      </c>
      <c r="U6728">
        <v>6.2983700000000004E-2</v>
      </c>
      <c r="X6728" t="s">
        <v>113</v>
      </c>
      <c r="Z6728" s="97">
        <v>1050000000</v>
      </c>
    </row>
    <row r="6729" spans="1:26">
      <c r="A6729" t="s">
        <v>70</v>
      </c>
      <c r="B6729" t="s">
        <v>58</v>
      </c>
      <c r="C6729" t="s">
        <v>16</v>
      </c>
      <c r="D6729">
        <v>2015</v>
      </c>
      <c r="E6729">
        <v>7</v>
      </c>
      <c r="F6729">
        <v>1096.422</v>
      </c>
      <c r="G6729">
        <v>1096.422</v>
      </c>
      <c r="H6729">
        <v>66.984930000000006</v>
      </c>
      <c r="I6729">
        <v>61.653759999999998</v>
      </c>
      <c r="J6729">
        <v>-79.012469999999993</v>
      </c>
      <c r="K6729">
        <v>-32.33126</v>
      </c>
      <c r="L6729">
        <v>0</v>
      </c>
      <c r="M6729">
        <v>32.33126</v>
      </c>
      <c r="N6729">
        <v>79.012469999999993</v>
      </c>
      <c r="O6729">
        <v>524</v>
      </c>
      <c r="P6729">
        <v>134.79929000000001</v>
      </c>
      <c r="Q6729">
        <v>7</v>
      </c>
      <c r="R6729" s="75">
        <v>39266</v>
      </c>
      <c r="T6729" t="s">
        <v>112</v>
      </c>
      <c r="U6729">
        <v>6.2983700000000004E-2</v>
      </c>
      <c r="X6729" t="s">
        <v>113</v>
      </c>
      <c r="Z6729" s="97">
        <v>1040000000</v>
      </c>
    </row>
    <row r="6730" spans="1:26">
      <c r="A6730" t="s">
        <v>70</v>
      </c>
      <c r="B6730" t="s">
        <v>58</v>
      </c>
      <c r="C6730" t="s">
        <v>16</v>
      </c>
      <c r="D6730">
        <v>2015</v>
      </c>
      <c r="E6730">
        <v>8</v>
      </c>
      <c r="F6730">
        <v>1169.2750000000001</v>
      </c>
      <c r="G6730">
        <v>1169.2750000000001</v>
      </c>
      <c r="H6730">
        <v>70.931219999999996</v>
      </c>
      <c r="I6730">
        <v>62.051940000000002</v>
      </c>
      <c r="J6730">
        <v>-79.522760000000005</v>
      </c>
      <c r="K6730">
        <v>-32.54007</v>
      </c>
      <c r="L6730">
        <v>0</v>
      </c>
      <c r="M6730">
        <v>32.54007</v>
      </c>
      <c r="N6730">
        <v>79.522760000000005</v>
      </c>
      <c r="O6730">
        <v>524</v>
      </c>
      <c r="P6730">
        <v>134.79929000000001</v>
      </c>
      <c r="Q6730">
        <v>7</v>
      </c>
      <c r="R6730" s="75">
        <v>39266</v>
      </c>
      <c r="T6730" t="s">
        <v>112</v>
      </c>
      <c r="U6730">
        <v>6.2983700000000004E-2</v>
      </c>
      <c r="X6730" t="s">
        <v>113</v>
      </c>
      <c r="Z6730" s="97">
        <v>1060000000</v>
      </c>
    </row>
    <row r="6731" spans="1:26">
      <c r="A6731" t="s">
        <v>70</v>
      </c>
      <c r="B6731" t="s">
        <v>58</v>
      </c>
      <c r="C6731" t="s">
        <v>16</v>
      </c>
      <c r="D6731">
        <v>2015</v>
      </c>
      <c r="E6731">
        <v>9</v>
      </c>
      <c r="F6731">
        <v>1189.2239999999999</v>
      </c>
      <c r="G6731">
        <v>1189.2239999999999</v>
      </c>
      <c r="H6731">
        <v>76.191410000000005</v>
      </c>
      <c r="I6731">
        <v>62.007629999999999</v>
      </c>
      <c r="J6731">
        <v>-79.465969999999999</v>
      </c>
      <c r="K6731">
        <v>-32.516829999999999</v>
      </c>
      <c r="L6731">
        <v>0</v>
      </c>
      <c r="M6731">
        <v>32.516829999999999</v>
      </c>
      <c r="N6731">
        <v>79.465969999999999</v>
      </c>
      <c r="O6731">
        <v>524</v>
      </c>
      <c r="P6731">
        <v>134.79929000000001</v>
      </c>
      <c r="Q6731">
        <v>7</v>
      </c>
      <c r="R6731" s="75">
        <v>39266</v>
      </c>
      <c r="T6731" t="s">
        <v>112</v>
      </c>
      <c r="U6731">
        <v>6.2983700000000004E-2</v>
      </c>
      <c r="X6731" t="s">
        <v>113</v>
      </c>
      <c r="Z6731" s="97">
        <v>1060000000</v>
      </c>
    </row>
    <row r="6732" spans="1:26">
      <c r="A6732" t="s">
        <v>70</v>
      </c>
      <c r="B6732" t="s">
        <v>58</v>
      </c>
      <c r="C6732" t="s">
        <v>16</v>
      </c>
      <c r="D6732">
        <v>2015</v>
      </c>
      <c r="E6732">
        <v>10</v>
      </c>
      <c r="F6732">
        <v>1187.8599999999999</v>
      </c>
      <c r="G6732">
        <v>1187.8599999999999</v>
      </c>
      <c r="H6732">
        <v>80.498599999999996</v>
      </c>
      <c r="I6732">
        <v>61.974170000000001</v>
      </c>
      <c r="J6732">
        <v>-79.423090000000002</v>
      </c>
      <c r="K6732">
        <v>-32.499290000000002</v>
      </c>
      <c r="L6732">
        <v>0</v>
      </c>
      <c r="M6732">
        <v>32.499290000000002</v>
      </c>
      <c r="N6732">
        <v>79.423090000000002</v>
      </c>
      <c r="O6732">
        <v>524</v>
      </c>
      <c r="P6732">
        <v>134.79929000000001</v>
      </c>
      <c r="Q6732">
        <v>7</v>
      </c>
      <c r="R6732" s="75">
        <v>39266</v>
      </c>
      <c r="T6732" t="s">
        <v>112</v>
      </c>
      <c r="U6732">
        <v>6.2983700000000004E-2</v>
      </c>
      <c r="X6732" t="s">
        <v>113</v>
      </c>
      <c r="Z6732" s="97">
        <v>1050000000</v>
      </c>
    </row>
    <row r="6733" spans="1:26">
      <c r="A6733" t="s">
        <v>70</v>
      </c>
      <c r="B6733" t="s">
        <v>58</v>
      </c>
      <c r="C6733" t="s">
        <v>16</v>
      </c>
      <c r="D6733">
        <v>2015</v>
      </c>
      <c r="E6733">
        <v>11</v>
      </c>
      <c r="F6733">
        <v>1189.665</v>
      </c>
      <c r="G6733">
        <v>1190.3510000000001</v>
      </c>
      <c r="H6733">
        <v>83.214230000000001</v>
      </c>
      <c r="I6733">
        <v>62.15166</v>
      </c>
      <c r="J6733">
        <v>-80.336460000000002</v>
      </c>
      <c r="K6733">
        <v>-33.278269999999999</v>
      </c>
      <c r="L6733">
        <v>-0.68591310000000005</v>
      </c>
      <c r="M6733">
        <v>31.90645</v>
      </c>
      <c r="N6733">
        <v>78.964640000000003</v>
      </c>
      <c r="O6733">
        <v>524</v>
      </c>
      <c r="P6733">
        <v>134.79929000000001</v>
      </c>
      <c r="Q6733">
        <v>7</v>
      </c>
      <c r="R6733" s="75">
        <v>39266</v>
      </c>
      <c r="T6733" t="s">
        <v>112</v>
      </c>
      <c r="U6733">
        <v>6.2983700000000004E-2</v>
      </c>
      <c r="X6733" t="s">
        <v>113</v>
      </c>
      <c r="Z6733" s="97">
        <v>1060000000</v>
      </c>
    </row>
    <row r="6734" spans="1:26">
      <c r="A6734" t="s">
        <v>70</v>
      </c>
      <c r="B6734" t="s">
        <v>58</v>
      </c>
      <c r="C6734" t="s">
        <v>16</v>
      </c>
      <c r="D6734">
        <v>2015</v>
      </c>
      <c r="E6734">
        <v>12</v>
      </c>
      <c r="F6734">
        <v>1185.241</v>
      </c>
      <c r="G6734">
        <v>1183.557</v>
      </c>
      <c r="H6734">
        <v>85.465580000000003</v>
      </c>
      <c r="I6734">
        <v>61.916469999999997</v>
      </c>
      <c r="J6734">
        <v>-77.664569999999998</v>
      </c>
      <c r="K6734">
        <v>-30.784459999999999</v>
      </c>
      <c r="L6734">
        <v>1.6845699999999999</v>
      </c>
      <c r="M6734">
        <v>34.153590000000001</v>
      </c>
      <c r="N6734">
        <v>81.033709999999999</v>
      </c>
      <c r="O6734">
        <v>524</v>
      </c>
      <c r="P6734">
        <v>134.79929000000001</v>
      </c>
      <c r="Q6734">
        <v>7</v>
      </c>
      <c r="R6734" s="75">
        <v>39266</v>
      </c>
      <c r="T6734" t="s">
        <v>112</v>
      </c>
      <c r="U6734">
        <v>6.2983700000000004E-2</v>
      </c>
      <c r="X6734" t="s">
        <v>113</v>
      </c>
      <c r="Z6734" s="97">
        <v>1050000000</v>
      </c>
    </row>
    <row r="6735" spans="1:26">
      <c r="A6735" t="s">
        <v>70</v>
      </c>
      <c r="B6735" t="s">
        <v>58</v>
      </c>
      <c r="C6735" t="s">
        <v>16</v>
      </c>
      <c r="D6735">
        <v>2015</v>
      </c>
      <c r="E6735">
        <v>13</v>
      </c>
      <c r="F6735">
        <v>1167.759</v>
      </c>
      <c r="G6735">
        <v>715.5847</v>
      </c>
      <c r="H6735">
        <v>88.123549999999994</v>
      </c>
      <c r="I6735">
        <v>61.96358</v>
      </c>
      <c r="J6735">
        <v>372.76429999999999</v>
      </c>
      <c r="K6735">
        <v>419.68009999999998</v>
      </c>
      <c r="L6735">
        <v>452.17380000000003</v>
      </c>
      <c r="M6735">
        <v>484.66759999999999</v>
      </c>
      <c r="N6735">
        <v>531.58339999999998</v>
      </c>
      <c r="O6735">
        <v>524</v>
      </c>
      <c r="P6735">
        <v>134.79929000000001</v>
      </c>
      <c r="Q6735">
        <v>7</v>
      </c>
      <c r="R6735" s="75">
        <v>39266</v>
      </c>
      <c r="T6735" t="s">
        <v>112</v>
      </c>
      <c r="U6735">
        <v>6.2983700000000004E-2</v>
      </c>
      <c r="X6735" t="s">
        <v>113</v>
      </c>
      <c r="Z6735" s="97">
        <v>1050000000</v>
      </c>
    </row>
    <row r="6736" spans="1:26">
      <c r="A6736" t="s">
        <v>70</v>
      </c>
      <c r="B6736" t="s">
        <v>58</v>
      </c>
      <c r="C6736" t="s">
        <v>16</v>
      </c>
      <c r="D6736">
        <v>2015</v>
      </c>
      <c r="E6736">
        <v>14</v>
      </c>
      <c r="F6736">
        <v>1144.1510000000001</v>
      </c>
      <c r="G6736">
        <v>203.16470000000001</v>
      </c>
      <c r="H6736">
        <v>90.236639999999994</v>
      </c>
      <c r="I6736">
        <v>61.992890000000003</v>
      </c>
      <c r="J6736">
        <v>861.53880000000004</v>
      </c>
      <c r="K6736">
        <v>908.47680000000003</v>
      </c>
      <c r="L6736">
        <v>940.98590000000002</v>
      </c>
      <c r="M6736">
        <v>973.495</v>
      </c>
      <c r="N6736">
        <v>1020.433</v>
      </c>
      <c r="O6736">
        <v>524</v>
      </c>
      <c r="P6736">
        <v>134.79929000000001</v>
      </c>
      <c r="Q6736">
        <v>7</v>
      </c>
      <c r="R6736" s="75">
        <v>39266</v>
      </c>
      <c r="T6736" t="s">
        <v>112</v>
      </c>
      <c r="U6736">
        <v>6.2983700000000004E-2</v>
      </c>
      <c r="X6736" t="s">
        <v>113</v>
      </c>
      <c r="Z6736" s="97">
        <v>1060000000</v>
      </c>
    </row>
    <row r="6737" spans="1:26">
      <c r="A6737" t="s">
        <v>70</v>
      </c>
      <c r="B6737" t="s">
        <v>58</v>
      </c>
      <c r="C6737" t="s">
        <v>16</v>
      </c>
      <c r="D6737">
        <v>2015</v>
      </c>
      <c r="E6737">
        <v>15</v>
      </c>
      <c r="F6737">
        <v>1125.088</v>
      </c>
      <c r="G6737">
        <v>202.84270000000001</v>
      </c>
      <c r="H6737">
        <v>90.654889999999995</v>
      </c>
      <c r="I6737">
        <v>61.910530000000001</v>
      </c>
      <c r="J6737">
        <v>842.90359999999998</v>
      </c>
      <c r="K6737">
        <v>889.77919999999995</v>
      </c>
      <c r="L6737">
        <v>922.24509999999998</v>
      </c>
      <c r="M6737">
        <v>954.71100000000001</v>
      </c>
      <c r="N6737">
        <v>1001.587</v>
      </c>
      <c r="O6737">
        <v>524</v>
      </c>
      <c r="P6737">
        <v>134.79929000000001</v>
      </c>
      <c r="Q6737">
        <v>7</v>
      </c>
      <c r="R6737" s="75">
        <v>39266</v>
      </c>
      <c r="T6737" t="s">
        <v>112</v>
      </c>
      <c r="U6737">
        <v>6.2983700000000004E-2</v>
      </c>
      <c r="X6737" t="s">
        <v>113</v>
      </c>
      <c r="Z6737" s="97">
        <v>1050000000</v>
      </c>
    </row>
    <row r="6738" spans="1:26">
      <c r="A6738" t="s">
        <v>70</v>
      </c>
      <c r="B6738" t="s">
        <v>58</v>
      </c>
      <c r="C6738" t="s">
        <v>16</v>
      </c>
      <c r="D6738">
        <v>2015</v>
      </c>
      <c r="E6738">
        <v>16</v>
      </c>
      <c r="F6738">
        <v>1101.9490000000001</v>
      </c>
      <c r="G6738">
        <v>201.81139999999999</v>
      </c>
      <c r="H6738">
        <v>90.657839999999993</v>
      </c>
      <c r="I6738">
        <v>62.081760000000003</v>
      </c>
      <c r="J6738">
        <v>820.57709999999997</v>
      </c>
      <c r="K6738">
        <v>867.58230000000003</v>
      </c>
      <c r="L6738">
        <v>900.13810000000001</v>
      </c>
      <c r="M6738">
        <v>932.69370000000004</v>
      </c>
      <c r="N6738">
        <v>979.69899999999996</v>
      </c>
      <c r="O6738">
        <v>524</v>
      </c>
      <c r="P6738">
        <v>134.79929000000001</v>
      </c>
      <c r="Q6738">
        <v>7</v>
      </c>
      <c r="R6738" s="75">
        <v>39266</v>
      </c>
      <c r="T6738" t="s">
        <v>112</v>
      </c>
      <c r="U6738">
        <v>6.2983700000000004E-2</v>
      </c>
      <c r="X6738" t="s">
        <v>113</v>
      </c>
      <c r="Z6738" s="97">
        <v>1060000000</v>
      </c>
    </row>
    <row r="6739" spans="1:26">
      <c r="A6739" t="s">
        <v>70</v>
      </c>
      <c r="B6739" t="s">
        <v>58</v>
      </c>
      <c r="C6739" t="s">
        <v>16</v>
      </c>
      <c r="D6739">
        <v>2015</v>
      </c>
      <c r="E6739">
        <v>17</v>
      </c>
      <c r="F6739">
        <v>1071.9349999999999</v>
      </c>
      <c r="G6739">
        <v>200.23079999999999</v>
      </c>
      <c r="H6739">
        <v>89.966750000000005</v>
      </c>
      <c r="I6739">
        <v>61.993679999999998</v>
      </c>
      <c r="J6739">
        <v>792.25559999999996</v>
      </c>
      <c r="K6739">
        <v>839.19420000000002</v>
      </c>
      <c r="L6739">
        <v>871.70370000000003</v>
      </c>
      <c r="M6739">
        <v>904.2133</v>
      </c>
      <c r="N6739">
        <v>951.15189999999996</v>
      </c>
      <c r="O6739">
        <v>524</v>
      </c>
      <c r="P6739">
        <v>134.79929000000001</v>
      </c>
      <c r="Q6739">
        <v>7</v>
      </c>
      <c r="R6739" s="75">
        <v>39266</v>
      </c>
      <c r="T6739" t="s">
        <v>112</v>
      </c>
      <c r="U6739">
        <v>6.2983700000000004E-2</v>
      </c>
      <c r="X6739" t="s">
        <v>113</v>
      </c>
      <c r="Z6739" s="97">
        <v>1060000000</v>
      </c>
    </row>
    <row r="6740" spans="1:26">
      <c r="A6740" t="s">
        <v>70</v>
      </c>
      <c r="B6740" t="s">
        <v>58</v>
      </c>
      <c r="C6740" t="s">
        <v>16</v>
      </c>
      <c r="D6740">
        <v>2015</v>
      </c>
      <c r="E6740">
        <v>18</v>
      </c>
      <c r="F6740">
        <v>1063.6990000000001</v>
      </c>
      <c r="G6740">
        <v>199.23410000000001</v>
      </c>
      <c r="H6740">
        <v>89.008009999999999</v>
      </c>
      <c r="I6740">
        <v>62.110399999999998</v>
      </c>
      <c r="J6740">
        <v>784.86749999999995</v>
      </c>
      <c r="K6740">
        <v>831.89440000000002</v>
      </c>
      <c r="L6740">
        <v>864.46510000000001</v>
      </c>
      <c r="M6740">
        <v>897.03589999999997</v>
      </c>
      <c r="N6740">
        <v>944.06290000000001</v>
      </c>
      <c r="O6740">
        <v>524</v>
      </c>
      <c r="P6740">
        <v>134.79929000000001</v>
      </c>
      <c r="Q6740">
        <v>7</v>
      </c>
      <c r="R6740" s="75">
        <v>39266</v>
      </c>
      <c r="T6740" t="s">
        <v>112</v>
      </c>
      <c r="U6740">
        <v>6.2983700000000004E-2</v>
      </c>
      <c r="X6740" t="s">
        <v>113</v>
      </c>
      <c r="Z6740" s="97">
        <v>1060000000</v>
      </c>
    </row>
    <row r="6741" spans="1:26">
      <c r="A6741" t="s">
        <v>70</v>
      </c>
      <c r="B6741" t="s">
        <v>58</v>
      </c>
      <c r="C6741" t="s">
        <v>16</v>
      </c>
      <c r="D6741">
        <v>2015</v>
      </c>
      <c r="E6741">
        <v>19</v>
      </c>
      <c r="F6741">
        <v>1053.26</v>
      </c>
      <c r="G6741">
        <v>531.20339999999999</v>
      </c>
      <c r="H6741">
        <v>87.125020000000006</v>
      </c>
      <c r="I6741">
        <v>62.01905</v>
      </c>
      <c r="J6741">
        <v>442.57639999999998</v>
      </c>
      <c r="K6741">
        <v>489.5342</v>
      </c>
      <c r="L6741">
        <v>522.05700000000002</v>
      </c>
      <c r="M6741">
        <v>554.57979999999998</v>
      </c>
      <c r="N6741">
        <v>601.5376</v>
      </c>
      <c r="O6741">
        <v>524</v>
      </c>
      <c r="P6741">
        <v>134.79929000000001</v>
      </c>
      <c r="Q6741">
        <v>7</v>
      </c>
      <c r="R6741" s="75">
        <v>39266</v>
      </c>
      <c r="T6741" t="s">
        <v>112</v>
      </c>
      <c r="U6741">
        <v>6.2983700000000004E-2</v>
      </c>
      <c r="X6741" t="s">
        <v>113</v>
      </c>
      <c r="Z6741" s="97">
        <v>1060000000</v>
      </c>
    </row>
    <row r="6742" spans="1:26">
      <c r="A6742" t="s">
        <v>70</v>
      </c>
      <c r="B6742" t="s">
        <v>58</v>
      </c>
      <c r="C6742" t="s">
        <v>16</v>
      </c>
      <c r="D6742">
        <v>2015</v>
      </c>
      <c r="E6742">
        <v>20</v>
      </c>
      <c r="F6742">
        <v>1030.925</v>
      </c>
      <c r="G6742">
        <v>860.60929999999996</v>
      </c>
      <c r="H6742">
        <v>84.329859999999996</v>
      </c>
      <c r="I6742">
        <v>61.800820000000002</v>
      </c>
      <c r="J6742">
        <v>91.114559999999997</v>
      </c>
      <c r="K6742">
        <v>137.90710000000001</v>
      </c>
      <c r="L6742">
        <v>170.31549999999999</v>
      </c>
      <c r="M6742">
        <v>202.72389999999999</v>
      </c>
      <c r="N6742">
        <v>249.5164</v>
      </c>
      <c r="O6742">
        <v>524</v>
      </c>
      <c r="P6742">
        <v>134.79929000000001</v>
      </c>
      <c r="Q6742">
        <v>7</v>
      </c>
      <c r="R6742" s="75">
        <v>39266</v>
      </c>
      <c r="T6742" t="s">
        <v>112</v>
      </c>
      <c r="U6742">
        <v>6.2983700000000004E-2</v>
      </c>
      <c r="X6742" t="s">
        <v>113</v>
      </c>
      <c r="Z6742" s="97">
        <v>1050000000</v>
      </c>
    </row>
    <row r="6743" spans="1:26">
      <c r="A6743" t="s">
        <v>70</v>
      </c>
      <c r="B6743" t="s">
        <v>58</v>
      </c>
      <c r="C6743" t="s">
        <v>16</v>
      </c>
      <c r="D6743">
        <v>2015</v>
      </c>
      <c r="E6743">
        <v>21</v>
      </c>
      <c r="F6743">
        <v>1043.924</v>
      </c>
      <c r="G6743">
        <v>932.33249999999998</v>
      </c>
      <c r="H6743">
        <v>79.124319999999997</v>
      </c>
      <c r="I6743">
        <v>61.896979999999999</v>
      </c>
      <c r="J6743">
        <v>32.26726</v>
      </c>
      <c r="K6743">
        <v>79.132620000000003</v>
      </c>
      <c r="L6743">
        <v>111.59139999999999</v>
      </c>
      <c r="M6743">
        <v>144.05019999999999</v>
      </c>
      <c r="N6743">
        <v>190.91560000000001</v>
      </c>
      <c r="O6743">
        <v>524</v>
      </c>
      <c r="P6743">
        <v>134.79929000000001</v>
      </c>
      <c r="Q6743">
        <v>7</v>
      </c>
      <c r="R6743" s="75">
        <v>39266</v>
      </c>
      <c r="T6743" t="s">
        <v>112</v>
      </c>
      <c r="U6743">
        <v>6.2983700000000004E-2</v>
      </c>
      <c r="X6743" t="s">
        <v>113</v>
      </c>
      <c r="Z6743" s="97">
        <v>1050000000</v>
      </c>
    </row>
    <row r="6744" spans="1:26">
      <c r="A6744" t="s">
        <v>70</v>
      </c>
      <c r="B6744" t="s">
        <v>58</v>
      </c>
      <c r="C6744" t="s">
        <v>16</v>
      </c>
      <c r="D6744">
        <v>2015</v>
      </c>
      <c r="E6744">
        <v>22</v>
      </c>
      <c r="F6744">
        <v>1038.809</v>
      </c>
      <c r="G6744">
        <v>985.19100000000003</v>
      </c>
      <c r="H6744">
        <v>75.002129999999994</v>
      </c>
      <c r="I6744">
        <v>62.010390000000001</v>
      </c>
      <c r="J6744">
        <v>-25.851469999999999</v>
      </c>
      <c r="K6744">
        <v>21.09976</v>
      </c>
      <c r="L6744">
        <v>53.618040000000001</v>
      </c>
      <c r="M6744">
        <v>86.136319999999998</v>
      </c>
      <c r="N6744">
        <v>133.08760000000001</v>
      </c>
      <c r="O6744">
        <v>524</v>
      </c>
      <c r="P6744">
        <v>134.79929000000001</v>
      </c>
      <c r="Q6744">
        <v>7</v>
      </c>
      <c r="R6744" s="75">
        <v>39266</v>
      </c>
      <c r="T6744" t="s">
        <v>112</v>
      </c>
      <c r="U6744">
        <v>6.2983700000000004E-2</v>
      </c>
      <c r="X6744" t="s">
        <v>113</v>
      </c>
      <c r="Z6744" s="97">
        <v>1060000000</v>
      </c>
    </row>
    <row r="6745" spans="1:26">
      <c r="A6745" t="s">
        <v>70</v>
      </c>
      <c r="B6745" t="s">
        <v>58</v>
      </c>
      <c r="C6745" t="s">
        <v>16</v>
      </c>
      <c r="D6745">
        <v>2015</v>
      </c>
      <c r="E6745">
        <v>23</v>
      </c>
      <c r="F6745">
        <v>1042.9259999999999</v>
      </c>
      <c r="G6745">
        <v>996.26279999999997</v>
      </c>
      <c r="H6745">
        <v>72.640159999999995</v>
      </c>
      <c r="I6745">
        <v>61.624839999999999</v>
      </c>
      <c r="J6745">
        <v>-32.312690000000003</v>
      </c>
      <c r="K6745">
        <v>14.34662</v>
      </c>
      <c r="L6745">
        <v>46.66272</v>
      </c>
      <c r="M6745">
        <v>78.978819999999999</v>
      </c>
      <c r="N6745">
        <v>125.63809999999999</v>
      </c>
      <c r="O6745">
        <v>524</v>
      </c>
      <c r="P6745">
        <v>134.79929000000001</v>
      </c>
      <c r="Q6745">
        <v>7</v>
      </c>
      <c r="R6745" s="75">
        <v>39266</v>
      </c>
      <c r="T6745" t="s">
        <v>112</v>
      </c>
      <c r="U6745">
        <v>6.2983700000000004E-2</v>
      </c>
      <c r="X6745" t="s">
        <v>113</v>
      </c>
      <c r="Z6745" s="97">
        <v>1040000000</v>
      </c>
    </row>
    <row r="6746" spans="1:26">
      <c r="A6746" t="s">
        <v>70</v>
      </c>
      <c r="B6746" t="s">
        <v>58</v>
      </c>
      <c r="C6746" t="s">
        <v>16</v>
      </c>
      <c r="D6746">
        <v>2015</v>
      </c>
      <c r="E6746">
        <v>24</v>
      </c>
      <c r="F6746">
        <v>1015.114</v>
      </c>
      <c r="G6746">
        <v>993.13589999999999</v>
      </c>
      <c r="H6746">
        <v>71.123130000000003</v>
      </c>
      <c r="I6746">
        <v>61.341949999999997</v>
      </c>
      <c r="J6746">
        <v>-56.63514</v>
      </c>
      <c r="K6746">
        <v>-10.19003</v>
      </c>
      <c r="L6746">
        <v>21.977720000000001</v>
      </c>
      <c r="M6746">
        <v>54.145470000000003</v>
      </c>
      <c r="N6746">
        <v>100.59059999999999</v>
      </c>
      <c r="O6746">
        <v>524</v>
      </c>
      <c r="P6746">
        <v>134.79929000000001</v>
      </c>
      <c r="Q6746">
        <v>7</v>
      </c>
      <c r="R6746" s="75">
        <v>39266</v>
      </c>
      <c r="T6746" t="s">
        <v>112</v>
      </c>
      <c r="U6746">
        <v>6.2983700000000004E-2</v>
      </c>
      <c r="X6746" t="s">
        <v>113</v>
      </c>
      <c r="Z6746" s="97">
        <v>1030000000</v>
      </c>
    </row>
    <row r="6747" spans="1:26">
      <c r="A6747" t="s">
        <v>70</v>
      </c>
      <c r="B6747" t="s">
        <v>58</v>
      </c>
      <c r="C6747" t="s">
        <v>17</v>
      </c>
      <c r="D6747">
        <v>2015</v>
      </c>
      <c r="E6747">
        <v>1</v>
      </c>
      <c r="F6747">
        <v>990.9325</v>
      </c>
      <c r="G6747">
        <v>990.9325</v>
      </c>
      <c r="H6747">
        <v>72.417140000000003</v>
      </c>
      <c r="I6747">
        <v>61.552810000000001</v>
      </c>
      <c r="J6747">
        <v>-78.883089999999996</v>
      </c>
      <c r="K6747">
        <v>-32.278320000000001</v>
      </c>
      <c r="L6747">
        <v>0</v>
      </c>
      <c r="M6747">
        <v>32.278320000000001</v>
      </c>
      <c r="N6747">
        <v>78.883089999999996</v>
      </c>
      <c r="O6747">
        <v>524</v>
      </c>
      <c r="P6747">
        <v>134.79929000000001</v>
      </c>
      <c r="Q6747">
        <v>8</v>
      </c>
      <c r="R6747" s="75">
        <v>36749</v>
      </c>
      <c r="T6747" t="s">
        <v>112</v>
      </c>
      <c r="U6747">
        <v>6.0222999999999999E-2</v>
      </c>
      <c r="X6747" t="s">
        <v>113</v>
      </c>
      <c r="Z6747" s="97">
        <v>1040000000</v>
      </c>
    </row>
    <row r="6748" spans="1:26">
      <c r="A6748" t="s">
        <v>70</v>
      </c>
      <c r="B6748" t="s">
        <v>58</v>
      </c>
      <c r="C6748" t="s">
        <v>17</v>
      </c>
      <c r="D6748">
        <v>2015</v>
      </c>
      <c r="E6748">
        <v>2</v>
      </c>
      <c r="F6748">
        <v>982.46969999999999</v>
      </c>
      <c r="G6748">
        <v>982.46969999999999</v>
      </c>
      <c r="H6748">
        <v>71.812610000000006</v>
      </c>
      <c r="I6748">
        <v>61.490940000000002</v>
      </c>
      <c r="J6748">
        <v>-78.803820000000002</v>
      </c>
      <c r="K6748">
        <v>-32.24588</v>
      </c>
      <c r="L6748">
        <v>0</v>
      </c>
      <c r="M6748">
        <v>32.24588</v>
      </c>
      <c r="N6748">
        <v>78.803820000000002</v>
      </c>
      <c r="O6748">
        <v>524</v>
      </c>
      <c r="P6748">
        <v>134.79929000000001</v>
      </c>
      <c r="Q6748">
        <v>8</v>
      </c>
      <c r="R6748" s="75">
        <v>36749</v>
      </c>
      <c r="T6748" t="s">
        <v>112</v>
      </c>
      <c r="U6748">
        <v>6.0222999999999999E-2</v>
      </c>
      <c r="X6748" t="s">
        <v>113</v>
      </c>
      <c r="Z6748" s="97">
        <v>1040000000</v>
      </c>
    </row>
    <row r="6749" spans="1:26">
      <c r="A6749" t="s">
        <v>70</v>
      </c>
      <c r="B6749" t="s">
        <v>58</v>
      </c>
      <c r="C6749" t="s">
        <v>17</v>
      </c>
      <c r="D6749">
        <v>2015</v>
      </c>
      <c r="E6749">
        <v>3</v>
      </c>
      <c r="F6749">
        <v>986.7654</v>
      </c>
      <c r="G6749">
        <v>986.7654</v>
      </c>
      <c r="H6749">
        <v>70.094470000000001</v>
      </c>
      <c r="I6749">
        <v>61.550750000000001</v>
      </c>
      <c r="J6749">
        <v>-78.880459999999999</v>
      </c>
      <c r="K6749">
        <v>-32.277239999999999</v>
      </c>
      <c r="L6749">
        <v>0</v>
      </c>
      <c r="M6749">
        <v>32.277239999999999</v>
      </c>
      <c r="N6749">
        <v>78.880459999999999</v>
      </c>
      <c r="O6749">
        <v>524</v>
      </c>
      <c r="P6749">
        <v>134.79929000000001</v>
      </c>
      <c r="Q6749">
        <v>8</v>
      </c>
      <c r="R6749" s="75">
        <v>36749</v>
      </c>
      <c r="T6749" t="s">
        <v>112</v>
      </c>
      <c r="U6749">
        <v>6.0222999999999999E-2</v>
      </c>
      <c r="X6749" t="s">
        <v>113</v>
      </c>
      <c r="Z6749" s="97">
        <v>1040000000</v>
      </c>
    </row>
    <row r="6750" spans="1:26">
      <c r="A6750" t="s">
        <v>70</v>
      </c>
      <c r="B6750" t="s">
        <v>58</v>
      </c>
      <c r="C6750" t="s">
        <v>17</v>
      </c>
      <c r="D6750">
        <v>2015</v>
      </c>
      <c r="E6750">
        <v>4</v>
      </c>
      <c r="F6750">
        <v>993.50139999999999</v>
      </c>
      <c r="G6750">
        <v>993.50139999999999</v>
      </c>
      <c r="H6750">
        <v>69.771330000000006</v>
      </c>
      <c r="I6750">
        <v>61.50177</v>
      </c>
      <c r="J6750">
        <v>-78.817689999999999</v>
      </c>
      <c r="K6750">
        <v>-32.251559999999998</v>
      </c>
      <c r="L6750">
        <v>0</v>
      </c>
      <c r="M6750">
        <v>32.251559999999998</v>
      </c>
      <c r="N6750">
        <v>78.817689999999999</v>
      </c>
      <c r="O6750">
        <v>524</v>
      </c>
      <c r="P6750">
        <v>134.79929000000001</v>
      </c>
      <c r="Q6750">
        <v>8</v>
      </c>
      <c r="R6750" s="75">
        <v>36749</v>
      </c>
      <c r="T6750" t="s">
        <v>112</v>
      </c>
      <c r="U6750">
        <v>6.0222999999999999E-2</v>
      </c>
      <c r="X6750" t="s">
        <v>113</v>
      </c>
      <c r="Z6750" s="97">
        <v>1040000000</v>
      </c>
    </row>
    <row r="6751" spans="1:26">
      <c r="A6751" t="s">
        <v>70</v>
      </c>
      <c r="B6751" t="s">
        <v>58</v>
      </c>
      <c r="C6751" t="s">
        <v>17</v>
      </c>
      <c r="D6751">
        <v>2015</v>
      </c>
      <c r="E6751">
        <v>5</v>
      </c>
      <c r="F6751">
        <v>1026.0309999999999</v>
      </c>
      <c r="G6751">
        <v>1026.0309999999999</v>
      </c>
      <c r="H6751">
        <v>68.763180000000006</v>
      </c>
      <c r="I6751">
        <v>61.524819999999998</v>
      </c>
      <c r="J6751">
        <v>-78.847229999999996</v>
      </c>
      <c r="K6751">
        <v>-32.263649999999998</v>
      </c>
      <c r="L6751">
        <v>0</v>
      </c>
      <c r="M6751">
        <v>32.263649999999998</v>
      </c>
      <c r="N6751">
        <v>78.847229999999996</v>
      </c>
      <c r="O6751">
        <v>524</v>
      </c>
      <c r="P6751">
        <v>134.79929000000001</v>
      </c>
      <c r="Q6751">
        <v>8</v>
      </c>
      <c r="R6751" s="75">
        <v>36749</v>
      </c>
      <c r="T6751" t="s">
        <v>112</v>
      </c>
      <c r="U6751">
        <v>6.0222999999999999E-2</v>
      </c>
      <c r="X6751" t="s">
        <v>113</v>
      </c>
      <c r="Z6751" s="97">
        <v>1040000000</v>
      </c>
    </row>
    <row r="6752" spans="1:26">
      <c r="A6752" t="s">
        <v>70</v>
      </c>
      <c r="B6752" t="s">
        <v>58</v>
      </c>
      <c r="C6752" t="s">
        <v>17</v>
      </c>
      <c r="D6752">
        <v>2015</v>
      </c>
      <c r="E6752">
        <v>6</v>
      </c>
      <c r="F6752">
        <v>1076.1590000000001</v>
      </c>
      <c r="G6752">
        <v>1076.1590000000001</v>
      </c>
      <c r="H6752">
        <v>67.769819999999996</v>
      </c>
      <c r="I6752">
        <v>61.584940000000003</v>
      </c>
      <c r="J6752">
        <v>-78.924279999999996</v>
      </c>
      <c r="K6752">
        <v>-32.295169999999999</v>
      </c>
      <c r="L6752">
        <v>0</v>
      </c>
      <c r="M6752">
        <v>32.295169999999999</v>
      </c>
      <c r="N6752">
        <v>78.924279999999996</v>
      </c>
      <c r="O6752">
        <v>524</v>
      </c>
      <c r="P6752">
        <v>134.79929000000001</v>
      </c>
      <c r="Q6752">
        <v>8</v>
      </c>
      <c r="R6752" s="75">
        <v>36749</v>
      </c>
      <c r="T6752" t="s">
        <v>112</v>
      </c>
      <c r="U6752">
        <v>6.0222999999999999E-2</v>
      </c>
      <c r="X6752" t="s">
        <v>113</v>
      </c>
      <c r="Z6752" s="97">
        <v>1040000000</v>
      </c>
    </row>
    <row r="6753" spans="1:26">
      <c r="A6753" t="s">
        <v>70</v>
      </c>
      <c r="B6753" t="s">
        <v>58</v>
      </c>
      <c r="C6753" t="s">
        <v>17</v>
      </c>
      <c r="D6753">
        <v>2015</v>
      </c>
      <c r="E6753">
        <v>7</v>
      </c>
      <c r="F6753">
        <v>1112.7159999999999</v>
      </c>
      <c r="G6753">
        <v>1112.7159999999999</v>
      </c>
      <c r="H6753">
        <v>68.25291</v>
      </c>
      <c r="I6753">
        <v>61.512560000000001</v>
      </c>
      <c r="J6753">
        <v>-78.831509999999994</v>
      </c>
      <c r="K6753">
        <v>-32.257219999999997</v>
      </c>
      <c r="L6753">
        <v>0</v>
      </c>
      <c r="M6753">
        <v>32.257219999999997</v>
      </c>
      <c r="N6753">
        <v>78.831509999999994</v>
      </c>
      <c r="O6753">
        <v>524</v>
      </c>
      <c r="P6753">
        <v>134.79929000000001</v>
      </c>
      <c r="Q6753">
        <v>8</v>
      </c>
      <c r="R6753" s="75">
        <v>36749</v>
      </c>
      <c r="T6753" t="s">
        <v>112</v>
      </c>
      <c r="U6753">
        <v>6.0222999999999999E-2</v>
      </c>
      <c r="X6753" t="s">
        <v>113</v>
      </c>
      <c r="Z6753" s="97">
        <v>1040000000</v>
      </c>
    </row>
    <row r="6754" spans="1:26">
      <c r="A6754" t="s">
        <v>70</v>
      </c>
      <c r="B6754" t="s">
        <v>58</v>
      </c>
      <c r="C6754" t="s">
        <v>17</v>
      </c>
      <c r="D6754">
        <v>2015</v>
      </c>
      <c r="E6754">
        <v>8</v>
      </c>
      <c r="F6754">
        <v>1155.5530000000001</v>
      </c>
      <c r="G6754">
        <v>1155.5530000000001</v>
      </c>
      <c r="H6754">
        <v>71.47354</v>
      </c>
      <c r="I6754">
        <v>61.784640000000003</v>
      </c>
      <c r="J6754">
        <v>-79.180210000000002</v>
      </c>
      <c r="K6754">
        <v>-32.399900000000002</v>
      </c>
      <c r="L6754">
        <v>0</v>
      </c>
      <c r="M6754">
        <v>32.399900000000002</v>
      </c>
      <c r="N6754">
        <v>79.180210000000002</v>
      </c>
      <c r="O6754">
        <v>524</v>
      </c>
      <c r="P6754">
        <v>134.79929000000001</v>
      </c>
      <c r="Q6754">
        <v>8</v>
      </c>
      <c r="R6754" s="75">
        <v>36749</v>
      </c>
      <c r="T6754" t="s">
        <v>112</v>
      </c>
      <c r="U6754">
        <v>6.0222999999999999E-2</v>
      </c>
      <c r="X6754" t="s">
        <v>113</v>
      </c>
      <c r="Z6754" s="97">
        <v>1050000000</v>
      </c>
    </row>
    <row r="6755" spans="1:26">
      <c r="A6755" t="s">
        <v>70</v>
      </c>
      <c r="B6755" t="s">
        <v>58</v>
      </c>
      <c r="C6755" t="s">
        <v>17</v>
      </c>
      <c r="D6755">
        <v>2015</v>
      </c>
      <c r="E6755">
        <v>9</v>
      </c>
      <c r="F6755">
        <v>1173.49</v>
      </c>
      <c r="G6755">
        <v>1173.49</v>
      </c>
      <c r="H6755">
        <v>77.258769999999998</v>
      </c>
      <c r="I6755">
        <v>61.65943</v>
      </c>
      <c r="J6755">
        <v>-79.019739999999999</v>
      </c>
      <c r="K6755">
        <v>-32.334240000000001</v>
      </c>
      <c r="L6755">
        <v>0</v>
      </c>
      <c r="M6755">
        <v>32.334240000000001</v>
      </c>
      <c r="N6755">
        <v>79.019739999999999</v>
      </c>
      <c r="O6755">
        <v>524</v>
      </c>
      <c r="P6755">
        <v>134.79929000000001</v>
      </c>
      <c r="Q6755">
        <v>8</v>
      </c>
      <c r="R6755" s="75">
        <v>36749</v>
      </c>
      <c r="T6755" t="s">
        <v>112</v>
      </c>
      <c r="U6755">
        <v>6.0222999999999999E-2</v>
      </c>
      <c r="X6755" t="s">
        <v>113</v>
      </c>
      <c r="Z6755" s="97">
        <v>1040000000</v>
      </c>
    </row>
    <row r="6756" spans="1:26">
      <c r="A6756" t="s">
        <v>70</v>
      </c>
      <c r="B6756" t="s">
        <v>58</v>
      </c>
      <c r="C6756" t="s">
        <v>17</v>
      </c>
      <c r="D6756">
        <v>2015</v>
      </c>
      <c r="E6756">
        <v>10</v>
      </c>
      <c r="F6756">
        <v>1185.68</v>
      </c>
      <c r="G6756">
        <v>1185.68</v>
      </c>
      <c r="H6756">
        <v>82.157859999999999</v>
      </c>
      <c r="I6756">
        <v>61.682760000000002</v>
      </c>
      <c r="J6756">
        <v>-79.049639999999997</v>
      </c>
      <c r="K6756">
        <v>-32.346469999999997</v>
      </c>
      <c r="L6756">
        <v>0</v>
      </c>
      <c r="M6756">
        <v>32.346469999999997</v>
      </c>
      <c r="N6756">
        <v>79.049639999999997</v>
      </c>
      <c r="O6756">
        <v>524</v>
      </c>
      <c r="P6756">
        <v>134.79929000000001</v>
      </c>
      <c r="Q6756">
        <v>8</v>
      </c>
      <c r="R6756" s="75">
        <v>36749</v>
      </c>
      <c r="T6756" t="s">
        <v>112</v>
      </c>
      <c r="U6756">
        <v>6.0222999999999999E-2</v>
      </c>
      <c r="X6756" t="s">
        <v>113</v>
      </c>
      <c r="Z6756" s="97">
        <v>1040000000</v>
      </c>
    </row>
    <row r="6757" spans="1:26">
      <c r="A6757" t="s">
        <v>70</v>
      </c>
      <c r="B6757" t="s">
        <v>58</v>
      </c>
      <c r="C6757" t="s">
        <v>17</v>
      </c>
      <c r="D6757">
        <v>2015</v>
      </c>
      <c r="E6757">
        <v>11</v>
      </c>
      <c r="F6757">
        <v>1192.779</v>
      </c>
      <c r="G6757">
        <v>1193.4960000000001</v>
      </c>
      <c r="H6757">
        <v>87.044730000000001</v>
      </c>
      <c r="I6757">
        <v>61.75752</v>
      </c>
      <c r="J6757">
        <v>-79.861999999999995</v>
      </c>
      <c r="K6757">
        <v>-33.102229999999999</v>
      </c>
      <c r="L6757">
        <v>-0.71655270000000004</v>
      </c>
      <c r="M6757">
        <v>31.669119999999999</v>
      </c>
      <c r="N6757">
        <v>78.428889999999996</v>
      </c>
      <c r="O6757">
        <v>524</v>
      </c>
      <c r="P6757">
        <v>134.79929000000001</v>
      </c>
      <c r="Q6757">
        <v>8</v>
      </c>
      <c r="R6757" s="75">
        <v>36749</v>
      </c>
      <c r="T6757" t="s">
        <v>112</v>
      </c>
      <c r="U6757">
        <v>6.0222999999999999E-2</v>
      </c>
      <c r="X6757" t="s">
        <v>113</v>
      </c>
      <c r="Z6757" s="97">
        <v>1050000000</v>
      </c>
    </row>
    <row r="6758" spans="1:26">
      <c r="A6758" t="s">
        <v>70</v>
      </c>
      <c r="B6758" t="s">
        <v>58</v>
      </c>
      <c r="C6758" t="s">
        <v>17</v>
      </c>
      <c r="D6758">
        <v>2015</v>
      </c>
      <c r="E6758">
        <v>12</v>
      </c>
      <c r="F6758">
        <v>1177.345</v>
      </c>
      <c r="G6758">
        <v>1188.087</v>
      </c>
      <c r="H6758">
        <v>90.245189999999994</v>
      </c>
      <c r="I6758">
        <v>61.568159999999999</v>
      </c>
      <c r="J6758">
        <v>-89.644229999999993</v>
      </c>
      <c r="K6758">
        <v>-43.027830000000002</v>
      </c>
      <c r="L6758">
        <v>-10.74146</v>
      </c>
      <c r="M6758">
        <v>21.544920000000001</v>
      </c>
      <c r="N6758">
        <v>68.161320000000003</v>
      </c>
      <c r="O6758">
        <v>524</v>
      </c>
      <c r="P6758">
        <v>134.79929000000001</v>
      </c>
      <c r="Q6758">
        <v>8</v>
      </c>
      <c r="R6758" s="75">
        <v>36749</v>
      </c>
      <c r="T6758" t="s">
        <v>112</v>
      </c>
      <c r="U6758">
        <v>6.0222999999999999E-2</v>
      </c>
      <c r="X6758" t="s">
        <v>113</v>
      </c>
      <c r="Z6758" s="97">
        <v>1040000000</v>
      </c>
    </row>
    <row r="6759" spans="1:26">
      <c r="A6759" t="s">
        <v>70</v>
      </c>
      <c r="B6759" t="s">
        <v>58</v>
      </c>
      <c r="C6759" t="s">
        <v>17</v>
      </c>
      <c r="D6759">
        <v>2015</v>
      </c>
      <c r="E6759">
        <v>13</v>
      </c>
      <c r="F6759">
        <v>1148.3140000000001</v>
      </c>
      <c r="G6759">
        <v>721.94420000000002</v>
      </c>
      <c r="H6759">
        <v>92.963149999999999</v>
      </c>
      <c r="I6759">
        <v>61.584820000000001</v>
      </c>
      <c r="J6759">
        <v>347.44569999999999</v>
      </c>
      <c r="K6759">
        <v>394.07470000000001</v>
      </c>
      <c r="L6759">
        <v>426.3698</v>
      </c>
      <c r="M6759">
        <v>458.66489999999999</v>
      </c>
      <c r="N6759">
        <v>505.29390000000001</v>
      </c>
      <c r="O6759">
        <v>524</v>
      </c>
      <c r="P6759">
        <v>134.79929000000001</v>
      </c>
      <c r="Q6759">
        <v>8</v>
      </c>
      <c r="R6759" s="75">
        <v>36749</v>
      </c>
      <c r="T6759" t="s">
        <v>112</v>
      </c>
      <c r="U6759">
        <v>6.0222999999999999E-2</v>
      </c>
      <c r="X6759" t="s">
        <v>113</v>
      </c>
      <c r="Z6759" s="97">
        <v>1040000000</v>
      </c>
    </row>
    <row r="6760" spans="1:26">
      <c r="A6760" t="s">
        <v>70</v>
      </c>
      <c r="B6760" t="s">
        <v>58</v>
      </c>
      <c r="C6760" t="s">
        <v>17</v>
      </c>
      <c r="D6760">
        <v>2015</v>
      </c>
      <c r="E6760">
        <v>14</v>
      </c>
      <c r="F6760">
        <v>1134.2729999999999</v>
      </c>
      <c r="G6760">
        <v>210.0264</v>
      </c>
      <c r="H6760">
        <v>95.521839999999997</v>
      </c>
      <c r="I6760">
        <v>61.478769999999997</v>
      </c>
      <c r="J6760">
        <v>845.45889999999997</v>
      </c>
      <c r="K6760">
        <v>892.00760000000002</v>
      </c>
      <c r="L6760">
        <v>924.24710000000005</v>
      </c>
      <c r="M6760">
        <v>956.48659999999995</v>
      </c>
      <c r="N6760">
        <v>1003.035</v>
      </c>
      <c r="O6760">
        <v>524</v>
      </c>
      <c r="P6760">
        <v>134.79929000000001</v>
      </c>
      <c r="Q6760">
        <v>8</v>
      </c>
      <c r="R6760" s="75">
        <v>36749</v>
      </c>
      <c r="T6760" t="s">
        <v>112</v>
      </c>
      <c r="U6760">
        <v>6.0222999999999999E-2</v>
      </c>
      <c r="X6760" t="s">
        <v>113</v>
      </c>
      <c r="Z6760" s="97">
        <v>1040000000</v>
      </c>
    </row>
    <row r="6761" spans="1:26">
      <c r="A6761" t="s">
        <v>70</v>
      </c>
      <c r="B6761" t="s">
        <v>58</v>
      </c>
      <c r="C6761" t="s">
        <v>17</v>
      </c>
      <c r="D6761">
        <v>2015</v>
      </c>
      <c r="E6761">
        <v>15</v>
      </c>
      <c r="F6761">
        <v>1103.2</v>
      </c>
      <c r="G6761">
        <v>209.3571</v>
      </c>
      <c r="H6761">
        <v>95.855969999999999</v>
      </c>
      <c r="I6761">
        <v>61.315060000000003</v>
      </c>
      <c r="J6761">
        <v>815.2645</v>
      </c>
      <c r="K6761">
        <v>861.6893</v>
      </c>
      <c r="L6761">
        <v>893.84299999999996</v>
      </c>
      <c r="M6761">
        <v>925.99659999999994</v>
      </c>
      <c r="N6761">
        <v>972.42139999999995</v>
      </c>
      <c r="O6761">
        <v>524</v>
      </c>
      <c r="P6761">
        <v>134.79929000000001</v>
      </c>
      <c r="Q6761">
        <v>8</v>
      </c>
      <c r="R6761" s="75">
        <v>36749</v>
      </c>
      <c r="T6761" t="s">
        <v>112</v>
      </c>
      <c r="U6761">
        <v>6.0222999999999999E-2</v>
      </c>
      <c r="X6761" t="s">
        <v>113</v>
      </c>
      <c r="Z6761" s="97">
        <v>1030000000</v>
      </c>
    </row>
    <row r="6762" spans="1:26">
      <c r="A6762" t="s">
        <v>70</v>
      </c>
      <c r="B6762" t="s">
        <v>58</v>
      </c>
      <c r="C6762" t="s">
        <v>17</v>
      </c>
      <c r="D6762">
        <v>2015</v>
      </c>
      <c r="E6762">
        <v>16</v>
      </c>
      <c r="F6762">
        <v>1073.5530000000001</v>
      </c>
      <c r="G6762">
        <v>208.42580000000001</v>
      </c>
      <c r="H6762">
        <v>95.952590000000001</v>
      </c>
      <c r="I6762">
        <v>61.459609999999998</v>
      </c>
      <c r="J6762">
        <v>786.36400000000003</v>
      </c>
      <c r="K6762">
        <v>832.89819999999997</v>
      </c>
      <c r="L6762">
        <v>865.12760000000003</v>
      </c>
      <c r="M6762">
        <v>897.35709999999995</v>
      </c>
      <c r="N6762">
        <v>943.8913</v>
      </c>
      <c r="O6762">
        <v>524</v>
      </c>
      <c r="P6762">
        <v>134.79929000000001</v>
      </c>
      <c r="Q6762">
        <v>8</v>
      </c>
      <c r="R6762" s="75">
        <v>36749</v>
      </c>
      <c r="T6762" t="s">
        <v>112</v>
      </c>
      <c r="U6762">
        <v>6.0222999999999999E-2</v>
      </c>
      <c r="X6762" t="s">
        <v>113</v>
      </c>
      <c r="Z6762" s="97">
        <v>1040000000</v>
      </c>
    </row>
    <row r="6763" spans="1:26">
      <c r="A6763" t="s">
        <v>70</v>
      </c>
      <c r="B6763" t="s">
        <v>58</v>
      </c>
      <c r="C6763" t="s">
        <v>17</v>
      </c>
      <c r="D6763">
        <v>2015</v>
      </c>
      <c r="E6763">
        <v>17</v>
      </c>
      <c r="F6763">
        <v>1045.596</v>
      </c>
      <c r="G6763">
        <v>206.7379</v>
      </c>
      <c r="H6763">
        <v>94.600290000000001</v>
      </c>
      <c r="I6763">
        <v>61.473590000000002</v>
      </c>
      <c r="J6763">
        <v>760.07659999999998</v>
      </c>
      <c r="K6763">
        <v>806.62139999999999</v>
      </c>
      <c r="L6763">
        <v>838.85820000000001</v>
      </c>
      <c r="M6763">
        <v>871.09500000000003</v>
      </c>
      <c r="N6763">
        <v>917.63980000000004</v>
      </c>
      <c r="O6763">
        <v>524</v>
      </c>
      <c r="P6763">
        <v>134.79929000000001</v>
      </c>
      <c r="Q6763">
        <v>8</v>
      </c>
      <c r="R6763" s="75">
        <v>36749</v>
      </c>
      <c r="T6763" t="s">
        <v>112</v>
      </c>
      <c r="U6763">
        <v>6.0222999999999999E-2</v>
      </c>
      <c r="X6763" t="s">
        <v>113</v>
      </c>
      <c r="Z6763" s="97">
        <v>1040000000</v>
      </c>
    </row>
    <row r="6764" spans="1:26">
      <c r="A6764" t="s">
        <v>70</v>
      </c>
      <c r="B6764" t="s">
        <v>58</v>
      </c>
      <c r="C6764" t="s">
        <v>17</v>
      </c>
      <c r="D6764">
        <v>2015</v>
      </c>
      <c r="E6764">
        <v>18</v>
      </c>
      <c r="F6764">
        <v>1032.896</v>
      </c>
      <c r="G6764">
        <v>205.70939999999999</v>
      </c>
      <c r="H6764">
        <v>92.569980000000001</v>
      </c>
      <c r="I6764">
        <v>61.478340000000003</v>
      </c>
      <c r="J6764">
        <v>748.39869999999996</v>
      </c>
      <c r="K6764">
        <v>794.94709999999998</v>
      </c>
      <c r="L6764">
        <v>827.18640000000005</v>
      </c>
      <c r="M6764">
        <v>859.42570000000001</v>
      </c>
      <c r="N6764">
        <v>905.97400000000005</v>
      </c>
      <c r="O6764">
        <v>524</v>
      </c>
      <c r="P6764">
        <v>134.79929000000001</v>
      </c>
      <c r="Q6764">
        <v>8</v>
      </c>
      <c r="R6764" s="75">
        <v>36749</v>
      </c>
      <c r="T6764" t="s">
        <v>112</v>
      </c>
      <c r="U6764">
        <v>6.0222999999999999E-2</v>
      </c>
      <c r="X6764" t="s">
        <v>113</v>
      </c>
      <c r="Z6764" s="97">
        <v>1040000000</v>
      </c>
    </row>
    <row r="6765" spans="1:26">
      <c r="A6765" t="s">
        <v>70</v>
      </c>
      <c r="B6765" t="s">
        <v>58</v>
      </c>
      <c r="C6765" t="s">
        <v>17</v>
      </c>
      <c r="D6765">
        <v>2015</v>
      </c>
      <c r="E6765">
        <v>19</v>
      </c>
      <c r="F6765">
        <v>1032.634</v>
      </c>
      <c r="G6765">
        <v>535.90620000000001</v>
      </c>
      <c r="H6765">
        <v>89.859170000000006</v>
      </c>
      <c r="I6765">
        <v>61.427549999999997</v>
      </c>
      <c r="J6765">
        <v>418.00529999999998</v>
      </c>
      <c r="K6765">
        <v>464.51519999999999</v>
      </c>
      <c r="L6765">
        <v>496.7278</v>
      </c>
      <c r="M6765">
        <v>528.94050000000004</v>
      </c>
      <c r="N6765">
        <v>575.45039999999995</v>
      </c>
      <c r="O6765">
        <v>524</v>
      </c>
      <c r="P6765">
        <v>134.79929000000001</v>
      </c>
      <c r="Q6765">
        <v>8</v>
      </c>
      <c r="R6765" s="75">
        <v>36749</v>
      </c>
      <c r="T6765" t="s">
        <v>112</v>
      </c>
      <c r="U6765">
        <v>6.0222999999999999E-2</v>
      </c>
      <c r="X6765" t="s">
        <v>113</v>
      </c>
      <c r="Z6765" s="97">
        <v>1040000000</v>
      </c>
    </row>
    <row r="6766" spans="1:26">
      <c r="A6766" t="s">
        <v>70</v>
      </c>
      <c r="B6766" t="s">
        <v>58</v>
      </c>
      <c r="C6766" t="s">
        <v>17</v>
      </c>
      <c r="D6766">
        <v>2015</v>
      </c>
      <c r="E6766">
        <v>20</v>
      </c>
      <c r="F6766">
        <v>1036.7260000000001</v>
      </c>
      <c r="G6766">
        <v>864.49490000000003</v>
      </c>
      <c r="H6766">
        <v>84.880260000000007</v>
      </c>
      <c r="I6766">
        <v>61.46743</v>
      </c>
      <c r="J6766">
        <v>93.456959999999995</v>
      </c>
      <c r="K6766">
        <v>139.99709999999999</v>
      </c>
      <c r="L6766">
        <v>172.23070000000001</v>
      </c>
      <c r="M6766">
        <v>204.46420000000001</v>
      </c>
      <c r="N6766">
        <v>251.0043</v>
      </c>
      <c r="O6766">
        <v>524</v>
      </c>
      <c r="P6766">
        <v>134.79929000000001</v>
      </c>
      <c r="Q6766">
        <v>8</v>
      </c>
      <c r="R6766" s="75">
        <v>36749</v>
      </c>
      <c r="T6766" t="s">
        <v>112</v>
      </c>
      <c r="U6766">
        <v>6.0222999999999999E-2</v>
      </c>
      <c r="X6766" t="s">
        <v>113</v>
      </c>
      <c r="Z6766" s="97">
        <v>1040000000</v>
      </c>
    </row>
    <row r="6767" spans="1:26">
      <c r="A6767" t="s">
        <v>70</v>
      </c>
      <c r="B6767" t="s">
        <v>58</v>
      </c>
      <c r="C6767" t="s">
        <v>17</v>
      </c>
      <c r="D6767">
        <v>2015</v>
      </c>
      <c r="E6767">
        <v>21</v>
      </c>
      <c r="F6767">
        <v>1055.152</v>
      </c>
      <c r="G6767">
        <v>934.77470000000005</v>
      </c>
      <c r="H6767">
        <v>80.466549999999998</v>
      </c>
      <c r="I6767">
        <v>61.458150000000003</v>
      </c>
      <c r="J6767">
        <v>41.616019999999999</v>
      </c>
      <c r="K6767">
        <v>88.149119999999996</v>
      </c>
      <c r="L6767">
        <v>120.37779999999999</v>
      </c>
      <c r="M6767">
        <v>152.60650000000001</v>
      </c>
      <c r="N6767">
        <v>199.1396</v>
      </c>
      <c r="O6767">
        <v>524</v>
      </c>
      <c r="P6767">
        <v>134.79929000000001</v>
      </c>
      <c r="Q6767">
        <v>8</v>
      </c>
      <c r="R6767" s="75">
        <v>36749</v>
      </c>
      <c r="T6767" t="s">
        <v>112</v>
      </c>
      <c r="U6767">
        <v>6.0222999999999999E-2</v>
      </c>
      <c r="X6767" t="s">
        <v>113</v>
      </c>
      <c r="Z6767" s="97">
        <v>1040000000</v>
      </c>
    </row>
    <row r="6768" spans="1:26">
      <c r="A6768" t="s">
        <v>70</v>
      </c>
      <c r="B6768" t="s">
        <v>58</v>
      </c>
      <c r="C6768" t="s">
        <v>17</v>
      </c>
      <c r="D6768">
        <v>2015</v>
      </c>
      <c r="E6768">
        <v>22</v>
      </c>
      <c r="F6768">
        <v>1046.606</v>
      </c>
      <c r="G6768">
        <v>986.88549999999998</v>
      </c>
      <c r="H6768">
        <v>78.116569999999996</v>
      </c>
      <c r="I6768">
        <v>61.597819999999999</v>
      </c>
      <c r="J6768">
        <v>-19.220569999999999</v>
      </c>
      <c r="K6768">
        <v>27.418289999999999</v>
      </c>
      <c r="L6768">
        <v>59.720210000000002</v>
      </c>
      <c r="M6768">
        <v>92.022139999999993</v>
      </c>
      <c r="N6768">
        <v>138.661</v>
      </c>
      <c r="O6768">
        <v>524</v>
      </c>
      <c r="P6768">
        <v>134.79929000000001</v>
      </c>
      <c r="Q6768">
        <v>8</v>
      </c>
      <c r="R6768" s="75">
        <v>36749</v>
      </c>
      <c r="T6768" t="s">
        <v>112</v>
      </c>
      <c r="U6768">
        <v>6.0222999999999999E-2</v>
      </c>
      <c r="X6768" t="s">
        <v>113</v>
      </c>
      <c r="Z6768" s="97">
        <v>1040000000</v>
      </c>
    </row>
    <row r="6769" spans="1:26">
      <c r="A6769" t="s">
        <v>70</v>
      </c>
      <c r="B6769" t="s">
        <v>58</v>
      </c>
      <c r="C6769" t="s">
        <v>17</v>
      </c>
      <c r="D6769">
        <v>2015</v>
      </c>
      <c r="E6769">
        <v>23</v>
      </c>
      <c r="F6769">
        <v>1064.3889999999999</v>
      </c>
      <c r="G6769">
        <v>995.93610000000001</v>
      </c>
      <c r="H6769">
        <v>75.718590000000006</v>
      </c>
      <c r="I6769">
        <v>61.731380000000001</v>
      </c>
      <c r="J6769">
        <v>-10.65864</v>
      </c>
      <c r="K6769">
        <v>36.081339999999997</v>
      </c>
      <c r="L6769">
        <v>68.453310000000002</v>
      </c>
      <c r="M6769">
        <v>100.8253</v>
      </c>
      <c r="N6769">
        <v>147.56530000000001</v>
      </c>
      <c r="O6769">
        <v>524</v>
      </c>
      <c r="P6769">
        <v>134.79929000000001</v>
      </c>
      <c r="Q6769">
        <v>8</v>
      </c>
      <c r="R6769" s="75">
        <v>36749</v>
      </c>
      <c r="T6769" t="s">
        <v>112</v>
      </c>
      <c r="U6769">
        <v>6.0222999999999999E-2</v>
      </c>
      <c r="X6769" t="s">
        <v>113</v>
      </c>
      <c r="Z6769" s="97">
        <v>1050000000</v>
      </c>
    </row>
    <row r="6770" spans="1:26">
      <c r="A6770" t="s">
        <v>70</v>
      </c>
      <c r="B6770" t="s">
        <v>58</v>
      </c>
      <c r="C6770" t="s">
        <v>17</v>
      </c>
      <c r="D6770">
        <v>2015</v>
      </c>
      <c r="E6770">
        <v>24</v>
      </c>
      <c r="F6770">
        <v>1053.787</v>
      </c>
      <c r="G6770">
        <v>992.74480000000005</v>
      </c>
      <c r="H6770">
        <v>73.144679999999994</v>
      </c>
      <c r="I6770">
        <v>61.637869999999999</v>
      </c>
      <c r="J6770">
        <v>-17.94969</v>
      </c>
      <c r="K6770">
        <v>28.71949</v>
      </c>
      <c r="L6770">
        <v>61.04242</v>
      </c>
      <c r="M6770">
        <v>93.365350000000007</v>
      </c>
      <c r="N6770">
        <v>140.03450000000001</v>
      </c>
      <c r="O6770">
        <v>524</v>
      </c>
      <c r="P6770">
        <v>134.79929000000001</v>
      </c>
      <c r="Q6770">
        <v>8</v>
      </c>
      <c r="R6770" s="75">
        <v>36749</v>
      </c>
      <c r="T6770" t="s">
        <v>112</v>
      </c>
      <c r="U6770">
        <v>6.0222999999999999E-2</v>
      </c>
      <c r="X6770" t="s">
        <v>113</v>
      </c>
      <c r="Z6770" s="97">
        <v>1040000000</v>
      </c>
    </row>
    <row r="6771" spans="1:26">
      <c r="A6771" t="s">
        <v>70</v>
      </c>
      <c r="B6771" t="s">
        <v>58</v>
      </c>
      <c r="C6771" t="s">
        <v>18</v>
      </c>
      <c r="D6771">
        <v>2015</v>
      </c>
      <c r="E6771">
        <v>1</v>
      </c>
      <c r="F6771">
        <v>979.31179999999995</v>
      </c>
      <c r="G6771">
        <v>979.31179999999995</v>
      </c>
      <c r="H6771">
        <v>71.052959999999999</v>
      </c>
      <c r="I6771">
        <v>61.655410000000003</v>
      </c>
      <c r="J6771">
        <v>-79.014579999999995</v>
      </c>
      <c r="K6771">
        <v>-32.332129999999999</v>
      </c>
      <c r="L6771">
        <v>0</v>
      </c>
      <c r="M6771">
        <v>32.332129999999999</v>
      </c>
      <c r="N6771">
        <v>79.014579999999995</v>
      </c>
      <c r="O6771">
        <v>524</v>
      </c>
      <c r="P6771">
        <v>134.79929000000001</v>
      </c>
      <c r="Q6771">
        <v>9</v>
      </c>
      <c r="R6771" s="75">
        <v>36781</v>
      </c>
      <c r="T6771" t="s">
        <v>112</v>
      </c>
      <c r="U6771">
        <v>6.0609400000000001E-2</v>
      </c>
      <c r="X6771" t="s">
        <v>113</v>
      </c>
      <c r="Z6771" s="97">
        <v>1040000000</v>
      </c>
    </row>
    <row r="6772" spans="1:26">
      <c r="A6772" t="s">
        <v>70</v>
      </c>
      <c r="B6772" t="s">
        <v>58</v>
      </c>
      <c r="C6772" t="s">
        <v>18</v>
      </c>
      <c r="D6772">
        <v>2015</v>
      </c>
      <c r="E6772">
        <v>2</v>
      </c>
      <c r="F6772">
        <v>974.24720000000002</v>
      </c>
      <c r="G6772">
        <v>974.24720000000002</v>
      </c>
      <c r="H6772">
        <v>69.962230000000005</v>
      </c>
      <c r="I6772">
        <v>61.629100000000001</v>
      </c>
      <c r="J6772">
        <v>-78.980869999999996</v>
      </c>
      <c r="K6772">
        <v>-32.318330000000003</v>
      </c>
      <c r="L6772">
        <v>0</v>
      </c>
      <c r="M6772">
        <v>32.318330000000003</v>
      </c>
      <c r="N6772">
        <v>78.980869999999996</v>
      </c>
      <c r="O6772">
        <v>524</v>
      </c>
      <c r="P6772">
        <v>134.79929000000001</v>
      </c>
      <c r="Q6772">
        <v>9</v>
      </c>
      <c r="R6772" s="75">
        <v>36781</v>
      </c>
      <c r="T6772" t="s">
        <v>112</v>
      </c>
      <c r="U6772">
        <v>6.0609400000000001E-2</v>
      </c>
      <c r="X6772" t="s">
        <v>113</v>
      </c>
      <c r="Z6772" s="97">
        <v>1040000000</v>
      </c>
    </row>
    <row r="6773" spans="1:26">
      <c r="A6773" t="s">
        <v>70</v>
      </c>
      <c r="B6773" t="s">
        <v>58</v>
      </c>
      <c r="C6773" t="s">
        <v>18</v>
      </c>
      <c r="D6773">
        <v>2015</v>
      </c>
      <c r="E6773">
        <v>3</v>
      </c>
      <c r="F6773">
        <v>972.49959999999999</v>
      </c>
      <c r="G6773">
        <v>972.49959999999999</v>
      </c>
      <c r="H6773">
        <v>68.687309999999997</v>
      </c>
      <c r="I6773">
        <v>61.702849999999998</v>
      </c>
      <c r="J6773">
        <v>-79.075379999999996</v>
      </c>
      <c r="K6773">
        <v>-32.357010000000002</v>
      </c>
      <c r="L6773">
        <v>0</v>
      </c>
      <c r="M6773">
        <v>32.357010000000002</v>
      </c>
      <c r="N6773">
        <v>79.075379999999996</v>
      </c>
      <c r="O6773">
        <v>524</v>
      </c>
      <c r="P6773">
        <v>134.79929000000001</v>
      </c>
      <c r="Q6773">
        <v>9</v>
      </c>
      <c r="R6773" s="75">
        <v>36781</v>
      </c>
      <c r="T6773" t="s">
        <v>112</v>
      </c>
      <c r="U6773">
        <v>6.0609400000000001E-2</v>
      </c>
      <c r="X6773" t="s">
        <v>113</v>
      </c>
      <c r="Z6773" s="97">
        <v>1050000000</v>
      </c>
    </row>
    <row r="6774" spans="1:26">
      <c r="A6774" t="s">
        <v>70</v>
      </c>
      <c r="B6774" t="s">
        <v>58</v>
      </c>
      <c r="C6774" t="s">
        <v>18</v>
      </c>
      <c r="D6774">
        <v>2015</v>
      </c>
      <c r="E6774">
        <v>4</v>
      </c>
      <c r="F6774">
        <v>981.34159999999997</v>
      </c>
      <c r="G6774">
        <v>981.34159999999997</v>
      </c>
      <c r="H6774">
        <v>68.486289999999997</v>
      </c>
      <c r="I6774">
        <v>61.680689999999998</v>
      </c>
      <c r="J6774">
        <v>-79.046980000000005</v>
      </c>
      <c r="K6774">
        <v>-32.345379999999999</v>
      </c>
      <c r="L6774">
        <v>0</v>
      </c>
      <c r="M6774">
        <v>32.345379999999999</v>
      </c>
      <c r="N6774">
        <v>79.046980000000005</v>
      </c>
      <c r="O6774">
        <v>524</v>
      </c>
      <c r="P6774">
        <v>134.79929000000001</v>
      </c>
      <c r="Q6774">
        <v>9</v>
      </c>
      <c r="R6774" s="75">
        <v>36781</v>
      </c>
      <c r="T6774" t="s">
        <v>112</v>
      </c>
      <c r="U6774">
        <v>6.0609400000000001E-2</v>
      </c>
      <c r="X6774" t="s">
        <v>113</v>
      </c>
      <c r="Z6774" s="97">
        <v>1040000000</v>
      </c>
    </row>
    <row r="6775" spans="1:26">
      <c r="A6775" t="s">
        <v>70</v>
      </c>
      <c r="B6775" t="s">
        <v>58</v>
      </c>
      <c r="C6775" t="s">
        <v>18</v>
      </c>
      <c r="D6775">
        <v>2015</v>
      </c>
      <c r="E6775">
        <v>5</v>
      </c>
      <c r="F6775">
        <v>1012.992</v>
      </c>
      <c r="G6775">
        <v>1012.992</v>
      </c>
      <c r="H6775">
        <v>68.217669999999998</v>
      </c>
      <c r="I6775">
        <v>61.670290000000001</v>
      </c>
      <c r="J6775">
        <v>-79.033659999999998</v>
      </c>
      <c r="K6775">
        <v>-32.339930000000003</v>
      </c>
      <c r="L6775">
        <v>0</v>
      </c>
      <c r="M6775">
        <v>32.339930000000003</v>
      </c>
      <c r="N6775">
        <v>79.033659999999998</v>
      </c>
      <c r="O6775">
        <v>524</v>
      </c>
      <c r="P6775">
        <v>134.79929000000001</v>
      </c>
      <c r="Q6775">
        <v>9</v>
      </c>
      <c r="R6775" s="75">
        <v>36781</v>
      </c>
      <c r="T6775" t="s">
        <v>112</v>
      </c>
      <c r="U6775">
        <v>6.0609400000000001E-2</v>
      </c>
      <c r="X6775" t="s">
        <v>113</v>
      </c>
      <c r="Z6775" s="97">
        <v>1040000000</v>
      </c>
    </row>
    <row r="6776" spans="1:26">
      <c r="A6776" t="s">
        <v>70</v>
      </c>
      <c r="B6776" t="s">
        <v>58</v>
      </c>
      <c r="C6776" t="s">
        <v>18</v>
      </c>
      <c r="D6776">
        <v>2015</v>
      </c>
      <c r="E6776">
        <v>6</v>
      </c>
      <c r="F6776">
        <v>1058.8430000000001</v>
      </c>
      <c r="G6776">
        <v>1058.8430000000001</v>
      </c>
      <c r="H6776">
        <v>68.211609999999993</v>
      </c>
      <c r="I6776">
        <v>61.6021</v>
      </c>
      <c r="J6776">
        <v>-78.946269999999998</v>
      </c>
      <c r="K6776">
        <v>-32.304180000000002</v>
      </c>
      <c r="L6776">
        <v>0</v>
      </c>
      <c r="M6776">
        <v>32.304180000000002</v>
      </c>
      <c r="N6776">
        <v>78.946269999999998</v>
      </c>
      <c r="O6776">
        <v>524</v>
      </c>
      <c r="P6776">
        <v>134.79929000000001</v>
      </c>
      <c r="Q6776">
        <v>9</v>
      </c>
      <c r="R6776" s="75">
        <v>36781</v>
      </c>
      <c r="T6776" t="s">
        <v>112</v>
      </c>
      <c r="U6776">
        <v>6.0609400000000001E-2</v>
      </c>
      <c r="X6776" t="s">
        <v>113</v>
      </c>
      <c r="Z6776" s="97">
        <v>1040000000</v>
      </c>
    </row>
    <row r="6777" spans="1:26">
      <c r="A6777" t="s">
        <v>70</v>
      </c>
      <c r="B6777" t="s">
        <v>58</v>
      </c>
      <c r="C6777" t="s">
        <v>18</v>
      </c>
      <c r="D6777">
        <v>2015</v>
      </c>
      <c r="E6777">
        <v>7</v>
      </c>
      <c r="F6777">
        <v>1105.2449999999999</v>
      </c>
      <c r="G6777">
        <v>1105.2449999999999</v>
      </c>
      <c r="H6777">
        <v>68.280749999999998</v>
      </c>
      <c r="I6777">
        <v>61.596440000000001</v>
      </c>
      <c r="J6777">
        <v>-78.939009999999996</v>
      </c>
      <c r="K6777">
        <v>-32.301200000000001</v>
      </c>
      <c r="L6777">
        <v>0</v>
      </c>
      <c r="M6777">
        <v>32.301200000000001</v>
      </c>
      <c r="N6777">
        <v>78.939009999999996</v>
      </c>
      <c r="O6777">
        <v>524</v>
      </c>
      <c r="P6777">
        <v>134.79929000000001</v>
      </c>
      <c r="Q6777">
        <v>9</v>
      </c>
      <c r="R6777" s="75">
        <v>36781</v>
      </c>
      <c r="T6777" t="s">
        <v>112</v>
      </c>
      <c r="U6777">
        <v>6.0609400000000001E-2</v>
      </c>
      <c r="X6777" t="s">
        <v>113</v>
      </c>
      <c r="Z6777" s="97">
        <v>1040000000</v>
      </c>
    </row>
    <row r="6778" spans="1:26">
      <c r="A6778" t="s">
        <v>70</v>
      </c>
      <c r="B6778" t="s">
        <v>58</v>
      </c>
      <c r="C6778" t="s">
        <v>18</v>
      </c>
      <c r="D6778">
        <v>2015</v>
      </c>
      <c r="E6778">
        <v>8</v>
      </c>
      <c r="F6778">
        <v>1203.9570000000001</v>
      </c>
      <c r="G6778">
        <v>1203.9570000000001</v>
      </c>
      <c r="H6778">
        <v>70.431719999999999</v>
      </c>
      <c r="I6778">
        <v>62.394269999999999</v>
      </c>
      <c r="J6778">
        <v>-79.961479999999995</v>
      </c>
      <c r="K6778">
        <v>-32.719589999999997</v>
      </c>
      <c r="L6778">
        <v>0</v>
      </c>
      <c r="M6778">
        <v>32.719589999999997</v>
      </c>
      <c r="N6778">
        <v>79.961479999999995</v>
      </c>
      <c r="O6778">
        <v>524</v>
      </c>
      <c r="P6778">
        <v>134.79929000000001</v>
      </c>
      <c r="Q6778">
        <v>9</v>
      </c>
      <c r="R6778" s="75">
        <v>36781</v>
      </c>
      <c r="T6778" t="s">
        <v>112</v>
      </c>
      <c r="U6778">
        <v>6.0609400000000001E-2</v>
      </c>
      <c r="X6778" t="s">
        <v>113</v>
      </c>
      <c r="Z6778" s="97">
        <v>1070000000</v>
      </c>
    </row>
    <row r="6779" spans="1:26">
      <c r="A6779" t="s">
        <v>70</v>
      </c>
      <c r="B6779" t="s">
        <v>58</v>
      </c>
      <c r="C6779" t="s">
        <v>18</v>
      </c>
      <c r="D6779">
        <v>2015</v>
      </c>
      <c r="E6779">
        <v>9</v>
      </c>
      <c r="F6779">
        <v>1233.0709999999999</v>
      </c>
      <c r="G6779">
        <v>1233.0709999999999</v>
      </c>
      <c r="H6779">
        <v>76.246279999999999</v>
      </c>
      <c r="I6779">
        <v>62.12771</v>
      </c>
      <c r="J6779">
        <v>-79.619870000000006</v>
      </c>
      <c r="K6779">
        <v>-32.579799999999999</v>
      </c>
      <c r="L6779">
        <v>0</v>
      </c>
      <c r="M6779">
        <v>32.579799999999999</v>
      </c>
      <c r="N6779">
        <v>79.619870000000006</v>
      </c>
      <c r="O6779">
        <v>524</v>
      </c>
      <c r="P6779">
        <v>134.79929000000001</v>
      </c>
      <c r="Q6779">
        <v>9</v>
      </c>
      <c r="R6779" s="75">
        <v>36781</v>
      </c>
      <c r="T6779" t="s">
        <v>112</v>
      </c>
      <c r="U6779">
        <v>6.0609400000000001E-2</v>
      </c>
      <c r="X6779" t="s">
        <v>113</v>
      </c>
      <c r="Z6779" s="97">
        <v>1060000000</v>
      </c>
    </row>
    <row r="6780" spans="1:26">
      <c r="A6780" t="s">
        <v>70</v>
      </c>
      <c r="B6780" t="s">
        <v>58</v>
      </c>
      <c r="C6780" t="s">
        <v>18</v>
      </c>
      <c r="D6780">
        <v>2015</v>
      </c>
      <c r="E6780">
        <v>10</v>
      </c>
      <c r="F6780">
        <v>1222.557</v>
      </c>
      <c r="G6780">
        <v>1222.557</v>
      </c>
      <c r="H6780">
        <v>83.231560000000002</v>
      </c>
      <c r="I6780">
        <v>62.023620000000001</v>
      </c>
      <c r="J6780">
        <v>-79.486469999999997</v>
      </c>
      <c r="K6780">
        <v>-32.525219999999997</v>
      </c>
      <c r="L6780">
        <v>0</v>
      </c>
      <c r="M6780">
        <v>32.525219999999997</v>
      </c>
      <c r="N6780">
        <v>79.486469999999997</v>
      </c>
      <c r="O6780">
        <v>524</v>
      </c>
      <c r="P6780">
        <v>134.79929000000001</v>
      </c>
      <c r="Q6780">
        <v>9</v>
      </c>
      <c r="R6780" s="75">
        <v>36781</v>
      </c>
      <c r="T6780" t="s">
        <v>112</v>
      </c>
      <c r="U6780">
        <v>6.0609400000000001E-2</v>
      </c>
      <c r="X6780" t="s">
        <v>113</v>
      </c>
      <c r="Z6780" s="97">
        <v>1060000000</v>
      </c>
    </row>
    <row r="6781" spans="1:26">
      <c r="A6781" t="s">
        <v>70</v>
      </c>
      <c r="B6781" t="s">
        <v>58</v>
      </c>
      <c r="C6781" t="s">
        <v>18</v>
      </c>
      <c r="D6781">
        <v>2015</v>
      </c>
      <c r="E6781">
        <v>11</v>
      </c>
      <c r="F6781">
        <v>1221.9770000000001</v>
      </c>
      <c r="G6781">
        <v>1222.6880000000001</v>
      </c>
      <c r="H6781">
        <v>89.465549999999993</v>
      </c>
      <c r="I6781">
        <v>62.392380000000003</v>
      </c>
      <c r="J6781">
        <v>-80.670230000000004</v>
      </c>
      <c r="K6781">
        <v>-33.429780000000001</v>
      </c>
      <c r="L6781">
        <v>-0.71118159999999997</v>
      </c>
      <c r="M6781">
        <v>32.007420000000003</v>
      </c>
      <c r="N6781">
        <v>79.247870000000006</v>
      </c>
      <c r="O6781">
        <v>524</v>
      </c>
      <c r="P6781">
        <v>134.79929000000001</v>
      </c>
      <c r="Q6781">
        <v>9</v>
      </c>
      <c r="R6781" s="75">
        <v>36781</v>
      </c>
      <c r="T6781" t="s">
        <v>112</v>
      </c>
      <c r="U6781">
        <v>6.0609400000000001E-2</v>
      </c>
      <c r="X6781" t="s">
        <v>113</v>
      </c>
      <c r="Z6781" s="97">
        <v>1070000000</v>
      </c>
    </row>
    <row r="6782" spans="1:26">
      <c r="A6782" t="s">
        <v>70</v>
      </c>
      <c r="B6782" t="s">
        <v>58</v>
      </c>
      <c r="C6782" t="s">
        <v>18</v>
      </c>
      <c r="D6782">
        <v>2015</v>
      </c>
      <c r="E6782">
        <v>12</v>
      </c>
      <c r="F6782">
        <v>1209.595</v>
      </c>
      <c r="G6782">
        <v>1217.502</v>
      </c>
      <c r="H6782">
        <v>93.639390000000006</v>
      </c>
      <c r="I6782">
        <v>62.11768</v>
      </c>
      <c r="J6782">
        <v>-87.51437</v>
      </c>
      <c r="K6782">
        <v>-40.481900000000003</v>
      </c>
      <c r="L6782">
        <v>-7.907349</v>
      </c>
      <c r="M6782">
        <v>24.667200000000001</v>
      </c>
      <c r="N6782">
        <v>71.699669999999998</v>
      </c>
      <c r="O6782">
        <v>524</v>
      </c>
      <c r="P6782">
        <v>134.79929000000001</v>
      </c>
      <c r="Q6782">
        <v>9</v>
      </c>
      <c r="R6782" s="75">
        <v>36781</v>
      </c>
      <c r="T6782" t="s">
        <v>112</v>
      </c>
      <c r="U6782">
        <v>6.0609400000000001E-2</v>
      </c>
      <c r="X6782" t="s">
        <v>113</v>
      </c>
      <c r="Z6782" s="97">
        <v>1060000000</v>
      </c>
    </row>
    <row r="6783" spans="1:26">
      <c r="A6783" t="s">
        <v>70</v>
      </c>
      <c r="B6783" t="s">
        <v>58</v>
      </c>
      <c r="C6783" t="s">
        <v>18</v>
      </c>
      <c r="D6783">
        <v>2015</v>
      </c>
      <c r="E6783">
        <v>13</v>
      </c>
      <c r="F6783">
        <v>1196.0909999999999</v>
      </c>
      <c r="G6783">
        <v>738.81500000000005</v>
      </c>
      <c r="H6783">
        <v>95.578800000000001</v>
      </c>
      <c r="I6783">
        <v>62.074680000000001</v>
      </c>
      <c r="J6783">
        <v>377.72370000000001</v>
      </c>
      <c r="K6783">
        <v>424.72359999999998</v>
      </c>
      <c r="L6783">
        <v>457.2756</v>
      </c>
      <c r="M6783">
        <v>489.82760000000002</v>
      </c>
      <c r="N6783">
        <v>536.82749999999999</v>
      </c>
      <c r="O6783">
        <v>524</v>
      </c>
      <c r="P6783">
        <v>134.79929000000001</v>
      </c>
      <c r="Q6783">
        <v>9</v>
      </c>
      <c r="R6783" s="75">
        <v>36781</v>
      </c>
      <c r="T6783" t="s">
        <v>112</v>
      </c>
      <c r="U6783">
        <v>6.0609400000000001E-2</v>
      </c>
      <c r="X6783" t="s">
        <v>113</v>
      </c>
      <c r="Z6783" s="97">
        <v>1060000000</v>
      </c>
    </row>
    <row r="6784" spans="1:26">
      <c r="A6784" t="s">
        <v>70</v>
      </c>
      <c r="B6784" t="s">
        <v>58</v>
      </c>
      <c r="C6784" t="s">
        <v>18</v>
      </c>
      <c r="D6784">
        <v>2015</v>
      </c>
      <c r="E6784">
        <v>14</v>
      </c>
      <c r="F6784">
        <v>1182.5239999999999</v>
      </c>
      <c r="G6784">
        <v>213.56370000000001</v>
      </c>
      <c r="H6784">
        <v>96.381690000000006</v>
      </c>
      <c r="I6784">
        <v>62.097439999999999</v>
      </c>
      <c r="J6784">
        <v>889.37879999999996</v>
      </c>
      <c r="K6784">
        <v>936.39599999999996</v>
      </c>
      <c r="L6784">
        <v>968.95989999999995</v>
      </c>
      <c r="M6784">
        <v>1001.524</v>
      </c>
      <c r="N6784">
        <v>1048.5409999999999</v>
      </c>
      <c r="O6784">
        <v>524</v>
      </c>
      <c r="P6784">
        <v>134.79929000000001</v>
      </c>
      <c r="Q6784">
        <v>9</v>
      </c>
      <c r="R6784" s="75">
        <v>36781</v>
      </c>
      <c r="T6784" t="s">
        <v>112</v>
      </c>
      <c r="U6784">
        <v>6.0609400000000001E-2</v>
      </c>
      <c r="X6784" t="s">
        <v>113</v>
      </c>
      <c r="Z6784" s="97">
        <v>1060000000</v>
      </c>
    </row>
    <row r="6785" spans="1:26">
      <c r="A6785" t="s">
        <v>70</v>
      </c>
      <c r="B6785" t="s">
        <v>58</v>
      </c>
      <c r="C6785" t="s">
        <v>18</v>
      </c>
      <c r="D6785">
        <v>2015</v>
      </c>
      <c r="E6785">
        <v>15</v>
      </c>
      <c r="F6785">
        <v>1143.829</v>
      </c>
      <c r="G6785">
        <v>213.17910000000001</v>
      </c>
      <c r="H6785">
        <v>96.586299999999994</v>
      </c>
      <c r="I6785">
        <v>61.730600000000003</v>
      </c>
      <c r="J6785">
        <v>851.53880000000004</v>
      </c>
      <c r="K6785">
        <v>898.27819999999997</v>
      </c>
      <c r="L6785">
        <v>930.64980000000003</v>
      </c>
      <c r="M6785">
        <v>963.0213</v>
      </c>
      <c r="N6785">
        <v>1009.761</v>
      </c>
      <c r="O6785">
        <v>524</v>
      </c>
      <c r="P6785">
        <v>134.79929000000001</v>
      </c>
      <c r="Q6785">
        <v>9</v>
      </c>
      <c r="R6785" s="75">
        <v>36781</v>
      </c>
      <c r="T6785" t="s">
        <v>112</v>
      </c>
      <c r="U6785">
        <v>6.0609400000000001E-2</v>
      </c>
      <c r="X6785" t="s">
        <v>113</v>
      </c>
      <c r="Z6785" s="97">
        <v>1050000000</v>
      </c>
    </row>
    <row r="6786" spans="1:26">
      <c r="A6786" t="s">
        <v>70</v>
      </c>
      <c r="B6786" t="s">
        <v>58</v>
      </c>
      <c r="C6786" t="s">
        <v>18</v>
      </c>
      <c r="D6786">
        <v>2015</v>
      </c>
      <c r="E6786">
        <v>16</v>
      </c>
      <c r="F6786">
        <v>1109.1949999999999</v>
      </c>
      <c r="G6786">
        <v>212.2912</v>
      </c>
      <c r="H6786">
        <v>95.385099999999994</v>
      </c>
      <c r="I6786">
        <v>62.008420000000001</v>
      </c>
      <c r="J6786">
        <v>817.43679999999995</v>
      </c>
      <c r="K6786">
        <v>864.38649999999996</v>
      </c>
      <c r="L6786">
        <v>896.90380000000005</v>
      </c>
      <c r="M6786">
        <v>929.42100000000005</v>
      </c>
      <c r="N6786">
        <v>976.37080000000003</v>
      </c>
      <c r="O6786">
        <v>524</v>
      </c>
      <c r="P6786">
        <v>134.79929000000001</v>
      </c>
      <c r="Q6786">
        <v>9</v>
      </c>
      <c r="R6786" s="75">
        <v>36781</v>
      </c>
      <c r="T6786" t="s">
        <v>112</v>
      </c>
      <c r="U6786">
        <v>6.0609400000000001E-2</v>
      </c>
      <c r="X6786" t="s">
        <v>113</v>
      </c>
      <c r="Z6786" s="97">
        <v>1060000000</v>
      </c>
    </row>
    <row r="6787" spans="1:26">
      <c r="A6787" t="s">
        <v>70</v>
      </c>
      <c r="B6787" t="s">
        <v>58</v>
      </c>
      <c r="C6787" t="s">
        <v>18</v>
      </c>
      <c r="D6787">
        <v>2015</v>
      </c>
      <c r="E6787">
        <v>17</v>
      </c>
      <c r="F6787">
        <v>1093.0550000000001</v>
      </c>
      <c r="G6787">
        <v>210.79839999999999</v>
      </c>
      <c r="H6787">
        <v>93.479900000000001</v>
      </c>
      <c r="I6787">
        <v>62.38409</v>
      </c>
      <c r="J6787">
        <v>802.30790000000002</v>
      </c>
      <c r="K6787">
        <v>849.5421</v>
      </c>
      <c r="L6787">
        <v>882.25630000000001</v>
      </c>
      <c r="M6787">
        <v>914.97059999999999</v>
      </c>
      <c r="N6787">
        <v>962.20479999999998</v>
      </c>
      <c r="O6787">
        <v>524</v>
      </c>
      <c r="P6787">
        <v>134.79929000000001</v>
      </c>
      <c r="Q6787">
        <v>9</v>
      </c>
      <c r="R6787" s="75">
        <v>36781</v>
      </c>
      <c r="T6787" t="s">
        <v>112</v>
      </c>
      <c r="U6787">
        <v>6.0609400000000001E-2</v>
      </c>
      <c r="X6787" t="s">
        <v>113</v>
      </c>
      <c r="Z6787" s="97">
        <v>1070000000</v>
      </c>
    </row>
    <row r="6788" spans="1:26">
      <c r="A6788" t="s">
        <v>70</v>
      </c>
      <c r="B6788" t="s">
        <v>58</v>
      </c>
      <c r="C6788" t="s">
        <v>18</v>
      </c>
      <c r="D6788">
        <v>2015</v>
      </c>
      <c r="E6788">
        <v>18</v>
      </c>
      <c r="F6788">
        <v>1061.5509999999999</v>
      </c>
      <c r="G6788">
        <v>209.57169999999999</v>
      </c>
      <c r="H6788">
        <v>89.208519999999993</v>
      </c>
      <c r="I6788">
        <v>62.072319999999998</v>
      </c>
      <c r="J6788">
        <v>772.43010000000004</v>
      </c>
      <c r="K6788">
        <v>819.42819999999995</v>
      </c>
      <c r="L6788">
        <v>851.97889999999995</v>
      </c>
      <c r="M6788">
        <v>884.52970000000005</v>
      </c>
      <c r="N6788">
        <v>931.52779999999996</v>
      </c>
      <c r="O6788">
        <v>524</v>
      </c>
      <c r="P6788">
        <v>134.79929000000001</v>
      </c>
      <c r="Q6788">
        <v>9</v>
      </c>
      <c r="R6788" s="75">
        <v>36781</v>
      </c>
      <c r="T6788" t="s">
        <v>112</v>
      </c>
      <c r="U6788">
        <v>6.0609400000000001E-2</v>
      </c>
      <c r="X6788" t="s">
        <v>113</v>
      </c>
      <c r="Z6788" s="97">
        <v>1060000000</v>
      </c>
    </row>
    <row r="6789" spans="1:26">
      <c r="A6789" t="s">
        <v>70</v>
      </c>
      <c r="B6789" t="s">
        <v>58</v>
      </c>
      <c r="C6789" t="s">
        <v>18</v>
      </c>
      <c r="D6789">
        <v>2015</v>
      </c>
      <c r="E6789">
        <v>19</v>
      </c>
      <c r="F6789">
        <v>1073.731</v>
      </c>
      <c r="G6789">
        <v>547.59270000000004</v>
      </c>
      <c r="H6789">
        <v>84.373829999999998</v>
      </c>
      <c r="I6789">
        <v>61.902270000000001</v>
      </c>
      <c r="J6789">
        <v>446.80739999999997</v>
      </c>
      <c r="K6789">
        <v>493.67680000000001</v>
      </c>
      <c r="L6789">
        <v>526.13840000000005</v>
      </c>
      <c r="M6789">
        <v>558.6</v>
      </c>
      <c r="N6789">
        <v>605.46929999999998</v>
      </c>
      <c r="O6789">
        <v>524</v>
      </c>
      <c r="P6789">
        <v>134.79929000000001</v>
      </c>
      <c r="Q6789">
        <v>9</v>
      </c>
      <c r="R6789" s="75">
        <v>36781</v>
      </c>
      <c r="T6789" t="s">
        <v>112</v>
      </c>
      <c r="U6789">
        <v>6.0609400000000001E-2</v>
      </c>
      <c r="X6789" t="s">
        <v>113</v>
      </c>
      <c r="Z6789" s="97">
        <v>1050000000</v>
      </c>
    </row>
    <row r="6790" spans="1:26">
      <c r="A6790" t="s">
        <v>70</v>
      </c>
      <c r="B6790" t="s">
        <v>58</v>
      </c>
      <c r="C6790" t="s">
        <v>18</v>
      </c>
      <c r="D6790">
        <v>2015</v>
      </c>
      <c r="E6790">
        <v>20</v>
      </c>
      <c r="F6790">
        <v>1079.8409999999999</v>
      </c>
      <c r="G6790">
        <v>882.60580000000004</v>
      </c>
      <c r="H6790">
        <v>80.900840000000002</v>
      </c>
      <c r="I6790">
        <v>62.15522</v>
      </c>
      <c r="J6790">
        <v>117.5802</v>
      </c>
      <c r="K6790">
        <v>164.64109999999999</v>
      </c>
      <c r="L6790">
        <v>197.2354</v>
      </c>
      <c r="M6790">
        <v>229.8296</v>
      </c>
      <c r="N6790">
        <v>276.89049999999997</v>
      </c>
      <c r="O6790">
        <v>524</v>
      </c>
      <c r="P6790">
        <v>134.79929000000001</v>
      </c>
      <c r="Q6790">
        <v>9</v>
      </c>
      <c r="R6790" s="75">
        <v>36781</v>
      </c>
      <c r="T6790" t="s">
        <v>112</v>
      </c>
      <c r="U6790">
        <v>6.0609400000000001E-2</v>
      </c>
      <c r="X6790" t="s">
        <v>113</v>
      </c>
      <c r="Z6790" s="97">
        <v>1060000000</v>
      </c>
    </row>
    <row r="6791" spans="1:26">
      <c r="A6791" t="s">
        <v>70</v>
      </c>
      <c r="B6791" t="s">
        <v>58</v>
      </c>
      <c r="C6791" t="s">
        <v>18</v>
      </c>
      <c r="D6791">
        <v>2015</v>
      </c>
      <c r="E6791">
        <v>21</v>
      </c>
      <c r="F6791">
        <v>1093.732</v>
      </c>
      <c r="G6791">
        <v>953.84770000000003</v>
      </c>
      <c r="H6791">
        <v>78.510909999999996</v>
      </c>
      <c r="I6791">
        <v>62.219880000000003</v>
      </c>
      <c r="J6791">
        <v>60.14629</v>
      </c>
      <c r="K6791">
        <v>107.2561</v>
      </c>
      <c r="L6791">
        <v>139.8843</v>
      </c>
      <c r="M6791">
        <v>172.51240000000001</v>
      </c>
      <c r="N6791">
        <v>219.6223</v>
      </c>
      <c r="O6791">
        <v>524</v>
      </c>
      <c r="P6791">
        <v>134.79929000000001</v>
      </c>
      <c r="Q6791">
        <v>9</v>
      </c>
      <c r="R6791" s="75">
        <v>36781</v>
      </c>
      <c r="T6791" t="s">
        <v>112</v>
      </c>
      <c r="U6791">
        <v>6.0609400000000001E-2</v>
      </c>
      <c r="X6791" t="s">
        <v>113</v>
      </c>
      <c r="Z6791" s="97">
        <v>1060000000</v>
      </c>
    </row>
    <row r="6792" spans="1:26">
      <c r="A6792" t="s">
        <v>70</v>
      </c>
      <c r="B6792" t="s">
        <v>58</v>
      </c>
      <c r="C6792" t="s">
        <v>18</v>
      </c>
      <c r="D6792">
        <v>2015</v>
      </c>
      <c r="E6792">
        <v>22</v>
      </c>
      <c r="F6792">
        <v>1082.405</v>
      </c>
      <c r="G6792">
        <v>1004.925</v>
      </c>
      <c r="H6792">
        <v>77.292609999999996</v>
      </c>
      <c r="I6792">
        <v>62.43383</v>
      </c>
      <c r="J6792">
        <v>-2.5320649999999998</v>
      </c>
      <c r="K6792">
        <v>44.73977</v>
      </c>
      <c r="L6792">
        <v>77.480099999999993</v>
      </c>
      <c r="M6792">
        <v>110.2204</v>
      </c>
      <c r="N6792">
        <v>157.4923</v>
      </c>
      <c r="O6792">
        <v>524</v>
      </c>
      <c r="P6792">
        <v>134.79929000000001</v>
      </c>
      <c r="Q6792">
        <v>9</v>
      </c>
      <c r="R6792" s="75">
        <v>36781</v>
      </c>
      <c r="T6792" t="s">
        <v>112</v>
      </c>
      <c r="U6792">
        <v>6.0609400000000001E-2</v>
      </c>
      <c r="X6792" t="s">
        <v>113</v>
      </c>
      <c r="Z6792" s="97">
        <v>1070000000</v>
      </c>
    </row>
    <row r="6793" spans="1:26">
      <c r="A6793" t="s">
        <v>70</v>
      </c>
      <c r="B6793" t="s">
        <v>58</v>
      </c>
      <c r="C6793" t="s">
        <v>18</v>
      </c>
      <c r="D6793">
        <v>2015</v>
      </c>
      <c r="E6793">
        <v>23</v>
      </c>
      <c r="F6793">
        <v>1062.922</v>
      </c>
      <c r="G6793">
        <v>1015.277</v>
      </c>
      <c r="H6793">
        <v>76.221050000000005</v>
      </c>
      <c r="I6793">
        <v>61.721710000000002</v>
      </c>
      <c r="J6793">
        <v>-31.453980000000001</v>
      </c>
      <c r="K6793">
        <v>15.27867</v>
      </c>
      <c r="L6793">
        <v>47.645569999999999</v>
      </c>
      <c r="M6793">
        <v>80.012469999999993</v>
      </c>
      <c r="N6793">
        <v>126.74509999999999</v>
      </c>
      <c r="O6793">
        <v>524</v>
      </c>
      <c r="P6793">
        <v>134.79929000000001</v>
      </c>
      <c r="Q6793">
        <v>9</v>
      </c>
      <c r="R6793" s="75">
        <v>36781</v>
      </c>
      <c r="T6793" t="s">
        <v>112</v>
      </c>
      <c r="U6793">
        <v>6.0609400000000001E-2</v>
      </c>
      <c r="X6793" t="s">
        <v>113</v>
      </c>
      <c r="Z6793" s="97">
        <v>1050000000</v>
      </c>
    </row>
    <row r="6794" spans="1:26">
      <c r="A6794" t="s">
        <v>70</v>
      </c>
      <c r="B6794" t="s">
        <v>58</v>
      </c>
      <c r="C6794" t="s">
        <v>18</v>
      </c>
      <c r="D6794">
        <v>2015</v>
      </c>
      <c r="E6794">
        <v>24</v>
      </c>
      <c r="F6794">
        <v>1037.3050000000001</v>
      </c>
      <c r="G6794">
        <v>1012.438</v>
      </c>
      <c r="H6794">
        <v>74.587329999999994</v>
      </c>
      <c r="I6794">
        <v>61.651670000000003</v>
      </c>
      <c r="J6794">
        <v>-54.143279999999997</v>
      </c>
      <c r="K6794">
        <v>-7.4636509999999996</v>
      </c>
      <c r="L6794">
        <v>24.866520000000001</v>
      </c>
      <c r="M6794">
        <v>57.196680000000001</v>
      </c>
      <c r="N6794">
        <v>103.8763</v>
      </c>
      <c r="O6794">
        <v>524</v>
      </c>
      <c r="P6794">
        <v>134.79929000000001</v>
      </c>
      <c r="Q6794">
        <v>9</v>
      </c>
      <c r="R6794" s="75">
        <v>36781</v>
      </c>
      <c r="T6794" t="s">
        <v>112</v>
      </c>
      <c r="U6794">
        <v>6.0609400000000001E-2</v>
      </c>
      <c r="X6794" t="s">
        <v>113</v>
      </c>
      <c r="Z6794" s="97">
        <v>1040000000</v>
      </c>
    </row>
    <row r="6795" spans="1:26">
      <c r="A6795" t="s">
        <v>70</v>
      </c>
      <c r="B6795" t="s">
        <v>58</v>
      </c>
      <c r="C6795" t="s">
        <v>19</v>
      </c>
      <c r="D6795">
        <v>2015</v>
      </c>
      <c r="E6795">
        <v>1</v>
      </c>
      <c r="F6795">
        <v>980.39149999999995</v>
      </c>
      <c r="G6795">
        <v>980.39149999999995</v>
      </c>
      <c r="H6795">
        <v>72.487539999999996</v>
      </c>
      <c r="I6795">
        <v>62.119970000000002</v>
      </c>
      <c r="J6795">
        <v>-79.609939999999995</v>
      </c>
      <c r="K6795">
        <v>-32.575740000000003</v>
      </c>
      <c r="L6795">
        <v>0</v>
      </c>
      <c r="M6795">
        <v>32.575740000000003</v>
      </c>
      <c r="N6795">
        <v>79.609939999999995</v>
      </c>
      <c r="O6795">
        <v>524</v>
      </c>
      <c r="P6795">
        <v>134.79929000000001</v>
      </c>
      <c r="Q6795">
        <v>10</v>
      </c>
      <c r="R6795" s="75">
        <v>38631</v>
      </c>
      <c r="T6795" t="s">
        <v>112</v>
      </c>
      <c r="U6795">
        <v>8.0057199999999995E-2</v>
      </c>
      <c r="X6795" t="s">
        <v>113</v>
      </c>
      <c r="Z6795" s="97">
        <v>1060000000</v>
      </c>
    </row>
    <row r="6796" spans="1:26">
      <c r="A6796" t="s">
        <v>70</v>
      </c>
      <c r="B6796" t="s">
        <v>58</v>
      </c>
      <c r="C6796" t="s">
        <v>19</v>
      </c>
      <c r="D6796">
        <v>2015</v>
      </c>
      <c r="E6796">
        <v>2</v>
      </c>
      <c r="F6796">
        <v>976.31870000000004</v>
      </c>
      <c r="G6796">
        <v>976.31870000000004</v>
      </c>
      <c r="H6796">
        <v>70.729100000000003</v>
      </c>
      <c r="I6796">
        <v>62.0154</v>
      </c>
      <c r="J6796">
        <v>-79.475930000000005</v>
      </c>
      <c r="K6796">
        <v>-32.520910000000001</v>
      </c>
      <c r="L6796">
        <v>0</v>
      </c>
      <c r="M6796">
        <v>32.520910000000001</v>
      </c>
      <c r="N6796">
        <v>79.475930000000005</v>
      </c>
      <c r="O6796">
        <v>524</v>
      </c>
      <c r="P6796">
        <v>134.79929000000001</v>
      </c>
      <c r="Q6796">
        <v>10</v>
      </c>
      <c r="R6796" s="75">
        <v>38631</v>
      </c>
      <c r="T6796" t="s">
        <v>112</v>
      </c>
      <c r="U6796">
        <v>8.0057199999999995E-2</v>
      </c>
      <c r="X6796" t="s">
        <v>113</v>
      </c>
      <c r="Z6796" s="97">
        <v>1060000000</v>
      </c>
    </row>
    <row r="6797" spans="1:26">
      <c r="A6797" t="s">
        <v>70</v>
      </c>
      <c r="B6797" t="s">
        <v>58</v>
      </c>
      <c r="C6797" t="s">
        <v>19</v>
      </c>
      <c r="D6797">
        <v>2015</v>
      </c>
      <c r="E6797">
        <v>3</v>
      </c>
      <c r="F6797">
        <v>988.25919999999996</v>
      </c>
      <c r="G6797">
        <v>988.25919999999996</v>
      </c>
      <c r="H6797">
        <v>69.181430000000006</v>
      </c>
      <c r="I6797">
        <v>62.087569999999999</v>
      </c>
      <c r="J6797">
        <v>-79.568430000000006</v>
      </c>
      <c r="K6797">
        <v>-32.558750000000003</v>
      </c>
      <c r="L6797">
        <v>0</v>
      </c>
      <c r="M6797">
        <v>32.558750000000003</v>
      </c>
      <c r="N6797">
        <v>79.568430000000006</v>
      </c>
      <c r="O6797">
        <v>524</v>
      </c>
      <c r="P6797">
        <v>134.79929000000001</v>
      </c>
      <c r="Q6797">
        <v>10</v>
      </c>
      <c r="R6797" s="75">
        <v>38631</v>
      </c>
      <c r="T6797" t="s">
        <v>112</v>
      </c>
      <c r="U6797">
        <v>8.0057199999999995E-2</v>
      </c>
      <c r="X6797" t="s">
        <v>113</v>
      </c>
      <c r="Z6797" s="97">
        <v>1060000000</v>
      </c>
    </row>
    <row r="6798" spans="1:26">
      <c r="A6798" t="s">
        <v>70</v>
      </c>
      <c r="B6798" t="s">
        <v>58</v>
      </c>
      <c r="C6798" t="s">
        <v>19</v>
      </c>
      <c r="D6798">
        <v>2015</v>
      </c>
      <c r="E6798">
        <v>4</v>
      </c>
      <c r="F6798">
        <v>1018.566</v>
      </c>
      <c r="G6798">
        <v>1018.566</v>
      </c>
      <c r="H6798">
        <v>66.537610000000001</v>
      </c>
      <c r="I6798">
        <v>62.040860000000002</v>
      </c>
      <c r="J6798">
        <v>-79.508560000000003</v>
      </c>
      <c r="K6798">
        <v>-32.534260000000003</v>
      </c>
      <c r="L6798">
        <v>0</v>
      </c>
      <c r="M6798">
        <v>32.534260000000003</v>
      </c>
      <c r="N6798">
        <v>79.508560000000003</v>
      </c>
      <c r="O6798">
        <v>524</v>
      </c>
      <c r="P6798">
        <v>134.79929000000001</v>
      </c>
      <c r="Q6798">
        <v>10</v>
      </c>
      <c r="R6798" s="75">
        <v>38631</v>
      </c>
      <c r="T6798" t="s">
        <v>112</v>
      </c>
      <c r="U6798">
        <v>8.0057199999999995E-2</v>
      </c>
      <c r="X6798" t="s">
        <v>113</v>
      </c>
      <c r="Z6798" s="97">
        <v>1060000000</v>
      </c>
    </row>
    <row r="6799" spans="1:26">
      <c r="A6799" t="s">
        <v>70</v>
      </c>
      <c r="B6799" t="s">
        <v>58</v>
      </c>
      <c r="C6799" t="s">
        <v>19</v>
      </c>
      <c r="D6799">
        <v>2015</v>
      </c>
      <c r="E6799">
        <v>5</v>
      </c>
      <c r="F6799">
        <v>1076.2</v>
      </c>
      <c r="G6799">
        <v>1076.2</v>
      </c>
      <c r="H6799">
        <v>65.478430000000003</v>
      </c>
      <c r="I6799">
        <v>61.986519999999999</v>
      </c>
      <c r="J6799">
        <v>-79.438919999999996</v>
      </c>
      <c r="K6799">
        <v>-32.505760000000002</v>
      </c>
      <c r="L6799">
        <v>0</v>
      </c>
      <c r="M6799">
        <v>32.505760000000002</v>
      </c>
      <c r="N6799">
        <v>79.438919999999996</v>
      </c>
      <c r="O6799">
        <v>524</v>
      </c>
      <c r="P6799">
        <v>134.79929000000001</v>
      </c>
      <c r="Q6799">
        <v>10</v>
      </c>
      <c r="R6799" s="75">
        <v>38631</v>
      </c>
      <c r="T6799" t="s">
        <v>112</v>
      </c>
      <c r="U6799">
        <v>8.0057199999999995E-2</v>
      </c>
      <c r="X6799" t="s">
        <v>113</v>
      </c>
      <c r="Z6799" s="97">
        <v>1060000000</v>
      </c>
    </row>
    <row r="6800" spans="1:26">
      <c r="A6800" t="s">
        <v>70</v>
      </c>
      <c r="B6800" t="s">
        <v>58</v>
      </c>
      <c r="C6800" t="s">
        <v>19</v>
      </c>
      <c r="D6800">
        <v>2015</v>
      </c>
      <c r="E6800">
        <v>6</v>
      </c>
      <c r="F6800">
        <v>1119.0129999999999</v>
      </c>
      <c r="G6800">
        <v>1119.0129999999999</v>
      </c>
      <c r="H6800">
        <v>63.65361</v>
      </c>
      <c r="I6800">
        <v>62.023940000000003</v>
      </c>
      <c r="J6800">
        <v>-79.486879999999999</v>
      </c>
      <c r="K6800">
        <v>-32.525390000000002</v>
      </c>
      <c r="L6800">
        <v>0</v>
      </c>
      <c r="M6800">
        <v>32.525390000000002</v>
      </c>
      <c r="N6800">
        <v>79.486879999999999</v>
      </c>
      <c r="O6800">
        <v>524</v>
      </c>
      <c r="P6800">
        <v>134.79929000000001</v>
      </c>
      <c r="Q6800">
        <v>10</v>
      </c>
      <c r="R6800" s="75">
        <v>38631</v>
      </c>
      <c r="T6800" t="s">
        <v>112</v>
      </c>
      <c r="U6800">
        <v>8.0057199999999995E-2</v>
      </c>
      <c r="X6800" t="s">
        <v>113</v>
      </c>
      <c r="Z6800" s="97">
        <v>1060000000</v>
      </c>
    </row>
    <row r="6801" spans="1:26">
      <c r="A6801" t="s">
        <v>70</v>
      </c>
      <c r="B6801" t="s">
        <v>58</v>
      </c>
      <c r="C6801" t="s">
        <v>19</v>
      </c>
      <c r="D6801">
        <v>2015</v>
      </c>
      <c r="E6801">
        <v>7</v>
      </c>
      <c r="F6801">
        <v>1133.8330000000001</v>
      </c>
      <c r="G6801">
        <v>1133.8330000000001</v>
      </c>
      <c r="H6801">
        <v>64.308359999999993</v>
      </c>
      <c r="I6801">
        <v>61.950580000000002</v>
      </c>
      <c r="J6801">
        <v>-79.392870000000002</v>
      </c>
      <c r="K6801">
        <v>-32.486919999999998</v>
      </c>
      <c r="L6801">
        <v>0</v>
      </c>
      <c r="M6801">
        <v>32.486919999999998</v>
      </c>
      <c r="N6801">
        <v>79.392870000000002</v>
      </c>
      <c r="O6801">
        <v>524</v>
      </c>
      <c r="P6801">
        <v>134.79929000000001</v>
      </c>
      <c r="Q6801">
        <v>10</v>
      </c>
      <c r="R6801" s="75">
        <v>38631</v>
      </c>
      <c r="T6801" t="s">
        <v>112</v>
      </c>
      <c r="U6801">
        <v>8.0057199999999995E-2</v>
      </c>
      <c r="X6801" t="s">
        <v>113</v>
      </c>
      <c r="Z6801" s="97">
        <v>1050000000</v>
      </c>
    </row>
    <row r="6802" spans="1:26">
      <c r="A6802" t="s">
        <v>70</v>
      </c>
      <c r="B6802" t="s">
        <v>58</v>
      </c>
      <c r="C6802" t="s">
        <v>19</v>
      </c>
      <c r="D6802">
        <v>2015</v>
      </c>
      <c r="E6802">
        <v>8</v>
      </c>
      <c r="F6802">
        <v>1157.605</v>
      </c>
      <c r="G6802">
        <v>1157.605</v>
      </c>
      <c r="H6802">
        <v>65.466899999999995</v>
      </c>
      <c r="I6802">
        <v>61.976019999999998</v>
      </c>
      <c r="J6802">
        <v>-79.425470000000004</v>
      </c>
      <c r="K6802">
        <v>-32.500259999999997</v>
      </c>
      <c r="L6802">
        <v>0</v>
      </c>
      <c r="M6802">
        <v>32.500259999999997</v>
      </c>
      <c r="N6802">
        <v>79.425470000000004</v>
      </c>
      <c r="O6802">
        <v>524</v>
      </c>
      <c r="P6802">
        <v>134.79929000000001</v>
      </c>
      <c r="Q6802">
        <v>10</v>
      </c>
      <c r="R6802" s="75">
        <v>38631</v>
      </c>
      <c r="T6802" t="s">
        <v>112</v>
      </c>
      <c r="U6802">
        <v>8.0057199999999995E-2</v>
      </c>
      <c r="X6802" t="s">
        <v>113</v>
      </c>
      <c r="Z6802" s="97">
        <v>1050000000</v>
      </c>
    </row>
    <row r="6803" spans="1:26">
      <c r="A6803" t="s">
        <v>70</v>
      </c>
      <c r="B6803" t="s">
        <v>58</v>
      </c>
      <c r="C6803" t="s">
        <v>19</v>
      </c>
      <c r="D6803">
        <v>2015</v>
      </c>
      <c r="E6803">
        <v>9</v>
      </c>
      <c r="F6803">
        <v>1163.451</v>
      </c>
      <c r="G6803">
        <v>1163.451</v>
      </c>
      <c r="H6803">
        <v>70.378879999999995</v>
      </c>
      <c r="I6803">
        <v>61.951720000000002</v>
      </c>
      <c r="J6803">
        <v>-79.394319999999993</v>
      </c>
      <c r="K6803">
        <v>-32.48751</v>
      </c>
      <c r="L6803">
        <v>0</v>
      </c>
      <c r="M6803">
        <v>32.48751</v>
      </c>
      <c r="N6803">
        <v>79.394319999999993</v>
      </c>
      <c r="O6803">
        <v>524</v>
      </c>
      <c r="P6803">
        <v>134.79929000000001</v>
      </c>
      <c r="Q6803">
        <v>10</v>
      </c>
      <c r="R6803" s="75">
        <v>38631</v>
      </c>
      <c r="T6803" t="s">
        <v>112</v>
      </c>
      <c r="U6803">
        <v>8.0057199999999995E-2</v>
      </c>
      <c r="X6803" t="s">
        <v>113</v>
      </c>
      <c r="Z6803" s="97">
        <v>1050000000</v>
      </c>
    </row>
    <row r="6804" spans="1:26">
      <c r="A6804" t="s">
        <v>70</v>
      </c>
      <c r="B6804" t="s">
        <v>58</v>
      </c>
      <c r="C6804" t="s">
        <v>19</v>
      </c>
      <c r="D6804">
        <v>2015</v>
      </c>
      <c r="E6804">
        <v>10</v>
      </c>
      <c r="F6804">
        <v>1174.3420000000001</v>
      </c>
      <c r="G6804">
        <v>1174.3420000000001</v>
      </c>
      <c r="H6804">
        <v>75.949680000000001</v>
      </c>
      <c r="I6804">
        <v>61.913710000000002</v>
      </c>
      <c r="J6804">
        <v>-79.345609999999994</v>
      </c>
      <c r="K6804">
        <v>-32.467579999999998</v>
      </c>
      <c r="L6804">
        <v>0</v>
      </c>
      <c r="M6804">
        <v>32.467579999999998</v>
      </c>
      <c r="N6804">
        <v>79.345609999999994</v>
      </c>
      <c r="O6804">
        <v>524</v>
      </c>
      <c r="P6804">
        <v>134.79929000000001</v>
      </c>
      <c r="Q6804">
        <v>10</v>
      </c>
      <c r="R6804" s="75">
        <v>38631</v>
      </c>
      <c r="T6804" t="s">
        <v>112</v>
      </c>
      <c r="U6804">
        <v>8.0057199999999995E-2</v>
      </c>
      <c r="X6804" t="s">
        <v>113</v>
      </c>
      <c r="Z6804" s="97">
        <v>1050000000</v>
      </c>
    </row>
    <row r="6805" spans="1:26">
      <c r="A6805" t="s">
        <v>70</v>
      </c>
      <c r="B6805" t="s">
        <v>58</v>
      </c>
      <c r="C6805" t="s">
        <v>19</v>
      </c>
      <c r="D6805">
        <v>2015</v>
      </c>
      <c r="E6805">
        <v>11</v>
      </c>
      <c r="F6805">
        <v>1179.3779999999999</v>
      </c>
      <c r="G6805">
        <v>1179.953</v>
      </c>
      <c r="H6805">
        <v>82.146019999999993</v>
      </c>
      <c r="I6805">
        <v>61.963410000000003</v>
      </c>
      <c r="J6805">
        <v>-79.984380000000002</v>
      </c>
      <c r="K6805">
        <v>-33.068710000000003</v>
      </c>
      <c r="L6805">
        <v>-0.57507319999999995</v>
      </c>
      <c r="M6805">
        <v>31.918569999999999</v>
      </c>
      <c r="N6805">
        <v>78.834230000000005</v>
      </c>
      <c r="O6805">
        <v>524</v>
      </c>
      <c r="P6805">
        <v>134.79929000000001</v>
      </c>
      <c r="Q6805">
        <v>10</v>
      </c>
      <c r="R6805" s="75">
        <v>38631</v>
      </c>
      <c r="T6805" t="s">
        <v>112</v>
      </c>
      <c r="U6805">
        <v>8.0057199999999995E-2</v>
      </c>
      <c r="X6805" t="s">
        <v>113</v>
      </c>
      <c r="Z6805" s="97">
        <v>1050000000</v>
      </c>
    </row>
    <row r="6806" spans="1:26">
      <c r="A6806" t="s">
        <v>70</v>
      </c>
      <c r="B6806" t="s">
        <v>58</v>
      </c>
      <c r="C6806" t="s">
        <v>19</v>
      </c>
      <c r="D6806">
        <v>2015</v>
      </c>
      <c r="E6806">
        <v>12</v>
      </c>
      <c r="F6806">
        <v>1150.8309999999999</v>
      </c>
      <c r="G6806">
        <v>1175.0899999999999</v>
      </c>
      <c r="H6806">
        <v>86.419460000000001</v>
      </c>
      <c r="I6806">
        <v>62.088090000000001</v>
      </c>
      <c r="J6806">
        <v>-103.8287</v>
      </c>
      <c r="K6806">
        <v>-56.818669999999997</v>
      </c>
      <c r="L6806">
        <v>-24.259640000000001</v>
      </c>
      <c r="M6806">
        <v>8.2993839999999999</v>
      </c>
      <c r="N6806">
        <v>55.309449999999998</v>
      </c>
      <c r="O6806">
        <v>524</v>
      </c>
      <c r="P6806">
        <v>134.79929000000001</v>
      </c>
      <c r="Q6806">
        <v>10</v>
      </c>
      <c r="R6806" s="75">
        <v>38631</v>
      </c>
      <c r="T6806" t="s">
        <v>112</v>
      </c>
      <c r="U6806">
        <v>8.0057199999999995E-2</v>
      </c>
      <c r="X6806" t="s">
        <v>113</v>
      </c>
      <c r="Z6806" s="97">
        <v>1060000000</v>
      </c>
    </row>
    <row r="6807" spans="1:26">
      <c r="A6807" t="s">
        <v>70</v>
      </c>
      <c r="B6807" t="s">
        <v>58</v>
      </c>
      <c r="C6807" t="s">
        <v>19</v>
      </c>
      <c r="D6807">
        <v>2015</v>
      </c>
      <c r="E6807">
        <v>13</v>
      </c>
      <c r="F6807">
        <v>1113.078</v>
      </c>
      <c r="G6807">
        <v>716.86300000000006</v>
      </c>
      <c r="H6807">
        <v>88.493979999999993</v>
      </c>
      <c r="I6807">
        <v>61.926310000000001</v>
      </c>
      <c r="J6807">
        <v>316.85379999999998</v>
      </c>
      <c r="K6807">
        <v>363.74130000000002</v>
      </c>
      <c r="L6807">
        <v>396.21550000000002</v>
      </c>
      <c r="M6807">
        <v>428.68970000000002</v>
      </c>
      <c r="N6807">
        <v>475.57729999999998</v>
      </c>
      <c r="O6807">
        <v>524</v>
      </c>
      <c r="P6807">
        <v>134.79929000000001</v>
      </c>
      <c r="Q6807">
        <v>10</v>
      </c>
      <c r="R6807" s="75">
        <v>38631</v>
      </c>
      <c r="T6807" t="s">
        <v>112</v>
      </c>
      <c r="U6807">
        <v>8.0057199999999995E-2</v>
      </c>
      <c r="X6807" t="s">
        <v>113</v>
      </c>
      <c r="Z6807" s="97">
        <v>1050000000</v>
      </c>
    </row>
    <row r="6808" spans="1:26">
      <c r="A6808" t="s">
        <v>70</v>
      </c>
      <c r="B6808" t="s">
        <v>58</v>
      </c>
      <c r="C6808" t="s">
        <v>19</v>
      </c>
      <c r="D6808">
        <v>2015</v>
      </c>
      <c r="E6808">
        <v>14</v>
      </c>
      <c r="F6808">
        <v>1074.6320000000001</v>
      </c>
      <c r="G6808">
        <v>208.77959999999999</v>
      </c>
      <c r="H6808">
        <v>89.662700000000001</v>
      </c>
      <c r="I6808">
        <v>61.764299999999999</v>
      </c>
      <c r="J6808">
        <v>786.69849999999997</v>
      </c>
      <c r="K6808">
        <v>833.46339999999998</v>
      </c>
      <c r="L6808">
        <v>865.85270000000003</v>
      </c>
      <c r="M6808">
        <v>898.24189999999999</v>
      </c>
      <c r="N6808">
        <v>945.0068</v>
      </c>
      <c r="O6808">
        <v>524</v>
      </c>
      <c r="P6808">
        <v>134.79929000000001</v>
      </c>
      <c r="Q6808">
        <v>10</v>
      </c>
      <c r="R6808" s="75">
        <v>38631</v>
      </c>
      <c r="T6808" t="s">
        <v>112</v>
      </c>
      <c r="U6808">
        <v>8.0057199999999995E-2</v>
      </c>
      <c r="X6808" t="s">
        <v>113</v>
      </c>
      <c r="Z6808" s="97">
        <v>1050000000</v>
      </c>
    </row>
    <row r="6809" spans="1:26">
      <c r="A6809" t="s">
        <v>70</v>
      </c>
      <c r="B6809" t="s">
        <v>58</v>
      </c>
      <c r="C6809" t="s">
        <v>19</v>
      </c>
      <c r="D6809">
        <v>2015</v>
      </c>
      <c r="E6809">
        <v>15</v>
      </c>
      <c r="F6809">
        <v>1049.9690000000001</v>
      </c>
      <c r="G6809">
        <v>207.80359999999999</v>
      </c>
      <c r="H6809">
        <v>90.113630000000001</v>
      </c>
      <c r="I6809">
        <v>61.668210000000002</v>
      </c>
      <c r="J6809">
        <v>763.13409999999999</v>
      </c>
      <c r="K6809">
        <v>809.82619999999997</v>
      </c>
      <c r="L6809">
        <v>842.16510000000005</v>
      </c>
      <c r="M6809">
        <v>874.50400000000002</v>
      </c>
      <c r="N6809">
        <v>921.1961</v>
      </c>
      <c r="O6809">
        <v>524</v>
      </c>
      <c r="P6809">
        <v>134.79929000000001</v>
      </c>
      <c r="Q6809">
        <v>10</v>
      </c>
      <c r="R6809" s="75">
        <v>38631</v>
      </c>
      <c r="T6809" t="s">
        <v>112</v>
      </c>
      <c r="U6809">
        <v>8.0057199999999995E-2</v>
      </c>
      <c r="X6809" t="s">
        <v>113</v>
      </c>
      <c r="Z6809" s="97">
        <v>1040000000</v>
      </c>
    </row>
    <row r="6810" spans="1:26">
      <c r="A6810" t="s">
        <v>70</v>
      </c>
      <c r="B6810" t="s">
        <v>58</v>
      </c>
      <c r="C6810" t="s">
        <v>19</v>
      </c>
      <c r="D6810">
        <v>2015</v>
      </c>
      <c r="E6810">
        <v>16</v>
      </c>
      <c r="F6810">
        <v>1021.073</v>
      </c>
      <c r="G6810">
        <v>207.22040000000001</v>
      </c>
      <c r="H6810">
        <v>89.841260000000005</v>
      </c>
      <c r="I6810">
        <v>61.724899999999998</v>
      </c>
      <c r="J6810">
        <v>734.74929999999995</v>
      </c>
      <c r="K6810">
        <v>781.48429999999996</v>
      </c>
      <c r="L6810">
        <v>813.85289999999998</v>
      </c>
      <c r="M6810">
        <v>846.22140000000002</v>
      </c>
      <c r="N6810">
        <v>892.95650000000001</v>
      </c>
      <c r="O6810">
        <v>524</v>
      </c>
      <c r="P6810">
        <v>134.79929000000001</v>
      </c>
      <c r="Q6810">
        <v>10</v>
      </c>
      <c r="R6810" s="75">
        <v>38631</v>
      </c>
      <c r="T6810" t="s">
        <v>112</v>
      </c>
      <c r="U6810">
        <v>8.0057199999999995E-2</v>
      </c>
      <c r="X6810" t="s">
        <v>113</v>
      </c>
      <c r="Z6810" s="97">
        <v>1050000000</v>
      </c>
    </row>
    <row r="6811" spans="1:26">
      <c r="A6811" t="s">
        <v>70</v>
      </c>
      <c r="B6811" t="s">
        <v>58</v>
      </c>
      <c r="C6811" t="s">
        <v>19</v>
      </c>
      <c r="D6811">
        <v>2015</v>
      </c>
      <c r="E6811">
        <v>17</v>
      </c>
      <c r="F6811">
        <v>1004.812</v>
      </c>
      <c r="G6811">
        <v>206.28100000000001</v>
      </c>
      <c r="H6811">
        <v>89.075770000000006</v>
      </c>
      <c r="I6811">
        <v>61.733719999999998</v>
      </c>
      <c r="J6811">
        <v>719.41610000000003</v>
      </c>
      <c r="K6811">
        <v>766.15779999999995</v>
      </c>
      <c r="L6811">
        <v>798.53099999999995</v>
      </c>
      <c r="M6811">
        <v>830.90419999999995</v>
      </c>
      <c r="N6811">
        <v>877.64599999999996</v>
      </c>
      <c r="O6811">
        <v>524</v>
      </c>
      <c r="P6811">
        <v>134.79929000000001</v>
      </c>
      <c r="Q6811">
        <v>10</v>
      </c>
      <c r="R6811" s="75">
        <v>38631</v>
      </c>
      <c r="T6811" t="s">
        <v>112</v>
      </c>
      <c r="U6811">
        <v>8.0057199999999995E-2</v>
      </c>
      <c r="X6811" t="s">
        <v>113</v>
      </c>
      <c r="Z6811" s="97">
        <v>1050000000</v>
      </c>
    </row>
    <row r="6812" spans="1:26">
      <c r="A6812" t="s">
        <v>70</v>
      </c>
      <c r="B6812" t="s">
        <v>58</v>
      </c>
      <c r="C6812" t="s">
        <v>19</v>
      </c>
      <c r="D6812">
        <v>2015</v>
      </c>
      <c r="E6812">
        <v>18</v>
      </c>
      <c r="F6812">
        <v>1007.7910000000001</v>
      </c>
      <c r="G6812">
        <v>206.6568</v>
      </c>
      <c r="H6812">
        <v>87.094149999999999</v>
      </c>
      <c r="I6812">
        <v>61.783140000000003</v>
      </c>
      <c r="J6812">
        <v>721.9556</v>
      </c>
      <c r="K6812">
        <v>768.73469999999998</v>
      </c>
      <c r="L6812">
        <v>801.13379999999995</v>
      </c>
      <c r="M6812">
        <v>833.53300000000002</v>
      </c>
      <c r="N6812">
        <v>880.31209999999999</v>
      </c>
      <c r="O6812">
        <v>524</v>
      </c>
      <c r="P6812">
        <v>134.79929000000001</v>
      </c>
      <c r="Q6812">
        <v>10</v>
      </c>
      <c r="R6812" s="75">
        <v>38631</v>
      </c>
      <c r="T6812" t="s">
        <v>112</v>
      </c>
      <c r="U6812">
        <v>8.0057199999999995E-2</v>
      </c>
      <c r="X6812" t="s">
        <v>113</v>
      </c>
      <c r="Z6812" s="97">
        <v>1050000000</v>
      </c>
    </row>
    <row r="6813" spans="1:26">
      <c r="A6813" t="s">
        <v>70</v>
      </c>
      <c r="B6813" t="s">
        <v>58</v>
      </c>
      <c r="C6813" t="s">
        <v>19</v>
      </c>
      <c r="D6813">
        <v>2015</v>
      </c>
      <c r="E6813">
        <v>19</v>
      </c>
      <c r="F6813">
        <v>1011.486</v>
      </c>
      <c r="G6813">
        <v>531.25959999999998</v>
      </c>
      <c r="H6813">
        <v>83.164720000000003</v>
      </c>
      <c r="I6813">
        <v>61.918230000000001</v>
      </c>
      <c r="J6813">
        <v>400.87520000000001</v>
      </c>
      <c r="K6813">
        <v>447.75659999999999</v>
      </c>
      <c r="L6813">
        <v>480.22660000000002</v>
      </c>
      <c r="M6813">
        <v>512.69650000000001</v>
      </c>
      <c r="N6813">
        <v>559.5779</v>
      </c>
      <c r="O6813">
        <v>524</v>
      </c>
      <c r="P6813">
        <v>134.79929000000001</v>
      </c>
      <c r="Q6813">
        <v>10</v>
      </c>
      <c r="R6813" s="75">
        <v>38631</v>
      </c>
      <c r="T6813" t="s">
        <v>112</v>
      </c>
      <c r="U6813">
        <v>8.0057199999999995E-2</v>
      </c>
      <c r="X6813" t="s">
        <v>113</v>
      </c>
      <c r="Z6813" s="97">
        <v>1050000000</v>
      </c>
    </row>
    <row r="6814" spans="1:26">
      <c r="A6814" t="s">
        <v>70</v>
      </c>
      <c r="B6814" t="s">
        <v>58</v>
      </c>
      <c r="C6814" t="s">
        <v>19</v>
      </c>
      <c r="D6814">
        <v>2015</v>
      </c>
      <c r="E6814">
        <v>20</v>
      </c>
      <c r="F6814">
        <v>1007.377</v>
      </c>
      <c r="G6814">
        <v>855.02710000000002</v>
      </c>
      <c r="H6814">
        <v>78.966989999999996</v>
      </c>
      <c r="I6814">
        <v>61.838299999999997</v>
      </c>
      <c r="J6814">
        <v>73.101309999999998</v>
      </c>
      <c r="K6814">
        <v>119.9222</v>
      </c>
      <c r="L6814">
        <v>152.3503</v>
      </c>
      <c r="M6814">
        <v>184.7783</v>
      </c>
      <c r="N6814">
        <v>231.5992</v>
      </c>
      <c r="O6814">
        <v>524</v>
      </c>
      <c r="P6814">
        <v>134.79929000000001</v>
      </c>
      <c r="Q6814">
        <v>10</v>
      </c>
      <c r="R6814" s="75">
        <v>38631</v>
      </c>
      <c r="T6814" t="s">
        <v>112</v>
      </c>
      <c r="U6814">
        <v>8.0057199999999995E-2</v>
      </c>
      <c r="X6814" t="s">
        <v>113</v>
      </c>
      <c r="Z6814" s="97">
        <v>1050000000</v>
      </c>
    </row>
    <row r="6815" spans="1:26">
      <c r="A6815" t="s">
        <v>70</v>
      </c>
      <c r="B6815" t="s">
        <v>58</v>
      </c>
      <c r="C6815" t="s">
        <v>19</v>
      </c>
      <c r="D6815">
        <v>2015</v>
      </c>
      <c r="E6815">
        <v>21</v>
      </c>
      <c r="F6815">
        <v>1005.336</v>
      </c>
      <c r="G6815">
        <v>926.21299999999997</v>
      </c>
      <c r="H6815">
        <v>75.884360000000001</v>
      </c>
      <c r="I6815">
        <v>61.963430000000002</v>
      </c>
      <c r="J6815">
        <v>-0.28597669999999997</v>
      </c>
      <c r="K6815">
        <v>46.6297</v>
      </c>
      <c r="L6815">
        <v>79.123350000000002</v>
      </c>
      <c r="M6815">
        <v>111.617</v>
      </c>
      <c r="N6815">
        <v>158.53270000000001</v>
      </c>
      <c r="O6815">
        <v>524</v>
      </c>
      <c r="P6815">
        <v>134.79929000000001</v>
      </c>
      <c r="Q6815">
        <v>10</v>
      </c>
      <c r="R6815" s="75">
        <v>38631</v>
      </c>
      <c r="T6815" t="s">
        <v>112</v>
      </c>
      <c r="U6815">
        <v>8.0057199999999995E-2</v>
      </c>
      <c r="X6815" t="s">
        <v>113</v>
      </c>
      <c r="Z6815" s="97">
        <v>1050000000</v>
      </c>
    </row>
    <row r="6816" spans="1:26">
      <c r="A6816" t="s">
        <v>70</v>
      </c>
      <c r="B6816" t="s">
        <v>58</v>
      </c>
      <c r="C6816" t="s">
        <v>19</v>
      </c>
      <c r="D6816">
        <v>2015</v>
      </c>
      <c r="E6816">
        <v>22</v>
      </c>
      <c r="F6816">
        <v>1011.111</v>
      </c>
      <c r="G6816">
        <v>973.9443</v>
      </c>
      <c r="H6816">
        <v>72.874409999999997</v>
      </c>
      <c r="I6816">
        <v>62.13946</v>
      </c>
      <c r="J6816">
        <v>-42.468110000000003</v>
      </c>
      <c r="K6816">
        <v>4.5808460000000002</v>
      </c>
      <c r="L6816">
        <v>37.166809999999998</v>
      </c>
      <c r="M6816">
        <v>69.752769999999998</v>
      </c>
      <c r="N6816">
        <v>116.8017</v>
      </c>
      <c r="O6816">
        <v>524</v>
      </c>
      <c r="P6816">
        <v>134.79929000000001</v>
      </c>
      <c r="Q6816">
        <v>10</v>
      </c>
      <c r="R6816" s="75">
        <v>38631</v>
      </c>
      <c r="T6816" t="s">
        <v>112</v>
      </c>
      <c r="U6816">
        <v>8.0057199999999995E-2</v>
      </c>
      <c r="X6816" t="s">
        <v>113</v>
      </c>
      <c r="Z6816" s="97">
        <v>1060000000</v>
      </c>
    </row>
    <row r="6817" spans="1:26">
      <c r="A6817" t="s">
        <v>70</v>
      </c>
      <c r="B6817" t="s">
        <v>58</v>
      </c>
      <c r="C6817" t="s">
        <v>19</v>
      </c>
      <c r="D6817">
        <v>2015</v>
      </c>
      <c r="E6817">
        <v>23</v>
      </c>
      <c r="F6817">
        <v>1010.399</v>
      </c>
      <c r="G6817">
        <v>981.95669999999996</v>
      </c>
      <c r="H6817">
        <v>70.844239999999999</v>
      </c>
      <c r="I6817">
        <v>62.132249999999999</v>
      </c>
      <c r="J6817">
        <v>-51.18385</v>
      </c>
      <c r="K6817">
        <v>-4.1403489999999996</v>
      </c>
      <c r="L6817">
        <v>28.44183</v>
      </c>
      <c r="M6817">
        <v>61.02402</v>
      </c>
      <c r="N6817">
        <v>108.0675</v>
      </c>
      <c r="O6817">
        <v>524</v>
      </c>
      <c r="P6817">
        <v>134.79929000000001</v>
      </c>
      <c r="Q6817">
        <v>10</v>
      </c>
      <c r="R6817" s="75">
        <v>38631</v>
      </c>
      <c r="T6817" t="s">
        <v>112</v>
      </c>
      <c r="U6817">
        <v>8.0057199999999995E-2</v>
      </c>
      <c r="X6817" t="s">
        <v>113</v>
      </c>
      <c r="Z6817" s="97">
        <v>1060000000</v>
      </c>
    </row>
    <row r="6818" spans="1:26">
      <c r="A6818" t="s">
        <v>70</v>
      </c>
      <c r="B6818" t="s">
        <v>58</v>
      </c>
      <c r="C6818" t="s">
        <v>19</v>
      </c>
      <c r="D6818">
        <v>2015</v>
      </c>
      <c r="E6818">
        <v>24</v>
      </c>
      <c r="F6818">
        <v>995.34410000000003</v>
      </c>
      <c r="G6818">
        <v>978.72329999999999</v>
      </c>
      <c r="H6818">
        <v>68.981970000000004</v>
      </c>
      <c r="I6818">
        <v>62.168900000000001</v>
      </c>
      <c r="J6818">
        <v>-63.051870000000001</v>
      </c>
      <c r="K6818">
        <v>-15.98062</v>
      </c>
      <c r="L6818">
        <v>16.62079</v>
      </c>
      <c r="M6818">
        <v>49.222189999999998</v>
      </c>
      <c r="N6818">
        <v>96.293440000000004</v>
      </c>
      <c r="O6818">
        <v>524</v>
      </c>
      <c r="P6818">
        <v>134.79929000000001</v>
      </c>
      <c r="Q6818">
        <v>10</v>
      </c>
      <c r="R6818" s="75">
        <v>38631</v>
      </c>
      <c r="T6818" t="s">
        <v>112</v>
      </c>
      <c r="U6818">
        <v>8.0057199999999995E-2</v>
      </c>
      <c r="X6818" t="s">
        <v>113</v>
      </c>
      <c r="Z6818" s="97">
        <v>1060000000</v>
      </c>
    </row>
    <row r="6819" spans="1:26">
      <c r="A6819" t="s">
        <v>70</v>
      </c>
      <c r="B6819" t="s">
        <v>58</v>
      </c>
      <c r="C6819" t="s">
        <v>20</v>
      </c>
      <c r="D6819">
        <v>2015</v>
      </c>
      <c r="E6819">
        <v>1</v>
      </c>
      <c r="F6819">
        <v>953.64589999999998</v>
      </c>
      <c r="G6819">
        <v>953.64589999999998</v>
      </c>
      <c r="H6819">
        <v>63.220019999999998</v>
      </c>
      <c r="I6819">
        <v>61.900289999999998</v>
      </c>
      <c r="J6819">
        <v>-79.328410000000005</v>
      </c>
      <c r="K6819">
        <v>-32.460540000000002</v>
      </c>
      <c r="L6819">
        <v>0</v>
      </c>
      <c r="M6819">
        <v>32.460540000000002</v>
      </c>
      <c r="N6819">
        <v>79.328410000000005</v>
      </c>
      <c r="O6819">
        <v>524</v>
      </c>
      <c r="P6819">
        <v>134.79929000000001</v>
      </c>
      <c r="Q6819">
        <v>11</v>
      </c>
      <c r="R6819" s="75">
        <v>36465</v>
      </c>
      <c r="T6819" t="s">
        <v>112</v>
      </c>
      <c r="U6819">
        <v>7.4235099999999998E-2</v>
      </c>
      <c r="X6819" t="s">
        <v>113</v>
      </c>
      <c r="Z6819" s="97">
        <v>1050000000</v>
      </c>
    </row>
    <row r="6820" spans="1:26">
      <c r="A6820" t="s">
        <v>70</v>
      </c>
      <c r="B6820" t="s">
        <v>58</v>
      </c>
      <c r="C6820" t="s">
        <v>20</v>
      </c>
      <c r="D6820">
        <v>2015</v>
      </c>
      <c r="E6820">
        <v>2</v>
      </c>
      <c r="F6820">
        <v>937.43449999999996</v>
      </c>
      <c r="G6820">
        <v>937.43449999999996</v>
      </c>
      <c r="H6820">
        <v>61.741280000000003</v>
      </c>
      <c r="I6820">
        <v>61.82891</v>
      </c>
      <c r="J6820">
        <v>-79.236940000000004</v>
      </c>
      <c r="K6820">
        <v>-32.423110000000001</v>
      </c>
      <c r="L6820">
        <v>0</v>
      </c>
      <c r="M6820">
        <v>32.423110000000001</v>
      </c>
      <c r="N6820">
        <v>79.236940000000004</v>
      </c>
      <c r="O6820">
        <v>524</v>
      </c>
      <c r="P6820">
        <v>134.79929000000001</v>
      </c>
      <c r="Q6820">
        <v>11</v>
      </c>
      <c r="R6820" s="75">
        <v>36465</v>
      </c>
      <c r="T6820" t="s">
        <v>112</v>
      </c>
      <c r="U6820">
        <v>7.4235099999999998E-2</v>
      </c>
      <c r="X6820" t="s">
        <v>113</v>
      </c>
      <c r="Z6820" s="97">
        <v>1050000000</v>
      </c>
    </row>
    <row r="6821" spans="1:26">
      <c r="A6821" t="s">
        <v>70</v>
      </c>
      <c r="B6821" t="s">
        <v>58</v>
      </c>
      <c r="C6821" t="s">
        <v>20</v>
      </c>
      <c r="D6821">
        <v>2015</v>
      </c>
      <c r="E6821">
        <v>3</v>
      </c>
      <c r="F6821">
        <v>932.51909999999998</v>
      </c>
      <c r="G6821">
        <v>932.51909999999998</v>
      </c>
      <c r="H6821">
        <v>61.375239999999998</v>
      </c>
      <c r="I6821">
        <v>61.885899999999999</v>
      </c>
      <c r="J6821">
        <v>-79.309970000000007</v>
      </c>
      <c r="K6821">
        <v>-32.453000000000003</v>
      </c>
      <c r="L6821">
        <v>0</v>
      </c>
      <c r="M6821">
        <v>32.453000000000003</v>
      </c>
      <c r="N6821">
        <v>79.309970000000007</v>
      </c>
      <c r="O6821">
        <v>524</v>
      </c>
      <c r="P6821">
        <v>134.79929000000001</v>
      </c>
      <c r="Q6821">
        <v>11</v>
      </c>
      <c r="R6821" s="75">
        <v>36465</v>
      </c>
      <c r="T6821" t="s">
        <v>112</v>
      </c>
      <c r="U6821">
        <v>7.4235099999999998E-2</v>
      </c>
      <c r="X6821" t="s">
        <v>113</v>
      </c>
      <c r="Z6821" s="97">
        <v>1050000000</v>
      </c>
    </row>
    <row r="6822" spans="1:26">
      <c r="A6822" t="s">
        <v>70</v>
      </c>
      <c r="B6822" t="s">
        <v>58</v>
      </c>
      <c r="C6822" t="s">
        <v>20</v>
      </c>
      <c r="D6822">
        <v>2015</v>
      </c>
      <c r="E6822">
        <v>4</v>
      </c>
      <c r="F6822">
        <v>949.5729</v>
      </c>
      <c r="G6822">
        <v>949.5729</v>
      </c>
      <c r="H6822">
        <v>60.951900000000002</v>
      </c>
      <c r="I6822">
        <v>61.878509999999999</v>
      </c>
      <c r="J6822">
        <v>-79.3005</v>
      </c>
      <c r="K6822">
        <v>-32.449120000000001</v>
      </c>
      <c r="L6822">
        <v>0</v>
      </c>
      <c r="M6822">
        <v>32.449120000000001</v>
      </c>
      <c r="N6822">
        <v>79.3005</v>
      </c>
      <c r="O6822">
        <v>524</v>
      </c>
      <c r="P6822">
        <v>134.79929000000001</v>
      </c>
      <c r="Q6822">
        <v>11</v>
      </c>
      <c r="R6822" s="75">
        <v>36465</v>
      </c>
      <c r="T6822" t="s">
        <v>112</v>
      </c>
      <c r="U6822">
        <v>7.4235099999999998E-2</v>
      </c>
      <c r="X6822" t="s">
        <v>113</v>
      </c>
      <c r="Z6822" s="97">
        <v>1050000000</v>
      </c>
    </row>
    <row r="6823" spans="1:26">
      <c r="A6823" t="s">
        <v>70</v>
      </c>
      <c r="B6823" t="s">
        <v>58</v>
      </c>
      <c r="C6823" t="s">
        <v>20</v>
      </c>
      <c r="D6823">
        <v>2015</v>
      </c>
      <c r="E6823">
        <v>5</v>
      </c>
      <c r="F6823">
        <v>984.83140000000003</v>
      </c>
      <c r="G6823">
        <v>984.83140000000003</v>
      </c>
      <c r="H6823">
        <v>59.659709999999997</v>
      </c>
      <c r="I6823">
        <v>61.940860000000001</v>
      </c>
      <c r="J6823">
        <v>-79.380409999999998</v>
      </c>
      <c r="K6823">
        <v>-32.481819999999999</v>
      </c>
      <c r="L6823">
        <v>0</v>
      </c>
      <c r="M6823">
        <v>32.481819999999999</v>
      </c>
      <c r="N6823">
        <v>79.380409999999998</v>
      </c>
      <c r="O6823">
        <v>524</v>
      </c>
      <c r="P6823">
        <v>134.79929000000001</v>
      </c>
      <c r="Q6823">
        <v>11</v>
      </c>
      <c r="R6823" s="75">
        <v>36465</v>
      </c>
      <c r="T6823" t="s">
        <v>112</v>
      </c>
      <c r="U6823">
        <v>7.4235099999999998E-2</v>
      </c>
      <c r="X6823" t="s">
        <v>113</v>
      </c>
      <c r="Z6823" s="97">
        <v>1050000000</v>
      </c>
    </row>
    <row r="6824" spans="1:26">
      <c r="A6824" t="s">
        <v>70</v>
      </c>
      <c r="B6824" t="s">
        <v>58</v>
      </c>
      <c r="C6824" t="s">
        <v>20</v>
      </c>
      <c r="D6824">
        <v>2015</v>
      </c>
      <c r="E6824">
        <v>6</v>
      </c>
      <c r="F6824">
        <v>1032.8050000000001</v>
      </c>
      <c r="G6824">
        <v>1032.8050000000001</v>
      </c>
      <c r="H6824">
        <v>58.774230000000003</v>
      </c>
      <c r="I6824">
        <v>61.945810000000002</v>
      </c>
      <c r="J6824">
        <v>-79.386750000000006</v>
      </c>
      <c r="K6824">
        <v>-32.484409999999997</v>
      </c>
      <c r="L6824">
        <v>0</v>
      </c>
      <c r="M6824">
        <v>32.484409999999997</v>
      </c>
      <c r="N6824">
        <v>79.386750000000006</v>
      </c>
      <c r="O6824">
        <v>524</v>
      </c>
      <c r="P6824">
        <v>134.79929000000001</v>
      </c>
      <c r="Q6824">
        <v>11</v>
      </c>
      <c r="R6824" s="75">
        <v>36465</v>
      </c>
      <c r="T6824" t="s">
        <v>112</v>
      </c>
      <c r="U6824">
        <v>7.4235099999999998E-2</v>
      </c>
      <c r="X6824" t="s">
        <v>113</v>
      </c>
      <c r="Z6824" s="97">
        <v>1050000000</v>
      </c>
    </row>
    <row r="6825" spans="1:26">
      <c r="A6825" t="s">
        <v>70</v>
      </c>
      <c r="B6825" t="s">
        <v>58</v>
      </c>
      <c r="C6825" t="s">
        <v>20</v>
      </c>
      <c r="D6825">
        <v>2015</v>
      </c>
      <c r="E6825">
        <v>7</v>
      </c>
      <c r="F6825">
        <v>1061.903</v>
      </c>
      <c r="G6825">
        <v>1061.903</v>
      </c>
      <c r="H6825">
        <v>58.58614</v>
      </c>
      <c r="I6825">
        <v>61.933639999999997</v>
      </c>
      <c r="J6825">
        <v>-79.37115</v>
      </c>
      <c r="K6825">
        <v>-32.478029999999997</v>
      </c>
      <c r="L6825">
        <v>0</v>
      </c>
      <c r="M6825">
        <v>32.478029999999997</v>
      </c>
      <c r="N6825">
        <v>79.37115</v>
      </c>
      <c r="O6825">
        <v>524</v>
      </c>
      <c r="P6825">
        <v>134.79929000000001</v>
      </c>
      <c r="Q6825">
        <v>11</v>
      </c>
      <c r="R6825" s="75">
        <v>36465</v>
      </c>
      <c r="T6825" t="s">
        <v>112</v>
      </c>
      <c r="U6825">
        <v>7.4235099999999998E-2</v>
      </c>
      <c r="X6825" t="s">
        <v>113</v>
      </c>
      <c r="Z6825" s="97">
        <v>1050000000</v>
      </c>
    </row>
    <row r="6826" spans="1:26">
      <c r="A6826" t="s">
        <v>70</v>
      </c>
      <c r="B6826" t="s">
        <v>58</v>
      </c>
      <c r="C6826" t="s">
        <v>20</v>
      </c>
      <c r="D6826">
        <v>2015</v>
      </c>
      <c r="E6826">
        <v>8</v>
      </c>
      <c r="F6826">
        <v>1102.3800000000001</v>
      </c>
      <c r="G6826">
        <v>1102.3800000000001</v>
      </c>
      <c r="H6826">
        <v>58.064140000000002</v>
      </c>
      <c r="I6826">
        <v>61.962800000000001</v>
      </c>
      <c r="J6826">
        <v>-79.408519999999996</v>
      </c>
      <c r="K6826">
        <v>-32.493319999999997</v>
      </c>
      <c r="L6826">
        <v>0</v>
      </c>
      <c r="M6826">
        <v>32.493319999999997</v>
      </c>
      <c r="N6826">
        <v>79.408519999999996</v>
      </c>
      <c r="O6826">
        <v>524</v>
      </c>
      <c r="P6826">
        <v>134.79929000000001</v>
      </c>
      <c r="Q6826">
        <v>11</v>
      </c>
      <c r="R6826" s="75">
        <v>36465</v>
      </c>
      <c r="T6826" t="s">
        <v>112</v>
      </c>
      <c r="U6826">
        <v>7.4235099999999998E-2</v>
      </c>
      <c r="X6826" t="s">
        <v>113</v>
      </c>
      <c r="Z6826" s="97">
        <v>1050000000</v>
      </c>
    </row>
    <row r="6827" spans="1:26">
      <c r="A6827" t="s">
        <v>70</v>
      </c>
      <c r="B6827" t="s">
        <v>58</v>
      </c>
      <c r="C6827" t="s">
        <v>20</v>
      </c>
      <c r="D6827">
        <v>2015</v>
      </c>
      <c r="E6827">
        <v>9</v>
      </c>
      <c r="F6827">
        <v>1111.845</v>
      </c>
      <c r="G6827">
        <v>1111.845</v>
      </c>
      <c r="H6827">
        <v>62.358499999999999</v>
      </c>
      <c r="I6827">
        <v>61.876600000000003</v>
      </c>
      <c r="J6827">
        <v>-79.298060000000007</v>
      </c>
      <c r="K6827">
        <v>-32.448120000000003</v>
      </c>
      <c r="L6827">
        <v>0</v>
      </c>
      <c r="M6827">
        <v>32.448120000000003</v>
      </c>
      <c r="N6827">
        <v>79.298060000000007</v>
      </c>
      <c r="O6827">
        <v>524</v>
      </c>
      <c r="P6827">
        <v>134.79929000000001</v>
      </c>
      <c r="Q6827">
        <v>11</v>
      </c>
      <c r="R6827" s="75">
        <v>36465</v>
      </c>
      <c r="T6827" t="s">
        <v>112</v>
      </c>
      <c r="U6827">
        <v>7.4235099999999998E-2</v>
      </c>
      <c r="X6827" t="s">
        <v>113</v>
      </c>
      <c r="Z6827" s="97">
        <v>1050000000</v>
      </c>
    </row>
    <row r="6828" spans="1:26">
      <c r="A6828" t="s">
        <v>70</v>
      </c>
      <c r="B6828" t="s">
        <v>58</v>
      </c>
      <c r="C6828" t="s">
        <v>20</v>
      </c>
      <c r="D6828">
        <v>2015</v>
      </c>
      <c r="E6828">
        <v>10</v>
      </c>
      <c r="F6828">
        <v>1116.614</v>
      </c>
      <c r="G6828">
        <v>1116.614</v>
      </c>
      <c r="H6828">
        <v>67.466279999999998</v>
      </c>
      <c r="I6828">
        <v>61.906440000000003</v>
      </c>
      <c r="J6828">
        <v>-79.336299999999994</v>
      </c>
      <c r="K6828">
        <v>-32.463769999999997</v>
      </c>
      <c r="L6828">
        <v>0</v>
      </c>
      <c r="M6828">
        <v>32.463769999999997</v>
      </c>
      <c r="N6828">
        <v>79.336299999999994</v>
      </c>
      <c r="O6828">
        <v>524</v>
      </c>
      <c r="P6828">
        <v>134.79929000000001</v>
      </c>
      <c r="Q6828">
        <v>11</v>
      </c>
      <c r="R6828" s="75">
        <v>36465</v>
      </c>
      <c r="T6828" t="s">
        <v>112</v>
      </c>
      <c r="U6828">
        <v>7.4235099999999998E-2</v>
      </c>
      <c r="X6828" t="s">
        <v>113</v>
      </c>
      <c r="Z6828" s="97">
        <v>1050000000</v>
      </c>
    </row>
    <row r="6829" spans="1:26">
      <c r="A6829" t="s">
        <v>70</v>
      </c>
      <c r="B6829" t="s">
        <v>58</v>
      </c>
      <c r="C6829" t="s">
        <v>20</v>
      </c>
      <c r="D6829">
        <v>2015</v>
      </c>
      <c r="E6829">
        <v>11</v>
      </c>
      <c r="F6829">
        <v>1126.425</v>
      </c>
      <c r="G6829">
        <v>1126.425</v>
      </c>
      <c r="H6829">
        <v>74.013850000000005</v>
      </c>
      <c r="I6829">
        <v>61.98301</v>
      </c>
      <c r="J6829">
        <v>-79.434430000000006</v>
      </c>
      <c r="K6829">
        <v>-32.503929999999997</v>
      </c>
      <c r="L6829">
        <v>0</v>
      </c>
      <c r="M6829">
        <v>32.503929999999997</v>
      </c>
      <c r="N6829">
        <v>79.434430000000006</v>
      </c>
      <c r="O6829">
        <v>524</v>
      </c>
      <c r="P6829">
        <v>134.79929000000001</v>
      </c>
      <c r="Q6829">
        <v>11</v>
      </c>
      <c r="R6829" s="75">
        <v>36465</v>
      </c>
      <c r="T6829" t="s">
        <v>112</v>
      </c>
      <c r="U6829">
        <v>7.4235099999999998E-2</v>
      </c>
      <c r="X6829" t="s">
        <v>113</v>
      </c>
      <c r="Z6829" s="97">
        <v>1050000000</v>
      </c>
    </row>
    <row r="6830" spans="1:26">
      <c r="A6830" t="s">
        <v>70</v>
      </c>
      <c r="B6830" t="s">
        <v>58</v>
      </c>
      <c r="C6830" t="s">
        <v>20</v>
      </c>
      <c r="D6830">
        <v>2015</v>
      </c>
      <c r="E6830">
        <v>12</v>
      </c>
      <c r="F6830">
        <v>1123.8040000000001</v>
      </c>
      <c r="G6830">
        <v>1123.8040000000001</v>
      </c>
      <c r="H6830">
        <v>78.886309999999995</v>
      </c>
      <c r="I6830">
        <v>61.994790000000002</v>
      </c>
      <c r="J6830">
        <v>-79.449520000000007</v>
      </c>
      <c r="K6830">
        <v>-32.510100000000001</v>
      </c>
      <c r="L6830">
        <v>0</v>
      </c>
      <c r="M6830">
        <v>32.510100000000001</v>
      </c>
      <c r="N6830">
        <v>79.449520000000007</v>
      </c>
      <c r="O6830">
        <v>524</v>
      </c>
      <c r="P6830">
        <v>134.79929000000001</v>
      </c>
      <c r="Q6830">
        <v>11</v>
      </c>
      <c r="R6830" s="75">
        <v>36465</v>
      </c>
      <c r="T6830" t="s">
        <v>112</v>
      </c>
      <c r="U6830">
        <v>7.4235099999999998E-2</v>
      </c>
      <c r="X6830" t="s">
        <v>113</v>
      </c>
      <c r="Z6830" s="97">
        <v>1060000000</v>
      </c>
    </row>
    <row r="6831" spans="1:26">
      <c r="A6831" t="s">
        <v>70</v>
      </c>
      <c r="B6831" t="s">
        <v>58</v>
      </c>
      <c r="C6831" t="s">
        <v>20</v>
      </c>
      <c r="D6831">
        <v>2015</v>
      </c>
      <c r="E6831">
        <v>13</v>
      </c>
      <c r="F6831">
        <v>1106.3989999999999</v>
      </c>
      <c r="G6831">
        <v>1106.3989999999999</v>
      </c>
      <c r="H6831">
        <v>81.771100000000004</v>
      </c>
      <c r="I6831">
        <v>61.598370000000003</v>
      </c>
      <c r="J6831">
        <v>-78.941490000000002</v>
      </c>
      <c r="K6831">
        <v>-32.302219999999998</v>
      </c>
      <c r="L6831">
        <v>0</v>
      </c>
      <c r="M6831">
        <v>32.302219999999998</v>
      </c>
      <c r="N6831">
        <v>78.941490000000002</v>
      </c>
      <c r="O6831">
        <v>524</v>
      </c>
      <c r="P6831">
        <v>134.79929000000001</v>
      </c>
      <c r="Q6831">
        <v>11</v>
      </c>
      <c r="R6831" s="75">
        <v>36465</v>
      </c>
      <c r="T6831" t="s">
        <v>112</v>
      </c>
      <c r="U6831">
        <v>7.4235099999999998E-2</v>
      </c>
      <c r="X6831" t="s">
        <v>113</v>
      </c>
      <c r="Z6831" s="97">
        <v>1040000000</v>
      </c>
    </row>
    <row r="6832" spans="1:26">
      <c r="A6832" t="s">
        <v>70</v>
      </c>
      <c r="B6832" t="s">
        <v>58</v>
      </c>
      <c r="C6832" t="s">
        <v>20</v>
      </c>
      <c r="D6832">
        <v>2015</v>
      </c>
      <c r="E6832">
        <v>14</v>
      </c>
      <c r="F6832">
        <v>1083.326</v>
      </c>
      <c r="G6832">
        <v>1083.8030000000001</v>
      </c>
      <c r="H6832">
        <v>82.967860000000002</v>
      </c>
      <c r="I6832">
        <v>61.471150000000002</v>
      </c>
      <c r="J6832">
        <v>-79.256230000000002</v>
      </c>
      <c r="K6832">
        <v>-32.713290000000001</v>
      </c>
      <c r="L6832">
        <v>-0.47778320000000002</v>
      </c>
      <c r="M6832">
        <v>31.757719999999999</v>
      </c>
      <c r="N6832">
        <v>78.300669999999997</v>
      </c>
      <c r="O6832">
        <v>524</v>
      </c>
      <c r="P6832">
        <v>134.79929000000001</v>
      </c>
      <c r="Q6832">
        <v>11</v>
      </c>
      <c r="R6832" s="75">
        <v>36465</v>
      </c>
      <c r="T6832" t="s">
        <v>112</v>
      </c>
      <c r="U6832">
        <v>7.4235099999999998E-2</v>
      </c>
      <c r="X6832" t="s">
        <v>113</v>
      </c>
      <c r="Z6832" s="97">
        <v>1040000000</v>
      </c>
    </row>
    <row r="6833" spans="1:26">
      <c r="A6833" t="s">
        <v>70</v>
      </c>
      <c r="B6833" t="s">
        <v>58</v>
      </c>
      <c r="C6833" t="s">
        <v>20</v>
      </c>
      <c r="D6833">
        <v>2015</v>
      </c>
      <c r="E6833">
        <v>15</v>
      </c>
      <c r="F6833">
        <v>1057.99</v>
      </c>
      <c r="G6833">
        <v>1079.2180000000001</v>
      </c>
      <c r="H6833">
        <v>84.336780000000005</v>
      </c>
      <c r="I6833">
        <v>61.386699999999998</v>
      </c>
      <c r="J6833">
        <v>-99.898250000000004</v>
      </c>
      <c r="K6833">
        <v>-53.419240000000002</v>
      </c>
      <c r="L6833">
        <v>-21.22803</v>
      </c>
      <c r="M6833">
        <v>10.963190000000001</v>
      </c>
      <c r="N6833">
        <v>57.442189999999997</v>
      </c>
      <c r="O6833">
        <v>524</v>
      </c>
      <c r="P6833">
        <v>134.79929000000001</v>
      </c>
      <c r="Q6833">
        <v>11</v>
      </c>
      <c r="R6833" s="75">
        <v>36465</v>
      </c>
      <c r="T6833" t="s">
        <v>112</v>
      </c>
      <c r="U6833">
        <v>7.4235099999999998E-2</v>
      </c>
      <c r="X6833" t="s">
        <v>113</v>
      </c>
      <c r="Z6833" s="97">
        <v>1030000000</v>
      </c>
    </row>
    <row r="6834" spans="1:26">
      <c r="A6834" t="s">
        <v>70</v>
      </c>
      <c r="B6834" t="s">
        <v>58</v>
      </c>
      <c r="C6834" t="s">
        <v>20</v>
      </c>
      <c r="D6834">
        <v>2015</v>
      </c>
      <c r="E6834">
        <v>16</v>
      </c>
      <c r="F6834">
        <v>1021.657</v>
      </c>
      <c r="G6834">
        <v>659.9538</v>
      </c>
      <c r="H6834">
        <v>83.771879999999996</v>
      </c>
      <c r="I6834">
        <v>61.33014</v>
      </c>
      <c r="J6834">
        <v>283.10520000000002</v>
      </c>
      <c r="K6834">
        <v>329.54140000000001</v>
      </c>
      <c r="L6834">
        <v>361.7029</v>
      </c>
      <c r="M6834">
        <v>393.86450000000002</v>
      </c>
      <c r="N6834">
        <v>440.30070000000001</v>
      </c>
      <c r="O6834">
        <v>524</v>
      </c>
      <c r="P6834">
        <v>134.79929000000001</v>
      </c>
      <c r="Q6834">
        <v>11</v>
      </c>
      <c r="R6834" s="75">
        <v>36465</v>
      </c>
      <c r="T6834" t="s">
        <v>112</v>
      </c>
      <c r="U6834">
        <v>7.4235099999999998E-2</v>
      </c>
      <c r="X6834" t="s">
        <v>113</v>
      </c>
      <c r="Z6834" s="97">
        <v>1030000000</v>
      </c>
    </row>
    <row r="6835" spans="1:26">
      <c r="A6835" t="s">
        <v>70</v>
      </c>
      <c r="B6835" t="s">
        <v>58</v>
      </c>
      <c r="C6835" t="s">
        <v>20</v>
      </c>
      <c r="D6835">
        <v>2015</v>
      </c>
      <c r="E6835">
        <v>17</v>
      </c>
      <c r="F6835">
        <v>1000.552</v>
      </c>
      <c r="G6835">
        <v>200.15989999999999</v>
      </c>
      <c r="H6835">
        <v>80.367869999999996</v>
      </c>
      <c r="I6835">
        <v>61.307479999999998</v>
      </c>
      <c r="J6835">
        <v>721.82370000000003</v>
      </c>
      <c r="K6835">
        <v>768.24270000000001</v>
      </c>
      <c r="L6835">
        <v>800.39239999999995</v>
      </c>
      <c r="M6835">
        <v>832.5421</v>
      </c>
      <c r="N6835">
        <v>878.96109999999999</v>
      </c>
      <c r="O6835">
        <v>524</v>
      </c>
      <c r="P6835">
        <v>134.79929000000001</v>
      </c>
      <c r="Q6835">
        <v>11</v>
      </c>
      <c r="R6835" s="75">
        <v>36465</v>
      </c>
      <c r="T6835" t="s">
        <v>112</v>
      </c>
      <c r="U6835">
        <v>7.4235099999999998E-2</v>
      </c>
      <c r="X6835" t="s">
        <v>113</v>
      </c>
      <c r="Z6835" s="97">
        <v>1030000000</v>
      </c>
    </row>
    <row r="6836" spans="1:26">
      <c r="A6836" t="s">
        <v>70</v>
      </c>
      <c r="B6836" t="s">
        <v>58</v>
      </c>
      <c r="C6836" t="s">
        <v>20</v>
      </c>
      <c r="D6836">
        <v>2015</v>
      </c>
      <c r="E6836">
        <v>18</v>
      </c>
      <c r="F6836">
        <v>991.21680000000003</v>
      </c>
      <c r="G6836">
        <v>199.88229999999999</v>
      </c>
      <c r="H6836">
        <v>76.016080000000002</v>
      </c>
      <c r="I6836">
        <v>61.270740000000004</v>
      </c>
      <c r="J6836">
        <v>712.81290000000001</v>
      </c>
      <c r="K6836">
        <v>759.20410000000004</v>
      </c>
      <c r="L6836">
        <v>791.33450000000005</v>
      </c>
      <c r="M6836">
        <v>823.46489999999994</v>
      </c>
      <c r="N6836">
        <v>869.85609999999997</v>
      </c>
      <c r="O6836">
        <v>524</v>
      </c>
      <c r="P6836">
        <v>134.79929000000001</v>
      </c>
      <c r="Q6836">
        <v>11</v>
      </c>
      <c r="R6836" s="75">
        <v>36465</v>
      </c>
      <c r="T6836" t="s">
        <v>112</v>
      </c>
      <c r="U6836">
        <v>7.4235099999999998E-2</v>
      </c>
      <c r="X6836" t="s">
        <v>113</v>
      </c>
      <c r="Z6836" s="97">
        <v>1030000000</v>
      </c>
    </row>
    <row r="6837" spans="1:26">
      <c r="A6837" t="s">
        <v>70</v>
      </c>
      <c r="B6837" t="s">
        <v>58</v>
      </c>
      <c r="C6837" t="s">
        <v>20</v>
      </c>
      <c r="D6837">
        <v>2015</v>
      </c>
      <c r="E6837">
        <v>19</v>
      </c>
      <c r="F6837">
        <v>988.45389999999998</v>
      </c>
      <c r="G6837">
        <v>199.1858</v>
      </c>
      <c r="H6837">
        <v>72.169229999999999</v>
      </c>
      <c r="I6837">
        <v>61.38747</v>
      </c>
      <c r="J6837">
        <v>710.59690000000001</v>
      </c>
      <c r="K6837">
        <v>757.07650000000001</v>
      </c>
      <c r="L6837">
        <v>789.26819999999998</v>
      </c>
      <c r="M6837">
        <v>821.45979999999997</v>
      </c>
      <c r="N6837">
        <v>867.93939999999998</v>
      </c>
      <c r="O6837">
        <v>524</v>
      </c>
      <c r="P6837">
        <v>134.79929000000001</v>
      </c>
      <c r="Q6837">
        <v>11</v>
      </c>
      <c r="R6837" s="75">
        <v>36465</v>
      </c>
      <c r="T6837" t="s">
        <v>112</v>
      </c>
      <c r="U6837">
        <v>7.4235099999999998E-2</v>
      </c>
      <c r="X6837" t="s">
        <v>113</v>
      </c>
      <c r="Z6837" s="97">
        <v>1030000000</v>
      </c>
    </row>
    <row r="6838" spans="1:26">
      <c r="A6838" t="s">
        <v>70</v>
      </c>
      <c r="B6838" t="s">
        <v>58</v>
      </c>
      <c r="C6838" t="s">
        <v>20</v>
      </c>
      <c r="D6838">
        <v>2015</v>
      </c>
      <c r="E6838">
        <v>20</v>
      </c>
      <c r="F6838">
        <v>974.60619999999994</v>
      </c>
      <c r="G6838">
        <v>198.78970000000001</v>
      </c>
      <c r="H6838">
        <v>69.787279999999996</v>
      </c>
      <c r="I6838">
        <v>61.336150000000004</v>
      </c>
      <c r="J6838">
        <v>697.21109999999999</v>
      </c>
      <c r="K6838">
        <v>743.65189999999996</v>
      </c>
      <c r="L6838">
        <v>775.81650000000002</v>
      </c>
      <c r="M6838">
        <v>807.98130000000003</v>
      </c>
      <c r="N6838">
        <v>854.42200000000003</v>
      </c>
      <c r="O6838">
        <v>524</v>
      </c>
      <c r="P6838">
        <v>134.79929000000001</v>
      </c>
      <c r="Q6838">
        <v>11</v>
      </c>
      <c r="R6838" s="75">
        <v>36465</v>
      </c>
      <c r="T6838" t="s">
        <v>112</v>
      </c>
      <c r="U6838">
        <v>7.4235099999999998E-2</v>
      </c>
      <c r="X6838" t="s">
        <v>113</v>
      </c>
      <c r="Z6838" s="97">
        <v>1030000000</v>
      </c>
    </row>
    <row r="6839" spans="1:26">
      <c r="A6839" t="s">
        <v>70</v>
      </c>
      <c r="B6839" t="s">
        <v>58</v>
      </c>
      <c r="C6839" t="s">
        <v>20</v>
      </c>
      <c r="D6839">
        <v>2015</v>
      </c>
      <c r="E6839">
        <v>21</v>
      </c>
      <c r="F6839">
        <v>997.65480000000002</v>
      </c>
      <c r="G6839">
        <v>198.14930000000001</v>
      </c>
      <c r="H6839">
        <v>67.262100000000004</v>
      </c>
      <c r="I6839">
        <v>61.895809999999997</v>
      </c>
      <c r="J6839">
        <v>720.18290000000002</v>
      </c>
      <c r="K6839">
        <v>767.04729999999995</v>
      </c>
      <c r="L6839">
        <v>799.50549999999998</v>
      </c>
      <c r="M6839">
        <v>831.96370000000002</v>
      </c>
      <c r="N6839">
        <v>878.82820000000004</v>
      </c>
      <c r="O6839">
        <v>524</v>
      </c>
      <c r="P6839">
        <v>134.79929000000001</v>
      </c>
      <c r="Q6839">
        <v>11</v>
      </c>
      <c r="R6839" s="75">
        <v>36465</v>
      </c>
      <c r="T6839" t="s">
        <v>112</v>
      </c>
      <c r="U6839">
        <v>7.4235099999999998E-2</v>
      </c>
      <c r="X6839" t="s">
        <v>113</v>
      </c>
      <c r="Z6839" s="97">
        <v>1050000000</v>
      </c>
    </row>
    <row r="6840" spans="1:26">
      <c r="A6840" t="s">
        <v>70</v>
      </c>
      <c r="B6840" t="s">
        <v>58</v>
      </c>
      <c r="C6840" t="s">
        <v>20</v>
      </c>
      <c r="D6840">
        <v>2015</v>
      </c>
      <c r="E6840">
        <v>22</v>
      </c>
      <c r="F6840">
        <v>989.22170000000006</v>
      </c>
      <c r="G6840">
        <v>494.59609999999998</v>
      </c>
      <c r="H6840">
        <v>65.306979999999996</v>
      </c>
      <c r="I6840">
        <v>61.960909999999998</v>
      </c>
      <c r="J6840">
        <v>415.21949999999998</v>
      </c>
      <c r="K6840">
        <v>462.13330000000002</v>
      </c>
      <c r="L6840">
        <v>494.62560000000002</v>
      </c>
      <c r="M6840">
        <v>527.11789999999996</v>
      </c>
      <c r="N6840">
        <v>574.0317</v>
      </c>
      <c r="O6840">
        <v>524</v>
      </c>
      <c r="P6840">
        <v>134.79929000000001</v>
      </c>
      <c r="Q6840">
        <v>11</v>
      </c>
      <c r="R6840" s="75">
        <v>36465</v>
      </c>
      <c r="T6840" t="s">
        <v>112</v>
      </c>
      <c r="U6840">
        <v>7.4235099999999998E-2</v>
      </c>
      <c r="X6840" t="s">
        <v>113</v>
      </c>
      <c r="Z6840" s="97">
        <v>1050000000</v>
      </c>
    </row>
    <row r="6841" spans="1:26">
      <c r="A6841" t="s">
        <v>70</v>
      </c>
      <c r="B6841" t="s">
        <v>58</v>
      </c>
      <c r="C6841" t="s">
        <v>20</v>
      </c>
      <c r="D6841">
        <v>2015</v>
      </c>
      <c r="E6841">
        <v>23</v>
      </c>
      <c r="F6841">
        <v>968.80759999999998</v>
      </c>
      <c r="G6841">
        <v>787.72</v>
      </c>
      <c r="H6841">
        <v>63.442059999999998</v>
      </c>
      <c r="I6841">
        <v>61.760710000000003</v>
      </c>
      <c r="J6841">
        <v>101.938</v>
      </c>
      <c r="K6841">
        <v>148.7002</v>
      </c>
      <c r="L6841">
        <v>181.08750000000001</v>
      </c>
      <c r="M6841">
        <v>213.47489999999999</v>
      </c>
      <c r="N6841">
        <v>260.2371</v>
      </c>
      <c r="O6841">
        <v>524</v>
      </c>
      <c r="P6841">
        <v>134.79929000000001</v>
      </c>
      <c r="Q6841">
        <v>11</v>
      </c>
      <c r="R6841" s="75">
        <v>36465</v>
      </c>
      <c r="T6841" t="s">
        <v>112</v>
      </c>
      <c r="U6841">
        <v>7.4235099999999998E-2</v>
      </c>
      <c r="X6841" t="s">
        <v>113</v>
      </c>
      <c r="Z6841" s="97">
        <v>1050000000</v>
      </c>
    </row>
    <row r="6842" spans="1:26">
      <c r="A6842" t="s">
        <v>70</v>
      </c>
      <c r="B6842" t="s">
        <v>58</v>
      </c>
      <c r="C6842" t="s">
        <v>20</v>
      </c>
      <c r="D6842">
        <v>2015</v>
      </c>
      <c r="E6842">
        <v>24</v>
      </c>
      <c r="F6842">
        <v>954.51589999999999</v>
      </c>
      <c r="G6842">
        <v>850.15060000000005</v>
      </c>
      <c r="H6842">
        <v>61.99794</v>
      </c>
      <c r="I6842">
        <v>61.760959999999997</v>
      </c>
      <c r="J6842">
        <v>25.21538</v>
      </c>
      <c r="K6842">
        <v>71.97775</v>
      </c>
      <c r="L6842">
        <v>104.3652</v>
      </c>
      <c r="M6842">
        <v>136.7527</v>
      </c>
      <c r="N6842">
        <v>183.51509999999999</v>
      </c>
      <c r="O6842">
        <v>524</v>
      </c>
      <c r="P6842">
        <v>134.79929000000001</v>
      </c>
      <c r="Q6842">
        <v>11</v>
      </c>
      <c r="R6842" s="75">
        <v>36465</v>
      </c>
      <c r="T6842" t="s">
        <v>112</v>
      </c>
      <c r="U6842">
        <v>7.4235099999999998E-2</v>
      </c>
      <c r="X6842" t="s">
        <v>113</v>
      </c>
      <c r="Z6842" s="97">
        <v>1050000000</v>
      </c>
    </row>
    <row r="6843" spans="1:26">
      <c r="A6843" t="s">
        <v>70</v>
      </c>
      <c r="B6843" t="s">
        <v>58</v>
      </c>
      <c r="C6843" t="s">
        <v>21</v>
      </c>
      <c r="D6843">
        <v>2015</v>
      </c>
      <c r="E6843">
        <v>1</v>
      </c>
      <c r="F6843">
        <v>890.48350000000005</v>
      </c>
      <c r="G6843">
        <v>890.48350000000005</v>
      </c>
      <c r="H6843">
        <v>47.617010000000001</v>
      </c>
      <c r="I6843">
        <v>61.733910000000002</v>
      </c>
      <c r="J6843">
        <v>-79.115179999999995</v>
      </c>
      <c r="K6843">
        <v>-32.373289999999997</v>
      </c>
      <c r="L6843">
        <v>0</v>
      </c>
      <c r="M6843">
        <v>32.373289999999997</v>
      </c>
      <c r="N6843">
        <v>79.115179999999995</v>
      </c>
      <c r="O6843">
        <v>524</v>
      </c>
      <c r="P6843">
        <v>134.79929000000001</v>
      </c>
      <c r="Q6843">
        <v>12</v>
      </c>
      <c r="R6843" s="75">
        <v>35789</v>
      </c>
      <c r="T6843" t="s">
        <v>112</v>
      </c>
      <c r="U6843">
        <v>7.9187099999999996E-2</v>
      </c>
      <c r="X6843" t="s">
        <v>113</v>
      </c>
      <c r="Z6843" s="97">
        <v>1050000000</v>
      </c>
    </row>
    <row r="6844" spans="1:26">
      <c r="A6844" t="s">
        <v>70</v>
      </c>
      <c r="B6844" t="s">
        <v>58</v>
      </c>
      <c r="C6844" t="s">
        <v>21</v>
      </c>
      <c r="D6844">
        <v>2015</v>
      </c>
      <c r="E6844">
        <v>2</v>
      </c>
      <c r="F6844">
        <v>880.58849999999995</v>
      </c>
      <c r="G6844">
        <v>880.58849999999995</v>
      </c>
      <c r="H6844">
        <v>47.65146</v>
      </c>
      <c r="I6844">
        <v>61.930079999999997</v>
      </c>
      <c r="J6844">
        <v>-79.366590000000002</v>
      </c>
      <c r="K6844">
        <v>-32.476170000000003</v>
      </c>
      <c r="L6844">
        <v>0</v>
      </c>
      <c r="M6844">
        <v>32.476170000000003</v>
      </c>
      <c r="N6844">
        <v>79.366590000000002</v>
      </c>
      <c r="O6844">
        <v>524</v>
      </c>
      <c r="P6844">
        <v>134.79929000000001</v>
      </c>
      <c r="Q6844">
        <v>12</v>
      </c>
      <c r="R6844" s="75">
        <v>35789</v>
      </c>
      <c r="T6844" t="s">
        <v>112</v>
      </c>
      <c r="U6844">
        <v>7.9187099999999996E-2</v>
      </c>
      <c r="X6844" t="s">
        <v>113</v>
      </c>
      <c r="Z6844" s="97">
        <v>1050000000</v>
      </c>
    </row>
    <row r="6845" spans="1:26">
      <c r="A6845" t="s">
        <v>70</v>
      </c>
      <c r="B6845" t="s">
        <v>58</v>
      </c>
      <c r="C6845" t="s">
        <v>21</v>
      </c>
      <c r="D6845">
        <v>2015</v>
      </c>
      <c r="E6845">
        <v>3</v>
      </c>
      <c r="F6845">
        <v>883.51589999999999</v>
      </c>
      <c r="G6845">
        <v>883.51589999999999</v>
      </c>
      <c r="H6845">
        <v>47.333109999999998</v>
      </c>
      <c r="I6845">
        <v>61.929659999999998</v>
      </c>
      <c r="J6845">
        <v>-79.366060000000004</v>
      </c>
      <c r="K6845">
        <v>-32.475949999999997</v>
      </c>
      <c r="L6845">
        <v>0</v>
      </c>
      <c r="M6845">
        <v>32.475949999999997</v>
      </c>
      <c r="N6845">
        <v>79.366060000000004</v>
      </c>
      <c r="O6845">
        <v>524</v>
      </c>
      <c r="P6845">
        <v>134.79929000000001</v>
      </c>
      <c r="Q6845">
        <v>12</v>
      </c>
      <c r="R6845" s="75">
        <v>35789</v>
      </c>
      <c r="T6845" t="s">
        <v>112</v>
      </c>
      <c r="U6845">
        <v>7.9187099999999996E-2</v>
      </c>
      <c r="X6845" t="s">
        <v>113</v>
      </c>
      <c r="Z6845" s="97">
        <v>1050000000</v>
      </c>
    </row>
    <row r="6846" spans="1:26">
      <c r="A6846" t="s">
        <v>70</v>
      </c>
      <c r="B6846" t="s">
        <v>58</v>
      </c>
      <c r="C6846" t="s">
        <v>21</v>
      </c>
      <c r="D6846">
        <v>2015</v>
      </c>
      <c r="E6846">
        <v>4</v>
      </c>
      <c r="F6846">
        <v>909.63490000000002</v>
      </c>
      <c r="G6846">
        <v>909.63490000000002</v>
      </c>
      <c r="H6846">
        <v>46.211649999999999</v>
      </c>
      <c r="I6846">
        <v>62.033380000000001</v>
      </c>
      <c r="J6846">
        <v>-79.49897</v>
      </c>
      <c r="K6846">
        <v>-32.530329999999999</v>
      </c>
      <c r="L6846">
        <v>0</v>
      </c>
      <c r="M6846">
        <v>32.530329999999999</v>
      </c>
      <c r="N6846">
        <v>79.49897</v>
      </c>
      <c r="O6846">
        <v>524</v>
      </c>
      <c r="P6846">
        <v>134.79929000000001</v>
      </c>
      <c r="Q6846">
        <v>12</v>
      </c>
      <c r="R6846" s="75">
        <v>35789</v>
      </c>
      <c r="T6846" t="s">
        <v>112</v>
      </c>
      <c r="U6846">
        <v>7.9187099999999996E-2</v>
      </c>
      <c r="X6846" t="s">
        <v>113</v>
      </c>
      <c r="Z6846" s="97">
        <v>1060000000</v>
      </c>
    </row>
    <row r="6847" spans="1:26">
      <c r="A6847" t="s">
        <v>70</v>
      </c>
      <c r="B6847" t="s">
        <v>58</v>
      </c>
      <c r="C6847" t="s">
        <v>21</v>
      </c>
      <c r="D6847">
        <v>2015</v>
      </c>
      <c r="E6847">
        <v>5</v>
      </c>
      <c r="F6847">
        <v>928.05930000000001</v>
      </c>
      <c r="G6847">
        <v>928.05930000000001</v>
      </c>
      <c r="H6847">
        <v>45.84216</v>
      </c>
      <c r="I6847">
        <v>62.083379999999998</v>
      </c>
      <c r="J6847">
        <v>-79.563059999999993</v>
      </c>
      <c r="K6847">
        <v>-32.556559999999998</v>
      </c>
      <c r="L6847">
        <v>0</v>
      </c>
      <c r="M6847">
        <v>32.556559999999998</v>
      </c>
      <c r="N6847">
        <v>79.563059999999993</v>
      </c>
      <c r="O6847">
        <v>524</v>
      </c>
      <c r="P6847">
        <v>134.79929000000001</v>
      </c>
      <c r="Q6847">
        <v>12</v>
      </c>
      <c r="R6847" s="75">
        <v>35789</v>
      </c>
      <c r="T6847" t="s">
        <v>112</v>
      </c>
      <c r="U6847">
        <v>7.9187099999999996E-2</v>
      </c>
      <c r="X6847" t="s">
        <v>113</v>
      </c>
      <c r="Z6847" s="97">
        <v>1060000000</v>
      </c>
    </row>
    <row r="6848" spans="1:26">
      <c r="A6848" t="s">
        <v>70</v>
      </c>
      <c r="B6848" t="s">
        <v>58</v>
      </c>
      <c r="C6848" t="s">
        <v>21</v>
      </c>
      <c r="D6848">
        <v>2015</v>
      </c>
      <c r="E6848">
        <v>6</v>
      </c>
      <c r="F6848">
        <v>977.00260000000003</v>
      </c>
      <c r="G6848">
        <v>977.00260000000003</v>
      </c>
      <c r="H6848">
        <v>45.19511</v>
      </c>
      <c r="I6848">
        <v>62.289279999999998</v>
      </c>
      <c r="J6848">
        <v>-79.826930000000004</v>
      </c>
      <c r="K6848">
        <v>-32.664529999999999</v>
      </c>
      <c r="L6848">
        <v>0</v>
      </c>
      <c r="M6848">
        <v>32.664529999999999</v>
      </c>
      <c r="N6848">
        <v>79.826930000000004</v>
      </c>
      <c r="O6848">
        <v>524</v>
      </c>
      <c r="P6848">
        <v>134.79929000000001</v>
      </c>
      <c r="Q6848">
        <v>12</v>
      </c>
      <c r="R6848" s="75">
        <v>35789</v>
      </c>
      <c r="T6848" t="s">
        <v>112</v>
      </c>
      <c r="U6848">
        <v>7.9187099999999996E-2</v>
      </c>
      <c r="X6848" t="s">
        <v>113</v>
      </c>
      <c r="Z6848" s="97">
        <v>1070000000</v>
      </c>
    </row>
    <row r="6849" spans="1:26">
      <c r="A6849" t="s">
        <v>70</v>
      </c>
      <c r="B6849" t="s">
        <v>58</v>
      </c>
      <c r="C6849" t="s">
        <v>21</v>
      </c>
      <c r="D6849">
        <v>2015</v>
      </c>
      <c r="E6849">
        <v>7</v>
      </c>
      <c r="F6849">
        <v>999.80859999999996</v>
      </c>
      <c r="G6849">
        <v>999.80859999999996</v>
      </c>
      <c r="H6849">
        <v>44.737450000000003</v>
      </c>
      <c r="I6849">
        <v>62.071599999999997</v>
      </c>
      <c r="J6849">
        <v>-79.54795</v>
      </c>
      <c r="K6849">
        <v>-32.550379999999997</v>
      </c>
      <c r="L6849">
        <v>0</v>
      </c>
      <c r="M6849">
        <v>32.550379999999997</v>
      </c>
      <c r="N6849">
        <v>79.54795</v>
      </c>
      <c r="O6849">
        <v>524</v>
      </c>
      <c r="P6849">
        <v>134.79929000000001</v>
      </c>
      <c r="Q6849">
        <v>12</v>
      </c>
      <c r="R6849" s="75">
        <v>35789</v>
      </c>
      <c r="T6849" t="s">
        <v>112</v>
      </c>
      <c r="U6849">
        <v>7.9187099999999996E-2</v>
      </c>
      <c r="X6849" t="s">
        <v>113</v>
      </c>
      <c r="Z6849" s="97">
        <v>1060000000</v>
      </c>
    </row>
    <row r="6850" spans="1:26">
      <c r="A6850" t="s">
        <v>70</v>
      </c>
      <c r="B6850" t="s">
        <v>58</v>
      </c>
      <c r="C6850" t="s">
        <v>21</v>
      </c>
      <c r="D6850">
        <v>2015</v>
      </c>
      <c r="E6850">
        <v>8</v>
      </c>
      <c r="F6850">
        <v>1022.8630000000001</v>
      </c>
      <c r="G6850">
        <v>1022.8630000000001</v>
      </c>
      <c r="H6850">
        <v>43.59478</v>
      </c>
      <c r="I6850">
        <v>61.973840000000003</v>
      </c>
      <c r="J6850">
        <v>-79.42268</v>
      </c>
      <c r="K6850">
        <v>-32.499110000000002</v>
      </c>
      <c r="L6850">
        <v>0</v>
      </c>
      <c r="M6850">
        <v>32.499110000000002</v>
      </c>
      <c r="N6850">
        <v>79.42268</v>
      </c>
      <c r="O6850">
        <v>524</v>
      </c>
      <c r="P6850">
        <v>134.79929000000001</v>
      </c>
      <c r="Q6850">
        <v>12</v>
      </c>
      <c r="R6850" s="75">
        <v>35789</v>
      </c>
      <c r="T6850" t="s">
        <v>112</v>
      </c>
      <c r="U6850">
        <v>7.9187099999999996E-2</v>
      </c>
      <c r="X6850" t="s">
        <v>113</v>
      </c>
      <c r="Z6850" s="97">
        <v>1050000000</v>
      </c>
    </row>
    <row r="6851" spans="1:26">
      <c r="A6851" t="s">
        <v>70</v>
      </c>
      <c r="B6851" t="s">
        <v>58</v>
      </c>
      <c r="C6851" t="s">
        <v>21</v>
      </c>
      <c r="D6851">
        <v>2015</v>
      </c>
      <c r="E6851">
        <v>9</v>
      </c>
      <c r="F6851">
        <v>1029.431</v>
      </c>
      <c r="G6851">
        <v>1029.431</v>
      </c>
      <c r="H6851">
        <v>44.663969999999999</v>
      </c>
      <c r="I6851">
        <v>61.926090000000002</v>
      </c>
      <c r="J6851">
        <v>-79.361469999999997</v>
      </c>
      <c r="K6851">
        <v>-32.474069999999998</v>
      </c>
      <c r="L6851">
        <v>0</v>
      </c>
      <c r="M6851">
        <v>32.474069999999998</v>
      </c>
      <c r="N6851">
        <v>79.361469999999997</v>
      </c>
      <c r="O6851">
        <v>524</v>
      </c>
      <c r="P6851">
        <v>134.79929000000001</v>
      </c>
      <c r="Q6851">
        <v>12</v>
      </c>
      <c r="R6851" s="75">
        <v>35789</v>
      </c>
      <c r="T6851" t="s">
        <v>112</v>
      </c>
      <c r="U6851">
        <v>7.9187099999999996E-2</v>
      </c>
      <c r="X6851" t="s">
        <v>113</v>
      </c>
      <c r="Z6851" s="97">
        <v>1050000000</v>
      </c>
    </row>
    <row r="6852" spans="1:26">
      <c r="A6852" t="s">
        <v>70</v>
      </c>
      <c r="B6852" t="s">
        <v>58</v>
      </c>
      <c r="C6852" t="s">
        <v>21</v>
      </c>
      <c r="D6852">
        <v>2015</v>
      </c>
      <c r="E6852">
        <v>10</v>
      </c>
      <c r="F6852">
        <v>1042.229</v>
      </c>
      <c r="G6852">
        <v>1042.229</v>
      </c>
      <c r="H6852">
        <v>47.039769999999997</v>
      </c>
      <c r="I6852">
        <v>62.103679999999997</v>
      </c>
      <c r="J6852">
        <v>-79.589070000000007</v>
      </c>
      <c r="K6852">
        <v>-32.5672</v>
      </c>
      <c r="L6852">
        <v>0</v>
      </c>
      <c r="M6852">
        <v>32.5672</v>
      </c>
      <c r="N6852">
        <v>79.589070000000007</v>
      </c>
      <c r="O6852">
        <v>524</v>
      </c>
      <c r="P6852">
        <v>134.79929000000001</v>
      </c>
      <c r="Q6852">
        <v>12</v>
      </c>
      <c r="R6852" s="75">
        <v>35789</v>
      </c>
      <c r="T6852" t="s">
        <v>112</v>
      </c>
      <c r="U6852">
        <v>7.9187099999999996E-2</v>
      </c>
      <c r="X6852" t="s">
        <v>113</v>
      </c>
      <c r="Z6852" s="97">
        <v>1060000000</v>
      </c>
    </row>
    <row r="6853" spans="1:26">
      <c r="A6853" t="s">
        <v>70</v>
      </c>
      <c r="B6853" t="s">
        <v>58</v>
      </c>
      <c r="C6853" t="s">
        <v>21</v>
      </c>
      <c r="D6853">
        <v>2015</v>
      </c>
      <c r="E6853">
        <v>11</v>
      </c>
      <c r="F6853">
        <v>1048.7470000000001</v>
      </c>
      <c r="G6853">
        <v>1048.7470000000001</v>
      </c>
      <c r="H6853">
        <v>49.813110000000002</v>
      </c>
      <c r="I6853">
        <v>62.140419999999999</v>
      </c>
      <c r="J6853">
        <v>-79.636150000000001</v>
      </c>
      <c r="K6853">
        <v>-32.586469999999998</v>
      </c>
      <c r="L6853">
        <v>0</v>
      </c>
      <c r="M6853">
        <v>32.586469999999998</v>
      </c>
      <c r="N6853">
        <v>79.636150000000001</v>
      </c>
      <c r="O6853">
        <v>524</v>
      </c>
      <c r="P6853">
        <v>134.79929000000001</v>
      </c>
      <c r="Q6853">
        <v>12</v>
      </c>
      <c r="R6853" s="75">
        <v>35789</v>
      </c>
      <c r="T6853" t="s">
        <v>112</v>
      </c>
      <c r="U6853">
        <v>7.9187099999999996E-2</v>
      </c>
      <c r="X6853" t="s">
        <v>113</v>
      </c>
      <c r="Z6853" s="97">
        <v>1060000000</v>
      </c>
    </row>
    <row r="6854" spans="1:26">
      <c r="A6854" t="s">
        <v>70</v>
      </c>
      <c r="B6854" t="s">
        <v>58</v>
      </c>
      <c r="C6854" t="s">
        <v>21</v>
      </c>
      <c r="D6854">
        <v>2015</v>
      </c>
      <c r="E6854">
        <v>12</v>
      </c>
      <c r="F6854">
        <v>1044.346</v>
      </c>
      <c r="G6854">
        <v>1044.346</v>
      </c>
      <c r="H6854">
        <v>51.825380000000003</v>
      </c>
      <c r="I6854">
        <v>62.260240000000003</v>
      </c>
      <c r="J6854">
        <v>-79.789699999999996</v>
      </c>
      <c r="K6854">
        <v>-32.649299999999997</v>
      </c>
      <c r="L6854">
        <v>0</v>
      </c>
      <c r="M6854">
        <v>32.649299999999997</v>
      </c>
      <c r="N6854">
        <v>79.789699999999996</v>
      </c>
      <c r="O6854">
        <v>524</v>
      </c>
      <c r="P6854">
        <v>134.79929000000001</v>
      </c>
      <c r="Q6854">
        <v>12</v>
      </c>
      <c r="R6854" s="75">
        <v>35789</v>
      </c>
      <c r="T6854" t="s">
        <v>112</v>
      </c>
      <c r="U6854">
        <v>7.9187099999999996E-2</v>
      </c>
      <c r="X6854" t="s">
        <v>113</v>
      </c>
      <c r="Z6854" s="97">
        <v>1060000000</v>
      </c>
    </row>
    <row r="6855" spans="1:26">
      <c r="A6855" t="s">
        <v>70</v>
      </c>
      <c r="B6855" t="s">
        <v>58</v>
      </c>
      <c r="C6855" t="s">
        <v>21</v>
      </c>
      <c r="D6855">
        <v>2015</v>
      </c>
      <c r="E6855">
        <v>13</v>
      </c>
      <c r="F6855">
        <v>1020.742</v>
      </c>
      <c r="G6855">
        <v>1020.742</v>
      </c>
      <c r="H6855">
        <v>53.091360000000002</v>
      </c>
      <c r="I6855">
        <v>62.168930000000003</v>
      </c>
      <c r="J6855">
        <v>-79.672690000000003</v>
      </c>
      <c r="K6855">
        <v>-32.601419999999997</v>
      </c>
      <c r="L6855">
        <v>0</v>
      </c>
      <c r="M6855">
        <v>32.601419999999997</v>
      </c>
      <c r="N6855">
        <v>79.672690000000003</v>
      </c>
      <c r="O6855">
        <v>524</v>
      </c>
      <c r="P6855">
        <v>134.79929000000001</v>
      </c>
      <c r="Q6855">
        <v>12</v>
      </c>
      <c r="R6855" s="75">
        <v>35789</v>
      </c>
      <c r="T6855" t="s">
        <v>112</v>
      </c>
      <c r="U6855">
        <v>7.9187099999999996E-2</v>
      </c>
      <c r="X6855" t="s">
        <v>113</v>
      </c>
      <c r="Z6855" s="97">
        <v>1060000000</v>
      </c>
    </row>
    <row r="6856" spans="1:26">
      <c r="A6856" t="s">
        <v>70</v>
      </c>
      <c r="B6856" t="s">
        <v>58</v>
      </c>
      <c r="C6856" t="s">
        <v>21</v>
      </c>
      <c r="D6856">
        <v>2015</v>
      </c>
      <c r="E6856">
        <v>14</v>
      </c>
      <c r="F6856">
        <v>995.56830000000002</v>
      </c>
      <c r="G6856">
        <v>995.80160000000001</v>
      </c>
      <c r="H6856">
        <v>54.291460000000001</v>
      </c>
      <c r="I6856">
        <v>62.133929999999999</v>
      </c>
      <c r="J6856">
        <v>-79.861170000000001</v>
      </c>
      <c r="K6856">
        <v>-32.816400000000002</v>
      </c>
      <c r="L6856">
        <v>-0.2333374</v>
      </c>
      <c r="M6856">
        <v>32.349719999999998</v>
      </c>
      <c r="N6856">
        <v>79.394490000000005</v>
      </c>
      <c r="O6856">
        <v>524</v>
      </c>
      <c r="P6856">
        <v>134.79929000000001</v>
      </c>
      <c r="Q6856">
        <v>12</v>
      </c>
      <c r="R6856" s="75">
        <v>35789</v>
      </c>
      <c r="T6856" t="s">
        <v>112</v>
      </c>
      <c r="U6856">
        <v>7.9187099999999996E-2</v>
      </c>
      <c r="X6856" t="s">
        <v>113</v>
      </c>
      <c r="Z6856" s="97">
        <v>1060000000</v>
      </c>
    </row>
    <row r="6857" spans="1:26">
      <c r="A6857" t="s">
        <v>70</v>
      </c>
      <c r="B6857" t="s">
        <v>58</v>
      </c>
      <c r="C6857" t="s">
        <v>21</v>
      </c>
      <c r="D6857">
        <v>2015</v>
      </c>
      <c r="E6857">
        <v>15</v>
      </c>
      <c r="F6857">
        <v>955.19820000000004</v>
      </c>
      <c r="G6857">
        <v>989.35209999999995</v>
      </c>
      <c r="H6857">
        <v>55.210320000000003</v>
      </c>
      <c r="I6857">
        <v>62.108089999999997</v>
      </c>
      <c r="J6857">
        <v>-113.7486</v>
      </c>
      <c r="K6857">
        <v>-66.723439999999997</v>
      </c>
      <c r="L6857">
        <v>-34.153930000000003</v>
      </c>
      <c r="M6857">
        <v>-1.584419</v>
      </c>
      <c r="N6857">
        <v>45.440779999999997</v>
      </c>
      <c r="O6857">
        <v>524</v>
      </c>
      <c r="P6857">
        <v>134.79929000000001</v>
      </c>
      <c r="Q6857">
        <v>12</v>
      </c>
      <c r="R6857" s="75">
        <v>35789</v>
      </c>
      <c r="T6857" t="s">
        <v>112</v>
      </c>
      <c r="U6857">
        <v>7.9187099999999996E-2</v>
      </c>
      <c r="X6857" t="s">
        <v>113</v>
      </c>
      <c r="Z6857" s="97">
        <v>1060000000</v>
      </c>
    </row>
    <row r="6858" spans="1:26">
      <c r="A6858" t="s">
        <v>70</v>
      </c>
      <c r="B6858" t="s">
        <v>58</v>
      </c>
      <c r="C6858" t="s">
        <v>21</v>
      </c>
      <c r="D6858">
        <v>2015</v>
      </c>
      <c r="E6858">
        <v>16</v>
      </c>
      <c r="F6858">
        <v>939.40819999999997</v>
      </c>
      <c r="G6858">
        <v>606.56380000000001</v>
      </c>
      <c r="H6858">
        <v>55.777500000000003</v>
      </c>
      <c r="I6858">
        <v>62.157690000000002</v>
      </c>
      <c r="J6858">
        <v>253.18610000000001</v>
      </c>
      <c r="K6858">
        <v>300.24889999999999</v>
      </c>
      <c r="L6858">
        <v>332.84440000000001</v>
      </c>
      <c r="M6858">
        <v>365.43990000000002</v>
      </c>
      <c r="N6858">
        <v>412.5027</v>
      </c>
      <c r="O6858">
        <v>524</v>
      </c>
      <c r="P6858">
        <v>134.79929000000001</v>
      </c>
      <c r="Q6858">
        <v>12</v>
      </c>
      <c r="R6858" s="75">
        <v>35789</v>
      </c>
      <c r="T6858" t="s">
        <v>112</v>
      </c>
      <c r="U6858">
        <v>7.9187099999999996E-2</v>
      </c>
      <c r="X6858" t="s">
        <v>113</v>
      </c>
      <c r="Z6858" s="97">
        <v>1060000000</v>
      </c>
    </row>
    <row r="6859" spans="1:26">
      <c r="A6859" t="s">
        <v>70</v>
      </c>
      <c r="B6859" t="s">
        <v>58</v>
      </c>
      <c r="C6859" t="s">
        <v>21</v>
      </c>
      <c r="D6859">
        <v>2015</v>
      </c>
      <c r="E6859">
        <v>17</v>
      </c>
      <c r="F6859">
        <v>919.10739999999998</v>
      </c>
      <c r="G6859">
        <v>185.67439999999999</v>
      </c>
      <c r="H6859">
        <v>55.716000000000001</v>
      </c>
      <c r="I6859">
        <v>62.349989999999998</v>
      </c>
      <c r="J6859">
        <v>653.52829999999994</v>
      </c>
      <c r="K6859">
        <v>700.73670000000004</v>
      </c>
      <c r="L6859">
        <v>733.43299999999999</v>
      </c>
      <c r="M6859">
        <v>766.12950000000001</v>
      </c>
      <c r="N6859">
        <v>813.33780000000002</v>
      </c>
      <c r="O6859">
        <v>524</v>
      </c>
      <c r="P6859">
        <v>134.79929000000001</v>
      </c>
      <c r="Q6859">
        <v>12</v>
      </c>
      <c r="R6859" s="75">
        <v>35789</v>
      </c>
      <c r="T6859" t="s">
        <v>112</v>
      </c>
      <c r="U6859">
        <v>7.9187099999999996E-2</v>
      </c>
      <c r="X6859" t="s">
        <v>113</v>
      </c>
      <c r="Z6859" s="97">
        <v>1070000000</v>
      </c>
    </row>
    <row r="6860" spans="1:26">
      <c r="A6860" t="s">
        <v>70</v>
      </c>
      <c r="B6860" t="s">
        <v>58</v>
      </c>
      <c r="C6860" t="s">
        <v>21</v>
      </c>
      <c r="D6860">
        <v>2015</v>
      </c>
      <c r="E6860">
        <v>18</v>
      </c>
      <c r="F6860">
        <v>910.91110000000003</v>
      </c>
      <c r="G6860">
        <v>181.77780000000001</v>
      </c>
      <c r="H6860">
        <v>54.227290000000004</v>
      </c>
      <c r="I6860">
        <v>62.542499999999997</v>
      </c>
      <c r="J6860">
        <v>648.9819</v>
      </c>
      <c r="K6860">
        <v>696.33600000000001</v>
      </c>
      <c r="L6860">
        <v>729.13329999999996</v>
      </c>
      <c r="M6860">
        <v>761.93060000000003</v>
      </c>
      <c r="N6860">
        <v>809.28470000000004</v>
      </c>
      <c r="O6860">
        <v>524</v>
      </c>
      <c r="P6860">
        <v>134.79929000000001</v>
      </c>
      <c r="Q6860">
        <v>12</v>
      </c>
      <c r="R6860" s="75">
        <v>35789</v>
      </c>
      <c r="T6860" t="s">
        <v>112</v>
      </c>
      <c r="U6860">
        <v>7.9187099999999996E-2</v>
      </c>
      <c r="X6860" t="s">
        <v>113</v>
      </c>
      <c r="Z6860" s="97">
        <v>1070000000</v>
      </c>
    </row>
    <row r="6861" spans="1:26">
      <c r="A6861" t="s">
        <v>70</v>
      </c>
      <c r="B6861" t="s">
        <v>58</v>
      </c>
      <c r="C6861" t="s">
        <v>21</v>
      </c>
      <c r="D6861">
        <v>2015</v>
      </c>
      <c r="E6861">
        <v>19</v>
      </c>
      <c r="F6861">
        <v>908.41160000000002</v>
      </c>
      <c r="G6861">
        <v>180.08629999999999</v>
      </c>
      <c r="H6861">
        <v>52.208129999999997</v>
      </c>
      <c r="I6861">
        <v>62.433190000000003</v>
      </c>
      <c r="J6861">
        <v>648.31380000000001</v>
      </c>
      <c r="K6861">
        <v>695.58519999999999</v>
      </c>
      <c r="L6861">
        <v>728.3252</v>
      </c>
      <c r="M6861">
        <v>761.0652</v>
      </c>
      <c r="N6861">
        <v>808.3365</v>
      </c>
      <c r="O6861">
        <v>524</v>
      </c>
      <c r="P6861">
        <v>134.79929000000001</v>
      </c>
      <c r="Q6861">
        <v>12</v>
      </c>
      <c r="R6861" s="75">
        <v>35789</v>
      </c>
      <c r="T6861" t="s">
        <v>112</v>
      </c>
      <c r="U6861">
        <v>7.9187099999999996E-2</v>
      </c>
      <c r="X6861" t="s">
        <v>113</v>
      </c>
      <c r="Z6861" s="97">
        <v>1070000000</v>
      </c>
    </row>
    <row r="6862" spans="1:26">
      <c r="A6862" t="s">
        <v>70</v>
      </c>
      <c r="B6862" t="s">
        <v>58</v>
      </c>
      <c r="C6862" t="s">
        <v>21</v>
      </c>
      <c r="D6862">
        <v>2015</v>
      </c>
      <c r="E6862">
        <v>20</v>
      </c>
      <c r="F6862">
        <v>904.3845</v>
      </c>
      <c r="G6862">
        <v>179.1532</v>
      </c>
      <c r="H6862">
        <v>50.770470000000003</v>
      </c>
      <c r="I6862">
        <v>62.241019999999999</v>
      </c>
      <c r="J6862">
        <v>645.46609999999998</v>
      </c>
      <c r="K6862">
        <v>692.59199999999998</v>
      </c>
      <c r="L6862">
        <v>725.23119999999994</v>
      </c>
      <c r="M6862">
        <v>757.87049999999999</v>
      </c>
      <c r="N6862">
        <v>804.99630000000002</v>
      </c>
      <c r="O6862">
        <v>524</v>
      </c>
      <c r="P6862">
        <v>134.79929000000001</v>
      </c>
      <c r="Q6862">
        <v>12</v>
      </c>
      <c r="R6862" s="75">
        <v>35789</v>
      </c>
      <c r="T6862" t="s">
        <v>112</v>
      </c>
      <c r="U6862">
        <v>7.9187099999999996E-2</v>
      </c>
      <c r="X6862" t="s">
        <v>113</v>
      </c>
      <c r="Z6862" s="97">
        <v>1060000000</v>
      </c>
    </row>
    <row r="6863" spans="1:26">
      <c r="A6863" t="s">
        <v>70</v>
      </c>
      <c r="B6863" t="s">
        <v>58</v>
      </c>
      <c r="C6863" t="s">
        <v>21</v>
      </c>
      <c r="D6863">
        <v>2015</v>
      </c>
      <c r="E6863">
        <v>21</v>
      </c>
      <c r="F6863">
        <v>919.03920000000005</v>
      </c>
      <c r="G6863">
        <v>182.28550000000001</v>
      </c>
      <c r="H6863">
        <v>49.283679999999997</v>
      </c>
      <c r="I6863">
        <v>62.994439999999997</v>
      </c>
      <c r="J6863">
        <v>656.0231</v>
      </c>
      <c r="K6863">
        <v>703.71939999999995</v>
      </c>
      <c r="L6863">
        <v>736.75369999999998</v>
      </c>
      <c r="M6863">
        <v>769.78800000000001</v>
      </c>
      <c r="N6863">
        <v>817.48429999999996</v>
      </c>
      <c r="O6863">
        <v>524</v>
      </c>
      <c r="P6863">
        <v>134.79929000000001</v>
      </c>
      <c r="Q6863">
        <v>12</v>
      </c>
      <c r="R6863" s="75">
        <v>35789</v>
      </c>
      <c r="T6863" t="s">
        <v>112</v>
      </c>
      <c r="U6863">
        <v>7.9187099999999996E-2</v>
      </c>
      <c r="X6863" t="s">
        <v>113</v>
      </c>
      <c r="Z6863" s="97">
        <v>1090000000</v>
      </c>
    </row>
    <row r="6864" spans="1:26">
      <c r="A6864" t="s">
        <v>70</v>
      </c>
      <c r="B6864" t="s">
        <v>58</v>
      </c>
      <c r="C6864" t="s">
        <v>21</v>
      </c>
      <c r="D6864">
        <v>2015</v>
      </c>
      <c r="E6864">
        <v>22</v>
      </c>
      <c r="F6864">
        <v>915.24689999999998</v>
      </c>
      <c r="G6864">
        <v>455.34890000000001</v>
      </c>
      <c r="H6864">
        <v>48.242930000000001</v>
      </c>
      <c r="I6864">
        <v>63.379089999999998</v>
      </c>
      <c r="J6864">
        <v>378.67439999999999</v>
      </c>
      <c r="K6864">
        <v>426.66199999999998</v>
      </c>
      <c r="L6864">
        <v>459.89800000000002</v>
      </c>
      <c r="M6864">
        <v>493.13400000000001</v>
      </c>
      <c r="N6864">
        <v>541.12159999999994</v>
      </c>
      <c r="O6864">
        <v>524</v>
      </c>
      <c r="P6864">
        <v>134.79929000000001</v>
      </c>
      <c r="Q6864">
        <v>12</v>
      </c>
      <c r="R6864" s="75">
        <v>35789</v>
      </c>
      <c r="T6864" t="s">
        <v>112</v>
      </c>
      <c r="U6864">
        <v>7.9187099999999996E-2</v>
      </c>
      <c r="X6864" t="s">
        <v>113</v>
      </c>
      <c r="Z6864" s="97">
        <v>1100000000</v>
      </c>
    </row>
    <row r="6865" spans="1:26">
      <c r="A6865" t="s">
        <v>70</v>
      </c>
      <c r="B6865" t="s">
        <v>58</v>
      </c>
      <c r="C6865" t="s">
        <v>21</v>
      </c>
      <c r="D6865">
        <v>2015</v>
      </c>
      <c r="E6865">
        <v>23</v>
      </c>
      <c r="F6865">
        <v>917.52549999999997</v>
      </c>
      <c r="G6865">
        <v>724.77250000000004</v>
      </c>
      <c r="H6865">
        <v>47.342039999999997</v>
      </c>
      <c r="I6865">
        <v>62.743729999999999</v>
      </c>
      <c r="J6865">
        <v>112.3437</v>
      </c>
      <c r="K6865">
        <v>159.8501</v>
      </c>
      <c r="L6865">
        <v>192.75299999999999</v>
      </c>
      <c r="M6865">
        <v>225.6558</v>
      </c>
      <c r="N6865">
        <v>273.16230000000002</v>
      </c>
      <c r="O6865">
        <v>524</v>
      </c>
      <c r="P6865">
        <v>134.79929000000001</v>
      </c>
      <c r="Q6865">
        <v>12</v>
      </c>
      <c r="R6865" s="75">
        <v>35789</v>
      </c>
      <c r="T6865" t="s">
        <v>112</v>
      </c>
      <c r="U6865">
        <v>7.9187099999999996E-2</v>
      </c>
      <c r="X6865" t="s">
        <v>113</v>
      </c>
      <c r="Z6865" s="97">
        <v>1080000000</v>
      </c>
    </row>
    <row r="6866" spans="1:26">
      <c r="A6866" t="s">
        <v>70</v>
      </c>
      <c r="B6866" t="s">
        <v>58</v>
      </c>
      <c r="C6866" t="s">
        <v>21</v>
      </c>
      <c r="D6866">
        <v>2015</v>
      </c>
      <c r="E6866">
        <v>24</v>
      </c>
      <c r="F6866">
        <v>885.64499999999998</v>
      </c>
      <c r="G6866">
        <v>776.28049999999996</v>
      </c>
      <c r="H6866">
        <v>46.555050000000001</v>
      </c>
      <c r="I6866">
        <v>61.991619999999998</v>
      </c>
      <c r="J6866">
        <v>29.919049999999999</v>
      </c>
      <c r="K6866">
        <v>76.856059999999999</v>
      </c>
      <c r="L6866">
        <v>109.36450000000001</v>
      </c>
      <c r="M6866">
        <v>141.87289999999999</v>
      </c>
      <c r="N6866">
        <v>188.81</v>
      </c>
      <c r="O6866">
        <v>524</v>
      </c>
      <c r="P6866">
        <v>134.79929000000001</v>
      </c>
      <c r="Q6866">
        <v>12</v>
      </c>
      <c r="R6866" s="75">
        <v>35789</v>
      </c>
      <c r="T6866" t="s">
        <v>112</v>
      </c>
      <c r="U6866">
        <v>7.9187099999999996E-2</v>
      </c>
      <c r="X6866" t="s">
        <v>113</v>
      </c>
      <c r="Z6866" s="97">
        <v>1060000000</v>
      </c>
    </row>
    <row r="6867" spans="1:26">
      <c r="A6867" t="s">
        <v>70</v>
      </c>
      <c r="B6867" t="s">
        <v>56</v>
      </c>
      <c r="C6867" t="s">
        <v>57</v>
      </c>
      <c r="D6867" t="s">
        <v>100</v>
      </c>
      <c r="E6867">
        <v>1</v>
      </c>
      <c r="F6867">
        <v>993.62509999999997</v>
      </c>
      <c r="G6867">
        <v>993.62509999999997</v>
      </c>
      <c r="H6867">
        <v>76.405209999999997</v>
      </c>
      <c r="I6867">
        <v>61.44323</v>
      </c>
      <c r="J6867">
        <v>-78.742660000000001</v>
      </c>
      <c r="K6867">
        <v>-32.220860000000002</v>
      </c>
      <c r="L6867">
        <v>0</v>
      </c>
      <c r="M6867">
        <v>32.220860000000002</v>
      </c>
      <c r="N6867">
        <v>78.742660000000001</v>
      </c>
      <c r="O6867">
        <v>524</v>
      </c>
      <c r="P6867">
        <v>134.79929000000001</v>
      </c>
      <c r="Q6867">
        <v>8</v>
      </c>
      <c r="T6867" t="s">
        <v>111</v>
      </c>
      <c r="U6867">
        <v>6.2331200000000003E-2</v>
      </c>
      <c r="X6867" t="s">
        <v>113</v>
      </c>
      <c r="Z6867" s="97">
        <v>1040000000</v>
      </c>
    </row>
    <row r="6868" spans="1:26">
      <c r="A6868" t="s">
        <v>70</v>
      </c>
      <c r="B6868" t="s">
        <v>56</v>
      </c>
      <c r="C6868" t="s">
        <v>57</v>
      </c>
      <c r="D6868" t="s">
        <v>100</v>
      </c>
      <c r="E6868">
        <v>2</v>
      </c>
      <c r="F6868">
        <v>985.19650000000001</v>
      </c>
      <c r="G6868">
        <v>985.19650000000001</v>
      </c>
      <c r="H6868">
        <v>74.952290000000005</v>
      </c>
      <c r="I6868">
        <v>61.388719999999999</v>
      </c>
      <c r="J6868">
        <v>-78.672809999999998</v>
      </c>
      <c r="K6868">
        <v>-32.192279999999997</v>
      </c>
      <c r="L6868">
        <v>0</v>
      </c>
      <c r="M6868">
        <v>32.192279999999997</v>
      </c>
      <c r="N6868">
        <v>78.672809999999998</v>
      </c>
      <c r="O6868">
        <v>524</v>
      </c>
      <c r="P6868">
        <v>134.79929000000001</v>
      </c>
      <c r="Q6868">
        <v>8</v>
      </c>
      <c r="T6868" t="s">
        <v>111</v>
      </c>
      <c r="U6868">
        <v>6.2331200000000003E-2</v>
      </c>
      <c r="X6868" t="s">
        <v>113</v>
      </c>
      <c r="Z6868" s="97">
        <v>1030000000</v>
      </c>
    </row>
    <row r="6869" spans="1:26">
      <c r="A6869" t="s">
        <v>70</v>
      </c>
      <c r="B6869" t="s">
        <v>56</v>
      </c>
      <c r="C6869" t="s">
        <v>57</v>
      </c>
      <c r="D6869" t="s">
        <v>100</v>
      </c>
      <c r="E6869">
        <v>3</v>
      </c>
      <c r="F6869">
        <v>988.59789999999998</v>
      </c>
      <c r="G6869">
        <v>988.59789999999998</v>
      </c>
      <c r="H6869">
        <v>74.130840000000006</v>
      </c>
      <c r="I6869">
        <v>61.442860000000003</v>
      </c>
      <c r="J6869">
        <v>-78.742189999999994</v>
      </c>
      <c r="K6869">
        <v>-32.220660000000002</v>
      </c>
      <c r="L6869">
        <v>0</v>
      </c>
      <c r="M6869">
        <v>32.220660000000002</v>
      </c>
      <c r="N6869">
        <v>78.742189999999994</v>
      </c>
      <c r="O6869">
        <v>524</v>
      </c>
      <c r="P6869">
        <v>134.79929000000001</v>
      </c>
      <c r="Q6869">
        <v>8</v>
      </c>
      <c r="T6869" t="s">
        <v>111</v>
      </c>
      <c r="U6869">
        <v>6.2331200000000003E-2</v>
      </c>
      <c r="X6869" t="s">
        <v>113</v>
      </c>
      <c r="Z6869" s="97">
        <v>1040000000</v>
      </c>
    </row>
    <row r="6870" spans="1:26">
      <c r="A6870" t="s">
        <v>70</v>
      </c>
      <c r="B6870" t="s">
        <v>56</v>
      </c>
      <c r="C6870" t="s">
        <v>57</v>
      </c>
      <c r="D6870" t="s">
        <v>100</v>
      </c>
      <c r="E6870">
        <v>4</v>
      </c>
      <c r="F6870">
        <v>995.80460000000005</v>
      </c>
      <c r="G6870">
        <v>995.80460000000005</v>
      </c>
      <c r="H6870">
        <v>73.393320000000003</v>
      </c>
      <c r="I6870">
        <v>61.402880000000003</v>
      </c>
      <c r="J6870">
        <v>-78.690960000000004</v>
      </c>
      <c r="K6870">
        <v>-32.1997</v>
      </c>
      <c r="L6870">
        <v>0</v>
      </c>
      <c r="M6870">
        <v>32.1997</v>
      </c>
      <c r="N6870">
        <v>78.690960000000004</v>
      </c>
      <c r="O6870">
        <v>524</v>
      </c>
      <c r="P6870">
        <v>134.79929000000001</v>
      </c>
      <c r="Q6870">
        <v>8</v>
      </c>
      <c r="T6870" t="s">
        <v>111</v>
      </c>
      <c r="U6870">
        <v>6.2331200000000003E-2</v>
      </c>
      <c r="X6870" t="s">
        <v>113</v>
      </c>
      <c r="Z6870" s="97">
        <v>1040000000</v>
      </c>
    </row>
    <row r="6871" spans="1:26">
      <c r="A6871" t="s">
        <v>70</v>
      </c>
      <c r="B6871" t="s">
        <v>56</v>
      </c>
      <c r="C6871" t="s">
        <v>57</v>
      </c>
      <c r="D6871" t="s">
        <v>100</v>
      </c>
      <c r="E6871">
        <v>5</v>
      </c>
      <c r="F6871">
        <v>1027.857</v>
      </c>
      <c r="G6871">
        <v>1027.857</v>
      </c>
      <c r="H6871">
        <v>72.839640000000003</v>
      </c>
      <c r="I6871">
        <v>61.428690000000003</v>
      </c>
      <c r="J6871">
        <v>-78.724040000000002</v>
      </c>
      <c r="K6871">
        <v>-32.213239999999999</v>
      </c>
      <c r="L6871">
        <v>0</v>
      </c>
      <c r="M6871">
        <v>32.213239999999999</v>
      </c>
      <c r="N6871">
        <v>78.724040000000002</v>
      </c>
      <c r="O6871">
        <v>524</v>
      </c>
      <c r="P6871">
        <v>134.79929000000001</v>
      </c>
      <c r="Q6871">
        <v>8</v>
      </c>
      <c r="T6871" t="s">
        <v>111</v>
      </c>
      <c r="U6871">
        <v>6.2331200000000003E-2</v>
      </c>
      <c r="X6871" t="s">
        <v>113</v>
      </c>
      <c r="Z6871" s="97">
        <v>1040000000</v>
      </c>
    </row>
    <row r="6872" spans="1:26">
      <c r="A6872" t="s">
        <v>70</v>
      </c>
      <c r="B6872" t="s">
        <v>56</v>
      </c>
      <c r="C6872" t="s">
        <v>57</v>
      </c>
      <c r="D6872" t="s">
        <v>100</v>
      </c>
      <c r="E6872">
        <v>6</v>
      </c>
      <c r="F6872">
        <v>1078.114</v>
      </c>
      <c r="G6872">
        <v>1078.114</v>
      </c>
      <c r="H6872">
        <v>72.473870000000005</v>
      </c>
      <c r="I6872">
        <v>61.493470000000002</v>
      </c>
      <c r="J6872">
        <v>-78.807050000000004</v>
      </c>
      <c r="K6872">
        <v>-32.247210000000003</v>
      </c>
      <c r="L6872">
        <v>0</v>
      </c>
      <c r="M6872">
        <v>32.247210000000003</v>
      </c>
      <c r="N6872">
        <v>78.807050000000004</v>
      </c>
      <c r="O6872">
        <v>524</v>
      </c>
      <c r="P6872">
        <v>134.79929000000001</v>
      </c>
      <c r="Q6872">
        <v>8</v>
      </c>
      <c r="T6872" t="s">
        <v>111</v>
      </c>
      <c r="U6872">
        <v>6.2331200000000003E-2</v>
      </c>
      <c r="X6872" t="s">
        <v>113</v>
      </c>
      <c r="Z6872" s="97">
        <v>1040000000</v>
      </c>
    </row>
    <row r="6873" spans="1:26">
      <c r="A6873" t="s">
        <v>70</v>
      </c>
      <c r="B6873" t="s">
        <v>56</v>
      </c>
      <c r="C6873" t="s">
        <v>57</v>
      </c>
      <c r="D6873" t="s">
        <v>100</v>
      </c>
      <c r="E6873">
        <v>7</v>
      </c>
      <c r="F6873">
        <v>1114.067</v>
      </c>
      <c r="G6873">
        <v>1114.067</v>
      </c>
      <c r="H6873">
        <v>72.701849999999993</v>
      </c>
      <c r="I6873">
        <v>61.420569999999998</v>
      </c>
      <c r="J6873">
        <v>-78.713629999999995</v>
      </c>
      <c r="K6873">
        <v>-32.208979999999997</v>
      </c>
      <c r="L6873">
        <v>0</v>
      </c>
      <c r="M6873">
        <v>32.208979999999997</v>
      </c>
      <c r="N6873">
        <v>78.713629999999995</v>
      </c>
      <c r="O6873">
        <v>524</v>
      </c>
      <c r="P6873">
        <v>134.79929000000001</v>
      </c>
      <c r="Q6873">
        <v>8</v>
      </c>
      <c r="T6873" t="s">
        <v>111</v>
      </c>
      <c r="U6873">
        <v>6.2331200000000003E-2</v>
      </c>
      <c r="X6873" t="s">
        <v>113</v>
      </c>
      <c r="Z6873" s="97">
        <v>1040000000</v>
      </c>
    </row>
    <row r="6874" spans="1:26">
      <c r="A6874" t="s">
        <v>70</v>
      </c>
      <c r="B6874" t="s">
        <v>56</v>
      </c>
      <c r="C6874" t="s">
        <v>57</v>
      </c>
      <c r="D6874" t="s">
        <v>100</v>
      </c>
      <c r="E6874">
        <v>8</v>
      </c>
      <c r="F6874">
        <v>1157.4469999999999</v>
      </c>
      <c r="G6874">
        <v>1157.4469999999999</v>
      </c>
      <c r="H6874">
        <v>75.317179999999993</v>
      </c>
      <c r="I6874">
        <v>61.706240000000001</v>
      </c>
      <c r="J6874">
        <v>-79.079729999999998</v>
      </c>
      <c r="K6874">
        <v>-32.358780000000003</v>
      </c>
      <c r="L6874">
        <v>0</v>
      </c>
      <c r="M6874">
        <v>32.358780000000003</v>
      </c>
      <c r="N6874">
        <v>79.079729999999998</v>
      </c>
      <c r="O6874">
        <v>524</v>
      </c>
      <c r="P6874">
        <v>134.79929000000001</v>
      </c>
      <c r="Q6874">
        <v>8</v>
      </c>
      <c r="T6874" t="s">
        <v>111</v>
      </c>
      <c r="U6874">
        <v>6.2331200000000003E-2</v>
      </c>
      <c r="X6874" t="s">
        <v>113</v>
      </c>
      <c r="Z6874" s="97">
        <v>1050000000</v>
      </c>
    </row>
    <row r="6875" spans="1:26">
      <c r="A6875" t="s">
        <v>70</v>
      </c>
      <c r="B6875" t="s">
        <v>56</v>
      </c>
      <c r="C6875" t="s">
        <v>57</v>
      </c>
      <c r="D6875" t="s">
        <v>100</v>
      </c>
      <c r="E6875">
        <v>9</v>
      </c>
      <c r="F6875">
        <v>1175.9190000000001</v>
      </c>
      <c r="G6875">
        <v>1175.9190000000001</v>
      </c>
      <c r="H6875">
        <v>79.615229999999997</v>
      </c>
      <c r="I6875">
        <v>61.589210000000001</v>
      </c>
      <c r="J6875">
        <v>-78.929760000000002</v>
      </c>
      <c r="K6875">
        <v>-32.297420000000002</v>
      </c>
      <c r="L6875">
        <v>0</v>
      </c>
      <c r="M6875">
        <v>32.297420000000002</v>
      </c>
      <c r="N6875">
        <v>78.929760000000002</v>
      </c>
      <c r="O6875">
        <v>524</v>
      </c>
      <c r="P6875">
        <v>134.79929000000001</v>
      </c>
      <c r="Q6875">
        <v>8</v>
      </c>
      <c r="T6875" t="s">
        <v>111</v>
      </c>
      <c r="U6875">
        <v>6.2331200000000003E-2</v>
      </c>
      <c r="X6875" t="s">
        <v>113</v>
      </c>
      <c r="Z6875" s="97">
        <v>1040000000</v>
      </c>
    </row>
    <row r="6876" spans="1:26">
      <c r="A6876" t="s">
        <v>70</v>
      </c>
      <c r="B6876" t="s">
        <v>56</v>
      </c>
      <c r="C6876" t="s">
        <v>57</v>
      </c>
      <c r="D6876" t="s">
        <v>100</v>
      </c>
      <c r="E6876">
        <v>10</v>
      </c>
      <c r="F6876">
        <v>1188.5609999999999</v>
      </c>
      <c r="G6876">
        <v>1188.5609999999999</v>
      </c>
      <c r="H6876">
        <v>83.550020000000004</v>
      </c>
      <c r="I6876">
        <v>61.616549999999997</v>
      </c>
      <c r="J6876">
        <v>-78.964789999999994</v>
      </c>
      <c r="K6876">
        <v>-32.311750000000004</v>
      </c>
      <c r="L6876">
        <v>0</v>
      </c>
      <c r="M6876">
        <v>32.311750000000004</v>
      </c>
      <c r="N6876">
        <v>78.964789999999994</v>
      </c>
      <c r="O6876">
        <v>524</v>
      </c>
      <c r="P6876">
        <v>134.79929000000001</v>
      </c>
      <c r="Q6876">
        <v>8</v>
      </c>
      <c r="T6876" t="s">
        <v>111</v>
      </c>
      <c r="U6876">
        <v>6.2331200000000003E-2</v>
      </c>
      <c r="X6876" t="s">
        <v>113</v>
      </c>
      <c r="Z6876" s="97">
        <v>1040000000</v>
      </c>
    </row>
    <row r="6877" spans="1:26">
      <c r="A6877" t="s">
        <v>70</v>
      </c>
      <c r="B6877" t="s">
        <v>56</v>
      </c>
      <c r="C6877" t="s">
        <v>57</v>
      </c>
      <c r="D6877" t="s">
        <v>100</v>
      </c>
      <c r="E6877">
        <v>11</v>
      </c>
      <c r="F6877">
        <v>1194.7739999999999</v>
      </c>
      <c r="G6877">
        <v>1195.501</v>
      </c>
      <c r="H6877">
        <v>86.544390000000007</v>
      </c>
      <c r="I6877">
        <v>61.67351</v>
      </c>
      <c r="J6877">
        <v>-79.765079999999998</v>
      </c>
      <c r="K6877">
        <v>-33.068910000000002</v>
      </c>
      <c r="L6877">
        <v>-0.72729489999999997</v>
      </c>
      <c r="M6877">
        <v>31.614319999999999</v>
      </c>
      <c r="N6877">
        <v>78.310490000000001</v>
      </c>
      <c r="O6877">
        <v>524</v>
      </c>
      <c r="P6877">
        <v>134.79929000000001</v>
      </c>
      <c r="Q6877">
        <v>8</v>
      </c>
      <c r="T6877" t="s">
        <v>111</v>
      </c>
      <c r="U6877">
        <v>6.2331200000000003E-2</v>
      </c>
      <c r="X6877" t="s">
        <v>113</v>
      </c>
      <c r="Z6877" s="97">
        <v>1040000000</v>
      </c>
    </row>
    <row r="6878" spans="1:26">
      <c r="A6878" t="s">
        <v>70</v>
      </c>
      <c r="B6878" t="s">
        <v>56</v>
      </c>
      <c r="C6878" t="s">
        <v>57</v>
      </c>
      <c r="D6878" t="s">
        <v>100</v>
      </c>
      <c r="E6878">
        <v>12</v>
      </c>
      <c r="F6878">
        <v>1178.9939999999999</v>
      </c>
      <c r="G6878">
        <v>1190.009</v>
      </c>
      <c r="H6878">
        <v>89.035579999999996</v>
      </c>
      <c r="I6878">
        <v>61.509770000000003</v>
      </c>
      <c r="J6878">
        <v>-89.842699999999994</v>
      </c>
      <c r="K6878">
        <v>-43.270519999999998</v>
      </c>
      <c r="L6878">
        <v>-11.01477</v>
      </c>
      <c r="M6878">
        <v>21.24098</v>
      </c>
      <c r="N6878">
        <v>67.813159999999996</v>
      </c>
      <c r="O6878">
        <v>524</v>
      </c>
      <c r="P6878">
        <v>134.79929000000001</v>
      </c>
      <c r="Q6878">
        <v>8</v>
      </c>
      <c r="T6878" t="s">
        <v>111</v>
      </c>
      <c r="U6878">
        <v>6.2331200000000003E-2</v>
      </c>
      <c r="X6878" t="s">
        <v>113</v>
      </c>
      <c r="Z6878" s="97">
        <v>1040000000</v>
      </c>
    </row>
    <row r="6879" spans="1:26">
      <c r="A6879" t="s">
        <v>70</v>
      </c>
      <c r="B6879" t="s">
        <v>56</v>
      </c>
      <c r="C6879" t="s">
        <v>57</v>
      </c>
      <c r="D6879" t="s">
        <v>100</v>
      </c>
      <c r="E6879">
        <v>13</v>
      </c>
      <c r="F6879">
        <v>1151.154</v>
      </c>
      <c r="G6879">
        <v>722.77719999999999</v>
      </c>
      <c r="H6879">
        <v>91.244129999999998</v>
      </c>
      <c r="I6879">
        <v>61.525120000000001</v>
      </c>
      <c r="J6879">
        <v>349.52890000000002</v>
      </c>
      <c r="K6879">
        <v>396.11270000000002</v>
      </c>
      <c r="L6879">
        <v>428.37650000000002</v>
      </c>
      <c r="M6879">
        <v>460.64030000000002</v>
      </c>
      <c r="N6879">
        <v>507.22410000000002</v>
      </c>
      <c r="O6879">
        <v>524</v>
      </c>
      <c r="P6879">
        <v>134.79929000000001</v>
      </c>
      <c r="Q6879">
        <v>8</v>
      </c>
      <c r="T6879" t="s">
        <v>111</v>
      </c>
      <c r="U6879">
        <v>6.2331200000000003E-2</v>
      </c>
      <c r="X6879" t="s">
        <v>113</v>
      </c>
      <c r="Z6879" s="97">
        <v>1040000000</v>
      </c>
    </row>
    <row r="6880" spans="1:26">
      <c r="A6880" t="s">
        <v>70</v>
      </c>
      <c r="B6880" t="s">
        <v>56</v>
      </c>
      <c r="C6880" t="s">
        <v>57</v>
      </c>
      <c r="D6880" t="s">
        <v>100</v>
      </c>
      <c r="E6880">
        <v>14</v>
      </c>
      <c r="F6880">
        <v>1138.7380000000001</v>
      </c>
      <c r="G6880">
        <v>209.98750000000001</v>
      </c>
      <c r="H6880">
        <v>92.988169999999997</v>
      </c>
      <c r="I6880">
        <v>61.430750000000003</v>
      </c>
      <c r="J6880">
        <v>850.02409999999998</v>
      </c>
      <c r="K6880">
        <v>896.53639999999996</v>
      </c>
      <c r="L6880">
        <v>928.75070000000005</v>
      </c>
      <c r="M6880">
        <v>960.96510000000001</v>
      </c>
      <c r="N6880">
        <v>1007.477</v>
      </c>
      <c r="O6880">
        <v>524</v>
      </c>
      <c r="P6880">
        <v>134.79929000000001</v>
      </c>
      <c r="Q6880">
        <v>8</v>
      </c>
      <c r="T6880" t="s">
        <v>111</v>
      </c>
      <c r="U6880">
        <v>6.2331200000000003E-2</v>
      </c>
      <c r="X6880" t="s">
        <v>113</v>
      </c>
      <c r="Z6880" s="97">
        <v>1040000000</v>
      </c>
    </row>
    <row r="6881" spans="1:26">
      <c r="A6881" t="s">
        <v>70</v>
      </c>
      <c r="B6881" t="s">
        <v>56</v>
      </c>
      <c r="C6881" t="s">
        <v>57</v>
      </c>
      <c r="D6881" t="s">
        <v>100</v>
      </c>
      <c r="E6881">
        <v>15</v>
      </c>
      <c r="F6881">
        <v>1105.7650000000001</v>
      </c>
      <c r="G6881">
        <v>209.3973</v>
      </c>
      <c r="H6881">
        <v>93.659989999999993</v>
      </c>
      <c r="I6881">
        <v>61.287820000000004</v>
      </c>
      <c r="J6881">
        <v>817.82410000000004</v>
      </c>
      <c r="K6881">
        <v>864.22820000000002</v>
      </c>
      <c r="L6881">
        <v>896.36760000000004</v>
      </c>
      <c r="M6881">
        <v>928.50699999999995</v>
      </c>
      <c r="N6881">
        <v>974.91110000000003</v>
      </c>
      <c r="O6881">
        <v>524</v>
      </c>
      <c r="P6881">
        <v>134.79929000000001</v>
      </c>
      <c r="Q6881">
        <v>8</v>
      </c>
      <c r="T6881" t="s">
        <v>111</v>
      </c>
      <c r="U6881">
        <v>6.2331200000000003E-2</v>
      </c>
      <c r="X6881" t="s">
        <v>113</v>
      </c>
      <c r="Z6881" s="97">
        <v>1030000000</v>
      </c>
    </row>
    <row r="6882" spans="1:26">
      <c r="A6882" t="s">
        <v>70</v>
      </c>
      <c r="B6882" t="s">
        <v>56</v>
      </c>
      <c r="C6882" t="s">
        <v>57</v>
      </c>
      <c r="D6882" t="s">
        <v>100</v>
      </c>
      <c r="E6882">
        <v>16</v>
      </c>
      <c r="F6882">
        <v>1076.548</v>
      </c>
      <c r="G6882">
        <v>208.41159999999999</v>
      </c>
      <c r="H6882">
        <v>93.266750000000002</v>
      </c>
      <c r="I6882">
        <v>61.413730000000001</v>
      </c>
      <c r="J6882">
        <v>789.43150000000003</v>
      </c>
      <c r="K6882">
        <v>835.93100000000004</v>
      </c>
      <c r="L6882">
        <v>868.13639999999998</v>
      </c>
      <c r="M6882">
        <v>900.34169999999995</v>
      </c>
      <c r="N6882">
        <v>946.84119999999996</v>
      </c>
      <c r="O6882">
        <v>524</v>
      </c>
      <c r="P6882">
        <v>134.79929000000001</v>
      </c>
      <c r="Q6882">
        <v>8</v>
      </c>
      <c r="T6882" t="s">
        <v>111</v>
      </c>
      <c r="U6882">
        <v>6.2331200000000003E-2</v>
      </c>
      <c r="X6882" t="s">
        <v>113</v>
      </c>
      <c r="Z6882" s="97">
        <v>1040000000</v>
      </c>
    </row>
    <row r="6883" spans="1:26">
      <c r="A6883" t="s">
        <v>70</v>
      </c>
      <c r="B6883" t="s">
        <v>56</v>
      </c>
      <c r="C6883" t="s">
        <v>57</v>
      </c>
      <c r="D6883" t="s">
        <v>100</v>
      </c>
      <c r="E6883">
        <v>17</v>
      </c>
      <c r="F6883">
        <v>1047.8240000000001</v>
      </c>
      <c r="G6883">
        <v>206.83680000000001</v>
      </c>
      <c r="H6883">
        <v>91.827399999999997</v>
      </c>
      <c r="I6883">
        <v>61.412480000000002</v>
      </c>
      <c r="J6883">
        <v>762.28430000000003</v>
      </c>
      <c r="K6883">
        <v>808.78279999999995</v>
      </c>
      <c r="L6883">
        <v>840.98749999999995</v>
      </c>
      <c r="M6883">
        <v>873.19230000000005</v>
      </c>
      <c r="N6883">
        <v>919.69079999999997</v>
      </c>
      <c r="O6883">
        <v>524</v>
      </c>
      <c r="P6883">
        <v>134.79929000000001</v>
      </c>
      <c r="Q6883">
        <v>8</v>
      </c>
      <c r="T6883" t="s">
        <v>111</v>
      </c>
      <c r="U6883">
        <v>6.2331200000000003E-2</v>
      </c>
      <c r="X6883" t="s">
        <v>113</v>
      </c>
      <c r="Z6883" s="97">
        <v>1040000000</v>
      </c>
    </row>
    <row r="6884" spans="1:26">
      <c r="A6884" t="s">
        <v>70</v>
      </c>
      <c r="B6884" t="s">
        <v>56</v>
      </c>
      <c r="C6884" t="s">
        <v>57</v>
      </c>
      <c r="D6884" t="s">
        <v>100</v>
      </c>
      <c r="E6884">
        <v>18</v>
      </c>
      <c r="F6884">
        <v>1034.915</v>
      </c>
      <c r="G6884">
        <v>205.7638</v>
      </c>
      <c r="H6884">
        <v>89.509320000000002</v>
      </c>
      <c r="I6884">
        <v>61.429549999999999</v>
      </c>
      <c r="J6884">
        <v>750.42629999999997</v>
      </c>
      <c r="K6884">
        <v>796.93769999999995</v>
      </c>
      <c r="L6884">
        <v>829.15139999999997</v>
      </c>
      <c r="M6884">
        <v>861.36509999999998</v>
      </c>
      <c r="N6884">
        <v>907.87660000000005</v>
      </c>
      <c r="O6884">
        <v>524</v>
      </c>
      <c r="P6884">
        <v>134.79929000000001</v>
      </c>
      <c r="Q6884">
        <v>8</v>
      </c>
      <c r="T6884" t="s">
        <v>111</v>
      </c>
      <c r="U6884">
        <v>6.2331200000000003E-2</v>
      </c>
      <c r="X6884" t="s">
        <v>113</v>
      </c>
      <c r="Z6884" s="97">
        <v>1040000000</v>
      </c>
    </row>
    <row r="6885" spans="1:26">
      <c r="A6885" t="s">
        <v>70</v>
      </c>
      <c r="B6885" t="s">
        <v>56</v>
      </c>
      <c r="C6885" t="s">
        <v>57</v>
      </c>
      <c r="D6885" t="s">
        <v>100</v>
      </c>
      <c r="E6885">
        <v>19</v>
      </c>
      <c r="F6885">
        <v>1033.306</v>
      </c>
      <c r="G6885">
        <v>536.69619999999998</v>
      </c>
      <c r="H6885">
        <v>86.125399999999999</v>
      </c>
      <c r="I6885">
        <v>61.382289999999998</v>
      </c>
      <c r="J6885">
        <v>417.94529999999997</v>
      </c>
      <c r="K6885">
        <v>464.42099999999999</v>
      </c>
      <c r="L6885">
        <v>496.60989999999998</v>
      </c>
      <c r="M6885">
        <v>528.79880000000003</v>
      </c>
      <c r="N6885">
        <v>575.27449999999999</v>
      </c>
      <c r="O6885">
        <v>524</v>
      </c>
      <c r="P6885">
        <v>134.79929000000001</v>
      </c>
      <c r="Q6885">
        <v>8</v>
      </c>
      <c r="T6885" t="s">
        <v>111</v>
      </c>
      <c r="U6885">
        <v>6.2331200000000003E-2</v>
      </c>
      <c r="X6885" t="s">
        <v>113</v>
      </c>
      <c r="Z6885" s="97">
        <v>1030000000</v>
      </c>
    </row>
    <row r="6886" spans="1:26">
      <c r="A6886" t="s">
        <v>70</v>
      </c>
      <c r="B6886" t="s">
        <v>56</v>
      </c>
      <c r="C6886" t="s">
        <v>57</v>
      </c>
      <c r="D6886" t="s">
        <v>100</v>
      </c>
      <c r="E6886">
        <v>20</v>
      </c>
      <c r="F6886">
        <v>1036.883</v>
      </c>
      <c r="G6886">
        <v>865.72919999999999</v>
      </c>
      <c r="H6886">
        <v>81.834239999999994</v>
      </c>
      <c r="I6886">
        <v>61.406880000000001</v>
      </c>
      <c r="J6886">
        <v>92.457359999999994</v>
      </c>
      <c r="K6886">
        <v>138.95160000000001</v>
      </c>
      <c r="L6886">
        <v>171.1534</v>
      </c>
      <c r="M6886">
        <v>203.3552</v>
      </c>
      <c r="N6886">
        <v>249.84950000000001</v>
      </c>
      <c r="O6886">
        <v>524</v>
      </c>
      <c r="P6886">
        <v>134.79929000000001</v>
      </c>
      <c r="Q6886">
        <v>8</v>
      </c>
      <c r="T6886" t="s">
        <v>111</v>
      </c>
      <c r="U6886">
        <v>6.2331200000000003E-2</v>
      </c>
      <c r="X6886" t="s">
        <v>113</v>
      </c>
      <c r="Z6886" s="97">
        <v>1040000000</v>
      </c>
    </row>
    <row r="6887" spans="1:26">
      <c r="A6887" t="s">
        <v>70</v>
      </c>
      <c r="B6887" t="s">
        <v>56</v>
      </c>
      <c r="C6887" t="s">
        <v>57</v>
      </c>
      <c r="D6887" t="s">
        <v>100</v>
      </c>
      <c r="E6887">
        <v>21</v>
      </c>
      <c r="F6887">
        <v>1055.221</v>
      </c>
      <c r="G6887">
        <v>936.279</v>
      </c>
      <c r="H6887">
        <v>78.183070000000001</v>
      </c>
      <c r="I6887">
        <v>61.39611</v>
      </c>
      <c r="J6887">
        <v>40.259920000000001</v>
      </c>
      <c r="K6887">
        <v>86.746049999999997</v>
      </c>
      <c r="L6887">
        <v>118.9422</v>
      </c>
      <c r="M6887">
        <v>151.13839999999999</v>
      </c>
      <c r="N6887">
        <v>197.62450000000001</v>
      </c>
      <c r="O6887">
        <v>524</v>
      </c>
      <c r="P6887">
        <v>134.79929000000001</v>
      </c>
      <c r="Q6887">
        <v>8</v>
      </c>
      <c r="T6887" t="s">
        <v>111</v>
      </c>
      <c r="U6887">
        <v>6.2331200000000003E-2</v>
      </c>
      <c r="X6887" t="s">
        <v>113</v>
      </c>
      <c r="Z6887" s="97">
        <v>1040000000</v>
      </c>
    </row>
    <row r="6888" spans="1:26">
      <c r="A6888" t="s">
        <v>70</v>
      </c>
      <c r="B6888" t="s">
        <v>56</v>
      </c>
      <c r="C6888" t="s">
        <v>57</v>
      </c>
      <c r="D6888" t="s">
        <v>100</v>
      </c>
      <c r="E6888">
        <v>22</v>
      </c>
      <c r="F6888">
        <v>1047.2239999999999</v>
      </c>
      <c r="G6888">
        <v>988.47280000000001</v>
      </c>
      <c r="H6888">
        <v>75.964640000000003</v>
      </c>
      <c r="I6888">
        <v>61.519289999999998</v>
      </c>
      <c r="J6888">
        <v>-20.089479999999998</v>
      </c>
      <c r="K6888">
        <v>26.489920000000001</v>
      </c>
      <c r="L6888">
        <v>58.75067</v>
      </c>
      <c r="M6888">
        <v>91.011420000000001</v>
      </c>
      <c r="N6888">
        <v>137.5908</v>
      </c>
      <c r="O6888">
        <v>524</v>
      </c>
      <c r="P6888">
        <v>134.79929000000001</v>
      </c>
      <c r="Q6888">
        <v>8</v>
      </c>
      <c r="T6888" t="s">
        <v>111</v>
      </c>
      <c r="U6888">
        <v>6.2331200000000003E-2</v>
      </c>
      <c r="X6888" t="s">
        <v>113</v>
      </c>
      <c r="Z6888" s="97">
        <v>1040000000</v>
      </c>
    </row>
    <row r="6889" spans="1:26">
      <c r="A6889" t="s">
        <v>70</v>
      </c>
      <c r="B6889" t="s">
        <v>56</v>
      </c>
      <c r="C6889" t="s">
        <v>57</v>
      </c>
      <c r="D6889" t="s">
        <v>100</v>
      </c>
      <c r="E6889">
        <v>23</v>
      </c>
      <c r="F6889">
        <v>1063.3620000000001</v>
      </c>
      <c r="G6889">
        <v>997.57050000000004</v>
      </c>
      <c r="H6889">
        <v>74.192480000000003</v>
      </c>
      <c r="I6889">
        <v>61.616570000000003</v>
      </c>
      <c r="J6889">
        <v>-13.17374</v>
      </c>
      <c r="K6889">
        <v>33.479309999999998</v>
      </c>
      <c r="L6889">
        <v>65.791079999999994</v>
      </c>
      <c r="M6889">
        <v>98.10284</v>
      </c>
      <c r="N6889">
        <v>144.7559</v>
      </c>
      <c r="O6889">
        <v>524</v>
      </c>
      <c r="P6889">
        <v>134.79929000000001</v>
      </c>
      <c r="Q6889">
        <v>8</v>
      </c>
      <c r="T6889" t="s">
        <v>111</v>
      </c>
      <c r="U6889">
        <v>6.2331200000000003E-2</v>
      </c>
      <c r="X6889" t="s">
        <v>113</v>
      </c>
      <c r="Z6889" s="97">
        <v>1040000000</v>
      </c>
    </row>
    <row r="6890" spans="1:26">
      <c r="A6890" t="s">
        <v>70</v>
      </c>
      <c r="B6890" t="s">
        <v>56</v>
      </c>
      <c r="C6890" t="s">
        <v>57</v>
      </c>
      <c r="D6890" t="s">
        <v>100</v>
      </c>
      <c r="E6890">
        <v>24</v>
      </c>
      <c r="F6890">
        <v>1050.8589999999999</v>
      </c>
      <c r="G6890">
        <v>993.96950000000004</v>
      </c>
      <c r="H6890">
        <v>73.178120000000007</v>
      </c>
      <c r="I6890">
        <v>61.500129999999999</v>
      </c>
      <c r="J6890">
        <v>-21.92606</v>
      </c>
      <c r="K6890">
        <v>24.638829999999999</v>
      </c>
      <c r="L6890">
        <v>56.889530000000001</v>
      </c>
      <c r="M6890">
        <v>89.140230000000003</v>
      </c>
      <c r="N6890">
        <v>135.70509999999999</v>
      </c>
      <c r="O6890">
        <v>524</v>
      </c>
      <c r="P6890">
        <v>134.79929000000001</v>
      </c>
      <c r="Q6890">
        <v>8</v>
      </c>
      <c r="R6890" s="75"/>
      <c r="T6890" t="s">
        <v>111</v>
      </c>
      <c r="U6890">
        <v>6.2331200000000003E-2</v>
      </c>
      <c r="X6890" t="s">
        <v>113</v>
      </c>
      <c r="Z6890" s="97">
        <v>1040000000</v>
      </c>
    </row>
    <row r="6891" spans="1:26">
      <c r="A6891" t="s">
        <v>70</v>
      </c>
      <c r="B6891" t="s">
        <v>56</v>
      </c>
      <c r="C6891" t="s">
        <v>10</v>
      </c>
      <c r="D6891" t="s">
        <v>100</v>
      </c>
      <c r="E6891">
        <v>1</v>
      </c>
      <c r="F6891">
        <v>901.34230000000002</v>
      </c>
      <c r="G6891">
        <v>901.34230000000002</v>
      </c>
      <c r="H6891">
        <v>44.66563</v>
      </c>
      <c r="I6891">
        <v>64.71114</v>
      </c>
      <c r="J6891">
        <v>-82.930660000000003</v>
      </c>
      <c r="K6891">
        <v>-33.934550000000002</v>
      </c>
      <c r="L6891">
        <v>0</v>
      </c>
      <c r="M6891">
        <v>33.934550000000002</v>
      </c>
      <c r="N6891">
        <v>82.930660000000003</v>
      </c>
      <c r="O6891">
        <v>524</v>
      </c>
      <c r="P6891">
        <v>134.79929000000001</v>
      </c>
      <c r="Q6891">
        <v>1</v>
      </c>
      <c r="R6891" s="75">
        <v>32890</v>
      </c>
      <c r="T6891" t="s">
        <v>112</v>
      </c>
      <c r="U6891">
        <v>7.5539400000000007E-2</v>
      </c>
      <c r="X6891" t="s">
        <v>113</v>
      </c>
      <c r="Z6891" s="97">
        <v>1150000000</v>
      </c>
    </row>
    <row r="6892" spans="1:26">
      <c r="A6892" t="s">
        <v>70</v>
      </c>
      <c r="B6892" t="s">
        <v>56</v>
      </c>
      <c r="C6892" t="s">
        <v>10</v>
      </c>
      <c r="D6892" t="s">
        <v>100</v>
      </c>
      <c r="E6892">
        <v>2</v>
      </c>
      <c r="F6892">
        <v>900.23009999999999</v>
      </c>
      <c r="G6892">
        <v>900.23009999999999</v>
      </c>
      <c r="H6892">
        <v>43.878349999999998</v>
      </c>
      <c r="I6892">
        <v>65.211939999999998</v>
      </c>
      <c r="J6892">
        <v>-83.572469999999996</v>
      </c>
      <c r="K6892">
        <v>-34.197180000000003</v>
      </c>
      <c r="L6892">
        <v>0</v>
      </c>
      <c r="M6892">
        <v>34.197180000000003</v>
      </c>
      <c r="N6892">
        <v>83.572469999999996</v>
      </c>
      <c r="O6892">
        <v>524</v>
      </c>
      <c r="P6892">
        <v>134.79929000000001</v>
      </c>
      <c r="Q6892">
        <v>1</v>
      </c>
      <c r="R6892" s="75">
        <v>32890</v>
      </c>
      <c r="T6892" t="s">
        <v>112</v>
      </c>
      <c r="U6892">
        <v>7.5539400000000007E-2</v>
      </c>
      <c r="X6892" t="s">
        <v>113</v>
      </c>
      <c r="Z6892" s="97">
        <v>1170000000</v>
      </c>
    </row>
    <row r="6893" spans="1:26">
      <c r="A6893" t="s">
        <v>70</v>
      </c>
      <c r="B6893" t="s">
        <v>56</v>
      </c>
      <c r="C6893" t="s">
        <v>10</v>
      </c>
      <c r="D6893" t="s">
        <v>100</v>
      </c>
      <c r="E6893">
        <v>3</v>
      </c>
      <c r="F6893">
        <v>918.54600000000005</v>
      </c>
      <c r="G6893">
        <v>918.54600000000005</v>
      </c>
      <c r="H6893">
        <v>43.115200000000002</v>
      </c>
      <c r="I6893">
        <v>64.97878</v>
      </c>
      <c r="J6893">
        <v>-83.273650000000004</v>
      </c>
      <c r="K6893">
        <v>-34.0749</v>
      </c>
      <c r="L6893">
        <v>0</v>
      </c>
      <c r="M6893">
        <v>34.0749</v>
      </c>
      <c r="N6893">
        <v>83.273650000000004</v>
      </c>
      <c r="O6893">
        <v>524</v>
      </c>
      <c r="P6893">
        <v>134.79929000000001</v>
      </c>
      <c r="Q6893">
        <v>1</v>
      </c>
      <c r="R6893" s="75">
        <v>32890</v>
      </c>
      <c r="T6893" t="s">
        <v>112</v>
      </c>
      <c r="U6893">
        <v>7.5539400000000007E-2</v>
      </c>
      <c r="X6893" t="s">
        <v>113</v>
      </c>
      <c r="Z6893" s="97">
        <v>1160000000</v>
      </c>
    </row>
    <row r="6894" spans="1:26">
      <c r="A6894" t="s">
        <v>70</v>
      </c>
      <c r="B6894" t="s">
        <v>56</v>
      </c>
      <c r="C6894" t="s">
        <v>10</v>
      </c>
      <c r="D6894" t="s">
        <v>100</v>
      </c>
      <c r="E6894">
        <v>4</v>
      </c>
      <c r="F6894">
        <v>948.51549999999997</v>
      </c>
      <c r="G6894">
        <v>948.51549999999997</v>
      </c>
      <c r="H6894">
        <v>42.57002</v>
      </c>
      <c r="I6894">
        <v>65.171099999999996</v>
      </c>
      <c r="J6894">
        <v>-83.520120000000006</v>
      </c>
      <c r="K6894">
        <v>-34.175759999999997</v>
      </c>
      <c r="L6894">
        <v>0</v>
      </c>
      <c r="M6894">
        <v>34.175759999999997</v>
      </c>
      <c r="N6894">
        <v>83.520120000000006</v>
      </c>
      <c r="O6894">
        <v>524</v>
      </c>
      <c r="P6894">
        <v>134.79929000000001</v>
      </c>
      <c r="Q6894">
        <v>1</v>
      </c>
      <c r="R6894" s="75">
        <v>32890</v>
      </c>
      <c r="T6894" t="s">
        <v>112</v>
      </c>
      <c r="U6894">
        <v>7.5539400000000007E-2</v>
      </c>
      <c r="X6894" t="s">
        <v>113</v>
      </c>
      <c r="Z6894" s="97">
        <v>1170000000</v>
      </c>
    </row>
    <row r="6895" spans="1:26">
      <c r="A6895" t="s">
        <v>70</v>
      </c>
      <c r="B6895" t="s">
        <v>56</v>
      </c>
      <c r="C6895" t="s">
        <v>10</v>
      </c>
      <c r="D6895" t="s">
        <v>100</v>
      </c>
      <c r="E6895">
        <v>5</v>
      </c>
      <c r="F6895">
        <v>969.52729999999997</v>
      </c>
      <c r="G6895">
        <v>969.52729999999997</v>
      </c>
      <c r="H6895">
        <v>42.155250000000002</v>
      </c>
      <c r="I6895">
        <v>65.161540000000002</v>
      </c>
      <c r="J6895">
        <v>-83.50788</v>
      </c>
      <c r="K6895">
        <v>-34.170749999999998</v>
      </c>
      <c r="L6895">
        <v>0</v>
      </c>
      <c r="M6895">
        <v>34.170749999999998</v>
      </c>
      <c r="N6895">
        <v>83.50788</v>
      </c>
      <c r="O6895">
        <v>524</v>
      </c>
      <c r="P6895">
        <v>134.79929000000001</v>
      </c>
      <c r="Q6895">
        <v>1</v>
      </c>
      <c r="R6895" s="75">
        <v>32890</v>
      </c>
      <c r="T6895" t="s">
        <v>112</v>
      </c>
      <c r="U6895">
        <v>7.5539400000000007E-2</v>
      </c>
      <c r="X6895" t="s">
        <v>113</v>
      </c>
      <c r="Z6895" s="97">
        <v>1170000000</v>
      </c>
    </row>
    <row r="6896" spans="1:26">
      <c r="A6896" t="s">
        <v>70</v>
      </c>
      <c r="B6896" t="s">
        <v>56</v>
      </c>
      <c r="C6896" t="s">
        <v>10</v>
      </c>
      <c r="D6896" t="s">
        <v>100</v>
      </c>
      <c r="E6896">
        <v>6</v>
      </c>
      <c r="F6896">
        <v>1012.917</v>
      </c>
      <c r="G6896">
        <v>1012.917</v>
      </c>
      <c r="H6896">
        <v>41.810609999999997</v>
      </c>
      <c r="I6896">
        <v>65.467680000000001</v>
      </c>
      <c r="J6896">
        <v>-83.900210000000001</v>
      </c>
      <c r="K6896">
        <v>-34.331290000000003</v>
      </c>
      <c r="L6896">
        <v>0</v>
      </c>
      <c r="M6896">
        <v>34.331290000000003</v>
      </c>
      <c r="N6896">
        <v>83.900210000000001</v>
      </c>
      <c r="O6896">
        <v>524</v>
      </c>
      <c r="P6896">
        <v>134.79929000000001</v>
      </c>
      <c r="Q6896">
        <v>1</v>
      </c>
      <c r="R6896" s="75">
        <v>32890</v>
      </c>
      <c r="T6896" t="s">
        <v>112</v>
      </c>
      <c r="U6896">
        <v>7.5539400000000007E-2</v>
      </c>
      <c r="X6896" t="s">
        <v>113</v>
      </c>
      <c r="Z6896" s="97">
        <v>1180000000</v>
      </c>
    </row>
    <row r="6897" spans="1:26">
      <c r="A6897" t="s">
        <v>70</v>
      </c>
      <c r="B6897" t="s">
        <v>56</v>
      </c>
      <c r="C6897" t="s">
        <v>10</v>
      </c>
      <c r="D6897" t="s">
        <v>100</v>
      </c>
      <c r="E6897">
        <v>7</v>
      </c>
      <c r="F6897">
        <v>1033.6659999999999</v>
      </c>
      <c r="G6897">
        <v>1033.6659999999999</v>
      </c>
      <c r="H6897">
        <v>41.562899999999999</v>
      </c>
      <c r="I6897">
        <v>64.904210000000006</v>
      </c>
      <c r="J6897">
        <v>-83.178089999999997</v>
      </c>
      <c r="K6897">
        <v>-34.035800000000002</v>
      </c>
      <c r="L6897">
        <v>0</v>
      </c>
      <c r="M6897">
        <v>34.035800000000002</v>
      </c>
      <c r="N6897">
        <v>83.178089999999997</v>
      </c>
      <c r="O6897">
        <v>524</v>
      </c>
      <c r="P6897">
        <v>134.79929000000001</v>
      </c>
      <c r="Q6897">
        <v>1</v>
      </c>
      <c r="R6897" s="75">
        <v>32890</v>
      </c>
      <c r="T6897" t="s">
        <v>112</v>
      </c>
      <c r="U6897">
        <v>7.5539400000000007E-2</v>
      </c>
      <c r="X6897" t="s">
        <v>113</v>
      </c>
      <c r="Z6897" s="97">
        <v>1160000000</v>
      </c>
    </row>
    <row r="6898" spans="1:26">
      <c r="A6898" t="s">
        <v>70</v>
      </c>
      <c r="B6898" t="s">
        <v>56</v>
      </c>
      <c r="C6898" t="s">
        <v>10</v>
      </c>
      <c r="D6898" t="s">
        <v>100</v>
      </c>
      <c r="E6898">
        <v>8</v>
      </c>
      <c r="F6898">
        <v>1056.297</v>
      </c>
      <c r="G6898">
        <v>1056.297</v>
      </c>
      <c r="H6898">
        <v>41.591419999999999</v>
      </c>
      <c r="I6898">
        <v>64.675219999999996</v>
      </c>
      <c r="J6898">
        <v>-82.884630000000001</v>
      </c>
      <c r="K6898">
        <v>-33.91572</v>
      </c>
      <c r="L6898">
        <v>0</v>
      </c>
      <c r="M6898">
        <v>33.91572</v>
      </c>
      <c r="N6898">
        <v>82.884630000000001</v>
      </c>
      <c r="O6898">
        <v>524</v>
      </c>
      <c r="P6898">
        <v>134.79929000000001</v>
      </c>
      <c r="Q6898">
        <v>1</v>
      </c>
      <c r="R6898" s="75">
        <v>32890</v>
      </c>
      <c r="T6898" t="s">
        <v>112</v>
      </c>
      <c r="U6898">
        <v>7.5539400000000007E-2</v>
      </c>
      <c r="X6898" t="s">
        <v>113</v>
      </c>
      <c r="Z6898" s="97">
        <v>1150000000</v>
      </c>
    </row>
    <row r="6899" spans="1:26">
      <c r="A6899" t="s">
        <v>70</v>
      </c>
      <c r="B6899" t="s">
        <v>56</v>
      </c>
      <c r="C6899" t="s">
        <v>10</v>
      </c>
      <c r="D6899" t="s">
        <v>100</v>
      </c>
      <c r="E6899">
        <v>9</v>
      </c>
      <c r="F6899">
        <v>1062.5609999999999</v>
      </c>
      <c r="G6899">
        <v>1062.5609999999999</v>
      </c>
      <c r="H6899">
        <v>41.688450000000003</v>
      </c>
      <c r="I6899">
        <v>64.381559999999993</v>
      </c>
      <c r="J6899">
        <v>-82.508290000000002</v>
      </c>
      <c r="K6899">
        <v>-33.761719999999997</v>
      </c>
      <c r="L6899">
        <v>0</v>
      </c>
      <c r="M6899">
        <v>33.761719999999997</v>
      </c>
      <c r="N6899">
        <v>82.508290000000002</v>
      </c>
      <c r="O6899">
        <v>524</v>
      </c>
      <c r="P6899">
        <v>134.79929000000001</v>
      </c>
      <c r="Q6899">
        <v>1</v>
      </c>
      <c r="R6899" s="75">
        <v>32890</v>
      </c>
      <c r="T6899" t="s">
        <v>112</v>
      </c>
      <c r="U6899">
        <v>7.5539400000000007E-2</v>
      </c>
      <c r="X6899" t="s">
        <v>113</v>
      </c>
      <c r="Z6899" s="97">
        <v>1140000000</v>
      </c>
    </row>
    <row r="6900" spans="1:26">
      <c r="A6900" t="s">
        <v>70</v>
      </c>
      <c r="B6900" t="s">
        <v>56</v>
      </c>
      <c r="C6900" t="s">
        <v>10</v>
      </c>
      <c r="D6900" t="s">
        <v>100</v>
      </c>
      <c r="E6900">
        <v>10</v>
      </c>
      <c r="F6900">
        <v>1067.546</v>
      </c>
      <c r="G6900">
        <v>1067.546</v>
      </c>
      <c r="H6900">
        <v>43.450009999999999</v>
      </c>
      <c r="I6900">
        <v>65.289680000000004</v>
      </c>
      <c r="J6900">
        <v>-83.672089999999997</v>
      </c>
      <c r="K6900">
        <v>-34.237940000000002</v>
      </c>
      <c r="L6900">
        <v>0</v>
      </c>
      <c r="M6900">
        <v>34.237940000000002</v>
      </c>
      <c r="N6900">
        <v>83.672089999999997</v>
      </c>
      <c r="O6900">
        <v>524</v>
      </c>
      <c r="P6900">
        <v>134.79929000000001</v>
      </c>
      <c r="Q6900">
        <v>1</v>
      </c>
      <c r="R6900" s="75">
        <v>32890</v>
      </c>
      <c r="T6900" t="s">
        <v>112</v>
      </c>
      <c r="U6900">
        <v>7.5539400000000007E-2</v>
      </c>
      <c r="X6900" t="s">
        <v>113</v>
      </c>
      <c r="Z6900" s="97">
        <v>1170000000</v>
      </c>
    </row>
    <row r="6901" spans="1:26">
      <c r="A6901" t="s">
        <v>70</v>
      </c>
      <c r="B6901" t="s">
        <v>56</v>
      </c>
      <c r="C6901" t="s">
        <v>10</v>
      </c>
      <c r="D6901" t="s">
        <v>100</v>
      </c>
      <c r="E6901">
        <v>11</v>
      </c>
      <c r="F6901">
        <v>1066.681</v>
      </c>
      <c r="G6901">
        <v>1066.681</v>
      </c>
      <c r="H6901">
        <v>46.329149999999998</v>
      </c>
      <c r="I6901">
        <v>65.06335</v>
      </c>
      <c r="J6901">
        <v>-83.382040000000003</v>
      </c>
      <c r="K6901">
        <v>-34.119259999999997</v>
      </c>
      <c r="L6901">
        <v>0</v>
      </c>
      <c r="M6901">
        <v>34.119259999999997</v>
      </c>
      <c r="N6901">
        <v>83.382040000000003</v>
      </c>
      <c r="O6901">
        <v>524</v>
      </c>
      <c r="P6901">
        <v>134.79929000000001</v>
      </c>
      <c r="Q6901">
        <v>1</v>
      </c>
      <c r="R6901" s="75">
        <v>32890</v>
      </c>
      <c r="T6901" t="s">
        <v>112</v>
      </c>
      <c r="U6901">
        <v>7.5539400000000007E-2</v>
      </c>
      <c r="X6901" t="s">
        <v>113</v>
      </c>
      <c r="Z6901" s="97">
        <v>1160000000</v>
      </c>
    </row>
    <row r="6902" spans="1:26">
      <c r="A6902" t="s">
        <v>70</v>
      </c>
      <c r="B6902" t="s">
        <v>56</v>
      </c>
      <c r="C6902" t="s">
        <v>10</v>
      </c>
      <c r="D6902" t="s">
        <v>100</v>
      </c>
      <c r="E6902">
        <v>12</v>
      </c>
      <c r="F6902">
        <v>1071.251</v>
      </c>
      <c r="G6902">
        <v>1071.251</v>
      </c>
      <c r="H6902">
        <v>47.406999999999996</v>
      </c>
      <c r="I6902">
        <v>65.262280000000004</v>
      </c>
      <c r="J6902">
        <v>-83.636979999999994</v>
      </c>
      <c r="K6902">
        <v>-34.223579999999998</v>
      </c>
      <c r="L6902">
        <v>0</v>
      </c>
      <c r="M6902">
        <v>34.223579999999998</v>
      </c>
      <c r="N6902">
        <v>83.636979999999994</v>
      </c>
      <c r="O6902">
        <v>524</v>
      </c>
      <c r="P6902">
        <v>134.79929000000001</v>
      </c>
      <c r="Q6902">
        <v>1</v>
      </c>
      <c r="R6902" s="75">
        <v>32890</v>
      </c>
      <c r="T6902" t="s">
        <v>112</v>
      </c>
      <c r="U6902">
        <v>7.5539400000000007E-2</v>
      </c>
      <c r="X6902" t="s">
        <v>113</v>
      </c>
      <c r="Z6902" s="97">
        <v>1170000000</v>
      </c>
    </row>
    <row r="6903" spans="1:26">
      <c r="A6903" t="s">
        <v>70</v>
      </c>
      <c r="B6903" t="s">
        <v>56</v>
      </c>
      <c r="C6903" t="s">
        <v>10</v>
      </c>
      <c r="D6903" t="s">
        <v>100</v>
      </c>
      <c r="E6903">
        <v>13</v>
      </c>
      <c r="F6903">
        <v>1044.7950000000001</v>
      </c>
      <c r="G6903">
        <v>1044.7950000000001</v>
      </c>
      <c r="H6903">
        <v>48.411230000000003</v>
      </c>
      <c r="I6903">
        <v>65.213909999999998</v>
      </c>
      <c r="J6903">
        <v>-83.574979999999996</v>
      </c>
      <c r="K6903">
        <v>-34.1982</v>
      </c>
      <c r="L6903">
        <v>0</v>
      </c>
      <c r="M6903">
        <v>34.1982</v>
      </c>
      <c r="N6903">
        <v>83.574979999999996</v>
      </c>
      <c r="O6903">
        <v>524</v>
      </c>
      <c r="P6903">
        <v>134.79929000000001</v>
      </c>
      <c r="Q6903">
        <v>1</v>
      </c>
      <c r="R6903" s="75">
        <v>32890</v>
      </c>
      <c r="T6903" t="s">
        <v>112</v>
      </c>
      <c r="U6903">
        <v>7.5539400000000007E-2</v>
      </c>
      <c r="X6903" t="s">
        <v>113</v>
      </c>
      <c r="Z6903" s="97">
        <v>1170000000</v>
      </c>
    </row>
    <row r="6904" spans="1:26">
      <c r="A6904" t="s">
        <v>70</v>
      </c>
      <c r="B6904" t="s">
        <v>56</v>
      </c>
      <c r="C6904" t="s">
        <v>10</v>
      </c>
      <c r="D6904" t="s">
        <v>100</v>
      </c>
      <c r="E6904">
        <v>14</v>
      </c>
      <c r="F6904">
        <v>1015.192</v>
      </c>
      <c r="G6904">
        <v>1015.813</v>
      </c>
      <c r="H6904">
        <v>49.57602</v>
      </c>
      <c r="I6904">
        <v>64.924109999999999</v>
      </c>
      <c r="J6904">
        <v>-83.824569999999994</v>
      </c>
      <c r="K6904">
        <v>-34.667209999999997</v>
      </c>
      <c r="L6904">
        <v>-0.62097170000000002</v>
      </c>
      <c r="M6904">
        <v>33.425269999999998</v>
      </c>
      <c r="N6904">
        <v>82.582629999999995</v>
      </c>
      <c r="O6904">
        <v>524</v>
      </c>
      <c r="P6904">
        <v>134.79929000000001</v>
      </c>
      <c r="Q6904">
        <v>1</v>
      </c>
      <c r="R6904" s="75">
        <v>32890</v>
      </c>
      <c r="T6904" t="s">
        <v>112</v>
      </c>
      <c r="U6904">
        <v>7.5539400000000007E-2</v>
      </c>
      <c r="X6904" t="s">
        <v>113</v>
      </c>
      <c r="Z6904" s="97">
        <v>1160000000</v>
      </c>
    </row>
    <row r="6905" spans="1:26">
      <c r="A6905" t="s">
        <v>70</v>
      </c>
      <c r="B6905" t="s">
        <v>56</v>
      </c>
      <c r="C6905" t="s">
        <v>10</v>
      </c>
      <c r="D6905" t="s">
        <v>100</v>
      </c>
      <c r="E6905">
        <v>15</v>
      </c>
      <c r="F6905">
        <v>1000.4109999999999</v>
      </c>
      <c r="G6905">
        <v>1009.311</v>
      </c>
      <c r="H6905">
        <v>50.63044</v>
      </c>
      <c r="I6905">
        <v>64.807040000000001</v>
      </c>
      <c r="J6905">
        <v>-91.954089999999994</v>
      </c>
      <c r="K6905">
        <v>-42.885359999999999</v>
      </c>
      <c r="L6905">
        <v>-8.9005130000000001</v>
      </c>
      <c r="M6905">
        <v>25.084340000000001</v>
      </c>
      <c r="N6905">
        <v>74.153059999999996</v>
      </c>
      <c r="O6905">
        <v>524</v>
      </c>
      <c r="P6905">
        <v>134.79929000000001</v>
      </c>
      <c r="Q6905">
        <v>1</v>
      </c>
      <c r="R6905" s="75">
        <v>32890</v>
      </c>
      <c r="T6905" t="s">
        <v>112</v>
      </c>
      <c r="U6905">
        <v>7.5539400000000007E-2</v>
      </c>
      <c r="X6905" t="s">
        <v>113</v>
      </c>
      <c r="Z6905" s="97">
        <v>1150000000</v>
      </c>
    </row>
    <row r="6906" spans="1:26">
      <c r="A6906" t="s">
        <v>70</v>
      </c>
      <c r="B6906" t="s">
        <v>56</v>
      </c>
      <c r="C6906" t="s">
        <v>10</v>
      </c>
      <c r="D6906" t="s">
        <v>100</v>
      </c>
      <c r="E6906">
        <v>16</v>
      </c>
      <c r="F6906">
        <v>993.596</v>
      </c>
      <c r="G6906">
        <v>617.44069999999999</v>
      </c>
      <c r="H6906">
        <v>51.3996</v>
      </c>
      <c r="I6906">
        <v>64.435130000000001</v>
      </c>
      <c r="J6906">
        <v>293.57830000000001</v>
      </c>
      <c r="K6906">
        <v>342.36540000000002</v>
      </c>
      <c r="L6906">
        <v>376.15530000000001</v>
      </c>
      <c r="M6906">
        <v>409.94510000000002</v>
      </c>
      <c r="N6906">
        <v>458.73219999999998</v>
      </c>
      <c r="O6906">
        <v>524</v>
      </c>
      <c r="P6906">
        <v>134.79929000000001</v>
      </c>
      <c r="Q6906">
        <v>1</v>
      </c>
      <c r="R6906" s="75">
        <v>32890</v>
      </c>
      <c r="T6906" t="s">
        <v>112</v>
      </c>
      <c r="U6906">
        <v>7.5539400000000007E-2</v>
      </c>
      <c r="X6906" t="s">
        <v>113</v>
      </c>
      <c r="Z6906" s="97">
        <v>1140000000</v>
      </c>
    </row>
    <row r="6907" spans="1:26">
      <c r="A6907" t="s">
        <v>70</v>
      </c>
      <c r="B6907" t="s">
        <v>56</v>
      </c>
      <c r="C6907" t="s">
        <v>10</v>
      </c>
      <c r="D6907" t="s">
        <v>100</v>
      </c>
      <c r="E6907">
        <v>17</v>
      </c>
      <c r="F6907">
        <v>948.84559999999999</v>
      </c>
      <c r="G6907">
        <v>188.1241</v>
      </c>
      <c r="H6907">
        <v>50.970080000000003</v>
      </c>
      <c r="I6907">
        <v>64.120679999999993</v>
      </c>
      <c r="J6907">
        <v>678.54750000000001</v>
      </c>
      <c r="K6907">
        <v>727.09659999999997</v>
      </c>
      <c r="L6907">
        <v>760.72149999999999</v>
      </c>
      <c r="M6907">
        <v>794.34640000000002</v>
      </c>
      <c r="N6907">
        <v>842.8954</v>
      </c>
      <c r="O6907">
        <v>524</v>
      </c>
      <c r="P6907">
        <v>134.79929000000001</v>
      </c>
      <c r="Q6907">
        <v>1</v>
      </c>
      <c r="R6907" s="75">
        <v>32890</v>
      </c>
      <c r="T6907" t="s">
        <v>112</v>
      </c>
      <c r="U6907">
        <v>7.5539400000000007E-2</v>
      </c>
      <c r="X6907" t="s">
        <v>113</v>
      </c>
      <c r="Z6907" s="97">
        <v>1130000000</v>
      </c>
    </row>
    <row r="6908" spans="1:26">
      <c r="A6908" t="s">
        <v>70</v>
      </c>
      <c r="B6908" t="s">
        <v>56</v>
      </c>
      <c r="C6908" t="s">
        <v>10</v>
      </c>
      <c r="D6908" t="s">
        <v>100</v>
      </c>
      <c r="E6908">
        <v>18</v>
      </c>
      <c r="F6908">
        <v>939.97130000000004</v>
      </c>
      <c r="G6908">
        <v>182.60300000000001</v>
      </c>
      <c r="H6908">
        <v>49.526449999999997</v>
      </c>
      <c r="I6908">
        <v>64.425749999999994</v>
      </c>
      <c r="J6908">
        <v>674.80330000000004</v>
      </c>
      <c r="K6908">
        <v>723.58339999999998</v>
      </c>
      <c r="L6908">
        <v>757.36829999999998</v>
      </c>
      <c r="M6908">
        <v>791.15319999999997</v>
      </c>
      <c r="N6908">
        <v>839.93320000000006</v>
      </c>
      <c r="O6908">
        <v>524</v>
      </c>
      <c r="P6908">
        <v>134.79929000000001</v>
      </c>
      <c r="Q6908">
        <v>1</v>
      </c>
      <c r="R6908" s="75">
        <v>32890</v>
      </c>
      <c r="T6908" t="s">
        <v>112</v>
      </c>
      <c r="U6908">
        <v>7.5539400000000007E-2</v>
      </c>
      <c r="X6908" t="s">
        <v>113</v>
      </c>
      <c r="Z6908" s="97">
        <v>1140000000</v>
      </c>
    </row>
    <row r="6909" spans="1:26">
      <c r="A6909" t="s">
        <v>70</v>
      </c>
      <c r="B6909" t="s">
        <v>56</v>
      </c>
      <c r="C6909" t="s">
        <v>10</v>
      </c>
      <c r="D6909" t="s">
        <v>100</v>
      </c>
      <c r="E6909">
        <v>19</v>
      </c>
      <c r="F6909">
        <v>939.18269999999995</v>
      </c>
      <c r="G6909">
        <v>180.77029999999999</v>
      </c>
      <c r="H6909">
        <v>47.419589999999999</v>
      </c>
      <c r="I6909">
        <v>64.393979999999999</v>
      </c>
      <c r="J6909">
        <v>675.88819999999998</v>
      </c>
      <c r="K6909">
        <v>724.64419999999996</v>
      </c>
      <c r="L6909">
        <v>758.41250000000002</v>
      </c>
      <c r="M6909">
        <v>792.1807</v>
      </c>
      <c r="N6909">
        <v>840.93669999999997</v>
      </c>
      <c r="O6909">
        <v>524</v>
      </c>
      <c r="P6909">
        <v>134.79929000000001</v>
      </c>
      <c r="Q6909">
        <v>1</v>
      </c>
      <c r="R6909" s="75">
        <v>32890</v>
      </c>
      <c r="T6909" t="s">
        <v>112</v>
      </c>
      <c r="U6909">
        <v>7.5539400000000007E-2</v>
      </c>
      <c r="X6909" t="s">
        <v>113</v>
      </c>
      <c r="Z6909" s="97">
        <v>1140000000</v>
      </c>
    </row>
    <row r="6910" spans="1:26">
      <c r="A6910" t="s">
        <v>70</v>
      </c>
      <c r="B6910" t="s">
        <v>56</v>
      </c>
      <c r="C6910" t="s">
        <v>10</v>
      </c>
      <c r="D6910" t="s">
        <v>100</v>
      </c>
      <c r="E6910">
        <v>20</v>
      </c>
      <c r="F6910">
        <v>944.71500000000003</v>
      </c>
      <c r="G6910">
        <v>179.76140000000001</v>
      </c>
      <c r="H6910">
        <v>45.921999999999997</v>
      </c>
      <c r="I6910">
        <v>64.096069999999997</v>
      </c>
      <c r="J6910">
        <v>682.81119999999999</v>
      </c>
      <c r="K6910">
        <v>731.34159999999997</v>
      </c>
      <c r="L6910">
        <v>764.95360000000005</v>
      </c>
      <c r="M6910">
        <v>798.56560000000002</v>
      </c>
      <c r="N6910">
        <v>847.096</v>
      </c>
      <c r="O6910">
        <v>524</v>
      </c>
      <c r="P6910">
        <v>134.79929000000001</v>
      </c>
      <c r="Q6910">
        <v>1</v>
      </c>
      <c r="R6910" s="75">
        <v>32890</v>
      </c>
      <c r="T6910" t="s">
        <v>112</v>
      </c>
      <c r="U6910">
        <v>7.5539400000000007E-2</v>
      </c>
      <c r="X6910" t="s">
        <v>113</v>
      </c>
      <c r="Z6910" s="97">
        <v>1130000000</v>
      </c>
    </row>
    <row r="6911" spans="1:26">
      <c r="A6911" t="s">
        <v>70</v>
      </c>
      <c r="B6911" t="s">
        <v>56</v>
      </c>
      <c r="C6911" t="s">
        <v>10</v>
      </c>
      <c r="D6911" t="s">
        <v>100</v>
      </c>
      <c r="E6911">
        <v>21</v>
      </c>
      <c r="F6911">
        <v>943.35299999999995</v>
      </c>
      <c r="G6911">
        <v>183.97989999999999</v>
      </c>
      <c r="H6911">
        <v>44.777000000000001</v>
      </c>
      <c r="I6911">
        <v>65.829980000000006</v>
      </c>
      <c r="J6911">
        <v>675.00850000000003</v>
      </c>
      <c r="K6911">
        <v>724.85180000000003</v>
      </c>
      <c r="L6911">
        <v>759.37300000000005</v>
      </c>
      <c r="M6911">
        <v>793.89430000000004</v>
      </c>
      <c r="N6911">
        <v>843.73760000000004</v>
      </c>
      <c r="O6911">
        <v>524</v>
      </c>
      <c r="P6911">
        <v>134.79929000000001</v>
      </c>
      <c r="Q6911">
        <v>1</v>
      </c>
      <c r="R6911" s="75">
        <v>32890</v>
      </c>
      <c r="T6911" t="s">
        <v>112</v>
      </c>
      <c r="U6911">
        <v>7.5539400000000007E-2</v>
      </c>
      <c r="X6911" t="s">
        <v>113</v>
      </c>
      <c r="Z6911" s="97">
        <v>1190000000</v>
      </c>
    </row>
    <row r="6912" spans="1:26">
      <c r="A6912" t="s">
        <v>70</v>
      </c>
      <c r="B6912" t="s">
        <v>56</v>
      </c>
      <c r="C6912" t="s">
        <v>10</v>
      </c>
      <c r="D6912" t="s">
        <v>100</v>
      </c>
      <c r="E6912">
        <v>22</v>
      </c>
      <c r="F6912">
        <v>947.17629999999997</v>
      </c>
      <c r="G6912">
        <v>463.21080000000001</v>
      </c>
      <c r="H6912">
        <v>43.921340000000001</v>
      </c>
      <c r="I6912">
        <v>66.361180000000004</v>
      </c>
      <c r="J6912">
        <v>398.92020000000002</v>
      </c>
      <c r="K6912">
        <v>449.16570000000002</v>
      </c>
      <c r="L6912">
        <v>483.96550000000002</v>
      </c>
      <c r="M6912">
        <v>518.7654</v>
      </c>
      <c r="N6912">
        <v>569.01080000000002</v>
      </c>
      <c r="O6912">
        <v>524</v>
      </c>
      <c r="P6912">
        <v>134.79929000000001</v>
      </c>
      <c r="Q6912">
        <v>1</v>
      </c>
      <c r="R6912" s="75">
        <v>32890</v>
      </c>
      <c r="T6912" t="s">
        <v>112</v>
      </c>
      <c r="U6912">
        <v>7.5539400000000007E-2</v>
      </c>
      <c r="X6912" t="s">
        <v>113</v>
      </c>
      <c r="Z6912" s="97">
        <v>1210000000</v>
      </c>
    </row>
    <row r="6913" spans="1:26">
      <c r="A6913" t="s">
        <v>70</v>
      </c>
      <c r="B6913" t="s">
        <v>56</v>
      </c>
      <c r="C6913" t="s">
        <v>10</v>
      </c>
      <c r="D6913" t="s">
        <v>100</v>
      </c>
      <c r="E6913">
        <v>23</v>
      </c>
      <c r="F6913">
        <v>941.59100000000001</v>
      </c>
      <c r="G6913">
        <v>736.70529999999997</v>
      </c>
      <c r="H6913">
        <v>43.501809999999999</v>
      </c>
      <c r="I6913">
        <v>66.743319999999997</v>
      </c>
      <c r="J6913">
        <v>119.3507</v>
      </c>
      <c r="K6913">
        <v>169.88550000000001</v>
      </c>
      <c r="L6913">
        <v>204.88570000000001</v>
      </c>
      <c r="M6913">
        <v>239.88589999999999</v>
      </c>
      <c r="N6913">
        <v>290.42070000000001</v>
      </c>
      <c r="O6913">
        <v>524</v>
      </c>
      <c r="P6913">
        <v>134.79929000000001</v>
      </c>
      <c r="Q6913">
        <v>1</v>
      </c>
      <c r="R6913" s="75">
        <v>32890</v>
      </c>
      <c r="T6913" t="s">
        <v>112</v>
      </c>
      <c r="U6913">
        <v>7.5539400000000007E-2</v>
      </c>
      <c r="X6913" t="s">
        <v>113</v>
      </c>
      <c r="Z6913" s="97">
        <v>1220000000</v>
      </c>
    </row>
    <row r="6914" spans="1:26">
      <c r="A6914" t="s">
        <v>70</v>
      </c>
      <c r="B6914" t="s">
        <v>56</v>
      </c>
      <c r="C6914" t="s">
        <v>10</v>
      </c>
      <c r="D6914" t="s">
        <v>100</v>
      </c>
      <c r="E6914">
        <v>24</v>
      </c>
      <c r="F6914">
        <v>908.10630000000003</v>
      </c>
      <c r="G6914">
        <v>787.18589999999995</v>
      </c>
      <c r="H6914">
        <v>43.424160000000001</v>
      </c>
      <c r="I6914">
        <v>64.602580000000003</v>
      </c>
      <c r="J6914">
        <v>38.128869999999999</v>
      </c>
      <c r="K6914">
        <v>87.042779999999993</v>
      </c>
      <c r="L6914">
        <v>120.9204</v>
      </c>
      <c r="M6914">
        <v>154.798</v>
      </c>
      <c r="N6914">
        <v>203.71199999999999</v>
      </c>
      <c r="O6914">
        <v>524</v>
      </c>
      <c r="P6914">
        <v>134.79929000000001</v>
      </c>
      <c r="Q6914">
        <v>1</v>
      </c>
      <c r="R6914" s="75">
        <v>32890</v>
      </c>
      <c r="T6914" t="s">
        <v>112</v>
      </c>
      <c r="U6914">
        <v>7.5539400000000007E-2</v>
      </c>
      <c r="X6914" t="s">
        <v>113</v>
      </c>
      <c r="Z6914" s="97">
        <v>1150000000</v>
      </c>
    </row>
    <row r="6915" spans="1:26">
      <c r="A6915" t="s">
        <v>70</v>
      </c>
      <c r="B6915" t="s">
        <v>56</v>
      </c>
      <c r="C6915" t="s">
        <v>11</v>
      </c>
      <c r="D6915" t="s">
        <v>100</v>
      </c>
      <c r="E6915">
        <v>1</v>
      </c>
      <c r="F6915">
        <v>965.75199999999995</v>
      </c>
      <c r="G6915">
        <v>965.75199999999995</v>
      </c>
      <c r="H6915">
        <v>60.767829999999996</v>
      </c>
      <c r="I6915">
        <v>62.859520000000003</v>
      </c>
      <c r="J6915">
        <v>-80.55771</v>
      </c>
      <c r="K6915">
        <v>-32.963560000000001</v>
      </c>
      <c r="L6915">
        <v>0</v>
      </c>
      <c r="M6915">
        <v>32.963560000000001</v>
      </c>
      <c r="N6915">
        <v>80.55771</v>
      </c>
      <c r="O6915">
        <v>524</v>
      </c>
      <c r="P6915">
        <v>134.79929000000001</v>
      </c>
      <c r="Q6915">
        <v>2</v>
      </c>
      <c r="R6915" s="75">
        <v>34731</v>
      </c>
      <c r="T6915" t="s">
        <v>112</v>
      </c>
      <c r="U6915">
        <v>6.5887600000000004E-2</v>
      </c>
      <c r="X6915" t="s">
        <v>113</v>
      </c>
      <c r="Z6915" s="97">
        <v>1080000000</v>
      </c>
    </row>
    <row r="6916" spans="1:26">
      <c r="A6916" t="s">
        <v>70</v>
      </c>
      <c r="B6916" t="s">
        <v>56</v>
      </c>
      <c r="C6916" t="s">
        <v>11</v>
      </c>
      <c r="D6916" t="s">
        <v>100</v>
      </c>
      <c r="E6916">
        <v>2</v>
      </c>
      <c r="F6916">
        <v>954.10649999999998</v>
      </c>
      <c r="G6916">
        <v>954.10649999999998</v>
      </c>
      <c r="H6916">
        <v>60.287889999999997</v>
      </c>
      <c r="I6916">
        <v>62.645240000000001</v>
      </c>
      <c r="J6916">
        <v>-80.283100000000005</v>
      </c>
      <c r="K6916">
        <v>-32.851199999999999</v>
      </c>
      <c r="L6916">
        <v>0</v>
      </c>
      <c r="M6916">
        <v>32.851199999999999</v>
      </c>
      <c r="N6916">
        <v>80.283100000000005</v>
      </c>
      <c r="O6916">
        <v>524</v>
      </c>
      <c r="P6916">
        <v>134.79929000000001</v>
      </c>
      <c r="Q6916">
        <v>2</v>
      </c>
      <c r="R6916" s="75">
        <v>34731</v>
      </c>
      <c r="T6916" t="s">
        <v>112</v>
      </c>
      <c r="U6916">
        <v>6.5887600000000004E-2</v>
      </c>
      <c r="X6916" t="s">
        <v>113</v>
      </c>
      <c r="Z6916" s="97">
        <v>1080000000</v>
      </c>
    </row>
    <row r="6917" spans="1:26">
      <c r="A6917" t="s">
        <v>70</v>
      </c>
      <c r="B6917" t="s">
        <v>56</v>
      </c>
      <c r="C6917" t="s">
        <v>11</v>
      </c>
      <c r="D6917" t="s">
        <v>100</v>
      </c>
      <c r="E6917">
        <v>3</v>
      </c>
      <c r="F6917">
        <v>952.15629999999999</v>
      </c>
      <c r="G6917">
        <v>952.15629999999999</v>
      </c>
      <c r="H6917">
        <v>59.143419999999999</v>
      </c>
      <c r="I6917">
        <v>62.74033</v>
      </c>
      <c r="J6917">
        <v>-80.404960000000003</v>
      </c>
      <c r="K6917">
        <v>-32.901060000000001</v>
      </c>
      <c r="L6917">
        <v>0</v>
      </c>
      <c r="M6917">
        <v>32.901060000000001</v>
      </c>
      <c r="N6917">
        <v>80.404960000000003</v>
      </c>
      <c r="O6917">
        <v>524</v>
      </c>
      <c r="P6917">
        <v>134.79929000000001</v>
      </c>
      <c r="Q6917">
        <v>2</v>
      </c>
      <c r="R6917" s="75">
        <v>34731</v>
      </c>
      <c r="T6917" t="s">
        <v>112</v>
      </c>
      <c r="U6917">
        <v>6.5887600000000004E-2</v>
      </c>
      <c r="X6917" t="s">
        <v>113</v>
      </c>
      <c r="Z6917" s="97">
        <v>1080000000</v>
      </c>
    </row>
    <row r="6918" spans="1:26">
      <c r="A6918" t="s">
        <v>70</v>
      </c>
      <c r="B6918" t="s">
        <v>56</v>
      </c>
      <c r="C6918" t="s">
        <v>11</v>
      </c>
      <c r="D6918" t="s">
        <v>100</v>
      </c>
      <c r="E6918">
        <v>4</v>
      </c>
      <c r="F6918">
        <v>969.79790000000003</v>
      </c>
      <c r="G6918">
        <v>969.79790000000003</v>
      </c>
      <c r="H6918">
        <v>58.808410000000002</v>
      </c>
      <c r="I6918">
        <v>63.028449999999999</v>
      </c>
      <c r="J6918">
        <v>-80.774199999999993</v>
      </c>
      <c r="K6918">
        <v>-33.052149999999997</v>
      </c>
      <c r="L6918">
        <v>0</v>
      </c>
      <c r="M6918">
        <v>33.052149999999997</v>
      </c>
      <c r="N6918">
        <v>80.774199999999993</v>
      </c>
      <c r="O6918">
        <v>524</v>
      </c>
      <c r="P6918">
        <v>134.79929000000001</v>
      </c>
      <c r="Q6918">
        <v>2</v>
      </c>
      <c r="R6918" s="75">
        <v>34731</v>
      </c>
      <c r="T6918" t="s">
        <v>112</v>
      </c>
      <c r="U6918">
        <v>6.5887600000000004E-2</v>
      </c>
      <c r="X6918" t="s">
        <v>113</v>
      </c>
      <c r="Z6918" s="97">
        <v>1090000000</v>
      </c>
    </row>
    <row r="6919" spans="1:26">
      <c r="A6919" t="s">
        <v>70</v>
      </c>
      <c r="B6919" t="s">
        <v>56</v>
      </c>
      <c r="C6919" t="s">
        <v>11</v>
      </c>
      <c r="D6919" t="s">
        <v>100</v>
      </c>
      <c r="E6919">
        <v>5</v>
      </c>
      <c r="F6919">
        <v>994.25490000000002</v>
      </c>
      <c r="G6919">
        <v>994.25490000000002</v>
      </c>
      <c r="H6919">
        <v>57.555039999999998</v>
      </c>
      <c r="I6919">
        <v>62.814779999999999</v>
      </c>
      <c r="J6919">
        <v>-80.500370000000004</v>
      </c>
      <c r="K6919">
        <v>-32.940100000000001</v>
      </c>
      <c r="L6919">
        <v>0</v>
      </c>
      <c r="M6919">
        <v>32.940100000000001</v>
      </c>
      <c r="N6919">
        <v>80.500370000000004</v>
      </c>
      <c r="O6919">
        <v>524</v>
      </c>
      <c r="P6919">
        <v>134.79929000000001</v>
      </c>
      <c r="Q6919">
        <v>2</v>
      </c>
      <c r="R6919" s="75">
        <v>34731</v>
      </c>
      <c r="T6919" t="s">
        <v>112</v>
      </c>
      <c r="U6919">
        <v>6.5887600000000004E-2</v>
      </c>
      <c r="X6919" t="s">
        <v>113</v>
      </c>
      <c r="Z6919" s="97">
        <v>1080000000</v>
      </c>
    </row>
    <row r="6920" spans="1:26">
      <c r="A6920" t="s">
        <v>70</v>
      </c>
      <c r="B6920" t="s">
        <v>56</v>
      </c>
      <c r="C6920" t="s">
        <v>11</v>
      </c>
      <c r="D6920" t="s">
        <v>100</v>
      </c>
      <c r="E6920">
        <v>6</v>
      </c>
      <c r="F6920">
        <v>1046.2429999999999</v>
      </c>
      <c r="G6920">
        <v>1046.2429999999999</v>
      </c>
      <c r="H6920">
        <v>56.633510000000001</v>
      </c>
      <c r="I6920">
        <v>62.795110000000001</v>
      </c>
      <c r="J6920">
        <v>-80.475170000000006</v>
      </c>
      <c r="K6920">
        <v>-32.929789999999997</v>
      </c>
      <c r="L6920">
        <v>0</v>
      </c>
      <c r="M6920">
        <v>32.929789999999997</v>
      </c>
      <c r="N6920">
        <v>80.475170000000006</v>
      </c>
      <c r="O6920">
        <v>524</v>
      </c>
      <c r="P6920">
        <v>134.79929000000001</v>
      </c>
      <c r="Q6920">
        <v>2</v>
      </c>
      <c r="R6920" s="75">
        <v>34731</v>
      </c>
      <c r="T6920" t="s">
        <v>112</v>
      </c>
      <c r="U6920">
        <v>6.5887600000000004E-2</v>
      </c>
      <c r="X6920" t="s">
        <v>113</v>
      </c>
      <c r="Z6920" s="97">
        <v>1080000000</v>
      </c>
    </row>
    <row r="6921" spans="1:26">
      <c r="A6921" t="s">
        <v>70</v>
      </c>
      <c r="B6921" t="s">
        <v>56</v>
      </c>
      <c r="C6921" t="s">
        <v>11</v>
      </c>
      <c r="D6921" t="s">
        <v>100</v>
      </c>
      <c r="E6921">
        <v>7</v>
      </c>
      <c r="F6921">
        <v>1085.6659999999999</v>
      </c>
      <c r="G6921">
        <v>1085.6659999999999</v>
      </c>
      <c r="H6921">
        <v>55.999760000000002</v>
      </c>
      <c r="I6921">
        <v>62.741160000000001</v>
      </c>
      <c r="J6921">
        <v>-80.406040000000004</v>
      </c>
      <c r="K6921">
        <v>-32.901499999999999</v>
      </c>
      <c r="L6921">
        <v>0</v>
      </c>
      <c r="M6921">
        <v>32.901499999999999</v>
      </c>
      <c r="N6921">
        <v>80.406040000000004</v>
      </c>
      <c r="O6921">
        <v>524</v>
      </c>
      <c r="P6921">
        <v>134.79929000000001</v>
      </c>
      <c r="Q6921">
        <v>2</v>
      </c>
      <c r="R6921" s="75">
        <v>34731</v>
      </c>
      <c r="T6921" t="s">
        <v>112</v>
      </c>
      <c r="U6921">
        <v>6.5887600000000004E-2</v>
      </c>
      <c r="X6921" t="s">
        <v>113</v>
      </c>
      <c r="Z6921" s="97">
        <v>1080000000</v>
      </c>
    </row>
    <row r="6922" spans="1:26">
      <c r="A6922" t="s">
        <v>70</v>
      </c>
      <c r="B6922" t="s">
        <v>56</v>
      </c>
      <c r="C6922" t="s">
        <v>11</v>
      </c>
      <c r="D6922" t="s">
        <v>100</v>
      </c>
      <c r="E6922">
        <v>8</v>
      </c>
      <c r="F6922">
        <v>1133.375</v>
      </c>
      <c r="G6922">
        <v>1133.375</v>
      </c>
      <c r="H6922">
        <v>55.733269999999997</v>
      </c>
      <c r="I6922">
        <v>62.604860000000002</v>
      </c>
      <c r="J6922">
        <v>-80.231350000000006</v>
      </c>
      <c r="K6922">
        <v>-32.830019999999998</v>
      </c>
      <c r="L6922">
        <v>0</v>
      </c>
      <c r="M6922">
        <v>32.830019999999998</v>
      </c>
      <c r="N6922">
        <v>80.231350000000006</v>
      </c>
      <c r="O6922">
        <v>524</v>
      </c>
      <c r="P6922">
        <v>134.79929000000001</v>
      </c>
      <c r="Q6922">
        <v>2</v>
      </c>
      <c r="R6922" s="75">
        <v>34731</v>
      </c>
      <c r="T6922" t="s">
        <v>112</v>
      </c>
      <c r="U6922">
        <v>6.5887600000000004E-2</v>
      </c>
      <c r="X6922" t="s">
        <v>113</v>
      </c>
      <c r="Z6922" s="97">
        <v>1080000000</v>
      </c>
    </row>
    <row r="6923" spans="1:26">
      <c r="A6923" t="s">
        <v>70</v>
      </c>
      <c r="B6923" t="s">
        <v>56</v>
      </c>
      <c r="C6923" t="s">
        <v>11</v>
      </c>
      <c r="D6923" t="s">
        <v>100</v>
      </c>
      <c r="E6923">
        <v>9</v>
      </c>
      <c r="F6923">
        <v>1127.06</v>
      </c>
      <c r="G6923">
        <v>1127.06</v>
      </c>
      <c r="H6923">
        <v>57.752609999999997</v>
      </c>
      <c r="I6923">
        <v>62.563070000000003</v>
      </c>
      <c r="J6923">
        <v>-80.177800000000005</v>
      </c>
      <c r="K6923">
        <v>-32.808109999999999</v>
      </c>
      <c r="L6923">
        <v>0</v>
      </c>
      <c r="M6923">
        <v>32.808109999999999</v>
      </c>
      <c r="N6923">
        <v>80.177800000000005</v>
      </c>
      <c r="O6923">
        <v>524</v>
      </c>
      <c r="P6923">
        <v>134.79929000000001</v>
      </c>
      <c r="Q6923">
        <v>2</v>
      </c>
      <c r="R6923" s="75">
        <v>34731</v>
      </c>
      <c r="T6923" t="s">
        <v>112</v>
      </c>
      <c r="U6923">
        <v>6.5887600000000004E-2</v>
      </c>
      <c r="X6923" t="s">
        <v>113</v>
      </c>
      <c r="Z6923" s="97">
        <v>1070000000</v>
      </c>
    </row>
    <row r="6924" spans="1:26">
      <c r="A6924" t="s">
        <v>70</v>
      </c>
      <c r="B6924" t="s">
        <v>56</v>
      </c>
      <c r="C6924" t="s">
        <v>11</v>
      </c>
      <c r="D6924" t="s">
        <v>100</v>
      </c>
      <c r="E6924">
        <v>10</v>
      </c>
      <c r="F6924">
        <v>1141.5170000000001</v>
      </c>
      <c r="G6924">
        <v>1141.5170000000001</v>
      </c>
      <c r="H6924">
        <v>62.709029999999998</v>
      </c>
      <c r="I6924">
        <v>62.54128</v>
      </c>
      <c r="J6924">
        <v>-80.149870000000007</v>
      </c>
      <c r="K6924">
        <v>-32.796680000000002</v>
      </c>
      <c r="L6924">
        <v>0</v>
      </c>
      <c r="M6924">
        <v>32.796680000000002</v>
      </c>
      <c r="N6924">
        <v>80.149870000000007</v>
      </c>
      <c r="O6924">
        <v>524</v>
      </c>
      <c r="P6924">
        <v>134.79929000000001</v>
      </c>
      <c r="Q6924">
        <v>2</v>
      </c>
      <c r="R6924" s="75">
        <v>34731</v>
      </c>
      <c r="T6924" t="s">
        <v>112</v>
      </c>
      <c r="U6924">
        <v>6.5887600000000004E-2</v>
      </c>
      <c r="X6924" t="s">
        <v>113</v>
      </c>
      <c r="Z6924" s="97">
        <v>1070000000</v>
      </c>
    </row>
    <row r="6925" spans="1:26">
      <c r="A6925" t="s">
        <v>70</v>
      </c>
      <c r="B6925" t="s">
        <v>56</v>
      </c>
      <c r="C6925" t="s">
        <v>11</v>
      </c>
      <c r="D6925" t="s">
        <v>100</v>
      </c>
      <c r="E6925">
        <v>11</v>
      </c>
      <c r="F6925">
        <v>1138.7059999999999</v>
      </c>
      <c r="G6925">
        <v>1138.7059999999999</v>
      </c>
      <c r="H6925">
        <v>67.744979999999998</v>
      </c>
      <c r="I6925">
        <v>62.715020000000003</v>
      </c>
      <c r="J6925">
        <v>-80.372529999999998</v>
      </c>
      <c r="K6925">
        <v>-32.887790000000003</v>
      </c>
      <c r="L6925">
        <v>0</v>
      </c>
      <c r="M6925">
        <v>32.887790000000003</v>
      </c>
      <c r="N6925">
        <v>80.372529999999998</v>
      </c>
      <c r="O6925">
        <v>524</v>
      </c>
      <c r="P6925">
        <v>134.79929000000001</v>
      </c>
      <c r="Q6925">
        <v>2</v>
      </c>
      <c r="R6925" s="75">
        <v>34731</v>
      </c>
      <c r="T6925" t="s">
        <v>112</v>
      </c>
      <c r="U6925">
        <v>6.5887600000000004E-2</v>
      </c>
      <c r="X6925" t="s">
        <v>113</v>
      </c>
      <c r="Z6925" s="97">
        <v>1080000000</v>
      </c>
    </row>
    <row r="6926" spans="1:26">
      <c r="A6926" t="s">
        <v>70</v>
      </c>
      <c r="B6926" t="s">
        <v>56</v>
      </c>
      <c r="C6926" t="s">
        <v>11</v>
      </c>
      <c r="D6926" t="s">
        <v>100</v>
      </c>
      <c r="E6926">
        <v>12</v>
      </c>
      <c r="F6926">
        <v>1140.5360000000001</v>
      </c>
      <c r="G6926">
        <v>1140.5360000000001</v>
      </c>
      <c r="H6926">
        <v>72.908879999999996</v>
      </c>
      <c r="I6926">
        <v>62.55433</v>
      </c>
      <c r="J6926">
        <v>-80.166600000000003</v>
      </c>
      <c r="K6926">
        <v>-32.803519999999999</v>
      </c>
      <c r="L6926">
        <v>0</v>
      </c>
      <c r="M6926">
        <v>32.803519999999999</v>
      </c>
      <c r="N6926">
        <v>80.166600000000003</v>
      </c>
      <c r="O6926">
        <v>524</v>
      </c>
      <c r="P6926">
        <v>134.79929000000001</v>
      </c>
      <c r="Q6926">
        <v>2</v>
      </c>
      <c r="R6926" s="75">
        <v>34731</v>
      </c>
      <c r="T6926" t="s">
        <v>112</v>
      </c>
      <c r="U6926">
        <v>6.5887600000000004E-2</v>
      </c>
      <c r="X6926" t="s">
        <v>113</v>
      </c>
      <c r="Z6926" s="97">
        <v>1070000000</v>
      </c>
    </row>
    <row r="6927" spans="1:26">
      <c r="A6927" t="s">
        <v>70</v>
      </c>
      <c r="B6927" t="s">
        <v>56</v>
      </c>
      <c r="C6927" t="s">
        <v>11</v>
      </c>
      <c r="D6927" t="s">
        <v>100</v>
      </c>
      <c r="E6927">
        <v>13</v>
      </c>
      <c r="F6927">
        <v>1134.03</v>
      </c>
      <c r="G6927">
        <v>1134.03</v>
      </c>
      <c r="H6927">
        <v>76.604259999999996</v>
      </c>
      <c r="I6927">
        <v>62.1965</v>
      </c>
      <c r="J6927">
        <v>-79.708020000000005</v>
      </c>
      <c r="K6927">
        <v>-32.615879999999997</v>
      </c>
      <c r="L6927">
        <v>0</v>
      </c>
      <c r="M6927">
        <v>32.615879999999997</v>
      </c>
      <c r="N6927">
        <v>79.708020000000005</v>
      </c>
      <c r="O6927">
        <v>524</v>
      </c>
      <c r="P6927">
        <v>134.79929000000001</v>
      </c>
      <c r="Q6927">
        <v>2</v>
      </c>
      <c r="R6927" s="75">
        <v>34731</v>
      </c>
      <c r="T6927" t="s">
        <v>112</v>
      </c>
      <c r="U6927">
        <v>6.5887600000000004E-2</v>
      </c>
      <c r="X6927" t="s">
        <v>113</v>
      </c>
      <c r="Z6927" s="97">
        <v>1060000000</v>
      </c>
    </row>
    <row r="6928" spans="1:26">
      <c r="A6928" t="s">
        <v>70</v>
      </c>
      <c r="B6928" t="s">
        <v>56</v>
      </c>
      <c r="C6928" t="s">
        <v>11</v>
      </c>
      <c r="D6928" t="s">
        <v>100</v>
      </c>
      <c r="E6928">
        <v>14</v>
      </c>
      <c r="F6928">
        <v>1089.7940000000001</v>
      </c>
      <c r="G6928">
        <v>1090.432</v>
      </c>
      <c r="H6928">
        <v>78.815719999999999</v>
      </c>
      <c r="I6928">
        <v>61.783160000000002</v>
      </c>
      <c r="J6928">
        <v>-79.815880000000007</v>
      </c>
      <c r="K6928">
        <v>-33.03669</v>
      </c>
      <c r="L6928">
        <v>-0.63757319999999995</v>
      </c>
      <c r="M6928">
        <v>31.76155</v>
      </c>
      <c r="N6928">
        <v>78.540729999999996</v>
      </c>
      <c r="O6928">
        <v>524</v>
      </c>
      <c r="P6928">
        <v>134.79929000000001</v>
      </c>
      <c r="Q6928">
        <v>2</v>
      </c>
      <c r="R6928" s="75">
        <v>34731</v>
      </c>
      <c r="T6928" t="s">
        <v>112</v>
      </c>
      <c r="U6928">
        <v>6.5887600000000004E-2</v>
      </c>
      <c r="X6928" t="s">
        <v>113</v>
      </c>
      <c r="Z6928" s="97">
        <v>1050000000</v>
      </c>
    </row>
    <row r="6929" spans="1:26">
      <c r="A6929" t="s">
        <v>70</v>
      </c>
      <c r="B6929" t="s">
        <v>56</v>
      </c>
      <c r="C6929" t="s">
        <v>11</v>
      </c>
      <c r="D6929" t="s">
        <v>100</v>
      </c>
      <c r="E6929">
        <v>15</v>
      </c>
      <c r="F6929">
        <v>1057.1949999999999</v>
      </c>
      <c r="G6929">
        <v>1086.5509999999999</v>
      </c>
      <c r="H6929">
        <v>79.994330000000005</v>
      </c>
      <c r="I6929">
        <v>61.672930000000001</v>
      </c>
      <c r="J6929">
        <v>-108.3934</v>
      </c>
      <c r="K6929">
        <v>-61.69764</v>
      </c>
      <c r="L6929">
        <v>-29.35632</v>
      </c>
      <c r="M6929">
        <v>2.9849920000000001</v>
      </c>
      <c r="N6929">
        <v>49.680709999999998</v>
      </c>
      <c r="O6929">
        <v>524</v>
      </c>
      <c r="P6929">
        <v>134.79929000000001</v>
      </c>
      <c r="Q6929">
        <v>2</v>
      </c>
      <c r="R6929" s="75">
        <v>34731</v>
      </c>
      <c r="T6929" t="s">
        <v>112</v>
      </c>
      <c r="U6929">
        <v>6.5887600000000004E-2</v>
      </c>
      <c r="X6929" t="s">
        <v>113</v>
      </c>
      <c r="Z6929" s="97">
        <v>1040000000</v>
      </c>
    </row>
    <row r="6930" spans="1:26">
      <c r="A6930" t="s">
        <v>70</v>
      </c>
      <c r="B6930" t="s">
        <v>56</v>
      </c>
      <c r="C6930" t="s">
        <v>11</v>
      </c>
      <c r="D6930" t="s">
        <v>100</v>
      </c>
      <c r="E6930">
        <v>16</v>
      </c>
      <c r="F6930">
        <v>1027.568</v>
      </c>
      <c r="G6930">
        <v>662.96770000000004</v>
      </c>
      <c r="H6930">
        <v>80.676479999999998</v>
      </c>
      <c r="I6930">
        <v>61.591619999999999</v>
      </c>
      <c r="J6930">
        <v>285.66759999999999</v>
      </c>
      <c r="K6930">
        <v>332.30169999999998</v>
      </c>
      <c r="L6930">
        <v>364.60039999999998</v>
      </c>
      <c r="M6930">
        <v>396.89909999999998</v>
      </c>
      <c r="N6930">
        <v>443.53320000000002</v>
      </c>
      <c r="O6930">
        <v>524</v>
      </c>
      <c r="P6930">
        <v>134.79929000000001</v>
      </c>
      <c r="Q6930">
        <v>2</v>
      </c>
      <c r="R6930" s="75">
        <v>34731</v>
      </c>
      <c r="T6930" t="s">
        <v>112</v>
      </c>
      <c r="U6930">
        <v>6.5887600000000004E-2</v>
      </c>
      <c r="X6930" t="s">
        <v>113</v>
      </c>
      <c r="Z6930" s="97">
        <v>1040000000</v>
      </c>
    </row>
    <row r="6931" spans="1:26">
      <c r="A6931" t="s">
        <v>70</v>
      </c>
      <c r="B6931" t="s">
        <v>56</v>
      </c>
      <c r="C6931" t="s">
        <v>11</v>
      </c>
      <c r="D6931" t="s">
        <v>100</v>
      </c>
      <c r="E6931">
        <v>17</v>
      </c>
      <c r="F6931">
        <v>1002.564</v>
      </c>
      <c r="G6931">
        <v>198.44710000000001</v>
      </c>
      <c r="H6931">
        <v>79.856610000000003</v>
      </c>
      <c r="I6931">
        <v>61.528950000000002</v>
      </c>
      <c r="J6931">
        <v>725.26459999999997</v>
      </c>
      <c r="K6931">
        <v>771.85130000000004</v>
      </c>
      <c r="L6931">
        <v>804.11720000000003</v>
      </c>
      <c r="M6931">
        <v>836.38300000000004</v>
      </c>
      <c r="N6931">
        <v>882.96969999999999</v>
      </c>
      <c r="O6931">
        <v>524</v>
      </c>
      <c r="P6931">
        <v>134.79929000000001</v>
      </c>
      <c r="Q6931">
        <v>2</v>
      </c>
      <c r="R6931" s="75">
        <v>34731</v>
      </c>
      <c r="T6931" t="s">
        <v>112</v>
      </c>
      <c r="U6931">
        <v>6.5887600000000004E-2</v>
      </c>
      <c r="X6931" t="s">
        <v>113</v>
      </c>
      <c r="Z6931" s="97">
        <v>1040000000</v>
      </c>
    </row>
    <row r="6932" spans="1:26">
      <c r="A6932" t="s">
        <v>70</v>
      </c>
      <c r="B6932" t="s">
        <v>56</v>
      </c>
      <c r="C6932" t="s">
        <v>11</v>
      </c>
      <c r="D6932" t="s">
        <v>100</v>
      </c>
      <c r="E6932">
        <v>18</v>
      </c>
      <c r="F6932">
        <v>987.24360000000001</v>
      </c>
      <c r="G6932">
        <v>197.46780000000001</v>
      </c>
      <c r="H6932">
        <v>77.687349999999995</v>
      </c>
      <c r="I6932">
        <v>61.546120000000002</v>
      </c>
      <c r="J6932">
        <v>710.90120000000002</v>
      </c>
      <c r="K6932">
        <v>757.50099999999998</v>
      </c>
      <c r="L6932">
        <v>789.7758</v>
      </c>
      <c r="M6932">
        <v>822.05060000000003</v>
      </c>
      <c r="N6932">
        <v>868.65030000000002</v>
      </c>
      <c r="O6932">
        <v>524</v>
      </c>
      <c r="P6932">
        <v>134.79929000000001</v>
      </c>
      <c r="Q6932">
        <v>2</v>
      </c>
      <c r="R6932" s="75">
        <v>34731</v>
      </c>
      <c r="T6932" t="s">
        <v>112</v>
      </c>
      <c r="U6932">
        <v>6.5887600000000004E-2</v>
      </c>
      <c r="X6932" t="s">
        <v>113</v>
      </c>
      <c r="Z6932" s="97">
        <v>1040000000</v>
      </c>
    </row>
    <row r="6933" spans="1:26">
      <c r="A6933" t="s">
        <v>70</v>
      </c>
      <c r="B6933" t="s">
        <v>56</v>
      </c>
      <c r="C6933" t="s">
        <v>11</v>
      </c>
      <c r="D6933" t="s">
        <v>100</v>
      </c>
      <c r="E6933">
        <v>19</v>
      </c>
      <c r="F6933">
        <v>992.54470000000003</v>
      </c>
      <c r="G6933">
        <v>196.61580000000001</v>
      </c>
      <c r="H6933">
        <v>73.821299999999994</v>
      </c>
      <c r="I6933">
        <v>61.8155</v>
      </c>
      <c r="J6933">
        <v>716.70910000000003</v>
      </c>
      <c r="K6933">
        <v>763.51279999999997</v>
      </c>
      <c r="L6933">
        <v>795.92880000000002</v>
      </c>
      <c r="M6933">
        <v>828.34490000000005</v>
      </c>
      <c r="N6933">
        <v>875.14859999999999</v>
      </c>
      <c r="O6933">
        <v>524</v>
      </c>
      <c r="P6933">
        <v>134.79929000000001</v>
      </c>
      <c r="Q6933">
        <v>2</v>
      </c>
      <c r="R6933" s="75">
        <v>34731</v>
      </c>
      <c r="T6933" t="s">
        <v>112</v>
      </c>
      <c r="U6933">
        <v>6.5887600000000004E-2</v>
      </c>
      <c r="X6933" t="s">
        <v>113</v>
      </c>
      <c r="Z6933" s="97">
        <v>1050000000</v>
      </c>
    </row>
    <row r="6934" spans="1:26">
      <c r="A6934" t="s">
        <v>70</v>
      </c>
      <c r="B6934" t="s">
        <v>56</v>
      </c>
      <c r="C6934" t="s">
        <v>11</v>
      </c>
      <c r="D6934" t="s">
        <v>100</v>
      </c>
      <c r="E6934">
        <v>20</v>
      </c>
      <c r="F6934">
        <v>975.87009999999998</v>
      </c>
      <c r="G6934">
        <v>195.88509999999999</v>
      </c>
      <c r="H6934">
        <v>70.93723</v>
      </c>
      <c r="I6934">
        <v>61.611710000000002</v>
      </c>
      <c r="J6934">
        <v>701.02629999999999</v>
      </c>
      <c r="K6934">
        <v>747.67570000000001</v>
      </c>
      <c r="L6934">
        <v>779.98490000000004</v>
      </c>
      <c r="M6934">
        <v>812.29409999999996</v>
      </c>
      <c r="N6934">
        <v>858.94349999999997</v>
      </c>
      <c r="O6934">
        <v>524</v>
      </c>
      <c r="P6934">
        <v>134.79929000000001</v>
      </c>
      <c r="Q6934">
        <v>2</v>
      </c>
      <c r="R6934" s="75">
        <v>34731</v>
      </c>
      <c r="T6934" t="s">
        <v>112</v>
      </c>
      <c r="U6934">
        <v>6.5887600000000004E-2</v>
      </c>
      <c r="X6934" t="s">
        <v>113</v>
      </c>
      <c r="Z6934" s="97">
        <v>1040000000</v>
      </c>
    </row>
    <row r="6935" spans="1:26">
      <c r="A6935" t="s">
        <v>70</v>
      </c>
      <c r="B6935" t="s">
        <v>56</v>
      </c>
      <c r="C6935" t="s">
        <v>11</v>
      </c>
      <c r="D6935" t="s">
        <v>100</v>
      </c>
      <c r="E6935">
        <v>21</v>
      </c>
      <c r="F6935">
        <v>986.94129999999996</v>
      </c>
      <c r="G6935">
        <v>195.9785</v>
      </c>
      <c r="H6935">
        <v>68.101839999999996</v>
      </c>
      <c r="I6935">
        <v>62.60501</v>
      </c>
      <c r="J6935">
        <v>710.73130000000003</v>
      </c>
      <c r="K6935">
        <v>758.13279999999997</v>
      </c>
      <c r="L6935">
        <v>790.96280000000002</v>
      </c>
      <c r="M6935">
        <v>823.79290000000003</v>
      </c>
      <c r="N6935">
        <v>871.19439999999997</v>
      </c>
      <c r="O6935">
        <v>524</v>
      </c>
      <c r="P6935">
        <v>134.79929000000001</v>
      </c>
      <c r="Q6935">
        <v>2</v>
      </c>
      <c r="R6935" s="75">
        <v>34731</v>
      </c>
      <c r="T6935" t="s">
        <v>112</v>
      </c>
      <c r="U6935">
        <v>6.5887600000000004E-2</v>
      </c>
      <c r="X6935" t="s">
        <v>113</v>
      </c>
      <c r="Z6935" s="97">
        <v>1080000000</v>
      </c>
    </row>
    <row r="6936" spans="1:26">
      <c r="A6936" t="s">
        <v>70</v>
      </c>
      <c r="B6936" t="s">
        <v>56</v>
      </c>
      <c r="C6936" t="s">
        <v>11</v>
      </c>
      <c r="D6936" t="s">
        <v>100</v>
      </c>
      <c r="E6936">
        <v>22</v>
      </c>
      <c r="F6936">
        <v>978.83540000000005</v>
      </c>
      <c r="G6936">
        <v>495.32670000000002</v>
      </c>
      <c r="H6936">
        <v>66.463359999999994</v>
      </c>
      <c r="I6936">
        <v>62.63391</v>
      </c>
      <c r="J6936">
        <v>403.24009999999998</v>
      </c>
      <c r="K6936">
        <v>450.6635</v>
      </c>
      <c r="L6936">
        <v>483.50869999999998</v>
      </c>
      <c r="M6936">
        <v>516.35389999999995</v>
      </c>
      <c r="N6936">
        <v>563.77729999999997</v>
      </c>
      <c r="O6936">
        <v>524</v>
      </c>
      <c r="P6936">
        <v>134.79929000000001</v>
      </c>
      <c r="Q6936">
        <v>2</v>
      </c>
      <c r="R6936" s="75">
        <v>34731</v>
      </c>
      <c r="T6936" t="s">
        <v>112</v>
      </c>
      <c r="U6936">
        <v>6.5887600000000004E-2</v>
      </c>
      <c r="X6936" t="s">
        <v>113</v>
      </c>
      <c r="Z6936" s="97">
        <v>1080000000</v>
      </c>
    </row>
    <row r="6937" spans="1:26">
      <c r="A6937" t="s">
        <v>70</v>
      </c>
      <c r="B6937" t="s">
        <v>56</v>
      </c>
      <c r="C6937" t="s">
        <v>11</v>
      </c>
      <c r="D6937" t="s">
        <v>100</v>
      </c>
      <c r="E6937">
        <v>23</v>
      </c>
      <c r="F6937">
        <v>1018.274</v>
      </c>
      <c r="G6937">
        <v>790.59479999999996</v>
      </c>
      <c r="H6937">
        <v>65.225790000000003</v>
      </c>
      <c r="I6937">
        <v>62.864699999999999</v>
      </c>
      <c r="J6937">
        <v>147.11529999999999</v>
      </c>
      <c r="K6937">
        <v>194.7133</v>
      </c>
      <c r="L6937">
        <v>227.67959999999999</v>
      </c>
      <c r="M6937">
        <v>260.64589999999998</v>
      </c>
      <c r="N6937">
        <v>308.24400000000003</v>
      </c>
      <c r="O6937">
        <v>524</v>
      </c>
      <c r="P6937">
        <v>134.79929000000001</v>
      </c>
      <c r="Q6937">
        <v>2</v>
      </c>
      <c r="R6937" s="75">
        <v>34731</v>
      </c>
      <c r="T6937" t="s">
        <v>112</v>
      </c>
      <c r="U6937">
        <v>6.5887600000000004E-2</v>
      </c>
      <c r="X6937" t="s">
        <v>113</v>
      </c>
      <c r="Z6937" s="97">
        <v>1090000000</v>
      </c>
    </row>
    <row r="6938" spans="1:26">
      <c r="A6938" t="s">
        <v>70</v>
      </c>
      <c r="B6938" t="s">
        <v>56</v>
      </c>
      <c r="C6938" t="s">
        <v>11</v>
      </c>
      <c r="D6938" t="s">
        <v>100</v>
      </c>
      <c r="E6938">
        <v>24</v>
      </c>
      <c r="F6938">
        <v>991.67049999999995</v>
      </c>
      <c r="G6938">
        <v>849.08939999999996</v>
      </c>
      <c r="H6938">
        <v>64.427090000000007</v>
      </c>
      <c r="I6938">
        <v>62.522640000000003</v>
      </c>
      <c r="J6938">
        <v>62.455069999999999</v>
      </c>
      <c r="K6938">
        <v>109.7942</v>
      </c>
      <c r="L6938">
        <v>142.58109999999999</v>
      </c>
      <c r="M6938">
        <v>175.36799999999999</v>
      </c>
      <c r="N6938">
        <v>222.70699999999999</v>
      </c>
      <c r="O6938">
        <v>524</v>
      </c>
      <c r="P6938">
        <v>134.79929000000001</v>
      </c>
      <c r="Q6938">
        <v>2</v>
      </c>
      <c r="R6938" s="75">
        <v>34731</v>
      </c>
      <c r="T6938" t="s">
        <v>112</v>
      </c>
      <c r="U6938">
        <v>6.5887600000000004E-2</v>
      </c>
      <c r="X6938" t="s">
        <v>113</v>
      </c>
      <c r="Z6938" s="97">
        <v>1070000000</v>
      </c>
    </row>
    <row r="6939" spans="1:26">
      <c r="A6939" t="s">
        <v>70</v>
      </c>
      <c r="B6939" t="s">
        <v>56</v>
      </c>
      <c r="C6939" t="s">
        <v>12</v>
      </c>
      <c r="D6939" t="s">
        <v>100</v>
      </c>
      <c r="E6939">
        <v>1</v>
      </c>
      <c r="F6939">
        <v>983.37919999999997</v>
      </c>
      <c r="G6939">
        <v>983.37919999999997</v>
      </c>
      <c r="H6939">
        <v>64.875020000000006</v>
      </c>
      <c r="I6939">
        <v>62.370690000000003</v>
      </c>
      <c r="J6939">
        <v>-79.931259999999995</v>
      </c>
      <c r="K6939">
        <v>-32.70722</v>
      </c>
      <c r="L6939">
        <v>0</v>
      </c>
      <c r="M6939">
        <v>32.70722</v>
      </c>
      <c r="N6939">
        <v>79.931259999999995</v>
      </c>
      <c r="O6939">
        <v>524</v>
      </c>
      <c r="P6939">
        <v>134.79929000000001</v>
      </c>
      <c r="Q6939">
        <v>3</v>
      </c>
      <c r="R6939" s="75">
        <v>35509</v>
      </c>
      <c r="T6939" t="s">
        <v>112</v>
      </c>
      <c r="U6939">
        <v>6.8699399999999994E-2</v>
      </c>
      <c r="X6939" t="s">
        <v>113</v>
      </c>
      <c r="Z6939" s="97">
        <v>1070000000</v>
      </c>
    </row>
    <row r="6940" spans="1:26">
      <c r="A6940" t="s">
        <v>70</v>
      </c>
      <c r="B6940" t="s">
        <v>56</v>
      </c>
      <c r="C6940" t="s">
        <v>12</v>
      </c>
      <c r="D6940" t="s">
        <v>100</v>
      </c>
      <c r="E6940">
        <v>2</v>
      </c>
      <c r="F6940">
        <v>970.12739999999997</v>
      </c>
      <c r="G6940">
        <v>970.12739999999997</v>
      </c>
      <c r="H6940">
        <v>62.991810000000001</v>
      </c>
      <c r="I6940">
        <v>62.329410000000003</v>
      </c>
      <c r="J6940">
        <v>-79.878360000000001</v>
      </c>
      <c r="K6940">
        <v>-32.685569999999998</v>
      </c>
      <c r="L6940">
        <v>0</v>
      </c>
      <c r="M6940">
        <v>32.685569999999998</v>
      </c>
      <c r="N6940">
        <v>79.878360000000001</v>
      </c>
      <c r="O6940">
        <v>524</v>
      </c>
      <c r="P6940">
        <v>134.79929000000001</v>
      </c>
      <c r="Q6940">
        <v>3</v>
      </c>
      <c r="R6940" s="75">
        <v>35509</v>
      </c>
      <c r="T6940" t="s">
        <v>112</v>
      </c>
      <c r="U6940">
        <v>6.8699399999999994E-2</v>
      </c>
      <c r="X6940" t="s">
        <v>113</v>
      </c>
      <c r="Z6940" s="97">
        <v>1070000000</v>
      </c>
    </row>
    <row r="6941" spans="1:26">
      <c r="A6941" t="s">
        <v>70</v>
      </c>
      <c r="B6941" t="s">
        <v>56</v>
      </c>
      <c r="C6941" t="s">
        <v>12</v>
      </c>
      <c r="D6941" t="s">
        <v>100</v>
      </c>
      <c r="E6941">
        <v>3</v>
      </c>
      <c r="F6941">
        <v>958.46360000000004</v>
      </c>
      <c r="G6941">
        <v>958.46360000000004</v>
      </c>
      <c r="H6941">
        <v>61.753889999999998</v>
      </c>
      <c r="I6941">
        <v>62.323639999999997</v>
      </c>
      <c r="J6941">
        <v>-79.870959999999997</v>
      </c>
      <c r="K6941">
        <v>-32.682549999999999</v>
      </c>
      <c r="L6941">
        <v>0</v>
      </c>
      <c r="M6941">
        <v>32.682549999999999</v>
      </c>
      <c r="N6941">
        <v>79.870959999999997</v>
      </c>
      <c r="O6941">
        <v>524</v>
      </c>
      <c r="P6941">
        <v>134.79929000000001</v>
      </c>
      <c r="Q6941">
        <v>3</v>
      </c>
      <c r="R6941" s="75">
        <v>35509</v>
      </c>
      <c r="T6941" t="s">
        <v>112</v>
      </c>
      <c r="U6941">
        <v>6.8699399999999994E-2</v>
      </c>
      <c r="X6941" t="s">
        <v>113</v>
      </c>
      <c r="Z6941" s="97">
        <v>1070000000</v>
      </c>
    </row>
    <row r="6942" spans="1:26">
      <c r="A6942" t="s">
        <v>70</v>
      </c>
      <c r="B6942" t="s">
        <v>56</v>
      </c>
      <c r="C6942" t="s">
        <v>12</v>
      </c>
      <c r="D6942" t="s">
        <v>100</v>
      </c>
      <c r="E6942">
        <v>4</v>
      </c>
      <c r="F6942">
        <v>967.8098</v>
      </c>
      <c r="G6942">
        <v>967.8098</v>
      </c>
      <c r="H6942">
        <v>60.772460000000002</v>
      </c>
      <c r="I6942">
        <v>62.324770000000001</v>
      </c>
      <c r="J6942">
        <v>-79.872410000000002</v>
      </c>
      <c r="K6942">
        <v>-32.683140000000002</v>
      </c>
      <c r="L6942">
        <v>0</v>
      </c>
      <c r="M6942">
        <v>32.683140000000002</v>
      </c>
      <c r="N6942">
        <v>79.872410000000002</v>
      </c>
      <c r="O6942">
        <v>524</v>
      </c>
      <c r="P6942">
        <v>134.79929000000001</v>
      </c>
      <c r="Q6942">
        <v>3</v>
      </c>
      <c r="R6942" s="75">
        <v>35509</v>
      </c>
      <c r="T6942" t="s">
        <v>112</v>
      </c>
      <c r="U6942">
        <v>6.8699399999999994E-2</v>
      </c>
      <c r="X6942" t="s">
        <v>113</v>
      </c>
      <c r="Z6942" s="97">
        <v>1070000000</v>
      </c>
    </row>
    <row r="6943" spans="1:26">
      <c r="A6943" t="s">
        <v>70</v>
      </c>
      <c r="B6943" t="s">
        <v>56</v>
      </c>
      <c r="C6943" t="s">
        <v>12</v>
      </c>
      <c r="D6943" t="s">
        <v>100</v>
      </c>
      <c r="E6943">
        <v>5</v>
      </c>
      <c r="F6943">
        <v>999.91610000000003</v>
      </c>
      <c r="G6943">
        <v>999.91610000000003</v>
      </c>
      <c r="H6943">
        <v>59.563870000000001</v>
      </c>
      <c r="I6943">
        <v>62.505049999999997</v>
      </c>
      <c r="J6943">
        <v>-80.103440000000006</v>
      </c>
      <c r="K6943">
        <v>-32.777679999999997</v>
      </c>
      <c r="L6943">
        <v>0</v>
      </c>
      <c r="M6943">
        <v>32.777679999999997</v>
      </c>
      <c r="N6943">
        <v>80.103440000000006</v>
      </c>
      <c r="O6943">
        <v>524</v>
      </c>
      <c r="P6943">
        <v>134.79929000000001</v>
      </c>
      <c r="Q6943">
        <v>3</v>
      </c>
      <c r="R6943" s="75">
        <v>35509</v>
      </c>
      <c r="T6943" t="s">
        <v>112</v>
      </c>
      <c r="U6943">
        <v>6.8699399999999994E-2</v>
      </c>
      <c r="X6943" t="s">
        <v>113</v>
      </c>
      <c r="Z6943" s="97">
        <v>1070000000</v>
      </c>
    </row>
    <row r="6944" spans="1:26">
      <c r="A6944" t="s">
        <v>70</v>
      </c>
      <c r="B6944" t="s">
        <v>56</v>
      </c>
      <c r="C6944" t="s">
        <v>12</v>
      </c>
      <c r="D6944" t="s">
        <v>100</v>
      </c>
      <c r="E6944">
        <v>6</v>
      </c>
      <c r="F6944">
        <v>1045.998</v>
      </c>
      <c r="G6944">
        <v>1045.998</v>
      </c>
      <c r="H6944">
        <v>58.10877</v>
      </c>
      <c r="I6944">
        <v>62.556840000000001</v>
      </c>
      <c r="J6944">
        <v>-80.169820000000001</v>
      </c>
      <c r="K6944">
        <v>-32.804839999999999</v>
      </c>
      <c r="L6944">
        <v>0</v>
      </c>
      <c r="M6944">
        <v>32.804839999999999</v>
      </c>
      <c r="N6944">
        <v>80.169820000000001</v>
      </c>
      <c r="O6944">
        <v>524</v>
      </c>
      <c r="P6944">
        <v>134.79929000000001</v>
      </c>
      <c r="Q6944">
        <v>3</v>
      </c>
      <c r="R6944" s="75">
        <v>35509</v>
      </c>
      <c r="T6944" t="s">
        <v>112</v>
      </c>
      <c r="U6944">
        <v>6.8699399999999994E-2</v>
      </c>
      <c r="X6944" t="s">
        <v>113</v>
      </c>
      <c r="Z6944" s="97">
        <v>1070000000</v>
      </c>
    </row>
    <row r="6945" spans="1:26">
      <c r="A6945" t="s">
        <v>70</v>
      </c>
      <c r="B6945" t="s">
        <v>56</v>
      </c>
      <c r="C6945" t="s">
        <v>12</v>
      </c>
      <c r="D6945" t="s">
        <v>100</v>
      </c>
      <c r="E6945">
        <v>7</v>
      </c>
      <c r="F6945">
        <v>1086.3340000000001</v>
      </c>
      <c r="G6945">
        <v>1086.3340000000001</v>
      </c>
      <c r="H6945">
        <v>57.841259999999998</v>
      </c>
      <c r="I6945">
        <v>62.468200000000003</v>
      </c>
      <c r="J6945">
        <v>-80.056219999999996</v>
      </c>
      <c r="K6945">
        <v>-32.758360000000003</v>
      </c>
      <c r="L6945">
        <v>0</v>
      </c>
      <c r="M6945">
        <v>32.758360000000003</v>
      </c>
      <c r="N6945">
        <v>80.056219999999996</v>
      </c>
      <c r="O6945">
        <v>524</v>
      </c>
      <c r="P6945">
        <v>134.79929000000001</v>
      </c>
      <c r="Q6945">
        <v>3</v>
      </c>
      <c r="R6945" s="75">
        <v>35509</v>
      </c>
      <c r="T6945" t="s">
        <v>112</v>
      </c>
      <c r="U6945">
        <v>6.8699399999999994E-2</v>
      </c>
      <c r="X6945" t="s">
        <v>113</v>
      </c>
      <c r="Z6945" s="97">
        <v>1070000000</v>
      </c>
    </row>
    <row r="6946" spans="1:26">
      <c r="A6946" t="s">
        <v>70</v>
      </c>
      <c r="B6946" t="s">
        <v>56</v>
      </c>
      <c r="C6946" t="s">
        <v>12</v>
      </c>
      <c r="D6946" t="s">
        <v>100</v>
      </c>
      <c r="E6946">
        <v>8</v>
      </c>
      <c r="F6946">
        <v>1143.6099999999999</v>
      </c>
      <c r="G6946">
        <v>1143.6099999999999</v>
      </c>
      <c r="H6946">
        <v>59.5105</v>
      </c>
      <c r="I6946">
        <v>62.451059999999998</v>
      </c>
      <c r="J6946">
        <v>-80.03425</v>
      </c>
      <c r="K6946">
        <v>-32.749369999999999</v>
      </c>
      <c r="L6946">
        <v>0</v>
      </c>
      <c r="M6946">
        <v>32.749369999999999</v>
      </c>
      <c r="N6946">
        <v>80.03425</v>
      </c>
      <c r="O6946">
        <v>524</v>
      </c>
      <c r="P6946">
        <v>134.79929000000001</v>
      </c>
      <c r="Q6946">
        <v>3</v>
      </c>
      <c r="R6946" s="75">
        <v>35509</v>
      </c>
      <c r="T6946" t="s">
        <v>112</v>
      </c>
      <c r="U6946">
        <v>6.8699399999999994E-2</v>
      </c>
      <c r="X6946" t="s">
        <v>113</v>
      </c>
      <c r="Z6946" s="97">
        <v>1070000000</v>
      </c>
    </row>
    <row r="6947" spans="1:26">
      <c r="A6947" t="s">
        <v>70</v>
      </c>
      <c r="B6947" t="s">
        <v>56</v>
      </c>
      <c r="C6947" t="s">
        <v>12</v>
      </c>
      <c r="D6947" t="s">
        <v>100</v>
      </c>
      <c r="E6947">
        <v>9</v>
      </c>
      <c r="F6947">
        <v>1153.365</v>
      </c>
      <c r="G6947">
        <v>1153.365</v>
      </c>
      <c r="H6947">
        <v>64.929599999999994</v>
      </c>
      <c r="I6947">
        <v>62.323439999999998</v>
      </c>
      <c r="J6947">
        <v>-79.870699999999999</v>
      </c>
      <c r="K6947">
        <v>-32.682450000000003</v>
      </c>
      <c r="L6947">
        <v>0</v>
      </c>
      <c r="M6947">
        <v>32.682450000000003</v>
      </c>
      <c r="N6947">
        <v>79.870699999999999</v>
      </c>
      <c r="O6947">
        <v>524</v>
      </c>
      <c r="P6947">
        <v>134.79929000000001</v>
      </c>
      <c r="Q6947">
        <v>3</v>
      </c>
      <c r="R6947" s="75">
        <v>35509</v>
      </c>
      <c r="T6947" t="s">
        <v>112</v>
      </c>
      <c r="U6947">
        <v>6.8699399999999994E-2</v>
      </c>
      <c r="X6947" t="s">
        <v>113</v>
      </c>
      <c r="Z6947" s="97">
        <v>1070000000</v>
      </c>
    </row>
    <row r="6948" spans="1:26">
      <c r="A6948" t="s">
        <v>70</v>
      </c>
      <c r="B6948" t="s">
        <v>56</v>
      </c>
      <c r="C6948" t="s">
        <v>12</v>
      </c>
      <c r="D6948" t="s">
        <v>100</v>
      </c>
      <c r="E6948">
        <v>10</v>
      </c>
      <c r="F6948">
        <v>1162.7660000000001</v>
      </c>
      <c r="G6948">
        <v>1162.7660000000001</v>
      </c>
      <c r="H6948">
        <v>71.583560000000006</v>
      </c>
      <c r="I6948">
        <v>62.323430000000002</v>
      </c>
      <c r="J6948">
        <v>-79.870689999999996</v>
      </c>
      <c r="K6948">
        <v>-32.68244</v>
      </c>
      <c r="L6948">
        <v>0</v>
      </c>
      <c r="M6948">
        <v>32.68244</v>
      </c>
      <c r="N6948">
        <v>79.870689999999996</v>
      </c>
      <c r="O6948">
        <v>524</v>
      </c>
      <c r="P6948">
        <v>134.79929000000001</v>
      </c>
      <c r="Q6948">
        <v>3</v>
      </c>
      <c r="R6948" s="75">
        <v>35509</v>
      </c>
      <c r="T6948" t="s">
        <v>112</v>
      </c>
      <c r="U6948">
        <v>6.8699399999999994E-2</v>
      </c>
      <c r="X6948" t="s">
        <v>113</v>
      </c>
      <c r="Z6948" s="97">
        <v>1070000000</v>
      </c>
    </row>
    <row r="6949" spans="1:26">
      <c r="A6949" t="s">
        <v>70</v>
      </c>
      <c r="B6949" t="s">
        <v>56</v>
      </c>
      <c r="C6949" t="s">
        <v>12</v>
      </c>
      <c r="D6949" t="s">
        <v>100</v>
      </c>
      <c r="E6949">
        <v>11</v>
      </c>
      <c r="F6949">
        <v>1169.597</v>
      </c>
      <c r="G6949">
        <v>1169.597</v>
      </c>
      <c r="H6949">
        <v>77.789280000000005</v>
      </c>
      <c r="I6949">
        <v>62.578989999999997</v>
      </c>
      <c r="J6949">
        <v>-80.198210000000003</v>
      </c>
      <c r="K6949">
        <v>-32.816459999999999</v>
      </c>
      <c r="L6949">
        <v>0</v>
      </c>
      <c r="M6949">
        <v>32.816459999999999</v>
      </c>
      <c r="N6949">
        <v>80.198210000000003</v>
      </c>
      <c r="O6949">
        <v>524</v>
      </c>
      <c r="P6949">
        <v>134.79929000000001</v>
      </c>
      <c r="Q6949">
        <v>3</v>
      </c>
      <c r="R6949" s="75">
        <v>35509</v>
      </c>
      <c r="T6949" t="s">
        <v>112</v>
      </c>
      <c r="U6949">
        <v>6.8699399999999994E-2</v>
      </c>
      <c r="X6949" t="s">
        <v>113</v>
      </c>
      <c r="Z6949" s="97">
        <v>1080000000</v>
      </c>
    </row>
    <row r="6950" spans="1:26">
      <c r="A6950" t="s">
        <v>70</v>
      </c>
      <c r="B6950" t="s">
        <v>56</v>
      </c>
      <c r="C6950" t="s">
        <v>12</v>
      </c>
      <c r="D6950" t="s">
        <v>100</v>
      </c>
      <c r="E6950">
        <v>12</v>
      </c>
      <c r="F6950">
        <v>1154.5050000000001</v>
      </c>
      <c r="G6950">
        <v>1154.5050000000001</v>
      </c>
      <c r="H6950">
        <v>82.768090000000001</v>
      </c>
      <c r="I6950">
        <v>62.403379999999999</v>
      </c>
      <c r="J6950">
        <v>-79.973140000000001</v>
      </c>
      <c r="K6950">
        <v>-32.724359999999997</v>
      </c>
      <c r="L6950">
        <v>0</v>
      </c>
      <c r="M6950">
        <v>32.724359999999997</v>
      </c>
      <c r="N6950">
        <v>79.973140000000001</v>
      </c>
      <c r="O6950">
        <v>524</v>
      </c>
      <c r="P6950">
        <v>134.79929000000001</v>
      </c>
      <c r="Q6950">
        <v>3</v>
      </c>
      <c r="R6950" s="75">
        <v>35509</v>
      </c>
      <c r="T6950" t="s">
        <v>112</v>
      </c>
      <c r="U6950">
        <v>6.8699399999999994E-2</v>
      </c>
      <c r="X6950" t="s">
        <v>113</v>
      </c>
      <c r="Z6950" s="97">
        <v>1070000000</v>
      </c>
    </row>
    <row r="6951" spans="1:26">
      <c r="A6951" t="s">
        <v>70</v>
      </c>
      <c r="B6951" t="s">
        <v>56</v>
      </c>
      <c r="C6951" t="s">
        <v>12</v>
      </c>
      <c r="D6951" t="s">
        <v>100</v>
      </c>
      <c r="E6951">
        <v>13</v>
      </c>
      <c r="F6951">
        <v>1121.1189999999999</v>
      </c>
      <c r="G6951">
        <v>1121.1189999999999</v>
      </c>
      <c r="H6951">
        <v>86.217359999999999</v>
      </c>
      <c r="I6951">
        <v>62.095320000000001</v>
      </c>
      <c r="J6951">
        <v>-79.57835</v>
      </c>
      <c r="K6951">
        <v>-32.562820000000002</v>
      </c>
      <c r="L6951">
        <v>0</v>
      </c>
      <c r="M6951">
        <v>32.562820000000002</v>
      </c>
      <c r="N6951">
        <v>79.57835</v>
      </c>
      <c r="O6951">
        <v>524</v>
      </c>
      <c r="P6951">
        <v>134.79929000000001</v>
      </c>
      <c r="Q6951">
        <v>3</v>
      </c>
      <c r="R6951" s="75">
        <v>35509</v>
      </c>
      <c r="T6951" t="s">
        <v>112</v>
      </c>
      <c r="U6951">
        <v>6.8699399999999994E-2</v>
      </c>
      <c r="X6951" t="s">
        <v>113</v>
      </c>
      <c r="Z6951" s="97">
        <v>1060000000</v>
      </c>
    </row>
    <row r="6952" spans="1:26">
      <c r="A6952" t="s">
        <v>70</v>
      </c>
      <c r="B6952" t="s">
        <v>56</v>
      </c>
      <c r="C6952" t="s">
        <v>12</v>
      </c>
      <c r="D6952" t="s">
        <v>100</v>
      </c>
      <c r="E6952">
        <v>14</v>
      </c>
      <c r="F6952">
        <v>1092.2139999999999</v>
      </c>
      <c r="G6952">
        <v>1092.8420000000001</v>
      </c>
      <c r="H6952">
        <v>88.090059999999994</v>
      </c>
      <c r="I6952">
        <v>61.45872</v>
      </c>
      <c r="J6952">
        <v>-79.391050000000007</v>
      </c>
      <c r="K6952">
        <v>-32.857520000000001</v>
      </c>
      <c r="L6952">
        <v>-0.62853999999999999</v>
      </c>
      <c r="M6952">
        <v>31.600439999999999</v>
      </c>
      <c r="N6952">
        <v>78.133970000000005</v>
      </c>
      <c r="O6952">
        <v>524</v>
      </c>
      <c r="P6952">
        <v>134.79929000000001</v>
      </c>
      <c r="Q6952">
        <v>3</v>
      </c>
      <c r="R6952" s="75">
        <v>35509</v>
      </c>
      <c r="T6952" t="s">
        <v>112</v>
      </c>
      <c r="U6952">
        <v>6.8699399999999994E-2</v>
      </c>
      <c r="X6952" t="s">
        <v>113</v>
      </c>
      <c r="Z6952" s="97">
        <v>1040000000</v>
      </c>
    </row>
    <row r="6953" spans="1:26">
      <c r="A6953" t="s">
        <v>70</v>
      </c>
      <c r="B6953" t="s">
        <v>56</v>
      </c>
      <c r="C6953" t="s">
        <v>12</v>
      </c>
      <c r="D6953" t="s">
        <v>100</v>
      </c>
      <c r="E6953">
        <v>15</v>
      </c>
      <c r="F6953">
        <v>1074.654</v>
      </c>
      <c r="G6953">
        <v>1089.1659999999999</v>
      </c>
      <c r="H6953">
        <v>89.121170000000006</v>
      </c>
      <c r="I6953">
        <v>61.381570000000004</v>
      </c>
      <c r="J6953">
        <v>-93.175610000000006</v>
      </c>
      <c r="K6953">
        <v>-46.700490000000002</v>
      </c>
      <c r="L6953">
        <v>-14.51196</v>
      </c>
      <c r="M6953">
        <v>17.676559999999998</v>
      </c>
      <c r="N6953">
        <v>64.151679999999999</v>
      </c>
      <c r="O6953">
        <v>524</v>
      </c>
      <c r="P6953">
        <v>134.79929000000001</v>
      </c>
      <c r="Q6953">
        <v>3</v>
      </c>
      <c r="R6953" s="75">
        <v>35509</v>
      </c>
      <c r="T6953" t="s">
        <v>112</v>
      </c>
      <c r="U6953">
        <v>6.8699399999999994E-2</v>
      </c>
      <c r="X6953" t="s">
        <v>113</v>
      </c>
      <c r="Z6953" s="97">
        <v>1030000000</v>
      </c>
    </row>
    <row r="6954" spans="1:26">
      <c r="A6954" t="s">
        <v>70</v>
      </c>
      <c r="B6954" t="s">
        <v>56</v>
      </c>
      <c r="C6954" t="s">
        <v>12</v>
      </c>
      <c r="D6954" t="s">
        <v>100</v>
      </c>
      <c r="E6954">
        <v>16</v>
      </c>
      <c r="F6954">
        <v>1040.626</v>
      </c>
      <c r="G6954">
        <v>664.45630000000006</v>
      </c>
      <c r="H6954">
        <v>88.974369999999993</v>
      </c>
      <c r="I6954">
        <v>61.341790000000003</v>
      </c>
      <c r="J6954">
        <v>297.55709999999999</v>
      </c>
      <c r="K6954">
        <v>344.00209999999998</v>
      </c>
      <c r="L6954">
        <v>376.16980000000001</v>
      </c>
      <c r="M6954">
        <v>408.33749999999998</v>
      </c>
      <c r="N6954">
        <v>454.78250000000003</v>
      </c>
      <c r="O6954">
        <v>524</v>
      </c>
      <c r="P6954">
        <v>134.79929000000001</v>
      </c>
      <c r="Q6954">
        <v>3</v>
      </c>
      <c r="R6954" s="75">
        <v>35509</v>
      </c>
      <c r="T6954" t="s">
        <v>112</v>
      </c>
      <c r="U6954">
        <v>6.8699399999999994E-2</v>
      </c>
      <c r="X6954" t="s">
        <v>113</v>
      </c>
      <c r="Z6954" s="97">
        <v>1030000000</v>
      </c>
    </row>
    <row r="6955" spans="1:26">
      <c r="A6955" t="s">
        <v>70</v>
      </c>
      <c r="B6955" t="s">
        <v>56</v>
      </c>
      <c r="C6955" t="s">
        <v>12</v>
      </c>
      <c r="D6955" t="s">
        <v>100</v>
      </c>
      <c r="E6955">
        <v>17</v>
      </c>
      <c r="F6955">
        <v>1021.456</v>
      </c>
      <c r="G6955">
        <v>198.74850000000001</v>
      </c>
      <c r="H6955">
        <v>87.125470000000007</v>
      </c>
      <c r="I6955">
        <v>61.328600000000002</v>
      </c>
      <c r="J6955">
        <v>744.11220000000003</v>
      </c>
      <c r="K6955">
        <v>790.54719999999998</v>
      </c>
      <c r="L6955">
        <v>822.7079</v>
      </c>
      <c r="M6955">
        <v>854.86869999999999</v>
      </c>
      <c r="N6955">
        <v>901.30370000000005</v>
      </c>
      <c r="O6955">
        <v>524</v>
      </c>
      <c r="P6955">
        <v>134.79929000000001</v>
      </c>
      <c r="Q6955">
        <v>3</v>
      </c>
      <c r="R6955" s="75">
        <v>35509</v>
      </c>
      <c r="T6955" t="s">
        <v>112</v>
      </c>
      <c r="U6955">
        <v>6.8699399999999994E-2</v>
      </c>
      <c r="X6955" t="s">
        <v>113</v>
      </c>
      <c r="Z6955" s="97">
        <v>1030000000</v>
      </c>
    </row>
    <row r="6956" spans="1:26">
      <c r="A6956" t="s">
        <v>70</v>
      </c>
      <c r="B6956" t="s">
        <v>56</v>
      </c>
      <c r="C6956" t="s">
        <v>12</v>
      </c>
      <c r="D6956" t="s">
        <v>100</v>
      </c>
      <c r="E6956">
        <v>18</v>
      </c>
      <c r="F6956">
        <v>999.38310000000001</v>
      </c>
      <c r="G6956">
        <v>197.7243</v>
      </c>
      <c r="H6956">
        <v>84.524079999999998</v>
      </c>
      <c r="I6956">
        <v>61.30968</v>
      </c>
      <c r="J6956">
        <v>723.08720000000005</v>
      </c>
      <c r="K6956">
        <v>769.50789999999995</v>
      </c>
      <c r="L6956">
        <v>801.65880000000004</v>
      </c>
      <c r="M6956">
        <v>833.80960000000005</v>
      </c>
      <c r="N6956">
        <v>880.23030000000006</v>
      </c>
      <c r="O6956">
        <v>524</v>
      </c>
      <c r="P6956">
        <v>134.79929000000001</v>
      </c>
      <c r="Q6956">
        <v>3</v>
      </c>
      <c r="R6956" s="75">
        <v>35509</v>
      </c>
      <c r="T6956" t="s">
        <v>112</v>
      </c>
      <c r="U6956">
        <v>6.8699399999999994E-2</v>
      </c>
      <c r="X6956" t="s">
        <v>113</v>
      </c>
      <c r="Z6956" s="97">
        <v>1030000000</v>
      </c>
    </row>
    <row r="6957" spans="1:26">
      <c r="A6957" t="s">
        <v>70</v>
      </c>
      <c r="B6957" t="s">
        <v>56</v>
      </c>
      <c r="C6957" t="s">
        <v>12</v>
      </c>
      <c r="D6957" t="s">
        <v>100</v>
      </c>
      <c r="E6957">
        <v>19</v>
      </c>
      <c r="F6957">
        <v>995.7011</v>
      </c>
      <c r="G6957">
        <v>196.51859999999999</v>
      </c>
      <c r="H6957">
        <v>80.003360000000001</v>
      </c>
      <c r="I6957">
        <v>61.485019999999999</v>
      </c>
      <c r="J6957">
        <v>720.38639999999998</v>
      </c>
      <c r="K6957">
        <v>766.93979999999999</v>
      </c>
      <c r="L6957">
        <v>799.18259999999998</v>
      </c>
      <c r="M6957">
        <v>831.42539999999997</v>
      </c>
      <c r="N6957">
        <v>877.97879999999998</v>
      </c>
      <c r="O6957">
        <v>524</v>
      </c>
      <c r="P6957">
        <v>134.79929000000001</v>
      </c>
      <c r="Q6957">
        <v>3</v>
      </c>
      <c r="R6957" s="75">
        <v>35509</v>
      </c>
      <c r="T6957" t="s">
        <v>112</v>
      </c>
      <c r="U6957">
        <v>6.8699399999999994E-2</v>
      </c>
      <c r="X6957" t="s">
        <v>113</v>
      </c>
      <c r="Z6957" s="97">
        <v>1040000000</v>
      </c>
    </row>
    <row r="6958" spans="1:26">
      <c r="A6958" t="s">
        <v>70</v>
      </c>
      <c r="B6958" t="s">
        <v>56</v>
      </c>
      <c r="C6958" t="s">
        <v>12</v>
      </c>
      <c r="D6958" t="s">
        <v>100</v>
      </c>
      <c r="E6958">
        <v>20</v>
      </c>
      <c r="F6958">
        <v>984.61239999999998</v>
      </c>
      <c r="G6958">
        <v>196.06649999999999</v>
      </c>
      <c r="H6958">
        <v>74.530389999999997</v>
      </c>
      <c r="I6958">
        <v>61.410879999999999</v>
      </c>
      <c r="J6958">
        <v>709.84469999999999</v>
      </c>
      <c r="K6958">
        <v>756.34199999999998</v>
      </c>
      <c r="L6958">
        <v>788.54589999999996</v>
      </c>
      <c r="M6958">
        <v>820.74980000000005</v>
      </c>
      <c r="N6958">
        <v>867.24710000000005</v>
      </c>
      <c r="O6958">
        <v>524</v>
      </c>
      <c r="P6958">
        <v>134.79929000000001</v>
      </c>
      <c r="Q6958">
        <v>3</v>
      </c>
      <c r="R6958" s="75">
        <v>35509</v>
      </c>
      <c r="T6958" t="s">
        <v>112</v>
      </c>
      <c r="U6958">
        <v>6.8699399999999994E-2</v>
      </c>
      <c r="X6958" t="s">
        <v>113</v>
      </c>
      <c r="Z6958" s="97">
        <v>1040000000</v>
      </c>
    </row>
    <row r="6959" spans="1:26">
      <c r="A6959" t="s">
        <v>70</v>
      </c>
      <c r="B6959" t="s">
        <v>56</v>
      </c>
      <c r="C6959" t="s">
        <v>12</v>
      </c>
      <c r="D6959" t="s">
        <v>100</v>
      </c>
      <c r="E6959">
        <v>21</v>
      </c>
      <c r="F6959">
        <v>1046.0530000000001</v>
      </c>
      <c r="G6959">
        <v>195.786</v>
      </c>
      <c r="H6959">
        <v>71.0167</v>
      </c>
      <c r="I6959">
        <v>62.50027</v>
      </c>
      <c r="J6959">
        <v>770.16930000000002</v>
      </c>
      <c r="K6959">
        <v>817.49149999999997</v>
      </c>
      <c r="L6959">
        <v>850.26670000000001</v>
      </c>
      <c r="M6959">
        <v>883.04179999999997</v>
      </c>
      <c r="N6959">
        <v>930.36400000000003</v>
      </c>
      <c r="O6959">
        <v>524</v>
      </c>
      <c r="P6959">
        <v>134.79929000000001</v>
      </c>
      <c r="Q6959">
        <v>3</v>
      </c>
      <c r="R6959" s="75">
        <v>35509</v>
      </c>
      <c r="T6959" t="s">
        <v>112</v>
      </c>
      <c r="U6959">
        <v>6.8699399999999994E-2</v>
      </c>
      <c r="X6959" t="s">
        <v>113</v>
      </c>
      <c r="Z6959" s="97">
        <v>1070000000</v>
      </c>
    </row>
    <row r="6960" spans="1:26">
      <c r="A6960" t="s">
        <v>70</v>
      </c>
      <c r="B6960" t="s">
        <v>56</v>
      </c>
      <c r="C6960" t="s">
        <v>12</v>
      </c>
      <c r="D6960" t="s">
        <v>100</v>
      </c>
      <c r="E6960">
        <v>22</v>
      </c>
      <c r="F6960">
        <v>1040.0930000000001</v>
      </c>
      <c r="G6960">
        <v>495.07979999999998</v>
      </c>
      <c r="H6960">
        <v>68.591729999999998</v>
      </c>
      <c r="I6960">
        <v>62.561360000000001</v>
      </c>
      <c r="J6960">
        <v>464.83710000000002</v>
      </c>
      <c r="K6960">
        <v>512.20550000000003</v>
      </c>
      <c r="L6960">
        <v>545.0127</v>
      </c>
      <c r="M6960">
        <v>577.81989999999996</v>
      </c>
      <c r="N6960">
        <v>625.1884</v>
      </c>
      <c r="O6960">
        <v>524</v>
      </c>
      <c r="P6960">
        <v>134.79929000000001</v>
      </c>
      <c r="Q6960">
        <v>3</v>
      </c>
      <c r="R6960" s="75">
        <v>35509</v>
      </c>
      <c r="T6960" t="s">
        <v>112</v>
      </c>
      <c r="U6960">
        <v>6.8699399999999994E-2</v>
      </c>
      <c r="X6960" t="s">
        <v>113</v>
      </c>
      <c r="Z6960" s="97">
        <v>1070000000</v>
      </c>
    </row>
    <row r="6961" spans="1:26">
      <c r="A6961" t="s">
        <v>70</v>
      </c>
      <c r="B6961" t="s">
        <v>56</v>
      </c>
      <c r="C6961" t="s">
        <v>12</v>
      </c>
      <c r="D6961" t="s">
        <v>100</v>
      </c>
      <c r="E6961">
        <v>23</v>
      </c>
      <c r="F6961">
        <v>1027.248</v>
      </c>
      <c r="G6961">
        <v>789.96810000000005</v>
      </c>
      <c r="H6961">
        <v>65.638109999999998</v>
      </c>
      <c r="I6961">
        <v>62.438560000000003</v>
      </c>
      <c r="J6961">
        <v>157.26159999999999</v>
      </c>
      <c r="K6961">
        <v>204.53700000000001</v>
      </c>
      <c r="L6961">
        <v>237.27979999999999</v>
      </c>
      <c r="M6961">
        <v>270.02260000000001</v>
      </c>
      <c r="N6961">
        <v>317.298</v>
      </c>
      <c r="O6961">
        <v>524</v>
      </c>
      <c r="P6961">
        <v>134.79929000000001</v>
      </c>
      <c r="Q6961">
        <v>3</v>
      </c>
      <c r="R6961" s="75">
        <v>35509</v>
      </c>
      <c r="T6961" t="s">
        <v>112</v>
      </c>
      <c r="U6961">
        <v>6.8699399999999994E-2</v>
      </c>
      <c r="X6961" t="s">
        <v>113</v>
      </c>
      <c r="Z6961" s="97">
        <v>1070000000</v>
      </c>
    </row>
    <row r="6962" spans="1:26">
      <c r="A6962" t="s">
        <v>70</v>
      </c>
      <c r="B6962" t="s">
        <v>56</v>
      </c>
      <c r="C6962" t="s">
        <v>12</v>
      </c>
      <c r="D6962" t="s">
        <v>100</v>
      </c>
      <c r="E6962">
        <v>24</v>
      </c>
      <c r="F6962">
        <v>1000.813</v>
      </c>
      <c r="G6962">
        <v>850.90779999999995</v>
      </c>
      <c r="H6962">
        <v>62.661119999999997</v>
      </c>
      <c r="I6962">
        <v>62.32985</v>
      </c>
      <c r="J6962">
        <v>70.025810000000007</v>
      </c>
      <c r="K6962">
        <v>117.2189</v>
      </c>
      <c r="L6962">
        <v>149.90469999999999</v>
      </c>
      <c r="M6962">
        <v>182.59049999999999</v>
      </c>
      <c r="N6962">
        <v>229.78360000000001</v>
      </c>
      <c r="O6962">
        <v>524</v>
      </c>
      <c r="P6962">
        <v>134.79929000000001</v>
      </c>
      <c r="Q6962">
        <v>3</v>
      </c>
      <c r="R6962" s="75">
        <v>35509</v>
      </c>
      <c r="T6962" t="s">
        <v>112</v>
      </c>
      <c r="U6962">
        <v>6.8699399999999994E-2</v>
      </c>
      <c r="X6962" t="s">
        <v>113</v>
      </c>
      <c r="Z6962" s="97">
        <v>1070000000</v>
      </c>
    </row>
    <row r="6963" spans="1:26">
      <c r="A6963" t="s">
        <v>70</v>
      </c>
      <c r="B6963" t="s">
        <v>56</v>
      </c>
      <c r="C6963" t="s">
        <v>13</v>
      </c>
      <c r="D6963" t="s">
        <v>100</v>
      </c>
      <c r="E6963">
        <v>1</v>
      </c>
      <c r="F6963">
        <v>1005.456</v>
      </c>
      <c r="G6963">
        <v>1005.456</v>
      </c>
      <c r="H6963">
        <v>64.219579999999993</v>
      </c>
      <c r="I6963">
        <v>62.841729999999998</v>
      </c>
      <c r="J6963">
        <v>-80.534909999999996</v>
      </c>
      <c r="K6963">
        <v>-32.954239999999999</v>
      </c>
      <c r="L6963">
        <v>0</v>
      </c>
      <c r="M6963">
        <v>32.954239999999999</v>
      </c>
      <c r="N6963">
        <v>80.534909999999996</v>
      </c>
      <c r="O6963">
        <v>524</v>
      </c>
      <c r="P6963">
        <v>134.79929000000001</v>
      </c>
      <c r="Q6963">
        <v>4</v>
      </c>
      <c r="R6963" s="75">
        <v>35184</v>
      </c>
      <c r="T6963" t="s">
        <v>112</v>
      </c>
      <c r="U6963">
        <v>7.8086900000000001E-2</v>
      </c>
      <c r="X6963" t="s">
        <v>113</v>
      </c>
      <c r="Z6963" s="97">
        <v>1080000000</v>
      </c>
    </row>
    <row r="6964" spans="1:26">
      <c r="A6964" t="s">
        <v>70</v>
      </c>
      <c r="B6964" t="s">
        <v>56</v>
      </c>
      <c r="C6964" t="s">
        <v>13</v>
      </c>
      <c r="D6964" t="s">
        <v>100</v>
      </c>
      <c r="E6964">
        <v>2</v>
      </c>
      <c r="F6964">
        <v>990.34410000000003</v>
      </c>
      <c r="G6964">
        <v>990.34410000000003</v>
      </c>
      <c r="H6964">
        <v>63.021050000000002</v>
      </c>
      <c r="I6964">
        <v>62.729660000000003</v>
      </c>
      <c r="J6964">
        <v>-80.391300000000001</v>
      </c>
      <c r="K6964">
        <v>-32.895470000000003</v>
      </c>
      <c r="L6964">
        <v>0</v>
      </c>
      <c r="M6964">
        <v>32.895470000000003</v>
      </c>
      <c r="N6964">
        <v>80.391300000000001</v>
      </c>
      <c r="O6964">
        <v>524</v>
      </c>
      <c r="P6964">
        <v>134.79929000000001</v>
      </c>
      <c r="Q6964">
        <v>4</v>
      </c>
      <c r="R6964" s="75">
        <v>35184</v>
      </c>
      <c r="T6964" t="s">
        <v>112</v>
      </c>
      <c r="U6964">
        <v>7.8086900000000001E-2</v>
      </c>
      <c r="X6964" t="s">
        <v>113</v>
      </c>
      <c r="Z6964" s="97">
        <v>1080000000</v>
      </c>
    </row>
    <row r="6965" spans="1:26">
      <c r="A6965" t="s">
        <v>70</v>
      </c>
      <c r="B6965" t="s">
        <v>56</v>
      </c>
      <c r="C6965" t="s">
        <v>13</v>
      </c>
      <c r="D6965" t="s">
        <v>100</v>
      </c>
      <c r="E6965">
        <v>3</v>
      </c>
      <c r="F6965">
        <v>988.00130000000001</v>
      </c>
      <c r="G6965">
        <v>988.00130000000001</v>
      </c>
      <c r="H6965">
        <v>61.95722</v>
      </c>
      <c r="I6965">
        <v>62.82291</v>
      </c>
      <c r="J6965">
        <v>-80.510800000000003</v>
      </c>
      <c r="K6965">
        <v>-32.944369999999999</v>
      </c>
      <c r="L6965">
        <v>0</v>
      </c>
      <c r="M6965">
        <v>32.944369999999999</v>
      </c>
      <c r="N6965">
        <v>80.510800000000003</v>
      </c>
      <c r="O6965">
        <v>524</v>
      </c>
      <c r="P6965">
        <v>134.79929000000001</v>
      </c>
      <c r="Q6965">
        <v>4</v>
      </c>
      <c r="R6965" s="75">
        <v>35184</v>
      </c>
      <c r="T6965" t="s">
        <v>112</v>
      </c>
      <c r="U6965">
        <v>7.8086900000000001E-2</v>
      </c>
      <c r="X6965" t="s">
        <v>113</v>
      </c>
      <c r="Z6965" s="97">
        <v>1080000000</v>
      </c>
    </row>
    <row r="6966" spans="1:26">
      <c r="A6966" t="s">
        <v>70</v>
      </c>
      <c r="B6966" t="s">
        <v>56</v>
      </c>
      <c r="C6966" t="s">
        <v>13</v>
      </c>
      <c r="D6966" t="s">
        <v>100</v>
      </c>
      <c r="E6966">
        <v>4</v>
      </c>
      <c r="F6966">
        <v>993.60440000000006</v>
      </c>
      <c r="G6966">
        <v>993.60440000000006</v>
      </c>
      <c r="H6966">
        <v>61.183259999999997</v>
      </c>
      <c r="I6966">
        <v>62.805</v>
      </c>
      <c r="J6966">
        <v>-80.487849999999995</v>
      </c>
      <c r="K6966">
        <v>-32.93497</v>
      </c>
      <c r="L6966">
        <v>0</v>
      </c>
      <c r="M6966">
        <v>32.93497</v>
      </c>
      <c r="N6966">
        <v>80.487849999999995</v>
      </c>
      <c r="O6966">
        <v>524</v>
      </c>
      <c r="P6966">
        <v>134.79929000000001</v>
      </c>
      <c r="Q6966">
        <v>4</v>
      </c>
      <c r="R6966" s="75">
        <v>35184</v>
      </c>
      <c r="T6966" t="s">
        <v>112</v>
      </c>
      <c r="U6966">
        <v>7.8086900000000001E-2</v>
      </c>
      <c r="X6966" t="s">
        <v>113</v>
      </c>
      <c r="Z6966" s="97">
        <v>1080000000</v>
      </c>
    </row>
    <row r="6967" spans="1:26">
      <c r="A6967" t="s">
        <v>70</v>
      </c>
      <c r="B6967" t="s">
        <v>56</v>
      </c>
      <c r="C6967" t="s">
        <v>13</v>
      </c>
      <c r="D6967" t="s">
        <v>100</v>
      </c>
      <c r="E6967">
        <v>5</v>
      </c>
      <c r="F6967">
        <v>1023.651</v>
      </c>
      <c r="G6967">
        <v>1023.651</v>
      </c>
      <c r="H6967">
        <v>61.213279999999997</v>
      </c>
      <c r="I6967">
        <v>62.651670000000003</v>
      </c>
      <c r="J6967">
        <v>-80.291340000000005</v>
      </c>
      <c r="K6967">
        <v>-32.854570000000002</v>
      </c>
      <c r="L6967">
        <v>0</v>
      </c>
      <c r="M6967">
        <v>32.854570000000002</v>
      </c>
      <c r="N6967">
        <v>80.291340000000005</v>
      </c>
      <c r="O6967">
        <v>524</v>
      </c>
      <c r="P6967">
        <v>134.79929000000001</v>
      </c>
      <c r="Q6967">
        <v>4</v>
      </c>
      <c r="R6967" s="75">
        <v>35184</v>
      </c>
      <c r="T6967" t="s">
        <v>112</v>
      </c>
      <c r="U6967">
        <v>7.8086900000000001E-2</v>
      </c>
      <c r="X6967" t="s">
        <v>113</v>
      </c>
      <c r="Z6967" s="97">
        <v>1080000000</v>
      </c>
    </row>
    <row r="6968" spans="1:26">
      <c r="A6968" t="s">
        <v>70</v>
      </c>
      <c r="B6968" t="s">
        <v>56</v>
      </c>
      <c r="C6968" t="s">
        <v>13</v>
      </c>
      <c r="D6968" t="s">
        <v>100</v>
      </c>
      <c r="E6968">
        <v>6</v>
      </c>
      <c r="F6968">
        <v>1068.8019999999999</v>
      </c>
      <c r="G6968">
        <v>1068.8019999999999</v>
      </c>
      <c r="H6968">
        <v>60.122540000000001</v>
      </c>
      <c r="I6968">
        <v>62.693840000000002</v>
      </c>
      <c r="J6968">
        <v>-80.345389999999995</v>
      </c>
      <c r="K6968">
        <v>-32.87668</v>
      </c>
      <c r="L6968">
        <v>0</v>
      </c>
      <c r="M6968">
        <v>32.87668</v>
      </c>
      <c r="N6968">
        <v>80.345389999999995</v>
      </c>
      <c r="O6968">
        <v>524</v>
      </c>
      <c r="P6968">
        <v>134.79929000000001</v>
      </c>
      <c r="Q6968">
        <v>4</v>
      </c>
      <c r="R6968" s="75">
        <v>35184</v>
      </c>
      <c r="T6968" t="s">
        <v>112</v>
      </c>
      <c r="U6968">
        <v>7.8086900000000001E-2</v>
      </c>
      <c r="X6968" t="s">
        <v>113</v>
      </c>
      <c r="Z6968" s="97">
        <v>1080000000</v>
      </c>
    </row>
    <row r="6969" spans="1:26">
      <c r="A6969" t="s">
        <v>70</v>
      </c>
      <c r="B6969" t="s">
        <v>56</v>
      </c>
      <c r="C6969" t="s">
        <v>13</v>
      </c>
      <c r="D6969" t="s">
        <v>100</v>
      </c>
      <c r="E6969">
        <v>7</v>
      </c>
      <c r="F6969">
        <v>1105.54</v>
      </c>
      <c r="G6969">
        <v>1105.54</v>
      </c>
      <c r="H6969">
        <v>62.173459999999999</v>
      </c>
      <c r="I6969">
        <v>62.867179999999998</v>
      </c>
      <c r="J6969">
        <v>-80.567530000000005</v>
      </c>
      <c r="K6969">
        <v>-32.967579999999998</v>
      </c>
      <c r="L6969">
        <v>0</v>
      </c>
      <c r="M6969">
        <v>32.967579999999998</v>
      </c>
      <c r="N6969">
        <v>80.567530000000005</v>
      </c>
      <c r="O6969">
        <v>524</v>
      </c>
      <c r="P6969">
        <v>134.79929000000001</v>
      </c>
      <c r="Q6969">
        <v>4</v>
      </c>
      <c r="R6969" s="75">
        <v>35184</v>
      </c>
      <c r="T6969" t="s">
        <v>112</v>
      </c>
      <c r="U6969">
        <v>7.8086900000000001E-2</v>
      </c>
      <c r="X6969" t="s">
        <v>113</v>
      </c>
      <c r="Z6969" s="97">
        <v>1090000000</v>
      </c>
    </row>
    <row r="6970" spans="1:26">
      <c r="A6970" t="s">
        <v>70</v>
      </c>
      <c r="B6970" t="s">
        <v>56</v>
      </c>
      <c r="C6970" t="s">
        <v>13</v>
      </c>
      <c r="D6970" t="s">
        <v>100</v>
      </c>
      <c r="E6970">
        <v>8</v>
      </c>
      <c r="F6970">
        <v>1157.296</v>
      </c>
      <c r="G6970">
        <v>1157.296</v>
      </c>
      <c r="H6970">
        <v>67.68047</v>
      </c>
      <c r="I6970">
        <v>62.613849999999999</v>
      </c>
      <c r="J6970">
        <v>-80.24288</v>
      </c>
      <c r="K6970">
        <v>-32.834739999999996</v>
      </c>
      <c r="L6970">
        <v>0</v>
      </c>
      <c r="M6970">
        <v>32.834739999999996</v>
      </c>
      <c r="N6970">
        <v>80.24288</v>
      </c>
      <c r="O6970">
        <v>524</v>
      </c>
      <c r="P6970">
        <v>134.79929000000001</v>
      </c>
      <c r="Q6970">
        <v>4</v>
      </c>
      <c r="R6970" s="75">
        <v>35184</v>
      </c>
      <c r="T6970" t="s">
        <v>112</v>
      </c>
      <c r="U6970">
        <v>7.8086900000000001E-2</v>
      </c>
      <c r="X6970" t="s">
        <v>113</v>
      </c>
      <c r="Z6970" s="97">
        <v>1080000000</v>
      </c>
    </row>
    <row r="6971" spans="1:26">
      <c r="A6971" t="s">
        <v>70</v>
      </c>
      <c r="B6971" t="s">
        <v>56</v>
      </c>
      <c r="C6971" t="s">
        <v>13</v>
      </c>
      <c r="D6971" t="s">
        <v>100</v>
      </c>
      <c r="E6971">
        <v>9</v>
      </c>
      <c r="F6971">
        <v>1165.885</v>
      </c>
      <c r="G6971">
        <v>1165.885</v>
      </c>
      <c r="H6971">
        <v>75.289689999999993</v>
      </c>
      <c r="I6971">
        <v>62.501869999999997</v>
      </c>
      <c r="J6971">
        <v>-80.099369999999993</v>
      </c>
      <c r="K6971">
        <v>-32.776009999999999</v>
      </c>
      <c r="L6971">
        <v>0</v>
      </c>
      <c r="M6971">
        <v>32.776009999999999</v>
      </c>
      <c r="N6971">
        <v>80.099369999999993</v>
      </c>
      <c r="O6971">
        <v>524</v>
      </c>
      <c r="P6971">
        <v>134.79929000000001</v>
      </c>
      <c r="Q6971">
        <v>4</v>
      </c>
      <c r="R6971" s="75">
        <v>35184</v>
      </c>
      <c r="T6971" t="s">
        <v>112</v>
      </c>
      <c r="U6971">
        <v>7.8086900000000001E-2</v>
      </c>
      <c r="X6971" t="s">
        <v>113</v>
      </c>
      <c r="Z6971" s="97">
        <v>1070000000</v>
      </c>
    </row>
    <row r="6972" spans="1:26">
      <c r="A6972" t="s">
        <v>70</v>
      </c>
      <c r="B6972" t="s">
        <v>56</v>
      </c>
      <c r="C6972" t="s">
        <v>13</v>
      </c>
      <c r="D6972" t="s">
        <v>100</v>
      </c>
      <c r="E6972">
        <v>10</v>
      </c>
      <c r="F6972">
        <v>1168.653</v>
      </c>
      <c r="G6972">
        <v>1168.653</v>
      </c>
      <c r="H6972">
        <v>79.478319999999997</v>
      </c>
      <c r="I6972">
        <v>62.629440000000002</v>
      </c>
      <c r="J6972">
        <v>-80.262860000000003</v>
      </c>
      <c r="K6972">
        <v>-32.842910000000003</v>
      </c>
      <c r="L6972">
        <v>0</v>
      </c>
      <c r="M6972">
        <v>32.842910000000003</v>
      </c>
      <c r="N6972">
        <v>80.262860000000003</v>
      </c>
      <c r="O6972">
        <v>524</v>
      </c>
      <c r="P6972">
        <v>134.79929000000001</v>
      </c>
      <c r="Q6972">
        <v>4</v>
      </c>
      <c r="R6972" s="75">
        <v>35184</v>
      </c>
      <c r="T6972" t="s">
        <v>112</v>
      </c>
      <c r="U6972">
        <v>7.8086900000000001E-2</v>
      </c>
      <c r="X6972" t="s">
        <v>113</v>
      </c>
      <c r="Z6972" s="97">
        <v>1080000000</v>
      </c>
    </row>
    <row r="6973" spans="1:26">
      <c r="A6973" t="s">
        <v>70</v>
      </c>
      <c r="B6973" t="s">
        <v>56</v>
      </c>
      <c r="C6973" t="s">
        <v>13</v>
      </c>
      <c r="D6973" t="s">
        <v>100</v>
      </c>
      <c r="E6973">
        <v>11</v>
      </c>
      <c r="F6973">
        <v>1176.1890000000001</v>
      </c>
      <c r="G6973">
        <v>1177.008</v>
      </c>
      <c r="H6973">
        <v>83.317340000000002</v>
      </c>
      <c r="I6973">
        <v>62.607050000000001</v>
      </c>
      <c r="J6973">
        <v>-81.053129999999996</v>
      </c>
      <c r="K6973">
        <v>-33.65014</v>
      </c>
      <c r="L6973">
        <v>-0.81896970000000002</v>
      </c>
      <c r="M6973">
        <v>32.0122</v>
      </c>
      <c r="N6973">
        <v>79.415189999999996</v>
      </c>
      <c r="O6973">
        <v>524</v>
      </c>
      <c r="P6973">
        <v>134.79929000000001</v>
      </c>
      <c r="Q6973">
        <v>4</v>
      </c>
      <c r="R6973" s="75">
        <v>35184</v>
      </c>
      <c r="T6973" t="s">
        <v>112</v>
      </c>
      <c r="U6973">
        <v>7.8086900000000001E-2</v>
      </c>
      <c r="X6973" t="s">
        <v>113</v>
      </c>
      <c r="Z6973" s="97">
        <v>1080000000</v>
      </c>
    </row>
    <row r="6974" spans="1:26">
      <c r="A6974" t="s">
        <v>70</v>
      </c>
      <c r="B6974" t="s">
        <v>56</v>
      </c>
      <c r="C6974" t="s">
        <v>13</v>
      </c>
      <c r="D6974" t="s">
        <v>100</v>
      </c>
      <c r="E6974">
        <v>12</v>
      </c>
      <c r="F6974">
        <v>1155.5840000000001</v>
      </c>
      <c r="G6974">
        <v>1173.317</v>
      </c>
      <c r="H6974">
        <v>86.097620000000006</v>
      </c>
      <c r="I6974">
        <v>62.539920000000002</v>
      </c>
      <c r="J6974">
        <v>-97.881529999999998</v>
      </c>
      <c r="K6974">
        <v>-50.529359999999997</v>
      </c>
      <c r="L6974">
        <v>-17.7334</v>
      </c>
      <c r="M6974">
        <v>15.062569999999999</v>
      </c>
      <c r="N6974">
        <v>62.414729999999999</v>
      </c>
      <c r="O6974">
        <v>524</v>
      </c>
      <c r="P6974">
        <v>134.79929000000001</v>
      </c>
      <c r="Q6974">
        <v>4</v>
      </c>
      <c r="R6974" s="75">
        <v>35184</v>
      </c>
      <c r="T6974" t="s">
        <v>112</v>
      </c>
      <c r="U6974">
        <v>7.8086900000000001E-2</v>
      </c>
      <c r="X6974" t="s">
        <v>113</v>
      </c>
      <c r="Z6974" s="97">
        <v>1070000000</v>
      </c>
    </row>
    <row r="6975" spans="1:26">
      <c r="A6975" t="s">
        <v>70</v>
      </c>
      <c r="B6975" t="s">
        <v>56</v>
      </c>
      <c r="C6975" t="s">
        <v>13</v>
      </c>
      <c r="D6975" t="s">
        <v>100</v>
      </c>
      <c r="E6975">
        <v>13</v>
      </c>
      <c r="F6975">
        <v>1100.9970000000001</v>
      </c>
      <c r="G6975">
        <v>714.89949999999999</v>
      </c>
      <c r="H6975">
        <v>87.948909999999998</v>
      </c>
      <c r="I6975">
        <v>61.975409999999997</v>
      </c>
      <c r="J6975">
        <v>306.67250000000001</v>
      </c>
      <c r="K6975">
        <v>353.59719999999999</v>
      </c>
      <c r="L6975">
        <v>386.09719999999999</v>
      </c>
      <c r="M6975">
        <v>418.59710000000001</v>
      </c>
      <c r="N6975">
        <v>465.52190000000002</v>
      </c>
      <c r="O6975">
        <v>524</v>
      </c>
      <c r="P6975">
        <v>134.79929000000001</v>
      </c>
      <c r="Q6975">
        <v>4</v>
      </c>
      <c r="R6975" s="75">
        <v>35184</v>
      </c>
      <c r="T6975" t="s">
        <v>112</v>
      </c>
      <c r="U6975">
        <v>7.8086900000000001E-2</v>
      </c>
      <c r="X6975" t="s">
        <v>113</v>
      </c>
      <c r="Z6975" s="97">
        <v>1050000000</v>
      </c>
    </row>
    <row r="6976" spans="1:26">
      <c r="A6976" t="s">
        <v>70</v>
      </c>
      <c r="B6976" t="s">
        <v>56</v>
      </c>
      <c r="C6976" t="s">
        <v>13</v>
      </c>
      <c r="D6976" t="s">
        <v>100</v>
      </c>
      <c r="E6976">
        <v>14</v>
      </c>
      <c r="F6976">
        <v>1069.972</v>
      </c>
      <c r="G6976">
        <v>206.7552</v>
      </c>
      <c r="H6976">
        <v>89.423190000000005</v>
      </c>
      <c r="I6976">
        <v>61.777070000000002</v>
      </c>
      <c r="J6976">
        <v>784.04639999999995</v>
      </c>
      <c r="K6976">
        <v>830.82090000000005</v>
      </c>
      <c r="L6976">
        <v>863.21690000000001</v>
      </c>
      <c r="M6976">
        <v>895.61279999999999</v>
      </c>
      <c r="N6976">
        <v>942.38739999999996</v>
      </c>
      <c r="O6976">
        <v>524</v>
      </c>
      <c r="P6976">
        <v>134.79929000000001</v>
      </c>
      <c r="Q6976">
        <v>4</v>
      </c>
      <c r="R6976" s="75">
        <v>35184</v>
      </c>
      <c r="T6976" t="s">
        <v>112</v>
      </c>
      <c r="U6976">
        <v>7.8086900000000001E-2</v>
      </c>
      <c r="X6976" t="s">
        <v>113</v>
      </c>
      <c r="Z6976" s="97">
        <v>1050000000</v>
      </c>
    </row>
    <row r="6977" spans="1:26">
      <c r="A6977" t="s">
        <v>70</v>
      </c>
      <c r="B6977" t="s">
        <v>56</v>
      </c>
      <c r="C6977" t="s">
        <v>13</v>
      </c>
      <c r="D6977" t="s">
        <v>100</v>
      </c>
      <c r="E6977">
        <v>15</v>
      </c>
      <c r="F6977">
        <v>1053.759</v>
      </c>
      <c r="G6977">
        <v>206.83539999999999</v>
      </c>
      <c r="H6977">
        <v>90.446780000000004</v>
      </c>
      <c r="I6977">
        <v>61.651620000000001</v>
      </c>
      <c r="J6977">
        <v>767.91380000000004</v>
      </c>
      <c r="K6977">
        <v>814.59339999999997</v>
      </c>
      <c r="L6977">
        <v>846.92349999999999</v>
      </c>
      <c r="M6977">
        <v>879.25369999999998</v>
      </c>
      <c r="N6977">
        <v>925.93320000000006</v>
      </c>
      <c r="O6977">
        <v>524</v>
      </c>
      <c r="P6977">
        <v>134.79929000000001</v>
      </c>
      <c r="Q6977">
        <v>4</v>
      </c>
      <c r="R6977" s="75">
        <v>35184</v>
      </c>
      <c r="T6977" t="s">
        <v>112</v>
      </c>
      <c r="U6977">
        <v>7.8086900000000001E-2</v>
      </c>
      <c r="X6977" t="s">
        <v>113</v>
      </c>
      <c r="Z6977" s="97">
        <v>1040000000</v>
      </c>
    </row>
    <row r="6978" spans="1:26">
      <c r="A6978" t="s">
        <v>70</v>
      </c>
      <c r="B6978" t="s">
        <v>56</v>
      </c>
      <c r="C6978" t="s">
        <v>13</v>
      </c>
      <c r="D6978" t="s">
        <v>100</v>
      </c>
      <c r="E6978">
        <v>16</v>
      </c>
      <c r="F6978">
        <v>1032.1079999999999</v>
      </c>
      <c r="G6978">
        <v>205.93459999999999</v>
      </c>
      <c r="H6978">
        <v>90.916439999999994</v>
      </c>
      <c r="I6978">
        <v>61.62368</v>
      </c>
      <c r="J6978">
        <v>747.19920000000002</v>
      </c>
      <c r="K6978">
        <v>793.85770000000002</v>
      </c>
      <c r="L6978">
        <v>826.17319999999995</v>
      </c>
      <c r="M6978">
        <v>858.48860000000002</v>
      </c>
      <c r="N6978">
        <v>905.14710000000002</v>
      </c>
      <c r="O6978">
        <v>524</v>
      </c>
      <c r="P6978">
        <v>134.79929000000001</v>
      </c>
      <c r="Q6978">
        <v>4</v>
      </c>
      <c r="R6978" s="75">
        <v>35184</v>
      </c>
      <c r="T6978" t="s">
        <v>112</v>
      </c>
      <c r="U6978">
        <v>7.8086900000000001E-2</v>
      </c>
      <c r="X6978" t="s">
        <v>113</v>
      </c>
      <c r="Z6978" s="97">
        <v>1040000000</v>
      </c>
    </row>
    <row r="6979" spans="1:26">
      <c r="A6979" t="s">
        <v>70</v>
      </c>
      <c r="B6979" t="s">
        <v>56</v>
      </c>
      <c r="C6979" t="s">
        <v>13</v>
      </c>
      <c r="D6979" t="s">
        <v>100</v>
      </c>
      <c r="E6979">
        <v>17</v>
      </c>
      <c r="F6979">
        <v>1001.283</v>
      </c>
      <c r="G6979">
        <v>204.75450000000001</v>
      </c>
      <c r="H6979">
        <v>90.476330000000004</v>
      </c>
      <c r="I6979">
        <v>61.607909999999997</v>
      </c>
      <c r="J6979">
        <v>717.57500000000005</v>
      </c>
      <c r="K6979">
        <v>764.22140000000002</v>
      </c>
      <c r="L6979">
        <v>796.52869999999996</v>
      </c>
      <c r="M6979">
        <v>828.83590000000004</v>
      </c>
      <c r="N6979">
        <v>875.48239999999998</v>
      </c>
      <c r="O6979">
        <v>524</v>
      </c>
      <c r="P6979">
        <v>134.79929000000001</v>
      </c>
      <c r="Q6979">
        <v>4</v>
      </c>
      <c r="R6979" s="75">
        <v>35184</v>
      </c>
      <c r="T6979" t="s">
        <v>112</v>
      </c>
      <c r="U6979">
        <v>7.8086900000000001E-2</v>
      </c>
      <c r="X6979" t="s">
        <v>113</v>
      </c>
      <c r="Z6979" s="97">
        <v>1040000000</v>
      </c>
    </row>
    <row r="6980" spans="1:26">
      <c r="A6980" t="s">
        <v>70</v>
      </c>
      <c r="B6980" t="s">
        <v>56</v>
      </c>
      <c r="C6980" t="s">
        <v>13</v>
      </c>
      <c r="D6980" t="s">
        <v>100</v>
      </c>
      <c r="E6980">
        <v>18</v>
      </c>
      <c r="F6980">
        <v>979.94830000000002</v>
      </c>
      <c r="G6980">
        <v>203.12100000000001</v>
      </c>
      <c r="H6980">
        <v>88.683750000000003</v>
      </c>
      <c r="I6980">
        <v>61.5822</v>
      </c>
      <c r="J6980">
        <v>697.90650000000005</v>
      </c>
      <c r="K6980">
        <v>744.5335</v>
      </c>
      <c r="L6980">
        <v>776.82730000000004</v>
      </c>
      <c r="M6980">
        <v>809.12099999999998</v>
      </c>
      <c r="N6980">
        <v>855.74800000000005</v>
      </c>
      <c r="O6980">
        <v>524</v>
      </c>
      <c r="P6980">
        <v>134.79929000000001</v>
      </c>
      <c r="Q6980">
        <v>4</v>
      </c>
      <c r="R6980" s="75">
        <v>35184</v>
      </c>
      <c r="T6980" t="s">
        <v>112</v>
      </c>
      <c r="U6980">
        <v>7.8086900000000001E-2</v>
      </c>
      <c r="X6980" t="s">
        <v>113</v>
      </c>
      <c r="Z6980" s="97">
        <v>1040000000</v>
      </c>
    </row>
    <row r="6981" spans="1:26">
      <c r="A6981" t="s">
        <v>70</v>
      </c>
      <c r="B6981" t="s">
        <v>56</v>
      </c>
      <c r="C6981" t="s">
        <v>13</v>
      </c>
      <c r="D6981" t="s">
        <v>100</v>
      </c>
      <c r="E6981">
        <v>19</v>
      </c>
      <c r="F6981">
        <v>978.46950000000004</v>
      </c>
      <c r="G6981">
        <v>527.20090000000005</v>
      </c>
      <c r="H6981">
        <v>85.985780000000005</v>
      </c>
      <c r="I6981">
        <v>61.839489999999998</v>
      </c>
      <c r="J6981">
        <v>372.01819999999998</v>
      </c>
      <c r="K6981">
        <v>418.84</v>
      </c>
      <c r="L6981">
        <v>451.26870000000002</v>
      </c>
      <c r="M6981">
        <v>483.69729999999998</v>
      </c>
      <c r="N6981">
        <v>530.51919999999996</v>
      </c>
      <c r="O6981">
        <v>524</v>
      </c>
      <c r="P6981">
        <v>134.79929000000001</v>
      </c>
      <c r="Q6981">
        <v>4</v>
      </c>
      <c r="R6981" s="75">
        <v>35184</v>
      </c>
      <c r="T6981" t="s">
        <v>112</v>
      </c>
      <c r="U6981">
        <v>7.8086900000000001E-2</v>
      </c>
      <c r="X6981" t="s">
        <v>113</v>
      </c>
      <c r="Z6981" s="97">
        <v>1050000000</v>
      </c>
    </row>
    <row r="6982" spans="1:26">
      <c r="A6982" t="s">
        <v>70</v>
      </c>
      <c r="B6982" t="s">
        <v>56</v>
      </c>
      <c r="C6982" t="s">
        <v>13</v>
      </c>
      <c r="D6982" t="s">
        <v>100</v>
      </c>
      <c r="E6982">
        <v>20</v>
      </c>
      <c r="F6982">
        <v>979.23710000000005</v>
      </c>
      <c r="G6982">
        <v>851.87900000000002</v>
      </c>
      <c r="H6982">
        <v>82.238460000000003</v>
      </c>
      <c r="I6982">
        <v>61.789630000000002</v>
      </c>
      <c r="J6982">
        <v>48.171559999999999</v>
      </c>
      <c r="K6982">
        <v>94.955640000000002</v>
      </c>
      <c r="L6982">
        <v>127.3582</v>
      </c>
      <c r="M6982">
        <v>159.76070000000001</v>
      </c>
      <c r="N6982">
        <v>206.54480000000001</v>
      </c>
      <c r="O6982">
        <v>524</v>
      </c>
      <c r="P6982">
        <v>134.79929000000001</v>
      </c>
      <c r="Q6982">
        <v>4</v>
      </c>
      <c r="R6982" s="75">
        <v>35184</v>
      </c>
      <c r="T6982" t="s">
        <v>112</v>
      </c>
      <c r="U6982">
        <v>7.8086900000000001E-2</v>
      </c>
      <c r="X6982" t="s">
        <v>113</v>
      </c>
      <c r="Z6982" s="97">
        <v>1050000000</v>
      </c>
    </row>
    <row r="6983" spans="1:26">
      <c r="A6983" t="s">
        <v>70</v>
      </c>
      <c r="B6983" t="s">
        <v>56</v>
      </c>
      <c r="C6983" t="s">
        <v>13</v>
      </c>
      <c r="D6983" t="s">
        <v>100</v>
      </c>
      <c r="E6983">
        <v>21</v>
      </c>
      <c r="F6983">
        <v>1067.377</v>
      </c>
      <c r="G6983">
        <v>921.02340000000004</v>
      </c>
      <c r="H6983">
        <v>79.192390000000003</v>
      </c>
      <c r="I6983">
        <v>62.757629999999999</v>
      </c>
      <c r="J6983">
        <v>65.926140000000004</v>
      </c>
      <c r="K6983">
        <v>113.4431</v>
      </c>
      <c r="L6983">
        <v>146.35329999999999</v>
      </c>
      <c r="M6983">
        <v>179.26339999999999</v>
      </c>
      <c r="N6983">
        <v>226.78039999999999</v>
      </c>
      <c r="O6983">
        <v>524</v>
      </c>
      <c r="P6983">
        <v>134.79929000000001</v>
      </c>
      <c r="Q6983">
        <v>4</v>
      </c>
      <c r="R6983" s="75">
        <v>35184</v>
      </c>
      <c r="T6983" t="s">
        <v>112</v>
      </c>
      <c r="U6983">
        <v>7.8086900000000001E-2</v>
      </c>
      <c r="X6983" t="s">
        <v>113</v>
      </c>
      <c r="Z6983" s="97">
        <v>1080000000</v>
      </c>
    </row>
    <row r="6984" spans="1:26">
      <c r="A6984" t="s">
        <v>70</v>
      </c>
      <c r="B6984" t="s">
        <v>56</v>
      </c>
      <c r="C6984" t="s">
        <v>13</v>
      </c>
      <c r="D6984" t="s">
        <v>100</v>
      </c>
      <c r="E6984">
        <v>22</v>
      </c>
      <c r="F6984">
        <v>1062.181</v>
      </c>
      <c r="G6984">
        <v>969.68870000000004</v>
      </c>
      <c r="H6984">
        <v>75.694640000000007</v>
      </c>
      <c r="I6984">
        <v>62.713140000000003</v>
      </c>
      <c r="J6984">
        <v>12.122490000000001</v>
      </c>
      <c r="K6984">
        <v>59.605809999999998</v>
      </c>
      <c r="L6984">
        <v>92.492609999999999</v>
      </c>
      <c r="M6984">
        <v>125.3794</v>
      </c>
      <c r="N6984">
        <v>172.86269999999999</v>
      </c>
      <c r="O6984">
        <v>524</v>
      </c>
      <c r="P6984">
        <v>134.79929000000001</v>
      </c>
      <c r="Q6984">
        <v>4</v>
      </c>
      <c r="R6984" s="75">
        <v>35184</v>
      </c>
      <c r="T6984" t="s">
        <v>112</v>
      </c>
      <c r="U6984">
        <v>7.8086900000000001E-2</v>
      </c>
      <c r="X6984" t="s">
        <v>113</v>
      </c>
      <c r="Z6984" s="97">
        <v>1080000000</v>
      </c>
    </row>
    <row r="6985" spans="1:26">
      <c r="A6985" t="s">
        <v>70</v>
      </c>
      <c r="B6985" t="s">
        <v>56</v>
      </c>
      <c r="C6985" t="s">
        <v>13</v>
      </c>
      <c r="D6985" t="s">
        <v>100</v>
      </c>
      <c r="E6985">
        <v>23</v>
      </c>
      <c r="F6985">
        <v>1051.231</v>
      </c>
      <c r="G6985">
        <v>978.22339999999997</v>
      </c>
      <c r="H6985">
        <v>72.500659999999996</v>
      </c>
      <c r="I6985">
        <v>62.70552</v>
      </c>
      <c r="J6985">
        <v>-7.3531560000000002</v>
      </c>
      <c r="K6985">
        <v>40.124389999999998</v>
      </c>
      <c r="L6985">
        <v>73.007199999999997</v>
      </c>
      <c r="M6985">
        <v>105.89</v>
      </c>
      <c r="N6985">
        <v>153.36760000000001</v>
      </c>
      <c r="O6985">
        <v>524</v>
      </c>
      <c r="P6985">
        <v>134.79929000000001</v>
      </c>
      <c r="Q6985">
        <v>4</v>
      </c>
      <c r="R6985" s="75">
        <v>35184</v>
      </c>
      <c r="T6985" t="s">
        <v>112</v>
      </c>
      <c r="U6985">
        <v>7.8086900000000001E-2</v>
      </c>
      <c r="X6985" t="s">
        <v>113</v>
      </c>
      <c r="Z6985" s="97">
        <v>1080000000</v>
      </c>
    </row>
    <row r="6986" spans="1:26">
      <c r="A6986" t="s">
        <v>70</v>
      </c>
      <c r="B6986" t="s">
        <v>56</v>
      </c>
      <c r="C6986" t="s">
        <v>13</v>
      </c>
      <c r="D6986" t="s">
        <v>100</v>
      </c>
      <c r="E6986">
        <v>24</v>
      </c>
      <c r="F6986">
        <v>1040.653</v>
      </c>
      <c r="G6986">
        <v>974.61090000000002</v>
      </c>
      <c r="H6986">
        <v>69.847470000000001</v>
      </c>
      <c r="I6986">
        <v>62.85848</v>
      </c>
      <c r="J6986">
        <v>-14.51445</v>
      </c>
      <c r="K6986">
        <v>33.07891</v>
      </c>
      <c r="L6986">
        <v>66.041929999999994</v>
      </c>
      <c r="M6986">
        <v>99.004949999999994</v>
      </c>
      <c r="N6986">
        <v>146.59829999999999</v>
      </c>
      <c r="O6986">
        <v>524</v>
      </c>
      <c r="P6986">
        <v>134.79929000000001</v>
      </c>
      <c r="Q6986">
        <v>4</v>
      </c>
      <c r="R6986" s="75">
        <v>35184</v>
      </c>
      <c r="T6986" t="s">
        <v>112</v>
      </c>
      <c r="U6986">
        <v>7.8086900000000001E-2</v>
      </c>
      <c r="X6986" t="s">
        <v>113</v>
      </c>
      <c r="Z6986" s="97">
        <v>1080000000</v>
      </c>
    </row>
    <row r="6987" spans="1:26">
      <c r="A6987" t="s">
        <v>70</v>
      </c>
      <c r="B6987" t="s">
        <v>56</v>
      </c>
      <c r="C6987" t="s">
        <v>14</v>
      </c>
      <c r="D6987" t="s">
        <v>100</v>
      </c>
      <c r="E6987">
        <v>1</v>
      </c>
      <c r="F6987">
        <v>1016.6130000000001</v>
      </c>
      <c r="G6987">
        <v>1016.6130000000001</v>
      </c>
      <c r="H6987">
        <v>72.063479999999998</v>
      </c>
      <c r="I6987">
        <v>62.45017</v>
      </c>
      <c r="J6987">
        <v>-80.033109999999994</v>
      </c>
      <c r="K6987">
        <v>-32.748899999999999</v>
      </c>
      <c r="L6987">
        <v>0</v>
      </c>
      <c r="M6987">
        <v>32.748899999999999</v>
      </c>
      <c r="N6987">
        <v>80.033109999999994</v>
      </c>
      <c r="O6987">
        <v>524</v>
      </c>
      <c r="P6987">
        <v>134.79929000000001</v>
      </c>
      <c r="Q6987">
        <v>5</v>
      </c>
      <c r="R6987" s="75">
        <v>39587</v>
      </c>
      <c r="T6987" t="s">
        <v>112</v>
      </c>
      <c r="U6987">
        <v>7.6182100000000003E-2</v>
      </c>
      <c r="X6987" t="s">
        <v>113</v>
      </c>
      <c r="Z6987" s="97">
        <v>1070000000</v>
      </c>
    </row>
    <row r="6988" spans="1:26">
      <c r="A6988" t="s">
        <v>70</v>
      </c>
      <c r="B6988" t="s">
        <v>56</v>
      </c>
      <c r="C6988" t="s">
        <v>14</v>
      </c>
      <c r="D6988" t="s">
        <v>100</v>
      </c>
      <c r="E6988">
        <v>2</v>
      </c>
      <c r="F6988">
        <v>1003.778</v>
      </c>
      <c r="G6988">
        <v>1003.778</v>
      </c>
      <c r="H6988">
        <v>70.190119999999993</v>
      </c>
      <c r="I6988">
        <v>62.386200000000002</v>
      </c>
      <c r="J6988">
        <v>-79.951130000000006</v>
      </c>
      <c r="K6988">
        <v>-32.715350000000001</v>
      </c>
      <c r="L6988">
        <v>0</v>
      </c>
      <c r="M6988">
        <v>32.715350000000001</v>
      </c>
      <c r="N6988">
        <v>79.951130000000006</v>
      </c>
      <c r="O6988">
        <v>524</v>
      </c>
      <c r="P6988">
        <v>134.79929000000001</v>
      </c>
      <c r="Q6988">
        <v>5</v>
      </c>
      <c r="R6988" s="75">
        <v>39587</v>
      </c>
      <c r="T6988" t="s">
        <v>112</v>
      </c>
      <c r="U6988">
        <v>7.6182100000000003E-2</v>
      </c>
      <c r="X6988" t="s">
        <v>113</v>
      </c>
      <c r="Z6988" s="97">
        <v>1070000000</v>
      </c>
    </row>
    <row r="6989" spans="1:26">
      <c r="A6989" t="s">
        <v>70</v>
      </c>
      <c r="B6989" t="s">
        <v>56</v>
      </c>
      <c r="C6989" t="s">
        <v>14</v>
      </c>
      <c r="D6989" t="s">
        <v>100</v>
      </c>
      <c r="E6989">
        <v>3</v>
      </c>
      <c r="F6989">
        <v>1010.7670000000001</v>
      </c>
      <c r="G6989">
        <v>1010.7670000000001</v>
      </c>
      <c r="H6989">
        <v>69.753810000000001</v>
      </c>
      <c r="I6989">
        <v>62.482289999999999</v>
      </c>
      <c r="J6989">
        <v>-80.074280000000002</v>
      </c>
      <c r="K6989">
        <v>-32.765749999999997</v>
      </c>
      <c r="L6989">
        <v>0</v>
      </c>
      <c r="M6989">
        <v>32.765749999999997</v>
      </c>
      <c r="N6989">
        <v>80.074280000000002</v>
      </c>
      <c r="O6989">
        <v>524</v>
      </c>
      <c r="P6989">
        <v>134.79929000000001</v>
      </c>
      <c r="Q6989">
        <v>5</v>
      </c>
      <c r="R6989" s="75">
        <v>39587</v>
      </c>
      <c r="T6989" t="s">
        <v>112</v>
      </c>
      <c r="U6989">
        <v>7.6182100000000003E-2</v>
      </c>
      <c r="X6989" t="s">
        <v>113</v>
      </c>
      <c r="Z6989" s="97">
        <v>1070000000</v>
      </c>
    </row>
    <row r="6990" spans="1:26">
      <c r="A6990" t="s">
        <v>70</v>
      </c>
      <c r="B6990" t="s">
        <v>56</v>
      </c>
      <c r="C6990" t="s">
        <v>14</v>
      </c>
      <c r="D6990" t="s">
        <v>100</v>
      </c>
      <c r="E6990">
        <v>4</v>
      </c>
      <c r="F6990">
        <v>1020.812</v>
      </c>
      <c r="G6990">
        <v>1020.812</v>
      </c>
      <c r="H6990">
        <v>69.236559999999997</v>
      </c>
      <c r="I6990">
        <v>62.446640000000002</v>
      </c>
      <c r="J6990">
        <v>-80.028589999999994</v>
      </c>
      <c r="K6990">
        <v>-32.747050000000002</v>
      </c>
      <c r="L6990">
        <v>0</v>
      </c>
      <c r="M6990">
        <v>32.747050000000002</v>
      </c>
      <c r="N6990">
        <v>80.028589999999994</v>
      </c>
      <c r="O6990">
        <v>524</v>
      </c>
      <c r="P6990">
        <v>134.79929000000001</v>
      </c>
      <c r="Q6990">
        <v>5</v>
      </c>
      <c r="R6990" s="75">
        <v>39587</v>
      </c>
      <c r="T6990" t="s">
        <v>112</v>
      </c>
      <c r="U6990">
        <v>7.6182100000000003E-2</v>
      </c>
      <c r="X6990" t="s">
        <v>113</v>
      </c>
      <c r="Z6990" s="97">
        <v>1070000000</v>
      </c>
    </row>
    <row r="6991" spans="1:26">
      <c r="A6991" t="s">
        <v>70</v>
      </c>
      <c r="B6991" t="s">
        <v>56</v>
      </c>
      <c r="C6991" t="s">
        <v>14</v>
      </c>
      <c r="D6991" t="s">
        <v>100</v>
      </c>
      <c r="E6991">
        <v>5</v>
      </c>
      <c r="F6991">
        <v>1052.934</v>
      </c>
      <c r="G6991">
        <v>1052.934</v>
      </c>
      <c r="H6991">
        <v>68.1965</v>
      </c>
      <c r="I6991">
        <v>62.398809999999997</v>
      </c>
      <c r="J6991">
        <v>-79.967290000000006</v>
      </c>
      <c r="K6991">
        <v>-32.721969999999999</v>
      </c>
      <c r="L6991">
        <v>0</v>
      </c>
      <c r="M6991">
        <v>32.721969999999999</v>
      </c>
      <c r="N6991">
        <v>79.967290000000006</v>
      </c>
      <c r="O6991">
        <v>524</v>
      </c>
      <c r="P6991">
        <v>134.79929000000001</v>
      </c>
      <c r="Q6991">
        <v>5</v>
      </c>
      <c r="R6991" s="75">
        <v>39587</v>
      </c>
      <c r="T6991" t="s">
        <v>112</v>
      </c>
      <c r="U6991">
        <v>7.6182100000000003E-2</v>
      </c>
      <c r="X6991" t="s">
        <v>113</v>
      </c>
      <c r="Z6991" s="97">
        <v>1070000000</v>
      </c>
    </row>
    <row r="6992" spans="1:26">
      <c r="A6992" t="s">
        <v>70</v>
      </c>
      <c r="B6992" t="s">
        <v>56</v>
      </c>
      <c r="C6992" t="s">
        <v>14</v>
      </c>
      <c r="D6992" t="s">
        <v>100</v>
      </c>
      <c r="E6992">
        <v>6</v>
      </c>
      <c r="F6992">
        <v>1095.509</v>
      </c>
      <c r="G6992">
        <v>1095.509</v>
      </c>
      <c r="H6992">
        <v>67.488420000000005</v>
      </c>
      <c r="I6992">
        <v>62.37961</v>
      </c>
      <c r="J6992">
        <v>-79.942689999999999</v>
      </c>
      <c r="K6992">
        <v>-32.7119</v>
      </c>
      <c r="L6992">
        <v>0</v>
      </c>
      <c r="M6992">
        <v>32.7119</v>
      </c>
      <c r="N6992">
        <v>79.942689999999999</v>
      </c>
      <c r="O6992">
        <v>524</v>
      </c>
      <c r="P6992">
        <v>134.79929000000001</v>
      </c>
      <c r="Q6992">
        <v>5</v>
      </c>
      <c r="R6992" s="75">
        <v>39587</v>
      </c>
      <c r="T6992" t="s">
        <v>112</v>
      </c>
      <c r="U6992">
        <v>7.6182100000000003E-2</v>
      </c>
      <c r="X6992" t="s">
        <v>113</v>
      </c>
      <c r="Z6992" s="97">
        <v>1070000000</v>
      </c>
    </row>
    <row r="6993" spans="1:26">
      <c r="A6993" t="s">
        <v>70</v>
      </c>
      <c r="B6993" t="s">
        <v>56</v>
      </c>
      <c r="C6993" t="s">
        <v>14</v>
      </c>
      <c r="D6993" t="s">
        <v>100</v>
      </c>
      <c r="E6993">
        <v>7</v>
      </c>
      <c r="F6993">
        <v>1119.425</v>
      </c>
      <c r="G6993">
        <v>1119.425</v>
      </c>
      <c r="H6993">
        <v>68.480860000000007</v>
      </c>
      <c r="I6993">
        <v>62.415500000000002</v>
      </c>
      <c r="J6993">
        <v>-79.988690000000005</v>
      </c>
      <c r="K6993">
        <v>-32.730719999999998</v>
      </c>
      <c r="L6993">
        <v>0</v>
      </c>
      <c r="M6993">
        <v>32.730719999999998</v>
      </c>
      <c r="N6993">
        <v>79.988690000000005</v>
      </c>
      <c r="O6993">
        <v>524</v>
      </c>
      <c r="P6993">
        <v>134.79929000000001</v>
      </c>
      <c r="Q6993">
        <v>5</v>
      </c>
      <c r="R6993" s="75">
        <v>39587</v>
      </c>
      <c r="T6993" t="s">
        <v>112</v>
      </c>
      <c r="U6993">
        <v>7.6182100000000003E-2</v>
      </c>
      <c r="X6993" t="s">
        <v>113</v>
      </c>
      <c r="Z6993" s="97">
        <v>1070000000</v>
      </c>
    </row>
    <row r="6994" spans="1:26">
      <c r="A6994" t="s">
        <v>70</v>
      </c>
      <c r="B6994" t="s">
        <v>56</v>
      </c>
      <c r="C6994" t="s">
        <v>14</v>
      </c>
      <c r="D6994" t="s">
        <v>100</v>
      </c>
      <c r="E6994">
        <v>8</v>
      </c>
      <c r="F6994">
        <v>1173.99</v>
      </c>
      <c r="G6994">
        <v>1173.99</v>
      </c>
      <c r="H6994">
        <v>72.584559999999996</v>
      </c>
      <c r="I6994">
        <v>62.385770000000001</v>
      </c>
      <c r="J6994">
        <v>-79.950580000000002</v>
      </c>
      <c r="K6994">
        <v>-32.715130000000002</v>
      </c>
      <c r="L6994">
        <v>0</v>
      </c>
      <c r="M6994">
        <v>32.715130000000002</v>
      </c>
      <c r="N6994">
        <v>79.950580000000002</v>
      </c>
      <c r="O6994">
        <v>524</v>
      </c>
      <c r="P6994">
        <v>134.79929000000001</v>
      </c>
      <c r="Q6994">
        <v>5</v>
      </c>
      <c r="R6994" s="75">
        <v>39587</v>
      </c>
      <c r="T6994" t="s">
        <v>112</v>
      </c>
      <c r="U6994">
        <v>7.6182100000000003E-2</v>
      </c>
      <c r="X6994" t="s">
        <v>113</v>
      </c>
      <c r="Z6994" s="97">
        <v>1070000000</v>
      </c>
    </row>
    <row r="6995" spans="1:26">
      <c r="A6995" t="s">
        <v>70</v>
      </c>
      <c r="B6995" t="s">
        <v>56</v>
      </c>
      <c r="C6995" t="s">
        <v>14</v>
      </c>
      <c r="D6995" t="s">
        <v>100</v>
      </c>
      <c r="E6995">
        <v>9</v>
      </c>
      <c r="F6995">
        <v>1193.992</v>
      </c>
      <c r="G6995">
        <v>1193.992</v>
      </c>
      <c r="H6995">
        <v>77.158019999999993</v>
      </c>
      <c r="I6995">
        <v>62.477710000000002</v>
      </c>
      <c r="J6995">
        <v>-80.06841</v>
      </c>
      <c r="K6995">
        <v>-32.763339999999999</v>
      </c>
      <c r="L6995">
        <v>0</v>
      </c>
      <c r="M6995">
        <v>32.763339999999999</v>
      </c>
      <c r="N6995">
        <v>80.06841</v>
      </c>
      <c r="O6995">
        <v>524</v>
      </c>
      <c r="P6995">
        <v>134.79929000000001</v>
      </c>
      <c r="Q6995">
        <v>5</v>
      </c>
      <c r="R6995" s="75">
        <v>39587</v>
      </c>
      <c r="T6995" t="s">
        <v>112</v>
      </c>
      <c r="U6995">
        <v>7.6182100000000003E-2</v>
      </c>
      <c r="X6995" t="s">
        <v>113</v>
      </c>
      <c r="Z6995" s="97">
        <v>1070000000</v>
      </c>
    </row>
    <row r="6996" spans="1:26">
      <c r="A6996" t="s">
        <v>70</v>
      </c>
      <c r="B6996" t="s">
        <v>56</v>
      </c>
      <c r="C6996" t="s">
        <v>14</v>
      </c>
      <c r="D6996" t="s">
        <v>100</v>
      </c>
      <c r="E6996">
        <v>10</v>
      </c>
      <c r="F6996">
        <v>1202.4369999999999</v>
      </c>
      <c r="G6996">
        <v>1202.4369999999999</v>
      </c>
      <c r="H6996">
        <v>81.02055</v>
      </c>
      <c r="I6996">
        <v>62.266449999999999</v>
      </c>
      <c r="J6996">
        <v>-79.797659999999993</v>
      </c>
      <c r="K6996">
        <v>-32.652560000000001</v>
      </c>
      <c r="L6996">
        <v>0</v>
      </c>
      <c r="M6996">
        <v>32.652560000000001</v>
      </c>
      <c r="N6996">
        <v>79.797659999999993</v>
      </c>
      <c r="O6996">
        <v>524</v>
      </c>
      <c r="P6996">
        <v>134.79929000000001</v>
      </c>
      <c r="Q6996">
        <v>5</v>
      </c>
      <c r="R6996" s="75">
        <v>39587</v>
      </c>
      <c r="T6996" t="s">
        <v>112</v>
      </c>
      <c r="U6996">
        <v>7.6182100000000003E-2</v>
      </c>
      <c r="X6996" t="s">
        <v>113</v>
      </c>
      <c r="Z6996" s="97">
        <v>1060000000</v>
      </c>
    </row>
    <row r="6997" spans="1:26">
      <c r="A6997" t="s">
        <v>70</v>
      </c>
      <c r="B6997" t="s">
        <v>56</v>
      </c>
      <c r="C6997" t="s">
        <v>14</v>
      </c>
      <c r="D6997" t="s">
        <v>100</v>
      </c>
      <c r="E6997">
        <v>11</v>
      </c>
      <c r="F6997">
        <v>1220.9010000000001</v>
      </c>
      <c r="G6997">
        <v>1221.633</v>
      </c>
      <c r="H6997">
        <v>83.745130000000003</v>
      </c>
      <c r="I6997">
        <v>62.32779</v>
      </c>
      <c r="J6997">
        <v>-80.607600000000005</v>
      </c>
      <c r="K6997">
        <v>-33.416049999999998</v>
      </c>
      <c r="L6997">
        <v>-0.73132319999999995</v>
      </c>
      <c r="M6997">
        <v>31.953399999999998</v>
      </c>
      <c r="N6997">
        <v>79.144949999999994</v>
      </c>
      <c r="O6997">
        <v>524</v>
      </c>
      <c r="P6997">
        <v>134.79929000000001</v>
      </c>
      <c r="Q6997">
        <v>5</v>
      </c>
      <c r="R6997" s="75">
        <v>39587</v>
      </c>
      <c r="T6997" t="s">
        <v>112</v>
      </c>
      <c r="U6997">
        <v>7.6182100000000003E-2</v>
      </c>
      <c r="X6997" t="s">
        <v>113</v>
      </c>
      <c r="Z6997" s="97">
        <v>1070000000</v>
      </c>
    </row>
    <row r="6998" spans="1:26">
      <c r="A6998" t="s">
        <v>70</v>
      </c>
      <c r="B6998" t="s">
        <v>56</v>
      </c>
      <c r="C6998" t="s">
        <v>14</v>
      </c>
      <c r="D6998" t="s">
        <v>100</v>
      </c>
      <c r="E6998">
        <v>12</v>
      </c>
      <c r="F6998">
        <v>1186.912</v>
      </c>
      <c r="G6998">
        <v>1217.3920000000001</v>
      </c>
      <c r="H6998">
        <v>85.7376</v>
      </c>
      <c r="I6998">
        <v>62.278889999999997</v>
      </c>
      <c r="J6998">
        <v>-110.2936</v>
      </c>
      <c r="K6998">
        <v>-63.139060000000001</v>
      </c>
      <c r="L6998">
        <v>-30.479980000000001</v>
      </c>
      <c r="M6998">
        <v>2.1791010000000002</v>
      </c>
      <c r="N6998">
        <v>49.333629999999999</v>
      </c>
      <c r="O6998">
        <v>524</v>
      </c>
      <c r="P6998">
        <v>134.79929000000001</v>
      </c>
      <c r="Q6998">
        <v>5</v>
      </c>
      <c r="R6998" s="75">
        <v>39587</v>
      </c>
      <c r="T6998" t="s">
        <v>112</v>
      </c>
      <c r="U6998">
        <v>7.6182100000000003E-2</v>
      </c>
      <c r="X6998" t="s">
        <v>113</v>
      </c>
      <c r="Z6998" s="97">
        <v>1060000000</v>
      </c>
    </row>
    <row r="6999" spans="1:26">
      <c r="A6999" t="s">
        <v>70</v>
      </c>
      <c r="B6999" t="s">
        <v>56</v>
      </c>
      <c r="C6999" t="s">
        <v>14</v>
      </c>
      <c r="D6999" t="s">
        <v>100</v>
      </c>
      <c r="E6999">
        <v>13</v>
      </c>
      <c r="F6999">
        <v>1152.546</v>
      </c>
      <c r="G6999">
        <v>740.30219999999997</v>
      </c>
      <c r="H6999">
        <v>87.64528</v>
      </c>
      <c r="I6999">
        <v>61.987229999999997</v>
      </c>
      <c r="J6999">
        <v>332.80419999999998</v>
      </c>
      <c r="K6999">
        <v>379.73790000000002</v>
      </c>
      <c r="L6999">
        <v>412.24400000000003</v>
      </c>
      <c r="M6999">
        <v>444.75020000000001</v>
      </c>
      <c r="N6999">
        <v>491.68380000000002</v>
      </c>
      <c r="O6999">
        <v>524</v>
      </c>
      <c r="P6999">
        <v>134.79929000000001</v>
      </c>
      <c r="Q6999">
        <v>5</v>
      </c>
      <c r="R6999" s="75">
        <v>39587</v>
      </c>
      <c r="T6999" t="s">
        <v>112</v>
      </c>
      <c r="U6999">
        <v>7.6182100000000003E-2</v>
      </c>
      <c r="X6999" t="s">
        <v>113</v>
      </c>
      <c r="Z6999" s="97">
        <v>1060000000</v>
      </c>
    </row>
    <row r="7000" spans="1:26">
      <c r="A7000" t="s">
        <v>70</v>
      </c>
      <c r="B7000" t="s">
        <v>56</v>
      </c>
      <c r="C7000" t="s">
        <v>14</v>
      </c>
      <c r="D7000" t="s">
        <v>100</v>
      </c>
      <c r="E7000">
        <v>14</v>
      </c>
      <c r="F7000">
        <v>1123.579</v>
      </c>
      <c r="G7000">
        <v>211.46690000000001</v>
      </c>
      <c r="H7000">
        <v>89.264449999999997</v>
      </c>
      <c r="I7000">
        <v>61.836320000000001</v>
      </c>
      <c r="J7000">
        <v>832.86519999999996</v>
      </c>
      <c r="K7000">
        <v>879.68470000000002</v>
      </c>
      <c r="L7000">
        <v>912.11170000000004</v>
      </c>
      <c r="M7000">
        <v>944.53869999999995</v>
      </c>
      <c r="N7000">
        <v>991.35810000000004</v>
      </c>
      <c r="O7000">
        <v>524</v>
      </c>
      <c r="P7000">
        <v>134.79929000000001</v>
      </c>
      <c r="Q7000">
        <v>5</v>
      </c>
      <c r="R7000" s="75">
        <v>39587</v>
      </c>
      <c r="T7000" t="s">
        <v>112</v>
      </c>
      <c r="U7000">
        <v>7.6182100000000003E-2</v>
      </c>
      <c r="X7000" t="s">
        <v>113</v>
      </c>
      <c r="Z7000" s="97">
        <v>1050000000</v>
      </c>
    </row>
    <row r="7001" spans="1:26">
      <c r="A7001" t="s">
        <v>70</v>
      </c>
      <c r="B7001" t="s">
        <v>56</v>
      </c>
      <c r="C7001" t="s">
        <v>14</v>
      </c>
      <c r="D7001" t="s">
        <v>100</v>
      </c>
      <c r="E7001">
        <v>15</v>
      </c>
      <c r="F7001">
        <v>1093.001</v>
      </c>
      <c r="G7001">
        <v>210.9872</v>
      </c>
      <c r="H7001">
        <v>89.666749999999993</v>
      </c>
      <c r="I7001">
        <v>61.616439999999997</v>
      </c>
      <c r="J7001">
        <v>803.04949999999997</v>
      </c>
      <c r="K7001">
        <v>849.70240000000001</v>
      </c>
      <c r="L7001">
        <v>882.01409999999998</v>
      </c>
      <c r="M7001">
        <v>914.32579999999996</v>
      </c>
      <c r="N7001">
        <v>960.97879999999998</v>
      </c>
      <c r="O7001">
        <v>524</v>
      </c>
      <c r="P7001">
        <v>134.79929000000001</v>
      </c>
      <c r="Q7001">
        <v>5</v>
      </c>
      <c r="R7001" s="75">
        <v>39587</v>
      </c>
      <c r="T7001" t="s">
        <v>112</v>
      </c>
      <c r="U7001">
        <v>7.6182100000000003E-2</v>
      </c>
      <c r="X7001" t="s">
        <v>113</v>
      </c>
      <c r="Z7001" s="97">
        <v>1040000000</v>
      </c>
    </row>
    <row r="7002" spans="1:26">
      <c r="A7002" t="s">
        <v>70</v>
      </c>
      <c r="B7002" t="s">
        <v>56</v>
      </c>
      <c r="C7002" t="s">
        <v>14</v>
      </c>
      <c r="D7002" t="s">
        <v>100</v>
      </c>
      <c r="E7002">
        <v>16</v>
      </c>
      <c r="F7002">
        <v>1068.489</v>
      </c>
      <c r="G7002">
        <v>210.0556</v>
      </c>
      <c r="H7002">
        <v>89.05986</v>
      </c>
      <c r="I7002">
        <v>61.685200000000002</v>
      </c>
      <c r="J7002">
        <v>779.38080000000002</v>
      </c>
      <c r="K7002">
        <v>826.08579999999995</v>
      </c>
      <c r="L7002">
        <v>858.43359999999996</v>
      </c>
      <c r="M7002">
        <v>890.78129999999999</v>
      </c>
      <c r="N7002">
        <v>937.48630000000003</v>
      </c>
      <c r="O7002">
        <v>524</v>
      </c>
      <c r="P7002">
        <v>134.79929000000001</v>
      </c>
      <c r="Q7002">
        <v>5</v>
      </c>
      <c r="R7002" s="75">
        <v>39587</v>
      </c>
      <c r="T7002" t="s">
        <v>112</v>
      </c>
      <c r="U7002">
        <v>7.6182100000000003E-2</v>
      </c>
      <c r="X7002" t="s">
        <v>113</v>
      </c>
      <c r="Z7002" s="97">
        <v>1040000000</v>
      </c>
    </row>
    <row r="7003" spans="1:26">
      <c r="A7003" t="s">
        <v>70</v>
      </c>
      <c r="B7003" t="s">
        <v>56</v>
      </c>
      <c r="C7003" t="s">
        <v>14</v>
      </c>
      <c r="D7003" t="s">
        <v>100</v>
      </c>
      <c r="E7003">
        <v>17</v>
      </c>
      <c r="F7003">
        <v>1043.3489999999999</v>
      </c>
      <c r="G7003">
        <v>208.9359</v>
      </c>
      <c r="H7003">
        <v>86.452280000000002</v>
      </c>
      <c r="I7003">
        <v>61.737450000000003</v>
      </c>
      <c r="J7003">
        <v>755.29319999999996</v>
      </c>
      <c r="K7003">
        <v>802.03769999999997</v>
      </c>
      <c r="L7003">
        <v>834.41279999999995</v>
      </c>
      <c r="M7003">
        <v>866.78800000000001</v>
      </c>
      <c r="N7003">
        <v>913.53250000000003</v>
      </c>
      <c r="O7003">
        <v>524</v>
      </c>
      <c r="P7003">
        <v>134.79929000000001</v>
      </c>
      <c r="Q7003">
        <v>5</v>
      </c>
      <c r="R7003" s="75">
        <v>39587</v>
      </c>
      <c r="T7003" t="s">
        <v>112</v>
      </c>
      <c r="U7003">
        <v>7.6182100000000003E-2</v>
      </c>
      <c r="X7003" t="s">
        <v>113</v>
      </c>
      <c r="Z7003" s="97">
        <v>1050000000</v>
      </c>
    </row>
    <row r="7004" spans="1:26">
      <c r="A7004" t="s">
        <v>70</v>
      </c>
      <c r="B7004" t="s">
        <v>56</v>
      </c>
      <c r="C7004" t="s">
        <v>14</v>
      </c>
      <c r="D7004" t="s">
        <v>100</v>
      </c>
      <c r="E7004">
        <v>18</v>
      </c>
      <c r="F7004">
        <v>1017.82</v>
      </c>
      <c r="G7004">
        <v>207.67</v>
      </c>
      <c r="H7004">
        <v>83.878770000000003</v>
      </c>
      <c r="I7004">
        <v>61.73077</v>
      </c>
      <c r="J7004">
        <v>731.03909999999996</v>
      </c>
      <c r="K7004">
        <v>777.77859999999998</v>
      </c>
      <c r="L7004">
        <v>810.15030000000002</v>
      </c>
      <c r="M7004">
        <v>842.52189999999996</v>
      </c>
      <c r="N7004">
        <v>889.26139999999998</v>
      </c>
      <c r="O7004">
        <v>524</v>
      </c>
      <c r="P7004">
        <v>134.79929000000001</v>
      </c>
      <c r="Q7004">
        <v>5</v>
      </c>
      <c r="R7004" s="75">
        <v>39587</v>
      </c>
      <c r="T7004" t="s">
        <v>112</v>
      </c>
      <c r="U7004">
        <v>7.6182100000000003E-2</v>
      </c>
      <c r="X7004" t="s">
        <v>113</v>
      </c>
      <c r="Z7004" s="97">
        <v>1050000000</v>
      </c>
    </row>
    <row r="7005" spans="1:26">
      <c r="A7005" t="s">
        <v>70</v>
      </c>
      <c r="B7005" t="s">
        <v>56</v>
      </c>
      <c r="C7005" t="s">
        <v>14</v>
      </c>
      <c r="D7005" t="s">
        <v>100</v>
      </c>
      <c r="E7005">
        <v>19</v>
      </c>
      <c r="F7005">
        <v>1033.836</v>
      </c>
      <c r="G7005">
        <v>543.65930000000003</v>
      </c>
      <c r="H7005">
        <v>80.598920000000007</v>
      </c>
      <c r="I7005">
        <v>62.736350000000002</v>
      </c>
      <c r="J7005">
        <v>409.77730000000003</v>
      </c>
      <c r="K7005">
        <v>457.27809999999999</v>
      </c>
      <c r="L7005">
        <v>490.1771</v>
      </c>
      <c r="M7005">
        <v>523.0761</v>
      </c>
      <c r="N7005">
        <v>570.577</v>
      </c>
      <c r="O7005">
        <v>524</v>
      </c>
      <c r="P7005">
        <v>134.79929000000001</v>
      </c>
      <c r="Q7005">
        <v>5</v>
      </c>
      <c r="R7005" s="75">
        <v>39587</v>
      </c>
      <c r="T7005" t="s">
        <v>112</v>
      </c>
      <c r="U7005">
        <v>7.6182100000000003E-2</v>
      </c>
      <c r="X7005" t="s">
        <v>113</v>
      </c>
      <c r="Z7005" s="97">
        <v>1080000000</v>
      </c>
    </row>
    <row r="7006" spans="1:26">
      <c r="A7006" t="s">
        <v>70</v>
      </c>
      <c r="B7006" t="s">
        <v>56</v>
      </c>
      <c r="C7006" t="s">
        <v>14</v>
      </c>
      <c r="D7006" t="s">
        <v>100</v>
      </c>
      <c r="E7006">
        <v>20</v>
      </c>
      <c r="F7006">
        <v>1022.664</v>
      </c>
      <c r="G7006">
        <v>880.62689999999998</v>
      </c>
      <c r="H7006">
        <v>76.494829999999993</v>
      </c>
      <c r="I7006">
        <v>62.63308</v>
      </c>
      <c r="J7006">
        <v>61.769350000000003</v>
      </c>
      <c r="K7006">
        <v>109.19199999999999</v>
      </c>
      <c r="L7006">
        <v>142.0369</v>
      </c>
      <c r="M7006">
        <v>174.8817</v>
      </c>
      <c r="N7006">
        <v>222.30439999999999</v>
      </c>
      <c r="O7006">
        <v>524</v>
      </c>
      <c r="P7006">
        <v>134.79929000000001</v>
      </c>
      <c r="Q7006">
        <v>5</v>
      </c>
      <c r="R7006" s="75">
        <v>39587</v>
      </c>
      <c r="T7006" t="s">
        <v>112</v>
      </c>
      <c r="U7006">
        <v>7.6182100000000003E-2</v>
      </c>
      <c r="X7006" t="s">
        <v>113</v>
      </c>
      <c r="Z7006" s="97">
        <v>1080000000</v>
      </c>
    </row>
    <row r="7007" spans="1:26">
      <c r="A7007" t="s">
        <v>70</v>
      </c>
      <c r="B7007" t="s">
        <v>56</v>
      </c>
      <c r="C7007" t="s">
        <v>14</v>
      </c>
      <c r="D7007" t="s">
        <v>100</v>
      </c>
      <c r="E7007">
        <v>21</v>
      </c>
      <c r="F7007">
        <v>1095.6510000000001</v>
      </c>
      <c r="G7007">
        <v>953.48149999999998</v>
      </c>
      <c r="H7007">
        <v>71.891670000000005</v>
      </c>
      <c r="I7007">
        <v>62.60904</v>
      </c>
      <c r="J7007">
        <v>61.933140000000002</v>
      </c>
      <c r="K7007">
        <v>109.33759999999999</v>
      </c>
      <c r="L7007">
        <v>142.16990000000001</v>
      </c>
      <c r="M7007">
        <v>175.00210000000001</v>
      </c>
      <c r="N7007">
        <v>222.4066</v>
      </c>
      <c r="O7007">
        <v>524</v>
      </c>
      <c r="P7007">
        <v>134.79929000000001</v>
      </c>
      <c r="Q7007">
        <v>5</v>
      </c>
      <c r="R7007" s="75">
        <v>39587</v>
      </c>
      <c r="T7007" t="s">
        <v>112</v>
      </c>
      <c r="U7007">
        <v>7.6182100000000003E-2</v>
      </c>
      <c r="X7007" t="s">
        <v>113</v>
      </c>
      <c r="Z7007" s="97">
        <v>1080000000</v>
      </c>
    </row>
    <row r="7008" spans="1:26">
      <c r="A7008" t="s">
        <v>70</v>
      </c>
      <c r="B7008" t="s">
        <v>56</v>
      </c>
      <c r="C7008" t="s">
        <v>14</v>
      </c>
      <c r="D7008" t="s">
        <v>100</v>
      </c>
      <c r="E7008">
        <v>22</v>
      </c>
      <c r="F7008">
        <v>1093.4590000000001</v>
      </c>
      <c r="G7008">
        <v>1006.354</v>
      </c>
      <c r="H7008">
        <v>69.918430000000001</v>
      </c>
      <c r="I7008">
        <v>62.602040000000002</v>
      </c>
      <c r="J7008">
        <v>6.8769900000000002</v>
      </c>
      <c r="K7008">
        <v>54.27619</v>
      </c>
      <c r="L7008">
        <v>87.104740000000007</v>
      </c>
      <c r="M7008">
        <v>119.9333</v>
      </c>
      <c r="N7008">
        <v>167.33250000000001</v>
      </c>
      <c r="O7008">
        <v>524</v>
      </c>
      <c r="P7008">
        <v>134.79929000000001</v>
      </c>
      <c r="Q7008">
        <v>5</v>
      </c>
      <c r="R7008" s="75">
        <v>39587</v>
      </c>
      <c r="T7008" t="s">
        <v>112</v>
      </c>
      <c r="U7008">
        <v>7.6182100000000003E-2</v>
      </c>
      <c r="X7008" t="s">
        <v>113</v>
      </c>
      <c r="Z7008" s="97">
        <v>1080000000</v>
      </c>
    </row>
    <row r="7009" spans="1:26">
      <c r="A7009" t="s">
        <v>70</v>
      </c>
      <c r="B7009" t="s">
        <v>56</v>
      </c>
      <c r="C7009" t="s">
        <v>14</v>
      </c>
      <c r="D7009" t="s">
        <v>100</v>
      </c>
      <c r="E7009">
        <v>23</v>
      </c>
      <c r="F7009">
        <v>1084.2329999999999</v>
      </c>
      <c r="G7009">
        <v>1015.254</v>
      </c>
      <c r="H7009">
        <v>67.672690000000003</v>
      </c>
      <c r="I7009">
        <v>62.611879999999999</v>
      </c>
      <c r="J7009">
        <v>-11.26153</v>
      </c>
      <c r="K7009">
        <v>36.145119999999999</v>
      </c>
      <c r="L7009">
        <v>68.978819999999999</v>
      </c>
      <c r="M7009">
        <v>101.8125</v>
      </c>
      <c r="N7009">
        <v>149.2192</v>
      </c>
      <c r="O7009">
        <v>524</v>
      </c>
      <c r="P7009">
        <v>134.79929000000001</v>
      </c>
      <c r="Q7009">
        <v>5</v>
      </c>
      <c r="R7009" s="75">
        <v>39587</v>
      </c>
      <c r="T7009" t="s">
        <v>112</v>
      </c>
      <c r="U7009">
        <v>7.6182100000000003E-2</v>
      </c>
      <c r="X7009" t="s">
        <v>113</v>
      </c>
      <c r="Z7009" s="97">
        <v>1080000000</v>
      </c>
    </row>
    <row r="7010" spans="1:26">
      <c r="A7010" t="s">
        <v>70</v>
      </c>
      <c r="B7010" t="s">
        <v>56</v>
      </c>
      <c r="C7010" t="s">
        <v>14</v>
      </c>
      <c r="D7010" t="s">
        <v>100</v>
      </c>
      <c r="E7010">
        <v>24</v>
      </c>
      <c r="F7010">
        <v>1059.931</v>
      </c>
      <c r="G7010">
        <v>1011.12</v>
      </c>
      <c r="H7010">
        <v>66.165700000000001</v>
      </c>
      <c r="I7010">
        <v>62.770989999999998</v>
      </c>
      <c r="J7010">
        <v>-31.632670000000001</v>
      </c>
      <c r="K7010">
        <v>15.894450000000001</v>
      </c>
      <c r="L7010">
        <v>48.811579999999999</v>
      </c>
      <c r="M7010">
        <v>81.728719999999996</v>
      </c>
      <c r="N7010">
        <v>129.25579999999999</v>
      </c>
      <c r="O7010">
        <v>524</v>
      </c>
      <c r="P7010">
        <v>134.79929000000001</v>
      </c>
      <c r="Q7010">
        <v>5</v>
      </c>
      <c r="R7010" s="75">
        <v>39587</v>
      </c>
      <c r="T7010" t="s">
        <v>112</v>
      </c>
      <c r="U7010">
        <v>7.6182100000000003E-2</v>
      </c>
      <c r="X7010" t="s">
        <v>113</v>
      </c>
      <c r="Z7010" s="97">
        <v>1080000000</v>
      </c>
    </row>
    <row r="7011" spans="1:26">
      <c r="A7011" t="s">
        <v>70</v>
      </c>
      <c r="B7011" t="s">
        <v>56</v>
      </c>
      <c r="C7011" t="s">
        <v>15</v>
      </c>
      <c r="D7011" t="s">
        <v>100</v>
      </c>
      <c r="E7011">
        <v>1</v>
      </c>
      <c r="F7011">
        <v>1003.026</v>
      </c>
      <c r="G7011">
        <v>1003.026</v>
      </c>
      <c r="H7011">
        <v>74.548360000000002</v>
      </c>
      <c r="I7011">
        <v>61.973379999999999</v>
      </c>
      <c r="J7011">
        <v>-79.422079999999994</v>
      </c>
      <c r="K7011">
        <v>-32.498869999999997</v>
      </c>
      <c r="L7011">
        <v>0</v>
      </c>
      <c r="M7011">
        <v>32.498869999999997</v>
      </c>
      <c r="N7011">
        <v>79.422079999999994</v>
      </c>
      <c r="O7011">
        <v>524</v>
      </c>
      <c r="P7011">
        <v>134.79929000000001</v>
      </c>
      <c r="Q7011">
        <v>6</v>
      </c>
      <c r="R7011" s="75">
        <v>34512</v>
      </c>
      <c r="T7011" t="s">
        <v>112</v>
      </c>
      <c r="U7011">
        <v>7.0188E-2</v>
      </c>
      <c r="X7011" t="s">
        <v>113</v>
      </c>
      <c r="Z7011" s="97">
        <v>1050000000</v>
      </c>
    </row>
    <row r="7012" spans="1:26">
      <c r="A7012" t="s">
        <v>70</v>
      </c>
      <c r="B7012" t="s">
        <v>56</v>
      </c>
      <c r="C7012" t="s">
        <v>15</v>
      </c>
      <c r="D7012" t="s">
        <v>100</v>
      </c>
      <c r="E7012">
        <v>2</v>
      </c>
      <c r="F7012">
        <v>988.1454</v>
      </c>
      <c r="G7012">
        <v>988.1454</v>
      </c>
      <c r="H7012">
        <v>72.765060000000005</v>
      </c>
      <c r="I7012">
        <v>61.868920000000003</v>
      </c>
      <c r="J7012">
        <v>-79.288219999999995</v>
      </c>
      <c r="K7012">
        <v>-32.444099999999999</v>
      </c>
      <c r="L7012">
        <v>0</v>
      </c>
      <c r="M7012">
        <v>32.444099999999999</v>
      </c>
      <c r="N7012">
        <v>79.288219999999995</v>
      </c>
      <c r="O7012">
        <v>524</v>
      </c>
      <c r="P7012">
        <v>134.79929000000001</v>
      </c>
      <c r="Q7012">
        <v>6</v>
      </c>
      <c r="R7012" s="75">
        <v>34512</v>
      </c>
      <c r="T7012" t="s">
        <v>112</v>
      </c>
      <c r="U7012">
        <v>7.0188E-2</v>
      </c>
      <c r="X7012" t="s">
        <v>113</v>
      </c>
      <c r="Z7012" s="97">
        <v>1050000000</v>
      </c>
    </row>
    <row r="7013" spans="1:26">
      <c r="A7013" t="s">
        <v>70</v>
      </c>
      <c r="B7013" t="s">
        <v>56</v>
      </c>
      <c r="C7013" t="s">
        <v>15</v>
      </c>
      <c r="D7013" t="s">
        <v>100</v>
      </c>
      <c r="E7013">
        <v>3</v>
      </c>
      <c r="F7013">
        <v>985.00040000000001</v>
      </c>
      <c r="G7013">
        <v>985.00040000000001</v>
      </c>
      <c r="H7013">
        <v>72.073009999999996</v>
      </c>
      <c r="I7013">
        <v>61.920090000000002</v>
      </c>
      <c r="J7013">
        <v>-79.353790000000004</v>
      </c>
      <c r="K7013">
        <v>-32.470930000000003</v>
      </c>
      <c r="L7013">
        <v>0</v>
      </c>
      <c r="M7013">
        <v>32.470930000000003</v>
      </c>
      <c r="N7013">
        <v>79.353790000000004</v>
      </c>
      <c r="O7013">
        <v>524</v>
      </c>
      <c r="P7013">
        <v>134.79929000000001</v>
      </c>
      <c r="Q7013">
        <v>6</v>
      </c>
      <c r="R7013" s="75">
        <v>34512</v>
      </c>
      <c r="T7013" t="s">
        <v>112</v>
      </c>
      <c r="U7013">
        <v>7.0188E-2</v>
      </c>
      <c r="X7013" t="s">
        <v>113</v>
      </c>
      <c r="Z7013" s="97">
        <v>1050000000</v>
      </c>
    </row>
    <row r="7014" spans="1:26">
      <c r="A7014" t="s">
        <v>70</v>
      </c>
      <c r="B7014" t="s">
        <v>56</v>
      </c>
      <c r="C7014" t="s">
        <v>15</v>
      </c>
      <c r="D7014" t="s">
        <v>100</v>
      </c>
      <c r="E7014">
        <v>4</v>
      </c>
      <c r="F7014">
        <v>989.51160000000004</v>
      </c>
      <c r="G7014">
        <v>989.51160000000004</v>
      </c>
      <c r="H7014">
        <v>71.357730000000004</v>
      </c>
      <c r="I7014">
        <v>61.904980000000002</v>
      </c>
      <c r="J7014">
        <v>-79.334419999999994</v>
      </c>
      <c r="K7014">
        <v>-32.463000000000001</v>
      </c>
      <c r="L7014">
        <v>0</v>
      </c>
      <c r="M7014">
        <v>32.463000000000001</v>
      </c>
      <c r="N7014">
        <v>79.334419999999994</v>
      </c>
      <c r="O7014">
        <v>524</v>
      </c>
      <c r="P7014">
        <v>134.79929000000001</v>
      </c>
      <c r="Q7014">
        <v>6</v>
      </c>
      <c r="R7014" s="75">
        <v>34512</v>
      </c>
      <c r="T7014" t="s">
        <v>112</v>
      </c>
      <c r="U7014">
        <v>7.0188E-2</v>
      </c>
      <c r="X7014" t="s">
        <v>113</v>
      </c>
      <c r="Z7014" s="97">
        <v>1050000000</v>
      </c>
    </row>
    <row r="7015" spans="1:26">
      <c r="A7015" t="s">
        <v>70</v>
      </c>
      <c r="B7015" t="s">
        <v>56</v>
      </c>
      <c r="C7015" t="s">
        <v>15</v>
      </c>
      <c r="D7015" t="s">
        <v>100</v>
      </c>
      <c r="E7015">
        <v>5</v>
      </c>
      <c r="F7015">
        <v>1028.212</v>
      </c>
      <c r="G7015">
        <v>1028.212</v>
      </c>
      <c r="H7015">
        <v>70.973839999999996</v>
      </c>
      <c r="I7015">
        <v>62.030329999999999</v>
      </c>
      <c r="J7015">
        <v>-79.495059999999995</v>
      </c>
      <c r="K7015">
        <v>-32.528739999999999</v>
      </c>
      <c r="L7015">
        <v>0</v>
      </c>
      <c r="M7015">
        <v>32.528739999999999</v>
      </c>
      <c r="N7015">
        <v>79.495059999999995</v>
      </c>
      <c r="O7015">
        <v>524</v>
      </c>
      <c r="P7015">
        <v>134.79929000000001</v>
      </c>
      <c r="Q7015">
        <v>6</v>
      </c>
      <c r="R7015" s="75">
        <v>34512</v>
      </c>
      <c r="T7015" t="s">
        <v>112</v>
      </c>
      <c r="U7015">
        <v>7.0188E-2</v>
      </c>
      <c r="X7015" t="s">
        <v>113</v>
      </c>
      <c r="Z7015" s="97">
        <v>1060000000</v>
      </c>
    </row>
    <row r="7016" spans="1:26">
      <c r="A7016" t="s">
        <v>70</v>
      </c>
      <c r="B7016" t="s">
        <v>56</v>
      </c>
      <c r="C7016" t="s">
        <v>15</v>
      </c>
      <c r="D7016" t="s">
        <v>100</v>
      </c>
      <c r="E7016">
        <v>6</v>
      </c>
      <c r="F7016">
        <v>1074.809</v>
      </c>
      <c r="G7016">
        <v>1074.809</v>
      </c>
      <c r="H7016">
        <v>70.595979999999997</v>
      </c>
      <c r="I7016">
        <v>61.99194</v>
      </c>
      <c r="J7016">
        <v>-79.445869999999999</v>
      </c>
      <c r="K7016">
        <v>-32.508609999999997</v>
      </c>
      <c r="L7016">
        <v>0</v>
      </c>
      <c r="M7016">
        <v>32.508609999999997</v>
      </c>
      <c r="N7016">
        <v>79.445869999999999</v>
      </c>
      <c r="O7016">
        <v>524</v>
      </c>
      <c r="P7016">
        <v>134.79929000000001</v>
      </c>
      <c r="Q7016">
        <v>6</v>
      </c>
      <c r="R7016" s="75">
        <v>34512</v>
      </c>
      <c r="T7016" t="s">
        <v>112</v>
      </c>
      <c r="U7016">
        <v>7.0188E-2</v>
      </c>
      <c r="X7016" t="s">
        <v>113</v>
      </c>
      <c r="Z7016" s="97">
        <v>1060000000</v>
      </c>
    </row>
    <row r="7017" spans="1:26">
      <c r="A7017" t="s">
        <v>70</v>
      </c>
      <c r="B7017" t="s">
        <v>56</v>
      </c>
      <c r="C7017" t="s">
        <v>15</v>
      </c>
      <c r="D7017" t="s">
        <v>100</v>
      </c>
      <c r="E7017">
        <v>7</v>
      </c>
      <c r="F7017">
        <v>1101.4459999999999</v>
      </c>
      <c r="G7017">
        <v>1101.4459999999999</v>
      </c>
      <c r="H7017">
        <v>71.211979999999997</v>
      </c>
      <c r="I7017">
        <v>61.95628</v>
      </c>
      <c r="J7017">
        <v>-79.400170000000003</v>
      </c>
      <c r="K7017">
        <v>-32.489910000000002</v>
      </c>
      <c r="L7017">
        <v>0</v>
      </c>
      <c r="M7017">
        <v>32.489910000000002</v>
      </c>
      <c r="N7017">
        <v>79.400170000000003</v>
      </c>
      <c r="O7017">
        <v>524</v>
      </c>
      <c r="P7017">
        <v>134.79929000000001</v>
      </c>
      <c r="Q7017">
        <v>6</v>
      </c>
      <c r="R7017" s="75">
        <v>34512</v>
      </c>
      <c r="T7017" t="s">
        <v>112</v>
      </c>
      <c r="U7017">
        <v>7.0188E-2</v>
      </c>
      <c r="X7017" t="s">
        <v>113</v>
      </c>
      <c r="Z7017" s="97">
        <v>1050000000</v>
      </c>
    </row>
    <row r="7018" spans="1:26">
      <c r="A7018" t="s">
        <v>70</v>
      </c>
      <c r="B7018" t="s">
        <v>56</v>
      </c>
      <c r="C7018" t="s">
        <v>15</v>
      </c>
      <c r="D7018" t="s">
        <v>100</v>
      </c>
      <c r="E7018">
        <v>8</v>
      </c>
      <c r="F7018">
        <v>1190.8599999999999</v>
      </c>
      <c r="G7018">
        <v>1190.8599999999999</v>
      </c>
      <c r="H7018">
        <v>74.393360000000001</v>
      </c>
      <c r="I7018">
        <v>62.700609999999998</v>
      </c>
      <c r="J7018">
        <v>-80.354069999999993</v>
      </c>
      <c r="K7018">
        <v>-32.880229999999997</v>
      </c>
      <c r="L7018">
        <v>0</v>
      </c>
      <c r="M7018">
        <v>32.880229999999997</v>
      </c>
      <c r="N7018">
        <v>80.354069999999993</v>
      </c>
      <c r="O7018">
        <v>524</v>
      </c>
      <c r="P7018">
        <v>134.79929000000001</v>
      </c>
      <c r="Q7018">
        <v>6</v>
      </c>
      <c r="R7018" s="75">
        <v>34512</v>
      </c>
      <c r="T7018" t="s">
        <v>112</v>
      </c>
      <c r="U7018">
        <v>7.0188E-2</v>
      </c>
      <c r="X7018" t="s">
        <v>113</v>
      </c>
      <c r="Z7018" s="97">
        <v>1080000000</v>
      </c>
    </row>
    <row r="7019" spans="1:26">
      <c r="A7019" t="s">
        <v>70</v>
      </c>
      <c r="B7019" t="s">
        <v>56</v>
      </c>
      <c r="C7019" t="s">
        <v>15</v>
      </c>
      <c r="D7019" t="s">
        <v>100</v>
      </c>
      <c r="E7019">
        <v>9</v>
      </c>
      <c r="F7019">
        <v>1210.9970000000001</v>
      </c>
      <c r="G7019">
        <v>1210.9970000000001</v>
      </c>
      <c r="H7019">
        <v>78.575609999999998</v>
      </c>
      <c r="I7019">
        <v>62.590269999999997</v>
      </c>
      <c r="J7019">
        <v>-80.212649999999996</v>
      </c>
      <c r="K7019">
        <v>-32.822369999999999</v>
      </c>
      <c r="L7019">
        <v>0</v>
      </c>
      <c r="M7019">
        <v>32.822369999999999</v>
      </c>
      <c r="N7019">
        <v>80.212649999999996</v>
      </c>
      <c r="O7019">
        <v>524</v>
      </c>
      <c r="P7019">
        <v>134.79929000000001</v>
      </c>
      <c r="Q7019">
        <v>6</v>
      </c>
      <c r="R7019" s="75">
        <v>34512</v>
      </c>
      <c r="T7019" t="s">
        <v>112</v>
      </c>
      <c r="U7019">
        <v>7.0188E-2</v>
      </c>
      <c r="X7019" t="s">
        <v>113</v>
      </c>
      <c r="Z7019" s="97">
        <v>1080000000</v>
      </c>
    </row>
    <row r="7020" spans="1:26">
      <c r="A7020" t="s">
        <v>70</v>
      </c>
      <c r="B7020" t="s">
        <v>56</v>
      </c>
      <c r="C7020" t="s">
        <v>15</v>
      </c>
      <c r="D7020" t="s">
        <v>100</v>
      </c>
      <c r="E7020">
        <v>10</v>
      </c>
      <c r="F7020">
        <v>1200.248</v>
      </c>
      <c r="G7020">
        <v>1200.248</v>
      </c>
      <c r="H7020">
        <v>81.68459</v>
      </c>
      <c r="I7020">
        <v>62.3932</v>
      </c>
      <c r="J7020">
        <v>-79.96011</v>
      </c>
      <c r="K7020">
        <v>-32.71902</v>
      </c>
      <c r="L7020">
        <v>0</v>
      </c>
      <c r="M7020">
        <v>32.71902</v>
      </c>
      <c r="N7020">
        <v>79.96011</v>
      </c>
      <c r="O7020">
        <v>524</v>
      </c>
      <c r="P7020">
        <v>134.79929000000001</v>
      </c>
      <c r="Q7020">
        <v>6</v>
      </c>
      <c r="R7020" s="75">
        <v>34512</v>
      </c>
      <c r="T7020" t="s">
        <v>112</v>
      </c>
      <c r="U7020">
        <v>7.0188E-2</v>
      </c>
      <c r="X7020" t="s">
        <v>113</v>
      </c>
      <c r="Z7020" s="97">
        <v>1070000000</v>
      </c>
    </row>
    <row r="7021" spans="1:26">
      <c r="A7021" t="s">
        <v>70</v>
      </c>
      <c r="B7021" t="s">
        <v>56</v>
      </c>
      <c r="C7021" t="s">
        <v>15</v>
      </c>
      <c r="D7021" t="s">
        <v>100</v>
      </c>
      <c r="E7021">
        <v>11</v>
      </c>
      <c r="F7021">
        <v>1189.827</v>
      </c>
      <c r="G7021">
        <v>1190.53</v>
      </c>
      <c r="H7021">
        <v>83.186179999999993</v>
      </c>
      <c r="I7021">
        <v>62.496119999999998</v>
      </c>
      <c r="J7021">
        <v>-80.795240000000007</v>
      </c>
      <c r="K7021">
        <v>-33.476239999999997</v>
      </c>
      <c r="L7021">
        <v>-0.70324710000000001</v>
      </c>
      <c r="M7021">
        <v>32.069749999999999</v>
      </c>
      <c r="N7021">
        <v>79.388750000000002</v>
      </c>
      <c r="O7021">
        <v>524</v>
      </c>
      <c r="P7021">
        <v>134.79929000000001</v>
      </c>
      <c r="Q7021">
        <v>6</v>
      </c>
      <c r="R7021" s="75">
        <v>34512</v>
      </c>
      <c r="T7021" t="s">
        <v>112</v>
      </c>
      <c r="U7021">
        <v>7.0188E-2</v>
      </c>
      <c r="X7021" t="s">
        <v>113</v>
      </c>
      <c r="Z7021" s="97">
        <v>1070000000</v>
      </c>
    </row>
    <row r="7022" spans="1:26">
      <c r="A7022" t="s">
        <v>70</v>
      </c>
      <c r="B7022" t="s">
        <v>56</v>
      </c>
      <c r="C7022" t="s">
        <v>15</v>
      </c>
      <c r="D7022" t="s">
        <v>100</v>
      </c>
      <c r="E7022">
        <v>12</v>
      </c>
      <c r="F7022">
        <v>1189.614</v>
      </c>
      <c r="G7022">
        <v>1184.1089999999999</v>
      </c>
      <c r="H7022">
        <v>85.590630000000004</v>
      </c>
      <c r="I7022">
        <v>62.439799999999998</v>
      </c>
      <c r="J7022">
        <v>-74.514089999999996</v>
      </c>
      <c r="K7022">
        <v>-27.237729999999999</v>
      </c>
      <c r="L7022">
        <v>5.5057369999999999</v>
      </c>
      <c r="M7022">
        <v>38.249200000000002</v>
      </c>
      <c r="N7022">
        <v>85.525570000000002</v>
      </c>
      <c r="O7022">
        <v>524</v>
      </c>
      <c r="P7022">
        <v>134.79929000000001</v>
      </c>
      <c r="Q7022">
        <v>6</v>
      </c>
      <c r="R7022" s="75">
        <v>34512</v>
      </c>
      <c r="T7022" t="s">
        <v>112</v>
      </c>
      <c r="U7022">
        <v>7.0188E-2</v>
      </c>
      <c r="X7022" t="s">
        <v>113</v>
      </c>
      <c r="Z7022" s="97">
        <v>1070000000</v>
      </c>
    </row>
    <row r="7023" spans="1:26">
      <c r="A7023" t="s">
        <v>70</v>
      </c>
      <c r="B7023" t="s">
        <v>56</v>
      </c>
      <c r="C7023" t="s">
        <v>15</v>
      </c>
      <c r="D7023" t="s">
        <v>100</v>
      </c>
      <c r="E7023">
        <v>13</v>
      </c>
      <c r="F7023">
        <v>1174.307</v>
      </c>
      <c r="G7023">
        <v>715.91930000000002</v>
      </c>
      <c r="H7023">
        <v>88.135509999999996</v>
      </c>
      <c r="I7023">
        <v>62.462510000000002</v>
      </c>
      <c r="J7023">
        <v>378.33859999999999</v>
      </c>
      <c r="K7023">
        <v>425.63209999999998</v>
      </c>
      <c r="L7023">
        <v>458.38749999999999</v>
      </c>
      <c r="M7023">
        <v>491.1429</v>
      </c>
      <c r="N7023">
        <v>538.43650000000002</v>
      </c>
      <c r="O7023">
        <v>524</v>
      </c>
      <c r="P7023">
        <v>134.79929000000001</v>
      </c>
      <c r="Q7023">
        <v>6</v>
      </c>
      <c r="R7023" s="75">
        <v>34512</v>
      </c>
      <c r="T7023" t="s">
        <v>112</v>
      </c>
      <c r="U7023">
        <v>7.0188E-2</v>
      </c>
      <c r="X7023" t="s">
        <v>113</v>
      </c>
      <c r="Z7023" s="97">
        <v>1070000000</v>
      </c>
    </row>
    <row r="7024" spans="1:26">
      <c r="A7024" t="s">
        <v>70</v>
      </c>
      <c r="B7024" t="s">
        <v>56</v>
      </c>
      <c r="C7024" t="s">
        <v>15</v>
      </c>
      <c r="D7024" t="s">
        <v>100</v>
      </c>
      <c r="E7024">
        <v>14</v>
      </c>
      <c r="F7024">
        <v>1143.25</v>
      </c>
      <c r="G7024">
        <v>203.27619999999999</v>
      </c>
      <c r="H7024">
        <v>89.662850000000006</v>
      </c>
      <c r="I7024">
        <v>62.355670000000003</v>
      </c>
      <c r="J7024">
        <v>860.06169999999997</v>
      </c>
      <c r="K7024">
        <v>907.27440000000001</v>
      </c>
      <c r="L7024">
        <v>939.97370000000001</v>
      </c>
      <c r="M7024">
        <v>972.673</v>
      </c>
      <c r="N7024">
        <v>1019.886</v>
      </c>
      <c r="O7024">
        <v>524</v>
      </c>
      <c r="P7024">
        <v>134.79929000000001</v>
      </c>
      <c r="Q7024">
        <v>6</v>
      </c>
      <c r="R7024" s="75">
        <v>34512</v>
      </c>
      <c r="T7024" t="s">
        <v>112</v>
      </c>
      <c r="U7024">
        <v>7.0188E-2</v>
      </c>
      <c r="X7024" t="s">
        <v>113</v>
      </c>
      <c r="Z7024" s="97">
        <v>1070000000</v>
      </c>
    </row>
    <row r="7025" spans="1:26">
      <c r="A7025" t="s">
        <v>70</v>
      </c>
      <c r="B7025" t="s">
        <v>56</v>
      </c>
      <c r="C7025" t="s">
        <v>15</v>
      </c>
      <c r="D7025" t="s">
        <v>100</v>
      </c>
      <c r="E7025">
        <v>15</v>
      </c>
      <c r="F7025">
        <v>1129.8879999999999</v>
      </c>
      <c r="G7025">
        <v>203.1035</v>
      </c>
      <c r="H7025">
        <v>90.800550000000001</v>
      </c>
      <c r="I7025">
        <v>62.278709999999997</v>
      </c>
      <c r="J7025">
        <v>846.97159999999997</v>
      </c>
      <c r="K7025">
        <v>894.1259</v>
      </c>
      <c r="L7025">
        <v>926.78489999999999</v>
      </c>
      <c r="M7025">
        <v>959.44389999999999</v>
      </c>
      <c r="N7025">
        <v>1006.598</v>
      </c>
      <c r="O7025">
        <v>524</v>
      </c>
      <c r="P7025">
        <v>134.79929000000001</v>
      </c>
      <c r="Q7025">
        <v>6</v>
      </c>
      <c r="R7025" s="75">
        <v>34512</v>
      </c>
      <c r="T7025" t="s">
        <v>112</v>
      </c>
      <c r="U7025">
        <v>7.0188E-2</v>
      </c>
      <c r="X7025" t="s">
        <v>113</v>
      </c>
      <c r="Z7025" s="97">
        <v>1060000000</v>
      </c>
    </row>
    <row r="7026" spans="1:26">
      <c r="A7026" t="s">
        <v>70</v>
      </c>
      <c r="B7026" t="s">
        <v>56</v>
      </c>
      <c r="C7026" t="s">
        <v>15</v>
      </c>
      <c r="D7026" t="s">
        <v>100</v>
      </c>
      <c r="E7026">
        <v>16</v>
      </c>
      <c r="F7026">
        <v>1089.366</v>
      </c>
      <c r="G7026">
        <v>201.9383</v>
      </c>
      <c r="H7026">
        <v>90.439589999999995</v>
      </c>
      <c r="I7026">
        <v>62.540990000000001</v>
      </c>
      <c r="J7026">
        <v>807.27809999999999</v>
      </c>
      <c r="K7026">
        <v>854.63099999999997</v>
      </c>
      <c r="L7026">
        <v>887.42759999999998</v>
      </c>
      <c r="M7026">
        <v>920.22410000000002</v>
      </c>
      <c r="N7026">
        <v>967.57709999999997</v>
      </c>
      <c r="O7026">
        <v>524</v>
      </c>
      <c r="P7026">
        <v>134.79929000000001</v>
      </c>
      <c r="Q7026">
        <v>6</v>
      </c>
      <c r="R7026" s="75">
        <v>34512</v>
      </c>
      <c r="T7026" t="s">
        <v>112</v>
      </c>
      <c r="U7026">
        <v>7.0188E-2</v>
      </c>
      <c r="X7026" t="s">
        <v>113</v>
      </c>
      <c r="Z7026" s="97">
        <v>1070000000</v>
      </c>
    </row>
    <row r="7027" spans="1:26">
      <c r="A7027" t="s">
        <v>70</v>
      </c>
      <c r="B7027" t="s">
        <v>56</v>
      </c>
      <c r="C7027" t="s">
        <v>15</v>
      </c>
      <c r="D7027" t="s">
        <v>100</v>
      </c>
      <c r="E7027">
        <v>17</v>
      </c>
      <c r="F7027">
        <v>1069.191</v>
      </c>
      <c r="G7027">
        <v>200.59139999999999</v>
      </c>
      <c r="H7027">
        <v>89.029629999999997</v>
      </c>
      <c r="I7027">
        <v>62.697429999999997</v>
      </c>
      <c r="J7027">
        <v>788.24940000000004</v>
      </c>
      <c r="K7027">
        <v>835.72080000000005</v>
      </c>
      <c r="L7027">
        <v>868.59939999999995</v>
      </c>
      <c r="M7027">
        <v>901.47799999999995</v>
      </c>
      <c r="N7027">
        <v>948.94929999999999</v>
      </c>
      <c r="O7027">
        <v>524</v>
      </c>
      <c r="P7027">
        <v>134.79929000000001</v>
      </c>
      <c r="Q7027">
        <v>6</v>
      </c>
      <c r="R7027" s="75">
        <v>34512</v>
      </c>
      <c r="T7027" t="s">
        <v>112</v>
      </c>
      <c r="U7027">
        <v>7.0188E-2</v>
      </c>
      <c r="X7027" t="s">
        <v>113</v>
      </c>
      <c r="Z7027" s="97">
        <v>1080000000</v>
      </c>
    </row>
    <row r="7028" spans="1:26">
      <c r="A7028" t="s">
        <v>70</v>
      </c>
      <c r="B7028" t="s">
        <v>56</v>
      </c>
      <c r="C7028" t="s">
        <v>15</v>
      </c>
      <c r="D7028" t="s">
        <v>100</v>
      </c>
      <c r="E7028">
        <v>18</v>
      </c>
      <c r="F7028">
        <v>1052.8510000000001</v>
      </c>
      <c r="G7028">
        <v>199.49350000000001</v>
      </c>
      <c r="H7028">
        <v>86.323530000000005</v>
      </c>
      <c r="I7028">
        <v>62.53425</v>
      </c>
      <c r="J7028">
        <v>773.2165</v>
      </c>
      <c r="K7028">
        <v>820.5643</v>
      </c>
      <c r="L7028">
        <v>853.35730000000001</v>
      </c>
      <c r="M7028">
        <v>886.15030000000002</v>
      </c>
      <c r="N7028">
        <v>933.4982</v>
      </c>
      <c r="O7028">
        <v>524</v>
      </c>
      <c r="P7028">
        <v>134.79929000000001</v>
      </c>
      <c r="Q7028">
        <v>6</v>
      </c>
      <c r="R7028" s="75">
        <v>34512</v>
      </c>
      <c r="T7028" t="s">
        <v>112</v>
      </c>
      <c r="U7028">
        <v>7.0188E-2</v>
      </c>
      <c r="X7028" t="s">
        <v>113</v>
      </c>
      <c r="Z7028" s="97">
        <v>1070000000</v>
      </c>
    </row>
    <row r="7029" spans="1:26">
      <c r="A7029" t="s">
        <v>70</v>
      </c>
      <c r="B7029" t="s">
        <v>56</v>
      </c>
      <c r="C7029" t="s">
        <v>15</v>
      </c>
      <c r="D7029" t="s">
        <v>100</v>
      </c>
      <c r="E7029">
        <v>19</v>
      </c>
      <c r="F7029">
        <v>1059.9390000000001</v>
      </c>
      <c r="G7029">
        <v>531.72</v>
      </c>
      <c r="H7029">
        <v>82.894239999999996</v>
      </c>
      <c r="I7029">
        <v>62.56082</v>
      </c>
      <c r="J7029">
        <v>448.04390000000001</v>
      </c>
      <c r="K7029">
        <v>495.41199999999998</v>
      </c>
      <c r="L7029">
        <v>528.21889999999996</v>
      </c>
      <c r="M7029">
        <v>561.0258</v>
      </c>
      <c r="N7029">
        <v>608.39380000000006</v>
      </c>
      <c r="O7029">
        <v>524</v>
      </c>
      <c r="P7029">
        <v>134.79929000000001</v>
      </c>
      <c r="Q7029">
        <v>6</v>
      </c>
      <c r="R7029" s="75">
        <v>34512</v>
      </c>
      <c r="T7029" t="s">
        <v>112</v>
      </c>
      <c r="U7029">
        <v>7.0188E-2</v>
      </c>
      <c r="X7029" t="s">
        <v>113</v>
      </c>
      <c r="Z7029" s="97">
        <v>1070000000</v>
      </c>
    </row>
    <row r="7030" spans="1:26">
      <c r="A7030" t="s">
        <v>70</v>
      </c>
      <c r="B7030" t="s">
        <v>56</v>
      </c>
      <c r="C7030" t="s">
        <v>15</v>
      </c>
      <c r="D7030" t="s">
        <v>100</v>
      </c>
      <c r="E7030">
        <v>20</v>
      </c>
      <c r="F7030">
        <v>1064.595</v>
      </c>
      <c r="G7030">
        <v>861.30849999999998</v>
      </c>
      <c r="H7030">
        <v>78.409379999999999</v>
      </c>
      <c r="I7030">
        <v>62.537050000000001</v>
      </c>
      <c r="J7030">
        <v>123.1421</v>
      </c>
      <c r="K7030">
        <v>170.49209999999999</v>
      </c>
      <c r="L7030">
        <v>203.28659999999999</v>
      </c>
      <c r="M7030">
        <v>236.08099999999999</v>
      </c>
      <c r="N7030">
        <v>283.43099999999998</v>
      </c>
      <c r="O7030">
        <v>524</v>
      </c>
      <c r="P7030">
        <v>134.79929000000001</v>
      </c>
      <c r="Q7030">
        <v>6</v>
      </c>
      <c r="R7030" s="75">
        <v>34512</v>
      </c>
      <c r="T7030" t="s">
        <v>112</v>
      </c>
      <c r="U7030">
        <v>7.0188E-2</v>
      </c>
      <c r="X7030" t="s">
        <v>113</v>
      </c>
      <c r="Z7030" s="97">
        <v>1070000000</v>
      </c>
    </row>
    <row r="7031" spans="1:26">
      <c r="A7031" t="s">
        <v>70</v>
      </c>
      <c r="B7031" t="s">
        <v>56</v>
      </c>
      <c r="C7031" t="s">
        <v>15</v>
      </c>
      <c r="D7031" t="s">
        <v>100</v>
      </c>
      <c r="E7031">
        <v>21</v>
      </c>
      <c r="F7031">
        <v>1073.653</v>
      </c>
      <c r="G7031">
        <v>932.99429999999995</v>
      </c>
      <c r="H7031">
        <v>75.163880000000006</v>
      </c>
      <c r="I7031">
        <v>62.556229999999999</v>
      </c>
      <c r="J7031">
        <v>60.489229999999999</v>
      </c>
      <c r="K7031">
        <v>107.8537</v>
      </c>
      <c r="L7031">
        <v>140.6583</v>
      </c>
      <c r="M7031">
        <v>173.46279999999999</v>
      </c>
      <c r="N7031">
        <v>220.82730000000001</v>
      </c>
      <c r="O7031">
        <v>524</v>
      </c>
      <c r="P7031">
        <v>134.79929000000001</v>
      </c>
      <c r="Q7031">
        <v>6</v>
      </c>
      <c r="R7031" s="75">
        <v>34512</v>
      </c>
      <c r="T7031" t="s">
        <v>112</v>
      </c>
      <c r="U7031">
        <v>7.0188E-2</v>
      </c>
      <c r="X7031" t="s">
        <v>113</v>
      </c>
      <c r="Z7031" s="97">
        <v>1070000000</v>
      </c>
    </row>
    <row r="7032" spans="1:26">
      <c r="A7032" t="s">
        <v>70</v>
      </c>
      <c r="B7032" t="s">
        <v>56</v>
      </c>
      <c r="C7032" t="s">
        <v>15</v>
      </c>
      <c r="D7032" t="s">
        <v>100</v>
      </c>
      <c r="E7032">
        <v>22</v>
      </c>
      <c r="F7032">
        <v>1075.5319999999999</v>
      </c>
      <c r="G7032">
        <v>983.98419999999999</v>
      </c>
      <c r="H7032">
        <v>73.695210000000003</v>
      </c>
      <c r="I7032">
        <v>62.786020000000001</v>
      </c>
      <c r="J7032">
        <v>11.0839</v>
      </c>
      <c r="K7032">
        <v>58.622399999999999</v>
      </c>
      <c r="L7032">
        <v>91.547420000000002</v>
      </c>
      <c r="M7032">
        <v>124.47239999999999</v>
      </c>
      <c r="N7032">
        <v>172.01089999999999</v>
      </c>
      <c r="O7032">
        <v>524</v>
      </c>
      <c r="P7032">
        <v>134.79929000000001</v>
      </c>
      <c r="Q7032">
        <v>6</v>
      </c>
      <c r="R7032" s="75">
        <v>34512</v>
      </c>
      <c r="T7032" t="s">
        <v>112</v>
      </c>
      <c r="U7032">
        <v>7.0188E-2</v>
      </c>
      <c r="X7032" t="s">
        <v>113</v>
      </c>
      <c r="Z7032" s="97">
        <v>1080000000</v>
      </c>
    </row>
    <row r="7033" spans="1:26">
      <c r="A7033" t="s">
        <v>70</v>
      </c>
      <c r="B7033" t="s">
        <v>56</v>
      </c>
      <c r="C7033" t="s">
        <v>15</v>
      </c>
      <c r="D7033" t="s">
        <v>100</v>
      </c>
      <c r="E7033">
        <v>23</v>
      </c>
      <c r="F7033">
        <v>1070.971</v>
      </c>
      <c r="G7033">
        <v>994.96720000000005</v>
      </c>
      <c r="H7033">
        <v>72.40692</v>
      </c>
      <c r="I7033">
        <v>61.988259999999997</v>
      </c>
      <c r="J7033">
        <v>-3.437243</v>
      </c>
      <c r="K7033">
        <v>43.497230000000002</v>
      </c>
      <c r="L7033">
        <v>76.003910000000005</v>
      </c>
      <c r="M7033">
        <v>108.5106</v>
      </c>
      <c r="N7033">
        <v>155.4451</v>
      </c>
      <c r="O7033">
        <v>524</v>
      </c>
      <c r="P7033">
        <v>134.79929000000001</v>
      </c>
      <c r="Q7033">
        <v>6</v>
      </c>
      <c r="R7033" s="75">
        <v>34512</v>
      </c>
      <c r="T7033" t="s">
        <v>112</v>
      </c>
      <c r="U7033">
        <v>7.0188E-2</v>
      </c>
      <c r="X7033" t="s">
        <v>113</v>
      </c>
      <c r="Z7033" s="97">
        <v>1060000000</v>
      </c>
    </row>
    <row r="7034" spans="1:26">
      <c r="A7034" t="s">
        <v>70</v>
      </c>
      <c r="B7034" t="s">
        <v>56</v>
      </c>
      <c r="C7034" t="s">
        <v>15</v>
      </c>
      <c r="D7034" t="s">
        <v>100</v>
      </c>
      <c r="E7034">
        <v>24</v>
      </c>
      <c r="F7034">
        <v>1038.873</v>
      </c>
      <c r="G7034">
        <v>991.08180000000004</v>
      </c>
      <c r="H7034">
        <v>71.203119999999998</v>
      </c>
      <c r="I7034">
        <v>61.831189999999999</v>
      </c>
      <c r="J7034">
        <v>-31.448779999999999</v>
      </c>
      <c r="K7034">
        <v>15.366770000000001</v>
      </c>
      <c r="L7034">
        <v>47.791080000000001</v>
      </c>
      <c r="M7034">
        <v>80.215389999999999</v>
      </c>
      <c r="N7034">
        <v>127.0309</v>
      </c>
      <c r="O7034">
        <v>524</v>
      </c>
      <c r="P7034">
        <v>134.79929000000001</v>
      </c>
      <c r="Q7034">
        <v>6</v>
      </c>
      <c r="R7034" s="75">
        <v>34512</v>
      </c>
      <c r="T7034" t="s">
        <v>112</v>
      </c>
      <c r="U7034">
        <v>7.0188E-2</v>
      </c>
      <c r="X7034" t="s">
        <v>113</v>
      </c>
      <c r="Z7034" s="97">
        <v>1050000000</v>
      </c>
    </row>
    <row r="7035" spans="1:26">
      <c r="A7035" t="s">
        <v>70</v>
      </c>
      <c r="B7035" t="s">
        <v>56</v>
      </c>
      <c r="C7035" t="s">
        <v>16</v>
      </c>
      <c r="D7035" t="s">
        <v>100</v>
      </c>
      <c r="E7035">
        <v>1</v>
      </c>
      <c r="F7035">
        <v>976.17110000000002</v>
      </c>
      <c r="G7035">
        <v>976.17110000000002</v>
      </c>
      <c r="H7035">
        <v>75.317880000000002</v>
      </c>
      <c r="I7035">
        <v>62.218470000000003</v>
      </c>
      <c r="J7035">
        <v>-79.736180000000004</v>
      </c>
      <c r="K7035">
        <v>-32.627400000000002</v>
      </c>
      <c r="L7035">
        <v>0</v>
      </c>
      <c r="M7035">
        <v>32.627400000000002</v>
      </c>
      <c r="N7035">
        <v>79.736180000000004</v>
      </c>
      <c r="O7035">
        <v>524</v>
      </c>
      <c r="P7035">
        <v>134.79929000000001</v>
      </c>
      <c r="Q7035">
        <v>7</v>
      </c>
      <c r="R7035" s="75">
        <v>38555</v>
      </c>
      <c r="T7035" t="s">
        <v>112</v>
      </c>
      <c r="U7035">
        <v>6.2258899999999999E-2</v>
      </c>
      <c r="X7035" t="s">
        <v>113</v>
      </c>
      <c r="Z7035" s="97">
        <v>1060000000</v>
      </c>
    </row>
    <row r="7036" spans="1:26">
      <c r="A7036" t="s">
        <v>70</v>
      </c>
      <c r="B7036" t="s">
        <v>56</v>
      </c>
      <c r="C7036" t="s">
        <v>16</v>
      </c>
      <c r="D7036" t="s">
        <v>100</v>
      </c>
      <c r="E7036">
        <v>2</v>
      </c>
      <c r="F7036">
        <v>966.71249999999998</v>
      </c>
      <c r="G7036">
        <v>966.71249999999998</v>
      </c>
      <c r="H7036">
        <v>74.000470000000007</v>
      </c>
      <c r="I7036">
        <v>62.180399999999999</v>
      </c>
      <c r="J7036">
        <v>-79.687389999999994</v>
      </c>
      <c r="K7036">
        <v>-32.607430000000001</v>
      </c>
      <c r="L7036">
        <v>0</v>
      </c>
      <c r="M7036">
        <v>32.607430000000001</v>
      </c>
      <c r="N7036">
        <v>79.687389999999994</v>
      </c>
      <c r="O7036">
        <v>524</v>
      </c>
      <c r="P7036">
        <v>134.79929000000001</v>
      </c>
      <c r="Q7036">
        <v>7</v>
      </c>
      <c r="R7036" s="75">
        <v>38555</v>
      </c>
      <c r="T7036" t="s">
        <v>112</v>
      </c>
      <c r="U7036">
        <v>6.2258899999999999E-2</v>
      </c>
      <c r="X7036" t="s">
        <v>113</v>
      </c>
      <c r="Z7036" s="97">
        <v>1060000000</v>
      </c>
    </row>
    <row r="7037" spans="1:26">
      <c r="A7037" t="s">
        <v>70</v>
      </c>
      <c r="B7037" t="s">
        <v>56</v>
      </c>
      <c r="C7037" t="s">
        <v>16</v>
      </c>
      <c r="D7037" t="s">
        <v>100</v>
      </c>
      <c r="E7037">
        <v>3</v>
      </c>
      <c r="F7037">
        <v>973.09860000000003</v>
      </c>
      <c r="G7037">
        <v>973.09860000000003</v>
      </c>
      <c r="H7037">
        <v>73.021730000000005</v>
      </c>
      <c r="I7037">
        <v>62.232010000000002</v>
      </c>
      <c r="J7037">
        <v>-79.753519999999995</v>
      </c>
      <c r="K7037">
        <v>-32.63449</v>
      </c>
      <c r="L7037">
        <v>0</v>
      </c>
      <c r="M7037">
        <v>32.63449</v>
      </c>
      <c r="N7037">
        <v>79.753519999999995</v>
      </c>
      <c r="O7037">
        <v>524</v>
      </c>
      <c r="P7037">
        <v>134.79929000000001</v>
      </c>
      <c r="Q7037">
        <v>7</v>
      </c>
      <c r="R7037" s="75">
        <v>38555</v>
      </c>
      <c r="T7037" t="s">
        <v>112</v>
      </c>
      <c r="U7037">
        <v>6.2258899999999999E-2</v>
      </c>
      <c r="X7037" t="s">
        <v>113</v>
      </c>
      <c r="Z7037" s="97">
        <v>1060000000</v>
      </c>
    </row>
    <row r="7038" spans="1:26">
      <c r="A7038" t="s">
        <v>70</v>
      </c>
      <c r="B7038" t="s">
        <v>56</v>
      </c>
      <c r="C7038" t="s">
        <v>16</v>
      </c>
      <c r="D7038" t="s">
        <v>100</v>
      </c>
      <c r="E7038">
        <v>4</v>
      </c>
      <c r="F7038">
        <v>980.59670000000006</v>
      </c>
      <c r="G7038">
        <v>980.59670000000006</v>
      </c>
      <c r="H7038">
        <v>72.418859999999995</v>
      </c>
      <c r="I7038">
        <v>62.186349999999997</v>
      </c>
      <c r="J7038">
        <v>-79.695009999999996</v>
      </c>
      <c r="K7038">
        <v>-32.610550000000003</v>
      </c>
      <c r="L7038">
        <v>0</v>
      </c>
      <c r="M7038">
        <v>32.610550000000003</v>
      </c>
      <c r="N7038">
        <v>79.695009999999996</v>
      </c>
      <c r="O7038">
        <v>524</v>
      </c>
      <c r="P7038">
        <v>134.79929000000001</v>
      </c>
      <c r="Q7038">
        <v>7</v>
      </c>
      <c r="R7038" s="75">
        <v>38555</v>
      </c>
      <c r="T7038" t="s">
        <v>112</v>
      </c>
      <c r="U7038">
        <v>6.2258899999999999E-2</v>
      </c>
      <c r="X7038" t="s">
        <v>113</v>
      </c>
      <c r="Z7038" s="97">
        <v>1060000000</v>
      </c>
    </row>
    <row r="7039" spans="1:26">
      <c r="A7039" t="s">
        <v>70</v>
      </c>
      <c r="B7039" t="s">
        <v>56</v>
      </c>
      <c r="C7039" t="s">
        <v>16</v>
      </c>
      <c r="D7039" t="s">
        <v>100</v>
      </c>
      <c r="E7039">
        <v>5</v>
      </c>
      <c r="F7039">
        <v>1019.818</v>
      </c>
      <c r="G7039">
        <v>1019.818</v>
      </c>
      <c r="H7039">
        <v>72.044049999999999</v>
      </c>
      <c r="I7039">
        <v>62.539250000000003</v>
      </c>
      <c r="J7039">
        <v>-80.147279999999995</v>
      </c>
      <c r="K7039">
        <v>-32.79562</v>
      </c>
      <c r="L7039">
        <v>0</v>
      </c>
      <c r="M7039">
        <v>32.79562</v>
      </c>
      <c r="N7039">
        <v>80.147279999999995</v>
      </c>
      <c r="O7039">
        <v>524</v>
      </c>
      <c r="P7039">
        <v>134.79929000000001</v>
      </c>
      <c r="Q7039">
        <v>7</v>
      </c>
      <c r="R7039" s="75">
        <v>38555</v>
      </c>
      <c r="T7039" t="s">
        <v>112</v>
      </c>
      <c r="U7039">
        <v>6.2258899999999999E-2</v>
      </c>
      <c r="X7039" t="s">
        <v>113</v>
      </c>
      <c r="Z7039" s="97">
        <v>1070000000</v>
      </c>
    </row>
    <row r="7040" spans="1:26">
      <c r="A7040" t="s">
        <v>70</v>
      </c>
      <c r="B7040" t="s">
        <v>56</v>
      </c>
      <c r="C7040" t="s">
        <v>16</v>
      </c>
      <c r="D7040" t="s">
        <v>100</v>
      </c>
      <c r="E7040">
        <v>6</v>
      </c>
      <c r="F7040">
        <v>1068.674</v>
      </c>
      <c r="G7040">
        <v>1068.674</v>
      </c>
      <c r="H7040">
        <v>71.728740000000002</v>
      </c>
      <c r="I7040">
        <v>62.586509999999997</v>
      </c>
      <c r="J7040">
        <v>-80.207830000000001</v>
      </c>
      <c r="K7040">
        <v>-32.820399999999999</v>
      </c>
      <c r="L7040">
        <v>0</v>
      </c>
      <c r="M7040">
        <v>32.820399999999999</v>
      </c>
      <c r="N7040">
        <v>80.207830000000001</v>
      </c>
      <c r="O7040">
        <v>524</v>
      </c>
      <c r="P7040">
        <v>134.79929000000001</v>
      </c>
      <c r="Q7040">
        <v>7</v>
      </c>
      <c r="R7040" s="75">
        <v>38555</v>
      </c>
      <c r="T7040" t="s">
        <v>112</v>
      </c>
      <c r="U7040">
        <v>6.2258899999999999E-2</v>
      </c>
      <c r="X7040" t="s">
        <v>113</v>
      </c>
      <c r="Z7040" s="97">
        <v>1080000000</v>
      </c>
    </row>
    <row r="7041" spans="1:26">
      <c r="A7041" t="s">
        <v>70</v>
      </c>
      <c r="B7041" t="s">
        <v>56</v>
      </c>
      <c r="C7041" t="s">
        <v>16</v>
      </c>
      <c r="D7041" t="s">
        <v>100</v>
      </c>
      <c r="E7041">
        <v>7</v>
      </c>
      <c r="F7041">
        <v>1101.3</v>
      </c>
      <c r="G7041">
        <v>1101.3</v>
      </c>
      <c r="H7041">
        <v>72.195049999999995</v>
      </c>
      <c r="I7041">
        <v>62.511870000000002</v>
      </c>
      <c r="J7041">
        <v>-80.112179999999995</v>
      </c>
      <c r="K7041">
        <v>-32.78125</v>
      </c>
      <c r="L7041">
        <v>0</v>
      </c>
      <c r="M7041">
        <v>32.78125</v>
      </c>
      <c r="N7041">
        <v>80.112179999999995</v>
      </c>
      <c r="O7041">
        <v>524</v>
      </c>
      <c r="P7041">
        <v>134.79929000000001</v>
      </c>
      <c r="Q7041">
        <v>7</v>
      </c>
      <c r="R7041" s="75">
        <v>38555</v>
      </c>
      <c r="T7041" t="s">
        <v>112</v>
      </c>
      <c r="U7041">
        <v>6.2258899999999999E-2</v>
      </c>
      <c r="X7041" t="s">
        <v>113</v>
      </c>
      <c r="Z7041" s="97">
        <v>1070000000</v>
      </c>
    </row>
    <row r="7042" spans="1:26">
      <c r="A7042" t="s">
        <v>70</v>
      </c>
      <c r="B7042" t="s">
        <v>56</v>
      </c>
      <c r="C7042" t="s">
        <v>16</v>
      </c>
      <c r="D7042" t="s">
        <v>100</v>
      </c>
      <c r="E7042">
        <v>8</v>
      </c>
      <c r="F7042">
        <v>1172.289</v>
      </c>
      <c r="G7042">
        <v>1172.289</v>
      </c>
      <c r="H7042">
        <v>75.74991</v>
      </c>
      <c r="I7042">
        <v>63.054839999999999</v>
      </c>
      <c r="J7042">
        <v>-80.808019999999999</v>
      </c>
      <c r="K7042">
        <v>-33.065989999999999</v>
      </c>
      <c r="L7042">
        <v>0</v>
      </c>
      <c r="M7042">
        <v>33.065989999999999</v>
      </c>
      <c r="N7042">
        <v>80.808019999999999</v>
      </c>
      <c r="O7042">
        <v>524</v>
      </c>
      <c r="P7042">
        <v>134.79929000000001</v>
      </c>
      <c r="Q7042">
        <v>7</v>
      </c>
      <c r="R7042" s="75">
        <v>38555</v>
      </c>
      <c r="T7042" t="s">
        <v>112</v>
      </c>
      <c r="U7042">
        <v>6.2258899999999999E-2</v>
      </c>
      <c r="X7042" t="s">
        <v>113</v>
      </c>
      <c r="Z7042" s="97">
        <v>1090000000</v>
      </c>
    </row>
    <row r="7043" spans="1:26">
      <c r="A7043" t="s">
        <v>70</v>
      </c>
      <c r="B7043" t="s">
        <v>56</v>
      </c>
      <c r="C7043" t="s">
        <v>16</v>
      </c>
      <c r="D7043" t="s">
        <v>100</v>
      </c>
      <c r="E7043">
        <v>9</v>
      </c>
      <c r="F7043">
        <v>1191.9390000000001</v>
      </c>
      <c r="G7043">
        <v>1191.9390000000001</v>
      </c>
      <c r="H7043">
        <v>79.845860000000002</v>
      </c>
      <c r="I7043">
        <v>62.887970000000003</v>
      </c>
      <c r="J7043">
        <v>-80.594170000000005</v>
      </c>
      <c r="K7043">
        <v>-32.978479999999998</v>
      </c>
      <c r="L7043">
        <v>0</v>
      </c>
      <c r="M7043">
        <v>32.978479999999998</v>
      </c>
      <c r="N7043">
        <v>80.594170000000005</v>
      </c>
      <c r="O7043">
        <v>524</v>
      </c>
      <c r="P7043">
        <v>134.79929000000001</v>
      </c>
      <c r="Q7043">
        <v>7</v>
      </c>
      <c r="R7043" s="75">
        <v>38555</v>
      </c>
      <c r="T7043" t="s">
        <v>112</v>
      </c>
      <c r="U7043">
        <v>6.2258899999999999E-2</v>
      </c>
      <c r="X7043" t="s">
        <v>113</v>
      </c>
      <c r="Z7043" s="97">
        <v>1090000000</v>
      </c>
    </row>
    <row r="7044" spans="1:26">
      <c r="A7044" t="s">
        <v>70</v>
      </c>
      <c r="B7044" t="s">
        <v>56</v>
      </c>
      <c r="C7044" t="s">
        <v>16</v>
      </c>
      <c r="D7044" t="s">
        <v>100</v>
      </c>
      <c r="E7044">
        <v>10</v>
      </c>
      <c r="F7044">
        <v>1187.1679999999999</v>
      </c>
      <c r="G7044">
        <v>1187.1679999999999</v>
      </c>
      <c r="H7044">
        <v>83.58099</v>
      </c>
      <c r="I7044">
        <v>62.877450000000003</v>
      </c>
      <c r="J7044">
        <v>-80.580699999999993</v>
      </c>
      <c r="K7044">
        <v>-32.972969999999997</v>
      </c>
      <c r="L7044">
        <v>0</v>
      </c>
      <c r="M7044">
        <v>32.972969999999997</v>
      </c>
      <c r="N7044">
        <v>80.580699999999993</v>
      </c>
      <c r="O7044">
        <v>524</v>
      </c>
      <c r="P7044">
        <v>134.79929000000001</v>
      </c>
      <c r="Q7044">
        <v>7</v>
      </c>
      <c r="R7044" s="75">
        <v>38555</v>
      </c>
      <c r="T7044" t="s">
        <v>112</v>
      </c>
      <c r="U7044">
        <v>6.2258899999999999E-2</v>
      </c>
      <c r="X7044" t="s">
        <v>113</v>
      </c>
      <c r="Z7044" s="97">
        <v>1090000000</v>
      </c>
    </row>
    <row r="7045" spans="1:26">
      <c r="A7045" t="s">
        <v>70</v>
      </c>
      <c r="B7045" t="s">
        <v>56</v>
      </c>
      <c r="C7045" t="s">
        <v>16</v>
      </c>
      <c r="D7045" t="s">
        <v>100</v>
      </c>
      <c r="E7045">
        <v>11</v>
      </c>
      <c r="F7045">
        <v>1192.81</v>
      </c>
      <c r="G7045">
        <v>1193.5540000000001</v>
      </c>
      <c r="H7045">
        <v>86.652950000000004</v>
      </c>
      <c r="I7045">
        <v>63.344380000000001</v>
      </c>
      <c r="J7045">
        <v>-81.922989999999999</v>
      </c>
      <c r="K7045">
        <v>-33.96172</v>
      </c>
      <c r="L7045">
        <v>-0.74389649999999996</v>
      </c>
      <c r="M7045">
        <v>32.473930000000003</v>
      </c>
      <c r="N7045">
        <v>80.435199999999995</v>
      </c>
      <c r="O7045">
        <v>524</v>
      </c>
      <c r="P7045">
        <v>134.79929000000001</v>
      </c>
      <c r="Q7045">
        <v>7</v>
      </c>
      <c r="R7045" s="75">
        <v>38555</v>
      </c>
      <c r="T7045" t="s">
        <v>112</v>
      </c>
      <c r="U7045">
        <v>6.2258899999999999E-2</v>
      </c>
      <c r="X7045" t="s">
        <v>113</v>
      </c>
      <c r="Z7045" s="97">
        <v>1100000000</v>
      </c>
    </row>
    <row r="7046" spans="1:26">
      <c r="A7046" t="s">
        <v>70</v>
      </c>
      <c r="B7046" t="s">
        <v>56</v>
      </c>
      <c r="C7046" t="s">
        <v>16</v>
      </c>
      <c r="D7046" t="s">
        <v>100</v>
      </c>
      <c r="E7046">
        <v>12</v>
      </c>
      <c r="F7046">
        <v>1184.7329999999999</v>
      </c>
      <c r="G7046">
        <v>1187.1510000000001</v>
      </c>
      <c r="H7046">
        <v>88.891390000000001</v>
      </c>
      <c r="I7046">
        <v>62.844410000000003</v>
      </c>
      <c r="J7046">
        <v>-82.956199999999995</v>
      </c>
      <c r="K7046">
        <v>-35.373489999999997</v>
      </c>
      <c r="L7046">
        <v>-2.4178470000000001</v>
      </c>
      <c r="M7046">
        <v>30.537790000000001</v>
      </c>
      <c r="N7046">
        <v>78.120509999999996</v>
      </c>
      <c r="O7046">
        <v>524</v>
      </c>
      <c r="P7046">
        <v>134.79929000000001</v>
      </c>
      <c r="Q7046">
        <v>7</v>
      </c>
      <c r="R7046" s="75">
        <v>38555</v>
      </c>
      <c r="T7046" t="s">
        <v>112</v>
      </c>
      <c r="U7046">
        <v>6.2258899999999999E-2</v>
      </c>
      <c r="X7046" t="s">
        <v>113</v>
      </c>
      <c r="Z7046" s="97">
        <v>1080000000</v>
      </c>
    </row>
    <row r="7047" spans="1:26">
      <c r="A7047" t="s">
        <v>70</v>
      </c>
      <c r="B7047" t="s">
        <v>56</v>
      </c>
      <c r="C7047" t="s">
        <v>16</v>
      </c>
      <c r="D7047" t="s">
        <v>100</v>
      </c>
      <c r="E7047">
        <v>13</v>
      </c>
      <c r="F7047">
        <v>1162.8810000000001</v>
      </c>
      <c r="G7047">
        <v>719.68880000000001</v>
      </c>
      <c r="H7047">
        <v>91.597669999999994</v>
      </c>
      <c r="I7047">
        <v>63.03387</v>
      </c>
      <c r="J7047">
        <v>362.41129999999998</v>
      </c>
      <c r="K7047">
        <v>410.13749999999999</v>
      </c>
      <c r="L7047">
        <v>443.19240000000002</v>
      </c>
      <c r="M7047">
        <v>476.24740000000003</v>
      </c>
      <c r="N7047">
        <v>523.97360000000003</v>
      </c>
      <c r="O7047">
        <v>524</v>
      </c>
      <c r="P7047">
        <v>134.79929000000001</v>
      </c>
      <c r="Q7047">
        <v>7</v>
      </c>
      <c r="R7047" s="75">
        <v>38555</v>
      </c>
      <c r="T7047" t="s">
        <v>112</v>
      </c>
      <c r="U7047">
        <v>6.2258899999999999E-2</v>
      </c>
      <c r="X7047" t="s">
        <v>113</v>
      </c>
      <c r="Z7047" s="97">
        <v>1090000000</v>
      </c>
    </row>
    <row r="7048" spans="1:26">
      <c r="A7048" t="s">
        <v>70</v>
      </c>
      <c r="B7048" t="s">
        <v>56</v>
      </c>
      <c r="C7048" t="s">
        <v>16</v>
      </c>
      <c r="D7048" t="s">
        <v>100</v>
      </c>
      <c r="E7048">
        <v>14</v>
      </c>
      <c r="F7048">
        <v>1131.7349999999999</v>
      </c>
      <c r="G7048">
        <v>205.34209999999999</v>
      </c>
      <c r="H7048">
        <v>93.616919999999993</v>
      </c>
      <c r="I7048">
        <v>62.916930000000001</v>
      </c>
      <c r="J7048">
        <v>845.76199999999994</v>
      </c>
      <c r="K7048">
        <v>893.39970000000005</v>
      </c>
      <c r="L7048">
        <v>926.39329999999995</v>
      </c>
      <c r="M7048">
        <v>959.38699999999994</v>
      </c>
      <c r="N7048">
        <v>1007.025</v>
      </c>
      <c r="O7048">
        <v>524</v>
      </c>
      <c r="P7048">
        <v>134.79929000000001</v>
      </c>
      <c r="Q7048">
        <v>7</v>
      </c>
      <c r="R7048" s="75">
        <v>38555</v>
      </c>
      <c r="T7048" t="s">
        <v>112</v>
      </c>
      <c r="U7048">
        <v>6.2258899999999999E-2</v>
      </c>
      <c r="X7048" t="s">
        <v>113</v>
      </c>
      <c r="Z7048" s="97">
        <v>1090000000</v>
      </c>
    </row>
    <row r="7049" spans="1:26">
      <c r="A7049" t="s">
        <v>70</v>
      </c>
      <c r="B7049" t="s">
        <v>56</v>
      </c>
      <c r="C7049" t="s">
        <v>16</v>
      </c>
      <c r="D7049" t="s">
        <v>100</v>
      </c>
      <c r="E7049">
        <v>15</v>
      </c>
      <c r="F7049">
        <v>1115.1659999999999</v>
      </c>
      <c r="G7049">
        <v>204.68180000000001</v>
      </c>
      <c r="H7049">
        <v>93.583349999999996</v>
      </c>
      <c r="I7049">
        <v>62.628360000000001</v>
      </c>
      <c r="J7049">
        <v>830.22310000000004</v>
      </c>
      <c r="K7049">
        <v>877.6422</v>
      </c>
      <c r="L7049">
        <v>910.4846</v>
      </c>
      <c r="M7049">
        <v>943.32690000000002</v>
      </c>
      <c r="N7049">
        <v>990.74599999999998</v>
      </c>
      <c r="O7049">
        <v>524</v>
      </c>
      <c r="P7049">
        <v>134.79929000000001</v>
      </c>
      <c r="Q7049">
        <v>7</v>
      </c>
      <c r="R7049" s="75">
        <v>38555</v>
      </c>
      <c r="T7049" t="s">
        <v>112</v>
      </c>
      <c r="U7049">
        <v>6.2258899999999999E-2</v>
      </c>
      <c r="X7049" t="s">
        <v>113</v>
      </c>
      <c r="Z7049" s="97">
        <v>1080000000</v>
      </c>
    </row>
    <row r="7050" spans="1:26">
      <c r="A7050" t="s">
        <v>70</v>
      </c>
      <c r="B7050" t="s">
        <v>56</v>
      </c>
      <c r="C7050" t="s">
        <v>16</v>
      </c>
      <c r="D7050" t="s">
        <v>100</v>
      </c>
      <c r="E7050">
        <v>16</v>
      </c>
      <c r="F7050">
        <v>1084.25</v>
      </c>
      <c r="G7050">
        <v>203.6387</v>
      </c>
      <c r="H7050">
        <v>93.131900000000002</v>
      </c>
      <c r="I7050">
        <v>63.06391</v>
      </c>
      <c r="J7050">
        <v>799.79129999999998</v>
      </c>
      <c r="K7050">
        <v>847.54020000000003</v>
      </c>
      <c r="L7050">
        <v>880.61090000000002</v>
      </c>
      <c r="M7050">
        <v>913.6816</v>
      </c>
      <c r="N7050">
        <v>961.43050000000005</v>
      </c>
      <c r="O7050">
        <v>524</v>
      </c>
      <c r="P7050">
        <v>134.79929000000001</v>
      </c>
      <c r="Q7050">
        <v>7</v>
      </c>
      <c r="R7050" s="75">
        <v>38555</v>
      </c>
      <c r="T7050" t="s">
        <v>112</v>
      </c>
      <c r="U7050">
        <v>6.2258899999999999E-2</v>
      </c>
      <c r="X7050" t="s">
        <v>113</v>
      </c>
      <c r="Z7050" s="97">
        <v>1090000000</v>
      </c>
    </row>
    <row r="7051" spans="1:26">
      <c r="A7051" t="s">
        <v>70</v>
      </c>
      <c r="B7051" t="s">
        <v>56</v>
      </c>
      <c r="C7051" t="s">
        <v>16</v>
      </c>
      <c r="D7051" t="s">
        <v>100</v>
      </c>
      <c r="E7051">
        <v>17</v>
      </c>
      <c r="F7051">
        <v>1054.838</v>
      </c>
      <c r="G7051">
        <v>202.12180000000001</v>
      </c>
      <c r="H7051">
        <v>92.42783</v>
      </c>
      <c r="I7051">
        <v>63.076740000000001</v>
      </c>
      <c r="J7051">
        <v>771.88049999999998</v>
      </c>
      <c r="K7051">
        <v>819.63909999999998</v>
      </c>
      <c r="L7051">
        <v>852.71659999999997</v>
      </c>
      <c r="M7051">
        <v>885.79409999999996</v>
      </c>
      <c r="N7051">
        <v>933.55269999999996</v>
      </c>
      <c r="O7051">
        <v>524</v>
      </c>
      <c r="P7051">
        <v>134.79929000000001</v>
      </c>
      <c r="Q7051">
        <v>7</v>
      </c>
      <c r="R7051" s="75">
        <v>38555</v>
      </c>
      <c r="T7051" t="s">
        <v>112</v>
      </c>
      <c r="U7051">
        <v>6.2258899999999999E-2</v>
      </c>
      <c r="X7051" t="s">
        <v>113</v>
      </c>
      <c r="Z7051" s="97">
        <v>1090000000</v>
      </c>
    </row>
    <row r="7052" spans="1:26">
      <c r="A7052" t="s">
        <v>70</v>
      </c>
      <c r="B7052" t="s">
        <v>56</v>
      </c>
      <c r="C7052" t="s">
        <v>16</v>
      </c>
      <c r="D7052" t="s">
        <v>100</v>
      </c>
      <c r="E7052">
        <v>18</v>
      </c>
      <c r="F7052">
        <v>1048.546</v>
      </c>
      <c r="G7052">
        <v>201.06219999999999</v>
      </c>
      <c r="H7052">
        <v>90.634690000000006</v>
      </c>
      <c r="I7052">
        <v>63.132150000000003</v>
      </c>
      <c r="J7052">
        <v>766.57669999999996</v>
      </c>
      <c r="K7052">
        <v>814.37729999999999</v>
      </c>
      <c r="L7052">
        <v>847.48379999999997</v>
      </c>
      <c r="M7052">
        <v>880.59029999999996</v>
      </c>
      <c r="N7052">
        <v>928.39089999999999</v>
      </c>
      <c r="O7052">
        <v>524</v>
      </c>
      <c r="P7052">
        <v>134.79929000000001</v>
      </c>
      <c r="Q7052">
        <v>7</v>
      </c>
      <c r="R7052" s="75">
        <v>38555</v>
      </c>
      <c r="T7052" t="s">
        <v>112</v>
      </c>
      <c r="U7052">
        <v>6.2258899999999999E-2</v>
      </c>
      <c r="X7052" t="s">
        <v>113</v>
      </c>
      <c r="Z7052" s="97">
        <v>1090000000</v>
      </c>
    </row>
    <row r="7053" spans="1:26">
      <c r="A7053" t="s">
        <v>70</v>
      </c>
      <c r="B7053" t="s">
        <v>56</v>
      </c>
      <c r="C7053" t="s">
        <v>16</v>
      </c>
      <c r="D7053" t="s">
        <v>100</v>
      </c>
      <c r="E7053">
        <v>19</v>
      </c>
      <c r="F7053">
        <v>1043.818</v>
      </c>
      <c r="G7053">
        <v>532.82569999999998</v>
      </c>
      <c r="H7053">
        <v>88.396850000000001</v>
      </c>
      <c r="I7053">
        <v>62.94923</v>
      </c>
      <c r="J7053">
        <v>430.31950000000001</v>
      </c>
      <c r="K7053">
        <v>477.98160000000001</v>
      </c>
      <c r="L7053">
        <v>510.99220000000003</v>
      </c>
      <c r="M7053">
        <v>544.00279999999998</v>
      </c>
      <c r="N7053">
        <v>591.66489999999999</v>
      </c>
      <c r="O7053">
        <v>524</v>
      </c>
      <c r="P7053">
        <v>134.79929000000001</v>
      </c>
      <c r="Q7053">
        <v>7</v>
      </c>
      <c r="R7053" s="75">
        <v>38555</v>
      </c>
      <c r="T7053" t="s">
        <v>112</v>
      </c>
      <c r="U7053">
        <v>6.2258899999999999E-2</v>
      </c>
      <c r="X7053" t="s">
        <v>113</v>
      </c>
      <c r="Z7053" s="97">
        <v>1090000000</v>
      </c>
    </row>
    <row r="7054" spans="1:26">
      <c r="A7054" t="s">
        <v>70</v>
      </c>
      <c r="B7054" t="s">
        <v>56</v>
      </c>
      <c r="C7054" t="s">
        <v>16</v>
      </c>
      <c r="D7054" t="s">
        <v>100</v>
      </c>
      <c r="E7054">
        <v>20</v>
      </c>
      <c r="F7054">
        <v>1023.849</v>
      </c>
      <c r="G7054">
        <v>862.41</v>
      </c>
      <c r="H7054">
        <v>85.052199999999999</v>
      </c>
      <c r="I7054">
        <v>62.836750000000002</v>
      </c>
      <c r="J7054">
        <v>80.910910000000001</v>
      </c>
      <c r="K7054">
        <v>128.48779999999999</v>
      </c>
      <c r="L7054">
        <v>161.43950000000001</v>
      </c>
      <c r="M7054">
        <v>194.39109999999999</v>
      </c>
      <c r="N7054">
        <v>241.96799999999999</v>
      </c>
      <c r="O7054">
        <v>524</v>
      </c>
      <c r="P7054">
        <v>134.79929000000001</v>
      </c>
      <c r="Q7054">
        <v>7</v>
      </c>
      <c r="R7054" s="75">
        <v>38555</v>
      </c>
      <c r="T7054" t="s">
        <v>112</v>
      </c>
      <c r="U7054">
        <v>6.2258899999999999E-2</v>
      </c>
      <c r="X7054" t="s">
        <v>113</v>
      </c>
      <c r="Z7054" s="97">
        <v>1080000000</v>
      </c>
    </row>
    <row r="7055" spans="1:26">
      <c r="A7055" t="s">
        <v>70</v>
      </c>
      <c r="B7055" t="s">
        <v>56</v>
      </c>
      <c r="C7055" t="s">
        <v>16</v>
      </c>
      <c r="D7055" t="s">
        <v>100</v>
      </c>
      <c r="E7055">
        <v>21</v>
      </c>
      <c r="F7055">
        <v>1044.9349999999999</v>
      </c>
      <c r="G7055">
        <v>933.6155</v>
      </c>
      <c r="H7055">
        <v>80.150790000000001</v>
      </c>
      <c r="I7055">
        <v>62.912399999999998</v>
      </c>
      <c r="J7055">
        <v>30.6938</v>
      </c>
      <c r="K7055">
        <v>78.327979999999997</v>
      </c>
      <c r="L7055">
        <v>111.3193</v>
      </c>
      <c r="M7055">
        <v>144.31059999999999</v>
      </c>
      <c r="N7055">
        <v>191.94470000000001</v>
      </c>
      <c r="O7055">
        <v>524</v>
      </c>
      <c r="P7055">
        <v>134.79929000000001</v>
      </c>
      <c r="Q7055">
        <v>7</v>
      </c>
      <c r="R7055" s="75">
        <v>38555</v>
      </c>
      <c r="T7055" t="s">
        <v>112</v>
      </c>
      <c r="U7055">
        <v>6.2258899999999999E-2</v>
      </c>
      <c r="X7055" t="s">
        <v>113</v>
      </c>
      <c r="Z7055" s="97">
        <v>1090000000</v>
      </c>
    </row>
    <row r="7056" spans="1:26">
      <c r="A7056" t="s">
        <v>70</v>
      </c>
      <c r="B7056" t="s">
        <v>56</v>
      </c>
      <c r="C7056" t="s">
        <v>16</v>
      </c>
      <c r="D7056" t="s">
        <v>100</v>
      </c>
      <c r="E7056">
        <v>22</v>
      </c>
      <c r="F7056">
        <v>1041.8910000000001</v>
      </c>
      <c r="G7056">
        <v>986.55460000000005</v>
      </c>
      <c r="H7056">
        <v>77.274720000000002</v>
      </c>
      <c r="I7056">
        <v>63.158940000000001</v>
      </c>
      <c r="J7056">
        <v>-25.60453</v>
      </c>
      <c r="K7056">
        <v>22.216329999999999</v>
      </c>
      <c r="L7056">
        <v>55.336910000000003</v>
      </c>
      <c r="M7056">
        <v>88.457499999999996</v>
      </c>
      <c r="N7056">
        <v>136.2784</v>
      </c>
      <c r="O7056">
        <v>524</v>
      </c>
      <c r="P7056">
        <v>134.79929000000001</v>
      </c>
      <c r="Q7056">
        <v>7</v>
      </c>
      <c r="R7056" s="75">
        <v>38555</v>
      </c>
      <c r="T7056" t="s">
        <v>112</v>
      </c>
      <c r="U7056">
        <v>6.2258899999999999E-2</v>
      </c>
      <c r="X7056" t="s">
        <v>113</v>
      </c>
      <c r="Z7056" s="97">
        <v>1100000000</v>
      </c>
    </row>
    <row r="7057" spans="1:26">
      <c r="A7057" t="s">
        <v>70</v>
      </c>
      <c r="B7057" t="s">
        <v>56</v>
      </c>
      <c r="C7057" t="s">
        <v>16</v>
      </c>
      <c r="D7057" t="s">
        <v>100</v>
      </c>
      <c r="E7057">
        <v>23</v>
      </c>
      <c r="F7057">
        <v>1061.8869999999999</v>
      </c>
      <c r="G7057">
        <v>996.80380000000002</v>
      </c>
      <c r="H7057">
        <v>75.738320000000002</v>
      </c>
      <c r="I7057">
        <v>62.695140000000002</v>
      </c>
      <c r="J7057">
        <v>-15.26393</v>
      </c>
      <c r="K7057">
        <v>32.205759999999998</v>
      </c>
      <c r="L7057">
        <v>65.083129999999997</v>
      </c>
      <c r="M7057">
        <v>97.960489999999993</v>
      </c>
      <c r="N7057">
        <v>145.43020000000001</v>
      </c>
      <c r="O7057">
        <v>524</v>
      </c>
      <c r="P7057">
        <v>134.79929000000001</v>
      </c>
      <c r="Q7057">
        <v>7</v>
      </c>
      <c r="R7057" s="75">
        <v>38555</v>
      </c>
      <c r="T7057" t="s">
        <v>112</v>
      </c>
      <c r="U7057">
        <v>6.2258899999999999E-2</v>
      </c>
      <c r="X7057" t="s">
        <v>113</v>
      </c>
      <c r="Z7057" s="97">
        <v>1080000000</v>
      </c>
    </row>
    <row r="7058" spans="1:26">
      <c r="A7058" t="s">
        <v>70</v>
      </c>
      <c r="B7058" t="s">
        <v>56</v>
      </c>
      <c r="C7058" t="s">
        <v>16</v>
      </c>
      <c r="D7058" t="s">
        <v>100</v>
      </c>
      <c r="E7058">
        <v>24</v>
      </c>
      <c r="F7058">
        <v>1039.462</v>
      </c>
      <c r="G7058">
        <v>994.1413</v>
      </c>
      <c r="H7058">
        <v>75.071669999999997</v>
      </c>
      <c r="I7058">
        <v>62.287619999999997</v>
      </c>
      <c r="J7058">
        <v>-34.503810000000001</v>
      </c>
      <c r="K7058">
        <v>12.65733</v>
      </c>
      <c r="L7058">
        <v>45.320979999999999</v>
      </c>
      <c r="M7058">
        <v>77.984639999999999</v>
      </c>
      <c r="N7058">
        <v>125.14579999999999</v>
      </c>
      <c r="O7058">
        <v>524</v>
      </c>
      <c r="P7058">
        <v>134.79929000000001</v>
      </c>
      <c r="Q7058">
        <v>7</v>
      </c>
      <c r="R7058" s="75">
        <v>38555</v>
      </c>
      <c r="T7058" t="s">
        <v>112</v>
      </c>
      <c r="U7058">
        <v>6.2258899999999999E-2</v>
      </c>
      <c r="X7058" t="s">
        <v>113</v>
      </c>
      <c r="Z7058" s="97">
        <v>1070000000</v>
      </c>
    </row>
    <row r="7059" spans="1:26">
      <c r="A7059" t="s">
        <v>70</v>
      </c>
      <c r="B7059" t="s">
        <v>56</v>
      </c>
      <c r="C7059" t="s">
        <v>17</v>
      </c>
      <c r="D7059" t="s">
        <v>100</v>
      </c>
      <c r="E7059">
        <v>1</v>
      </c>
      <c r="F7059">
        <v>988.32449999999994</v>
      </c>
      <c r="G7059">
        <v>988.32449999999994</v>
      </c>
      <c r="H7059">
        <v>76.552670000000006</v>
      </c>
      <c r="I7059">
        <v>62.187440000000002</v>
      </c>
      <c r="J7059">
        <v>-79.696399999999997</v>
      </c>
      <c r="K7059">
        <v>-32.61112</v>
      </c>
      <c r="L7059">
        <v>0</v>
      </c>
      <c r="M7059">
        <v>32.61112</v>
      </c>
      <c r="N7059">
        <v>79.696399999999997</v>
      </c>
      <c r="O7059">
        <v>524</v>
      </c>
      <c r="P7059">
        <v>134.79929000000001</v>
      </c>
      <c r="Q7059">
        <v>8</v>
      </c>
      <c r="R7059" s="75">
        <v>33833</v>
      </c>
      <c r="T7059" t="s">
        <v>112</v>
      </c>
      <c r="U7059">
        <v>5.9770799999999999E-2</v>
      </c>
      <c r="X7059" t="s">
        <v>113</v>
      </c>
      <c r="Z7059" s="97">
        <v>1060000000</v>
      </c>
    </row>
    <row r="7060" spans="1:26">
      <c r="A7060" t="s">
        <v>70</v>
      </c>
      <c r="B7060" t="s">
        <v>56</v>
      </c>
      <c r="C7060" t="s">
        <v>17</v>
      </c>
      <c r="D7060" t="s">
        <v>100</v>
      </c>
      <c r="E7060">
        <v>2</v>
      </c>
      <c r="F7060">
        <v>980.74440000000004</v>
      </c>
      <c r="G7060">
        <v>980.74440000000004</v>
      </c>
      <c r="H7060">
        <v>75.091740000000001</v>
      </c>
      <c r="I7060">
        <v>62.084620000000001</v>
      </c>
      <c r="J7060">
        <v>-79.564639999999997</v>
      </c>
      <c r="K7060">
        <v>-32.557209999999998</v>
      </c>
      <c r="L7060">
        <v>0</v>
      </c>
      <c r="M7060">
        <v>32.557209999999998</v>
      </c>
      <c r="N7060">
        <v>79.564639999999997</v>
      </c>
      <c r="O7060">
        <v>524</v>
      </c>
      <c r="P7060">
        <v>134.79929000000001</v>
      </c>
      <c r="Q7060">
        <v>8</v>
      </c>
      <c r="R7060" s="75">
        <v>33833</v>
      </c>
      <c r="T7060" t="s">
        <v>112</v>
      </c>
      <c r="U7060">
        <v>5.9770799999999999E-2</v>
      </c>
      <c r="X7060" t="s">
        <v>113</v>
      </c>
      <c r="Z7060" s="97">
        <v>1060000000</v>
      </c>
    </row>
    <row r="7061" spans="1:26">
      <c r="A7061" t="s">
        <v>70</v>
      </c>
      <c r="B7061" t="s">
        <v>56</v>
      </c>
      <c r="C7061" t="s">
        <v>17</v>
      </c>
      <c r="D7061" t="s">
        <v>100</v>
      </c>
      <c r="E7061">
        <v>3</v>
      </c>
      <c r="F7061">
        <v>987.94449999999995</v>
      </c>
      <c r="G7061">
        <v>987.94449999999995</v>
      </c>
      <c r="H7061">
        <v>74.251000000000005</v>
      </c>
      <c r="I7061">
        <v>62.160380000000004</v>
      </c>
      <c r="J7061">
        <v>-79.661739999999995</v>
      </c>
      <c r="K7061">
        <v>-32.596939999999996</v>
      </c>
      <c r="L7061">
        <v>0</v>
      </c>
      <c r="M7061">
        <v>32.596939999999996</v>
      </c>
      <c r="N7061">
        <v>79.661739999999995</v>
      </c>
      <c r="O7061">
        <v>524</v>
      </c>
      <c r="P7061">
        <v>134.79929000000001</v>
      </c>
      <c r="Q7061">
        <v>8</v>
      </c>
      <c r="R7061" s="75">
        <v>33833</v>
      </c>
      <c r="T7061" t="s">
        <v>112</v>
      </c>
      <c r="U7061">
        <v>5.9770799999999999E-2</v>
      </c>
      <c r="X7061" t="s">
        <v>113</v>
      </c>
      <c r="Z7061" s="97">
        <v>1060000000</v>
      </c>
    </row>
    <row r="7062" spans="1:26">
      <c r="A7062" t="s">
        <v>70</v>
      </c>
      <c r="B7062" t="s">
        <v>56</v>
      </c>
      <c r="C7062" t="s">
        <v>17</v>
      </c>
      <c r="D7062" t="s">
        <v>100</v>
      </c>
      <c r="E7062">
        <v>4</v>
      </c>
      <c r="F7062">
        <v>993.88530000000003</v>
      </c>
      <c r="G7062">
        <v>993.88530000000003</v>
      </c>
      <c r="H7062">
        <v>73.416589999999999</v>
      </c>
      <c r="I7062">
        <v>62.076659999999997</v>
      </c>
      <c r="J7062">
        <v>-79.55444</v>
      </c>
      <c r="K7062">
        <v>-32.55303</v>
      </c>
      <c r="L7062">
        <v>0</v>
      </c>
      <c r="M7062">
        <v>32.55303</v>
      </c>
      <c r="N7062">
        <v>79.55444</v>
      </c>
      <c r="O7062">
        <v>524</v>
      </c>
      <c r="P7062">
        <v>134.79929000000001</v>
      </c>
      <c r="Q7062">
        <v>8</v>
      </c>
      <c r="R7062" s="75">
        <v>33833</v>
      </c>
      <c r="T7062" t="s">
        <v>112</v>
      </c>
      <c r="U7062">
        <v>5.9770799999999999E-2</v>
      </c>
      <c r="X7062" t="s">
        <v>113</v>
      </c>
      <c r="Z7062" s="97">
        <v>1060000000</v>
      </c>
    </row>
    <row r="7063" spans="1:26">
      <c r="A7063" t="s">
        <v>70</v>
      </c>
      <c r="B7063" t="s">
        <v>56</v>
      </c>
      <c r="C7063" t="s">
        <v>17</v>
      </c>
      <c r="D7063" t="s">
        <v>100</v>
      </c>
      <c r="E7063">
        <v>5</v>
      </c>
      <c r="F7063">
        <v>1025.48</v>
      </c>
      <c r="G7063">
        <v>1025.48</v>
      </c>
      <c r="H7063">
        <v>72.543549999999996</v>
      </c>
      <c r="I7063">
        <v>62.099319999999999</v>
      </c>
      <c r="J7063">
        <v>-79.583489999999998</v>
      </c>
      <c r="K7063">
        <v>-32.564920000000001</v>
      </c>
      <c r="L7063">
        <v>0</v>
      </c>
      <c r="M7063">
        <v>32.564920000000001</v>
      </c>
      <c r="N7063">
        <v>79.583489999999998</v>
      </c>
      <c r="O7063">
        <v>524</v>
      </c>
      <c r="P7063">
        <v>134.79929000000001</v>
      </c>
      <c r="Q7063">
        <v>8</v>
      </c>
      <c r="R7063" s="75">
        <v>33833</v>
      </c>
      <c r="T7063" t="s">
        <v>112</v>
      </c>
      <c r="U7063">
        <v>5.9770799999999999E-2</v>
      </c>
      <c r="X7063" t="s">
        <v>113</v>
      </c>
      <c r="Z7063" s="97">
        <v>1060000000</v>
      </c>
    </row>
    <row r="7064" spans="1:26">
      <c r="A7064" t="s">
        <v>70</v>
      </c>
      <c r="B7064" t="s">
        <v>56</v>
      </c>
      <c r="C7064" t="s">
        <v>17</v>
      </c>
      <c r="D7064" t="s">
        <v>100</v>
      </c>
      <c r="E7064">
        <v>6</v>
      </c>
      <c r="F7064">
        <v>1075.3340000000001</v>
      </c>
      <c r="G7064">
        <v>1075.3340000000001</v>
      </c>
      <c r="H7064">
        <v>72.080380000000005</v>
      </c>
      <c r="I7064">
        <v>62.207920000000001</v>
      </c>
      <c r="J7064">
        <v>-79.722660000000005</v>
      </c>
      <c r="K7064">
        <v>-32.621859999999998</v>
      </c>
      <c r="L7064">
        <v>0</v>
      </c>
      <c r="M7064">
        <v>32.621859999999998</v>
      </c>
      <c r="N7064">
        <v>79.722660000000005</v>
      </c>
      <c r="O7064">
        <v>524</v>
      </c>
      <c r="P7064">
        <v>134.79929000000001</v>
      </c>
      <c r="Q7064">
        <v>8</v>
      </c>
      <c r="R7064" s="75">
        <v>33833</v>
      </c>
      <c r="T7064" t="s">
        <v>112</v>
      </c>
      <c r="U7064">
        <v>5.9770799999999999E-2</v>
      </c>
      <c r="X7064" t="s">
        <v>113</v>
      </c>
      <c r="Z7064" s="97">
        <v>1060000000</v>
      </c>
    </row>
    <row r="7065" spans="1:26">
      <c r="A7065" t="s">
        <v>70</v>
      </c>
      <c r="B7065" t="s">
        <v>56</v>
      </c>
      <c r="C7065" t="s">
        <v>17</v>
      </c>
      <c r="D7065" t="s">
        <v>100</v>
      </c>
      <c r="E7065">
        <v>7</v>
      </c>
      <c r="F7065">
        <v>1112.4480000000001</v>
      </c>
      <c r="G7065">
        <v>1112.4480000000001</v>
      </c>
      <c r="H7065">
        <v>72.102810000000005</v>
      </c>
      <c r="I7065">
        <v>62.135959999999997</v>
      </c>
      <c r="J7065">
        <v>-79.630439999999993</v>
      </c>
      <c r="K7065">
        <v>-32.584130000000002</v>
      </c>
      <c r="L7065">
        <v>0</v>
      </c>
      <c r="M7065">
        <v>32.584130000000002</v>
      </c>
      <c r="N7065">
        <v>79.630439999999993</v>
      </c>
      <c r="O7065">
        <v>524</v>
      </c>
      <c r="P7065">
        <v>134.79929000000001</v>
      </c>
      <c r="Q7065">
        <v>8</v>
      </c>
      <c r="R7065" s="75">
        <v>33833</v>
      </c>
      <c r="T7065" t="s">
        <v>112</v>
      </c>
      <c r="U7065">
        <v>5.9770799999999999E-2</v>
      </c>
      <c r="X7065" t="s">
        <v>113</v>
      </c>
      <c r="Z7065" s="97">
        <v>1060000000</v>
      </c>
    </row>
    <row r="7066" spans="1:26">
      <c r="A7066" t="s">
        <v>70</v>
      </c>
      <c r="B7066" t="s">
        <v>56</v>
      </c>
      <c r="C7066" t="s">
        <v>17</v>
      </c>
      <c r="D7066" t="s">
        <v>100</v>
      </c>
      <c r="E7066">
        <v>8</v>
      </c>
      <c r="F7066">
        <v>1156.069</v>
      </c>
      <c r="G7066">
        <v>1156.069</v>
      </c>
      <c r="H7066">
        <v>74.354069999999993</v>
      </c>
      <c r="I7066">
        <v>62.392539999999997</v>
      </c>
      <c r="J7066">
        <v>-79.959249999999997</v>
      </c>
      <c r="K7066">
        <v>-32.718679999999999</v>
      </c>
      <c r="L7066">
        <v>0</v>
      </c>
      <c r="M7066">
        <v>32.718679999999999</v>
      </c>
      <c r="N7066">
        <v>79.959249999999997</v>
      </c>
      <c r="O7066">
        <v>524</v>
      </c>
      <c r="P7066">
        <v>134.79929000000001</v>
      </c>
      <c r="Q7066">
        <v>8</v>
      </c>
      <c r="R7066" s="75">
        <v>33833</v>
      </c>
      <c r="T7066" t="s">
        <v>112</v>
      </c>
      <c r="U7066">
        <v>5.9770799999999999E-2</v>
      </c>
      <c r="X7066" t="s">
        <v>113</v>
      </c>
      <c r="Z7066" s="97">
        <v>1070000000</v>
      </c>
    </row>
    <row r="7067" spans="1:26">
      <c r="A7067" t="s">
        <v>70</v>
      </c>
      <c r="B7067" t="s">
        <v>56</v>
      </c>
      <c r="C7067" t="s">
        <v>17</v>
      </c>
      <c r="D7067" t="s">
        <v>100</v>
      </c>
      <c r="E7067">
        <v>9</v>
      </c>
      <c r="F7067">
        <v>1174.9860000000001</v>
      </c>
      <c r="G7067">
        <v>1174.9860000000001</v>
      </c>
      <c r="H7067">
        <v>79.125659999999996</v>
      </c>
      <c r="I7067">
        <v>62.23433</v>
      </c>
      <c r="J7067">
        <v>-79.756510000000006</v>
      </c>
      <c r="K7067">
        <v>-32.635719999999999</v>
      </c>
      <c r="L7067">
        <v>0</v>
      </c>
      <c r="M7067">
        <v>32.635719999999999</v>
      </c>
      <c r="N7067">
        <v>79.756510000000006</v>
      </c>
      <c r="O7067">
        <v>524</v>
      </c>
      <c r="P7067">
        <v>134.79929000000001</v>
      </c>
      <c r="Q7067">
        <v>8</v>
      </c>
      <c r="R7067" s="75">
        <v>33833</v>
      </c>
      <c r="T7067" t="s">
        <v>112</v>
      </c>
      <c r="U7067">
        <v>5.9770799999999999E-2</v>
      </c>
      <c r="X7067" t="s">
        <v>113</v>
      </c>
      <c r="Z7067" s="97">
        <v>1060000000</v>
      </c>
    </row>
    <row r="7068" spans="1:26">
      <c r="A7068" t="s">
        <v>70</v>
      </c>
      <c r="B7068" t="s">
        <v>56</v>
      </c>
      <c r="C7068" t="s">
        <v>17</v>
      </c>
      <c r="D7068" t="s">
        <v>100</v>
      </c>
      <c r="E7068">
        <v>10</v>
      </c>
      <c r="F7068">
        <v>1185.287</v>
      </c>
      <c r="G7068">
        <v>1185.287</v>
      </c>
      <c r="H7068">
        <v>84.496380000000002</v>
      </c>
      <c r="I7068">
        <v>62.247860000000003</v>
      </c>
      <c r="J7068">
        <v>-79.773849999999996</v>
      </c>
      <c r="K7068">
        <v>-32.642809999999997</v>
      </c>
      <c r="L7068">
        <v>0</v>
      </c>
      <c r="M7068">
        <v>32.642809999999997</v>
      </c>
      <c r="N7068">
        <v>79.773849999999996</v>
      </c>
      <c r="O7068">
        <v>524</v>
      </c>
      <c r="P7068">
        <v>134.79929000000001</v>
      </c>
      <c r="Q7068">
        <v>8</v>
      </c>
      <c r="R7068" s="75">
        <v>33833</v>
      </c>
      <c r="T7068" t="s">
        <v>112</v>
      </c>
      <c r="U7068">
        <v>5.9770799999999999E-2</v>
      </c>
      <c r="X7068" t="s">
        <v>113</v>
      </c>
      <c r="Z7068" s="97">
        <v>1060000000</v>
      </c>
    </row>
    <row r="7069" spans="1:26">
      <c r="A7069" t="s">
        <v>70</v>
      </c>
      <c r="B7069" t="s">
        <v>56</v>
      </c>
      <c r="C7069" t="s">
        <v>17</v>
      </c>
      <c r="D7069" t="s">
        <v>100</v>
      </c>
      <c r="E7069">
        <v>11</v>
      </c>
      <c r="F7069">
        <v>1194.367</v>
      </c>
      <c r="G7069">
        <v>1195.1410000000001</v>
      </c>
      <c r="H7069">
        <v>88.955520000000007</v>
      </c>
      <c r="I7069">
        <v>62.393859999999997</v>
      </c>
      <c r="J7069">
        <v>-80.735370000000003</v>
      </c>
      <c r="K7069">
        <v>-33.493789999999997</v>
      </c>
      <c r="L7069">
        <v>-0.77441409999999999</v>
      </c>
      <c r="M7069">
        <v>31.944959999999998</v>
      </c>
      <c r="N7069">
        <v>79.186539999999994</v>
      </c>
      <c r="O7069">
        <v>524</v>
      </c>
      <c r="P7069">
        <v>134.79929000000001</v>
      </c>
      <c r="Q7069">
        <v>8</v>
      </c>
      <c r="R7069" s="75">
        <v>33833</v>
      </c>
      <c r="T7069" t="s">
        <v>112</v>
      </c>
      <c r="U7069">
        <v>5.9770799999999999E-2</v>
      </c>
      <c r="X7069" t="s">
        <v>113</v>
      </c>
      <c r="Z7069" s="97">
        <v>1070000000</v>
      </c>
    </row>
    <row r="7070" spans="1:26">
      <c r="A7070" t="s">
        <v>70</v>
      </c>
      <c r="B7070" t="s">
        <v>56</v>
      </c>
      <c r="C7070" t="s">
        <v>17</v>
      </c>
      <c r="D7070" t="s">
        <v>100</v>
      </c>
      <c r="E7070">
        <v>12</v>
      </c>
      <c r="F7070">
        <v>1174.075</v>
      </c>
      <c r="G7070">
        <v>1189.8489999999999</v>
      </c>
      <c r="H7070">
        <v>92.368809999999996</v>
      </c>
      <c r="I7070">
        <v>62.183149999999998</v>
      </c>
      <c r="J7070">
        <v>-95.464479999999995</v>
      </c>
      <c r="K7070">
        <v>-48.382429999999999</v>
      </c>
      <c r="L7070">
        <v>-15.77356</v>
      </c>
      <c r="M7070">
        <v>16.835319999999999</v>
      </c>
      <c r="N7070">
        <v>63.917349999999999</v>
      </c>
      <c r="O7070">
        <v>524</v>
      </c>
      <c r="P7070">
        <v>134.79929000000001</v>
      </c>
      <c r="Q7070">
        <v>8</v>
      </c>
      <c r="R7070" s="75">
        <v>33833</v>
      </c>
      <c r="T7070" t="s">
        <v>112</v>
      </c>
      <c r="U7070">
        <v>5.9770799999999999E-2</v>
      </c>
      <c r="X7070" t="s">
        <v>113</v>
      </c>
      <c r="Z7070" s="97">
        <v>1060000000</v>
      </c>
    </row>
    <row r="7071" spans="1:26">
      <c r="A7071" t="s">
        <v>70</v>
      </c>
      <c r="B7071" t="s">
        <v>56</v>
      </c>
      <c r="C7071" t="s">
        <v>17</v>
      </c>
      <c r="D7071" t="s">
        <v>100</v>
      </c>
      <c r="E7071">
        <v>13</v>
      </c>
      <c r="F7071">
        <v>1141.2719999999999</v>
      </c>
      <c r="G7071">
        <v>722.93110000000001</v>
      </c>
      <c r="H7071">
        <v>94.713350000000005</v>
      </c>
      <c r="I7071">
        <v>62.188769999999998</v>
      </c>
      <c r="J7071">
        <v>338.64299999999997</v>
      </c>
      <c r="K7071">
        <v>385.72930000000002</v>
      </c>
      <c r="L7071">
        <v>418.34109999999998</v>
      </c>
      <c r="M7071">
        <v>450.9529</v>
      </c>
      <c r="N7071">
        <v>498.03919999999999</v>
      </c>
      <c r="O7071">
        <v>524</v>
      </c>
      <c r="P7071">
        <v>134.79929000000001</v>
      </c>
      <c r="Q7071">
        <v>8</v>
      </c>
      <c r="R7071" s="75">
        <v>33833</v>
      </c>
      <c r="T7071" t="s">
        <v>112</v>
      </c>
      <c r="U7071">
        <v>5.9770799999999999E-2</v>
      </c>
      <c r="X7071" t="s">
        <v>113</v>
      </c>
      <c r="Z7071" s="97">
        <v>1060000000</v>
      </c>
    </row>
    <row r="7072" spans="1:26">
      <c r="A7072" t="s">
        <v>70</v>
      </c>
      <c r="B7072" t="s">
        <v>56</v>
      </c>
      <c r="C7072" t="s">
        <v>17</v>
      </c>
      <c r="D7072" t="s">
        <v>100</v>
      </c>
      <c r="E7072">
        <v>14</v>
      </c>
      <c r="F7072">
        <v>1123.742</v>
      </c>
      <c r="G7072">
        <v>211.2963</v>
      </c>
      <c r="H7072">
        <v>96.910809999999998</v>
      </c>
      <c r="I7072">
        <v>62.032629999999997</v>
      </c>
      <c r="J7072">
        <v>832.94730000000004</v>
      </c>
      <c r="K7072">
        <v>879.9153</v>
      </c>
      <c r="L7072">
        <v>912.44529999999997</v>
      </c>
      <c r="M7072">
        <v>944.97529999999995</v>
      </c>
      <c r="N7072">
        <v>991.9434</v>
      </c>
      <c r="O7072">
        <v>524</v>
      </c>
      <c r="P7072">
        <v>134.79929000000001</v>
      </c>
      <c r="Q7072">
        <v>8</v>
      </c>
      <c r="R7072" s="75">
        <v>33833</v>
      </c>
      <c r="T7072" t="s">
        <v>112</v>
      </c>
      <c r="U7072">
        <v>5.9770799999999999E-2</v>
      </c>
      <c r="X7072" t="s">
        <v>113</v>
      </c>
      <c r="Z7072" s="97">
        <v>1060000000</v>
      </c>
    </row>
    <row r="7073" spans="1:26">
      <c r="A7073" t="s">
        <v>70</v>
      </c>
      <c r="B7073" t="s">
        <v>56</v>
      </c>
      <c r="C7073" t="s">
        <v>17</v>
      </c>
      <c r="D7073" t="s">
        <v>100</v>
      </c>
      <c r="E7073">
        <v>15</v>
      </c>
      <c r="F7073">
        <v>1093.095</v>
      </c>
      <c r="G7073">
        <v>210.72200000000001</v>
      </c>
      <c r="H7073">
        <v>98.235590000000002</v>
      </c>
      <c r="I7073">
        <v>61.774610000000003</v>
      </c>
      <c r="J7073">
        <v>803.20529999999997</v>
      </c>
      <c r="K7073">
        <v>849.97799999999995</v>
      </c>
      <c r="L7073">
        <v>882.37270000000001</v>
      </c>
      <c r="M7073">
        <v>914.76729999999998</v>
      </c>
      <c r="N7073">
        <v>961.54</v>
      </c>
      <c r="O7073">
        <v>524</v>
      </c>
      <c r="P7073">
        <v>134.79929000000001</v>
      </c>
      <c r="Q7073">
        <v>8</v>
      </c>
      <c r="R7073" s="75">
        <v>33833</v>
      </c>
      <c r="T7073" t="s">
        <v>112</v>
      </c>
      <c r="U7073">
        <v>5.9770799999999999E-2</v>
      </c>
      <c r="X7073" t="s">
        <v>113</v>
      </c>
      <c r="Z7073" s="97">
        <v>1050000000</v>
      </c>
    </row>
    <row r="7074" spans="1:26">
      <c r="A7074" t="s">
        <v>70</v>
      </c>
      <c r="B7074" t="s">
        <v>56</v>
      </c>
      <c r="C7074" t="s">
        <v>17</v>
      </c>
      <c r="D7074" t="s">
        <v>100</v>
      </c>
      <c r="E7074">
        <v>16</v>
      </c>
      <c r="F7074">
        <v>1058.9110000000001</v>
      </c>
      <c r="G7074">
        <v>209.5112</v>
      </c>
      <c r="H7074">
        <v>97.291460000000001</v>
      </c>
      <c r="I7074">
        <v>61.980580000000003</v>
      </c>
      <c r="J7074">
        <v>769.96799999999996</v>
      </c>
      <c r="K7074">
        <v>816.89670000000001</v>
      </c>
      <c r="L7074">
        <v>849.39940000000001</v>
      </c>
      <c r="M7074">
        <v>881.90200000000004</v>
      </c>
      <c r="N7074">
        <v>928.8306</v>
      </c>
      <c r="O7074">
        <v>524</v>
      </c>
      <c r="P7074">
        <v>134.79929000000001</v>
      </c>
      <c r="Q7074">
        <v>8</v>
      </c>
      <c r="R7074" s="75">
        <v>33833</v>
      </c>
      <c r="T7074" t="s">
        <v>112</v>
      </c>
      <c r="U7074">
        <v>5.9770799999999999E-2</v>
      </c>
      <c r="X7074" t="s">
        <v>113</v>
      </c>
      <c r="Z7074" s="97">
        <v>1050000000</v>
      </c>
    </row>
    <row r="7075" spans="1:26">
      <c r="A7075" t="s">
        <v>70</v>
      </c>
      <c r="B7075" t="s">
        <v>56</v>
      </c>
      <c r="C7075" t="s">
        <v>17</v>
      </c>
      <c r="D7075" t="s">
        <v>100</v>
      </c>
      <c r="E7075">
        <v>17</v>
      </c>
      <c r="F7075">
        <v>1030.953</v>
      </c>
      <c r="G7075">
        <v>208.03569999999999</v>
      </c>
      <c r="H7075">
        <v>95.867180000000005</v>
      </c>
      <c r="I7075">
        <v>62.044780000000003</v>
      </c>
      <c r="J7075">
        <v>743.40419999999995</v>
      </c>
      <c r="K7075">
        <v>790.38149999999996</v>
      </c>
      <c r="L7075">
        <v>822.91780000000006</v>
      </c>
      <c r="M7075">
        <v>855.45410000000004</v>
      </c>
      <c r="N7075">
        <v>902.43140000000005</v>
      </c>
      <c r="O7075">
        <v>524</v>
      </c>
      <c r="P7075">
        <v>134.79929000000001</v>
      </c>
      <c r="Q7075">
        <v>8</v>
      </c>
      <c r="R7075" s="75">
        <v>33833</v>
      </c>
      <c r="T7075" t="s">
        <v>112</v>
      </c>
      <c r="U7075">
        <v>5.9770799999999999E-2</v>
      </c>
      <c r="X7075" t="s">
        <v>113</v>
      </c>
      <c r="Z7075" s="97">
        <v>1060000000</v>
      </c>
    </row>
    <row r="7076" spans="1:26">
      <c r="A7076" t="s">
        <v>70</v>
      </c>
      <c r="B7076" t="s">
        <v>56</v>
      </c>
      <c r="C7076" t="s">
        <v>17</v>
      </c>
      <c r="D7076" t="s">
        <v>100</v>
      </c>
      <c r="E7076">
        <v>18</v>
      </c>
      <c r="F7076">
        <v>1019.4589999999999</v>
      </c>
      <c r="G7076">
        <v>206.8116</v>
      </c>
      <c r="H7076">
        <v>93.233279999999993</v>
      </c>
      <c r="I7076">
        <v>62.000450000000001</v>
      </c>
      <c r="J7076">
        <v>733.19069999999999</v>
      </c>
      <c r="K7076">
        <v>780.13440000000003</v>
      </c>
      <c r="L7076">
        <v>812.64750000000004</v>
      </c>
      <c r="M7076">
        <v>845.16049999999996</v>
      </c>
      <c r="N7076">
        <v>892.10419999999999</v>
      </c>
      <c r="O7076">
        <v>524</v>
      </c>
      <c r="P7076">
        <v>134.79929000000001</v>
      </c>
      <c r="Q7076">
        <v>8</v>
      </c>
      <c r="R7076" s="75">
        <v>33833</v>
      </c>
      <c r="T7076" t="s">
        <v>112</v>
      </c>
      <c r="U7076">
        <v>5.9770799999999999E-2</v>
      </c>
      <c r="X7076" t="s">
        <v>113</v>
      </c>
      <c r="Z7076" s="97">
        <v>1060000000</v>
      </c>
    </row>
    <row r="7077" spans="1:26">
      <c r="A7077" t="s">
        <v>70</v>
      </c>
      <c r="B7077" t="s">
        <v>56</v>
      </c>
      <c r="C7077" t="s">
        <v>17</v>
      </c>
      <c r="D7077" t="s">
        <v>100</v>
      </c>
      <c r="E7077">
        <v>19</v>
      </c>
      <c r="F7077">
        <v>1022.932</v>
      </c>
      <c r="G7077">
        <v>536.67539999999997</v>
      </c>
      <c r="H7077">
        <v>88.966740000000001</v>
      </c>
      <c r="I7077">
        <v>61.927860000000003</v>
      </c>
      <c r="J7077">
        <v>406.8931</v>
      </c>
      <c r="K7077">
        <v>453.78179999999998</v>
      </c>
      <c r="L7077">
        <v>486.2568</v>
      </c>
      <c r="M7077">
        <v>518.73180000000002</v>
      </c>
      <c r="N7077">
        <v>565.62059999999997</v>
      </c>
      <c r="O7077">
        <v>524</v>
      </c>
      <c r="P7077">
        <v>134.79929000000001</v>
      </c>
      <c r="Q7077">
        <v>8</v>
      </c>
      <c r="R7077" s="75">
        <v>33833</v>
      </c>
      <c r="T7077" t="s">
        <v>112</v>
      </c>
      <c r="U7077">
        <v>5.9770799999999999E-2</v>
      </c>
      <c r="X7077" t="s">
        <v>113</v>
      </c>
      <c r="Z7077" s="97">
        <v>1050000000</v>
      </c>
    </row>
    <row r="7078" spans="1:26">
      <c r="A7078" t="s">
        <v>70</v>
      </c>
      <c r="B7078" t="s">
        <v>56</v>
      </c>
      <c r="C7078" t="s">
        <v>17</v>
      </c>
      <c r="D7078" t="s">
        <v>100</v>
      </c>
      <c r="E7078">
        <v>20</v>
      </c>
      <c r="F7078">
        <v>1030.712</v>
      </c>
      <c r="G7078">
        <v>865.4153</v>
      </c>
      <c r="H7078">
        <v>83.780879999999996</v>
      </c>
      <c r="I7078">
        <v>62.020989999999998</v>
      </c>
      <c r="J7078">
        <v>85.813659999999999</v>
      </c>
      <c r="K7078">
        <v>132.77289999999999</v>
      </c>
      <c r="L7078">
        <v>165.29679999999999</v>
      </c>
      <c r="M7078">
        <v>197.82060000000001</v>
      </c>
      <c r="N7078">
        <v>244.77979999999999</v>
      </c>
      <c r="O7078">
        <v>524</v>
      </c>
      <c r="P7078">
        <v>134.79929000000001</v>
      </c>
      <c r="Q7078">
        <v>8</v>
      </c>
      <c r="R7078" s="75">
        <v>33833</v>
      </c>
      <c r="T7078" t="s">
        <v>112</v>
      </c>
      <c r="U7078">
        <v>5.9770799999999999E-2</v>
      </c>
      <c r="X7078" t="s">
        <v>113</v>
      </c>
      <c r="Z7078" s="97">
        <v>1060000000</v>
      </c>
    </row>
    <row r="7079" spans="1:26">
      <c r="A7079" t="s">
        <v>70</v>
      </c>
      <c r="B7079" t="s">
        <v>56</v>
      </c>
      <c r="C7079" t="s">
        <v>17</v>
      </c>
      <c r="D7079" t="s">
        <v>100</v>
      </c>
      <c r="E7079">
        <v>21</v>
      </c>
      <c r="F7079">
        <v>1052.597</v>
      </c>
      <c r="G7079">
        <v>935.41539999999998</v>
      </c>
      <c r="H7079">
        <v>80.644930000000002</v>
      </c>
      <c r="I7079">
        <v>62.01925</v>
      </c>
      <c r="J7079">
        <v>37.700279999999999</v>
      </c>
      <c r="K7079">
        <v>84.658230000000003</v>
      </c>
      <c r="L7079">
        <v>117.1812</v>
      </c>
      <c r="M7079">
        <v>149.70410000000001</v>
      </c>
      <c r="N7079">
        <v>196.66200000000001</v>
      </c>
      <c r="O7079">
        <v>524</v>
      </c>
      <c r="P7079">
        <v>134.79929000000001</v>
      </c>
      <c r="Q7079">
        <v>8</v>
      </c>
      <c r="R7079" s="75">
        <v>33833</v>
      </c>
      <c r="T7079" t="s">
        <v>112</v>
      </c>
      <c r="U7079">
        <v>5.9770799999999999E-2</v>
      </c>
      <c r="X7079" t="s">
        <v>113</v>
      </c>
      <c r="Z7079" s="97">
        <v>1060000000</v>
      </c>
    </row>
    <row r="7080" spans="1:26">
      <c r="A7080" t="s">
        <v>70</v>
      </c>
      <c r="B7080" t="s">
        <v>56</v>
      </c>
      <c r="C7080" t="s">
        <v>17</v>
      </c>
      <c r="D7080" t="s">
        <v>100</v>
      </c>
      <c r="E7080">
        <v>22</v>
      </c>
      <c r="F7080">
        <v>1044.77</v>
      </c>
      <c r="G7080">
        <v>986.59079999999994</v>
      </c>
      <c r="H7080">
        <v>78.612669999999994</v>
      </c>
      <c r="I7080">
        <v>62.199829999999999</v>
      </c>
      <c r="J7080">
        <v>-21.53284</v>
      </c>
      <c r="K7080">
        <v>25.561820000000001</v>
      </c>
      <c r="L7080">
        <v>58.17944</v>
      </c>
      <c r="M7080">
        <v>90.797070000000005</v>
      </c>
      <c r="N7080">
        <v>137.89169999999999</v>
      </c>
      <c r="O7080">
        <v>524</v>
      </c>
      <c r="P7080">
        <v>134.79929000000001</v>
      </c>
      <c r="Q7080">
        <v>8</v>
      </c>
      <c r="R7080" s="75">
        <v>33833</v>
      </c>
      <c r="T7080" t="s">
        <v>112</v>
      </c>
      <c r="U7080">
        <v>5.9770799999999999E-2</v>
      </c>
      <c r="X7080" t="s">
        <v>113</v>
      </c>
      <c r="Z7080" s="97">
        <v>1060000000</v>
      </c>
    </row>
    <row r="7081" spans="1:26">
      <c r="A7081" t="s">
        <v>70</v>
      </c>
      <c r="B7081" t="s">
        <v>56</v>
      </c>
      <c r="C7081" t="s">
        <v>17</v>
      </c>
      <c r="D7081" t="s">
        <v>100</v>
      </c>
      <c r="E7081">
        <v>23</v>
      </c>
      <c r="F7081">
        <v>1069.307</v>
      </c>
      <c r="G7081">
        <v>995.83150000000001</v>
      </c>
      <c r="H7081">
        <v>77.190700000000007</v>
      </c>
      <c r="I7081">
        <v>62.407719999999998</v>
      </c>
      <c r="J7081">
        <v>-6.503673</v>
      </c>
      <c r="K7081">
        <v>40.748399999999997</v>
      </c>
      <c r="L7081">
        <v>73.475040000000007</v>
      </c>
      <c r="M7081">
        <v>106.2017</v>
      </c>
      <c r="N7081">
        <v>153.4538</v>
      </c>
      <c r="O7081">
        <v>524</v>
      </c>
      <c r="P7081">
        <v>134.79929000000001</v>
      </c>
      <c r="Q7081">
        <v>8</v>
      </c>
      <c r="R7081" s="75">
        <v>33833</v>
      </c>
      <c r="T7081" t="s">
        <v>112</v>
      </c>
      <c r="U7081">
        <v>5.9770799999999999E-2</v>
      </c>
      <c r="X7081" t="s">
        <v>113</v>
      </c>
      <c r="Z7081" s="97">
        <v>1070000000</v>
      </c>
    </row>
    <row r="7082" spans="1:26">
      <c r="A7082" t="s">
        <v>70</v>
      </c>
      <c r="B7082" t="s">
        <v>56</v>
      </c>
      <c r="C7082" t="s">
        <v>17</v>
      </c>
      <c r="D7082" t="s">
        <v>100</v>
      </c>
      <c r="E7082">
        <v>24</v>
      </c>
      <c r="F7082">
        <v>1062.249</v>
      </c>
      <c r="G7082">
        <v>992.96969999999999</v>
      </c>
      <c r="H7082">
        <v>75.922920000000005</v>
      </c>
      <c r="I7082">
        <v>62.48883</v>
      </c>
      <c r="J7082">
        <v>-10.803789999999999</v>
      </c>
      <c r="K7082">
        <v>36.509689999999999</v>
      </c>
      <c r="L7082">
        <v>69.278869999999998</v>
      </c>
      <c r="M7082">
        <v>102.048</v>
      </c>
      <c r="N7082">
        <v>149.36150000000001</v>
      </c>
      <c r="O7082">
        <v>524</v>
      </c>
      <c r="P7082">
        <v>134.79929000000001</v>
      </c>
      <c r="Q7082">
        <v>8</v>
      </c>
      <c r="R7082" s="75">
        <v>33833</v>
      </c>
      <c r="T7082" t="s">
        <v>112</v>
      </c>
      <c r="U7082">
        <v>5.9770799999999999E-2</v>
      </c>
      <c r="X7082" t="s">
        <v>113</v>
      </c>
      <c r="Z7082" s="97">
        <v>1070000000</v>
      </c>
    </row>
    <row r="7083" spans="1:26">
      <c r="A7083" t="s">
        <v>70</v>
      </c>
      <c r="B7083" t="s">
        <v>56</v>
      </c>
      <c r="C7083" t="s">
        <v>18</v>
      </c>
      <c r="D7083" t="s">
        <v>100</v>
      </c>
      <c r="E7083">
        <v>1</v>
      </c>
      <c r="F7083">
        <v>982.94979999999998</v>
      </c>
      <c r="G7083">
        <v>982.94979999999998</v>
      </c>
      <c r="H7083">
        <v>79.201949999999997</v>
      </c>
      <c r="I7083">
        <v>61.916150000000002</v>
      </c>
      <c r="J7083">
        <v>-79.348740000000006</v>
      </c>
      <c r="K7083">
        <v>-32.468859999999999</v>
      </c>
      <c r="L7083">
        <v>0</v>
      </c>
      <c r="M7083">
        <v>32.468859999999999</v>
      </c>
      <c r="N7083">
        <v>79.348740000000006</v>
      </c>
      <c r="O7083">
        <v>524</v>
      </c>
      <c r="P7083">
        <v>134.79929000000001</v>
      </c>
      <c r="Q7083">
        <v>9</v>
      </c>
      <c r="R7083" s="75">
        <v>39329</v>
      </c>
      <c r="T7083" t="s">
        <v>112</v>
      </c>
      <c r="U7083">
        <v>6.1186600000000001E-2</v>
      </c>
      <c r="X7083" t="s">
        <v>113</v>
      </c>
      <c r="Z7083" s="97">
        <v>1050000000</v>
      </c>
    </row>
    <row r="7084" spans="1:26">
      <c r="A7084" t="s">
        <v>70</v>
      </c>
      <c r="B7084" t="s">
        <v>56</v>
      </c>
      <c r="C7084" t="s">
        <v>18</v>
      </c>
      <c r="D7084" t="s">
        <v>100</v>
      </c>
      <c r="E7084">
        <v>2</v>
      </c>
      <c r="F7084">
        <v>976.58540000000005</v>
      </c>
      <c r="G7084">
        <v>976.58540000000005</v>
      </c>
      <c r="H7084">
        <v>77.951909999999998</v>
      </c>
      <c r="I7084">
        <v>61.867930000000001</v>
      </c>
      <c r="J7084">
        <v>-79.286940000000001</v>
      </c>
      <c r="K7084">
        <v>-32.443579999999997</v>
      </c>
      <c r="L7084">
        <v>0</v>
      </c>
      <c r="M7084">
        <v>32.443579999999997</v>
      </c>
      <c r="N7084">
        <v>79.286940000000001</v>
      </c>
      <c r="O7084">
        <v>524</v>
      </c>
      <c r="P7084">
        <v>134.79929000000001</v>
      </c>
      <c r="Q7084">
        <v>9</v>
      </c>
      <c r="R7084" s="75">
        <v>39329</v>
      </c>
      <c r="T7084" t="s">
        <v>112</v>
      </c>
      <c r="U7084">
        <v>6.1186600000000001E-2</v>
      </c>
      <c r="X7084" t="s">
        <v>113</v>
      </c>
      <c r="Z7084" s="97">
        <v>1050000000</v>
      </c>
    </row>
    <row r="7085" spans="1:26">
      <c r="A7085" t="s">
        <v>70</v>
      </c>
      <c r="B7085" t="s">
        <v>56</v>
      </c>
      <c r="C7085" t="s">
        <v>18</v>
      </c>
      <c r="D7085" t="s">
        <v>100</v>
      </c>
      <c r="E7085">
        <v>3</v>
      </c>
      <c r="F7085">
        <v>977.04840000000002</v>
      </c>
      <c r="G7085">
        <v>977.04840000000002</v>
      </c>
      <c r="H7085">
        <v>77.177589999999995</v>
      </c>
      <c r="I7085">
        <v>61.959670000000003</v>
      </c>
      <c r="J7085">
        <v>-79.404520000000005</v>
      </c>
      <c r="K7085">
        <v>-32.491680000000002</v>
      </c>
      <c r="L7085">
        <v>0</v>
      </c>
      <c r="M7085">
        <v>32.491680000000002</v>
      </c>
      <c r="N7085">
        <v>79.404520000000005</v>
      </c>
      <c r="O7085">
        <v>524</v>
      </c>
      <c r="P7085">
        <v>134.79929000000001</v>
      </c>
      <c r="Q7085">
        <v>9</v>
      </c>
      <c r="R7085" s="75">
        <v>39329</v>
      </c>
      <c r="T7085" t="s">
        <v>112</v>
      </c>
      <c r="U7085">
        <v>6.1186600000000001E-2</v>
      </c>
      <c r="X7085" t="s">
        <v>113</v>
      </c>
      <c r="Z7085" s="97">
        <v>1050000000</v>
      </c>
    </row>
    <row r="7086" spans="1:26">
      <c r="A7086" t="s">
        <v>70</v>
      </c>
      <c r="B7086" t="s">
        <v>56</v>
      </c>
      <c r="C7086" t="s">
        <v>18</v>
      </c>
      <c r="D7086" t="s">
        <v>100</v>
      </c>
      <c r="E7086">
        <v>4</v>
      </c>
      <c r="F7086">
        <v>985.11080000000004</v>
      </c>
      <c r="G7086">
        <v>985.11080000000004</v>
      </c>
      <c r="H7086">
        <v>76.380099999999999</v>
      </c>
      <c r="I7086">
        <v>61.924320000000002</v>
      </c>
      <c r="J7086">
        <v>-79.359210000000004</v>
      </c>
      <c r="K7086">
        <v>-32.473149999999997</v>
      </c>
      <c r="L7086">
        <v>0</v>
      </c>
      <c r="M7086">
        <v>32.473149999999997</v>
      </c>
      <c r="N7086">
        <v>79.359210000000004</v>
      </c>
      <c r="O7086">
        <v>524</v>
      </c>
      <c r="P7086">
        <v>134.79929000000001</v>
      </c>
      <c r="Q7086">
        <v>9</v>
      </c>
      <c r="R7086" s="75">
        <v>39329</v>
      </c>
      <c r="T7086" t="s">
        <v>112</v>
      </c>
      <c r="U7086">
        <v>6.1186600000000001E-2</v>
      </c>
      <c r="X7086" t="s">
        <v>113</v>
      </c>
      <c r="Z7086" s="97">
        <v>1050000000</v>
      </c>
    </row>
    <row r="7087" spans="1:26">
      <c r="A7087" t="s">
        <v>70</v>
      </c>
      <c r="B7087" t="s">
        <v>56</v>
      </c>
      <c r="C7087" t="s">
        <v>18</v>
      </c>
      <c r="D7087" t="s">
        <v>100</v>
      </c>
      <c r="E7087">
        <v>5</v>
      </c>
      <c r="F7087">
        <v>1018.1</v>
      </c>
      <c r="G7087">
        <v>1018.1</v>
      </c>
      <c r="H7087">
        <v>75.797120000000007</v>
      </c>
      <c r="I7087">
        <v>61.940829999999998</v>
      </c>
      <c r="J7087">
        <v>-79.380359999999996</v>
      </c>
      <c r="K7087">
        <v>-32.4818</v>
      </c>
      <c r="L7087">
        <v>0</v>
      </c>
      <c r="M7087">
        <v>32.4818</v>
      </c>
      <c r="N7087">
        <v>79.380359999999996</v>
      </c>
      <c r="O7087">
        <v>524</v>
      </c>
      <c r="P7087">
        <v>134.79929000000001</v>
      </c>
      <c r="Q7087">
        <v>9</v>
      </c>
      <c r="R7087" s="75">
        <v>39329</v>
      </c>
      <c r="T7087" t="s">
        <v>112</v>
      </c>
      <c r="U7087">
        <v>6.1186600000000001E-2</v>
      </c>
      <c r="X7087" t="s">
        <v>113</v>
      </c>
      <c r="Z7087" s="97">
        <v>1050000000</v>
      </c>
    </row>
    <row r="7088" spans="1:26">
      <c r="A7088" t="s">
        <v>70</v>
      </c>
      <c r="B7088" t="s">
        <v>56</v>
      </c>
      <c r="C7088" t="s">
        <v>18</v>
      </c>
      <c r="D7088" t="s">
        <v>100</v>
      </c>
      <c r="E7088">
        <v>6</v>
      </c>
      <c r="F7088">
        <v>1064.6279999999999</v>
      </c>
      <c r="G7088">
        <v>1064.6279999999999</v>
      </c>
      <c r="H7088">
        <v>75.490390000000005</v>
      </c>
      <c r="I7088">
        <v>61.855699999999999</v>
      </c>
      <c r="J7088">
        <v>-79.271259999999998</v>
      </c>
      <c r="K7088">
        <v>-32.437159999999999</v>
      </c>
      <c r="L7088">
        <v>0</v>
      </c>
      <c r="M7088">
        <v>32.437159999999999</v>
      </c>
      <c r="N7088">
        <v>79.271259999999998</v>
      </c>
      <c r="O7088">
        <v>524</v>
      </c>
      <c r="P7088">
        <v>134.79929000000001</v>
      </c>
      <c r="Q7088">
        <v>9</v>
      </c>
      <c r="R7088" s="75">
        <v>39329</v>
      </c>
      <c r="T7088" t="s">
        <v>112</v>
      </c>
      <c r="U7088">
        <v>6.1186600000000001E-2</v>
      </c>
      <c r="X7088" t="s">
        <v>113</v>
      </c>
      <c r="Z7088" s="97">
        <v>1050000000</v>
      </c>
    </row>
    <row r="7089" spans="1:26">
      <c r="A7089" t="s">
        <v>70</v>
      </c>
      <c r="B7089" t="s">
        <v>56</v>
      </c>
      <c r="C7089" t="s">
        <v>18</v>
      </c>
      <c r="D7089" t="s">
        <v>100</v>
      </c>
      <c r="E7089">
        <v>7</v>
      </c>
      <c r="F7089">
        <v>1109.8430000000001</v>
      </c>
      <c r="G7089">
        <v>1109.8430000000001</v>
      </c>
      <c r="H7089">
        <v>75.297529999999995</v>
      </c>
      <c r="I7089">
        <v>61.844160000000002</v>
      </c>
      <c r="J7089">
        <v>-79.256479999999996</v>
      </c>
      <c r="K7089">
        <v>-32.431109999999997</v>
      </c>
      <c r="L7089">
        <v>0</v>
      </c>
      <c r="M7089">
        <v>32.431109999999997</v>
      </c>
      <c r="N7089">
        <v>79.256479999999996</v>
      </c>
      <c r="O7089">
        <v>524</v>
      </c>
      <c r="P7089">
        <v>134.79929000000001</v>
      </c>
      <c r="Q7089">
        <v>9</v>
      </c>
      <c r="R7089" s="75">
        <v>39329</v>
      </c>
      <c r="T7089" t="s">
        <v>112</v>
      </c>
      <c r="U7089">
        <v>6.1186600000000001E-2</v>
      </c>
      <c r="X7089" t="s">
        <v>113</v>
      </c>
      <c r="Z7089" s="97">
        <v>1050000000</v>
      </c>
    </row>
    <row r="7090" spans="1:26">
      <c r="A7090" t="s">
        <v>70</v>
      </c>
      <c r="B7090" t="s">
        <v>56</v>
      </c>
      <c r="C7090" t="s">
        <v>18</v>
      </c>
      <c r="D7090" t="s">
        <v>100</v>
      </c>
      <c r="E7090">
        <v>8</v>
      </c>
      <c r="F7090">
        <v>1205.7370000000001</v>
      </c>
      <c r="G7090">
        <v>1205.7370000000001</v>
      </c>
      <c r="H7090">
        <v>76.771389999999997</v>
      </c>
      <c r="I7090">
        <v>62.793799999999997</v>
      </c>
      <c r="J7090">
        <v>-80.473489999999998</v>
      </c>
      <c r="K7090">
        <v>-32.929099999999998</v>
      </c>
      <c r="L7090">
        <v>0</v>
      </c>
      <c r="M7090">
        <v>32.929099999999998</v>
      </c>
      <c r="N7090">
        <v>80.473489999999998</v>
      </c>
      <c r="O7090">
        <v>524</v>
      </c>
      <c r="P7090">
        <v>134.79929000000001</v>
      </c>
      <c r="Q7090">
        <v>9</v>
      </c>
      <c r="R7090" s="75">
        <v>39329</v>
      </c>
      <c r="T7090" t="s">
        <v>112</v>
      </c>
      <c r="U7090">
        <v>6.1186600000000001E-2</v>
      </c>
      <c r="X7090" t="s">
        <v>113</v>
      </c>
      <c r="Z7090" s="97">
        <v>1080000000</v>
      </c>
    </row>
    <row r="7091" spans="1:26">
      <c r="A7091" t="s">
        <v>70</v>
      </c>
      <c r="B7091" t="s">
        <v>56</v>
      </c>
      <c r="C7091" t="s">
        <v>18</v>
      </c>
      <c r="D7091" t="s">
        <v>100</v>
      </c>
      <c r="E7091">
        <v>9</v>
      </c>
      <c r="F7091">
        <v>1234.3630000000001</v>
      </c>
      <c r="G7091">
        <v>1234.3630000000001</v>
      </c>
      <c r="H7091">
        <v>80.913790000000006</v>
      </c>
      <c r="I7091">
        <v>62.470410000000001</v>
      </c>
      <c r="J7091">
        <v>-80.059039999999996</v>
      </c>
      <c r="K7091">
        <v>-32.759509999999999</v>
      </c>
      <c r="L7091">
        <v>0</v>
      </c>
      <c r="M7091">
        <v>32.759509999999999</v>
      </c>
      <c r="N7091">
        <v>80.059039999999996</v>
      </c>
      <c r="O7091">
        <v>524</v>
      </c>
      <c r="P7091">
        <v>134.79929000000001</v>
      </c>
      <c r="Q7091">
        <v>9</v>
      </c>
      <c r="R7091" s="75">
        <v>39329</v>
      </c>
      <c r="T7091" t="s">
        <v>112</v>
      </c>
      <c r="U7091">
        <v>6.1186600000000001E-2</v>
      </c>
      <c r="X7091" t="s">
        <v>113</v>
      </c>
      <c r="Z7091" s="97">
        <v>1070000000</v>
      </c>
    </row>
    <row r="7092" spans="1:26">
      <c r="A7092" t="s">
        <v>70</v>
      </c>
      <c r="B7092" t="s">
        <v>56</v>
      </c>
      <c r="C7092" t="s">
        <v>18</v>
      </c>
      <c r="D7092" t="s">
        <v>100</v>
      </c>
      <c r="E7092">
        <v>10</v>
      </c>
      <c r="F7092">
        <v>1222.96</v>
      </c>
      <c r="G7092">
        <v>1222.96</v>
      </c>
      <c r="H7092">
        <v>84.438100000000006</v>
      </c>
      <c r="I7092">
        <v>62.380629999999996</v>
      </c>
      <c r="J7092">
        <v>-79.943989999999999</v>
      </c>
      <c r="K7092">
        <v>-32.712429999999998</v>
      </c>
      <c r="L7092">
        <v>0</v>
      </c>
      <c r="M7092">
        <v>32.712429999999998</v>
      </c>
      <c r="N7092">
        <v>79.943989999999999</v>
      </c>
      <c r="O7092">
        <v>524</v>
      </c>
      <c r="P7092">
        <v>134.79929000000001</v>
      </c>
      <c r="Q7092">
        <v>9</v>
      </c>
      <c r="R7092" s="75">
        <v>39329</v>
      </c>
      <c r="T7092" t="s">
        <v>112</v>
      </c>
      <c r="U7092">
        <v>6.1186600000000001E-2</v>
      </c>
      <c r="X7092" t="s">
        <v>113</v>
      </c>
      <c r="Z7092" s="97">
        <v>1070000000</v>
      </c>
    </row>
    <row r="7093" spans="1:26">
      <c r="A7093" t="s">
        <v>70</v>
      </c>
      <c r="B7093" t="s">
        <v>56</v>
      </c>
      <c r="C7093" t="s">
        <v>18</v>
      </c>
      <c r="D7093" t="s">
        <v>100</v>
      </c>
      <c r="E7093">
        <v>11</v>
      </c>
      <c r="F7093">
        <v>1223.925</v>
      </c>
      <c r="G7093">
        <v>1224.652</v>
      </c>
      <c r="H7093">
        <v>87.38288</v>
      </c>
      <c r="I7093">
        <v>62.860129999999998</v>
      </c>
      <c r="J7093">
        <v>-81.285679999999999</v>
      </c>
      <c r="K7093">
        <v>-33.69106</v>
      </c>
      <c r="L7093">
        <v>-0.72717290000000001</v>
      </c>
      <c r="M7093">
        <v>32.236710000000002</v>
      </c>
      <c r="N7093">
        <v>79.831329999999994</v>
      </c>
      <c r="O7093">
        <v>524</v>
      </c>
      <c r="P7093">
        <v>134.79929000000001</v>
      </c>
      <c r="Q7093">
        <v>9</v>
      </c>
      <c r="R7093" s="75">
        <v>39329</v>
      </c>
      <c r="T7093" t="s">
        <v>112</v>
      </c>
      <c r="U7093">
        <v>6.1186600000000001E-2</v>
      </c>
      <c r="X7093" t="s">
        <v>113</v>
      </c>
      <c r="Z7093" s="97">
        <v>1080000000</v>
      </c>
    </row>
    <row r="7094" spans="1:26">
      <c r="A7094" t="s">
        <v>70</v>
      </c>
      <c r="B7094" t="s">
        <v>56</v>
      </c>
      <c r="C7094" t="s">
        <v>18</v>
      </c>
      <c r="D7094" t="s">
        <v>100</v>
      </c>
      <c r="E7094">
        <v>12</v>
      </c>
      <c r="F7094">
        <v>1211.462</v>
      </c>
      <c r="G7094">
        <v>1219.7070000000001</v>
      </c>
      <c r="H7094">
        <v>89.291470000000004</v>
      </c>
      <c r="I7094">
        <v>62.457500000000003</v>
      </c>
      <c r="J7094">
        <v>-88.287379999999999</v>
      </c>
      <c r="K7094">
        <v>-40.997619999999998</v>
      </c>
      <c r="L7094">
        <v>-8.2448730000000001</v>
      </c>
      <c r="M7094">
        <v>24.50787</v>
      </c>
      <c r="N7094">
        <v>71.797640000000001</v>
      </c>
      <c r="O7094">
        <v>524</v>
      </c>
      <c r="P7094">
        <v>134.79929000000001</v>
      </c>
      <c r="Q7094">
        <v>9</v>
      </c>
      <c r="R7094" s="75">
        <v>39329</v>
      </c>
      <c r="T7094" t="s">
        <v>112</v>
      </c>
      <c r="U7094">
        <v>6.1186600000000001E-2</v>
      </c>
      <c r="X7094" t="s">
        <v>113</v>
      </c>
      <c r="Z7094" s="97">
        <v>1070000000</v>
      </c>
    </row>
    <row r="7095" spans="1:26">
      <c r="A7095" t="s">
        <v>70</v>
      </c>
      <c r="B7095" t="s">
        <v>56</v>
      </c>
      <c r="C7095" t="s">
        <v>18</v>
      </c>
      <c r="D7095" t="s">
        <v>100</v>
      </c>
      <c r="E7095">
        <v>13</v>
      </c>
      <c r="F7095">
        <v>1196.433</v>
      </c>
      <c r="G7095">
        <v>739.98910000000001</v>
      </c>
      <c r="H7095">
        <v>90.530019999999993</v>
      </c>
      <c r="I7095">
        <v>62.472169999999998</v>
      </c>
      <c r="J7095">
        <v>376.38279999999997</v>
      </c>
      <c r="K7095">
        <v>423.68369999999999</v>
      </c>
      <c r="L7095">
        <v>456.44420000000002</v>
      </c>
      <c r="M7095">
        <v>489.20460000000003</v>
      </c>
      <c r="N7095">
        <v>536.50540000000001</v>
      </c>
      <c r="O7095">
        <v>524</v>
      </c>
      <c r="P7095">
        <v>134.79929000000001</v>
      </c>
      <c r="Q7095">
        <v>9</v>
      </c>
      <c r="R7095" s="75">
        <v>39329</v>
      </c>
      <c r="T7095" t="s">
        <v>112</v>
      </c>
      <c r="U7095">
        <v>6.1186600000000001E-2</v>
      </c>
      <c r="X7095" t="s">
        <v>113</v>
      </c>
      <c r="Z7095" s="97">
        <v>1070000000</v>
      </c>
    </row>
    <row r="7096" spans="1:26">
      <c r="A7096" t="s">
        <v>70</v>
      </c>
      <c r="B7096" t="s">
        <v>56</v>
      </c>
      <c r="C7096" t="s">
        <v>18</v>
      </c>
      <c r="D7096" t="s">
        <v>100</v>
      </c>
      <c r="E7096">
        <v>14</v>
      </c>
      <c r="F7096">
        <v>1179.5530000000001</v>
      </c>
      <c r="G7096">
        <v>213.91249999999999</v>
      </c>
      <c r="H7096">
        <v>91.762100000000004</v>
      </c>
      <c r="I7096">
        <v>62.415439999999997</v>
      </c>
      <c r="J7096">
        <v>885.65210000000002</v>
      </c>
      <c r="K7096">
        <v>932.91</v>
      </c>
      <c r="L7096">
        <v>965.64070000000004</v>
      </c>
      <c r="M7096">
        <v>998.37139999999999</v>
      </c>
      <c r="N7096">
        <v>1045.6289999999999</v>
      </c>
      <c r="O7096">
        <v>524</v>
      </c>
      <c r="P7096">
        <v>134.79929000000001</v>
      </c>
      <c r="Q7096">
        <v>9</v>
      </c>
      <c r="R7096" s="75">
        <v>39329</v>
      </c>
      <c r="T7096" t="s">
        <v>112</v>
      </c>
      <c r="U7096">
        <v>6.1186600000000001E-2</v>
      </c>
      <c r="X7096" t="s">
        <v>113</v>
      </c>
      <c r="Z7096" s="97">
        <v>1070000000</v>
      </c>
    </row>
    <row r="7097" spans="1:26">
      <c r="A7097" t="s">
        <v>70</v>
      </c>
      <c r="B7097" t="s">
        <v>56</v>
      </c>
      <c r="C7097" t="s">
        <v>18</v>
      </c>
      <c r="D7097" t="s">
        <v>100</v>
      </c>
      <c r="E7097">
        <v>15</v>
      </c>
      <c r="F7097">
        <v>1141.5050000000001</v>
      </c>
      <c r="G7097">
        <v>213.46379999999999</v>
      </c>
      <c r="H7097">
        <v>92.020470000000003</v>
      </c>
      <c r="I7097">
        <v>61.90605</v>
      </c>
      <c r="J7097">
        <v>848.7056</v>
      </c>
      <c r="K7097">
        <v>895.5779</v>
      </c>
      <c r="L7097">
        <v>928.04139999999995</v>
      </c>
      <c r="M7097">
        <v>960.505</v>
      </c>
      <c r="N7097">
        <v>1007.377</v>
      </c>
      <c r="O7097">
        <v>524</v>
      </c>
      <c r="P7097">
        <v>134.79929000000001</v>
      </c>
      <c r="Q7097">
        <v>9</v>
      </c>
      <c r="R7097" s="75">
        <v>39329</v>
      </c>
      <c r="T7097" t="s">
        <v>112</v>
      </c>
      <c r="U7097">
        <v>6.1186600000000001E-2</v>
      </c>
      <c r="X7097" t="s">
        <v>113</v>
      </c>
      <c r="Z7097" s="97">
        <v>1050000000</v>
      </c>
    </row>
    <row r="7098" spans="1:26">
      <c r="A7098" t="s">
        <v>70</v>
      </c>
      <c r="B7098" t="s">
        <v>56</v>
      </c>
      <c r="C7098" t="s">
        <v>18</v>
      </c>
      <c r="D7098" t="s">
        <v>100</v>
      </c>
      <c r="E7098">
        <v>16</v>
      </c>
      <c r="F7098">
        <v>1103.4490000000001</v>
      </c>
      <c r="G7098">
        <v>212.63140000000001</v>
      </c>
      <c r="H7098">
        <v>92.204080000000005</v>
      </c>
      <c r="I7098">
        <v>62.355589999999999</v>
      </c>
      <c r="J7098">
        <v>810.90560000000005</v>
      </c>
      <c r="K7098">
        <v>858.1182</v>
      </c>
      <c r="L7098">
        <v>890.8175</v>
      </c>
      <c r="M7098">
        <v>923.51679999999999</v>
      </c>
      <c r="N7098">
        <v>970.72940000000006</v>
      </c>
      <c r="O7098">
        <v>524</v>
      </c>
      <c r="P7098">
        <v>134.79929000000001</v>
      </c>
      <c r="Q7098">
        <v>9</v>
      </c>
      <c r="R7098" s="75">
        <v>39329</v>
      </c>
      <c r="T7098" t="s">
        <v>112</v>
      </c>
      <c r="U7098">
        <v>6.1186600000000001E-2</v>
      </c>
      <c r="X7098" t="s">
        <v>113</v>
      </c>
      <c r="Z7098" s="97">
        <v>1070000000</v>
      </c>
    </row>
    <row r="7099" spans="1:26">
      <c r="A7099" t="s">
        <v>70</v>
      </c>
      <c r="B7099" t="s">
        <v>56</v>
      </c>
      <c r="C7099" t="s">
        <v>18</v>
      </c>
      <c r="D7099" t="s">
        <v>100</v>
      </c>
      <c r="E7099">
        <v>17</v>
      </c>
      <c r="F7099">
        <v>1087.4459999999999</v>
      </c>
      <c r="G7099">
        <v>211.12989999999999</v>
      </c>
      <c r="H7099">
        <v>89.984930000000006</v>
      </c>
      <c r="I7099">
        <v>62.785789999999999</v>
      </c>
      <c r="J7099">
        <v>795.85249999999996</v>
      </c>
      <c r="K7099">
        <v>843.39080000000001</v>
      </c>
      <c r="L7099">
        <v>876.31569999999999</v>
      </c>
      <c r="M7099">
        <v>909.24069999999995</v>
      </c>
      <c r="N7099">
        <v>956.779</v>
      </c>
      <c r="O7099">
        <v>524</v>
      </c>
      <c r="P7099">
        <v>134.79929000000001</v>
      </c>
      <c r="Q7099">
        <v>9</v>
      </c>
      <c r="R7099" s="75">
        <v>39329</v>
      </c>
      <c r="T7099" t="s">
        <v>112</v>
      </c>
      <c r="U7099">
        <v>6.1186600000000001E-2</v>
      </c>
      <c r="X7099" t="s">
        <v>113</v>
      </c>
      <c r="Z7099" s="97">
        <v>1080000000</v>
      </c>
    </row>
    <row r="7100" spans="1:26">
      <c r="A7100" t="s">
        <v>70</v>
      </c>
      <c r="B7100" t="s">
        <v>56</v>
      </c>
      <c r="C7100" t="s">
        <v>18</v>
      </c>
      <c r="D7100" t="s">
        <v>100</v>
      </c>
      <c r="E7100">
        <v>18</v>
      </c>
      <c r="F7100">
        <v>1056.662</v>
      </c>
      <c r="G7100">
        <v>209.98060000000001</v>
      </c>
      <c r="H7100">
        <v>87.845789999999994</v>
      </c>
      <c r="I7100">
        <v>62.493510000000001</v>
      </c>
      <c r="J7100">
        <v>766.59259999999995</v>
      </c>
      <c r="K7100">
        <v>813.90959999999995</v>
      </c>
      <c r="L7100">
        <v>846.68129999999996</v>
      </c>
      <c r="M7100">
        <v>879.4529</v>
      </c>
      <c r="N7100">
        <v>926.76990000000001</v>
      </c>
      <c r="O7100">
        <v>524</v>
      </c>
      <c r="P7100">
        <v>134.79929000000001</v>
      </c>
      <c r="Q7100">
        <v>9</v>
      </c>
      <c r="R7100" s="75">
        <v>39329</v>
      </c>
      <c r="T7100" t="s">
        <v>112</v>
      </c>
      <c r="U7100">
        <v>6.1186600000000001E-2</v>
      </c>
      <c r="X7100" t="s">
        <v>113</v>
      </c>
      <c r="Z7100" s="97">
        <v>1070000000</v>
      </c>
    </row>
    <row r="7101" spans="1:26">
      <c r="A7101" t="s">
        <v>70</v>
      </c>
      <c r="B7101" t="s">
        <v>56</v>
      </c>
      <c r="C7101" t="s">
        <v>18</v>
      </c>
      <c r="D7101" t="s">
        <v>100</v>
      </c>
      <c r="E7101">
        <v>19</v>
      </c>
      <c r="F7101">
        <v>1071.0540000000001</v>
      </c>
      <c r="G7101">
        <v>548.38789999999995</v>
      </c>
      <c r="H7101">
        <v>84.243819999999999</v>
      </c>
      <c r="I7101">
        <v>62.190019999999997</v>
      </c>
      <c r="J7101">
        <v>442.96629999999999</v>
      </c>
      <c r="K7101">
        <v>490.05349999999999</v>
      </c>
      <c r="L7101">
        <v>522.66600000000005</v>
      </c>
      <c r="M7101">
        <v>555.27850000000001</v>
      </c>
      <c r="N7101">
        <v>602.36569999999995</v>
      </c>
      <c r="O7101">
        <v>524</v>
      </c>
      <c r="P7101">
        <v>134.79929000000001</v>
      </c>
      <c r="Q7101">
        <v>9</v>
      </c>
      <c r="R7101" s="75">
        <v>39329</v>
      </c>
      <c r="T7101" t="s">
        <v>112</v>
      </c>
      <c r="U7101">
        <v>6.1186600000000001E-2</v>
      </c>
      <c r="X7101" t="s">
        <v>113</v>
      </c>
      <c r="Z7101" s="97">
        <v>1060000000</v>
      </c>
    </row>
    <row r="7102" spans="1:26">
      <c r="A7102" t="s">
        <v>70</v>
      </c>
      <c r="B7102" t="s">
        <v>56</v>
      </c>
      <c r="C7102" t="s">
        <v>18</v>
      </c>
      <c r="D7102" t="s">
        <v>100</v>
      </c>
      <c r="E7102">
        <v>20</v>
      </c>
      <c r="F7102">
        <v>1077.7380000000001</v>
      </c>
      <c r="G7102">
        <v>883.61080000000004</v>
      </c>
      <c r="H7102">
        <v>80.094539999999995</v>
      </c>
      <c r="I7102">
        <v>62.538060000000002</v>
      </c>
      <c r="J7102">
        <v>113.98139999999999</v>
      </c>
      <c r="K7102">
        <v>161.3322</v>
      </c>
      <c r="L7102">
        <v>194.12719999999999</v>
      </c>
      <c r="M7102">
        <v>226.9222</v>
      </c>
      <c r="N7102">
        <v>274.27289999999999</v>
      </c>
      <c r="O7102">
        <v>524</v>
      </c>
      <c r="P7102">
        <v>134.79929000000001</v>
      </c>
      <c r="Q7102">
        <v>9</v>
      </c>
      <c r="R7102" s="75">
        <v>39329</v>
      </c>
      <c r="T7102" t="s">
        <v>112</v>
      </c>
      <c r="U7102">
        <v>6.1186600000000001E-2</v>
      </c>
      <c r="X7102" t="s">
        <v>113</v>
      </c>
      <c r="Z7102" s="97">
        <v>1070000000</v>
      </c>
    </row>
    <row r="7103" spans="1:26">
      <c r="A7103" t="s">
        <v>70</v>
      </c>
      <c r="B7103" t="s">
        <v>56</v>
      </c>
      <c r="C7103" t="s">
        <v>18</v>
      </c>
      <c r="D7103" t="s">
        <v>100</v>
      </c>
      <c r="E7103">
        <v>21</v>
      </c>
      <c r="F7103">
        <v>1095.7380000000001</v>
      </c>
      <c r="G7103">
        <v>954.57150000000001</v>
      </c>
      <c r="H7103">
        <v>76.7727</v>
      </c>
      <c r="I7103">
        <v>62.585590000000003</v>
      </c>
      <c r="J7103">
        <v>60.959899999999998</v>
      </c>
      <c r="K7103">
        <v>108.3466</v>
      </c>
      <c r="L7103">
        <v>141.16659999999999</v>
      </c>
      <c r="M7103">
        <v>173.98650000000001</v>
      </c>
      <c r="N7103">
        <v>221.3732</v>
      </c>
      <c r="O7103">
        <v>524</v>
      </c>
      <c r="P7103">
        <v>134.79929000000001</v>
      </c>
      <c r="Q7103">
        <v>9</v>
      </c>
      <c r="R7103" s="75">
        <v>39329</v>
      </c>
      <c r="T7103" t="s">
        <v>112</v>
      </c>
      <c r="U7103">
        <v>6.1186600000000001E-2</v>
      </c>
      <c r="X7103" t="s">
        <v>113</v>
      </c>
      <c r="Z7103" s="97">
        <v>1080000000</v>
      </c>
    </row>
    <row r="7104" spans="1:26">
      <c r="A7104" t="s">
        <v>70</v>
      </c>
      <c r="B7104" t="s">
        <v>56</v>
      </c>
      <c r="C7104" t="s">
        <v>18</v>
      </c>
      <c r="D7104" t="s">
        <v>100</v>
      </c>
      <c r="E7104">
        <v>22</v>
      </c>
      <c r="F7104">
        <v>1085.4100000000001</v>
      </c>
      <c r="G7104">
        <v>1006.313</v>
      </c>
      <c r="H7104">
        <v>74.275959999999998</v>
      </c>
      <c r="I7104">
        <v>62.91084</v>
      </c>
      <c r="J7104">
        <v>-1.526016</v>
      </c>
      <c r="K7104">
        <v>46.106990000000003</v>
      </c>
      <c r="L7104">
        <v>79.097470000000001</v>
      </c>
      <c r="M7104">
        <v>112.08799999999999</v>
      </c>
      <c r="N7104">
        <v>159.721</v>
      </c>
      <c r="O7104">
        <v>524</v>
      </c>
      <c r="P7104">
        <v>134.79929000000001</v>
      </c>
      <c r="Q7104">
        <v>9</v>
      </c>
      <c r="R7104" s="75">
        <v>39329</v>
      </c>
      <c r="T7104" t="s">
        <v>112</v>
      </c>
      <c r="U7104">
        <v>6.1186600000000001E-2</v>
      </c>
      <c r="X7104" t="s">
        <v>113</v>
      </c>
      <c r="Z7104" s="97">
        <v>1090000000</v>
      </c>
    </row>
    <row r="7105" spans="1:26">
      <c r="A7105" t="s">
        <v>70</v>
      </c>
      <c r="B7105" t="s">
        <v>56</v>
      </c>
      <c r="C7105" t="s">
        <v>18</v>
      </c>
      <c r="D7105" t="s">
        <v>100</v>
      </c>
      <c r="E7105">
        <v>23</v>
      </c>
      <c r="F7105">
        <v>1073.0940000000001</v>
      </c>
      <c r="G7105">
        <v>1016.604</v>
      </c>
      <c r="H7105">
        <v>71.433989999999994</v>
      </c>
      <c r="I7105">
        <v>62.1173</v>
      </c>
      <c r="J7105">
        <v>-23.116230000000002</v>
      </c>
      <c r="K7105">
        <v>23.915949999999999</v>
      </c>
      <c r="L7105">
        <v>56.490299999999998</v>
      </c>
      <c r="M7105">
        <v>89.064639999999997</v>
      </c>
      <c r="N7105">
        <v>136.0968</v>
      </c>
      <c r="O7105">
        <v>524</v>
      </c>
      <c r="P7105">
        <v>134.79929000000001</v>
      </c>
      <c r="Q7105">
        <v>9</v>
      </c>
      <c r="R7105" s="75">
        <v>39329</v>
      </c>
      <c r="T7105" t="s">
        <v>112</v>
      </c>
      <c r="U7105">
        <v>6.1186600000000001E-2</v>
      </c>
      <c r="X7105" t="s">
        <v>113</v>
      </c>
      <c r="Z7105" s="97">
        <v>1060000000</v>
      </c>
    </row>
    <row r="7106" spans="1:26">
      <c r="A7106" t="s">
        <v>70</v>
      </c>
      <c r="B7106" t="s">
        <v>56</v>
      </c>
      <c r="C7106" t="s">
        <v>18</v>
      </c>
      <c r="D7106" t="s">
        <v>100</v>
      </c>
      <c r="E7106">
        <v>24</v>
      </c>
      <c r="F7106">
        <v>1048.498</v>
      </c>
      <c r="G7106">
        <v>1013.279</v>
      </c>
      <c r="H7106">
        <v>70.514740000000003</v>
      </c>
      <c r="I7106">
        <v>61.920169999999999</v>
      </c>
      <c r="J7106">
        <v>-44.134950000000003</v>
      </c>
      <c r="K7106">
        <v>2.7479659999999999</v>
      </c>
      <c r="L7106">
        <v>35.21893</v>
      </c>
      <c r="M7106">
        <v>67.689899999999994</v>
      </c>
      <c r="N7106">
        <v>114.5728</v>
      </c>
      <c r="O7106">
        <v>524</v>
      </c>
      <c r="P7106">
        <v>134.79929000000001</v>
      </c>
      <c r="Q7106">
        <v>9</v>
      </c>
      <c r="R7106" s="75">
        <v>39329</v>
      </c>
      <c r="T7106" t="s">
        <v>112</v>
      </c>
      <c r="U7106">
        <v>6.1186600000000001E-2</v>
      </c>
      <c r="X7106" t="s">
        <v>113</v>
      </c>
      <c r="Z7106" s="97">
        <v>1050000000</v>
      </c>
    </row>
    <row r="7107" spans="1:26">
      <c r="A7107" t="s">
        <v>70</v>
      </c>
      <c r="B7107" t="s">
        <v>56</v>
      </c>
      <c r="C7107" t="s">
        <v>19</v>
      </c>
      <c r="D7107" t="s">
        <v>100</v>
      </c>
      <c r="E7107">
        <v>1</v>
      </c>
      <c r="F7107">
        <v>991.81010000000003</v>
      </c>
      <c r="G7107">
        <v>991.81010000000003</v>
      </c>
      <c r="H7107">
        <v>69.86909</v>
      </c>
      <c r="I7107">
        <v>61.911729999999999</v>
      </c>
      <c r="J7107">
        <v>-79.34308</v>
      </c>
      <c r="K7107">
        <v>-32.466549999999998</v>
      </c>
      <c r="L7107">
        <v>0</v>
      </c>
      <c r="M7107">
        <v>32.466549999999998</v>
      </c>
      <c r="N7107">
        <v>79.34308</v>
      </c>
      <c r="O7107">
        <v>524</v>
      </c>
      <c r="P7107">
        <v>134.79929000000001</v>
      </c>
      <c r="Q7107">
        <v>10</v>
      </c>
      <c r="R7107" s="75">
        <v>37915</v>
      </c>
      <c r="T7107" t="s">
        <v>112</v>
      </c>
      <c r="U7107">
        <v>8.0407699999999999E-2</v>
      </c>
      <c r="X7107" t="s">
        <v>113</v>
      </c>
      <c r="Z7107" s="97">
        <v>1050000000</v>
      </c>
    </row>
    <row r="7108" spans="1:26">
      <c r="A7108" t="s">
        <v>70</v>
      </c>
      <c r="B7108" t="s">
        <v>56</v>
      </c>
      <c r="C7108" t="s">
        <v>19</v>
      </c>
      <c r="D7108" t="s">
        <v>100</v>
      </c>
      <c r="E7108">
        <v>2</v>
      </c>
      <c r="F7108">
        <v>984.94560000000001</v>
      </c>
      <c r="G7108">
        <v>984.94560000000001</v>
      </c>
      <c r="H7108">
        <v>68.873810000000006</v>
      </c>
      <c r="I7108">
        <v>61.808610000000002</v>
      </c>
      <c r="J7108">
        <v>-79.210920000000002</v>
      </c>
      <c r="K7108">
        <v>-32.412469999999999</v>
      </c>
      <c r="L7108">
        <v>0</v>
      </c>
      <c r="M7108">
        <v>32.412469999999999</v>
      </c>
      <c r="N7108">
        <v>79.210920000000002</v>
      </c>
      <c r="O7108">
        <v>524</v>
      </c>
      <c r="P7108">
        <v>134.79929000000001</v>
      </c>
      <c r="Q7108">
        <v>10</v>
      </c>
      <c r="R7108" s="75">
        <v>37915</v>
      </c>
      <c r="T7108" t="s">
        <v>112</v>
      </c>
      <c r="U7108">
        <v>8.0407699999999999E-2</v>
      </c>
      <c r="X7108" t="s">
        <v>113</v>
      </c>
      <c r="Z7108" s="97">
        <v>1050000000</v>
      </c>
    </row>
    <row r="7109" spans="1:26">
      <c r="A7109" t="s">
        <v>70</v>
      </c>
      <c r="B7109" t="s">
        <v>56</v>
      </c>
      <c r="C7109" t="s">
        <v>19</v>
      </c>
      <c r="D7109" t="s">
        <v>100</v>
      </c>
      <c r="E7109">
        <v>3</v>
      </c>
      <c r="F7109">
        <v>997.18190000000004</v>
      </c>
      <c r="G7109">
        <v>997.18190000000004</v>
      </c>
      <c r="H7109">
        <v>67.983930000000001</v>
      </c>
      <c r="I7109">
        <v>61.893520000000002</v>
      </c>
      <c r="J7109">
        <v>-79.319739999999996</v>
      </c>
      <c r="K7109">
        <v>-32.456989999999998</v>
      </c>
      <c r="L7109">
        <v>0</v>
      </c>
      <c r="M7109">
        <v>32.456989999999998</v>
      </c>
      <c r="N7109">
        <v>79.319739999999996</v>
      </c>
      <c r="O7109">
        <v>524</v>
      </c>
      <c r="P7109">
        <v>134.79929000000001</v>
      </c>
      <c r="Q7109">
        <v>10</v>
      </c>
      <c r="R7109" s="75">
        <v>37915</v>
      </c>
      <c r="T7109" t="s">
        <v>112</v>
      </c>
      <c r="U7109">
        <v>8.0407699999999999E-2</v>
      </c>
      <c r="X7109" t="s">
        <v>113</v>
      </c>
      <c r="Z7109" s="97">
        <v>1050000000</v>
      </c>
    </row>
    <row r="7110" spans="1:26">
      <c r="A7110" t="s">
        <v>70</v>
      </c>
      <c r="B7110" t="s">
        <v>56</v>
      </c>
      <c r="C7110" t="s">
        <v>19</v>
      </c>
      <c r="D7110" t="s">
        <v>100</v>
      </c>
      <c r="E7110">
        <v>4</v>
      </c>
      <c r="F7110">
        <v>1026.8520000000001</v>
      </c>
      <c r="G7110">
        <v>1026.8520000000001</v>
      </c>
      <c r="H7110">
        <v>67.34375</v>
      </c>
      <c r="I7110">
        <v>61.866840000000003</v>
      </c>
      <c r="J7110">
        <v>-79.285550000000001</v>
      </c>
      <c r="K7110">
        <v>-32.442999999999998</v>
      </c>
      <c r="L7110">
        <v>0</v>
      </c>
      <c r="M7110">
        <v>32.442999999999998</v>
      </c>
      <c r="N7110">
        <v>79.285550000000001</v>
      </c>
      <c r="O7110">
        <v>524</v>
      </c>
      <c r="P7110">
        <v>134.79929000000001</v>
      </c>
      <c r="Q7110">
        <v>10</v>
      </c>
      <c r="R7110" s="75">
        <v>37915</v>
      </c>
      <c r="T7110" t="s">
        <v>112</v>
      </c>
      <c r="U7110">
        <v>8.0407699999999999E-2</v>
      </c>
      <c r="X7110" t="s">
        <v>113</v>
      </c>
      <c r="Z7110" s="97">
        <v>1050000000</v>
      </c>
    </row>
    <row r="7111" spans="1:26">
      <c r="A7111" t="s">
        <v>70</v>
      </c>
      <c r="B7111" t="s">
        <v>56</v>
      </c>
      <c r="C7111" t="s">
        <v>19</v>
      </c>
      <c r="D7111" t="s">
        <v>100</v>
      </c>
      <c r="E7111">
        <v>5</v>
      </c>
      <c r="F7111">
        <v>1084.9469999999999</v>
      </c>
      <c r="G7111">
        <v>1084.9469999999999</v>
      </c>
      <c r="H7111">
        <v>66.869190000000003</v>
      </c>
      <c r="I7111">
        <v>61.857779999999998</v>
      </c>
      <c r="J7111">
        <v>-79.273939999999996</v>
      </c>
      <c r="K7111">
        <v>-32.43826</v>
      </c>
      <c r="L7111">
        <v>0</v>
      </c>
      <c r="M7111">
        <v>32.43826</v>
      </c>
      <c r="N7111">
        <v>79.273939999999996</v>
      </c>
      <c r="O7111">
        <v>524</v>
      </c>
      <c r="P7111">
        <v>134.79929000000001</v>
      </c>
      <c r="Q7111">
        <v>10</v>
      </c>
      <c r="R7111" s="75">
        <v>37915</v>
      </c>
      <c r="T7111" t="s">
        <v>112</v>
      </c>
      <c r="U7111">
        <v>8.0407699999999999E-2</v>
      </c>
      <c r="X7111" t="s">
        <v>113</v>
      </c>
      <c r="Z7111" s="97">
        <v>1050000000</v>
      </c>
    </row>
    <row r="7112" spans="1:26">
      <c r="A7112" t="s">
        <v>70</v>
      </c>
      <c r="B7112" t="s">
        <v>56</v>
      </c>
      <c r="C7112" t="s">
        <v>19</v>
      </c>
      <c r="D7112" t="s">
        <v>100</v>
      </c>
      <c r="E7112">
        <v>6</v>
      </c>
      <c r="F7112">
        <v>1129.78</v>
      </c>
      <c r="G7112">
        <v>1129.78</v>
      </c>
      <c r="H7112">
        <v>66.945830000000001</v>
      </c>
      <c r="I7112">
        <v>61.899320000000003</v>
      </c>
      <c r="J7112">
        <v>-79.327169999999995</v>
      </c>
      <c r="K7112">
        <v>-32.460039999999999</v>
      </c>
      <c r="L7112">
        <v>0</v>
      </c>
      <c r="M7112">
        <v>32.460039999999999</v>
      </c>
      <c r="N7112">
        <v>79.327169999999995</v>
      </c>
      <c r="O7112">
        <v>524</v>
      </c>
      <c r="P7112">
        <v>134.79929000000001</v>
      </c>
      <c r="Q7112">
        <v>10</v>
      </c>
      <c r="R7112" s="75">
        <v>37915</v>
      </c>
      <c r="T7112" t="s">
        <v>112</v>
      </c>
      <c r="U7112">
        <v>8.0407699999999999E-2</v>
      </c>
      <c r="X7112" t="s">
        <v>113</v>
      </c>
      <c r="Z7112" s="97">
        <v>1050000000</v>
      </c>
    </row>
    <row r="7113" spans="1:26">
      <c r="A7113" t="s">
        <v>70</v>
      </c>
      <c r="B7113" t="s">
        <v>56</v>
      </c>
      <c r="C7113" t="s">
        <v>19</v>
      </c>
      <c r="D7113" t="s">
        <v>100</v>
      </c>
      <c r="E7113">
        <v>7</v>
      </c>
      <c r="F7113">
        <v>1143.3489999999999</v>
      </c>
      <c r="G7113">
        <v>1143.3489999999999</v>
      </c>
      <c r="H7113">
        <v>66.254540000000006</v>
      </c>
      <c r="I7113">
        <v>61.801830000000002</v>
      </c>
      <c r="J7113">
        <v>-79.202219999999997</v>
      </c>
      <c r="K7113">
        <v>-32.408909999999999</v>
      </c>
      <c r="L7113">
        <v>0</v>
      </c>
      <c r="M7113">
        <v>32.408909999999999</v>
      </c>
      <c r="N7113">
        <v>79.202219999999997</v>
      </c>
      <c r="O7113">
        <v>524</v>
      </c>
      <c r="P7113">
        <v>134.79929000000001</v>
      </c>
      <c r="Q7113">
        <v>10</v>
      </c>
      <c r="R7113" s="75">
        <v>37915</v>
      </c>
      <c r="T7113" t="s">
        <v>112</v>
      </c>
      <c r="U7113">
        <v>8.0407699999999999E-2</v>
      </c>
      <c r="X7113" t="s">
        <v>113</v>
      </c>
      <c r="Z7113" s="97">
        <v>1050000000</v>
      </c>
    </row>
    <row r="7114" spans="1:26">
      <c r="A7114" t="s">
        <v>70</v>
      </c>
      <c r="B7114" t="s">
        <v>56</v>
      </c>
      <c r="C7114" t="s">
        <v>19</v>
      </c>
      <c r="D7114" t="s">
        <v>100</v>
      </c>
      <c r="E7114">
        <v>8</v>
      </c>
      <c r="F7114">
        <v>1167.5820000000001</v>
      </c>
      <c r="G7114">
        <v>1167.5820000000001</v>
      </c>
      <c r="H7114">
        <v>67.046599999999998</v>
      </c>
      <c r="I7114">
        <v>61.9148</v>
      </c>
      <c r="J7114">
        <v>-79.347020000000001</v>
      </c>
      <c r="K7114">
        <v>-32.468150000000001</v>
      </c>
      <c r="L7114">
        <v>0</v>
      </c>
      <c r="M7114">
        <v>32.468150000000001</v>
      </c>
      <c r="N7114">
        <v>79.347020000000001</v>
      </c>
      <c r="O7114">
        <v>524</v>
      </c>
      <c r="P7114">
        <v>134.79929000000001</v>
      </c>
      <c r="Q7114">
        <v>10</v>
      </c>
      <c r="R7114" s="75">
        <v>37915</v>
      </c>
      <c r="T7114" t="s">
        <v>112</v>
      </c>
      <c r="U7114">
        <v>8.0407699999999999E-2</v>
      </c>
      <c r="X7114" t="s">
        <v>113</v>
      </c>
      <c r="Z7114" s="97">
        <v>1050000000</v>
      </c>
    </row>
    <row r="7115" spans="1:26">
      <c r="A7115" t="s">
        <v>70</v>
      </c>
      <c r="B7115" t="s">
        <v>56</v>
      </c>
      <c r="C7115" t="s">
        <v>19</v>
      </c>
      <c r="D7115" t="s">
        <v>100</v>
      </c>
      <c r="E7115">
        <v>9</v>
      </c>
      <c r="F7115">
        <v>1171.883</v>
      </c>
      <c r="G7115">
        <v>1171.883</v>
      </c>
      <c r="H7115">
        <v>70.870189999999994</v>
      </c>
      <c r="I7115">
        <v>61.90963</v>
      </c>
      <c r="J7115">
        <v>-79.340379999999996</v>
      </c>
      <c r="K7115">
        <v>-32.465440000000001</v>
      </c>
      <c r="L7115">
        <v>0</v>
      </c>
      <c r="M7115">
        <v>32.465440000000001</v>
      </c>
      <c r="N7115">
        <v>79.340379999999996</v>
      </c>
      <c r="O7115">
        <v>524</v>
      </c>
      <c r="P7115">
        <v>134.79929000000001</v>
      </c>
      <c r="Q7115">
        <v>10</v>
      </c>
      <c r="R7115" s="75">
        <v>37915</v>
      </c>
      <c r="T7115" t="s">
        <v>112</v>
      </c>
      <c r="U7115">
        <v>8.0407699999999999E-2</v>
      </c>
      <c r="X7115" t="s">
        <v>113</v>
      </c>
      <c r="Z7115" s="97">
        <v>1050000000</v>
      </c>
    </row>
    <row r="7116" spans="1:26">
      <c r="A7116" t="s">
        <v>70</v>
      </c>
      <c r="B7116" t="s">
        <v>56</v>
      </c>
      <c r="C7116" t="s">
        <v>19</v>
      </c>
      <c r="D7116" t="s">
        <v>100</v>
      </c>
      <c r="E7116">
        <v>10</v>
      </c>
      <c r="F7116">
        <v>1180.126</v>
      </c>
      <c r="G7116">
        <v>1180.126</v>
      </c>
      <c r="H7116">
        <v>76.874449999999996</v>
      </c>
      <c r="I7116">
        <v>61.852870000000003</v>
      </c>
      <c r="J7116">
        <v>-79.267650000000003</v>
      </c>
      <c r="K7116">
        <v>-32.435679999999998</v>
      </c>
      <c r="L7116">
        <v>0</v>
      </c>
      <c r="M7116">
        <v>32.435679999999998</v>
      </c>
      <c r="N7116">
        <v>79.267650000000003</v>
      </c>
      <c r="O7116">
        <v>524</v>
      </c>
      <c r="P7116">
        <v>134.79929000000001</v>
      </c>
      <c r="Q7116">
        <v>10</v>
      </c>
      <c r="R7116" s="75">
        <v>37915</v>
      </c>
      <c r="T7116" t="s">
        <v>112</v>
      </c>
      <c r="U7116">
        <v>8.0407699999999999E-2</v>
      </c>
      <c r="X7116" t="s">
        <v>113</v>
      </c>
      <c r="Z7116" s="97">
        <v>1050000000</v>
      </c>
    </row>
    <row r="7117" spans="1:26">
      <c r="A7117" t="s">
        <v>70</v>
      </c>
      <c r="B7117" t="s">
        <v>56</v>
      </c>
      <c r="C7117" t="s">
        <v>19</v>
      </c>
      <c r="D7117" t="s">
        <v>100</v>
      </c>
      <c r="E7117">
        <v>11</v>
      </c>
      <c r="F7117">
        <v>1187.3030000000001</v>
      </c>
      <c r="G7117">
        <v>1187.836</v>
      </c>
      <c r="H7117">
        <v>83.478930000000005</v>
      </c>
      <c r="I7117">
        <v>61.910820000000001</v>
      </c>
      <c r="J7117">
        <v>-79.874129999999994</v>
      </c>
      <c r="K7117">
        <v>-32.998289999999997</v>
      </c>
      <c r="L7117">
        <v>-0.53222659999999999</v>
      </c>
      <c r="M7117">
        <v>31.93384</v>
      </c>
      <c r="N7117">
        <v>78.80968</v>
      </c>
      <c r="O7117">
        <v>524</v>
      </c>
      <c r="P7117">
        <v>134.79929000000001</v>
      </c>
      <c r="Q7117">
        <v>10</v>
      </c>
      <c r="R7117" s="75">
        <v>37915</v>
      </c>
      <c r="T7117" t="s">
        <v>112</v>
      </c>
      <c r="U7117">
        <v>8.0407699999999999E-2</v>
      </c>
      <c r="X7117" t="s">
        <v>113</v>
      </c>
      <c r="Z7117" s="97">
        <v>1050000000</v>
      </c>
    </row>
    <row r="7118" spans="1:26">
      <c r="A7118" t="s">
        <v>70</v>
      </c>
      <c r="B7118" t="s">
        <v>56</v>
      </c>
      <c r="C7118" t="s">
        <v>19</v>
      </c>
      <c r="D7118" t="s">
        <v>100</v>
      </c>
      <c r="E7118">
        <v>12</v>
      </c>
      <c r="F7118">
        <v>1155.625</v>
      </c>
      <c r="G7118">
        <v>1183.348</v>
      </c>
      <c r="H7118">
        <v>89.364720000000005</v>
      </c>
      <c r="I7118">
        <v>61.963709999999999</v>
      </c>
      <c r="J7118">
        <v>-107.1326</v>
      </c>
      <c r="K7118">
        <v>-60.216709999999999</v>
      </c>
      <c r="L7118">
        <v>-27.722899999999999</v>
      </c>
      <c r="M7118">
        <v>4.7709029999999997</v>
      </c>
      <c r="N7118">
        <v>51.686790000000002</v>
      </c>
      <c r="O7118">
        <v>524</v>
      </c>
      <c r="P7118">
        <v>134.79929000000001</v>
      </c>
      <c r="Q7118">
        <v>10</v>
      </c>
      <c r="R7118" s="75">
        <v>37915</v>
      </c>
      <c r="T7118" t="s">
        <v>112</v>
      </c>
      <c r="U7118">
        <v>8.0407699999999999E-2</v>
      </c>
      <c r="X7118" t="s">
        <v>113</v>
      </c>
      <c r="Z7118" s="97">
        <v>1050000000</v>
      </c>
    </row>
    <row r="7119" spans="1:26">
      <c r="A7119" t="s">
        <v>70</v>
      </c>
      <c r="B7119" t="s">
        <v>56</v>
      </c>
      <c r="C7119" t="s">
        <v>19</v>
      </c>
      <c r="D7119" t="s">
        <v>100</v>
      </c>
      <c r="E7119">
        <v>13</v>
      </c>
      <c r="F7119">
        <v>1123.1320000000001</v>
      </c>
      <c r="G7119">
        <v>721.32529999999997</v>
      </c>
      <c r="H7119">
        <v>92.551320000000004</v>
      </c>
      <c r="I7119">
        <v>61.851469999999999</v>
      </c>
      <c r="J7119">
        <v>322.5412</v>
      </c>
      <c r="K7119">
        <v>369.37209999999999</v>
      </c>
      <c r="L7119">
        <v>401.80709999999999</v>
      </c>
      <c r="M7119">
        <v>434.24200000000002</v>
      </c>
      <c r="N7119">
        <v>481.0729</v>
      </c>
      <c r="O7119">
        <v>524</v>
      </c>
      <c r="P7119">
        <v>134.79929000000001</v>
      </c>
      <c r="Q7119">
        <v>10</v>
      </c>
      <c r="R7119" s="75">
        <v>37915</v>
      </c>
      <c r="T7119" t="s">
        <v>112</v>
      </c>
      <c r="U7119">
        <v>8.0407699999999999E-2</v>
      </c>
      <c r="X7119" t="s">
        <v>113</v>
      </c>
      <c r="Z7119" s="97">
        <v>1050000000</v>
      </c>
    </row>
    <row r="7120" spans="1:26">
      <c r="A7120" t="s">
        <v>70</v>
      </c>
      <c r="B7120" t="s">
        <v>56</v>
      </c>
      <c r="C7120" t="s">
        <v>19</v>
      </c>
      <c r="D7120" t="s">
        <v>100</v>
      </c>
      <c r="E7120">
        <v>14</v>
      </c>
      <c r="F7120">
        <v>1084.222</v>
      </c>
      <c r="G7120">
        <v>209.21010000000001</v>
      </c>
      <c r="H7120">
        <v>93.90607</v>
      </c>
      <c r="I7120">
        <v>61.679690000000001</v>
      </c>
      <c r="J7120">
        <v>795.96600000000001</v>
      </c>
      <c r="K7120">
        <v>842.66690000000006</v>
      </c>
      <c r="L7120">
        <v>875.01170000000002</v>
      </c>
      <c r="M7120">
        <v>907.35659999999996</v>
      </c>
      <c r="N7120">
        <v>954.05740000000003</v>
      </c>
      <c r="O7120">
        <v>524</v>
      </c>
      <c r="P7120">
        <v>134.79929000000001</v>
      </c>
      <c r="Q7120">
        <v>10</v>
      </c>
      <c r="R7120" s="75">
        <v>37915</v>
      </c>
      <c r="T7120" t="s">
        <v>112</v>
      </c>
      <c r="U7120">
        <v>8.0407699999999999E-2</v>
      </c>
      <c r="X7120" t="s">
        <v>113</v>
      </c>
      <c r="Z7120" s="97">
        <v>1040000000</v>
      </c>
    </row>
    <row r="7121" spans="1:26">
      <c r="A7121" t="s">
        <v>70</v>
      </c>
      <c r="B7121" t="s">
        <v>56</v>
      </c>
      <c r="C7121" t="s">
        <v>19</v>
      </c>
      <c r="D7121" t="s">
        <v>100</v>
      </c>
      <c r="E7121">
        <v>15</v>
      </c>
      <c r="F7121">
        <v>1057.508</v>
      </c>
      <c r="G7121">
        <v>208.27760000000001</v>
      </c>
      <c r="H7121">
        <v>94.238640000000004</v>
      </c>
      <c r="I7121">
        <v>61.564279999999997</v>
      </c>
      <c r="J7121">
        <v>770.3329</v>
      </c>
      <c r="K7121">
        <v>816.94640000000004</v>
      </c>
      <c r="L7121">
        <v>849.23069999999996</v>
      </c>
      <c r="M7121">
        <v>881.51509999999996</v>
      </c>
      <c r="N7121">
        <v>928.12850000000003</v>
      </c>
      <c r="O7121">
        <v>524</v>
      </c>
      <c r="P7121">
        <v>134.79929000000001</v>
      </c>
      <c r="Q7121">
        <v>10</v>
      </c>
      <c r="R7121" s="75">
        <v>37915</v>
      </c>
      <c r="T7121" t="s">
        <v>112</v>
      </c>
      <c r="U7121">
        <v>8.0407699999999999E-2</v>
      </c>
      <c r="X7121" t="s">
        <v>113</v>
      </c>
      <c r="Z7121" s="97">
        <v>1040000000</v>
      </c>
    </row>
    <row r="7122" spans="1:26">
      <c r="A7122" t="s">
        <v>70</v>
      </c>
      <c r="B7122" t="s">
        <v>56</v>
      </c>
      <c r="C7122" t="s">
        <v>19</v>
      </c>
      <c r="D7122" t="s">
        <v>100</v>
      </c>
      <c r="E7122">
        <v>16</v>
      </c>
      <c r="F7122">
        <v>1025.4179999999999</v>
      </c>
      <c r="G7122">
        <v>207.9862</v>
      </c>
      <c r="H7122">
        <v>93.252849999999995</v>
      </c>
      <c r="I7122">
        <v>61.629019999999997</v>
      </c>
      <c r="J7122">
        <v>738.45090000000005</v>
      </c>
      <c r="K7122">
        <v>785.11329999999998</v>
      </c>
      <c r="L7122">
        <v>817.4316</v>
      </c>
      <c r="M7122">
        <v>849.74990000000003</v>
      </c>
      <c r="N7122">
        <v>896.41240000000005</v>
      </c>
      <c r="O7122">
        <v>524</v>
      </c>
      <c r="P7122">
        <v>134.79929000000001</v>
      </c>
      <c r="Q7122">
        <v>10</v>
      </c>
      <c r="R7122" s="75">
        <v>37915</v>
      </c>
      <c r="T7122" t="s">
        <v>112</v>
      </c>
      <c r="U7122">
        <v>8.0407699999999999E-2</v>
      </c>
      <c r="X7122" t="s">
        <v>113</v>
      </c>
      <c r="Z7122" s="97">
        <v>1040000000</v>
      </c>
    </row>
    <row r="7123" spans="1:26">
      <c r="A7123" t="s">
        <v>70</v>
      </c>
      <c r="B7123" t="s">
        <v>56</v>
      </c>
      <c r="C7123" t="s">
        <v>19</v>
      </c>
      <c r="D7123" t="s">
        <v>100</v>
      </c>
      <c r="E7123">
        <v>17</v>
      </c>
      <c r="F7123">
        <v>1009.5359999999999</v>
      </c>
      <c r="G7123">
        <v>206.90559999999999</v>
      </c>
      <c r="H7123">
        <v>91.524069999999995</v>
      </c>
      <c r="I7123">
        <v>61.623809999999999</v>
      </c>
      <c r="J7123">
        <v>723.65589999999997</v>
      </c>
      <c r="K7123">
        <v>770.31439999999998</v>
      </c>
      <c r="L7123">
        <v>802.62990000000002</v>
      </c>
      <c r="M7123">
        <v>834.94550000000004</v>
      </c>
      <c r="N7123">
        <v>881.60410000000002</v>
      </c>
      <c r="O7123">
        <v>524</v>
      </c>
      <c r="P7123">
        <v>134.79929000000001</v>
      </c>
      <c r="Q7123">
        <v>10</v>
      </c>
      <c r="R7123" s="75">
        <v>37915</v>
      </c>
      <c r="T7123" t="s">
        <v>112</v>
      </c>
      <c r="U7123">
        <v>8.0407699999999999E-2</v>
      </c>
      <c r="X7123" t="s">
        <v>113</v>
      </c>
      <c r="Z7123" s="97">
        <v>1040000000</v>
      </c>
    </row>
    <row r="7124" spans="1:26">
      <c r="A7124" t="s">
        <v>70</v>
      </c>
      <c r="B7124" t="s">
        <v>56</v>
      </c>
      <c r="C7124" t="s">
        <v>19</v>
      </c>
      <c r="D7124" t="s">
        <v>100</v>
      </c>
      <c r="E7124">
        <v>18</v>
      </c>
      <c r="F7124">
        <v>1012.83</v>
      </c>
      <c r="G7124">
        <v>207.3021</v>
      </c>
      <c r="H7124">
        <v>87.719679999999997</v>
      </c>
      <c r="I7124">
        <v>61.67127</v>
      </c>
      <c r="J7124">
        <v>726.49289999999996</v>
      </c>
      <c r="K7124">
        <v>773.18740000000003</v>
      </c>
      <c r="L7124">
        <v>805.52779999999996</v>
      </c>
      <c r="M7124">
        <v>837.86829999999998</v>
      </c>
      <c r="N7124">
        <v>884.56269999999995</v>
      </c>
      <c r="O7124">
        <v>524</v>
      </c>
      <c r="P7124">
        <v>134.79929000000001</v>
      </c>
      <c r="Q7124">
        <v>10</v>
      </c>
      <c r="R7124" s="75">
        <v>37915</v>
      </c>
      <c r="T7124" t="s">
        <v>112</v>
      </c>
      <c r="U7124">
        <v>8.0407699999999999E-2</v>
      </c>
      <c r="X7124" t="s">
        <v>113</v>
      </c>
      <c r="Z7124" s="97">
        <v>1040000000</v>
      </c>
    </row>
    <row r="7125" spans="1:26">
      <c r="A7125" t="s">
        <v>70</v>
      </c>
      <c r="B7125" t="s">
        <v>56</v>
      </c>
      <c r="C7125" t="s">
        <v>19</v>
      </c>
      <c r="D7125" t="s">
        <v>100</v>
      </c>
      <c r="E7125">
        <v>19</v>
      </c>
      <c r="F7125">
        <v>1018.5359999999999</v>
      </c>
      <c r="G7125">
        <v>533.21579999999994</v>
      </c>
      <c r="H7125">
        <v>82.173230000000004</v>
      </c>
      <c r="I7125">
        <v>61.803489999999996</v>
      </c>
      <c r="J7125">
        <v>406.11619999999999</v>
      </c>
      <c r="K7125">
        <v>452.91079999999999</v>
      </c>
      <c r="L7125">
        <v>485.32060000000001</v>
      </c>
      <c r="M7125">
        <v>517.73040000000003</v>
      </c>
      <c r="N7125">
        <v>564.52499999999998</v>
      </c>
      <c r="O7125">
        <v>524</v>
      </c>
      <c r="P7125">
        <v>134.79929000000001</v>
      </c>
      <c r="Q7125">
        <v>10</v>
      </c>
      <c r="R7125" s="75">
        <v>37915</v>
      </c>
      <c r="T7125" t="s">
        <v>112</v>
      </c>
      <c r="U7125">
        <v>8.0407699999999999E-2</v>
      </c>
      <c r="X7125" t="s">
        <v>113</v>
      </c>
      <c r="Z7125" s="97">
        <v>1050000000</v>
      </c>
    </row>
    <row r="7126" spans="1:26">
      <c r="A7126" t="s">
        <v>70</v>
      </c>
      <c r="B7126" t="s">
        <v>56</v>
      </c>
      <c r="C7126" t="s">
        <v>19</v>
      </c>
      <c r="D7126" t="s">
        <v>100</v>
      </c>
      <c r="E7126">
        <v>20</v>
      </c>
      <c r="F7126">
        <v>1010.758</v>
      </c>
      <c r="G7126">
        <v>859.38350000000003</v>
      </c>
      <c r="H7126">
        <v>78.493830000000003</v>
      </c>
      <c r="I7126">
        <v>61.730789999999999</v>
      </c>
      <c r="J7126">
        <v>72.263260000000002</v>
      </c>
      <c r="K7126">
        <v>119.00279999999999</v>
      </c>
      <c r="L7126">
        <v>151.37450000000001</v>
      </c>
      <c r="M7126">
        <v>183.74610000000001</v>
      </c>
      <c r="N7126">
        <v>230.48560000000001</v>
      </c>
      <c r="O7126">
        <v>524</v>
      </c>
      <c r="P7126">
        <v>134.79929000000001</v>
      </c>
      <c r="Q7126">
        <v>10</v>
      </c>
      <c r="R7126" s="75">
        <v>37915</v>
      </c>
      <c r="T7126" t="s">
        <v>112</v>
      </c>
      <c r="U7126">
        <v>8.0407699999999999E-2</v>
      </c>
      <c r="X7126" t="s">
        <v>113</v>
      </c>
      <c r="Z7126" s="97">
        <v>1050000000</v>
      </c>
    </row>
    <row r="7127" spans="1:26">
      <c r="A7127" t="s">
        <v>70</v>
      </c>
      <c r="B7127" t="s">
        <v>56</v>
      </c>
      <c r="C7127" t="s">
        <v>19</v>
      </c>
      <c r="D7127" t="s">
        <v>100</v>
      </c>
      <c r="E7127">
        <v>21</v>
      </c>
      <c r="F7127">
        <v>1010.356</v>
      </c>
      <c r="G7127">
        <v>930.5181</v>
      </c>
      <c r="H7127">
        <v>75.699470000000005</v>
      </c>
      <c r="I7127">
        <v>61.839289999999998</v>
      </c>
      <c r="J7127">
        <v>0.5881343</v>
      </c>
      <c r="K7127">
        <v>47.409820000000003</v>
      </c>
      <c r="L7127">
        <v>79.838380000000001</v>
      </c>
      <c r="M7127">
        <v>112.26690000000001</v>
      </c>
      <c r="N7127">
        <v>159.08860000000001</v>
      </c>
      <c r="O7127">
        <v>524</v>
      </c>
      <c r="P7127">
        <v>134.79929000000001</v>
      </c>
      <c r="Q7127">
        <v>10</v>
      </c>
      <c r="R7127" s="75">
        <v>37915</v>
      </c>
      <c r="T7127" t="s">
        <v>112</v>
      </c>
      <c r="U7127">
        <v>8.0407699999999999E-2</v>
      </c>
      <c r="X7127" t="s">
        <v>113</v>
      </c>
      <c r="Z7127" s="97">
        <v>1050000000</v>
      </c>
    </row>
    <row r="7128" spans="1:26">
      <c r="A7128" t="s">
        <v>70</v>
      </c>
      <c r="B7128" t="s">
        <v>56</v>
      </c>
      <c r="C7128" t="s">
        <v>19</v>
      </c>
      <c r="D7128" t="s">
        <v>100</v>
      </c>
      <c r="E7128">
        <v>22</v>
      </c>
      <c r="F7128">
        <v>1017.1420000000001</v>
      </c>
      <c r="G7128">
        <v>978.10239999999999</v>
      </c>
      <c r="H7128">
        <v>73.318790000000007</v>
      </c>
      <c r="I7128">
        <v>62.065669999999997</v>
      </c>
      <c r="J7128">
        <v>-40.500439999999998</v>
      </c>
      <c r="K7128">
        <v>6.492648</v>
      </c>
      <c r="L7128">
        <v>39.039920000000002</v>
      </c>
      <c r="M7128">
        <v>71.587190000000007</v>
      </c>
      <c r="N7128">
        <v>118.58029999999999</v>
      </c>
      <c r="O7128">
        <v>524</v>
      </c>
      <c r="P7128">
        <v>134.79929000000001</v>
      </c>
      <c r="Q7128">
        <v>10</v>
      </c>
      <c r="R7128" s="75">
        <v>37915</v>
      </c>
      <c r="T7128" t="s">
        <v>112</v>
      </c>
      <c r="U7128">
        <v>8.0407699999999999E-2</v>
      </c>
      <c r="X7128" t="s">
        <v>113</v>
      </c>
      <c r="Z7128" s="97">
        <v>1060000000</v>
      </c>
    </row>
    <row r="7129" spans="1:26">
      <c r="A7129" t="s">
        <v>70</v>
      </c>
      <c r="B7129" t="s">
        <v>56</v>
      </c>
      <c r="C7129" t="s">
        <v>19</v>
      </c>
      <c r="D7129" t="s">
        <v>100</v>
      </c>
      <c r="E7129">
        <v>23</v>
      </c>
      <c r="F7129">
        <v>1025.373</v>
      </c>
      <c r="G7129">
        <v>987.46609999999998</v>
      </c>
      <c r="H7129">
        <v>71.357669999999999</v>
      </c>
      <c r="I7129">
        <v>62.011510000000001</v>
      </c>
      <c r="J7129">
        <v>-41.56391</v>
      </c>
      <c r="K7129">
        <v>5.3881750000000004</v>
      </c>
      <c r="L7129">
        <v>37.907040000000002</v>
      </c>
      <c r="M7129">
        <v>70.425910000000002</v>
      </c>
      <c r="N7129">
        <v>117.378</v>
      </c>
      <c r="O7129">
        <v>524</v>
      </c>
      <c r="P7129">
        <v>134.79929000000001</v>
      </c>
      <c r="Q7129">
        <v>10</v>
      </c>
      <c r="R7129" s="75">
        <v>37915</v>
      </c>
      <c r="T7129" t="s">
        <v>112</v>
      </c>
      <c r="U7129">
        <v>8.0407699999999999E-2</v>
      </c>
      <c r="X7129" t="s">
        <v>113</v>
      </c>
      <c r="Z7129" s="97">
        <v>1060000000</v>
      </c>
    </row>
    <row r="7130" spans="1:26">
      <c r="A7130" t="s">
        <v>70</v>
      </c>
      <c r="B7130" t="s">
        <v>56</v>
      </c>
      <c r="C7130" t="s">
        <v>19</v>
      </c>
      <c r="D7130" t="s">
        <v>100</v>
      </c>
      <c r="E7130">
        <v>24</v>
      </c>
      <c r="F7130">
        <v>1010.351</v>
      </c>
      <c r="G7130">
        <v>985.07010000000002</v>
      </c>
      <c r="H7130">
        <v>70.090389999999999</v>
      </c>
      <c r="I7130">
        <v>61.98019</v>
      </c>
      <c r="J7130">
        <v>-54.149979999999999</v>
      </c>
      <c r="K7130">
        <v>-7.2216189999999996</v>
      </c>
      <c r="L7130">
        <v>25.280819999999999</v>
      </c>
      <c r="M7130">
        <v>57.783259999999999</v>
      </c>
      <c r="N7130">
        <v>104.7116</v>
      </c>
      <c r="O7130">
        <v>524</v>
      </c>
      <c r="P7130">
        <v>134.79929000000001</v>
      </c>
      <c r="Q7130">
        <v>10</v>
      </c>
      <c r="R7130" s="75">
        <v>37915</v>
      </c>
      <c r="T7130" t="s">
        <v>112</v>
      </c>
      <c r="U7130">
        <v>8.0407699999999999E-2</v>
      </c>
      <c r="X7130" t="s">
        <v>113</v>
      </c>
      <c r="Z7130" s="97">
        <v>1050000000</v>
      </c>
    </row>
    <row r="7131" spans="1:26">
      <c r="A7131" t="s">
        <v>70</v>
      </c>
      <c r="B7131" t="s">
        <v>56</v>
      </c>
      <c r="C7131" t="s">
        <v>20</v>
      </c>
      <c r="D7131" t="s">
        <v>100</v>
      </c>
      <c r="E7131">
        <v>1</v>
      </c>
      <c r="F7131">
        <v>949.19349999999997</v>
      </c>
      <c r="G7131">
        <v>949.19349999999997</v>
      </c>
      <c r="H7131">
        <v>73.277209999999997</v>
      </c>
      <c r="I7131">
        <v>64.028989999999993</v>
      </c>
      <c r="J7131">
        <v>-82.056460000000001</v>
      </c>
      <c r="K7131">
        <v>-33.576839999999997</v>
      </c>
      <c r="L7131">
        <v>0</v>
      </c>
      <c r="M7131">
        <v>33.576839999999997</v>
      </c>
      <c r="N7131">
        <v>82.056460000000001</v>
      </c>
      <c r="O7131">
        <v>524</v>
      </c>
      <c r="P7131">
        <v>134.79929000000001</v>
      </c>
      <c r="Q7131">
        <v>11</v>
      </c>
      <c r="R7131" s="75">
        <v>37580</v>
      </c>
      <c r="T7131" t="s">
        <v>112</v>
      </c>
      <c r="U7131">
        <v>7.5754500000000002E-2</v>
      </c>
      <c r="X7131" t="s">
        <v>113</v>
      </c>
      <c r="Z7131" s="97">
        <v>1130000000</v>
      </c>
    </row>
    <row r="7132" spans="1:26">
      <c r="A7132" t="s">
        <v>70</v>
      </c>
      <c r="B7132" t="s">
        <v>56</v>
      </c>
      <c r="C7132" t="s">
        <v>20</v>
      </c>
      <c r="D7132" t="s">
        <v>100</v>
      </c>
      <c r="E7132">
        <v>2</v>
      </c>
      <c r="F7132">
        <v>936.40660000000003</v>
      </c>
      <c r="G7132">
        <v>936.40660000000003</v>
      </c>
      <c r="H7132">
        <v>72.796520000000001</v>
      </c>
      <c r="I7132">
        <v>63.89866</v>
      </c>
      <c r="J7132">
        <v>-81.889430000000004</v>
      </c>
      <c r="K7132">
        <v>-33.508490000000002</v>
      </c>
      <c r="L7132">
        <v>0</v>
      </c>
      <c r="M7132">
        <v>33.508490000000002</v>
      </c>
      <c r="N7132">
        <v>81.889430000000004</v>
      </c>
      <c r="O7132">
        <v>524</v>
      </c>
      <c r="P7132">
        <v>134.79929000000001</v>
      </c>
      <c r="Q7132">
        <v>11</v>
      </c>
      <c r="R7132" s="75">
        <v>37580</v>
      </c>
      <c r="T7132" t="s">
        <v>112</v>
      </c>
      <c r="U7132">
        <v>7.5754500000000002E-2</v>
      </c>
      <c r="X7132" t="s">
        <v>113</v>
      </c>
      <c r="Z7132" s="97">
        <v>1120000000</v>
      </c>
    </row>
    <row r="7133" spans="1:26">
      <c r="A7133" t="s">
        <v>70</v>
      </c>
      <c r="B7133" t="s">
        <v>56</v>
      </c>
      <c r="C7133" t="s">
        <v>20</v>
      </c>
      <c r="D7133" t="s">
        <v>100</v>
      </c>
      <c r="E7133">
        <v>3</v>
      </c>
      <c r="F7133">
        <v>935.59580000000005</v>
      </c>
      <c r="G7133">
        <v>935.59580000000005</v>
      </c>
      <c r="H7133">
        <v>74.083699999999993</v>
      </c>
      <c r="I7133">
        <v>64.021680000000003</v>
      </c>
      <c r="J7133">
        <v>-82.047079999999994</v>
      </c>
      <c r="K7133">
        <v>-33.573</v>
      </c>
      <c r="L7133">
        <v>0</v>
      </c>
      <c r="M7133">
        <v>33.573</v>
      </c>
      <c r="N7133">
        <v>82.047079999999994</v>
      </c>
      <c r="O7133">
        <v>524</v>
      </c>
      <c r="P7133">
        <v>134.79929000000001</v>
      </c>
      <c r="Q7133">
        <v>11</v>
      </c>
      <c r="R7133" s="75">
        <v>37580</v>
      </c>
      <c r="T7133" t="s">
        <v>112</v>
      </c>
      <c r="U7133">
        <v>7.5754500000000002E-2</v>
      </c>
      <c r="X7133" t="s">
        <v>113</v>
      </c>
      <c r="Z7133" s="97">
        <v>1130000000</v>
      </c>
    </row>
    <row r="7134" spans="1:26">
      <c r="A7134" t="s">
        <v>70</v>
      </c>
      <c r="B7134" t="s">
        <v>56</v>
      </c>
      <c r="C7134" t="s">
        <v>20</v>
      </c>
      <c r="D7134" t="s">
        <v>100</v>
      </c>
      <c r="E7134">
        <v>4</v>
      </c>
      <c r="F7134">
        <v>953.50509999999997</v>
      </c>
      <c r="G7134">
        <v>953.50509999999997</v>
      </c>
      <c r="H7134">
        <v>71.920969999999997</v>
      </c>
      <c r="I7134">
        <v>64.015410000000003</v>
      </c>
      <c r="J7134">
        <v>-82.039050000000003</v>
      </c>
      <c r="K7134">
        <v>-33.569710000000001</v>
      </c>
      <c r="L7134">
        <v>0</v>
      </c>
      <c r="M7134">
        <v>33.569710000000001</v>
      </c>
      <c r="N7134">
        <v>82.039050000000003</v>
      </c>
      <c r="O7134">
        <v>524</v>
      </c>
      <c r="P7134">
        <v>134.79929000000001</v>
      </c>
      <c r="Q7134">
        <v>11</v>
      </c>
      <c r="R7134" s="75">
        <v>37580</v>
      </c>
      <c r="T7134" t="s">
        <v>112</v>
      </c>
      <c r="U7134">
        <v>7.5754500000000002E-2</v>
      </c>
      <c r="X7134" t="s">
        <v>113</v>
      </c>
      <c r="Z7134" s="97">
        <v>1130000000</v>
      </c>
    </row>
    <row r="7135" spans="1:26">
      <c r="A7135" t="s">
        <v>70</v>
      </c>
      <c r="B7135" t="s">
        <v>56</v>
      </c>
      <c r="C7135" t="s">
        <v>20</v>
      </c>
      <c r="D7135" t="s">
        <v>100</v>
      </c>
      <c r="E7135">
        <v>5</v>
      </c>
      <c r="F7135">
        <v>990.6028</v>
      </c>
      <c r="G7135">
        <v>990.6028</v>
      </c>
      <c r="H7135">
        <v>71.895269999999996</v>
      </c>
      <c r="I7135">
        <v>63.965739999999997</v>
      </c>
      <c r="J7135">
        <v>-81.975399999999993</v>
      </c>
      <c r="K7135">
        <v>-33.543669999999999</v>
      </c>
      <c r="L7135">
        <v>0</v>
      </c>
      <c r="M7135">
        <v>33.543669999999999</v>
      </c>
      <c r="N7135">
        <v>81.975399999999993</v>
      </c>
      <c r="O7135">
        <v>524</v>
      </c>
      <c r="P7135">
        <v>134.79929000000001</v>
      </c>
      <c r="Q7135">
        <v>11</v>
      </c>
      <c r="R7135" s="75">
        <v>37580</v>
      </c>
      <c r="T7135" t="s">
        <v>112</v>
      </c>
      <c r="U7135">
        <v>7.5754500000000002E-2</v>
      </c>
      <c r="X7135" t="s">
        <v>113</v>
      </c>
      <c r="Z7135" s="97">
        <v>1120000000</v>
      </c>
    </row>
    <row r="7136" spans="1:26">
      <c r="A7136" t="s">
        <v>70</v>
      </c>
      <c r="B7136" t="s">
        <v>56</v>
      </c>
      <c r="C7136" t="s">
        <v>20</v>
      </c>
      <c r="D7136" t="s">
        <v>100</v>
      </c>
      <c r="E7136">
        <v>6</v>
      </c>
      <c r="F7136">
        <v>1030.8499999999999</v>
      </c>
      <c r="G7136">
        <v>1030.8499999999999</v>
      </c>
      <c r="H7136">
        <v>70.201459999999997</v>
      </c>
      <c r="I7136">
        <v>63.864800000000002</v>
      </c>
      <c r="J7136">
        <v>-81.846029999999999</v>
      </c>
      <c r="K7136">
        <v>-33.490729999999999</v>
      </c>
      <c r="L7136">
        <v>0</v>
      </c>
      <c r="M7136">
        <v>33.490729999999999</v>
      </c>
      <c r="N7136">
        <v>81.846029999999999</v>
      </c>
      <c r="O7136">
        <v>524</v>
      </c>
      <c r="P7136">
        <v>134.79929000000001</v>
      </c>
      <c r="Q7136">
        <v>11</v>
      </c>
      <c r="R7136" s="75">
        <v>37580</v>
      </c>
      <c r="T7136" t="s">
        <v>112</v>
      </c>
      <c r="U7136">
        <v>7.5754500000000002E-2</v>
      </c>
      <c r="X7136" t="s">
        <v>113</v>
      </c>
      <c r="Z7136" s="97">
        <v>1120000000</v>
      </c>
    </row>
    <row r="7137" spans="1:26">
      <c r="A7137" t="s">
        <v>70</v>
      </c>
      <c r="B7137" t="s">
        <v>56</v>
      </c>
      <c r="C7137" t="s">
        <v>20</v>
      </c>
      <c r="D7137" t="s">
        <v>100</v>
      </c>
      <c r="E7137">
        <v>7</v>
      </c>
      <c r="F7137">
        <v>1058.8679999999999</v>
      </c>
      <c r="G7137">
        <v>1058.8679999999999</v>
      </c>
      <c r="H7137">
        <v>70.10857</v>
      </c>
      <c r="I7137">
        <v>63.851460000000003</v>
      </c>
      <c r="J7137">
        <v>-81.828940000000003</v>
      </c>
      <c r="K7137">
        <v>-33.483739999999997</v>
      </c>
      <c r="L7137">
        <v>0</v>
      </c>
      <c r="M7137">
        <v>33.483739999999997</v>
      </c>
      <c r="N7137">
        <v>81.828940000000003</v>
      </c>
      <c r="O7137">
        <v>524</v>
      </c>
      <c r="P7137">
        <v>134.79929000000001</v>
      </c>
      <c r="Q7137">
        <v>11</v>
      </c>
      <c r="R7137" s="75">
        <v>37580</v>
      </c>
      <c r="T7137" t="s">
        <v>112</v>
      </c>
      <c r="U7137">
        <v>7.5754500000000002E-2</v>
      </c>
      <c r="X7137" t="s">
        <v>113</v>
      </c>
      <c r="Z7137" s="97">
        <v>1120000000</v>
      </c>
    </row>
    <row r="7138" spans="1:26">
      <c r="A7138" t="s">
        <v>70</v>
      </c>
      <c r="B7138" t="s">
        <v>56</v>
      </c>
      <c r="C7138" t="s">
        <v>20</v>
      </c>
      <c r="D7138" t="s">
        <v>100</v>
      </c>
      <c r="E7138">
        <v>8</v>
      </c>
      <c r="F7138">
        <v>1099.7950000000001</v>
      </c>
      <c r="G7138">
        <v>1099.7950000000001</v>
      </c>
      <c r="H7138">
        <v>69.924009999999996</v>
      </c>
      <c r="I7138">
        <v>63.830460000000002</v>
      </c>
      <c r="J7138">
        <v>-81.802030000000002</v>
      </c>
      <c r="K7138">
        <v>-33.472729999999999</v>
      </c>
      <c r="L7138">
        <v>0</v>
      </c>
      <c r="M7138">
        <v>33.472729999999999</v>
      </c>
      <c r="N7138">
        <v>81.802030000000002</v>
      </c>
      <c r="O7138">
        <v>524</v>
      </c>
      <c r="P7138">
        <v>134.79929000000001</v>
      </c>
      <c r="Q7138">
        <v>11</v>
      </c>
      <c r="R7138" s="75">
        <v>37580</v>
      </c>
      <c r="T7138" t="s">
        <v>112</v>
      </c>
      <c r="U7138">
        <v>7.5754500000000002E-2</v>
      </c>
      <c r="X7138" t="s">
        <v>113</v>
      </c>
      <c r="Z7138" s="97">
        <v>1120000000</v>
      </c>
    </row>
    <row r="7139" spans="1:26">
      <c r="A7139" t="s">
        <v>70</v>
      </c>
      <c r="B7139" t="s">
        <v>56</v>
      </c>
      <c r="C7139" t="s">
        <v>20</v>
      </c>
      <c r="D7139" t="s">
        <v>100</v>
      </c>
      <c r="E7139">
        <v>9</v>
      </c>
      <c r="F7139">
        <v>1111.827</v>
      </c>
      <c r="G7139">
        <v>1111.827</v>
      </c>
      <c r="H7139">
        <v>70.574150000000003</v>
      </c>
      <c r="I7139">
        <v>63.723610000000001</v>
      </c>
      <c r="J7139">
        <v>-81.665099999999995</v>
      </c>
      <c r="K7139">
        <v>-33.416690000000003</v>
      </c>
      <c r="L7139">
        <v>0</v>
      </c>
      <c r="M7139">
        <v>33.416690000000003</v>
      </c>
      <c r="N7139">
        <v>81.665099999999995</v>
      </c>
      <c r="O7139">
        <v>524</v>
      </c>
      <c r="P7139">
        <v>134.79929000000001</v>
      </c>
      <c r="Q7139">
        <v>11</v>
      </c>
      <c r="R7139" s="75">
        <v>37580</v>
      </c>
      <c r="T7139" t="s">
        <v>112</v>
      </c>
      <c r="U7139">
        <v>7.5754500000000002E-2</v>
      </c>
      <c r="X7139" t="s">
        <v>113</v>
      </c>
      <c r="Z7139" s="97">
        <v>1110000000</v>
      </c>
    </row>
    <row r="7140" spans="1:26">
      <c r="A7140" t="s">
        <v>70</v>
      </c>
      <c r="B7140" t="s">
        <v>56</v>
      </c>
      <c r="C7140" t="s">
        <v>20</v>
      </c>
      <c r="D7140" t="s">
        <v>100</v>
      </c>
      <c r="E7140">
        <v>10</v>
      </c>
      <c r="F7140">
        <v>1119.672</v>
      </c>
      <c r="G7140">
        <v>1119.672</v>
      </c>
      <c r="H7140">
        <v>74.479140000000001</v>
      </c>
      <c r="I7140">
        <v>63.652410000000003</v>
      </c>
      <c r="J7140">
        <v>-81.573840000000004</v>
      </c>
      <c r="K7140">
        <v>-33.379359999999998</v>
      </c>
      <c r="L7140">
        <v>0</v>
      </c>
      <c r="M7140">
        <v>33.379359999999998</v>
      </c>
      <c r="N7140">
        <v>81.573840000000004</v>
      </c>
      <c r="O7140">
        <v>524</v>
      </c>
      <c r="P7140">
        <v>134.79929000000001</v>
      </c>
      <c r="Q7140">
        <v>11</v>
      </c>
      <c r="R7140" s="75">
        <v>37580</v>
      </c>
      <c r="T7140" t="s">
        <v>112</v>
      </c>
      <c r="U7140">
        <v>7.5754500000000002E-2</v>
      </c>
      <c r="X7140" t="s">
        <v>113</v>
      </c>
      <c r="Z7140" s="97">
        <v>1110000000</v>
      </c>
    </row>
    <row r="7141" spans="1:26">
      <c r="A7141" t="s">
        <v>70</v>
      </c>
      <c r="B7141" t="s">
        <v>56</v>
      </c>
      <c r="C7141" t="s">
        <v>20</v>
      </c>
      <c r="D7141" t="s">
        <v>100</v>
      </c>
      <c r="E7141">
        <v>11</v>
      </c>
      <c r="F7141">
        <v>1125.5540000000001</v>
      </c>
      <c r="G7141">
        <v>1125.5540000000001</v>
      </c>
      <c r="H7141">
        <v>78.939099999999996</v>
      </c>
      <c r="I7141">
        <v>63.816630000000004</v>
      </c>
      <c r="J7141">
        <v>-81.784300000000002</v>
      </c>
      <c r="K7141">
        <v>-33.465470000000003</v>
      </c>
      <c r="L7141">
        <v>0</v>
      </c>
      <c r="M7141">
        <v>33.465470000000003</v>
      </c>
      <c r="N7141">
        <v>81.784300000000002</v>
      </c>
      <c r="O7141">
        <v>524</v>
      </c>
      <c r="P7141">
        <v>134.79929000000001</v>
      </c>
      <c r="Q7141">
        <v>11</v>
      </c>
      <c r="R7141" s="75">
        <v>37580</v>
      </c>
      <c r="T7141" t="s">
        <v>112</v>
      </c>
      <c r="U7141">
        <v>7.5754500000000002E-2</v>
      </c>
      <c r="X7141" t="s">
        <v>113</v>
      </c>
      <c r="Z7141" s="97">
        <v>1120000000</v>
      </c>
    </row>
    <row r="7142" spans="1:26">
      <c r="A7142" t="s">
        <v>70</v>
      </c>
      <c r="B7142" t="s">
        <v>56</v>
      </c>
      <c r="C7142" t="s">
        <v>20</v>
      </c>
      <c r="D7142" t="s">
        <v>100</v>
      </c>
      <c r="E7142">
        <v>12</v>
      </c>
      <c r="F7142">
        <v>1129.4190000000001</v>
      </c>
      <c r="G7142">
        <v>1129.4190000000001</v>
      </c>
      <c r="H7142">
        <v>82.674610000000001</v>
      </c>
      <c r="I7142">
        <v>64.048469999999995</v>
      </c>
      <c r="J7142">
        <v>-82.081410000000005</v>
      </c>
      <c r="K7142">
        <v>-33.587049999999998</v>
      </c>
      <c r="L7142">
        <v>0</v>
      </c>
      <c r="M7142">
        <v>33.587049999999998</v>
      </c>
      <c r="N7142">
        <v>82.081410000000005</v>
      </c>
      <c r="O7142">
        <v>524</v>
      </c>
      <c r="P7142">
        <v>134.79929000000001</v>
      </c>
      <c r="Q7142">
        <v>11</v>
      </c>
      <c r="R7142" s="75">
        <v>37580</v>
      </c>
      <c r="T7142" t="s">
        <v>112</v>
      </c>
      <c r="U7142">
        <v>7.5754500000000002E-2</v>
      </c>
      <c r="X7142" t="s">
        <v>113</v>
      </c>
      <c r="Z7142" s="97">
        <v>1130000000</v>
      </c>
    </row>
    <row r="7143" spans="1:26">
      <c r="A7143" t="s">
        <v>70</v>
      </c>
      <c r="B7143" t="s">
        <v>56</v>
      </c>
      <c r="C7143" t="s">
        <v>20</v>
      </c>
      <c r="D7143" t="s">
        <v>100</v>
      </c>
      <c r="E7143">
        <v>13</v>
      </c>
      <c r="F7143">
        <v>1100.394</v>
      </c>
      <c r="G7143">
        <v>1100.394</v>
      </c>
      <c r="H7143">
        <v>85.137280000000004</v>
      </c>
      <c r="I7143">
        <v>63.349939999999997</v>
      </c>
      <c r="J7143">
        <v>-81.186220000000006</v>
      </c>
      <c r="K7143">
        <v>-33.220739999999999</v>
      </c>
      <c r="L7143">
        <v>0</v>
      </c>
      <c r="M7143">
        <v>33.220739999999999</v>
      </c>
      <c r="N7143">
        <v>81.186220000000006</v>
      </c>
      <c r="O7143">
        <v>524</v>
      </c>
      <c r="P7143">
        <v>134.79929000000001</v>
      </c>
      <c r="Q7143">
        <v>11</v>
      </c>
      <c r="R7143" s="75">
        <v>37580</v>
      </c>
      <c r="T7143" t="s">
        <v>112</v>
      </c>
      <c r="U7143">
        <v>7.5754500000000002E-2</v>
      </c>
      <c r="X7143" t="s">
        <v>113</v>
      </c>
      <c r="Z7143" s="97">
        <v>1100000000</v>
      </c>
    </row>
    <row r="7144" spans="1:26">
      <c r="A7144" t="s">
        <v>70</v>
      </c>
      <c r="B7144" t="s">
        <v>56</v>
      </c>
      <c r="C7144" t="s">
        <v>20</v>
      </c>
      <c r="D7144" t="s">
        <v>100</v>
      </c>
      <c r="E7144">
        <v>14</v>
      </c>
      <c r="F7144">
        <v>1063.77</v>
      </c>
      <c r="G7144">
        <v>1064.377</v>
      </c>
      <c r="H7144">
        <v>86.671729999999997</v>
      </c>
      <c r="I7144">
        <v>63.119370000000004</v>
      </c>
      <c r="J7144">
        <v>-81.498149999999995</v>
      </c>
      <c r="K7144">
        <v>-33.707250000000002</v>
      </c>
      <c r="L7144">
        <v>-0.60742189999999996</v>
      </c>
      <c r="M7144">
        <v>32.49241</v>
      </c>
      <c r="N7144">
        <v>80.283299999999997</v>
      </c>
      <c r="O7144">
        <v>524</v>
      </c>
      <c r="P7144">
        <v>134.79929000000001</v>
      </c>
      <c r="Q7144">
        <v>11</v>
      </c>
      <c r="R7144" s="75">
        <v>37580</v>
      </c>
      <c r="T7144" t="s">
        <v>112</v>
      </c>
      <c r="U7144">
        <v>7.5754500000000002E-2</v>
      </c>
      <c r="X7144" t="s">
        <v>113</v>
      </c>
      <c r="Z7144" s="97">
        <v>1090000000</v>
      </c>
    </row>
    <row r="7145" spans="1:26">
      <c r="A7145" t="s">
        <v>70</v>
      </c>
      <c r="B7145" t="s">
        <v>56</v>
      </c>
      <c r="C7145" t="s">
        <v>20</v>
      </c>
      <c r="D7145" t="s">
        <v>100</v>
      </c>
      <c r="E7145">
        <v>15</v>
      </c>
      <c r="F7145">
        <v>1047.9359999999999</v>
      </c>
      <c r="G7145">
        <v>1063.3330000000001</v>
      </c>
      <c r="H7145">
        <v>87.10154</v>
      </c>
      <c r="I7145">
        <v>62.976439999999997</v>
      </c>
      <c r="J7145">
        <v>-96.104399999999998</v>
      </c>
      <c r="K7145">
        <v>-48.421729999999997</v>
      </c>
      <c r="L7145">
        <v>-15.396850000000001</v>
      </c>
      <c r="M7145">
        <v>17.628029999999999</v>
      </c>
      <c r="N7145">
        <v>65.310699999999997</v>
      </c>
      <c r="O7145">
        <v>524</v>
      </c>
      <c r="P7145">
        <v>134.79929000000001</v>
      </c>
      <c r="Q7145">
        <v>11</v>
      </c>
      <c r="R7145" s="75">
        <v>37580</v>
      </c>
      <c r="T7145" t="s">
        <v>112</v>
      </c>
      <c r="U7145">
        <v>7.5754500000000002E-2</v>
      </c>
      <c r="X7145" t="s">
        <v>113</v>
      </c>
      <c r="Z7145" s="97">
        <v>1090000000</v>
      </c>
    </row>
    <row r="7146" spans="1:26">
      <c r="A7146" t="s">
        <v>70</v>
      </c>
      <c r="B7146" t="s">
        <v>56</v>
      </c>
      <c r="C7146" t="s">
        <v>20</v>
      </c>
      <c r="D7146" t="s">
        <v>100</v>
      </c>
      <c r="E7146">
        <v>16</v>
      </c>
      <c r="F7146">
        <v>1012.183</v>
      </c>
      <c r="G7146">
        <v>647.3827</v>
      </c>
      <c r="H7146">
        <v>87.038809999999998</v>
      </c>
      <c r="I7146">
        <v>63.076999999999998</v>
      </c>
      <c r="J7146">
        <v>283.96379999999999</v>
      </c>
      <c r="K7146">
        <v>331.7226</v>
      </c>
      <c r="L7146">
        <v>364.80020000000002</v>
      </c>
      <c r="M7146">
        <v>397.87779999999998</v>
      </c>
      <c r="N7146">
        <v>445.63670000000002</v>
      </c>
      <c r="O7146">
        <v>524</v>
      </c>
      <c r="P7146">
        <v>134.79929000000001</v>
      </c>
      <c r="Q7146">
        <v>11</v>
      </c>
      <c r="R7146" s="75">
        <v>37580</v>
      </c>
      <c r="T7146" t="s">
        <v>112</v>
      </c>
      <c r="U7146">
        <v>7.5754500000000002E-2</v>
      </c>
      <c r="X7146" t="s">
        <v>113</v>
      </c>
      <c r="Z7146" s="97">
        <v>1090000000</v>
      </c>
    </row>
    <row r="7147" spans="1:26">
      <c r="A7147" t="s">
        <v>70</v>
      </c>
      <c r="B7147" t="s">
        <v>56</v>
      </c>
      <c r="C7147" t="s">
        <v>20</v>
      </c>
      <c r="D7147" t="s">
        <v>100</v>
      </c>
      <c r="E7147">
        <v>17</v>
      </c>
      <c r="F7147">
        <v>985.09780000000001</v>
      </c>
      <c r="G7147">
        <v>192.26</v>
      </c>
      <c r="H7147">
        <v>87.002350000000007</v>
      </c>
      <c r="I7147">
        <v>63.089269999999999</v>
      </c>
      <c r="J7147">
        <v>711.98569999999995</v>
      </c>
      <c r="K7147">
        <v>759.75379999999996</v>
      </c>
      <c r="L7147">
        <v>792.83789999999999</v>
      </c>
      <c r="M7147">
        <v>825.92190000000005</v>
      </c>
      <c r="N7147">
        <v>873.69</v>
      </c>
      <c r="O7147">
        <v>524</v>
      </c>
      <c r="P7147">
        <v>134.79929000000001</v>
      </c>
      <c r="Q7147">
        <v>11</v>
      </c>
      <c r="R7147" s="75">
        <v>37580</v>
      </c>
      <c r="T7147" t="s">
        <v>112</v>
      </c>
      <c r="U7147">
        <v>7.5754500000000002E-2</v>
      </c>
      <c r="X7147" t="s">
        <v>113</v>
      </c>
      <c r="Z7147" s="97">
        <v>1090000000</v>
      </c>
    </row>
    <row r="7148" spans="1:26">
      <c r="A7148" t="s">
        <v>70</v>
      </c>
      <c r="B7148" t="s">
        <v>56</v>
      </c>
      <c r="C7148" t="s">
        <v>20</v>
      </c>
      <c r="D7148" t="s">
        <v>100</v>
      </c>
      <c r="E7148">
        <v>18</v>
      </c>
      <c r="F7148">
        <v>971.4819</v>
      </c>
      <c r="G7148">
        <v>191.87989999999999</v>
      </c>
      <c r="H7148">
        <v>84.483220000000003</v>
      </c>
      <c r="I7148">
        <v>63.020620000000001</v>
      </c>
      <c r="J7148">
        <v>698.83780000000002</v>
      </c>
      <c r="K7148">
        <v>746.5539</v>
      </c>
      <c r="L7148">
        <v>779.6019</v>
      </c>
      <c r="M7148">
        <v>812.65</v>
      </c>
      <c r="N7148">
        <v>860.36609999999996</v>
      </c>
      <c r="O7148">
        <v>524</v>
      </c>
      <c r="P7148">
        <v>134.79929000000001</v>
      </c>
      <c r="Q7148">
        <v>11</v>
      </c>
      <c r="R7148" s="75">
        <v>37580</v>
      </c>
      <c r="T7148" t="s">
        <v>112</v>
      </c>
      <c r="U7148">
        <v>7.5754500000000002E-2</v>
      </c>
      <c r="X7148" t="s">
        <v>113</v>
      </c>
      <c r="Z7148" s="97">
        <v>1090000000</v>
      </c>
    </row>
    <row r="7149" spans="1:26">
      <c r="A7149" t="s">
        <v>70</v>
      </c>
      <c r="B7149" t="s">
        <v>56</v>
      </c>
      <c r="C7149" t="s">
        <v>20</v>
      </c>
      <c r="D7149" t="s">
        <v>100</v>
      </c>
      <c r="E7149">
        <v>19</v>
      </c>
      <c r="F7149">
        <v>969.89400000000001</v>
      </c>
      <c r="G7149">
        <v>188.8271</v>
      </c>
      <c r="H7149">
        <v>80.892089999999996</v>
      </c>
      <c r="I7149">
        <v>63.29833</v>
      </c>
      <c r="J7149">
        <v>699.94680000000005</v>
      </c>
      <c r="K7149">
        <v>747.8732</v>
      </c>
      <c r="L7149">
        <v>781.06690000000003</v>
      </c>
      <c r="M7149">
        <v>814.26059999999995</v>
      </c>
      <c r="N7149">
        <v>862.18700000000001</v>
      </c>
      <c r="O7149">
        <v>524</v>
      </c>
      <c r="P7149">
        <v>134.79929000000001</v>
      </c>
      <c r="Q7149">
        <v>11</v>
      </c>
      <c r="R7149" s="75">
        <v>37580</v>
      </c>
      <c r="T7149" t="s">
        <v>112</v>
      </c>
      <c r="U7149">
        <v>7.5754500000000002E-2</v>
      </c>
      <c r="X7149" t="s">
        <v>113</v>
      </c>
      <c r="Z7149" s="97">
        <v>1100000000</v>
      </c>
    </row>
    <row r="7150" spans="1:26">
      <c r="A7150" t="s">
        <v>70</v>
      </c>
      <c r="B7150" t="s">
        <v>56</v>
      </c>
      <c r="C7150" t="s">
        <v>20</v>
      </c>
      <c r="D7150" t="s">
        <v>100</v>
      </c>
      <c r="E7150">
        <v>20</v>
      </c>
      <c r="F7150">
        <v>962.55650000000003</v>
      </c>
      <c r="G7150">
        <v>187.59889999999999</v>
      </c>
      <c r="H7150">
        <v>77.505520000000004</v>
      </c>
      <c r="I7150">
        <v>63.15249</v>
      </c>
      <c r="J7150">
        <v>694.02440000000001</v>
      </c>
      <c r="K7150">
        <v>741.84040000000005</v>
      </c>
      <c r="L7150">
        <v>774.95759999999996</v>
      </c>
      <c r="M7150">
        <v>808.07479999999998</v>
      </c>
      <c r="N7150">
        <v>855.89070000000004</v>
      </c>
      <c r="O7150">
        <v>524</v>
      </c>
      <c r="P7150">
        <v>134.79929000000001</v>
      </c>
      <c r="Q7150">
        <v>11</v>
      </c>
      <c r="R7150" s="75">
        <v>37580</v>
      </c>
      <c r="T7150" t="s">
        <v>112</v>
      </c>
      <c r="U7150">
        <v>7.5754500000000002E-2</v>
      </c>
      <c r="X7150" t="s">
        <v>113</v>
      </c>
      <c r="Z7150" s="97">
        <v>1100000000</v>
      </c>
    </row>
    <row r="7151" spans="1:26">
      <c r="A7151" t="s">
        <v>70</v>
      </c>
      <c r="B7151" t="s">
        <v>56</v>
      </c>
      <c r="C7151" t="s">
        <v>20</v>
      </c>
      <c r="D7151" t="s">
        <v>100</v>
      </c>
      <c r="E7151">
        <v>21</v>
      </c>
      <c r="F7151">
        <v>982.01350000000002</v>
      </c>
      <c r="G7151">
        <v>185.74539999999999</v>
      </c>
      <c r="H7151">
        <v>75.076539999999994</v>
      </c>
      <c r="I7151">
        <v>63.860309999999998</v>
      </c>
      <c r="J7151">
        <v>714.42790000000002</v>
      </c>
      <c r="K7151">
        <v>762.77980000000002</v>
      </c>
      <c r="L7151">
        <v>796.26819999999998</v>
      </c>
      <c r="M7151">
        <v>829.75660000000005</v>
      </c>
      <c r="N7151">
        <v>878.10850000000005</v>
      </c>
      <c r="O7151">
        <v>524</v>
      </c>
      <c r="P7151">
        <v>134.79929000000001</v>
      </c>
      <c r="Q7151">
        <v>11</v>
      </c>
      <c r="R7151" s="75">
        <v>37580</v>
      </c>
      <c r="T7151" t="s">
        <v>112</v>
      </c>
      <c r="U7151">
        <v>7.5754500000000002E-2</v>
      </c>
      <c r="X7151" t="s">
        <v>113</v>
      </c>
      <c r="Z7151" s="97">
        <v>1120000000</v>
      </c>
    </row>
    <row r="7152" spans="1:26">
      <c r="A7152" t="s">
        <v>70</v>
      </c>
      <c r="B7152" t="s">
        <v>56</v>
      </c>
      <c r="C7152" t="s">
        <v>20</v>
      </c>
      <c r="D7152" t="s">
        <v>100</v>
      </c>
      <c r="E7152">
        <v>22</v>
      </c>
      <c r="F7152">
        <v>974.55319999999995</v>
      </c>
      <c r="G7152">
        <v>478.66890000000001</v>
      </c>
      <c r="H7152">
        <v>73.167019999999994</v>
      </c>
      <c r="I7152">
        <v>63.965089999999996</v>
      </c>
      <c r="J7152">
        <v>413.90969999999999</v>
      </c>
      <c r="K7152">
        <v>462.34089999999998</v>
      </c>
      <c r="L7152">
        <v>495.8843</v>
      </c>
      <c r="M7152">
        <v>529.42759999999998</v>
      </c>
      <c r="N7152">
        <v>577.85879999999997</v>
      </c>
      <c r="O7152">
        <v>524</v>
      </c>
      <c r="P7152">
        <v>134.79929000000001</v>
      </c>
      <c r="Q7152">
        <v>11</v>
      </c>
      <c r="R7152" s="75">
        <v>37580</v>
      </c>
      <c r="T7152" t="s">
        <v>112</v>
      </c>
      <c r="U7152">
        <v>7.5754500000000002E-2</v>
      </c>
      <c r="X7152" t="s">
        <v>113</v>
      </c>
      <c r="Z7152" s="97">
        <v>1120000000</v>
      </c>
    </row>
    <row r="7153" spans="1:26">
      <c r="A7153" t="s">
        <v>70</v>
      </c>
      <c r="B7153" t="s">
        <v>56</v>
      </c>
      <c r="C7153" t="s">
        <v>20</v>
      </c>
      <c r="D7153" t="s">
        <v>100</v>
      </c>
      <c r="E7153">
        <v>23</v>
      </c>
      <c r="F7153">
        <v>959.21270000000004</v>
      </c>
      <c r="G7153">
        <v>769.63829999999996</v>
      </c>
      <c r="H7153">
        <v>70.840779999999995</v>
      </c>
      <c r="I7153">
        <v>63.700899999999997</v>
      </c>
      <c r="J7153">
        <v>107.9384</v>
      </c>
      <c r="K7153">
        <v>156.1696</v>
      </c>
      <c r="L7153">
        <v>189.5744</v>
      </c>
      <c r="M7153">
        <v>222.97919999999999</v>
      </c>
      <c r="N7153">
        <v>271.21039999999999</v>
      </c>
      <c r="O7153">
        <v>524</v>
      </c>
      <c r="P7153">
        <v>134.79929000000001</v>
      </c>
      <c r="Q7153">
        <v>11</v>
      </c>
      <c r="R7153" s="75">
        <v>37580</v>
      </c>
      <c r="T7153" t="s">
        <v>112</v>
      </c>
      <c r="U7153">
        <v>7.5754500000000002E-2</v>
      </c>
      <c r="X7153" t="s">
        <v>113</v>
      </c>
      <c r="Z7153" s="97">
        <v>1110000000</v>
      </c>
    </row>
    <row r="7154" spans="1:26">
      <c r="A7154" t="s">
        <v>70</v>
      </c>
      <c r="B7154" t="s">
        <v>56</v>
      </c>
      <c r="C7154" t="s">
        <v>20</v>
      </c>
      <c r="D7154" t="s">
        <v>100</v>
      </c>
      <c r="E7154">
        <v>24</v>
      </c>
      <c r="F7154">
        <v>948.53639999999996</v>
      </c>
      <c r="G7154">
        <v>832.77160000000003</v>
      </c>
      <c r="H7154">
        <v>69.306299999999993</v>
      </c>
      <c r="I7154">
        <v>63.624200000000002</v>
      </c>
      <c r="J7154">
        <v>34.227139999999999</v>
      </c>
      <c r="K7154">
        <v>82.400270000000006</v>
      </c>
      <c r="L7154">
        <v>115.76479999999999</v>
      </c>
      <c r="M7154">
        <v>149.1294</v>
      </c>
      <c r="N7154">
        <v>197.30250000000001</v>
      </c>
      <c r="O7154">
        <v>524</v>
      </c>
      <c r="P7154">
        <v>134.79929000000001</v>
      </c>
      <c r="Q7154">
        <v>11</v>
      </c>
      <c r="R7154" s="75">
        <v>37580</v>
      </c>
      <c r="T7154" t="s">
        <v>112</v>
      </c>
      <c r="U7154">
        <v>7.5754500000000002E-2</v>
      </c>
      <c r="X7154" t="s">
        <v>113</v>
      </c>
      <c r="Z7154" s="97">
        <v>1110000000</v>
      </c>
    </row>
    <row r="7155" spans="1:26">
      <c r="A7155" t="s">
        <v>70</v>
      </c>
      <c r="B7155" t="s">
        <v>56</v>
      </c>
      <c r="C7155" t="s">
        <v>21</v>
      </c>
      <c r="D7155" t="s">
        <v>100</v>
      </c>
      <c r="E7155">
        <v>1</v>
      </c>
      <c r="F7155">
        <v>888.55840000000001</v>
      </c>
      <c r="G7155">
        <v>888.55840000000001</v>
      </c>
      <c r="H7155">
        <v>45.500970000000002</v>
      </c>
      <c r="I7155">
        <v>63.711950000000002</v>
      </c>
      <c r="J7155">
        <v>-81.650149999999996</v>
      </c>
      <c r="K7155">
        <v>-33.410580000000003</v>
      </c>
      <c r="L7155">
        <v>0</v>
      </c>
      <c r="M7155">
        <v>33.410580000000003</v>
      </c>
      <c r="N7155">
        <v>81.650149999999996</v>
      </c>
      <c r="O7155">
        <v>524</v>
      </c>
      <c r="P7155">
        <v>134.79929000000001</v>
      </c>
      <c r="Q7155">
        <v>12</v>
      </c>
      <c r="R7155" s="75">
        <v>37239</v>
      </c>
      <c r="T7155" t="s">
        <v>112</v>
      </c>
      <c r="U7155">
        <v>8.1841700000000003E-2</v>
      </c>
      <c r="X7155" t="s">
        <v>113</v>
      </c>
      <c r="Z7155" s="97">
        <v>1110000000</v>
      </c>
    </row>
    <row r="7156" spans="1:26">
      <c r="A7156" t="s">
        <v>70</v>
      </c>
      <c r="B7156" t="s">
        <v>56</v>
      </c>
      <c r="C7156" t="s">
        <v>21</v>
      </c>
      <c r="D7156" t="s">
        <v>100</v>
      </c>
      <c r="E7156">
        <v>2</v>
      </c>
      <c r="F7156">
        <v>883.93050000000005</v>
      </c>
      <c r="G7156">
        <v>883.93050000000005</v>
      </c>
      <c r="H7156">
        <v>45.078769999999999</v>
      </c>
      <c r="I7156">
        <v>63.989350000000002</v>
      </c>
      <c r="J7156">
        <v>-82.005650000000003</v>
      </c>
      <c r="K7156">
        <v>-33.556049999999999</v>
      </c>
      <c r="L7156">
        <v>0</v>
      </c>
      <c r="M7156">
        <v>33.556049999999999</v>
      </c>
      <c r="N7156">
        <v>82.005650000000003</v>
      </c>
      <c r="O7156">
        <v>524</v>
      </c>
      <c r="P7156">
        <v>134.79929000000001</v>
      </c>
      <c r="Q7156">
        <v>12</v>
      </c>
      <c r="R7156" s="75">
        <v>37239</v>
      </c>
      <c r="T7156" t="s">
        <v>112</v>
      </c>
      <c r="U7156">
        <v>8.1841700000000003E-2</v>
      </c>
      <c r="X7156" t="s">
        <v>113</v>
      </c>
      <c r="Z7156" s="97">
        <v>1120000000</v>
      </c>
    </row>
    <row r="7157" spans="1:26">
      <c r="A7157" t="s">
        <v>70</v>
      </c>
      <c r="B7157" t="s">
        <v>56</v>
      </c>
      <c r="C7157" t="s">
        <v>21</v>
      </c>
      <c r="D7157" t="s">
        <v>100</v>
      </c>
      <c r="E7157">
        <v>3</v>
      </c>
      <c r="F7157">
        <v>894.23249999999996</v>
      </c>
      <c r="G7157">
        <v>894.23249999999996</v>
      </c>
      <c r="H7157">
        <v>44.579479999999997</v>
      </c>
      <c r="I7157">
        <v>63.930489999999999</v>
      </c>
      <c r="J7157">
        <v>-81.930210000000002</v>
      </c>
      <c r="K7157">
        <v>-33.525179999999999</v>
      </c>
      <c r="L7157">
        <v>0</v>
      </c>
      <c r="M7157">
        <v>33.525179999999999</v>
      </c>
      <c r="N7157">
        <v>81.930210000000002</v>
      </c>
      <c r="O7157">
        <v>524</v>
      </c>
      <c r="P7157">
        <v>134.79929000000001</v>
      </c>
      <c r="Q7157">
        <v>12</v>
      </c>
      <c r="R7157" s="75">
        <v>37239</v>
      </c>
      <c r="T7157" t="s">
        <v>112</v>
      </c>
      <c r="U7157">
        <v>8.1841700000000003E-2</v>
      </c>
      <c r="X7157" t="s">
        <v>113</v>
      </c>
      <c r="Z7157" s="97">
        <v>1120000000</v>
      </c>
    </row>
    <row r="7158" spans="1:26">
      <c r="A7158" t="s">
        <v>70</v>
      </c>
      <c r="B7158" t="s">
        <v>56</v>
      </c>
      <c r="C7158" t="s">
        <v>21</v>
      </c>
      <c r="D7158" t="s">
        <v>100</v>
      </c>
      <c r="E7158">
        <v>4</v>
      </c>
      <c r="F7158">
        <v>922.45479999999998</v>
      </c>
      <c r="G7158">
        <v>922.45479999999998</v>
      </c>
      <c r="H7158">
        <v>43.66283</v>
      </c>
      <c r="I7158">
        <v>64.06268</v>
      </c>
      <c r="J7158">
        <v>-82.099630000000005</v>
      </c>
      <c r="K7158">
        <v>-33.59451</v>
      </c>
      <c r="L7158">
        <v>0</v>
      </c>
      <c r="M7158">
        <v>33.59451</v>
      </c>
      <c r="N7158">
        <v>82.099630000000005</v>
      </c>
      <c r="O7158">
        <v>524</v>
      </c>
      <c r="P7158">
        <v>134.79929000000001</v>
      </c>
      <c r="Q7158">
        <v>12</v>
      </c>
      <c r="R7158" s="75">
        <v>37239</v>
      </c>
      <c r="T7158" t="s">
        <v>112</v>
      </c>
      <c r="U7158">
        <v>8.1841700000000003E-2</v>
      </c>
      <c r="X7158" t="s">
        <v>113</v>
      </c>
      <c r="Z7158" s="97">
        <v>1130000000</v>
      </c>
    </row>
    <row r="7159" spans="1:26">
      <c r="A7159" t="s">
        <v>70</v>
      </c>
      <c r="B7159" t="s">
        <v>56</v>
      </c>
      <c r="C7159" t="s">
        <v>21</v>
      </c>
      <c r="D7159" t="s">
        <v>100</v>
      </c>
      <c r="E7159">
        <v>5</v>
      </c>
      <c r="F7159">
        <v>940.15970000000004</v>
      </c>
      <c r="G7159">
        <v>940.15970000000004</v>
      </c>
      <c r="H7159">
        <v>43.5627</v>
      </c>
      <c r="I7159">
        <v>64.162819999999996</v>
      </c>
      <c r="J7159">
        <v>-82.227959999999996</v>
      </c>
      <c r="K7159">
        <v>-33.647010000000002</v>
      </c>
      <c r="L7159">
        <v>0</v>
      </c>
      <c r="M7159">
        <v>33.647010000000002</v>
      </c>
      <c r="N7159">
        <v>82.227959999999996</v>
      </c>
      <c r="O7159">
        <v>524</v>
      </c>
      <c r="P7159">
        <v>134.79929000000001</v>
      </c>
      <c r="Q7159">
        <v>12</v>
      </c>
      <c r="R7159" s="75">
        <v>37239</v>
      </c>
      <c r="T7159" t="s">
        <v>112</v>
      </c>
      <c r="U7159">
        <v>8.1841700000000003E-2</v>
      </c>
      <c r="X7159" t="s">
        <v>113</v>
      </c>
      <c r="Z7159" s="97">
        <v>1130000000</v>
      </c>
    </row>
    <row r="7160" spans="1:26">
      <c r="A7160" t="s">
        <v>70</v>
      </c>
      <c r="B7160" t="s">
        <v>56</v>
      </c>
      <c r="C7160" t="s">
        <v>21</v>
      </c>
      <c r="D7160" t="s">
        <v>100</v>
      </c>
      <c r="E7160">
        <v>6</v>
      </c>
      <c r="F7160">
        <v>978.91380000000004</v>
      </c>
      <c r="G7160">
        <v>978.91380000000004</v>
      </c>
      <c r="H7160">
        <v>43.319699999999997</v>
      </c>
      <c r="I7160">
        <v>64.431950000000001</v>
      </c>
      <c r="J7160">
        <v>-82.572869999999995</v>
      </c>
      <c r="K7160">
        <v>-33.788150000000002</v>
      </c>
      <c r="L7160">
        <v>0</v>
      </c>
      <c r="M7160">
        <v>33.788150000000002</v>
      </c>
      <c r="N7160">
        <v>82.572869999999995</v>
      </c>
      <c r="O7160">
        <v>524</v>
      </c>
      <c r="P7160">
        <v>134.79929000000001</v>
      </c>
      <c r="Q7160">
        <v>12</v>
      </c>
      <c r="R7160" s="75">
        <v>37239</v>
      </c>
      <c r="T7160" t="s">
        <v>112</v>
      </c>
      <c r="U7160">
        <v>8.1841700000000003E-2</v>
      </c>
      <c r="X7160" t="s">
        <v>113</v>
      </c>
      <c r="Z7160" s="97">
        <v>1140000000</v>
      </c>
    </row>
    <row r="7161" spans="1:26">
      <c r="A7161" t="s">
        <v>70</v>
      </c>
      <c r="B7161" t="s">
        <v>56</v>
      </c>
      <c r="C7161" t="s">
        <v>21</v>
      </c>
      <c r="D7161" t="s">
        <v>100</v>
      </c>
      <c r="E7161">
        <v>7</v>
      </c>
      <c r="F7161">
        <v>995.02279999999996</v>
      </c>
      <c r="G7161">
        <v>995.02279999999996</v>
      </c>
      <c r="H7161">
        <v>43.683199999999999</v>
      </c>
      <c r="I7161">
        <v>64.051230000000004</v>
      </c>
      <c r="J7161">
        <v>-82.084950000000006</v>
      </c>
      <c r="K7161">
        <v>-33.588500000000003</v>
      </c>
      <c r="L7161">
        <v>0</v>
      </c>
      <c r="M7161">
        <v>33.588500000000003</v>
      </c>
      <c r="N7161">
        <v>82.084950000000006</v>
      </c>
      <c r="O7161">
        <v>524</v>
      </c>
      <c r="P7161">
        <v>134.79929000000001</v>
      </c>
      <c r="Q7161">
        <v>12</v>
      </c>
      <c r="R7161" s="75">
        <v>37239</v>
      </c>
      <c r="T7161" t="s">
        <v>112</v>
      </c>
      <c r="U7161">
        <v>8.1841700000000003E-2</v>
      </c>
      <c r="X7161" t="s">
        <v>113</v>
      </c>
      <c r="Z7161" s="97">
        <v>1130000000</v>
      </c>
    </row>
    <row r="7162" spans="1:26">
      <c r="A7162" t="s">
        <v>70</v>
      </c>
      <c r="B7162" t="s">
        <v>56</v>
      </c>
      <c r="C7162" t="s">
        <v>21</v>
      </c>
      <c r="D7162" t="s">
        <v>100</v>
      </c>
      <c r="E7162">
        <v>8</v>
      </c>
      <c r="F7162">
        <v>1009.111</v>
      </c>
      <c r="G7162">
        <v>1009.111</v>
      </c>
      <c r="H7162">
        <v>44.202060000000003</v>
      </c>
      <c r="I7162">
        <v>63.869019999999999</v>
      </c>
      <c r="J7162">
        <v>-81.85145</v>
      </c>
      <c r="K7162">
        <v>-33.49295</v>
      </c>
      <c r="L7162">
        <v>0</v>
      </c>
      <c r="M7162">
        <v>33.49295</v>
      </c>
      <c r="N7162">
        <v>81.85145</v>
      </c>
      <c r="O7162">
        <v>524</v>
      </c>
      <c r="P7162">
        <v>134.79929000000001</v>
      </c>
      <c r="Q7162">
        <v>12</v>
      </c>
      <c r="R7162" s="75">
        <v>37239</v>
      </c>
      <c r="T7162" t="s">
        <v>112</v>
      </c>
      <c r="U7162">
        <v>8.1841700000000003E-2</v>
      </c>
      <c r="X7162" t="s">
        <v>113</v>
      </c>
      <c r="Z7162" s="97">
        <v>1120000000</v>
      </c>
    </row>
    <row r="7163" spans="1:26">
      <c r="A7163" t="s">
        <v>70</v>
      </c>
      <c r="B7163" t="s">
        <v>56</v>
      </c>
      <c r="C7163" t="s">
        <v>21</v>
      </c>
      <c r="D7163" t="s">
        <v>100</v>
      </c>
      <c r="E7163">
        <v>9</v>
      </c>
      <c r="F7163">
        <v>1009.726</v>
      </c>
      <c r="G7163">
        <v>1009.726</v>
      </c>
      <c r="H7163">
        <v>44.808430000000001</v>
      </c>
      <c r="I7163">
        <v>63.600749999999998</v>
      </c>
      <c r="J7163">
        <v>-81.507639999999995</v>
      </c>
      <c r="K7163">
        <v>-33.352260000000001</v>
      </c>
      <c r="L7163">
        <v>0</v>
      </c>
      <c r="M7163">
        <v>33.352260000000001</v>
      </c>
      <c r="N7163">
        <v>81.507639999999995</v>
      </c>
      <c r="O7163">
        <v>524</v>
      </c>
      <c r="P7163">
        <v>134.79929000000001</v>
      </c>
      <c r="Q7163">
        <v>12</v>
      </c>
      <c r="R7163" s="75">
        <v>37239</v>
      </c>
      <c r="T7163" t="s">
        <v>112</v>
      </c>
      <c r="U7163">
        <v>8.1841700000000003E-2</v>
      </c>
      <c r="X7163" t="s">
        <v>113</v>
      </c>
      <c r="Z7163" s="97">
        <v>1110000000</v>
      </c>
    </row>
    <row r="7164" spans="1:26">
      <c r="A7164" t="s">
        <v>70</v>
      </c>
      <c r="B7164" t="s">
        <v>56</v>
      </c>
      <c r="C7164" t="s">
        <v>21</v>
      </c>
      <c r="D7164" t="s">
        <v>100</v>
      </c>
      <c r="E7164">
        <v>10</v>
      </c>
      <c r="F7164">
        <v>1020.496</v>
      </c>
      <c r="G7164">
        <v>1020.496</v>
      </c>
      <c r="H7164">
        <v>46.706789999999998</v>
      </c>
      <c r="I7164">
        <v>64.293750000000003</v>
      </c>
      <c r="J7164">
        <v>-82.395750000000007</v>
      </c>
      <c r="K7164">
        <v>-33.715679999999999</v>
      </c>
      <c r="L7164">
        <v>0</v>
      </c>
      <c r="M7164">
        <v>33.715679999999999</v>
      </c>
      <c r="N7164">
        <v>82.395750000000007</v>
      </c>
      <c r="O7164">
        <v>524</v>
      </c>
      <c r="P7164">
        <v>134.79929000000001</v>
      </c>
      <c r="Q7164">
        <v>12</v>
      </c>
      <c r="R7164" s="75">
        <v>37239</v>
      </c>
      <c r="T7164" t="s">
        <v>112</v>
      </c>
      <c r="U7164">
        <v>8.1841700000000003E-2</v>
      </c>
      <c r="X7164" t="s">
        <v>113</v>
      </c>
      <c r="Z7164" s="97">
        <v>1140000000</v>
      </c>
    </row>
    <row r="7165" spans="1:26">
      <c r="A7165" t="s">
        <v>70</v>
      </c>
      <c r="B7165" t="s">
        <v>56</v>
      </c>
      <c r="C7165" t="s">
        <v>21</v>
      </c>
      <c r="D7165" t="s">
        <v>100</v>
      </c>
      <c r="E7165">
        <v>11</v>
      </c>
      <c r="F7165">
        <v>1024.511</v>
      </c>
      <c r="G7165">
        <v>1024.511</v>
      </c>
      <c r="H7165">
        <v>48.91339</v>
      </c>
      <c r="I7165">
        <v>64.195009999999996</v>
      </c>
      <c r="J7165">
        <v>-82.269220000000004</v>
      </c>
      <c r="K7165">
        <v>-33.663899999999998</v>
      </c>
      <c r="L7165">
        <v>0</v>
      </c>
      <c r="M7165">
        <v>33.663899999999998</v>
      </c>
      <c r="N7165">
        <v>82.269220000000004</v>
      </c>
      <c r="O7165">
        <v>524</v>
      </c>
      <c r="P7165">
        <v>134.79929000000001</v>
      </c>
      <c r="Q7165">
        <v>12</v>
      </c>
      <c r="R7165" s="75">
        <v>37239</v>
      </c>
      <c r="T7165" t="s">
        <v>112</v>
      </c>
      <c r="U7165">
        <v>8.1841700000000003E-2</v>
      </c>
      <c r="X7165" t="s">
        <v>113</v>
      </c>
      <c r="Z7165" s="97">
        <v>1130000000</v>
      </c>
    </row>
    <row r="7166" spans="1:26">
      <c r="A7166" t="s">
        <v>70</v>
      </c>
      <c r="B7166" t="s">
        <v>56</v>
      </c>
      <c r="C7166" t="s">
        <v>21</v>
      </c>
      <c r="D7166" t="s">
        <v>100</v>
      </c>
      <c r="E7166">
        <v>12</v>
      </c>
      <c r="F7166">
        <v>1027.633</v>
      </c>
      <c r="G7166">
        <v>1027.633</v>
      </c>
      <c r="H7166">
        <v>48.872030000000002</v>
      </c>
      <c r="I7166">
        <v>64.443709999999996</v>
      </c>
      <c r="J7166">
        <v>-82.587940000000003</v>
      </c>
      <c r="K7166">
        <v>-33.794319999999999</v>
      </c>
      <c r="L7166">
        <v>0</v>
      </c>
      <c r="M7166">
        <v>33.794319999999999</v>
      </c>
      <c r="N7166">
        <v>82.587940000000003</v>
      </c>
      <c r="O7166">
        <v>524</v>
      </c>
      <c r="P7166">
        <v>134.79929000000001</v>
      </c>
      <c r="Q7166">
        <v>12</v>
      </c>
      <c r="R7166" s="75">
        <v>37239</v>
      </c>
      <c r="T7166" t="s">
        <v>112</v>
      </c>
      <c r="U7166">
        <v>8.1841700000000003E-2</v>
      </c>
      <c r="X7166" t="s">
        <v>113</v>
      </c>
      <c r="Z7166" s="97">
        <v>1140000000</v>
      </c>
    </row>
    <row r="7167" spans="1:26">
      <c r="A7167" t="s">
        <v>70</v>
      </c>
      <c r="B7167" t="s">
        <v>56</v>
      </c>
      <c r="C7167" t="s">
        <v>21</v>
      </c>
      <c r="D7167" t="s">
        <v>100</v>
      </c>
      <c r="E7167">
        <v>13</v>
      </c>
      <c r="F7167">
        <v>998.91380000000004</v>
      </c>
      <c r="G7167">
        <v>998.91380000000004</v>
      </c>
      <c r="H7167">
        <v>47.906840000000003</v>
      </c>
      <c r="I7167">
        <v>64.302999999999997</v>
      </c>
      <c r="J7167">
        <v>-82.407619999999994</v>
      </c>
      <c r="K7167">
        <v>-33.720529999999997</v>
      </c>
      <c r="L7167">
        <v>0</v>
      </c>
      <c r="M7167">
        <v>33.720529999999997</v>
      </c>
      <c r="N7167">
        <v>82.407619999999994</v>
      </c>
      <c r="O7167">
        <v>524</v>
      </c>
      <c r="P7167">
        <v>134.79929000000001</v>
      </c>
      <c r="Q7167">
        <v>12</v>
      </c>
      <c r="R7167" s="75">
        <v>37239</v>
      </c>
      <c r="T7167" t="s">
        <v>112</v>
      </c>
      <c r="U7167">
        <v>8.1841700000000003E-2</v>
      </c>
      <c r="X7167" t="s">
        <v>113</v>
      </c>
      <c r="Z7167" s="97">
        <v>1140000000</v>
      </c>
    </row>
    <row r="7168" spans="1:26">
      <c r="A7168" t="s">
        <v>70</v>
      </c>
      <c r="B7168" t="s">
        <v>56</v>
      </c>
      <c r="C7168" t="s">
        <v>21</v>
      </c>
      <c r="D7168" t="s">
        <v>100</v>
      </c>
      <c r="E7168">
        <v>14</v>
      </c>
      <c r="F7168">
        <v>965.60799999999995</v>
      </c>
      <c r="G7168">
        <v>965.83010000000002</v>
      </c>
      <c r="H7168">
        <v>47.558120000000002</v>
      </c>
      <c r="I7168">
        <v>64.075720000000004</v>
      </c>
      <c r="J7168">
        <v>-82.338449999999995</v>
      </c>
      <c r="K7168">
        <v>-33.823450000000001</v>
      </c>
      <c r="L7168">
        <v>-0.2221069</v>
      </c>
      <c r="M7168">
        <v>33.37923</v>
      </c>
      <c r="N7168">
        <v>81.894229999999993</v>
      </c>
      <c r="O7168">
        <v>524</v>
      </c>
      <c r="P7168">
        <v>134.79929000000001</v>
      </c>
      <c r="Q7168">
        <v>12</v>
      </c>
      <c r="R7168" s="75">
        <v>37239</v>
      </c>
      <c r="T7168" t="s">
        <v>112</v>
      </c>
      <c r="U7168">
        <v>8.1841700000000003E-2</v>
      </c>
      <c r="X7168" t="s">
        <v>113</v>
      </c>
      <c r="Z7168" s="97">
        <v>1130000000</v>
      </c>
    </row>
    <row r="7169" spans="1:26">
      <c r="A7169" t="s">
        <v>70</v>
      </c>
      <c r="B7169" t="s">
        <v>56</v>
      </c>
      <c r="C7169" t="s">
        <v>21</v>
      </c>
      <c r="D7169" t="s">
        <v>100</v>
      </c>
      <c r="E7169">
        <v>15</v>
      </c>
      <c r="F7169">
        <v>932.13419999999996</v>
      </c>
      <c r="G7169">
        <v>958.27449999999999</v>
      </c>
      <c r="H7169">
        <v>47.895519999999998</v>
      </c>
      <c r="I7169">
        <v>63.981670000000001</v>
      </c>
      <c r="J7169">
        <v>-108.1361</v>
      </c>
      <c r="K7169">
        <v>-59.692340000000002</v>
      </c>
      <c r="L7169">
        <v>-26.140319999999999</v>
      </c>
      <c r="M7169">
        <v>7.4117009999999999</v>
      </c>
      <c r="N7169">
        <v>55.855490000000003</v>
      </c>
      <c r="O7169">
        <v>524</v>
      </c>
      <c r="P7169">
        <v>134.79929000000001</v>
      </c>
      <c r="Q7169">
        <v>12</v>
      </c>
      <c r="R7169" s="75">
        <v>37239</v>
      </c>
      <c r="T7169" t="s">
        <v>112</v>
      </c>
      <c r="U7169">
        <v>8.1841700000000003E-2</v>
      </c>
      <c r="X7169" t="s">
        <v>113</v>
      </c>
      <c r="Z7169" s="97">
        <v>1120000000</v>
      </c>
    </row>
    <row r="7170" spans="1:26">
      <c r="A7170" t="s">
        <v>70</v>
      </c>
      <c r="B7170" t="s">
        <v>56</v>
      </c>
      <c r="C7170" t="s">
        <v>21</v>
      </c>
      <c r="D7170" t="s">
        <v>100</v>
      </c>
      <c r="E7170">
        <v>16</v>
      </c>
      <c r="F7170">
        <v>928.43589999999995</v>
      </c>
      <c r="G7170">
        <v>588.99310000000003</v>
      </c>
      <c r="H7170">
        <v>48.117690000000003</v>
      </c>
      <c r="I7170">
        <v>63.793349999999997</v>
      </c>
      <c r="J7170">
        <v>257.68830000000003</v>
      </c>
      <c r="K7170">
        <v>305.98950000000002</v>
      </c>
      <c r="L7170">
        <v>339.4427</v>
      </c>
      <c r="M7170">
        <v>372.89600000000002</v>
      </c>
      <c r="N7170">
        <v>421.19720000000001</v>
      </c>
      <c r="O7170">
        <v>524</v>
      </c>
      <c r="P7170">
        <v>134.79929000000001</v>
      </c>
      <c r="Q7170">
        <v>12</v>
      </c>
      <c r="R7170" s="75">
        <v>37239</v>
      </c>
      <c r="T7170" t="s">
        <v>112</v>
      </c>
      <c r="U7170">
        <v>8.1841700000000003E-2</v>
      </c>
      <c r="X7170" t="s">
        <v>113</v>
      </c>
      <c r="Z7170" s="97">
        <v>1120000000</v>
      </c>
    </row>
    <row r="7171" spans="1:26">
      <c r="A7171" t="s">
        <v>70</v>
      </c>
      <c r="B7171" t="s">
        <v>56</v>
      </c>
      <c r="C7171" t="s">
        <v>21</v>
      </c>
      <c r="D7171" t="s">
        <v>100</v>
      </c>
      <c r="E7171">
        <v>17</v>
      </c>
      <c r="F7171">
        <v>899.50940000000003</v>
      </c>
      <c r="G7171">
        <v>182.73740000000001</v>
      </c>
      <c r="H7171">
        <v>47.898850000000003</v>
      </c>
      <c r="I7171">
        <v>63.737070000000003</v>
      </c>
      <c r="J7171">
        <v>635.08969999999999</v>
      </c>
      <c r="K7171">
        <v>683.34829999999999</v>
      </c>
      <c r="L7171">
        <v>716.77200000000005</v>
      </c>
      <c r="M7171">
        <v>750.19569999999999</v>
      </c>
      <c r="N7171">
        <v>798.45429999999999</v>
      </c>
      <c r="O7171">
        <v>524</v>
      </c>
      <c r="P7171">
        <v>134.79929000000001</v>
      </c>
      <c r="Q7171">
        <v>12</v>
      </c>
      <c r="R7171" s="75">
        <v>37239</v>
      </c>
      <c r="T7171" t="s">
        <v>112</v>
      </c>
      <c r="U7171">
        <v>8.1841700000000003E-2</v>
      </c>
      <c r="X7171" t="s">
        <v>113</v>
      </c>
      <c r="Z7171" s="97">
        <v>1120000000</v>
      </c>
    </row>
    <row r="7172" spans="1:26">
      <c r="A7172" t="s">
        <v>70</v>
      </c>
      <c r="B7172" t="s">
        <v>56</v>
      </c>
      <c r="C7172" t="s">
        <v>21</v>
      </c>
      <c r="D7172" t="s">
        <v>100</v>
      </c>
      <c r="E7172">
        <v>18</v>
      </c>
      <c r="F7172">
        <v>892.59519999999998</v>
      </c>
      <c r="G7172">
        <v>177.6489</v>
      </c>
      <c r="H7172">
        <v>47.81185</v>
      </c>
      <c r="I7172">
        <v>64.037750000000003</v>
      </c>
      <c r="J7172">
        <v>632.87869999999998</v>
      </c>
      <c r="K7172">
        <v>681.36490000000003</v>
      </c>
      <c r="L7172">
        <v>714.94629999999995</v>
      </c>
      <c r="M7172">
        <v>748.52779999999996</v>
      </c>
      <c r="N7172">
        <v>797.01400000000001</v>
      </c>
      <c r="O7172">
        <v>524</v>
      </c>
      <c r="P7172">
        <v>134.79929000000001</v>
      </c>
      <c r="Q7172">
        <v>12</v>
      </c>
      <c r="R7172" s="75">
        <v>37239</v>
      </c>
      <c r="T7172" t="s">
        <v>112</v>
      </c>
      <c r="U7172">
        <v>8.1841700000000003E-2</v>
      </c>
      <c r="X7172" t="s">
        <v>113</v>
      </c>
      <c r="Z7172" s="97">
        <v>1130000000</v>
      </c>
    </row>
    <row r="7173" spans="1:26">
      <c r="A7173" t="s">
        <v>70</v>
      </c>
      <c r="B7173" t="s">
        <v>56</v>
      </c>
      <c r="C7173" t="s">
        <v>21</v>
      </c>
      <c r="D7173" t="s">
        <v>100</v>
      </c>
      <c r="E7173">
        <v>19</v>
      </c>
      <c r="F7173">
        <v>891.98569999999995</v>
      </c>
      <c r="G7173">
        <v>175.81540000000001</v>
      </c>
      <c r="H7173">
        <v>47.2316</v>
      </c>
      <c r="I7173">
        <v>63.982469999999999</v>
      </c>
      <c r="J7173">
        <v>634.17340000000002</v>
      </c>
      <c r="K7173">
        <v>682.61779999999999</v>
      </c>
      <c r="L7173">
        <v>716.17020000000002</v>
      </c>
      <c r="M7173">
        <v>749.72270000000003</v>
      </c>
      <c r="N7173">
        <v>798.1671</v>
      </c>
      <c r="O7173">
        <v>524</v>
      </c>
      <c r="P7173">
        <v>134.79929000000001</v>
      </c>
      <c r="Q7173">
        <v>12</v>
      </c>
      <c r="R7173" s="75">
        <v>37239</v>
      </c>
      <c r="T7173" t="s">
        <v>112</v>
      </c>
      <c r="U7173">
        <v>8.1841700000000003E-2</v>
      </c>
      <c r="X7173" t="s">
        <v>113</v>
      </c>
      <c r="Z7173" s="97">
        <v>1120000000</v>
      </c>
    </row>
    <row r="7174" spans="1:26">
      <c r="A7174" t="s">
        <v>70</v>
      </c>
      <c r="B7174" t="s">
        <v>56</v>
      </c>
      <c r="C7174" t="s">
        <v>21</v>
      </c>
      <c r="D7174" t="s">
        <v>100</v>
      </c>
      <c r="E7174">
        <v>20</v>
      </c>
      <c r="F7174">
        <v>893.27509999999995</v>
      </c>
      <c r="G7174">
        <v>174.84100000000001</v>
      </c>
      <c r="H7174">
        <v>46.809089999999998</v>
      </c>
      <c r="I7174">
        <v>63.692360000000001</v>
      </c>
      <c r="J7174">
        <v>636.80909999999994</v>
      </c>
      <c r="K7174">
        <v>685.03380000000004</v>
      </c>
      <c r="L7174">
        <v>718.43409999999994</v>
      </c>
      <c r="M7174">
        <v>751.83439999999996</v>
      </c>
      <c r="N7174">
        <v>800.05909999999994</v>
      </c>
      <c r="O7174">
        <v>524</v>
      </c>
      <c r="P7174">
        <v>134.79929000000001</v>
      </c>
      <c r="Q7174">
        <v>12</v>
      </c>
      <c r="R7174" s="75">
        <v>37239</v>
      </c>
      <c r="T7174" t="s">
        <v>112</v>
      </c>
      <c r="U7174">
        <v>8.1841700000000003E-2</v>
      </c>
      <c r="X7174" t="s">
        <v>113</v>
      </c>
      <c r="Z7174" s="97">
        <v>1110000000</v>
      </c>
    </row>
    <row r="7175" spans="1:26">
      <c r="A7175" t="s">
        <v>70</v>
      </c>
      <c r="B7175" t="s">
        <v>56</v>
      </c>
      <c r="C7175" t="s">
        <v>21</v>
      </c>
      <c r="D7175" t="s">
        <v>100</v>
      </c>
      <c r="E7175">
        <v>21</v>
      </c>
      <c r="F7175">
        <v>887.4221</v>
      </c>
      <c r="G7175">
        <v>178.9444</v>
      </c>
      <c r="H7175">
        <v>45.950389999999999</v>
      </c>
      <c r="I7175">
        <v>65.048580000000001</v>
      </c>
      <c r="J7175">
        <v>625.11450000000002</v>
      </c>
      <c r="K7175">
        <v>674.36609999999996</v>
      </c>
      <c r="L7175">
        <v>708.47760000000005</v>
      </c>
      <c r="M7175">
        <v>742.58910000000003</v>
      </c>
      <c r="N7175">
        <v>791.84079999999994</v>
      </c>
      <c r="O7175">
        <v>524</v>
      </c>
      <c r="P7175">
        <v>134.79929000000001</v>
      </c>
      <c r="Q7175">
        <v>12</v>
      </c>
      <c r="R7175" s="75">
        <v>37239</v>
      </c>
      <c r="T7175" t="s">
        <v>112</v>
      </c>
      <c r="U7175">
        <v>8.1841700000000003E-2</v>
      </c>
      <c r="X7175" t="s">
        <v>113</v>
      </c>
      <c r="Z7175" s="97">
        <v>1160000000</v>
      </c>
    </row>
    <row r="7176" spans="1:26">
      <c r="A7176" t="s">
        <v>70</v>
      </c>
      <c r="B7176" t="s">
        <v>56</v>
      </c>
      <c r="C7176" t="s">
        <v>21</v>
      </c>
      <c r="D7176" t="s">
        <v>100</v>
      </c>
      <c r="E7176">
        <v>22</v>
      </c>
      <c r="F7176">
        <v>887.74109999999996</v>
      </c>
      <c r="G7176">
        <v>443.65649999999999</v>
      </c>
      <c r="H7176">
        <v>45.112760000000002</v>
      </c>
      <c r="I7176">
        <v>65.585999999999999</v>
      </c>
      <c r="J7176">
        <v>360.03280000000001</v>
      </c>
      <c r="K7176">
        <v>409.69130000000001</v>
      </c>
      <c r="L7176">
        <v>444.0847</v>
      </c>
      <c r="M7176">
        <v>478.47800000000001</v>
      </c>
      <c r="N7176">
        <v>528.13649999999996</v>
      </c>
      <c r="O7176">
        <v>524</v>
      </c>
      <c r="P7176">
        <v>134.79929000000001</v>
      </c>
      <c r="Q7176">
        <v>12</v>
      </c>
      <c r="R7176" s="75">
        <v>37239</v>
      </c>
      <c r="T7176" t="s">
        <v>112</v>
      </c>
      <c r="U7176">
        <v>8.1841700000000003E-2</v>
      </c>
      <c r="X7176" t="s">
        <v>113</v>
      </c>
      <c r="Z7176" s="97">
        <v>1180000000</v>
      </c>
    </row>
    <row r="7177" spans="1:26">
      <c r="A7177" t="s">
        <v>70</v>
      </c>
      <c r="B7177" t="s">
        <v>56</v>
      </c>
      <c r="C7177" t="s">
        <v>21</v>
      </c>
      <c r="D7177" t="s">
        <v>100</v>
      </c>
      <c r="E7177">
        <v>23</v>
      </c>
      <c r="F7177">
        <v>898.67840000000001</v>
      </c>
      <c r="G7177">
        <v>704.33979999999997</v>
      </c>
      <c r="H7177">
        <v>44.217860000000002</v>
      </c>
      <c r="I7177">
        <v>65.370450000000005</v>
      </c>
      <c r="J7177">
        <v>110.563</v>
      </c>
      <c r="K7177">
        <v>160.0583</v>
      </c>
      <c r="L7177">
        <v>194.33860000000001</v>
      </c>
      <c r="M7177">
        <v>228.6189</v>
      </c>
      <c r="N7177">
        <v>278.11419999999998</v>
      </c>
      <c r="O7177">
        <v>524</v>
      </c>
      <c r="P7177">
        <v>134.79929000000001</v>
      </c>
      <c r="Q7177">
        <v>12</v>
      </c>
      <c r="R7177" s="75">
        <v>37239</v>
      </c>
      <c r="T7177" t="s">
        <v>112</v>
      </c>
      <c r="U7177">
        <v>8.1841700000000003E-2</v>
      </c>
      <c r="X7177" t="s">
        <v>113</v>
      </c>
      <c r="Z7177" s="97">
        <v>1170000000</v>
      </c>
    </row>
    <row r="7178" spans="1:26">
      <c r="A7178" t="s">
        <v>70</v>
      </c>
      <c r="B7178" t="s">
        <v>56</v>
      </c>
      <c r="C7178" t="s">
        <v>21</v>
      </c>
      <c r="D7178" t="s">
        <v>100</v>
      </c>
      <c r="E7178">
        <v>24</v>
      </c>
      <c r="F7178">
        <v>868.71220000000005</v>
      </c>
      <c r="G7178">
        <v>753.86900000000003</v>
      </c>
      <c r="H7178">
        <v>43.435549999999999</v>
      </c>
      <c r="I7178">
        <v>63.72701</v>
      </c>
      <c r="J7178">
        <v>33.173749999999998</v>
      </c>
      <c r="K7178">
        <v>81.424729999999997</v>
      </c>
      <c r="L7178">
        <v>114.8432</v>
      </c>
      <c r="M7178">
        <v>148.26169999999999</v>
      </c>
      <c r="N7178">
        <v>196.51259999999999</v>
      </c>
      <c r="O7178">
        <v>524</v>
      </c>
      <c r="P7178">
        <v>134.79929000000001</v>
      </c>
      <c r="Q7178">
        <v>12</v>
      </c>
      <c r="R7178" s="75">
        <v>37239</v>
      </c>
      <c r="T7178" t="s">
        <v>112</v>
      </c>
      <c r="U7178">
        <v>8.1841700000000003E-2</v>
      </c>
      <c r="X7178" t="s">
        <v>113</v>
      </c>
      <c r="Z7178" s="97">
        <v>1120000000</v>
      </c>
    </row>
    <row r="7179" spans="1:26">
      <c r="A7179" t="s">
        <v>70</v>
      </c>
      <c r="B7179" t="s">
        <v>58</v>
      </c>
      <c r="C7179" t="s">
        <v>57</v>
      </c>
      <c r="D7179" t="s">
        <v>100</v>
      </c>
      <c r="E7179">
        <v>1</v>
      </c>
      <c r="F7179">
        <v>986.76139999999998</v>
      </c>
      <c r="G7179">
        <v>986.76139999999998</v>
      </c>
      <c r="H7179">
        <v>69.70335</v>
      </c>
      <c r="I7179">
        <v>61.10371</v>
      </c>
      <c r="J7179">
        <v>-78.307559999999995</v>
      </c>
      <c r="K7179">
        <v>-32.042819999999999</v>
      </c>
      <c r="L7179">
        <v>0</v>
      </c>
      <c r="M7179">
        <v>32.042819999999999</v>
      </c>
      <c r="N7179">
        <v>78.307559999999995</v>
      </c>
      <c r="O7179">
        <v>524</v>
      </c>
      <c r="P7179">
        <v>134.79929000000001</v>
      </c>
      <c r="Q7179">
        <v>8</v>
      </c>
      <c r="T7179" t="s">
        <v>111</v>
      </c>
      <c r="U7179">
        <v>6.12469E-2</v>
      </c>
      <c r="X7179" t="s">
        <v>113</v>
      </c>
      <c r="Z7179" s="97">
        <v>1030000000</v>
      </c>
    </row>
    <row r="7180" spans="1:26">
      <c r="A7180" t="s">
        <v>70</v>
      </c>
      <c r="B7180" t="s">
        <v>58</v>
      </c>
      <c r="C7180" t="s">
        <v>57</v>
      </c>
      <c r="D7180" t="s">
        <v>100</v>
      </c>
      <c r="E7180">
        <v>2</v>
      </c>
      <c r="F7180">
        <v>979.6123</v>
      </c>
      <c r="G7180">
        <v>979.6123</v>
      </c>
      <c r="H7180">
        <v>68.660120000000006</v>
      </c>
      <c r="I7180">
        <v>61.075040000000001</v>
      </c>
      <c r="J7180">
        <v>-78.270809999999997</v>
      </c>
      <c r="K7180">
        <v>-32.02778</v>
      </c>
      <c r="L7180">
        <v>0</v>
      </c>
      <c r="M7180">
        <v>32.02778</v>
      </c>
      <c r="N7180">
        <v>78.270809999999997</v>
      </c>
      <c r="O7180">
        <v>524</v>
      </c>
      <c r="P7180">
        <v>134.79929000000001</v>
      </c>
      <c r="Q7180">
        <v>8</v>
      </c>
      <c r="T7180" t="s">
        <v>111</v>
      </c>
      <c r="U7180">
        <v>6.12469E-2</v>
      </c>
      <c r="X7180" t="s">
        <v>113</v>
      </c>
      <c r="Z7180" s="97">
        <v>1020000000</v>
      </c>
    </row>
    <row r="7181" spans="1:26">
      <c r="A7181" t="s">
        <v>70</v>
      </c>
      <c r="B7181" t="s">
        <v>58</v>
      </c>
      <c r="C7181" t="s">
        <v>57</v>
      </c>
      <c r="D7181" t="s">
        <v>100</v>
      </c>
      <c r="E7181">
        <v>3</v>
      </c>
      <c r="F7181">
        <v>979.07809999999995</v>
      </c>
      <c r="G7181">
        <v>979.07809999999995</v>
      </c>
      <c r="H7181">
        <v>67.461070000000007</v>
      </c>
      <c r="I7181">
        <v>61.101059999999997</v>
      </c>
      <c r="J7181">
        <v>-78.304150000000007</v>
      </c>
      <c r="K7181">
        <v>-32.041420000000002</v>
      </c>
      <c r="L7181">
        <v>0</v>
      </c>
      <c r="M7181">
        <v>32.041420000000002</v>
      </c>
      <c r="N7181">
        <v>78.304150000000007</v>
      </c>
      <c r="O7181">
        <v>524</v>
      </c>
      <c r="P7181">
        <v>134.79929000000001</v>
      </c>
      <c r="Q7181">
        <v>8</v>
      </c>
      <c r="T7181" t="s">
        <v>111</v>
      </c>
      <c r="U7181">
        <v>6.12469E-2</v>
      </c>
      <c r="X7181" t="s">
        <v>113</v>
      </c>
      <c r="Z7181" s="97">
        <v>1030000000</v>
      </c>
    </row>
    <row r="7182" spans="1:26">
      <c r="A7182" t="s">
        <v>70</v>
      </c>
      <c r="B7182" t="s">
        <v>58</v>
      </c>
      <c r="C7182" t="s">
        <v>57</v>
      </c>
      <c r="D7182" t="s">
        <v>100</v>
      </c>
      <c r="E7182">
        <v>4</v>
      </c>
      <c r="F7182">
        <v>987.36040000000003</v>
      </c>
      <c r="G7182">
        <v>987.36040000000003</v>
      </c>
      <c r="H7182">
        <v>66.876339999999999</v>
      </c>
      <c r="I7182">
        <v>61.08023</v>
      </c>
      <c r="J7182">
        <v>-78.277469999999994</v>
      </c>
      <c r="K7182">
        <v>-32.03051</v>
      </c>
      <c r="L7182">
        <v>0</v>
      </c>
      <c r="M7182">
        <v>32.03051</v>
      </c>
      <c r="N7182">
        <v>78.277469999999994</v>
      </c>
      <c r="O7182">
        <v>524</v>
      </c>
      <c r="P7182">
        <v>134.79929000000001</v>
      </c>
      <c r="Q7182">
        <v>8</v>
      </c>
      <c r="T7182" t="s">
        <v>111</v>
      </c>
      <c r="U7182">
        <v>6.12469E-2</v>
      </c>
      <c r="X7182" t="s">
        <v>113</v>
      </c>
      <c r="Z7182" s="97">
        <v>1020000000</v>
      </c>
    </row>
    <row r="7183" spans="1:26">
      <c r="A7183" t="s">
        <v>70</v>
      </c>
      <c r="B7183" t="s">
        <v>58</v>
      </c>
      <c r="C7183" t="s">
        <v>57</v>
      </c>
      <c r="D7183" t="s">
        <v>100</v>
      </c>
      <c r="E7183">
        <v>5</v>
      </c>
      <c r="F7183">
        <v>1018.976</v>
      </c>
      <c r="G7183">
        <v>1018.976</v>
      </c>
      <c r="H7183">
        <v>66.111459999999994</v>
      </c>
      <c r="I7183">
        <v>61.094160000000002</v>
      </c>
      <c r="J7183">
        <v>-78.295310000000001</v>
      </c>
      <c r="K7183">
        <v>-32.03781</v>
      </c>
      <c r="L7183">
        <v>0</v>
      </c>
      <c r="M7183">
        <v>32.03781</v>
      </c>
      <c r="N7183">
        <v>78.295310000000001</v>
      </c>
      <c r="O7183">
        <v>524</v>
      </c>
      <c r="P7183">
        <v>134.79929000000001</v>
      </c>
      <c r="Q7183">
        <v>8</v>
      </c>
      <c r="T7183" t="s">
        <v>111</v>
      </c>
      <c r="U7183">
        <v>6.12469E-2</v>
      </c>
      <c r="X7183" t="s">
        <v>113</v>
      </c>
      <c r="Z7183" s="97">
        <v>1020000000</v>
      </c>
    </row>
    <row r="7184" spans="1:26">
      <c r="A7184" t="s">
        <v>70</v>
      </c>
      <c r="B7184" t="s">
        <v>58</v>
      </c>
      <c r="C7184" t="s">
        <v>57</v>
      </c>
      <c r="D7184" t="s">
        <v>100</v>
      </c>
      <c r="E7184">
        <v>6</v>
      </c>
      <c r="F7184">
        <v>1068.5309999999999</v>
      </c>
      <c r="G7184">
        <v>1068.5309999999999</v>
      </c>
      <c r="H7184">
        <v>65.653760000000005</v>
      </c>
      <c r="I7184">
        <v>61.15249</v>
      </c>
      <c r="J7184">
        <v>-78.370069999999998</v>
      </c>
      <c r="K7184">
        <v>-32.068399999999997</v>
      </c>
      <c r="L7184">
        <v>0</v>
      </c>
      <c r="M7184">
        <v>32.068399999999997</v>
      </c>
      <c r="N7184">
        <v>78.370069999999998</v>
      </c>
      <c r="O7184">
        <v>524</v>
      </c>
      <c r="P7184">
        <v>134.79929000000001</v>
      </c>
      <c r="Q7184">
        <v>8</v>
      </c>
      <c r="T7184" t="s">
        <v>111</v>
      </c>
      <c r="U7184">
        <v>6.12469E-2</v>
      </c>
      <c r="X7184" t="s">
        <v>113</v>
      </c>
      <c r="Z7184" s="97">
        <v>1030000000</v>
      </c>
    </row>
    <row r="7185" spans="1:26">
      <c r="A7185" t="s">
        <v>70</v>
      </c>
      <c r="B7185" t="s">
        <v>58</v>
      </c>
      <c r="C7185" t="s">
        <v>57</v>
      </c>
      <c r="D7185" t="s">
        <v>100</v>
      </c>
      <c r="E7185">
        <v>7</v>
      </c>
      <c r="F7185">
        <v>1106.2819999999999</v>
      </c>
      <c r="G7185">
        <v>1106.2819999999999</v>
      </c>
      <c r="H7185">
        <v>66.165419999999997</v>
      </c>
      <c r="I7185">
        <v>61.090299999999999</v>
      </c>
      <c r="J7185">
        <v>-78.290369999999996</v>
      </c>
      <c r="K7185">
        <v>-32.035789999999999</v>
      </c>
      <c r="L7185">
        <v>0</v>
      </c>
      <c r="M7185">
        <v>32.035789999999999</v>
      </c>
      <c r="N7185">
        <v>78.290369999999996</v>
      </c>
      <c r="O7185">
        <v>524</v>
      </c>
      <c r="P7185">
        <v>134.79929000000001</v>
      </c>
      <c r="Q7185">
        <v>8</v>
      </c>
      <c r="T7185" t="s">
        <v>111</v>
      </c>
      <c r="U7185">
        <v>6.12469E-2</v>
      </c>
      <c r="X7185" t="s">
        <v>113</v>
      </c>
      <c r="Z7185" s="97">
        <v>1020000000</v>
      </c>
    </row>
    <row r="7186" spans="1:26">
      <c r="A7186" t="s">
        <v>70</v>
      </c>
      <c r="B7186" t="s">
        <v>58</v>
      </c>
      <c r="C7186" t="s">
        <v>57</v>
      </c>
      <c r="D7186" t="s">
        <v>100</v>
      </c>
      <c r="E7186">
        <v>8</v>
      </c>
      <c r="F7186">
        <v>1151.7270000000001</v>
      </c>
      <c r="G7186">
        <v>1151.7270000000001</v>
      </c>
      <c r="H7186">
        <v>69.368480000000005</v>
      </c>
      <c r="I7186">
        <v>61.487369999999999</v>
      </c>
      <c r="J7186">
        <v>-78.799229999999994</v>
      </c>
      <c r="K7186">
        <v>-32.244010000000003</v>
      </c>
      <c r="L7186">
        <v>0</v>
      </c>
      <c r="M7186">
        <v>32.244010000000003</v>
      </c>
      <c r="N7186">
        <v>78.799229999999994</v>
      </c>
      <c r="O7186">
        <v>524</v>
      </c>
      <c r="P7186">
        <v>134.79929000000001</v>
      </c>
      <c r="Q7186">
        <v>8</v>
      </c>
      <c r="T7186" t="s">
        <v>111</v>
      </c>
      <c r="U7186">
        <v>6.12469E-2</v>
      </c>
      <c r="X7186" t="s">
        <v>113</v>
      </c>
      <c r="Z7186" s="97">
        <v>1040000000</v>
      </c>
    </row>
    <row r="7187" spans="1:26">
      <c r="A7187" t="s">
        <v>70</v>
      </c>
      <c r="B7187" t="s">
        <v>58</v>
      </c>
      <c r="C7187" t="s">
        <v>57</v>
      </c>
      <c r="D7187" t="s">
        <v>100</v>
      </c>
      <c r="E7187">
        <v>9</v>
      </c>
      <c r="F7187">
        <v>1170.3699999999999</v>
      </c>
      <c r="G7187">
        <v>1170.3699999999999</v>
      </c>
      <c r="H7187">
        <v>74.767669999999995</v>
      </c>
      <c r="I7187">
        <v>61.387459999999997</v>
      </c>
      <c r="J7187">
        <v>-78.671199999999999</v>
      </c>
      <c r="K7187">
        <v>-32.19162</v>
      </c>
      <c r="L7187">
        <v>0</v>
      </c>
      <c r="M7187">
        <v>32.19162</v>
      </c>
      <c r="N7187">
        <v>78.671199999999999</v>
      </c>
      <c r="O7187">
        <v>524</v>
      </c>
      <c r="P7187">
        <v>134.79929000000001</v>
      </c>
      <c r="Q7187">
        <v>8</v>
      </c>
      <c r="T7187" t="s">
        <v>111</v>
      </c>
      <c r="U7187">
        <v>6.12469E-2</v>
      </c>
      <c r="X7187" t="s">
        <v>113</v>
      </c>
      <c r="Z7187" s="97">
        <v>1030000000</v>
      </c>
    </row>
    <row r="7188" spans="1:26">
      <c r="A7188" t="s">
        <v>70</v>
      </c>
      <c r="B7188" t="s">
        <v>58</v>
      </c>
      <c r="C7188" t="s">
        <v>57</v>
      </c>
      <c r="D7188" t="s">
        <v>100</v>
      </c>
      <c r="E7188">
        <v>10</v>
      </c>
      <c r="F7188">
        <v>1185.8879999999999</v>
      </c>
      <c r="G7188">
        <v>1185.8879999999999</v>
      </c>
      <c r="H7188">
        <v>79.999480000000005</v>
      </c>
      <c r="I7188">
        <v>61.446809999999999</v>
      </c>
      <c r="J7188">
        <v>-78.747259999999997</v>
      </c>
      <c r="K7188">
        <v>-32.222740000000002</v>
      </c>
      <c r="L7188">
        <v>0</v>
      </c>
      <c r="M7188">
        <v>32.222740000000002</v>
      </c>
      <c r="N7188">
        <v>78.747259999999997</v>
      </c>
      <c r="O7188">
        <v>524</v>
      </c>
      <c r="P7188">
        <v>134.79929000000001</v>
      </c>
      <c r="Q7188">
        <v>8</v>
      </c>
      <c r="T7188" t="s">
        <v>111</v>
      </c>
      <c r="U7188">
        <v>6.12469E-2</v>
      </c>
      <c r="X7188" t="s">
        <v>113</v>
      </c>
      <c r="Z7188" s="97">
        <v>1040000000</v>
      </c>
    </row>
    <row r="7189" spans="1:26">
      <c r="A7189" t="s">
        <v>70</v>
      </c>
      <c r="B7189" t="s">
        <v>58</v>
      </c>
      <c r="C7189" t="s">
        <v>57</v>
      </c>
      <c r="D7189" t="s">
        <v>100</v>
      </c>
      <c r="E7189">
        <v>11</v>
      </c>
      <c r="F7189">
        <v>1189.318</v>
      </c>
      <c r="G7189">
        <v>1189.9870000000001</v>
      </c>
      <c r="H7189">
        <v>84.393540000000002</v>
      </c>
      <c r="I7189">
        <v>61.44567</v>
      </c>
      <c r="J7189">
        <v>-79.415109999999999</v>
      </c>
      <c r="K7189">
        <v>-32.891449999999999</v>
      </c>
      <c r="L7189">
        <v>-0.66931149999999995</v>
      </c>
      <c r="M7189">
        <v>31.55283</v>
      </c>
      <c r="N7189">
        <v>78.076480000000004</v>
      </c>
      <c r="O7189">
        <v>524</v>
      </c>
      <c r="P7189">
        <v>134.79929000000001</v>
      </c>
      <c r="Q7189">
        <v>8</v>
      </c>
      <c r="T7189" t="s">
        <v>111</v>
      </c>
      <c r="U7189">
        <v>6.12469E-2</v>
      </c>
      <c r="X7189" t="s">
        <v>113</v>
      </c>
      <c r="Z7189" s="97">
        <v>1040000000</v>
      </c>
    </row>
    <row r="7190" spans="1:26">
      <c r="A7190" t="s">
        <v>70</v>
      </c>
      <c r="B7190" t="s">
        <v>58</v>
      </c>
      <c r="C7190" t="s">
        <v>57</v>
      </c>
      <c r="D7190" t="s">
        <v>100</v>
      </c>
      <c r="E7190">
        <v>12</v>
      </c>
      <c r="F7190">
        <v>1177.4169999999999</v>
      </c>
      <c r="G7190">
        <v>1184.309</v>
      </c>
      <c r="H7190">
        <v>87.714290000000005</v>
      </c>
      <c r="I7190">
        <v>61.313769999999998</v>
      </c>
      <c r="J7190">
        <v>-85.468490000000003</v>
      </c>
      <c r="K7190">
        <v>-39.044699999999999</v>
      </c>
      <c r="L7190">
        <v>-6.891724</v>
      </c>
      <c r="M7190">
        <v>25.26125</v>
      </c>
      <c r="N7190">
        <v>71.685040000000001</v>
      </c>
      <c r="O7190">
        <v>524</v>
      </c>
      <c r="P7190">
        <v>134.79929000000001</v>
      </c>
      <c r="Q7190">
        <v>8</v>
      </c>
      <c r="T7190" t="s">
        <v>111</v>
      </c>
      <c r="U7190">
        <v>6.12469E-2</v>
      </c>
      <c r="X7190" t="s">
        <v>113</v>
      </c>
      <c r="Z7190" s="97">
        <v>1030000000</v>
      </c>
    </row>
    <row r="7191" spans="1:26">
      <c r="A7191" t="s">
        <v>70</v>
      </c>
      <c r="B7191" t="s">
        <v>58</v>
      </c>
      <c r="C7191" t="s">
        <v>57</v>
      </c>
      <c r="D7191" t="s">
        <v>100</v>
      </c>
      <c r="E7191">
        <v>13</v>
      </c>
      <c r="F7191">
        <v>1152.6849999999999</v>
      </c>
      <c r="G7191">
        <v>718.59209999999996</v>
      </c>
      <c r="H7191">
        <v>90.246170000000006</v>
      </c>
      <c r="I7191">
        <v>61.345419999999997</v>
      </c>
      <c r="J7191">
        <v>355.4753</v>
      </c>
      <c r="K7191">
        <v>401.923</v>
      </c>
      <c r="L7191">
        <v>434.0926</v>
      </c>
      <c r="M7191">
        <v>466.26209999999998</v>
      </c>
      <c r="N7191">
        <v>512.70989999999995</v>
      </c>
      <c r="O7191">
        <v>524</v>
      </c>
      <c r="P7191">
        <v>134.79929000000001</v>
      </c>
      <c r="Q7191">
        <v>8</v>
      </c>
      <c r="T7191" t="s">
        <v>111</v>
      </c>
      <c r="U7191">
        <v>6.12469E-2</v>
      </c>
      <c r="X7191" t="s">
        <v>113</v>
      </c>
      <c r="Z7191" s="97">
        <v>1030000000</v>
      </c>
    </row>
    <row r="7192" spans="1:26">
      <c r="A7192" t="s">
        <v>70</v>
      </c>
      <c r="B7192" t="s">
        <v>58</v>
      </c>
      <c r="C7192" t="s">
        <v>57</v>
      </c>
      <c r="D7192" t="s">
        <v>100</v>
      </c>
      <c r="E7192">
        <v>14</v>
      </c>
      <c r="F7192">
        <v>1145.7840000000001</v>
      </c>
      <c r="G7192">
        <v>208.24619999999999</v>
      </c>
      <c r="H7192">
        <v>92.022350000000003</v>
      </c>
      <c r="I7192">
        <v>61.291110000000003</v>
      </c>
      <c r="J7192">
        <v>858.98969999999997</v>
      </c>
      <c r="K7192">
        <v>905.39639999999997</v>
      </c>
      <c r="L7192">
        <v>937.53750000000002</v>
      </c>
      <c r="M7192">
        <v>969.67859999999996</v>
      </c>
      <c r="N7192">
        <v>1016.085</v>
      </c>
      <c r="O7192">
        <v>524</v>
      </c>
      <c r="P7192">
        <v>134.79929000000001</v>
      </c>
      <c r="Q7192">
        <v>8</v>
      </c>
      <c r="T7192" t="s">
        <v>111</v>
      </c>
      <c r="U7192">
        <v>6.12469E-2</v>
      </c>
      <c r="X7192" t="s">
        <v>113</v>
      </c>
      <c r="Z7192" s="97">
        <v>1030000000</v>
      </c>
    </row>
    <row r="7193" spans="1:26">
      <c r="A7193" t="s">
        <v>70</v>
      </c>
      <c r="B7193" t="s">
        <v>58</v>
      </c>
      <c r="C7193" t="s">
        <v>57</v>
      </c>
      <c r="D7193" t="s">
        <v>100</v>
      </c>
      <c r="E7193">
        <v>15</v>
      </c>
      <c r="F7193">
        <v>1113.383</v>
      </c>
      <c r="G7193">
        <v>207.86199999999999</v>
      </c>
      <c r="H7193">
        <v>92.632000000000005</v>
      </c>
      <c r="I7193">
        <v>61.220840000000003</v>
      </c>
      <c r="J7193">
        <v>827.06320000000005</v>
      </c>
      <c r="K7193">
        <v>873.41660000000002</v>
      </c>
      <c r="L7193">
        <v>905.52080000000001</v>
      </c>
      <c r="M7193">
        <v>937.62509999999997</v>
      </c>
      <c r="N7193">
        <v>983.97850000000005</v>
      </c>
      <c r="O7193">
        <v>524</v>
      </c>
      <c r="P7193">
        <v>134.79929000000001</v>
      </c>
      <c r="Q7193">
        <v>8</v>
      </c>
      <c r="T7193" t="s">
        <v>111</v>
      </c>
      <c r="U7193">
        <v>6.12469E-2</v>
      </c>
      <c r="X7193" t="s">
        <v>113</v>
      </c>
      <c r="Z7193" s="97">
        <v>1030000000</v>
      </c>
    </row>
    <row r="7194" spans="1:26">
      <c r="A7194" t="s">
        <v>70</v>
      </c>
      <c r="B7194" t="s">
        <v>58</v>
      </c>
      <c r="C7194" t="s">
        <v>57</v>
      </c>
      <c r="D7194" t="s">
        <v>100</v>
      </c>
      <c r="E7194">
        <v>16</v>
      </c>
      <c r="F7194">
        <v>1091.2260000000001</v>
      </c>
      <c r="G7194">
        <v>206.9025</v>
      </c>
      <c r="H7194">
        <v>92.623829999999998</v>
      </c>
      <c r="I7194">
        <v>61.304470000000002</v>
      </c>
      <c r="J7194">
        <v>805.75819999999999</v>
      </c>
      <c r="K7194">
        <v>852.17499999999995</v>
      </c>
      <c r="L7194">
        <v>884.32309999999995</v>
      </c>
      <c r="M7194">
        <v>916.47119999999995</v>
      </c>
      <c r="N7194">
        <v>962.88789999999995</v>
      </c>
      <c r="O7194">
        <v>524</v>
      </c>
      <c r="P7194">
        <v>134.79929000000001</v>
      </c>
      <c r="Q7194">
        <v>8</v>
      </c>
      <c r="T7194" t="s">
        <v>111</v>
      </c>
      <c r="U7194">
        <v>6.12469E-2</v>
      </c>
      <c r="X7194" t="s">
        <v>113</v>
      </c>
      <c r="Z7194" s="97">
        <v>1030000000</v>
      </c>
    </row>
    <row r="7195" spans="1:26">
      <c r="A7195" t="s">
        <v>70</v>
      </c>
      <c r="B7195" t="s">
        <v>58</v>
      </c>
      <c r="C7195" t="s">
        <v>57</v>
      </c>
      <c r="D7195" t="s">
        <v>100</v>
      </c>
      <c r="E7195">
        <v>17</v>
      </c>
      <c r="F7195">
        <v>1062.4580000000001</v>
      </c>
      <c r="G7195">
        <v>205.36</v>
      </c>
      <c r="H7195">
        <v>91.500690000000006</v>
      </c>
      <c r="I7195">
        <v>61.233919999999998</v>
      </c>
      <c r="J7195">
        <v>778.62329999999997</v>
      </c>
      <c r="K7195">
        <v>824.98659999999995</v>
      </c>
      <c r="L7195">
        <v>857.09770000000003</v>
      </c>
      <c r="M7195">
        <v>889.2088</v>
      </c>
      <c r="N7195">
        <v>935.57209999999998</v>
      </c>
      <c r="O7195">
        <v>524</v>
      </c>
      <c r="P7195">
        <v>134.79929000000001</v>
      </c>
      <c r="Q7195">
        <v>8</v>
      </c>
      <c r="T7195" t="s">
        <v>111</v>
      </c>
      <c r="U7195">
        <v>6.12469E-2</v>
      </c>
      <c r="X7195" t="s">
        <v>113</v>
      </c>
      <c r="Z7195" s="97">
        <v>1030000000</v>
      </c>
    </row>
    <row r="7196" spans="1:26">
      <c r="A7196" t="s">
        <v>70</v>
      </c>
      <c r="B7196" t="s">
        <v>58</v>
      </c>
      <c r="C7196" t="s">
        <v>57</v>
      </c>
      <c r="D7196" t="s">
        <v>100</v>
      </c>
      <c r="E7196">
        <v>18</v>
      </c>
      <c r="F7196">
        <v>1048.0219999999999</v>
      </c>
      <c r="G7196">
        <v>204.36779999999999</v>
      </c>
      <c r="H7196">
        <v>89.20496</v>
      </c>
      <c r="I7196">
        <v>61.327460000000002</v>
      </c>
      <c r="J7196">
        <v>765.05949999999996</v>
      </c>
      <c r="K7196">
        <v>811.49369999999999</v>
      </c>
      <c r="L7196">
        <v>843.65380000000005</v>
      </c>
      <c r="M7196">
        <v>875.81399999999996</v>
      </c>
      <c r="N7196">
        <v>922.2482</v>
      </c>
      <c r="O7196">
        <v>524</v>
      </c>
      <c r="P7196">
        <v>134.79929000000001</v>
      </c>
      <c r="Q7196">
        <v>8</v>
      </c>
      <c r="T7196" t="s">
        <v>111</v>
      </c>
      <c r="U7196">
        <v>6.12469E-2</v>
      </c>
      <c r="X7196" t="s">
        <v>113</v>
      </c>
      <c r="Z7196" s="97">
        <v>1030000000</v>
      </c>
    </row>
    <row r="7197" spans="1:26">
      <c r="A7197" t="s">
        <v>70</v>
      </c>
      <c r="B7197" t="s">
        <v>58</v>
      </c>
      <c r="C7197" t="s">
        <v>57</v>
      </c>
      <c r="D7197" t="s">
        <v>100</v>
      </c>
      <c r="E7197">
        <v>19</v>
      </c>
      <c r="F7197">
        <v>1042.05</v>
      </c>
      <c r="G7197">
        <v>534.20360000000005</v>
      </c>
      <c r="H7197">
        <v>85.943439999999995</v>
      </c>
      <c r="I7197">
        <v>61.259349999999998</v>
      </c>
      <c r="J7197">
        <v>429.33909999999997</v>
      </c>
      <c r="K7197">
        <v>475.72160000000002</v>
      </c>
      <c r="L7197">
        <v>507.84609999999998</v>
      </c>
      <c r="M7197">
        <v>539.97050000000002</v>
      </c>
      <c r="N7197">
        <v>586.35310000000004</v>
      </c>
      <c r="O7197">
        <v>524</v>
      </c>
      <c r="P7197">
        <v>134.79929000000001</v>
      </c>
      <c r="Q7197">
        <v>8</v>
      </c>
      <c r="T7197" t="s">
        <v>111</v>
      </c>
      <c r="U7197">
        <v>6.12469E-2</v>
      </c>
      <c r="X7197" t="s">
        <v>113</v>
      </c>
      <c r="Z7197" s="97">
        <v>1030000000</v>
      </c>
    </row>
    <row r="7198" spans="1:26">
      <c r="A7198" t="s">
        <v>70</v>
      </c>
      <c r="B7198" t="s">
        <v>58</v>
      </c>
      <c r="C7198" t="s">
        <v>57</v>
      </c>
      <c r="D7198" t="s">
        <v>100</v>
      </c>
      <c r="E7198">
        <v>20</v>
      </c>
      <c r="F7198">
        <v>1043.693</v>
      </c>
      <c r="G7198">
        <v>862.45839999999998</v>
      </c>
      <c r="H7198">
        <v>82.044160000000005</v>
      </c>
      <c r="I7198">
        <v>61.25356</v>
      </c>
      <c r="J7198">
        <v>102.7345</v>
      </c>
      <c r="K7198">
        <v>149.11269999999999</v>
      </c>
      <c r="L7198">
        <v>181.23410000000001</v>
      </c>
      <c r="M7198">
        <v>213.35550000000001</v>
      </c>
      <c r="N7198">
        <v>259.7337</v>
      </c>
      <c r="O7198">
        <v>524</v>
      </c>
      <c r="P7198">
        <v>134.79929000000001</v>
      </c>
      <c r="Q7198">
        <v>8</v>
      </c>
      <c r="T7198" t="s">
        <v>111</v>
      </c>
      <c r="U7198">
        <v>6.12469E-2</v>
      </c>
      <c r="X7198" t="s">
        <v>113</v>
      </c>
      <c r="Z7198" s="97">
        <v>1030000000</v>
      </c>
    </row>
    <row r="7199" spans="1:26">
      <c r="A7199" t="s">
        <v>70</v>
      </c>
      <c r="B7199" t="s">
        <v>58</v>
      </c>
      <c r="C7199" t="s">
        <v>57</v>
      </c>
      <c r="D7199" t="s">
        <v>100</v>
      </c>
      <c r="E7199">
        <v>21</v>
      </c>
      <c r="F7199">
        <v>1054.675</v>
      </c>
      <c r="G7199">
        <v>933.29560000000004</v>
      </c>
      <c r="H7199">
        <v>77.795159999999996</v>
      </c>
      <c r="I7199">
        <v>61.27017</v>
      </c>
      <c r="J7199">
        <v>42.85857</v>
      </c>
      <c r="K7199">
        <v>89.249340000000004</v>
      </c>
      <c r="L7199">
        <v>121.37949999999999</v>
      </c>
      <c r="M7199">
        <v>153.50960000000001</v>
      </c>
      <c r="N7199">
        <v>199.90029999999999</v>
      </c>
      <c r="O7199">
        <v>524</v>
      </c>
      <c r="P7199">
        <v>134.79929000000001</v>
      </c>
      <c r="Q7199">
        <v>8</v>
      </c>
      <c r="T7199" t="s">
        <v>111</v>
      </c>
      <c r="U7199">
        <v>6.12469E-2</v>
      </c>
      <c r="X7199" t="s">
        <v>113</v>
      </c>
      <c r="Z7199" s="97">
        <v>1030000000</v>
      </c>
    </row>
    <row r="7200" spans="1:26">
      <c r="A7200" t="s">
        <v>70</v>
      </c>
      <c r="B7200" t="s">
        <v>58</v>
      </c>
      <c r="C7200" t="s">
        <v>57</v>
      </c>
      <c r="D7200" t="s">
        <v>100</v>
      </c>
      <c r="E7200">
        <v>22</v>
      </c>
      <c r="F7200">
        <v>1044.6369999999999</v>
      </c>
      <c r="G7200">
        <v>985.19200000000001</v>
      </c>
      <c r="H7200">
        <v>75.294449999999998</v>
      </c>
      <c r="I7200">
        <v>61.339709999999997</v>
      </c>
      <c r="J7200">
        <v>-19.164750000000002</v>
      </c>
      <c r="K7200">
        <v>27.278670000000002</v>
      </c>
      <c r="L7200">
        <v>59.445250000000001</v>
      </c>
      <c r="M7200">
        <v>91.611829999999998</v>
      </c>
      <c r="N7200">
        <v>138.05529999999999</v>
      </c>
      <c r="O7200">
        <v>524</v>
      </c>
      <c r="P7200">
        <v>134.79929000000001</v>
      </c>
      <c r="Q7200">
        <v>8</v>
      </c>
      <c r="T7200" t="s">
        <v>111</v>
      </c>
      <c r="U7200">
        <v>6.12469E-2</v>
      </c>
      <c r="X7200" t="s">
        <v>113</v>
      </c>
      <c r="Z7200" s="97">
        <v>1030000000</v>
      </c>
    </row>
    <row r="7201" spans="1:26">
      <c r="A7201" t="s">
        <v>70</v>
      </c>
      <c r="B7201" t="s">
        <v>58</v>
      </c>
      <c r="C7201" t="s">
        <v>57</v>
      </c>
      <c r="D7201" t="s">
        <v>100</v>
      </c>
      <c r="E7201">
        <v>23</v>
      </c>
      <c r="F7201">
        <v>1047.74</v>
      </c>
      <c r="G7201">
        <v>994.70730000000003</v>
      </c>
      <c r="H7201">
        <v>73.404660000000007</v>
      </c>
      <c r="I7201">
        <v>61.212800000000001</v>
      </c>
      <c r="J7201">
        <v>-25.41459</v>
      </c>
      <c r="K7201">
        <v>20.932749999999999</v>
      </c>
      <c r="L7201">
        <v>53.032780000000002</v>
      </c>
      <c r="M7201">
        <v>85.132800000000003</v>
      </c>
      <c r="N7201">
        <v>131.48009999999999</v>
      </c>
      <c r="O7201">
        <v>524</v>
      </c>
      <c r="P7201">
        <v>134.79929000000001</v>
      </c>
      <c r="Q7201">
        <v>8</v>
      </c>
      <c r="T7201" t="s">
        <v>111</v>
      </c>
      <c r="U7201">
        <v>6.12469E-2</v>
      </c>
      <c r="X7201" t="s">
        <v>113</v>
      </c>
      <c r="Z7201" s="97">
        <v>1030000000</v>
      </c>
    </row>
    <row r="7202" spans="1:26">
      <c r="A7202" t="s">
        <v>70</v>
      </c>
      <c r="B7202" t="s">
        <v>58</v>
      </c>
      <c r="C7202" t="s">
        <v>57</v>
      </c>
      <c r="D7202" t="s">
        <v>100</v>
      </c>
      <c r="E7202">
        <v>24</v>
      </c>
      <c r="F7202">
        <v>1032.0160000000001</v>
      </c>
      <c r="G7202">
        <v>990.19039999999995</v>
      </c>
      <c r="H7202">
        <v>71.564539999999994</v>
      </c>
      <c r="I7202">
        <v>61.09507</v>
      </c>
      <c r="J7202">
        <v>-36.470860000000002</v>
      </c>
      <c r="K7202">
        <v>9.7873359999999998</v>
      </c>
      <c r="L7202">
        <v>41.825620000000001</v>
      </c>
      <c r="M7202">
        <v>73.863910000000004</v>
      </c>
      <c r="N7202">
        <v>120.1221</v>
      </c>
      <c r="O7202">
        <v>524</v>
      </c>
      <c r="P7202">
        <v>134.79929000000001</v>
      </c>
      <c r="Q7202">
        <v>8</v>
      </c>
      <c r="R7202" s="75"/>
      <c r="T7202" t="s">
        <v>111</v>
      </c>
      <c r="U7202">
        <v>6.12469E-2</v>
      </c>
      <c r="X7202" t="s">
        <v>113</v>
      </c>
      <c r="Z7202" s="97">
        <v>1020000000</v>
      </c>
    </row>
    <row r="7203" spans="1:26">
      <c r="A7203" t="s">
        <v>70</v>
      </c>
      <c r="B7203" t="s">
        <v>58</v>
      </c>
      <c r="C7203" t="s">
        <v>10</v>
      </c>
      <c r="D7203" t="s">
        <v>100</v>
      </c>
      <c r="E7203">
        <v>1</v>
      </c>
      <c r="F7203">
        <v>900.85159999999996</v>
      </c>
      <c r="G7203">
        <v>900.85159999999996</v>
      </c>
      <c r="H7203">
        <v>46.911589999999997</v>
      </c>
      <c r="I7203">
        <v>62.188949999999998</v>
      </c>
      <c r="J7203">
        <v>-79.698350000000005</v>
      </c>
      <c r="K7203">
        <v>-32.611919999999998</v>
      </c>
      <c r="L7203">
        <v>0</v>
      </c>
      <c r="M7203">
        <v>32.611919999999998</v>
      </c>
      <c r="N7203">
        <v>79.698350000000005</v>
      </c>
      <c r="O7203">
        <v>524</v>
      </c>
      <c r="P7203">
        <v>134.79929000000001</v>
      </c>
      <c r="Q7203">
        <v>1</v>
      </c>
      <c r="R7203" s="75">
        <v>39470</v>
      </c>
      <c r="T7203" t="s">
        <v>112</v>
      </c>
      <c r="U7203">
        <v>7.5754100000000005E-2</v>
      </c>
      <c r="X7203" t="s">
        <v>113</v>
      </c>
      <c r="Z7203" s="97">
        <v>1060000000</v>
      </c>
    </row>
    <row r="7204" spans="1:26">
      <c r="A7204" t="s">
        <v>70</v>
      </c>
      <c r="B7204" t="s">
        <v>58</v>
      </c>
      <c r="C7204" t="s">
        <v>10</v>
      </c>
      <c r="D7204" t="s">
        <v>100</v>
      </c>
      <c r="E7204">
        <v>2</v>
      </c>
      <c r="F7204">
        <v>893.28660000000002</v>
      </c>
      <c r="G7204">
        <v>893.28660000000002</v>
      </c>
      <c r="H7204">
        <v>45.650550000000003</v>
      </c>
      <c r="I7204">
        <v>62.559930000000001</v>
      </c>
      <c r="J7204">
        <v>-80.173770000000005</v>
      </c>
      <c r="K7204">
        <v>-32.806460000000001</v>
      </c>
      <c r="L7204">
        <v>0</v>
      </c>
      <c r="M7204">
        <v>32.806460000000001</v>
      </c>
      <c r="N7204">
        <v>80.173770000000005</v>
      </c>
      <c r="O7204">
        <v>524</v>
      </c>
      <c r="P7204">
        <v>134.79929000000001</v>
      </c>
      <c r="Q7204">
        <v>1</v>
      </c>
      <c r="R7204" s="75">
        <v>39470</v>
      </c>
      <c r="T7204" t="s">
        <v>112</v>
      </c>
      <c r="U7204">
        <v>7.5754100000000005E-2</v>
      </c>
      <c r="X7204" t="s">
        <v>113</v>
      </c>
      <c r="Z7204" s="97">
        <v>1070000000</v>
      </c>
    </row>
    <row r="7205" spans="1:26">
      <c r="A7205" t="s">
        <v>70</v>
      </c>
      <c r="B7205" t="s">
        <v>58</v>
      </c>
      <c r="C7205" t="s">
        <v>10</v>
      </c>
      <c r="D7205" t="s">
        <v>100</v>
      </c>
      <c r="E7205">
        <v>3</v>
      </c>
      <c r="F7205">
        <v>905.8895</v>
      </c>
      <c r="G7205">
        <v>905.8895</v>
      </c>
      <c r="H7205">
        <v>44.547890000000002</v>
      </c>
      <c r="I7205">
        <v>62.582009999999997</v>
      </c>
      <c r="J7205">
        <v>-80.202070000000006</v>
      </c>
      <c r="K7205">
        <v>-32.818040000000003</v>
      </c>
      <c r="L7205">
        <v>0</v>
      </c>
      <c r="M7205">
        <v>32.818040000000003</v>
      </c>
      <c r="N7205">
        <v>80.202070000000006</v>
      </c>
      <c r="O7205">
        <v>524</v>
      </c>
      <c r="P7205">
        <v>134.79929000000001</v>
      </c>
      <c r="Q7205">
        <v>1</v>
      </c>
      <c r="R7205" s="75">
        <v>39470</v>
      </c>
      <c r="T7205" t="s">
        <v>112</v>
      </c>
      <c r="U7205">
        <v>7.5754100000000005E-2</v>
      </c>
      <c r="X7205" t="s">
        <v>113</v>
      </c>
      <c r="Z7205" s="97">
        <v>1080000000</v>
      </c>
    </row>
    <row r="7206" spans="1:26">
      <c r="A7206" t="s">
        <v>70</v>
      </c>
      <c r="B7206" t="s">
        <v>58</v>
      </c>
      <c r="C7206" t="s">
        <v>10</v>
      </c>
      <c r="D7206" t="s">
        <v>100</v>
      </c>
      <c r="E7206">
        <v>4</v>
      </c>
      <c r="F7206">
        <v>936.36590000000001</v>
      </c>
      <c r="G7206">
        <v>936.36590000000001</v>
      </c>
      <c r="H7206">
        <v>44.001559999999998</v>
      </c>
      <c r="I7206">
        <v>62.698090000000001</v>
      </c>
      <c r="J7206">
        <v>-80.350840000000005</v>
      </c>
      <c r="K7206">
        <v>-32.878909999999998</v>
      </c>
      <c r="L7206">
        <v>0</v>
      </c>
      <c r="M7206">
        <v>32.878909999999998</v>
      </c>
      <c r="N7206">
        <v>80.350840000000005</v>
      </c>
      <c r="O7206">
        <v>524</v>
      </c>
      <c r="P7206">
        <v>134.79929000000001</v>
      </c>
      <c r="Q7206">
        <v>1</v>
      </c>
      <c r="R7206" s="75">
        <v>39470</v>
      </c>
      <c r="T7206" t="s">
        <v>112</v>
      </c>
      <c r="U7206">
        <v>7.5754100000000005E-2</v>
      </c>
      <c r="X7206" t="s">
        <v>113</v>
      </c>
      <c r="Z7206" s="97">
        <v>1080000000</v>
      </c>
    </row>
    <row r="7207" spans="1:26">
      <c r="A7207" t="s">
        <v>70</v>
      </c>
      <c r="B7207" t="s">
        <v>58</v>
      </c>
      <c r="C7207" t="s">
        <v>10</v>
      </c>
      <c r="D7207" t="s">
        <v>100</v>
      </c>
      <c r="E7207">
        <v>5</v>
      </c>
      <c r="F7207">
        <v>955.85260000000005</v>
      </c>
      <c r="G7207">
        <v>955.85260000000005</v>
      </c>
      <c r="H7207">
        <v>42.685490000000001</v>
      </c>
      <c r="I7207">
        <v>62.69567</v>
      </c>
      <c r="J7207">
        <v>-80.347729999999999</v>
      </c>
      <c r="K7207">
        <v>-32.87764</v>
      </c>
      <c r="L7207">
        <v>0</v>
      </c>
      <c r="M7207">
        <v>32.87764</v>
      </c>
      <c r="N7207">
        <v>80.347729999999999</v>
      </c>
      <c r="O7207">
        <v>524</v>
      </c>
      <c r="P7207">
        <v>134.79929000000001</v>
      </c>
      <c r="Q7207">
        <v>1</v>
      </c>
      <c r="R7207" s="75">
        <v>39470</v>
      </c>
      <c r="T7207" t="s">
        <v>112</v>
      </c>
      <c r="U7207">
        <v>7.5754100000000005E-2</v>
      </c>
      <c r="X7207" t="s">
        <v>113</v>
      </c>
      <c r="Z7207" s="97">
        <v>1080000000</v>
      </c>
    </row>
    <row r="7208" spans="1:26">
      <c r="A7208" t="s">
        <v>70</v>
      </c>
      <c r="B7208" t="s">
        <v>58</v>
      </c>
      <c r="C7208" t="s">
        <v>10</v>
      </c>
      <c r="D7208" t="s">
        <v>100</v>
      </c>
      <c r="E7208">
        <v>6</v>
      </c>
      <c r="F7208">
        <v>1010.3819999999999</v>
      </c>
      <c r="G7208">
        <v>1010.3819999999999</v>
      </c>
      <c r="H7208">
        <v>42.212809999999998</v>
      </c>
      <c r="I7208">
        <v>62.927239999999998</v>
      </c>
      <c r="J7208">
        <v>-80.644499999999994</v>
      </c>
      <c r="K7208">
        <v>-32.999079999999999</v>
      </c>
      <c r="L7208">
        <v>0</v>
      </c>
      <c r="M7208">
        <v>32.999079999999999</v>
      </c>
      <c r="N7208">
        <v>80.644499999999994</v>
      </c>
      <c r="O7208">
        <v>524</v>
      </c>
      <c r="P7208">
        <v>134.79929000000001</v>
      </c>
      <c r="Q7208">
        <v>1</v>
      </c>
      <c r="R7208" s="75">
        <v>39470</v>
      </c>
      <c r="T7208" t="s">
        <v>112</v>
      </c>
      <c r="U7208">
        <v>7.5754100000000005E-2</v>
      </c>
      <c r="X7208" t="s">
        <v>113</v>
      </c>
      <c r="Z7208" s="97">
        <v>1090000000</v>
      </c>
    </row>
    <row r="7209" spans="1:26">
      <c r="A7209" t="s">
        <v>70</v>
      </c>
      <c r="B7209" t="s">
        <v>58</v>
      </c>
      <c r="C7209" t="s">
        <v>10</v>
      </c>
      <c r="D7209" t="s">
        <v>100</v>
      </c>
      <c r="E7209">
        <v>7</v>
      </c>
      <c r="F7209">
        <v>1035.0930000000001</v>
      </c>
      <c r="G7209">
        <v>1035.0930000000001</v>
      </c>
      <c r="H7209">
        <v>42.026290000000003</v>
      </c>
      <c r="I7209">
        <v>62.599609999999998</v>
      </c>
      <c r="J7209">
        <v>-80.224620000000002</v>
      </c>
      <c r="K7209">
        <v>-32.827269999999999</v>
      </c>
      <c r="L7209">
        <v>0</v>
      </c>
      <c r="M7209">
        <v>32.827269999999999</v>
      </c>
      <c r="N7209">
        <v>80.224620000000002</v>
      </c>
      <c r="O7209">
        <v>524</v>
      </c>
      <c r="P7209">
        <v>134.79929000000001</v>
      </c>
      <c r="Q7209">
        <v>1</v>
      </c>
      <c r="R7209" s="75">
        <v>39470</v>
      </c>
      <c r="T7209" t="s">
        <v>112</v>
      </c>
      <c r="U7209">
        <v>7.5754100000000005E-2</v>
      </c>
      <c r="X7209" t="s">
        <v>113</v>
      </c>
      <c r="Z7209" s="97">
        <v>1080000000</v>
      </c>
    </row>
    <row r="7210" spans="1:26">
      <c r="A7210" t="s">
        <v>70</v>
      </c>
      <c r="B7210" t="s">
        <v>58</v>
      </c>
      <c r="C7210" t="s">
        <v>10</v>
      </c>
      <c r="D7210" t="s">
        <v>100</v>
      </c>
      <c r="E7210">
        <v>8</v>
      </c>
      <c r="F7210">
        <v>1067.056</v>
      </c>
      <c r="G7210">
        <v>1067.056</v>
      </c>
      <c r="H7210">
        <v>42.137270000000001</v>
      </c>
      <c r="I7210">
        <v>62.550190000000001</v>
      </c>
      <c r="J7210">
        <v>-80.161299999999997</v>
      </c>
      <c r="K7210">
        <v>-32.801349999999999</v>
      </c>
      <c r="L7210">
        <v>0</v>
      </c>
      <c r="M7210">
        <v>32.801349999999999</v>
      </c>
      <c r="N7210">
        <v>80.161299999999997</v>
      </c>
      <c r="O7210">
        <v>524</v>
      </c>
      <c r="P7210">
        <v>134.79929000000001</v>
      </c>
      <c r="Q7210">
        <v>1</v>
      </c>
      <c r="R7210" s="75">
        <v>39470</v>
      </c>
      <c r="T7210" t="s">
        <v>112</v>
      </c>
      <c r="U7210">
        <v>7.5754100000000005E-2</v>
      </c>
      <c r="X7210" t="s">
        <v>113</v>
      </c>
      <c r="Z7210" s="97">
        <v>1070000000</v>
      </c>
    </row>
    <row r="7211" spans="1:26">
      <c r="A7211" t="s">
        <v>70</v>
      </c>
      <c r="B7211" t="s">
        <v>58</v>
      </c>
      <c r="C7211" t="s">
        <v>10</v>
      </c>
      <c r="D7211" t="s">
        <v>100</v>
      </c>
      <c r="E7211">
        <v>9</v>
      </c>
      <c r="F7211">
        <v>1081.3219999999999</v>
      </c>
      <c r="G7211">
        <v>1081.3219999999999</v>
      </c>
      <c r="H7211">
        <v>43.075150000000001</v>
      </c>
      <c r="I7211">
        <v>62.492489999999997</v>
      </c>
      <c r="J7211">
        <v>-80.087350000000001</v>
      </c>
      <c r="K7211">
        <v>-32.771090000000001</v>
      </c>
      <c r="L7211">
        <v>0</v>
      </c>
      <c r="M7211">
        <v>32.771090000000001</v>
      </c>
      <c r="N7211">
        <v>80.087350000000001</v>
      </c>
      <c r="O7211">
        <v>524</v>
      </c>
      <c r="P7211">
        <v>134.79929000000001</v>
      </c>
      <c r="Q7211">
        <v>1</v>
      </c>
      <c r="R7211" s="75">
        <v>39470</v>
      </c>
      <c r="T7211" t="s">
        <v>112</v>
      </c>
      <c r="U7211">
        <v>7.5754100000000005E-2</v>
      </c>
      <c r="X7211" t="s">
        <v>113</v>
      </c>
      <c r="Z7211" s="97">
        <v>1070000000</v>
      </c>
    </row>
    <row r="7212" spans="1:26">
      <c r="A7212" t="s">
        <v>70</v>
      </c>
      <c r="B7212" t="s">
        <v>58</v>
      </c>
      <c r="C7212" t="s">
        <v>10</v>
      </c>
      <c r="D7212" t="s">
        <v>100</v>
      </c>
      <c r="E7212">
        <v>10</v>
      </c>
      <c r="F7212">
        <v>1087.931</v>
      </c>
      <c r="G7212">
        <v>1087.931</v>
      </c>
      <c r="H7212">
        <v>47.119230000000002</v>
      </c>
      <c r="I7212">
        <v>62.6783</v>
      </c>
      <c r="J7212">
        <v>-80.325469999999996</v>
      </c>
      <c r="K7212">
        <v>-32.86853</v>
      </c>
      <c r="L7212">
        <v>0</v>
      </c>
      <c r="M7212">
        <v>32.86853</v>
      </c>
      <c r="N7212">
        <v>80.325469999999996</v>
      </c>
      <c r="O7212">
        <v>524</v>
      </c>
      <c r="P7212">
        <v>134.79929000000001</v>
      </c>
      <c r="Q7212">
        <v>1</v>
      </c>
      <c r="R7212" s="75">
        <v>39470</v>
      </c>
      <c r="T7212" t="s">
        <v>112</v>
      </c>
      <c r="U7212">
        <v>7.5754100000000005E-2</v>
      </c>
      <c r="X7212" t="s">
        <v>113</v>
      </c>
      <c r="Z7212" s="97">
        <v>1080000000</v>
      </c>
    </row>
    <row r="7213" spans="1:26">
      <c r="A7213" t="s">
        <v>70</v>
      </c>
      <c r="B7213" t="s">
        <v>58</v>
      </c>
      <c r="C7213" t="s">
        <v>10</v>
      </c>
      <c r="D7213" t="s">
        <v>100</v>
      </c>
      <c r="E7213">
        <v>11</v>
      </c>
      <c r="F7213">
        <v>1091.857</v>
      </c>
      <c r="G7213">
        <v>1091.857</v>
      </c>
      <c r="H7213">
        <v>51.026699999999998</v>
      </c>
      <c r="I7213">
        <v>62.780670000000001</v>
      </c>
      <c r="J7213">
        <v>-80.456670000000003</v>
      </c>
      <c r="K7213">
        <v>-32.92221</v>
      </c>
      <c r="L7213">
        <v>0</v>
      </c>
      <c r="M7213">
        <v>32.92221</v>
      </c>
      <c r="N7213">
        <v>80.456670000000003</v>
      </c>
      <c r="O7213">
        <v>524</v>
      </c>
      <c r="P7213">
        <v>134.79929000000001</v>
      </c>
      <c r="Q7213">
        <v>1</v>
      </c>
      <c r="R7213" s="75">
        <v>39470</v>
      </c>
      <c r="T7213" t="s">
        <v>112</v>
      </c>
      <c r="U7213">
        <v>7.5754100000000005E-2</v>
      </c>
      <c r="X7213" t="s">
        <v>113</v>
      </c>
      <c r="Z7213" s="97">
        <v>1080000000</v>
      </c>
    </row>
    <row r="7214" spans="1:26">
      <c r="A7214" t="s">
        <v>70</v>
      </c>
      <c r="B7214" t="s">
        <v>58</v>
      </c>
      <c r="C7214" t="s">
        <v>10</v>
      </c>
      <c r="D7214" t="s">
        <v>100</v>
      </c>
      <c r="E7214">
        <v>12</v>
      </c>
      <c r="F7214">
        <v>1086.5150000000001</v>
      </c>
      <c r="G7214">
        <v>1086.5150000000001</v>
      </c>
      <c r="H7214">
        <v>53.755569999999999</v>
      </c>
      <c r="I7214">
        <v>62.95908</v>
      </c>
      <c r="J7214">
        <v>-80.685310000000001</v>
      </c>
      <c r="K7214">
        <v>-33.015779999999999</v>
      </c>
      <c r="L7214">
        <v>0</v>
      </c>
      <c r="M7214">
        <v>33.015779999999999</v>
      </c>
      <c r="N7214">
        <v>80.685310000000001</v>
      </c>
      <c r="O7214">
        <v>524</v>
      </c>
      <c r="P7214">
        <v>134.79929000000001</v>
      </c>
      <c r="Q7214">
        <v>1</v>
      </c>
      <c r="R7214" s="75">
        <v>39470</v>
      </c>
      <c r="T7214" t="s">
        <v>112</v>
      </c>
      <c r="U7214">
        <v>7.5754100000000005E-2</v>
      </c>
      <c r="X7214" t="s">
        <v>113</v>
      </c>
      <c r="Z7214" s="97">
        <v>1090000000</v>
      </c>
    </row>
    <row r="7215" spans="1:26">
      <c r="A7215" t="s">
        <v>70</v>
      </c>
      <c r="B7215" t="s">
        <v>58</v>
      </c>
      <c r="C7215" t="s">
        <v>10</v>
      </c>
      <c r="D7215" t="s">
        <v>100</v>
      </c>
      <c r="E7215">
        <v>13</v>
      </c>
      <c r="F7215">
        <v>1066.915</v>
      </c>
      <c r="G7215">
        <v>1066.915</v>
      </c>
      <c r="H7215">
        <v>55.821219999999997</v>
      </c>
      <c r="I7215">
        <v>62.955730000000003</v>
      </c>
      <c r="J7215">
        <v>-80.681020000000004</v>
      </c>
      <c r="K7215">
        <v>-33.014020000000002</v>
      </c>
      <c r="L7215">
        <v>0</v>
      </c>
      <c r="M7215">
        <v>33.014020000000002</v>
      </c>
      <c r="N7215">
        <v>80.681020000000004</v>
      </c>
      <c r="O7215">
        <v>524</v>
      </c>
      <c r="P7215">
        <v>134.79929000000001</v>
      </c>
      <c r="Q7215">
        <v>1</v>
      </c>
      <c r="R7215" s="75">
        <v>39470</v>
      </c>
      <c r="T7215" t="s">
        <v>112</v>
      </c>
      <c r="U7215">
        <v>7.5754100000000005E-2</v>
      </c>
      <c r="X7215" t="s">
        <v>113</v>
      </c>
      <c r="Z7215" s="97">
        <v>1090000000</v>
      </c>
    </row>
    <row r="7216" spans="1:26">
      <c r="A7216" t="s">
        <v>70</v>
      </c>
      <c r="B7216" t="s">
        <v>58</v>
      </c>
      <c r="C7216" t="s">
        <v>10</v>
      </c>
      <c r="D7216" t="s">
        <v>100</v>
      </c>
      <c r="E7216">
        <v>14</v>
      </c>
      <c r="F7216">
        <v>1048.011</v>
      </c>
      <c r="G7216">
        <v>1048.6310000000001</v>
      </c>
      <c r="H7216">
        <v>56.192619999999998</v>
      </c>
      <c r="I7216">
        <v>62.954569999999997</v>
      </c>
      <c r="J7216">
        <v>-81.299890000000005</v>
      </c>
      <c r="K7216">
        <v>-33.633769999999998</v>
      </c>
      <c r="L7216">
        <v>-0.6203613</v>
      </c>
      <c r="M7216">
        <v>32.393050000000002</v>
      </c>
      <c r="N7216">
        <v>80.059169999999995</v>
      </c>
      <c r="O7216">
        <v>524</v>
      </c>
      <c r="P7216">
        <v>134.79929000000001</v>
      </c>
      <c r="Q7216">
        <v>1</v>
      </c>
      <c r="R7216" s="75">
        <v>39470</v>
      </c>
      <c r="T7216" t="s">
        <v>112</v>
      </c>
      <c r="U7216">
        <v>7.5754100000000005E-2</v>
      </c>
      <c r="X7216" t="s">
        <v>113</v>
      </c>
      <c r="Z7216" s="97">
        <v>1090000000</v>
      </c>
    </row>
    <row r="7217" spans="1:26">
      <c r="A7217" t="s">
        <v>70</v>
      </c>
      <c r="B7217" t="s">
        <v>58</v>
      </c>
      <c r="C7217" t="s">
        <v>10</v>
      </c>
      <c r="D7217" t="s">
        <v>100</v>
      </c>
      <c r="E7217">
        <v>15</v>
      </c>
      <c r="F7217">
        <v>1024.952</v>
      </c>
      <c r="G7217">
        <v>1042.9580000000001</v>
      </c>
      <c r="H7217">
        <v>55.996580000000002</v>
      </c>
      <c r="I7217">
        <v>63.00609</v>
      </c>
      <c r="J7217">
        <v>-98.751660000000001</v>
      </c>
      <c r="K7217">
        <v>-51.046529999999997</v>
      </c>
      <c r="L7217">
        <v>-18.0061</v>
      </c>
      <c r="M7217">
        <v>15.034319999999999</v>
      </c>
      <c r="N7217">
        <v>62.739449999999998</v>
      </c>
      <c r="O7217">
        <v>524</v>
      </c>
      <c r="P7217">
        <v>134.79929000000001</v>
      </c>
      <c r="Q7217">
        <v>1</v>
      </c>
      <c r="R7217" s="75">
        <v>39470</v>
      </c>
      <c r="T7217" t="s">
        <v>112</v>
      </c>
      <c r="U7217">
        <v>7.5754100000000005E-2</v>
      </c>
      <c r="X7217" t="s">
        <v>113</v>
      </c>
      <c r="Z7217" s="97">
        <v>1090000000</v>
      </c>
    </row>
    <row r="7218" spans="1:26">
      <c r="A7218" t="s">
        <v>70</v>
      </c>
      <c r="B7218" t="s">
        <v>58</v>
      </c>
      <c r="C7218" t="s">
        <v>10</v>
      </c>
      <c r="D7218" t="s">
        <v>100</v>
      </c>
      <c r="E7218">
        <v>16</v>
      </c>
      <c r="F7218">
        <v>1008.467</v>
      </c>
      <c r="G7218">
        <v>636.75120000000004</v>
      </c>
      <c r="H7218">
        <v>55.496319999999997</v>
      </c>
      <c r="I7218">
        <v>62.831740000000003</v>
      </c>
      <c r="J7218">
        <v>291.19409999999999</v>
      </c>
      <c r="K7218">
        <v>338.7672</v>
      </c>
      <c r="L7218">
        <v>371.71620000000001</v>
      </c>
      <c r="M7218">
        <v>404.6653</v>
      </c>
      <c r="N7218">
        <v>452.23840000000001</v>
      </c>
      <c r="O7218">
        <v>524</v>
      </c>
      <c r="P7218">
        <v>134.79929000000001</v>
      </c>
      <c r="Q7218">
        <v>1</v>
      </c>
      <c r="R7218" s="75">
        <v>39470</v>
      </c>
      <c r="T7218" t="s">
        <v>112</v>
      </c>
      <c r="U7218">
        <v>7.5754100000000005E-2</v>
      </c>
      <c r="X7218" t="s">
        <v>113</v>
      </c>
      <c r="Z7218" s="97">
        <v>1080000000</v>
      </c>
    </row>
    <row r="7219" spans="1:26">
      <c r="A7219" t="s">
        <v>70</v>
      </c>
      <c r="B7219" t="s">
        <v>58</v>
      </c>
      <c r="C7219" t="s">
        <v>10</v>
      </c>
      <c r="D7219" t="s">
        <v>100</v>
      </c>
      <c r="E7219">
        <v>17</v>
      </c>
      <c r="F7219">
        <v>972.31849999999997</v>
      </c>
      <c r="G7219">
        <v>190.38919999999999</v>
      </c>
      <c r="H7219">
        <v>52.653579999999998</v>
      </c>
      <c r="I7219">
        <v>62.878279999999997</v>
      </c>
      <c r="J7219">
        <v>701.34770000000003</v>
      </c>
      <c r="K7219">
        <v>748.95600000000002</v>
      </c>
      <c r="L7219">
        <v>781.92939999999999</v>
      </c>
      <c r="M7219">
        <v>814.90279999999996</v>
      </c>
      <c r="N7219">
        <v>862.51110000000006</v>
      </c>
      <c r="O7219">
        <v>524</v>
      </c>
      <c r="P7219">
        <v>134.79929000000001</v>
      </c>
      <c r="Q7219">
        <v>1</v>
      </c>
      <c r="R7219" s="75">
        <v>39470</v>
      </c>
      <c r="T7219" t="s">
        <v>112</v>
      </c>
      <c r="U7219">
        <v>7.5754100000000005E-2</v>
      </c>
      <c r="X7219" t="s">
        <v>113</v>
      </c>
      <c r="Z7219" s="97">
        <v>1090000000</v>
      </c>
    </row>
    <row r="7220" spans="1:26">
      <c r="A7220" t="s">
        <v>70</v>
      </c>
      <c r="B7220" t="s">
        <v>58</v>
      </c>
      <c r="C7220" t="s">
        <v>10</v>
      </c>
      <c r="D7220" t="s">
        <v>100</v>
      </c>
      <c r="E7220">
        <v>18</v>
      </c>
      <c r="F7220">
        <v>960.322</v>
      </c>
      <c r="G7220">
        <v>185.7944</v>
      </c>
      <c r="H7220">
        <v>49.649769999999997</v>
      </c>
      <c r="I7220">
        <v>63.167459999999998</v>
      </c>
      <c r="J7220">
        <v>693.57529999999997</v>
      </c>
      <c r="K7220">
        <v>741.40250000000003</v>
      </c>
      <c r="L7220">
        <v>774.52760000000001</v>
      </c>
      <c r="M7220">
        <v>807.65260000000001</v>
      </c>
      <c r="N7220">
        <v>855.47990000000004</v>
      </c>
      <c r="O7220">
        <v>524</v>
      </c>
      <c r="P7220">
        <v>134.79929000000001</v>
      </c>
      <c r="Q7220">
        <v>1</v>
      </c>
      <c r="R7220" s="75">
        <v>39470</v>
      </c>
      <c r="T7220" t="s">
        <v>112</v>
      </c>
      <c r="U7220">
        <v>7.5754100000000005E-2</v>
      </c>
      <c r="X7220" t="s">
        <v>113</v>
      </c>
      <c r="Z7220" s="97">
        <v>1100000000</v>
      </c>
    </row>
    <row r="7221" spans="1:26">
      <c r="A7221" t="s">
        <v>70</v>
      </c>
      <c r="B7221" t="s">
        <v>58</v>
      </c>
      <c r="C7221" t="s">
        <v>10</v>
      </c>
      <c r="D7221" t="s">
        <v>100</v>
      </c>
      <c r="E7221">
        <v>19</v>
      </c>
      <c r="F7221">
        <v>954.54830000000004</v>
      </c>
      <c r="G7221">
        <v>184.28460000000001</v>
      </c>
      <c r="H7221">
        <v>47.293570000000003</v>
      </c>
      <c r="I7221">
        <v>63.015340000000002</v>
      </c>
      <c r="J7221">
        <v>689.50630000000001</v>
      </c>
      <c r="K7221">
        <v>737.21839999999997</v>
      </c>
      <c r="L7221">
        <v>770.26369999999997</v>
      </c>
      <c r="M7221">
        <v>803.30899999999997</v>
      </c>
      <c r="N7221">
        <v>851.02110000000005</v>
      </c>
      <c r="O7221">
        <v>524</v>
      </c>
      <c r="P7221">
        <v>134.79929000000001</v>
      </c>
      <c r="Q7221">
        <v>1</v>
      </c>
      <c r="R7221" s="75">
        <v>39470</v>
      </c>
      <c r="T7221" t="s">
        <v>112</v>
      </c>
      <c r="U7221">
        <v>7.5754100000000005E-2</v>
      </c>
      <c r="X7221" t="s">
        <v>113</v>
      </c>
      <c r="Z7221" s="97">
        <v>1090000000</v>
      </c>
    </row>
    <row r="7222" spans="1:26">
      <c r="A7222" t="s">
        <v>70</v>
      </c>
      <c r="B7222" t="s">
        <v>58</v>
      </c>
      <c r="C7222" t="s">
        <v>10</v>
      </c>
      <c r="D7222" t="s">
        <v>100</v>
      </c>
      <c r="E7222">
        <v>20</v>
      </c>
      <c r="F7222">
        <v>954.22149999999999</v>
      </c>
      <c r="G7222">
        <v>183.14169999999999</v>
      </c>
      <c r="H7222">
        <v>45.013759999999998</v>
      </c>
      <c r="I7222">
        <v>62.734949999999998</v>
      </c>
      <c r="J7222">
        <v>690.68169999999998</v>
      </c>
      <c r="K7222">
        <v>738.1816</v>
      </c>
      <c r="L7222">
        <v>771.07979999999998</v>
      </c>
      <c r="M7222">
        <v>803.97799999999995</v>
      </c>
      <c r="N7222">
        <v>851.47789999999998</v>
      </c>
      <c r="O7222">
        <v>524</v>
      </c>
      <c r="P7222">
        <v>134.79929000000001</v>
      </c>
      <c r="Q7222">
        <v>1</v>
      </c>
      <c r="R7222" s="75">
        <v>39470</v>
      </c>
      <c r="T7222" t="s">
        <v>112</v>
      </c>
      <c r="U7222">
        <v>7.5754100000000005E-2</v>
      </c>
      <c r="X7222" t="s">
        <v>113</v>
      </c>
      <c r="Z7222" s="97">
        <v>1080000000</v>
      </c>
    </row>
    <row r="7223" spans="1:26">
      <c r="A7223" t="s">
        <v>70</v>
      </c>
      <c r="B7223" t="s">
        <v>58</v>
      </c>
      <c r="C7223" t="s">
        <v>10</v>
      </c>
      <c r="D7223" t="s">
        <v>100</v>
      </c>
      <c r="E7223">
        <v>21</v>
      </c>
      <c r="F7223">
        <v>977.59760000000006</v>
      </c>
      <c r="G7223">
        <v>186.98220000000001</v>
      </c>
      <c r="H7223">
        <v>44.339689999999997</v>
      </c>
      <c r="I7223">
        <v>63.765369999999997</v>
      </c>
      <c r="J7223">
        <v>708.89679999999998</v>
      </c>
      <c r="K7223">
        <v>757.17679999999996</v>
      </c>
      <c r="L7223">
        <v>790.61540000000002</v>
      </c>
      <c r="M7223">
        <v>824.05399999999997</v>
      </c>
      <c r="N7223">
        <v>872.33399999999995</v>
      </c>
      <c r="O7223">
        <v>524</v>
      </c>
      <c r="P7223">
        <v>134.79929000000001</v>
      </c>
      <c r="Q7223">
        <v>1</v>
      </c>
      <c r="R7223" s="75">
        <v>39470</v>
      </c>
      <c r="T7223" t="s">
        <v>112</v>
      </c>
      <c r="U7223">
        <v>7.5754100000000005E-2</v>
      </c>
      <c r="X7223" t="s">
        <v>113</v>
      </c>
      <c r="Z7223" s="97">
        <v>1120000000</v>
      </c>
    </row>
    <row r="7224" spans="1:26">
      <c r="A7224" t="s">
        <v>70</v>
      </c>
      <c r="B7224" t="s">
        <v>58</v>
      </c>
      <c r="C7224" t="s">
        <v>10</v>
      </c>
      <c r="D7224" t="s">
        <v>100</v>
      </c>
      <c r="E7224">
        <v>22</v>
      </c>
      <c r="F7224">
        <v>977.63599999999997</v>
      </c>
      <c r="G7224">
        <v>477.63510000000002</v>
      </c>
      <c r="H7224">
        <v>44.172359999999998</v>
      </c>
      <c r="I7224">
        <v>64.280630000000002</v>
      </c>
      <c r="J7224">
        <v>417.62189999999998</v>
      </c>
      <c r="K7224">
        <v>466.2921</v>
      </c>
      <c r="L7224">
        <v>500.0009</v>
      </c>
      <c r="M7224">
        <v>533.7097</v>
      </c>
      <c r="N7224">
        <v>582.37980000000005</v>
      </c>
      <c r="O7224">
        <v>524</v>
      </c>
      <c r="P7224">
        <v>134.79929000000001</v>
      </c>
      <c r="Q7224">
        <v>1</v>
      </c>
      <c r="R7224" s="75">
        <v>39470</v>
      </c>
      <c r="T7224" t="s">
        <v>112</v>
      </c>
      <c r="U7224">
        <v>7.5754100000000005E-2</v>
      </c>
      <c r="X7224" t="s">
        <v>113</v>
      </c>
      <c r="Z7224" s="97">
        <v>1130000000</v>
      </c>
    </row>
    <row r="7225" spans="1:26">
      <c r="A7225" t="s">
        <v>70</v>
      </c>
      <c r="B7225" t="s">
        <v>58</v>
      </c>
      <c r="C7225" t="s">
        <v>10</v>
      </c>
      <c r="D7225" t="s">
        <v>100</v>
      </c>
      <c r="E7225">
        <v>23</v>
      </c>
      <c r="F7225">
        <v>963.76229999999998</v>
      </c>
      <c r="G7225">
        <v>761.73860000000002</v>
      </c>
      <c r="H7225">
        <v>44.788699999999999</v>
      </c>
      <c r="I7225">
        <v>63.632820000000002</v>
      </c>
      <c r="J7225">
        <v>120.47490000000001</v>
      </c>
      <c r="K7225">
        <v>168.65459999999999</v>
      </c>
      <c r="L7225">
        <v>202.02369999999999</v>
      </c>
      <c r="M7225">
        <v>235.39279999999999</v>
      </c>
      <c r="N7225">
        <v>283.57240000000002</v>
      </c>
      <c r="O7225">
        <v>524</v>
      </c>
      <c r="P7225">
        <v>134.79929000000001</v>
      </c>
      <c r="Q7225">
        <v>1</v>
      </c>
      <c r="R7225" s="75">
        <v>39470</v>
      </c>
      <c r="T7225" t="s">
        <v>112</v>
      </c>
      <c r="U7225">
        <v>7.5754100000000005E-2</v>
      </c>
      <c r="X7225" t="s">
        <v>113</v>
      </c>
      <c r="Z7225" s="97">
        <v>1110000000</v>
      </c>
    </row>
    <row r="7226" spans="1:26">
      <c r="A7226" t="s">
        <v>70</v>
      </c>
      <c r="B7226" t="s">
        <v>58</v>
      </c>
      <c r="C7226" t="s">
        <v>10</v>
      </c>
      <c r="D7226" t="s">
        <v>100</v>
      </c>
      <c r="E7226">
        <v>24</v>
      </c>
      <c r="F7226">
        <v>926.25030000000004</v>
      </c>
      <c r="G7226">
        <v>813.83699999999999</v>
      </c>
      <c r="H7226">
        <v>44.815449999999998</v>
      </c>
      <c r="I7226">
        <v>62.416089999999997</v>
      </c>
      <c r="J7226">
        <v>32.42389</v>
      </c>
      <c r="K7226">
        <v>79.682299999999998</v>
      </c>
      <c r="L7226">
        <v>112.41330000000001</v>
      </c>
      <c r="M7226">
        <v>145.14439999999999</v>
      </c>
      <c r="N7226">
        <v>192.40280000000001</v>
      </c>
      <c r="O7226">
        <v>524</v>
      </c>
      <c r="P7226">
        <v>134.79929000000001</v>
      </c>
      <c r="Q7226">
        <v>1</v>
      </c>
      <c r="R7226" s="75">
        <v>39470</v>
      </c>
      <c r="T7226" t="s">
        <v>112</v>
      </c>
      <c r="U7226">
        <v>7.5754100000000005E-2</v>
      </c>
      <c r="X7226" t="s">
        <v>113</v>
      </c>
      <c r="Z7226" s="97">
        <v>1070000000</v>
      </c>
    </row>
    <row r="7227" spans="1:26">
      <c r="A7227" t="s">
        <v>70</v>
      </c>
      <c r="B7227" t="s">
        <v>58</v>
      </c>
      <c r="C7227" t="s">
        <v>11</v>
      </c>
      <c r="D7227" t="s">
        <v>100</v>
      </c>
      <c r="E7227">
        <v>1</v>
      </c>
      <c r="F7227">
        <v>954.08780000000002</v>
      </c>
      <c r="G7227">
        <v>954.08780000000002</v>
      </c>
      <c r="H7227">
        <v>53.953830000000004</v>
      </c>
      <c r="I7227">
        <v>62.083370000000002</v>
      </c>
      <c r="J7227">
        <v>-79.563040000000001</v>
      </c>
      <c r="K7227">
        <v>-32.556550000000001</v>
      </c>
      <c r="L7227">
        <v>0</v>
      </c>
      <c r="M7227">
        <v>32.556550000000001</v>
      </c>
      <c r="N7227">
        <v>79.563040000000001</v>
      </c>
      <c r="O7227">
        <v>524</v>
      </c>
      <c r="P7227">
        <v>134.79929000000001</v>
      </c>
      <c r="Q7227">
        <v>2</v>
      </c>
      <c r="R7227" s="75">
        <v>38035</v>
      </c>
      <c r="T7227" t="s">
        <v>112</v>
      </c>
      <c r="U7227">
        <v>7.2224499999999997E-2</v>
      </c>
      <c r="X7227" t="s">
        <v>113</v>
      </c>
      <c r="Z7227" s="97">
        <v>1060000000</v>
      </c>
    </row>
    <row r="7228" spans="1:26">
      <c r="A7228" t="s">
        <v>70</v>
      </c>
      <c r="B7228" t="s">
        <v>58</v>
      </c>
      <c r="C7228" t="s">
        <v>11</v>
      </c>
      <c r="D7228" t="s">
        <v>100</v>
      </c>
      <c r="E7228">
        <v>2</v>
      </c>
      <c r="F7228">
        <v>939.39070000000004</v>
      </c>
      <c r="G7228">
        <v>939.39070000000004</v>
      </c>
      <c r="H7228">
        <v>52.865600000000001</v>
      </c>
      <c r="I7228">
        <v>62.028950000000002</v>
      </c>
      <c r="J7228">
        <v>-79.493290000000002</v>
      </c>
      <c r="K7228">
        <v>-32.528010000000002</v>
      </c>
      <c r="L7228">
        <v>0</v>
      </c>
      <c r="M7228">
        <v>32.528010000000002</v>
      </c>
      <c r="N7228">
        <v>79.493290000000002</v>
      </c>
      <c r="O7228">
        <v>524</v>
      </c>
      <c r="P7228">
        <v>134.79929000000001</v>
      </c>
      <c r="Q7228">
        <v>2</v>
      </c>
      <c r="R7228" s="75">
        <v>38035</v>
      </c>
      <c r="T7228" t="s">
        <v>112</v>
      </c>
      <c r="U7228">
        <v>7.2224499999999997E-2</v>
      </c>
      <c r="X7228" t="s">
        <v>113</v>
      </c>
      <c r="Z7228" s="97">
        <v>1060000000</v>
      </c>
    </row>
    <row r="7229" spans="1:26">
      <c r="A7229" t="s">
        <v>70</v>
      </c>
      <c r="B7229" t="s">
        <v>58</v>
      </c>
      <c r="C7229" t="s">
        <v>11</v>
      </c>
      <c r="D7229" t="s">
        <v>100</v>
      </c>
      <c r="E7229">
        <v>3</v>
      </c>
      <c r="F7229">
        <v>942.03750000000002</v>
      </c>
      <c r="G7229">
        <v>942.03750000000002</v>
      </c>
      <c r="H7229">
        <v>51.159230000000001</v>
      </c>
      <c r="I7229">
        <v>62.139769999999999</v>
      </c>
      <c r="J7229">
        <v>-79.635319999999993</v>
      </c>
      <c r="K7229">
        <v>-32.586129999999997</v>
      </c>
      <c r="L7229">
        <v>0</v>
      </c>
      <c r="M7229">
        <v>32.586129999999997</v>
      </c>
      <c r="N7229">
        <v>79.635319999999993</v>
      </c>
      <c r="O7229">
        <v>524</v>
      </c>
      <c r="P7229">
        <v>134.79929000000001</v>
      </c>
      <c r="Q7229">
        <v>2</v>
      </c>
      <c r="R7229" s="75">
        <v>38035</v>
      </c>
      <c r="T7229" t="s">
        <v>112</v>
      </c>
      <c r="U7229">
        <v>7.2224499999999997E-2</v>
      </c>
      <c r="X7229" t="s">
        <v>113</v>
      </c>
      <c r="Z7229" s="97">
        <v>1060000000</v>
      </c>
    </row>
    <row r="7230" spans="1:26">
      <c r="A7230" t="s">
        <v>70</v>
      </c>
      <c r="B7230" t="s">
        <v>58</v>
      </c>
      <c r="C7230" t="s">
        <v>11</v>
      </c>
      <c r="D7230" t="s">
        <v>100</v>
      </c>
      <c r="E7230">
        <v>4</v>
      </c>
      <c r="F7230">
        <v>968.13199999999995</v>
      </c>
      <c r="G7230">
        <v>968.13199999999995</v>
      </c>
      <c r="H7230">
        <v>50.299939999999999</v>
      </c>
      <c r="I7230">
        <v>62.50291</v>
      </c>
      <c r="J7230">
        <v>-80.100700000000003</v>
      </c>
      <c r="K7230">
        <v>-32.776560000000003</v>
      </c>
      <c r="L7230">
        <v>0</v>
      </c>
      <c r="M7230">
        <v>32.776560000000003</v>
      </c>
      <c r="N7230">
        <v>80.100700000000003</v>
      </c>
      <c r="O7230">
        <v>524</v>
      </c>
      <c r="P7230">
        <v>134.79929000000001</v>
      </c>
      <c r="Q7230">
        <v>2</v>
      </c>
      <c r="R7230" s="75">
        <v>38035</v>
      </c>
      <c r="T7230" t="s">
        <v>112</v>
      </c>
      <c r="U7230">
        <v>7.2224499999999997E-2</v>
      </c>
      <c r="X7230" t="s">
        <v>113</v>
      </c>
      <c r="Z7230" s="97">
        <v>1070000000</v>
      </c>
    </row>
    <row r="7231" spans="1:26">
      <c r="A7231" t="s">
        <v>70</v>
      </c>
      <c r="B7231" t="s">
        <v>58</v>
      </c>
      <c r="C7231" t="s">
        <v>11</v>
      </c>
      <c r="D7231" t="s">
        <v>100</v>
      </c>
      <c r="E7231">
        <v>5</v>
      </c>
      <c r="F7231">
        <v>985.61940000000004</v>
      </c>
      <c r="G7231">
        <v>985.61940000000004</v>
      </c>
      <c r="H7231">
        <v>49.93282</v>
      </c>
      <c r="I7231">
        <v>62.224229999999999</v>
      </c>
      <c r="J7231">
        <v>-79.743549999999999</v>
      </c>
      <c r="K7231">
        <v>-32.630420000000001</v>
      </c>
      <c r="L7231">
        <v>0</v>
      </c>
      <c r="M7231">
        <v>32.630420000000001</v>
      </c>
      <c r="N7231">
        <v>79.743549999999999</v>
      </c>
      <c r="O7231">
        <v>524</v>
      </c>
      <c r="P7231">
        <v>134.79929000000001</v>
      </c>
      <c r="Q7231">
        <v>2</v>
      </c>
      <c r="R7231" s="75">
        <v>38035</v>
      </c>
      <c r="T7231" t="s">
        <v>112</v>
      </c>
      <c r="U7231">
        <v>7.2224499999999997E-2</v>
      </c>
      <c r="X7231" t="s">
        <v>113</v>
      </c>
      <c r="Z7231" s="97">
        <v>1060000000</v>
      </c>
    </row>
    <row r="7232" spans="1:26">
      <c r="A7232" t="s">
        <v>70</v>
      </c>
      <c r="B7232" t="s">
        <v>58</v>
      </c>
      <c r="C7232" t="s">
        <v>11</v>
      </c>
      <c r="D7232" t="s">
        <v>100</v>
      </c>
      <c r="E7232">
        <v>6</v>
      </c>
      <c r="F7232">
        <v>1048.9870000000001</v>
      </c>
      <c r="G7232">
        <v>1048.9870000000001</v>
      </c>
      <c r="H7232">
        <v>48.874839999999999</v>
      </c>
      <c r="I7232">
        <v>62.326630000000002</v>
      </c>
      <c r="J7232">
        <v>-79.874790000000004</v>
      </c>
      <c r="K7232">
        <v>-32.68412</v>
      </c>
      <c r="L7232">
        <v>0</v>
      </c>
      <c r="M7232">
        <v>32.68412</v>
      </c>
      <c r="N7232">
        <v>79.874790000000004</v>
      </c>
      <c r="O7232">
        <v>524</v>
      </c>
      <c r="P7232">
        <v>134.79929000000001</v>
      </c>
      <c r="Q7232">
        <v>2</v>
      </c>
      <c r="R7232" s="75">
        <v>38035</v>
      </c>
      <c r="T7232" t="s">
        <v>112</v>
      </c>
      <c r="U7232">
        <v>7.2224499999999997E-2</v>
      </c>
      <c r="X7232" t="s">
        <v>113</v>
      </c>
      <c r="Z7232" s="97">
        <v>1070000000</v>
      </c>
    </row>
    <row r="7233" spans="1:26">
      <c r="A7233" t="s">
        <v>70</v>
      </c>
      <c r="B7233" t="s">
        <v>58</v>
      </c>
      <c r="C7233" t="s">
        <v>11</v>
      </c>
      <c r="D7233" t="s">
        <v>100</v>
      </c>
      <c r="E7233">
        <v>7</v>
      </c>
      <c r="F7233">
        <v>1083.633</v>
      </c>
      <c r="G7233">
        <v>1083.633</v>
      </c>
      <c r="H7233">
        <v>48.447800000000001</v>
      </c>
      <c r="I7233">
        <v>62.18582</v>
      </c>
      <c r="J7233">
        <v>-79.694329999999994</v>
      </c>
      <c r="K7233">
        <v>-32.610280000000003</v>
      </c>
      <c r="L7233">
        <v>0</v>
      </c>
      <c r="M7233">
        <v>32.610280000000003</v>
      </c>
      <c r="N7233">
        <v>79.694329999999994</v>
      </c>
      <c r="O7233">
        <v>524</v>
      </c>
      <c r="P7233">
        <v>134.79929000000001</v>
      </c>
      <c r="Q7233">
        <v>2</v>
      </c>
      <c r="R7233" s="75">
        <v>38035</v>
      </c>
      <c r="T7233" t="s">
        <v>112</v>
      </c>
      <c r="U7233">
        <v>7.2224499999999997E-2</v>
      </c>
      <c r="X7233" t="s">
        <v>113</v>
      </c>
      <c r="Z7233" s="97">
        <v>1060000000</v>
      </c>
    </row>
    <row r="7234" spans="1:26">
      <c r="A7234" t="s">
        <v>70</v>
      </c>
      <c r="B7234" t="s">
        <v>58</v>
      </c>
      <c r="C7234" t="s">
        <v>11</v>
      </c>
      <c r="D7234" t="s">
        <v>100</v>
      </c>
      <c r="E7234">
        <v>8</v>
      </c>
      <c r="F7234">
        <v>1119.8699999999999</v>
      </c>
      <c r="G7234">
        <v>1119.8699999999999</v>
      </c>
      <c r="H7234">
        <v>48.582129999999999</v>
      </c>
      <c r="I7234">
        <v>62.03154</v>
      </c>
      <c r="J7234">
        <v>-79.496619999999993</v>
      </c>
      <c r="K7234">
        <v>-32.52937</v>
      </c>
      <c r="L7234">
        <v>0</v>
      </c>
      <c r="M7234">
        <v>32.52937</v>
      </c>
      <c r="N7234">
        <v>79.496619999999993</v>
      </c>
      <c r="O7234">
        <v>524</v>
      </c>
      <c r="P7234">
        <v>134.79929000000001</v>
      </c>
      <c r="Q7234">
        <v>2</v>
      </c>
      <c r="R7234" s="75">
        <v>38035</v>
      </c>
      <c r="T7234" t="s">
        <v>112</v>
      </c>
      <c r="U7234">
        <v>7.2224499999999997E-2</v>
      </c>
      <c r="X7234" t="s">
        <v>113</v>
      </c>
      <c r="Z7234" s="97">
        <v>1060000000</v>
      </c>
    </row>
    <row r="7235" spans="1:26">
      <c r="A7235" t="s">
        <v>70</v>
      </c>
      <c r="B7235" t="s">
        <v>58</v>
      </c>
      <c r="C7235" t="s">
        <v>11</v>
      </c>
      <c r="D7235" t="s">
        <v>100</v>
      </c>
      <c r="E7235">
        <v>9</v>
      </c>
      <c r="F7235">
        <v>1122.537</v>
      </c>
      <c r="G7235">
        <v>1122.537</v>
      </c>
      <c r="H7235">
        <v>49.731499999999997</v>
      </c>
      <c r="I7235">
        <v>61.905450000000002</v>
      </c>
      <c r="J7235">
        <v>-79.33502</v>
      </c>
      <c r="K7235">
        <v>-32.463250000000002</v>
      </c>
      <c r="L7235">
        <v>0</v>
      </c>
      <c r="M7235">
        <v>32.463250000000002</v>
      </c>
      <c r="N7235">
        <v>79.33502</v>
      </c>
      <c r="O7235">
        <v>524</v>
      </c>
      <c r="P7235">
        <v>134.79929000000001</v>
      </c>
      <c r="Q7235">
        <v>2</v>
      </c>
      <c r="R7235" s="75">
        <v>38035</v>
      </c>
      <c r="T7235" t="s">
        <v>112</v>
      </c>
      <c r="U7235">
        <v>7.2224499999999997E-2</v>
      </c>
      <c r="X7235" t="s">
        <v>113</v>
      </c>
      <c r="Z7235" s="97">
        <v>1050000000</v>
      </c>
    </row>
    <row r="7236" spans="1:26">
      <c r="A7236" t="s">
        <v>70</v>
      </c>
      <c r="B7236" t="s">
        <v>58</v>
      </c>
      <c r="C7236" t="s">
        <v>11</v>
      </c>
      <c r="D7236" t="s">
        <v>100</v>
      </c>
      <c r="E7236">
        <v>10</v>
      </c>
      <c r="F7236">
        <v>1138.384</v>
      </c>
      <c r="G7236">
        <v>1138.384</v>
      </c>
      <c r="H7236">
        <v>51.699860000000001</v>
      </c>
      <c r="I7236">
        <v>62.044530000000002</v>
      </c>
      <c r="J7236">
        <v>-79.513270000000006</v>
      </c>
      <c r="K7236">
        <v>-32.536189999999998</v>
      </c>
      <c r="L7236">
        <v>0</v>
      </c>
      <c r="M7236">
        <v>32.536189999999998</v>
      </c>
      <c r="N7236">
        <v>79.513270000000006</v>
      </c>
      <c r="O7236">
        <v>524</v>
      </c>
      <c r="P7236">
        <v>134.79929000000001</v>
      </c>
      <c r="Q7236">
        <v>2</v>
      </c>
      <c r="R7236" s="75">
        <v>38035</v>
      </c>
      <c r="T7236" t="s">
        <v>112</v>
      </c>
      <c r="U7236">
        <v>7.2224499999999997E-2</v>
      </c>
      <c r="X7236" t="s">
        <v>113</v>
      </c>
      <c r="Z7236" s="97">
        <v>1060000000</v>
      </c>
    </row>
    <row r="7237" spans="1:26">
      <c r="A7237" t="s">
        <v>70</v>
      </c>
      <c r="B7237" t="s">
        <v>58</v>
      </c>
      <c r="C7237" t="s">
        <v>11</v>
      </c>
      <c r="D7237" t="s">
        <v>100</v>
      </c>
      <c r="E7237">
        <v>11</v>
      </c>
      <c r="F7237">
        <v>1145.7270000000001</v>
      </c>
      <c r="G7237">
        <v>1145.7270000000001</v>
      </c>
      <c r="H7237">
        <v>54.590200000000003</v>
      </c>
      <c r="I7237">
        <v>62.098269999999999</v>
      </c>
      <c r="J7237">
        <v>-79.582130000000006</v>
      </c>
      <c r="K7237">
        <v>-32.564360000000001</v>
      </c>
      <c r="L7237">
        <v>0</v>
      </c>
      <c r="M7237">
        <v>32.564360000000001</v>
      </c>
      <c r="N7237">
        <v>79.582130000000006</v>
      </c>
      <c r="O7237">
        <v>524</v>
      </c>
      <c r="P7237">
        <v>134.79929000000001</v>
      </c>
      <c r="Q7237">
        <v>2</v>
      </c>
      <c r="R7237" s="75">
        <v>38035</v>
      </c>
      <c r="T7237" t="s">
        <v>112</v>
      </c>
      <c r="U7237">
        <v>7.2224499999999997E-2</v>
      </c>
      <c r="X7237" t="s">
        <v>113</v>
      </c>
      <c r="Z7237" s="97">
        <v>1060000000</v>
      </c>
    </row>
    <row r="7238" spans="1:26">
      <c r="A7238" t="s">
        <v>70</v>
      </c>
      <c r="B7238" t="s">
        <v>58</v>
      </c>
      <c r="C7238" t="s">
        <v>11</v>
      </c>
      <c r="D7238" t="s">
        <v>100</v>
      </c>
      <c r="E7238">
        <v>12</v>
      </c>
      <c r="F7238">
        <v>1138.126</v>
      </c>
      <c r="G7238">
        <v>1138.126</v>
      </c>
      <c r="H7238">
        <v>56.740229999999997</v>
      </c>
      <c r="I7238">
        <v>62.205199999999998</v>
      </c>
      <c r="J7238">
        <v>-79.719170000000005</v>
      </c>
      <c r="K7238">
        <v>-32.620440000000002</v>
      </c>
      <c r="L7238">
        <v>0</v>
      </c>
      <c r="M7238">
        <v>32.620440000000002</v>
      </c>
      <c r="N7238">
        <v>79.719170000000005</v>
      </c>
      <c r="O7238">
        <v>524</v>
      </c>
      <c r="P7238">
        <v>134.79929000000001</v>
      </c>
      <c r="Q7238">
        <v>2</v>
      </c>
      <c r="R7238" s="75">
        <v>38035</v>
      </c>
      <c r="T7238" t="s">
        <v>112</v>
      </c>
      <c r="U7238">
        <v>7.2224499999999997E-2</v>
      </c>
      <c r="X7238" t="s">
        <v>113</v>
      </c>
      <c r="Z7238" s="97">
        <v>1060000000</v>
      </c>
    </row>
    <row r="7239" spans="1:26">
      <c r="A7239" t="s">
        <v>70</v>
      </c>
      <c r="B7239" t="s">
        <v>58</v>
      </c>
      <c r="C7239" t="s">
        <v>11</v>
      </c>
      <c r="D7239" t="s">
        <v>100</v>
      </c>
      <c r="E7239">
        <v>13</v>
      </c>
      <c r="F7239">
        <v>1122.2149999999999</v>
      </c>
      <c r="G7239">
        <v>1122.2149999999999</v>
      </c>
      <c r="H7239">
        <v>58.087760000000003</v>
      </c>
      <c r="I7239">
        <v>62.045229999999997</v>
      </c>
      <c r="J7239">
        <v>-79.514160000000004</v>
      </c>
      <c r="K7239">
        <v>-32.536549999999998</v>
      </c>
      <c r="L7239">
        <v>0</v>
      </c>
      <c r="M7239">
        <v>32.536549999999998</v>
      </c>
      <c r="N7239">
        <v>79.514160000000004</v>
      </c>
      <c r="O7239">
        <v>524</v>
      </c>
      <c r="P7239">
        <v>134.79929000000001</v>
      </c>
      <c r="Q7239">
        <v>2</v>
      </c>
      <c r="R7239" s="75">
        <v>38035</v>
      </c>
      <c r="T7239" t="s">
        <v>112</v>
      </c>
      <c r="U7239">
        <v>7.2224499999999997E-2</v>
      </c>
      <c r="X7239" t="s">
        <v>113</v>
      </c>
      <c r="Z7239" s="97">
        <v>1060000000</v>
      </c>
    </row>
    <row r="7240" spans="1:26">
      <c r="A7240" t="s">
        <v>70</v>
      </c>
      <c r="B7240" t="s">
        <v>58</v>
      </c>
      <c r="C7240" t="s">
        <v>11</v>
      </c>
      <c r="D7240" t="s">
        <v>100</v>
      </c>
      <c r="E7240">
        <v>14</v>
      </c>
      <c r="F7240">
        <v>1102.0519999999999</v>
      </c>
      <c r="G7240">
        <v>1102.6410000000001</v>
      </c>
      <c r="H7240">
        <v>58.054699999999997</v>
      </c>
      <c r="I7240">
        <v>61.87717</v>
      </c>
      <c r="J7240">
        <v>-79.887159999999994</v>
      </c>
      <c r="K7240">
        <v>-33.036799999999999</v>
      </c>
      <c r="L7240">
        <v>-0.58837890000000004</v>
      </c>
      <c r="M7240">
        <v>31.860040000000001</v>
      </c>
      <c r="N7240">
        <v>78.710400000000007</v>
      </c>
      <c r="O7240">
        <v>524</v>
      </c>
      <c r="P7240">
        <v>134.79929000000001</v>
      </c>
      <c r="Q7240">
        <v>2</v>
      </c>
      <c r="R7240" s="75">
        <v>38035</v>
      </c>
      <c r="T7240" t="s">
        <v>112</v>
      </c>
      <c r="U7240">
        <v>7.2224499999999997E-2</v>
      </c>
      <c r="X7240" t="s">
        <v>113</v>
      </c>
      <c r="Z7240" s="97">
        <v>1050000000</v>
      </c>
    </row>
    <row r="7241" spans="1:26">
      <c r="A7241" t="s">
        <v>70</v>
      </c>
      <c r="B7241" t="s">
        <v>58</v>
      </c>
      <c r="C7241" t="s">
        <v>11</v>
      </c>
      <c r="D7241" t="s">
        <v>100</v>
      </c>
      <c r="E7241">
        <v>15</v>
      </c>
      <c r="F7241">
        <v>1059.9190000000001</v>
      </c>
      <c r="G7241">
        <v>1098.011</v>
      </c>
      <c r="H7241">
        <v>57.011119999999998</v>
      </c>
      <c r="I7241">
        <v>61.73912</v>
      </c>
      <c r="J7241">
        <v>-117.2146</v>
      </c>
      <c r="K7241">
        <v>-70.468800000000002</v>
      </c>
      <c r="L7241">
        <v>-38.092770000000002</v>
      </c>
      <c r="M7241">
        <v>-5.7167450000000004</v>
      </c>
      <c r="N7241">
        <v>41.0291</v>
      </c>
      <c r="O7241">
        <v>524</v>
      </c>
      <c r="P7241">
        <v>134.79929000000001</v>
      </c>
      <c r="Q7241">
        <v>2</v>
      </c>
      <c r="R7241" s="75">
        <v>38035</v>
      </c>
      <c r="T7241" t="s">
        <v>112</v>
      </c>
      <c r="U7241">
        <v>7.2224499999999997E-2</v>
      </c>
      <c r="X7241" t="s">
        <v>113</v>
      </c>
      <c r="Z7241" s="97">
        <v>1050000000</v>
      </c>
    </row>
    <row r="7242" spans="1:26">
      <c r="A7242" t="s">
        <v>70</v>
      </c>
      <c r="B7242" t="s">
        <v>58</v>
      </c>
      <c r="C7242" t="s">
        <v>11</v>
      </c>
      <c r="D7242" t="s">
        <v>100</v>
      </c>
      <c r="E7242">
        <v>16</v>
      </c>
      <c r="F7242">
        <v>1033.404</v>
      </c>
      <c r="G7242">
        <v>668.53269999999998</v>
      </c>
      <c r="H7242">
        <v>53.691310000000001</v>
      </c>
      <c r="I7242">
        <v>61.675359999999998</v>
      </c>
      <c r="J7242">
        <v>285.8313</v>
      </c>
      <c r="K7242">
        <v>332.52890000000002</v>
      </c>
      <c r="L7242">
        <v>364.87150000000003</v>
      </c>
      <c r="M7242">
        <v>397.21409999999997</v>
      </c>
      <c r="N7242">
        <v>443.91160000000002</v>
      </c>
      <c r="O7242">
        <v>524</v>
      </c>
      <c r="P7242">
        <v>134.79929000000001</v>
      </c>
      <c r="Q7242">
        <v>2</v>
      </c>
      <c r="R7242" s="75">
        <v>38035</v>
      </c>
      <c r="T7242" t="s">
        <v>112</v>
      </c>
      <c r="U7242">
        <v>7.2224499999999997E-2</v>
      </c>
      <c r="X7242" t="s">
        <v>113</v>
      </c>
      <c r="Z7242" s="97">
        <v>1040000000</v>
      </c>
    </row>
    <row r="7243" spans="1:26">
      <c r="A7243" t="s">
        <v>70</v>
      </c>
      <c r="B7243" t="s">
        <v>58</v>
      </c>
      <c r="C7243" t="s">
        <v>11</v>
      </c>
      <c r="D7243" t="s">
        <v>100</v>
      </c>
      <c r="E7243">
        <v>17</v>
      </c>
      <c r="F7243">
        <v>1008.998</v>
      </c>
      <c r="G7243">
        <v>196.10040000000001</v>
      </c>
      <c r="H7243">
        <v>50.793559999999999</v>
      </c>
      <c r="I7243">
        <v>61.793419999999998</v>
      </c>
      <c r="J7243">
        <v>733.70579999999995</v>
      </c>
      <c r="K7243">
        <v>780.49270000000001</v>
      </c>
      <c r="L7243">
        <v>812.8972</v>
      </c>
      <c r="M7243">
        <v>845.30179999999996</v>
      </c>
      <c r="N7243">
        <v>892.08870000000002</v>
      </c>
      <c r="O7243">
        <v>524</v>
      </c>
      <c r="P7243">
        <v>134.79929000000001</v>
      </c>
      <c r="Q7243">
        <v>2</v>
      </c>
      <c r="R7243" s="75">
        <v>38035</v>
      </c>
      <c r="T7243" t="s">
        <v>112</v>
      </c>
      <c r="U7243">
        <v>7.2224499999999997E-2</v>
      </c>
      <c r="X7243" t="s">
        <v>113</v>
      </c>
      <c r="Z7243" s="97">
        <v>1050000000</v>
      </c>
    </row>
    <row r="7244" spans="1:26">
      <c r="A7244" t="s">
        <v>70</v>
      </c>
      <c r="B7244" t="s">
        <v>58</v>
      </c>
      <c r="C7244" t="s">
        <v>11</v>
      </c>
      <c r="D7244" t="s">
        <v>100</v>
      </c>
      <c r="E7244">
        <v>18</v>
      </c>
      <c r="F7244">
        <v>995.10860000000002</v>
      </c>
      <c r="G7244">
        <v>193.40469999999999</v>
      </c>
      <c r="H7244">
        <v>50.607939999999999</v>
      </c>
      <c r="I7244">
        <v>61.935139999999997</v>
      </c>
      <c r="J7244">
        <v>722.33079999999995</v>
      </c>
      <c r="K7244">
        <v>769.22500000000002</v>
      </c>
      <c r="L7244">
        <v>801.70389999999998</v>
      </c>
      <c r="M7244">
        <v>834.18269999999995</v>
      </c>
      <c r="N7244">
        <v>881.077</v>
      </c>
      <c r="O7244">
        <v>524</v>
      </c>
      <c r="P7244">
        <v>134.79929000000001</v>
      </c>
      <c r="Q7244">
        <v>2</v>
      </c>
      <c r="R7244" s="75">
        <v>38035</v>
      </c>
      <c r="T7244" t="s">
        <v>112</v>
      </c>
      <c r="U7244">
        <v>7.2224499999999997E-2</v>
      </c>
      <c r="X7244" t="s">
        <v>113</v>
      </c>
      <c r="Z7244" s="97">
        <v>1050000000</v>
      </c>
    </row>
    <row r="7245" spans="1:26">
      <c r="A7245" t="s">
        <v>70</v>
      </c>
      <c r="B7245" t="s">
        <v>58</v>
      </c>
      <c r="C7245" t="s">
        <v>11</v>
      </c>
      <c r="D7245" t="s">
        <v>100</v>
      </c>
      <c r="E7245">
        <v>19</v>
      </c>
      <c r="F7245">
        <v>996.45650000000001</v>
      </c>
      <c r="G7245">
        <v>191.73079999999999</v>
      </c>
      <c r="H7245">
        <v>51.588500000000003</v>
      </c>
      <c r="I7245">
        <v>61.865810000000003</v>
      </c>
      <c r="J7245">
        <v>725.44140000000004</v>
      </c>
      <c r="K7245">
        <v>772.28319999999997</v>
      </c>
      <c r="L7245">
        <v>804.72559999999999</v>
      </c>
      <c r="M7245">
        <v>837.16819999999996</v>
      </c>
      <c r="N7245">
        <v>884.00990000000002</v>
      </c>
      <c r="O7245">
        <v>524</v>
      </c>
      <c r="P7245">
        <v>134.79929000000001</v>
      </c>
      <c r="Q7245">
        <v>2</v>
      </c>
      <c r="R7245" s="75">
        <v>38035</v>
      </c>
      <c r="T7245" t="s">
        <v>112</v>
      </c>
      <c r="U7245">
        <v>7.2224499999999997E-2</v>
      </c>
      <c r="X7245" t="s">
        <v>113</v>
      </c>
      <c r="Z7245" s="97">
        <v>1050000000</v>
      </c>
    </row>
    <row r="7246" spans="1:26">
      <c r="A7246" t="s">
        <v>70</v>
      </c>
      <c r="B7246" t="s">
        <v>58</v>
      </c>
      <c r="C7246" t="s">
        <v>11</v>
      </c>
      <c r="D7246" t="s">
        <v>100</v>
      </c>
      <c r="E7246">
        <v>20</v>
      </c>
      <c r="F7246">
        <v>985.5942</v>
      </c>
      <c r="G7246">
        <v>190.7586</v>
      </c>
      <c r="H7246">
        <v>51.788080000000001</v>
      </c>
      <c r="I7246">
        <v>61.692369999999997</v>
      </c>
      <c r="J7246">
        <v>715.77359999999999</v>
      </c>
      <c r="K7246">
        <v>762.48410000000001</v>
      </c>
      <c r="L7246">
        <v>794.8356</v>
      </c>
      <c r="M7246">
        <v>827.18709999999999</v>
      </c>
      <c r="N7246">
        <v>873.89750000000004</v>
      </c>
      <c r="O7246">
        <v>524</v>
      </c>
      <c r="P7246">
        <v>134.79929000000001</v>
      </c>
      <c r="Q7246">
        <v>2</v>
      </c>
      <c r="R7246" s="75">
        <v>38035</v>
      </c>
      <c r="T7246" t="s">
        <v>112</v>
      </c>
      <c r="U7246">
        <v>7.2224499999999997E-2</v>
      </c>
      <c r="X7246" t="s">
        <v>113</v>
      </c>
      <c r="Z7246" s="97">
        <v>1050000000</v>
      </c>
    </row>
    <row r="7247" spans="1:26">
      <c r="A7247" t="s">
        <v>70</v>
      </c>
      <c r="B7247" t="s">
        <v>58</v>
      </c>
      <c r="C7247" t="s">
        <v>11</v>
      </c>
      <c r="D7247" t="s">
        <v>100</v>
      </c>
      <c r="E7247">
        <v>21</v>
      </c>
      <c r="F7247">
        <v>1011.931</v>
      </c>
      <c r="G7247">
        <v>193.24799999999999</v>
      </c>
      <c r="H7247">
        <v>51.709139999999998</v>
      </c>
      <c r="I7247">
        <v>62.377749999999999</v>
      </c>
      <c r="J7247">
        <v>738.74289999999996</v>
      </c>
      <c r="K7247">
        <v>785.97230000000002</v>
      </c>
      <c r="L7247">
        <v>818.68320000000006</v>
      </c>
      <c r="M7247">
        <v>851.39419999999996</v>
      </c>
      <c r="N7247">
        <v>898.62350000000004</v>
      </c>
      <c r="O7247">
        <v>524</v>
      </c>
      <c r="P7247">
        <v>134.79929000000001</v>
      </c>
      <c r="Q7247">
        <v>2</v>
      </c>
      <c r="R7247" s="75">
        <v>38035</v>
      </c>
      <c r="T7247" t="s">
        <v>112</v>
      </c>
      <c r="U7247">
        <v>7.2224499999999997E-2</v>
      </c>
      <c r="X7247" t="s">
        <v>113</v>
      </c>
      <c r="Z7247" s="97">
        <v>1070000000</v>
      </c>
    </row>
    <row r="7248" spans="1:26">
      <c r="A7248" t="s">
        <v>70</v>
      </c>
      <c r="B7248" t="s">
        <v>58</v>
      </c>
      <c r="C7248" t="s">
        <v>11</v>
      </c>
      <c r="D7248" t="s">
        <v>100</v>
      </c>
      <c r="E7248">
        <v>22</v>
      </c>
      <c r="F7248">
        <v>1006.682</v>
      </c>
      <c r="G7248">
        <v>499.66460000000001</v>
      </c>
      <c r="H7248">
        <v>51.93524</v>
      </c>
      <c r="I7248">
        <v>62.580010000000001</v>
      </c>
      <c r="J7248">
        <v>426.8175</v>
      </c>
      <c r="K7248">
        <v>474.2</v>
      </c>
      <c r="L7248">
        <v>507.017</v>
      </c>
      <c r="M7248">
        <v>539.83399999999995</v>
      </c>
      <c r="N7248">
        <v>587.21659999999997</v>
      </c>
      <c r="O7248">
        <v>524</v>
      </c>
      <c r="P7248">
        <v>134.79929000000001</v>
      </c>
      <c r="Q7248">
        <v>2</v>
      </c>
      <c r="R7248" s="75">
        <v>38035</v>
      </c>
      <c r="T7248" t="s">
        <v>112</v>
      </c>
      <c r="U7248">
        <v>7.2224499999999997E-2</v>
      </c>
      <c r="X7248" t="s">
        <v>113</v>
      </c>
      <c r="Z7248" s="97">
        <v>1080000000</v>
      </c>
    </row>
    <row r="7249" spans="1:26">
      <c r="A7249" t="s">
        <v>70</v>
      </c>
      <c r="B7249" t="s">
        <v>58</v>
      </c>
      <c r="C7249" t="s">
        <v>11</v>
      </c>
      <c r="D7249" t="s">
        <v>100</v>
      </c>
      <c r="E7249">
        <v>23</v>
      </c>
      <c r="F7249">
        <v>1030.5360000000001</v>
      </c>
      <c r="G7249">
        <v>801.57209999999998</v>
      </c>
      <c r="H7249">
        <v>51.454650000000001</v>
      </c>
      <c r="I7249">
        <v>62.878889999999998</v>
      </c>
      <c r="J7249">
        <v>148.38120000000001</v>
      </c>
      <c r="K7249">
        <v>195.99</v>
      </c>
      <c r="L7249">
        <v>228.96369999999999</v>
      </c>
      <c r="M7249">
        <v>261.9375</v>
      </c>
      <c r="N7249">
        <v>309.54629999999997</v>
      </c>
      <c r="O7249">
        <v>524</v>
      </c>
      <c r="P7249">
        <v>134.79929000000001</v>
      </c>
      <c r="Q7249">
        <v>2</v>
      </c>
      <c r="R7249" s="75">
        <v>38035</v>
      </c>
      <c r="T7249" t="s">
        <v>112</v>
      </c>
      <c r="U7249">
        <v>7.2224499999999997E-2</v>
      </c>
      <c r="X7249" t="s">
        <v>113</v>
      </c>
      <c r="Z7249" s="97">
        <v>1090000000</v>
      </c>
    </row>
    <row r="7250" spans="1:26">
      <c r="A7250" t="s">
        <v>70</v>
      </c>
      <c r="B7250" t="s">
        <v>58</v>
      </c>
      <c r="C7250" t="s">
        <v>11</v>
      </c>
      <c r="D7250" t="s">
        <v>100</v>
      </c>
      <c r="E7250">
        <v>24</v>
      </c>
      <c r="F7250">
        <v>994.97339999999997</v>
      </c>
      <c r="G7250">
        <v>854.96659999999997</v>
      </c>
      <c r="H7250">
        <v>51.116619999999998</v>
      </c>
      <c r="I7250">
        <v>62.260939999999998</v>
      </c>
      <c r="J7250">
        <v>60.216290000000001</v>
      </c>
      <c r="K7250">
        <v>107.35720000000001</v>
      </c>
      <c r="L7250">
        <v>140.0069</v>
      </c>
      <c r="M7250">
        <v>172.6566</v>
      </c>
      <c r="N7250">
        <v>219.79750000000001</v>
      </c>
      <c r="O7250">
        <v>524</v>
      </c>
      <c r="P7250">
        <v>134.79929000000001</v>
      </c>
      <c r="Q7250">
        <v>2</v>
      </c>
      <c r="R7250" s="75">
        <v>38035</v>
      </c>
      <c r="T7250" t="s">
        <v>112</v>
      </c>
      <c r="U7250">
        <v>7.2224499999999997E-2</v>
      </c>
      <c r="X7250" t="s">
        <v>113</v>
      </c>
      <c r="Z7250" s="97">
        <v>1060000000</v>
      </c>
    </row>
    <row r="7251" spans="1:26">
      <c r="A7251" t="s">
        <v>70</v>
      </c>
      <c r="B7251" t="s">
        <v>58</v>
      </c>
      <c r="C7251" t="s">
        <v>12</v>
      </c>
      <c r="D7251" t="s">
        <v>100</v>
      </c>
      <c r="E7251">
        <v>1</v>
      </c>
      <c r="F7251">
        <v>969.55619999999999</v>
      </c>
      <c r="G7251">
        <v>969.55619999999999</v>
      </c>
      <c r="H7251">
        <v>48.833320000000001</v>
      </c>
      <c r="I7251">
        <v>63.678789999999999</v>
      </c>
      <c r="J7251">
        <v>-81.607650000000007</v>
      </c>
      <c r="K7251">
        <v>-33.393189999999997</v>
      </c>
      <c r="L7251">
        <v>0</v>
      </c>
      <c r="M7251">
        <v>33.393189999999997</v>
      </c>
      <c r="N7251">
        <v>81.607650000000007</v>
      </c>
      <c r="O7251">
        <v>524</v>
      </c>
      <c r="P7251">
        <v>134.79929000000001</v>
      </c>
      <c r="Q7251">
        <v>3</v>
      </c>
      <c r="R7251" s="75">
        <v>38786</v>
      </c>
      <c r="T7251" t="s">
        <v>112</v>
      </c>
      <c r="U7251">
        <v>7.5391600000000003E-2</v>
      </c>
      <c r="X7251" t="s">
        <v>113</v>
      </c>
      <c r="Z7251" s="97">
        <v>1110000000</v>
      </c>
    </row>
    <row r="7252" spans="1:26">
      <c r="A7252" t="s">
        <v>70</v>
      </c>
      <c r="B7252" t="s">
        <v>58</v>
      </c>
      <c r="C7252" t="s">
        <v>12</v>
      </c>
      <c r="D7252" t="s">
        <v>100</v>
      </c>
      <c r="E7252">
        <v>2</v>
      </c>
      <c r="F7252">
        <v>961.37019999999995</v>
      </c>
      <c r="G7252">
        <v>961.37019999999995</v>
      </c>
      <c r="H7252">
        <v>48.18956</v>
      </c>
      <c r="I7252">
        <v>63.847729999999999</v>
      </c>
      <c r="J7252">
        <v>-81.824169999999995</v>
      </c>
      <c r="K7252">
        <v>-33.481780000000001</v>
      </c>
      <c r="L7252">
        <v>0</v>
      </c>
      <c r="M7252">
        <v>33.481780000000001</v>
      </c>
      <c r="N7252">
        <v>81.824169999999995</v>
      </c>
      <c r="O7252">
        <v>524</v>
      </c>
      <c r="P7252">
        <v>134.79929000000001</v>
      </c>
      <c r="Q7252">
        <v>3</v>
      </c>
      <c r="R7252" s="75">
        <v>38786</v>
      </c>
      <c r="T7252" t="s">
        <v>112</v>
      </c>
      <c r="U7252">
        <v>7.5391600000000003E-2</v>
      </c>
      <c r="X7252" t="s">
        <v>113</v>
      </c>
      <c r="Z7252" s="97">
        <v>1120000000</v>
      </c>
    </row>
    <row r="7253" spans="1:26">
      <c r="A7253" t="s">
        <v>70</v>
      </c>
      <c r="B7253" t="s">
        <v>58</v>
      </c>
      <c r="C7253" t="s">
        <v>12</v>
      </c>
      <c r="D7253" t="s">
        <v>100</v>
      </c>
      <c r="E7253">
        <v>3</v>
      </c>
      <c r="F7253">
        <v>965.39840000000004</v>
      </c>
      <c r="G7253">
        <v>965.39840000000004</v>
      </c>
      <c r="H7253">
        <v>47.471170000000001</v>
      </c>
      <c r="I7253">
        <v>63.626449999999998</v>
      </c>
      <c r="J7253">
        <v>-81.540570000000002</v>
      </c>
      <c r="K7253">
        <v>-33.365740000000002</v>
      </c>
      <c r="L7253">
        <v>0</v>
      </c>
      <c r="M7253">
        <v>33.365740000000002</v>
      </c>
      <c r="N7253">
        <v>81.540570000000002</v>
      </c>
      <c r="O7253">
        <v>524</v>
      </c>
      <c r="P7253">
        <v>134.79929000000001</v>
      </c>
      <c r="Q7253">
        <v>3</v>
      </c>
      <c r="R7253" s="75">
        <v>38786</v>
      </c>
      <c r="T7253" t="s">
        <v>112</v>
      </c>
      <c r="U7253">
        <v>7.5391600000000003E-2</v>
      </c>
      <c r="X7253" t="s">
        <v>113</v>
      </c>
      <c r="Z7253" s="97">
        <v>1110000000</v>
      </c>
    </row>
    <row r="7254" spans="1:26">
      <c r="A7254" t="s">
        <v>70</v>
      </c>
      <c r="B7254" t="s">
        <v>58</v>
      </c>
      <c r="C7254" t="s">
        <v>12</v>
      </c>
      <c r="D7254" t="s">
        <v>100</v>
      </c>
      <c r="E7254">
        <v>4</v>
      </c>
      <c r="F7254">
        <v>983.50239999999997</v>
      </c>
      <c r="G7254">
        <v>983.50239999999997</v>
      </c>
      <c r="H7254">
        <v>46.896099999999997</v>
      </c>
      <c r="I7254">
        <v>63.82047</v>
      </c>
      <c r="J7254">
        <v>-81.789230000000003</v>
      </c>
      <c r="K7254">
        <v>-33.467489999999998</v>
      </c>
      <c r="L7254">
        <v>0</v>
      </c>
      <c r="M7254">
        <v>33.467489999999998</v>
      </c>
      <c r="N7254">
        <v>81.789230000000003</v>
      </c>
      <c r="O7254">
        <v>524</v>
      </c>
      <c r="P7254">
        <v>134.79929000000001</v>
      </c>
      <c r="Q7254">
        <v>3</v>
      </c>
      <c r="R7254" s="75">
        <v>38786</v>
      </c>
      <c r="T7254" t="s">
        <v>112</v>
      </c>
      <c r="U7254">
        <v>7.5391600000000003E-2</v>
      </c>
      <c r="X7254" t="s">
        <v>113</v>
      </c>
      <c r="Z7254" s="97">
        <v>1120000000</v>
      </c>
    </row>
    <row r="7255" spans="1:26">
      <c r="A7255" t="s">
        <v>70</v>
      </c>
      <c r="B7255" t="s">
        <v>58</v>
      </c>
      <c r="C7255" t="s">
        <v>12</v>
      </c>
      <c r="D7255" t="s">
        <v>100</v>
      </c>
      <c r="E7255">
        <v>5</v>
      </c>
      <c r="F7255">
        <v>1008.761</v>
      </c>
      <c r="G7255">
        <v>1008.761</v>
      </c>
      <c r="H7255">
        <v>46.622630000000001</v>
      </c>
      <c r="I7255">
        <v>63.985080000000004</v>
      </c>
      <c r="J7255">
        <v>-82.00018</v>
      </c>
      <c r="K7255">
        <v>-33.553809999999999</v>
      </c>
      <c r="L7255">
        <v>0</v>
      </c>
      <c r="M7255">
        <v>33.553809999999999</v>
      </c>
      <c r="N7255">
        <v>82.00018</v>
      </c>
      <c r="O7255">
        <v>524</v>
      </c>
      <c r="P7255">
        <v>134.79929000000001</v>
      </c>
      <c r="Q7255">
        <v>3</v>
      </c>
      <c r="R7255" s="75">
        <v>38786</v>
      </c>
      <c r="T7255" t="s">
        <v>112</v>
      </c>
      <c r="U7255">
        <v>7.5391600000000003E-2</v>
      </c>
      <c r="X7255" t="s">
        <v>113</v>
      </c>
      <c r="Z7255" s="97">
        <v>1120000000</v>
      </c>
    </row>
    <row r="7256" spans="1:26">
      <c r="A7256" t="s">
        <v>70</v>
      </c>
      <c r="B7256" t="s">
        <v>58</v>
      </c>
      <c r="C7256" t="s">
        <v>12</v>
      </c>
      <c r="D7256" t="s">
        <v>100</v>
      </c>
      <c r="E7256">
        <v>6</v>
      </c>
      <c r="F7256">
        <v>1052.5519999999999</v>
      </c>
      <c r="G7256">
        <v>1052.5519999999999</v>
      </c>
      <c r="H7256">
        <v>46.068519999999999</v>
      </c>
      <c r="I7256">
        <v>64.198909999999998</v>
      </c>
      <c r="J7256">
        <v>-82.274209999999997</v>
      </c>
      <c r="K7256">
        <v>-33.665939999999999</v>
      </c>
      <c r="L7256">
        <v>0</v>
      </c>
      <c r="M7256">
        <v>33.665939999999999</v>
      </c>
      <c r="N7256">
        <v>82.274209999999997</v>
      </c>
      <c r="O7256">
        <v>524</v>
      </c>
      <c r="P7256">
        <v>134.79929000000001</v>
      </c>
      <c r="Q7256">
        <v>3</v>
      </c>
      <c r="R7256" s="75">
        <v>38786</v>
      </c>
      <c r="T7256" t="s">
        <v>112</v>
      </c>
      <c r="U7256">
        <v>7.5391600000000003E-2</v>
      </c>
      <c r="X7256" t="s">
        <v>113</v>
      </c>
      <c r="Z7256" s="97">
        <v>1130000000</v>
      </c>
    </row>
    <row r="7257" spans="1:26">
      <c r="A7257" t="s">
        <v>70</v>
      </c>
      <c r="B7257" t="s">
        <v>58</v>
      </c>
      <c r="C7257" t="s">
        <v>12</v>
      </c>
      <c r="D7257" t="s">
        <v>100</v>
      </c>
      <c r="E7257">
        <v>7</v>
      </c>
      <c r="F7257">
        <v>1081.059</v>
      </c>
      <c r="G7257">
        <v>1081.059</v>
      </c>
      <c r="H7257">
        <v>45.956530000000001</v>
      </c>
      <c r="I7257">
        <v>63.796570000000003</v>
      </c>
      <c r="J7257">
        <v>-81.758600000000001</v>
      </c>
      <c r="K7257">
        <v>-33.45496</v>
      </c>
      <c r="L7257">
        <v>0</v>
      </c>
      <c r="M7257">
        <v>33.45496</v>
      </c>
      <c r="N7257">
        <v>81.758600000000001</v>
      </c>
      <c r="O7257">
        <v>524</v>
      </c>
      <c r="P7257">
        <v>134.79929000000001</v>
      </c>
      <c r="Q7257">
        <v>3</v>
      </c>
      <c r="R7257" s="75">
        <v>38786</v>
      </c>
      <c r="T7257" t="s">
        <v>112</v>
      </c>
      <c r="U7257">
        <v>7.5391600000000003E-2</v>
      </c>
      <c r="X7257" t="s">
        <v>113</v>
      </c>
      <c r="Z7257" s="97">
        <v>1120000000</v>
      </c>
    </row>
    <row r="7258" spans="1:26">
      <c r="A7258" t="s">
        <v>70</v>
      </c>
      <c r="B7258" t="s">
        <v>58</v>
      </c>
      <c r="C7258" t="s">
        <v>12</v>
      </c>
      <c r="D7258" t="s">
        <v>100</v>
      </c>
      <c r="E7258">
        <v>8</v>
      </c>
      <c r="F7258">
        <v>1110.5809999999999</v>
      </c>
      <c r="G7258">
        <v>1110.5809999999999</v>
      </c>
      <c r="H7258">
        <v>46.34628</v>
      </c>
      <c r="I7258">
        <v>63.516480000000001</v>
      </c>
      <c r="J7258">
        <v>-81.399640000000005</v>
      </c>
      <c r="K7258">
        <v>-33.308070000000001</v>
      </c>
      <c r="L7258">
        <v>0</v>
      </c>
      <c r="M7258">
        <v>33.308070000000001</v>
      </c>
      <c r="N7258">
        <v>81.399640000000005</v>
      </c>
      <c r="O7258">
        <v>524</v>
      </c>
      <c r="P7258">
        <v>134.79929000000001</v>
      </c>
      <c r="Q7258">
        <v>3</v>
      </c>
      <c r="R7258" s="75">
        <v>38786</v>
      </c>
      <c r="T7258" t="s">
        <v>112</v>
      </c>
      <c r="U7258">
        <v>7.5391600000000003E-2</v>
      </c>
      <c r="X7258" t="s">
        <v>113</v>
      </c>
      <c r="Z7258" s="97">
        <v>1110000000</v>
      </c>
    </row>
    <row r="7259" spans="1:26">
      <c r="A7259" t="s">
        <v>70</v>
      </c>
      <c r="B7259" t="s">
        <v>58</v>
      </c>
      <c r="C7259" t="s">
        <v>12</v>
      </c>
      <c r="D7259" t="s">
        <v>100</v>
      </c>
      <c r="E7259">
        <v>9</v>
      </c>
      <c r="F7259">
        <v>1114.029</v>
      </c>
      <c r="G7259">
        <v>1114.029</v>
      </c>
      <c r="H7259">
        <v>47.291409999999999</v>
      </c>
      <c r="I7259">
        <v>63.212850000000003</v>
      </c>
      <c r="J7259">
        <v>-81.010530000000003</v>
      </c>
      <c r="K7259">
        <v>-33.148850000000003</v>
      </c>
      <c r="L7259">
        <v>0</v>
      </c>
      <c r="M7259">
        <v>33.148850000000003</v>
      </c>
      <c r="N7259">
        <v>81.010530000000003</v>
      </c>
      <c r="O7259">
        <v>524</v>
      </c>
      <c r="P7259">
        <v>134.79929000000001</v>
      </c>
      <c r="Q7259">
        <v>3</v>
      </c>
      <c r="R7259" s="75">
        <v>38786</v>
      </c>
      <c r="T7259" t="s">
        <v>112</v>
      </c>
      <c r="U7259">
        <v>7.5391600000000003E-2</v>
      </c>
      <c r="X7259" t="s">
        <v>113</v>
      </c>
      <c r="Z7259" s="97">
        <v>1100000000</v>
      </c>
    </row>
    <row r="7260" spans="1:26">
      <c r="A7260" t="s">
        <v>70</v>
      </c>
      <c r="B7260" t="s">
        <v>58</v>
      </c>
      <c r="C7260" t="s">
        <v>12</v>
      </c>
      <c r="D7260" t="s">
        <v>100</v>
      </c>
      <c r="E7260">
        <v>10</v>
      </c>
      <c r="F7260">
        <v>1120.7750000000001</v>
      </c>
      <c r="G7260">
        <v>1120.7750000000001</v>
      </c>
      <c r="H7260">
        <v>48.745739999999998</v>
      </c>
      <c r="I7260">
        <v>63.804519999999997</v>
      </c>
      <c r="J7260">
        <v>-81.768780000000007</v>
      </c>
      <c r="K7260">
        <v>-33.459119999999999</v>
      </c>
      <c r="L7260">
        <v>0</v>
      </c>
      <c r="M7260">
        <v>33.459119999999999</v>
      </c>
      <c r="N7260">
        <v>81.768780000000007</v>
      </c>
      <c r="O7260">
        <v>524</v>
      </c>
      <c r="P7260">
        <v>134.79929000000001</v>
      </c>
      <c r="Q7260">
        <v>3</v>
      </c>
      <c r="R7260" s="75">
        <v>38786</v>
      </c>
      <c r="T7260" t="s">
        <v>112</v>
      </c>
      <c r="U7260">
        <v>7.5391600000000003E-2</v>
      </c>
      <c r="X7260" t="s">
        <v>113</v>
      </c>
      <c r="Z7260" s="97">
        <v>1120000000</v>
      </c>
    </row>
    <row r="7261" spans="1:26">
      <c r="A7261" t="s">
        <v>70</v>
      </c>
      <c r="B7261" t="s">
        <v>58</v>
      </c>
      <c r="C7261" t="s">
        <v>12</v>
      </c>
      <c r="D7261" t="s">
        <v>100</v>
      </c>
      <c r="E7261">
        <v>11</v>
      </c>
      <c r="F7261">
        <v>1129.404</v>
      </c>
      <c r="G7261">
        <v>1129.404</v>
      </c>
      <c r="H7261">
        <v>50.031959999999998</v>
      </c>
      <c r="I7261">
        <v>63.74812</v>
      </c>
      <c r="J7261">
        <v>-81.696510000000004</v>
      </c>
      <c r="K7261">
        <v>-33.429549999999999</v>
      </c>
      <c r="L7261">
        <v>0</v>
      </c>
      <c r="M7261">
        <v>33.429549999999999</v>
      </c>
      <c r="N7261">
        <v>81.696510000000004</v>
      </c>
      <c r="O7261">
        <v>524</v>
      </c>
      <c r="P7261">
        <v>134.79929000000001</v>
      </c>
      <c r="Q7261">
        <v>3</v>
      </c>
      <c r="R7261" s="75">
        <v>38786</v>
      </c>
      <c r="T7261" t="s">
        <v>112</v>
      </c>
      <c r="U7261">
        <v>7.5391600000000003E-2</v>
      </c>
      <c r="X7261" t="s">
        <v>113</v>
      </c>
      <c r="Z7261" s="97">
        <v>1120000000</v>
      </c>
    </row>
    <row r="7262" spans="1:26">
      <c r="A7262" t="s">
        <v>70</v>
      </c>
      <c r="B7262" t="s">
        <v>58</v>
      </c>
      <c r="C7262" t="s">
        <v>12</v>
      </c>
      <c r="D7262" t="s">
        <v>100</v>
      </c>
      <c r="E7262">
        <v>12</v>
      </c>
      <c r="F7262">
        <v>1123.0350000000001</v>
      </c>
      <c r="G7262">
        <v>1123.0350000000001</v>
      </c>
      <c r="H7262">
        <v>50.891570000000002</v>
      </c>
      <c r="I7262">
        <v>63.754660000000001</v>
      </c>
      <c r="J7262">
        <v>-81.704890000000006</v>
      </c>
      <c r="K7262">
        <v>-33.432980000000001</v>
      </c>
      <c r="L7262">
        <v>0</v>
      </c>
      <c r="M7262">
        <v>33.432980000000001</v>
      </c>
      <c r="N7262">
        <v>81.704890000000006</v>
      </c>
      <c r="O7262">
        <v>524</v>
      </c>
      <c r="P7262">
        <v>134.79929000000001</v>
      </c>
      <c r="Q7262">
        <v>3</v>
      </c>
      <c r="R7262" s="75">
        <v>38786</v>
      </c>
      <c r="T7262" t="s">
        <v>112</v>
      </c>
      <c r="U7262">
        <v>7.5391600000000003E-2</v>
      </c>
      <c r="X7262" t="s">
        <v>113</v>
      </c>
      <c r="Z7262" s="97">
        <v>1120000000</v>
      </c>
    </row>
    <row r="7263" spans="1:26">
      <c r="A7263" t="s">
        <v>70</v>
      </c>
      <c r="B7263" t="s">
        <v>58</v>
      </c>
      <c r="C7263" t="s">
        <v>12</v>
      </c>
      <c r="D7263" t="s">
        <v>100</v>
      </c>
      <c r="E7263">
        <v>13</v>
      </c>
      <c r="F7263">
        <v>1070.165</v>
      </c>
      <c r="G7263">
        <v>1070.165</v>
      </c>
      <c r="H7263">
        <v>49.660789999999999</v>
      </c>
      <c r="I7263">
        <v>63.394350000000003</v>
      </c>
      <c r="J7263">
        <v>-81.243129999999994</v>
      </c>
      <c r="K7263">
        <v>-33.244030000000002</v>
      </c>
      <c r="L7263">
        <v>0</v>
      </c>
      <c r="M7263">
        <v>33.244030000000002</v>
      </c>
      <c r="N7263">
        <v>81.243129999999994</v>
      </c>
      <c r="O7263">
        <v>524</v>
      </c>
      <c r="P7263">
        <v>134.79929000000001</v>
      </c>
      <c r="Q7263">
        <v>3</v>
      </c>
      <c r="R7263" s="75">
        <v>38786</v>
      </c>
      <c r="T7263" t="s">
        <v>112</v>
      </c>
      <c r="U7263">
        <v>7.5391600000000003E-2</v>
      </c>
      <c r="X7263" t="s">
        <v>113</v>
      </c>
      <c r="Z7263" s="97">
        <v>1100000000</v>
      </c>
    </row>
    <row r="7264" spans="1:26">
      <c r="A7264" t="s">
        <v>70</v>
      </c>
      <c r="B7264" t="s">
        <v>58</v>
      </c>
      <c r="C7264" t="s">
        <v>12</v>
      </c>
      <c r="D7264" t="s">
        <v>100</v>
      </c>
      <c r="E7264">
        <v>14</v>
      </c>
      <c r="F7264">
        <v>1048.758</v>
      </c>
      <c r="G7264">
        <v>1049.309</v>
      </c>
      <c r="H7264">
        <v>48.545430000000003</v>
      </c>
      <c r="I7264">
        <v>63.068129999999996</v>
      </c>
      <c r="J7264">
        <v>-81.375600000000006</v>
      </c>
      <c r="K7264">
        <v>-33.623489999999997</v>
      </c>
      <c r="L7264">
        <v>-0.5505371</v>
      </c>
      <c r="M7264">
        <v>32.522419999999997</v>
      </c>
      <c r="N7264">
        <v>80.274519999999995</v>
      </c>
      <c r="O7264">
        <v>524</v>
      </c>
      <c r="P7264">
        <v>134.79929000000001</v>
      </c>
      <c r="Q7264">
        <v>3</v>
      </c>
      <c r="R7264" s="75">
        <v>38786</v>
      </c>
      <c r="T7264" t="s">
        <v>112</v>
      </c>
      <c r="U7264">
        <v>7.5391600000000003E-2</v>
      </c>
      <c r="X7264" t="s">
        <v>113</v>
      </c>
      <c r="Z7264" s="97">
        <v>1090000000</v>
      </c>
    </row>
    <row r="7265" spans="1:26">
      <c r="A7265" t="s">
        <v>70</v>
      </c>
      <c r="B7265" t="s">
        <v>58</v>
      </c>
      <c r="C7265" t="s">
        <v>12</v>
      </c>
      <c r="D7265" t="s">
        <v>100</v>
      </c>
      <c r="E7265">
        <v>15</v>
      </c>
      <c r="F7265">
        <v>1035.3330000000001</v>
      </c>
      <c r="G7265">
        <v>1044.068</v>
      </c>
      <c r="H7265">
        <v>50.001339999999999</v>
      </c>
      <c r="I7265">
        <v>62.998069999999998</v>
      </c>
      <c r="J7265">
        <v>-89.470020000000005</v>
      </c>
      <c r="K7265">
        <v>-41.770960000000002</v>
      </c>
      <c r="L7265">
        <v>-8.7347409999999996</v>
      </c>
      <c r="M7265">
        <v>24.301480000000002</v>
      </c>
      <c r="N7265">
        <v>72.000540000000001</v>
      </c>
      <c r="O7265">
        <v>524</v>
      </c>
      <c r="P7265">
        <v>134.79929000000001</v>
      </c>
      <c r="Q7265">
        <v>3</v>
      </c>
      <c r="R7265" s="75">
        <v>38786</v>
      </c>
      <c r="T7265" t="s">
        <v>112</v>
      </c>
      <c r="U7265">
        <v>7.5391600000000003E-2</v>
      </c>
      <c r="X7265" t="s">
        <v>113</v>
      </c>
      <c r="Z7265" s="97">
        <v>1090000000</v>
      </c>
    </row>
    <row r="7266" spans="1:26">
      <c r="A7266" t="s">
        <v>70</v>
      </c>
      <c r="B7266" t="s">
        <v>58</v>
      </c>
      <c r="C7266" t="s">
        <v>12</v>
      </c>
      <c r="D7266" t="s">
        <v>100</v>
      </c>
      <c r="E7266">
        <v>16</v>
      </c>
      <c r="F7266">
        <v>1022.3680000000001</v>
      </c>
      <c r="G7266">
        <v>637.74990000000003</v>
      </c>
      <c r="H7266">
        <v>50.445999999999998</v>
      </c>
      <c r="I7266">
        <v>62.914589999999997</v>
      </c>
      <c r="J7266">
        <v>303.98989999999998</v>
      </c>
      <c r="K7266">
        <v>351.62580000000003</v>
      </c>
      <c r="L7266">
        <v>384.6182</v>
      </c>
      <c r="M7266">
        <v>417.61070000000001</v>
      </c>
      <c r="N7266">
        <v>465.24650000000003</v>
      </c>
      <c r="O7266">
        <v>524</v>
      </c>
      <c r="P7266">
        <v>134.79929000000001</v>
      </c>
      <c r="Q7266">
        <v>3</v>
      </c>
      <c r="R7266" s="75">
        <v>38786</v>
      </c>
      <c r="T7266" t="s">
        <v>112</v>
      </c>
      <c r="U7266">
        <v>7.5391600000000003E-2</v>
      </c>
      <c r="X7266" t="s">
        <v>113</v>
      </c>
      <c r="Z7266" s="97">
        <v>1090000000</v>
      </c>
    </row>
    <row r="7267" spans="1:26">
      <c r="A7267" t="s">
        <v>70</v>
      </c>
      <c r="B7267" t="s">
        <v>58</v>
      </c>
      <c r="C7267" t="s">
        <v>12</v>
      </c>
      <c r="D7267" t="s">
        <v>100</v>
      </c>
      <c r="E7267">
        <v>17</v>
      </c>
      <c r="F7267">
        <v>992.95600000000002</v>
      </c>
      <c r="G7267">
        <v>190.30959999999999</v>
      </c>
      <c r="H7267">
        <v>50.540239999999997</v>
      </c>
      <c r="I7267">
        <v>62.864879999999999</v>
      </c>
      <c r="J7267">
        <v>722.08180000000004</v>
      </c>
      <c r="K7267">
        <v>769.68</v>
      </c>
      <c r="L7267">
        <v>802.64639999999997</v>
      </c>
      <c r="M7267">
        <v>835.61270000000002</v>
      </c>
      <c r="N7267">
        <v>883.21090000000004</v>
      </c>
      <c r="O7267">
        <v>524</v>
      </c>
      <c r="P7267">
        <v>134.79929000000001</v>
      </c>
      <c r="Q7267">
        <v>3</v>
      </c>
      <c r="R7267" s="75">
        <v>38786</v>
      </c>
      <c r="T7267" t="s">
        <v>112</v>
      </c>
      <c r="U7267">
        <v>7.5391600000000003E-2</v>
      </c>
      <c r="X7267" t="s">
        <v>113</v>
      </c>
      <c r="Z7267" s="97">
        <v>1090000000</v>
      </c>
    </row>
    <row r="7268" spans="1:26">
      <c r="A7268" t="s">
        <v>70</v>
      </c>
      <c r="B7268" t="s">
        <v>58</v>
      </c>
      <c r="C7268" t="s">
        <v>12</v>
      </c>
      <c r="D7268" t="s">
        <v>100</v>
      </c>
      <c r="E7268">
        <v>18</v>
      </c>
      <c r="F7268">
        <v>977.12159999999994</v>
      </c>
      <c r="G7268">
        <v>185.84719999999999</v>
      </c>
      <c r="H7268">
        <v>50.046709999999997</v>
      </c>
      <c r="I7268">
        <v>63.078380000000003</v>
      </c>
      <c r="J7268">
        <v>710.43629999999996</v>
      </c>
      <c r="K7268">
        <v>758.19619999999998</v>
      </c>
      <c r="L7268">
        <v>791.27449999999999</v>
      </c>
      <c r="M7268">
        <v>824.3528</v>
      </c>
      <c r="N7268">
        <v>872.11270000000002</v>
      </c>
      <c r="O7268">
        <v>524</v>
      </c>
      <c r="P7268">
        <v>134.79929000000001</v>
      </c>
      <c r="Q7268">
        <v>3</v>
      </c>
      <c r="R7268" s="75">
        <v>38786</v>
      </c>
      <c r="T7268" t="s">
        <v>112</v>
      </c>
      <c r="U7268">
        <v>7.5391600000000003E-2</v>
      </c>
      <c r="X7268" t="s">
        <v>113</v>
      </c>
      <c r="Z7268" s="97">
        <v>1090000000</v>
      </c>
    </row>
    <row r="7269" spans="1:26">
      <c r="A7269" t="s">
        <v>70</v>
      </c>
      <c r="B7269" t="s">
        <v>58</v>
      </c>
      <c r="C7269" t="s">
        <v>12</v>
      </c>
      <c r="D7269" t="s">
        <v>100</v>
      </c>
      <c r="E7269">
        <v>19</v>
      </c>
      <c r="F7269">
        <v>975.12959999999998</v>
      </c>
      <c r="G7269">
        <v>184.4931</v>
      </c>
      <c r="H7269">
        <v>48.788420000000002</v>
      </c>
      <c r="I7269">
        <v>63.019550000000002</v>
      </c>
      <c r="J7269">
        <v>709.87379999999996</v>
      </c>
      <c r="K7269">
        <v>757.58910000000003</v>
      </c>
      <c r="L7269">
        <v>790.63649999999996</v>
      </c>
      <c r="M7269">
        <v>823.68399999999997</v>
      </c>
      <c r="N7269">
        <v>871.39940000000001</v>
      </c>
      <c r="O7269">
        <v>524</v>
      </c>
      <c r="P7269">
        <v>134.79929000000001</v>
      </c>
      <c r="Q7269">
        <v>3</v>
      </c>
      <c r="R7269" s="75">
        <v>38786</v>
      </c>
      <c r="T7269" t="s">
        <v>112</v>
      </c>
      <c r="U7269">
        <v>7.5391600000000003E-2</v>
      </c>
      <c r="X7269" t="s">
        <v>113</v>
      </c>
      <c r="Z7269" s="97">
        <v>1090000000</v>
      </c>
    </row>
    <row r="7270" spans="1:26">
      <c r="A7270" t="s">
        <v>70</v>
      </c>
      <c r="B7270" t="s">
        <v>58</v>
      </c>
      <c r="C7270" t="s">
        <v>12</v>
      </c>
      <c r="D7270" t="s">
        <v>100</v>
      </c>
      <c r="E7270">
        <v>20</v>
      </c>
      <c r="F7270">
        <v>979.42849999999999</v>
      </c>
      <c r="G7270">
        <v>184.0164</v>
      </c>
      <c r="H7270">
        <v>47.763770000000001</v>
      </c>
      <c r="I7270">
        <v>62.803440000000002</v>
      </c>
      <c r="J7270">
        <v>714.92629999999997</v>
      </c>
      <c r="K7270">
        <v>762.47799999999995</v>
      </c>
      <c r="L7270">
        <v>795.41219999999998</v>
      </c>
      <c r="M7270">
        <v>828.34630000000004</v>
      </c>
      <c r="N7270">
        <v>875.89800000000002</v>
      </c>
      <c r="O7270">
        <v>524</v>
      </c>
      <c r="P7270">
        <v>134.79929000000001</v>
      </c>
      <c r="Q7270">
        <v>3</v>
      </c>
      <c r="R7270" s="75">
        <v>38786</v>
      </c>
      <c r="T7270" t="s">
        <v>112</v>
      </c>
      <c r="U7270">
        <v>7.5391600000000003E-2</v>
      </c>
      <c r="X7270" t="s">
        <v>113</v>
      </c>
      <c r="Z7270" s="97">
        <v>1080000000</v>
      </c>
    </row>
    <row r="7271" spans="1:26">
      <c r="A7271" t="s">
        <v>70</v>
      </c>
      <c r="B7271" t="s">
        <v>58</v>
      </c>
      <c r="C7271" t="s">
        <v>12</v>
      </c>
      <c r="D7271" t="s">
        <v>100</v>
      </c>
      <c r="E7271">
        <v>21</v>
      </c>
      <c r="F7271">
        <v>1025.6559999999999</v>
      </c>
      <c r="G7271">
        <v>187.1121</v>
      </c>
      <c r="H7271">
        <v>47.31709</v>
      </c>
      <c r="I7271">
        <v>64.346279999999993</v>
      </c>
      <c r="J7271">
        <v>756.08140000000003</v>
      </c>
      <c r="K7271">
        <v>804.80119999999999</v>
      </c>
      <c r="L7271">
        <v>838.5444</v>
      </c>
      <c r="M7271">
        <v>872.28769999999997</v>
      </c>
      <c r="N7271">
        <v>921.00750000000005</v>
      </c>
      <c r="O7271">
        <v>524</v>
      </c>
      <c r="P7271">
        <v>134.79929000000001</v>
      </c>
      <c r="Q7271">
        <v>3</v>
      </c>
      <c r="R7271" s="75">
        <v>38786</v>
      </c>
      <c r="T7271" t="s">
        <v>112</v>
      </c>
      <c r="U7271">
        <v>7.5391600000000003E-2</v>
      </c>
      <c r="X7271" t="s">
        <v>113</v>
      </c>
      <c r="Z7271" s="97">
        <v>1140000000</v>
      </c>
    </row>
    <row r="7272" spans="1:26">
      <c r="A7272" t="s">
        <v>70</v>
      </c>
      <c r="B7272" t="s">
        <v>58</v>
      </c>
      <c r="C7272" t="s">
        <v>12</v>
      </c>
      <c r="D7272" t="s">
        <v>100</v>
      </c>
      <c r="E7272">
        <v>22</v>
      </c>
      <c r="F7272">
        <v>1027.5409999999999</v>
      </c>
      <c r="G7272">
        <v>477.57220000000001</v>
      </c>
      <c r="H7272">
        <v>45.907600000000002</v>
      </c>
      <c r="I7272">
        <v>64.739549999999994</v>
      </c>
      <c r="J7272">
        <v>467.00189999999998</v>
      </c>
      <c r="K7272">
        <v>516.01949999999999</v>
      </c>
      <c r="L7272">
        <v>549.96900000000005</v>
      </c>
      <c r="M7272">
        <v>583.91840000000002</v>
      </c>
      <c r="N7272">
        <v>632.93600000000004</v>
      </c>
      <c r="O7272">
        <v>524</v>
      </c>
      <c r="P7272">
        <v>134.79929000000001</v>
      </c>
      <c r="Q7272">
        <v>3</v>
      </c>
      <c r="R7272" s="75">
        <v>38786</v>
      </c>
      <c r="T7272" t="s">
        <v>112</v>
      </c>
      <c r="U7272">
        <v>7.5391600000000003E-2</v>
      </c>
      <c r="X7272" t="s">
        <v>113</v>
      </c>
      <c r="Z7272" s="97">
        <v>1150000000</v>
      </c>
    </row>
    <row r="7273" spans="1:26">
      <c r="A7273" t="s">
        <v>70</v>
      </c>
      <c r="B7273" t="s">
        <v>58</v>
      </c>
      <c r="C7273" t="s">
        <v>12</v>
      </c>
      <c r="D7273" t="s">
        <v>100</v>
      </c>
      <c r="E7273">
        <v>23</v>
      </c>
      <c r="F7273">
        <v>1009.044</v>
      </c>
      <c r="G7273">
        <v>762.96659999999997</v>
      </c>
      <c r="H7273">
        <v>45.081600000000002</v>
      </c>
      <c r="I7273">
        <v>64.948679999999996</v>
      </c>
      <c r="J7273">
        <v>162.84229999999999</v>
      </c>
      <c r="K7273">
        <v>212.01820000000001</v>
      </c>
      <c r="L7273">
        <v>246.07730000000001</v>
      </c>
      <c r="M7273">
        <v>280.13639999999998</v>
      </c>
      <c r="N7273">
        <v>329.31240000000003</v>
      </c>
      <c r="O7273">
        <v>524</v>
      </c>
      <c r="P7273">
        <v>134.79929000000001</v>
      </c>
      <c r="Q7273">
        <v>3</v>
      </c>
      <c r="R7273" s="75">
        <v>38786</v>
      </c>
      <c r="T7273" t="s">
        <v>112</v>
      </c>
      <c r="U7273">
        <v>7.5391600000000003E-2</v>
      </c>
      <c r="X7273" t="s">
        <v>113</v>
      </c>
      <c r="Z7273" s="97">
        <v>1160000000</v>
      </c>
    </row>
    <row r="7274" spans="1:26">
      <c r="A7274" t="s">
        <v>70</v>
      </c>
      <c r="B7274" t="s">
        <v>58</v>
      </c>
      <c r="C7274" t="s">
        <v>12</v>
      </c>
      <c r="D7274" t="s">
        <v>100</v>
      </c>
      <c r="E7274">
        <v>24</v>
      </c>
      <c r="F7274">
        <v>975.21810000000005</v>
      </c>
      <c r="G7274">
        <v>814.00819999999999</v>
      </c>
      <c r="H7274">
        <v>44.460769999999997</v>
      </c>
      <c r="I7274">
        <v>63.644019999999998</v>
      </c>
      <c r="J7274">
        <v>79.646810000000002</v>
      </c>
      <c r="K7274">
        <v>127.8349</v>
      </c>
      <c r="L7274">
        <v>161.2099</v>
      </c>
      <c r="M7274">
        <v>194.5849</v>
      </c>
      <c r="N7274">
        <v>242.773</v>
      </c>
      <c r="O7274">
        <v>524</v>
      </c>
      <c r="P7274">
        <v>134.79929000000001</v>
      </c>
      <c r="Q7274">
        <v>3</v>
      </c>
      <c r="R7274" s="75">
        <v>38786</v>
      </c>
      <c r="T7274" t="s">
        <v>112</v>
      </c>
      <c r="U7274">
        <v>7.5391600000000003E-2</v>
      </c>
      <c r="X7274" t="s">
        <v>113</v>
      </c>
      <c r="Z7274" s="97">
        <v>1110000000</v>
      </c>
    </row>
    <row r="7275" spans="1:26">
      <c r="A7275" t="s">
        <v>70</v>
      </c>
      <c r="B7275" t="s">
        <v>58</v>
      </c>
      <c r="C7275" t="s">
        <v>13</v>
      </c>
      <c r="D7275" t="s">
        <v>100</v>
      </c>
      <c r="E7275">
        <v>1</v>
      </c>
      <c r="F7275">
        <v>1000.388</v>
      </c>
      <c r="G7275">
        <v>1000.388</v>
      </c>
      <c r="H7275">
        <v>61.32441</v>
      </c>
      <c r="I7275">
        <v>61.883429999999997</v>
      </c>
      <c r="J7275">
        <v>-79.306809999999999</v>
      </c>
      <c r="K7275">
        <v>-32.451700000000002</v>
      </c>
      <c r="L7275">
        <v>0</v>
      </c>
      <c r="M7275">
        <v>32.451700000000002</v>
      </c>
      <c r="N7275">
        <v>79.306809999999999</v>
      </c>
      <c r="O7275">
        <v>524</v>
      </c>
      <c r="P7275">
        <v>134.79929000000001</v>
      </c>
      <c r="Q7275">
        <v>4</v>
      </c>
      <c r="R7275" s="75">
        <v>32975</v>
      </c>
      <c r="T7275" t="s">
        <v>112</v>
      </c>
      <c r="U7275">
        <v>8.1296099999999996E-2</v>
      </c>
      <c r="X7275" t="s">
        <v>113</v>
      </c>
      <c r="Z7275" s="97">
        <v>1050000000</v>
      </c>
    </row>
    <row r="7276" spans="1:26">
      <c r="A7276" t="s">
        <v>70</v>
      </c>
      <c r="B7276" t="s">
        <v>58</v>
      </c>
      <c r="C7276" t="s">
        <v>13</v>
      </c>
      <c r="D7276" t="s">
        <v>100</v>
      </c>
      <c r="E7276">
        <v>2</v>
      </c>
      <c r="F7276">
        <v>981.59640000000002</v>
      </c>
      <c r="G7276">
        <v>981.59640000000002</v>
      </c>
      <c r="H7276">
        <v>59.921390000000002</v>
      </c>
      <c r="I7276">
        <v>61.76614</v>
      </c>
      <c r="J7276">
        <v>-79.156490000000005</v>
      </c>
      <c r="K7276">
        <v>-32.390189999999997</v>
      </c>
      <c r="L7276">
        <v>0</v>
      </c>
      <c r="M7276">
        <v>32.390189999999997</v>
      </c>
      <c r="N7276">
        <v>79.156490000000005</v>
      </c>
      <c r="O7276">
        <v>524</v>
      </c>
      <c r="P7276">
        <v>134.79929000000001</v>
      </c>
      <c r="Q7276">
        <v>4</v>
      </c>
      <c r="R7276" s="75">
        <v>32975</v>
      </c>
      <c r="T7276" t="s">
        <v>112</v>
      </c>
      <c r="U7276">
        <v>8.1296099999999996E-2</v>
      </c>
      <c r="X7276" t="s">
        <v>113</v>
      </c>
      <c r="Z7276" s="97">
        <v>1050000000</v>
      </c>
    </row>
    <row r="7277" spans="1:26">
      <c r="A7277" t="s">
        <v>70</v>
      </c>
      <c r="B7277" t="s">
        <v>58</v>
      </c>
      <c r="C7277" t="s">
        <v>13</v>
      </c>
      <c r="D7277" t="s">
        <v>100</v>
      </c>
      <c r="E7277">
        <v>3</v>
      </c>
      <c r="F7277">
        <v>975.6309</v>
      </c>
      <c r="G7277">
        <v>975.6309</v>
      </c>
      <c r="H7277">
        <v>58.986220000000003</v>
      </c>
      <c r="I7277">
        <v>61.834150000000001</v>
      </c>
      <c r="J7277">
        <v>-79.243650000000002</v>
      </c>
      <c r="K7277">
        <v>-32.42586</v>
      </c>
      <c r="L7277">
        <v>0</v>
      </c>
      <c r="M7277">
        <v>32.42586</v>
      </c>
      <c r="N7277">
        <v>79.243650000000002</v>
      </c>
      <c r="O7277">
        <v>524</v>
      </c>
      <c r="P7277">
        <v>134.79929000000001</v>
      </c>
      <c r="Q7277">
        <v>4</v>
      </c>
      <c r="R7277" s="75">
        <v>32975</v>
      </c>
      <c r="T7277" t="s">
        <v>112</v>
      </c>
      <c r="U7277">
        <v>8.1296099999999996E-2</v>
      </c>
      <c r="X7277" t="s">
        <v>113</v>
      </c>
      <c r="Z7277" s="97">
        <v>1050000000</v>
      </c>
    </row>
    <row r="7278" spans="1:26">
      <c r="A7278" t="s">
        <v>70</v>
      </c>
      <c r="B7278" t="s">
        <v>58</v>
      </c>
      <c r="C7278" t="s">
        <v>13</v>
      </c>
      <c r="D7278" t="s">
        <v>100</v>
      </c>
      <c r="E7278">
        <v>4</v>
      </c>
      <c r="F7278">
        <v>983.08640000000003</v>
      </c>
      <c r="G7278">
        <v>983.08640000000003</v>
      </c>
      <c r="H7278">
        <v>57.693449999999999</v>
      </c>
      <c r="I7278">
        <v>61.780110000000001</v>
      </c>
      <c r="J7278">
        <v>-79.174390000000002</v>
      </c>
      <c r="K7278">
        <v>-32.39752</v>
      </c>
      <c r="L7278">
        <v>0</v>
      </c>
      <c r="M7278">
        <v>32.39752</v>
      </c>
      <c r="N7278">
        <v>79.174390000000002</v>
      </c>
      <c r="O7278">
        <v>524</v>
      </c>
      <c r="P7278">
        <v>134.79929000000001</v>
      </c>
      <c r="Q7278">
        <v>4</v>
      </c>
      <c r="R7278" s="75">
        <v>32975</v>
      </c>
      <c r="T7278" t="s">
        <v>112</v>
      </c>
      <c r="U7278">
        <v>8.1296099999999996E-2</v>
      </c>
      <c r="X7278" t="s">
        <v>113</v>
      </c>
      <c r="Z7278" s="97">
        <v>1050000000</v>
      </c>
    </row>
    <row r="7279" spans="1:26">
      <c r="A7279" t="s">
        <v>70</v>
      </c>
      <c r="B7279" t="s">
        <v>58</v>
      </c>
      <c r="C7279" t="s">
        <v>13</v>
      </c>
      <c r="D7279" t="s">
        <v>100</v>
      </c>
      <c r="E7279">
        <v>5</v>
      </c>
      <c r="F7279">
        <v>1013.838</v>
      </c>
      <c r="G7279">
        <v>1013.838</v>
      </c>
      <c r="H7279">
        <v>56.365020000000001</v>
      </c>
      <c r="I7279">
        <v>61.71011</v>
      </c>
      <c r="J7279">
        <v>-79.084689999999995</v>
      </c>
      <c r="K7279">
        <v>-32.360810000000001</v>
      </c>
      <c r="L7279">
        <v>0</v>
      </c>
      <c r="M7279">
        <v>32.360810000000001</v>
      </c>
      <c r="N7279">
        <v>79.084689999999995</v>
      </c>
      <c r="O7279">
        <v>524</v>
      </c>
      <c r="P7279">
        <v>134.79929000000001</v>
      </c>
      <c r="Q7279">
        <v>4</v>
      </c>
      <c r="R7279" s="75">
        <v>32975</v>
      </c>
      <c r="T7279" t="s">
        <v>112</v>
      </c>
      <c r="U7279">
        <v>8.1296099999999996E-2</v>
      </c>
      <c r="X7279" t="s">
        <v>113</v>
      </c>
      <c r="Z7279" s="97">
        <v>1050000000</v>
      </c>
    </row>
    <row r="7280" spans="1:26">
      <c r="A7280" t="s">
        <v>70</v>
      </c>
      <c r="B7280" t="s">
        <v>58</v>
      </c>
      <c r="C7280" t="s">
        <v>13</v>
      </c>
      <c r="D7280" t="s">
        <v>100</v>
      </c>
      <c r="E7280">
        <v>6</v>
      </c>
      <c r="F7280">
        <v>1065.5840000000001</v>
      </c>
      <c r="G7280">
        <v>1065.5840000000001</v>
      </c>
      <c r="H7280">
        <v>55.202399999999997</v>
      </c>
      <c r="I7280">
        <v>61.758099999999999</v>
      </c>
      <c r="J7280">
        <v>-79.146190000000004</v>
      </c>
      <c r="K7280">
        <v>-32.385980000000004</v>
      </c>
      <c r="L7280">
        <v>0</v>
      </c>
      <c r="M7280">
        <v>32.385980000000004</v>
      </c>
      <c r="N7280">
        <v>79.146190000000004</v>
      </c>
      <c r="O7280">
        <v>524</v>
      </c>
      <c r="P7280">
        <v>134.79929000000001</v>
      </c>
      <c r="Q7280">
        <v>4</v>
      </c>
      <c r="R7280" s="75">
        <v>32975</v>
      </c>
      <c r="T7280" t="s">
        <v>112</v>
      </c>
      <c r="U7280">
        <v>8.1296099999999996E-2</v>
      </c>
      <c r="X7280" t="s">
        <v>113</v>
      </c>
      <c r="Z7280" s="97">
        <v>1050000000</v>
      </c>
    </row>
    <row r="7281" spans="1:26">
      <c r="A7281" t="s">
        <v>70</v>
      </c>
      <c r="B7281" t="s">
        <v>58</v>
      </c>
      <c r="C7281" t="s">
        <v>13</v>
      </c>
      <c r="D7281" t="s">
        <v>100</v>
      </c>
      <c r="E7281">
        <v>7</v>
      </c>
      <c r="F7281">
        <v>1104.069</v>
      </c>
      <c r="G7281">
        <v>1104.069</v>
      </c>
      <c r="H7281">
        <v>54.856859999999998</v>
      </c>
      <c r="I7281">
        <v>61.846449999999997</v>
      </c>
      <c r="J7281">
        <v>-79.259410000000003</v>
      </c>
      <c r="K7281">
        <v>-32.432310000000001</v>
      </c>
      <c r="L7281">
        <v>0</v>
      </c>
      <c r="M7281">
        <v>32.432310000000001</v>
      </c>
      <c r="N7281">
        <v>79.259410000000003</v>
      </c>
      <c r="O7281">
        <v>524</v>
      </c>
      <c r="P7281">
        <v>134.79929000000001</v>
      </c>
      <c r="Q7281">
        <v>4</v>
      </c>
      <c r="R7281" s="75">
        <v>32975</v>
      </c>
      <c r="T7281" t="s">
        <v>112</v>
      </c>
      <c r="U7281">
        <v>8.1296099999999996E-2</v>
      </c>
      <c r="X7281" t="s">
        <v>113</v>
      </c>
      <c r="Z7281" s="97">
        <v>1050000000</v>
      </c>
    </row>
    <row r="7282" spans="1:26">
      <c r="A7282" t="s">
        <v>70</v>
      </c>
      <c r="B7282" t="s">
        <v>58</v>
      </c>
      <c r="C7282" t="s">
        <v>13</v>
      </c>
      <c r="D7282" t="s">
        <v>100</v>
      </c>
      <c r="E7282">
        <v>8</v>
      </c>
      <c r="F7282">
        <v>1152.5119999999999</v>
      </c>
      <c r="G7282">
        <v>1152.5119999999999</v>
      </c>
      <c r="H7282">
        <v>57.237270000000002</v>
      </c>
      <c r="I7282">
        <v>61.722029999999997</v>
      </c>
      <c r="J7282">
        <v>-79.099969999999999</v>
      </c>
      <c r="K7282">
        <v>-32.367069999999998</v>
      </c>
      <c r="L7282">
        <v>0</v>
      </c>
      <c r="M7282">
        <v>32.367069999999998</v>
      </c>
      <c r="N7282">
        <v>79.099969999999999</v>
      </c>
      <c r="O7282">
        <v>524</v>
      </c>
      <c r="P7282">
        <v>134.79929000000001</v>
      </c>
      <c r="Q7282">
        <v>4</v>
      </c>
      <c r="R7282" s="75">
        <v>32975</v>
      </c>
      <c r="T7282" t="s">
        <v>112</v>
      </c>
      <c r="U7282">
        <v>8.1296099999999996E-2</v>
      </c>
      <c r="X7282" t="s">
        <v>113</v>
      </c>
      <c r="Z7282" s="97">
        <v>1050000000</v>
      </c>
    </row>
    <row r="7283" spans="1:26">
      <c r="A7283" t="s">
        <v>70</v>
      </c>
      <c r="B7283" t="s">
        <v>58</v>
      </c>
      <c r="C7283" t="s">
        <v>13</v>
      </c>
      <c r="D7283" t="s">
        <v>100</v>
      </c>
      <c r="E7283">
        <v>9</v>
      </c>
      <c r="F7283">
        <v>1161.1189999999999</v>
      </c>
      <c r="G7283">
        <v>1161.1189999999999</v>
      </c>
      <c r="H7283">
        <v>62.239849999999997</v>
      </c>
      <c r="I7283">
        <v>61.61871</v>
      </c>
      <c r="J7283">
        <v>-78.967550000000003</v>
      </c>
      <c r="K7283">
        <v>-32.31288</v>
      </c>
      <c r="L7283">
        <v>0</v>
      </c>
      <c r="M7283">
        <v>32.31288</v>
      </c>
      <c r="N7283">
        <v>78.967550000000003</v>
      </c>
      <c r="O7283">
        <v>524</v>
      </c>
      <c r="P7283">
        <v>134.79929000000001</v>
      </c>
      <c r="Q7283">
        <v>4</v>
      </c>
      <c r="R7283" s="75">
        <v>32975</v>
      </c>
      <c r="T7283" t="s">
        <v>112</v>
      </c>
      <c r="U7283">
        <v>8.1296099999999996E-2</v>
      </c>
      <c r="X7283" t="s">
        <v>113</v>
      </c>
      <c r="Z7283" s="97">
        <v>1040000000</v>
      </c>
    </row>
    <row r="7284" spans="1:26">
      <c r="A7284" t="s">
        <v>70</v>
      </c>
      <c r="B7284" t="s">
        <v>58</v>
      </c>
      <c r="C7284" t="s">
        <v>13</v>
      </c>
      <c r="D7284" t="s">
        <v>100</v>
      </c>
      <c r="E7284">
        <v>10</v>
      </c>
      <c r="F7284">
        <v>1165.4110000000001</v>
      </c>
      <c r="G7284">
        <v>1165.4110000000001</v>
      </c>
      <c r="H7284">
        <v>67.287189999999995</v>
      </c>
      <c r="I7284">
        <v>61.723689999999998</v>
      </c>
      <c r="J7284">
        <v>-79.102090000000004</v>
      </c>
      <c r="K7284">
        <v>-32.367939999999997</v>
      </c>
      <c r="L7284">
        <v>0</v>
      </c>
      <c r="M7284">
        <v>32.367939999999997</v>
      </c>
      <c r="N7284">
        <v>79.102090000000004</v>
      </c>
      <c r="O7284">
        <v>524</v>
      </c>
      <c r="P7284">
        <v>134.79929000000001</v>
      </c>
      <c r="Q7284">
        <v>4</v>
      </c>
      <c r="R7284" s="75">
        <v>32975</v>
      </c>
      <c r="T7284" t="s">
        <v>112</v>
      </c>
      <c r="U7284">
        <v>8.1296099999999996E-2</v>
      </c>
      <c r="X7284" t="s">
        <v>113</v>
      </c>
      <c r="Z7284" s="97">
        <v>1050000000</v>
      </c>
    </row>
    <row r="7285" spans="1:26">
      <c r="A7285" t="s">
        <v>70</v>
      </c>
      <c r="B7285" t="s">
        <v>58</v>
      </c>
      <c r="C7285" t="s">
        <v>13</v>
      </c>
      <c r="D7285" t="s">
        <v>100</v>
      </c>
      <c r="E7285">
        <v>11</v>
      </c>
      <c r="F7285">
        <v>1176.3399999999999</v>
      </c>
      <c r="G7285">
        <v>1177.02</v>
      </c>
      <c r="H7285">
        <v>72.045299999999997</v>
      </c>
      <c r="I7285">
        <v>61.705919999999999</v>
      </c>
      <c r="J7285">
        <v>-79.759249999999994</v>
      </c>
      <c r="K7285">
        <v>-33.038550000000001</v>
      </c>
      <c r="L7285">
        <v>-0.67993159999999997</v>
      </c>
      <c r="M7285">
        <v>31.67869</v>
      </c>
      <c r="N7285">
        <v>78.399389999999997</v>
      </c>
      <c r="O7285">
        <v>524</v>
      </c>
      <c r="P7285">
        <v>134.79929000000001</v>
      </c>
      <c r="Q7285">
        <v>4</v>
      </c>
      <c r="R7285" s="75">
        <v>32975</v>
      </c>
      <c r="T7285" t="s">
        <v>112</v>
      </c>
      <c r="U7285">
        <v>8.1296099999999996E-2</v>
      </c>
      <c r="X7285" t="s">
        <v>113</v>
      </c>
      <c r="Z7285" s="97">
        <v>1050000000</v>
      </c>
    </row>
    <row r="7286" spans="1:26">
      <c r="A7286" t="s">
        <v>70</v>
      </c>
      <c r="B7286" t="s">
        <v>58</v>
      </c>
      <c r="C7286" t="s">
        <v>13</v>
      </c>
      <c r="D7286" t="s">
        <v>100</v>
      </c>
      <c r="E7286">
        <v>12</v>
      </c>
      <c r="F7286">
        <v>1154.2739999999999</v>
      </c>
      <c r="G7286">
        <v>1172.5930000000001</v>
      </c>
      <c r="H7286">
        <v>75.241230000000002</v>
      </c>
      <c r="I7286">
        <v>61.584240000000001</v>
      </c>
      <c r="J7286">
        <v>-97.241739999999993</v>
      </c>
      <c r="K7286">
        <v>-50.613169999999997</v>
      </c>
      <c r="L7286">
        <v>-18.318359999999998</v>
      </c>
      <c r="M7286">
        <v>13.97645</v>
      </c>
      <c r="N7286">
        <v>60.605020000000003</v>
      </c>
      <c r="O7286">
        <v>524</v>
      </c>
      <c r="P7286">
        <v>134.79929000000001</v>
      </c>
      <c r="Q7286">
        <v>4</v>
      </c>
      <c r="R7286" s="75">
        <v>32975</v>
      </c>
      <c r="T7286" t="s">
        <v>112</v>
      </c>
      <c r="U7286">
        <v>8.1296099999999996E-2</v>
      </c>
      <c r="X7286" t="s">
        <v>113</v>
      </c>
      <c r="Z7286" s="97">
        <v>1040000000</v>
      </c>
    </row>
    <row r="7287" spans="1:26">
      <c r="A7287" t="s">
        <v>70</v>
      </c>
      <c r="B7287" t="s">
        <v>58</v>
      </c>
      <c r="C7287" t="s">
        <v>13</v>
      </c>
      <c r="D7287" t="s">
        <v>100</v>
      </c>
      <c r="E7287">
        <v>13</v>
      </c>
      <c r="F7287">
        <v>1101.7090000000001</v>
      </c>
      <c r="G7287">
        <v>713.19910000000004</v>
      </c>
      <c r="H7287">
        <v>77.975899999999996</v>
      </c>
      <c r="I7287">
        <v>61.108469999999997</v>
      </c>
      <c r="J7287">
        <v>310.19659999999999</v>
      </c>
      <c r="K7287">
        <v>356.4649</v>
      </c>
      <c r="L7287">
        <v>388.51029999999997</v>
      </c>
      <c r="M7287">
        <v>420.55560000000003</v>
      </c>
      <c r="N7287">
        <v>466.82389999999998</v>
      </c>
      <c r="O7287">
        <v>524</v>
      </c>
      <c r="P7287">
        <v>134.79929000000001</v>
      </c>
      <c r="Q7287">
        <v>4</v>
      </c>
      <c r="R7287" s="75">
        <v>32975</v>
      </c>
      <c r="T7287" t="s">
        <v>112</v>
      </c>
      <c r="U7287">
        <v>8.1296099999999996E-2</v>
      </c>
      <c r="X7287" t="s">
        <v>113</v>
      </c>
      <c r="Z7287" s="97">
        <v>1030000000</v>
      </c>
    </row>
    <row r="7288" spans="1:26">
      <c r="A7288" t="s">
        <v>70</v>
      </c>
      <c r="B7288" t="s">
        <v>58</v>
      </c>
      <c r="C7288" t="s">
        <v>13</v>
      </c>
      <c r="D7288" t="s">
        <v>100</v>
      </c>
      <c r="E7288">
        <v>14</v>
      </c>
      <c r="F7288">
        <v>1084.0050000000001</v>
      </c>
      <c r="G7288">
        <v>203.6019</v>
      </c>
      <c r="H7288">
        <v>79.685069999999996</v>
      </c>
      <c r="I7288">
        <v>61.005420000000001</v>
      </c>
      <c r="J7288">
        <v>802.221</v>
      </c>
      <c r="K7288">
        <v>848.41129999999998</v>
      </c>
      <c r="L7288">
        <v>880.40260000000001</v>
      </c>
      <c r="M7288">
        <v>912.39390000000003</v>
      </c>
      <c r="N7288">
        <v>958.58420000000001</v>
      </c>
      <c r="O7288">
        <v>524</v>
      </c>
      <c r="P7288">
        <v>134.79929000000001</v>
      </c>
      <c r="Q7288">
        <v>4</v>
      </c>
      <c r="R7288" s="75">
        <v>32975</v>
      </c>
      <c r="T7288" t="s">
        <v>112</v>
      </c>
      <c r="U7288">
        <v>8.1296099999999996E-2</v>
      </c>
      <c r="X7288" t="s">
        <v>113</v>
      </c>
      <c r="Z7288" s="97">
        <v>1020000000</v>
      </c>
    </row>
    <row r="7289" spans="1:26">
      <c r="A7289" t="s">
        <v>70</v>
      </c>
      <c r="B7289" t="s">
        <v>58</v>
      </c>
      <c r="C7289" t="s">
        <v>13</v>
      </c>
      <c r="D7289" t="s">
        <v>100</v>
      </c>
      <c r="E7289">
        <v>15</v>
      </c>
      <c r="F7289">
        <v>1063.971</v>
      </c>
      <c r="G7289">
        <v>203.50129999999999</v>
      </c>
      <c r="H7289">
        <v>80.450580000000002</v>
      </c>
      <c r="I7289">
        <v>60.948950000000004</v>
      </c>
      <c r="J7289">
        <v>782.36069999999995</v>
      </c>
      <c r="K7289">
        <v>828.50819999999999</v>
      </c>
      <c r="L7289">
        <v>860.46990000000005</v>
      </c>
      <c r="M7289">
        <v>892.4316</v>
      </c>
      <c r="N7289">
        <v>938.57910000000004</v>
      </c>
      <c r="O7289">
        <v>524</v>
      </c>
      <c r="P7289">
        <v>134.79929000000001</v>
      </c>
      <c r="Q7289">
        <v>4</v>
      </c>
      <c r="R7289" s="75">
        <v>32975</v>
      </c>
      <c r="T7289" t="s">
        <v>112</v>
      </c>
      <c r="U7289">
        <v>8.1296099999999996E-2</v>
      </c>
      <c r="X7289" t="s">
        <v>113</v>
      </c>
      <c r="Z7289" s="97">
        <v>1020000000</v>
      </c>
    </row>
    <row r="7290" spans="1:26">
      <c r="A7290" t="s">
        <v>70</v>
      </c>
      <c r="B7290" t="s">
        <v>58</v>
      </c>
      <c r="C7290" t="s">
        <v>13</v>
      </c>
      <c r="D7290" t="s">
        <v>100</v>
      </c>
      <c r="E7290">
        <v>16</v>
      </c>
      <c r="F7290">
        <v>1043.8530000000001</v>
      </c>
      <c r="G7290">
        <v>202.52250000000001</v>
      </c>
      <c r="H7290">
        <v>80.646510000000006</v>
      </c>
      <c r="I7290">
        <v>60.91628</v>
      </c>
      <c r="J7290">
        <v>763.26350000000002</v>
      </c>
      <c r="K7290">
        <v>809.38639999999998</v>
      </c>
      <c r="L7290">
        <v>841.33090000000004</v>
      </c>
      <c r="M7290">
        <v>873.27549999999997</v>
      </c>
      <c r="N7290">
        <v>919.39829999999995</v>
      </c>
      <c r="O7290">
        <v>524</v>
      </c>
      <c r="P7290">
        <v>134.79929000000001</v>
      </c>
      <c r="Q7290">
        <v>4</v>
      </c>
      <c r="R7290" s="75">
        <v>32975</v>
      </c>
      <c r="T7290" t="s">
        <v>112</v>
      </c>
      <c r="U7290">
        <v>8.1296099999999996E-2</v>
      </c>
      <c r="X7290" t="s">
        <v>113</v>
      </c>
      <c r="Z7290" s="97">
        <v>1020000000</v>
      </c>
    </row>
    <row r="7291" spans="1:26">
      <c r="A7291" t="s">
        <v>70</v>
      </c>
      <c r="B7291" t="s">
        <v>58</v>
      </c>
      <c r="C7291" t="s">
        <v>13</v>
      </c>
      <c r="D7291" t="s">
        <v>100</v>
      </c>
      <c r="E7291">
        <v>17</v>
      </c>
      <c r="F7291">
        <v>1017.0839999999999</v>
      </c>
      <c r="G7291">
        <v>201.26900000000001</v>
      </c>
      <c r="H7291">
        <v>79.690510000000003</v>
      </c>
      <c r="I7291">
        <v>60.911610000000003</v>
      </c>
      <c r="J7291">
        <v>737.75419999999997</v>
      </c>
      <c r="K7291">
        <v>783.87350000000004</v>
      </c>
      <c r="L7291">
        <v>815.81560000000002</v>
      </c>
      <c r="M7291">
        <v>847.75760000000002</v>
      </c>
      <c r="N7291">
        <v>893.87689999999998</v>
      </c>
      <c r="O7291">
        <v>524</v>
      </c>
      <c r="P7291">
        <v>134.79929000000001</v>
      </c>
      <c r="Q7291">
        <v>4</v>
      </c>
      <c r="R7291" s="75">
        <v>32975</v>
      </c>
      <c r="T7291" t="s">
        <v>112</v>
      </c>
      <c r="U7291">
        <v>8.1296099999999996E-2</v>
      </c>
      <c r="X7291" t="s">
        <v>113</v>
      </c>
      <c r="Z7291" s="97">
        <v>1020000000</v>
      </c>
    </row>
    <row r="7292" spans="1:26">
      <c r="A7292" t="s">
        <v>70</v>
      </c>
      <c r="B7292" t="s">
        <v>58</v>
      </c>
      <c r="C7292" t="s">
        <v>13</v>
      </c>
      <c r="D7292" t="s">
        <v>100</v>
      </c>
      <c r="E7292">
        <v>18</v>
      </c>
      <c r="F7292">
        <v>997.22469999999998</v>
      </c>
      <c r="G7292">
        <v>200.11590000000001</v>
      </c>
      <c r="H7292">
        <v>78.205510000000004</v>
      </c>
      <c r="I7292">
        <v>60.910620000000002</v>
      </c>
      <c r="J7292">
        <v>719.04870000000005</v>
      </c>
      <c r="K7292">
        <v>765.16719999999998</v>
      </c>
      <c r="L7292">
        <v>797.10879999999997</v>
      </c>
      <c r="M7292">
        <v>829.05039999999997</v>
      </c>
      <c r="N7292">
        <v>875.16890000000001</v>
      </c>
      <c r="O7292">
        <v>524</v>
      </c>
      <c r="P7292">
        <v>134.79929000000001</v>
      </c>
      <c r="Q7292">
        <v>4</v>
      </c>
      <c r="R7292" s="75">
        <v>32975</v>
      </c>
      <c r="T7292" t="s">
        <v>112</v>
      </c>
      <c r="U7292">
        <v>8.1296099999999996E-2</v>
      </c>
      <c r="X7292" t="s">
        <v>113</v>
      </c>
      <c r="Z7292" s="97">
        <v>1020000000</v>
      </c>
    </row>
    <row r="7293" spans="1:26">
      <c r="A7293" t="s">
        <v>70</v>
      </c>
      <c r="B7293" t="s">
        <v>58</v>
      </c>
      <c r="C7293" t="s">
        <v>13</v>
      </c>
      <c r="D7293" t="s">
        <v>100</v>
      </c>
      <c r="E7293">
        <v>19</v>
      </c>
      <c r="F7293">
        <v>991.09519999999998</v>
      </c>
      <c r="G7293">
        <v>525.11180000000002</v>
      </c>
      <c r="H7293">
        <v>75.147919999999999</v>
      </c>
      <c r="I7293">
        <v>61.004519999999999</v>
      </c>
      <c r="J7293">
        <v>387.80290000000002</v>
      </c>
      <c r="K7293">
        <v>433.99259999999998</v>
      </c>
      <c r="L7293">
        <v>465.98340000000002</v>
      </c>
      <c r="M7293">
        <v>497.9742</v>
      </c>
      <c r="N7293">
        <v>544.16380000000004</v>
      </c>
      <c r="O7293">
        <v>524</v>
      </c>
      <c r="P7293">
        <v>134.79929000000001</v>
      </c>
      <c r="Q7293">
        <v>4</v>
      </c>
      <c r="R7293" s="75">
        <v>32975</v>
      </c>
      <c r="T7293" t="s">
        <v>112</v>
      </c>
      <c r="U7293">
        <v>8.1296099999999996E-2</v>
      </c>
      <c r="X7293" t="s">
        <v>113</v>
      </c>
      <c r="Z7293" s="97">
        <v>1020000000</v>
      </c>
    </row>
    <row r="7294" spans="1:26">
      <c r="A7294" t="s">
        <v>70</v>
      </c>
      <c r="B7294" t="s">
        <v>58</v>
      </c>
      <c r="C7294" t="s">
        <v>13</v>
      </c>
      <c r="D7294" t="s">
        <v>100</v>
      </c>
      <c r="E7294">
        <v>20</v>
      </c>
      <c r="F7294">
        <v>988.66539999999998</v>
      </c>
      <c r="G7294">
        <v>850.7731</v>
      </c>
      <c r="H7294">
        <v>69.078289999999996</v>
      </c>
      <c r="I7294">
        <v>60.971530000000001</v>
      </c>
      <c r="J7294">
        <v>59.75412</v>
      </c>
      <c r="K7294">
        <v>105.9188</v>
      </c>
      <c r="L7294">
        <v>137.89230000000001</v>
      </c>
      <c r="M7294">
        <v>169.86580000000001</v>
      </c>
      <c r="N7294">
        <v>216.03039999999999</v>
      </c>
      <c r="O7294">
        <v>524</v>
      </c>
      <c r="P7294">
        <v>134.79929000000001</v>
      </c>
      <c r="Q7294">
        <v>4</v>
      </c>
      <c r="R7294" s="75">
        <v>32975</v>
      </c>
      <c r="T7294" t="s">
        <v>112</v>
      </c>
      <c r="U7294">
        <v>8.1296099999999996E-2</v>
      </c>
      <c r="X7294" t="s">
        <v>113</v>
      </c>
      <c r="Z7294" s="97">
        <v>1020000000</v>
      </c>
    </row>
    <row r="7295" spans="1:26">
      <c r="A7295" t="s">
        <v>70</v>
      </c>
      <c r="B7295" t="s">
        <v>58</v>
      </c>
      <c r="C7295" t="s">
        <v>13</v>
      </c>
      <c r="D7295" t="s">
        <v>100</v>
      </c>
      <c r="E7295">
        <v>21</v>
      </c>
      <c r="F7295">
        <v>1085.777</v>
      </c>
      <c r="G7295">
        <v>920.47239999999999</v>
      </c>
      <c r="H7295">
        <v>65.545299999999997</v>
      </c>
      <c r="I7295">
        <v>61.896680000000003</v>
      </c>
      <c r="J7295">
        <v>85.980770000000007</v>
      </c>
      <c r="K7295">
        <v>132.8459</v>
      </c>
      <c r="L7295">
        <v>165.30459999999999</v>
      </c>
      <c r="M7295">
        <v>197.76320000000001</v>
      </c>
      <c r="N7295">
        <v>244.6284</v>
      </c>
      <c r="O7295">
        <v>524</v>
      </c>
      <c r="P7295">
        <v>134.79929000000001</v>
      </c>
      <c r="Q7295">
        <v>4</v>
      </c>
      <c r="R7295" s="75">
        <v>32975</v>
      </c>
      <c r="T7295" t="s">
        <v>112</v>
      </c>
      <c r="U7295">
        <v>8.1296099999999996E-2</v>
      </c>
      <c r="X7295" t="s">
        <v>113</v>
      </c>
      <c r="Z7295" s="97">
        <v>1050000000</v>
      </c>
    </row>
    <row r="7296" spans="1:26">
      <c r="A7296" t="s">
        <v>70</v>
      </c>
      <c r="B7296" t="s">
        <v>58</v>
      </c>
      <c r="C7296" t="s">
        <v>13</v>
      </c>
      <c r="D7296" t="s">
        <v>100</v>
      </c>
      <c r="E7296">
        <v>22</v>
      </c>
      <c r="F7296">
        <v>1080.1780000000001</v>
      </c>
      <c r="G7296">
        <v>972.35839999999996</v>
      </c>
      <c r="H7296">
        <v>63.642769999999999</v>
      </c>
      <c r="I7296">
        <v>61.769590000000001</v>
      </c>
      <c r="J7296">
        <v>28.65915</v>
      </c>
      <c r="K7296">
        <v>75.428060000000002</v>
      </c>
      <c r="L7296">
        <v>107.8201</v>
      </c>
      <c r="M7296">
        <v>140.21209999999999</v>
      </c>
      <c r="N7296">
        <v>186.98099999999999</v>
      </c>
      <c r="O7296">
        <v>524</v>
      </c>
      <c r="P7296">
        <v>134.79929000000001</v>
      </c>
      <c r="Q7296">
        <v>4</v>
      </c>
      <c r="R7296" s="75">
        <v>32975</v>
      </c>
      <c r="T7296" t="s">
        <v>112</v>
      </c>
      <c r="U7296">
        <v>8.1296099999999996E-2</v>
      </c>
      <c r="X7296" t="s">
        <v>113</v>
      </c>
      <c r="Z7296" s="97">
        <v>1050000000</v>
      </c>
    </row>
    <row r="7297" spans="1:26">
      <c r="A7297" t="s">
        <v>70</v>
      </c>
      <c r="B7297" t="s">
        <v>58</v>
      </c>
      <c r="C7297" t="s">
        <v>13</v>
      </c>
      <c r="D7297" t="s">
        <v>100</v>
      </c>
      <c r="E7297">
        <v>23</v>
      </c>
      <c r="F7297">
        <v>1058.0150000000001</v>
      </c>
      <c r="G7297">
        <v>981.50630000000001</v>
      </c>
      <c r="H7297">
        <v>62.065649999999998</v>
      </c>
      <c r="I7297">
        <v>61.885330000000003</v>
      </c>
      <c r="J7297">
        <v>-2.8005749999999998</v>
      </c>
      <c r="K7297">
        <v>44.055970000000002</v>
      </c>
      <c r="L7297">
        <v>76.508669999999995</v>
      </c>
      <c r="M7297">
        <v>108.9614</v>
      </c>
      <c r="N7297">
        <v>155.81790000000001</v>
      </c>
      <c r="O7297">
        <v>524</v>
      </c>
      <c r="P7297">
        <v>134.79929000000001</v>
      </c>
      <c r="Q7297">
        <v>4</v>
      </c>
      <c r="R7297" s="75">
        <v>32975</v>
      </c>
      <c r="T7297" t="s">
        <v>112</v>
      </c>
      <c r="U7297">
        <v>8.1296099999999996E-2</v>
      </c>
      <c r="X7297" t="s">
        <v>113</v>
      </c>
      <c r="Z7297" s="97">
        <v>1050000000</v>
      </c>
    </row>
    <row r="7298" spans="1:26">
      <c r="A7298" t="s">
        <v>70</v>
      </c>
      <c r="B7298" t="s">
        <v>58</v>
      </c>
      <c r="C7298" t="s">
        <v>13</v>
      </c>
      <c r="D7298" t="s">
        <v>100</v>
      </c>
      <c r="E7298">
        <v>24</v>
      </c>
      <c r="F7298">
        <v>1038.4359999999999</v>
      </c>
      <c r="G7298">
        <v>976.69420000000002</v>
      </c>
      <c r="H7298">
        <v>60.790030000000002</v>
      </c>
      <c r="I7298">
        <v>61.955869999999997</v>
      </c>
      <c r="J7298">
        <v>-17.658059999999999</v>
      </c>
      <c r="K7298">
        <v>29.25189</v>
      </c>
      <c r="L7298">
        <v>61.741579999999999</v>
      </c>
      <c r="M7298">
        <v>94.231260000000006</v>
      </c>
      <c r="N7298">
        <v>141.1412</v>
      </c>
      <c r="O7298">
        <v>524</v>
      </c>
      <c r="P7298">
        <v>134.79929000000001</v>
      </c>
      <c r="Q7298">
        <v>4</v>
      </c>
      <c r="R7298" s="75">
        <v>32975</v>
      </c>
      <c r="T7298" t="s">
        <v>112</v>
      </c>
      <c r="U7298">
        <v>8.1296099999999996E-2</v>
      </c>
      <c r="X7298" t="s">
        <v>113</v>
      </c>
      <c r="Z7298" s="97">
        <v>1050000000</v>
      </c>
    </row>
    <row r="7299" spans="1:26">
      <c r="A7299" t="s">
        <v>70</v>
      </c>
      <c r="B7299" t="s">
        <v>58</v>
      </c>
      <c r="C7299" t="s">
        <v>14</v>
      </c>
      <c r="D7299" t="s">
        <v>100</v>
      </c>
      <c r="E7299">
        <v>1</v>
      </c>
      <c r="F7299">
        <v>1011.578</v>
      </c>
      <c r="G7299">
        <v>1011.578</v>
      </c>
      <c r="H7299">
        <v>64.534409999999994</v>
      </c>
      <c r="I7299">
        <v>62.231740000000002</v>
      </c>
      <c r="J7299">
        <v>-79.75318</v>
      </c>
      <c r="K7299">
        <v>-32.634349999999998</v>
      </c>
      <c r="L7299">
        <v>0</v>
      </c>
      <c r="M7299">
        <v>32.634349999999998</v>
      </c>
      <c r="N7299">
        <v>79.75318</v>
      </c>
      <c r="O7299">
        <v>524</v>
      </c>
      <c r="P7299">
        <v>134.79929000000001</v>
      </c>
      <c r="Q7299">
        <v>5</v>
      </c>
      <c r="R7299" s="75">
        <v>38868</v>
      </c>
      <c r="T7299" t="s">
        <v>112</v>
      </c>
      <c r="U7299">
        <v>7.9269800000000001E-2</v>
      </c>
      <c r="X7299" t="s">
        <v>113</v>
      </c>
      <c r="Z7299" s="97">
        <v>1060000000</v>
      </c>
    </row>
    <row r="7300" spans="1:26">
      <c r="A7300" t="s">
        <v>70</v>
      </c>
      <c r="B7300" t="s">
        <v>58</v>
      </c>
      <c r="C7300" t="s">
        <v>14</v>
      </c>
      <c r="D7300" t="s">
        <v>100</v>
      </c>
      <c r="E7300">
        <v>2</v>
      </c>
      <c r="F7300">
        <v>999.09479999999996</v>
      </c>
      <c r="G7300">
        <v>999.09479999999996</v>
      </c>
      <c r="H7300">
        <v>63.390270000000001</v>
      </c>
      <c r="I7300">
        <v>62.216520000000003</v>
      </c>
      <c r="J7300">
        <v>-79.733680000000007</v>
      </c>
      <c r="K7300">
        <v>-32.626379999999997</v>
      </c>
      <c r="L7300">
        <v>0</v>
      </c>
      <c r="M7300">
        <v>32.626379999999997</v>
      </c>
      <c r="N7300">
        <v>79.733680000000007</v>
      </c>
      <c r="O7300">
        <v>524</v>
      </c>
      <c r="P7300">
        <v>134.79929000000001</v>
      </c>
      <c r="Q7300">
        <v>5</v>
      </c>
      <c r="R7300" s="75">
        <v>38868</v>
      </c>
      <c r="T7300" t="s">
        <v>112</v>
      </c>
      <c r="U7300">
        <v>7.9269800000000001E-2</v>
      </c>
      <c r="X7300" t="s">
        <v>113</v>
      </c>
      <c r="Z7300" s="97">
        <v>1060000000</v>
      </c>
    </row>
    <row r="7301" spans="1:26">
      <c r="A7301" t="s">
        <v>70</v>
      </c>
      <c r="B7301" t="s">
        <v>58</v>
      </c>
      <c r="C7301" t="s">
        <v>14</v>
      </c>
      <c r="D7301" t="s">
        <v>100</v>
      </c>
      <c r="E7301">
        <v>3</v>
      </c>
      <c r="F7301">
        <v>1002.307</v>
      </c>
      <c r="G7301">
        <v>1002.307</v>
      </c>
      <c r="H7301">
        <v>62.223889999999997</v>
      </c>
      <c r="I7301">
        <v>62.262990000000002</v>
      </c>
      <c r="J7301">
        <v>-79.793239999999997</v>
      </c>
      <c r="K7301">
        <v>-32.650750000000002</v>
      </c>
      <c r="L7301">
        <v>0</v>
      </c>
      <c r="M7301">
        <v>32.650750000000002</v>
      </c>
      <c r="N7301">
        <v>79.793239999999997</v>
      </c>
      <c r="O7301">
        <v>524</v>
      </c>
      <c r="P7301">
        <v>134.79929000000001</v>
      </c>
      <c r="Q7301">
        <v>5</v>
      </c>
      <c r="R7301" s="75">
        <v>38868</v>
      </c>
      <c r="T7301" t="s">
        <v>112</v>
      </c>
      <c r="U7301">
        <v>7.9269800000000001E-2</v>
      </c>
      <c r="X7301" t="s">
        <v>113</v>
      </c>
      <c r="Z7301" s="97">
        <v>1060000000</v>
      </c>
    </row>
    <row r="7302" spans="1:26">
      <c r="A7302" t="s">
        <v>70</v>
      </c>
      <c r="B7302" t="s">
        <v>58</v>
      </c>
      <c r="C7302" t="s">
        <v>14</v>
      </c>
      <c r="D7302" t="s">
        <v>100</v>
      </c>
      <c r="E7302">
        <v>4</v>
      </c>
      <c r="F7302">
        <v>1013.462</v>
      </c>
      <c r="G7302">
        <v>1013.462</v>
      </c>
      <c r="H7302">
        <v>61.183770000000003</v>
      </c>
      <c r="I7302">
        <v>62.233849999999997</v>
      </c>
      <c r="J7302">
        <v>-79.755889999999994</v>
      </c>
      <c r="K7302">
        <v>-32.635460000000002</v>
      </c>
      <c r="L7302">
        <v>0</v>
      </c>
      <c r="M7302">
        <v>32.635460000000002</v>
      </c>
      <c r="N7302">
        <v>79.755889999999994</v>
      </c>
      <c r="O7302">
        <v>524</v>
      </c>
      <c r="P7302">
        <v>134.79929000000001</v>
      </c>
      <c r="Q7302">
        <v>5</v>
      </c>
      <c r="R7302" s="75">
        <v>38868</v>
      </c>
      <c r="T7302" t="s">
        <v>112</v>
      </c>
      <c r="U7302">
        <v>7.9269800000000001E-2</v>
      </c>
      <c r="X7302" t="s">
        <v>113</v>
      </c>
      <c r="Z7302" s="97">
        <v>1060000000</v>
      </c>
    </row>
    <row r="7303" spans="1:26">
      <c r="A7303" t="s">
        <v>70</v>
      </c>
      <c r="B7303" t="s">
        <v>58</v>
      </c>
      <c r="C7303" t="s">
        <v>14</v>
      </c>
      <c r="D7303" t="s">
        <v>100</v>
      </c>
      <c r="E7303">
        <v>5</v>
      </c>
      <c r="F7303">
        <v>1043.9069999999999</v>
      </c>
      <c r="G7303">
        <v>1043.9069999999999</v>
      </c>
      <c r="H7303">
        <v>60.664499999999997</v>
      </c>
      <c r="I7303">
        <v>62.151780000000002</v>
      </c>
      <c r="J7303">
        <v>-79.650700000000001</v>
      </c>
      <c r="K7303">
        <v>-32.592419999999997</v>
      </c>
      <c r="L7303">
        <v>0</v>
      </c>
      <c r="M7303">
        <v>32.592419999999997</v>
      </c>
      <c r="N7303">
        <v>79.650700000000001</v>
      </c>
      <c r="O7303">
        <v>524</v>
      </c>
      <c r="P7303">
        <v>134.79929000000001</v>
      </c>
      <c r="Q7303">
        <v>5</v>
      </c>
      <c r="R7303" s="75">
        <v>38868</v>
      </c>
      <c r="T7303" t="s">
        <v>112</v>
      </c>
      <c r="U7303">
        <v>7.9269800000000001E-2</v>
      </c>
      <c r="X7303" t="s">
        <v>113</v>
      </c>
      <c r="Z7303" s="97">
        <v>1060000000</v>
      </c>
    </row>
    <row r="7304" spans="1:26">
      <c r="A7304" t="s">
        <v>70</v>
      </c>
      <c r="B7304" t="s">
        <v>58</v>
      </c>
      <c r="C7304" t="s">
        <v>14</v>
      </c>
      <c r="D7304" t="s">
        <v>100</v>
      </c>
      <c r="E7304">
        <v>6</v>
      </c>
      <c r="F7304">
        <v>1089.662</v>
      </c>
      <c r="G7304">
        <v>1089.662</v>
      </c>
      <c r="H7304">
        <v>60.008150000000001</v>
      </c>
      <c r="I7304">
        <v>62.145440000000001</v>
      </c>
      <c r="J7304">
        <v>-79.642589999999998</v>
      </c>
      <c r="K7304">
        <v>-32.589100000000002</v>
      </c>
      <c r="L7304">
        <v>0</v>
      </c>
      <c r="M7304">
        <v>32.589100000000002</v>
      </c>
      <c r="N7304">
        <v>79.642589999999998</v>
      </c>
      <c r="O7304">
        <v>524</v>
      </c>
      <c r="P7304">
        <v>134.79929000000001</v>
      </c>
      <c r="Q7304">
        <v>5</v>
      </c>
      <c r="R7304" s="75">
        <v>38868</v>
      </c>
      <c r="T7304" t="s">
        <v>112</v>
      </c>
      <c r="U7304">
        <v>7.9269800000000001E-2</v>
      </c>
      <c r="X7304" t="s">
        <v>113</v>
      </c>
      <c r="Z7304" s="97">
        <v>1060000000</v>
      </c>
    </row>
    <row r="7305" spans="1:26">
      <c r="A7305" t="s">
        <v>70</v>
      </c>
      <c r="B7305" t="s">
        <v>58</v>
      </c>
      <c r="C7305" t="s">
        <v>14</v>
      </c>
      <c r="D7305" t="s">
        <v>100</v>
      </c>
      <c r="E7305">
        <v>7</v>
      </c>
      <c r="F7305">
        <v>1116.239</v>
      </c>
      <c r="G7305">
        <v>1116.239</v>
      </c>
      <c r="H7305">
        <v>61.116709999999998</v>
      </c>
      <c r="I7305">
        <v>62.197589999999998</v>
      </c>
      <c r="J7305">
        <v>-79.709419999999994</v>
      </c>
      <c r="K7305">
        <v>-32.61645</v>
      </c>
      <c r="L7305">
        <v>0</v>
      </c>
      <c r="M7305">
        <v>32.61645</v>
      </c>
      <c r="N7305">
        <v>79.709419999999994</v>
      </c>
      <c r="O7305">
        <v>524</v>
      </c>
      <c r="P7305">
        <v>134.79929000000001</v>
      </c>
      <c r="Q7305">
        <v>5</v>
      </c>
      <c r="R7305" s="75">
        <v>38868</v>
      </c>
      <c r="T7305" t="s">
        <v>112</v>
      </c>
      <c r="U7305">
        <v>7.9269800000000001E-2</v>
      </c>
      <c r="X7305" t="s">
        <v>113</v>
      </c>
      <c r="Z7305" s="97">
        <v>1060000000</v>
      </c>
    </row>
    <row r="7306" spans="1:26">
      <c r="A7306" t="s">
        <v>70</v>
      </c>
      <c r="B7306" t="s">
        <v>58</v>
      </c>
      <c r="C7306" t="s">
        <v>14</v>
      </c>
      <c r="D7306" t="s">
        <v>100</v>
      </c>
      <c r="E7306">
        <v>8</v>
      </c>
      <c r="F7306">
        <v>1171.2850000000001</v>
      </c>
      <c r="G7306">
        <v>1171.2850000000001</v>
      </c>
      <c r="H7306">
        <v>65.027180000000001</v>
      </c>
      <c r="I7306">
        <v>62.07103</v>
      </c>
      <c r="J7306">
        <v>-79.547229999999999</v>
      </c>
      <c r="K7306">
        <v>-32.550080000000001</v>
      </c>
      <c r="L7306">
        <v>0</v>
      </c>
      <c r="M7306">
        <v>32.550080000000001</v>
      </c>
      <c r="N7306">
        <v>79.547229999999999</v>
      </c>
      <c r="O7306">
        <v>524</v>
      </c>
      <c r="P7306">
        <v>134.79929000000001</v>
      </c>
      <c r="Q7306">
        <v>5</v>
      </c>
      <c r="R7306" s="75">
        <v>38868</v>
      </c>
      <c r="T7306" t="s">
        <v>112</v>
      </c>
      <c r="U7306">
        <v>7.9269800000000001E-2</v>
      </c>
      <c r="X7306" t="s">
        <v>113</v>
      </c>
      <c r="Z7306" s="97">
        <v>1060000000</v>
      </c>
    </row>
    <row r="7307" spans="1:26">
      <c r="A7307" t="s">
        <v>70</v>
      </c>
      <c r="B7307" t="s">
        <v>58</v>
      </c>
      <c r="C7307" t="s">
        <v>14</v>
      </c>
      <c r="D7307" t="s">
        <v>100</v>
      </c>
      <c r="E7307">
        <v>9</v>
      </c>
      <c r="F7307">
        <v>1194.046</v>
      </c>
      <c r="G7307">
        <v>1194.046</v>
      </c>
      <c r="H7307">
        <v>70.235650000000007</v>
      </c>
      <c r="I7307">
        <v>62.18336</v>
      </c>
      <c r="J7307">
        <v>-79.691180000000003</v>
      </c>
      <c r="K7307">
        <v>-32.608989999999999</v>
      </c>
      <c r="L7307">
        <v>0</v>
      </c>
      <c r="M7307">
        <v>32.608989999999999</v>
      </c>
      <c r="N7307">
        <v>79.691180000000003</v>
      </c>
      <c r="O7307">
        <v>524</v>
      </c>
      <c r="P7307">
        <v>134.79929000000001</v>
      </c>
      <c r="Q7307">
        <v>5</v>
      </c>
      <c r="R7307" s="75">
        <v>38868</v>
      </c>
      <c r="T7307" t="s">
        <v>112</v>
      </c>
      <c r="U7307">
        <v>7.9269800000000001E-2</v>
      </c>
      <c r="X7307" t="s">
        <v>113</v>
      </c>
      <c r="Z7307" s="97">
        <v>1060000000</v>
      </c>
    </row>
    <row r="7308" spans="1:26">
      <c r="A7308" t="s">
        <v>70</v>
      </c>
      <c r="B7308" t="s">
        <v>58</v>
      </c>
      <c r="C7308" t="s">
        <v>14</v>
      </c>
      <c r="D7308" t="s">
        <v>100</v>
      </c>
      <c r="E7308">
        <v>10</v>
      </c>
      <c r="F7308">
        <v>1204.405</v>
      </c>
      <c r="G7308">
        <v>1204.405</v>
      </c>
      <c r="H7308">
        <v>75.055570000000003</v>
      </c>
      <c r="I7308">
        <v>62.007240000000003</v>
      </c>
      <c r="J7308">
        <v>-79.465469999999996</v>
      </c>
      <c r="K7308">
        <v>-32.516629999999999</v>
      </c>
      <c r="L7308">
        <v>0</v>
      </c>
      <c r="M7308">
        <v>32.516629999999999</v>
      </c>
      <c r="N7308">
        <v>79.465469999999996</v>
      </c>
      <c r="O7308">
        <v>524</v>
      </c>
      <c r="P7308">
        <v>134.79929000000001</v>
      </c>
      <c r="Q7308">
        <v>5</v>
      </c>
      <c r="R7308" s="75">
        <v>38868</v>
      </c>
      <c r="T7308" t="s">
        <v>112</v>
      </c>
      <c r="U7308">
        <v>7.9269800000000001E-2</v>
      </c>
      <c r="X7308" t="s">
        <v>113</v>
      </c>
      <c r="Z7308" s="97">
        <v>1060000000</v>
      </c>
    </row>
    <row r="7309" spans="1:26">
      <c r="A7309" t="s">
        <v>70</v>
      </c>
      <c r="B7309" t="s">
        <v>58</v>
      </c>
      <c r="C7309" t="s">
        <v>14</v>
      </c>
      <c r="D7309" t="s">
        <v>100</v>
      </c>
      <c r="E7309">
        <v>11</v>
      </c>
      <c r="F7309">
        <v>1222.817</v>
      </c>
      <c r="G7309">
        <v>1223.5160000000001</v>
      </c>
      <c r="H7309">
        <v>79.153270000000006</v>
      </c>
      <c r="I7309">
        <v>62.017769999999999</v>
      </c>
      <c r="J7309">
        <v>-80.17868</v>
      </c>
      <c r="K7309">
        <v>-33.22186</v>
      </c>
      <c r="L7309">
        <v>-0.69970699999999997</v>
      </c>
      <c r="M7309">
        <v>31.82244</v>
      </c>
      <c r="N7309">
        <v>78.779269999999997</v>
      </c>
      <c r="O7309">
        <v>524</v>
      </c>
      <c r="P7309">
        <v>134.79929000000001</v>
      </c>
      <c r="Q7309">
        <v>5</v>
      </c>
      <c r="R7309" s="75">
        <v>38868</v>
      </c>
      <c r="T7309" t="s">
        <v>112</v>
      </c>
      <c r="U7309">
        <v>7.9269800000000001E-2</v>
      </c>
      <c r="X7309" t="s">
        <v>113</v>
      </c>
      <c r="Z7309" s="97">
        <v>1060000000</v>
      </c>
    </row>
    <row r="7310" spans="1:26">
      <c r="A7310" t="s">
        <v>70</v>
      </c>
      <c r="B7310" t="s">
        <v>58</v>
      </c>
      <c r="C7310" t="s">
        <v>14</v>
      </c>
      <c r="D7310" t="s">
        <v>100</v>
      </c>
      <c r="E7310">
        <v>12</v>
      </c>
      <c r="F7310">
        <v>1188.3219999999999</v>
      </c>
      <c r="G7310">
        <v>1218.9939999999999</v>
      </c>
      <c r="H7310">
        <v>82.704089999999994</v>
      </c>
      <c r="I7310">
        <v>61.988120000000002</v>
      </c>
      <c r="J7310">
        <v>-110.1135</v>
      </c>
      <c r="K7310">
        <v>-63.179090000000002</v>
      </c>
      <c r="L7310">
        <v>-30.67249</v>
      </c>
      <c r="M7310">
        <v>1.8341190000000001</v>
      </c>
      <c r="N7310">
        <v>48.76849</v>
      </c>
      <c r="O7310">
        <v>524</v>
      </c>
      <c r="P7310">
        <v>134.79929000000001</v>
      </c>
      <c r="Q7310">
        <v>5</v>
      </c>
      <c r="R7310" s="75">
        <v>38868</v>
      </c>
      <c r="T7310" t="s">
        <v>112</v>
      </c>
      <c r="U7310">
        <v>7.9269800000000001E-2</v>
      </c>
      <c r="X7310" t="s">
        <v>113</v>
      </c>
      <c r="Z7310" s="97">
        <v>1060000000</v>
      </c>
    </row>
    <row r="7311" spans="1:26">
      <c r="A7311" t="s">
        <v>70</v>
      </c>
      <c r="B7311" t="s">
        <v>58</v>
      </c>
      <c r="C7311" t="s">
        <v>14</v>
      </c>
      <c r="D7311" t="s">
        <v>100</v>
      </c>
      <c r="E7311">
        <v>13</v>
      </c>
      <c r="F7311">
        <v>1155.077</v>
      </c>
      <c r="G7311">
        <v>740.53459999999995</v>
      </c>
      <c r="H7311">
        <v>85.352860000000007</v>
      </c>
      <c r="I7311">
        <v>61.67595</v>
      </c>
      <c r="J7311">
        <v>335.50110000000001</v>
      </c>
      <c r="K7311">
        <v>382.19920000000002</v>
      </c>
      <c r="L7311">
        <v>414.5421</v>
      </c>
      <c r="M7311">
        <v>446.88490000000002</v>
      </c>
      <c r="N7311">
        <v>493.58300000000003</v>
      </c>
      <c r="O7311">
        <v>524</v>
      </c>
      <c r="P7311">
        <v>134.79929000000001</v>
      </c>
      <c r="Q7311">
        <v>5</v>
      </c>
      <c r="R7311" s="75">
        <v>38868</v>
      </c>
      <c r="T7311" t="s">
        <v>112</v>
      </c>
      <c r="U7311">
        <v>7.9269800000000001E-2</v>
      </c>
      <c r="X7311" t="s">
        <v>113</v>
      </c>
      <c r="Z7311" s="97">
        <v>1040000000</v>
      </c>
    </row>
    <row r="7312" spans="1:26">
      <c r="A7312" t="s">
        <v>70</v>
      </c>
      <c r="B7312" t="s">
        <v>58</v>
      </c>
      <c r="C7312" t="s">
        <v>14</v>
      </c>
      <c r="D7312" t="s">
        <v>100</v>
      </c>
      <c r="E7312">
        <v>14</v>
      </c>
      <c r="F7312">
        <v>1135.7190000000001</v>
      </c>
      <c r="G7312">
        <v>210.12950000000001</v>
      </c>
      <c r="H7312">
        <v>86.80847</v>
      </c>
      <c r="I7312">
        <v>61.572699999999998</v>
      </c>
      <c r="J7312">
        <v>846.68039999999996</v>
      </c>
      <c r="K7312">
        <v>893.30029999999999</v>
      </c>
      <c r="L7312">
        <v>925.58910000000003</v>
      </c>
      <c r="M7312">
        <v>957.87779999999998</v>
      </c>
      <c r="N7312">
        <v>1004.498</v>
      </c>
      <c r="O7312">
        <v>524</v>
      </c>
      <c r="P7312">
        <v>134.79929000000001</v>
      </c>
      <c r="Q7312">
        <v>5</v>
      </c>
      <c r="R7312" s="75">
        <v>38868</v>
      </c>
      <c r="T7312" t="s">
        <v>112</v>
      </c>
      <c r="U7312">
        <v>7.9269800000000001E-2</v>
      </c>
      <c r="X7312" t="s">
        <v>113</v>
      </c>
      <c r="Z7312" s="97">
        <v>1040000000</v>
      </c>
    </row>
    <row r="7313" spans="1:26">
      <c r="A7313" t="s">
        <v>70</v>
      </c>
      <c r="B7313" t="s">
        <v>58</v>
      </c>
      <c r="C7313" t="s">
        <v>14</v>
      </c>
      <c r="D7313" t="s">
        <v>100</v>
      </c>
      <c r="E7313">
        <v>15</v>
      </c>
      <c r="F7313">
        <v>1101.232</v>
      </c>
      <c r="G7313">
        <v>209.8065</v>
      </c>
      <c r="H7313">
        <v>86.583659999999995</v>
      </c>
      <c r="I7313">
        <v>61.388030000000001</v>
      </c>
      <c r="J7313">
        <v>812.75319999999999</v>
      </c>
      <c r="K7313">
        <v>859.23329999999999</v>
      </c>
      <c r="L7313">
        <v>891.42520000000002</v>
      </c>
      <c r="M7313">
        <v>923.61710000000005</v>
      </c>
      <c r="N7313">
        <v>970.09709999999995</v>
      </c>
      <c r="O7313">
        <v>524</v>
      </c>
      <c r="P7313">
        <v>134.79929000000001</v>
      </c>
      <c r="Q7313">
        <v>5</v>
      </c>
      <c r="R7313" s="75">
        <v>38868</v>
      </c>
      <c r="T7313" t="s">
        <v>112</v>
      </c>
      <c r="U7313">
        <v>7.9269800000000001E-2</v>
      </c>
      <c r="X7313" t="s">
        <v>113</v>
      </c>
      <c r="Z7313" s="97">
        <v>1030000000</v>
      </c>
    </row>
    <row r="7314" spans="1:26">
      <c r="A7314" t="s">
        <v>70</v>
      </c>
      <c r="B7314" t="s">
        <v>58</v>
      </c>
      <c r="C7314" t="s">
        <v>14</v>
      </c>
      <c r="D7314" t="s">
        <v>100</v>
      </c>
      <c r="E7314">
        <v>16</v>
      </c>
      <c r="F7314">
        <v>1079.982</v>
      </c>
      <c r="G7314">
        <v>208.84630000000001</v>
      </c>
      <c r="H7314">
        <v>85.881770000000003</v>
      </c>
      <c r="I7314">
        <v>61.374209999999998</v>
      </c>
      <c r="J7314">
        <v>792.48130000000003</v>
      </c>
      <c r="K7314">
        <v>838.95079999999996</v>
      </c>
      <c r="L7314">
        <v>871.13549999999998</v>
      </c>
      <c r="M7314">
        <v>903.32010000000002</v>
      </c>
      <c r="N7314">
        <v>949.78970000000004</v>
      </c>
      <c r="O7314">
        <v>524</v>
      </c>
      <c r="P7314">
        <v>134.79929000000001</v>
      </c>
      <c r="Q7314">
        <v>5</v>
      </c>
      <c r="R7314" s="75">
        <v>38868</v>
      </c>
      <c r="T7314" t="s">
        <v>112</v>
      </c>
      <c r="U7314">
        <v>7.9269800000000001E-2</v>
      </c>
      <c r="X7314" t="s">
        <v>113</v>
      </c>
      <c r="Z7314" s="97">
        <v>1030000000</v>
      </c>
    </row>
    <row r="7315" spans="1:26">
      <c r="A7315" t="s">
        <v>70</v>
      </c>
      <c r="B7315" t="s">
        <v>58</v>
      </c>
      <c r="C7315" t="s">
        <v>14</v>
      </c>
      <c r="D7315" t="s">
        <v>100</v>
      </c>
      <c r="E7315">
        <v>17</v>
      </c>
      <c r="F7315">
        <v>1056.8810000000001</v>
      </c>
      <c r="G7315">
        <v>207.61099999999999</v>
      </c>
      <c r="H7315">
        <v>85.094220000000007</v>
      </c>
      <c r="I7315">
        <v>61.424030000000002</v>
      </c>
      <c r="J7315">
        <v>770.55200000000002</v>
      </c>
      <c r="K7315">
        <v>817.05930000000001</v>
      </c>
      <c r="L7315">
        <v>849.27009999999996</v>
      </c>
      <c r="M7315">
        <v>881.48090000000002</v>
      </c>
      <c r="N7315">
        <v>927.98820000000001</v>
      </c>
      <c r="O7315">
        <v>524</v>
      </c>
      <c r="P7315">
        <v>134.79929000000001</v>
      </c>
      <c r="Q7315">
        <v>5</v>
      </c>
      <c r="R7315" s="75">
        <v>38868</v>
      </c>
      <c r="T7315" t="s">
        <v>112</v>
      </c>
      <c r="U7315">
        <v>7.9269800000000001E-2</v>
      </c>
      <c r="X7315" t="s">
        <v>113</v>
      </c>
      <c r="Z7315" s="97">
        <v>1040000000</v>
      </c>
    </row>
    <row r="7316" spans="1:26">
      <c r="A7316" t="s">
        <v>70</v>
      </c>
      <c r="B7316" t="s">
        <v>58</v>
      </c>
      <c r="C7316" t="s">
        <v>14</v>
      </c>
      <c r="D7316" t="s">
        <v>100</v>
      </c>
      <c r="E7316">
        <v>18</v>
      </c>
      <c r="F7316">
        <v>1030.787</v>
      </c>
      <c r="G7316">
        <v>206.38550000000001</v>
      </c>
      <c r="H7316">
        <v>84.599279999999993</v>
      </c>
      <c r="I7316">
        <v>61.423270000000002</v>
      </c>
      <c r="J7316">
        <v>745.68470000000002</v>
      </c>
      <c r="K7316">
        <v>792.19140000000004</v>
      </c>
      <c r="L7316">
        <v>824.40179999999998</v>
      </c>
      <c r="M7316">
        <v>856.61220000000003</v>
      </c>
      <c r="N7316">
        <v>903.11890000000005</v>
      </c>
      <c r="O7316">
        <v>524</v>
      </c>
      <c r="P7316">
        <v>134.79929000000001</v>
      </c>
      <c r="Q7316">
        <v>5</v>
      </c>
      <c r="R7316" s="75">
        <v>38868</v>
      </c>
      <c r="T7316" t="s">
        <v>112</v>
      </c>
      <c r="U7316">
        <v>7.9269800000000001E-2</v>
      </c>
      <c r="X7316" t="s">
        <v>113</v>
      </c>
      <c r="Z7316" s="97">
        <v>1040000000</v>
      </c>
    </row>
    <row r="7317" spans="1:26">
      <c r="A7317" t="s">
        <v>70</v>
      </c>
      <c r="B7317" t="s">
        <v>58</v>
      </c>
      <c r="C7317" t="s">
        <v>14</v>
      </c>
      <c r="D7317" t="s">
        <v>100</v>
      </c>
      <c r="E7317">
        <v>19</v>
      </c>
      <c r="F7317">
        <v>1043.06</v>
      </c>
      <c r="G7317">
        <v>544.27409999999998</v>
      </c>
      <c r="H7317">
        <v>81.060490000000001</v>
      </c>
      <c r="I7317">
        <v>62.193629999999999</v>
      </c>
      <c r="J7317">
        <v>419.08179999999999</v>
      </c>
      <c r="K7317">
        <v>466.17180000000002</v>
      </c>
      <c r="L7317">
        <v>498.78620000000001</v>
      </c>
      <c r="M7317">
        <v>531.40060000000005</v>
      </c>
      <c r="N7317">
        <v>578.4905</v>
      </c>
      <c r="O7317">
        <v>524</v>
      </c>
      <c r="P7317">
        <v>134.79929000000001</v>
      </c>
      <c r="Q7317">
        <v>5</v>
      </c>
      <c r="R7317" s="75">
        <v>38868</v>
      </c>
      <c r="T7317" t="s">
        <v>112</v>
      </c>
      <c r="U7317">
        <v>7.9269800000000001E-2</v>
      </c>
      <c r="X7317" t="s">
        <v>113</v>
      </c>
      <c r="Z7317" s="97">
        <v>1060000000</v>
      </c>
    </row>
    <row r="7318" spans="1:26">
      <c r="A7318" t="s">
        <v>70</v>
      </c>
      <c r="B7318" t="s">
        <v>58</v>
      </c>
      <c r="C7318" t="s">
        <v>14</v>
      </c>
      <c r="D7318" t="s">
        <v>100</v>
      </c>
      <c r="E7318">
        <v>20</v>
      </c>
      <c r="F7318">
        <v>1030.9179999999999</v>
      </c>
      <c r="G7318">
        <v>882.91359999999997</v>
      </c>
      <c r="H7318">
        <v>75.322320000000005</v>
      </c>
      <c r="I7318">
        <v>62.088290000000001</v>
      </c>
      <c r="J7318">
        <v>68.435100000000006</v>
      </c>
      <c r="K7318">
        <v>115.4453</v>
      </c>
      <c r="L7318">
        <v>148.00450000000001</v>
      </c>
      <c r="M7318">
        <v>180.56360000000001</v>
      </c>
      <c r="N7318">
        <v>227.57380000000001</v>
      </c>
      <c r="O7318">
        <v>524</v>
      </c>
      <c r="P7318">
        <v>134.79929000000001</v>
      </c>
      <c r="Q7318">
        <v>5</v>
      </c>
      <c r="R7318" s="75">
        <v>38868</v>
      </c>
      <c r="T7318" t="s">
        <v>112</v>
      </c>
      <c r="U7318">
        <v>7.9269800000000001E-2</v>
      </c>
      <c r="X7318" t="s">
        <v>113</v>
      </c>
      <c r="Z7318" s="97">
        <v>1060000000</v>
      </c>
    </row>
    <row r="7319" spans="1:26">
      <c r="A7319" t="s">
        <v>70</v>
      </c>
      <c r="B7319" t="s">
        <v>58</v>
      </c>
      <c r="C7319" t="s">
        <v>14</v>
      </c>
      <c r="D7319" t="s">
        <v>100</v>
      </c>
      <c r="E7319">
        <v>21</v>
      </c>
      <c r="F7319">
        <v>1103.819</v>
      </c>
      <c r="G7319">
        <v>956.15060000000005</v>
      </c>
      <c r="H7319">
        <v>70.933160000000001</v>
      </c>
      <c r="I7319">
        <v>62.264470000000003</v>
      </c>
      <c r="J7319">
        <v>67.873699999999999</v>
      </c>
      <c r="K7319">
        <v>115.01730000000001</v>
      </c>
      <c r="L7319">
        <v>147.6688</v>
      </c>
      <c r="M7319">
        <v>180.3203</v>
      </c>
      <c r="N7319">
        <v>227.4639</v>
      </c>
      <c r="O7319">
        <v>524</v>
      </c>
      <c r="P7319">
        <v>134.79929000000001</v>
      </c>
      <c r="Q7319">
        <v>5</v>
      </c>
      <c r="R7319" s="75">
        <v>38868</v>
      </c>
      <c r="T7319" t="s">
        <v>112</v>
      </c>
      <c r="U7319">
        <v>7.9269800000000001E-2</v>
      </c>
      <c r="X7319" t="s">
        <v>113</v>
      </c>
      <c r="Z7319" s="97">
        <v>1060000000</v>
      </c>
    </row>
    <row r="7320" spans="1:26">
      <c r="A7320" t="s">
        <v>70</v>
      </c>
      <c r="B7320" t="s">
        <v>58</v>
      </c>
      <c r="C7320" t="s">
        <v>14</v>
      </c>
      <c r="D7320" t="s">
        <v>100</v>
      </c>
      <c r="E7320">
        <v>22</v>
      </c>
      <c r="F7320">
        <v>1099.5160000000001</v>
      </c>
      <c r="G7320">
        <v>1009.951</v>
      </c>
      <c r="H7320">
        <v>68.686729999999997</v>
      </c>
      <c r="I7320">
        <v>62.191360000000003</v>
      </c>
      <c r="J7320">
        <v>9.8633889999999997</v>
      </c>
      <c r="K7320">
        <v>56.951639999999998</v>
      </c>
      <c r="L7320">
        <v>89.564819999999997</v>
      </c>
      <c r="M7320">
        <v>122.178</v>
      </c>
      <c r="N7320">
        <v>169.2663</v>
      </c>
      <c r="O7320">
        <v>524</v>
      </c>
      <c r="P7320">
        <v>134.79929000000001</v>
      </c>
      <c r="Q7320">
        <v>5</v>
      </c>
      <c r="R7320" s="75">
        <v>38868</v>
      </c>
      <c r="T7320" t="s">
        <v>112</v>
      </c>
      <c r="U7320">
        <v>7.9269800000000001E-2</v>
      </c>
      <c r="X7320" t="s">
        <v>113</v>
      </c>
      <c r="Z7320" s="97">
        <v>1060000000</v>
      </c>
    </row>
    <row r="7321" spans="1:26">
      <c r="A7321" t="s">
        <v>70</v>
      </c>
      <c r="B7321" t="s">
        <v>58</v>
      </c>
      <c r="C7321" t="s">
        <v>14</v>
      </c>
      <c r="D7321" t="s">
        <v>100</v>
      </c>
      <c r="E7321">
        <v>23</v>
      </c>
      <c r="F7321">
        <v>1075.5640000000001</v>
      </c>
      <c r="G7321">
        <v>1019.01</v>
      </c>
      <c r="H7321">
        <v>67.293949999999995</v>
      </c>
      <c r="I7321">
        <v>62.283299999999997</v>
      </c>
      <c r="J7321">
        <v>-23.265370000000001</v>
      </c>
      <c r="K7321">
        <v>23.892499999999998</v>
      </c>
      <c r="L7321">
        <v>56.553890000000003</v>
      </c>
      <c r="M7321">
        <v>89.215289999999996</v>
      </c>
      <c r="N7321">
        <v>136.3732</v>
      </c>
      <c r="O7321">
        <v>524</v>
      </c>
      <c r="P7321">
        <v>134.79929000000001</v>
      </c>
      <c r="Q7321">
        <v>5</v>
      </c>
      <c r="R7321" s="75">
        <v>38868</v>
      </c>
      <c r="T7321" t="s">
        <v>112</v>
      </c>
      <c r="U7321">
        <v>7.9269800000000001E-2</v>
      </c>
      <c r="X7321" t="s">
        <v>113</v>
      </c>
      <c r="Z7321" s="97">
        <v>1070000000</v>
      </c>
    </row>
    <row r="7322" spans="1:26">
      <c r="A7322" t="s">
        <v>70</v>
      </c>
      <c r="B7322" t="s">
        <v>58</v>
      </c>
      <c r="C7322" t="s">
        <v>14</v>
      </c>
      <c r="D7322" t="s">
        <v>100</v>
      </c>
      <c r="E7322">
        <v>24</v>
      </c>
      <c r="F7322">
        <v>1048.443</v>
      </c>
      <c r="G7322">
        <v>1015.211</v>
      </c>
      <c r="H7322">
        <v>66.083590000000001</v>
      </c>
      <c r="I7322">
        <v>62.484549999999999</v>
      </c>
      <c r="J7322">
        <v>-46.845179999999999</v>
      </c>
      <c r="K7322">
        <v>0.46506429999999999</v>
      </c>
      <c r="L7322">
        <v>33.231990000000003</v>
      </c>
      <c r="M7322">
        <v>65.998919999999998</v>
      </c>
      <c r="N7322">
        <v>113.3092</v>
      </c>
      <c r="O7322">
        <v>524</v>
      </c>
      <c r="P7322">
        <v>134.79929000000001</v>
      </c>
      <c r="Q7322">
        <v>5</v>
      </c>
      <c r="R7322" s="75">
        <v>38868</v>
      </c>
      <c r="T7322" t="s">
        <v>112</v>
      </c>
      <c r="U7322">
        <v>7.9269800000000001E-2</v>
      </c>
      <c r="X7322" t="s">
        <v>113</v>
      </c>
      <c r="Z7322" s="97">
        <v>1070000000</v>
      </c>
    </row>
    <row r="7323" spans="1:26">
      <c r="A7323" t="s">
        <v>70</v>
      </c>
      <c r="B7323" t="s">
        <v>58</v>
      </c>
      <c r="C7323" t="s">
        <v>15</v>
      </c>
      <c r="D7323" t="s">
        <v>100</v>
      </c>
      <c r="E7323">
        <v>1</v>
      </c>
      <c r="F7323">
        <v>983.91750000000002</v>
      </c>
      <c r="G7323">
        <v>983.91750000000002</v>
      </c>
      <c r="H7323">
        <v>64.252849999999995</v>
      </c>
      <c r="I7323">
        <v>61.608789999999999</v>
      </c>
      <c r="J7323">
        <v>-78.954840000000004</v>
      </c>
      <c r="K7323">
        <v>-32.307679999999998</v>
      </c>
      <c r="L7323">
        <v>0</v>
      </c>
      <c r="M7323">
        <v>32.307679999999998</v>
      </c>
      <c r="N7323">
        <v>78.954840000000004</v>
      </c>
      <c r="O7323">
        <v>524</v>
      </c>
      <c r="P7323">
        <v>134.79929000000001</v>
      </c>
      <c r="Q7323">
        <v>6</v>
      </c>
      <c r="R7323" s="75">
        <v>36325</v>
      </c>
      <c r="T7323" t="s">
        <v>112</v>
      </c>
      <c r="U7323">
        <v>6.4193799999999995E-2</v>
      </c>
      <c r="X7323" t="s">
        <v>113</v>
      </c>
      <c r="Z7323" s="97">
        <v>1040000000</v>
      </c>
    </row>
    <row r="7324" spans="1:26">
      <c r="A7324" t="s">
        <v>70</v>
      </c>
      <c r="B7324" t="s">
        <v>58</v>
      </c>
      <c r="C7324" t="s">
        <v>15</v>
      </c>
      <c r="D7324" t="s">
        <v>100</v>
      </c>
      <c r="E7324">
        <v>2</v>
      </c>
      <c r="F7324">
        <v>970.00660000000005</v>
      </c>
      <c r="G7324">
        <v>970.00660000000005</v>
      </c>
      <c r="H7324">
        <v>63.237340000000003</v>
      </c>
      <c r="I7324">
        <v>61.520620000000001</v>
      </c>
      <c r="J7324">
        <v>-78.841849999999994</v>
      </c>
      <c r="K7324">
        <v>-32.26144</v>
      </c>
      <c r="L7324">
        <v>0</v>
      </c>
      <c r="M7324">
        <v>32.26144</v>
      </c>
      <c r="N7324">
        <v>78.841849999999994</v>
      </c>
      <c r="O7324">
        <v>524</v>
      </c>
      <c r="P7324">
        <v>134.79929000000001</v>
      </c>
      <c r="Q7324">
        <v>6</v>
      </c>
      <c r="R7324" s="75">
        <v>36325</v>
      </c>
      <c r="T7324" t="s">
        <v>112</v>
      </c>
      <c r="U7324">
        <v>6.4193799999999995E-2</v>
      </c>
      <c r="X7324" t="s">
        <v>113</v>
      </c>
      <c r="Z7324" s="97">
        <v>1040000000</v>
      </c>
    </row>
    <row r="7325" spans="1:26">
      <c r="A7325" t="s">
        <v>70</v>
      </c>
      <c r="B7325" t="s">
        <v>58</v>
      </c>
      <c r="C7325" t="s">
        <v>15</v>
      </c>
      <c r="D7325" t="s">
        <v>100</v>
      </c>
      <c r="E7325">
        <v>3</v>
      </c>
      <c r="F7325">
        <v>962.36130000000003</v>
      </c>
      <c r="G7325">
        <v>962.36130000000003</v>
      </c>
      <c r="H7325">
        <v>62.558199999999999</v>
      </c>
      <c r="I7325">
        <v>61.535359999999997</v>
      </c>
      <c r="J7325">
        <v>-78.860740000000007</v>
      </c>
      <c r="K7325">
        <v>-32.269179999999999</v>
      </c>
      <c r="L7325">
        <v>0</v>
      </c>
      <c r="M7325">
        <v>32.269179999999999</v>
      </c>
      <c r="N7325">
        <v>78.860740000000007</v>
      </c>
      <c r="O7325">
        <v>524</v>
      </c>
      <c r="P7325">
        <v>134.79929000000001</v>
      </c>
      <c r="Q7325">
        <v>6</v>
      </c>
      <c r="R7325" s="75">
        <v>36325</v>
      </c>
      <c r="T7325" t="s">
        <v>112</v>
      </c>
      <c r="U7325">
        <v>6.4193799999999995E-2</v>
      </c>
      <c r="X7325" t="s">
        <v>113</v>
      </c>
      <c r="Z7325" s="97">
        <v>1040000000</v>
      </c>
    </row>
    <row r="7326" spans="1:26">
      <c r="A7326" t="s">
        <v>70</v>
      </c>
      <c r="B7326" t="s">
        <v>58</v>
      </c>
      <c r="C7326" t="s">
        <v>15</v>
      </c>
      <c r="D7326" t="s">
        <v>100</v>
      </c>
      <c r="E7326">
        <v>4</v>
      </c>
      <c r="F7326">
        <v>968.64409999999998</v>
      </c>
      <c r="G7326">
        <v>968.64409999999998</v>
      </c>
      <c r="H7326">
        <v>61.694710000000001</v>
      </c>
      <c r="I7326">
        <v>61.536079999999998</v>
      </c>
      <c r="J7326">
        <v>-78.861660000000001</v>
      </c>
      <c r="K7326">
        <v>-32.269550000000002</v>
      </c>
      <c r="L7326">
        <v>0</v>
      </c>
      <c r="M7326">
        <v>32.269550000000002</v>
      </c>
      <c r="N7326">
        <v>78.861660000000001</v>
      </c>
      <c r="O7326">
        <v>524</v>
      </c>
      <c r="P7326">
        <v>134.79929000000001</v>
      </c>
      <c r="Q7326">
        <v>6</v>
      </c>
      <c r="R7326" s="75">
        <v>36325</v>
      </c>
      <c r="T7326" t="s">
        <v>112</v>
      </c>
      <c r="U7326">
        <v>6.4193799999999995E-2</v>
      </c>
      <c r="X7326" t="s">
        <v>113</v>
      </c>
      <c r="Z7326" s="97">
        <v>1040000000</v>
      </c>
    </row>
    <row r="7327" spans="1:26">
      <c r="A7327" t="s">
        <v>70</v>
      </c>
      <c r="B7327" t="s">
        <v>58</v>
      </c>
      <c r="C7327" t="s">
        <v>15</v>
      </c>
      <c r="D7327" t="s">
        <v>100</v>
      </c>
      <c r="E7327">
        <v>5</v>
      </c>
      <c r="F7327">
        <v>1006.09</v>
      </c>
      <c r="G7327">
        <v>1006.09</v>
      </c>
      <c r="H7327">
        <v>60.828270000000003</v>
      </c>
      <c r="I7327">
        <v>61.61421</v>
      </c>
      <c r="J7327">
        <v>-78.961780000000005</v>
      </c>
      <c r="K7327">
        <v>-32.310519999999997</v>
      </c>
      <c r="L7327">
        <v>0</v>
      </c>
      <c r="M7327">
        <v>32.310519999999997</v>
      </c>
      <c r="N7327">
        <v>78.961780000000005</v>
      </c>
      <c r="O7327">
        <v>524</v>
      </c>
      <c r="P7327">
        <v>134.79929000000001</v>
      </c>
      <c r="Q7327">
        <v>6</v>
      </c>
      <c r="R7327" s="75">
        <v>36325</v>
      </c>
      <c r="T7327" t="s">
        <v>112</v>
      </c>
      <c r="U7327">
        <v>6.4193799999999995E-2</v>
      </c>
      <c r="X7327" t="s">
        <v>113</v>
      </c>
      <c r="Z7327" s="97">
        <v>1040000000</v>
      </c>
    </row>
    <row r="7328" spans="1:26">
      <c r="A7328" t="s">
        <v>70</v>
      </c>
      <c r="B7328" t="s">
        <v>58</v>
      </c>
      <c r="C7328" t="s">
        <v>15</v>
      </c>
      <c r="D7328" t="s">
        <v>100</v>
      </c>
      <c r="E7328">
        <v>6</v>
      </c>
      <c r="F7328">
        <v>1054.5509999999999</v>
      </c>
      <c r="G7328">
        <v>1054.5509999999999</v>
      </c>
      <c r="H7328">
        <v>60.34019</v>
      </c>
      <c r="I7328">
        <v>61.58475</v>
      </c>
      <c r="J7328">
        <v>-78.924030000000002</v>
      </c>
      <c r="K7328">
        <v>-32.295070000000003</v>
      </c>
      <c r="L7328">
        <v>0</v>
      </c>
      <c r="M7328">
        <v>32.295070000000003</v>
      </c>
      <c r="N7328">
        <v>78.924030000000002</v>
      </c>
      <c r="O7328">
        <v>524</v>
      </c>
      <c r="P7328">
        <v>134.79929000000001</v>
      </c>
      <c r="Q7328">
        <v>6</v>
      </c>
      <c r="R7328" s="75">
        <v>36325</v>
      </c>
      <c r="T7328" t="s">
        <v>112</v>
      </c>
      <c r="U7328">
        <v>6.4193799999999995E-2</v>
      </c>
      <c r="X7328" t="s">
        <v>113</v>
      </c>
      <c r="Z7328" s="97">
        <v>1040000000</v>
      </c>
    </row>
    <row r="7329" spans="1:26">
      <c r="A7329" t="s">
        <v>70</v>
      </c>
      <c r="B7329" t="s">
        <v>58</v>
      </c>
      <c r="C7329" t="s">
        <v>15</v>
      </c>
      <c r="D7329" t="s">
        <v>100</v>
      </c>
      <c r="E7329">
        <v>7</v>
      </c>
      <c r="F7329">
        <v>1085.9090000000001</v>
      </c>
      <c r="G7329">
        <v>1085.9090000000001</v>
      </c>
      <c r="H7329">
        <v>61.14311</v>
      </c>
      <c r="I7329">
        <v>61.603839999999998</v>
      </c>
      <c r="J7329">
        <v>-78.948490000000007</v>
      </c>
      <c r="K7329">
        <v>-32.305079999999997</v>
      </c>
      <c r="L7329">
        <v>0</v>
      </c>
      <c r="M7329">
        <v>32.305079999999997</v>
      </c>
      <c r="N7329">
        <v>78.948490000000007</v>
      </c>
      <c r="O7329">
        <v>524</v>
      </c>
      <c r="P7329">
        <v>134.79929000000001</v>
      </c>
      <c r="Q7329">
        <v>6</v>
      </c>
      <c r="R7329" s="75">
        <v>36325</v>
      </c>
      <c r="T7329" t="s">
        <v>112</v>
      </c>
      <c r="U7329">
        <v>6.4193799999999995E-2</v>
      </c>
      <c r="X7329" t="s">
        <v>113</v>
      </c>
      <c r="Z7329" s="97">
        <v>1040000000</v>
      </c>
    </row>
    <row r="7330" spans="1:26">
      <c r="A7330" t="s">
        <v>70</v>
      </c>
      <c r="B7330" t="s">
        <v>58</v>
      </c>
      <c r="C7330" t="s">
        <v>15</v>
      </c>
      <c r="D7330" t="s">
        <v>100</v>
      </c>
      <c r="E7330">
        <v>8</v>
      </c>
      <c r="F7330">
        <v>1178.261</v>
      </c>
      <c r="G7330">
        <v>1178.261</v>
      </c>
      <c r="H7330">
        <v>64.637429999999995</v>
      </c>
      <c r="I7330">
        <v>62.130580000000002</v>
      </c>
      <c r="J7330">
        <v>-79.623549999999994</v>
      </c>
      <c r="K7330">
        <v>-32.581310000000002</v>
      </c>
      <c r="L7330">
        <v>0</v>
      </c>
      <c r="M7330">
        <v>32.581310000000002</v>
      </c>
      <c r="N7330">
        <v>79.623549999999994</v>
      </c>
      <c r="O7330">
        <v>524</v>
      </c>
      <c r="P7330">
        <v>134.79929000000001</v>
      </c>
      <c r="Q7330">
        <v>6</v>
      </c>
      <c r="R7330" s="75">
        <v>36325</v>
      </c>
      <c r="T7330" t="s">
        <v>112</v>
      </c>
      <c r="U7330">
        <v>6.4193799999999995E-2</v>
      </c>
      <c r="X7330" t="s">
        <v>113</v>
      </c>
      <c r="Z7330" s="97">
        <v>1060000000</v>
      </c>
    </row>
    <row r="7331" spans="1:26">
      <c r="A7331" t="s">
        <v>70</v>
      </c>
      <c r="B7331" t="s">
        <v>58</v>
      </c>
      <c r="C7331" t="s">
        <v>15</v>
      </c>
      <c r="D7331" t="s">
        <v>100</v>
      </c>
      <c r="E7331">
        <v>9</v>
      </c>
      <c r="F7331">
        <v>1200.0630000000001</v>
      </c>
      <c r="G7331">
        <v>1200.0630000000001</v>
      </c>
      <c r="H7331">
        <v>69.374189999999999</v>
      </c>
      <c r="I7331">
        <v>62.042380000000001</v>
      </c>
      <c r="J7331">
        <v>-79.510509999999996</v>
      </c>
      <c r="K7331">
        <v>-32.535060000000001</v>
      </c>
      <c r="L7331">
        <v>0</v>
      </c>
      <c r="M7331">
        <v>32.535060000000001</v>
      </c>
      <c r="N7331">
        <v>79.510509999999996</v>
      </c>
      <c r="O7331">
        <v>524</v>
      </c>
      <c r="P7331">
        <v>134.79929000000001</v>
      </c>
      <c r="Q7331">
        <v>6</v>
      </c>
      <c r="R7331" s="75">
        <v>36325</v>
      </c>
      <c r="T7331" t="s">
        <v>112</v>
      </c>
      <c r="U7331">
        <v>6.4193799999999995E-2</v>
      </c>
      <c r="X7331" t="s">
        <v>113</v>
      </c>
      <c r="Z7331" s="97">
        <v>1060000000</v>
      </c>
    </row>
    <row r="7332" spans="1:26">
      <c r="A7332" t="s">
        <v>70</v>
      </c>
      <c r="B7332" t="s">
        <v>58</v>
      </c>
      <c r="C7332" t="s">
        <v>15</v>
      </c>
      <c r="D7332" t="s">
        <v>100</v>
      </c>
      <c r="E7332">
        <v>10</v>
      </c>
      <c r="F7332">
        <v>1193.4059999999999</v>
      </c>
      <c r="G7332">
        <v>1193.4059999999999</v>
      </c>
      <c r="H7332">
        <v>74.109920000000002</v>
      </c>
      <c r="I7332">
        <v>61.891559999999998</v>
      </c>
      <c r="J7332">
        <v>-79.317220000000006</v>
      </c>
      <c r="K7332">
        <v>-32.455959999999997</v>
      </c>
      <c r="L7332">
        <v>0</v>
      </c>
      <c r="M7332">
        <v>32.455959999999997</v>
      </c>
      <c r="N7332">
        <v>79.317220000000006</v>
      </c>
      <c r="O7332">
        <v>524</v>
      </c>
      <c r="P7332">
        <v>134.79929000000001</v>
      </c>
      <c r="Q7332">
        <v>6</v>
      </c>
      <c r="R7332" s="75">
        <v>36325</v>
      </c>
      <c r="T7332" t="s">
        <v>112</v>
      </c>
      <c r="U7332">
        <v>6.4193799999999995E-2</v>
      </c>
      <c r="X7332" t="s">
        <v>113</v>
      </c>
      <c r="Z7332" s="97">
        <v>1050000000</v>
      </c>
    </row>
    <row r="7333" spans="1:26">
      <c r="A7333" t="s">
        <v>70</v>
      </c>
      <c r="B7333" t="s">
        <v>58</v>
      </c>
      <c r="C7333" t="s">
        <v>15</v>
      </c>
      <c r="D7333" t="s">
        <v>100</v>
      </c>
      <c r="E7333">
        <v>11</v>
      </c>
      <c r="F7333">
        <v>1182.25</v>
      </c>
      <c r="G7333">
        <v>1182.864</v>
      </c>
      <c r="H7333">
        <v>77.849649999999997</v>
      </c>
      <c r="I7333">
        <v>61.876719999999999</v>
      </c>
      <c r="J7333">
        <v>-79.912099999999995</v>
      </c>
      <c r="K7333">
        <v>-33.062080000000002</v>
      </c>
      <c r="L7333">
        <v>-0.61389159999999998</v>
      </c>
      <c r="M7333">
        <v>31.834289999999999</v>
      </c>
      <c r="N7333">
        <v>78.68432</v>
      </c>
      <c r="O7333">
        <v>524</v>
      </c>
      <c r="P7333">
        <v>134.79929000000001</v>
      </c>
      <c r="Q7333">
        <v>6</v>
      </c>
      <c r="R7333" s="75">
        <v>36325</v>
      </c>
      <c r="T7333" t="s">
        <v>112</v>
      </c>
      <c r="U7333">
        <v>6.4193799999999995E-2</v>
      </c>
      <c r="X7333" t="s">
        <v>113</v>
      </c>
      <c r="Z7333" s="97">
        <v>1050000000</v>
      </c>
    </row>
    <row r="7334" spans="1:26">
      <c r="A7334" t="s">
        <v>70</v>
      </c>
      <c r="B7334" t="s">
        <v>58</v>
      </c>
      <c r="C7334" t="s">
        <v>15</v>
      </c>
      <c r="D7334" t="s">
        <v>100</v>
      </c>
      <c r="E7334">
        <v>12</v>
      </c>
      <c r="F7334">
        <v>1181.009</v>
      </c>
      <c r="G7334">
        <v>1176.934</v>
      </c>
      <c r="H7334">
        <v>81.50703</v>
      </c>
      <c r="I7334">
        <v>61.906550000000003</v>
      </c>
      <c r="J7334">
        <v>-75.262100000000004</v>
      </c>
      <c r="K7334">
        <v>-28.389489999999999</v>
      </c>
      <c r="L7334">
        <v>4.0743410000000004</v>
      </c>
      <c r="M7334">
        <v>36.538170000000001</v>
      </c>
      <c r="N7334">
        <v>83.410780000000003</v>
      </c>
      <c r="O7334">
        <v>524</v>
      </c>
      <c r="P7334">
        <v>134.79929000000001</v>
      </c>
      <c r="Q7334">
        <v>6</v>
      </c>
      <c r="R7334" s="75">
        <v>36325</v>
      </c>
      <c r="T7334" t="s">
        <v>112</v>
      </c>
      <c r="U7334">
        <v>6.4193799999999995E-2</v>
      </c>
      <c r="X7334" t="s">
        <v>113</v>
      </c>
      <c r="Z7334" s="97">
        <v>1050000000</v>
      </c>
    </row>
    <row r="7335" spans="1:26">
      <c r="A7335" t="s">
        <v>70</v>
      </c>
      <c r="B7335" t="s">
        <v>58</v>
      </c>
      <c r="C7335" t="s">
        <v>15</v>
      </c>
      <c r="D7335" t="s">
        <v>100</v>
      </c>
      <c r="E7335">
        <v>13</v>
      </c>
      <c r="F7335">
        <v>1166.413</v>
      </c>
      <c r="G7335">
        <v>711.15830000000005</v>
      </c>
      <c r="H7335">
        <v>84.319199999999995</v>
      </c>
      <c r="I7335">
        <v>61.847189999999998</v>
      </c>
      <c r="J7335">
        <v>375.99459999999999</v>
      </c>
      <c r="K7335">
        <v>422.82229999999998</v>
      </c>
      <c r="L7335">
        <v>455.255</v>
      </c>
      <c r="M7335">
        <v>487.68770000000001</v>
      </c>
      <c r="N7335">
        <v>534.5154</v>
      </c>
      <c r="O7335">
        <v>524</v>
      </c>
      <c r="P7335">
        <v>134.79929000000001</v>
      </c>
      <c r="Q7335">
        <v>6</v>
      </c>
      <c r="R7335" s="75">
        <v>36325</v>
      </c>
      <c r="T7335" t="s">
        <v>112</v>
      </c>
      <c r="U7335">
        <v>6.4193799999999995E-2</v>
      </c>
      <c r="X7335" t="s">
        <v>113</v>
      </c>
      <c r="Z7335" s="97">
        <v>1050000000</v>
      </c>
    </row>
    <row r="7336" spans="1:26">
      <c r="A7336" t="s">
        <v>70</v>
      </c>
      <c r="B7336" t="s">
        <v>58</v>
      </c>
      <c r="C7336" t="s">
        <v>15</v>
      </c>
      <c r="D7336" t="s">
        <v>100</v>
      </c>
      <c r="E7336">
        <v>14</v>
      </c>
      <c r="F7336">
        <v>1143.7370000000001</v>
      </c>
      <c r="G7336">
        <v>201.2568</v>
      </c>
      <c r="H7336">
        <v>85.949209999999994</v>
      </c>
      <c r="I7336">
        <v>61.832839999999997</v>
      </c>
      <c r="J7336">
        <v>863.23779999999999</v>
      </c>
      <c r="K7336">
        <v>910.05460000000005</v>
      </c>
      <c r="L7336">
        <v>942.47969999999998</v>
      </c>
      <c r="M7336">
        <v>974.90499999999997</v>
      </c>
      <c r="N7336">
        <v>1021.722</v>
      </c>
      <c r="O7336">
        <v>524</v>
      </c>
      <c r="P7336">
        <v>134.79929000000001</v>
      </c>
      <c r="Q7336">
        <v>6</v>
      </c>
      <c r="R7336" s="75">
        <v>36325</v>
      </c>
      <c r="T7336" t="s">
        <v>112</v>
      </c>
      <c r="U7336">
        <v>6.4193799999999995E-2</v>
      </c>
      <c r="X7336" t="s">
        <v>113</v>
      </c>
      <c r="Z7336" s="97">
        <v>1050000000</v>
      </c>
    </row>
    <row r="7337" spans="1:26">
      <c r="A7337" t="s">
        <v>70</v>
      </c>
      <c r="B7337" t="s">
        <v>58</v>
      </c>
      <c r="C7337" t="s">
        <v>15</v>
      </c>
      <c r="D7337" t="s">
        <v>100</v>
      </c>
      <c r="E7337">
        <v>15</v>
      </c>
      <c r="F7337">
        <v>1129.8910000000001</v>
      </c>
      <c r="G7337">
        <v>201.20869999999999</v>
      </c>
      <c r="H7337">
        <v>87.43083</v>
      </c>
      <c r="I7337">
        <v>61.795020000000001</v>
      </c>
      <c r="J7337">
        <v>849.48850000000004</v>
      </c>
      <c r="K7337">
        <v>896.27670000000001</v>
      </c>
      <c r="L7337">
        <v>928.68200000000002</v>
      </c>
      <c r="M7337">
        <v>961.0874</v>
      </c>
      <c r="N7337">
        <v>1007.876</v>
      </c>
      <c r="O7337">
        <v>524</v>
      </c>
      <c r="P7337">
        <v>134.79929000000001</v>
      </c>
      <c r="Q7337">
        <v>6</v>
      </c>
      <c r="R7337" s="75">
        <v>36325</v>
      </c>
      <c r="T7337" t="s">
        <v>112</v>
      </c>
      <c r="U7337">
        <v>6.4193799999999995E-2</v>
      </c>
      <c r="X7337" t="s">
        <v>113</v>
      </c>
      <c r="Z7337" s="97">
        <v>1050000000</v>
      </c>
    </row>
    <row r="7338" spans="1:26">
      <c r="A7338" t="s">
        <v>70</v>
      </c>
      <c r="B7338" t="s">
        <v>58</v>
      </c>
      <c r="C7338" t="s">
        <v>15</v>
      </c>
      <c r="D7338" t="s">
        <v>100</v>
      </c>
      <c r="E7338">
        <v>16</v>
      </c>
      <c r="F7338">
        <v>1094.6420000000001</v>
      </c>
      <c r="G7338">
        <v>200.2277</v>
      </c>
      <c r="H7338">
        <v>88.499790000000004</v>
      </c>
      <c r="I7338">
        <v>61.891849999999998</v>
      </c>
      <c r="J7338">
        <v>815.09670000000006</v>
      </c>
      <c r="K7338">
        <v>861.95820000000003</v>
      </c>
      <c r="L7338">
        <v>894.41430000000003</v>
      </c>
      <c r="M7338">
        <v>926.87040000000002</v>
      </c>
      <c r="N7338">
        <v>973.7319</v>
      </c>
      <c r="O7338">
        <v>524</v>
      </c>
      <c r="P7338">
        <v>134.79929000000001</v>
      </c>
      <c r="Q7338">
        <v>6</v>
      </c>
      <c r="R7338" s="75">
        <v>36325</v>
      </c>
      <c r="T7338" t="s">
        <v>112</v>
      </c>
      <c r="U7338">
        <v>6.4193799999999995E-2</v>
      </c>
      <c r="X7338" t="s">
        <v>113</v>
      </c>
      <c r="Z7338" s="97">
        <v>1050000000</v>
      </c>
    </row>
    <row r="7339" spans="1:26">
      <c r="A7339" t="s">
        <v>70</v>
      </c>
      <c r="B7339" t="s">
        <v>58</v>
      </c>
      <c r="C7339" t="s">
        <v>15</v>
      </c>
      <c r="D7339" t="s">
        <v>100</v>
      </c>
      <c r="E7339">
        <v>17</v>
      </c>
      <c r="F7339">
        <v>1076.8430000000001</v>
      </c>
      <c r="G7339">
        <v>199.03569999999999</v>
      </c>
      <c r="H7339">
        <v>87.955820000000003</v>
      </c>
      <c r="I7339">
        <v>62.069270000000003</v>
      </c>
      <c r="J7339">
        <v>798.26229999999998</v>
      </c>
      <c r="K7339">
        <v>845.25819999999999</v>
      </c>
      <c r="L7339">
        <v>877.80730000000005</v>
      </c>
      <c r="M7339">
        <v>910.35640000000001</v>
      </c>
      <c r="N7339">
        <v>957.35230000000001</v>
      </c>
      <c r="O7339">
        <v>524</v>
      </c>
      <c r="P7339">
        <v>134.79929000000001</v>
      </c>
      <c r="Q7339">
        <v>6</v>
      </c>
      <c r="R7339" s="75">
        <v>36325</v>
      </c>
      <c r="T7339" t="s">
        <v>112</v>
      </c>
      <c r="U7339">
        <v>6.4193799999999995E-2</v>
      </c>
      <c r="X7339" t="s">
        <v>113</v>
      </c>
      <c r="Z7339" s="97">
        <v>1060000000</v>
      </c>
    </row>
    <row r="7340" spans="1:26">
      <c r="A7340" t="s">
        <v>70</v>
      </c>
      <c r="B7340" t="s">
        <v>58</v>
      </c>
      <c r="C7340" t="s">
        <v>15</v>
      </c>
      <c r="D7340" t="s">
        <v>100</v>
      </c>
      <c r="E7340">
        <v>18</v>
      </c>
      <c r="F7340">
        <v>1058.2529999999999</v>
      </c>
      <c r="G7340">
        <v>197.75970000000001</v>
      </c>
      <c r="H7340">
        <v>86.03331</v>
      </c>
      <c r="I7340">
        <v>61.883769999999998</v>
      </c>
      <c r="J7340">
        <v>781.1857</v>
      </c>
      <c r="K7340">
        <v>828.04100000000005</v>
      </c>
      <c r="L7340">
        <v>860.49289999999996</v>
      </c>
      <c r="M7340">
        <v>892.94479999999999</v>
      </c>
      <c r="N7340">
        <v>939.80020000000002</v>
      </c>
      <c r="O7340">
        <v>524</v>
      </c>
      <c r="P7340">
        <v>134.79929000000001</v>
      </c>
      <c r="Q7340">
        <v>6</v>
      </c>
      <c r="R7340" s="75">
        <v>36325</v>
      </c>
      <c r="T7340" t="s">
        <v>112</v>
      </c>
      <c r="U7340">
        <v>6.4193799999999995E-2</v>
      </c>
      <c r="X7340" t="s">
        <v>113</v>
      </c>
      <c r="Z7340" s="97">
        <v>1050000000</v>
      </c>
    </row>
    <row r="7341" spans="1:26">
      <c r="A7341" t="s">
        <v>70</v>
      </c>
      <c r="B7341" t="s">
        <v>58</v>
      </c>
      <c r="C7341" t="s">
        <v>15</v>
      </c>
      <c r="D7341" t="s">
        <v>100</v>
      </c>
      <c r="E7341">
        <v>19</v>
      </c>
      <c r="F7341">
        <v>1062.2470000000001</v>
      </c>
      <c r="G7341">
        <v>528.74220000000003</v>
      </c>
      <c r="H7341">
        <v>82.415700000000001</v>
      </c>
      <c r="I7341">
        <v>61.962139999999998</v>
      </c>
      <c r="J7341">
        <v>454.09699999999998</v>
      </c>
      <c r="K7341">
        <v>501.01170000000002</v>
      </c>
      <c r="L7341">
        <v>533.50459999999998</v>
      </c>
      <c r="M7341">
        <v>565.99760000000003</v>
      </c>
      <c r="N7341">
        <v>612.91229999999996</v>
      </c>
      <c r="O7341">
        <v>524</v>
      </c>
      <c r="P7341">
        <v>134.79929000000001</v>
      </c>
      <c r="Q7341">
        <v>6</v>
      </c>
      <c r="R7341" s="75">
        <v>36325</v>
      </c>
      <c r="T7341" t="s">
        <v>112</v>
      </c>
      <c r="U7341">
        <v>6.4193799999999995E-2</v>
      </c>
      <c r="X7341" t="s">
        <v>113</v>
      </c>
      <c r="Z7341" s="97">
        <v>1050000000</v>
      </c>
    </row>
    <row r="7342" spans="1:26">
      <c r="A7342" t="s">
        <v>70</v>
      </c>
      <c r="B7342" t="s">
        <v>58</v>
      </c>
      <c r="C7342" t="s">
        <v>15</v>
      </c>
      <c r="D7342" t="s">
        <v>100</v>
      </c>
      <c r="E7342">
        <v>20</v>
      </c>
      <c r="F7342">
        <v>1065.8420000000001</v>
      </c>
      <c r="G7342">
        <v>857.47770000000003</v>
      </c>
      <c r="H7342">
        <v>78.065669999999997</v>
      </c>
      <c r="I7342">
        <v>61.879350000000002</v>
      </c>
      <c r="J7342">
        <v>129.06299999999999</v>
      </c>
      <c r="K7342">
        <v>175.91499999999999</v>
      </c>
      <c r="L7342">
        <v>208.3646</v>
      </c>
      <c r="M7342">
        <v>240.8141</v>
      </c>
      <c r="N7342">
        <v>287.66609999999997</v>
      </c>
      <c r="O7342">
        <v>524</v>
      </c>
      <c r="P7342">
        <v>134.79929000000001</v>
      </c>
      <c r="Q7342">
        <v>6</v>
      </c>
      <c r="R7342" s="75">
        <v>36325</v>
      </c>
      <c r="T7342" t="s">
        <v>112</v>
      </c>
      <c r="U7342">
        <v>6.4193799999999995E-2</v>
      </c>
      <c r="X7342" t="s">
        <v>113</v>
      </c>
      <c r="Z7342" s="97">
        <v>1050000000</v>
      </c>
    </row>
    <row r="7343" spans="1:26">
      <c r="A7343" t="s">
        <v>70</v>
      </c>
      <c r="B7343" t="s">
        <v>58</v>
      </c>
      <c r="C7343" t="s">
        <v>15</v>
      </c>
      <c r="D7343" t="s">
        <v>100</v>
      </c>
      <c r="E7343">
        <v>21</v>
      </c>
      <c r="F7343">
        <v>1069.8219999999999</v>
      </c>
      <c r="G7343">
        <v>927.73069999999996</v>
      </c>
      <c r="H7343">
        <v>73.07884</v>
      </c>
      <c r="I7343">
        <v>62.019530000000003</v>
      </c>
      <c r="J7343">
        <v>62.610509999999998</v>
      </c>
      <c r="K7343">
        <v>109.56870000000001</v>
      </c>
      <c r="L7343">
        <v>142.0917</v>
      </c>
      <c r="M7343">
        <v>174.6148</v>
      </c>
      <c r="N7343">
        <v>221.57300000000001</v>
      </c>
      <c r="O7343">
        <v>524</v>
      </c>
      <c r="P7343">
        <v>134.79929000000001</v>
      </c>
      <c r="Q7343">
        <v>6</v>
      </c>
      <c r="R7343" s="75">
        <v>36325</v>
      </c>
      <c r="T7343" t="s">
        <v>112</v>
      </c>
      <c r="U7343">
        <v>6.4193799999999995E-2</v>
      </c>
      <c r="X7343" t="s">
        <v>113</v>
      </c>
      <c r="Z7343" s="97">
        <v>1060000000</v>
      </c>
    </row>
    <row r="7344" spans="1:26">
      <c r="A7344" t="s">
        <v>70</v>
      </c>
      <c r="B7344" t="s">
        <v>58</v>
      </c>
      <c r="C7344" t="s">
        <v>15</v>
      </c>
      <c r="D7344" t="s">
        <v>100</v>
      </c>
      <c r="E7344">
        <v>22</v>
      </c>
      <c r="F7344">
        <v>1067.69</v>
      </c>
      <c r="G7344">
        <v>979.24080000000004</v>
      </c>
      <c r="H7344">
        <v>70.766499999999994</v>
      </c>
      <c r="I7344">
        <v>62.164070000000002</v>
      </c>
      <c r="J7344">
        <v>8.7831240000000008</v>
      </c>
      <c r="K7344">
        <v>55.850720000000003</v>
      </c>
      <c r="L7344">
        <v>88.449579999999997</v>
      </c>
      <c r="M7344">
        <v>121.0485</v>
      </c>
      <c r="N7344">
        <v>168.11600000000001</v>
      </c>
      <c r="O7344">
        <v>524</v>
      </c>
      <c r="P7344">
        <v>134.79929000000001</v>
      </c>
      <c r="Q7344">
        <v>6</v>
      </c>
      <c r="R7344" s="75">
        <v>36325</v>
      </c>
      <c r="T7344" t="s">
        <v>112</v>
      </c>
      <c r="U7344">
        <v>6.4193799999999995E-2</v>
      </c>
      <c r="X7344" t="s">
        <v>113</v>
      </c>
      <c r="Z7344" s="97">
        <v>1060000000</v>
      </c>
    </row>
    <row r="7345" spans="1:26">
      <c r="A7345" t="s">
        <v>70</v>
      </c>
      <c r="B7345" t="s">
        <v>58</v>
      </c>
      <c r="C7345" t="s">
        <v>15</v>
      </c>
      <c r="D7345" t="s">
        <v>100</v>
      </c>
      <c r="E7345">
        <v>23</v>
      </c>
      <c r="F7345">
        <v>1046.373</v>
      </c>
      <c r="G7345">
        <v>991.22460000000001</v>
      </c>
      <c r="H7345">
        <v>69.03886</v>
      </c>
      <c r="I7345">
        <v>61.448039999999999</v>
      </c>
      <c r="J7345">
        <v>-23.600760000000001</v>
      </c>
      <c r="K7345">
        <v>22.924689999999998</v>
      </c>
      <c r="L7345">
        <v>55.148069999999997</v>
      </c>
      <c r="M7345">
        <v>87.371449999999996</v>
      </c>
      <c r="N7345">
        <v>133.89689999999999</v>
      </c>
      <c r="O7345">
        <v>524</v>
      </c>
      <c r="P7345">
        <v>134.79929000000001</v>
      </c>
      <c r="Q7345">
        <v>6</v>
      </c>
      <c r="R7345" s="75">
        <v>36325</v>
      </c>
      <c r="T7345" t="s">
        <v>112</v>
      </c>
      <c r="U7345">
        <v>6.4193799999999995E-2</v>
      </c>
      <c r="X7345" t="s">
        <v>113</v>
      </c>
      <c r="Z7345" s="97">
        <v>1040000000</v>
      </c>
    </row>
    <row r="7346" spans="1:26">
      <c r="A7346" t="s">
        <v>70</v>
      </c>
      <c r="B7346" t="s">
        <v>58</v>
      </c>
      <c r="C7346" t="s">
        <v>15</v>
      </c>
      <c r="D7346" t="s">
        <v>100</v>
      </c>
      <c r="E7346">
        <v>24</v>
      </c>
      <c r="F7346">
        <v>1012.35</v>
      </c>
      <c r="G7346">
        <v>986.79849999999999</v>
      </c>
      <c r="H7346">
        <v>67.403040000000004</v>
      </c>
      <c r="I7346">
        <v>61.44464</v>
      </c>
      <c r="J7346">
        <v>-53.192959999999999</v>
      </c>
      <c r="K7346">
        <v>-6.6700850000000003</v>
      </c>
      <c r="L7346">
        <v>25.55151</v>
      </c>
      <c r="M7346">
        <v>57.773110000000003</v>
      </c>
      <c r="N7346">
        <v>104.29600000000001</v>
      </c>
      <c r="O7346">
        <v>524</v>
      </c>
      <c r="P7346">
        <v>134.79929000000001</v>
      </c>
      <c r="Q7346">
        <v>6</v>
      </c>
      <c r="R7346" s="75">
        <v>36325</v>
      </c>
      <c r="T7346" t="s">
        <v>112</v>
      </c>
      <c r="U7346">
        <v>6.4193799999999995E-2</v>
      </c>
      <c r="X7346" t="s">
        <v>113</v>
      </c>
      <c r="Z7346" s="97">
        <v>1040000000</v>
      </c>
    </row>
    <row r="7347" spans="1:26">
      <c r="A7347" t="s">
        <v>70</v>
      </c>
      <c r="B7347" t="s">
        <v>58</v>
      </c>
      <c r="C7347" t="s">
        <v>16</v>
      </c>
      <c r="D7347" t="s">
        <v>100</v>
      </c>
      <c r="E7347">
        <v>1</v>
      </c>
      <c r="F7347">
        <v>973.4846</v>
      </c>
      <c r="G7347">
        <v>973.4846</v>
      </c>
      <c r="H7347">
        <v>71.090429999999998</v>
      </c>
      <c r="I7347">
        <v>61.384079999999997</v>
      </c>
      <c r="J7347">
        <v>-78.66686</v>
      </c>
      <c r="K7347">
        <v>-32.189839999999997</v>
      </c>
      <c r="L7347">
        <v>0</v>
      </c>
      <c r="M7347">
        <v>32.189839999999997</v>
      </c>
      <c r="N7347">
        <v>78.66686</v>
      </c>
      <c r="O7347">
        <v>524</v>
      </c>
      <c r="P7347">
        <v>134.79929000000001</v>
      </c>
      <c r="Q7347">
        <v>7</v>
      </c>
      <c r="R7347" s="75">
        <v>39266</v>
      </c>
      <c r="T7347" t="s">
        <v>112</v>
      </c>
      <c r="U7347">
        <v>6.2983700000000004E-2</v>
      </c>
      <c r="X7347" t="s">
        <v>113</v>
      </c>
      <c r="Z7347" s="97">
        <v>1030000000</v>
      </c>
    </row>
    <row r="7348" spans="1:26">
      <c r="A7348" t="s">
        <v>70</v>
      </c>
      <c r="B7348" t="s">
        <v>58</v>
      </c>
      <c r="C7348" t="s">
        <v>16</v>
      </c>
      <c r="D7348" t="s">
        <v>100</v>
      </c>
      <c r="E7348">
        <v>2</v>
      </c>
      <c r="F7348">
        <v>965.298</v>
      </c>
      <c r="G7348">
        <v>965.298</v>
      </c>
      <c r="H7348">
        <v>69.628290000000007</v>
      </c>
      <c r="I7348">
        <v>61.376460000000002</v>
      </c>
      <c r="J7348">
        <v>-78.6571</v>
      </c>
      <c r="K7348">
        <v>-32.185839999999999</v>
      </c>
      <c r="L7348">
        <v>0</v>
      </c>
      <c r="M7348">
        <v>32.185839999999999</v>
      </c>
      <c r="N7348">
        <v>78.6571</v>
      </c>
      <c r="O7348">
        <v>524</v>
      </c>
      <c r="P7348">
        <v>134.79929000000001</v>
      </c>
      <c r="Q7348">
        <v>7</v>
      </c>
      <c r="R7348" s="75">
        <v>39266</v>
      </c>
      <c r="T7348" t="s">
        <v>112</v>
      </c>
      <c r="U7348">
        <v>6.2983700000000004E-2</v>
      </c>
      <c r="X7348" t="s">
        <v>113</v>
      </c>
      <c r="Z7348" s="97">
        <v>1030000000</v>
      </c>
    </row>
    <row r="7349" spans="1:26">
      <c r="A7349" t="s">
        <v>70</v>
      </c>
      <c r="B7349" t="s">
        <v>58</v>
      </c>
      <c r="C7349" t="s">
        <v>16</v>
      </c>
      <c r="D7349" t="s">
        <v>100</v>
      </c>
      <c r="E7349">
        <v>3</v>
      </c>
      <c r="F7349">
        <v>966.33479999999997</v>
      </c>
      <c r="G7349">
        <v>966.33479999999997</v>
      </c>
      <c r="H7349">
        <v>68.504320000000007</v>
      </c>
      <c r="I7349">
        <v>61.401730000000001</v>
      </c>
      <c r="J7349">
        <v>-78.689480000000003</v>
      </c>
      <c r="K7349">
        <v>-32.199100000000001</v>
      </c>
      <c r="L7349">
        <v>0</v>
      </c>
      <c r="M7349">
        <v>32.199100000000001</v>
      </c>
      <c r="N7349">
        <v>78.689480000000003</v>
      </c>
      <c r="O7349">
        <v>524</v>
      </c>
      <c r="P7349">
        <v>134.79929000000001</v>
      </c>
      <c r="Q7349">
        <v>7</v>
      </c>
      <c r="R7349" s="75">
        <v>39266</v>
      </c>
      <c r="T7349" t="s">
        <v>112</v>
      </c>
      <c r="U7349">
        <v>6.2983700000000004E-2</v>
      </c>
      <c r="X7349" t="s">
        <v>113</v>
      </c>
      <c r="Z7349" s="97">
        <v>1040000000</v>
      </c>
    </row>
    <row r="7350" spans="1:26">
      <c r="A7350" t="s">
        <v>70</v>
      </c>
      <c r="B7350" t="s">
        <v>58</v>
      </c>
      <c r="C7350" t="s">
        <v>16</v>
      </c>
      <c r="D7350" t="s">
        <v>100</v>
      </c>
      <c r="E7350">
        <v>4</v>
      </c>
      <c r="F7350">
        <v>975.30349999999999</v>
      </c>
      <c r="G7350">
        <v>975.30349999999999</v>
      </c>
      <c r="H7350">
        <v>67.553039999999996</v>
      </c>
      <c r="I7350">
        <v>61.405630000000002</v>
      </c>
      <c r="J7350">
        <v>-78.694479999999999</v>
      </c>
      <c r="K7350">
        <v>-32.201140000000002</v>
      </c>
      <c r="L7350">
        <v>0</v>
      </c>
      <c r="M7350">
        <v>32.201140000000002</v>
      </c>
      <c r="N7350">
        <v>78.694479999999999</v>
      </c>
      <c r="O7350">
        <v>524</v>
      </c>
      <c r="P7350">
        <v>134.79929000000001</v>
      </c>
      <c r="Q7350">
        <v>7</v>
      </c>
      <c r="R7350" s="75">
        <v>39266</v>
      </c>
      <c r="T7350" t="s">
        <v>112</v>
      </c>
      <c r="U7350">
        <v>6.2983700000000004E-2</v>
      </c>
      <c r="X7350" t="s">
        <v>113</v>
      </c>
      <c r="Z7350" s="97">
        <v>1040000000</v>
      </c>
    </row>
    <row r="7351" spans="1:26">
      <c r="A7351" t="s">
        <v>70</v>
      </c>
      <c r="B7351" t="s">
        <v>58</v>
      </c>
      <c r="C7351" t="s">
        <v>16</v>
      </c>
      <c r="D7351" t="s">
        <v>100</v>
      </c>
      <c r="E7351">
        <v>5</v>
      </c>
      <c r="F7351">
        <v>1013.7140000000001</v>
      </c>
      <c r="G7351">
        <v>1013.7140000000001</v>
      </c>
      <c r="H7351">
        <v>66.636709999999994</v>
      </c>
      <c r="I7351">
        <v>61.688670000000002</v>
      </c>
      <c r="J7351">
        <v>-79.057209999999998</v>
      </c>
      <c r="K7351">
        <v>-32.34957</v>
      </c>
      <c r="L7351">
        <v>0</v>
      </c>
      <c r="M7351">
        <v>32.34957</v>
      </c>
      <c r="N7351">
        <v>79.057209999999998</v>
      </c>
      <c r="O7351">
        <v>524</v>
      </c>
      <c r="P7351">
        <v>134.79929000000001</v>
      </c>
      <c r="Q7351">
        <v>7</v>
      </c>
      <c r="R7351" s="75">
        <v>39266</v>
      </c>
      <c r="T7351" t="s">
        <v>112</v>
      </c>
      <c r="U7351">
        <v>6.2983700000000004E-2</v>
      </c>
      <c r="X7351" t="s">
        <v>113</v>
      </c>
      <c r="Z7351" s="97">
        <v>1040000000</v>
      </c>
    </row>
    <row r="7352" spans="1:26">
      <c r="A7352" t="s">
        <v>70</v>
      </c>
      <c r="B7352" t="s">
        <v>58</v>
      </c>
      <c r="C7352" t="s">
        <v>16</v>
      </c>
      <c r="D7352" t="s">
        <v>100</v>
      </c>
      <c r="E7352">
        <v>6</v>
      </c>
      <c r="F7352">
        <v>1062.4059999999999</v>
      </c>
      <c r="G7352">
        <v>1062.4059999999999</v>
      </c>
      <c r="H7352">
        <v>66.293390000000002</v>
      </c>
      <c r="I7352">
        <v>61.710639999999998</v>
      </c>
      <c r="J7352">
        <v>-79.085369999999998</v>
      </c>
      <c r="K7352">
        <v>-32.361089999999997</v>
      </c>
      <c r="L7352">
        <v>0</v>
      </c>
      <c r="M7352">
        <v>32.361089999999997</v>
      </c>
      <c r="N7352">
        <v>79.085369999999998</v>
      </c>
      <c r="O7352">
        <v>524</v>
      </c>
      <c r="P7352">
        <v>134.79929000000001</v>
      </c>
      <c r="Q7352">
        <v>7</v>
      </c>
      <c r="R7352" s="75">
        <v>39266</v>
      </c>
      <c r="T7352" t="s">
        <v>112</v>
      </c>
      <c r="U7352">
        <v>6.2983700000000004E-2</v>
      </c>
      <c r="X7352" t="s">
        <v>113</v>
      </c>
      <c r="Z7352" s="97">
        <v>1050000000</v>
      </c>
    </row>
    <row r="7353" spans="1:26">
      <c r="A7353" t="s">
        <v>70</v>
      </c>
      <c r="B7353" t="s">
        <v>58</v>
      </c>
      <c r="C7353" t="s">
        <v>16</v>
      </c>
      <c r="D7353" t="s">
        <v>100</v>
      </c>
      <c r="E7353">
        <v>7</v>
      </c>
      <c r="F7353">
        <v>1096.422</v>
      </c>
      <c r="G7353">
        <v>1096.422</v>
      </c>
      <c r="H7353">
        <v>66.984930000000006</v>
      </c>
      <c r="I7353">
        <v>61.653759999999998</v>
      </c>
      <c r="J7353">
        <v>-79.012469999999993</v>
      </c>
      <c r="K7353">
        <v>-32.33126</v>
      </c>
      <c r="L7353">
        <v>0</v>
      </c>
      <c r="M7353">
        <v>32.33126</v>
      </c>
      <c r="N7353">
        <v>79.012469999999993</v>
      </c>
      <c r="O7353">
        <v>524</v>
      </c>
      <c r="P7353">
        <v>134.79929000000001</v>
      </c>
      <c r="Q7353">
        <v>7</v>
      </c>
      <c r="R7353" s="75">
        <v>39266</v>
      </c>
      <c r="T7353" t="s">
        <v>112</v>
      </c>
      <c r="U7353">
        <v>6.2983700000000004E-2</v>
      </c>
      <c r="X7353" t="s">
        <v>113</v>
      </c>
      <c r="Z7353" s="97">
        <v>1040000000</v>
      </c>
    </row>
    <row r="7354" spans="1:26">
      <c r="A7354" t="s">
        <v>70</v>
      </c>
      <c r="B7354" t="s">
        <v>58</v>
      </c>
      <c r="C7354" t="s">
        <v>16</v>
      </c>
      <c r="D7354" t="s">
        <v>100</v>
      </c>
      <c r="E7354">
        <v>8</v>
      </c>
      <c r="F7354">
        <v>1169.2750000000001</v>
      </c>
      <c r="G7354">
        <v>1169.2750000000001</v>
      </c>
      <c r="H7354">
        <v>70.931219999999996</v>
      </c>
      <c r="I7354">
        <v>62.051940000000002</v>
      </c>
      <c r="J7354">
        <v>-79.522760000000005</v>
      </c>
      <c r="K7354">
        <v>-32.54007</v>
      </c>
      <c r="L7354">
        <v>0</v>
      </c>
      <c r="M7354">
        <v>32.54007</v>
      </c>
      <c r="N7354">
        <v>79.522760000000005</v>
      </c>
      <c r="O7354">
        <v>524</v>
      </c>
      <c r="P7354">
        <v>134.79929000000001</v>
      </c>
      <c r="Q7354">
        <v>7</v>
      </c>
      <c r="R7354" s="75">
        <v>39266</v>
      </c>
      <c r="T7354" t="s">
        <v>112</v>
      </c>
      <c r="U7354">
        <v>6.2983700000000004E-2</v>
      </c>
      <c r="X7354" t="s">
        <v>113</v>
      </c>
      <c r="Z7354" s="97">
        <v>1060000000</v>
      </c>
    </row>
    <row r="7355" spans="1:26">
      <c r="A7355" t="s">
        <v>70</v>
      </c>
      <c r="B7355" t="s">
        <v>58</v>
      </c>
      <c r="C7355" t="s">
        <v>16</v>
      </c>
      <c r="D7355" t="s">
        <v>100</v>
      </c>
      <c r="E7355">
        <v>9</v>
      </c>
      <c r="F7355">
        <v>1189.2239999999999</v>
      </c>
      <c r="G7355">
        <v>1189.2239999999999</v>
      </c>
      <c r="H7355">
        <v>76.191410000000005</v>
      </c>
      <c r="I7355">
        <v>62.007629999999999</v>
      </c>
      <c r="J7355">
        <v>-79.465969999999999</v>
      </c>
      <c r="K7355">
        <v>-32.516829999999999</v>
      </c>
      <c r="L7355">
        <v>0</v>
      </c>
      <c r="M7355">
        <v>32.516829999999999</v>
      </c>
      <c r="N7355">
        <v>79.465969999999999</v>
      </c>
      <c r="O7355">
        <v>524</v>
      </c>
      <c r="P7355">
        <v>134.79929000000001</v>
      </c>
      <c r="Q7355">
        <v>7</v>
      </c>
      <c r="R7355" s="75">
        <v>39266</v>
      </c>
      <c r="T7355" t="s">
        <v>112</v>
      </c>
      <c r="U7355">
        <v>6.2983700000000004E-2</v>
      </c>
      <c r="X7355" t="s">
        <v>113</v>
      </c>
      <c r="Z7355" s="97">
        <v>1060000000</v>
      </c>
    </row>
    <row r="7356" spans="1:26">
      <c r="A7356" t="s">
        <v>70</v>
      </c>
      <c r="B7356" t="s">
        <v>58</v>
      </c>
      <c r="C7356" t="s">
        <v>16</v>
      </c>
      <c r="D7356" t="s">
        <v>100</v>
      </c>
      <c r="E7356">
        <v>10</v>
      </c>
      <c r="F7356">
        <v>1187.8599999999999</v>
      </c>
      <c r="G7356">
        <v>1187.8599999999999</v>
      </c>
      <c r="H7356">
        <v>80.498599999999996</v>
      </c>
      <c r="I7356">
        <v>61.974170000000001</v>
      </c>
      <c r="J7356">
        <v>-79.423090000000002</v>
      </c>
      <c r="K7356">
        <v>-32.499290000000002</v>
      </c>
      <c r="L7356">
        <v>0</v>
      </c>
      <c r="M7356">
        <v>32.499290000000002</v>
      </c>
      <c r="N7356">
        <v>79.423090000000002</v>
      </c>
      <c r="O7356">
        <v>524</v>
      </c>
      <c r="P7356">
        <v>134.79929000000001</v>
      </c>
      <c r="Q7356">
        <v>7</v>
      </c>
      <c r="R7356" s="75">
        <v>39266</v>
      </c>
      <c r="T7356" t="s">
        <v>112</v>
      </c>
      <c r="U7356">
        <v>6.2983700000000004E-2</v>
      </c>
      <c r="X7356" t="s">
        <v>113</v>
      </c>
      <c r="Z7356" s="97">
        <v>1050000000</v>
      </c>
    </row>
    <row r="7357" spans="1:26">
      <c r="A7357" t="s">
        <v>70</v>
      </c>
      <c r="B7357" t="s">
        <v>58</v>
      </c>
      <c r="C7357" t="s">
        <v>16</v>
      </c>
      <c r="D7357" t="s">
        <v>100</v>
      </c>
      <c r="E7357">
        <v>11</v>
      </c>
      <c r="F7357">
        <v>1189.665</v>
      </c>
      <c r="G7357">
        <v>1190.3510000000001</v>
      </c>
      <c r="H7357">
        <v>83.214230000000001</v>
      </c>
      <c r="I7357">
        <v>62.15166</v>
      </c>
      <c r="J7357">
        <v>-80.336460000000002</v>
      </c>
      <c r="K7357">
        <v>-33.278269999999999</v>
      </c>
      <c r="L7357">
        <v>-0.68591310000000005</v>
      </c>
      <c r="M7357">
        <v>31.90645</v>
      </c>
      <c r="N7357">
        <v>78.964640000000003</v>
      </c>
      <c r="O7357">
        <v>524</v>
      </c>
      <c r="P7357">
        <v>134.79929000000001</v>
      </c>
      <c r="Q7357">
        <v>7</v>
      </c>
      <c r="R7357" s="75">
        <v>39266</v>
      </c>
      <c r="T7357" t="s">
        <v>112</v>
      </c>
      <c r="U7357">
        <v>6.2983700000000004E-2</v>
      </c>
      <c r="X7357" t="s">
        <v>113</v>
      </c>
      <c r="Z7357" s="97">
        <v>1060000000</v>
      </c>
    </row>
    <row r="7358" spans="1:26">
      <c r="A7358" t="s">
        <v>70</v>
      </c>
      <c r="B7358" t="s">
        <v>58</v>
      </c>
      <c r="C7358" t="s">
        <v>16</v>
      </c>
      <c r="D7358" t="s">
        <v>100</v>
      </c>
      <c r="E7358">
        <v>12</v>
      </c>
      <c r="F7358">
        <v>1185.241</v>
      </c>
      <c r="G7358">
        <v>1183.557</v>
      </c>
      <c r="H7358">
        <v>85.465580000000003</v>
      </c>
      <c r="I7358">
        <v>61.916469999999997</v>
      </c>
      <c r="J7358">
        <v>-77.664569999999998</v>
      </c>
      <c r="K7358">
        <v>-30.784459999999999</v>
      </c>
      <c r="L7358">
        <v>1.6845699999999999</v>
      </c>
      <c r="M7358">
        <v>34.153590000000001</v>
      </c>
      <c r="N7358">
        <v>81.033709999999999</v>
      </c>
      <c r="O7358">
        <v>524</v>
      </c>
      <c r="P7358">
        <v>134.79929000000001</v>
      </c>
      <c r="Q7358">
        <v>7</v>
      </c>
      <c r="R7358" s="75">
        <v>39266</v>
      </c>
      <c r="T7358" t="s">
        <v>112</v>
      </c>
      <c r="U7358">
        <v>6.2983700000000004E-2</v>
      </c>
      <c r="X7358" t="s">
        <v>113</v>
      </c>
      <c r="Z7358" s="97">
        <v>1050000000</v>
      </c>
    </row>
    <row r="7359" spans="1:26">
      <c r="A7359" t="s">
        <v>70</v>
      </c>
      <c r="B7359" t="s">
        <v>58</v>
      </c>
      <c r="C7359" t="s">
        <v>16</v>
      </c>
      <c r="D7359" t="s">
        <v>100</v>
      </c>
      <c r="E7359">
        <v>13</v>
      </c>
      <c r="F7359">
        <v>1167.759</v>
      </c>
      <c r="G7359">
        <v>715.5847</v>
      </c>
      <c r="H7359">
        <v>88.123549999999994</v>
      </c>
      <c r="I7359">
        <v>61.96358</v>
      </c>
      <c r="J7359">
        <v>372.76429999999999</v>
      </c>
      <c r="K7359">
        <v>419.68009999999998</v>
      </c>
      <c r="L7359">
        <v>452.17380000000003</v>
      </c>
      <c r="M7359">
        <v>484.66759999999999</v>
      </c>
      <c r="N7359">
        <v>531.58339999999998</v>
      </c>
      <c r="O7359">
        <v>524</v>
      </c>
      <c r="P7359">
        <v>134.79929000000001</v>
      </c>
      <c r="Q7359">
        <v>7</v>
      </c>
      <c r="R7359" s="75">
        <v>39266</v>
      </c>
      <c r="T7359" t="s">
        <v>112</v>
      </c>
      <c r="U7359">
        <v>6.2983700000000004E-2</v>
      </c>
      <c r="X7359" t="s">
        <v>113</v>
      </c>
      <c r="Z7359" s="97">
        <v>1050000000</v>
      </c>
    </row>
    <row r="7360" spans="1:26">
      <c r="A7360" t="s">
        <v>70</v>
      </c>
      <c r="B7360" t="s">
        <v>58</v>
      </c>
      <c r="C7360" t="s">
        <v>16</v>
      </c>
      <c r="D7360" t="s">
        <v>100</v>
      </c>
      <c r="E7360">
        <v>14</v>
      </c>
      <c r="F7360">
        <v>1144.1510000000001</v>
      </c>
      <c r="G7360">
        <v>203.16470000000001</v>
      </c>
      <c r="H7360">
        <v>90.236639999999994</v>
      </c>
      <c r="I7360">
        <v>61.992890000000003</v>
      </c>
      <c r="J7360">
        <v>861.53880000000004</v>
      </c>
      <c r="K7360">
        <v>908.47680000000003</v>
      </c>
      <c r="L7360">
        <v>940.98590000000002</v>
      </c>
      <c r="M7360">
        <v>973.495</v>
      </c>
      <c r="N7360">
        <v>1020.433</v>
      </c>
      <c r="O7360">
        <v>524</v>
      </c>
      <c r="P7360">
        <v>134.79929000000001</v>
      </c>
      <c r="Q7360">
        <v>7</v>
      </c>
      <c r="R7360" s="75">
        <v>39266</v>
      </c>
      <c r="T7360" t="s">
        <v>112</v>
      </c>
      <c r="U7360">
        <v>6.2983700000000004E-2</v>
      </c>
      <c r="X7360" t="s">
        <v>113</v>
      </c>
      <c r="Z7360" s="97">
        <v>1060000000</v>
      </c>
    </row>
    <row r="7361" spans="1:26">
      <c r="A7361" t="s">
        <v>70</v>
      </c>
      <c r="B7361" t="s">
        <v>58</v>
      </c>
      <c r="C7361" t="s">
        <v>16</v>
      </c>
      <c r="D7361" t="s">
        <v>100</v>
      </c>
      <c r="E7361">
        <v>15</v>
      </c>
      <c r="F7361">
        <v>1125.088</v>
      </c>
      <c r="G7361">
        <v>202.84270000000001</v>
      </c>
      <c r="H7361">
        <v>90.654889999999995</v>
      </c>
      <c r="I7361">
        <v>61.910530000000001</v>
      </c>
      <c r="J7361">
        <v>842.90359999999998</v>
      </c>
      <c r="K7361">
        <v>889.77919999999995</v>
      </c>
      <c r="L7361">
        <v>922.24509999999998</v>
      </c>
      <c r="M7361">
        <v>954.71100000000001</v>
      </c>
      <c r="N7361">
        <v>1001.587</v>
      </c>
      <c r="O7361">
        <v>524</v>
      </c>
      <c r="P7361">
        <v>134.79929000000001</v>
      </c>
      <c r="Q7361">
        <v>7</v>
      </c>
      <c r="R7361" s="75">
        <v>39266</v>
      </c>
      <c r="T7361" t="s">
        <v>112</v>
      </c>
      <c r="U7361">
        <v>6.2983700000000004E-2</v>
      </c>
      <c r="X7361" t="s">
        <v>113</v>
      </c>
      <c r="Z7361" s="97">
        <v>1050000000</v>
      </c>
    </row>
    <row r="7362" spans="1:26">
      <c r="A7362" t="s">
        <v>70</v>
      </c>
      <c r="B7362" t="s">
        <v>58</v>
      </c>
      <c r="C7362" t="s">
        <v>16</v>
      </c>
      <c r="D7362" t="s">
        <v>100</v>
      </c>
      <c r="E7362">
        <v>16</v>
      </c>
      <c r="F7362">
        <v>1101.9490000000001</v>
      </c>
      <c r="G7362">
        <v>201.81139999999999</v>
      </c>
      <c r="H7362">
        <v>90.657839999999993</v>
      </c>
      <c r="I7362">
        <v>62.081760000000003</v>
      </c>
      <c r="J7362">
        <v>820.57709999999997</v>
      </c>
      <c r="K7362">
        <v>867.58230000000003</v>
      </c>
      <c r="L7362">
        <v>900.13810000000001</v>
      </c>
      <c r="M7362">
        <v>932.69370000000004</v>
      </c>
      <c r="N7362">
        <v>979.69899999999996</v>
      </c>
      <c r="O7362">
        <v>524</v>
      </c>
      <c r="P7362">
        <v>134.79929000000001</v>
      </c>
      <c r="Q7362">
        <v>7</v>
      </c>
      <c r="R7362" s="75">
        <v>39266</v>
      </c>
      <c r="T7362" t="s">
        <v>112</v>
      </c>
      <c r="U7362">
        <v>6.2983700000000004E-2</v>
      </c>
      <c r="X7362" t="s">
        <v>113</v>
      </c>
      <c r="Z7362" s="97">
        <v>1060000000</v>
      </c>
    </row>
    <row r="7363" spans="1:26">
      <c r="A7363" t="s">
        <v>70</v>
      </c>
      <c r="B7363" t="s">
        <v>58</v>
      </c>
      <c r="C7363" t="s">
        <v>16</v>
      </c>
      <c r="D7363" t="s">
        <v>100</v>
      </c>
      <c r="E7363">
        <v>17</v>
      </c>
      <c r="F7363">
        <v>1071.9349999999999</v>
      </c>
      <c r="G7363">
        <v>200.23079999999999</v>
      </c>
      <c r="H7363">
        <v>89.966750000000005</v>
      </c>
      <c r="I7363">
        <v>61.993679999999998</v>
      </c>
      <c r="J7363">
        <v>792.25559999999996</v>
      </c>
      <c r="K7363">
        <v>839.19420000000002</v>
      </c>
      <c r="L7363">
        <v>871.70370000000003</v>
      </c>
      <c r="M7363">
        <v>904.2133</v>
      </c>
      <c r="N7363">
        <v>951.15189999999996</v>
      </c>
      <c r="O7363">
        <v>524</v>
      </c>
      <c r="P7363">
        <v>134.79929000000001</v>
      </c>
      <c r="Q7363">
        <v>7</v>
      </c>
      <c r="R7363" s="75">
        <v>39266</v>
      </c>
      <c r="T7363" t="s">
        <v>112</v>
      </c>
      <c r="U7363">
        <v>6.2983700000000004E-2</v>
      </c>
      <c r="X7363" t="s">
        <v>113</v>
      </c>
      <c r="Z7363" s="97">
        <v>1060000000</v>
      </c>
    </row>
    <row r="7364" spans="1:26">
      <c r="A7364" t="s">
        <v>70</v>
      </c>
      <c r="B7364" t="s">
        <v>58</v>
      </c>
      <c r="C7364" t="s">
        <v>16</v>
      </c>
      <c r="D7364" t="s">
        <v>100</v>
      </c>
      <c r="E7364">
        <v>18</v>
      </c>
      <c r="F7364">
        <v>1063.6990000000001</v>
      </c>
      <c r="G7364">
        <v>199.23410000000001</v>
      </c>
      <c r="H7364">
        <v>89.008009999999999</v>
      </c>
      <c r="I7364">
        <v>62.110399999999998</v>
      </c>
      <c r="J7364">
        <v>784.86749999999995</v>
      </c>
      <c r="K7364">
        <v>831.89440000000002</v>
      </c>
      <c r="L7364">
        <v>864.46510000000001</v>
      </c>
      <c r="M7364">
        <v>897.03589999999997</v>
      </c>
      <c r="N7364">
        <v>944.06290000000001</v>
      </c>
      <c r="O7364">
        <v>524</v>
      </c>
      <c r="P7364">
        <v>134.79929000000001</v>
      </c>
      <c r="Q7364">
        <v>7</v>
      </c>
      <c r="R7364" s="75">
        <v>39266</v>
      </c>
      <c r="T7364" t="s">
        <v>112</v>
      </c>
      <c r="U7364">
        <v>6.2983700000000004E-2</v>
      </c>
      <c r="X7364" t="s">
        <v>113</v>
      </c>
      <c r="Z7364" s="97">
        <v>1060000000</v>
      </c>
    </row>
    <row r="7365" spans="1:26">
      <c r="A7365" t="s">
        <v>70</v>
      </c>
      <c r="B7365" t="s">
        <v>58</v>
      </c>
      <c r="C7365" t="s">
        <v>16</v>
      </c>
      <c r="D7365" t="s">
        <v>100</v>
      </c>
      <c r="E7365">
        <v>19</v>
      </c>
      <c r="F7365">
        <v>1053.26</v>
      </c>
      <c r="G7365">
        <v>531.20339999999999</v>
      </c>
      <c r="H7365">
        <v>87.125020000000006</v>
      </c>
      <c r="I7365">
        <v>62.01905</v>
      </c>
      <c r="J7365">
        <v>442.57639999999998</v>
      </c>
      <c r="K7365">
        <v>489.5342</v>
      </c>
      <c r="L7365">
        <v>522.05700000000002</v>
      </c>
      <c r="M7365">
        <v>554.57979999999998</v>
      </c>
      <c r="N7365">
        <v>601.5376</v>
      </c>
      <c r="O7365">
        <v>524</v>
      </c>
      <c r="P7365">
        <v>134.79929000000001</v>
      </c>
      <c r="Q7365">
        <v>7</v>
      </c>
      <c r="R7365" s="75">
        <v>39266</v>
      </c>
      <c r="T7365" t="s">
        <v>112</v>
      </c>
      <c r="U7365">
        <v>6.2983700000000004E-2</v>
      </c>
      <c r="X7365" t="s">
        <v>113</v>
      </c>
      <c r="Z7365" s="97">
        <v>1060000000</v>
      </c>
    </row>
    <row r="7366" spans="1:26">
      <c r="A7366" t="s">
        <v>70</v>
      </c>
      <c r="B7366" t="s">
        <v>58</v>
      </c>
      <c r="C7366" t="s">
        <v>16</v>
      </c>
      <c r="D7366" t="s">
        <v>100</v>
      </c>
      <c r="E7366">
        <v>20</v>
      </c>
      <c r="F7366">
        <v>1030.925</v>
      </c>
      <c r="G7366">
        <v>860.60929999999996</v>
      </c>
      <c r="H7366">
        <v>84.329859999999996</v>
      </c>
      <c r="I7366">
        <v>61.800820000000002</v>
      </c>
      <c r="J7366">
        <v>91.114559999999997</v>
      </c>
      <c r="K7366">
        <v>137.90710000000001</v>
      </c>
      <c r="L7366">
        <v>170.31549999999999</v>
      </c>
      <c r="M7366">
        <v>202.72389999999999</v>
      </c>
      <c r="N7366">
        <v>249.5164</v>
      </c>
      <c r="O7366">
        <v>524</v>
      </c>
      <c r="P7366">
        <v>134.79929000000001</v>
      </c>
      <c r="Q7366">
        <v>7</v>
      </c>
      <c r="R7366" s="75">
        <v>39266</v>
      </c>
      <c r="T7366" t="s">
        <v>112</v>
      </c>
      <c r="U7366">
        <v>6.2983700000000004E-2</v>
      </c>
      <c r="X7366" t="s">
        <v>113</v>
      </c>
      <c r="Z7366" s="97">
        <v>1050000000</v>
      </c>
    </row>
    <row r="7367" spans="1:26">
      <c r="A7367" t="s">
        <v>70</v>
      </c>
      <c r="B7367" t="s">
        <v>58</v>
      </c>
      <c r="C7367" t="s">
        <v>16</v>
      </c>
      <c r="D7367" t="s">
        <v>100</v>
      </c>
      <c r="E7367">
        <v>21</v>
      </c>
      <c r="F7367">
        <v>1043.924</v>
      </c>
      <c r="G7367">
        <v>932.33249999999998</v>
      </c>
      <c r="H7367">
        <v>79.124319999999997</v>
      </c>
      <c r="I7367">
        <v>61.896979999999999</v>
      </c>
      <c r="J7367">
        <v>32.26726</v>
      </c>
      <c r="K7367">
        <v>79.132620000000003</v>
      </c>
      <c r="L7367">
        <v>111.59139999999999</v>
      </c>
      <c r="M7367">
        <v>144.05019999999999</v>
      </c>
      <c r="N7367">
        <v>190.91560000000001</v>
      </c>
      <c r="O7367">
        <v>524</v>
      </c>
      <c r="P7367">
        <v>134.79929000000001</v>
      </c>
      <c r="Q7367">
        <v>7</v>
      </c>
      <c r="R7367" s="75">
        <v>39266</v>
      </c>
      <c r="T7367" t="s">
        <v>112</v>
      </c>
      <c r="U7367">
        <v>6.2983700000000004E-2</v>
      </c>
      <c r="X7367" t="s">
        <v>113</v>
      </c>
      <c r="Z7367" s="97">
        <v>1050000000</v>
      </c>
    </row>
    <row r="7368" spans="1:26">
      <c r="A7368" t="s">
        <v>70</v>
      </c>
      <c r="B7368" t="s">
        <v>58</v>
      </c>
      <c r="C7368" t="s">
        <v>16</v>
      </c>
      <c r="D7368" t="s">
        <v>100</v>
      </c>
      <c r="E7368">
        <v>22</v>
      </c>
      <c r="F7368">
        <v>1038.809</v>
      </c>
      <c r="G7368">
        <v>985.19100000000003</v>
      </c>
      <c r="H7368">
        <v>75.002129999999994</v>
      </c>
      <c r="I7368">
        <v>62.010390000000001</v>
      </c>
      <c r="J7368">
        <v>-25.851469999999999</v>
      </c>
      <c r="K7368">
        <v>21.09976</v>
      </c>
      <c r="L7368">
        <v>53.618040000000001</v>
      </c>
      <c r="M7368">
        <v>86.136319999999998</v>
      </c>
      <c r="N7368">
        <v>133.08760000000001</v>
      </c>
      <c r="O7368">
        <v>524</v>
      </c>
      <c r="P7368">
        <v>134.79929000000001</v>
      </c>
      <c r="Q7368">
        <v>7</v>
      </c>
      <c r="R7368" s="75">
        <v>39266</v>
      </c>
      <c r="T7368" t="s">
        <v>112</v>
      </c>
      <c r="U7368">
        <v>6.2983700000000004E-2</v>
      </c>
      <c r="X7368" t="s">
        <v>113</v>
      </c>
      <c r="Z7368" s="97">
        <v>1060000000</v>
      </c>
    </row>
    <row r="7369" spans="1:26">
      <c r="A7369" t="s">
        <v>70</v>
      </c>
      <c r="B7369" t="s">
        <v>58</v>
      </c>
      <c r="C7369" t="s">
        <v>16</v>
      </c>
      <c r="D7369" t="s">
        <v>100</v>
      </c>
      <c r="E7369">
        <v>23</v>
      </c>
      <c r="F7369">
        <v>1042.9259999999999</v>
      </c>
      <c r="G7369">
        <v>996.26279999999997</v>
      </c>
      <c r="H7369">
        <v>72.640159999999995</v>
      </c>
      <c r="I7369">
        <v>61.624839999999999</v>
      </c>
      <c r="J7369">
        <v>-32.312690000000003</v>
      </c>
      <c r="K7369">
        <v>14.34662</v>
      </c>
      <c r="L7369">
        <v>46.66272</v>
      </c>
      <c r="M7369">
        <v>78.978819999999999</v>
      </c>
      <c r="N7369">
        <v>125.63809999999999</v>
      </c>
      <c r="O7369">
        <v>524</v>
      </c>
      <c r="P7369">
        <v>134.79929000000001</v>
      </c>
      <c r="Q7369">
        <v>7</v>
      </c>
      <c r="R7369" s="75">
        <v>39266</v>
      </c>
      <c r="T7369" t="s">
        <v>112</v>
      </c>
      <c r="U7369">
        <v>6.2983700000000004E-2</v>
      </c>
      <c r="X7369" t="s">
        <v>113</v>
      </c>
      <c r="Z7369" s="97">
        <v>1040000000</v>
      </c>
    </row>
    <row r="7370" spans="1:26">
      <c r="A7370" t="s">
        <v>70</v>
      </c>
      <c r="B7370" t="s">
        <v>58</v>
      </c>
      <c r="C7370" t="s">
        <v>16</v>
      </c>
      <c r="D7370" t="s">
        <v>100</v>
      </c>
      <c r="E7370">
        <v>24</v>
      </c>
      <c r="F7370">
        <v>1015.114</v>
      </c>
      <c r="G7370">
        <v>993.13589999999999</v>
      </c>
      <c r="H7370">
        <v>71.123130000000003</v>
      </c>
      <c r="I7370">
        <v>61.341949999999997</v>
      </c>
      <c r="J7370">
        <v>-56.63514</v>
      </c>
      <c r="K7370">
        <v>-10.19003</v>
      </c>
      <c r="L7370">
        <v>21.977720000000001</v>
      </c>
      <c r="M7370">
        <v>54.145470000000003</v>
      </c>
      <c r="N7370">
        <v>100.59059999999999</v>
      </c>
      <c r="O7370">
        <v>524</v>
      </c>
      <c r="P7370">
        <v>134.79929000000001</v>
      </c>
      <c r="Q7370">
        <v>7</v>
      </c>
      <c r="R7370" s="75">
        <v>39266</v>
      </c>
      <c r="T7370" t="s">
        <v>112</v>
      </c>
      <c r="U7370">
        <v>6.2983700000000004E-2</v>
      </c>
      <c r="X7370" t="s">
        <v>113</v>
      </c>
      <c r="Z7370" s="97">
        <v>1030000000</v>
      </c>
    </row>
    <row r="7371" spans="1:26">
      <c r="A7371" t="s">
        <v>70</v>
      </c>
      <c r="B7371" t="s">
        <v>58</v>
      </c>
      <c r="C7371" t="s">
        <v>17</v>
      </c>
      <c r="D7371" t="s">
        <v>100</v>
      </c>
      <c r="E7371">
        <v>1</v>
      </c>
      <c r="F7371">
        <v>990.9325</v>
      </c>
      <c r="G7371">
        <v>990.9325</v>
      </c>
      <c r="H7371">
        <v>72.417140000000003</v>
      </c>
      <c r="I7371">
        <v>61.552810000000001</v>
      </c>
      <c r="J7371">
        <v>-78.883089999999996</v>
      </c>
      <c r="K7371">
        <v>-32.278320000000001</v>
      </c>
      <c r="L7371">
        <v>0</v>
      </c>
      <c r="M7371">
        <v>32.278320000000001</v>
      </c>
      <c r="N7371">
        <v>78.883089999999996</v>
      </c>
      <c r="O7371">
        <v>524</v>
      </c>
      <c r="P7371">
        <v>134.79929000000001</v>
      </c>
      <c r="Q7371">
        <v>8</v>
      </c>
      <c r="R7371" s="75">
        <v>36749</v>
      </c>
      <c r="T7371" t="s">
        <v>112</v>
      </c>
      <c r="U7371">
        <v>6.0222999999999999E-2</v>
      </c>
      <c r="X7371" t="s">
        <v>113</v>
      </c>
      <c r="Z7371" s="97">
        <v>1040000000</v>
      </c>
    </row>
    <row r="7372" spans="1:26">
      <c r="A7372" t="s">
        <v>70</v>
      </c>
      <c r="B7372" t="s">
        <v>58</v>
      </c>
      <c r="C7372" t="s">
        <v>17</v>
      </c>
      <c r="D7372" t="s">
        <v>100</v>
      </c>
      <c r="E7372">
        <v>2</v>
      </c>
      <c r="F7372">
        <v>982.46969999999999</v>
      </c>
      <c r="G7372">
        <v>982.46969999999999</v>
      </c>
      <c r="H7372">
        <v>71.812610000000006</v>
      </c>
      <c r="I7372">
        <v>61.490940000000002</v>
      </c>
      <c r="J7372">
        <v>-78.803820000000002</v>
      </c>
      <c r="K7372">
        <v>-32.24588</v>
      </c>
      <c r="L7372">
        <v>0</v>
      </c>
      <c r="M7372">
        <v>32.24588</v>
      </c>
      <c r="N7372">
        <v>78.803820000000002</v>
      </c>
      <c r="O7372">
        <v>524</v>
      </c>
      <c r="P7372">
        <v>134.79929000000001</v>
      </c>
      <c r="Q7372">
        <v>8</v>
      </c>
      <c r="R7372" s="75">
        <v>36749</v>
      </c>
      <c r="T7372" t="s">
        <v>112</v>
      </c>
      <c r="U7372">
        <v>6.0222999999999999E-2</v>
      </c>
      <c r="X7372" t="s">
        <v>113</v>
      </c>
      <c r="Z7372" s="97">
        <v>1040000000</v>
      </c>
    </row>
    <row r="7373" spans="1:26">
      <c r="A7373" t="s">
        <v>70</v>
      </c>
      <c r="B7373" t="s">
        <v>58</v>
      </c>
      <c r="C7373" t="s">
        <v>17</v>
      </c>
      <c r="D7373" t="s">
        <v>100</v>
      </c>
      <c r="E7373">
        <v>3</v>
      </c>
      <c r="F7373">
        <v>986.7654</v>
      </c>
      <c r="G7373">
        <v>986.7654</v>
      </c>
      <c r="H7373">
        <v>70.094470000000001</v>
      </c>
      <c r="I7373">
        <v>61.550750000000001</v>
      </c>
      <c r="J7373">
        <v>-78.880459999999999</v>
      </c>
      <c r="K7373">
        <v>-32.277239999999999</v>
      </c>
      <c r="L7373">
        <v>0</v>
      </c>
      <c r="M7373">
        <v>32.277239999999999</v>
      </c>
      <c r="N7373">
        <v>78.880459999999999</v>
      </c>
      <c r="O7373">
        <v>524</v>
      </c>
      <c r="P7373">
        <v>134.79929000000001</v>
      </c>
      <c r="Q7373">
        <v>8</v>
      </c>
      <c r="R7373" s="75">
        <v>36749</v>
      </c>
      <c r="T7373" t="s">
        <v>112</v>
      </c>
      <c r="U7373">
        <v>6.0222999999999999E-2</v>
      </c>
      <c r="X7373" t="s">
        <v>113</v>
      </c>
      <c r="Z7373" s="97">
        <v>1040000000</v>
      </c>
    </row>
    <row r="7374" spans="1:26">
      <c r="A7374" t="s">
        <v>70</v>
      </c>
      <c r="B7374" t="s">
        <v>58</v>
      </c>
      <c r="C7374" t="s">
        <v>17</v>
      </c>
      <c r="D7374" t="s">
        <v>100</v>
      </c>
      <c r="E7374">
        <v>4</v>
      </c>
      <c r="F7374">
        <v>993.50139999999999</v>
      </c>
      <c r="G7374">
        <v>993.50139999999999</v>
      </c>
      <c r="H7374">
        <v>69.771330000000006</v>
      </c>
      <c r="I7374">
        <v>61.50177</v>
      </c>
      <c r="J7374">
        <v>-78.817689999999999</v>
      </c>
      <c r="K7374">
        <v>-32.251559999999998</v>
      </c>
      <c r="L7374">
        <v>0</v>
      </c>
      <c r="M7374">
        <v>32.251559999999998</v>
      </c>
      <c r="N7374">
        <v>78.817689999999999</v>
      </c>
      <c r="O7374">
        <v>524</v>
      </c>
      <c r="P7374">
        <v>134.79929000000001</v>
      </c>
      <c r="Q7374">
        <v>8</v>
      </c>
      <c r="R7374" s="75">
        <v>36749</v>
      </c>
      <c r="T7374" t="s">
        <v>112</v>
      </c>
      <c r="U7374">
        <v>6.0222999999999999E-2</v>
      </c>
      <c r="X7374" t="s">
        <v>113</v>
      </c>
      <c r="Z7374" s="97">
        <v>1040000000</v>
      </c>
    </row>
    <row r="7375" spans="1:26">
      <c r="A7375" t="s">
        <v>70</v>
      </c>
      <c r="B7375" t="s">
        <v>58</v>
      </c>
      <c r="C7375" t="s">
        <v>17</v>
      </c>
      <c r="D7375" t="s">
        <v>100</v>
      </c>
      <c r="E7375">
        <v>5</v>
      </c>
      <c r="F7375">
        <v>1026.0309999999999</v>
      </c>
      <c r="G7375">
        <v>1026.0309999999999</v>
      </c>
      <c r="H7375">
        <v>68.763180000000006</v>
      </c>
      <c r="I7375">
        <v>61.524819999999998</v>
      </c>
      <c r="J7375">
        <v>-78.847229999999996</v>
      </c>
      <c r="K7375">
        <v>-32.263649999999998</v>
      </c>
      <c r="L7375">
        <v>0</v>
      </c>
      <c r="M7375">
        <v>32.263649999999998</v>
      </c>
      <c r="N7375">
        <v>78.847229999999996</v>
      </c>
      <c r="O7375">
        <v>524</v>
      </c>
      <c r="P7375">
        <v>134.79929000000001</v>
      </c>
      <c r="Q7375">
        <v>8</v>
      </c>
      <c r="R7375" s="75">
        <v>36749</v>
      </c>
      <c r="T7375" t="s">
        <v>112</v>
      </c>
      <c r="U7375">
        <v>6.0222999999999999E-2</v>
      </c>
      <c r="X7375" t="s">
        <v>113</v>
      </c>
      <c r="Z7375" s="97">
        <v>1040000000</v>
      </c>
    </row>
    <row r="7376" spans="1:26">
      <c r="A7376" t="s">
        <v>70</v>
      </c>
      <c r="B7376" t="s">
        <v>58</v>
      </c>
      <c r="C7376" t="s">
        <v>17</v>
      </c>
      <c r="D7376" t="s">
        <v>100</v>
      </c>
      <c r="E7376">
        <v>6</v>
      </c>
      <c r="F7376">
        <v>1076.1590000000001</v>
      </c>
      <c r="G7376">
        <v>1076.1590000000001</v>
      </c>
      <c r="H7376">
        <v>67.769819999999996</v>
      </c>
      <c r="I7376">
        <v>61.584940000000003</v>
      </c>
      <c r="J7376">
        <v>-78.924279999999996</v>
      </c>
      <c r="K7376">
        <v>-32.295169999999999</v>
      </c>
      <c r="L7376">
        <v>0</v>
      </c>
      <c r="M7376">
        <v>32.295169999999999</v>
      </c>
      <c r="N7376">
        <v>78.924279999999996</v>
      </c>
      <c r="O7376">
        <v>524</v>
      </c>
      <c r="P7376">
        <v>134.79929000000001</v>
      </c>
      <c r="Q7376">
        <v>8</v>
      </c>
      <c r="R7376" s="75">
        <v>36749</v>
      </c>
      <c r="T7376" t="s">
        <v>112</v>
      </c>
      <c r="U7376">
        <v>6.0222999999999999E-2</v>
      </c>
      <c r="X7376" t="s">
        <v>113</v>
      </c>
      <c r="Z7376" s="97">
        <v>1040000000</v>
      </c>
    </row>
    <row r="7377" spans="1:26">
      <c r="A7377" t="s">
        <v>70</v>
      </c>
      <c r="B7377" t="s">
        <v>58</v>
      </c>
      <c r="C7377" t="s">
        <v>17</v>
      </c>
      <c r="D7377" t="s">
        <v>100</v>
      </c>
      <c r="E7377">
        <v>7</v>
      </c>
      <c r="F7377">
        <v>1112.7159999999999</v>
      </c>
      <c r="G7377">
        <v>1112.7159999999999</v>
      </c>
      <c r="H7377">
        <v>68.25291</v>
      </c>
      <c r="I7377">
        <v>61.512560000000001</v>
      </c>
      <c r="J7377">
        <v>-78.831509999999994</v>
      </c>
      <c r="K7377">
        <v>-32.257219999999997</v>
      </c>
      <c r="L7377">
        <v>0</v>
      </c>
      <c r="M7377">
        <v>32.257219999999997</v>
      </c>
      <c r="N7377">
        <v>78.831509999999994</v>
      </c>
      <c r="O7377">
        <v>524</v>
      </c>
      <c r="P7377">
        <v>134.79929000000001</v>
      </c>
      <c r="Q7377">
        <v>8</v>
      </c>
      <c r="R7377" s="75">
        <v>36749</v>
      </c>
      <c r="T7377" t="s">
        <v>112</v>
      </c>
      <c r="U7377">
        <v>6.0222999999999999E-2</v>
      </c>
      <c r="X7377" t="s">
        <v>113</v>
      </c>
      <c r="Z7377" s="97">
        <v>1040000000</v>
      </c>
    </row>
    <row r="7378" spans="1:26">
      <c r="A7378" t="s">
        <v>70</v>
      </c>
      <c r="B7378" t="s">
        <v>58</v>
      </c>
      <c r="C7378" t="s">
        <v>17</v>
      </c>
      <c r="D7378" t="s">
        <v>100</v>
      </c>
      <c r="E7378">
        <v>8</v>
      </c>
      <c r="F7378">
        <v>1155.5530000000001</v>
      </c>
      <c r="G7378">
        <v>1155.5530000000001</v>
      </c>
      <c r="H7378">
        <v>71.47354</v>
      </c>
      <c r="I7378">
        <v>61.784640000000003</v>
      </c>
      <c r="J7378">
        <v>-79.180210000000002</v>
      </c>
      <c r="K7378">
        <v>-32.399900000000002</v>
      </c>
      <c r="L7378">
        <v>0</v>
      </c>
      <c r="M7378">
        <v>32.399900000000002</v>
      </c>
      <c r="N7378">
        <v>79.180210000000002</v>
      </c>
      <c r="O7378">
        <v>524</v>
      </c>
      <c r="P7378">
        <v>134.79929000000001</v>
      </c>
      <c r="Q7378">
        <v>8</v>
      </c>
      <c r="R7378" s="75">
        <v>36749</v>
      </c>
      <c r="T7378" t="s">
        <v>112</v>
      </c>
      <c r="U7378">
        <v>6.0222999999999999E-2</v>
      </c>
      <c r="X7378" t="s">
        <v>113</v>
      </c>
      <c r="Z7378" s="97">
        <v>1050000000</v>
      </c>
    </row>
    <row r="7379" spans="1:26">
      <c r="A7379" t="s">
        <v>70</v>
      </c>
      <c r="B7379" t="s">
        <v>58</v>
      </c>
      <c r="C7379" t="s">
        <v>17</v>
      </c>
      <c r="D7379" t="s">
        <v>100</v>
      </c>
      <c r="E7379">
        <v>9</v>
      </c>
      <c r="F7379">
        <v>1173.49</v>
      </c>
      <c r="G7379">
        <v>1173.49</v>
      </c>
      <c r="H7379">
        <v>77.258769999999998</v>
      </c>
      <c r="I7379">
        <v>61.65943</v>
      </c>
      <c r="J7379">
        <v>-79.019739999999999</v>
      </c>
      <c r="K7379">
        <v>-32.334240000000001</v>
      </c>
      <c r="L7379">
        <v>0</v>
      </c>
      <c r="M7379">
        <v>32.334240000000001</v>
      </c>
      <c r="N7379">
        <v>79.019739999999999</v>
      </c>
      <c r="O7379">
        <v>524</v>
      </c>
      <c r="P7379">
        <v>134.79929000000001</v>
      </c>
      <c r="Q7379">
        <v>8</v>
      </c>
      <c r="R7379" s="75">
        <v>36749</v>
      </c>
      <c r="T7379" t="s">
        <v>112</v>
      </c>
      <c r="U7379">
        <v>6.0222999999999999E-2</v>
      </c>
      <c r="X7379" t="s">
        <v>113</v>
      </c>
      <c r="Z7379" s="97">
        <v>1040000000</v>
      </c>
    </row>
    <row r="7380" spans="1:26">
      <c r="A7380" t="s">
        <v>70</v>
      </c>
      <c r="B7380" t="s">
        <v>58</v>
      </c>
      <c r="C7380" t="s">
        <v>17</v>
      </c>
      <c r="D7380" t="s">
        <v>100</v>
      </c>
      <c r="E7380">
        <v>10</v>
      </c>
      <c r="F7380">
        <v>1185.68</v>
      </c>
      <c r="G7380">
        <v>1185.68</v>
      </c>
      <c r="H7380">
        <v>82.157859999999999</v>
      </c>
      <c r="I7380">
        <v>61.682760000000002</v>
      </c>
      <c r="J7380">
        <v>-79.049639999999997</v>
      </c>
      <c r="K7380">
        <v>-32.346469999999997</v>
      </c>
      <c r="L7380">
        <v>0</v>
      </c>
      <c r="M7380">
        <v>32.346469999999997</v>
      </c>
      <c r="N7380">
        <v>79.049639999999997</v>
      </c>
      <c r="O7380">
        <v>524</v>
      </c>
      <c r="P7380">
        <v>134.79929000000001</v>
      </c>
      <c r="Q7380">
        <v>8</v>
      </c>
      <c r="R7380" s="75">
        <v>36749</v>
      </c>
      <c r="T7380" t="s">
        <v>112</v>
      </c>
      <c r="U7380">
        <v>6.0222999999999999E-2</v>
      </c>
      <c r="X7380" t="s">
        <v>113</v>
      </c>
      <c r="Z7380" s="97">
        <v>1040000000</v>
      </c>
    </row>
    <row r="7381" spans="1:26">
      <c r="A7381" t="s">
        <v>70</v>
      </c>
      <c r="B7381" t="s">
        <v>58</v>
      </c>
      <c r="C7381" t="s">
        <v>17</v>
      </c>
      <c r="D7381" t="s">
        <v>100</v>
      </c>
      <c r="E7381">
        <v>11</v>
      </c>
      <c r="F7381">
        <v>1192.779</v>
      </c>
      <c r="G7381">
        <v>1193.4960000000001</v>
      </c>
      <c r="H7381">
        <v>87.044730000000001</v>
      </c>
      <c r="I7381">
        <v>61.75752</v>
      </c>
      <c r="J7381">
        <v>-79.861999999999995</v>
      </c>
      <c r="K7381">
        <v>-33.102229999999999</v>
      </c>
      <c r="L7381">
        <v>-0.71655270000000004</v>
      </c>
      <c r="M7381">
        <v>31.669119999999999</v>
      </c>
      <c r="N7381">
        <v>78.428889999999996</v>
      </c>
      <c r="O7381">
        <v>524</v>
      </c>
      <c r="P7381">
        <v>134.79929000000001</v>
      </c>
      <c r="Q7381">
        <v>8</v>
      </c>
      <c r="R7381" s="75">
        <v>36749</v>
      </c>
      <c r="T7381" t="s">
        <v>112</v>
      </c>
      <c r="U7381">
        <v>6.0222999999999999E-2</v>
      </c>
      <c r="X7381" t="s">
        <v>113</v>
      </c>
      <c r="Z7381" s="97">
        <v>1050000000</v>
      </c>
    </row>
    <row r="7382" spans="1:26">
      <c r="A7382" t="s">
        <v>70</v>
      </c>
      <c r="B7382" t="s">
        <v>58</v>
      </c>
      <c r="C7382" t="s">
        <v>17</v>
      </c>
      <c r="D7382" t="s">
        <v>100</v>
      </c>
      <c r="E7382">
        <v>12</v>
      </c>
      <c r="F7382">
        <v>1177.345</v>
      </c>
      <c r="G7382">
        <v>1188.087</v>
      </c>
      <c r="H7382">
        <v>90.245189999999994</v>
      </c>
      <c r="I7382">
        <v>61.568159999999999</v>
      </c>
      <c r="J7382">
        <v>-89.644229999999993</v>
      </c>
      <c r="K7382">
        <v>-43.027830000000002</v>
      </c>
      <c r="L7382">
        <v>-10.74146</v>
      </c>
      <c r="M7382">
        <v>21.544920000000001</v>
      </c>
      <c r="N7382">
        <v>68.161320000000003</v>
      </c>
      <c r="O7382">
        <v>524</v>
      </c>
      <c r="P7382">
        <v>134.79929000000001</v>
      </c>
      <c r="Q7382">
        <v>8</v>
      </c>
      <c r="R7382" s="75">
        <v>36749</v>
      </c>
      <c r="T7382" t="s">
        <v>112</v>
      </c>
      <c r="U7382">
        <v>6.0222999999999999E-2</v>
      </c>
      <c r="X7382" t="s">
        <v>113</v>
      </c>
      <c r="Z7382" s="97">
        <v>1040000000</v>
      </c>
    </row>
    <row r="7383" spans="1:26">
      <c r="A7383" t="s">
        <v>70</v>
      </c>
      <c r="B7383" t="s">
        <v>58</v>
      </c>
      <c r="C7383" t="s">
        <v>17</v>
      </c>
      <c r="D7383" t="s">
        <v>100</v>
      </c>
      <c r="E7383">
        <v>13</v>
      </c>
      <c r="F7383">
        <v>1148.3140000000001</v>
      </c>
      <c r="G7383">
        <v>721.94420000000002</v>
      </c>
      <c r="H7383">
        <v>92.963149999999999</v>
      </c>
      <c r="I7383">
        <v>61.584820000000001</v>
      </c>
      <c r="J7383">
        <v>347.44569999999999</v>
      </c>
      <c r="K7383">
        <v>394.07470000000001</v>
      </c>
      <c r="L7383">
        <v>426.3698</v>
      </c>
      <c r="M7383">
        <v>458.66489999999999</v>
      </c>
      <c r="N7383">
        <v>505.29390000000001</v>
      </c>
      <c r="O7383">
        <v>524</v>
      </c>
      <c r="P7383">
        <v>134.79929000000001</v>
      </c>
      <c r="Q7383">
        <v>8</v>
      </c>
      <c r="R7383" s="75">
        <v>36749</v>
      </c>
      <c r="T7383" t="s">
        <v>112</v>
      </c>
      <c r="U7383">
        <v>6.0222999999999999E-2</v>
      </c>
      <c r="X7383" t="s">
        <v>113</v>
      </c>
      <c r="Z7383" s="97">
        <v>1040000000</v>
      </c>
    </row>
    <row r="7384" spans="1:26">
      <c r="A7384" t="s">
        <v>70</v>
      </c>
      <c r="B7384" t="s">
        <v>58</v>
      </c>
      <c r="C7384" t="s">
        <v>17</v>
      </c>
      <c r="D7384" t="s">
        <v>100</v>
      </c>
      <c r="E7384">
        <v>14</v>
      </c>
      <c r="F7384">
        <v>1134.2729999999999</v>
      </c>
      <c r="G7384">
        <v>210.0264</v>
      </c>
      <c r="H7384">
        <v>95.521839999999997</v>
      </c>
      <c r="I7384">
        <v>61.478769999999997</v>
      </c>
      <c r="J7384">
        <v>845.45889999999997</v>
      </c>
      <c r="K7384">
        <v>892.00760000000002</v>
      </c>
      <c r="L7384">
        <v>924.24710000000005</v>
      </c>
      <c r="M7384">
        <v>956.48659999999995</v>
      </c>
      <c r="N7384">
        <v>1003.035</v>
      </c>
      <c r="O7384">
        <v>524</v>
      </c>
      <c r="P7384">
        <v>134.79929000000001</v>
      </c>
      <c r="Q7384">
        <v>8</v>
      </c>
      <c r="R7384" s="75">
        <v>36749</v>
      </c>
      <c r="T7384" t="s">
        <v>112</v>
      </c>
      <c r="U7384">
        <v>6.0222999999999999E-2</v>
      </c>
      <c r="X7384" t="s">
        <v>113</v>
      </c>
      <c r="Z7384" s="97">
        <v>1040000000</v>
      </c>
    </row>
    <row r="7385" spans="1:26">
      <c r="A7385" t="s">
        <v>70</v>
      </c>
      <c r="B7385" t="s">
        <v>58</v>
      </c>
      <c r="C7385" t="s">
        <v>17</v>
      </c>
      <c r="D7385" t="s">
        <v>100</v>
      </c>
      <c r="E7385">
        <v>15</v>
      </c>
      <c r="F7385">
        <v>1103.2</v>
      </c>
      <c r="G7385">
        <v>209.3571</v>
      </c>
      <c r="H7385">
        <v>95.855969999999999</v>
      </c>
      <c r="I7385">
        <v>61.315060000000003</v>
      </c>
      <c r="J7385">
        <v>815.2645</v>
      </c>
      <c r="K7385">
        <v>861.6893</v>
      </c>
      <c r="L7385">
        <v>893.84299999999996</v>
      </c>
      <c r="M7385">
        <v>925.99659999999994</v>
      </c>
      <c r="N7385">
        <v>972.42139999999995</v>
      </c>
      <c r="O7385">
        <v>524</v>
      </c>
      <c r="P7385">
        <v>134.79929000000001</v>
      </c>
      <c r="Q7385">
        <v>8</v>
      </c>
      <c r="R7385" s="75">
        <v>36749</v>
      </c>
      <c r="T7385" t="s">
        <v>112</v>
      </c>
      <c r="U7385">
        <v>6.0222999999999999E-2</v>
      </c>
      <c r="X7385" t="s">
        <v>113</v>
      </c>
      <c r="Z7385" s="97">
        <v>1030000000</v>
      </c>
    </row>
    <row r="7386" spans="1:26">
      <c r="A7386" t="s">
        <v>70</v>
      </c>
      <c r="B7386" t="s">
        <v>58</v>
      </c>
      <c r="C7386" t="s">
        <v>17</v>
      </c>
      <c r="D7386" t="s">
        <v>100</v>
      </c>
      <c r="E7386">
        <v>16</v>
      </c>
      <c r="F7386">
        <v>1073.5530000000001</v>
      </c>
      <c r="G7386">
        <v>208.42580000000001</v>
      </c>
      <c r="H7386">
        <v>95.952590000000001</v>
      </c>
      <c r="I7386">
        <v>61.459609999999998</v>
      </c>
      <c r="J7386">
        <v>786.36400000000003</v>
      </c>
      <c r="K7386">
        <v>832.89819999999997</v>
      </c>
      <c r="L7386">
        <v>865.12760000000003</v>
      </c>
      <c r="M7386">
        <v>897.35709999999995</v>
      </c>
      <c r="N7386">
        <v>943.8913</v>
      </c>
      <c r="O7386">
        <v>524</v>
      </c>
      <c r="P7386">
        <v>134.79929000000001</v>
      </c>
      <c r="Q7386">
        <v>8</v>
      </c>
      <c r="R7386" s="75">
        <v>36749</v>
      </c>
      <c r="T7386" t="s">
        <v>112</v>
      </c>
      <c r="U7386">
        <v>6.0222999999999999E-2</v>
      </c>
      <c r="X7386" t="s">
        <v>113</v>
      </c>
      <c r="Z7386" s="97">
        <v>1040000000</v>
      </c>
    </row>
    <row r="7387" spans="1:26">
      <c r="A7387" t="s">
        <v>70</v>
      </c>
      <c r="B7387" t="s">
        <v>58</v>
      </c>
      <c r="C7387" t="s">
        <v>17</v>
      </c>
      <c r="D7387" t="s">
        <v>100</v>
      </c>
      <c r="E7387">
        <v>17</v>
      </c>
      <c r="F7387">
        <v>1045.596</v>
      </c>
      <c r="G7387">
        <v>206.7379</v>
      </c>
      <c r="H7387">
        <v>94.600290000000001</v>
      </c>
      <c r="I7387">
        <v>61.473590000000002</v>
      </c>
      <c r="J7387">
        <v>760.07659999999998</v>
      </c>
      <c r="K7387">
        <v>806.62139999999999</v>
      </c>
      <c r="L7387">
        <v>838.85820000000001</v>
      </c>
      <c r="M7387">
        <v>871.09500000000003</v>
      </c>
      <c r="N7387">
        <v>917.63980000000004</v>
      </c>
      <c r="O7387">
        <v>524</v>
      </c>
      <c r="P7387">
        <v>134.79929000000001</v>
      </c>
      <c r="Q7387">
        <v>8</v>
      </c>
      <c r="R7387" s="75">
        <v>36749</v>
      </c>
      <c r="T7387" t="s">
        <v>112</v>
      </c>
      <c r="U7387">
        <v>6.0222999999999999E-2</v>
      </c>
      <c r="X7387" t="s">
        <v>113</v>
      </c>
      <c r="Z7387" s="97">
        <v>1040000000</v>
      </c>
    </row>
    <row r="7388" spans="1:26">
      <c r="A7388" t="s">
        <v>70</v>
      </c>
      <c r="B7388" t="s">
        <v>58</v>
      </c>
      <c r="C7388" t="s">
        <v>17</v>
      </c>
      <c r="D7388" t="s">
        <v>100</v>
      </c>
      <c r="E7388">
        <v>18</v>
      </c>
      <c r="F7388">
        <v>1032.896</v>
      </c>
      <c r="G7388">
        <v>205.70939999999999</v>
      </c>
      <c r="H7388">
        <v>92.569980000000001</v>
      </c>
      <c r="I7388">
        <v>61.478340000000003</v>
      </c>
      <c r="J7388">
        <v>748.39869999999996</v>
      </c>
      <c r="K7388">
        <v>794.94709999999998</v>
      </c>
      <c r="L7388">
        <v>827.18640000000005</v>
      </c>
      <c r="M7388">
        <v>859.42570000000001</v>
      </c>
      <c r="N7388">
        <v>905.97400000000005</v>
      </c>
      <c r="O7388">
        <v>524</v>
      </c>
      <c r="P7388">
        <v>134.79929000000001</v>
      </c>
      <c r="Q7388">
        <v>8</v>
      </c>
      <c r="R7388" s="75">
        <v>36749</v>
      </c>
      <c r="T7388" t="s">
        <v>112</v>
      </c>
      <c r="U7388">
        <v>6.0222999999999999E-2</v>
      </c>
      <c r="X7388" t="s">
        <v>113</v>
      </c>
      <c r="Z7388" s="97">
        <v>1040000000</v>
      </c>
    </row>
    <row r="7389" spans="1:26">
      <c r="A7389" t="s">
        <v>70</v>
      </c>
      <c r="B7389" t="s">
        <v>58</v>
      </c>
      <c r="C7389" t="s">
        <v>17</v>
      </c>
      <c r="D7389" t="s">
        <v>100</v>
      </c>
      <c r="E7389">
        <v>19</v>
      </c>
      <c r="F7389">
        <v>1032.634</v>
      </c>
      <c r="G7389">
        <v>535.90620000000001</v>
      </c>
      <c r="H7389">
        <v>89.859170000000006</v>
      </c>
      <c r="I7389">
        <v>61.427549999999997</v>
      </c>
      <c r="J7389">
        <v>418.00529999999998</v>
      </c>
      <c r="K7389">
        <v>464.51519999999999</v>
      </c>
      <c r="L7389">
        <v>496.7278</v>
      </c>
      <c r="M7389">
        <v>528.94050000000004</v>
      </c>
      <c r="N7389">
        <v>575.45039999999995</v>
      </c>
      <c r="O7389">
        <v>524</v>
      </c>
      <c r="P7389">
        <v>134.79929000000001</v>
      </c>
      <c r="Q7389">
        <v>8</v>
      </c>
      <c r="R7389" s="75">
        <v>36749</v>
      </c>
      <c r="T7389" t="s">
        <v>112</v>
      </c>
      <c r="U7389">
        <v>6.0222999999999999E-2</v>
      </c>
      <c r="X7389" t="s">
        <v>113</v>
      </c>
      <c r="Z7389" s="97">
        <v>1040000000</v>
      </c>
    </row>
    <row r="7390" spans="1:26">
      <c r="A7390" t="s">
        <v>70</v>
      </c>
      <c r="B7390" t="s">
        <v>58</v>
      </c>
      <c r="C7390" t="s">
        <v>17</v>
      </c>
      <c r="D7390" t="s">
        <v>100</v>
      </c>
      <c r="E7390">
        <v>20</v>
      </c>
      <c r="F7390">
        <v>1036.7260000000001</v>
      </c>
      <c r="G7390">
        <v>864.49490000000003</v>
      </c>
      <c r="H7390">
        <v>84.880260000000007</v>
      </c>
      <c r="I7390">
        <v>61.46743</v>
      </c>
      <c r="J7390">
        <v>93.456959999999995</v>
      </c>
      <c r="K7390">
        <v>139.99709999999999</v>
      </c>
      <c r="L7390">
        <v>172.23070000000001</v>
      </c>
      <c r="M7390">
        <v>204.46420000000001</v>
      </c>
      <c r="N7390">
        <v>251.0043</v>
      </c>
      <c r="O7390">
        <v>524</v>
      </c>
      <c r="P7390">
        <v>134.79929000000001</v>
      </c>
      <c r="Q7390">
        <v>8</v>
      </c>
      <c r="R7390" s="75">
        <v>36749</v>
      </c>
      <c r="T7390" t="s">
        <v>112</v>
      </c>
      <c r="U7390">
        <v>6.0222999999999999E-2</v>
      </c>
      <c r="X7390" t="s">
        <v>113</v>
      </c>
      <c r="Z7390" s="97">
        <v>1040000000</v>
      </c>
    </row>
    <row r="7391" spans="1:26">
      <c r="A7391" t="s">
        <v>70</v>
      </c>
      <c r="B7391" t="s">
        <v>58</v>
      </c>
      <c r="C7391" t="s">
        <v>17</v>
      </c>
      <c r="D7391" t="s">
        <v>100</v>
      </c>
      <c r="E7391">
        <v>21</v>
      </c>
      <c r="F7391">
        <v>1055.152</v>
      </c>
      <c r="G7391">
        <v>934.77470000000005</v>
      </c>
      <c r="H7391">
        <v>80.466549999999998</v>
      </c>
      <c r="I7391">
        <v>61.458150000000003</v>
      </c>
      <c r="J7391">
        <v>41.616019999999999</v>
      </c>
      <c r="K7391">
        <v>88.149119999999996</v>
      </c>
      <c r="L7391">
        <v>120.37779999999999</v>
      </c>
      <c r="M7391">
        <v>152.60650000000001</v>
      </c>
      <c r="N7391">
        <v>199.1396</v>
      </c>
      <c r="O7391">
        <v>524</v>
      </c>
      <c r="P7391">
        <v>134.79929000000001</v>
      </c>
      <c r="Q7391">
        <v>8</v>
      </c>
      <c r="R7391" s="75">
        <v>36749</v>
      </c>
      <c r="T7391" t="s">
        <v>112</v>
      </c>
      <c r="U7391">
        <v>6.0222999999999999E-2</v>
      </c>
      <c r="X7391" t="s">
        <v>113</v>
      </c>
      <c r="Z7391" s="97">
        <v>1040000000</v>
      </c>
    </row>
    <row r="7392" spans="1:26">
      <c r="A7392" t="s">
        <v>70</v>
      </c>
      <c r="B7392" t="s">
        <v>58</v>
      </c>
      <c r="C7392" t="s">
        <v>17</v>
      </c>
      <c r="D7392" t="s">
        <v>100</v>
      </c>
      <c r="E7392">
        <v>22</v>
      </c>
      <c r="F7392">
        <v>1046.606</v>
      </c>
      <c r="G7392">
        <v>986.88549999999998</v>
      </c>
      <c r="H7392">
        <v>78.116569999999996</v>
      </c>
      <c r="I7392">
        <v>61.597819999999999</v>
      </c>
      <c r="J7392">
        <v>-19.220569999999999</v>
      </c>
      <c r="K7392">
        <v>27.418289999999999</v>
      </c>
      <c r="L7392">
        <v>59.720210000000002</v>
      </c>
      <c r="M7392">
        <v>92.022139999999993</v>
      </c>
      <c r="N7392">
        <v>138.661</v>
      </c>
      <c r="O7392">
        <v>524</v>
      </c>
      <c r="P7392">
        <v>134.79929000000001</v>
      </c>
      <c r="Q7392">
        <v>8</v>
      </c>
      <c r="R7392" s="75">
        <v>36749</v>
      </c>
      <c r="T7392" t="s">
        <v>112</v>
      </c>
      <c r="U7392">
        <v>6.0222999999999999E-2</v>
      </c>
      <c r="X7392" t="s">
        <v>113</v>
      </c>
      <c r="Z7392" s="97">
        <v>1040000000</v>
      </c>
    </row>
    <row r="7393" spans="1:26">
      <c r="A7393" t="s">
        <v>70</v>
      </c>
      <c r="B7393" t="s">
        <v>58</v>
      </c>
      <c r="C7393" t="s">
        <v>17</v>
      </c>
      <c r="D7393" t="s">
        <v>100</v>
      </c>
      <c r="E7393">
        <v>23</v>
      </c>
      <c r="F7393">
        <v>1064.3889999999999</v>
      </c>
      <c r="G7393">
        <v>995.93610000000001</v>
      </c>
      <c r="H7393">
        <v>75.718590000000006</v>
      </c>
      <c r="I7393">
        <v>61.731380000000001</v>
      </c>
      <c r="J7393">
        <v>-10.65864</v>
      </c>
      <c r="K7393">
        <v>36.081339999999997</v>
      </c>
      <c r="L7393">
        <v>68.453310000000002</v>
      </c>
      <c r="M7393">
        <v>100.8253</v>
      </c>
      <c r="N7393">
        <v>147.56530000000001</v>
      </c>
      <c r="O7393">
        <v>524</v>
      </c>
      <c r="P7393">
        <v>134.79929000000001</v>
      </c>
      <c r="Q7393">
        <v>8</v>
      </c>
      <c r="R7393" s="75">
        <v>36749</v>
      </c>
      <c r="T7393" t="s">
        <v>112</v>
      </c>
      <c r="U7393">
        <v>6.0222999999999999E-2</v>
      </c>
      <c r="X7393" t="s">
        <v>113</v>
      </c>
      <c r="Z7393" s="97">
        <v>1050000000</v>
      </c>
    </row>
    <row r="7394" spans="1:26">
      <c r="A7394" t="s">
        <v>70</v>
      </c>
      <c r="B7394" t="s">
        <v>58</v>
      </c>
      <c r="C7394" t="s">
        <v>17</v>
      </c>
      <c r="D7394" t="s">
        <v>100</v>
      </c>
      <c r="E7394">
        <v>24</v>
      </c>
      <c r="F7394">
        <v>1053.787</v>
      </c>
      <c r="G7394">
        <v>992.74480000000005</v>
      </c>
      <c r="H7394">
        <v>73.144679999999994</v>
      </c>
      <c r="I7394">
        <v>61.637869999999999</v>
      </c>
      <c r="J7394">
        <v>-17.94969</v>
      </c>
      <c r="K7394">
        <v>28.71949</v>
      </c>
      <c r="L7394">
        <v>61.04242</v>
      </c>
      <c r="M7394">
        <v>93.365350000000007</v>
      </c>
      <c r="N7394">
        <v>140.03450000000001</v>
      </c>
      <c r="O7394">
        <v>524</v>
      </c>
      <c r="P7394">
        <v>134.79929000000001</v>
      </c>
      <c r="Q7394">
        <v>8</v>
      </c>
      <c r="R7394" s="75">
        <v>36749</v>
      </c>
      <c r="T7394" t="s">
        <v>112</v>
      </c>
      <c r="U7394">
        <v>6.0222999999999999E-2</v>
      </c>
      <c r="X7394" t="s">
        <v>113</v>
      </c>
      <c r="Z7394" s="97">
        <v>1040000000</v>
      </c>
    </row>
    <row r="7395" spans="1:26">
      <c r="A7395" t="s">
        <v>70</v>
      </c>
      <c r="B7395" t="s">
        <v>58</v>
      </c>
      <c r="C7395" t="s">
        <v>18</v>
      </c>
      <c r="D7395" t="s">
        <v>100</v>
      </c>
      <c r="E7395">
        <v>1</v>
      </c>
      <c r="F7395">
        <v>979.31179999999995</v>
      </c>
      <c r="G7395">
        <v>979.31179999999995</v>
      </c>
      <c r="H7395">
        <v>71.052959999999999</v>
      </c>
      <c r="I7395">
        <v>61.655410000000003</v>
      </c>
      <c r="J7395">
        <v>-79.014579999999995</v>
      </c>
      <c r="K7395">
        <v>-32.332129999999999</v>
      </c>
      <c r="L7395">
        <v>0</v>
      </c>
      <c r="M7395">
        <v>32.332129999999999</v>
      </c>
      <c r="N7395">
        <v>79.014579999999995</v>
      </c>
      <c r="O7395">
        <v>524</v>
      </c>
      <c r="P7395">
        <v>134.79929000000001</v>
      </c>
      <c r="Q7395">
        <v>9</v>
      </c>
      <c r="R7395" s="75">
        <v>36781</v>
      </c>
      <c r="T7395" t="s">
        <v>112</v>
      </c>
      <c r="U7395">
        <v>6.0609400000000001E-2</v>
      </c>
      <c r="X7395" t="s">
        <v>113</v>
      </c>
      <c r="Z7395" s="97">
        <v>1040000000</v>
      </c>
    </row>
    <row r="7396" spans="1:26">
      <c r="A7396" t="s">
        <v>70</v>
      </c>
      <c r="B7396" t="s">
        <v>58</v>
      </c>
      <c r="C7396" t="s">
        <v>18</v>
      </c>
      <c r="D7396" t="s">
        <v>100</v>
      </c>
      <c r="E7396">
        <v>2</v>
      </c>
      <c r="F7396">
        <v>974.24720000000002</v>
      </c>
      <c r="G7396">
        <v>974.24720000000002</v>
      </c>
      <c r="H7396">
        <v>69.962230000000005</v>
      </c>
      <c r="I7396">
        <v>61.629100000000001</v>
      </c>
      <c r="J7396">
        <v>-78.980869999999996</v>
      </c>
      <c r="K7396">
        <v>-32.318330000000003</v>
      </c>
      <c r="L7396">
        <v>0</v>
      </c>
      <c r="M7396">
        <v>32.318330000000003</v>
      </c>
      <c r="N7396">
        <v>78.980869999999996</v>
      </c>
      <c r="O7396">
        <v>524</v>
      </c>
      <c r="P7396">
        <v>134.79929000000001</v>
      </c>
      <c r="Q7396">
        <v>9</v>
      </c>
      <c r="R7396" s="75">
        <v>36781</v>
      </c>
      <c r="T7396" t="s">
        <v>112</v>
      </c>
      <c r="U7396">
        <v>6.0609400000000001E-2</v>
      </c>
      <c r="X7396" t="s">
        <v>113</v>
      </c>
      <c r="Z7396" s="97">
        <v>1040000000</v>
      </c>
    </row>
    <row r="7397" spans="1:26">
      <c r="A7397" t="s">
        <v>70</v>
      </c>
      <c r="B7397" t="s">
        <v>58</v>
      </c>
      <c r="C7397" t="s">
        <v>18</v>
      </c>
      <c r="D7397" t="s">
        <v>100</v>
      </c>
      <c r="E7397">
        <v>3</v>
      </c>
      <c r="F7397">
        <v>972.49959999999999</v>
      </c>
      <c r="G7397">
        <v>972.49959999999999</v>
      </c>
      <c r="H7397">
        <v>68.687309999999997</v>
      </c>
      <c r="I7397">
        <v>61.702849999999998</v>
      </c>
      <c r="J7397">
        <v>-79.075379999999996</v>
      </c>
      <c r="K7397">
        <v>-32.357010000000002</v>
      </c>
      <c r="L7397">
        <v>0</v>
      </c>
      <c r="M7397">
        <v>32.357010000000002</v>
      </c>
      <c r="N7397">
        <v>79.075379999999996</v>
      </c>
      <c r="O7397">
        <v>524</v>
      </c>
      <c r="P7397">
        <v>134.79929000000001</v>
      </c>
      <c r="Q7397">
        <v>9</v>
      </c>
      <c r="R7397" s="75">
        <v>36781</v>
      </c>
      <c r="T7397" t="s">
        <v>112</v>
      </c>
      <c r="U7397">
        <v>6.0609400000000001E-2</v>
      </c>
      <c r="X7397" t="s">
        <v>113</v>
      </c>
      <c r="Z7397" s="97">
        <v>1050000000</v>
      </c>
    </row>
    <row r="7398" spans="1:26">
      <c r="A7398" t="s">
        <v>70</v>
      </c>
      <c r="B7398" t="s">
        <v>58</v>
      </c>
      <c r="C7398" t="s">
        <v>18</v>
      </c>
      <c r="D7398" t="s">
        <v>100</v>
      </c>
      <c r="E7398">
        <v>4</v>
      </c>
      <c r="F7398">
        <v>981.34159999999997</v>
      </c>
      <c r="G7398">
        <v>981.34159999999997</v>
      </c>
      <c r="H7398">
        <v>68.486289999999997</v>
      </c>
      <c r="I7398">
        <v>61.680689999999998</v>
      </c>
      <c r="J7398">
        <v>-79.046980000000005</v>
      </c>
      <c r="K7398">
        <v>-32.345379999999999</v>
      </c>
      <c r="L7398">
        <v>0</v>
      </c>
      <c r="M7398">
        <v>32.345379999999999</v>
      </c>
      <c r="N7398">
        <v>79.046980000000005</v>
      </c>
      <c r="O7398">
        <v>524</v>
      </c>
      <c r="P7398">
        <v>134.79929000000001</v>
      </c>
      <c r="Q7398">
        <v>9</v>
      </c>
      <c r="R7398" s="75">
        <v>36781</v>
      </c>
      <c r="T7398" t="s">
        <v>112</v>
      </c>
      <c r="U7398">
        <v>6.0609400000000001E-2</v>
      </c>
      <c r="X7398" t="s">
        <v>113</v>
      </c>
      <c r="Z7398" s="97">
        <v>1040000000</v>
      </c>
    </row>
    <row r="7399" spans="1:26">
      <c r="A7399" t="s">
        <v>70</v>
      </c>
      <c r="B7399" t="s">
        <v>58</v>
      </c>
      <c r="C7399" t="s">
        <v>18</v>
      </c>
      <c r="D7399" t="s">
        <v>100</v>
      </c>
      <c r="E7399">
        <v>5</v>
      </c>
      <c r="F7399">
        <v>1012.992</v>
      </c>
      <c r="G7399">
        <v>1012.992</v>
      </c>
      <c r="H7399">
        <v>68.217669999999998</v>
      </c>
      <c r="I7399">
        <v>61.670290000000001</v>
      </c>
      <c r="J7399">
        <v>-79.033659999999998</v>
      </c>
      <c r="K7399">
        <v>-32.339930000000003</v>
      </c>
      <c r="L7399">
        <v>0</v>
      </c>
      <c r="M7399">
        <v>32.339930000000003</v>
      </c>
      <c r="N7399">
        <v>79.033659999999998</v>
      </c>
      <c r="O7399">
        <v>524</v>
      </c>
      <c r="P7399">
        <v>134.79929000000001</v>
      </c>
      <c r="Q7399">
        <v>9</v>
      </c>
      <c r="R7399" s="75">
        <v>36781</v>
      </c>
      <c r="T7399" t="s">
        <v>112</v>
      </c>
      <c r="U7399">
        <v>6.0609400000000001E-2</v>
      </c>
      <c r="X7399" t="s">
        <v>113</v>
      </c>
      <c r="Z7399" s="97">
        <v>1040000000</v>
      </c>
    </row>
    <row r="7400" spans="1:26">
      <c r="A7400" t="s">
        <v>70</v>
      </c>
      <c r="B7400" t="s">
        <v>58</v>
      </c>
      <c r="C7400" t="s">
        <v>18</v>
      </c>
      <c r="D7400" t="s">
        <v>100</v>
      </c>
      <c r="E7400">
        <v>6</v>
      </c>
      <c r="F7400">
        <v>1058.8430000000001</v>
      </c>
      <c r="G7400">
        <v>1058.8430000000001</v>
      </c>
      <c r="H7400">
        <v>68.211609999999993</v>
      </c>
      <c r="I7400">
        <v>61.6021</v>
      </c>
      <c r="J7400">
        <v>-78.946269999999998</v>
      </c>
      <c r="K7400">
        <v>-32.304180000000002</v>
      </c>
      <c r="L7400">
        <v>0</v>
      </c>
      <c r="M7400">
        <v>32.304180000000002</v>
      </c>
      <c r="N7400">
        <v>78.946269999999998</v>
      </c>
      <c r="O7400">
        <v>524</v>
      </c>
      <c r="P7400">
        <v>134.79929000000001</v>
      </c>
      <c r="Q7400">
        <v>9</v>
      </c>
      <c r="R7400" s="75">
        <v>36781</v>
      </c>
      <c r="T7400" t="s">
        <v>112</v>
      </c>
      <c r="U7400">
        <v>6.0609400000000001E-2</v>
      </c>
      <c r="X7400" t="s">
        <v>113</v>
      </c>
      <c r="Z7400" s="97">
        <v>1040000000</v>
      </c>
    </row>
    <row r="7401" spans="1:26">
      <c r="A7401" t="s">
        <v>70</v>
      </c>
      <c r="B7401" t="s">
        <v>58</v>
      </c>
      <c r="C7401" t="s">
        <v>18</v>
      </c>
      <c r="D7401" t="s">
        <v>100</v>
      </c>
      <c r="E7401">
        <v>7</v>
      </c>
      <c r="F7401">
        <v>1105.2449999999999</v>
      </c>
      <c r="G7401">
        <v>1105.2449999999999</v>
      </c>
      <c r="H7401">
        <v>68.280749999999998</v>
      </c>
      <c r="I7401">
        <v>61.596440000000001</v>
      </c>
      <c r="J7401">
        <v>-78.939009999999996</v>
      </c>
      <c r="K7401">
        <v>-32.301200000000001</v>
      </c>
      <c r="L7401">
        <v>0</v>
      </c>
      <c r="M7401">
        <v>32.301200000000001</v>
      </c>
      <c r="N7401">
        <v>78.939009999999996</v>
      </c>
      <c r="O7401">
        <v>524</v>
      </c>
      <c r="P7401">
        <v>134.79929000000001</v>
      </c>
      <c r="Q7401">
        <v>9</v>
      </c>
      <c r="R7401" s="75">
        <v>36781</v>
      </c>
      <c r="T7401" t="s">
        <v>112</v>
      </c>
      <c r="U7401">
        <v>6.0609400000000001E-2</v>
      </c>
      <c r="X7401" t="s">
        <v>113</v>
      </c>
      <c r="Z7401" s="97">
        <v>1040000000</v>
      </c>
    </row>
    <row r="7402" spans="1:26">
      <c r="A7402" t="s">
        <v>70</v>
      </c>
      <c r="B7402" t="s">
        <v>58</v>
      </c>
      <c r="C7402" t="s">
        <v>18</v>
      </c>
      <c r="D7402" t="s">
        <v>100</v>
      </c>
      <c r="E7402">
        <v>8</v>
      </c>
      <c r="F7402">
        <v>1203.9570000000001</v>
      </c>
      <c r="G7402">
        <v>1203.9570000000001</v>
      </c>
      <c r="H7402">
        <v>70.431719999999999</v>
      </c>
      <c r="I7402">
        <v>62.394269999999999</v>
      </c>
      <c r="J7402">
        <v>-79.961479999999995</v>
      </c>
      <c r="K7402">
        <v>-32.719589999999997</v>
      </c>
      <c r="L7402">
        <v>0</v>
      </c>
      <c r="M7402">
        <v>32.719589999999997</v>
      </c>
      <c r="N7402">
        <v>79.961479999999995</v>
      </c>
      <c r="O7402">
        <v>524</v>
      </c>
      <c r="P7402">
        <v>134.79929000000001</v>
      </c>
      <c r="Q7402">
        <v>9</v>
      </c>
      <c r="R7402" s="75">
        <v>36781</v>
      </c>
      <c r="T7402" t="s">
        <v>112</v>
      </c>
      <c r="U7402">
        <v>6.0609400000000001E-2</v>
      </c>
      <c r="X7402" t="s">
        <v>113</v>
      </c>
      <c r="Z7402" s="97">
        <v>1070000000</v>
      </c>
    </row>
    <row r="7403" spans="1:26">
      <c r="A7403" t="s">
        <v>70</v>
      </c>
      <c r="B7403" t="s">
        <v>58</v>
      </c>
      <c r="C7403" t="s">
        <v>18</v>
      </c>
      <c r="D7403" t="s">
        <v>100</v>
      </c>
      <c r="E7403">
        <v>9</v>
      </c>
      <c r="F7403">
        <v>1233.0709999999999</v>
      </c>
      <c r="G7403">
        <v>1233.0709999999999</v>
      </c>
      <c r="H7403">
        <v>76.246279999999999</v>
      </c>
      <c r="I7403">
        <v>62.12771</v>
      </c>
      <c r="J7403">
        <v>-79.619870000000006</v>
      </c>
      <c r="K7403">
        <v>-32.579799999999999</v>
      </c>
      <c r="L7403">
        <v>0</v>
      </c>
      <c r="M7403">
        <v>32.579799999999999</v>
      </c>
      <c r="N7403">
        <v>79.619870000000006</v>
      </c>
      <c r="O7403">
        <v>524</v>
      </c>
      <c r="P7403">
        <v>134.79929000000001</v>
      </c>
      <c r="Q7403">
        <v>9</v>
      </c>
      <c r="R7403" s="75">
        <v>36781</v>
      </c>
      <c r="T7403" t="s">
        <v>112</v>
      </c>
      <c r="U7403">
        <v>6.0609400000000001E-2</v>
      </c>
      <c r="X7403" t="s">
        <v>113</v>
      </c>
      <c r="Z7403" s="97">
        <v>1060000000</v>
      </c>
    </row>
    <row r="7404" spans="1:26">
      <c r="A7404" t="s">
        <v>70</v>
      </c>
      <c r="B7404" t="s">
        <v>58</v>
      </c>
      <c r="C7404" t="s">
        <v>18</v>
      </c>
      <c r="D7404" t="s">
        <v>100</v>
      </c>
      <c r="E7404">
        <v>10</v>
      </c>
      <c r="F7404">
        <v>1222.557</v>
      </c>
      <c r="G7404">
        <v>1222.557</v>
      </c>
      <c r="H7404">
        <v>83.231560000000002</v>
      </c>
      <c r="I7404">
        <v>62.023620000000001</v>
      </c>
      <c r="J7404">
        <v>-79.486469999999997</v>
      </c>
      <c r="K7404">
        <v>-32.525219999999997</v>
      </c>
      <c r="L7404">
        <v>0</v>
      </c>
      <c r="M7404">
        <v>32.525219999999997</v>
      </c>
      <c r="N7404">
        <v>79.486469999999997</v>
      </c>
      <c r="O7404">
        <v>524</v>
      </c>
      <c r="P7404">
        <v>134.79929000000001</v>
      </c>
      <c r="Q7404">
        <v>9</v>
      </c>
      <c r="R7404" s="75">
        <v>36781</v>
      </c>
      <c r="T7404" t="s">
        <v>112</v>
      </c>
      <c r="U7404">
        <v>6.0609400000000001E-2</v>
      </c>
      <c r="X7404" t="s">
        <v>113</v>
      </c>
      <c r="Z7404" s="97">
        <v>1060000000</v>
      </c>
    </row>
    <row r="7405" spans="1:26">
      <c r="A7405" t="s">
        <v>70</v>
      </c>
      <c r="B7405" t="s">
        <v>58</v>
      </c>
      <c r="C7405" t="s">
        <v>18</v>
      </c>
      <c r="D7405" t="s">
        <v>100</v>
      </c>
      <c r="E7405">
        <v>11</v>
      </c>
      <c r="F7405">
        <v>1221.9770000000001</v>
      </c>
      <c r="G7405">
        <v>1222.6880000000001</v>
      </c>
      <c r="H7405">
        <v>89.465549999999993</v>
      </c>
      <c r="I7405">
        <v>62.392380000000003</v>
      </c>
      <c r="J7405">
        <v>-80.670230000000004</v>
      </c>
      <c r="K7405">
        <v>-33.429780000000001</v>
      </c>
      <c r="L7405">
        <v>-0.71118159999999997</v>
      </c>
      <c r="M7405">
        <v>32.007420000000003</v>
      </c>
      <c r="N7405">
        <v>79.247870000000006</v>
      </c>
      <c r="O7405">
        <v>524</v>
      </c>
      <c r="P7405">
        <v>134.79929000000001</v>
      </c>
      <c r="Q7405">
        <v>9</v>
      </c>
      <c r="R7405" s="75">
        <v>36781</v>
      </c>
      <c r="T7405" t="s">
        <v>112</v>
      </c>
      <c r="U7405">
        <v>6.0609400000000001E-2</v>
      </c>
      <c r="X7405" t="s">
        <v>113</v>
      </c>
      <c r="Z7405" s="97">
        <v>1070000000</v>
      </c>
    </row>
    <row r="7406" spans="1:26">
      <c r="A7406" t="s">
        <v>70</v>
      </c>
      <c r="B7406" t="s">
        <v>58</v>
      </c>
      <c r="C7406" t="s">
        <v>18</v>
      </c>
      <c r="D7406" t="s">
        <v>100</v>
      </c>
      <c r="E7406">
        <v>12</v>
      </c>
      <c r="F7406">
        <v>1209.595</v>
      </c>
      <c r="G7406">
        <v>1217.502</v>
      </c>
      <c r="H7406">
        <v>93.639390000000006</v>
      </c>
      <c r="I7406">
        <v>62.11768</v>
      </c>
      <c r="J7406">
        <v>-87.51437</v>
      </c>
      <c r="K7406">
        <v>-40.481900000000003</v>
      </c>
      <c r="L7406">
        <v>-7.907349</v>
      </c>
      <c r="M7406">
        <v>24.667200000000001</v>
      </c>
      <c r="N7406">
        <v>71.699669999999998</v>
      </c>
      <c r="O7406">
        <v>524</v>
      </c>
      <c r="P7406">
        <v>134.79929000000001</v>
      </c>
      <c r="Q7406">
        <v>9</v>
      </c>
      <c r="R7406" s="75">
        <v>36781</v>
      </c>
      <c r="T7406" t="s">
        <v>112</v>
      </c>
      <c r="U7406">
        <v>6.0609400000000001E-2</v>
      </c>
      <c r="X7406" t="s">
        <v>113</v>
      </c>
      <c r="Z7406" s="97">
        <v>1060000000</v>
      </c>
    </row>
    <row r="7407" spans="1:26">
      <c r="A7407" t="s">
        <v>70</v>
      </c>
      <c r="B7407" t="s">
        <v>58</v>
      </c>
      <c r="C7407" t="s">
        <v>18</v>
      </c>
      <c r="D7407" t="s">
        <v>100</v>
      </c>
      <c r="E7407">
        <v>13</v>
      </c>
      <c r="F7407">
        <v>1196.0909999999999</v>
      </c>
      <c r="G7407">
        <v>738.81500000000005</v>
      </c>
      <c r="H7407">
        <v>95.578800000000001</v>
      </c>
      <c r="I7407">
        <v>62.074680000000001</v>
      </c>
      <c r="J7407">
        <v>377.72370000000001</v>
      </c>
      <c r="K7407">
        <v>424.72359999999998</v>
      </c>
      <c r="L7407">
        <v>457.2756</v>
      </c>
      <c r="M7407">
        <v>489.82760000000002</v>
      </c>
      <c r="N7407">
        <v>536.82749999999999</v>
      </c>
      <c r="O7407">
        <v>524</v>
      </c>
      <c r="P7407">
        <v>134.79929000000001</v>
      </c>
      <c r="Q7407">
        <v>9</v>
      </c>
      <c r="R7407" s="75">
        <v>36781</v>
      </c>
      <c r="T7407" t="s">
        <v>112</v>
      </c>
      <c r="U7407">
        <v>6.0609400000000001E-2</v>
      </c>
      <c r="X7407" t="s">
        <v>113</v>
      </c>
      <c r="Z7407" s="97">
        <v>1060000000</v>
      </c>
    </row>
    <row r="7408" spans="1:26">
      <c r="A7408" t="s">
        <v>70</v>
      </c>
      <c r="B7408" t="s">
        <v>58</v>
      </c>
      <c r="C7408" t="s">
        <v>18</v>
      </c>
      <c r="D7408" t="s">
        <v>100</v>
      </c>
      <c r="E7408">
        <v>14</v>
      </c>
      <c r="F7408">
        <v>1182.5239999999999</v>
      </c>
      <c r="G7408">
        <v>213.56370000000001</v>
      </c>
      <c r="H7408">
        <v>96.381690000000006</v>
      </c>
      <c r="I7408">
        <v>62.097439999999999</v>
      </c>
      <c r="J7408">
        <v>889.37879999999996</v>
      </c>
      <c r="K7408">
        <v>936.39599999999996</v>
      </c>
      <c r="L7408">
        <v>968.95989999999995</v>
      </c>
      <c r="M7408">
        <v>1001.524</v>
      </c>
      <c r="N7408">
        <v>1048.5409999999999</v>
      </c>
      <c r="O7408">
        <v>524</v>
      </c>
      <c r="P7408">
        <v>134.79929000000001</v>
      </c>
      <c r="Q7408">
        <v>9</v>
      </c>
      <c r="R7408" s="75">
        <v>36781</v>
      </c>
      <c r="T7408" t="s">
        <v>112</v>
      </c>
      <c r="U7408">
        <v>6.0609400000000001E-2</v>
      </c>
      <c r="X7408" t="s">
        <v>113</v>
      </c>
      <c r="Z7408" s="97">
        <v>1060000000</v>
      </c>
    </row>
    <row r="7409" spans="1:26">
      <c r="A7409" t="s">
        <v>70</v>
      </c>
      <c r="B7409" t="s">
        <v>58</v>
      </c>
      <c r="C7409" t="s">
        <v>18</v>
      </c>
      <c r="D7409" t="s">
        <v>100</v>
      </c>
      <c r="E7409">
        <v>15</v>
      </c>
      <c r="F7409">
        <v>1143.829</v>
      </c>
      <c r="G7409">
        <v>213.17910000000001</v>
      </c>
      <c r="H7409">
        <v>96.586299999999994</v>
      </c>
      <c r="I7409">
        <v>61.730600000000003</v>
      </c>
      <c r="J7409">
        <v>851.53880000000004</v>
      </c>
      <c r="K7409">
        <v>898.27819999999997</v>
      </c>
      <c r="L7409">
        <v>930.64980000000003</v>
      </c>
      <c r="M7409">
        <v>963.0213</v>
      </c>
      <c r="N7409">
        <v>1009.761</v>
      </c>
      <c r="O7409">
        <v>524</v>
      </c>
      <c r="P7409">
        <v>134.79929000000001</v>
      </c>
      <c r="Q7409">
        <v>9</v>
      </c>
      <c r="R7409" s="75">
        <v>36781</v>
      </c>
      <c r="T7409" t="s">
        <v>112</v>
      </c>
      <c r="U7409">
        <v>6.0609400000000001E-2</v>
      </c>
      <c r="X7409" t="s">
        <v>113</v>
      </c>
      <c r="Z7409" s="97">
        <v>1050000000</v>
      </c>
    </row>
    <row r="7410" spans="1:26">
      <c r="A7410" t="s">
        <v>70</v>
      </c>
      <c r="B7410" t="s">
        <v>58</v>
      </c>
      <c r="C7410" t="s">
        <v>18</v>
      </c>
      <c r="D7410" t="s">
        <v>100</v>
      </c>
      <c r="E7410">
        <v>16</v>
      </c>
      <c r="F7410">
        <v>1109.1949999999999</v>
      </c>
      <c r="G7410">
        <v>212.2912</v>
      </c>
      <c r="H7410">
        <v>95.385099999999994</v>
      </c>
      <c r="I7410">
        <v>62.008420000000001</v>
      </c>
      <c r="J7410">
        <v>817.43679999999995</v>
      </c>
      <c r="K7410">
        <v>864.38649999999996</v>
      </c>
      <c r="L7410">
        <v>896.90380000000005</v>
      </c>
      <c r="M7410">
        <v>929.42100000000005</v>
      </c>
      <c r="N7410">
        <v>976.37080000000003</v>
      </c>
      <c r="O7410">
        <v>524</v>
      </c>
      <c r="P7410">
        <v>134.79929000000001</v>
      </c>
      <c r="Q7410">
        <v>9</v>
      </c>
      <c r="R7410" s="75">
        <v>36781</v>
      </c>
      <c r="T7410" t="s">
        <v>112</v>
      </c>
      <c r="U7410">
        <v>6.0609400000000001E-2</v>
      </c>
      <c r="X7410" t="s">
        <v>113</v>
      </c>
      <c r="Z7410" s="97">
        <v>1060000000</v>
      </c>
    </row>
    <row r="7411" spans="1:26">
      <c r="A7411" t="s">
        <v>70</v>
      </c>
      <c r="B7411" t="s">
        <v>58</v>
      </c>
      <c r="C7411" t="s">
        <v>18</v>
      </c>
      <c r="D7411" t="s">
        <v>100</v>
      </c>
      <c r="E7411">
        <v>17</v>
      </c>
      <c r="F7411">
        <v>1093.0550000000001</v>
      </c>
      <c r="G7411">
        <v>210.79839999999999</v>
      </c>
      <c r="H7411">
        <v>93.479900000000001</v>
      </c>
      <c r="I7411">
        <v>62.38409</v>
      </c>
      <c r="J7411">
        <v>802.30790000000002</v>
      </c>
      <c r="K7411">
        <v>849.5421</v>
      </c>
      <c r="L7411">
        <v>882.25630000000001</v>
      </c>
      <c r="M7411">
        <v>914.97059999999999</v>
      </c>
      <c r="N7411">
        <v>962.20479999999998</v>
      </c>
      <c r="O7411">
        <v>524</v>
      </c>
      <c r="P7411">
        <v>134.79929000000001</v>
      </c>
      <c r="Q7411">
        <v>9</v>
      </c>
      <c r="R7411" s="75">
        <v>36781</v>
      </c>
      <c r="T7411" t="s">
        <v>112</v>
      </c>
      <c r="U7411">
        <v>6.0609400000000001E-2</v>
      </c>
      <c r="X7411" t="s">
        <v>113</v>
      </c>
      <c r="Z7411" s="97">
        <v>1070000000</v>
      </c>
    </row>
    <row r="7412" spans="1:26">
      <c r="A7412" t="s">
        <v>70</v>
      </c>
      <c r="B7412" t="s">
        <v>58</v>
      </c>
      <c r="C7412" t="s">
        <v>18</v>
      </c>
      <c r="D7412" t="s">
        <v>100</v>
      </c>
      <c r="E7412">
        <v>18</v>
      </c>
      <c r="F7412">
        <v>1061.5509999999999</v>
      </c>
      <c r="G7412">
        <v>209.57169999999999</v>
      </c>
      <c r="H7412">
        <v>89.208519999999993</v>
      </c>
      <c r="I7412">
        <v>62.072319999999998</v>
      </c>
      <c r="J7412">
        <v>772.43010000000004</v>
      </c>
      <c r="K7412">
        <v>819.42819999999995</v>
      </c>
      <c r="L7412">
        <v>851.97889999999995</v>
      </c>
      <c r="M7412">
        <v>884.52970000000005</v>
      </c>
      <c r="N7412">
        <v>931.52779999999996</v>
      </c>
      <c r="O7412">
        <v>524</v>
      </c>
      <c r="P7412">
        <v>134.79929000000001</v>
      </c>
      <c r="Q7412">
        <v>9</v>
      </c>
      <c r="R7412" s="75">
        <v>36781</v>
      </c>
      <c r="T7412" t="s">
        <v>112</v>
      </c>
      <c r="U7412">
        <v>6.0609400000000001E-2</v>
      </c>
      <c r="X7412" t="s">
        <v>113</v>
      </c>
      <c r="Z7412" s="97">
        <v>1060000000</v>
      </c>
    </row>
    <row r="7413" spans="1:26">
      <c r="A7413" t="s">
        <v>70</v>
      </c>
      <c r="B7413" t="s">
        <v>58</v>
      </c>
      <c r="C7413" t="s">
        <v>18</v>
      </c>
      <c r="D7413" t="s">
        <v>100</v>
      </c>
      <c r="E7413">
        <v>19</v>
      </c>
      <c r="F7413">
        <v>1073.731</v>
      </c>
      <c r="G7413">
        <v>547.59270000000004</v>
      </c>
      <c r="H7413">
        <v>84.373829999999998</v>
      </c>
      <c r="I7413">
        <v>61.902270000000001</v>
      </c>
      <c r="J7413">
        <v>446.80739999999997</v>
      </c>
      <c r="K7413">
        <v>493.67680000000001</v>
      </c>
      <c r="L7413">
        <v>526.13840000000005</v>
      </c>
      <c r="M7413">
        <v>558.6</v>
      </c>
      <c r="N7413">
        <v>605.46929999999998</v>
      </c>
      <c r="O7413">
        <v>524</v>
      </c>
      <c r="P7413">
        <v>134.79929000000001</v>
      </c>
      <c r="Q7413">
        <v>9</v>
      </c>
      <c r="R7413" s="75">
        <v>36781</v>
      </c>
      <c r="T7413" t="s">
        <v>112</v>
      </c>
      <c r="U7413">
        <v>6.0609400000000001E-2</v>
      </c>
      <c r="X7413" t="s">
        <v>113</v>
      </c>
      <c r="Z7413" s="97">
        <v>1050000000</v>
      </c>
    </row>
    <row r="7414" spans="1:26">
      <c r="A7414" t="s">
        <v>70</v>
      </c>
      <c r="B7414" t="s">
        <v>58</v>
      </c>
      <c r="C7414" t="s">
        <v>18</v>
      </c>
      <c r="D7414" t="s">
        <v>100</v>
      </c>
      <c r="E7414">
        <v>20</v>
      </c>
      <c r="F7414">
        <v>1079.8409999999999</v>
      </c>
      <c r="G7414">
        <v>882.60580000000004</v>
      </c>
      <c r="H7414">
        <v>80.900840000000002</v>
      </c>
      <c r="I7414">
        <v>62.15522</v>
      </c>
      <c r="J7414">
        <v>117.5802</v>
      </c>
      <c r="K7414">
        <v>164.64109999999999</v>
      </c>
      <c r="L7414">
        <v>197.2354</v>
      </c>
      <c r="M7414">
        <v>229.8296</v>
      </c>
      <c r="N7414">
        <v>276.89049999999997</v>
      </c>
      <c r="O7414">
        <v>524</v>
      </c>
      <c r="P7414">
        <v>134.79929000000001</v>
      </c>
      <c r="Q7414">
        <v>9</v>
      </c>
      <c r="R7414" s="75">
        <v>36781</v>
      </c>
      <c r="T7414" t="s">
        <v>112</v>
      </c>
      <c r="U7414">
        <v>6.0609400000000001E-2</v>
      </c>
      <c r="X7414" t="s">
        <v>113</v>
      </c>
      <c r="Z7414" s="97">
        <v>1060000000</v>
      </c>
    </row>
    <row r="7415" spans="1:26">
      <c r="A7415" t="s">
        <v>70</v>
      </c>
      <c r="B7415" t="s">
        <v>58</v>
      </c>
      <c r="C7415" t="s">
        <v>18</v>
      </c>
      <c r="D7415" t="s">
        <v>100</v>
      </c>
      <c r="E7415">
        <v>21</v>
      </c>
      <c r="F7415">
        <v>1093.732</v>
      </c>
      <c r="G7415">
        <v>953.84770000000003</v>
      </c>
      <c r="H7415">
        <v>78.510909999999996</v>
      </c>
      <c r="I7415">
        <v>62.219880000000003</v>
      </c>
      <c r="J7415">
        <v>60.14629</v>
      </c>
      <c r="K7415">
        <v>107.2561</v>
      </c>
      <c r="L7415">
        <v>139.8843</v>
      </c>
      <c r="M7415">
        <v>172.51240000000001</v>
      </c>
      <c r="N7415">
        <v>219.6223</v>
      </c>
      <c r="O7415">
        <v>524</v>
      </c>
      <c r="P7415">
        <v>134.79929000000001</v>
      </c>
      <c r="Q7415">
        <v>9</v>
      </c>
      <c r="R7415" s="75">
        <v>36781</v>
      </c>
      <c r="T7415" t="s">
        <v>112</v>
      </c>
      <c r="U7415">
        <v>6.0609400000000001E-2</v>
      </c>
      <c r="X7415" t="s">
        <v>113</v>
      </c>
      <c r="Z7415" s="97">
        <v>1060000000</v>
      </c>
    </row>
    <row r="7416" spans="1:26">
      <c r="A7416" t="s">
        <v>70</v>
      </c>
      <c r="B7416" t="s">
        <v>58</v>
      </c>
      <c r="C7416" t="s">
        <v>18</v>
      </c>
      <c r="D7416" t="s">
        <v>100</v>
      </c>
      <c r="E7416">
        <v>22</v>
      </c>
      <c r="F7416">
        <v>1082.405</v>
      </c>
      <c r="G7416">
        <v>1004.925</v>
      </c>
      <c r="H7416">
        <v>77.292609999999996</v>
      </c>
      <c r="I7416">
        <v>62.43383</v>
      </c>
      <c r="J7416">
        <v>-2.5320649999999998</v>
      </c>
      <c r="K7416">
        <v>44.73977</v>
      </c>
      <c r="L7416">
        <v>77.480099999999993</v>
      </c>
      <c r="M7416">
        <v>110.2204</v>
      </c>
      <c r="N7416">
        <v>157.4923</v>
      </c>
      <c r="O7416">
        <v>524</v>
      </c>
      <c r="P7416">
        <v>134.79929000000001</v>
      </c>
      <c r="Q7416">
        <v>9</v>
      </c>
      <c r="R7416" s="75">
        <v>36781</v>
      </c>
      <c r="T7416" t="s">
        <v>112</v>
      </c>
      <c r="U7416">
        <v>6.0609400000000001E-2</v>
      </c>
      <c r="X7416" t="s">
        <v>113</v>
      </c>
      <c r="Z7416" s="97">
        <v>1070000000</v>
      </c>
    </row>
    <row r="7417" spans="1:26">
      <c r="A7417" t="s">
        <v>70</v>
      </c>
      <c r="B7417" t="s">
        <v>58</v>
      </c>
      <c r="C7417" t="s">
        <v>18</v>
      </c>
      <c r="D7417" t="s">
        <v>100</v>
      </c>
      <c r="E7417">
        <v>23</v>
      </c>
      <c r="F7417">
        <v>1062.922</v>
      </c>
      <c r="G7417">
        <v>1015.277</v>
      </c>
      <c r="H7417">
        <v>76.221050000000005</v>
      </c>
      <c r="I7417">
        <v>61.721710000000002</v>
      </c>
      <c r="J7417">
        <v>-31.453980000000001</v>
      </c>
      <c r="K7417">
        <v>15.27867</v>
      </c>
      <c r="L7417">
        <v>47.645569999999999</v>
      </c>
      <c r="M7417">
        <v>80.012469999999993</v>
      </c>
      <c r="N7417">
        <v>126.74509999999999</v>
      </c>
      <c r="O7417">
        <v>524</v>
      </c>
      <c r="P7417">
        <v>134.79929000000001</v>
      </c>
      <c r="Q7417">
        <v>9</v>
      </c>
      <c r="R7417" s="75">
        <v>36781</v>
      </c>
      <c r="T7417" t="s">
        <v>112</v>
      </c>
      <c r="U7417">
        <v>6.0609400000000001E-2</v>
      </c>
      <c r="X7417" t="s">
        <v>113</v>
      </c>
      <c r="Z7417" s="97">
        <v>1050000000</v>
      </c>
    </row>
    <row r="7418" spans="1:26">
      <c r="A7418" t="s">
        <v>70</v>
      </c>
      <c r="B7418" t="s">
        <v>58</v>
      </c>
      <c r="C7418" t="s">
        <v>18</v>
      </c>
      <c r="D7418" t="s">
        <v>100</v>
      </c>
      <c r="E7418">
        <v>24</v>
      </c>
      <c r="F7418">
        <v>1037.3050000000001</v>
      </c>
      <c r="G7418">
        <v>1012.438</v>
      </c>
      <c r="H7418">
        <v>74.587329999999994</v>
      </c>
      <c r="I7418">
        <v>61.651670000000003</v>
      </c>
      <c r="J7418">
        <v>-54.143279999999997</v>
      </c>
      <c r="K7418">
        <v>-7.4636509999999996</v>
      </c>
      <c r="L7418">
        <v>24.866520000000001</v>
      </c>
      <c r="M7418">
        <v>57.196680000000001</v>
      </c>
      <c r="N7418">
        <v>103.8763</v>
      </c>
      <c r="O7418">
        <v>524</v>
      </c>
      <c r="P7418">
        <v>134.79929000000001</v>
      </c>
      <c r="Q7418">
        <v>9</v>
      </c>
      <c r="R7418" s="75">
        <v>36781</v>
      </c>
      <c r="T7418" t="s">
        <v>112</v>
      </c>
      <c r="U7418">
        <v>6.0609400000000001E-2</v>
      </c>
      <c r="X7418" t="s">
        <v>113</v>
      </c>
      <c r="Z7418" s="97">
        <v>1040000000</v>
      </c>
    </row>
    <row r="7419" spans="1:26">
      <c r="A7419" t="s">
        <v>70</v>
      </c>
      <c r="B7419" t="s">
        <v>58</v>
      </c>
      <c r="C7419" t="s">
        <v>19</v>
      </c>
      <c r="D7419" t="s">
        <v>100</v>
      </c>
      <c r="E7419">
        <v>1</v>
      </c>
      <c r="F7419">
        <v>980.39149999999995</v>
      </c>
      <c r="G7419">
        <v>980.39149999999995</v>
      </c>
      <c r="H7419">
        <v>72.487539999999996</v>
      </c>
      <c r="I7419">
        <v>62.119970000000002</v>
      </c>
      <c r="J7419">
        <v>-79.609939999999995</v>
      </c>
      <c r="K7419">
        <v>-32.575740000000003</v>
      </c>
      <c r="L7419">
        <v>0</v>
      </c>
      <c r="M7419">
        <v>32.575740000000003</v>
      </c>
      <c r="N7419">
        <v>79.609939999999995</v>
      </c>
      <c r="O7419">
        <v>524</v>
      </c>
      <c r="P7419">
        <v>134.79929000000001</v>
      </c>
      <c r="Q7419">
        <v>10</v>
      </c>
      <c r="R7419" s="75">
        <v>38631</v>
      </c>
      <c r="T7419" t="s">
        <v>112</v>
      </c>
      <c r="U7419">
        <v>8.0057199999999995E-2</v>
      </c>
      <c r="X7419" t="s">
        <v>113</v>
      </c>
      <c r="Z7419" s="97">
        <v>1060000000</v>
      </c>
    </row>
    <row r="7420" spans="1:26">
      <c r="A7420" t="s">
        <v>70</v>
      </c>
      <c r="B7420" t="s">
        <v>58</v>
      </c>
      <c r="C7420" t="s">
        <v>19</v>
      </c>
      <c r="D7420" t="s">
        <v>100</v>
      </c>
      <c r="E7420">
        <v>2</v>
      </c>
      <c r="F7420">
        <v>976.31870000000004</v>
      </c>
      <c r="G7420">
        <v>976.31870000000004</v>
      </c>
      <c r="H7420">
        <v>70.729100000000003</v>
      </c>
      <c r="I7420">
        <v>62.0154</v>
      </c>
      <c r="J7420">
        <v>-79.475930000000005</v>
      </c>
      <c r="K7420">
        <v>-32.520910000000001</v>
      </c>
      <c r="L7420">
        <v>0</v>
      </c>
      <c r="M7420">
        <v>32.520910000000001</v>
      </c>
      <c r="N7420">
        <v>79.475930000000005</v>
      </c>
      <c r="O7420">
        <v>524</v>
      </c>
      <c r="P7420">
        <v>134.79929000000001</v>
      </c>
      <c r="Q7420">
        <v>10</v>
      </c>
      <c r="R7420" s="75">
        <v>38631</v>
      </c>
      <c r="T7420" t="s">
        <v>112</v>
      </c>
      <c r="U7420">
        <v>8.0057199999999995E-2</v>
      </c>
      <c r="X7420" t="s">
        <v>113</v>
      </c>
      <c r="Z7420" s="97">
        <v>1060000000</v>
      </c>
    </row>
    <row r="7421" spans="1:26">
      <c r="A7421" t="s">
        <v>70</v>
      </c>
      <c r="B7421" t="s">
        <v>58</v>
      </c>
      <c r="C7421" t="s">
        <v>19</v>
      </c>
      <c r="D7421" t="s">
        <v>100</v>
      </c>
      <c r="E7421">
        <v>3</v>
      </c>
      <c r="F7421">
        <v>988.25919999999996</v>
      </c>
      <c r="G7421">
        <v>988.25919999999996</v>
      </c>
      <c r="H7421">
        <v>69.181430000000006</v>
      </c>
      <c r="I7421">
        <v>62.087569999999999</v>
      </c>
      <c r="J7421">
        <v>-79.568430000000006</v>
      </c>
      <c r="K7421">
        <v>-32.558750000000003</v>
      </c>
      <c r="L7421">
        <v>0</v>
      </c>
      <c r="M7421">
        <v>32.558750000000003</v>
      </c>
      <c r="N7421">
        <v>79.568430000000006</v>
      </c>
      <c r="O7421">
        <v>524</v>
      </c>
      <c r="P7421">
        <v>134.79929000000001</v>
      </c>
      <c r="Q7421">
        <v>10</v>
      </c>
      <c r="R7421" s="75">
        <v>38631</v>
      </c>
      <c r="T7421" t="s">
        <v>112</v>
      </c>
      <c r="U7421">
        <v>8.0057199999999995E-2</v>
      </c>
      <c r="X7421" t="s">
        <v>113</v>
      </c>
      <c r="Z7421" s="97">
        <v>1060000000</v>
      </c>
    </row>
    <row r="7422" spans="1:26">
      <c r="A7422" t="s">
        <v>70</v>
      </c>
      <c r="B7422" t="s">
        <v>58</v>
      </c>
      <c r="C7422" t="s">
        <v>19</v>
      </c>
      <c r="D7422" t="s">
        <v>100</v>
      </c>
      <c r="E7422">
        <v>4</v>
      </c>
      <c r="F7422">
        <v>1018.566</v>
      </c>
      <c r="G7422">
        <v>1018.566</v>
      </c>
      <c r="H7422">
        <v>66.537610000000001</v>
      </c>
      <c r="I7422">
        <v>62.040860000000002</v>
      </c>
      <c r="J7422">
        <v>-79.508560000000003</v>
      </c>
      <c r="K7422">
        <v>-32.534260000000003</v>
      </c>
      <c r="L7422">
        <v>0</v>
      </c>
      <c r="M7422">
        <v>32.534260000000003</v>
      </c>
      <c r="N7422">
        <v>79.508560000000003</v>
      </c>
      <c r="O7422">
        <v>524</v>
      </c>
      <c r="P7422">
        <v>134.79929000000001</v>
      </c>
      <c r="Q7422">
        <v>10</v>
      </c>
      <c r="R7422" s="75">
        <v>38631</v>
      </c>
      <c r="T7422" t="s">
        <v>112</v>
      </c>
      <c r="U7422">
        <v>8.0057199999999995E-2</v>
      </c>
      <c r="X7422" t="s">
        <v>113</v>
      </c>
      <c r="Z7422" s="97">
        <v>1060000000</v>
      </c>
    </row>
    <row r="7423" spans="1:26">
      <c r="A7423" t="s">
        <v>70</v>
      </c>
      <c r="B7423" t="s">
        <v>58</v>
      </c>
      <c r="C7423" t="s">
        <v>19</v>
      </c>
      <c r="D7423" t="s">
        <v>100</v>
      </c>
      <c r="E7423">
        <v>5</v>
      </c>
      <c r="F7423">
        <v>1076.2</v>
      </c>
      <c r="G7423">
        <v>1076.2</v>
      </c>
      <c r="H7423">
        <v>65.478430000000003</v>
      </c>
      <c r="I7423">
        <v>61.986519999999999</v>
      </c>
      <c r="J7423">
        <v>-79.438919999999996</v>
      </c>
      <c r="K7423">
        <v>-32.505760000000002</v>
      </c>
      <c r="L7423">
        <v>0</v>
      </c>
      <c r="M7423">
        <v>32.505760000000002</v>
      </c>
      <c r="N7423">
        <v>79.438919999999996</v>
      </c>
      <c r="O7423">
        <v>524</v>
      </c>
      <c r="P7423">
        <v>134.79929000000001</v>
      </c>
      <c r="Q7423">
        <v>10</v>
      </c>
      <c r="R7423" s="75">
        <v>38631</v>
      </c>
      <c r="T7423" t="s">
        <v>112</v>
      </c>
      <c r="U7423">
        <v>8.0057199999999995E-2</v>
      </c>
      <c r="X7423" t="s">
        <v>113</v>
      </c>
      <c r="Z7423" s="97">
        <v>1060000000</v>
      </c>
    </row>
    <row r="7424" spans="1:26">
      <c r="A7424" t="s">
        <v>70</v>
      </c>
      <c r="B7424" t="s">
        <v>58</v>
      </c>
      <c r="C7424" t="s">
        <v>19</v>
      </c>
      <c r="D7424" t="s">
        <v>100</v>
      </c>
      <c r="E7424">
        <v>6</v>
      </c>
      <c r="F7424">
        <v>1119.0129999999999</v>
      </c>
      <c r="G7424">
        <v>1119.0129999999999</v>
      </c>
      <c r="H7424">
        <v>63.65361</v>
      </c>
      <c r="I7424">
        <v>62.023940000000003</v>
      </c>
      <c r="J7424">
        <v>-79.486879999999999</v>
      </c>
      <c r="K7424">
        <v>-32.525390000000002</v>
      </c>
      <c r="L7424">
        <v>0</v>
      </c>
      <c r="M7424">
        <v>32.525390000000002</v>
      </c>
      <c r="N7424">
        <v>79.486879999999999</v>
      </c>
      <c r="O7424">
        <v>524</v>
      </c>
      <c r="P7424">
        <v>134.79929000000001</v>
      </c>
      <c r="Q7424">
        <v>10</v>
      </c>
      <c r="R7424" s="75">
        <v>38631</v>
      </c>
      <c r="T7424" t="s">
        <v>112</v>
      </c>
      <c r="U7424">
        <v>8.0057199999999995E-2</v>
      </c>
      <c r="X7424" t="s">
        <v>113</v>
      </c>
      <c r="Z7424" s="97">
        <v>1060000000</v>
      </c>
    </row>
    <row r="7425" spans="1:26">
      <c r="A7425" t="s">
        <v>70</v>
      </c>
      <c r="B7425" t="s">
        <v>58</v>
      </c>
      <c r="C7425" t="s">
        <v>19</v>
      </c>
      <c r="D7425" t="s">
        <v>100</v>
      </c>
      <c r="E7425">
        <v>7</v>
      </c>
      <c r="F7425">
        <v>1133.8330000000001</v>
      </c>
      <c r="G7425">
        <v>1133.8330000000001</v>
      </c>
      <c r="H7425">
        <v>64.308359999999993</v>
      </c>
      <c r="I7425">
        <v>61.950580000000002</v>
      </c>
      <c r="J7425">
        <v>-79.392870000000002</v>
      </c>
      <c r="K7425">
        <v>-32.486919999999998</v>
      </c>
      <c r="L7425">
        <v>0</v>
      </c>
      <c r="M7425">
        <v>32.486919999999998</v>
      </c>
      <c r="N7425">
        <v>79.392870000000002</v>
      </c>
      <c r="O7425">
        <v>524</v>
      </c>
      <c r="P7425">
        <v>134.79929000000001</v>
      </c>
      <c r="Q7425">
        <v>10</v>
      </c>
      <c r="R7425" s="75">
        <v>38631</v>
      </c>
      <c r="T7425" t="s">
        <v>112</v>
      </c>
      <c r="U7425">
        <v>8.0057199999999995E-2</v>
      </c>
      <c r="X7425" t="s">
        <v>113</v>
      </c>
      <c r="Z7425" s="97">
        <v>1050000000</v>
      </c>
    </row>
    <row r="7426" spans="1:26">
      <c r="A7426" t="s">
        <v>70</v>
      </c>
      <c r="B7426" t="s">
        <v>58</v>
      </c>
      <c r="C7426" t="s">
        <v>19</v>
      </c>
      <c r="D7426" t="s">
        <v>100</v>
      </c>
      <c r="E7426">
        <v>8</v>
      </c>
      <c r="F7426">
        <v>1157.605</v>
      </c>
      <c r="G7426">
        <v>1157.605</v>
      </c>
      <c r="H7426">
        <v>65.466899999999995</v>
      </c>
      <c r="I7426">
        <v>61.976019999999998</v>
      </c>
      <c r="J7426">
        <v>-79.425470000000004</v>
      </c>
      <c r="K7426">
        <v>-32.500259999999997</v>
      </c>
      <c r="L7426">
        <v>0</v>
      </c>
      <c r="M7426">
        <v>32.500259999999997</v>
      </c>
      <c r="N7426">
        <v>79.425470000000004</v>
      </c>
      <c r="O7426">
        <v>524</v>
      </c>
      <c r="P7426">
        <v>134.79929000000001</v>
      </c>
      <c r="Q7426">
        <v>10</v>
      </c>
      <c r="R7426" s="75">
        <v>38631</v>
      </c>
      <c r="T7426" t="s">
        <v>112</v>
      </c>
      <c r="U7426">
        <v>8.0057199999999995E-2</v>
      </c>
      <c r="X7426" t="s">
        <v>113</v>
      </c>
      <c r="Z7426" s="97">
        <v>1050000000</v>
      </c>
    </row>
    <row r="7427" spans="1:26">
      <c r="A7427" t="s">
        <v>70</v>
      </c>
      <c r="B7427" t="s">
        <v>58</v>
      </c>
      <c r="C7427" t="s">
        <v>19</v>
      </c>
      <c r="D7427" t="s">
        <v>100</v>
      </c>
      <c r="E7427">
        <v>9</v>
      </c>
      <c r="F7427">
        <v>1163.451</v>
      </c>
      <c r="G7427">
        <v>1163.451</v>
      </c>
      <c r="H7427">
        <v>70.378879999999995</v>
      </c>
      <c r="I7427">
        <v>61.951720000000002</v>
      </c>
      <c r="J7427">
        <v>-79.394319999999993</v>
      </c>
      <c r="K7427">
        <v>-32.48751</v>
      </c>
      <c r="L7427">
        <v>0</v>
      </c>
      <c r="M7427">
        <v>32.48751</v>
      </c>
      <c r="N7427">
        <v>79.394319999999993</v>
      </c>
      <c r="O7427">
        <v>524</v>
      </c>
      <c r="P7427">
        <v>134.79929000000001</v>
      </c>
      <c r="Q7427">
        <v>10</v>
      </c>
      <c r="R7427" s="75">
        <v>38631</v>
      </c>
      <c r="T7427" t="s">
        <v>112</v>
      </c>
      <c r="U7427">
        <v>8.0057199999999995E-2</v>
      </c>
      <c r="X7427" t="s">
        <v>113</v>
      </c>
      <c r="Z7427" s="97">
        <v>1050000000</v>
      </c>
    </row>
    <row r="7428" spans="1:26">
      <c r="A7428" t="s">
        <v>70</v>
      </c>
      <c r="B7428" t="s">
        <v>58</v>
      </c>
      <c r="C7428" t="s">
        <v>19</v>
      </c>
      <c r="D7428" t="s">
        <v>100</v>
      </c>
      <c r="E7428">
        <v>10</v>
      </c>
      <c r="F7428">
        <v>1174.3420000000001</v>
      </c>
      <c r="G7428">
        <v>1174.3420000000001</v>
      </c>
      <c r="H7428">
        <v>75.949680000000001</v>
      </c>
      <c r="I7428">
        <v>61.913710000000002</v>
      </c>
      <c r="J7428">
        <v>-79.345609999999994</v>
      </c>
      <c r="K7428">
        <v>-32.467579999999998</v>
      </c>
      <c r="L7428">
        <v>0</v>
      </c>
      <c r="M7428">
        <v>32.467579999999998</v>
      </c>
      <c r="N7428">
        <v>79.345609999999994</v>
      </c>
      <c r="O7428">
        <v>524</v>
      </c>
      <c r="P7428">
        <v>134.79929000000001</v>
      </c>
      <c r="Q7428">
        <v>10</v>
      </c>
      <c r="R7428" s="75">
        <v>38631</v>
      </c>
      <c r="T7428" t="s">
        <v>112</v>
      </c>
      <c r="U7428">
        <v>8.0057199999999995E-2</v>
      </c>
      <c r="X7428" t="s">
        <v>113</v>
      </c>
      <c r="Z7428" s="97">
        <v>1050000000</v>
      </c>
    </row>
    <row r="7429" spans="1:26">
      <c r="A7429" t="s">
        <v>70</v>
      </c>
      <c r="B7429" t="s">
        <v>58</v>
      </c>
      <c r="C7429" t="s">
        <v>19</v>
      </c>
      <c r="D7429" t="s">
        <v>100</v>
      </c>
      <c r="E7429">
        <v>11</v>
      </c>
      <c r="F7429">
        <v>1179.3779999999999</v>
      </c>
      <c r="G7429">
        <v>1179.953</v>
      </c>
      <c r="H7429">
        <v>82.146019999999993</v>
      </c>
      <c r="I7429">
        <v>61.963410000000003</v>
      </c>
      <c r="J7429">
        <v>-79.984380000000002</v>
      </c>
      <c r="K7429">
        <v>-33.068710000000003</v>
      </c>
      <c r="L7429">
        <v>-0.57507319999999995</v>
      </c>
      <c r="M7429">
        <v>31.918569999999999</v>
      </c>
      <c r="N7429">
        <v>78.834230000000005</v>
      </c>
      <c r="O7429">
        <v>524</v>
      </c>
      <c r="P7429">
        <v>134.79929000000001</v>
      </c>
      <c r="Q7429">
        <v>10</v>
      </c>
      <c r="R7429" s="75">
        <v>38631</v>
      </c>
      <c r="T7429" t="s">
        <v>112</v>
      </c>
      <c r="U7429">
        <v>8.0057199999999995E-2</v>
      </c>
      <c r="X7429" t="s">
        <v>113</v>
      </c>
      <c r="Z7429" s="97">
        <v>1050000000</v>
      </c>
    </row>
    <row r="7430" spans="1:26">
      <c r="A7430" t="s">
        <v>70</v>
      </c>
      <c r="B7430" t="s">
        <v>58</v>
      </c>
      <c r="C7430" t="s">
        <v>19</v>
      </c>
      <c r="D7430" t="s">
        <v>100</v>
      </c>
      <c r="E7430">
        <v>12</v>
      </c>
      <c r="F7430">
        <v>1150.8309999999999</v>
      </c>
      <c r="G7430">
        <v>1175.0899999999999</v>
      </c>
      <c r="H7430">
        <v>86.419460000000001</v>
      </c>
      <c r="I7430">
        <v>62.088090000000001</v>
      </c>
      <c r="J7430">
        <v>-103.8287</v>
      </c>
      <c r="K7430">
        <v>-56.818669999999997</v>
      </c>
      <c r="L7430">
        <v>-24.259640000000001</v>
      </c>
      <c r="M7430">
        <v>8.2993839999999999</v>
      </c>
      <c r="N7430">
        <v>55.309449999999998</v>
      </c>
      <c r="O7430">
        <v>524</v>
      </c>
      <c r="P7430">
        <v>134.79929000000001</v>
      </c>
      <c r="Q7430">
        <v>10</v>
      </c>
      <c r="R7430" s="75">
        <v>38631</v>
      </c>
      <c r="T7430" t="s">
        <v>112</v>
      </c>
      <c r="U7430">
        <v>8.0057199999999995E-2</v>
      </c>
      <c r="X7430" t="s">
        <v>113</v>
      </c>
      <c r="Z7430" s="97">
        <v>1060000000</v>
      </c>
    </row>
    <row r="7431" spans="1:26">
      <c r="A7431" t="s">
        <v>70</v>
      </c>
      <c r="B7431" t="s">
        <v>58</v>
      </c>
      <c r="C7431" t="s">
        <v>19</v>
      </c>
      <c r="D7431" t="s">
        <v>100</v>
      </c>
      <c r="E7431">
        <v>13</v>
      </c>
      <c r="F7431">
        <v>1113.078</v>
      </c>
      <c r="G7431">
        <v>716.86300000000006</v>
      </c>
      <c r="H7431">
        <v>88.493979999999993</v>
      </c>
      <c r="I7431">
        <v>61.926310000000001</v>
      </c>
      <c r="J7431">
        <v>316.85379999999998</v>
      </c>
      <c r="K7431">
        <v>363.74130000000002</v>
      </c>
      <c r="L7431">
        <v>396.21550000000002</v>
      </c>
      <c r="M7431">
        <v>428.68970000000002</v>
      </c>
      <c r="N7431">
        <v>475.57729999999998</v>
      </c>
      <c r="O7431">
        <v>524</v>
      </c>
      <c r="P7431">
        <v>134.79929000000001</v>
      </c>
      <c r="Q7431">
        <v>10</v>
      </c>
      <c r="R7431" s="75">
        <v>38631</v>
      </c>
      <c r="T7431" t="s">
        <v>112</v>
      </c>
      <c r="U7431">
        <v>8.0057199999999995E-2</v>
      </c>
      <c r="X7431" t="s">
        <v>113</v>
      </c>
      <c r="Z7431" s="97">
        <v>1050000000</v>
      </c>
    </row>
    <row r="7432" spans="1:26">
      <c r="A7432" t="s">
        <v>70</v>
      </c>
      <c r="B7432" t="s">
        <v>58</v>
      </c>
      <c r="C7432" t="s">
        <v>19</v>
      </c>
      <c r="D7432" t="s">
        <v>100</v>
      </c>
      <c r="E7432">
        <v>14</v>
      </c>
      <c r="F7432">
        <v>1074.6320000000001</v>
      </c>
      <c r="G7432">
        <v>208.77959999999999</v>
      </c>
      <c r="H7432">
        <v>89.662700000000001</v>
      </c>
      <c r="I7432">
        <v>61.764299999999999</v>
      </c>
      <c r="J7432">
        <v>786.69849999999997</v>
      </c>
      <c r="K7432">
        <v>833.46339999999998</v>
      </c>
      <c r="L7432">
        <v>865.85270000000003</v>
      </c>
      <c r="M7432">
        <v>898.24189999999999</v>
      </c>
      <c r="N7432">
        <v>945.0068</v>
      </c>
      <c r="O7432">
        <v>524</v>
      </c>
      <c r="P7432">
        <v>134.79929000000001</v>
      </c>
      <c r="Q7432">
        <v>10</v>
      </c>
      <c r="R7432" s="75">
        <v>38631</v>
      </c>
      <c r="T7432" t="s">
        <v>112</v>
      </c>
      <c r="U7432">
        <v>8.0057199999999995E-2</v>
      </c>
      <c r="X7432" t="s">
        <v>113</v>
      </c>
      <c r="Z7432" s="97">
        <v>1050000000</v>
      </c>
    </row>
    <row r="7433" spans="1:26">
      <c r="A7433" t="s">
        <v>70</v>
      </c>
      <c r="B7433" t="s">
        <v>58</v>
      </c>
      <c r="C7433" t="s">
        <v>19</v>
      </c>
      <c r="D7433" t="s">
        <v>100</v>
      </c>
      <c r="E7433">
        <v>15</v>
      </c>
      <c r="F7433">
        <v>1049.9690000000001</v>
      </c>
      <c r="G7433">
        <v>207.80359999999999</v>
      </c>
      <c r="H7433">
        <v>90.113630000000001</v>
      </c>
      <c r="I7433">
        <v>61.668210000000002</v>
      </c>
      <c r="J7433">
        <v>763.13409999999999</v>
      </c>
      <c r="K7433">
        <v>809.82619999999997</v>
      </c>
      <c r="L7433">
        <v>842.16510000000005</v>
      </c>
      <c r="M7433">
        <v>874.50400000000002</v>
      </c>
      <c r="N7433">
        <v>921.1961</v>
      </c>
      <c r="O7433">
        <v>524</v>
      </c>
      <c r="P7433">
        <v>134.79929000000001</v>
      </c>
      <c r="Q7433">
        <v>10</v>
      </c>
      <c r="R7433" s="75">
        <v>38631</v>
      </c>
      <c r="T7433" t="s">
        <v>112</v>
      </c>
      <c r="U7433">
        <v>8.0057199999999995E-2</v>
      </c>
      <c r="X7433" t="s">
        <v>113</v>
      </c>
      <c r="Z7433" s="97">
        <v>1040000000</v>
      </c>
    </row>
    <row r="7434" spans="1:26">
      <c r="A7434" t="s">
        <v>70</v>
      </c>
      <c r="B7434" t="s">
        <v>58</v>
      </c>
      <c r="C7434" t="s">
        <v>19</v>
      </c>
      <c r="D7434" t="s">
        <v>100</v>
      </c>
      <c r="E7434">
        <v>16</v>
      </c>
      <c r="F7434">
        <v>1021.073</v>
      </c>
      <c r="G7434">
        <v>207.22040000000001</v>
      </c>
      <c r="H7434">
        <v>89.841260000000005</v>
      </c>
      <c r="I7434">
        <v>61.724899999999998</v>
      </c>
      <c r="J7434">
        <v>734.74929999999995</v>
      </c>
      <c r="K7434">
        <v>781.48429999999996</v>
      </c>
      <c r="L7434">
        <v>813.85289999999998</v>
      </c>
      <c r="M7434">
        <v>846.22140000000002</v>
      </c>
      <c r="N7434">
        <v>892.95650000000001</v>
      </c>
      <c r="O7434">
        <v>524</v>
      </c>
      <c r="P7434">
        <v>134.79929000000001</v>
      </c>
      <c r="Q7434">
        <v>10</v>
      </c>
      <c r="R7434" s="75">
        <v>38631</v>
      </c>
      <c r="T7434" t="s">
        <v>112</v>
      </c>
      <c r="U7434">
        <v>8.0057199999999995E-2</v>
      </c>
      <c r="X7434" t="s">
        <v>113</v>
      </c>
      <c r="Z7434" s="97">
        <v>1050000000</v>
      </c>
    </row>
    <row r="7435" spans="1:26">
      <c r="A7435" t="s">
        <v>70</v>
      </c>
      <c r="B7435" t="s">
        <v>58</v>
      </c>
      <c r="C7435" t="s">
        <v>19</v>
      </c>
      <c r="D7435" t="s">
        <v>100</v>
      </c>
      <c r="E7435">
        <v>17</v>
      </c>
      <c r="F7435">
        <v>1004.812</v>
      </c>
      <c r="G7435">
        <v>206.28100000000001</v>
      </c>
      <c r="H7435">
        <v>89.075770000000006</v>
      </c>
      <c r="I7435">
        <v>61.733719999999998</v>
      </c>
      <c r="J7435">
        <v>719.41610000000003</v>
      </c>
      <c r="K7435">
        <v>766.15779999999995</v>
      </c>
      <c r="L7435">
        <v>798.53099999999995</v>
      </c>
      <c r="M7435">
        <v>830.90419999999995</v>
      </c>
      <c r="N7435">
        <v>877.64599999999996</v>
      </c>
      <c r="O7435">
        <v>524</v>
      </c>
      <c r="P7435">
        <v>134.79929000000001</v>
      </c>
      <c r="Q7435">
        <v>10</v>
      </c>
      <c r="R7435" s="75">
        <v>38631</v>
      </c>
      <c r="T7435" t="s">
        <v>112</v>
      </c>
      <c r="U7435">
        <v>8.0057199999999995E-2</v>
      </c>
      <c r="X7435" t="s">
        <v>113</v>
      </c>
      <c r="Z7435" s="97">
        <v>1050000000</v>
      </c>
    </row>
    <row r="7436" spans="1:26">
      <c r="A7436" t="s">
        <v>70</v>
      </c>
      <c r="B7436" t="s">
        <v>58</v>
      </c>
      <c r="C7436" t="s">
        <v>19</v>
      </c>
      <c r="D7436" t="s">
        <v>100</v>
      </c>
      <c r="E7436">
        <v>18</v>
      </c>
      <c r="F7436">
        <v>1007.7910000000001</v>
      </c>
      <c r="G7436">
        <v>206.6568</v>
      </c>
      <c r="H7436">
        <v>87.094149999999999</v>
      </c>
      <c r="I7436">
        <v>61.783140000000003</v>
      </c>
      <c r="J7436">
        <v>721.9556</v>
      </c>
      <c r="K7436">
        <v>768.73469999999998</v>
      </c>
      <c r="L7436">
        <v>801.13379999999995</v>
      </c>
      <c r="M7436">
        <v>833.53300000000002</v>
      </c>
      <c r="N7436">
        <v>880.31209999999999</v>
      </c>
      <c r="O7436">
        <v>524</v>
      </c>
      <c r="P7436">
        <v>134.79929000000001</v>
      </c>
      <c r="Q7436">
        <v>10</v>
      </c>
      <c r="R7436" s="75">
        <v>38631</v>
      </c>
      <c r="T7436" t="s">
        <v>112</v>
      </c>
      <c r="U7436">
        <v>8.0057199999999995E-2</v>
      </c>
      <c r="X7436" t="s">
        <v>113</v>
      </c>
      <c r="Z7436" s="97">
        <v>1050000000</v>
      </c>
    </row>
    <row r="7437" spans="1:26">
      <c r="A7437" t="s">
        <v>70</v>
      </c>
      <c r="B7437" t="s">
        <v>58</v>
      </c>
      <c r="C7437" t="s">
        <v>19</v>
      </c>
      <c r="D7437" t="s">
        <v>100</v>
      </c>
      <c r="E7437">
        <v>19</v>
      </c>
      <c r="F7437">
        <v>1011.486</v>
      </c>
      <c r="G7437">
        <v>531.25959999999998</v>
      </c>
      <c r="H7437">
        <v>83.164720000000003</v>
      </c>
      <c r="I7437">
        <v>61.918230000000001</v>
      </c>
      <c r="J7437">
        <v>400.87520000000001</v>
      </c>
      <c r="K7437">
        <v>447.75659999999999</v>
      </c>
      <c r="L7437">
        <v>480.22660000000002</v>
      </c>
      <c r="M7437">
        <v>512.69650000000001</v>
      </c>
      <c r="N7437">
        <v>559.5779</v>
      </c>
      <c r="O7437">
        <v>524</v>
      </c>
      <c r="P7437">
        <v>134.79929000000001</v>
      </c>
      <c r="Q7437">
        <v>10</v>
      </c>
      <c r="R7437" s="75">
        <v>38631</v>
      </c>
      <c r="T7437" t="s">
        <v>112</v>
      </c>
      <c r="U7437">
        <v>8.0057199999999995E-2</v>
      </c>
      <c r="X7437" t="s">
        <v>113</v>
      </c>
      <c r="Z7437" s="97">
        <v>1050000000</v>
      </c>
    </row>
    <row r="7438" spans="1:26">
      <c r="A7438" t="s">
        <v>70</v>
      </c>
      <c r="B7438" t="s">
        <v>58</v>
      </c>
      <c r="C7438" t="s">
        <v>19</v>
      </c>
      <c r="D7438" t="s">
        <v>100</v>
      </c>
      <c r="E7438">
        <v>20</v>
      </c>
      <c r="F7438">
        <v>1007.377</v>
      </c>
      <c r="G7438">
        <v>855.02710000000002</v>
      </c>
      <c r="H7438">
        <v>78.966989999999996</v>
      </c>
      <c r="I7438">
        <v>61.838299999999997</v>
      </c>
      <c r="J7438">
        <v>73.101309999999998</v>
      </c>
      <c r="K7438">
        <v>119.9222</v>
      </c>
      <c r="L7438">
        <v>152.3503</v>
      </c>
      <c r="M7438">
        <v>184.7783</v>
      </c>
      <c r="N7438">
        <v>231.5992</v>
      </c>
      <c r="O7438">
        <v>524</v>
      </c>
      <c r="P7438">
        <v>134.79929000000001</v>
      </c>
      <c r="Q7438">
        <v>10</v>
      </c>
      <c r="R7438" s="75">
        <v>38631</v>
      </c>
      <c r="T7438" t="s">
        <v>112</v>
      </c>
      <c r="U7438">
        <v>8.0057199999999995E-2</v>
      </c>
      <c r="X7438" t="s">
        <v>113</v>
      </c>
      <c r="Z7438" s="97">
        <v>1050000000</v>
      </c>
    </row>
    <row r="7439" spans="1:26">
      <c r="A7439" t="s">
        <v>70</v>
      </c>
      <c r="B7439" t="s">
        <v>58</v>
      </c>
      <c r="C7439" t="s">
        <v>19</v>
      </c>
      <c r="D7439" t="s">
        <v>100</v>
      </c>
      <c r="E7439">
        <v>21</v>
      </c>
      <c r="F7439">
        <v>1005.336</v>
      </c>
      <c r="G7439">
        <v>926.21299999999997</v>
      </c>
      <c r="H7439">
        <v>75.884360000000001</v>
      </c>
      <c r="I7439">
        <v>61.963430000000002</v>
      </c>
      <c r="J7439">
        <v>-0.28597669999999997</v>
      </c>
      <c r="K7439">
        <v>46.6297</v>
      </c>
      <c r="L7439">
        <v>79.123350000000002</v>
      </c>
      <c r="M7439">
        <v>111.617</v>
      </c>
      <c r="N7439">
        <v>158.53270000000001</v>
      </c>
      <c r="O7439">
        <v>524</v>
      </c>
      <c r="P7439">
        <v>134.79929000000001</v>
      </c>
      <c r="Q7439">
        <v>10</v>
      </c>
      <c r="R7439" s="75">
        <v>38631</v>
      </c>
      <c r="T7439" t="s">
        <v>112</v>
      </c>
      <c r="U7439">
        <v>8.0057199999999995E-2</v>
      </c>
      <c r="X7439" t="s">
        <v>113</v>
      </c>
      <c r="Z7439" s="97">
        <v>1050000000</v>
      </c>
    </row>
    <row r="7440" spans="1:26">
      <c r="A7440" t="s">
        <v>70</v>
      </c>
      <c r="B7440" t="s">
        <v>58</v>
      </c>
      <c r="C7440" t="s">
        <v>19</v>
      </c>
      <c r="D7440" t="s">
        <v>100</v>
      </c>
      <c r="E7440">
        <v>22</v>
      </c>
      <c r="F7440">
        <v>1011.111</v>
      </c>
      <c r="G7440">
        <v>973.9443</v>
      </c>
      <c r="H7440">
        <v>72.874409999999997</v>
      </c>
      <c r="I7440">
        <v>62.13946</v>
      </c>
      <c r="J7440">
        <v>-42.468110000000003</v>
      </c>
      <c r="K7440">
        <v>4.5808460000000002</v>
      </c>
      <c r="L7440">
        <v>37.166809999999998</v>
      </c>
      <c r="M7440">
        <v>69.752769999999998</v>
      </c>
      <c r="N7440">
        <v>116.8017</v>
      </c>
      <c r="O7440">
        <v>524</v>
      </c>
      <c r="P7440">
        <v>134.79929000000001</v>
      </c>
      <c r="Q7440">
        <v>10</v>
      </c>
      <c r="R7440" s="75">
        <v>38631</v>
      </c>
      <c r="T7440" t="s">
        <v>112</v>
      </c>
      <c r="U7440">
        <v>8.0057199999999995E-2</v>
      </c>
      <c r="X7440" t="s">
        <v>113</v>
      </c>
      <c r="Z7440" s="97">
        <v>1060000000</v>
      </c>
    </row>
    <row r="7441" spans="1:26">
      <c r="A7441" t="s">
        <v>70</v>
      </c>
      <c r="B7441" t="s">
        <v>58</v>
      </c>
      <c r="C7441" t="s">
        <v>19</v>
      </c>
      <c r="D7441" t="s">
        <v>100</v>
      </c>
      <c r="E7441">
        <v>23</v>
      </c>
      <c r="F7441">
        <v>1010.399</v>
      </c>
      <c r="G7441">
        <v>981.95669999999996</v>
      </c>
      <c r="H7441">
        <v>70.844239999999999</v>
      </c>
      <c r="I7441">
        <v>62.132249999999999</v>
      </c>
      <c r="J7441">
        <v>-51.18385</v>
      </c>
      <c r="K7441">
        <v>-4.1403489999999996</v>
      </c>
      <c r="L7441">
        <v>28.44183</v>
      </c>
      <c r="M7441">
        <v>61.02402</v>
      </c>
      <c r="N7441">
        <v>108.0675</v>
      </c>
      <c r="O7441">
        <v>524</v>
      </c>
      <c r="P7441">
        <v>134.79929000000001</v>
      </c>
      <c r="Q7441">
        <v>10</v>
      </c>
      <c r="R7441" s="75">
        <v>38631</v>
      </c>
      <c r="T7441" t="s">
        <v>112</v>
      </c>
      <c r="U7441">
        <v>8.0057199999999995E-2</v>
      </c>
      <c r="X7441" t="s">
        <v>113</v>
      </c>
      <c r="Z7441" s="97">
        <v>1060000000</v>
      </c>
    </row>
    <row r="7442" spans="1:26">
      <c r="A7442" t="s">
        <v>70</v>
      </c>
      <c r="B7442" t="s">
        <v>58</v>
      </c>
      <c r="C7442" t="s">
        <v>19</v>
      </c>
      <c r="D7442" t="s">
        <v>100</v>
      </c>
      <c r="E7442">
        <v>24</v>
      </c>
      <c r="F7442">
        <v>995.34410000000003</v>
      </c>
      <c r="G7442">
        <v>978.72329999999999</v>
      </c>
      <c r="H7442">
        <v>68.981970000000004</v>
      </c>
      <c r="I7442">
        <v>62.168900000000001</v>
      </c>
      <c r="J7442">
        <v>-63.051870000000001</v>
      </c>
      <c r="K7442">
        <v>-15.98062</v>
      </c>
      <c r="L7442">
        <v>16.62079</v>
      </c>
      <c r="M7442">
        <v>49.222189999999998</v>
      </c>
      <c r="N7442">
        <v>96.293440000000004</v>
      </c>
      <c r="O7442">
        <v>524</v>
      </c>
      <c r="P7442">
        <v>134.79929000000001</v>
      </c>
      <c r="Q7442">
        <v>10</v>
      </c>
      <c r="R7442" s="75">
        <v>38631</v>
      </c>
      <c r="T7442" t="s">
        <v>112</v>
      </c>
      <c r="U7442">
        <v>8.0057199999999995E-2</v>
      </c>
      <c r="X7442" t="s">
        <v>113</v>
      </c>
      <c r="Z7442" s="97">
        <v>1060000000</v>
      </c>
    </row>
    <row r="7443" spans="1:26">
      <c r="A7443" t="s">
        <v>70</v>
      </c>
      <c r="B7443" t="s">
        <v>58</v>
      </c>
      <c r="C7443" t="s">
        <v>20</v>
      </c>
      <c r="D7443" t="s">
        <v>100</v>
      </c>
      <c r="E7443">
        <v>1</v>
      </c>
      <c r="F7443">
        <v>953.64589999999998</v>
      </c>
      <c r="G7443">
        <v>953.64589999999998</v>
      </c>
      <c r="H7443">
        <v>63.220019999999998</v>
      </c>
      <c r="I7443">
        <v>61.900289999999998</v>
      </c>
      <c r="J7443">
        <v>-79.328410000000005</v>
      </c>
      <c r="K7443">
        <v>-32.460540000000002</v>
      </c>
      <c r="L7443">
        <v>0</v>
      </c>
      <c r="M7443">
        <v>32.460540000000002</v>
      </c>
      <c r="N7443">
        <v>79.328410000000005</v>
      </c>
      <c r="O7443">
        <v>524</v>
      </c>
      <c r="P7443">
        <v>134.79929000000001</v>
      </c>
      <c r="Q7443">
        <v>11</v>
      </c>
      <c r="R7443" s="75">
        <v>36465</v>
      </c>
      <c r="T7443" t="s">
        <v>112</v>
      </c>
      <c r="U7443">
        <v>7.4235099999999998E-2</v>
      </c>
      <c r="X7443" t="s">
        <v>113</v>
      </c>
      <c r="Z7443" s="97">
        <v>1050000000</v>
      </c>
    </row>
    <row r="7444" spans="1:26">
      <c r="A7444" t="s">
        <v>70</v>
      </c>
      <c r="B7444" t="s">
        <v>58</v>
      </c>
      <c r="C7444" t="s">
        <v>20</v>
      </c>
      <c r="D7444" t="s">
        <v>100</v>
      </c>
      <c r="E7444">
        <v>2</v>
      </c>
      <c r="F7444">
        <v>937.43449999999996</v>
      </c>
      <c r="G7444">
        <v>937.43449999999996</v>
      </c>
      <c r="H7444">
        <v>61.741280000000003</v>
      </c>
      <c r="I7444">
        <v>61.82891</v>
      </c>
      <c r="J7444">
        <v>-79.236940000000004</v>
      </c>
      <c r="K7444">
        <v>-32.423110000000001</v>
      </c>
      <c r="L7444">
        <v>0</v>
      </c>
      <c r="M7444">
        <v>32.423110000000001</v>
      </c>
      <c r="N7444">
        <v>79.236940000000004</v>
      </c>
      <c r="O7444">
        <v>524</v>
      </c>
      <c r="P7444">
        <v>134.79929000000001</v>
      </c>
      <c r="Q7444">
        <v>11</v>
      </c>
      <c r="R7444" s="75">
        <v>36465</v>
      </c>
      <c r="T7444" t="s">
        <v>112</v>
      </c>
      <c r="U7444">
        <v>7.4235099999999998E-2</v>
      </c>
      <c r="X7444" t="s">
        <v>113</v>
      </c>
      <c r="Z7444" s="97">
        <v>1050000000</v>
      </c>
    </row>
    <row r="7445" spans="1:26">
      <c r="A7445" t="s">
        <v>70</v>
      </c>
      <c r="B7445" t="s">
        <v>58</v>
      </c>
      <c r="C7445" t="s">
        <v>20</v>
      </c>
      <c r="D7445" t="s">
        <v>100</v>
      </c>
      <c r="E7445">
        <v>3</v>
      </c>
      <c r="F7445">
        <v>932.51909999999998</v>
      </c>
      <c r="G7445">
        <v>932.51909999999998</v>
      </c>
      <c r="H7445">
        <v>61.375239999999998</v>
      </c>
      <c r="I7445">
        <v>61.885899999999999</v>
      </c>
      <c r="J7445">
        <v>-79.309970000000007</v>
      </c>
      <c r="K7445">
        <v>-32.453000000000003</v>
      </c>
      <c r="L7445">
        <v>0</v>
      </c>
      <c r="M7445">
        <v>32.453000000000003</v>
      </c>
      <c r="N7445">
        <v>79.309970000000007</v>
      </c>
      <c r="O7445">
        <v>524</v>
      </c>
      <c r="P7445">
        <v>134.79929000000001</v>
      </c>
      <c r="Q7445">
        <v>11</v>
      </c>
      <c r="R7445" s="75">
        <v>36465</v>
      </c>
      <c r="T7445" t="s">
        <v>112</v>
      </c>
      <c r="U7445">
        <v>7.4235099999999998E-2</v>
      </c>
      <c r="X7445" t="s">
        <v>113</v>
      </c>
      <c r="Z7445" s="97">
        <v>1050000000</v>
      </c>
    </row>
    <row r="7446" spans="1:26">
      <c r="A7446" t="s">
        <v>70</v>
      </c>
      <c r="B7446" t="s">
        <v>58</v>
      </c>
      <c r="C7446" t="s">
        <v>20</v>
      </c>
      <c r="D7446" t="s">
        <v>100</v>
      </c>
      <c r="E7446">
        <v>4</v>
      </c>
      <c r="F7446">
        <v>949.5729</v>
      </c>
      <c r="G7446">
        <v>949.5729</v>
      </c>
      <c r="H7446">
        <v>60.951900000000002</v>
      </c>
      <c r="I7446">
        <v>61.878509999999999</v>
      </c>
      <c r="J7446">
        <v>-79.3005</v>
      </c>
      <c r="K7446">
        <v>-32.449120000000001</v>
      </c>
      <c r="L7446">
        <v>0</v>
      </c>
      <c r="M7446">
        <v>32.449120000000001</v>
      </c>
      <c r="N7446">
        <v>79.3005</v>
      </c>
      <c r="O7446">
        <v>524</v>
      </c>
      <c r="P7446">
        <v>134.79929000000001</v>
      </c>
      <c r="Q7446">
        <v>11</v>
      </c>
      <c r="R7446" s="75">
        <v>36465</v>
      </c>
      <c r="T7446" t="s">
        <v>112</v>
      </c>
      <c r="U7446">
        <v>7.4235099999999998E-2</v>
      </c>
      <c r="X7446" t="s">
        <v>113</v>
      </c>
      <c r="Z7446" s="97">
        <v>1050000000</v>
      </c>
    </row>
    <row r="7447" spans="1:26">
      <c r="A7447" t="s">
        <v>70</v>
      </c>
      <c r="B7447" t="s">
        <v>58</v>
      </c>
      <c r="C7447" t="s">
        <v>20</v>
      </c>
      <c r="D7447" t="s">
        <v>100</v>
      </c>
      <c r="E7447">
        <v>5</v>
      </c>
      <c r="F7447">
        <v>984.83140000000003</v>
      </c>
      <c r="G7447">
        <v>984.83140000000003</v>
      </c>
      <c r="H7447">
        <v>59.659709999999997</v>
      </c>
      <c r="I7447">
        <v>61.940860000000001</v>
      </c>
      <c r="J7447">
        <v>-79.380409999999998</v>
      </c>
      <c r="K7447">
        <v>-32.481819999999999</v>
      </c>
      <c r="L7447">
        <v>0</v>
      </c>
      <c r="M7447">
        <v>32.481819999999999</v>
      </c>
      <c r="N7447">
        <v>79.380409999999998</v>
      </c>
      <c r="O7447">
        <v>524</v>
      </c>
      <c r="P7447">
        <v>134.79929000000001</v>
      </c>
      <c r="Q7447">
        <v>11</v>
      </c>
      <c r="R7447" s="75">
        <v>36465</v>
      </c>
      <c r="T7447" t="s">
        <v>112</v>
      </c>
      <c r="U7447">
        <v>7.4235099999999998E-2</v>
      </c>
      <c r="X7447" t="s">
        <v>113</v>
      </c>
      <c r="Z7447" s="97">
        <v>1050000000</v>
      </c>
    </row>
    <row r="7448" spans="1:26">
      <c r="A7448" t="s">
        <v>70</v>
      </c>
      <c r="B7448" t="s">
        <v>58</v>
      </c>
      <c r="C7448" t="s">
        <v>20</v>
      </c>
      <c r="D7448" t="s">
        <v>100</v>
      </c>
      <c r="E7448">
        <v>6</v>
      </c>
      <c r="F7448">
        <v>1032.8050000000001</v>
      </c>
      <c r="G7448">
        <v>1032.8050000000001</v>
      </c>
      <c r="H7448">
        <v>58.774230000000003</v>
      </c>
      <c r="I7448">
        <v>61.945810000000002</v>
      </c>
      <c r="J7448">
        <v>-79.386750000000006</v>
      </c>
      <c r="K7448">
        <v>-32.484409999999997</v>
      </c>
      <c r="L7448">
        <v>0</v>
      </c>
      <c r="M7448">
        <v>32.484409999999997</v>
      </c>
      <c r="N7448">
        <v>79.386750000000006</v>
      </c>
      <c r="O7448">
        <v>524</v>
      </c>
      <c r="P7448">
        <v>134.79929000000001</v>
      </c>
      <c r="Q7448">
        <v>11</v>
      </c>
      <c r="R7448" s="75">
        <v>36465</v>
      </c>
      <c r="T7448" t="s">
        <v>112</v>
      </c>
      <c r="U7448">
        <v>7.4235099999999998E-2</v>
      </c>
      <c r="X7448" t="s">
        <v>113</v>
      </c>
      <c r="Z7448" s="97">
        <v>1050000000</v>
      </c>
    </row>
    <row r="7449" spans="1:26">
      <c r="A7449" t="s">
        <v>70</v>
      </c>
      <c r="B7449" t="s">
        <v>58</v>
      </c>
      <c r="C7449" t="s">
        <v>20</v>
      </c>
      <c r="D7449" t="s">
        <v>100</v>
      </c>
      <c r="E7449">
        <v>7</v>
      </c>
      <c r="F7449">
        <v>1061.903</v>
      </c>
      <c r="G7449">
        <v>1061.903</v>
      </c>
      <c r="H7449">
        <v>58.58614</v>
      </c>
      <c r="I7449">
        <v>61.933639999999997</v>
      </c>
      <c r="J7449">
        <v>-79.37115</v>
      </c>
      <c r="K7449">
        <v>-32.478029999999997</v>
      </c>
      <c r="L7449">
        <v>0</v>
      </c>
      <c r="M7449">
        <v>32.478029999999997</v>
      </c>
      <c r="N7449">
        <v>79.37115</v>
      </c>
      <c r="O7449">
        <v>524</v>
      </c>
      <c r="P7449">
        <v>134.79929000000001</v>
      </c>
      <c r="Q7449">
        <v>11</v>
      </c>
      <c r="R7449" s="75">
        <v>36465</v>
      </c>
      <c r="T7449" t="s">
        <v>112</v>
      </c>
      <c r="U7449">
        <v>7.4235099999999998E-2</v>
      </c>
      <c r="X7449" t="s">
        <v>113</v>
      </c>
      <c r="Z7449" s="97">
        <v>1050000000</v>
      </c>
    </row>
    <row r="7450" spans="1:26">
      <c r="A7450" t="s">
        <v>70</v>
      </c>
      <c r="B7450" t="s">
        <v>58</v>
      </c>
      <c r="C7450" t="s">
        <v>20</v>
      </c>
      <c r="D7450" t="s">
        <v>100</v>
      </c>
      <c r="E7450">
        <v>8</v>
      </c>
      <c r="F7450">
        <v>1102.3800000000001</v>
      </c>
      <c r="G7450">
        <v>1102.3800000000001</v>
      </c>
      <c r="H7450">
        <v>58.064140000000002</v>
      </c>
      <c r="I7450">
        <v>61.962800000000001</v>
      </c>
      <c r="J7450">
        <v>-79.408519999999996</v>
      </c>
      <c r="K7450">
        <v>-32.493319999999997</v>
      </c>
      <c r="L7450">
        <v>0</v>
      </c>
      <c r="M7450">
        <v>32.493319999999997</v>
      </c>
      <c r="N7450">
        <v>79.408519999999996</v>
      </c>
      <c r="O7450">
        <v>524</v>
      </c>
      <c r="P7450">
        <v>134.79929000000001</v>
      </c>
      <c r="Q7450">
        <v>11</v>
      </c>
      <c r="R7450" s="75">
        <v>36465</v>
      </c>
      <c r="T7450" t="s">
        <v>112</v>
      </c>
      <c r="U7450">
        <v>7.4235099999999998E-2</v>
      </c>
      <c r="X7450" t="s">
        <v>113</v>
      </c>
      <c r="Z7450" s="97">
        <v>1050000000</v>
      </c>
    </row>
    <row r="7451" spans="1:26">
      <c r="A7451" t="s">
        <v>70</v>
      </c>
      <c r="B7451" t="s">
        <v>58</v>
      </c>
      <c r="C7451" t="s">
        <v>20</v>
      </c>
      <c r="D7451" t="s">
        <v>100</v>
      </c>
      <c r="E7451">
        <v>9</v>
      </c>
      <c r="F7451">
        <v>1111.845</v>
      </c>
      <c r="G7451">
        <v>1111.845</v>
      </c>
      <c r="H7451">
        <v>62.358499999999999</v>
      </c>
      <c r="I7451">
        <v>61.876600000000003</v>
      </c>
      <c r="J7451">
        <v>-79.298060000000007</v>
      </c>
      <c r="K7451">
        <v>-32.448120000000003</v>
      </c>
      <c r="L7451">
        <v>0</v>
      </c>
      <c r="M7451">
        <v>32.448120000000003</v>
      </c>
      <c r="N7451">
        <v>79.298060000000007</v>
      </c>
      <c r="O7451">
        <v>524</v>
      </c>
      <c r="P7451">
        <v>134.79929000000001</v>
      </c>
      <c r="Q7451">
        <v>11</v>
      </c>
      <c r="R7451" s="75">
        <v>36465</v>
      </c>
      <c r="T7451" t="s">
        <v>112</v>
      </c>
      <c r="U7451">
        <v>7.4235099999999998E-2</v>
      </c>
      <c r="X7451" t="s">
        <v>113</v>
      </c>
      <c r="Z7451" s="97">
        <v>1050000000</v>
      </c>
    </row>
    <row r="7452" spans="1:26">
      <c r="A7452" t="s">
        <v>70</v>
      </c>
      <c r="B7452" t="s">
        <v>58</v>
      </c>
      <c r="C7452" t="s">
        <v>20</v>
      </c>
      <c r="D7452" t="s">
        <v>100</v>
      </c>
      <c r="E7452">
        <v>10</v>
      </c>
      <c r="F7452">
        <v>1116.614</v>
      </c>
      <c r="G7452">
        <v>1116.614</v>
      </c>
      <c r="H7452">
        <v>67.466279999999998</v>
      </c>
      <c r="I7452">
        <v>61.906440000000003</v>
      </c>
      <c r="J7452">
        <v>-79.336299999999994</v>
      </c>
      <c r="K7452">
        <v>-32.463769999999997</v>
      </c>
      <c r="L7452">
        <v>0</v>
      </c>
      <c r="M7452">
        <v>32.463769999999997</v>
      </c>
      <c r="N7452">
        <v>79.336299999999994</v>
      </c>
      <c r="O7452">
        <v>524</v>
      </c>
      <c r="P7452">
        <v>134.79929000000001</v>
      </c>
      <c r="Q7452">
        <v>11</v>
      </c>
      <c r="R7452" s="75">
        <v>36465</v>
      </c>
      <c r="T7452" t="s">
        <v>112</v>
      </c>
      <c r="U7452">
        <v>7.4235099999999998E-2</v>
      </c>
      <c r="X7452" t="s">
        <v>113</v>
      </c>
      <c r="Z7452" s="97">
        <v>1050000000</v>
      </c>
    </row>
    <row r="7453" spans="1:26">
      <c r="A7453" t="s">
        <v>70</v>
      </c>
      <c r="B7453" t="s">
        <v>58</v>
      </c>
      <c r="C7453" t="s">
        <v>20</v>
      </c>
      <c r="D7453" t="s">
        <v>100</v>
      </c>
      <c r="E7453">
        <v>11</v>
      </c>
      <c r="F7453">
        <v>1126.425</v>
      </c>
      <c r="G7453">
        <v>1126.425</v>
      </c>
      <c r="H7453">
        <v>74.013850000000005</v>
      </c>
      <c r="I7453">
        <v>61.98301</v>
      </c>
      <c r="J7453">
        <v>-79.434430000000006</v>
      </c>
      <c r="K7453">
        <v>-32.503929999999997</v>
      </c>
      <c r="L7453">
        <v>0</v>
      </c>
      <c r="M7453">
        <v>32.503929999999997</v>
      </c>
      <c r="N7453">
        <v>79.434430000000006</v>
      </c>
      <c r="O7453">
        <v>524</v>
      </c>
      <c r="P7453">
        <v>134.79929000000001</v>
      </c>
      <c r="Q7453">
        <v>11</v>
      </c>
      <c r="R7453" s="75">
        <v>36465</v>
      </c>
      <c r="T7453" t="s">
        <v>112</v>
      </c>
      <c r="U7453">
        <v>7.4235099999999998E-2</v>
      </c>
      <c r="X7453" t="s">
        <v>113</v>
      </c>
      <c r="Z7453" s="97">
        <v>1050000000</v>
      </c>
    </row>
    <row r="7454" spans="1:26">
      <c r="A7454" t="s">
        <v>70</v>
      </c>
      <c r="B7454" t="s">
        <v>58</v>
      </c>
      <c r="C7454" t="s">
        <v>20</v>
      </c>
      <c r="D7454" t="s">
        <v>100</v>
      </c>
      <c r="E7454">
        <v>12</v>
      </c>
      <c r="F7454">
        <v>1123.8040000000001</v>
      </c>
      <c r="G7454">
        <v>1123.8040000000001</v>
      </c>
      <c r="H7454">
        <v>78.886309999999995</v>
      </c>
      <c r="I7454">
        <v>61.994790000000002</v>
      </c>
      <c r="J7454">
        <v>-79.449520000000007</v>
      </c>
      <c r="K7454">
        <v>-32.510100000000001</v>
      </c>
      <c r="L7454">
        <v>0</v>
      </c>
      <c r="M7454">
        <v>32.510100000000001</v>
      </c>
      <c r="N7454">
        <v>79.449520000000007</v>
      </c>
      <c r="O7454">
        <v>524</v>
      </c>
      <c r="P7454">
        <v>134.79929000000001</v>
      </c>
      <c r="Q7454">
        <v>11</v>
      </c>
      <c r="R7454" s="75">
        <v>36465</v>
      </c>
      <c r="T7454" t="s">
        <v>112</v>
      </c>
      <c r="U7454">
        <v>7.4235099999999998E-2</v>
      </c>
      <c r="X7454" t="s">
        <v>113</v>
      </c>
      <c r="Z7454" s="97">
        <v>1060000000</v>
      </c>
    </row>
    <row r="7455" spans="1:26">
      <c r="A7455" t="s">
        <v>70</v>
      </c>
      <c r="B7455" t="s">
        <v>58</v>
      </c>
      <c r="C7455" t="s">
        <v>20</v>
      </c>
      <c r="D7455" t="s">
        <v>100</v>
      </c>
      <c r="E7455">
        <v>13</v>
      </c>
      <c r="F7455">
        <v>1106.3989999999999</v>
      </c>
      <c r="G7455">
        <v>1106.3989999999999</v>
      </c>
      <c r="H7455">
        <v>81.771100000000004</v>
      </c>
      <c r="I7455">
        <v>61.598370000000003</v>
      </c>
      <c r="J7455">
        <v>-78.941490000000002</v>
      </c>
      <c r="K7455">
        <v>-32.302219999999998</v>
      </c>
      <c r="L7455">
        <v>0</v>
      </c>
      <c r="M7455">
        <v>32.302219999999998</v>
      </c>
      <c r="N7455">
        <v>78.941490000000002</v>
      </c>
      <c r="O7455">
        <v>524</v>
      </c>
      <c r="P7455">
        <v>134.79929000000001</v>
      </c>
      <c r="Q7455">
        <v>11</v>
      </c>
      <c r="R7455" s="75">
        <v>36465</v>
      </c>
      <c r="T7455" t="s">
        <v>112</v>
      </c>
      <c r="U7455">
        <v>7.4235099999999998E-2</v>
      </c>
      <c r="X7455" t="s">
        <v>113</v>
      </c>
      <c r="Z7455" s="97">
        <v>1040000000</v>
      </c>
    </row>
    <row r="7456" spans="1:26">
      <c r="A7456" t="s">
        <v>70</v>
      </c>
      <c r="B7456" t="s">
        <v>58</v>
      </c>
      <c r="C7456" t="s">
        <v>20</v>
      </c>
      <c r="D7456" t="s">
        <v>100</v>
      </c>
      <c r="E7456">
        <v>14</v>
      </c>
      <c r="F7456">
        <v>1083.326</v>
      </c>
      <c r="G7456">
        <v>1083.8030000000001</v>
      </c>
      <c r="H7456">
        <v>82.967860000000002</v>
      </c>
      <c r="I7456">
        <v>61.471150000000002</v>
      </c>
      <c r="J7456">
        <v>-79.256230000000002</v>
      </c>
      <c r="K7456">
        <v>-32.713290000000001</v>
      </c>
      <c r="L7456">
        <v>-0.47778320000000002</v>
      </c>
      <c r="M7456">
        <v>31.757719999999999</v>
      </c>
      <c r="N7456">
        <v>78.300669999999997</v>
      </c>
      <c r="O7456">
        <v>524</v>
      </c>
      <c r="P7456">
        <v>134.79929000000001</v>
      </c>
      <c r="Q7456">
        <v>11</v>
      </c>
      <c r="R7456" s="75">
        <v>36465</v>
      </c>
      <c r="T7456" t="s">
        <v>112</v>
      </c>
      <c r="U7456">
        <v>7.4235099999999998E-2</v>
      </c>
      <c r="X7456" t="s">
        <v>113</v>
      </c>
      <c r="Z7456" s="97">
        <v>1040000000</v>
      </c>
    </row>
    <row r="7457" spans="1:26">
      <c r="A7457" t="s">
        <v>70</v>
      </c>
      <c r="B7457" t="s">
        <v>58</v>
      </c>
      <c r="C7457" t="s">
        <v>20</v>
      </c>
      <c r="D7457" t="s">
        <v>100</v>
      </c>
      <c r="E7457">
        <v>15</v>
      </c>
      <c r="F7457">
        <v>1057.99</v>
      </c>
      <c r="G7457">
        <v>1079.2180000000001</v>
      </c>
      <c r="H7457">
        <v>84.336780000000005</v>
      </c>
      <c r="I7457">
        <v>61.386699999999998</v>
      </c>
      <c r="J7457">
        <v>-99.898250000000004</v>
      </c>
      <c r="K7457">
        <v>-53.419240000000002</v>
      </c>
      <c r="L7457">
        <v>-21.22803</v>
      </c>
      <c r="M7457">
        <v>10.963190000000001</v>
      </c>
      <c r="N7457">
        <v>57.442189999999997</v>
      </c>
      <c r="O7457">
        <v>524</v>
      </c>
      <c r="P7457">
        <v>134.79929000000001</v>
      </c>
      <c r="Q7457">
        <v>11</v>
      </c>
      <c r="R7457" s="75">
        <v>36465</v>
      </c>
      <c r="T7457" t="s">
        <v>112</v>
      </c>
      <c r="U7457">
        <v>7.4235099999999998E-2</v>
      </c>
      <c r="X7457" t="s">
        <v>113</v>
      </c>
      <c r="Z7457" s="97">
        <v>1030000000</v>
      </c>
    </row>
    <row r="7458" spans="1:26">
      <c r="A7458" t="s">
        <v>70</v>
      </c>
      <c r="B7458" t="s">
        <v>58</v>
      </c>
      <c r="C7458" t="s">
        <v>20</v>
      </c>
      <c r="D7458" t="s">
        <v>100</v>
      </c>
      <c r="E7458">
        <v>16</v>
      </c>
      <c r="F7458">
        <v>1021.657</v>
      </c>
      <c r="G7458">
        <v>659.9538</v>
      </c>
      <c r="H7458">
        <v>83.771879999999996</v>
      </c>
      <c r="I7458">
        <v>61.33014</v>
      </c>
      <c r="J7458">
        <v>283.10520000000002</v>
      </c>
      <c r="K7458">
        <v>329.54140000000001</v>
      </c>
      <c r="L7458">
        <v>361.7029</v>
      </c>
      <c r="M7458">
        <v>393.86450000000002</v>
      </c>
      <c r="N7458">
        <v>440.30070000000001</v>
      </c>
      <c r="O7458">
        <v>524</v>
      </c>
      <c r="P7458">
        <v>134.79929000000001</v>
      </c>
      <c r="Q7458">
        <v>11</v>
      </c>
      <c r="R7458" s="75">
        <v>36465</v>
      </c>
      <c r="T7458" t="s">
        <v>112</v>
      </c>
      <c r="U7458">
        <v>7.4235099999999998E-2</v>
      </c>
      <c r="X7458" t="s">
        <v>113</v>
      </c>
      <c r="Z7458" s="97">
        <v>1030000000</v>
      </c>
    </row>
    <row r="7459" spans="1:26">
      <c r="A7459" t="s">
        <v>70</v>
      </c>
      <c r="B7459" t="s">
        <v>58</v>
      </c>
      <c r="C7459" t="s">
        <v>20</v>
      </c>
      <c r="D7459" t="s">
        <v>100</v>
      </c>
      <c r="E7459">
        <v>17</v>
      </c>
      <c r="F7459">
        <v>1000.552</v>
      </c>
      <c r="G7459">
        <v>200.15989999999999</v>
      </c>
      <c r="H7459">
        <v>80.367869999999996</v>
      </c>
      <c r="I7459">
        <v>61.307479999999998</v>
      </c>
      <c r="J7459">
        <v>721.82370000000003</v>
      </c>
      <c r="K7459">
        <v>768.24270000000001</v>
      </c>
      <c r="L7459">
        <v>800.39239999999995</v>
      </c>
      <c r="M7459">
        <v>832.5421</v>
      </c>
      <c r="N7459">
        <v>878.96109999999999</v>
      </c>
      <c r="O7459">
        <v>524</v>
      </c>
      <c r="P7459">
        <v>134.79929000000001</v>
      </c>
      <c r="Q7459">
        <v>11</v>
      </c>
      <c r="R7459" s="75">
        <v>36465</v>
      </c>
      <c r="T7459" t="s">
        <v>112</v>
      </c>
      <c r="U7459">
        <v>7.4235099999999998E-2</v>
      </c>
      <c r="X7459" t="s">
        <v>113</v>
      </c>
      <c r="Z7459" s="97">
        <v>1030000000</v>
      </c>
    </row>
    <row r="7460" spans="1:26">
      <c r="A7460" t="s">
        <v>70</v>
      </c>
      <c r="B7460" t="s">
        <v>58</v>
      </c>
      <c r="C7460" t="s">
        <v>20</v>
      </c>
      <c r="D7460" t="s">
        <v>100</v>
      </c>
      <c r="E7460">
        <v>18</v>
      </c>
      <c r="F7460">
        <v>991.21680000000003</v>
      </c>
      <c r="G7460">
        <v>199.88229999999999</v>
      </c>
      <c r="H7460">
        <v>76.016080000000002</v>
      </c>
      <c r="I7460">
        <v>61.270740000000004</v>
      </c>
      <c r="J7460">
        <v>712.81290000000001</v>
      </c>
      <c r="K7460">
        <v>759.20410000000004</v>
      </c>
      <c r="L7460">
        <v>791.33450000000005</v>
      </c>
      <c r="M7460">
        <v>823.46489999999994</v>
      </c>
      <c r="N7460">
        <v>869.85609999999997</v>
      </c>
      <c r="O7460">
        <v>524</v>
      </c>
      <c r="P7460">
        <v>134.79929000000001</v>
      </c>
      <c r="Q7460">
        <v>11</v>
      </c>
      <c r="R7460" s="75">
        <v>36465</v>
      </c>
      <c r="T7460" t="s">
        <v>112</v>
      </c>
      <c r="U7460">
        <v>7.4235099999999998E-2</v>
      </c>
      <c r="X7460" t="s">
        <v>113</v>
      </c>
      <c r="Z7460" s="97">
        <v>1030000000</v>
      </c>
    </row>
    <row r="7461" spans="1:26">
      <c r="A7461" t="s">
        <v>70</v>
      </c>
      <c r="B7461" t="s">
        <v>58</v>
      </c>
      <c r="C7461" t="s">
        <v>20</v>
      </c>
      <c r="D7461" t="s">
        <v>100</v>
      </c>
      <c r="E7461">
        <v>19</v>
      </c>
      <c r="F7461">
        <v>988.45389999999998</v>
      </c>
      <c r="G7461">
        <v>199.1858</v>
      </c>
      <c r="H7461">
        <v>72.169229999999999</v>
      </c>
      <c r="I7461">
        <v>61.38747</v>
      </c>
      <c r="J7461">
        <v>710.59690000000001</v>
      </c>
      <c r="K7461">
        <v>757.07650000000001</v>
      </c>
      <c r="L7461">
        <v>789.26819999999998</v>
      </c>
      <c r="M7461">
        <v>821.45979999999997</v>
      </c>
      <c r="N7461">
        <v>867.93939999999998</v>
      </c>
      <c r="O7461">
        <v>524</v>
      </c>
      <c r="P7461">
        <v>134.79929000000001</v>
      </c>
      <c r="Q7461">
        <v>11</v>
      </c>
      <c r="R7461" s="75">
        <v>36465</v>
      </c>
      <c r="T7461" t="s">
        <v>112</v>
      </c>
      <c r="U7461">
        <v>7.4235099999999998E-2</v>
      </c>
      <c r="X7461" t="s">
        <v>113</v>
      </c>
      <c r="Z7461" s="97">
        <v>1030000000</v>
      </c>
    </row>
    <row r="7462" spans="1:26">
      <c r="A7462" t="s">
        <v>70</v>
      </c>
      <c r="B7462" t="s">
        <v>58</v>
      </c>
      <c r="C7462" t="s">
        <v>20</v>
      </c>
      <c r="D7462" t="s">
        <v>100</v>
      </c>
      <c r="E7462">
        <v>20</v>
      </c>
      <c r="F7462">
        <v>974.60619999999994</v>
      </c>
      <c r="G7462">
        <v>198.78970000000001</v>
      </c>
      <c r="H7462">
        <v>69.787279999999996</v>
      </c>
      <c r="I7462">
        <v>61.336150000000004</v>
      </c>
      <c r="J7462">
        <v>697.21109999999999</v>
      </c>
      <c r="K7462">
        <v>743.65189999999996</v>
      </c>
      <c r="L7462">
        <v>775.81650000000002</v>
      </c>
      <c r="M7462">
        <v>807.98130000000003</v>
      </c>
      <c r="N7462">
        <v>854.42200000000003</v>
      </c>
      <c r="O7462">
        <v>524</v>
      </c>
      <c r="P7462">
        <v>134.79929000000001</v>
      </c>
      <c r="Q7462">
        <v>11</v>
      </c>
      <c r="R7462" s="75">
        <v>36465</v>
      </c>
      <c r="T7462" t="s">
        <v>112</v>
      </c>
      <c r="U7462">
        <v>7.4235099999999998E-2</v>
      </c>
      <c r="X7462" t="s">
        <v>113</v>
      </c>
      <c r="Z7462" s="97">
        <v>1030000000</v>
      </c>
    </row>
    <row r="7463" spans="1:26">
      <c r="A7463" t="s">
        <v>70</v>
      </c>
      <c r="B7463" t="s">
        <v>58</v>
      </c>
      <c r="C7463" t="s">
        <v>20</v>
      </c>
      <c r="D7463" t="s">
        <v>100</v>
      </c>
      <c r="E7463">
        <v>21</v>
      </c>
      <c r="F7463">
        <v>997.65480000000002</v>
      </c>
      <c r="G7463">
        <v>198.14930000000001</v>
      </c>
      <c r="H7463">
        <v>67.262100000000004</v>
      </c>
      <c r="I7463">
        <v>61.895809999999997</v>
      </c>
      <c r="J7463">
        <v>720.18290000000002</v>
      </c>
      <c r="K7463">
        <v>767.04729999999995</v>
      </c>
      <c r="L7463">
        <v>799.50549999999998</v>
      </c>
      <c r="M7463">
        <v>831.96370000000002</v>
      </c>
      <c r="N7463">
        <v>878.82820000000004</v>
      </c>
      <c r="O7463">
        <v>524</v>
      </c>
      <c r="P7463">
        <v>134.79929000000001</v>
      </c>
      <c r="Q7463">
        <v>11</v>
      </c>
      <c r="R7463" s="75">
        <v>36465</v>
      </c>
      <c r="T7463" t="s">
        <v>112</v>
      </c>
      <c r="U7463">
        <v>7.4235099999999998E-2</v>
      </c>
      <c r="X7463" t="s">
        <v>113</v>
      </c>
      <c r="Z7463" s="97">
        <v>1050000000</v>
      </c>
    </row>
    <row r="7464" spans="1:26">
      <c r="A7464" t="s">
        <v>70</v>
      </c>
      <c r="B7464" t="s">
        <v>58</v>
      </c>
      <c r="C7464" t="s">
        <v>20</v>
      </c>
      <c r="D7464" t="s">
        <v>100</v>
      </c>
      <c r="E7464">
        <v>22</v>
      </c>
      <c r="F7464">
        <v>989.22170000000006</v>
      </c>
      <c r="G7464">
        <v>494.59609999999998</v>
      </c>
      <c r="H7464">
        <v>65.306979999999996</v>
      </c>
      <c r="I7464">
        <v>61.960909999999998</v>
      </c>
      <c r="J7464">
        <v>415.21949999999998</v>
      </c>
      <c r="K7464">
        <v>462.13330000000002</v>
      </c>
      <c r="L7464">
        <v>494.62560000000002</v>
      </c>
      <c r="M7464">
        <v>527.11789999999996</v>
      </c>
      <c r="N7464">
        <v>574.0317</v>
      </c>
      <c r="O7464">
        <v>524</v>
      </c>
      <c r="P7464">
        <v>134.79929000000001</v>
      </c>
      <c r="Q7464">
        <v>11</v>
      </c>
      <c r="R7464" s="75">
        <v>36465</v>
      </c>
      <c r="T7464" t="s">
        <v>112</v>
      </c>
      <c r="U7464">
        <v>7.4235099999999998E-2</v>
      </c>
      <c r="X7464" t="s">
        <v>113</v>
      </c>
      <c r="Z7464" s="97">
        <v>1050000000</v>
      </c>
    </row>
    <row r="7465" spans="1:26">
      <c r="A7465" t="s">
        <v>70</v>
      </c>
      <c r="B7465" t="s">
        <v>58</v>
      </c>
      <c r="C7465" t="s">
        <v>20</v>
      </c>
      <c r="D7465" t="s">
        <v>100</v>
      </c>
      <c r="E7465">
        <v>23</v>
      </c>
      <c r="F7465">
        <v>968.80759999999998</v>
      </c>
      <c r="G7465">
        <v>787.72</v>
      </c>
      <c r="H7465">
        <v>63.442059999999998</v>
      </c>
      <c r="I7465">
        <v>61.760710000000003</v>
      </c>
      <c r="J7465">
        <v>101.938</v>
      </c>
      <c r="K7465">
        <v>148.7002</v>
      </c>
      <c r="L7465">
        <v>181.08750000000001</v>
      </c>
      <c r="M7465">
        <v>213.47489999999999</v>
      </c>
      <c r="N7465">
        <v>260.2371</v>
      </c>
      <c r="O7465">
        <v>524</v>
      </c>
      <c r="P7465">
        <v>134.79929000000001</v>
      </c>
      <c r="Q7465">
        <v>11</v>
      </c>
      <c r="R7465" s="75">
        <v>36465</v>
      </c>
      <c r="T7465" t="s">
        <v>112</v>
      </c>
      <c r="U7465">
        <v>7.4235099999999998E-2</v>
      </c>
      <c r="X7465" t="s">
        <v>113</v>
      </c>
      <c r="Z7465" s="97">
        <v>1050000000</v>
      </c>
    </row>
    <row r="7466" spans="1:26">
      <c r="A7466" t="s">
        <v>70</v>
      </c>
      <c r="B7466" t="s">
        <v>58</v>
      </c>
      <c r="C7466" t="s">
        <v>20</v>
      </c>
      <c r="D7466" t="s">
        <v>100</v>
      </c>
      <c r="E7466">
        <v>24</v>
      </c>
      <c r="F7466">
        <v>954.51589999999999</v>
      </c>
      <c r="G7466">
        <v>850.15060000000005</v>
      </c>
      <c r="H7466">
        <v>61.99794</v>
      </c>
      <c r="I7466">
        <v>61.760959999999997</v>
      </c>
      <c r="J7466">
        <v>25.21538</v>
      </c>
      <c r="K7466">
        <v>71.97775</v>
      </c>
      <c r="L7466">
        <v>104.3652</v>
      </c>
      <c r="M7466">
        <v>136.7527</v>
      </c>
      <c r="N7466">
        <v>183.51509999999999</v>
      </c>
      <c r="O7466">
        <v>524</v>
      </c>
      <c r="P7466">
        <v>134.79929000000001</v>
      </c>
      <c r="Q7466">
        <v>11</v>
      </c>
      <c r="R7466" s="75">
        <v>36465</v>
      </c>
      <c r="T7466" t="s">
        <v>112</v>
      </c>
      <c r="U7466">
        <v>7.4235099999999998E-2</v>
      </c>
      <c r="X7466" t="s">
        <v>113</v>
      </c>
      <c r="Z7466" s="97">
        <v>1050000000</v>
      </c>
    </row>
    <row r="7467" spans="1:26">
      <c r="A7467" t="s">
        <v>70</v>
      </c>
      <c r="B7467" t="s">
        <v>58</v>
      </c>
      <c r="C7467" t="s">
        <v>21</v>
      </c>
      <c r="D7467" t="s">
        <v>100</v>
      </c>
      <c r="E7467">
        <v>1</v>
      </c>
      <c r="F7467">
        <v>890.48350000000005</v>
      </c>
      <c r="G7467">
        <v>890.48350000000005</v>
      </c>
      <c r="H7467">
        <v>47.617010000000001</v>
      </c>
      <c r="I7467">
        <v>61.733910000000002</v>
      </c>
      <c r="J7467">
        <v>-79.115179999999995</v>
      </c>
      <c r="K7467">
        <v>-32.373289999999997</v>
      </c>
      <c r="L7467">
        <v>0</v>
      </c>
      <c r="M7467">
        <v>32.373289999999997</v>
      </c>
      <c r="N7467">
        <v>79.115179999999995</v>
      </c>
      <c r="O7467">
        <v>524</v>
      </c>
      <c r="P7467">
        <v>134.79929000000001</v>
      </c>
      <c r="Q7467">
        <v>12</v>
      </c>
      <c r="R7467" s="75">
        <v>35789</v>
      </c>
      <c r="T7467" t="s">
        <v>112</v>
      </c>
      <c r="U7467">
        <v>7.9187099999999996E-2</v>
      </c>
      <c r="X7467" t="s">
        <v>113</v>
      </c>
      <c r="Z7467" s="97">
        <v>1050000000</v>
      </c>
    </row>
    <row r="7468" spans="1:26">
      <c r="A7468" t="s">
        <v>70</v>
      </c>
      <c r="B7468" t="s">
        <v>58</v>
      </c>
      <c r="C7468" t="s">
        <v>21</v>
      </c>
      <c r="D7468" t="s">
        <v>100</v>
      </c>
      <c r="E7468">
        <v>2</v>
      </c>
      <c r="F7468">
        <v>880.58849999999995</v>
      </c>
      <c r="G7468">
        <v>880.58849999999995</v>
      </c>
      <c r="H7468">
        <v>47.65146</v>
      </c>
      <c r="I7468">
        <v>61.930079999999997</v>
      </c>
      <c r="J7468">
        <v>-79.366590000000002</v>
      </c>
      <c r="K7468">
        <v>-32.476170000000003</v>
      </c>
      <c r="L7468">
        <v>0</v>
      </c>
      <c r="M7468">
        <v>32.476170000000003</v>
      </c>
      <c r="N7468">
        <v>79.366590000000002</v>
      </c>
      <c r="O7468">
        <v>524</v>
      </c>
      <c r="P7468">
        <v>134.79929000000001</v>
      </c>
      <c r="Q7468">
        <v>12</v>
      </c>
      <c r="R7468" s="75">
        <v>35789</v>
      </c>
      <c r="T7468" t="s">
        <v>112</v>
      </c>
      <c r="U7468">
        <v>7.9187099999999996E-2</v>
      </c>
      <c r="X7468" t="s">
        <v>113</v>
      </c>
      <c r="Z7468" s="97">
        <v>1050000000</v>
      </c>
    </row>
    <row r="7469" spans="1:26">
      <c r="A7469" t="s">
        <v>70</v>
      </c>
      <c r="B7469" t="s">
        <v>58</v>
      </c>
      <c r="C7469" t="s">
        <v>21</v>
      </c>
      <c r="D7469" t="s">
        <v>100</v>
      </c>
      <c r="E7469">
        <v>3</v>
      </c>
      <c r="F7469">
        <v>883.51589999999999</v>
      </c>
      <c r="G7469">
        <v>883.51589999999999</v>
      </c>
      <c r="H7469">
        <v>47.333109999999998</v>
      </c>
      <c r="I7469">
        <v>61.929659999999998</v>
      </c>
      <c r="J7469">
        <v>-79.366060000000004</v>
      </c>
      <c r="K7469">
        <v>-32.475949999999997</v>
      </c>
      <c r="L7469">
        <v>0</v>
      </c>
      <c r="M7469">
        <v>32.475949999999997</v>
      </c>
      <c r="N7469">
        <v>79.366060000000004</v>
      </c>
      <c r="O7469">
        <v>524</v>
      </c>
      <c r="P7469">
        <v>134.79929000000001</v>
      </c>
      <c r="Q7469">
        <v>12</v>
      </c>
      <c r="R7469" s="75">
        <v>35789</v>
      </c>
      <c r="T7469" t="s">
        <v>112</v>
      </c>
      <c r="U7469">
        <v>7.9187099999999996E-2</v>
      </c>
      <c r="X7469" t="s">
        <v>113</v>
      </c>
      <c r="Z7469" s="97">
        <v>1050000000</v>
      </c>
    </row>
    <row r="7470" spans="1:26">
      <c r="A7470" t="s">
        <v>70</v>
      </c>
      <c r="B7470" t="s">
        <v>58</v>
      </c>
      <c r="C7470" t="s">
        <v>21</v>
      </c>
      <c r="D7470" t="s">
        <v>100</v>
      </c>
      <c r="E7470">
        <v>4</v>
      </c>
      <c r="F7470">
        <v>909.63490000000002</v>
      </c>
      <c r="G7470">
        <v>909.63490000000002</v>
      </c>
      <c r="H7470">
        <v>46.211649999999999</v>
      </c>
      <c r="I7470">
        <v>62.033380000000001</v>
      </c>
      <c r="J7470">
        <v>-79.49897</v>
      </c>
      <c r="K7470">
        <v>-32.530329999999999</v>
      </c>
      <c r="L7470">
        <v>0</v>
      </c>
      <c r="M7470">
        <v>32.530329999999999</v>
      </c>
      <c r="N7470">
        <v>79.49897</v>
      </c>
      <c r="O7470">
        <v>524</v>
      </c>
      <c r="P7470">
        <v>134.79929000000001</v>
      </c>
      <c r="Q7470">
        <v>12</v>
      </c>
      <c r="R7470" s="75">
        <v>35789</v>
      </c>
      <c r="T7470" t="s">
        <v>112</v>
      </c>
      <c r="U7470">
        <v>7.9187099999999996E-2</v>
      </c>
      <c r="X7470" t="s">
        <v>113</v>
      </c>
      <c r="Z7470" s="97">
        <v>1060000000</v>
      </c>
    </row>
    <row r="7471" spans="1:26">
      <c r="A7471" t="s">
        <v>70</v>
      </c>
      <c r="B7471" t="s">
        <v>58</v>
      </c>
      <c r="C7471" t="s">
        <v>21</v>
      </c>
      <c r="D7471" t="s">
        <v>100</v>
      </c>
      <c r="E7471">
        <v>5</v>
      </c>
      <c r="F7471">
        <v>928.05930000000001</v>
      </c>
      <c r="G7471">
        <v>928.05930000000001</v>
      </c>
      <c r="H7471">
        <v>45.84216</v>
      </c>
      <c r="I7471">
        <v>62.083379999999998</v>
      </c>
      <c r="J7471">
        <v>-79.563059999999993</v>
      </c>
      <c r="K7471">
        <v>-32.556559999999998</v>
      </c>
      <c r="L7471">
        <v>0</v>
      </c>
      <c r="M7471">
        <v>32.556559999999998</v>
      </c>
      <c r="N7471">
        <v>79.563059999999993</v>
      </c>
      <c r="O7471">
        <v>524</v>
      </c>
      <c r="P7471">
        <v>134.79929000000001</v>
      </c>
      <c r="Q7471">
        <v>12</v>
      </c>
      <c r="R7471" s="75">
        <v>35789</v>
      </c>
      <c r="T7471" t="s">
        <v>112</v>
      </c>
      <c r="U7471">
        <v>7.9187099999999996E-2</v>
      </c>
      <c r="X7471" t="s">
        <v>113</v>
      </c>
      <c r="Z7471" s="97">
        <v>1060000000</v>
      </c>
    </row>
    <row r="7472" spans="1:26">
      <c r="A7472" t="s">
        <v>70</v>
      </c>
      <c r="B7472" t="s">
        <v>58</v>
      </c>
      <c r="C7472" t="s">
        <v>21</v>
      </c>
      <c r="D7472" t="s">
        <v>100</v>
      </c>
      <c r="E7472">
        <v>6</v>
      </c>
      <c r="F7472">
        <v>977.00260000000003</v>
      </c>
      <c r="G7472">
        <v>977.00260000000003</v>
      </c>
      <c r="H7472">
        <v>45.19511</v>
      </c>
      <c r="I7472">
        <v>62.289279999999998</v>
      </c>
      <c r="J7472">
        <v>-79.826930000000004</v>
      </c>
      <c r="K7472">
        <v>-32.664529999999999</v>
      </c>
      <c r="L7472">
        <v>0</v>
      </c>
      <c r="M7472">
        <v>32.664529999999999</v>
      </c>
      <c r="N7472">
        <v>79.826930000000004</v>
      </c>
      <c r="O7472">
        <v>524</v>
      </c>
      <c r="P7472">
        <v>134.79929000000001</v>
      </c>
      <c r="Q7472">
        <v>12</v>
      </c>
      <c r="R7472" s="75">
        <v>35789</v>
      </c>
      <c r="T7472" t="s">
        <v>112</v>
      </c>
      <c r="U7472">
        <v>7.9187099999999996E-2</v>
      </c>
      <c r="X7472" t="s">
        <v>113</v>
      </c>
      <c r="Z7472" s="97">
        <v>1070000000</v>
      </c>
    </row>
    <row r="7473" spans="1:26">
      <c r="A7473" t="s">
        <v>70</v>
      </c>
      <c r="B7473" t="s">
        <v>58</v>
      </c>
      <c r="C7473" t="s">
        <v>21</v>
      </c>
      <c r="D7473" t="s">
        <v>100</v>
      </c>
      <c r="E7473">
        <v>7</v>
      </c>
      <c r="F7473">
        <v>999.80859999999996</v>
      </c>
      <c r="G7473">
        <v>999.80859999999996</v>
      </c>
      <c r="H7473">
        <v>44.737450000000003</v>
      </c>
      <c r="I7473">
        <v>62.071599999999997</v>
      </c>
      <c r="J7473">
        <v>-79.54795</v>
      </c>
      <c r="K7473">
        <v>-32.550379999999997</v>
      </c>
      <c r="L7473">
        <v>0</v>
      </c>
      <c r="M7473">
        <v>32.550379999999997</v>
      </c>
      <c r="N7473">
        <v>79.54795</v>
      </c>
      <c r="O7473">
        <v>524</v>
      </c>
      <c r="P7473">
        <v>134.79929000000001</v>
      </c>
      <c r="Q7473">
        <v>12</v>
      </c>
      <c r="R7473" s="75">
        <v>35789</v>
      </c>
      <c r="T7473" t="s">
        <v>112</v>
      </c>
      <c r="U7473">
        <v>7.9187099999999996E-2</v>
      </c>
      <c r="X7473" t="s">
        <v>113</v>
      </c>
      <c r="Z7473" s="97">
        <v>1060000000</v>
      </c>
    </row>
    <row r="7474" spans="1:26">
      <c r="A7474" t="s">
        <v>70</v>
      </c>
      <c r="B7474" t="s">
        <v>58</v>
      </c>
      <c r="C7474" t="s">
        <v>21</v>
      </c>
      <c r="D7474" t="s">
        <v>100</v>
      </c>
      <c r="E7474">
        <v>8</v>
      </c>
      <c r="F7474">
        <v>1022.8630000000001</v>
      </c>
      <c r="G7474">
        <v>1022.8630000000001</v>
      </c>
      <c r="H7474">
        <v>43.59478</v>
      </c>
      <c r="I7474">
        <v>61.973840000000003</v>
      </c>
      <c r="J7474">
        <v>-79.42268</v>
      </c>
      <c r="K7474">
        <v>-32.499110000000002</v>
      </c>
      <c r="L7474">
        <v>0</v>
      </c>
      <c r="M7474">
        <v>32.499110000000002</v>
      </c>
      <c r="N7474">
        <v>79.42268</v>
      </c>
      <c r="O7474">
        <v>524</v>
      </c>
      <c r="P7474">
        <v>134.79929000000001</v>
      </c>
      <c r="Q7474">
        <v>12</v>
      </c>
      <c r="R7474" s="75">
        <v>35789</v>
      </c>
      <c r="T7474" t="s">
        <v>112</v>
      </c>
      <c r="U7474">
        <v>7.9187099999999996E-2</v>
      </c>
      <c r="X7474" t="s">
        <v>113</v>
      </c>
      <c r="Z7474" s="97">
        <v>1050000000</v>
      </c>
    </row>
    <row r="7475" spans="1:26">
      <c r="A7475" t="s">
        <v>70</v>
      </c>
      <c r="B7475" t="s">
        <v>58</v>
      </c>
      <c r="C7475" t="s">
        <v>21</v>
      </c>
      <c r="D7475" t="s">
        <v>100</v>
      </c>
      <c r="E7475">
        <v>9</v>
      </c>
      <c r="F7475">
        <v>1029.431</v>
      </c>
      <c r="G7475">
        <v>1029.431</v>
      </c>
      <c r="H7475">
        <v>44.663969999999999</v>
      </c>
      <c r="I7475">
        <v>61.926090000000002</v>
      </c>
      <c r="J7475">
        <v>-79.361469999999997</v>
      </c>
      <c r="K7475">
        <v>-32.474069999999998</v>
      </c>
      <c r="L7475">
        <v>0</v>
      </c>
      <c r="M7475">
        <v>32.474069999999998</v>
      </c>
      <c r="N7475">
        <v>79.361469999999997</v>
      </c>
      <c r="O7475">
        <v>524</v>
      </c>
      <c r="P7475">
        <v>134.79929000000001</v>
      </c>
      <c r="Q7475">
        <v>12</v>
      </c>
      <c r="R7475" s="75">
        <v>35789</v>
      </c>
      <c r="T7475" t="s">
        <v>112</v>
      </c>
      <c r="U7475">
        <v>7.9187099999999996E-2</v>
      </c>
      <c r="X7475" t="s">
        <v>113</v>
      </c>
      <c r="Z7475" s="97">
        <v>1050000000</v>
      </c>
    </row>
    <row r="7476" spans="1:26">
      <c r="A7476" t="s">
        <v>70</v>
      </c>
      <c r="B7476" t="s">
        <v>58</v>
      </c>
      <c r="C7476" t="s">
        <v>21</v>
      </c>
      <c r="D7476" t="s">
        <v>100</v>
      </c>
      <c r="E7476">
        <v>10</v>
      </c>
      <c r="F7476">
        <v>1042.229</v>
      </c>
      <c r="G7476">
        <v>1042.229</v>
      </c>
      <c r="H7476">
        <v>47.039769999999997</v>
      </c>
      <c r="I7476">
        <v>62.103679999999997</v>
      </c>
      <c r="J7476">
        <v>-79.589070000000007</v>
      </c>
      <c r="K7476">
        <v>-32.5672</v>
      </c>
      <c r="L7476">
        <v>0</v>
      </c>
      <c r="M7476">
        <v>32.5672</v>
      </c>
      <c r="N7476">
        <v>79.589070000000007</v>
      </c>
      <c r="O7476">
        <v>524</v>
      </c>
      <c r="P7476">
        <v>134.79929000000001</v>
      </c>
      <c r="Q7476">
        <v>12</v>
      </c>
      <c r="R7476" s="75">
        <v>35789</v>
      </c>
      <c r="T7476" t="s">
        <v>112</v>
      </c>
      <c r="U7476">
        <v>7.9187099999999996E-2</v>
      </c>
      <c r="X7476" t="s">
        <v>113</v>
      </c>
      <c r="Z7476" s="97">
        <v>1060000000</v>
      </c>
    </row>
    <row r="7477" spans="1:26">
      <c r="A7477" t="s">
        <v>70</v>
      </c>
      <c r="B7477" t="s">
        <v>58</v>
      </c>
      <c r="C7477" t="s">
        <v>21</v>
      </c>
      <c r="D7477" t="s">
        <v>100</v>
      </c>
      <c r="E7477">
        <v>11</v>
      </c>
      <c r="F7477">
        <v>1048.7470000000001</v>
      </c>
      <c r="G7477">
        <v>1048.7470000000001</v>
      </c>
      <c r="H7477">
        <v>49.813110000000002</v>
      </c>
      <c r="I7477">
        <v>62.140419999999999</v>
      </c>
      <c r="J7477">
        <v>-79.636150000000001</v>
      </c>
      <c r="K7477">
        <v>-32.586469999999998</v>
      </c>
      <c r="L7477">
        <v>0</v>
      </c>
      <c r="M7477">
        <v>32.586469999999998</v>
      </c>
      <c r="N7477">
        <v>79.636150000000001</v>
      </c>
      <c r="O7477">
        <v>524</v>
      </c>
      <c r="P7477">
        <v>134.79929000000001</v>
      </c>
      <c r="Q7477">
        <v>12</v>
      </c>
      <c r="R7477" s="75">
        <v>35789</v>
      </c>
      <c r="T7477" t="s">
        <v>112</v>
      </c>
      <c r="U7477">
        <v>7.9187099999999996E-2</v>
      </c>
      <c r="X7477" t="s">
        <v>113</v>
      </c>
      <c r="Z7477" s="97">
        <v>1060000000</v>
      </c>
    </row>
    <row r="7478" spans="1:26">
      <c r="A7478" t="s">
        <v>70</v>
      </c>
      <c r="B7478" t="s">
        <v>58</v>
      </c>
      <c r="C7478" t="s">
        <v>21</v>
      </c>
      <c r="D7478" t="s">
        <v>100</v>
      </c>
      <c r="E7478">
        <v>12</v>
      </c>
      <c r="F7478">
        <v>1044.346</v>
      </c>
      <c r="G7478">
        <v>1044.346</v>
      </c>
      <c r="H7478">
        <v>51.825380000000003</v>
      </c>
      <c r="I7478">
        <v>62.260240000000003</v>
      </c>
      <c r="J7478">
        <v>-79.789699999999996</v>
      </c>
      <c r="K7478">
        <v>-32.649299999999997</v>
      </c>
      <c r="L7478">
        <v>0</v>
      </c>
      <c r="M7478">
        <v>32.649299999999997</v>
      </c>
      <c r="N7478">
        <v>79.789699999999996</v>
      </c>
      <c r="O7478">
        <v>524</v>
      </c>
      <c r="P7478">
        <v>134.79929000000001</v>
      </c>
      <c r="Q7478">
        <v>12</v>
      </c>
      <c r="R7478" s="75">
        <v>35789</v>
      </c>
      <c r="T7478" t="s">
        <v>112</v>
      </c>
      <c r="U7478">
        <v>7.9187099999999996E-2</v>
      </c>
      <c r="X7478" t="s">
        <v>113</v>
      </c>
      <c r="Z7478" s="97">
        <v>1060000000</v>
      </c>
    </row>
    <row r="7479" spans="1:26">
      <c r="A7479" t="s">
        <v>70</v>
      </c>
      <c r="B7479" t="s">
        <v>58</v>
      </c>
      <c r="C7479" t="s">
        <v>21</v>
      </c>
      <c r="D7479" t="s">
        <v>100</v>
      </c>
      <c r="E7479">
        <v>13</v>
      </c>
      <c r="F7479">
        <v>1020.742</v>
      </c>
      <c r="G7479">
        <v>1020.742</v>
      </c>
      <c r="H7479">
        <v>53.091360000000002</v>
      </c>
      <c r="I7479">
        <v>62.168930000000003</v>
      </c>
      <c r="J7479">
        <v>-79.672690000000003</v>
      </c>
      <c r="K7479">
        <v>-32.601419999999997</v>
      </c>
      <c r="L7479">
        <v>0</v>
      </c>
      <c r="M7479">
        <v>32.601419999999997</v>
      </c>
      <c r="N7479">
        <v>79.672690000000003</v>
      </c>
      <c r="O7479">
        <v>524</v>
      </c>
      <c r="P7479">
        <v>134.79929000000001</v>
      </c>
      <c r="Q7479">
        <v>12</v>
      </c>
      <c r="R7479" s="75">
        <v>35789</v>
      </c>
      <c r="T7479" t="s">
        <v>112</v>
      </c>
      <c r="U7479">
        <v>7.9187099999999996E-2</v>
      </c>
      <c r="X7479" t="s">
        <v>113</v>
      </c>
      <c r="Z7479" s="97">
        <v>1060000000</v>
      </c>
    </row>
    <row r="7480" spans="1:26">
      <c r="A7480" t="s">
        <v>70</v>
      </c>
      <c r="B7480" t="s">
        <v>58</v>
      </c>
      <c r="C7480" t="s">
        <v>21</v>
      </c>
      <c r="D7480" t="s">
        <v>100</v>
      </c>
      <c r="E7480">
        <v>14</v>
      </c>
      <c r="F7480">
        <v>995.56830000000002</v>
      </c>
      <c r="G7480">
        <v>995.80160000000001</v>
      </c>
      <c r="H7480">
        <v>54.291460000000001</v>
      </c>
      <c r="I7480">
        <v>62.133929999999999</v>
      </c>
      <c r="J7480">
        <v>-79.861170000000001</v>
      </c>
      <c r="K7480">
        <v>-32.816400000000002</v>
      </c>
      <c r="L7480">
        <v>-0.2333374</v>
      </c>
      <c r="M7480">
        <v>32.349719999999998</v>
      </c>
      <c r="N7480">
        <v>79.394490000000005</v>
      </c>
      <c r="O7480">
        <v>524</v>
      </c>
      <c r="P7480">
        <v>134.79929000000001</v>
      </c>
      <c r="Q7480">
        <v>12</v>
      </c>
      <c r="R7480" s="75">
        <v>35789</v>
      </c>
      <c r="T7480" t="s">
        <v>112</v>
      </c>
      <c r="U7480">
        <v>7.9187099999999996E-2</v>
      </c>
      <c r="X7480" t="s">
        <v>113</v>
      </c>
      <c r="Z7480" s="97">
        <v>1060000000</v>
      </c>
    </row>
    <row r="7481" spans="1:26">
      <c r="A7481" t="s">
        <v>70</v>
      </c>
      <c r="B7481" t="s">
        <v>58</v>
      </c>
      <c r="C7481" t="s">
        <v>21</v>
      </c>
      <c r="D7481" t="s">
        <v>100</v>
      </c>
      <c r="E7481">
        <v>15</v>
      </c>
      <c r="F7481">
        <v>955.19820000000004</v>
      </c>
      <c r="G7481">
        <v>989.35209999999995</v>
      </c>
      <c r="H7481">
        <v>55.210320000000003</v>
      </c>
      <c r="I7481">
        <v>62.108089999999997</v>
      </c>
      <c r="J7481">
        <v>-113.7486</v>
      </c>
      <c r="K7481">
        <v>-66.723439999999997</v>
      </c>
      <c r="L7481">
        <v>-34.153930000000003</v>
      </c>
      <c r="M7481">
        <v>-1.584419</v>
      </c>
      <c r="N7481">
        <v>45.440779999999997</v>
      </c>
      <c r="O7481">
        <v>524</v>
      </c>
      <c r="P7481">
        <v>134.79929000000001</v>
      </c>
      <c r="Q7481">
        <v>12</v>
      </c>
      <c r="R7481" s="75">
        <v>35789</v>
      </c>
      <c r="T7481" t="s">
        <v>112</v>
      </c>
      <c r="U7481">
        <v>7.9187099999999996E-2</v>
      </c>
      <c r="X7481" t="s">
        <v>113</v>
      </c>
      <c r="Z7481" s="97">
        <v>1060000000</v>
      </c>
    </row>
    <row r="7482" spans="1:26">
      <c r="A7482" t="s">
        <v>70</v>
      </c>
      <c r="B7482" t="s">
        <v>58</v>
      </c>
      <c r="C7482" t="s">
        <v>21</v>
      </c>
      <c r="D7482" t="s">
        <v>100</v>
      </c>
      <c r="E7482">
        <v>16</v>
      </c>
      <c r="F7482">
        <v>939.40819999999997</v>
      </c>
      <c r="G7482">
        <v>606.56380000000001</v>
      </c>
      <c r="H7482">
        <v>55.777500000000003</v>
      </c>
      <c r="I7482">
        <v>62.157690000000002</v>
      </c>
      <c r="J7482">
        <v>253.18610000000001</v>
      </c>
      <c r="K7482">
        <v>300.24889999999999</v>
      </c>
      <c r="L7482">
        <v>332.84440000000001</v>
      </c>
      <c r="M7482">
        <v>365.43990000000002</v>
      </c>
      <c r="N7482">
        <v>412.5027</v>
      </c>
      <c r="O7482">
        <v>524</v>
      </c>
      <c r="P7482">
        <v>134.79929000000001</v>
      </c>
      <c r="Q7482">
        <v>12</v>
      </c>
      <c r="R7482" s="75">
        <v>35789</v>
      </c>
      <c r="T7482" t="s">
        <v>112</v>
      </c>
      <c r="U7482">
        <v>7.9187099999999996E-2</v>
      </c>
      <c r="X7482" t="s">
        <v>113</v>
      </c>
      <c r="Z7482" s="97">
        <v>1060000000</v>
      </c>
    </row>
    <row r="7483" spans="1:26">
      <c r="A7483" t="s">
        <v>70</v>
      </c>
      <c r="B7483" t="s">
        <v>58</v>
      </c>
      <c r="C7483" t="s">
        <v>21</v>
      </c>
      <c r="D7483" t="s">
        <v>100</v>
      </c>
      <c r="E7483">
        <v>17</v>
      </c>
      <c r="F7483">
        <v>919.10739999999998</v>
      </c>
      <c r="G7483">
        <v>185.67439999999999</v>
      </c>
      <c r="H7483">
        <v>55.716000000000001</v>
      </c>
      <c r="I7483">
        <v>62.349989999999998</v>
      </c>
      <c r="J7483">
        <v>653.52829999999994</v>
      </c>
      <c r="K7483">
        <v>700.73670000000004</v>
      </c>
      <c r="L7483">
        <v>733.43299999999999</v>
      </c>
      <c r="M7483">
        <v>766.12950000000001</v>
      </c>
      <c r="N7483">
        <v>813.33780000000002</v>
      </c>
      <c r="O7483">
        <v>524</v>
      </c>
      <c r="P7483">
        <v>134.79929000000001</v>
      </c>
      <c r="Q7483">
        <v>12</v>
      </c>
      <c r="R7483" s="75">
        <v>35789</v>
      </c>
      <c r="T7483" t="s">
        <v>112</v>
      </c>
      <c r="U7483">
        <v>7.9187099999999996E-2</v>
      </c>
      <c r="X7483" t="s">
        <v>113</v>
      </c>
      <c r="Z7483" s="97">
        <v>1070000000</v>
      </c>
    </row>
    <row r="7484" spans="1:26">
      <c r="A7484" t="s">
        <v>70</v>
      </c>
      <c r="B7484" t="s">
        <v>58</v>
      </c>
      <c r="C7484" t="s">
        <v>21</v>
      </c>
      <c r="D7484" t="s">
        <v>100</v>
      </c>
      <c r="E7484">
        <v>18</v>
      </c>
      <c r="F7484">
        <v>910.91110000000003</v>
      </c>
      <c r="G7484">
        <v>181.77780000000001</v>
      </c>
      <c r="H7484">
        <v>54.227290000000004</v>
      </c>
      <c r="I7484">
        <v>62.542499999999997</v>
      </c>
      <c r="J7484">
        <v>648.9819</v>
      </c>
      <c r="K7484">
        <v>696.33600000000001</v>
      </c>
      <c r="L7484">
        <v>729.13329999999996</v>
      </c>
      <c r="M7484">
        <v>761.93060000000003</v>
      </c>
      <c r="N7484">
        <v>809.28470000000004</v>
      </c>
      <c r="O7484">
        <v>524</v>
      </c>
      <c r="P7484">
        <v>134.79929000000001</v>
      </c>
      <c r="Q7484">
        <v>12</v>
      </c>
      <c r="R7484" s="75">
        <v>35789</v>
      </c>
      <c r="T7484" t="s">
        <v>112</v>
      </c>
      <c r="U7484">
        <v>7.9187099999999996E-2</v>
      </c>
      <c r="X7484" t="s">
        <v>113</v>
      </c>
      <c r="Z7484" s="97">
        <v>1070000000</v>
      </c>
    </row>
    <row r="7485" spans="1:26">
      <c r="A7485" t="s">
        <v>70</v>
      </c>
      <c r="B7485" t="s">
        <v>58</v>
      </c>
      <c r="C7485" t="s">
        <v>21</v>
      </c>
      <c r="D7485" t="s">
        <v>100</v>
      </c>
      <c r="E7485">
        <v>19</v>
      </c>
      <c r="F7485">
        <v>908.41160000000002</v>
      </c>
      <c r="G7485">
        <v>180.08629999999999</v>
      </c>
      <c r="H7485">
        <v>52.208129999999997</v>
      </c>
      <c r="I7485">
        <v>62.433190000000003</v>
      </c>
      <c r="J7485">
        <v>648.31380000000001</v>
      </c>
      <c r="K7485">
        <v>695.58519999999999</v>
      </c>
      <c r="L7485">
        <v>728.3252</v>
      </c>
      <c r="M7485">
        <v>761.0652</v>
      </c>
      <c r="N7485">
        <v>808.3365</v>
      </c>
      <c r="O7485">
        <v>524</v>
      </c>
      <c r="P7485">
        <v>134.79929000000001</v>
      </c>
      <c r="Q7485">
        <v>12</v>
      </c>
      <c r="R7485" s="75">
        <v>35789</v>
      </c>
      <c r="T7485" t="s">
        <v>112</v>
      </c>
      <c r="U7485">
        <v>7.9187099999999996E-2</v>
      </c>
      <c r="X7485" t="s">
        <v>113</v>
      </c>
      <c r="Z7485" s="97">
        <v>1070000000</v>
      </c>
    </row>
    <row r="7486" spans="1:26">
      <c r="A7486" t="s">
        <v>70</v>
      </c>
      <c r="B7486" t="s">
        <v>58</v>
      </c>
      <c r="C7486" t="s">
        <v>21</v>
      </c>
      <c r="D7486" t="s">
        <v>100</v>
      </c>
      <c r="E7486">
        <v>20</v>
      </c>
      <c r="F7486">
        <v>904.3845</v>
      </c>
      <c r="G7486">
        <v>179.1532</v>
      </c>
      <c r="H7486">
        <v>50.770470000000003</v>
      </c>
      <c r="I7486">
        <v>62.241019999999999</v>
      </c>
      <c r="J7486">
        <v>645.46609999999998</v>
      </c>
      <c r="K7486">
        <v>692.59199999999998</v>
      </c>
      <c r="L7486">
        <v>725.23119999999994</v>
      </c>
      <c r="M7486">
        <v>757.87049999999999</v>
      </c>
      <c r="N7486">
        <v>804.99630000000002</v>
      </c>
      <c r="O7486">
        <v>524</v>
      </c>
      <c r="P7486">
        <v>134.79929000000001</v>
      </c>
      <c r="Q7486">
        <v>12</v>
      </c>
      <c r="R7486" s="75">
        <v>35789</v>
      </c>
      <c r="T7486" t="s">
        <v>112</v>
      </c>
      <c r="U7486">
        <v>7.9187099999999996E-2</v>
      </c>
      <c r="X7486" t="s">
        <v>113</v>
      </c>
      <c r="Z7486" s="97">
        <v>1060000000</v>
      </c>
    </row>
    <row r="7487" spans="1:26">
      <c r="A7487" t="s">
        <v>70</v>
      </c>
      <c r="B7487" t="s">
        <v>58</v>
      </c>
      <c r="C7487" t="s">
        <v>21</v>
      </c>
      <c r="D7487" t="s">
        <v>100</v>
      </c>
      <c r="E7487">
        <v>21</v>
      </c>
      <c r="F7487">
        <v>919.03920000000005</v>
      </c>
      <c r="G7487">
        <v>182.28550000000001</v>
      </c>
      <c r="H7487">
        <v>49.283679999999997</v>
      </c>
      <c r="I7487">
        <v>62.994439999999997</v>
      </c>
      <c r="J7487">
        <v>656.0231</v>
      </c>
      <c r="K7487">
        <v>703.71939999999995</v>
      </c>
      <c r="L7487">
        <v>736.75369999999998</v>
      </c>
      <c r="M7487">
        <v>769.78800000000001</v>
      </c>
      <c r="N7487">
        <v>817.48429999999996</v>
      </c>
      <c r="O7487">
        <v>524</v>
      </c>
      <c r="P7487">
        <v>134.79929000000001</v>
      </c>
      <c r="Q7487">
        <v>12</v>
      </c>
      <c r="R7487" s="75">
        <v>35789</v>
      </c>
      <c r="T7487" t="s">
        <v>112</v>
      </c>
      <c r="U7487">
        <v>7.9187099999999996E-2</v>
      </c>
      <c r="X7487" t="s">
        <v>113</v>
      </c>
      <c r="Z7487" s="97">
        <v>1090000000</v>
      </c>
    </row>
    <row r="7488" spans="1:26">
      <c r="A7488" t="s">
        <v>70</v>
      </c>
      <c r="B7488" t="s">
        <v>58</v>
      </c>
      <c r="C7488" t="s">
        <v>21</v>
      </c>
      <c r="D7488" t="s">
        <v>100</v>
      </c>
      <c r="E7488">
        <v>22</v>
      </c>
      <c r="F7488">
        <v>915.24689999999998</v>
      </c>
      <c r="G7488">
        <v>455.34890000000001</v>
      </c>
      <c r="H7488">
        <v>48.242930000000001</v>
      </c>
      <c r="I7488">
        <v>63.379089999999998</v>
      </c>
      <c r="J7488">
        <v>378.67439999999999</v>
      </c>
      <c r="K7488">
        <v>426.66199999999998</v>
      </c>
      <c r="L7488">
        <v>459.89800000000002</v>
      </c>
      <c r="M7488">
        <v>493.13400000000001</v>
      </c>
      <c r="N7488">
        <v>541.12159999999994</v>
      </c>
      <c r="O7488">
        <v>524</v>
      </c>
      <c r="P7488">
        <v>134.79929000000001</v>
      </c>
      <c r="Q7488">
        <v>12</v>
      </c>
      <c r="R7488" s="75">
        <v>35789</v>
      </c>
      <c r="T7488" t="s">
        <v>112</v>
      </c>
      <c r="U7488">
        <v>7.9187099999999996E-2</v>
      </c>
      <c r="X7488" t="s">
        <v>113</v>
      </c>
      <c r="Z7488" s="97">
        <v>1100000000</v>
      </c>
    </row>
    <row r="7489" spans="1:26">
      <c r="A7489" t="s">
        <v>70</v>
      </c>
      <c r="B7489" t="s">
        <v>58</v>
      </c>
      <c r="C7489" t="s">
        <v>21</v>
      </c>
      <c r="D7489" t="s">
        <v>100</v>
      </c>
      <c r="E7489">
        <v>23</v>
      </c>
      <c r="F7489">
        <v>917.52549999999997</v>
      </c>
      <c r="G7489">
        <v>724.77250000000004</v>
      </c>
      <c r="H7489">
        <v>47.342039999999997</v>
      </c>
      <c r="I7489">
        <v>62.743729999999999</v>
      </c>
      <c r="J7489">
        <v>112.3437</v>
      </c>
      <c r="K7489">
        <v>159.8501</v>
      </c>
      <c r="L7489">
        <v>192.75299999999999</v>
      </c>
      <c r="M7489">
        <v>225.6558</v>
      </c>
      <c r="N7489">
        <v>273.16230000000002</v>
      </c>
      <c r="O7489">
        <v>524</v>
      </c>
      <c r="P7489">
        <v>134.79929000000001</v>
      </c>
      <c r="Q7489">
        <v>12</v>
      </c>
      <c r="R7489" s="75">
        <v>35789</v>
      </c>
      <c r="T7489" t="s">
        <v>112</v>
      </c>
      <c r="U7489">
        <v>7.9187099999999996E-2</v>
      </c>
      <c r="X7489" t="s">
        <v>113</v>
      </c>
      <c r="Z7489" s="97">
        <v>1080000000</v>
      </c>
    </row>
    <row r="7490" spans="1:26">
      <c r="A7490" t="s">
        <v>70</v>
      </c>
      <c r="B7490" t="s">
        <v>58</v>
      </c>
      <c r="C7490" t="s">
        <v>21</v>
      </c>
      <c r="D7490" t="s">
        <v>100</v>
      </c>
      <c r="E7490">
        <v>24</v>
      </c>
      <c r="F7490">
        <v>885.64499999999998</v>
      </c>
      <c r="G7490">
        <v>776.28049999999996</v>
      </c>
      <c r="H7490">
        <v>46.555050000000001</v>
      </c>
      <c r="I7490">
        <v>61.991619999999998</v>
      </c>
      <c r="J7490">
        <v>29.919049999999999</v>
      </c>
      <c r="K7490">
        <v>76.856059999999999</v>
      </c>
      <c r="L7490">
        <v>109.36450000000001</v>
      </c>
      <c r="M7490">
        <v>141.87289999999999</v>
      </c>
      <c r="N7490">
        <v>188.81</v>
      </c>
      <c r="O7490">
        <v>524</v>
      </c>
      <c r="P7490">
        <v>134.79929000000001</v>
      </c>
      <c r="Q7490">
        <v>12</v>
      </c>
      <c r="R7490" s="75">
        <v>35789</v>
      </c>
      <c r="T7490" t="s">
        <v>112</v>
      </c>
      <c r="U7490">
        <v>7.9187099999999996E-2</v>
      </c>
      <c r="X7490" t="s">
        <v>113</v>
      </c>
      <c r="Z7490" s="97">
        <v>1060000000</v>
      </c>
    </row>
    <row r="7491" spans="1:26">
      <c r="A7491" t="s">
        <v>72</v>
      </c>
      <c r="B7491" t="s">
        <v>56</v>
      </c>
      <c r="C7491" t="s">
        <v>57</v>
      </c>
      <c r="D7491">
        <v>2014</v>
      </c>
      <c r="E7491">
        <v>1</v>
      </c>
      <c r="F7491">
        <v>1574.8430000000001</v>
      </c>
      <c r="G7491">
        <v>1574.8430000000001</v>
      </c>
      <c r="H7491">
        <v>71.898510000000002</v>
      </c>
      <c r="I7491">
        <v>116.45099999999999</v>
      </c>
      <c r="J7491">
        <v>-149.2379</v>
      </c>
      <c r="K7491">
        <v>-61.066940000000002</v>
      </c>
      <c r="L7491">
        <v>0</v>
      </c>
      <c r="M7491">
        <v>61.066940000000002</v>
      </c>
      <c r="N7491">
        <v>149.2379</v>
      </c>
      <c r="O7491">
        <v>67</v>
      </c>
      <c r="P7491">
        <v>117.65672000000001</v>
      </c>
      <c r="Q7491">
        <v>8</v>
      </c>
      <c r="T7491" t="s">
        <v>111</v>
      </c>
      <c r="U7491">
        <v>0.1413451</v>
      </c>
      <c r="X7491" t="s">
        <v>114</v>
      </c>
      <c r="Z7491" s="97">
        <v>60900000</v>
      </c>
    </row>
    <row r="7492" spans="1:26">
      <c r="A7492" t="s">
        <v>72</v>
      </c>
      <c r="B7492" t="s">
        <v>56</v>
      </c>
      <c r="C7492" t="s">
        <v>57</v>
      </c>
      <c r="D7492">
        <v>2014</v>
      </c>
      <c r="E7492">
        <v>2</v>
      </c>
      <c r="F7492">
        <v>1577.028</v>
      </c>
      <c r="G7492">
        <v>1577.028</v>
      </c>
      <c r="H7492">
        <v>70.357919999999993</v>
      </c>
      <c r="I7492">
        <v>116.3659</v>
      </c>
      <c r="J7492">
        <v>-149.12899999999999</v>
      </c>
      <c r="K7492">
        <v>-61.022359999999999</v>
      </c>
      <c r="L7492">
        <v>0</v>
      </c>
      <c r="M7492">
        <v>61.022359999999999</v>
      </c>
      <c r="N7492">
        <v>149.12899999999999</v>
      </c>
      <c r="O7492">
        <v>67</v>
      </c>
      <c r="P7492">
        <v>117.65672000000001</v>
      </c>
      <c r="Q7492">
        <v>8</v>
      </c>
      <c r="T7492" t="s">
        <v>111</v>
      </c>
      <c r="U7492">
        <v>0.1413451</v>
      </c>
      <c r="X7492" t="s">
        <v>114</v>
      </c>
      <c r="Z7492" s="97">
        <v>60800000</v>
      </c>
    </row>
    <row r="7493" spans="1:26">
      <c r="A7493" t="s">
        <v>72</v>
      </c>
      <c r="B7493" t="s">
        <v>56</v>
      </c>
      <c r="C7493" t="s">
        <v>57</v>
      </c>
      <c r="D7493">
        <v>2014</v>
      </c>
      <c r="E7493">
        <v>3</v>
      </c>
      <c r="F7493">
        <v>1566.902</v>
      </c>
      <c r="G7493">
        <v>1566.902</v>
      </c>
      <c r="H7493">
        <v>68.765929999999997</v>
      </c>
      <c r="I7493">
        <v>116.3599</v>
      </c>
      <c r="J7493">
        <v>-149.12119999999999</v>
      </c>
      <c r="K7493">
        <v>-61.019199999999998</v>
      </c>
      <c r="L7493">
        <v>0</v>
      </c>
      <c r="M7493">
        <v>61.019199999999998</v>
      </c>
      <c r="N7493">
        <v>149.12119999999999</v>
      </c>
      <c r="O7493">
        <v>67</v>
      </c>
      <c r="P7493">
        <v>117.65672000000001</v>
      </c>
      <c r="Q7493">
        <v>8</v>
      </c>
      <c r="T7493" t="s">
        <v>111</v>
      </c>
      <c r="U7493">
        <v>0.1413451</v>
      </c>
      <c r="X7493" t="s">
        <v>114</v>
      </c>
      <c r="Z7493" s="97">
        <v>60800000</v>
      </c>
    </row>
    <row r="7494" spans="1:26">
      <c r="A7494" t="s">
        <v>72</v>
      </c>
      <c r="B7494" t="s">
        <v>56</v>
      </c>
      <c r="C7494" t="s">
        <v>57</v>
      </c>
      <c r="D7494">
        <v>2014</v>
      </c>
      <c r="E7494">
        <v>4</v>
      </c>
      <c r="F7494">
        <v>1562.191</v>
      </c>
      <c r="G7494">
        <v>1562.191</v>
      </c>
      <c r="H7494">
        <v>67.323589999999996</v>
      </c>
      <c r="I7494">
        <v>116.4243</v>
      </c>
      <c r="J7494">
        <v>-149.2037</v>
      </c>
      <c r="K7494">
        <v>-61.052950000000003</v>
      </c>
      <c r="L7494">
        <v>0</v>
      </c>
      <c r="M7494">
        <v>61.052950000000003</v>
      </c>
      <c r="N7494">
        <v>149.2037</v>
      </c>
      <c r="O7494">
        <v>67</v>
      </c>
      <c r="P7494">
        <v>117.65672000000001</v>
      </c>
      <c r="Q7494">
        <v>8</v>
      </c>
      <c r="T7494" t="s">
        <v>111</v>
      </c>
      <c r="U7494">
        <v>0.1413451</v>
      </c>
      <c r="X7494" t="s">
        <v>114</v>
      </c>
      <c r="Z7494" s="97">
        <v>60800000</v>
      </c>
    </row>
    <row r="7495" spans="1:26">
      <c r="A7495" t="s">
        <v>72</v>
      </c>
      <c r="B7495" t="s">
        <v>56</v>
      </c>
      <c r="C7495" t="s">
        <v>57</v>
      </c>
      <c r="D7495">
        <v>2014</v>
      </c>
      <c r="E7495">
        <v>5</v>
      </c>
      <c r="F7495">
        <v>1563.383</v>
      </c>
      <c r="G7495">
        <v>1563.383</v>
      </c>
      <c r="H7495">
        <v>66.663659999999993</v>
      </c>
      <c r="I7495">
        <v>116.5585</v>
      </c>
      <c r="J7495">
        <v>-149.37569999999999</v>
      </c>
      <c r="K7495">
        <v>-61.12332</v>
      </c>
      <c r="L7495">
        <v>0</v>
      </c>
      <c r="M7495">
        <v>61.12332</v>
      </c>
      <c r="N7495">
        <v>149.37569999999999</v>
      </c>
      <c r="O7495">
        <v>67</v>
      </c>
      <c r="P7495">
        <v>117.65672000000001</v>
      </c>
      <c r="Q7495">
        <v>8</v>
      </c>
      <c r="T7495" t="s">
        <v>111</v>
      </c>
      <c r="U7495">
        <v>0.1413451</v>
      </c>
      <c r="X7495" t="s">
        <v>114</v>
      </c>
      <c r="Z7495" s="97">
        <v>61000000</v>
      </c>
    </row>
    <row r="7496" spans="1:26">
      <c r="A7496" t="s">
        <v>72</v>
      </c>
      <c r="B7496" t="s">
        <v>56</v>
      </c>
      <c r="C7496" t="s">
        <v>57</v>
      </c>
      <c r="D7496">
        <v>2014</v>
      </c>
      <c r="E7496">
        <v>6</v>
      </c>
      <c r="F7496">
        <v>1581.771</v>
      </c>
      <c r="G7496">
        <v>1581.771</v>
      </c>
      <c r="H7496">
        <v>65.90746</v>
      </c>
      <c r="I7496">
        <v>116.5612</v>
      </c>
      <c r="J7496">
        <v>-149.3792</v>
      </c>
      <c r="K7496">
        <v>-61.124769999999998</v>
      </c>
      <c r="L7496">
        <v>0</v>
      </c>
      <c r="M7496">
        <v>61.124769999999998</v>
      </c>
      <c r="N7496">
        <v>149.3792</v>
      </c>
      <c r="O7496">
        <v>67</v>
      </c>
      <c r="P7496">
        <v>117.65672000000001</v>
      </c>
      <c r="Q7496">
        <v>8</v>
      </c>
      <c r="T7496" t="s">
        <v>111</v>
      </c>
      <c r="U7496">
        <v>0.1413451</v>
      </c>
      <c r="X7496" t="s">
        <v>114</v>
      </c>
      <c r="Z7496" s="97">
        <v>61000000</v>
      </c>
    </row>
    <row r="7497" spans="1:26">
      <c r="A7497" t="s">
        <v>72</v>
      </c>
      <c r="B7497" t="s">
        <v>56</v>
      </c>
      <c r="C7497" t="s">
        <v>57</v>
      </c>
      <c r="D7497">
        <v>2014</v>
      </c>
      <c r="E7497">
        <v>7</v>
      </c>
      <c r="F7497">
        <v>1635.828</v>
      </c>
      <c r="G7497">
        <v>1635.828</v>
      </c>
      <c r="H7497">
        <v>65.971459999999993</v>
      </c>
      <c r="I7497">
        <v>116.4457</v>
      </c>
      <c r="J7497">
        <v>-149.2311</v>
      </c>
      <c r="K7497">
        <v>-61.064169999999997</v>
      </c>
      <c r="L7497">
        <v>0</v>
      </c>
      <c r="M7497">
        <v>61.064169999999997</v>
      </c>
      <c r="N7497">
        <v>149.2311</v>
      </c>
      <c r="O7497">
        <v>67</v>
      </c>
      <c r="P7497">
        <v>117.65672000000001</v>
      </c>
      <c r="Q7497">
        <v>8</v>
      </c>
      <c r="T7497" t="s">
        <v>111</v>
      </c>
      <c r="U7497">
        <v>0.1413451</v>
      </c>
      <c r="X7497" t="s">
        <v>114</v>
      </c>
      <c r="Z7497" s="97">
        <v>60900000</v>
      </c>
    </row>
    <row r="7498" spans="1:26">
      <c r="A7498" t="s">
        <v>72</v>
      </c>
      <c r="B7498" t="s">
        <v>56</v>
      </c>
      <c r="C7498" t="s">
        <v>57</v>
      </c>
      <c r="D7498">
        <v>2014</v>
      </c>
      <c r="E7498">
        <v>8</v>
      </c>
      <c r="F7498">
        <v>1695.5450000000001</v>
      </c>
      <c r="G7498">
        <v>1695.5450000000001</v>
      </c>
      <c r="H7498">
        <v>68.715599999999995</v>
      </c>
      <c r="I7498">
        <v>116.3845</v>
      </c>
      <c r="J7498">
        <v>-149.15270000000001</v>
      </c>
      <c r="K7498">
        <v>-61.032080000000001</v>
      </c>
      <c r="L7498">
        <v>0</v>
      </c>
      <c r="M7498">
        <v>61.032080000000001</v>
      </c>
      <c r="N7498">
        <v>149.15270000000001</v>
      </c>
      <c r="O7498">
        <v>67</v>
      </c>
      <c r="P7498">
        <v>117.65672000000001</v>
      </c>
      <c r="Q7498">
        <v>8</v>
      </c>
      <c r="T7498" t="s">
        <v>111</v>
      </c>
      <c r="U7498">
        <v>0.1413451</v>
      </c>
      <c r="X7498" t="s">
        <v>114</v>
      </c>
      <c r="Z7498" s="97">
        <v>60800000</v>
      </c>
    </row>
    <row r="7499" spans="1:26">
      <c r="A7499" t="s">
        <v>72</v>
      </c>
      <c r="B7499" t="s">
        <v>56</v>
      </c>
      <c r="C7499" t="s">
        <v>57</v>
      </c>
      <c r="D7499">
        <v>2014</v>
      </c>
      <c r="E7499">
        <v>9</v>
      </c>
      <c r="F7499">
        <v>1720.2940000000001</v>
      </c>
      <c r="G7499">
        <v>1720.2940000000001</v>
      </c>
      <c r="H7499">
        <v>73.041229999999999</v>
      </c>
      <c r="I7499">
        <v>116.4936</v>
      </c>
      <c r="J7499">
        <v>-149.29259999999999</v>
      </c>
      <c r="K7499">
        <v>-61.089329999999997</v>
      </c>
      <c r="L7499">
        <v>0</v>
      </c>
      <c r="M7499">
        <v>61.089329999999997</v>
      </c>
      <c r="N7499">
        <v>149.29259999999999</v>
      </c>
      <c r="O7499">
        <v>67</v>
      </c>
      <c r="P7499">
        <v>117.65672000000001</v>
      </c>
      <c r="Q7499">
        <v>8</v>
      </c>
      <c r="T7499" t="s">
        <v>111</v>
      </c>
      <c r="U7499">
        <v>0.1413451</v>
      </c>
      <c r="X7499" t="s">
        <v>114</v>
      </c>
      <c r="Z7499" s="97">
        <v>60900000</v>
      </c>
    </row>
    <row r="7500" spans="1:26">
      <c r="A7500" t="s">
        <v>72</v>
      </c>
      <c r="B7500" t="s">
        <v>56</v>
      </c>
      <c r="C7500" t="s">
        <v>57</v>
      </c>
      <c r="D7500">
        <v>2014</v>
      </c>
      <c r="E7500">
        <v>10</v>
      </c>
      <c r="F7500">
        <v>1751.8040000000001</v>
      </c>
      <c r="G7500">
        <v>1751.8040000000001</v>
      </c>
      <c r="H7500">
        <v>77.225340000000003</v>
      </c>
      <c r="I7500">
        <v>116.3823</v>
      </c>
      <c r="J7500">
        <v>-149.1499</v>
      </c>
      <c r="K7500">
        <v>-61.030940000000001</v>
      </c>
      <c r="L7500">
        <v>0</v>
      </c>
      <c r="M7500">
        <v>61.030940000000001</v>
      </c>
      <c r="N7500">
        <v>149.1499</v>
      </c>
      <c r="O7500">
        <v>67</v>
      </c>
      <c r="P7500">
        <v>117.65672000000001</v>
      </c>
      <c r="Q7500">
        <v>8</v>
      </c>
      <c r="T7500" t="s">
        <v>111</v>
      </c>
      <c r="U7500">
        <v>0.1413451</v>
      </c>
      <c r="X7500" t="s">
        <v>114</v>
      </c>
      <c r="Z7500" s="97">
        <v>60800000</v>
      </c>
    </row>
    <row r="7501" spans="1:26">
      <c r="A7501" t="s">
        <v>72</v>
      </c>
      <c r="B7501" t="s">
        <v>56</v>
      </c>
      <c r="C7501" t="s">
        <v>57</v>
      </c>
      <c r="D7501">
        <v>2014</v>
      </c>
      <c r="E7501">
        <v>11</v>
      </c>
      <c r="F7501">
        <v>1771.3440000000001</v>
      </c>
      <c r="G7501">
        <v>1771.3440000000001</v>
      </c>
      <c r="H7501">
        <v>80.764179999999996</v>
      </c>
      <c r="I7501">
        <v>116.1474</v>
      </c>
      <c r="J7501">
        <v>-148.84889999999999</v>
      </c>
      <c r="K7501">
        <v>-60.907780000000002</v>
      </c>
      <c r="L7501">
        <v>0</v>
      </c>
      <c r="M7501">
        <v>60.907780000000002</v>
      </c>
      <c r="N7501">
        <v>148.84889999999999</v>
      </c>
      <c r="O7501">
        <v>67</v>
      </c>
      <c r="P7501">
        <v>117.65672000000001</v>
      </c>
      <c r="Q7501">
        <v>8</v>
      </c>
      <c r="T7501" t="s">
        <v>111</v>
      </c>
      <c r="U7501">
        <v>0.1413451</v>
      </c>
      <c r="X7501" t="s">
        <v>114</v>
      </c>
      <c r="Z7501" s="97">
        <v>60600000</v>
      </c>
    </row>
    <row r="7502" spans="1:26">
      <c r="A7502" t="s">
        <v>72</v>
      </c>
      <c r="B7502" t="s">
        <v>56</v>
      </c>
      <c r="C7502" t="s">
        <v>57</v>
      </c>
      <c r="D7502">
        <v>2014</v>
      </c>
      <c r="E7502">
        <v>12</v>
      </c>
      <c r="F7502">
        <v>1755.905</v>
      </c>
      <c r="G7502">
        <v>1764.3440000000001</v>
      </c>
      <c r="H7502">
        <v>82.586939999999998</v>
      </c>
      <c r="I7502">
        <v>116.1155</v>
      </c>
      <c r="J7502">
        <v>-157.24680000000001</v>
      </c>
      <c r="K7502">
        <v>-69.329859999999996</v>
      </c>
      <c r="L7502">
        <v>-8.4388430000000003</v>
      </c>
      <c r="M7502">
        <v>52.452170000000002</v>
      </c>
      <c r="N7502">
        <v>140.3691</v>
      </c>
      <c r="O7502">
        <v>67</v>
      </c>
      <c r="P7502">
        <v>117.65672000000001</v>
      </c>
      <c r="Q7502">
        <v>8</v>
      </c>
      <c r="T7502" t="s">
        <v>111</v>
      </c>
      <c r="U7502">
        <v>0.1413451</v>
      </c>
      <c r="X7502" t="s">
        <v>114</v>
      </c>
      <c r="Z7502" s="97">
        <v>60500000</v>
      </c>
    </row>
    <row r="7503" spans="1:26">
      <c r="A7503" t="s">
        <v>72</v>
      </c>
      <c r="B7503" t="s">
        <v>56</v>
      </c>
      <c r="C7503" t="s">
        <v>57</v>
      </c>
      <c r="D7503">
        <v>2014</v>
      </c>
      <c r="E7503">
        <v>13</v>
      </c>
      <c r="F7503">
        <v>1724.443</v>
      </c>
      <c r="G7503">
        <v>1036.001</v>
      </c>
      <c r="H7503">
        <v>84.271259999999998</v>
      </c>
      <c r="I7503">
        <v>115.8326</v>
      </c>
      <c r="J7503">
        <v>539.99689999999998</v>
      </c>
      <c r="K7503">
        <v>627.69970000000001</v>
      </c>
      <c r="L7503">
        <v>688.44240000000002</v>
      </c>
      <c r="M7503">
        <v>749.18510000000003</v>
      </c>
      <c r="N7503">
        <v>836.88779999999997</v>
      </c>
      <c r="O7503">
        <v>67</v>
      </c>
      <c r="P7503">
        <v>117.65672000000001</v>
      </c>
      <c r="Q7503">
        <v>8</v>
      </c>
      <c r="T7503" t="s">
        <v>111</v>
      </c>
      <c r="U7503">
        <v>0.1413451</v>
      </c>
      <c r="X7503" t="s">
        <v>114</v>
      </c>
      <c r="Z7503" s="97">
        <v>60200000</v>
      </c>
    </row>
    <row r="7504" spans="1:26">
      <c r="A7504" t="s">
        <v>72</v>
      </c>
      <c r="B7504" t="s">
        <v>56</v>
      </c>
      <c r="C7504" t="s">
        <v>57</v>
      </c>
      <c r="D7504">
        <v>2014</v>
      </c>
      <c r="E7504">
        <v>14</v>
      </c>
      <c r="F7504">
        <v>1731.2739999999999</v>
      </c>
      <c r="G7504">
        <v>210.38319999999999</v>
      </c>
      <c r="H7504">
        <v>85.401859999999999</v>
      </c>
      <c r="I7504">
        <v>115.76860000000001</v>
      </c>
      <c r="J7504">
        <v>1372.528</v>
      </c>
      <c r="K7504">
        <v>1460.182</v>
      </c>
      <c r="L7504">
        <v>1520.8910000000001</v>
      </c>
      <c r="M7504">
        <v>1581.6</v>
      </c>
      <c r="N7504">
        <v>1669.2539999999999</v>
      </c>
      <c r="O7504">
        <v>67</v>
      </c>
      <c r="P7504">
        <v>117.65672000000001</v>
      </c>
      <c r="Q7504">
        <v>8</v>
      </c>
      <c r="T7504" t="s">
        <v>111</v>
      </c>
      <c r="U7504">
        <v>0.1413451</v>
      </c>
      <c r="X7504" t="s">
        <v>114</v>
      </c>
      <c r="Z7504" s="97">
        <v>60200000</v>
      </c>
    </row>
    <row r="7505" spans="1:26">
      <c r="A7505" t="s">
        <v>72</v>
      </c>
      <c r="B7505" t="s">
        <v>56</v>
      </c>
      <c r="C7505" t="s">
        <v>57</v>
      </c>
      <c r="D7505">
        <v>2014</v>
      </c>
      <c r="E7505">
        <v>15</v>
      </c>
      <c r="F7505">
        <v>1721.0809999999999</v>
      </c>
      <c r="G7505">
        <v>209.1704</v>
      </c>
      <c r="H7505">
        <v>86.496269999999996</v>
      </c>
      <c r="I7505">
        <v>115.8484</v>
      </c>
      <c r="J7505">
        <v>1363.4449999999999</v>
      </c>
      <c r="K7505">
        <v>1451.16</v>
      </c>
      <c r="L7505">
        <v>1511.9110000000001</v>
      </c>
      <c r="M7505">
        <v>1572.662</v>
      </c>
      <c r="N7505">
        <v>1660.376</v>
      </c>
      <c r="O7505">
        <v>67</v>
      </c>
      <c r="P7505">
        <v>117.65672000000001</v>
      </c>
      <c r="Q7505">
        <v>8</v>
      </c>
      <c r="T7505" t="s">
        <v>111</v>
      </c>
      <c r="U7505">
        <v>0.1413451</v>
      </c>
      <c r="X7505" t="s">
        <v>114</v>
      </c>
      <c r="Z7505" s="97">
        <v>60200000</v>
      </c>
    </row>
    <row r="7506" spans="1:26">
      <c r="A7506" t="s">
        <v>72</v>
      </c>
      <c r="B7506" t="s">
        <v>56</v>
      </c>
      <c r="C7506" t="s">
        <v>57</v>
      </c>
      <c r="D7506">
        <v>2014</v>
      </c>
      <c r="E7506">
        <v>16</v>
      </c>
      <c r="F7506">
        <v>1688.3230000000001</v>
      </c>
      <c r="G7506">
        <v>208.70699999999999</v>
      </c>
      <c r="H7506">
        <v>86.782089999999997</v>
      </c>
      <c r="I7506">
        <v>115.98269999999999</v>
      </c>
      <c r="J7506">
        <v>1330.9780000000001</v>
      </c>
      <c r="K7506">
        <v>1418.7940000000001</v>
      </c>
      <c r="L7506">
        <v>1479.616</v>
      </c>
      <c r="M7506">
        <v>1540.4369999999999</v>
      </c>
      <c r="N7506">
        <v>1628.2529999999999</v>
      </c>
      <c r="O7506">
        <v>67</v>
      </c>
      <c r="P7506">
        <v>117.65672000000001</v>
      </c>
      <c r="Q7506">
        <v>8</v>
      </c>
      <c r="T7506" t="s">
        <v>111</v>
      </c>
      <c r="U7506">
        <v>0.1413451</v>
      </c>
      <c r="X7506" t="s">
        <v>114</v>
      </c>
      <c r="Z7506" s="97">
        <v>60400000</v>
      </c>
    </row>
    <row r="7507" spans="1:26">
      <c r="A7507" t="s">
        <v>72</v>
      </c>
      <c r="B7507" t="s">
        <v>56</v>
      </c>
      <c r="C7507" t="s">
        <v>57</v>
      </c>
      <c r="D7507">
        <v>2014</v>
      </c>
      <c r="E7507">
        <v>17</v>
      </c>
      <c r="F7507">
        <v>1640.741</v>
      </c>
      <c r="G7507">
        <v>208.9752</v>
      </c>
      <c r="H7507">
        <v>86.453360000000004</v>
      </c>
      <c r="I7507">
        <v>115.9432</v>
      </c>
      <c r="J7507">
        <v>1283.1780000000001</v>
      </c>
      <c r="K7507">
        <v>1370.9649999999999</v>
      </c>
      <c r="L7507">
        <v>1431.7660000000001</v>
      </c>
      <c r="M7507">
        <v>1492.566</v>
      </c>
      <c r="N7507">
        <v>1580.3530000000001</v>
      </c>
      <c r="O7507">
        <v>67</v>
      </c>
      <c r="P7507">
        <v>117.65672000000001</v>
      </c>
      <c r="Q7507">
        <v>8</v>
      </c>
      <c r="T7507" t="s">
        <v>111</v>
      </c>
      <c r="U7507">
        <v>0.1413451</v>
      </c>
      <c r="X7507" t="s">
        <v>114</v>
      </c>
      <c r="Z7507" s="97">
        <v>60300000</v>
      </c>
    </row>
    <row r="7508" spans="1:26">
      <c r="A7508" t="s">
        <v>72</v>
      </c>
      <c r="B7508" t="s">
        <v>56</v>
      </c>
      <c r="C7508" t="s">
        <v>57</v>
      </c>
      <c r="D7508">
        <v>2014</v>
      </c>
      <c r="E7508">
        <v>18</v>
      </c>
      <c r="F7508">
        <v>1581.6759999999999</v>
      </c>
      <c r="G7508">
        <v>208.61</v>
      </c>
      <c r="H7508">
        <v>84.409700000000001</v>
      </c>
      <c r="I7508">
        <v>115.9443</v>
      </c>
      <c r="J7508">
        <v>1224.4780000000001</v>
      </c>
      <c r="K7508">
        <v>1312.2650000000001</v>
      </c>
      <c r="L7508">
        <v>1373.066</v>
      </c>
      <c r="M7508">
        <v>1433.867</v>
      </c>
      <c r="N7508">
        <v>1521.655</v>
      </c>
      <c r="O7508">
        <v>67</v>
      </c>
      <c r="P7508">
        <v>117.65672000000001</v>
      </c>
      <c r="Q7508">
        <v>8</v>
      </c>
      <c r="T7508" t="s">
        <v>111</v>
      </c>
      <c r="U7508">
        <v>0.1413451</v>
      </c>
      <c r="X7508" t="s">
        <v>114</v>
      </c>
      <c r="Z7508" s="97">
        <v>60300000</v>
      </c>
    </row>
    <row r="7509" spans="1:26">
      <c r="A7509" t="s">
        <v>72</v>
      </c>
      <c r="B7509" t="s">
        <v>56</v>
      </c>
      <c r="C7509" t="s">
        <v>57</v>
      </c>
      <c r="D7509">
        <v>2014</v>
      </c>
      <c r="E7509">
        <v>19</v>
      </c>
      <c r="F7509">
        <v>1572.54</v>
      </c>
      <c r="G7509">
        <v>742.36800000000005</v>
      </c>
      <c r="H7509">
        <v>82.212580000000003</v>
      </c>
      <c r="I7509">
        <v>116.01349999999999</v>
      </c>
      <c r="J7509">
        <v>681.49429999999995</v>
      </c>
      <c r="K7509">
        <v>769.33399999999995</v>
      </c>
      <c r="L7509">
        <v>830.17150000000004</v>
      </c>
      <c r="M7509">
        <v>891.00900000000001</v>
      </c>
      <c r="N7509">
        <v>978.84879999999998</v>
      </c>
      <c r="O7509">
        <v>67</v>
      </c>
      <c r="P7509">
        <v>117.65672000000001</v>
      </c>
      <c r="Q7509">
        <v>8</v>
      </c>
      <c r="T7509" t="s">
        <v>111</v>
      </c>
      <c r="U7509">
        <v>0.1413451</v>
      </c>
      <c r="X7509" t="s">
        <v>114</v>
      </c>
      <c r="Z7509" s="97">
        <v>60400000</v>
      </c>
    </row>
    <row r="7510" spans="1:26">
      <c r="A7510" t="s">
        <v>72</v>
      </c>
      <c r="B7510" t="s">
        <v>56</v>
      </c>
      <c r="C7510" t="s">
        <v>57</v>
      </c>
      <c r="D7510">
        <v>2014</v>
      </c>
      <c r="E7510">
        <v>20</v>
      </c>
      <c r="F7510">
        <v>1578.597</v>
      </c>
      <c r="G7510">
        <v>1255.4570000000001</v>
      </c>
      <c r="H7510">
        <v>78.766599999999997</v>
      </c>
      <c r="I7510">
        <v>116.4151</v>
      </c>
      <c r="J7510">
        <v>173.94810000000001</v>
      </c>
      <c r="K7510">
        <v>262.09199999999998</v>
      </c>
      <c r="L7510">
        <v>323.14010000000002</v>
      </c>
      <c r="M7510">
        <v>384.18830000000003</v>
      </c>
      <c r="N7510">
        <v>472.3322</v>
      </c>
      <c r="O7510">
        <v>67</v>
      </c>
      <c r="P7510">
        <v>117.65672000000001</v>
      </c>
      <c r="Q7510">
        <v>8</v>
      </c>
      <c r="T7510" t="s">
        <v>111</v>
      </c>
      <c r="U7510">
        <v>0.1413451</v>
      </c>
      <c r="X7510" t="s">
        <v>114</v>
      </c>
      <c r="Z7510" s="97">
        <v>60800000</v>
      </c>
    </row>
    <row r="7511" spans="1:26">
      <c r="A7511" t="s">
        <v>72</v>
      </c>
      <c r="B7511" t="s">
        <v>56</v>
      </c>
      <c r="C7511" t="s">
        <v>57</v>
      </c>
      <c r="D7511">
        <v>2014</v>
      </c>
      <c r="E7511">
        <v>21</v>
      </c>
      <c r="F7511">
        <v>1603.404</v>
      </c>
      <c r="G7511">
        <v>1392.817</v>
      </c>
      <c r="H7511">
        <v>75.571680000000001</v>
      </c>
      <c r="I7511">
        <v>116.4374</v>
      </c>
      <c r="J7511">
        <v>61.365780000000001</v>
      </c>
      <c r="K7511">
        <v>149.5265</v>
      </c>
      <c r="L7511">
        <v>210.58629999999999</v>
      </c>
      <c r="M7511">
        <v>271.64609999999999</v>
      </c>
      <c r="N7511">
        <v>359.80680000000001</v>
      </c>
      <c r="O7511">
        <v>67</v>
      </c>
      <c r="P7511">
        <v>117.65672000000001</v>
      </c>
      <c r="Q7511">
        <v>8</v>
      </c>
      <c r="T7511" t="s">
        <v>111</v>
      </c>
      <c r="U7511">
        <v>0.1413451</v>
      </c>
      <c r="X7511" t="s">
        <v>114</v>
      </c>
      <c r="Z7511" s="97">
        <v>60900000</v>
      </c>
    </row>
    <row r="7512" spans="1:26">
      <c r="A7512" t="s">
        <v>72</v>
      </c>
      <c r="B7512" t="s">
        <v>56</v>
      </c>
      <c r="C7512" t="s">
        <v>57</v>
      </c>
      <c r="D7512">
        <v>2014</v>
      </c>
      <c r="E7512">
        <v>22</v>
      </c>
      <c r="F7512">
        <v>1605.92</v>
      </c>
      <c r="G7512">
        <v>1482.4659999999999</v>
      </c>
      <c r="H7512">
        <v>74.418580000000006</v>
      </c>
      <c r="I7512">
        <v>116.4653</v>
      </c>
      <c r="J7512">
        <v>-25.802350000000001</v>
      </c>
      <c r="K7512">
        <v>62.3795</v>
      </c>
      <c r="L7512">
        <v>123.45399999999999</v>
      </c>
      <c r="M7512">
        <v>184.52850000000001</v>
      </c>
      <c r="N7512">
        <v>272.71030000000002</v>
      </c>
      <c r="O7512">
        <v>67</v>
      </c>
      <c r="P7512">
        <v>117.65672000000001</v>
      </c>
      <c r="Q7512">
        <v>8</v>
      </c>
      <c r="T7512" t="s">
        <v>111</v>
      </c>
      <c r="U7512">
        <v>0.1413451</v>
      </c>
      <c r="X7512" t="s">
        <v>114</v>
      </c>
      <c r="Z7512" s="97">
        <v>60900000</v>
      </c>
    </row>
    <row r="7513" spans="1:26">
      <c r="A7513" t="s">
        <v>72</v>
      </c>
      <c r="B7513" t="s">
        <v>56</v>
      </c>
      <c r="C7513" t="s">
        <v>57</v>
      </c>
      <c r="D7513">
        <v>2014</v>
      </c>
      <c r="E7513">
        <v>23</v>
      </c>
      <c r="F7513">
        <v>1597.855</v>
      </c>
      <c r="G7513">
        <v>1500.941</v>
      </c>
      <c r="H7513">
        <v>72.60915</v>
      </c>
      <c r="I7513">
        <v>116.3109</v>
      </c>
      <c r="J7513">
        <v>-52.1449</v>
      </c>
      <c r="K7513">
        <v>35.919980000000002</v>
      </c>
      <c r="L7513">
        <v>96.913449999999997</v>
      </c>
      <c r="M7513">
        <v>157.90690000000001</v>
      </c>
      <c r="N7513">
        <v>245.9718</v>
      </c>
      <c r="O7513">
        <v>67</v>
      </c>
      <c r="P7513">
        <v>117.65672000000001</v>
      </c>
      <c r="Q7513">
        <v>8</v>
      </c>
      <c r="T7513" t="s">
        <v>111</v>
      </c>
      <c r="U7513">
        <v>0.1413451</v>
      </c>
      <c r="X7513" t="s">
        <v>114</v>
      </c>
      <c r="Z7513" s="97">
        <v>60700000</v>
      </c>
    </row>
    <row r="7514" spans="1:26">
      <c r="A7514" t="s">
        <v>72</v>
      </c>
      <c r="B7514" t="s">
        <v>56</v>
      </c>
      <c r="C7514" t="s">
        <v>57</v>
      </c>
      <c r="D7514">
        <v>2014</v>
      </c>
      <c r="E7514">
        <v>24</v>
      </c>
      <c r="F7514">
        <v>1604.5730000000001</v>
      </c>
      <c r="G7514">
        <v>1507.2429999999999</v>
      </c>
      <c r="H7514">
        <v>71.129140000000007</v>
      </c>
      <c r="I7514">
        <v>116.3527</v>
      </c>
      <c r="J7514">
        <v>-51.782060000000001</v>
      </c>
      <c r="K7514">
        <v>36.314529999999998</v>
      </c>
      <c r="L7514">
        <v>97.32996</v>
      </c>
      <c r="M7514">
        <v>158.34540000000001</v>
      </c>
      <c r="N7514">
        <v>246.44200000000001</v>
      </c>
      <c r="O7514">
        <v>67</v>
      </c>
      <c r="P7514">
        <v>117.65672000000001</v>
      </c>
      <c r="Q7514">
        <v>8</v>
      </c>
      <c r="R7514" s="75"/>
      <c r="T7514" t="s">
        <v>111</v>
      </c>
      <c r="U7514">
        <v>0.1413451</v>
      </c>
      <c r="X7514" t="s">
        <v>114</v>
      </c>
      <c r="Z7514" s="97">
        <v>60800000</v>
      </c>
    </row>
    <row r="7515" spans="1:26">
      <c r="A7515" t="s">
        <v>72</v>
      </c>
      <c r="B7515" t="s">
        <v>56</v>
      </c>
      <c r="C7515" t="s">
        <v>10</v>
      </c>
      <c r="D7515">
        <v>2014</v>
      </c>
      <c r="E7515">
        <v>1</v>
      </c>
      <c r="F7515">
        <v>1246.662</v>
      </c>
      <c r="G7515">
        <v>1246.662</v>
      </c>
      <c r="H7515">
        <v>42.440300000000001</v>
      </c>
      <c r="I7515">
        <v>117.06399999999999</v>
      </c>
      <c r="J7515">
        <v>-150.02359999999999</v>
      </c>
      <c r="K7515">
        <v>-61.388449999999999</v>
      </c>
      <c r="L7515">
        <v>0</v>
      </c>
      <c r="M7515">
        <v>61.388449999999999</v>
      </c>
      <c r="N7515">
        <v>150.02359999999999</v>
      </c>
      <c r="O7515">
        <v>67</v>
      </c>
      <c r="P7515">
        <v>117.65672000000001</v>
      </c>
      <c r="Q7515">
        <v>1</v>
      </c>
      <c r="R7515" s="75">
        <v>32890</v>
      </c>
      <c r="T7515" t="s">
        <v>112</v>
      </c>
      <c r="U7515">
        <v>0.148671</v>
      </c>
      <c r="X7515" t="s">
        <v>114</v>
      </c>
      <c r="Z7515" s="97">
        <v>61500000</v>
      </c>
    </row>
    <row r="7516" spans="1:26">
      <c r="A7516" t="s">
        <v>72</v>
      </c>
      <c r="B7516" t="s">
        <v>56</v>
      </c>
      <c r="C7516" t="s">
        <v>10</v>
      </c>
      <c r="D7516">
        <v>2014</v>
      </c>
      <c r="E7516">
        <v>2</v>
      </c>
      <c r="F7516">
        <v>1235.26</v>
      </c>
      <c r="G7516">
        <v>1235.26</v>
      </c>
      <c r="H7516">
        <v>42.755670000000002</v>
      </c>
      <c r="I7516">
        <v>117.13039999999999</v>
      </c>
      <c r="J7516">
        <v>-150.1086</v>
      </c>
      <c r="K7516">
        <v>-61.423229999999997</v>
      </c>
      <c r="L7516">
        <v>0</v>
      </c>
      <c r="M7516">
        <v>61.423229999999997</v>
      </c>
      <c r="N7516">
        <v>150.1086</v>
      </c>
      <c r="O7516">
        <v>67</v>
      </c>
      <c r="P7516">
        <v>117.65672000000001</v>
      </c>
      <c r="Q7516">
        <v>1</v>
      </c>
      <c r="R7516" s="75">
        <v>32890</v>
      </c>
      <c r="T7516" t="s">
        <v>112</v>
      </c>
      <c r="U7516">
        <v>0.148671</v>
      </c>
      <c r="X7516" t="s">
        <v>114</v>
      </c>
      <c r="Z7516" s="97">
        <v>61600000</v>
      </c>
    </row>
    <row r="7517" spans="1:26">
      <c r="A7517" t="s">
        <v>72</v>
      </c>
      <c r="B7517" t="s">
        <v>56</v>
      </c>
      <c r="C7517" t="s">
        <v>10</v>
      </c>
      <c r="D7517">
        <v>2014</v>
      </c>
      <c r="E7517">
        <v>3</v>
      </c>
      <c r="F7517">
        <v>1234.6869999999999</v>
      </c>
      <c r="G7517">
        <v>1234.6869999999999</v>
      </c>
      <c r="H7517">
        <v>42.534179999999999</v>
      </c>
      <c r="I7517">
        <v>117.0384</v>
      </c>
      <c r="J7517">
        <v>-149.99080000000001</v>
      </c>
      <c r="K7517">
        <v>-61.375010000000003</v>
      </c>
      <c r="L7517">
        <v>0</v>
      </c>
      <c r="M7517">
        <v>61.375010000000003</v>
      </c>
      <c r="N7517">
        <v>149.99080000000001</v>
      </c>
      <c r="O7517">
        <v>67</v>
      </c>
      <c r="P7517">
        <v>117.65672000000001</v>
      </c>
      <c r="Q7517">
        <v>1</v>
      </c>
      <c r="R7517" s="75">
        <v>32890</v>
      </c>
      <c r="T7517" t="s">
        <v>112</v>
      </c>
      <c r="U7517">
        <v>0.148671</v>
      </c>
      <c r="X7517" t="s">
        <v>114</v>
      </c>
      <c r="Z7517" s="97">
        <v>61500000</v>
      </c>
    </row>
    <row r="7518" spans="1:26">
      <c r="A7518" t="s">
        <v>72</v>
      </c>
      <c r="B7518" t="s">
        <v>56</v>
      </c>
      <c r="C7518" t="s">
        <v>10</v>
      </c>
      <c r="D7518">
        <v>2014</v>
      </c>
      <c r="E7518">
        <v>4</v>
      </c>
      <c r="F7518">
        <v>1232.3689999999999</v>
      </c>
      <c r="G7518">
        <v>1232.3689999999999</v>
      </c>
      <c r="H7518">
        <v>41.450449999999996</v>
      </c>
      <c r="I7518">
        <v>116.81780000000001</v>
      </c>
      <c r="J7518">
        <v>-149.7081</v>
      </c>
      <c r="K7518">
        <v>-61.259329999999999</v>
      </c>
      <c r="L7518">
        <v>0</v>
      </c>
      <c r="M7518">
        <v>61.259329999999999</v>
      </c>
      <c r="N7518">
        <v>149.7081</v>
      </c>
      <c r="O7518">
        <v>67</v>
      </c>
      <c r="P7518">
        <v>117.65672000000001</v>
      </c>
      <c r="Q7518">
        <v>1</v>
      </c>
      <c r="R7518" s="75">
        <v>32890</v>
      </c>
      <c r="T7518" t="s">
        <v>112</v>
      </c>
      <c r="U7518">
        <v>0.148671</v>
      </c>
      <c r="X7518" t="s">
        <v>114</v>
      </c>
      <c r="Z7518" s="97">
        <v>61300000</v>
      </c>
    </row>
    <row r="7519" spans="1:26">
      <c r="A7519" t="s">
        <v>72</v>
      </c>
      <c r="B7519" t="s">
        <v>56</v>
      </c>
      <c r="C7519" t="s">
        <v>10</v>
      </c>
      <c r="D7519">
        <v>2014</v>
      </c>
      <c r="E7519">
        <v>5</v>
      </c>
      <c r="F7519">
        <v>1234.009</v>
      </c>
      <c r="G7519">
        <v>1234.009</v>
      </c>
      <c r="H7519">
        <v>40.5794</v>
      </c>
      <c r="I7519">
        <v>116.7286</v>
      </c>
      <c r="J7519">
        <v>-149.59379999999999</v>
      </c>
      <c r="K7519">
        <v>-61.212560000000003</v>
      </c>
      <c r="L7519">
        <v>0</v>
      </c>
      <c r="M7519">
        <v>61.212560000000003</v>
      </c>
      <c r="N7519">
        <v>149.59379999999999</v>
      </c>
      <c r="O7519">
        <v>67</v>
      </c>
      <c r="P7519">
        <v>117.65672000000001</v>
      </c>
      <c r="Q7519">
        <v>1</v>
      </c>
      <c r="R7519" s="75">
        <v>32890</v>
      </c>
      <c r="T7519" t="s">
        <v>112</v>
      </c>
      <c r="U7519">
        <v>0.148671</v>
      </c>
      <c r="X7519" t="s">
        <v>114</v>
      </c>
      <c r="Z7519" s="97">
        <v>61200000</v>
      </c>
    </row>
    <row r="7520" spans="1:26">
      <c r="A7520" t="s">
        <v>72</v>
      </c>
      <c r="B7520" t="s">
        <v>56</v>
      </c>
      <c r="C7520" t="s">
        <v>10</v>
      </c>
      <c r="D7520">
        <v>2014</v>
      </c>
      <c r="E7520">
        <v>6</v>
      </c>
      <c r="F7520">
        <v>1258.3119999999999</v>
      </c>
      <c r="G7520">
        <v>1258.3119999999999</v>
      </c>
      <c r="H7520">
        <v>39.720889999999997</v>
      </c>
      <c r="I7520">
        <v>116.73309999999999</v>
      </c>
      <c r="J7520">
        <v>-149.5994</v>
      </c>
      <c r="K7520">
        <v>-61.214880000000001</v>
      </c>
      <c r="L7520">
        <v>0</v>
      </c>
      <c r="M7520">
        <v>61.214880000000001</v>
      </c>
      <c r="N7520">
        <v>149.5994</v>
      </c>
      <c r="O7520">
        <v>67</v>
      </c>
      <c r="P7520">
        <v>117.65672000000001</v>
      </c>
      <c r="Q7520">
        <v>1</v>
      </c>
      <c r="R7520" s="75">
        <v>32890</v>
      </c>
      <c r="T7520" t="s">
        <v>112</v>
      </c>
      <c r="U7520">
        <v>0.148671</v>
      </c>
      <c r="X7520" t="s">
        <v>114</v>
      </c>
      <c r="Z7520" s="97">
        <v>61200000</v>
      </c>
    </row>
    <row r="7521" spans="1:26">
      <c r="A7521" t="s">
        <v>72</v>
      </c>
      <c r="B7521" t="s">
        <v>56</v>
      </c>
      <c r="C7521" t="s">
        <v>10</v>
      </c>
      <c r="D7521">
        <v>2014</v>
      </c>
      <c r="E7521">
        <v>7</v>
      </c>
      <c r="F7521">
        <v>1318.4739999999999</v>
      </c>
      <c r="G7521">
        <v>1318.4739999999999</v>
      </c>
      <c r="H7521">
        <v>38.052390000000003</v>
      </c>
      <c r="I7521">
        <v>116.68259999999999</v>
      </c>
      <c r="J7521">
        <v>-149.53479999999999</v>
      </c>
      <c r="K7521">
        <v>-61.188429999999997</v>
      </c>
      <c r="L7521">
        <v>0</v>
      </c>
      <c r="M7521">
        <v>61.188429999999997</v>
      </c>
      <c r="N7521">
        <v>149.53479999999999</v>
      </c>
      <c r="O7521">
        <v>67</v>
      </c>
      <c r="P7521">
        <v>117.65672000000001</v>
      </c>
      <c r="Q7521">
        <v>1</v>
      </c>
      <c r="R7521" s="75">
        <v>32890</v>
      </c>
      <c r="T7521" t="s">
        <v>112</v>
      </c>
      <c r="U7521">
        <v>0.148671</v>
      </c>
      <c r="X7521" t="s">
        <v>114</v>
      </c>
      <c r="Z7521" s="97">
        <v>61100000</v>
      </c>
    </row>
    <row r="7522" spans="1:26">
      <c r="A7522" t="s">
        <v>72</v>
      </c>
      <c r="B7522" t="s">
        <v>56</v>
      </c>
      <c r="C7522" t="s">
        <v>10</v>
      </c>
      <c r="D7522">
        <v>2014</v>
      </c>
      <c r="E7522">
        <v>8</v>
      </c>
      <c r="F7522">
        <v>1364.048</v>
      </c>
      <c r="G7522">
        <v>1364.048</v>
      </c>
      <c r="H7522">
        <v>37.6312</v>
      </c>
      <c r="I7522">
        <v>116.82470000000001</v>
      </c>
      <c r="J7522">
        <v>-149.71690000000001</v>
      </c>
      <c r="K7522">
        <v>-61.262949999999996</v>
      </c>
      <c r="L7522">
        <v>0</v>
      </c>
      <c r="M7522">
        <v>61.262949999999996</v>
      </c>
      <c r="N7522">
        <v>149.71690000000001</v>
      </c>
      <c r="O7522">
        <v>67</v>
      </c>
      <c r="P7522">
        <v>117.65672000000001</v>
      </c>
      <c r="Q7522">
        <v>1</v>
      </c>
      <c r="R7522" s="75">
        <v>32890</v>
      </c>
      <c r="T7522" t="s">
        <v>112</v>
      </c>
      <c r="U7522">
        <v>0.148671</v>
      </c>
      <c r="X7522" t="s">
        <v>114</v>
      </c>
      <c r="Z7522" s="97">
        <v>61300000</v>
      </c>
    </row>
    <row r="7523" spans="1:26">
      <c r="A7523" t="s">
        <v>72</v>
      </c>
      <c r="B7523" t="s">
        <v>56</v>
      </c>
      <c r="C7523" t="s">
        <v>10</v>
      </c>
      <c r="D7523">
        <v>2014</v>
      </c>
      <c r="E7523">
        <v>9</v>
      </c>
      <c r="F7523">
        <v>1366.7470000000001</v>
      </c>
      <c r="G7523">
        <v>1366.7470000000001</v>
      </c>
      <c r="H7523">
        <v>38.061199999999999</v>
      </c>
      <c r="I7523">
        <v>116.8633</v>
      </c>
      <c r="J7523">
        <v>-149.7664</v>
      </c>
      <c r="K7523">
        <v>-61.283180000000002</v>
      </c>
      <c r="L7523">
        <v>0</v>
      </c>
      <c r="M7523">
        <v>61.283180000000002</v>
      </c>
      <c r="N7523">
        <v>149.7664</v>
      </c>
      <c r="O7523">
        <v>67</v>
      </c>
      <c r="P7523">
        <v>117.65672000000001</v>
      </c>
      <c r="Q7523">
        <v>1</v>
      </c>
      <c r="R7523" s="75">
        <v>32890</v>
      </c>
      <c r="T7523" t="s">
        <v>112</v>
      </c>
      <c r="U7523">
        <v>0.148671</v>
      </c>
      <c r="X7523" t="s">
        <v>114</v>
      </c>
      <c r="Z7523" s="97">
        <v>61300000</v>
      </c>
    </row>
    <row r="7524" spans="1:26">
      <c r="A7524" t="s">
        <v>72</v>
      </c>
      <c r="B7524" t="s">
        <v>56</v>
      </c>
      <c r="C7524" t="s">
        <v>10</v>
      </c>
      <c r="D7524">
        <v>2014</v>
      </c>
      <c r="E7524">
        <v>10</v>
      </c>
      <c r="F7524">
        <v>1369.711</v>
      </c>
      <c r="G7524">
        <v>1369.711</v>
      </c>
      <c r="H7524">
        <v>40.78492</v>
      </c>
      <c r="I7524">
        <v>116.6622</v>
      </c>
      <c r="J7524">
        <v>-149.5086</v>
      </c>
      <c r="K7524">
        <v>-61.177709999999998</v>
      </c>
      <c r="L7524">
        <v>0</v>
      </c>
      <c r="M7524">
        <v>61.177709999999998</v>
      </c>
      <c r="N7524">
        <v>149.5086</v>
      </c>
      <c r="O7524">
        <v>67</v>
      </c>
      <c r="P7524">
        <v>117.65672000000001</v>
      </c>
      <c r="Q7524">
        <v>1</v>
      </c>
      <c r="R7524" s="75">
        <v>32890</v>
      </c>
      <c r="T7524" t="s">
        <v>112</v>
      </c>
      <c r="U7524">
        <v>0.148671</v>
      </c>
      <c r="X7524" t="s">
        <v>114</v>
      </c>
      <c r="Z7524" s="97">
        <v>61100000</v>
      </c>
    </row>
    <row r="7525" spans="1:26">
      <c r="A7525" t="s">
        <v>72</v>
      </c>
      <c r="B7525" t="s">
        <v>56</v>
      </c>
      <c r="C7525" t="s">
        <v>10</v>
      </c>
      <c r="D7525">
        <v>2014</v>
      </c>
      <c r="E7525">
        <v>11</v>
      </c>
      <c r="F7525">
        <v>1379.4829999999999</v>
      </c>
      <c r="G7525">
        <v>1379.4829999999999</v>
      </c>
      <c r="H7525">
        <v>43.486870000000003</v>
      </c>
      <c r="I7525">
        <v>116.7016</v>
      </c>
      <c r="J7525">
        <v>-149.5591</v>
      </c>
      <c r="K7525">
        <v>-61.198390000000003</v>
      </c>
      <c r="L7525">
        <v>0</v>
      </c>
      <c r="M7525">
        <v>61.198390000000003</v>
      </c>
      <c r="N7525">
        <v>149.5591</v>
      </c>
      <c r="O7525">
        <v>67</v>
      </c>
      <c r="P7525">
        <v>117.65672000000001</v>
      </c>
      <c r="Q7525">
        <v>1</v>
      </c>
      <c r="R7525" s="75">
        <v>32890</v>
      </c>
      <c r="T7525" t="s">
        <v>112</v>
      </c>
      <c r="U7525">
        <v>0.148671</v>
      </c>
      <c r="X7525" t="s">
        <v>114</v>
      </c>
      <c r="Z7525" s="97">
        <v>61100000</v>
      </c>
    </row>
    <row r="7526" spans="1:26">
      <c r="A7526" t="s">
        <v>72</v>
      </c>
      <c r="B7526" t="s">
        <v>56</v>
      </c>
      <c r="C7526" t="s">
        <v>10</v>
      </c>
      <c r="D7526">
        <v>2014</v>
      </c>
      <c r="E7526">
        <v>12</v>
      </c>
      <c r="F7526">
        <v>1381.7550000000001</v>
      </c>
      <c r="G7526">
        <v>1381.7550000000001</v>
      </c>
      <c r="H7526">
        <v>45.603580000000001</v>
      </c>
      <c r="I7526">
        <v>116.7144</v>
      </c>
      <c r="J7526">
        <v>-149.57560000000001</v>
      </c>
      <c r="K7526">
        <v>-61.205109999999998</v>
      </c>
      <c r="L7526">
        <v>0</v>
      </c>
      <c r="M7526">
        <v>61.205109999999998</v>
      </c>
      <c r="N7526">
        <v>149.57560000000001</v>
      </c>
      <c r="O7526">
        <v>67</v>
      </c>
      <c r="P7526">
        <v>117.65672000000001</v>
      </c>
      <c r="Q7526">
        <v>1</v>
      </c>
      <c r="R7526" s="75">
        <v>32890</v>
      </c>
      <c r="T7526" t="s">
        <v>112</v>
      </c>
      <c r="U7526">
        <v>0.148671</v>
      </c>
      <c r="X7526" t="s">
        <v>114</v>
      </c>
      <c r="Z7526" s="97">
        <v>61200000</v>
      </c>
    </row>
    <row r="7527" spans="1:26">
      <c r="A7527" t="s">
        <v>72</v>
      </c>
      <c r="B7527" t="s">
        <v>56</v>
      </c>
      <c r="C7527" t="s">
        <v>10</v>
      </c>
      <c r="D7527">
        <v>2014</v>
      </c>
      <c r="E7527">
        <v>13</v>
      </c>
      <c r="F7527">
        <v>1377.8130000000001</v>
      </c>
      <c r="G7527">
        <v>1377.8130000000001</v>
      </c>
      <c r="H7527">
        <v>47.127459999999999</v>
      </c>
      <c r="I7527">
        <v>116.7385</v>
      </c>
      <c r="J7527">
        <v>-149.60650000000001</v>
      </c>
      <c r="K7527">
        <v>-61.217750000000002</v>
      </c>
      <c r="L7527">
        <v>0</v>
      </c>
      <c r="M7527">
        <v>61.217750000000002</v>
      </c>
      <c r="N7527">
        <v>149.60650000000001</v>
      </c>
      <c r="O7527">
        <v>67</v>
      </c>
      <c r="P7527">
        <v>117.65672000000001</v>
      </c>
      <c r="Q7527">
        <v>1</v>
      </c>
      <c r="R7527" s="75">
        <v>32890</v>
      </c>
      <c r="T7527" t="s">
        <v>112</v>
      </c>
      <c r="U7527">
        <v>0.148671</v>
      </c>
      <c r="X7527" t="s">
        <v>114</v>
      </c>
      <c r="Z7527" s="97">
        <v>61200000</v>
      </c>
    </row>
    <row r="7528" spans="1:26">
      <c r="A7528" t="s">
        <v>72</v>
      </c>
      <c r="B7528" t="s">
        <v>56</v>
      </c>
      <c r="C7528" t="s">
        <v>10</v>
      </c>
      <c r="D7528">
        <v>2014</v>
      </c>
      <c r="E7528">
        <v>14</v>
      </c>
      <c r="F7528">
        <v>1389.192</v>
      </c>
      <c r="G7528">
        <v>1389.192</v>
      </c>
      <c r="H7528">
        <v>47.583880000000001</v>
      </c>
      <c r="I7528">
        <v>116.7064</v>
      </c>
      <c r="J7528">
        <v>-149.5652</v>
      </c>
      <c r="K7528">
        <v>-61.200870000000002</v>
      </c>
      <c r="L7528">
        <v>0</v>
      </c>
      <c r="M7528">
        <v>61.200870000000002</v>
      </c>
      <c r="N7528">
        <v>149.5652</v>
      </c>
      <c r="O7528">
        <v>67</v>
      </c>
      <c r="P7528">
        <v>117.65672000000001</v>
      </c>
      <c r="Q7528">
        <v>1</v>
      </c>
      <c r="R7528" s="75">
        <v>32890</v>
      </c>
      <c r="T7528" t="s">
        <v>112</v>
      </c>
      <c r="U7528">
        <v>0.148671</v>
      </c>
      <c r="X7528" t="s">
        <v>114</v>
      </c>
      <c r="Z7528" s="97">
        <v>61100000</v>
      </c>
    </row>
    <row r="7529" spans="1:26">
      <c r="A7529" t="s">
        <v>72</v>
      </c>
      <c r="B7529" t="s">
        <v>56</v>
      </c>
      <c r="C7529" t="s">
        <v>10</v>
      </c>
      <c r="D7529">
        <v>2014</v>
      </c>
      <c r="E7529">
        <v>15</v>
      </c>
      <c r="F7529">
        <v>1392.079</v>
      </c>
      <c r="G7529">
        <v>1382.395</v>
      </c>
      <c r="H7529">
        <v>48.485819999999997</v>
      </c>
      <c r="I7529">
        <v>116.8578</v>
      </c>
      <c r="J7529">
        <v>-140.07509999999999</v>
      </c>
      <c r="K7529">
        <v>-51.596080000000001</v>
      </c>
      <c r="L7529">
        <v>9.6842039999999994</v>
      </c>
      <c r="M7529">
        <v>70.964489999999998</v>
      </c>
      <c r="N7529">
        <v>159.4435</v>
      </c>
      <c r="O7529">
        <v>67</v>
      </c>
      <c r="P7529">
        <v>117.65672000000001</v>
      </c>
      <c r="Q7529">
        <v>1</v>
      </c>
      <c r="R7529" s="75">
        <v>32890</v>
      </c>
      <c r="T7529" t="s">
        <v>112</v>
      </c>
      <c r="U7529">
        <v>0.148671</v>
      </c>
      <c r="X7529" t="s">
        <v>114</v>
      </c>
      <c r="Z7529" s="97">
        <v>61300000</v>
      </c>
    </row>
    <row r="7530" spans="1:26">
      <c r="A7530" t="s">
        <v>72</v>
      </c>
      <c r="B7530" t="s">
        <v>56</v>
      </c>
      <c r="C7530" t="s">
        <v>10</v>
      </c>
      <c r="D7530">
        <v>2014</v>
      </c>
      <c r="E7530">
        <v>16</v>
      </c>
      <c r="F7530">
        <v>1380.271</v>
      </c>
      <c r="G7530">
        <v>821.13589999999999</v>
      </c>
      <c r="H7530">
        <v>48.830300000000001</v>
      </c>
      <c r="I7530">
        <v>116.9699</v>
      </c>
      <c r="J7530">
        <v>409.23169999999999</v>
      </c>
      <c r="K7530">
        <v>497.79559999999998</v>
      </c>
      <c r="L7530">
        <v>559.13469999999995</v>
      </c>
      <c r="M7530">
        <v>620.47379999999998</v>
      </c>
      <c r="N7530">
        <v>709.03769999999997</v>
      </c>
      <c r="O7530">
        <v>67</v>
      </c>
      <c r="P7530">
        <v>117.65672000000001</v>
      </c>
      <c r="Q7530">
        <v>1</v>
      </c>
      <c r="R7530" s="75">
        <v>32890</v>
      </c>
      <c r="T7530" t="s">
        <v>112</v>
      </c>
      <c r="U7530">
        <v>0.148671</v>
      </c>
      <c r="X7530" t="s">
        <v>114</v>
      </c>
      <c r="Z7530" s="97">
        <v>61400000</v>
      </c>
    </row>
    <row r="7531" spans="1:26">
      <c r="A7531" t="s">
        <v>72</v>
      </c>
      <c r="B7531" t="s">
        <v>56</v>
      </c>
      <c r="C7531" t="s">
        <v>10</v>
      </c>
      <c r="D7531">
        <v>2014</v>
      </c>
      <c r="E7531">
        <v>17</v>
      </c>
      <c r="F7531">
        <v>1362.548</v>
      </c>
      <c r="G7531">
        <v>186.0831</v>
      </c>
      <c r="H7531">
        <v>49.011940000000003</v>
      </c>
      <c r="I7531">
        <v>116.79810000000001</v>
      </c>
      <c r="J7531">
        <v>1026.7819999999999</v>
      </c>
      <c r="K7531">
        <v>1115.2159999999999</v>
      </c>
      <c r="L7531">
        <v>1176.4649999999999</v>
      </c>
      <c r="M7531">
        <v>1237.7139999999999</v>
      </c>
      <c r="N7531">
        <v>1326.1479999999999</v>
      </c>
      <c r="O7531">
        <v>67</v>
      </c>
      <c r="P7531">
        <v>117.65672000000001</v>
      </c>
      <c r="Q7531">
        <v>1</v>
      </c>
      <c r="R7531" s="75">
        <v>32890</v>
      </c>
      <c r="T7531" t="s">
        <v>112</v>
      </c>
      <c r="U7531">
        <v>0.148671</v>
      </c>
      <c r="X7531" t="s">
        <v>114</v>
      </c>
      <c r="Z7531" s="97">
        <v>61200000</v>
      </c>
    </row>
    <row r="7532" spans="1:26">
      <c r="A7532" t="s">
        <v>72</v>
      </c>
      <c r="B7532" t="s">
        <v>56</v>
      </c>
      <c r="C7532" t="s">
        <v>10</v>
      </c>
      <c r="D7532">
        <v>2014</v>
      </c>
      <c r="E7532">
        <v>18</v>
      </c>
      <c r="F7532">
        <v>1364.355</v>
      </c>
      <c r="G7532">
        <v>185.97290000000001</v>
      </c>
      <c r="H7532">
        <v>48.340899999999998</v>
      </c>
      <c r="I7532">
        <v>116.7141</v>
      </c>
      <c r="J7532">
        <v>1028.807</v>
      </c>
      <c r="K7532">
        <v>1117.1769999999999</v>
      </c>
      <c r="L7532">
        <v>1178.3820000000001</v>
      </c>
      <c r="M7532">
        <v>1239.587</v>
      </c>
      <c r="N7532">
        <v>1327.9570000000001</v>
      </c>
      <c r="O7532">
        <v>67</v>
      </c>
      <c r="P7532">
        <v>117.65672000000001</v>
      </c>
      <c r="Q7532">
        <v>1</v>
      </c>
      <c r="R7532" s="75">
        <v>32890</v>
      </c>
      <c r="T7532" t="s">
        <v>112</v>
      </c>
      <c r="U7532">
        <v>0.148671</v>
      </c>
      <c r="X7532" t="s">
        <v>114</v>
      </c>
      <c r="Z7532" s="97">
        <v>61100000</v>
      </c>
    </row>
    <row r="7533" spans="1:26">
      <c r="A7533" t="s">
        <v>72</v>
      </c>
      <c r="B7533" t="s">
        <v>56</v>
      </c>
      <c r="C7533" t="s">
        <v>10</v>
      </c>
      <c r="D7533">
        <v>2014</v>
      </c>
      <c r="E7533">
        <v>19</v>
      </c>
      <c r="F7533">
        <v>1350.8389999999999</v>
      </c>
      <c r="G7533">
        <v>186.3681</v>
      </c>
      <c r="H7533">
        <v>46.563279999999999</v>
      </c>
      <c r="I7533">
        <v>116.9731</v>
      </c>
      <c r="J7533">
        <v>1014.564</v>
      </c>
      <c r="K7533">
        <v>1103.1300000000001</v>
      </c>
      <c r="L7533">
        <v>1164.471</v>
      </c>
      <c r="M7533">
        <v>1225.8119999999999</v>
      </c>
      <c r="N7533">
        <v>1314.3779999999999</v>
      </c>
      <c r="O7533">
        <v>67</v>
      </c>
      <c r="P7533">
        <v>117.65672000000001</v>
      </c>
      <c r="Q7533">
        <v>1</v>
      </c>
      <c r="R7533" s="75">
        <v>32890</v>
      </c>
      <c r="T7533" t="s">
        <v>112</v>
      </c>
      <c r="U7533">
        <v>0.148671</v>
      </c>
      <c r="X7533" t="s">
        <v>114</v>
      </c>
      <c r="Z7533" s="97">
        <v>61400000</v>
      </c>
    </row>
    <row r="7534" spans="1:26">
      <c r="A7534" t="s">
        <v>72</v>
      </c>
      <c r="B7534" t="s">
        <v>56</v>
      </c>
      <c r="C7534" t="s">
        <v>10</v>
      </c>
      <c r="D7534">
        <v>2014</v>
      </c>
      <c r="E7534">
        <v>20</v>
      </c>
      <c r="F7534">
        <v>1336.383</v>
      </c>
      <c r="G7534">
        <v>184.67789999999999</v>
      </c>
      <c r="H7534">
        <v>44.67239</v>
      </c>
      <c r="I7534">
        <v>117.0286</v>
      </c>
      <c r="J7534">
        <v>1001.726</v>
      </c>
      <c r="K7534">
        <v>1090.335</v>
      </c>
      <c r="L7534">
        <v>1151.7049999999999</v>
      </c>
      <c r="M7534">
        <v>1213.075</v>
      </c>
      <c r="N7534">
        <v>1301.683</v>
      </c>
      <c r="O7534">
        <v>67</v>
      </c>
      <c r="P7534">
        <v>117.65672000000001</v>
      </c>
      <c r="Q7534">
        <v>1</v>
      </c>
      <c r="R7534" s="75">
        <v>32890</v>
      </c>
      <c r="T7534" t="s">
        <v>112</v>
      </c>
      <c r="U7534">
        <v>0.148671</v>
      </c>
      <c r="X7534" t="s">
        <v>114</v>
      </c>
      <c r="Z7534" s="97">
        <v>61500000</v>
      </c>
    </row>
    <row r="7535" spans="1:26">
      <c r="A7535" t="s">
        <v>72</v>
      </c>
      <c r="B7535" t="s">
        <v>56</v>
      </c>
      <c r="C7535" t="s">
        <v>10</v>
      </c>
      <c r="D7535">
        <v>2014</v>
      </c>
      <c r="E7535">
        <v>21</v>
      </c>
      <c r="F7535">
        <v>1327.202</v>
      </c>
      <c r="G7535">
        <v>182.7191</v>
      </c>
      <c r="H7535">
        <v>43.510750000000002</v>
      </c>
      <c r="I7535">
        <v>117.0517</v>
      </c>
      <c r="J7535">
        <v>994.47540000000004</v>
      </c>
      <c r="K7535">
        <v>1083.1010000000001</v>
      </c>
      <c r="L7535">
        <v>1144.4829999999999</v>
      </c>
      <c r="M7535">
        <v>1205.865</v>
      </c>
      <c r="N7535">
        <v>1294.491</v>
      </c>
      <c r="O7535">
        <v>67</v>
      </c>
      <c r="P7535">
        <v>117.65672000000001</v>
      </c>
      <c r="Q7535">
        <v>1</v>
      </c>
      <c r="R7535" s="75">
        <v>32890</v>
      </c>
      <c r="T7535" t="s">
        <v>112</v>
      </c>
      <c r="U7535">
        <v>0.148671</v>
      </c>
      <c r="X7535" t="s">
        <v>114</v>
      </c>
      <c r="Z7535" s="97">
        <v>61500000</v>
      </c>
    </row>
    <row r="7536" spans="1:26">
      <c r="A7536" t="s">
        <v>72</v>
      </c>
      <c r="B7536" t="s">
        <v>56</v>
      </c>
      <c r="C7536" t="s">
        <v>10</v>
      </c>
      <c r="D7536">
        <v>2014</v>
      </c>
      <c r="E7536">
        <v>22</v>
      </c>
      <c r="F7536">
        <v>1341.5160000000001</v>
      </c>
      <c r="G7536">
        <v>586.54780000000005</v>
      </c>
      <c r="H7536">
        <v>43.235230000000001</v>
      </c>
      <c r="I7536">
        <v>117.0883</v>
      </c>
      <c r="J7536">
        <v>604.9135</v>
      </c>
      <c r="K7536">
        <v>693.56700000000001</v>
      </c>
      <c r="L7536">
        <v>754.96820000000002</v>
      </c>
      <c r="M7536">
        <v>816.36940000000004</v>
      </c>
      <c r="N7536">
        <v>905.02290000000005</v>
      </c>
      <c r="O7536">
        <v>67</v>
      </c>
      <c r="P7536">
        <v>117.65672000000001</v>
      </c>
      <c r="Q7536">
        <v>1</v>
      </c>
      <c r="R7536" s="75">
        <v>32890</v>
      </c>
      <c r="T7536" t="s">
        <v>112</v>
      </c>
      <c r="U7536">
        <v>0.148671</v>
      </c>
      <c r="X7536" t="s">
        <v>114</v>
      </c>
      <c r="Z7536" s="97">
        <v>61500000</v>
      </c>
    </row>
    <row r="7537" spans="1:26">
      <c r="A7537" t="s">
        <v>72</v>
      </c>
      <c r="B7537" t="s">
        <v>56</v>
      </c>
      <c r="C7537" t="s">
        <v>10</v>
      </c>
      <c r="D7537">
        <v>2014</v>
      </c>
      <c r="E7537">
        <v>23</v>
      </c>
      <c r="F7537">
        <v>1332.298</v>
      </c>
      <c r="G7537">
        <v>987.8777</v>
      </c>
      <c r="H7537">
        <v>42.756419999999999</v>
      </c>
      <c r="I7537">
        <v>116.93340000000001</v>
      </c>
      <c r="J7537">
        <v>194.56399999999999</v>
      </c>
      <c r="K7537">
        <v>283.1003</v>
      </c>
      <c r="L7537">
        <v>344.42020000000002</v>
      </c>
      <c r="M7537">
        <v>405.74020000000002</v>
      </c>
      <c r="N7537">
        <v>494.2765</v>
      </c>
      <c r="O7537">
        <v>67</v>
      </c>
      <c r="P7537">
        <v>117.65672000000001</v>
      </c>
      <c r="Q7537">
        <v>1</v>
      </c>
      <c r="R7537" s="75">
        <v>32890</v>
      </c>
      <c r="T7537" t="s">
        <v>112</v>
      </c>
      <c r="U7537">
        <v>0.148671</v>
      </c>
      <c r="X7537" t="s">
        <v>114</v>
      </c>
      <c r="Z7537" s="97">
        <v>61400000</v>
      </c>
    </row>
    <row r="7538" spans="1:26">
      <c r="A7538" t="s">
        <v>72</v>
      </c>
      <c r="B7538" t="s">
        <v>56</v>
      </c>
      <c r="C7538" t="s">
        <v>10</v>
      </c>
      <c r="D7538">
        <v>2014</v>
      </c>
      <c r="E7538">
        <v>24</v>
      </c>
      <c r="F7538">
        <v>1323.8720000000001</v>
      </c>
      <c r="G7538">
        <v>1094.2149999999999</v>
      </c>
      <c r="H7538">
        <v>42.99597</v>
      </c>
      <c r="I7538">
        <v>116.803</v>
      </c>
      <c r="J7538">
        <v>79.968239999999994</v>
      </c>
      <c r="K7538">
        <v>168.4058</v>
      </c>
      <c r="L7538">
        <v>229.65729999999999</v>
      </c>
      <c r="M7538">
        <v>290.90890000000002</v>
      </c>
      <c r="N7538">
        <v>379.34649999999999</v>
      </c>
      <c r="O7538">
        <v>67</v>
      </c>
      <c r="P7538">
        <v>117.65672000000001</v>
      </c>
      <c r="Q7538">
        <v>1</v>
      </c>
      <c r="R7538" s="75">
        <v>32890</v>
      </c>
      <c r="T7538" t="s">
        <v>112</v>
      </c>
      <c r="U7538">
        <v>0.148671</v>
      </c>
      <c r="X7538" t="s">
        <v>114</v>
      </c>
      <c r="Z7538" s="97">
        <v>61200000</v>
      </c>
    </row>
    <row r="7539" spans="1:26">
      <c r="A7539" t="s">
        <v>72</v>
      </c>
      <c r="B7539" t="s">
        <v>56</v>
      </c>
      <c r="C7539" t="s">
        <v>11</v>
      </c>
      <c r="D7539">
        <v>2014</v>
      </c>
      <c r="E7539">
        <v>1</v>
      </c>
      <c r="F7539">
        <v>1422.654</v>
      </c>
      <c r="G7539">
        <v>1422.654</v>
      </c>
      <c r="H7539">
        <v>59.217460000000003</v>
      </c>
      <c r="I7539">
        <v>116.7042</v>
      </c>
      <c r="J7539">
        <v>-149.5625</v>
      </c>
      <c r="K7539">
        <v>-61.199759999999998</v>
      </c>
      <c r="L7539">
        <v>0</v>
      </c>
      <c r="M7539">
        <v>61.199759999999998</v>
      </c>
      <c r="N7539">
        <v>149.5625</v>
      </c>
      <c r="O7539">
        <v>67</v>
      </c>
      <c r="P7539">
        <v>117.65672000000001</v>
      </c>
      <c r="Q7539">
        <v>2</v>
      </c>
      <c r="R7539" s="75">
        <v>34731</v>
      </c>
      <c r="T7539" t="s">
        <v>112</v>
      </c>
      <c r="U7539">
        <v>0.13707620000000001</v>
      </c>
      <c r="X7539" t="s">
        <v>114</v>
      </c>
      <c r="Z7539" s="97">
        <v>61100000</v>
      </c>
    </row>
    <row r="7540" spans="1:26">
      <c r="A7540" t="s">
        <v>72</v>
      </c>
      <c r="B7540" t="s">
        <v>56</v>
      </c>
      <c r="C7540" t="s">
        <v>11</v>
      </c>
      <c r="D7540">
        <v>2014</v>
      </c>
      <c r="E7540">
        <v>2</v>
      </c>
      <c r="F7540">
        <v>1407.7070000000001</v>
      </c>
      <c r="G7540">
        <v>1407.7070000000001</v>
      </c>
      <c r="H7540">
        <v>61.085369999999998</v>
      </c>
      <c r="I7540">
        <v>116.68170000000001</v>
      </c>
      <c r="J7540">
        <v>-149.53360000000001</v>
      </c>
      <c r="K7540">
        <v>-61.187939999999998</v>
      </c>
      <c r="L7540">
        <v>0</v>
      </c>
      <c r="M7540">
        <v>61.187939999999998</v>
      </c>
      <c r="N7540">
        <v>149.53360000000001</v>
      </c>
      <c r="O7540">
        <v>67</v>
      </c>
      <c r="P7540">
        <v>117.65672000000001</v>
      </c>
      <c r="Q7540">
        <v>2</v>
      </c>
      <c r="R7540" s="75">
        <v>34731</v>
      </c>
      <c r="T7540" t="s">
        <v>112</v>
      </c>
      <c r="U7540">
        <v>0.13707620000000001</v>
      </c>
      <c r="X7540" t="s">
        <v>114</v>
      </c>
      <c r="Z7540" s="97">
        <v>61100000</v>
      </c>
    </row>
    <row r="7541" spans="1:26">
      <c r="A7541" t="s">
        <v>72</v>
      </c>
      <c r="B7541" t="s">
        <v>56</v>
      </c>
      <c r="C7541" t="s">
        <v>11</v>
      </c>
      <c r="D7541">
        <v>2014</v>
      </c>
      <c r="E7541">
        <v>3</v>
      </c>
      <c r="F7541">
        <v>1403.424</v>
      </c>
      <c r="G7541">
        <v>1403.424</v>
      </c>
      <c r="H7541">
        <v>61.651490000000003</v>
      </c>
      <c r="I7541">
        <v>116.6491</v>
      </c>
      <c r="J7541">
        <v>-149.49189999999999</v>
      </c>
      <c r="K7541">
        <v>-61.170850000000002</v>
      </c>
      <c r="L7541">
        <v>0</v>
      </c>
      <c r="M7541">
        <v>61.170850000000002</v>
      </c>
      <c r="N7541">
        <v>149.49189999999999</v>
      </c>
      <c r="O7541">
        <v>67</v>
      </c>
      <c r="P7541">
        <v>117.65672000000001</v>
      </c>
      <c r="Q7541">
        <v>2</v>
      </c>
      <c r="R7541" s="75">
        <v>34731</v>
      </c>
      <c r="T7541" t="s">
        <v>112</v>
      </c>
      <c r="U7541">
        <v>0.13707620000000001</v>
      </c>
      <c r="X7541" t="s">
        <v>114</v>
      </c>
      <c r="Z7541" s="97">
        <v>61100000</v>
      </c>
    </row>
    <row r="7542" spans="1:26">
      <c r="A7542" t="s">
        <v>72</v>
      </c>
      <c r="B7542" t="s">
        <v>56</v>
      </c>
      <c r="C7542" t="s">
        <v>11</v>
      </c>
      <c r="D7542">
        <v>2014</v>
      </c>
      <c r="E7542">
        <v>4</v>
      </c>
      <c r="F7542">
        <v>1397.4090000000001</v>
      </c>
      <c r="G7542">
        <v>1397.4090000000001</v>
      </c>
      <c r="H7542">
        <v>60.969549999999998</v>
      </c>
      <c r="I7542">
        <v>116.77379999999999</v>
      </c>
      <c r="J7542">
        <v>-149.6516</v>
      </c>
      <c r="K7542">
        <v>-61.236229999999999</v>
      </c>
      <c r="L7542">
        <v>0</v>
      </c>
      <c r="M7542">
        <v>61.236229999999999</v>
      </c>
      <c r="N7542">
        <v>149.6516</v>
      </c>
      <c r="O7542">
        <v>67</v>
      </c>
      <c r="P7542">
        <v>117.65672000000001</v>
      </c>
      <c r="Q7542">
        <v>2</v>
      </c>
      <c r="R7542" s="75">
        <v>34731</v>
      </c>
      <c r="T7542" t="s">
        <v>112</v>
      </c>
      <c r="U7542">
        <v>0.13707620000000001</v>
      </c>
      <c r="X7542" t="s">
        <v>114</v>
      </c>
      <c r="Z7542" s="97">
        <v>61200000</v>
      </c>
    </row>
    <row r="7543" spans="1:26">
      <c r="A7543" t="s">
        <v>72</v>
      </c>
      <c r="B7543" t="s">
        <v>56</v>
      </c>
      <c r="C7543" t="s">
        <v>11</v>
      </c>
      <c r="D7543">
        <v>2014</v>
      </c>
      <c r="E7543">
        <v>5</v>
      </c>
      <c r="F7543">
        <v>1402.395</v>
      </c>
      <c r="G7543">
        <v>1402.395</v>
      </c>
      <c r="H7543">
        <v>60.139400000000002</v>
      </c>
      <c r="I7543">
        <v>116.60550000000001</v>
      </c>
      <c r="J7543">
        <v>-149.4359</v>
      </c>
      <c r="K7543">
        <v>-61.147979999999997</v>
      </c>
      <c r="L7543">
        <v>0</v>
      </c>
      <c r="M7543">
        <v>61.147979999999997</v>
      </c>
      <c r="N7543">
        <v>149.4359</v>
      </c>
      <c r="O7543">
        <v>67</v>
      </c>
      <c r="P7543">
        <v>117.65672000000001</v>
      </c>
      <c r="Q7543">
        <v>2</v>
      </c>
      <c r="R7543" s="75">
        <v>34731</v>
      </c>
      <c r="T7543" t="s">
        <v>112</v>
      </c>
      <c r="U7543">
        <v>0.13707620000000001</v>
      </c>
      <c r="X7543" t="s">
        <v>114</v>
      </c>
      <c r="Z7543" s="97">
        <v>61000000</v>
      </c>
    </row>
    <row r="7544" spans="1:26">
      <c r="A7544" t="s">
        <v>72</v>
      </c>
      <c r="B7544" t="s">
        <v>56</v>
      </c>
      <c r="C7544" t="s">
        <v>11</v>
      </c>
      <c r="D7544">
        <v>2014</v>
      </c>
      <c r="E7544">
        <v>6</v>
      </c>
      <c r="F7544">
        <v>1417.6590000000001</v>
      </c>
      <c r="G7544">
        <v>1417.6590000000001</v>
      </c>
      <c r="H7544">
        <v>59.558799999999998</v>
      </c>
      <c r="I7544">
        <v>116.4004</v>
      </c>
      <c r="J7544">
        <v>-149.17310000000001</v>
      </c>
      <c r="K7544">
        <v>-61.040439999999997</v>
      </c>
      <c r="L7544">
        <v>0</v>
      </c>
      <c r="M7544">
        <v>61.040439999999997</v>
      </c>
      <c r="N7544">
        <v>149.17310000000001</v>
      </c>
      <c r="O7544">
        <v>67</v>
      </c>
      <c r="P7544">
        <v>117.65672000000001</v>
      </c>
      <c r="Q7544">
        <v>2</v>
      </c>
      <c r="R7544" s="75">
        <v>34731</v>
      </c>
      <c r="T7544" t="s">
        <v>112</v>
      </c>
      <c r="U7544">
        <v>0.13707620000000001</v>
      </c>
      <c r="X7544" t="s">
        <v>114</v>
      </c>
      <c r="Z7544" s="97">
        <v>60800000</v>
      </c>
    </row>
    <row r="7545" spans="1:26">
      <c r="A7545" t="s">
        <v>72</v>
      </c>
      <c r="B7545" t="s">
        <v>56</v>
      </c>
      <c r="C7545" t="s">
        <v>11</v>
      </c>
      <c r="D7545">
        <v>2014</v>
      </c>
      <c r="E7545">
        <v>7</v>
      </c>
      <c r="F7545">
        <v>1462.64</v>
      </c>
      <c r="G7545">
        <v>1462.64</v>
      </c>
      <c r="H7545">
        <v>59.967759999999998</v>
      </c>
      <c r="I7545">
        <v>116.53919999999999</v>
      </c>
      <c r="J7545">
        <v>-149.351</v>
      </c>
      <c r="K7545">
        <v>-61.113230000000001</v>
      </c>
      <c r="L7545">
        <v>0</v>
      </c>
      <c r="M7545">
        <v>61.113230000000001</v>
      </c>
      <c r="N7545">
        <v>149.351</v>
      </c>
      <c r="O7545">
        <v>67</v>
      </c>
      <c r="P7545">
        <v>117.65672000000001</v>
      </c>
      <c r="Q7545">
        <v>2</v>
      </c>
      <c r="R7545" s="75">
        <v>34731</v>
      </c>
      <c r="T7545" t="s">
        <v>112</v>
      </c>
      <c r="U7545">
        <v>0.13707620000000001</v>
      </c>
      <c r="X7545" t="s">
        <v>114</v>
      </c>
      <c r="Z7545" s="97">
        <v>61000000</v>
      </c>
    </row>
    <row r="7546" spans="1:26">
      <c r="A7546" t="s">
        <v>72</v>
      </c>
      <c r="B7546" t="s">
        <v>56</v>
      </c>
      <c r="C7546" t="s">
        <v>11</v>
      </c>
      <c r="D7546">
        <v>2014</v>
      </c>
      <c r="E7546">
        <v>8</v>
      </c>
      <c r="F7546">
        <v>1486.752</v>
      </c>
      <c r="G7546">
        <v>1486.752</v>
      </c>
      <c r="H7546">
        <v>60.316420000000001</v>
      </c>
      <c r="I7546">
        <v>116.58459999999999</v>
      </c>
      <c r="J7546">
        <v>-149.4092</v>
      </c>
      <c r="K7546">
        <v>-61.137039999999999</v>
      </c>
      <c r="L7546">
        <v>0</v>
      </c>
      <c r="M7546">
        <v>61.137039999999999</v>
      </c>
      <c r="N7546">
        <v>149.4092</v>
      </c>
      <c r="O7546">
        <v>67</v>
      </c>
      <c r="P7546">
        <v>117.65672000000001</v>
      </c>
      <c r="Q7546">
        <v>2</v>
      </c>
      <c r="R7546" s="75">
        <v>34731</v>
      </c>
      <c r="T7546" t="s">
        <v>112</v>
      </c>
      <c r="U7546">
        <v>0.13707620000000001</v>
      </c>
      <c r="X7546" t="s">
        <v>114</v>
      </c>
      <c r="Z7546" s="97">
        <v>61000000</v>
      </c>
    </row>
    <row r="7547" spans="1:26">
      <c r="A7547" t="s">
        <v>72</v>
      </c>
      <c r="B7547" t="s">
        <v>56</v>
      </c>
      <c r="C7547" t="s">
        <v>11</v>
      </c>
      <c r="D7547">
        <v>2014</v>
      </c>
      <c r="E7547">
        <v>9</v>
      </c>
      <c r="F7547">
        <v>1514.721</v>
      </c>
      <c r="G7547">
        <v>1514.721</v>
      </c>
      <c r="H7547">
        <v>60.836120000000001</v>
      </c>
      <c r="I7547">
        <v>116.65600000000001</v>
      </c>
      <c r="J7547">
        <v>-149.50069999999999</v>
      </c>
      <c r="K7547">
        <v>-61.174469999999999</v>
      </c>
      <c r="L7547">
        <v>0</v>
      </c>
      <c r="M7547">
        <v>61.174469999999999</v>
      </c>
      <c r="N7547">
        <v>149.50069999999999</v>
      </c>
      <c r="O7547">
        <v>67</v>
      </c>
      <c r="P7547">
        <v>117.65672000000001</v>
      </c>
      <c r="Q7547">
        <v>2</v>
      </c>
      <c r="R7547" s="75">
        <v>34731</v>
      </c>
      <c r="T7547" t="s">
        <v>112</v>
      </c>
      <c r="U7547">
        <v>0.13707620000000001</v>
      </c>
      <c r="X7547" t="s">
        <v>114</v>
      </c>
      <c r="Z7547" s="97">
        <v>61100000</v>
      </c>
    </row>
    <row r="7548" spans="1:26">
      <c r="A7548" t="s">
        <v>72</v>
      </c>
      <c r="B7548" t="s">
        <v>56</v>
      </c>
      <c r="C7548" t="s">
        <v>11</v>
      </c>
      <c r="D7548">
        <v>2014</v>
      </c>
      <c r="E7548">
        <v>10</v>
      </c>
      <c r="F7548">
        <v>1538.0709999999999</v>
      </c>
      <c r="G7548">
        <v>1538.0709999999999</v>
      </c>
      <c r="H7548">
        <v>62.738210000000002</v>
      </c>
      <c r="I7548">
        <v>116.64700000000001</v>
      </c>
      <c r="J7548">
        <v>-149.48920000000001</v>
      </c>
      <c r="K7548">
        <v>-61.169759999999997</v>
      </c>
      <c r="L7548">
        <v>0</v>
      </c>
      <c r="M7548">
        <v>61.169759999999997</v>
      </c>
      <c r="N7548">
        <v>149.48920000000001</v>
      </c>
      <c r="O7548">
        <v>67</v>
      </c>
      <c r="P7548">
        <v>117.65672000000001</v>
      </c>
      <c r="Q7548">
        <v>2</v>
      </c>
      <c r="R7548" s="75">
        <v>34731</v>
      </c>
      <c r="T7548" t="s">
        <v>112</v>
      </c>
      <c r="U7548">
        <v>0.13707620000000001</v>
      </c>
      <c r="X7548" t="s">
        <v>114</v>
      </c>
      <c r="Z7548" s="97">
        <v>61100000</v>
      </c>
    </row>
    <row r="7549" spans="1:26">
      <c r="A7549" t="s">
        <v>72</v>
      </c>
      <c r="B7549" t="s">
        <v>56</v>
      </c>
      <c r="C7549" t="s">
        <v>11</v>
      </c>
      <c r="D7549">
        <v>2014</v>
      </c>
      <c r="E7549">
        <v>11</v>
      </c>
      <c r="F7549">
        <v>1543.8510000000001</v>
      </c>
      <c r="G7549">
        <v>1543.8510000000001</v>
      </c>
      <c r="H7549">
        <v>65.932389999999998</v>
      </c>
      <c r="I7549">
        <v>116.6955</v>
      </c>
      <c r="J7549">
        <v>-149.5513</v>
      </c>
      <c r="K7549">
        <v>-61.195189999999997</v>
      </c>
      <c r="L7549">
        <v>0</v>
      </c>
      <c r="M7549">
        <v>61.195189999999997</v>
      </c>
      <c r="N7549">
        <v>149.5513</v>
      </c>
      <c r="O7549">
        <v>67</v>
      </c>
      <c r="P7549">
        <v>117.65672000000001</v>
      </c>
      <c r="Q7549">
        <v>2</v>
      </c>
      <c r="R7549" s="75">
        <v>34731</v>
      </c>
      <c r="T7549" t="s">
        <v>112</v>
      </c>
      <c r="U7549">
        <v>0.13707620000000001</v>
      </c>
      <c r="X7549" t="s">
        <v>114</v>
      </c>
      <c r="Z7549" s="97">
        <v>61100000</v>
      </c>
    </row>
    <row r="7550" spans="1:26">
      <c r="A7550" t="s">
        <v>72</v>
      </c>
      <c r="B7550" t="s">
        <v>56</v>
      </c>
      <c r="C7550" t="s">
        <v>11</v>
      </c>
      <c r="D7550">
        <v>2014</v>
      </c>
      <c r="E7550">
        <v>12</v>
      </c>
      <c r="F7550">
        <v>1551.21</v>
      </c>
      <c r="G7550">
        <v>1551.21</v>
      </c>
      <c r="H7550">
        <v>68.606120000000004</v>
      </c>
      <c r="I7550">
        <v>116.5003</v>
      </c>
      <c r="J7550">
        <v>-149.30119999999999</v>
      </c>
      <c r="K7550">
        <v>-61.092829999999999</v>
      </c>
      <c r="L7550">
        <v>0</v>
      </c>
      <c r="M7550">
        <v>61.092829999999999</v>
      </c>
      <c r="N7550">
        <v>149.30119999999999</v>
      </c>
      <c r="O7550">
        <v>67</v>
      </c>
      <c r="P7550">
        <v>117.65672000000001</v>
      </c>
      <c r="Q7550">
        <v>2</v>
      </c>
      <c r="R7550" s="75">
        <v>34731</v>
      </c>
      <c r="T7550" t="s">
        <v>112</v>
      </c>
      <c r="U7550">
        <v>0.13707620000000001</v>
      </c>
      <c r="X7550" t="s">
        <v>114</v>
      </c>
      <c r="Z7550" s="97">
        <v>60900000</v>
      </c>
    </row>
    <row r="7551" spans="1:26">
      <c r="A7551" t="s">
        <v>72</v>
      </c>
      <c r="B7551" t="s">
        <v>56</v>
      </c>
      <c r="C7551" t="s">
        <v>11</v>
      </c>
      <c r="D7551">
        <v>2014</v>
      </c>
      <c r="E7551">
        <v>13</v>
      </c>
      <c r="F7551">
        <v>1565.4359999999999</v>
      </c>
      <c r="G7551">
        <v>1565.4359999999999</v>
      </c>
      <c r="H7551">
        <v>70.909409999999994</v>
      </c>
      <c r="I7551">
        <v>116.43899999999999</v>
      </c>
      <c r="J7551">
        <v>-149.2226</v>
      </c>
      <c r="K7551">
        <v>-61.060670000000002</v>
      </c>
      <c r="L7551">
        <v>0</v>
      </c>
      <c r="M7551">
        <v>61.060670000000002</v>
      </c>
      <c r="N7551">
        <v>149.2226</v>
      </c>
      <c r="O7551">
        <v>67</v>
      </c>
      <c r="P7551">
        <v>117.65672000000001</v>
      </c>
      <c r="Q7551">
        <v>2</v>
      </c>
      <c r="R7551" s="75">
        <v>34731</v>
      </c>
      <c r="T7551" t="s">
        <v>112</v>
      </c>
      <c r="U7551">
        <v>0.13707620000000001</v>
      </c>
      <c r="X7551" t="s">
        <v>114</v>
      </c>
      <c r="Z7551" s="97">
        <v>60900000</v>
      </c>
    </row>
    <row r="7552" spans="1:26">
      <c r="A7552" t="s">
        <v>72</v>
      </c>
      <c r="B7552" t="s">
        <v>56</v>
      </c>
      <c r="C7552" t="s">
        <v>11</v>
      </c>
      <c r="D7552">
        <v>2014</v>
      </c>
      <c r="E7552">
        <v>14</v>
      </c>
      <c r="F7552">
        <v>1574.124</v>
      </c>
      <c r="G7552">
        <v>1574.124</v>
      </c>
      <c r="H7552">
        <v>73.067019999999999</v>
      </c>
      <c r="I7552">
        <v>116.5256</v>
      </c>
      <c r="J7552">
        <v>-149.33359999999999</v>
      </c>
      <c r="K7552">
        <v>-61.106090000000002</v>
      </c>
      <c r="L7552">
        <v>0</v>
      </c>
      <c r="M7552">
        <v>61.106090000000002</v>
      </c>
      <c r="N7552">
        <v>149.33359999999999</v>
      </c>
      <c r="O7552">
        <v>67</v>
      </c>
      <c r="P7552">
        <v>117.65672000000001</v>
      </c>
      <c r="Q7552">
        <v>2</v>
      </c>
      <c r="R7552" s="75">
        <v>34731</v>
      </c>
      <c r="T7552" t="s">
        <v>112</v>
      </c>
      <c r="U7552">
        <v>0.13707620000000001</v>
      </c>
      <c r="X7552" t="s">
        <v>114</v>
      </c>
      <c r="Z7552" s="97">
        <v>61000000</v>
      </c>
    </row>
    <row r="7553" spans="1:26">
      <c r="A7553" t="s">
        <v>72</v>
      </c>
      <c r="B7553" t="s">
        <v>56</v>
      </c>
      <c r="C7553" t="s">
        <v>11</v>
      </c>
      <c r="D7553">
        <v>2014</v>
      </c>
      <c r="E7553">
        <v>15</v>
      </c>
      <c r="F7553">
        <v>1568.6310000000001</v>
      </c>
      <c r="G7553">
        <v>1567.269</v>
      </c>
      <c r="H7553">
        <v>73.750600000000006</v>
      </c>
      <c r="I7553">
        <v>116.55070000000001</v>
      </c>
      <c r="J7553">
        <v>-148.00380000000001</v>
      </c>
      <c r="K7553">
        <v>-59.75732</v>
      </c>
      <c r="L7553">
        <v>1.3619380000000001</v>
      </c>
      <c r="M7553">
        <v>62.481200000000001</v>
      </c>
      <c r="N7553">
        <v>150.7277</v>
      </c>
      <c r="O7553">
        <v>67</v>
      </c>
      <c r="P7553">
        <v>117.65672000000001</v>
      </c>
      <c r="Q7553">
        <v>2</v>
      </c>
      <c r="R7553" s="75">
        <v>34731</v>
      </c>
      <c r="T7553" t="s">
        <v>112</v>
      </c>
      <c r="U7553">
        <v>0.13707620000000001</v>
      </c>
      <c r="X7553" t="s">
        <v>114</v>
      </c>
      <c r="Z7553" s="97">
        <v>61000000</v>
      </c>
    </row>
    <row r="7554" spans="1:26">
      <c r="A7554" t="s">
        <v>72</v>
      </c>
      <c r="B7554" t="s">
        <v>56</v>
      </c>
      <c r="C7554" t="s">
        <v>11</v>
      </c>
      <c r="D7554">
        <v>2014</v>
      </c>
      <c r="E7554">
        <v>16</v>
      </c>
      <c r="F7554">
        <v>1558.5609999999999</v>
      </c>
      <c r="G7554">
        <v>925.97490000000005</v>
      </c>
      <c r="H7554">
        <v>73.670299999999997</v>
      </c>
      <c r="I7554">
        <v>116.60120000000001</v>
      </c>
      <c r="J7554">
        <v>483.1558</v>
      </c>
      <c r="K7554">
        <v>571.44050000000004</v>
      </c>
      <c r="L7554">
        <v>632.58619999999996</v>
      </c>
      <c r="M7554">
        <v>693.73199999999997</v>
      </c>
      <c r="N7554">
        <v>782.01670000000001</v>
      </c>
      <c r="O7554">
        <v>67</v>
      </c>
      <c r="P7554">
        <v>117.65672000000001</v>
      </c>
      <c r="Q7554">
        <v>2</v>
      </c>
      <c r="R7554" s="75">
        <v>34731</v>
      </c>
      <c r="T7554" t="s">
        <v>112</v>
      </c>
      <c r="U7554">
        <v>0.13707620000000001</v>
      </c>
      <c r="X7554" t="s">
        <v>114</v>
      </c>
      <c r="Z7554" s="97">
        <v>61000000</v>
      </c>
    </row>
    <row r="7555" spans="1:26">
      <c r="A7555" t="s">
        <v>72</v>
      </c>
      <c r="B7555" t="s">
        <v>56</v>
      </c>
      <c r="C7555" t="s">
        <v>11</v>
      </c>
      <c r="D7555">
        <v>2014</v>
      </c>
      <c r="E7555">
        <v>17</v>
      </c>
      <c r="F7555">
        <v>1551.42</v>
      </c>
      <c r="G7555">
        <v>202.10929999999999</v>
      </c>
      <c r="H7555">
        <v>73.660899999999998</v>
      </c>
      <c r="I7555">
        <v>116.5504</v>
      </c>
      <c r="J7555">
        <v>1199.9459999999999</v>
      </c>
      <c r="K7555">
        <v>1288.192</v>
      </c>
      <c r="L7555">
        <v>1349.3109999999999</v>
      </c>
      <c r="M7555">
        <v>1410.43</v>
      </c>
      <c r="N7555">
        <v>1498.6759999999999</v>
      </c>
      <c r="O7555">
        <v>67</v>
      </c>
      <c r="P7555">
        <v>117.65672000000001</v>
      </c>
      <c r="Q7555">
        <v>2</v>
      </c>
      <c r="R7555" s="75">
        <v>34731</v>
      </c>
      <c r="T7555" t="s">
        <v>112</v>
      </c>
      <c r="U7555">
        <v>0.13707620000000001</v>
      </c>
      <c r="X7555" t="s">
        <v>114</v>
      </c>
      <c r="Z7555" s="97">
        <v>61000000</v>
      </c>
    </row>
    <row r="7556" spans="1:26">
      <c r="A7556" t="s">
        <v>72</v>
      </c>
      <c r="B7556" t="s">
        <v>56</v>
      </c>
      <c r="C7556" t="s">
        <v>11</v>
      </c>
      <c r="D7556">
        <v>2014</v>
      </c>
      <c r="E7556">
        <v>18</v>
      </c>
      <c r="F7556">
        <v>1526.5740000000001</v>
      </c>
      <c r="G7556">
        <v>202.11199999999999</v>
      </c>
      <c r="H7556">
        <v>71.525829999999999</v>
      </c>
      <c r="I7556">
        <v>116.4288</v>
      </c>
      <c r="J7556">
        <v>1175.2529999999999</v>
      </c>
      <c r="K7556">
        <v>1263.4069999999999</v>
      </c>
      <c r="L7556">
        <v>1324.463</v>
      </c>
      <c r="M7556">
        <v>1385.518</v>
      </c>
      <c r="N7556">
        <v>1473.672</v>
      </c>
      <c r="O7556">
        <v>67</v>
      </c>
      <c r="P7556">
        <v>117.65672000000001</v>
      </c>
      <c r="Q7556">
        <v>2</v>
      </c>
      <c r="R7556" s="75">
        <v>34731</v>
      </c>
      <c r="T7556" t="s">
        <v>112</v>
      </c>
      <c r="U7556">
        <v>0.13707620000000001</v>
      </c>
      <c r="X7556" t="s">
        <v>114</v>
      </c>
      <c r="Z7556" s="97">
        <v>60900000</v>
      </c>
    </row>
    <row r="7557" spans="1:26">
      <c r="A7557" t="s">
        <v>72</v>
      </c>
      <c r="B7557" t="s">
        <v>56</v>
      </c>
      <c r="C7557" t="s">
        <v>11</v>
      </c>
      <c r="D7557">
        <v>2014</v>
      </c>
      <c r="E7557">
        <v>19</v>
      </c>
      <c r="F7557">
        <v>1513.4949999999999</v>
      </c>
      <c r="G7557">
        <v>202.2628</v>
      </c>
      <c r="H7557">
        <v>67.514330000000001</v>
      </c>
      <c r="I7557">
        <v>116.5257</v>
      </c>
      <c r="J7557">
        <v>1161.8989999999999</v>
      </c>
      <c r="K7557">
        <v>1250.127</v>
      </c>
      <c r="L7557">
        <v>1311.2329999999999</v>
      </c>
      <c r="M7557">
        <v>1372.3389999999999</v>
      </c>
      <c r="N7557">
        <v>1460.566</v>
      </c>
      <c r="O7557">
        <v>67</v>
      </c>
      <c r="P7557">
        <v>117.65672000000001</v>
      </c>
      <c r="Q7557">
        <v>2</v>
      </c>
      <c r="R7557" s="75">
        <v>34731</v>
      </c>
      <c r="T7557" t="s">
        <v>112</v>
      </c>
      <c r="U7557">
        <v>0.13707620000000001</v>
      </c>
      <c r="X7557" t="s">
        <v>114</v>
      </c>
      <c r="Z7557" s="97">
        <v>61000000</v>
      </c>
    </row>
    <row r="7558" spans="1:26">
      <c r="A7558" t="s">
        <v>72</v>
      </c>
      <c r="B7558" t="s">
        <v>56</v>
      </c>
      <c r="C7558" t="s">
        <v>11</v>
      </c>
      <c r="D7558">
        <v>2014</v>
      </c>
      <c r="E7558">
        <v>20</v>
      </c>
      <c r="F7558">
        <v>1488.7639999999999</v>
      </c>
      <c r="G7558">
        <v>202.04329999999999</v>
      </c>
      <c r="H7558">
        <v>63.254919999999998</v>
      </c>
      <c r="I7558">
        <v>116.5354</v>
      </c>
      <c r="J7558">
        <v>1137.375</v>
      </c>
      <c r="K7558">
        <v>1225.6089999999999</v>
      </c>
      <c r="L7558">
        <v>1286.721</v>
      </c>
      <c r="M7558">
        <v>1347.8320000000001</v>
      </c>
      <c r="N7558">
        <v>1436.067</v>
      </c>
      <c r="O7558">
        <v>67</v>
      </c>
      <c r="P7558">
        <v>117.65672000000001</v>
      </c>
      <c r="Q7558">
        <v>2</v>
      </c>
      <c r="R7558" s="75">
        <v>34731</v>
      </c>
      <c r="T7558" t="s">
        <v>112</v>
      </c>
      <c r="U7558">
        <v>0.13707620000000001</v>
      </c>
      <c r="X7558" t="s">
        <v>114</v>
      </c>
      <c r="Z7558" s="97">
        <v>61000000</v>
      </c>
    </row>
    <row r="7559" spans="1:26">
      <c r="A7559" t="s">
        <v>72</v>
      </c>
      <c r="B7559" t="s">
        <v>56</v>
      </c>
      <c r="C7559" t="s">
        <v>11</v>
      </c>
      <c r="D7559">
        <v>2014</v>
      </c>
      <c r="E7559">
        <v>21</v>
      </c>
      <c r="F7559">
        <v>1489.547</v>
      </c>
      <c r="G7559">
        <v>201.24709999999999</v>
      </c>
      <c r="H7559">
        <v>62.100149999999999</v>
      </c>
      <c r="I7559">
        <v>116.48869999999999</v>
      </c>
      <c r="J7559">
        <v>1139.0139999999999</v>
      </c>
      <c r="K7559">
        <v>1227.2139999999999</v>
      </c>
      <c r="L7559">
        <v>1288.3</v>
      </c>
      <c r="M7559">
        <v>1349.3869999999999</v>
      </c>
      <c r="N7559">
        <v>1437.587</v>
      </c>
      <c r="O7559">
        <v>67</v>
      </c>
      <c r="P7559">
        <v>117.65672000000001</v>
      </c>
      <c r="Q7559">
        <v>2</v>
      </c>
      <c r="R7559" s="75">
        <v>34731</v>
      </c>
      <c r="T7559" t="s">
        <v>112</v>
      </c>
      <c r="U7559">
        <v>0.13707620000000001</v>
      </c>
      <c r="X7559" t="s">
        <v>114</v>
      </c>
      <c r="Z7559" s="97">
        <v>60900000</v>
      </c>
    </row>
    <row r="7560" spans="1:26">
      <c r="A7560" t="s">
        <v>72</v>
      </c>
      <c r="B7560" t="s">
        <v>56</v>
      </c>
      <c r="C7560" t="s">
        <v>11</v>
      </c>
      <c r="D7560">
        <v>2014</v>
      </c>
      <c r="E7560">
        <v>22</v>
      </c>
      <c r="F7560">
        <v>1495.68</v>
      </c>
      <c r="G7560">
        <v>662.82839999999999</v>
      </c>
      <c r="H7560">
        <v>62.907170000000001</v>
      </c>
      <c r="I7560">
        <v>116.4682</v>
      </c>
      <c r="J7560">
        <v>683.59140000000002</v>
      </c>
      <c r="K7560">
        <v>771.77539999999999</v>
      </c>
      <c r="L7560">
        <v>832.85140000000001</v>
      </c>
      <c r="M7560">
        <v>893.92740000000003</v>
      </c>
      <c r="N7560">
        <v>982.1114</v>
      </c>
      <c r="O7560">
        <v>67</v>
      </c>
      <c r="P7560">
        <v>117.65672000000001</v>
      </c>
      <c r="Q7560">
        <v>2</v>
      </c>
      <c r="R7560" s="75">
        <v>34731</v>
      </c>
      <c r="T7560" t="s">
        <v>112</v>
      </c>
      <c r="U7560">
        <v>0.13707620000000001</v>
      </c>
      <c r="X7560" t="s">
        <v>114</v>
      </c>
      <c r="Z7560" s="97">
        <v>60900000</v>
      </c>
    </row>
    <row r="7561" spans="1:26">
      <c r="A7561" t="s">
        <v>72</v>
      </c>
      <c r="B7561" t="s">
        <v>56</v>
      </c>
      <c r="C7561" t="s">
        <v>11</v>
      </c>
      <c r="D7561">
        <v>2014</v>
      </c>
      <c r="E7561">
        <v>23</v>
      </c>
      <c r="F7561">
        <v>1500.1379999999999</v>
      </c>
      <c r="G7561">
        <v>1123.6289999999999</v>
      </c>
      <c r="H7561">
        <v>64.37</v>
      </c>
      <c r="I7561">
        <v>116.3878</v>
      </c>
      <c r="J7561">
        <v>227.3526</v>
      </c>
      <c r="K7561">
        <v>315.47579999999999</v>
      </c>
      <c r="L7561">
        <v>376.50959999999998</v>
      </c>
      <c r="M7561">
        <v>437.54349999999999</v>
      </c>
      <c r="N7561">
        <v>525.66660000000002</v>
      </c>
      <c r="O7561">
        <v>67</v>
      </c>
      <c r="P7561">
        <v>117.65672000000001</v>
      </c>
      <c r="Q7561">
        <v>2</v>
      </c>
      <c r="R7561" s="75">
        <v>34731</v>
      </c>
      <c r="T7561" t="s">
        <v>112</v>
      </c>
      <c r="U7561">
        <v>0.13707620000000001</v>
      </c>
      <c r="X7561" t="s">
        <v>114</v>
      </c>
      <c r="Z7561" s="97">
        <v>60800000</v>
      </c>
    </row>
    <row r="7562" spans="1:26">
      <c r="A7562" t="s">
        <v>72</v>
      </c>
      <c r="B7562" t="s">
        <v>56</v>
      </c>
      <c r="C7562" t="s">
        <v>11</v>
      </c>
      <c r="D7562">
        <v>2014</v>
      </c>
      <c r="E7562">
        <v>24</v>
      </c>
      <c r="F7562">
        <v>1476.9780000000001</v>
      </c>
      <c r="G7562">
        <v>1222.29</v>
      </c>
      <c r="H7562">
        <v>63.546709999999997</v>
      </c>
      <c r="I7562">
        <v>116.3669</v>
      </c>
      <c r="J7562">
        <v>105.5575</v>
      </c>
      <c r="K7562">
        <v>193.66480000000001</v>
      </c>
      <c r="L7562">
        <v>254.6876</v>
      </c>
      <c r="M7562">
        <v>315.71050000000002</v>
      </c>
      <c r="N7562">
        <v>403.81779999999998</v>
      </c>
      <c r="O7562">
        <v>67</v>
      </c>
      <c r="P7562">
        <v>117.65672000000001</v>
      </c>
      <c r="Q7562">
        <v>2</v>
      </c>
      <c r="R7562" s="75">
        <v>34731</v>
      </c>
      <c r="T7562" t="s">
        <v>112</v>
      </c>
      <c r="U7562">
        <v>0.13707620000000001</v>
      </c>
      <c r="X7562" t="s">
        <v>114</v>
      </c>
      <c r="Z7562" s="97">
        <v>60800000</v>
      </c>
    </row>
    <row r="7563" spans="1:26">
      <c r="A7563" t="s">
        <v>72</v>
      </c>
      <c r="B7563" t="s">
        <v>56</v>
      </c>
      <c r="C7563" t="s">
        <v>12</v>
      </c>
      <c r="D7563">
        <v>2014</v>
      </c>
      <c r="E7563">
        <v>1</v>
      </c>
      <c r="F7563">
        <v>1381.4880000000001</v>
      </c>
      <c r="G7563">
        <v>1381.4880000000001</v>
      </c>
      <c r="H7563">
        <v>59.13702</v>
      </c>
      <c r="I7563">
        <v>115.9579</v>
      </c>
      <c r="J7563">
        <v>-148.60599999999999</v>
      </c>
      <c r="K7563">
        <v>-60.808390000000003</v>
      </c>
      <c r="L7563">
        <v>0</v>
      </c>
      <c r="M7563">
        <v>60.808390000000003</v>
      </c>
      <c r="N7563">
        <v>148.60599999999999</v>
      </c>
      <c r="O7563">
        <v>67</v>
      </c>
      <c r="P7563">
        <v>117.65672000000001</v>
      </c>
      <c r="Q7563">
        <v>3</v>
      </c>
      <c r="R7563" s="75">
        <v>35509</v>
      </c>
      <c r="T7563" t="s">
        <v>112</v>
      </c>
      <c r="U7563">
        <v>0.1241399</v>
      </c>
      <c r="X7563" t="s">
        <v>114</v>
      </c>
      <c r="Z7563" s="97">
        <v>60400000</v>
      </c>
    </row>
    <row r="7564" spans="1:26">
      <c r="A7564" t="s">
        <v>72</v>
      </c>
      <c r="B7564" t="s">
        <v>56</v>
      </c>
      <c r="C7564" t="s">
        <v>12</v>
      </c>
      <c r="D7564">
        <v>2014</v>
      </c>
      <c r="E7564">
        <v>2</v>
      </c>
      <c r="F7564">
        <v>1376.3820000000001</v>
      </c>
      <c r="G7564">
        <v>1376.3820000000001</v>
      </c>
      <c r="H7564">
        <v>58.507460000000002</v>
      </c>
      <c r="I7564">
        <v>116.10299999999999</v>
      </c>
      <c r="J7564">
        <v>-148.792</v>
      </c>
      <c r="K7564">
        <v>-60.88449</v>
      </c>
      <c r="L7564">
        <v>0</v>
      </c>
      <c r="M7564">
        <v>60.88449</v>
      </c>
      <c r="N7564">
        <v>148.792</v>
      </c>
      <c r="O7564">
        <v>67</v>
      </c>
      <c r="P7564">
        <v>117.65672000000001</v>
      </c>
      <c r="Q7564">
        <v>3</v>
      </c>
      <c r="R7564" s="75">
        <v>35509</v>
      </c>
      <c r="T7564" t="s">
        <v>112</v>
      </c>
      <c r="U7564">
        <v>0.1241399</v>
      </c>
      <c r="X7564" t="s">
        <v>114</v>
      </c>
      <c r="Z7564" s="97">
        <v>60500000</v>
      </c>
    </row>
    <row r="7565" spans="1:26">
      <c r="A7565" t="s">
        <v>72</v>
      </c>
      <c r="B7565" t="s">
        <v>56</v>
      </c>
      <c r="C7565" t="s">
        <v>12</v>
      </c>
      <c r="D7565">
        <v>2014</v>
      </c>
      <c r="E7565">
        <v>3</v>
      </c>
      <c r="F7565">
        <v>1354.3589999999999</v>
      </c>
      <c r="G7565">
        <v>1354.3589999999999</v>
      </c>
      <c r="H7565">
        <v>57.535080000000001</v>
      </c>
      <c r="I7565">
        <v>115.9157</v>
      </c>
      <c r="J7565">
        <v>-148.55189999999999</v>
      </c>
      <c r="K7565">
        <v>-60.786239999999999</v>
      </c>
      <c r="L7565">
        <v>0</v>
      </c>
      <c r="M7565">
        <v>60.786239999999999</v>
      </c>
      <c r="N7565">
        <v>148.55189999999999</v>
      </c>
      <c r="O7565">
        <v>67</v>
      </c>
      <c r="P7565">
        <v>117.65672000000001</v>
      </c>
      <c r="Q7565">
        <v>3</v>
      </c>
      <c r="R7565" s="75">
        <v>35509</v>
      </c>
      <c r="T7565" t="s">
        <v>112</v>
      </c>
      <c r="U7565">
        <v>0.1241399</v>
      </c>
      <c r="X7565" t="s">
        <v>114</v>
      </c>
      <c r="Z7565" s="97">
        <v>60300000</v>
      </c>
    </row>
    <row r="7566" spans="1:26">
      <c r="A7566" t="s">
        <v>72</v>
      </c>
      <c r="B7566" t="s">
        <v>56</v>
      </c>
      <c r="C7566" t="s">
        <v>12</v>
      </c>
      <c r="D7566">
        <v>2014</v>
      </c>
      <c r="E7566">
        <v>4</v>
      </c>
      <c r="F7566">
        <v>1356.7550000000001</v>
      </c>
      <c r="G7566">
        <v>1356.7550000000001</v>
      </c>
      <c r="H7566">
        <v>55.628360000000001</v>
      </c>
      <c r="I7566">
        <v>116.0235</v>
      </c>
      <c r="J7566">
        <v>-148.6901</v>
      </c>
      <c r="K7566">
        <v>-60.842790000000001</v>
      </c>
      <c r="L7566">
        <v>0</v>
      </c>
      <c r="M7566">
        <v>60.842790000000001</v>
      </c>
      <c r="N7566">
        <v>148.6901</v>
      </c>
      <c r="O7566">
        <v>67</v>
      </c>
      <c r="P7566">
        <v>117.65672000000001</v>
      </c>
      <c r="Q7566">
        <v>3</v>
      </c>
      <c r="R7566" s="75">
        <v>35509</v>
      </c>
      <c r="T7566" t="s">
        <v>112</v>
      </c>
      <c r="U7566">
        <v>0.1241399</v>
      </c>
      <c r="X7566" t="s">
        <v>114</v>
      </c>
      <c r="Z7566" s="97">
        <v>60400000</v>
      </c>
    </row>
    <row r="7567" spans="1:26">
      <c r="A7567" t="s">
        <v>72</v>
      </c>
      <c r="B7567" t="s">
        <v>56</v>
      </c>
      <c r="C7567" t="s">
        <v>12</v>
      </c>
      <c r="D7567">
        <v>2014</v>
      </c>
      <c r="E7567">
        <v>5</v>
      </c>
      <c r="F7567">
        <v>1368.675</v>
      </c>
      <c r="G7567">
        <v>1368.675</v>
      </c>
      <c r="H7567">
        <v>56.351790000000001</v>
      </c>
      <c r="I7567">
        <v>116.1234</v>
      </c>
      <c r="J7567">
        <v>-148.81809999999999</v>
      </c>
      <c r="K7567">
        <v>-60.895150000000001</v>
      </c>
      <c r="L7567">
        <v>0</v>
      </c>
      <c r="M7567">
        <v>60.895150000000001</v>
      </c>
      <c r="N7567">
        <v>148.81809999999999</v>
      </c>
      <c r="O7567">
        <v>67</v>
      </c>
      <c r="P7567">
        <v>117.65672000000001</v>
      </c>
      <c r="Q7567">
        <v>3</v>
      </c>
      <c r="R7567" s="75">
        <v>35509</v>
      </c>
      <c r="T7567" t="s">
        <v>112</v>
      </c>
      <c r="U7567">
        <v>0.1241399</v>
      </c>
      <c r="X7567" t="s">
        <v>114</v>
      </c>
      <c r="Z7567" s="97">
        <v>60500000</v>
      </c>
    </row>
    <row r="7568" spans="1:26">
      <c r="A7568" t="s">
        <v>72</v>
      </c>
      <c r="B7568" t="s">
        <v>56</v>
      </c>
      <c r="C7568" t="s">
        <v>12</v>
      </c>
      <c r="D7568">
        <v>2014</v>
      </c>
      <c r="E7568">
        <v>6</v>
      </c>
      <c r="F7568">
        <v>1393.604</v>
      </c>
      <c r="G7568">
        <v>1393.604</v>
      </c>
      <c r="H7568">
        <v>56.347459999999998</v>
      </c>
      <c r="I7568">
        <v>116.05459999999999</v>
      </c>
      <c r="J7568">
        <v>-148.72999999999999</v>
      </c>
      <c r="K7568">
        <v>-60.859110000000001</v>
      </c>
      <c r="L7568">
        <v>0</v>
      </c>
      <c r="M7568">
        <v>60.859110000000001</v>
      </c>
      <c r="N7568">
        <v>148.72999999999999</v>
      </c>
      <c r="O7568">
        <v>67</v>
      </c>
      <c r="P7568">
        <v>117.65672000000001</v>
      </c>
      <c r="Q7568">
        <v>3</v>
      </c>
      <c r="R7568" s="75">
        <v>35509</v>
      </c>
      <c r="T7568" t="s">
        <v>112</v>
      </c>
      <c r="U7568">
        <v>0.1241399</v>
      </c>
      <c r="X7568" t="s">
        <v>114</v>
      </c>
      <c r="Z7568" s="97">
        <v>60500000</v>
      </c>
    </row>
    <row r="7569" spans="1:26">
      <c r="A7569" t="s">
        <v>72</v>
      </c>
      <c r="B7569" t="s">
        <v>56</v>
      </c>
      <c r="C7569" t="s">
        <v>12</v>
      </c>
      <c r="D7569">
        <v>2014</v>
      </c>
      <c r="E7569">
        <v>7</v>
      </c>
      <c r="F7569">
        <v>1455.6769999999999</v>
      </c>
      <c r="G7569">
        <v>1455.6769999999999</v>
      </c>
      <c r="H7569">
        <v>57.61403</v>
      </c>
      <c r="I7569">
        <v>116.0493</v>
      </c>
      <c r="J7569">
        <v>-148.72319999999999</v>
      </c>
      <c r="K7569">
        <v>-60.85633</v>
      </c>
      <c r="L7569">
        <v>0</v>
      </c>
      <c r="M7569">
        <v>60.85633</v>
      </c>
      <c r="N7569">
        <v>148.72319999999999</v>
      </c>
      <c r="O7569">
        <v>67</v>
      </c>
      <c r="P7569">
        <v>117.65672000000001</v>
      </c>
      <c r="Q7569">
        <v>3</v>
      </c>
      <c r="R7569" s="75">
        <v>35509</v>
      </c>
      <c r="T7569" t="s">
        <v>112</v>
      </c>
      <c r="U7569">
        <v>0.1241399</v>
      </c>
      <c r="X7569" t="s">
        <v>114</v>
      </c>
      <c r="Z7569" s="97">
        <v>60500000</v>
      </c>
    </row>
    <row r="7570" spans="1:26">
      <c r="A7570" t="s">
        <v>72</v>
      </c>
      <c r="B7570" t="s">
        <v>56</v>
      </c>
      <c r="C7570" t="s">
        <v>12</v>
      </c>
      <c r="D7570">
        <v>2014</v>
      </c>
      <c r="E7570">
        <v>8</v>
      </c>
      <c r="F7570">
        <v>1495.2619999999999</v>
      </c>
      <c r="G7570">
        <v>1495.2619999999999</v>
      </c>
      <c r="H7570">
        <v>57.725520000000003</v>
      </c>
      <c r="I7570">
        <v>116.2315</v>
      </c>
      <c r="J7570">
        <v>-148.95660000000001</v>
      </c>
      <c r="K7570">
        <v>-60.951830000000001</v>
      </c>
      <c r="L7570">
        <v>0</v>
      </c>
      <c r="M7570">
        <v>60.951830000000001</v>
      </c>
      <c r="N7570">
        <v>148.95660000000001</v>
      </c>
      <c r="O7570">
        <v>67</v>
      </c>
      <c r="P7570">
        <v>117.65672000000001</v>
      </c>
      <c r="Q7570">
        <v>3</v>
      </c>
      <c r="R7570" s="75">
        <v>35509</v>
      </c>
      <c r="T7570" t="s">
        <v>112</v>
      </c>
      <c r="U7570">
        <v>0.1241399</v>
      </c>
      <c r="X7570" t="s">
        <v>114</v>
      </c>
      <c r="Z7570" s="97">
        <v>60600000</v>
      </c>
    </row>
    <row r="7571" spans="1:26">
      <c r="A7571" t="s">
        <v>72</v>
      </c>
      <c r="B7571" t="s">
        <v>56</v>
      </c>
      <c r="C7571" t="s">
        <v>12</v>
      </c>
      <c r="D7571">
        <v>2014</v>
      </c>
      <c r="E7571">
        <v>9</v>
      </c>
      <c r="F7571">
        <v>1518.729</v>
      </c>
      <c r="G7571">
        <v>1518.729</v>
      </c>
      <c r="H7571">
        <v>60.824919999999999</v>
      </c>
      <c r="I7571">
        <v>116.2919</v>
      </c>
      <c r="J7571">
        <v>-149.0341</v>
      </c>
      <c r="K7571">
        <v>-60.983530000000002</v>
      </c>
      <c r="L7571">
        <v>0</v>
      </c>
      <c r="M7571">
        <v>60.983530000000002</v>
      </c>
      <c r="N7571">
        <v>149.0341</v>
      </c>
      <c r="O7571">
        <v>67</v>
      </c>
      <c r="P7571">
        <v>117.65672000000001</v>
      </c>
      <c r="Q7571">
        <v>3</v>
      </c>
      <c r="R7571" s="75">
        <v>35509</v>
      </c>
      <c r="T7571" t="s">
        <v>112</v>
      </c>
      <c r="U7571">
        <v>0.1241399</v>
      </c>
      <c r="X7571" t="s">
        <v>114</v>
      </c>
      <c r="Z7571" s="97">
        <v>60700000</v>
      </c>
    </row>
    <row r="7572" spans="1:26">
      <c r="A7572" t="s">
        <v>72</v>
      </c>
      <c r="B7572" t="s">
        <v>56</v>
      </c>
      <c r="C7572" t="s">
        <v>12</v>
      </c>
      <c r="D7572">
        <v>2014</v>
      </c>
      <c r="E7572">
        <v>10</v>
      </c>
      <c r="F7572">
        <v>1539.923</v>
      </c>
      <c r="G7572">
        <v>1539.923</v>
      </c>
      <c r="H7572">
        <v>66.054180000000002</v>
      </c>
      <c r="I7572">
        <v>116.1358</v>
      </c>
      <c r="J7572">
        <v>-148.834</v>
      </c>
      <c r="K7572">
        <v>-60.901679999999999</v>
      </c>
      <c r="L7572">
        <v>0</v>
      </c>
      <c r="M7572">
        <v>60.901679999999999</v>
      </c>
      <c r="N7572">
        <v>148.834</v>
      </c>
      <c r="O7572">
        <v>67</v>
      </c>
      <c r="P7572">
        <v>117.65672000000001</v>
      </c>
      <c r="Q7572">
        <v>3</v>
      </c>
      <c r="R7572" s="75">
        <v>35509</v>
      </c>
      <c r="T7572" t="s">
        <v>112</v>
      </c>
      <c r="U7572">
        <v>0.1241399</v>
      </c>
      <c r="X7572" t="s">
        <v>114</v>
      </c>
      <c r="Z7572" s="97">
        <v>60500000</v>
      </c>
    </row>
    <row r="7573" spans="1:26">
      <c r="A7573" t="s">
        <v>72</v>
      </c>
      <c r="B7573" t="s">
        <v>56</v>
      </c>
      <c r="C7573" t="s">
        <v>12</v>
      </c>
      <c r="D7573">
        <v>2014</v>
      </c>
      <c r="E7573">
        <v>11</v>
      </c>
      <c r="F7573">
        <v>1564.0619999999999</v>
      </c>
      <c r="G7573">
        <v>1564.0619999999999</v>
      </c>
      <c r="H7573">
        <v>71.102689999999996</v>
      </c>
      <c r="I7573">
        <v>116.1662</v>
      </c>
      <c r="J7573">
        <v>-148.87299999999999</v>
      </c>
      <c r="K7573">
        <v>-60.917619999999999</v>
      </c>
      <c r="L7573">
        <v>0</v>
      </c>
      <c r="M7573">
        <v>60.917619999999999</v>
      </c>
      <c r="N7573">
        <v>148.87299999999999</v>
      </c>
      <c r="O7573">
        <v>67</v>
      </c>
      <c r="P7573">
        <v>117.65672000000001</v>
      </c>
      <c r="Q7573">
        <v>3</v>
      </c>
      <c r="R7573" s="75">
        <v>35509</v>
      </c>
      <c r="T7573" t="s">
        <v>112</v>
      </c>
      <c r="U7573">
        <v>0.1241399</v>
      </c>
      <c r="X7573" t="s">
        <v>114</v>
      </c>
      <c r="Z7573" s="97">
        <v>60600000</v>
      </c>
    </row>
    <row r="7574" spans="1:26">
      <c r="A7574" t="s">
        <v>72</v>
      </c>
      <c r="B7574" t="s">
        <v>56</v>
      </c>
      <c r="C7574" t="s">
        <v>12</v>
      </c>
      <c r="D7574">
        <v>2014</v>
      </c>
      <c r="E7574">
        <v>12</v>
      </c>
      <c r="F7574">
        <v>1566.627</v>
      </c>
      <c r="G7574">
        <v>1566.627</v>
      </c>
      <c r="H7574">
        <v>75.644170000000003</v>
      </c>
      <c r="I7574">
        <v>116.3036</v>
      </c>
      <c r="J7574">
        <v>-149.04910000000001</v>
      </c>
      <c r="K7574">
        <v>-60.989690000000003</v>
      </c>
      <c r="L7574">
        <v>0</v>
      </c>
      <c r="M7574">
        <v>60.989690000000003</v>
      </c>
      <c r="N7574">
        <v>149.04910000000001</v>
      </c>
      <c r="O7574">
        <v>67</v>
      </c>
      <c r="P7574">
        <v>117.65672000000001</v>
      </c>
      <c r="Q7574">
        <v>3</v>
      </c>
      <c r="R7574" s="75">
        <v>35509</v>
      </c>
      <c r="T7574" t="s">
        <v>112</v>
      </c>
      <c r="U7574">
        <v>0.1241399</v>
      </c>
      <c r="X7574" t="s">
        <v>114</v>
      </c>
      <c r="Z7574" s="97">
        <v>60700000</v>
      </c>
    </row>
    <row r="7575" spans="1:26">
      <c r="A7575" t="s">
        <v>72</v>
      </c>
      <c r="B7575" t="s">
        <v>56</v>
      </c>
      <c r="C7575" t="s">
        <v>12</v>
      </c>
      <c r="D7575">
        <v>2014</v>
      </c>
      <c r="E7575">
        <v>13</v>
      </c>
      <c r="F7575">
        <v>1566.998</v>
      </c>
      <c r="G7575">
        <v>1566.998</v>
      </c>
      <c r="H7575">
        <v>79.370149999999995</v>
      </c>
      <c r="I7575">
        <v>116.3289</v>
      </c>
      <c r="J7575">
        <v>-149.08150000000001</v>
      </c>
      <c r="K7575">
        <v>-61.002929999999999</v>
      </c>
      <c r="L7575">
        <v>0</v>
      </c>
      <c r="M7575">
        <v>61.002929999999999</v>
      </c>
      <c r="N7575">
        <v>149.08150000000001</v>
      </c>
      <c r="O7575">
        <v>67</v>
      </c>
      <c r="P7575">
        <v>117.65672000000001</v>
      </c>
      <c r="Q7575">
        <v>3</v>
      </c>
      <c r="R7575" s="75">
        <v>35509</v>
      </c>
      <c r="T7575" t="s">
        <v>112</v>
      </c>
      <c r="U7575">
        <v>0.1241399</v>
      </c>
      <c r="X7575" t="s">
        <v>114</v>
      </c>
      <c r="Z7575" s="97">
        <v>60700000</v>
      </c>
    </row>
    <row r="7576" spans="1:26">
      <c r="A7576" t="s">
        <v>72</v>
      </c>
      <c r="B7576" t="s">
        <v>56</v>
      </c>
      <c r="C7576" t="s">
        <v>12</v>
      </c>
      <c r="D7576">
        <v>2014</v>
      </c>
      <c r="E7576">
        <v>14</v>
      </c>
      <c r="F7576">
        <v>1582.7809999999999</v>
      </c>
      <c r="G7576">
        <v>1582.7809999999999</v>
      </c>
      <c r="H7576">
        <v>80.383129999999994</v>
      </c>
      <c r="I7576">
        <v>116.3013</v>
      </c>
      <c r="J7576">
        <v>-149.0461</v>
      </c>
      <c r="K7576">
        <v>-60.98847</v>
      </c>
      <c r="L7576">
        <v>0</v>
      </c>
      <c r="M7576">
        <v>60.98847</v>
      </c>
      <c r="N7576">
        <v>149.0461</v>
      </c>
      <c r="O7576">
        <v>67</v>
      </c>
      <c r="P7576">
        <v>117.65672000000001</v>
      </c>
      <c r="Q7576">
        <v>3</v>
      </c>
      <c r="R7576" s="75">
        <v>35509</v>
      </c>
      <c r="T7576" t="s">
        <v>112</v>
      </c>
      <c r="U7576">
        <v>0.1241399</v>
      </c>
      <c r="X7576" t="s">
        <v>114</v>
      </c>
      <c r="Z7576" s="97">
        <v>60700000</v>
      </c>
    </row>
    <row r="7577" spans="1:26">
      <c r="A7577" t="s">
        <v>72</v>
      </c>
      <c r="B7577" t="s">
        <v>56</v>
      </c>
      <c r="C7577" t="s">
        <v>12</v>
      </c>
      <c r="D7577">
        <v>2014</v>
      </c>
      <c r="E7577">
        <v>15</v>
      </c>
      <c r="F7577">
        <v>1569.3219999999999</v>
      </c>
      <c r="G7577">
        <v>1575.654</v>
      </c>
      <c r="H7577">
        <v>80.332840000000004</v>
      </c>
      <c r="I7577">
        <v>116.19450000000001</v>
      </c>
      <c r="J7577">
        <v>-155.24119999999999</v>
      </c>
      <c r="K7577">
        <v>-67.26437</v>
      </c>
      <c r="L7577">
        <v>-6.3319089999999996</v>
      </c>
      <c r="M7577">
        <v>54.600560000000002</v>
      </c>
      <c r="N7577">
        <v>142.57740000000001</v>
      </c>
      <c r="O7577">
        <v>67</v>
      </c>
      <c r="P7577">
        <v>117.65672000000001</v>
      </c>
      <c r="Q7577">
        <v>3</v>
      </c>
      <c r="R7577" s="75">
        <v>35509</v>
      </c>
      <c r="T7577" t="s">
        <v>112</v>
      </c>
      <c r="U7577">
        <v>0.1241399</v>
      </c>
      <c r="X7577" t="s">
        <v>114</v>
      </c>
      <c r="Z7577" s="97">
        <v>60600000</v>
      </c>
    </row>
    <row r="7578" spans="1:26">
      <c r="A7578" t="s">
        <v>72</v>
      </c>
      <c r="B7578" t="s">
        <v>56</v>
      </c>
      <c r="C7578" t="s">
        <v>12</v>
      </c>
      <c r="D7578">
        <v>2014</v>
      </c>
      <c r="E7578">
        <v>16</v>
      </c>
      <c r="F7578">
        <v>1544.885</v>
      </c>
      <c r="G7578">
        <v>930.59590000000003</v>
      </c>
      <c r="H7578">
        <v>79.953739999999996</v>
      </c>
      <c r="I7578">
        <v>116.1979</v>
      </c>
      <c r="J7578">
        <v>465.3759</v>
      </c>
      <c r="K7578">
        <v>553.35519999999997</v>
      </c>
      <c r="L7578">
        <v>614.28949999999998</v>
      </c>
      <c r="M7578">
        <v>675.22379999999998</v>
      </c>
      <c r="N7578">
        <v>763.20309999999995</v>
      </c>
      <c r="O7578">
        <v>67</v>
      </c>
      <c r="P7578">
        <v>117.65672000000001</v>
      </c>
      <c r="Q7578">
        <v>3</v>
      </c>
      <c r="R7578" s="75">
        <v>35509</v>
      </c>
      <c r="T7578" t="s">
        <v>112</v>
      </c>
      <c r="U7578">
        <v>0.1241399</v>
      </c>
      <c r="X7578" t="s">
        <v>114</v>
      </c>
      <c r="Z7578" s="97">
        <v>60600000</v>
      </c>
    </row>
    <row r="7579" spans="1:26">
      <c r="A7579" t="s">
        <v>72</v>
      </c>
      <c r="B7579" t="s">
        <v>56</v>
      </c>
      <c r="C7579" t="s">
        <v>12</v>
      </c>
      <c r="D7579">
        <v>2014</v>
      </c>
      <c r="E7579">
        <v>17</v>
      </c>
      <c r="F7579">
        <v>1522.614</v>
      </c>
      <c r="G7579">
        <v>201.43</v>
      </c>
      <c r="H7579">
        <v>78.973129999999998</v>
      </c>
      <c r="I7579">
        <v>116.39790000000001</v>
      </c>
      <c r="J7579">
        <v>1172.0139999999999</v>
      </c>
      <c r="K7579">
        <v>1260.145</v>
      </c>
      <c r="L7579">
        <v>1321.184</v>
      </c>
      <c r="M7579">
        <v>1382.223</v>
      </c>
      <c r="N7579">
        <v>1470.354</v>
      </c>
      <c r="O7579">
        <v>67</v>
      </c>
      <c r="P7579">
        <v>117.65672000000001</v>
      </c>
      <c r="Q7579">
        <v>3</v>
      </c>
      <c r="R7579" s="75">
        <v>35509</v>
      </c>
      <c r="T7579" t="s">
        <v>112</v>
      </c>
      <c r="U7579">
        <v>0.1241399</v>
      </c>
      <c r="X7579" t="s">
        <v>114</v>
      </c>
      <c r="Z7579" s="97">
        <v>60800000</v>
      </c>
    </row>
    <row r="7580" spans="1:26">
      <c r="A7580" t="s">
        <v>72</v>
      </c>
      <c r="B7580" t="s">
        <v>56</v>
      </c>
      <c r="C7580" t="s">
        <v>12</v>
      </c>
      <c r="D7580">
        <v>2014</v>
      </c>
      <c r="E7580">
        <v>18</v>
      </c>
      <c r="F7580">
        <v>1497.788</v>
      </c>
      <c r="G7580">
        <v>200.7064</v>
      </c>
      <c r="H7580">
        <v>75.873279999999994</v>
      </c>
      <c r="I7580">
        <v>116.22539999999999</v>
      </c>
      <c r="J7580">
        <v>1148.133</v>
      </c>
      <c r="K7580">
        <v>1236.133</v>
      </c>
      <c r="L7580">
        <v>1297.0820000000001</v>
      </c>
      <c r="M7580">
        <v>1358.0309999999999</v>
      </c>
      <c r="N7580">
        <v>1446.0309999999999</v>
      </c>
      <c r="O7580">
        <v>67</v>
      </c>
      <c r="P7580">
        <v>117.65672000000001</v>
      </c>
      <c r="Q7580">
        <v>3</v>
      </c>
      <c r="R7580" s="75">
        <v>35509</v>
      </c>
      <c r="T7580" t="s">
        <v>112</v>
      </c>
      <c r="U7580">
        <v>0.1241399</v>
      </c>
      <c r="X7580" t="s">
        <v>114</v>
      </c>
      <c r="Z7580" s="97">
        <v>60600000</v>
      </c>
    </row>
    <row r="7581" spans="1:26">
      <c r="A7581" t="s">
        <v>72</v>
      </c>
      <c r="B7581" t="s">
        <v>56</v>
      </c>
      <c r="C7581" t="s">
        <v>12</v>
      </c>
      <c r="D7581">
        <v>2014</v>
      </c>
      <c r="E7581">
        <v>19</v>
      </c>
      <c r="F7581">
        <v>1494.5440000000001</v>
      </c>
      <c r="G7581">
        <v>200.8553</v>
      </c>
      <c r="H7581">
        <v>71.156120000000001</v>
      </c>
      <c r="I7581">
        <v>116.2457</v>
      </c>
      <c r="J7581">
        <v>1144.7139999999999</v>
      </c>
      <c r="K7581">
        <v>1232.73</v>
      </c>
      <c r="L7581">
        <v>1293.6890000000001</v>
      </c>
      <c r="M7581">
        <v>1354.6479999999999</v>
      </c>
      <c r="N7581">
        <v>1442.664</v>
      </c>
      <c r="O7581">
        <v>67</v>
      </c>
      <c r="P7581">
        <v>117.65672000000001</v>
      </c>
      <c r="Q7581">
        <v>3</v>
      </c>
      <c r="R7581" s="75">
        <v>35509</v>
      </c>
      <c r="T7581" t="s">
        <v>112</v>
      </c>
      <c r="U7581">
        <v>0.1241399</v>
      </c>
      <c r="X7581" t="s">
        <v>114</v>
      </c>
      <c r="Z7581" s="97">
        <v>60700000</v>
      </c>
    </row>
    <row r="7582" spans="1:26">
      <c r="A7582" t="s">
        <v>72</v>
      </c>
      <c r="B7582" t="s">
        <v>56</v>
      </c>
      <c r="C7582" t="s">
        <v>12</v>
      </c>
      <c r="D7582">
        <v>2014</v>
      </c>
      <c r="E7582">
        <v>20</v>
      </c>
      <c r="F7582">
        <v>1461.2280000000001</v>
      </c>
      <c r="G7582">
        <v>200.6156</v>
      </c>
      <c r="H7582">
        <v>66.43253</v>
      </c>
      <c r="I7582">
        <v>116.1708</v>
      </c>
      <c r="J7582">
        <v>1111.7339999999999</v>
      </c>
      <c r="K7582">
        <v>1199.693</v>
      </c>
      <c r="L7582">
        <v>1260.6130000000001</v>
      </c>
      <c r="M7582">
        <v>1321.5329999999999</v>
      </c>
      <c r="N7582">
        <v>1409.492</v>
      </c>
      <c r="O7582">
        <v>67</v>
      </c>
      <c r="P7582">
        <v>117.65672000000001</v>
      </c>
      <c r="Q7582">
        <v>3</v>
      </c>
      <c r="R7582" s="75">
        <v>35509</v>
      </c>
      <c r="T7582" t="s">
        <v>112</v>
      </c>
      <c r="U7582">
        <v>0.1241399</v>
      </c>
      <c r="X7582" t="s">
        <v>114</v>
      </c>
      <c r="Z7582" s="97">
        <v>60600000</v>
      </c>
    </row>
    <row r="7583" spans="1:26">
      <c r="A7583" t="s">
        <v>72</v>
      </c>
      <c r="B7583" t="s">
        <v>56</v>
      </c>
      <c r="C7583" t="s">
        <v>12</v>
      </c>
      <c r="D7583">
        <v>2014</v>
      </c>
      <c r="E7583">
        <v>21</v>
      </c>
      <c r="F7583">
        <v>1449.8779999999999</v>
      </c>
      <c r="G7583">
        <v>199.51609999999999</v>
      </c>
      <c r="H7583">
        <v>63.61448</v>
      </c>
      <c r="I7583">
        <v>116.2183</v>
      </c>
      <c r="J7583">
        <v>1101.422</v>
      </c>
      <c r="K7583">
        <v>1189.4169999999999</v>
      </c>
      <c r="L7583">
        <v>1250.3620000000001</v>
      </c>
      <c r="M7583">
        <v>1311.307</v>
      </c>
      <c r="N7583">
        <v>1399.3019999999999</v>
      </c>
      <c r="O7583">
        <v>67</v>
      </c>
      <c r="P7583">
        <v>117.65672000000001</v>
      </c>
      <c r="Q7583">
        <v>3</v>
      </c>
      <c r="R7583" s="75">
        <v>35509</v>
      </c>
      <c r="T7583" t="s">
        <v>112</v>
      </c>
      <c r="U7583">
        <v>0.1241399</v>
      </c>
      <c r="X7583" t="s">
        <v>114</v>
      </c>
      <c r="Z7583" s="97">
        <v>60600000</v>
      </c>
    </row>
    <row r="7584" spans="1:26">
      <c r="A7584" t="s">
        <v>72</v>
      </c>
      <c r="B7584" t="s">
        <v>56</v>
      </c>
      <c r="C7584" t="s">
        <v>12</v>
      </c>
      <c r="D7584">
        <v>2014</v>
      </c>
      <c r="E7584">
        <v>22</v>
      </c>
      <c r="F7584">
        <v>1441.3209999999999</v>
      </c>
      <c r="G7584">
        <v>662.85889999999995</v>
      </c>
      <c r="H7584">
        <v>61.59836</v>
      </c>
      <c r="I7584">
        <v>116.2773</v>
      </c>
      <c r="J7584">
        <v>629.44709999999998</v>
      </c>
      <c r="K7584">
        <v>717.48659999999995</v>
      </c>
      <c r="L7584">
        <v>778.46249999999998</v>
      </c>
      <c r="M7584">
        <v>839.4384</v>
      </c>
      <c r="N7584">
        <v>927.47789999999998</v>
      </c>
      <c r="O7584">
        <v>67</v>
      </c>
      <c r="P7584">
        <v>117.65672000000001</v>
      </c>
      <c r="Q7584">
        <v>3</v>
      </c>
      <c r="R7584" s="75">
        <v>35509</v>
      </c>
      <c r="T7584" t="s">
        <v>112</v>
      </c>
      <c r="U7584">
        <v>0.1241399</v>
      </c>
      <c r="X7584" t="s">
        <v>114</v>
      </c>
      <c r="Z7584" s="97">
        <v>60700000</v>
      </c>
    </row>
    <row r="7585" spans="1:26">
      <c r="A7585" t="s">
        <v>72</v>
      </c>
      <c r="B7585" t="s">
        <v>56</v>
      </c>
      <c r="C7585" t="s">
        <v>12</v>
      </c>
      <c r="D7585">
        <v>2014</v>
      </c>
      <c r="E7585">
        <v>23</v>
      </c>
      <c r="F7585">
        <v>1432.34</v>
      </c>
      <c r="G7585">
        <v>1125.069</v>
      </c>
      <c r="H7585">
        <v>60.476570000000002</v>
      </c>
      <c r="I7585">
        <v>116.2409</v>
      </c>
      <c r="J7585">
        <v>158.303</v>
      </c>
      <c r="K7585">
        <v>246.31479999999999</v>
      </c>
      <c r="L7585">
        <v>307.27159999999998</v>
      </c>
      <c r="M7585">
        <v>368.22840000000002</v>
      </c>
      <c r="N7585">
        <v>456.24029999999999</v>
      </c>
      <c r="O7585">
        <v>67</v>
      </c>
      <c r="P7585">
        <v>117.65672000000001</v>
      </c>
      <c r="Q7585">
        <v>3</v>
      </c>
      <c r="R7585" s="75">
        <v>35509</v>
      </c>
      <c r="T7585" t="s">
        <v>112</v>
      </c>
      <c r="U7585">
        <v>0.1241399</v>
      </c>
      <c r="X7585" t="s">
        <v>114</v>
      </c>
      <c r="Z7585" s="97">
        <v>60700000</v>
      </c>
    </row>
    <row r="7586" spans="1:26">
      <c r="A7586" t="s">
        <v>72</v>
      </c>
      <c r="B7586" t="s">
        <v>56</v>
      </c>
      <c r="C7586" t="s">
        <v>12</v>
      </c>
      <c r="D7586">
        <v>2014</v>
      </c>
      <c r="E7586">
        <v>24</v>
      </c>
      <c r="F7586">
        <v>1427.578</v>
      </c>
      <c r="G7586">
        <v>1232.0150000000001</v>
      </c>
      <c r="H7586">
        <v>60.431640000000002</v>
      </c>
      <c r="I7586">
        <v>116.1632</v>
      </c>
      <c r="J7586">
        <v>46.69359</v>
      </c>
      <c r="K7586">
        <v>134.64670000000001</v>
      </c>
      <c r="L7586">
        <v>195.56270000000001</v>
      </c>
      <c r="M7586">
        <v>256.47879999999998</v>
      </c>
      <c r="N7586">
        <v>344.43189999999998</v>
      </c>
      <c r="O7586">
        <v>67</v>
      </c>
      <c r="P7586">
        <v>117.65672000000001</v>
      </c>
      <c r="Q7586">
        <v>3</v>
      </c>
      <c r="R7586" s="75">
        <v>35509</v>
      </c>
      <c r="T7586" t="s">
        <v>112</v>
      </c>
      <c r="U7586">
        <v>0.1241399</v>
      </c>
      <c r="X7586" t="s">
        <v>114</v>
      </c>
      <c r="Z7586" s="97">
        <v>60600000</v>
      </c>
    </row>
    <row r="7587" spans="1:26">
      <c r="A7587" t="s">
        <v>72</v>
      </c>
      <c r="B7587" t="s">
        <v>56</v>
      </c>
      <c r="C7587" t="s">
        <v>13</v>
      </c>
      <c r="D7587">
        <v>2014</v>
      </c>
      <c r="E7587">
        <v>1</v>
      </c>
      <c r="F7587">
        <v>1423.75</v>
      </c>
      <c r="G7587">
        <v>1423.75</v>
      </c>
      <c r="H7587">
        <v>71.381200000000007</v>
      </c>
      <c r="I7587">
        <v>116.59699999999999</v>
      </c>
      <c r="J7587">
        <v>-149.42509999999999</v>
      </c>
      <c r="K7587">
        <v>-61.143520000000002</v>
      </c>
      <c r="L7587">
        <v>0</v>
      </c>
      <c r="M7587">
        <v>61.143520000000002</v>
      </c>
      <c r="N7587">
        <v>149.42509999999999</v>
      </c>
      <c r="O7587">
        <v>67</v>
      </c>
      <c r="P7587">
        <v>117.65672000000001</v>
      </c>
      <c r="Q7587">
        <v>4</v>
      </c>
      <c r="R7587" s="75">
        <v>35184</v>
      </c>
      <c r="T7587" t="s">
        <v>112</v>
      </c>
      <c r="U7587">
        <v>0.1149799</v>
      </c>
      <c r="X7587" t="s">
        <v>114</v>
      </c>
      <c r="Z7587" s="97">
        <v>61000000</v>
      </c>
    </row>
    <row r="7588" spans="1:26">
      <c r="A7588" t="s">
        <v>72</v>
      </c>
      <c r="B7588" t="s">
        <v>56</v>
      </c>
      <c r="C7588" t="s">
        <v>13</v>
      </c>
      <c r="D7588">
        <v>2014</v>
      </c>
      <c r="E7588">
        <v>2</v>
      </c>
      <c r="F7588">
        <v>1426.704</v>
      </c>
      <c r="G7588">
        <v>1426.704</v>
      </c>
      <c r="H7588">
        <v>70.421189999999996</v>
      </c>
      <c r="I7588">
        <v>116.6551</v>
      </c>
      <c r="J7588">
        <v>-149.49959999999999</v>
      </c>
      <c r="K7588">
        <v>-61.174019999999999</v>
      </c>
      <c r="L7588">
        <v>0</v>
      </c>
      <c r="M7588">
        <v>61.174019999999999</v>
      </c>
      <c r="N7588">
        <v>149.49959999999999</v>
      </c>
      <c r="O7588">
        <v>67</v>
      </c>
      <c r="P7588">
        <v>117.65672000000001</v>
      </c>
      <c r="Q7588">
        <v>4</v>
      </c>
      <c r="R7588" s="75">
        <v>35184</v>
      </c>
      <c r="T7588" t="s">
        <v>112</v>
      </c>
      <c r="U7588">
        <v>0.1149799</v>
      </c>
      <c r="X7588" t="s">
        <v>114</v>
      </c>
      <c r="Z7588" s="97">
        <v>61100000</v>
      </c>
    </row>
    <row r="7589" spans="1:26">
      <c r="A7589" t="s">
        <v>72</v>
      </c>
      <c r="B7589" t="s">
        <v>56</v>
      </c>
      <c r="C7589" t="s">
        <v>13</v>
      </c>
      <c r="D7589">
        <v>2014</v>
      </c>
      <c r="E7589">
        <v>3</v>
      </c>
      <c r="F7589">
        <v>1414.5170000000001</v>
      </c>
      <c r="G7589">
        <v>1414.5170000000001</v>
      </c>
      <c r="H7589">
        <v>68.785079999999994</v>
      </c>
      <c r="I7589">
        <v>116.66289999999999</v>
      </c>
      <c r="J7589">
        <v>-149.5095</v>
      </c>
      <c r="K7589">
        <v>-61.178069999999998</v>
      </c>
      <c r="L7589">
        <v>0</v>
      </c>
      <c r="M7589">
        <v>61.178069999999998</v>
      </c>
      <c r="N7589">
        <v>149.5095</v>
      </c>
      <c r="O7589">
        <v>67</v>
      </c>
      <c r="P7589">
        <v>117.65672000000001</v>
      </c>
      <c r="Q7589">
        <v>4</v>
      </c>
      <c r="R7589" s="75">
        <v>35184</v>
      </c>
      <c r="T7589" t="s">
        <v>112</v>
      </c>
      <c r="U7589">
        <v>0.1149799</v>
      </c>
      <c r="X7589" t="s">
        <v>114</v>
      </c>
      <c r="Z7589" s="97">
        <v>61100000</v>
      </c>
    </row>
    <row r="7590" spans="1:26">
      <c r="A7590" t="s">
        <v>72</v>
      </c>
      <c r="B7590" t="s">
        <v>56</v>
      </c>
      <c r="C7590" t="s">
        <v>13</v>
      </c>
      <c r="D7590">
        <v>2014</v>
      </c>
      <c r="E7590">
        <v>4</v>
      </c>
      <c r="F7590">
        <v>1394.7739999999999</v>
      </c>
      <c r="G7590">
        <v>1394.7739999999999</v>
      </c>
      <c r="H7590">
        <v>67.701490000000007</v>
      </c>
      <c r="I7590">
        <v>116.5373</v>
      </c>
      <c r="J7590">
        <v>-149.3486</v>
      </c>
      <c r="K7590">
        <v>-61.112229999999997</v>
      </c>
      <c r="L7590">
        <v>0</v>
      </c>
      <c r="M7590">
        <v>61.112229999999997</v>
      </c>
      <c r="N7590">
        <v>149.3486</v>
      </c>
      <c r="O7590">
        <v>67</v>
      </c>
      <c r="P7590">
        <v>117.65672000000001</v>
      </c>
      <c r="Q7590">
        <v>4</v>
      </c>
      <c r="R7590" s="75">
        <v>35184</v>
      </c>
      <c r="T7590" t="s">
        <v>112</v>
      </c>
      <c r="U7590">
        <v>0.1149799</v>
      </c>
      <c r="X7590" t="s">
        <v>114</v>
      </c>
      <c r="Z7590" s="97">
        <v>61000000</v>
      </c>
    </row>
    <row r="7591" spans="1:26">
      <c r="A7591" t="s">
        <v>72</v>
      </c>
      <c r="B7591" t="s">
        <v>56</v>
      </c>
      <c r="C7591" t="s">
        <v>13</v>
      </c>
      <c r="D7591">
        <v>2014</v>
      </c>
      <c r="E7591">
        <v>5</v>
      </c>
      <c r="F7591">
        <v>1421.174</v>
      </c>
      <c r="G7591">
        <v>1421.174</v>
      </c>
      <c r="H7591">
        <v>66.708659999999995</v>
      </c>
      <c r="I7591">
        <v>116.816</v>
      </c>
      <c r="J7591">
        <v>-149.70570000000001</v>
      </c>
      <c r="K7591">
        <v>-61.258360000000003</v>
      </c>
      <c r="L7591">
        <v>0</v>
      </c>
      <c r="M7591">
        <v>61.258360000000003</v>
      </c>
      <c r="N7591">
        <v>149.70570000000001</v>
      </c>
      <c r="O7591">
        <v>67</v>
      </c>
      <c r="P7591">
        <v>117.65672000000001</v>
      </c>
      <c r="Q7591">
        <v>4</v>
      </c>
      <c r="R7591" s="75">
        <v>35184</v>
      </c>
      <c r="T7591" t="s">
        <v>112</v>
      </c>
      <c r="U7591">
        <v>0.1149799</v>
      </c>
      <c r="X7591" t="s">
        <v>114</v>
      </c>
      <c r="Z7591" s="97">
        <v>61300000</v>
      </c>
    </row>
    <row r="7592" spans="1:26">
      <c r="A7592" t="s">
        <v>72</v>
      </c>
      <c r="B7592" t="s">
        <v>56</v>
      </c>
      <c r="C7592" t="s">
        <v>13</v>
      </c>
      <c r="D7592">
        <v>2014</v>
      </c>
      <c r="E7592">
        <v>6</v>
      </c>
      <c r="F7592">
        <v>1460.22</v>
      </c>
      <c r="G7592">
        <v>1460.22</v>
      </c>
      <c r="H7592">
        <v>66.174030000000002</v>
      </c>
      <c r="I7592">
        <v>116.8622</v>
      </c>
      <c r="J7592">
        <v>-149.76499999999999</v>
      </c>
      <c r="K7592">
        <v>-61.282620000000001</v>
      </c>
      <c r="L7592">
        <v>0</v>
      </c>
      <c r="M7592">
        <v>61.282620000000001</v>
      </c>
      <c r="N7592">
        <v>149.76499999999999</v>
      </c>
      <c r="O7592">
        <v>67</v>
      </c>
      <c r="P7592">
        <v>117.65672000000001</v>
      </c>
      <c r="Q7592">
        <v>4</v>
      </c>
      <c r="R7592" s="75">
        <v>35184</v>
      </c>
      <c r="T7592" t="s">
        <v>112</v>
      </c>
      <c r="U7592">
        <v>0.1149799</v>
      </c>
      <c r="X7592" t="s">
        <v>114</v>
      </c>
      <c r="Z7592" s="97">
        <v>61300000</v>
      </c>
    </row>
    <row r="7593" spans="1:26">
      <c r="A7593" t="s">
        <v>72</v>
      </c>
      <c r="B7593" t="s">
        <v>56</v>
      </c>
      <c r="C7593" t="s">
        <v>13</v>
      </c>
      <c r="D7593">
        <v>2014</v>
      </c>
      <c r="E7593">
        <v>7</v>
      </c>
      <c r="F7593">
        <v>1500.318</v>
      </c>
      <c r="G7593">
        <v>1500.318</v>
      </c>
      <c r="H7593">
        <v>65.822090000000003</v>
      </c>
      <c r="I7593">
        <v>116.7581</v>
      </c>
      <c r="J7593">
        <v>-149.63149999999999</v>
      </c>
      <c r="K7593">
        <v>-61.227989999999998</v>
      </c>
      <c r="L7593">
        <v>0</v>
      </c>
      <c r="M7593">
        <v>61.227989999999998</v>
      </c>
      <c r="N7593">
        <v>149.63149999999999</v>
      </c>
      <c r="O7593">
        <v>67</v>
      </c>
      <c r="P7593">
        <v>117.65672000000001</v>
      </c>
      <c r="Q7593">
        <v>4</v>
      </c>
      <c r="R7593" s="75">
        <v>35184</v>
      </c>
      <c r="T7593" t="s">
        <v>112</v>
      </c>
      <c r="U7593">
        <v>0.1149799</v>
      </c>
      <c r="X7593" t="s">
        <v>114</v>
      </c>
      <c r="Z7593" s="97">
        <v>61200000</v>
      </c>
    </row>
    <row r="7594" spans="1:26">
      <c r="A7594" t="s">
        <v>72</v>
      </c>
      <c r="B7594" t="s">
        <v>56</v>
      </c>
      <c r="C7594" t="s">
        <v>13</v>
      </c>
      <c r="D7594">
        <v>2014</v>
      </c>
      <c r="E7594">
        <v>8</v>
      </c>
      <c r="F7594">
        <v>1550.3869999999999</v>
      </c>
      <c r="G7594">
        <v>1550.3869999999999</v>
      </c>
      <c r="H7594">
        <v>67.763279999999995</v>
      </c>
      <c r="I7594">
        <v>116.75230000000001</v>
      </c>
      <c r="J7594">
        <v>-149.6241</v>
      </c>
      <c r="K7594">
        <v>-61.224960000000003</v>
      </c>
      <c r="L7594">
        <v>0</v>
      </c>
      <c r="M7594">
        <v>61.224960000000003</v>
      </c>
      <c r="N7594">
        <v>149.6241</v>
      </c>
      <c r="O7594">
        <v>67</v>
      </c>
      <c r="P7594">
        <v>117.65672000000001</v>
      </c>
      <c r="Q7594">
        <v>4</v>
      </c>
      <c r="R7594" s="75">
        <v>35184</v>
      </c>
      <c r="T7594" t="s">
        <v>112</v>
      </c>
      <c r="U7594">
        <v>0.1149799</v>
      </c>
      <c r="X7594" t="s">
        <v>114</v>
      </c>
      <c r="Z7594" s="97">
        <v>61200000</v>
      </c>
    </row>
    <row r="7595" spans="1:26">
      <c r="A7595" t="s">
        <v>72</v>
      </c>
      <c r="B7595" t="s">
        <v>56</v>
      </c>
      <c r="C7595" t="s">
        <v>13</v>
      </c>
      <c r="D7595">
        <v>2014</v>
      </c>
      <c r="E7595">
        <v>9</v>
      </c>
      <c r="F7595">
        <v>1591.6289999999999</v>
      </c>
      <c r="G7595">
        <v>1591.6289999999999</v>
      </c>
      <c r="H7595">
        <v>71.989699999999999</v>
      </c>
      <c r="I7595">
        <v>116.8009</v>
      </c>
      <c r="J7595">
        <v>-149.68629999999999</v>
      </c>
      <c r="K7595">
        <v>-61.250430000000001</v>
      </c>
      <c r="L7595">
        <v>0</v>
      </c>
      <c r="M7595">
        <v>61.250430000000001</v>
      </c>
      <c r="N7595">
        <v>149.68629999999999</v>
      </c>
      <c r="O7595">
        <v>67</v>
      </c>
      <c r="P7595">
        <v>117.65672000000001</v>
      </c>
      <c r="Q7595">
        <v>4</v>
      </c>
      <c r="R7595" s="75">
        <v>35184</v>
      </c>
      <c r="T7595" t="s">
        <v>112</v>
      </c>
      <c r="U7595">
        <v>0.1149799</v>
      </c>
      <c r="X7595" t="s">
        <v>114</v>
      </c>
      <c r="Z7595" s="97">
        <v>61200000</v>
      </c>
    </row>
    <row r="7596" spans="1:26">
      <c r="A7596" t="s">
        <v>72</v>
      </c>
      <c r="B7596" t="s">
        <v>56</v>
      </c>
      <c r="C7596" t="s">
        <v>13</v>
      </c>
      <c r="D7596">
        <v>2014</v>
      </c>
      <c r="E7596">
        <v>10</v>
      </c>
      <c r="F7596">
        <v>1612.2739999999999</v>
      </c>
      <c r="G7596">
        <v>1612.2739999999999</v>
      </c>
      <c r="H7596">
        <v>76.51925</v>
      </c>
      <c r="I7596">
        <v>116.7723</v>
      </c>
      <c r="J7596">
        <v>-149.6497</v>
      </c>
      <c r="K7596">
        <v>-61.235439999999997</v>
      </c>
      <c r="L7596">
        <v>0</v>
      </c>
      <c r="M7596">
        <v>61.235439999999997</v>
      </c>
      <c r="N7596">
        <v>149.6497</v>
      </c>
      <c r="O7596">
        <v>67</v>
      </c>
      <c r="P7596">
        <v>117.65672000000001</v>
      </c>
      <c r="Q7596">
        <v>4</v>
      </c>
      <c r="R7596" s="75">
        <v>35184</v>
      </c>
      <c r="T7596" t="s">
        <v>112</v>
      </c>
      <c r="U7596">
        <v>0.1149799</v>
      </c>
      <c r="X7596" t="s">
        <v>114</v>
      </c>
      <c r="Z7596" s="97">
        <v>61200000</v>
      </c>
    </row>
    <row r="7597" spans="1:26">
      <c r="A7597" t="s">
        <v>72</v>
      </c>
      <c r="B7597" t="s">
        <v>56</v>
      </c>
      <c r="C7597" t="s">
        <v>13</v>
      </c>
      <c r="D7597">
        <v>2014</v>
      </c>
      <c r="E7597">
        <v>11</v>
      </c>
      <c r="F7597">
        <v>1625.4929999999999</v>
      </c>
      <c r="G7597">
        <v>1625.4929999999999</v>
      </c>
      <c r="H7597">
        <v>80.026259999999994</v>
      </c>
      <c r="I7597">
        <v>116.9567</v>
      </c>
      <c r="J7597">
        <v>-149.886</v>
      </c>
      <c r="K7597">
        <v>-61.332129999999999</v>
      </c>
      <c r="L7597">
        <v>0</v>
      </c>
      <c r="M7597">
        <v>61.332129999999999</v>
      </c>
      <c r="N7597">
        <v>149.886</v>
      </c>
      <c r="O7597">
        <v>67</v>
      </c>
      <c r="P7597">
        <v>117.65672000000001</v>
      </c>
      <c r="Q7597">
        <v>4</v>
      </c>
      <c r="R7597" s="75">
        <v>35184</v>
      </c>
      <c r="T7597" t="s">
        <v>112</v>
      </c>
      <c r="U7597">
        <v>0.1149799</v>
      </c>
      <c r="X7597" t="s">
        <v>114</v>
      </c>
      <c r="Z7597" s="97">
        <v>61400000</v>
      </c>
    </row>
    <row r="7598" spans="1:26">
      <c r="A7598" t="s">
        <v>72</v>
      </c>
      <c r="B7598" t="s">
        <v>56</v>
      </c>
      <c r="C7598" t="s">
        <v>13</v>
      </c>
      <c r="D7598">
        <v>2014</v>
      </c>
      <c r="E7598">
        <v>12</v>
      </c>
      <c r="F7598">
        <v>1613.5409999999999</v>
      </c>
      <c r="G7598">
        <v>1619.7339999999999</v>
      </c>
      <c r="H7598">
        <v>82.960890000000006</v>
      </c>
      <c r="I7598">
        <v>117.2208</v>
      </c>
      <c r="J7598">
        <v>-156.41730000000001</v>
      </c>
      <c r="K7598">
        <v>-67.663399999999996</v>
      </c>
      <c r="L7598">
        <v>-6.1927490000000001</v>
      </c>
      <c r="M7598">
        <v>55.277900000000002</v>
      </c>
      <c r="N7598">
        <v>144.0318</v>
      </c>
      <c r="O7598">
        <v>67</v>
      </c>
      <c r="P7598">
        <v>117.65672000000001</v>
      </c>
      <c r="Q7598">
        <v>4</v>
      </c>
      <c r="R7598" s="75">
        <v>35184</v>
      </c>
      <c r="T7598" t="s">
        <v>112</v>
      </c>
      <c r="U7598">
        <v>0.1149799</v>
      </c>
      <c r="X7598" t="s">
        <v>114</v>
      </c>
      <c r="Z7598" s="97">
        <v>61700000</v>
      </c>
    </row>
    <row r="7599" spans="1:26">
      <c r="A7599" t="s">
        <v>72</v>
      </c>
      <c r="B7599" t="s">
        <v>56</v>
      </c>
      <c r="C7599" t="s">
        <v>13</v>
      </c>
      <c r="D7599">
        <v>2014</v>
      </c>
      <c r="E7599">
        <v>13</v>
      </c>
      <c r="F7599">
        <v>1598.2</v>
      </c>
      <c r="G7599">
        <v>956.30100000000004</v>
      </c>
      <c r="H7599">
        <v>85.256709999999998</v>
      </c>
      <c r="I7599">
        <v>117.29</v>
      </c>
      <c r="J7599">
        <v>491.58580000000001</v>
      </c>
      <c r="K7599">
        <v>580.39210000000003</v>
      </c>
      <c r="L7599">
        <v>641.899</v>
      </c>
      <c r="M7599">
        <v>703.40599999999995</v>
      </c>
      <c r="N7599">
        <v>792.21230000000003</v>
      </c>
      <c r="O7599">
        <v>67</v>
      </c>
      <c r="P7599">
        <v>117.65672000000001</v>
      </c>
      <c r="Q7599">
        <v>4</v>
      </c>
      <c r="R7599" s="75">
        <v>35184</v>
      </c>
      <c r="T7599" t="s">
        <v>112</v>
      </c>
      <c r="U7599">
        <v>0.1149799</v>
      </c>
      <c r="X7599" t="s">
        <v>114</v>
      </c>
      <c r="Z7599" s="97">
        <v>61800000</v>
      </c>
    </row>
    <row r="7600" spans="1:26">
      <c r="A7600" t="s">
        <v>72</v>
      </c>
      <c r="B7600" t="s">
        <v>56</v>
      </c>
      <c r="C7600" t="s">
        <v>13</v>
      </c>
      <c r="D7600">
        <v>2014</v>
      </c>
      <c r="E7600">
        <v>14</v>
      </c>
      <c r="F7600">
        <v>1611.0909999999999</v>
      </c>
      <c r="G7600">
        <v>206.54480000000001</v>
      </c>
      <c r="H7600">
        <v>87.302239999999998</v>
      </c>
      <c r="I7600">
        <v>117.8545</v>
      </c>
      <c r="J7600">
        <v>1253.51</v>
      </c>
      <c r="K7600">
        <v>1342.7429999999999</v>
      </c>
      <c r="L7600">
        <v>1404.546</v>
      </c>
      <c r="M7600">
        <v>1466.3489999999999</v>
      </c>
      <c r="N7600">
        <v>1555.5830000000001</v>
      </c>
      <c r="O7600">
        <v>67</v>
      </c>
      <c r="P7600">
        <v>117.65672000000001</v>
      </c>
      <c r="Q7600">
        <v>4</v>
      </c>
      <c r="R7600" s="75">
        <v>35184</v>
      </c>
      <c r="T7600" t="s">
        <v>112</v>
      </c>
      <c r="U7600">
        <v>0.1149799</v>
      </c>
      <c r="X7600" t="s">
        <v>114</v>
      </c>
      <c r="Z7600" s="97">
        <v>62400000</v>
      </c>
    </row>
    <row r="7601" spans="1:26">
      <c r="A7601" t="s">
        <v>72</v>
      </c>
      <c r="B7601" t="s">
        <v>56</v>
      </c>
      <c r="C7601" t="s">
        <v>13</v>
      </c>
      <c r="D7601">
        <v>2014</v>
      </c>
      <c r="E7601">
        <v>15</v>
      </c>
      <c r="F7601">
        <v>1607.114</v>
      </c>
      <c r="G7601">
        <v>206.57679999999999</v>
      </c>
      <c r="H7601">
        <v>88.261049999999997</v>
      </c>
      <c r="I7601">
        <v>117.44450000000001</v>
      </c>
      <c r="J7601">
        <v>1250.0260000000001</v>
      </c>
      <c r="K7601">
        <v>1338.9490000000001</v>
      </c>
      <c r="L7601">
        <v>1400.537</v>
      </c>
      <c r="M7601">
        <v>1462.125</v>
      </c>
      <c r="N7601">
        <v>1551.048</v>
      </c>
      <c r="O7601">
        <v>67</v>
      </c>
      <c r="P7601">
        <v>117.65672000000001</v>
      </c>
      <c r="Q7601">
        <v>4</v>
      </c>
      <c r="R7601" s="75">
        <v>35184</v>
      </c>
      <c r="T7601" t="s">
        <v>112</v>
      </c>
      <c r="U7601">
        <v>0.1149799</v>
      </c>
      <c r="X7601" t="s">
        <v>114</v>
      </c>
      <c r="Z7601" s="97">
        <v>61900000</v>
      </c>
    </row>
    <row r="7602" spans="1:26">
      <c r="A7602" t="s">
        <v>72</v>
      </c>
      <c r="B7602" t="s">
        <v>56</v>
      </c>
      <c r="C7602" t="s">
        <v>13</v>
      </c>
      <c r="D7602">
        <v>2014</v>
      </c>
      <c r="E7602">
        <v>16</v>
      </c>
      <c r="F7602">
        <v>1586.768</v>
      </c>
      <c r="G7602">
        <v>206.55600000000001</v>
      </c>
      <c r="H7602">
        <v>88.275220000000004</v>
      </c>
      <c r="I7602">
        <v>117.5005</v>
      </c>
      <c r="J7602">
        <v>1229.6289999999999</v>
      </c>
      <c r="K7602">
        <v>1318.5940000000001</v>
      </c>
      <c r="L7602">
        <v>1380.212</v>
      </c>
      <c r="M7602">
        <v>1441.829</v>
      </c>
      <c r="N7602">
        <v>1530.7950000000001</v>
      </c>
      <c r="O7602">
        <v>67</v>
      </c>
      <c r="P7602">
        <v>117.65672000000001</v>
      </c>
      <c r="Q7602">
        <v>4</v>
      </c>
      <c r="R7602" s="75">
        <v>35184</v>
      </c>
      <c r="T7602" t="s">
        <v>112</v>
      </c>
      <c r="U7602">
        <v>0.1149799</v>
      </c>
      <c r="X7602" t="s">
        <v>114</v>
      </c>
      <c r="Z7602" s="97">
        <v>62000000</v>
      </c>
    </row>
    <row r="7603" spans="1:26">
      <c r="A7603" t="s">
        <v>72</v>
      </c>
      <c r="B7603" t="s">
        <v>56</v>
      </c>
      <c r="C7603" t="s">
        <v>13</v>
      </c>
      <c r="D7603">
        <v>2014</v>
      </c>
      <c r="E7603">
        <v>17</v>
      </c>
      <c r="F7603">
        <v>1554.701</v>
      </c>
      <c r="G7603">
        <v>206.55269999999999</v>
      </c>
      <c r="H7603">
        <v>88.113140000000001</v>
      </c>
      <c r="I7603">
        <v>117.6091</v>
      </c>
      <c r="J7603">
        <v>1197.4259999999999</v>
      </c>
      <c r="K7603">
        <v>1286.4739999999999</v>
      </c>
      <c r="L7603">
        <v>1348.1479999999999</v>
      </c>
      <c r="M7603">
        <v>1409.8219999999999</v>
      </c>
      <c r="N7603">
        <v>1498.87</v>
      </c>
      <c r="O7603">
        <v>67</v>
      </c>
      <c r="P7603">
        <v>117.65672000000001</v>
      </c>
      <c r="Q7603">
        <v>4</v>
      </c>
      <c r="R7603" s="75">
        <v>35184</v>
      </c>
      <c r="T7603" t="s">
        <v>112</v>
      </c>
      <c r="U7603">
        <v>0.1149799</v>
      </c>
      <c r="X7603" t="s">
        <v>114</v>
      </c>
      <c r="Z7603" s="97">
        <v>62100000</v>
      </c>
    </row>
    <row r="7604" spans="1:26">
      <c r="A7604" t="s">
        <v>72</v>
      </c>
      <c r="B7604" t="s">
        <v>56</v>
      </c>
      <c r="C7604" t="s">
        <v>13</v>
      </c>
      <c r="D7604">
        <v>2014</v>
      </c>
      <c r="E7604">
        <v>18</v>
      </c>
      <c r="F7604">
        <v>1529.0540000000001</v>
      </c>
      <c r="G7604">
        <v>206.4717</v>
      </c>
      <c r="H7604">
        <v>86.483429999999998</v>
      </c>
      <c r="I7604">
        <v>117.5989</v>
      </c>
      <c r="J7604">
        <v>1171.874</v>
      </c>
      <c r="K7604">
        <v>1260.914</v>
      </c>
      <c r="L7604">
        <v>1322.5830000000001</v>
      </c>
      <c r="M7604">
        <v>1384.251</v>
      </c>
      <c r="N7604">
        <v>1473.2919999999999</v>
      </c>
      <c r="O7604">
        <v>67</v>
      </c>
      <c r="P7604">
        <v>117.65672000000001</v>
      </c>
      <c r="Q7604">
        <v>4</v>
      </c>
      <c r="R7604" s="75">
        <v>35184</v>
      </c>
      <c r="T7604" t="s">
        <v>112</v>
      </c>
      <c r="U7604">
        <v>0.1149799</v>
      </c>
      <c r="X7604" t="s">
        <v>114</v>
      </c>
      <c r="Z7604" s="97">
        <v>62100000</v>
      </c>
    </row>
    <row r="7605" spans="1:26">
      <c r="A7605" t="s">
        <v>72</v>
      </c>
      <c r="B7605" t="s">
        <v>56</v>
      </c>
      <c r="C7605" t="s">
        <v>13</v>
      </c>
      <c r="D7605">
        <v>2014</v>
      </c>
      <c r="E7605">
        <v>19</v>
      </c>
      <c r="F7605">
        <v>1532.172</v>
      </c>
      <c r="G7605">
        <v>689.75710000000004</v>
      </c>
      <c r="H7605">
        <v>84.119550000000004</v>
      </c>
      <c r="I7605">
        <v>117.16970000000001</v>
      </c>
      <c r="J7605">
        <v>692.25599999999997</v>
      </c>
      <c r="K7605">
        <v>780.97130000000004</v>
      </c>
      <c r="L7605">
        <v>842.41510000000005</v>
      </c>
      <c r="M7605">
        <v>903.85889999999995</v>
      </c>
      <c r="N7605">
        <v>992.57420000000002</v>
      </c>
      <c r="O7605">
        <v>67</v>
      </c>
      <c r="P7605">
        <v>117.65672000000001</v>
      </c>
      <c r="Q7605">
        <v>4</v>
      </c>
      <c r="R7605" s="75">
        <v>35184</v>
      </c>
      <c r="T7605" t="s">
        <v>112</v>
      </c>
      <c r="U7605">
        <v>0.1149799</v>
      </c>
      <c r="X7605" t="s">
        <v>114</v>
      </c>
      <c r="Z7605" s="97">
        <v>61600000</v>
      </c>
    </row>
    <row r="7606" spans="1:26">
      <c r="A7606" t="s">
        <v>72</v>
      </c>
      <c r="B7606" t="s">
        <v>56</v>
      </c>
      <c r="C7606" t="s">
        <v>13</v>
      </c>
      <c r="D7606">
        <v>2014</v>
      </c>
      <c r="E7606">
        <v>20</v>
      </c>
      <c r="F7606">
        <v>1500.8330000000001</v>
      </c>
      <c r="G7606">
        <v>1156.162</v>
      </c>
      <c r="H7606">
        <v>80.361339999999998</v>
      </c>
      <c r="I7606">
        <v>116.9785</v>
      </c>
      <c r="J7606">
        <v>194.75640000000001</v>
      </c>
      <c r="K7606">
        <v>283.32670000000002</v>
      </c>
      <c r="L7606">
        <v>344.6703</v>
      </c>
      <c r="M7606">
        <v>406.01389999999998</v>
      </c>
      <c r="N7606">
        <v>494.58420000000001</v>
      </c>
      <c r="O7606">
        <v>67</v>
      </c>
      <c r="P7606">
        <v>117.65672000000001</v>
      </c>
      <c r="Q7606">
        <v>4</v>
      </c>
      <c r="R7606" s="75">
        <v>35184</v>
      </c>
      <c r="T7606" t="s">
        <v>112</v>
      </c>
      <c r="U7606">
        <v>0.1149799</v>
      </c>
      <c r="X7606" t="s">
        <v>114</v>
      </c>
      <c r="Z7606" s="97">
        <v>61400000</v>
      </c>
    </row>
    <row r="7607" spans="1:26">
      <c r="A7607" t="s">
        <v>72</v>
      </c>
      <c r="B7607" t="s">
        <v>56</v>
      </c>
      <c r="C7607" t="s">
        <v>13</v>
      </c>
      <c r="D7607">
        <v>2014</v>
      </c>
      <c r="E7607">
        <v>21</v>
      </c>
      <c r="F7607">
        <v>1489.855</v>
      </c>
      <c r="G7607">
        <v>1252.9290000000001</v>
      </c>
      <c r="H7607">
        <v>75.374769999999998</v>
      </c>
      <c r="I7607">
        <v>116.92789999999999</v>
      </c>
      <c r="J7607">
        <v>87.077600000000004</v>
      </c>
      <c r="K7607">
        <v>175.6097</v>
      </c>
      <c r="L7607">
        <v>236.92679999999999</v>
      </c>
      <c r="M7607">
        <v>298.24380000000002</v>
      </c>
      <c r="N7607">
        <v>386.77589999999998</v>
      </c>
      <c r="O7607">
        <v>67</v>
      </c>
      <c r="P7607">
        <v>117.65672000000001</v>
      </c>
      <c r="Q7607">
        <v>4</v>
      </c>
      <c r="R7607" s="75">
        <v>35184</v>
      </c>
      <c r="T7607" t="s">
        <v>112</v>
      </c>
      <c r="U7607">
        <v>0.1149799</v>
      </c>
      <c r="X7607" t="s">
        <v>114</v>
      </c>
      <c r="Z7607" s="97">
        <v>61400000</v>
      </c>
    </row>
    <row r="7608" spans="1:26">
      <c r="A7608" t="s">
        <v>72</v>
      </c>
      <c r="B7608" t="s">
        <v>56</v>
      </c>
      <c r="C7608" t="s">
        <v>13</v>
      </c>
      <c r="D7608">
        <v>2014</v>
      </c>
      <c r="E7608">
        <v>22</v>
      </c>
      <c r="F7608">
        <v>1490.7249999999999</v>
      </c>
      <c r="G7608">
        <v>1350.0830000000001</v>
      </c>
      <c r="H7608">
        <v>70.418059999999997</v>
      </c>
      <c r="I7608">
        <v>116.91670000000001</v>
      </c>
      <c r="J7608">
        <v>-9.1927660000000007</v>
      </c>
      <c r="K7608">
        <v>79.33081</v>
      </c>
      <c r="L7608">
        <v>140.642</v>
      </c>
      <c r="M7608">
        <v>201.95310000000001</v>
      </c>
      <c r="N7608">
        <v>290.47669999999999</v>
      </c>
      <c r="O7608">
        <v>67</v>
      </c>
      <c r="P7608">
        <v>117.65672000000001</v>
      </c>
      <c r="Q7608">
        <v>4</v>
      </c>
      <c r="R7608" s="75">
        <v>35184</v>
      </c>
      <c r="T7608" t="s">
        <v>112</v>
      </c>
      <c r="U7608">
        <v>0.1149799</v>
      </c>
      <c r="X7608" t="s">
        <v>114</v>
      </c>
      <c r="Z7608" s="97">
        <v>61400000</v>
      </c>
    </row>
    <row r="7609" spans="1:26">
      <c r="A7609" t="s">
        <v>72</v>
      </c>
      <c r="B7609" t="s">
        <v>56</v>
      </c>
      <c r="C7609" t="s">
        <v>13</v>
      </c>
      <c r="D7609">
        <v>2014</v>
      </c>
      <c r="E7609">
        <v>23</v>
      </c>
      <c r="F7609">
        <v>1481.9670000000001</v>
      </c>
      <c r="G7609">
        <v>1370.598</v>
      </c>
      <c r="H7609">
        <v>67.581789999999998</v>
      </c>
      <c r="I7609">
        <v>117.0069</v>
      </c>
      <c r="J7609">
        <v>-38.58079</v>
      </c>
      <c r="K7609">
        <v>50.011130000000001</v>
      </c>
      <c r="L7609">
        <v>111.36960000000001</v>
      </c>
      <c r="M7609">
        <v>172.72810000000001</v>
      </c>
      <c r="N7609">
        <v>261.32</v>
      </c>
      <c r="O7609">
        <v>67</v>
      </c>
      <c r="P7609">
        <v>117.65672000000001</v>
      </c>
      <c r="Q7609">
        <v>4</v>
      </c>
      <c r="R7609" s="75">
        <v>35184</v>
      </c>
      <c r="T7609" t="s">
        <v>112</v>
      </c>
      <c r="U7609">
        <v>0.1149799</v>
      </c>
      <c r="X7609" t="s">
        <v>114</v>
      </c>
      <c r="Z7609" s="97">
        <v>61500000</v>
      </c>
    </row>
    <row r="7610" spans="1:26">
      <c r="A7610" t="s">
        <v>72</v>
      </c>
      <c r="B7610" t="s">
        <v>56</v>
      </c>
      <c r="C7610" t="s">
        <v>13</v>
      </c>
      <c r="D7610">
        <v>2014</v>
      </c>
      <c r="E7610">
        <v>24</v>
      </c>
      <c r="F7610">
        <v>1476.4970000000001</v>
      </c>
      <c r="G7610">
        <v>1370.2470000000001</v>
      </c>
      <c r="H7610">
        <v>65.608059999999995</v>
      </c>
      <c r="I7610">
        <v>116.59220000000001</v>
      </c>
      <c r="J7610">
        <v>-43.169600000000003</v>
      </c>
      <c r="K7610">
        <v>45.108280000000001</v>
      </c>
      <c r="L7610">
        <v>106.24930000000001</v>
      </c>
      <c r="M7610">
        <v>167.3903</v>
      </c>
      <c r="N7610">
        <v>255.66810000000001</v>
      </c>
      <c r="O7610">
        <v>67</v>
      </c>
      <c r="P7610">
        <v>117.65672000000001</v>
      </c>
      <c r="Q7610">
        <v>4</v>
      </c>
      <c r="R7610" s="75">
        <v>35184</v>
      </c>
      <c r="T7610" t="s">
        <v>112</v>
      </c>
      <c r="U7610">
        <v>0.1149799</v>
      </c>
      <c r="X7610" t="s">
        <v>114</v>
      </c>
      <c r="Z7610" s="97">
        <v>61000000</v>
      </c>
    </row>
    <row r="7611" spans="1:26">
      <c r="A7611" t="s">
        <v>72</v>
      </c>
      <c r="B7611" t="s">
        <v>56</v>
      </c>
      <c r="C7611" t="s">
        <v>14</v>
      </c>
      <c r="D7611">
        <v>2014</v>
      </c>
      <c r="E7611">
        <v>1</v>
      </c>
      <c r="F7611">
        <v>1415.0940000000001</v>
      </c>
      <c r="G7611">
        <v>1415.0940000000001</v>
      </c>
      <c r="H7611">
        <v>68.783580000000001</v>
      </c>
      <c r="I7611">
        <v>117.5521</v>
      </c>
      <c r="J7611">
        <v>-150.6491</v>
      </c>
      <c r="K7611">
        <v>-61.644399999999997</v>
      </c>
      <c r="L7611">
        <v>0</v>
      </c>
      <c r="M7611">
        <v>61.644399999999997</v>
      </c>
      <c r="N7611">
        <v>150.6491</v>
      </c>
      <c r="O7611">
        <v>67</v>
      </c>
      <c r="P7611">
        <v>117.65672000000001</v>
      </c>
      <c r="Q7611">
        <v>5</v>
      </c>
      <c r="R7611" s="75">
        <v>39587</v>
      </c>
      <c r="T7611" t="s">
        <v>112</v>
      </c>
      <c r="U7611">
        <v>0.122237</v>
      </c>
      <c r="X7611" t="s">
        <v>114</v>
      </c>
      <c r="Z7611" s="97">
        <v>62000000</v>
      </c>
    </row>
    <row r="7612" spans="1:26">
      <c r="A7612" t="s">
        <v>72</v>
      </c>
      <c r="B7612" t="s">
        <v>56</v>
      </c>
      <c r="C7612" t="s">
        <v>14</v>
      </c>
      <c r="D7612">
        <v>2014</v>
      </c>
      <c r="E7612">
        <v>2</v>
      </c>
      <c r="F7612">
        <v>1411.9369999999999</v>
      </c>
      <c r="G7612">
        <v>1411.9369999999999</v>
      </c>
      <c r="H7612">
        <v>67.393429999999995</v>
      </c>
      <c r="I7612">
        <v>117.4825</v>
      </c>
      <c r="J7612">
        <v>-150.5599</v>
      </c>
      <c r="K7612">
        <v>-61.607880000000002</v>
      </c>
      <c r="L7612">
        <v>0</v>
      </c>
      <c r="M7612">
        <v>61.607880000000002</v>
      </c>
      <c r="N7612">
        <v>150.5599</v>
      </c>
      <c r="O7612">
        <v>67</v>
      </c>
      <c r="P7612">
        <v>117.65672000000001</v>
      </c>
      <c r="Q7612">
        <v>5</v>
      </c>
      <c r="R7612" s="75">
        <v>39587</v>
      </c>
      <c r="T7612" t="s">
        <v>112</v>
      </c>
      <c r="U7612">
        <v>0.122237</v>
      </c>
      <c r="X7612" t="s">
        <v>114</v>
      </c>
      <c r="Z7612" s="97">
        <v>62000000</v>
      </c>
    </row>
    <row r="7613" spans="1:26">
      <c r="A7613" t="s">
        <v>72</v>
      </c>
      <c r="B7613" t="s">
        <v>56</v>
      </c>
      <c r="C7613" t="s">
        <v>14</v>
      </c>
      <c r="D7613">
        <v>2014</v>
      </c>
      <c r="E7613">
        <v>3</v>
      </c>
      <c r="F7613">
        <v>1390.8869999999999</v>
      </c>
      <c r="G7613">
        <v>1390.8869999999999</v>
      </c>
      <c r="H7613">
        <v>65.885069999999999</v>
      </c>
      <c r="I7613">
        <v>117.2877</v>
      </c>
      <c r="J7613">
        <v>-150.31020000000001</v>
      </c>
      <c r="K7613">
        <v>-61.50573</v>
      </c>
      <c r="L7613">
        <v>0</v>
      </c>
      <c r="M7613">
        <v>61.50573</v>
      </c>
      <c r="N7613">
        <v>150.31020000000001</v>
      </c>
      <c r="O7613">
        <v>67</v>
      </c>
      <c r="P7613">
        <v>117.65672000000001</v>
      </c>
      <c r="Q7613">
        <v>5</v>
      </c>
      <c r="R7613" s="75">
        <v>39587</v>
      </c>
      <c r="T7613" t="s">
        <v>112</v>
      </c>
      <c r="U7613">
        <v>0.122237</v>
      </c>
      <c r="X7613" t="s">
        <v>114</v>
      </c>
      <c r="Z7613" s="97">
        <v>61800000</v>
      </c>
    </row>
    <row r="7614" spans="1:26">
      <c r="A7614" t="s">
        <v>72</v>
      </c>
      <c r="B7614" t="s">
        <v>56</v>
      </c>
      <c r="C7614" t="s">
        <v>14</v>
      </c>
      <c r="D7614">
        <v>2014</v>
      </c>
      <c r="E7614">
        <v>4</v>
      </c>
      <c r="F7614">
        <v>1391.692</v>
      </c>
      <c r="G7614">
        <v>1391.692</v>
      </c>
      <c r="H7614">
        <v>64.938509999999994</v>
      </c>
      <c r="I7614">
        <v>117.4188</v>
      </c>
      <c r="J7614">
        <v>-150.47829999999999</v>
      </c>
      <c r="K7614">
        <v>-61.574489999999997</v>
      </c>
      <c r="L7614">
        <v>0</v>
      </c>
      <c r="M7614">
        <v>61.574489999999997</v>
      </c>
      <c r="N7614">
        <v>150.47829999999999</v>
      </c>
      <c r="O7614">
        <v>67</v>
      </c>
      <c r="P7614">
        <v>117.65672000000001</v>
      </c>
      <c r="Q7614">
        <v>5</v>
      </c>
      <c r="R7614" s="75">
        <v>39587</v>
      </c>
      <c r="T7614" t="s">
        <v>112</v>
      </c>
      <c r="U7614">
        <v>0.122237</v>
      </c>
      <c r="X7614" t="s">
        <v>114</v>
      </c>
      <c r="Z7614" s="97">
        <v>61900000</v>
      </c>
    </row>
    <row r="7615" spans="1:26">
      <c r="A7615" t="s">
        <v>72</v>
      </c>
      <c r="B7615" t="s">
        <v>56</v>
      </c>
      <c r="C7615" t="s">
        <v>14</v>
      </c>
      <c r="D7615">
        <v>2014</v>
      </c>
      <c r="E7615">
        <v>5</v>
      </c>
      <c r="F7615">
        <v>1412.152</v>
      </c>
      <c r="G7615">
        <v>1412.152</v>
      </c>
      <c r="H7615">
        <v>63.132539999999999</v>
      </c>
      <c r="I7615">
        <v>117.4088</v>
      </c>
      <c r="J7615">
        <v>-150.46549999999999</v>
      </c>
      <c r="K7615">
        <v>-61.569240000000001</v>
      </c>
      <c r="L7615">
        <v>0</v>
      </c>
      <c r="M7615">
        <v>61.569240000000001</v>
      </c>
      <c r="N7615">
        <v>150.46549999999999</v>
      </c>
      <c r="O7615">
        <v>67</v>
      </c>
      <c r="P7615">
        <v>117.65672000000001</v>
      </c>
      <c r="Q7615">
        <v>5</v>
      </c>
      <c r="R7615" s="75">
        <v>39587</v>
      </c>
      <c r="T7615" t="s">
        <v>112</v>
      </c>
      <c r="U7615">
        <v>0.122237</v>
      </c>
      <c r="X7615" t="s">
        <v>114</v>
      </c>
      <c r="Z7615" s="97">
        <v>61900000</v>
      </c>
    </row>
    <row r="7616" spans="1:26">
      <c r="A7616" t="s">
        <v>72</v>
      </c>
      <c r="B7616" t="s">
        <v>56</v>
      </c>
      <c r="C7616" t="s">
        <v>14</v>
      </c>
      <c r="D7616">
        <v>2014</v>
      </c>
      <c r="E7616">
        <v>6</v>
      </c>
      <c r="F7616">
        <v>1437.3050000000001</v>
      </c>
      <c r="G7616">
        <v>1437.3050000000001</v>
      </c>
      <c r="H7616">
        <v>61.786569999999998</v>
      </c>
      <c r="I7616">
        <v>117.52460000000001</v>
      </c>
      <c r="J7616">
        <v>-150.6138</v>
      </c>
      <c r="K7616">
        <v>-61.629959999999997</v>
      </c>
      <c r="L7616">
        <v>0</v>
      </c>
      <c r="M7616">
        <v>61.629959999999997</v>
      </c>
      <c r="N7616">
        <v>150.6138</v>
      </c>
      <c r="O7616">
        <v>67</v>
      </c>
      <c r="P7616">
        <v>117.65672000000001</v>
      </c>
      <c r="Q7616">
        <v>5</v>
      </c>
      <c r="R7616" s="75">
        <v>39587</v>
      </c>
      <c r="T7616" t="s">
        <v>112</v>
      </c>
      <c r="U7616">
        <v>0.122237</v>
      </c>
      <c r="X7616" t="s">
        <v>114</v>
      </c>
      <c r="Z7616" s="97">
        <v>62000000</v>
      </c>
    </row>
    <row r="7617" spans="1:26">
      <c r="A7617" t="s">
        <v>72</v>
      </c>
      <c r="B7617" t="s">
        <v>56</v>
      </c>
      <c r="C7617" t="s">
        <v>14</v>
      </c>
      <c r="D7617">
        <v>2014</v>
      </c>
      <c r="E7617">
        <v>7</v>
      </c>
      <c r="F7617">
        <v>1483.623</v>
      </c>
      <c r="G7617">
        <v>1483.623</v>
      </c>
      <c r="H7617">
        <v>61.677460000000004</v>
      </c>
      <c r="I7617">
        <v>117.47320000000001</v>
      </c>
      <c r="J7617">
        <v>-150.548</v>
      </c>
      <c r="K7617">
        <v>-61.603020000000001</v>
      </c>
      <c r="L7617">
        <v>0</v>
      </c>
      <c r="M7617">
        <v>61.603020000000001</v>
      </c>
      <c r="N7617">
        <v>150.548</v>
      </c>
      <c r="O7617">
        <v>67</v>
      </c>
      <c r="P7617">
        <v>117.65672000000001</v>
      </c>
      <c r="Q7617">
        <v>5</v>
      </c>
      <c r="R7617" s="75">
        <v>39587</v>
      </c>
      <c r="T7617" t="s">
        <v>112</v>
      </c>
      <c r="U7617">
        <v>0.122237</v>
      </c>
      <c r="X7617" t="s">
        <v>114</v>
      </c>
      <c r="Z7617" s="97">
        <v>61900000</v>
      </c>
    </row>
    <row r="7618" spans="1:26">
      <c r="A7618" t="s">
        <v>72</v>
      </c>
      <c r="B7618" t="s">
        <v>56</v>
      </c>
      <c r="C7618" t="s">
        <v>14</v>
      </c>
      <c r="D7618">
        <v>2014</v>
      </c>
      <c r="E7618">
        <v>8</v>
      </c>
      <c r="F7618">
        <v>1553.7660000000001</v>
      </c>
      <c r="G7618">
        <v>1553.7660000000001</v>
      </c>
      <c r="H7618">
        <v>65.490300000000005</v>
      </c>
      <c r="I7618">
        <v>117.4178</v>
      </c>
      <c r="J7618">
        <v>-150.477</v>
      </c>
      <c r="K7618">
        <v>-61.57396</v>
      </c>
      <c r="L7618">
        <v>0</v>
      </c>
      <c r="M7618">
        <v>61.57396</v>
      </c>
      <c r="N7618">
        <v>150.477</v>
      </c>
      <c r="O7618">
        <v>67</v>
      </c>
      <c r="P7618">
        <v>117.65672000000001</v>
      </c>
      <c r="Q7618">
        <v>5</v>
      </c>
      <c r="R7618" s="75">
        <v>39587</v>
      </c>
      <c r="T7618" t="s">
        <v>112</v>
      </c>
      <c r="U7618">
        <v>0.122237</v>
      </c>
      <c r="X7618" t="s">
        <v>114</v>
      </c>
      <c r="Z7618" s="97">
        <v>61900000</v>
      </c>
    </row>
    <row r="7619" spans="1:26">
      <c r="A7619" t="s">
        <v>72</v>
      </c>
      <c r="B7619" t="s">
        <v>56</v>
      </c>
      <c r="C7619" t="s">
        <v>14</v>
      </c>
      <c r="D7619">
        <v>2014</v>
      </c>
      <c r="E7619">
        <v>9</v>
      </c>
      <c r="F7619">
        <v>1597.8040000000001</v>
      </c>
      <c r="G7619">
        <v>1597.8040000000001</v>
      </c>
      <c r="H7619">
        <v>70.777469999999994</v>
      </c>
      <c r="I7619">
        <v>117.2985</v>
      </c>
      <c r="J7619">
        <v>-150.32409999999999</v>
      </c>
      <c r="K7619">
        <v>-61.511409999999998</v>
      </c>
      <c r="L7619">
        <v>0</v>
      </c>
      <c r="M7619">
        <v>61.511409999999998</v>
      </c>
      <c r="N7619">
        <v>150.32409999999999</v>
      </c>
      <c r="O7619">
        <v>67</v>
      </c>
      <c r="P7619">
        <v>117.65672000000001</v>
      </c>
      <c r="Q7619">
        <v>5</v>
      </c>
      <c r="R7619" s="75">
        <v>39587</v>
      </c>
      <c r="T7619" t="s">
        <v>112</v>
      </c>
      <c r="U7619">
        <v>0.122237</v>
      </c>
      <c r="X7619" t="s">
        <v>114</v>
      </c>
      <c r="Z7619" s="97">
        <v>61800000</v>
      </c>
    </row>
    <row r="7620" spans="1:26">
      <c r="A7620" t="s">
        <v>72</v>
      </c>
      <c r="B7620" t="s">
        <v>56</v>
      </c>
      <c r="C7620" t="s">
        <v>14</v>
      </c>
      <c r="D7620">
        <v>2014</v>
      </c>
      <c r="E7620">
        <v>10</v>
      </c>
      <c r="F7620">
        <v>1633.0440000000001</v>
      </c>
      <c r="G7620">
        <v>1633.0440000000001</v>
      </c>
      <c r="H7620">
        <v>74.217020000000005</v>
      </c>
      <c r="I7620">
        <v>117.3737</v>
      </c>
      <c r="J7620">
        <v>-150.4205</v>
      </c>
      <c r="K7620">
        <v>-61.550840000000001</v>
      </c>
      <c r="L7620">
        <v>0</v>
      </c>
      <c r="M7620">
        <v>61.550840000000001</v>
      </c>
      <c r="N7620">
        <v>150.4205</v>
      </c>
      <c r="O7620">
        <v>67</v>
      </c>
      <c r="P7620">
        <v>117.65672000000001</v>
      </c>
      <c r="Q7620">
        <v>5</v>
      </c>
      <c r="R7620" s="75">
        <v>39587</v>
      </c>
      <c r="T7620" t="s">
        <v>112</v>
      </c>
      <c r="U7620">
        <v>0.122237</v>
      </c>
      <c r="X7620" t="s">
        <v>114</v>
      </c>
      <c r="Z7620" s="97">
        <v>61800000</v>
      </c>
    </row>
    <row r="7621" spans="1:26">
      <c r="A7621" t="s">
        <v>72</v>
      </c>
      <c r="B7621" t="s">
        <v>56</v>
      </c>
      <c r="C7621" t="s">
        <v>14</v>
      </c>
      <c r="D7621">
        <v>2014</v>
      </c>
      <c r="E7621">
        <v>11</v>
      </c>
      <c r="F7621">
        <v>1664.5609999999999</v>
      </c>
      <c r="G7621">
        <v>1664.5609999999999</v>
      </c>
      <c r="H7621">
        <v>77.425370000000001</v>
      </c>
      <c r="I7621">
        <v>116.9306</v>
      </c>
      <c r="J7621">
        <v>-149.85249999999999</v>
      </c>
      <c r="K7621">
        <v>-61.318440000000002</v>
      </c>
      <c r="L7621">
        <v>0</v>
      </c>
      <c r="M7621">
        <v>61.318440000000002</v>
      </c>
      <c r="N7621">
        <v>149.85249999999999</v>
      </c>
      <c r="O7621">
        <v>67</v>
      </c>
      <c r="P7621">
        <v>117.65672000000001</v>
      </c>
      <c r="Q7621">
        <v>5</v>
      </c>
      <c r="R7621" s="75">
        <v>39587</v>
      </c>
      <c r="T7621" t="s">
        <v>112</v>
      </c>
      <c r="U7621">
        <v>0.122237</v>
      </c>
      <c r="X7621" t="s">
        <v>114</v>
      </c>
      <c r="Z7621" s="97">
        <v>61400000</v>
      </c>
    </row>
    <row r="7622" spans="1:26">
      <c r="A7622" t="s">
        <v>72</v>
      </c>
      <c r="B7622" t="s">
        <v>56</v>
      </c>
      <c r="C7622" t="s">
        <v>14</v>
      </c>
      <c r="D7622">
        <v>2014</v>
      </c>
      <c r="E7622">
        <v>12</v>
      </c>
      <c r="F7622">
        <v>1670.308</v>
      </c>
      <c r="G7622">
        <v>1658.4739999999999</v>
      </c>
      <c r="H7622">
        <v>80.723879999999994</v>
      </c>
      <c r="I7622">
        <v>116.94289999999999</v>
      </c>
      <c r="J7622">
        <v>-138.0343</v>
      </c>
      <c r="K7622">
        <v>-49.49091</v>
      </c>
      <c r="L7622">
        <v>11.83398</v>
      </c>
      <c r="M7622">
        <v>73.158869999999993</v>
      </c>
      <c r="N7622">
        <v>161.70230000000001</v>
      </c>
      <c r="O7622">
        <v>67</v>
      </c>
      <c r="P7622">
        <v>117.65672000000001</v>
      </c>
      <c r="Q7622">
        <v>5</v>
      </c>
      <c r="R7622" s="75">
        <v>39587</v>
      </c>
      <c r="T7622" t="s">
        <v>112</v>
      </c>
      <c r="U7622">
        <v>0.122237</v>
      </c>
      <c r="X7622" t="s">
        <v>114</v>
      </c>
      <c r="Z7622" s="97">
        <v>61400000</v>
      </c>
    </row>
    <row r="7623" spans="1:26">
      <c r="A7623" t="s">
        <v>72</v>
      </c>
      <c r="B7623" t="s">
        <v>56</v>
      </c>
      <c r="C7623" t="s">
        <v>14</v>
      </c>
      <c r="D7623">
        <v>2014</v>
      </c>
      <c r="E7623">
        <v>13</v>
      </c>
      <c r="F7623">
        <v>1656.91</v>
      </c>
      <c r="G7623">
        <v>977.11699999999996</v>
      </c>
      <c r="H7623">
        <v>81.61045</v>
      </c>
      <c r="I7623">
        <v>116.8892</v>
      </c>
      <c r="J7623">
        <v>529.99390000000005</v>
      </c>
      <c r="K7623">
        <v>618.49659999999994</v>
      </c>
      <c r="L7623">
        <v>679.79340000000002</v>
      </c>
      <c r="M7623">
        <v>741.09010000000001</v>
      </c>
      <c r="N7623">
        <v>829.59289999999999</v>
      </c>
      <c r="O7623">
        <v>67</v>
      </c>
      <c r="P7623">
        <v>117.65672000000001</v>
      </c>
      <c r="Q7623">
        <v>5</v>
      </c>
      <c r="R7623" s="75">
        <v>39587</v>
      </c>
      <c r="T7623" t="s">
        <v>112</v>
      </c>
      <c r="U7623">
        <v>0.122237</v>
      </c>
      <c r="X7623" t="s">
        <v>114</v>
      </c>
      <c r="Z7623" s="97">
        <v>61300000</v>
      </c>
    </row>
    <row r="7624" spans="1:26">
      <c r="A7624" t="s">
        <v>72</v>
      </c>
      <c r="B7624" t="s">
        <v>56</v>
      </c>
      <c r="C7624" t="s">
        <v>14</v>
      </c>
      <c r="D7624">
        <v>2014</v>
      </c>
      <c r="E7624">
        <v>14</v>
      </c>
      <c r="F7624">
        <v>1646.1120000000001</v>
      </c>
      <c r="G7624">
        <v>205.79300000000001</v>
      </c>
      <c r="H7624">
        <v>81.122380000000007</v>
      </c>
      <c r="I7624">
        <v>116.8578</v>
      </c>
      <c r="J7624">
        <v>1290.56</v>
      </c>
      <c r="K7624">
        <v>1379.039</v>
      </c>
      <c r="L7624">
        <v>1440.319</v>
      </c>
      <c r="M7624">
        <v>1501.5989999999999</v>
      </c>
      <c r="N7624">
        <v>1590.078</v>
      </c>
      <c r="O7624">
        <v>67</v>
      </c>
      <c r="P7624">
        <v>117.65672000000001</v>
      </c>
      <c r="Q7624">
        <v>5</v>
      </c>
      <c r="R7624" s="75">
        <v>39587</v>
      </c>
      <c r="T7624" t="s">
        <v>112</v>
      </c>
      <c r="U7624">
        <v>0.122237</v>
      </c>
      <c r="X7624" t="s">
        <v>114</v>
      </c>
      <c r="Z7624" s="97">
        <v>61300000</v>
      </c>
    </row>
    <row r="7625" spans="1:26">
      <c r="A7625" t="s">
        <v>72</v>
      </c>
      <c r="B7625" t="s">
        <v>56</v>
      </c>
      <c r="C7625" t="s">
        <v>14</v>
      </c>
      <c r="D7625">
        <v>2014</v>
      </c>
      <c r="E7625">
        <v>15</v>
      </c>
      <c r="F7625">
        <v>1634.7639999999999</v>
      </c>
      <c r="G7625">
        <v>205.8109</v>
      </c>
      <c r="H7625">
        <v>82.179400000000001</v>
      </c>
      <c r="I7625">
        <v>116.914</v>
      </c>
      <c r="J7625">
        <v>1279.1220000000001</v>
      </c>
      <c r="K7625">
        <v>1367.643</v>
      </c>
      <c r="L7625">
        <v>1428.953</v>
      </c>
      <c r="M7625">
        <v>1490.2629999999999</v>
      </c>
      <c r="N7625">
        <v>1578.7840000000001</v>
      </c>
      <c r="O7625">
        <v>67</v>
      </c>
      <c r="P7625">
        <v>117.65672000000001</v>
      </c>
      <c r="Q7625">
        <v>5</v>
      </c>
      <c r="R7625" s="75">
        <v>39587</v>
      </c>
      <c r="T7625" t="s">
        <v>112</v>
      </c>
      <c r="U7625">
        <v>0.122237</v>
      </c>
      <c r="X7625" t="s">
        <v>114</v>
      </c>
      <c r="Z7625" s="97">
        <v>61400000</v>
      </c>
    </row>
    <row r="7626" spans="1:26">
      <c r="A7626" t="s">
        <v>72</v>
      </c>
      <c r="B7626" t="s">
        <v>56</v>
      </c>
      <c r="C7626" t="s">
        <v>14</v>
      </c>
      <c r="D7626">
        <v>2014</v>
      </c>
      <c r="E7626">
        <v>16</v>
      </c>
      <c r="F7626">
        <v>1602.8019999999999</v>
      </c>
      <c r="G7626">
        <v>205.82089999999999</v>
      </c>
      <c r="H7626">
        <v>81.159710000000004</v>
      </c>
      <c r="I7626">
        <v>117.1966</v>
      </c>
      <c r="J7626">
        <v>1246.788</v>
      </c>
      <c r="K7626">
        <v>1335.5229999999999</v>
      </c>
      <c r="L7626">
        <v>1396.981</v>
      </c>
      <c r="M7626">
        <v>1458.4390000000001</v>
      </c>
      <c r="N7626">
        <v>1547.175</v>
      </c>
      <c r="O7626">
        <v>67</v>
      </c>
      <c r="P7626">
        <v>117.65672000000001</v>
      </c>
      <c r="Q7626">
        <v>5</v>
      </c>
      <c r="R7626" s="75">
        <v>39587</v>
      </c>
      <c r="T7626" t="s">
        <v>112</v>
      </c>
      <c r="U7626">
        <v>0.122237</v>
      </c>
      <c r="X7626" t="s">
        <v>114</v>
      </c>
      <c r="Z7626" s="97">
        <v>61700000</v>
      </c>
    </row>
    <row r="7627" spans="1:26">
      <c r="A7627" t="s">
        <v>72</v>
      </c>
      <c r="B7627" t="s">
        <v>56</v>
      </c>
      <c r="C7627" t="s">
        <v>14</v>
      </c>
      <c r="D7627">
        <v>2014</v>
      </c>
      <c r="E7627">
        <v>17</v>
      </c>
      <c r="F7627">
        <v>1551.518</v>
      </c>
      <c r="G7627">
        <v>205.8237</v>
      </c>
      <c r="H7627">
        <v>79.741039999999998</v>
      </c>
      <c r="I7627">
        <v>117.3424</v>
      </c>
      <c r="J7627">
        <v>1195.3140000000001</v>
      </c>
      <c r="K7627">
        <v>1284.1600000000001</v>
      </c>
      <c r="L7627">
        <v>1345.6949999999999</v>
      </c>
      <c r="M7627">
        <v>1407.229</v>
      </c>
      <c r="N7627">
        <v>1496.075</v>
      </c>
      <c r="O7627">
        <v>67</v>
      </c>
      <c r="P7627">
        <v>117.65672000000001</v>
      </c>
      <c r="Q7627">
        <v>5</v>
      </c>
      <c r="R7627" s="75">
        <v>39587</v>
      </c>
      <c r="T7627" t="s">
        <v>112</v>
      </c>
      <c r="U7627">
        <v>0.122237</v>
      </c>
      <c r="X7627" t="s">
        <v>114</v>
      </c>
      <c r="Z7627" s="97">
        <v>61800000</v>
      </c>
    </row>
    <row r="7628" spans="1:26">
      <c r="A7628" t="s">
        <v>72</v>
      </c>
      <c r="B7628" t="s">
        <v>56</v>
      </c>
      <c r="C7628" t="s">
        <v>14</v>
      </c>
      <c r="D7628">
        <v>2014</v>
      </c>
      <c r="E7628">
        <v>18</v>
      </c>
      <c r="F7628">
        <v>1505.193</v>
      </c>
      <c r="G7628">
        <v>205.39349999999999</v>
      </c>
      <c r="H7628">
        <v>78.236720000000005</v>
      </c>
      <c r="I7628">
        <v>116.999</v>
      </c>
      <c r="J7628">
        <v>1149.8589999999999</v>
      </c>
      <c r="K7628">
        <v>1238.4449999999999</v>
      </c>
      <c r="L7628">
        <v>1299.799</v>
      </c>
      <c r="M7628">
        <v>1361.153</v>
      </c>
      <c r="N7628">
        <v>1449.739</v>
      </c>
      <c r="O7628">
        <v>67</v>
      </c>
      <c r="P7628">
        <v>117.65672000000001</v>
      </c>
      <c r="Q7628">
        <v>5</v>
      </c>
      <c r="R7628" s="75">
        <v>39587</v>
      </c>
      <c r="T7628" t="s">
        <v>112</v>
      </c>
      <c r="U7628">
        <v>0.122237</v>
      </c>
      <c r="X7628" t="s">
        <v>114</v>
      </c>
      <c r="Z7628" s="97">
        <v>61400000</v>
      </c>
    </row>
    <row r="7629" spans="1:26">
      <c r="A7629" t="s">
        <v>72</v>
      </c>
      <c r="B7629" t="s">
        <v>56</v>
      </c>
      <c r="C7629" t="s">
        <v>14</v>
      </c>
      <c r="D7629">
        <v>2014</v>
      </c>
      <c r="E7629">
        <v>19</v>
      </c>
      <c r="F7629">
        <v>1495.8689999999999</v>
      </c>
      <c r="G7629">
        <v>704.23710000000005</v>
      </c>
      <c r="H7629">
        <v>76.196119999999993</v>
      </c>
      <c r="I7629">
        <v>117.18219999999999</v>
      </c>
      <c r="J7629">
        <v>641.45699999999999</v>
      </c>
      <c r="K7629">
        <v>730.1816</v>
      </c>
      <c r="L7629">
        <v>791.63199999999995</v>
      </c>
      <c r="M7629">
        <v>853.08230000000003</v>
      </c>
      <c r="N7629">
        <v>941.80690000000004</v>
      </c>
      <c r="O7629">
        <v>67</v>
      </c>
      <c r="P7629">
        <v>117.65672000000001</v>
      </c>
      <c r="Q7629">
        <v>5</v>
      </c>
      <c r="R7629" s="75">
        <v>39587</v>
      </c>
      <c r="T7629" t="s">
        <v>112</v>
      </c>
      <c r="U7629">
        <v>0.122237</v>
      </c>
      <c r="X7629" t="s">
        <v>114</v>
      </c>
      <c r="Z7629" s="97">
        <v>61600000</v>
      </c>
    </row>
    <row r="7630" spans="1:26">
      <c r="A7630" t="s">
        <v>72</v>
      </c>
      <c r="B7630" t="s">
        <v>56</v>
      </c>
      <c r="C7630" t="s">
        <v>14</v>
      </c>
      <c r="D7630">
        <v>2014</v>
      </c>
      <c r="E7630">
        <v>20</v>
      </c>
      <c r="F7630">
        <v>1464.952</v>
      </c>
      <c r="G7630">
        <v>1183.296</v>
      </c>
      <c r="H7630">
        <v>72.901340000000005</v>
      </c>
      <c r="I7630">
        <v>117.38200000000001</v>
      </c>
      <c r="J7630">
        <v>131.22460000000001</v>
      </c>
      <c r="K7630">
        <v>220.10050000000001</v>
      </c>
      <c r="L7630">
        <v>281.65559999999999</v>
      </c>
      <c r="M7630">
        <v>343.21080000000001</v>
      </c>
      <c r="N7630">
        <v>432.08670000000001</v>
      </c>
      <c r="O7630">
        <v>67</v>
      </c>
      <c r="P7630">
        <v>117.65672000000001</v>
      </c>
      <c r="Q7630">
        <v>5</v>
      </c>
      <c r="R7630" s="75">
        <v>39587</v>
      </c>
      <c r="T7630" t="s">
        <v>112</v>
      </c>
      <c r="U7630">
        <v>0.122237</v>
      </c>
      <c r="X7630" t="s">
        <v>114</v>
      </c>
      <c r="Z7630" s="97">
        <v>61900000</v>
      </c>
    </row>
    <row r="7631" spans="1:26">
      <c r="A7631" t="s">
        <v>72</v>
      </c>
      <c r="B7631" t="s">
        <v>56</v>
      </c>
      <c r="C7631" t="s">
        <v>14</v>
      </c>
      <c r="D7631">
        <v>2014</v>
      </c>
      <c r="E7631">
        <v>21</v>
      </c>
      <c r="F7631">
        <v>1468.5840000000001</v>
      </c>
      <c r="G7631">
        <v>1297.521</v>
      </c>
      <c r="H7631">
        <v>69.987170000000006</v>
      </c>
      <c r="I7631">
        <v>117.4455</v>
      </c>
      <c r="J7631">
        <v>20.549849999999999</v>
      </c>
      <c r="K7631">
        <v>109.4738</v>
      </c>
      <c r="L7631">
        <v>171.06229999999999</v>
      </c>
      <c r="M7631">
        <v>232.6507</v>
      </c>
      <c r="N7631">
        <v>321.57470000000001</v>
      </c>
      <c r="O7631">
        <v>67</v>
      </c>
      <c r="P7631">
        <v>117.65672000000001</v>
      </c>
      <c r="Q7631">
        <v>5</v>
      </c>
      <c r="R7631" s="75">
        <v>39587</v>
      </c>
      <c r="T7631" t="s">
        <v>112</v>
      </c>
      <c r="U7631">
        <v>0.122237</v>
      </c>
      <c r="X7631" t="s">
        <v>114</v>
      </c>
      <c r="Z7631" s="97">
        <v>61900000</v>
      </c>
    </row>
    <row r="7632" spans="1:26">
      <c r="A7632" t="s">
        <v>72</v>
      </c>
      <c r="B7632" t="s">
        <v>56</v>
      </c>
      <c r="C7632" t="s">
        <v>14</v>
      </c>
      <c r="D7632">
        <v>2014</v>
      </c>
      <c r="E7632">
        <v>22</v>
      </c>
      <c r="F7632">
        <v>1476.24</v>
      </c>
      <c r="G7632">
        <v>1397.8030000000001</v>
      </c>
      <c r="H7632">
        <v>68.904629999999997</v>
      </c>
      <c r="I7632">
        <v>117.5398</v>
      </c>
      <c r="J7632">
        <v>-72.196929999999995</v>
      </c>
      <c r="K7632">
        <v>16.798459999999999</v>
      </c>
      <c r="L7632">
        <v>78.436400000000006</v>
      </c>
      <c r="M7632">
        <v>140.07429999999999</v>
      </c>
      <c r="N7632">
        <v>229.06970000000001</v>
      </c>
      <c r="O7632">
        <v>67</v>
      </c>
      <c r="P7632">
        <v>117.65672000000001</v>
      </c>
      <c r="Q7632">
        <v>5</v>
      </c>
      <c r="R7632" s="75">
        <v>39587</v>
      </c>
      <c r="T7632" t="s">
        <v>112</v>
      </c>
      <c r="U7632">
        <v>0.122237</v>
      </c>
      <c r="X7632" t="s">
        <v>114</v>
      </c>
      <c r="Z7632" s="97">
        <v>62000000</v>
      </c>
    </row>
    <row r="7633" spans="1:26">
      <c r="A7633" t="s">
        <v>72</v>
      </c>
      <c r="B7633" t="s">
        <v>56</v>
      </c>
      <c r="C7633" t="s">
        <v>14</v>
      </c>
      <c r="D7633">
        <v>2014</v>
      </c>
      <c r="E7633">
        <v>23</v>
      </c>
      <c r="F7633">
        <v>1463.463</v>
      </c>
      <c r="G7633">
        <v>1424.2809999999999</v>
      </c>
      <c r="H7633">
        <v>67.384929999999997</v>
      </c>
      <c r="I7633">
        <v>117.4637</v>
      </c>
      <c r="J7633">
        <v>-111.3541</v>
      </c>
      <c r="K7633">
        <v>-22.416370000000001</v>
      </c>
      <c r="L7633">
        <v>39.181640000000002</v>
      </c>
      <c r="M7633">
        <v>100.7796</v>
      </c>
      <c r="N7633">
        <v>189.7174</v>
      </c>
      <c r="O7633">
        <v>67</v>
      </c>
      <c r="P7633">
        <v>117.65672000000001</v>
      </c>
      <c r="Q7633">
        <v>5</v>
      </c>
      <c r="R7633" s="75">
        <v>39587</v>
      </c>
      <c r="T7633" t="s">
        <v>112</v>
      </c>
      <c r="U7633">
        <v>0.122237</v>
      </c>
      <c r="X7633" t="s">
        <v>114</v>
      </c>
      <c r="Z7633" s="97">
        <v>61900000</v>
      </c>
    </row>
    <row r="7634" spans="1:26">
      <c r="A7634" t="s">
        <v>72</v>
      </c>
      <c r="B7634" t="s">
        <v>56</v>
      </c>
      <c r="C7634" t="s">
        <v>14</v>
      </c>
      <c r="D7634">
        <v>2014</v>
      </c>
      <c r="E7634">
        <v>24</v>
      </c>
      <c r="F7634">
        <v>1454.1590000000001</v>
      </c>
      <c r="G7634">
        <v>1424.3320000000001</v>
      </c>
      <c r="H7634">
        <v>65.871639999999999</v>
      </c>
      <c r="I7634">
        <v>117.4978</v>
      </c>
      <c r="J7634">
        <v>-120.7525</v>
      </c>
      <c r="K7634">
        <v>-31.788989999999998</v>
      </c>
      <c r="L7634">
        <v>29.826899999999998</v>
      </c>
      <c r="M7634">
        <v>91.442790000000002</v>
      </c>
      <c r="N7634">
        <v>180.40639999999999</v>
      </c>
      <c r="O7634">
        <v>67</v>
      </c>
      <c r="P7634">
        <v>117.65672000000001</v>
      </c>
      <c r="Q7634">
        <v>5</v>
      </c>
      <c r="R7634" s="75">
        <v>39587</v>
      </c>
      <c r="T7634" t="s">
        <v>112</v>
      </c>
      <c r="U7634">
        <v>0.122237</v>
      </c>
      <c r="X7634" t="s">
        <v>114</v>
      </c>
      <c r="Z7634" s="97">
        <v>62000000</v>
      </c>
    </row>
    <row r="7635" spans="1:26">
      <c r="A7635" t="s">
        <v>72</v>
      </c>
      <c r="B7635" t="s">
        <v>56</v>
      </c>
      <c r="C7635" t="s">
        <v>15</v>
      </c>
      <c r="D7635">
        <v>2014</v>
      </c>
      <c r="E7635">
        <v>1</v>
      </c>
      <c r="F7635">
        <v>1481.259</v>
      </c>
      <c r="G7635">
        <v>1481.259</v>
      </c>
      <c r="H7635">
        <v>72.593130000000002</v>
      </c>
      <c r="I7635">
        <v>121.4036</v>
      </c>
      <c r="J7635">
        <v>-155.58500000000001</v>
      </c>
      <c r="K7635">
        <v>-63.664110000000001</v>
      </c>
      <c r="L7635">
        <v>0</v>
      </c>
      <c r="M7635">
        <v>63.664110000000001</v>
      </c>
      <c r="N7635">
        <v>155.58500000000001</v>
      </c>
      <c r="O7635">
        <v>67</v>
      </c>
      <c r="P7635">
        <v>117.65672000000001</v>
      </c>
      <c r="Q7635">
        <v>6</v>
      </c>
      <c r="R7635" s="75">
        <v>34512</v>
      </c>
      <c r="T7635" t="s">
        <v>112</v>
      </c>
      <c r="U7635">
        <v>0.1197806</v>
      </c>
      <c r="X7635" t="s">
        <v>114</v>
      </c>
      <c r="Z7635" s="97">
        <v>66200000</v>
      </c>
    </row>
    <row r="7636" spans="1:26">
      <c r="A7636" t="s">
        <v>72</v>
      </c>
      <c r="B7636" t="s">
        <v>56</v>
      </c>
      <c r="C7636" t="s">
        <v>15</v>
      </c>
      <c r="D7636">
        <v>2014</v>
      </c>
      <c r="E7636">
        <v>2</v>
      </c>
      <c r="F7636">
        <v>1492.3209999999999</v>
      </c>
      <c r="G7636">
        <v>1492.3209999999999</v>
      </c>
      <c r="H7636">
        <v>70.726560000000006</v>
      </c>
      <c r="I7636">
        <v>121.408</v>
      </c>
      <c r="J7636">
        <v>-155.59059999999999</v>
      </c>
      <c r="K7636">
        <v>-63.666429999999998</v>
      </c>
      <c r="L7636">
        <v>0</v>
      </c>
      <c r="M7636">
        <v>63.666429999999998</v>
      </c>
      <c r="N7636">
        <v>155.59059999999999</v>
      </c>
      <c r="O7636">
        <v>67</v>
      </c>
      <c r="P7636">
        <v>117.65672000000001</v>
      </c>
      <c r="Q7636">
        <v>6</v>
      </c>
      <c r="R7636" s="75">
        <v>34512</v>
      </c>
      <c r="T7636" t="s">
        <v>112</v>
      </c>
      <c r="U7636">
        <v>0.1197806</v>
      </c>
      <c r="X7636" t="s">
        <v>114</v>
      </c>
      <c r="Z7636" s="97">
        <v>66200000</v>
      </c>
    </row>
    <row r="7637" spans="1:26">
      <c r="A7637" t="s">
        <v>72</v>
      </c>
      <c r="B7637" t="s">
        <v>56</v>
      </c>
      <c r="C7637" t="s">
        <v>15</v>
      </c>
      <c r="D7637">
        <v>2014</v>
      </c>
      <c r="E7637">
        <v>3</v>
      </c>
      <c r="F7637">
        <v>1481.06</v>
      </c>
      <c r="G7637">
        <v>1481.06</v>
      </c>
      <c r="H7637">
        <v>67.643730000000005</v>
      </c>
      <c r="I7637">
        <v>121.37649999999999</v>
      </c>
      <c r="J7637">
        <v>-155.55019999999999</v>
      </c>
      <c r="K7637">
        <v>-63.649889999999999</v>
      </c>
      <c r="L7637">
        <v>0</v>
      </c>
      <c r="M7637">
        <v>63.649889999999999</v>
      </c>
      <c r="N7637">
        <v>155.55019999999999</v>
      </c>
      <c r="O7637">
        <v>67</v>
      </c>
      <c r="P7637">
        <v>117.65672000000001</v>
      </c>
      <c r="Q7637">
        <v>6</v>
      </c>
      <c r="R7637" s="75">
        <v>34512</v>
      </c>
      <c r="T7637" t="s">
        <v>112</v>
      </c>
      <c r="U7637">
        <v>0.1197806</v>
      </c>
      <c r="X7637" t="s">
        <v>114</v>
      </c>
      <c r="Z7637" s="97">
        <v>66100000</v>
      </c>
    </row>
    <row r="7638" spans="1:26">
      <c r="A7638" t="s">
        <v>72</v>
      </c>
      <c r="B7638" t="s">
        <v>56</v>
      </c>
      <c r="C7638" t="s">
        <v>15</v>
      </c>
      <c r="D7638">
        <v>2014</v>
      </c>
      <c r="E7638">
        <v>4</v>
      </c>
      <c r="F7638">
        <v>1466.7180000000001</v>
      </c>
      <c r="G7638">
        <v>1466.7180000000001</v>
      </c>
      <c r="H7638">
        <v>65.604479999999995</v>
      </c>
      <c r="I7638">
        <v>121.60590000000001</v>
      </c>
      <c r="J7638">
        <v>-155.8442</v>
      </c>
      <c r="K7638">
        <v>-63.770189999999999</v>
      </c>
      <c r="L7638">
        <v>0</v>
      </c>
      <c r="M7638">
        <v>63.770189999999999</v>
      </c>
      <c r="N7638">
        <v>155.8442</v>
      </c>
      <c r="O7638">
        <v>67</v>
      </c>
      <c r="P7638">
        <v>117.65672000000001</v>
      </c>
      <c r="Q7638">
        <v>6</v>
      </c>
      <c r="R7638" s="75">
        <v>34512</v>
      </c>
      <c r="T7638" t="s">
        <v>112</v>
      </c>
      <c r="U7638">
        <v>0.1197806</v>
      </c>
      <c r="X7638" t="s">
        <v>114</v>
      </c>
      <c r="Z7638" s="97">
        <v>66400000</v>
      </c>
    </row>
    <row r="7639" spans="1:26">
      <c r="A7639" t="s">
        <v>72</v>
      </c>
      <c r="B7639" t="s">
        <v>56</v>
      </c>
      <c r="C7639" t="s">
        <v>15</v>
      </c>
      <c r="D7639">
        <v>2014</v>
      </c>
      <c r="E7639">
        <v>5</v>
      </c>
      <c r="F7639">
        <v>1476.2550000000001</v>
      </c>
      <c r="G7639">
        <v>1476.2550000000001</v>
      </c>
      <c r="H7639">
        <v>65.013279999999995</v>
      </c>
      <c r="I7639">
        <v>121.2094</v>
      </c>
      <c r="J7639">
        <v>-155.33609999999999</v>
      </c>
      <c r="K7639">
        <v>-63.562289999999997</v>
      </c>
      <c r="L7639">
        <v>0</v>
      </c>
      <c r="M7639">
        <v>63.562289999999997</v>
      </c>
      <c r="N7639">
        <v>155.33609999999999</v>
      </c>
      <c r="O7639">
        <v>67</v>
      </c>
      <c r="P7639">
        <v>117.65672000000001</v>
      </c>
      <c r="Q7639">
        <v>6</v>
      </c>
      <c r="R7639" s="75">
        <v>34512</v>
      </c>
      <c r="T7639" t="s">
        <v>112</v>
      </c>
      <c r="U7639">
        <v>0.1197806</v>
      </c>
      <c r="X7639" t="s">
        <v>114</v>
      </c>
      <c r="Z7639" s="97">
        <v>66000000</v>
      </c>
    </row>
    <row r="7640" spans="1:26">
      <c r="A7640" t="s">
        <v>72</v>
      </c>
      <c r="B7640" t="s">
        <v>56</v>
      </c>
      <c r="C7640" t="s">
        <v>15</v>
      </c>
      <c r="D7640">
        <v>2014</v>
      </c>
      <c r="E7640">
        <v>6</v>
      </c>
      <c r="F7640">
        <v>1496.2380000000001</v>
      </c>
      <c r="G7640">
        <v>1496.2380000000001</v>
      </c>
      <c r="H7640">
        <v>64.737160000000003</v>
      </c>
      <c r="I7640">
        <v>121.41679999999999</v>
      </c>
      <c r="J7640">
        <v>-155.6019</v>
      </c>
      <c r="K7640">
        <v>-63.671019999999999</v>
      </c>
      <c r="L7640">
        <v>0</v>
      </c>
      <c r="M7640">
        <v>63.671019999999999</v>
      </c>
      <c r="N7640">
        <v>155.6019</v>
      </c>
      <c r="O7640">
        <v>67</v>
      </c>
      <c r="P7640">
        <v>117.65672000000001</v>
      </c>
      <c r="Q7640">
        <v>6</v>
      </c>
      <c r="R7640" s="75">
        <v>34512</v>
      </c>
      <c r="T7640" t="s">
        <v>112</v>
      </c>
      <c r="U7640">
        <v>0.1197806</v>
      </c>
      <c r="X7640" t="s">
        <v>114</v>
      </c>
      <c r="Z7640" s="97">
        <v>66200000</v>
      </c>
    </row>
    <row r="7641" spans="1:26">
      <c r="A7641" t="s">
        <v>72</v>
      </c>
      <c r="B7641" t="s">
        <v>56</v>
      </c>
      <c r="C7641" t="s">
        <v>15</v>
      </c>
      <c r="D7641">
        <v>2014</v>
      </c>
      <c r="E7641">
        <v>7</v>
      </c>
      <c r="F7641">
        <v>1536.096</v>
      </c>
      <c r="G7641">
        <v>1536.096</v>
      </c>
      <c r="H7641">
        <v>65.34836</v>
      </c>
      <c r="I7641">
        <v>121.7116</v>
      </c>
      <c r="J7641">
        <v>-155.9796</v>
      </c>
      <c r="K7641">
        <v>-63.825609999999998</v>
      </c>
      <c r="L7641">
        <v>0</v>
      </c>
      <c r="M7641">
        <v>63.825609999999998</v>
      </c>
      <c r="N7641">
        <v>155.9796</v>
      </c>
      <c r="O7641">
        <v>67</v>
      </c>
      <c r="P7641">
        <v>117.65672000000001</v>
      </c>
      <c r="Q7641">
        <v>6</v>
      </c>
      <c r="R7641" s="75">
        <v>34512</v>
      </c>
      <c r="T7641" t="s">
        <v>112</v>
      </c>
      <c r="U7641">
        <v>0.1197806</v>
      </c>
      <c r="X7641" t="s">
        <v>114</v>
      </c>
      <c r="Z7641" s="97">
        <v>66500000</v>
      </c>
    </row>
    <row r="7642" spans="1:26">
      <c r="A7642" t="s">
        <v>72</v>
      </c>
      <c r="B7642" t="s">
        <v>56</v>
      </c>
      <c r="C7642" t="s">
        <v>15</v>
      </c>
      <c r="D7642">
        <v>2014</v>
      </c>
      <c r="E7642">
        <v>8</v>
      </c>
      <c r="F7642">
        <v>1605.729</v>
      </c>
      <c r="G7642">
        <v>1605.729</v>
      </c>
      <c r="H7642">
        <v>67.909710000000004</v>
      </c>
      <c r="I7642">
        <v>120.502</v>
      </c>
      <c r="J7642">
        <v>-154.42949999999999</v>
      </c>
      <c r="K7642">
        <v>-63.191279999999999</v>
      </c>
      <c r="L7642">
        <v>0</v>
      </c>
      <c r="M7642">
        <v>63.191279999999999</v>
      </c>
      <c r="N7642">
        <v>154.42949999999999</v>
      </c>
      <c r="O7642">
        <v>67</v>
      </c>
      <c r="P7642">
        <v>117.65672000000001</v>
      </c>
      <c r="Q7642">
        <v>6</v>
      </c>
      <c r="R7642" s="75">
        <v>34512</v>
      </c>
      <c r="T7642" t="s">
        <v>112</v>
      </c>
      <c r="U7642">
        <v>0.1197806</v>
      </c>
      <c r="X7642" t="s">
        <v>114</v>
      </c>
      <c r="Z7642" s="97">
        <v>65200000</v>
      </c>
    </row>
    <row r="7643" spans="1:26">
      <c r="A7643" t="s">
        <v>72</v>
      </c>
      <c r="B7643" t="s">
        <v>56</v>
      </c>
      <c r="C7643" t="s">
        <v>15</v>
      </c>
      <c r="D7643">
        <v>2014</v>
      </c>
      <c r="E7643">
        <v>9</v>
      </c>
      <c r="F7643">
        <v>1645.0920000000001</v>
      </c>
      <c r="G7643">
        <v>1645.0920000000001</v>
      </c>
      <c r="H7643">
        <v>72.147019999999998</v>
      </c>
      <c r="I7643">
        <v>119.7689</v>
      </c>
      <c r="J7643">
        <v>-153.49</v>
      </c>
      <c r="K7643">
        <v>-62.80686</v>
      </c>
      <c r="L7643">
        <v>0</v>
      </c>
      <c r="M7643">
        <v>62.80686</v>
      </c>
      <c r="N7643">
        <v>153.49</v>
      </c>
      <c r="O7643">
        <v>67</v>
      </c>
      <c r="P7643">
        <v>117.65672000000001</v>
      </c>
      <c r="Q7643">
        <v>6</v>
      </c>
      <c r="R7643" s="75">
        <v>34512</v>
      </c>
      <c r="T7643" t="s">
        <v>112</v>
      </c>
      <c r="U7643">
        <v>0.1197806</v>
      </c>
      <c r="X7643" t="s">
        <v>114</v>
      </c>
      <c r="Z7643" s="97">
        <v>64400000</v>
      </c>
    </row>
    <row r="7644" spans="1:26">
      <c r="A7644" t="s">
        <v>72</v>
      </c>
      <c r="B7644" t="s">
        <v>56</v>
      </c>
      <c r="C7644" t="s">
        <v>15</v>
      </c>
      <c r="D7644">
        <v>2014</v>
      </c>
      <c r="E7644">
        <v>10</v>
      </c>
      <c r="F7644">
        <v>1680.585</v>
      </c>
      <c r="G7644">
        <v>1680.585</v>
      </c>
      <c r="H7644">
        <v>76.719250000000002</v>
      </c>
      <c r="I7644">
        <v>119.14830000000001</v>
      </c>
      <c r="J7644">
        <v>-152.69470000000001</v>
      </c>
      <c r="K7644">
        <v>-62.481430000000003</v>
      </c>
      <c r="L7644">
        <v>0</v>
      </c>
      <c r="M7644">
        <v>62.481430000000003</v>
      </c>
      <c r="N7644">
        <v>152.69470000000001</v>
      </c>
      <c r="O7644">
        <v>67</v>
      </c>
      <c r="P7644">
        <v>117.65672000000001</v>
      </c>
      <c r="Q7644">
        <v>6</v>
      </c>
      <c r="R7644" s="75">
        <v>34512</v>
      </c>
      <c r="T7644" t="s">
        <v>112</v>
      </c>
      <c r="U7644">
        <v>0.1197806</v>
      </c>
      <c r="X7644" t="s">
        <v>114</v>
      </c>
      <c r="Z7644" s="97">
        <v>63700000</v>
      </c>
    </row>
    <row r="7645" spans="1:26">
      <c r="A7645" t="s">
        <v>72</v>
      </c>
      <c r="B7645" t="s">
        <v>56</v>
      </c>
      <c r="C7645" t="s">
        <v>15</v>
      </c>
      <c r="D7645">
        <v>2014</v>
      </c>
      <c r="E7645">
        <v>11</v>
      </c>
      <c r="F7645">
        <v>1714.1010000000001</v>
      </c>
      <c r="G7645">
        <v>1714.1010000000001</v>
      </c>
      <c r="H7645">
        <v>81.571640000000002</v>
      </c>
      <c r="I7645">
        <v>118.6477</v>
      </c>
      <c r="J7645">
        <v>-152.0531</v>
      </c>
      <c r="K7645">
        <v>-62.218919999999997</v>
      </c>
      <c r="L7645">
        <v>0</v>
      </c>
      <c r="M7645">
        <v>62.218919999999997</v>
      </c>
      <c r="N7645">
        <v>152.0531</v>
      </c>
      <c r="O7645">
        <v>67</v>
      </c>
      <c r="P7645">
        <v>117.65672000000001</v>
      </c>
      <c r="Q7645">
        <v>6</v>
      </c>
      <c r="R7645" s="75">
        <v>34512</v>
      </c>
      <c r="T7645" t="s">
        <v>112</v>
      </c>
      <c r="U7645">
        <v>0.1197806</v>
      </c>
      <c r="X7645" t="s">
        <v>114</v>
      </c>
      <c r="Z7645" s="97">
        <v>63200000</v>
      </c>
    </row>
    <row r="7646" spans="1:26">
      <c r="A7646" t="s">
        <v>72</v>
      </c>
      <c r="B7646" t="s">
        <v>56</v>
      </c>
      <c r="C7646" t="s">
        <v>15</v>
      </c>
      <c r="D7646">
        <v>2014</v>
      </c>
      <c r="E7646">
        <v>12</v>
      </c>
      <c r="F7646">
        <v>1703.229</v>
      </c>
      <c r="G7646">
        <v>1705.357</v>
      </c>
      <c r="H7646">
        <v>82.680599999999998</v>
      </c>
      <c r="I7646">
        <v>119.0548</v>
      </c>
      <c r="J7646">
        <v>-154.70310000000001</v>
      </c>
      <c r="K7646">
        <v>-64.560590000000005</v>
      </c>
      <c r="L7646">
        <v>-2.128174</v>
      </c>
      <c r="M7646">
        <v>60.30424</v>
      </c>
      <c r="N7646">
        <v>150.44669999999999</v>
      </c>
      <c r="O7646">
        <v>67</v>
      </c>
      <c r="P7646">
        <v>117.65672000000001</v>
      </c>
      <c r="Q7646">
        <v>6</v>
      </c>
      <c r="R7646" s="75">
        <v>34512</v>
      </c>
      <c r="T7646" t="s">
        <v>112</v>
      </c>
      <c r="U7646">
        <v>0.1197806</v>
      </c>
      <c r="X7646" t="s">
        <v>114</v>
      </c>
      <c r="Z7646" s="97">
        <v>63600000</v>
      </c>
    </row>
    <row r="7647" spans="1:26">
      <c r="A7647" t="s">
        <v>72</v>
      </c>
      <c r="B7647" t="s">
        <v>56</v>
      </c>
      <c r="C7647" t="s">
        <v>15</v>
      </c>
      <c r="D7647">
        <v>2014</v>
      </c>
      <c r="E7647">
        <v>13</v>
      </c>
      <c r="F7647">
        <v>1665.777</v>
      </c>
      <c r="G7647">
        <v>1005.097</v>
      </c>
      <c r="H7647">
        <v>83.750749999999996</v>
      </c>
      <c r="I7647">
        <v>117.85169999999999</v>
      </c>
      <c r="J7647">
        <v>509.6474</v>
      </c>
      <c r="K7647">
        <v>598.87890000000004</v>
      </c>
      <c r="L7647">
        <v>660.68039999999996</v>
      </c>
      <c r="M7647">
        <v>722.48180000000002</v>
      </c>
      <c r="N7647">
        <v>811.71339999999998</v>
      </c>
      <c r="O7647">
        <v>67</v>
      </c>
      <c r="P7647">
        <v>117.65672000000001</v>
      </c>
      <c r="Q7647">
        <v>6</v>
      </c>
      <c r="R7647" s="75">
        <v>34512</v>
      </c>
      <c r="T7647" t="s">
        <v>112</v>
      </c>
      <c r="U7647">
        <v>0.1197806</v>
      </c>
      <c r="X7647" t="s">
        <v>114</v>
      </c>
      <c r="Z7647" s="97">
        <v>62300000</v>
      </c>
    </row>
    <row r="7648" spans="1:26">
      <c r="A7648" t="s">
        <v>72</v>
      </c>
      <c r="B7648" t="s">
        <v>56</v>
      </c>
      <c r="C7648" t="s">
        <v>15</v>
      </c>
      <c r="D7648">
        <v>2014</v>
      </c>
      <c r="E7648">
        <v>14</v>
      </c>
      <c r="F7648">
        <v>1666.894</v>
      </c>
      <c r="G7648">
        <v>207.66810000000001</v>
      </c>
      <c r="H7648">
        <v>85.164180000000002</v>
      </c>
      <c r="I7648">
        <v>118.0757</v>
      </c>
      <c r="J7648">
        <v>1307.905</v>
      </c>
      <c r="K7648">
        <v>1397.307</v>
      </c>
      <c r="L7648">
        <v>1459.2249999999999</v>
      </c>
      <c r="M7648">
        <v>1521.144</v>
      </c>
      <c r="N7648">
        <v>1610.546</v>
      </c>
      <c r="O7648">
        <v>67</v>
      </c>
      <c r="P7648">
        <v>117.65672000000001</v>
      </c>
      <c r="Q7648">
        <v>6</v>
      </c>
      <c r="R7648" s="75">
        <v>34512</v>
      </c>
      <c r="T7648" t="s">
        <v>112</v>
      </c>
      <c r="U7648">
        <v>0.1197806</v>
      </c>
      <c r="X7648" t="s">
        <v>114</v>
      </c>
      <c r="Z7648" s="97">
        <v>62600000</v>
      </c>
    </row>
    <row r="7649" spans="1:26">
      <c r="A7649" t="s">
        <v>72</v>
      </c>
      <c r="B7649" t="s">
        <v>56</v>
      </c>
      <c r="C7649" t="s">
        <v>15</v>
      </c>
      <c r="D7649">
        <v>2014</v>
      </c>
      <c r="E7649">
        <v>15</v>
      </c>
      <c r="F7649">
        <v>1649.194</v>
      </c>
      <c r="G7649">
        <v>207.41730000000001</v>
      </c>
      <c r="H7649">
        <v>87.150750000000002</v>
      </c>
      <c r="I7649">
        <v>118.4359</v>
      </c>
      <c r="J7649">
        <v>1289.9949999999999</v>
      </c>
      <c r="K7649">
        <v>1379.6690000000001</v>
      </c>
      <c r="L7649">
        <v>1441.777</v>
      </c>
      <c r="M7649">
        <v>1503.885</v>
      </c>
      <c r="N7649">
        <v>1593.558</v>
      </c>
      <c r="O7649">
        <v>67</v>
      </c>
      <c r="P7649">
        <v>117.65672000000001</v>
      </c>
      <c r="Q7649">
        <v>6</v>
      </c>
      <c r="R7649" s="75">
        <v>34512</v>
      </c>
      <c r="T7649" t="s">
        <v>112</v>
      </c>
      <c r="U7649">
        <v>0.1197806</v>
      </c>
      <c r="X7649" t="s">
        <v>114</v>
      </c>
      <c r="Z7649" s="97">
        <v>63000000</v>
      </c>
    </row>
    <row r="7650" spans="1:26">
      <c r="A7650" t="s">
        <v>72</v>
      </c>
      <c r="B7650" t="s">
        <v>56</v>
      </c>
      <c r="C7650" t="s">
        <v>15</v>
      </c>
      <c r="D7650">
        <v>2014</v>
      </c>
      <c r="E7650">
        <v>16</v>
      </c>
      <c r="F7650">
        <v>1613.0889999999999</v>
      </c>
      <c r="G7650">
        <v>205.86930000000001</v>
      </c>
      <c r="H7650">
        <v>87.694029999999998</v>
      </c>
      <c r="I7650">
        <v>117.8133</v>
      </c>
      <c r="J7650">
        <v>1256.2360000000001</v>
      </c>
      <c r="K7650">
        <v>1345.4380000000001</v>
      </c>
      <c r="L7650">
        <v>1407.2190000000001</v>
      </c>
      <c r="M7650">
        <v>1469.001</v>
      </c>
      <c r="N7650">
        <v>1558.203</v>
      </c>
      <c r="O7650">
        <v>67</v>
      </c>
      <c r="P7650">
        <v>117.65672000000001</v>
      </c>
      <c r="Q7650">
        <v>6</v>
      </c>
      <c r="R7650" s="75">
        <v>34512</v>
      </c>
      <c r="T7650" t="s">
        <v>112</v>
      </c>
      <c r="U7650">
        <v>0.1197806</v>
      </c>
      <c r="X7650" t="s">
        <v>114</v>
      </c>
      <c r="Z7650" s="97">
        <v>62300000</v>
      </c>
    </row>
    <row r="7651" spans="1:26">
      <c r="A7651" t="s">
        <v>72</v>
      </c>
      <c r="B7651" t="s">
        <v>56</v>
      </c>
      <c r="C7651" t="s">
        <v>15</v>
      </c>
      <c r="D7651">
        <v>2014</v>
      </c>
      <c r="E7651">
        <v>17</v>
      </c>
      <c r="F7651">
        <v>1567.625</v>
      </c>
      <c r="G7651">
        <v>206.08359999999999</v>
      </c>
      <c r="H7651">
        <v>86.865679999999998</v>
      </c>
      <c r="I7651">
        <v>117.79640000000001</v>
      </c>
      <c r="J7651">
        <v>1210.579</v>
      </c>
      <c r="K7651">
        <v>1299.769</v>
      </c>
      <c r="L7651">
        <v>1361.5409999999999</v>
      </c>
      <c r="M7651">
        <v>1423.3140000000001</v>
      </c>
      <c r="N7651">
        <v>1512.5029999999999</v>
      </c>
      <c r="O7651">
        <v>67</v>
      </c>
      <c r="P7651">
        <v>117.65672000000001</v>
      </c>
      <c r="Q7651">
        <v>6</v>
      </c>
      <c r="R7651" s="75">
        <v>34512</v>
      </c>
      <c r="T7651" t="s">
        <v>112</v>
      </c>
      <c r="U7651">
        <v>0.1197806</v>
      </c>
      <c r="X7651" t="s">
        <v>114</v>
      </c>
      <c r="Z7651" s="97">
        <v>62300000</v>
      </c>
    </row>
    <row r="7652" spans="1:26">
      <c r="A7652" t="s">
        <v>72</v>
      </c>
      <c r="B7652" t="s">
        <v>56</v>
      </c>
      <c r="C7652" t="s">
        <v>15</v>
      </c>
      <c r="D7652">
        <v>2014</v>
      </c>
      <c r="E7652">
        <v>18</v>
      </c>
      <c r="F7652">
        <v>1498.98</v>
      </c>
      <c r="G7652">
        <v>205.6319</v>
      </c>
      <c r="H7652">
        <v>84.177610000000001</v>
      </c>
      <c r="I7652">
        <v>117.6619</v>
      </c>
      <c r="J7652">
        <v>1142.559</v>
      </c>
      <c r="K7652">
        <v>1231.646</v>
      </c>
      <c r="L7652">
        <v>1293.348</v>
      </c>
      <c r="M7652">
        <v>1355.05</v>
      </c>
      <c r="N7652">
        <v>1444.1379999999999</v>
      </c>
      <c r="O7652">
        <v>67</v>
      </c>
      <c r="P7652">
        <v>117.65672000000001</v>
      </c>
      <c r="Q7652">
        <v>6</v>
      </c>
      <c r="R7652" s="75">
        <v>34512</v>
      </c>
      <c r="T7652" t="s">
        <v>112</v>
      </c>
      <c r="U7652">
        <v>0.1197806</v>
      </c>
      <c r="X7652" t="s">
        <v>114</v>
      </c>
      <c r="Z7652" s="97">
        <v>62100000</v>
      </c>
    </row>
    <row r="7653" spans="1:26">
      <c r="A7653" t="s">
        <v>72</v>
      </c>
      <c r="B7653" t="s">
        <v>56</v>
      </c>
      <c r="C7653" t="s">
        <v>15</v>
      </c>
      <c r="D7653">
        <v>2014</v>
      </c>
      <c r="E7653">
        <v>19</v>
      </c>
      <c r="F7653">
        <v>1472.6289999999999</v>
      </c>
      <c r="G7653">
        <v>723.67129999999997</v>
      </c>
      <c r="H7653">
        <v>82.247309999999999</v>
      </c>
      <c r="I7653">
        <v>118.0153</v>
      </c>
      <c r="J7653">
        <v>597.71510000000001</v>
      </c>
      <c r="K7653">
        <v>687.07060000000001</v>
      </c>
      <c r="L7653">
        <v>748.9579</v>
      </c>
      <c r="M7653">
        <v>810.84519999999998</v>
      </c>
      <c r="N7653">
        <v>900.20060000000001</v>
      </c>
      <c r="O7653">
        <v>67</v>
      </c>
      <c r="P7653">
        <v>117.65672000000001</v>
      </c>
      <c r="Q7653">
        <v>6</v>
      </c>
      <c r="R7653" s="75">
        <v>34512</v>
      </c>
      <c r="T7653" t="s">
        <v>112</v>
      </c>
      <c r="U7653">
        <v>0.1197806</v>
      </c>
      <c r="X7653" t="s">
        <v>114</v>
      </c>
      <c r="Z7653" s="97">
        <v>62500000</v>
      </c>
    </row>
    <row r="7654" spans="1:26">
      <c r="A7654" t="s">
        <v>72</v>
      </c>
      <c r="B7654" t="s">
        <v>56</v>
      </c>
      <c r="C7654" t="s">
        <v>15</v>
      </c>
      <c r="D7654">
        <v>2014</v>
      </c>
      <c r="E7654">
        <v>20</v>
      </c>
      <c r="F7654">
        <v>1454.806</v>
      </c>
      <c r="G7654">
        <v>1222.4290000000001</v>
      </c>
      <c r="H7654">
        <v>79.134180000000001</v>
      </c>
      <c r="I7654">
        <v>119.2038</v>
      </c>
      <c r="J7654">
        <v>79.611239999999995</v>
      </c>
      <c r="K7654">
        <v>169.8665</v>
      </c>
      <c r="L7654">
        <v>232.37710000000001</v>
      </c>
      <c r="M7654">
        <v>294.88760000000002</v>
      </c>
      <c r="N7654">
        <v>385.1429</v>
      </c>
      <c r="O7654">
        <v>67</v>
      </c>
      <c r="P7654">
        <v>117.65672000000001</v>
      </c>
      <c r="Q7654">
        <v>6</v>
      </c>
      <c r="R7654" s="75">
        <v>34512</v>
      </c>
      <c r="T7654" t="s">
        <v>112</v>
      </c>
      <c r="U7654">
        <v>0.1197806</v>
      </c>
      <c r="X7654" t="s">
        <v>114</v>
      </c>
      <c r="Z7654" s="97">
        <v>63800000</v>
      </c>
    </row>
    <row r="7655" spans="1:26">
      <c r="A7655" t="s">
        <v>72</v>
      </c>
      <c r="B7655" t="s">
        <v>56</v>
      </c>
      <c r="C7655" t="s">
        <v>15</v>
      </c>
      <c r="D7655">
        <v>2014</v>
      </c>
      <c r="E7655">
        <v>21</v>
      </c>
      <c r="F7655">
        <v>1477.2449999999999</v>
      </c>
      <c r="G7655">
        <v>1354.452</v>
      </c>
      <c r="H7655">
        <v>76.379840000000002</v>
      </c>
      <c r="I7655">
        <v>119.259</v>
      </c>
      <c r="J7655">
        <v>-30.043410000000002</v>
      </c>
      <c r="K7655">
        <v>60.253709999999998</v>
      </c>
      <c r="L7655">
        <v>122.7932</v>
      </c>
      <c r="M7655">
        <v>185.33269999999999</v>
      </c>
      <c r="N7655">
        <v>275.62979999999999</v>
      </c>
      <c r="O7655">
        <v>67</v>
      </c>
      <c r="P7655">
        <v>117.65672000000001</v>
      </c>
      <c r="Q7655">
        <v>6</v>
      </c>
      <c r="R7655" s="75">
        <v>34512</v>
      </c>
      <c r="T7655" t="s">
        <v>112</v>
      </c>
      <c r="U7655">
        <v>0.1197806</v>
      </c>
      <c r="X7655" t="s">
        <v>114</v>
      </c>
      <c r="Z7655" s="97">
        <v>63800000</v>
      </c>
    </row>
    <row r="7656" spans="1:26">
      <c r="A7656" t="s">
        <v>72</v>
      </c>
      <c r="B7656" t="s">
        <v>56</v>
      </c>
      <c r="C7656" t="s">
        <v>15</v>
      </c>
      <c r="D7656">
        <v>2014</v>
      </c>
      <c r="E7656">
        <v>22</v>
      </c>
      <c r="F7656">
        <v>1484.9590000000001</v>
      </c>
      <c r="G7656">
        <v>1440.12</v>
      </c>
      <c r="H7656">
        <v>75.701340000000002</v>
      </c>
      <c r="I7656">
        <v>119.5116</v>
      </c>
      <c r="J7656">
        <v>-108.3211</v>
      </c>
      <c r="K7656">
        <v>-17.832709999999999</v>
      </c>
      <c r="L7656">
        <v>44.839230000000001</v>
      </c>
      <c r="M7656">
        <v>107.5112</v>
      </c>
      <c r="N7656">
        <v>197.99950000000001</v>
      </c>
      <c r="O7656">
        <v>67</v>
      </c>
      <c r="P7656">
        <v>117.65672000000001</v>
      </c>
      <c r="Q7656">
        <v>6</v>
      </c>
      <c r="R7656" s="75">
        <v>34512</v>
      </c>
      <c r="T7656" t="s">
        <v>112</v>
      </c>
      <c r="U7656">
        <v>0.1197806</v>
      </c>
      <c r="X7656" t="s">
        <v>114</v>
      </c>
      <c r="Z7656" s="97">
        <v>64100000</v>
      </c>
    </row>
    <row r="7657" spans="1:26">
      <c r="A7657" t="s">
        <v>72</v>
      </c>
      <c r="B7657" t="s">
        <v>56</v>
      </c>
      <c r="C7657" t="s">
        <v>15</v>
      </c>
      <c r="D7657">
        <v>2014</v>
      </c>
      <c r="E7657">
        <v>23</v>
      </c>
      <c r="F7657">
        <v>1493.8240000000001</v>
      </c>
      <c r="G7657">
        <v>1462.94</v>
      </c>
      <c r="H7657">
        <v>73.865669999999994</v>
      </c>
      <c r="I7657">
        <v>119.3817</v>
      </c>
      <c r="J7657">
        <v>-122.1096</v>
      </c>
      <c r="K7657">
        <v>-31.719670000000001</v>
      </c>
      <c r="L7657">
        <v>30.884160000000001</v>
      </c>
      <c r="M7657">
        <v>93.487979999999993</v>
      </c>
      <c r="N7657">
        <v>183.87790000000001</v>
      </c>
      <c r="O7657">
        <v>67</v>
      </c>
      <c r="P7657">
        <v>117.65672000000001</v>
      </c>
      <c r="Q7657">
        <v>6</v>
      </c>
      <c r="R7657" s="75">
        <v>34512</v>
      </c>
      <c r="T7657" t="s">
        <v>112</v>
      </c>
      <c r="U7657">
        <v>0.1197806</v>
      </c>
      <c r="X7657" t="s">
        <v>114</v>
      </c>
      <c r="Z7657" s="97">
        <v>64000000</v>
      </c>
    </row>
    <row r="7658" spans="1:26">
      <c r="A7658" t="s">
        <v>72</v>
      </c>
      <c r="B7658" t="s">
        <v>56</v>
      </c>
      <c r="C7658" t="s">
        <v>15</v>
      </c>
      <c r="D7658">
        <v>2014</v>
      </c>
      <c r="E7658">
        <v>24</v>
      </c>
      <c r="F7658">
        <v>1483.7349999999999</v>
      </c>
      <c r="G7658">
        <v>1462.96</v>
      </c>
      <c r="H7658">
        <v>72.516559999999998</v>
      </c>
      <c r="I7658">
        <v>119.8185</v>
      </c>
      <c r="J7658">
        <v>-132.77930000000001</v>
      </c>
      <c r="K7658">
        <v>-42.058610000000002</v>
      </c>
      <c r="L7658">
        <v>20.774290000000001</v>
      </c>
      <c r="M7658">
        <v>83.607190000000003</v>
      </c>
      <c r="N7658">
        <v>174.3279</v>
      </c>
      <c r="O7658">
        <v>67</v>
      </c>
      <c r="P7658">
        <v>117.65672000000001</v>
      </c>
      <c r="Q7658">
        <v>6</v>
      </c>
      <c r="R7658" s="75">
        <v>34512</v>
      </c>
      <c r="T7658" t="s">
        <v>112</v>
      </c>
      <c r="U7658">
        <v>0.1197806</v>
      </c>
      <c r="X7658" t="s">
        <v>114</v>
      </c>
      <c r="Z7658" s="97">
        <v>64400000</v>
      </c>
    </row>
    <row r="7659" spans="1:26">
      <c r="A7659" t="s">
        <v>72</v>
      </c>
      <c r="B7659" t="s">
        <v>56</v>
      </c>
      <c r="C7659" t="s">
        <v>16</v>
      </c>
      <c r="D7659">
        <v>2014</v>
      </c>
      <c r="E7659">
        <v>1</v>
      </c>
      <c r="F7659">
        <v>1473.8979999999999</v>
      </c>
      <c r="G7659">
        <v>1473.8979999999999</v>
      </c>
      <c r="H7659">
        <v>71.890450000000001</v>
      </c>
      <c r="I7659">
        <v>117.8403</v>
      </c>
      <c r="J7659">
        <v>-151.01840000000001</v>
      </c>
      <c r="K7659">
        <v>-61.79551</v>
      </c>
      <c r="L7659">
        <v>0</v>
      </c>
      <c r="M7659">
        <v>61.79551</v>
      </c>
      <c r="N7659">
        <v>151.01840000000001</v>
      </c>
      <c r="O7659">
        <v>67</v>
      </c>
      <c r="P7659">
        <v>117.65672000000001</v>
      </c>
      <c r="Q7659">
        <v>7</v>
      </c>
      <c r="R7659" s="75">
        <v>38555</v>
      </c>
      <c r="T7659" t="s">
        <v>112</v>
      </c>
      <c r="U7659">
        <v>0.13754459999999999</v>
      </c>
      <c r="X7659" t="s">
        <v>114</v>
      </c>
      <c r="Z7659" s="97">
        <v>62300000</v>
      </c>
    </row>
    <row r="7660" spans="1:26">
      <c r="A7660" t="s">
        <v>72</v>
      </c>
      <c r="B7660" t="s">
        <v>56</v>
      </c>
      <c r="C7660" t="s">
        <v>16</v>
      </c>
      <c r="D7660">
        <v>2014</v>
      </c>
      <c r="E7660">
        <v>2</v>
      </c>
      <c r="F7660">
        <v>1478.7159999999999</v>
      </c>
      <c r="G7660">
        <v>1478.7159999999999</v>
      </c>
      <c r="H7660">
        <v>69.976870000000005</v>
      </c>
      <c r="I7660">
        <v>117.9064</v>
      </c>
      <c r="J7660">
        <v>-151.10319999999999</v>
      </c>
      <c r="K7660">
        <v>-61.830190000000002</v>
      </c>
      <c r="L7660">
        <v>0</v>
      </c>
      <c r="M7660">
        <v>61.830190000000002</v>
      </c>
      <c r="N7660">
        <v>151.10319999999999</v>
      </c>
      <c r="O7660">
        <v>67</v>
      </c>
      <c r="P7660">
        <v>117.65672000000001</v>
      </c>
      <c r="Q7660">
        <v>7</v>
      </c>
      <c r="R7660" s="75">
        <v>38555</v>
      </c>
      <c r="T7660" t="s">
        <v>112</v>
      </c>
      <c r="U7660">
        <v>0.13754459999999999</v>
      </c>
      <c r="X7660" t="s">
        <v>114</v>
      </c>
      <c r="Z7660" s="97">
        <v>62400000</v>
      </c>
    </row>
    <row r="7661" spans="1:26">
      <c r="A7661" t="s">
        <v>72</v>
      </c>
      <c r="B7661" t="s">
        <v>56</v>
      </c>
      <c r="C7661" t="s">
        <v>16</v>
      </c>
      <c r="D7661">
        <v>2014</v>
      </c>
      <c r="E7661">
        <v>3</v>
      </c>
      <c r="F7661">
        <v>1462.8689999999999</v>
      </c>
      <c r="G7661">
        <v>1462.8689999999999</v>
      </c>
      <c r="H7661">
        <v>68.927019999999999</v>
      </c>
      <c r="I7661">
        <v>117.8296</v>
      </c>
      <c r="J7661">
        <v>-151.00470000000001</v>
      </c>
      <c r="K7661">
        <v>-61.789900000000003</v>
      </c>
      <c r="L7661">
        <v>0</v>
      </c>
      <c r="M7661">
        <v>61.789900000000003</v>
      </c>
      <c r="N7661">
        <v>151.00470000000001</v>
      </c>
      <c r="O7661">
        <v>67</v>
      </c>
      <c r="P7661">
        <v>117.65672000000001</v>
      </c>
      <c r="Q7661">
        <v>7</v>
      </c>
      <c r="R7661" s="75">
        <v>38555</v>
      </c>
      <c r="T7661" t="s">
        <v>112</v>
      </c>
      <c r="U7661">
        <v>0.13754459999999999</v>
      </c>
      <c r="X7661" t="s">
        <v>114</v>
      </c>
      <c r="Z7661" s="97">
        <v>62300000</v>
      </c>
    </row>
    <row r="7662" spans="1:26">
      <c r="A7662" t="s">
        <v>72</v>
      </c>
      <c r="B7662" t="s">
        <v>56</v>
      </c>
      <c r="C7662" t="s">
        <v>16</v>
      </c>
      <c r="D7662">
        <v>2014</v>
      </c>
      <c r="E7662">
        <v>4</v>
      </c>
      <c r="F7662">
        <v>1461.48</v>
      </c>
      <c r="G7662">
        <v>1461.48</v>
      </c>
      <c r="H7662">
        <v>67.691640000000007</v>
      </c>
      <c r="I7662">
        <v>117.93810000000001</v>
      </c>
      <c r="J7662">
        <v>-151.1438</v>
      </c>
      <c r="K7662">
        <v>-61.846820000000001</v>
      </c>
      <c r="L7662">
        <v>0</v>
      </c>
      <c r="M7662">
        <v>61.846820000000001</v>
      </c>
      <c r="N7662">
        <v>151.1438</v>
      </c>
      <c r="O7662">
        <v>67</v>
      </c>
      <c r="P7662">
        <v>117.65672000000001</v>
      </c>
      <c r="Q7662">
        <v>7</v>
      </c>
      <c r="R7662" s="75">
        <v>38555</v>
      </c>
      <c r="T7662" t="s">
        <v>112</v>
      </c>
      <c r="U7662">
        <v>0.13754459999999999</v>
      </c>
      <c r="X7662" t="s">
        <v>114</v>
      </c>
      <c r="Z7662" s="97">
        <v>62400000</v>
      </c>
    </row>
    <row r="7663" spans="1:26">
      <c r="A7663" t="s">
        <v>72</v>
      </c>
      <c r="B7663" t="s">
        <v>56</v>
      </c>
      <c r="C7663" t="s">
        <v>16</v>
      </c>
      <c r="D7663">
        <v>2014</v>
      </c>
      <c r="E7663">
        <v>5</v>
      </c>
      <c r="F7663">
        <v>1478.2449999999999</v>
      </c>
      <c r="G7663">
        <v>1478.2449999999999</v>
      </c>
      <c r="H7663">
        <v>66.932239999999993</v>
      </c>
      <c r="I7663">
        <v>117.97069999999999</v>
      </c>
      <c r="J7663">
        <v>-151.18549999999999</v>
      </c>
      <c r="K7663">
        <v>-61.863889999999998</v>
      </c>
      <c r="L7663">
        <v>0</v>
      </c>
      <c r="M7663">
        <v>61.863889999999998</v>
      </c>
      <c r="N7663">
        <v>151.18549999999999</v>
      </c>
      <c r="O7663">
        <v>67</v>
      </c>
      <c r="P7663">
        <v>117.65672000000001</v>
      </c>
      <c r="Q7663">
        <v>7</v>
      </c>
      <c r="R7663" s="75">
        <v>38555</v>
      </c>
      <c r="T7663" t="s">
        <v>112</v>
      </c>
      <c r="U7663">
        <v>0.13754459999999999</v>
      </c>
      <c r="X7663" t="s">
        <v>114</v>
      </c>
      <c r="Z7663" s="97">
        <v>62500000</v>
      </c>
    </row>
    <row r="7664" spans="1:26">
      <c r="A7664" t="s">
        <v>72</v>
      </c>
      <c r="B7664" t="s">
        <v>56</v>
      </c>
      <c r="C7664" t="s">
        <v>16</v>
      </c>
      <c r="D7664">
        <v>2014</v>
      </c>
      <c r="E7664">
        <v>6</v>
      </c>
      <c r="F7664">
        <v>1493.1949999999999</v>
      </c>
      <c r="G7664">
        <v>1493.1949999999999</v>
      </c>
      <c r="H7664">
        <v>66.308059999999998</v>
      </c>
      <c r="I7664">
        <v>118.07510000000001</v>
      </c>
      <c r="J7664">
        <v>-151.3193</v>
      </c>
      <c r="K7664">
        <v>-61.918619999999997</v>
      </c>
      <c r="L7664">
        <v>0</v>
      </c>
      <c r="M7664">
        <v>61.918619999999997</v>
      </c>
      <c r="N7664">
        <v>151.3193</v>
      </c>
      <c r="O7664">
        <v>67</v>
      </c>
      <c r="P7664">
        <v>117.65672000000001</v>
      </c>
      <c r="Q7664">
        <v>7</v>
      </c>
      <c r="R7664" s="75">
        <v>38555</v>
      </c>
      <c r="T7664" t="s">
        <v>112</v>
      </c>
      <c r="U7664">
        <v>0.13754459999999999</v>
      </c>
      <c r="X7664" t="s">
        <v>114</v>
      </c>
      <c r="Z7664" s="97">
        <v>62600000</v>
      </c>
    </row>
    <row r="7665" spans="1:26">
      <c r="A7665" t="s">
        <v>72</v>
      </c>
      <c r="B7665" t="s">
        <v>56</v>
      </c>
      <c r="C7665" t="s">
        <v>16</v>
      </c>
      <c r="D7665">
        <v>2014</v>
      </c>
      <c r="E7665">
        <v>7</v>
      </c>
      <c r="F7665">
        <v>1543.461</v>
      </c>
      <c r="G7665">
        <v>1543.461</v>
      </c>
      <c r="H7665">
        <v>66.66283</v>
      </c>
      <c r="I7665">
        <v>118.10120000000001</v>
      </c>
      <c r="J7665">
        <v>-151.3527</v>
      </c>
      <c r="K7665">
        <v>-61.932299999999998</v>
      </c>
      <c r="L7665">
        <v>0</v>
      </c>
      <c r="M7665">
        <v>61.932299999999998</v>
      </c>
      <c r="N7665">
        <v>151.3527</v>
      </c>
      <c r="O7665">
        <v>67</v>
      </c>
      <c r="P7665">
        <v>117.65672000000001</v>
      </c>
      <c r="Q7665">
        <v>7</v>
      </c>
      <c r="R7665" s="75">
        <v>38555</v>
      </c>
      <c r="T7665" t="s">
        <v>112</v>
      </c>
      <c r="U7665">
        <v>0.13754459999999999</v>
      </c>
      <c r="X7665" t="s">
        <v>114</v>
      </c>
      <c r="Z7665" s="97">
        <v>62600000</v>
      </c>
    </row>
    <row r="7666" spans="1:26">
      <c r="A7666" t="s">
        <v>72</v>
      </c>
      <c r="B7666" t="s">
        <v>56</v>
      </c>
      <c r="C7666" t="s">
        <v>16</v>
      </c>
      <c r="D7666">
        <v>2014</v>
      </c>
      <c r="E7666">
        <v>8</v>
      </c>
      <c r="F7666">
        <v>1624.0170000000001</v>
      </c>
      <c r="G7666">
        <v>1624.0170000000001</v>
      </c>
      <c r="H7666">
        <v>70.267910000000001</v>
      </c>
      <c r="I7666">
        <v>117.7516</v>
      </c>
      <c r="J7666">
        <v>-150.90469999999999</v>
      </c>
      <c r="K7666">
        <v>-61.748989999999999</v>
      </c>
      <c r="L7666">
        <v>0</v>
      </c>
      <c r="M7666">
        <v>61.748989999999999</v>
      </c>
      <c r="N7666">
        <v>150.90469999999999</v>
      </c>
      <c r="O7666">
        <v>67</v>
      </c>
      <c r="P7666">
        <v>117.65672000000001</v>
      </c>
      <c r="Q7666">
        <v>7</v>
      </c>
      <c r="R7666" s="75">
        <v>38555</v>
      </c>
      <c r="T7666" t="s">
        <v>112</v>
      </c>
      <c r="U7666">
        <v>0.13754459999999999</v>
      </c>
      <c r="X7666" t="s">
        <v>114</v>
      </c>
      <c r="Z7666" s="97">
        <v>62200000</v>
      </c>
    </row>
    <row r="7667" spans="1:26">
      <c r="A7667" t="s">
        <v>72</v>
      </c>
      <c r="B7667" t="s">
        <v>56</v>
      </c>
      <c r="C7667" t="s">
        <v>16</v>
      </c>
      <c r="D7667">
        <v>2014</v>
      </c>
      <c r="E7667">
        <v>9</v>
      </c>
      <c r="F7667">
        <v>1671.876</v>
      </c>
      <c r="G7667">
        <v>1671.876</v>
      </c>
      <c r="H7667">
        <v>73.694029999999998</v>
      </c>
      <c r="I7667">
        <v>117.4342</v>
      </c>
      <c r="J7667">
        <v>-150.49799999999999</v>
      </c>
      <c r="K7667">
        <v>-61.582560000000001</v>
      </c>
      <c r="L7667">
        <v>0</v>
      </c>
      <c r="M7667">
        <v>61.582560000000001</v>
      </c>
      <c r="N7667">
        <v>150.49799999999999</v>
      </c>
      <c r="O7667">
        <v>67</v>
      </c>
      <c r="P7667">
        <v>117.65672000000001</v>
      </c>
      <c r="Q7667">
        <v>7</v>
      </c>
      <c r="R7667" s="75">
        <v>38555</v>
      </c>
      <c r="T7667" t="s">
        <v>112</v>
      </c>
      <c r="U7667">
        <v>0.13754459999999999</v>
      </c>
      <c r="X7667" t="s">
        <v>114</v>
      </c>
      <c r="Z7667" s="97">
        <v>61900000</v>
      </c>
    </row>
    <row r="7668" spans="1:26">
      <c r="A7668" t="s">
        <v>72</v>
      </c>
      <c r="B7668" t="s">
        <v>56</v>
      </c>
      <c r="C7668" t="s">
        <v>16</v>
      </c>
      <c r="D7668">
        <v>2014</v>
      </c>
      <c r="E7668">
        <v>10</v>
      </c>
      <c r="F7668">
        <v>1699.5319999999999</v>
      </c>
      <c r="G7668">
        <v>1699.5319999999999</v>
      </c>
      <c r="H7668">
        <v>76.819400000000002</v>
      </c>
      <c r="I7668">
        <v>116.8522</v>
      </c>
      <c r="J7668">
        <v>-149.75210000000001</v>
      </c>
      <c r="K7668">
        <v>-61.277340000000002</v>
      </c>
      <c r="L7668">
        <v>0</v>
      </c>
      <c r="M7668">
        <v>61.277340000000002</v>
      </c>
      <c r="N7668">
        <v>149.75210000000001</v>
      </c>
      <c r="O7668">
        <v>67</v>
      </c>
      <c r="P7668">
        <v>117.65672000000001</v>
      </c>
      <c r="Q7668">
        <v>7</v>
      </c>
      <c r="R7668" s="75">
        <v>38555</v>
      </c>
      <c r="T7668" t="s">
        <v>112</v>
      </c>
      <c r="U7668">
        <v>0.13754459999999999</v>
      </c>
      <c r="X7668" t="s">
        <v>114</v>
      </c>
      <c r="Z7668" s="97">
        <v>61300000</v>
      </c>
    </row>
    <row r="7669" spans="1:26">
      <c r="A7669" t="s">
        <v>72</v>
      </c>
      <c r="B7669" t="s">
        <v>56</v>
      </c>
      <c r="C7669" t="s">
        <v>16</v>
      </c>
      <c r="D7669">
        <v>2014</v>
      </c>
      <c r="E7669">
        <v>11</v>
      </c>
      <c r="F7669">
        <v>1715.412</v>
      </c>
      <c r="G7669">
        <v>1715.412</v>
      </c>
      <c r="H7669">
        <v>79.892539999999997</v>
      </c>
      <c r="I7669">
        <v>116.5776</v>
      </c>
      <c r="J7669">
        <v>-149.40020000000001</v>
      </c>
      <c r="K7669">
        <v>-61.133360000000003</v>
      </c>
      <c r="L7669">
        <v>0</v>
      </c>
      <c r="M7669">
        <v>61.133360000000003</v>
      </c>
      <c r="N7669">
        <v>149.40020000000001</v>
      </c>
      <c r="O7669">
        <v>67</v>
      </c>
      <c r="P7669">
        <v>117.65672000000001</v>
      </c>
      <c r="Q7669">
        <v>7</v>
      </c>
      <c r="R7669" s="75">
        <v>38555</v>
      </c>
      <c r="T7669" t="s">
        <v>112</v>
      </c>
      <c r="U7669">
        <v>0.13754459999999999</v>
      </c>
      <c r="X7669" t="s">
        <v>114</v>
      </c>
      <c r="Z7669" s="97">
        <v>61000000</v>
      </c>
    </row>
    <row r="7670" spans="1:26">
      <c r="A7670" t="s">
        <v>72</v>
      </c>
      <c r="B7670" t="s">
        <v>56</v>
      </c>
      <c r="C7670" t="s">
        <v>16</v>
      </c>
      <c r="D7670">
        <v>2014</v>
      </c>
      <c r="E7670">
        <v>12</v>
      </c>
      <c r="F7670">
        <v>1704.7149999999999</v>
      </c>
      <c r="G7670">
        <v>1705.829</v>
      </c>
      <c r="H7670">
        <v>81.988060000000004</v>
      </c>
      <c r="I7670">
        <v>116.7205</v>
      </c>
      <c r="J7670">
        <v>-150.69810000000001</v>
      </c>
      <c r="K7670">
        <v>-62.323039999999999</v>
      </c>
      <c r="L7670">
        <v>-1.114746</v>
      </c>
      <c r="M7670">
        <v>60.09355</v>
      </c>
      <c r="N7670">
        <v>148.46860000000001</v>
      </c>
      <c r="O7670">
        <v>67</v>
      </c>
      <c r="P7670">
        <v>117.65672000000001</v>
      </c>
      <c r="Q7670">
        <v>7</v>
      </c>
      <c r="R7670" s="75">
        <v>38555</v>
      </c>
      <c r="T7670" t="s">
        <v>112</v>
      </c>
      <c r="U7670">
        <v>0.13754459999999999</v>
      </c>
      <c r="X7670" t="s">
        <v>114</v>
      </c>
      <c r="Z7670" s="97">
        <v>61200000</v>
      </c>
    </row>
    <row r="7671" spans="1:26">
      <c r="A7671" t="s">
        <v>72</v>
      </c>
      <c r="B7671" t="s">
        <v>56</v>
      </c>
      <c r="C7671" t="s">
        <v>16</v>
      </c>
      <c r="D7671">
        <v>2014</v>
      </c>
      <c r="E7671">
        <v>13</v>
      </c>
      <c r="F7671">
        <v>1668.2729999999999</v>
      </c>
      <c r="G7671">
        <v>1005.703</v>
      </c>
      <c r="H7671">
        <v>83.352239999999995</v>
      </c>
      <c r="I7671">
        <v>116.37090000000001</v>
      </c>
      <c r="J7671">
        <v>513.43439999999998</v>
      </c>
      <c r="K7671">
        <v>601.54470000000003</v>
      </c>
      <c r="L7671">
        <v>662.56970000000001</v>
      </c>
      <c r="M7671">
        <v>723.59469999999999</v>
      </c>
      <c r="N7671">
        <v>811.70500000000004</v>
      </c>
      <c r="O7671">
        <v>67</v>
      </c>
      <c r="P7671">
        <v>117.65672000000001</v>
      </c>
      <c r="Q7671">
        <v>7</v>
      </c>
      <c r="R7671" s="75">
        <v>38555</v>
      </c>
      <c r="T7671" t="s">
        <v>112</v>
      </c>
      <c r="U7671">
        <v>0.13754459999999999</v>
      </c>
      <c r="X7671" t="s">
        <v>114</v>
      </c>
      <c r="Z7671" s="97">
        <v>60800000</v>
      </c>
    </row>
    <row r="7672" spans="1:26">
      <c r="A7672" t="s">
        <v>72</v>
      </c>
      <c r="B7672" t="s">
        <v>56</v>
      </c>
      <c r="C7672" t="s">
        <v>16</v>
      </c>
      <c r="D7672">
        <v>2014</v>
      </c>
      <c r="E7672">
        <v>14</v>
      </c>
      <c r="F7672">
        <v>1674.585</v>
      </c>
      <c r="G7672">
        <v>207.54429999999999</v>
      </c>
      <c r="H7672">
        <v>84.150750000000002</v>
      </c>
      <c r="I7672">
        <v>116.5372</v>
      </c>
      <c r="J7672">
        <v>1317.693</v>
      </c>
      <c r="K7672">
        <v>1405.9290000000001</v>
      </c>
      <c r="L7672">
        <v>1467.0409999999999</v>
      </c>
      <c r="M7672">
        <v>1528.153</v>
      </c>
      <c r="N7672">
        <v>1616.39</v>
      </c>
      <c r="O7672">
        <v>67</v>
      </c>
      <c r="P7672">
        <v>117.65672000000001</v>
      </c>
      <c r="Q7672">
        <v>7</v>
      </c>
      <c r="R7672" s="75">
        <v>38555</v>
      </c>
      <c r="T7672" t="s">
        <v>112</v>
      </c>
      <c r="U7672">
        <v>0.13754459999999999</v>
      </c>
      <c r="X7672" t="s">
        <v>114</v>
      </c>
      <c r="Z7672" s="97">
        <v>61000000</v>
      </c>
    </row>
    <row r="7673" spans="1:26">
      <c r="A7673" t="s">
        <v>72</v>
      </c>
      <c r="B7673" t="s">
        <v>56</v>
      </c>
      <c r="C7673" t="s">
        <v>16</v>
      </c>
      <c r="D7673">
        <v>2014</v>
      </c>
      <c r="E7673">
        <v>15</v>
      </c>
      <c r="F7673">
        <v>1656.2070000000001</v>
      </c>
      <c r="G7673">
        <v>207.30420000000001</v>
      </c>
      <c r="H7673">
        <v>84.449259999999995</v>
      </c>
      <c r="I7673">
        <v>116.6636</v>
      </c>
      <c r="J7673">
        <v>1299.3920000000001</v>
      </c>
      <c r="K7673">
        <v>1387.7239999999999</v>
      </c>
      <c r="L7673">
        <v>1448.902</v>
      </c>
      <c r="M7673">
        <v>1510.0809999999999</v>
      </c>
      <c r="N7673">
        <v>1598.413</v>
      </c>
      <c r="O7673">
        <v>67</v>
      </c>
      <c r="P7673">
        <v>117.65672000000001</v>
      </c>
      <c r="Q7673">
        <v>7</v>
      </c>
      <c r="R7673" s="75">
        <v>38555</v>
      </c>
      <c r="T7673" t="s">
        <v>112</v>
      </c>
      <c r="U7673">
        <v>0.13754459999999999</v>
      </c>
      <c r="X7673" t="s">
        <v>114</v>
      </c>
      <c r="Z7673" s="97">
        <v>61100000</v>
      </c>
    </row>
    <row r="7674" spans="1:26">
      <c r="A7674" t="s">
        <v>72</v>
      </c>
      <c r="B7674" t="s">
        <v>56</v>
      </c>
      <c r="C7674" t="s">
        <v>16</v>
      </c>
      <c r="D7674">
        <v>2014</v>
      </c>
      <c r="E7674">
        <v>16</v>
      </c>
      <c r="F7674">
        <v>1611.633</v>
      </c>
      <c r="G7674">
        <v>206.03380000000001</v>
      </c>
      <c r="H7674">
        <v>84.76567</v>
      </c>
      <c r="I7674">
        <v>116.5479</v>
      </c>
      <c r="J7674">
        <v>1256.2370000000001</v>
      </c>
      <c r="K7674">
        <v>1344.481</v>
      </c>
      <c r="L7674">
        <v>1405.5989999999999</v>
      </c>
      <c r="M7674">
        <v>1466.7170000000001</v>
      </c>
      <c r="N7674">
        <v>1554.961</v>
      </c>
      <c r="O7674">
        <v>67</v>
      </c>
      <c r="P7674">
        <v>117.65672000000001</v>
      </c>
      <c r="Q7674">
        <v>7</v>
      </c>
      <c r="R7674" s="75">
        <v>38555</v>
      </c>
      <c r="T7674" t="s">
        <v>112</v>
      </c>
      <c r="U7674">
        <v>0.13754459999999999</v>
      </c>
      <c r="X7674" t="s">
        <v>114</v>
      </c>
      <c r="Z7674" s="97">
        <v>61000000</v>
      </c>
    </row>
    <row r="7675" spans="1:26">
      <c r="A7675" t="s">
        <v>72</v>
      </c>
      <c r="B7675" t="s">
        <v>56</v>
      </c>
      <c r="C7675" t="s">
        <v>16</v>
      </c>
      <c r="D7675">
        <v>2014</v>
      </c>
      <c r="E7675">
        <v>17</v>
      </c>
      <c r="F7675">
        <v>1574.71</v>
      </c>
      <c r="G7675">
        <v>206.41919999999999</v>
      </c>
      <c r="H7675">
        <v>84.82687</v>
      </c>
      <c r="I7675">
        <v>116.6195</v>
      </c>
      <c r="J7675">
        <v>1218.837</v>
      </c>
      <c r="K7675">
        <v>1307.136</v>
      </c>
      <c r="L7675">
        <v>1368.2909999999999</v>
      </c>
      <c r="M7675">
        <v>1429.4459999999999</v>
      </c>
      <c r="N7675">
        <v>1517.7449999999999</v>
      </c>
      <c r="O7675">
        <v>67</v>
      </c>
      <c r="P7675">
        <v>117.65672000000001</v>
      </c>
      <c r="Q7675">
        <v>7</v>
      </c>
      <c r="R7675" s="75">
        <v>38555</v>
      </c>
      <c r="T7675" t="s">
        <v>112</v>
      </c>
      <c r="U7675">
        <v>0.13754459999999999</v>
      </c>
      <c r="X7675" t="s">
        <v>114</v>
      </c>
      <c r="Z7675" s="97">
        <v>61100000</v>
      </c>
    </row>
    <row r="7676" spans="1:26">
      <c r="A7676" t="s">
        <v>72</v>
      </c>
      <c r="B7676" t="s">
        <v>56</v>
      </c>
      <c r="C7676" t="s">
        <v>16</v>
      </c>
      <c r="D7676">
        <v>2014</v>
      </c>
      <c r="E7676">
        <v>18</v>
      </c>
      <c r="F7676">
        <v>1530.6130000000001</v>
      </c>
      <c r="G7676">
        <v>205.24109999999999</v>
      </c>
      <c r="H7676">
        <v>83.253730000000004</v>
      </c>
      <c r="I7676">
        <v>116.429</v>
      </c>
      <c r="J7676">
        <v>1176.162</v>
      </c>
      <c r="K7676">
        <v>1264.316</v>
      </c>
      <c r="L7676">
        <v>1325.3710000000001</v>
      </c>
      <c r="M7676">
        <v>1386.4269999999999</v>
      </c>
      <c r="N7676">
        <v>1474.5809999999999</v>
      </c>
      <c r="O7676">
        <v>67</v>
      </c>
      <c r="P7676">
        <v>117.65672000000001</v>
      </c>
      <c r="Q7676">
        <v>7</v>
      </c>
      <c r="R7676" s="75">
        <v>38555</v>
      </c>
      <c r="T7676" t="s">
        <v>112</v>
      </c>
      <c r="U7676">
        <v>0.13754459999999999</v>
      </c>
      <c r="X7676" t="s">
        <v>114</v>
      </c>
      <c r="Z7676" s="97">
        <v>60900000</v>
      </c>
    </row>
    <row r="7677" spans="1:26">
      <c r="A7677" t="s">
        <v>72</v>
      </c>
      <c r="B7677" t="s">
        <v>56</v>
      </c>
      <c r="C7677" t="s">
        <v>16</v>
      </c>
      <c r="D7677">
        <v>2014</v>
      </c>
      <c r="E7677">
        <v>19</v>
      </c>
      <c r="F7677">
        <v>1521.33</v>
      </c>
      <c r="G7677">
        <v>719.21889999999996</v>
      </c>
      <c r="H7677">
        <v>81.571650000000005</v>
      </c>
      <c r="I7677">
        <v>116.6649</v>
      </c>
      <c r="J7677">
        <v>652.59950000000003</v>
      </c>
      <c r="K7677">
        <v>740.93240000000003</v>
      </c>
      <c r="L7677">
        <v>802.11159999999995</v>
      </c>
      <c r="M7677">
        <v>863.29070000000002</v>
      </c>
      <c r="N7677">
        <v>951.62360000000001</v>
      </c>
      <c r="O7677">
        <v>67</v>
      </c>
      <c r="P7677">
        <v>117.65672000000001</v>
      </c>
      <c r="Q7677">
        <v>7</v>
      </c>
      <c r="R7677" s="75">
        <v>38555</v>
      </c>
      <c r="T7677" t="s">
        <v>112</v>
      </c>
      <c r="U7677">
        <v>0.13754459999999999</v>
      </c>
      <c r="X7677" t="s">
        <v>114</v>
      </c>
      <c r="Z7677" s="97">
        <v>61100000</v>
      </c>
    </row>
    <row r="7678" spans="1:26">
      <c r="A7678" t="s">
        <v>72</v>
      </c>
      <c r="B7678" t="s">
        <v>56</v>
      </c>
      <c r="C7678" t="s">
        <v>16</v>
      </c>
      <c r="D7678">
        <v>2014</v>
      </c>
      <c r="E7678">
        <v>20</v>
      </c>
      <c r="F7678">
        <v>1521.3009999999999</v>
      </c>
      <c r="G7678">
        <v>1212.3589999999999</v>
      </c>
      <c r="H7678">
        <v>78.866709999999998</v>
      </c>
      <c r="I7678">
        <v>117.4081</v>
      </c>
      <c r="J7678">
        <v>158.47710000000001</v>
      </c>
      <c r="K7678">
        <v>247.37280000000001</v>
      </c>
      <c r="L7678">
        <v>308.94170000000003</v>
      </c>
      <c r="M7678">
        <v>370.51049999999998</v>
      </c>
      <c r="N7678">
        <v>459.40620000000001</v>
      </c>
      <c r="O7678">
        <v>67</v>
      </c>
      <c r="P7678">
        <v>117.65672000000001</v>
      </c>
      <c r="Q7678">
        <v>7</v>
      </c>
      <c r="R7678" s="75">
        <v>38555</v>
      </c>
      <c r="T7678" t="s">
        <v>112</v>
      </c>
      <c r="U7678">
        <v>0.13754459999999999</v>
      </c>
      <c r="X7678" t="s">
        <v>114</v>
      </c>
      <c r="Z7678" s="97">
        <v>61900000</v>
      </c>
    </row>
    <row r="7679" spans="1:26">
      <c r="A7679" t="s">
        <v>72</v>
      </c>
      <c r="B7679" t="s">
        <v>56</v>
      </c>
      <c r="C7679" t="s">
        <v>16</v>
      </c>
      <c r="D7679">
        <v>2014</v>
      </c>
      <c r="E7679">
        <v>21</v>
      </c>
      <c r="F7679">
        <v>1522.683</v>
      </c>
      <c r="G7679">
        <v>1346.26</v>
      </c>
      <c r="H7679">
        <v>75.64179</v>
      </c>
      <c r="I7679">
        <v>117.5364</v>
      </c>
      <c r="J7679">
        <v>25.794730000000001</v>
      </c>
      <c r="K7679">
        <v>114.7876</v>
      </c>
      <c r="L7679">
        <v>176.4237</v>
      </c>
      <c r="M7679">
        <v>238.0599</v>
      </c>
      <c r="N7679">
        <v>327.05270000000002</v>
      </c>
      <c r="O7679">
        <v>67</v>
      </c>
      <c r="P7679">
        <v>117.65672000000001</v>
      </c>
      <c r="Q7679">
        <v>7</v>
      </c>
      <c r="R7679" s="75">
        <v>38555</v>
      </c>
      <c r="T7679" t="s">
        <v>112</v>
      </c>
      <c r="U7679">
        <v>0.13754459999999999</v>
      </c>
      <c r="X7679" t="s">
        <v>114</v>
      </c>
      <c r="Z7679" s="97">
        <v>62000000</v>
      </c>
    </row>
    <row r="7680" spans="1:26">
      <c r="A7680" t="s">
        <v>72</v>
      </c>
      <c r="B7680" t="s">
        <v>56</v>
      </c>
      <c r="C7680" t="s">
        <v>16</v>
      </c>
      <c r="D7680">
        <v>2014</v>
      </c>
      <c r="E7680">
        <v>22</v>
      </c>
      <c r="F7680">
        <v>1522.876</v>
      </c>
      <c r="G7680">
        <v>1432.7840000000001</v>
      </c>
      <c r="H7680">
        <v>75.201189999999997</v>
      </c>
      <c r="I7680">
        <v>117.44889999999999</v>
      </c>
      <c r="J7680">
        <v>-60.424469999999999</v>
      </c>
      <c r="K7680">
        <v>28.502120000000001</v>
      </c>
      <c r="L7680">
        <v>90.092410000000001</v>
      </c>
      <c r="M7680">
        <v>151.68270000000001</v>
      </c>
      <c r="N7680">
        <v>240.60929999999999</v>
      </c>
      <c r="O7680">
        <v>67</v>
      </c>
      <c r="P7680">
        <v>117.65672000000001</v>
      </c>
      <c r="Q7680">
        <v>7</v>
      </c>
      <c r="R7680" s="75">
        <v>38555</v>
      </c>
      <c r="T7680" t="s">
        <v>112</v>
      </c>
      <c r="U7680">
        <v>0.13754459999999999</v>
      </c>
      <c r="X7680" t="s">
        <v>114</v>
      </c>
      <c r="Z7680" s="97">
        <v>61900000</v>
      </c>
    </row>
    <row r="7681" spans="1:26">
      <c r="A7681" t="s">
        <v>72</v>
      </c>
      <c r="B7681" t="s">
        <v>56</v>
      </c>
      <c r="C7681" t="s">
        <v>16</v>
      </c>
      <c r="D7681">
        <v>2014</v>
      </c>
      <c r="E7681">
        <v>23</v>
      </c>
      <c r="F7681">
        <v>1522.729</v>
      </c>
      <c r="G7681">
        <v>1462.106</v>
      </c>
      <c r="H7681">
        <v>73.974620000000002</v>
      </c>
      <c r="I7681">
        <v>117.352</v>
      </c>
      <c r="J7681">
        <v>-89.769559999999998</v>
      </c>
      <c r="K7681">
        <v>-0.91638869999999994</v>
      </c>
      <c r="L7681">
        <v>60.623049999999999</v>
      </c>
      <c r="M7681">
        <v>122.16249999999999</v>
      </c>
      <c r="N7681">
        <v>211.01570000000001</v>
      </c>
      <c r="O7681">
        <v>67</v>
      </c>
      <c r="P7681">
        <v>117.65672000000001</v>
      </c>
      <c r="Q7681">
        <v>7</v>
      </c>
      <c r="R7681" s="75">
        <v>38555</v>
      </c>
      <c r="T7681" t="s">
        <v>112</v>
      </c>
      <c r="U7681">
        <v>0.13754459999999999</v>
      </c>
      <c r="X7681" t="s">
        <v>114</v>
      </c>
      <c r="Z7681" s="97">
        <v>61800000</v>
      </c>
    </row>
    <row r="7682" spans="1:26">
      <c r="A7682" t="s">
        <v>72</v>
      </c>
      <c r="B7682" t="s">
        <v>56</v>
      </c>
      <c r="C7682" t="s">
        <v>16</v>
      </c>
      <c r="D7682">
        <v>2014</v>
      </c>
      <c r="E7682">
        <v>24</v>
      </c>
      <c r="F7682">
        <v>1514.605</v>
      </c>
      <c r="G7682">
        <v>1451.3689999999999</v>
      </c>
      <c r="H7682">
        <v>72.581190000000007</v>
      </c>
      <c r="I7682">
        <v>117.5334</v>
      </c>
      <c r="J7682">
        <v>-87.389060000000001</v>
      </c>
      <c r="K7682">
        <v>1.601496</v>
      </c>
      <c r="L7682">
        <v>63.236080000000001</v>
      </c>
      <c r="M7682">
        <v>124.8707</v>
      </c>
      <c r="N7682">
        <v>213.8612</v>
      </c>
      <c r="O7682">
        <v>67</v>
      </c>
      <c r="P7682">
        <v>117.65672000000001</v>
      </c>
      <c r="Q7682">
        <v>7</v>
      </c>
      <c r="R7682" s="75">
        <v>38555</v>
      </c>
      <c r="T7682" t="s">
        <v>112</v>
      </c>
      <c r="U7682">
        <v>0.13754459999999999</v>
      </c>
      <c r="X7682" t="s">
        <v>114</v>
      </c>
      <c r="Z7682" s="97">
        <v>62000000</v>
      </c>
    </row>
    <row r="7683" spans="1:26">
      <c r="A7683" t="s">
        <v>72</v>
      </c>
      <c r="B7683" t="s">
        <v>56</v>
      </c>
      <c r="C7683" t="s">
        <v>17</v>
      </c>
      <c r="D7683">
        <v>2014</v>
      </c>
      <c r="E7683">
        <v>1</v>
      </c>
      <c r="F7683">
        <v>1570.364</v>
      </c>
      <c r="G7683">
        <v>1570.364</v>
      </c>
      <c r="H7683">
        <v>71.947320000000005</v>
      </c>
      <c r="I7683">
        <v>116.6434</v>
      </c>
      <c r="J7683">
        <v>-149.4845</v>
      </c>
      <c r="K7683">
        <v>-61.167850000000001</v>
      </c>
      <c r="L7683">
        <v>0</v>
      </c>
      <c r="M7683">
        <v>61.167850000000001</v>
      </c>
      <c r="N7683">
        <v>149.4845</v>
      </c>
      <c r="O7683">
        <v>67</v>
      </c>
      <c r="P7683">
        <v>117.65672000000001</v>
      </c>
      <c r="Q7683">
        <v>8</v>
      </c>
      <c r="R7683" s="75">
        <v>33833</v>
      </c>
      <c r="T7683" t="s">
        <v>112</v>
      </c>
      <c r="U7683">
        <v>0.14023079999999999</v>
      </c>
      <c r="X7683" t="s">
        <v>114</v>
      </c>
      <c r="Z7683" s="97">
        <v>61100000</v>
      </c>
    </row>
    <row r="7684" spans="1:26">
      <c r="A7684" t="s">
        <v>72</v>
      </c>
      <c r="B7684" t="s">
        <v>56</v>
      </c>
      <c r="C7684" t="s">
        <v>17</v>
      </c>
      <c r="D7684">
        <v>2014</v>
      </c>
      <c r="E7684">
        <v>2</v>
      </c>
      <c r="F7684">
        <v>1573.883</v>
      </c>
      <c r="G7684">
        <v>1573.883</v>
      </c>
      <c r="H7684">
        <v>70.786270000000002</v>
      </c>
      <c r="I7684">
        <v>116.5288</v>
      </c>
      <c r="J7684">
        <v>-149.33770000000001</v>
      </c>
      <c r="K7684">
        <v>-61.107770000000002</v>
      </c>
      <c r="L7684">
        <v>0</v>
      </c>
      <c r="M7684">
        <v>61.107770000000002</v>
      </c>
      <c r="N7684">
        <v>149.33770000000001</v>
      </c>
      <c r="O7684">
        <v>67</v>
      </c>
      <c r="P7684">
        <v>117.65672000000001</v>
      </c>
      <c r="Q7684">
        <v>8</v>
      </c>
      <c r="R7684" s="75">
        <v>33833</v>
      </c>
      <c r="T7684" t="s">
        <v>112</v>
      </c>
      <c r="U7684">
        <v>0.14023079999999999</v>
      </c>
      <c r="X7684" t="s">
        <v>114</v>
      </c>
      <c r="Z7684" s="97">
        <v>61000000</v>
      </c>
    </row>
    <row r="7685" spans="1:26">
      <c r="A7685" t="s">
        <v>72</v>
      </c>
      <c r="B7685" t="s">
        <v>56</v>
      </c>
      <c r="C7685" t="s">
        <v>17</v>
      </c>
      <c r="D7685">
        <v>2014</v>
      </c>
      <c r="E7685">
        <v>3</v>
      </c>
      <c r="F7685">
        <v>1566.289</v>
      </c>
      <c r="G7685">
        <v>1566.289</v>
      </c>
      <c r="H7685">
        <v>69.671350000000004</v>
      </c>
      <c r="I7685">
        <v>116.5061</v>
      </c>
      <c r="J7685">
        <v>-149.30860000000001</v>
      </c>
      <c r="K7685">
        <v>-61.095869999999998</v>
      </c>
      <c r="L7685">
        <v>0</v>
      </c>
      <c r="M7685">
        <v>61.095869999999998</v>
      </c>
      <c r="N7685">
        <v>149.30860000000001</v>
      </c>
      <c r="O7685">
        <v>67</v>
      </c>
      <c r="P7685">
        <v>117.65672000000001</v>
      </c>
      <c r="Q7685">
        <v>8</v>
      </c>
      <c r="R7685" s="75">
        <v>33833</v>
      </c>
      <c r="T7685" t="s">
        <v>112</v>
      </c>
      <c r="U7685">
        <v>0.14023079999999999</v>
      </c>
      <c r="X7685" t="s">
        <v>114</v>
      </c>
      <c r="Z7685" s="97">
        <v>60900000</v>
      </c>
    </row>
    <row r="7686" spans="1:26">
      <c r="A7686" t="s">
        <v>72</v>
      </c>
      <c r="B7686" t="s">
        <v>56</v>
      </c>
      <c r="C7686" t="s">
        <v>17</v>
      </c>
      <c r="D7686">
        <v>2014</v>
      </c>
      <c r="E7686">
        <v>4</v>
      </c>
      <c r="F7686">
        <v>1561.0260000000001</v>
      </c>
      <c r="G7686">
        <v>1561.0260000000001</v>
      </c>
      <c r="H7686">
        <v>68.663579999999996</v>
      </c>
      <c r="I7686">
        <v>116.5659</v>
      </c>
      <c r="J7686">
        <v>-149.3852</v>
      </c>
      <c r="K7686">
        <v>-61.127200000000002</v>
      </c>
      <c r="L7686">
        <v>0</v>
      </c>
      <c r="M7686">
        <v>61.127200000000002</v>
      </c>
      <c r="N7686">
        <v>149.3852</v>
      </c>
      <c r="O7686">
        <v>67</v>
      </c>
      <c r="P7686">
        <v>117.65672000000001</v>
      </c>
      <c r="Q7686">
        <v>8</v>
      </c>
      <c r="R7686" s="75">
        <v>33833</v>
      </c>
      <c r="T7686" t="s">
        <v>112</v>
      </c>
      <c r="U7686">
        <v>0.14023079999999999</v>
      </c>
      <c r="X7686" t="s">
        <v>114</v>
      </c>
      <c r="Z7686" s="97">
        <v>61000000</v>
      </c>
    </row>
    <row r="7687" spans="1:26">
      <c r="A7687" t="s">
        <v>72</v>
      </c>
      <c r="B7687" t="s">
        <v>56</v>
      </c>
      <c r="C7687" t="s">
        <v>17</v>
      </c>
      <c r="D7687">
        <v>2014</v>
      </c>
      <c r="E7687">
        <v>5</v>
      </c>
      <c r="F7687">
        <v>1561.499</v>
      </c>
      <c r="G7687">
        <v>1561.499</v>
      </c>
      <c r="H7687">
        <v>67.981939999999994</v>
      </c>
      <c r="I7687">
        <v>116.7085</v>
      </c>
      <c r="J7687">
        <v>-149.56790000000001</v>
      </c>
      <c r="K7687">
        <v>-61.201979999999999</v>
      </c>
      <c r="L7687">
        <v>0</v>
      </c>
      <c r="M7687">
        <v>61.201979999999999</v>
      </c>
      <c r="N7687">
        <v>149.56790000000001</v>
      </c>
      <c r="O7687">
        <v>67</v>
      </c>
      <c r="P7687">
        <v>117.65672000000001</v>
      </c>
      <c r="Q7687">
        <v>8</v>
      </c>
      <c r="R7687" s="75">
        <v>33833</v>
      </c>
      <c r="T7687" t="s">
        <v>112</v>
      </c>
      <c r="U7687">
        <v>0.14023079999999999</v>
      </c>
      <c r="X7687" t="s">
        <v>114</v>
      </c>
      <c r="Z7687" s="97">
        <v>61100000</v>
      </c>
    </row>
    <row r="7688" spans="1:26">
      <c r="A7688" t="s">
        <v>72</v>
      </c>
      <c r="B7688" t="s">
        <v>56</v>
      </c>
      <c r="C7688" t="s">
        <v>17</v>
      </c>
      <c r="D7688">
        <v>2014</v>
      </c>
      <c r="E7688">
        <v>6</v>
      </c>
      <c r="F7688">
        <v>1577.7850000000001</v>
      </c>
      <c r="G7688">
        <v>1577.7850000000001</v>
      </c>
      <c r="H7688">
        <v>66.886269999999996</v>
      </c>
      <c r="I7688">
        <v>116.7427</v>
      </c>
      <c r="J7688">
        <v>-149.61170000000001</v>
      </c>
      <c r="K7688">
        <v>-61.219909999999999</v>
      </c>
      <c r="L7688">
        <v>0</v>
      </c>
      <c r="M7688">
        <v>61.219909999999999</v>
      </c>
      <c r="N7688">
        <v>149.61170000000001</v>
      </c>
      <c r="O7688">
        <v>67</v>
      </c>
      <c r="P7688">
        <v>117.65672000000001</v>
      </c>
      <c r="Q7688">
        <v>8</v>
      </c>
      <c r="R7688" s="75">
        <v>33833</v>
      </c>
      <c r="T7688" t="s">
        <v>112</v>
      </c>
      <c r="U7688">
        <v>0.14023079999999999</v>
      </c>
      <c r="X7688" t="s">
        <v>114</v>
      </c>
      <c r="Z7688" s="97">
        <v>61200000</v>
      </c>
    </row>
    <row r="7689" spans="1:26">
      <c r="A7689" t="s">
        <v>72</v>
      </c>
      <c r="B7689" t="s">
        <v>56</v>
      </c>
      <c r="C7689" t="s">
        <v>17</v>
      </c>
      <c r="D7689">
        <v>2014</v>
      </c>
      <c r="E7689">
        <v>7</v>
      </c>
      <c r="F7689">
        <v>1635.0329999999999</v>
      </c>
      <c r="G7689">
        <v>1635.0329999999999</v>
      </c>
      <c r="H7689">
        <v>66.664919999999995</v>
      </c>
      <c r="I7689">
        <v>116.56870000000001</v>
      </c>
      <c r="J7689">
        <v>-149.38890000000001</v>
      </c>
      <c r="K7689">
        <v>-61.128709999999998</v>
      </c>
      <c r="L7689">
        <v>0</v>
      </c>
      <c r="M7689">
        <v>61.128709999999998</v>
      </c>
      <c r="N7689">
        <v>149.38890000000001</v>
      </c>
      <c r="O7689">
        <v>67</v>
      </c>
      <c r="P7689">
        <v>117.65672000000001</v>
      </c>
      <c r="Q7689">
        <v>8</v>
      </c>
      <c r="R7689" s="75">
        <v>33833</v>
      </c>
      <c r="T7689" t="s">
        <v>112</v>
      </c>
      <c r="U7689">
        <v>0.14023079999999999</v>
      </c>
      <c r="X7689" t="s">
        <v>114</v>
      </c>
      <c r="Z7689" s="97">
        <v>61000000</v>
      </c>
    </row>
    <row r="7690" spans="1:26">
      <c r="A7690" t="s">
        <v>72</v>
      </c>
      <c r="B7690" t="s">
        <v>56</v>
      </c>
      <c r="C7690" t="s">
        <v>17</v>
      </c>
      <c r="D7690">
        <v>2014</v>
      </c>
      <c r="E7690">
        <v>8</v>
      </c>
      <c r="F7690">
        <v>1696.01</v>
      </c>
      <c r="G7690">
        <v>1696.01</v>
      </c>
      <c r="H7690">
        <v>69.075069999999997</v>
      </c>
      <c r="I7690">
        <v>116.5367</v>
      </c>
      <c r="J7690">
        <v>-149.34780000000001</v>
      </c>
      <c r="K7690">
        <v>-61.111899999999999</v>
      </c>
      <c r="L7690">
        <v>0</v>
      </c>
      <c r="M7690">
        <v>61.111899999999999</v>
      </c>
      <c r="N7690">
        <v>149.34780000000001</v>
      </c>
      <c r="O7690">
        <v>67</v>
      </c>
      <c r="P7690">
        <v>117.65672000000001</v>
      </c>
      <c r="Q7690">
        <v>8</v>
      </c>
      <c r="R7690" s="75">
        <v>33833</v>
      </c>
      <c r="T7690" t="s">
        <v>112</v>
      </c>
      <c r="U7690">
        <v>0.14023079999999999</v>
      </c>
      <c r="X7690" t="s">
        <v>114</v>
      </c>
      <c r="Z7690" s="97">
        <v>61000000</v>
      </c>
    </row>
    <row r="7691" spans="1:26">
      <c r="A7691" t="s">
        <v>72</v>
      </c>
      <c r="B7691" t="s">
        <v>56</v>
      </c>
      <c r="C7691" t="s">
        <v>17</v>
      </c>
      <c r="D7691">
        <v>2014</v>
      </c>
      <c r="E7691">
        <v>9</v>
      </c>
      <c r="F7691">
        <v>1721.1110000000001</v>
      </c>
      <c r="G7691">
        <v>1721.1110000000001</v>
      </c>
      <c r="H7691">
        <v>75.108350000000002</v>
      </c>
      <c r="I7691">
        <v>116.71080000000001</v>
      </c>
      <c r="J7691">
        <v>-149.57089999999999</v>
      </c>
      <c r="K7691">
        <v>-61.203209999999999</v>
      </c>
      <c r="L7691">
        <v>0</v>
      </c>
      <c r="M7691">
        <v>61.203209999999999</v>
      </c>
      <c r="N7691">
        <v>149.57089999999999</v>
      </c>
      <c r="O7691">
        <v>67</v>
      </c>
      <c r="P7691">
        <v>117.65672000000001</v>
      </c>
      <c r="Q7691">
        <v>8</v>
      </c>
      <c r="R7691" s="75">
        <v>33833</v>
      </c>
      <c r="T7691" t="s">
        <v>112</v>
      </c>
      <c r="U7691">
        <v>0.14023079999999999</v>
      </c>
      <c r="X7691" t="s">
        <v>114</v>
      </c>
      <c r="Z7691" s="97">
        <v>61100000</v>
      </c>
    </row>
    <row r="7692" spans="1:26">
      <c r="A7692" t="s">
        <v>72</v>
      </c>
      <c r="B7692" t="s">
        <v>56</v>
      </c>
      <c r="C7692" t="s">
        <v>17</v>
      </c>
      <c r="D7692">
        <v>2014</v>
      </c>
      <c r="E7692">
        <v>10</v>
      </c>
      <c r="F7692">
        <v>1754.694</v>
      </c>
      <c r="G7692">
        <v>1754.694</v>
      </c>
      <c r="H7692">
        <v>80.958209999999994</v>
      </c>
      <c r="I7692">
        <v>116.6097</v>
      </c>
      <c r="J7692">
        <v>-149.44130000000001</v>
      </c>
      <c r="K7692">
        <v>-61.150170000000003</v>
      </c>
      <c r="L7692">
        <v>0</v>
      </c>
      <c r="M7692">
        <v>61.150170000000003</v>
      </c>
      <c r="N7692">
        <v>149.44130000000001</v>
      </c>
      <c r="O7692">
        <v>67</v>
      </c>
      <c r="P7692">
        <v>117.65672000000001</v>
      </c>
      <c r="Q7692">
        <v>8</v>
      </c>
      <c r="R7692" s="75">
        <v>33833</v>
      </c>
      <c r="T7692" t="s">
        <v>112</v>
      </c>
      <c r="U7692">
        <v>0.14023079999999999</v>
      </c>
      <c r="X7692" t="s">
        <v>114</v>
      </c>
      <c r="Z7692" s="97">
        <v>61000000</v>
      </c>
    </row>
    <row r="7693" spans="1:26">
      <c r="A7693" t="s">
        <v>72</v>
      </c>
      <c r="B7693" t="s">
        <v>56</v>
      </c>
      <c r="C7693" t="s">
        <v>17</v>
      </c>
      <c r="D7693">
        <v>2014</v>
      </c>
      <c r="E7693">
        <v>11</v>
      </c>
      <c r="F7693">
        <v>1772.2850000000001</v>
      </c>
      <c r="G7693">
        <v>1772.2850000000001</v>
      </c>
      <c r="H7693">
        <v>83.59402</v>
      </c>
      <c r="I7693">
        <v>116.3677</v>
      </c>
      <c r="J7693">
        <v>-149.13120000000001</v>
      </c>
      <c r="K7693">
        <v>-61.02328</v>
      </c>
      <c r="L7693">
        <v>0</v>
      </c>
      <c r="M7693">
        <v>61.02328</v>
      </c>
      <c r="N7693">
        <v>149.13120000000001</v>
      </c>
      <c r="O7693">
        <v>67</v>
      </c>
      <c r="P7693">
        <v>117.65672000000001</v>
      </c>
      <c r="Q7693">
        <v>8</v>
      </c>
      <c r="R7693" s="75">
        <v>33833</v>
      </c>
      <c r="T7693" t="s">
        <v>112</v>
      </c>
      <c r="U7693">
        <v>0.14023079999999999</v>
      </c>
      <c r="X7693" t="s">
        <v>114</v>
      </c>
      <c r="Z7693" s="97">
        <v>60800000</v>
      </c>
    </row>
    <row r="7694" spans="1:26">
      <c r="A7694" t="s">
        <v>72</v>
      </c>
      <c r="B7694" t="s">
        <v>56</v>
      </c>
      <c r="C7694" t="s">
        <v>17</v>
      </c>
      <c r="D7694">
        <v>2014</v>
      </c>
      <c r="E7694">
        <v>12</v>
      </c>
      <c r="F7694">
        <v>1757.2380000000001</v>
      </c>
      <c r="G7694">
        <v>1765.414</v>
      </c>
      <c r="H7694">
        <v>85.434330000000003</v>
      </c>
      <c r="I7694">
        <v>116.3205</v>
      </c>
      <c r="J7694">
        <v>-157.2465</v>
      </c>
      <c r="K7694">
        <v>-69.174329999999998</v>
      </c>
      <c r="L7694">
        <v>-8.1757810000000006</v>
      </c>
      <c r="M7694">
        <v>52.822769999999998</v>
      </c>
      <c r="N7694">
        <v>140.89500000000001</v>
      </c>
      <c r="O7694">
        <v>67</v>
      </c>
      <c r="P7694">
        <v>117.65672000000001</v>
      </c>
      <c r="Q7694">
        <v>8</v>
      </c>
      <c r="R7694" s="75">
        <v>33833</v>
      </c>
      <c r="T7694" t="s">
        <v>112</v>
      </c>
      <c r="U7694">
        <v>0.14023079999999999</v>
      </c>
      <c r="X7694" t="s">
        <v>114</v>
      </c>
      <c r="Z7694" s="97">
        <v>60700000</v>
      </c>
    </row>
    <row r="7695" spans="1:26">
      <c r="A7695" t="s">
        <v>72</v>
      </c>
      <c r="B7695" t="s">
        <v>56</v>
      </c>
      <c r="C7695" t="s">
        <v>17</v>
      </c>
      <c r="D7695">
        <v>2014</v>
      </c>
      <c r="E7695">
        <v>13</v>
      </c>
      <c r="F7695">
        <v>1728.011</v>
      </c>
      <c r="G7695">
        <v>1037.068</v>
      </c>
      <c r="H7695">
        <v>87.82687</v>
      </c>
      <c r="I7695">
        <v>116.024</v>
      </c>
      <c r="J7695">
        <v>542.25210000000004</v>
      </c>
      <c r="K7695">
        <v>630.09969999999998</v>
      </c>
      <c r="L7695">
        <v>690.94269999999995</v>
      </c>
      <c r="M7695">
        <v>751.78579999999999</v>
      </c>
      <c r="N7695">
        <v>839.63340000000005</v>
      </c>
      <c r="O7695">
        <v>67</v>
      </c>
      <c r="P7695">
        <v>117.65672000000001</v>
      </c>
      <c r="Q7695">
        <v>8</v>
      </c>
      <c r="R7695" s="75">
        <v>33833</v>
      </c>
      <c r="T7695" t="s">
        <v>112</v>
      </c>
      <c r="U7695">
        <v>0.14023079999999999</v>
      </c>
      <c r="X7695" t="s">
        <v>114</v>
      </c>
      <c r="Z7695" s="97">
        <v>60400000</v>
      </c>
    </row>
    <row r="7696" spans="1:26">
      <c r="A7696" t="s">
        <v>72</v>
      </c>
      <c r="B7696" t="s">
        <v>56</v>
      </c>
      <c r="C7696" t="s">
        <v>17</v>
      </c>
      <c r="D7696">
        <v>2014</v>
      </c>
      <c r="E7696">
        <v>14</v>
      </c>
      <c r="F7696">
        <v>1732.414</v>
      </c>
      <c r="G7696">
        <v>210.09200000000001</v>
      </c>
      <c r="H7696">
        <v>89.150739999999999</v>
      </c>
      <c r="I7696">
        <v>115.9629</v>
      </c>
      <c r="J7696">
        <v>1373.71</v>
      </c>
      <c r="K7696">
        <v>1461.511</v>
      </c>
      <c r="L7696">
        <v>1522.3219999999999</v>
      </c>
      <c r="M7696">
        <v>1583.133</v>
      </c>
      <c r="N7696">
        <v>1670.9349999999999</v>
      </c>
      <c r="O7696">
        <v>67</v>
      </c>
      <c r="P7696">
        <v>117.65672000000001</v>
      </c>
      <c r="Q7696">
        <v>8</v>
      </c>
      <c r="R7696" s="75">
        <v>33833</v>
      </c>
      <c r="T7696" t="s">
        <v>112</v>
      </c>
      <c r="U7696">
        <v>0.14023079999999999</v>
      </c>
      <c r="X7696" t="s">
        <v>114</v>
      </c>
      <c r="Z7696" s="97">
        <v>60400000</v>
      </c>
    </row>
    <row r="7697" spans="1:26">
      <c r="A7697" t="s">
        <v>72</v>
      </c>
      <c r="B7697" t="s">
        <v>56</v>
      </c>
      <c r="C7697" t="s">
        <v>17</v>
      </c>
      <c r="D7697">
        <v>2014</v>
      </c>
      <c r="E7697">
        <v>15</v>
      </c>
      <c r="F7697">
        <v>1724.9280000000001</v>
      </c>
      <c r="G7697">
        <v>208.88650000000001</v>
      </c>
      <c r="H7697">
        <v>89.550740000000005</v>
      </c>
      <c r="I7697">
        <v>116.04430000000001</v>
      </c>
      <c r="J7697">
        <v>1367.3240000000001</v>
      </c>
      <c r="K7697">
        <v>1455.1869999999999</v>
      </c>
      <c r="L7697">
        <v>1516.0409999999999</v>
      </c>
      <c r="M7697">
        <v>1576.895</v>
      </c>
      <c r="N7697">
        <v>1664.758</v>
      </c>
      <c r="O7697">
        <v>67</v>
      </c>
      <c r="P7697">
        <v>117.65672000000001</v>
      </c>
      <c r="Q7697">
        <v>8</v>
      </c>
      <c r="R7697" s="75">
        <v>33833</v>
      </c>
      <c r="T7697" t="s">
        <v>112</v>
      </c>
      <c r="U7697">
        <v>0.14023079999999999</v>
      </c>
      <c r="X7697" t="s">
        <v>114</v>
      </c>
      <c r="Z7697" s="97">
        <v>60500000</v>
      </c>
    </row>
    <row r="7698" spans="1:26">
      <c r="A7698" t="s">
        <v>72</v>
      </c>
      <c r="B7698" t="s">
        <v>56</v>
      </c>
      <c r="C7698" t="s">
        <v>17</v>
      </c>
      <c r="D7698">
        <v>2014</v>
      </c>
      <c r="E7698">
        <v>16</v>
      </c>
      <c r="F7698">
        <v>1692.8879999999999</v>
      </c>
      <c r="G7698">
        <v>208.4246</v>
      </c>
      <c r="H7698">
        <v>90.408950000000004</v>
      </c>
      <c r="I7698">
        <v>116.18170000000001</v>
      </c>
      <c r="J7698">
        <v>1335.57</v>
      </c>
      <c r="K7698">
        <v>1423.537</v>
      </c>
      <c r="L7698">
        <v>1484.463</v>
      </c>
      <c r="M7698">
        <v>1545.3889999999999</v>
      </c>
      <c r="N7698">
        <v>1633.356</v>
      </c>
      <c r="O7698">
        <v>67</v>
      </c>
      <c r="P7698">
        <v>117.65672000000001</v>
      </c>
      <c r="Q7698">
        <v>8</v>
      </c>
      <c r="R7698" s="75">
        <v>33833</v>
      </c>
      <c r="T7698" t="s">
        <v>112</v>
      </c>
      <c r="U7698">
        <v>0.14023079999999999</v>
      </c>
      <c r="X7698" t="s">
        <v>114</v>
      </c>
      <c r="Z7698" s="97">
        <v>60600000</v>
      </c>
    </row>
    <row r="7699" spans="1:26">
      <c r="A7699" t="s">
        <v>72</v>
      </c>
      <c r="B7699" t="s">
        <v>56</v>
      </c>
      <c r="C7699" t="s">
        <v>17</v>
      </c>
      <c r="D7699">
        <v>2014</v>
      </c>
      <c r="E7699">
        <v>17</v>
      </c>
      <c r="F7699">
        <v>1643.047</v>
      </c>
      <c r="G7699">
        <v>208.7355</v>
      </c>
      <c r="H7699">
        <v>90.950739999999996</v>
      </c>
      <c r="I7699">
        <v>116.13630000000001</v>
      </c>
      <c r="J7699">
        <v>1285.4770000000001</v>
      </c>
      <c r="K7699">
        <v>1373.41</v>
      </c>
      <c r="L7699">
        <v>1434.3119999999999</v>
      </c>
      <c r="M7699">
        <v>1495.2139999999999</v>
      </c>
      <c r="N7699">
        <v>1583.1469999999999</v>
      </c>
      <c r="O7699">
        <v>67</v>
      </c>
      <c r="P7699">
        <v>117.65672000000001</v>
      </c>
      <c r="Q7699">
        <v>8</v>
      </c>
      <c r="R7699" s="75">
        <v>33833</v>
      </c>
      <c r="T7699" t="s">
        <v>112</v>
      </c>
      <c r="U7699">
        <v>0.14023079999999999</v>
      </c>
      <c r="X7699" t="s">
        <v>114</v>
      </c>
      <c r="Z7699" s="97">
        <v>60500000</v>
      </c>
    </row>
    <row r="7700" spans="1:26">
      <c r="A7700" t="s">
        <v>72</v>
      </c>
      <c r="B7700" t="s">
        <v>56</v>
      </c>
      <c r="C7700" t="s">
        <v>17</v>
      </c>
      <c r="D7700">
        <v>2014</v>
      </c>
      <c r="E7700">
        <v>18</v>
      </c>
      <c r="F7700">
        <v>1581.7049999999999</v>
      </c>
      <c r="G7700">
        <v>208.42590000000001</v>
      </c>
      <c r="H7700">
        <v>89.359700000000004</v>
      </c>
      <c r="I7700">
        <v>116.11069999999999</v>
      </c>
      <c r="J7700">
        <v>1224.4770000000001</v>
      </c>
      <c r="K7700">
        <v>1312.39</v>
      </c>
      <c r="L7700">
        <v>1373.279</v>
      </c>
      <c r="M7700">
        <v>1434.1669999999999</v>
      </c>
      <c r="N7700">
        <v>1522.0809999999999</v>
      </c>
      <c r="O7700">
        <v>67</v>
      </c>
      <c r="P7700">
        <v>117.65672000000001</v>
      </c>
      <c r="Q7700">
        <v>8</v>
      </c>
      <c r="R7700" s="75">
        <v>33833</v>
      </c>
      <c r="T7700" t="s">
        <v>112</v>
      </c>
      <c r="U7700">
        <v>0.14023079999999999</v>
      </c>
      <c r="X7700" t="s">
        <v>114</v>
      </c>
      <c r="Z7700" s="97">
        <v>60500000</v>
      </c>
    </row>
    <row r="7701" spans="1:26">
      <c r="A7701" t="s">
        <v>72</v>
      </c>
      <c r="B7701" t="s">
        <v>56</v>
      </c>
      <c r="C7701" t="s">
        <v>17</v>
      </c>
      <c r="D7701">
        <v>2014</v>
      </c>
      <c r="E7701">
        <v>19</v>
      </c>
      <c r="F7701">
        <v>1570.5129999999999</v>
      </c>
      <c r="G7701">
        <v>742.89840000000004</v>
      </c>
      <c r="H7701">
        <v>86.595519999999993</v>
      </c>
      <c r="I7701">
        <v>116.2122</v>
      </c>
      <c r="J7701">
        <v>678.68240000000003</v>
      </c>
      <c r="K7701">
        <v>766.67269999999996</v>
      </c>
      <c r="L7701">
        <v>827.61440000000005</v>
      </c>
      <c r="M7701">
        <v>888.55610000000001</v>
      </c>
      <c r="N7701">
        <v>976.54629999999997</v>
      </c>
      <c r="O7701">
        <v>67</v>
      </c>
      <c r="P7701">
        <v>117.65672000000001</v>
      </c>
      <c r="Q7701">
        <v>8</v>
      </c>
      <c r="R7701" s="75">
        <v>33833</v>
      </c>
      <c r="T7701" t="s">
        <v>112</v>
      </c>
      <c r="U7701">
        <v>0.14023079999999999</v>
      </c>
      <c r="X7701" t="s">
        <v>114</v>
      </c>
      <c r="Z7701" s="97">
        <v>60600000</v>
      </c>
    </row>
    <row r="7702" spans="1:26">
      <c r="A7702" t="s">
        <v>72</v>
      </c>
      <c r="B7702" t="s">
        <v>56</v>
      </c>
      <c r="C7702" t="s">
        <v>17</v>
      </c>
      <c r="D7702">
        <v>2014</v>
      </c>
      <c r="E7702">
        <v>20</v>
      </c>
      <c r="F7702">
        <v>1566.752</v>
      </c>
      <c r="G7702">
        <v>1256.068</v>
      </c>
      <c r="H7702">
        <v>82.474630000000005</v>
      </c>
      <c r="I7702">
        <v>116.8365</v>
      </c>
      <c r="J7702">
        <v>160.95189999999999</v>
      </c>
      <c r="K7702">
        <v>249.41480000000001</v>
      </c>
      <c r="L7702">
        <v>310.68400000000003</v>
      </c>
      <c r="M7702">
        <v>371.95310000000001</v>
      </c>
      <c r="N7702">
        <v>460.416</v>
      </c>
      <c r="O7702">
        <v>67</v>
      </c>
      <c r="P7702">
        <v>117.65672000000001</v>
      </c>
      <c r="Q7702">
        <v>8</v>
      </c>
      <c r="R7702" s="75">
        <v>33833</v>
      </c>
      <c r="T7702" t="s">
        <v>112</v>
      </c>
      <c r="U7702">
        <v>0.14023079999999999</v>
      </c>
      <c r="X7702" t="s">
        <v>114</v>
      </c>
      <c r="Z7702" s="97">
        <v>61300000</v>
      </c>
    </row>
    <row r="7703" spans="1:26">
      <c r="A7703" t="s">
        <v>72</v>
      </c>
      <c r="B7703" t="s">
        <v>56</v>
      </c>
      <c r="C7703" t="s">
        <v>17</v>
      </c>
      <c r="D7703">
        <v>2014</v>
      </c>
      <c r="E7703">
        <v>21</v>
      </c>
      <c r="F7703">
        <v>1592.7249999999999</v>
      </c>
      <c r="G7703">
        <v>1393.88</v>
      </c>
      <c r="H7703">
        <v>78.26746</v>
      </c>
      <c r="I7703">
        <v>116.7563</v>
      </c>
      <c r="J7703">
        <v>49.215170000000001</v>
      </c>
      <c r="K7703">
        <v>137.6173</v>
      </c>
      <c r="L7703">
        <v>198.84440000000001</v>
      </c>
      <c r="M7703">
        <v>260.07139999999998</v>
      </c>
      <c r="N7703">
        <v>348.4735</v>
      </c>
      <c r="O7703">
        <v>67</v>
      </c>
      <c r="P7703">
        <v>117.65672000000001</v>
      </c>
      <c r="Q7703">
        <v>8</v>
      </c>
      <c r="R7703" s="75">
        <v>33833</v>
      </c>
      <c r="T7703" t="s">
        <v>112</v>
      </c>
      <c r="U7703">
        <v>0.14023079999999999</v>
      </c>
      <c r="X7703" t="s">
        <v>114</v>
      </c>
      <c r="Z7703" s="97">
        <v>61200000</v>
      </c>
    </row>
    <row r="7704" spans="1:26">
      <c r="A7704" t="s">
        <v>72</v>
      </c>
      <c r="B7704" t="s">
        <v>56</v>
      </c>
      <c r="C7704" t="s">
        <v>17</v>
      </c>
      <c r="D7704">
        <v>2014</v>
      </c>
      <c r="E7704">
        <v>22</v>
      </c>
      <c r="F7704">
        <v>1595.0640000000001</v>
      </c>
      <c r="G7704">
        <v>1483.402</v>
      </c>
      <c r="H7704">
        <v>76.910749999999993</v>
      </c>
      <c r="I7704">
        <v>116.7719</v>
      </c>
      <c r="J7704">
        <v>-37.987430000000003</v>
      </c>
      <c r="K7704">
        <v>50.42651</v>
      </c>
      <c r="L7704">
        <v>111.6617</v>
      </c>
      <c r="M7704">
        <v>172.89699999999999</v>
      </c>
      <c r="N7704">
        <v>261.3109</v>
      </c>
      <c r="O7704">
        <v>67</v>
      </c>
      <c r="P7704">
        <v>117.65672000000001</v>
      </c>
      <c r="Q7704">
        <v>8</v>
      </c>
      <c r="R7704" s="75">
        <v>33833</v>
      </c>
      <c r="T7704" t="s">
        <v>112</v>
      </c>
      <c r="U7704">
        <v>0.14023079999999999</v>
      </c>
      <c r="X7704" t="s">
        <v>114</v>
      </c>
      <c r="Z7704" s="97">
        <v>61200000</v>
      </c>
    </row>
    <row r="7705" spans="1:26">
      <c r="A7705" t="s">
        <v>72</v>
      </c>
      <c r="B7705" t="s">
        <v>56</v>
      </c>
      <c r="C7705" t="s">
        <v>17</v>
      </c>
      <c r="D7705">
        <v>2014</v>
      </c>
      <c r="E7705">
        <v>23</v>
      </c>
      <c r="F7705">
        <v>1586.163</v>
      </c>
      <c r="G7705">
        <v>1501.7809999999999</v>
      </c>
      <c r="H7705">
        <v>74.396569999999997</v>
      </c>
      <c r="I7705">
        <v>116.5714</v>
      </c>
      <c r="J7705">
        <v>-65.010279999999995</v>
      </c>
      <c r="K7705">
        <v>23.25187</v>
      </c>
      <c r="L7705">
        <v>84.381960000000007</v>
      </c>
      <c r="M7705">
        <v>145.5121</v>
      </c>
      <c r="N7705">
        <v>233.77420000000001</v>
      </c>
      <c r="O7705">
        <v>67</v>
      </c>
      <c r="P7705">
        <v>117.65672000000001</v>
      </c>
      <c r="Q7705">
        <v>8</v>
      </c>
      <c r="R7705" s="75">
        <v>33833</v>
      </c>
      <c r="T7705" t="s">
        <v>112</v>
      </c>
      <c r="U7705">
        <v>0.14023079999999999</v>
      </c>
      <c r="X7705" t="s">
        <v>114</v>
      </c>
      <c r="Z7705" s="97">
        <v>61000000</v>
      </c>
    </row>
    <row r="7706" spans="1:26">
      <c r="A7706" t="s">
        <v>72</v>
      </c>
      <c r="B7706" t="s">
        <v>56</v>
      </c>
      <c r="C7706" t="s">
        <v>17</v>
      </c>
      <c r="D7706">
        <v>2014</v>
      </c>
      <c r="E7706">
        <v>24</v>
      </c>
      <c r="F7706">
        <v>1597.7239999999999</v>
      </c>
      <c r="G7706">
        <v>1508.1579999999999</v>
      </c>
      <c r="H7706">
        <v>72.927310000000006</v>
      </c>
      <c r="I7706">
        <v>116.5784</v>
      </c>
      <c r="J7706">
        <v>-59.83511</v>
      </c>
      <c r="K7706">
        <v>28.432369999999999</v>
      </c>
      <c r="L7706">
        <v>89.566159999999996</v>
      </c>
      <c r="M7706">
        <v>150.69999999999999</v>
      </c>
      <c r="N7706">
        <v>238.9674</v>
      </c>
      <c r="O7706">
        <v>67</v>
      </c>
      <c r="P7706">
        <v>117.65672000000001</v>
      </c>
      <c r="Q7706">
        <v>8</v>
      </c>
      <c r="R7706" s="75">
        <v>33833</v>
      </c>
      <c r="T7706" t="s">
        <v>112</v>
      </c>
      <c r="U7706">
        <v>0.14023079999999999</v>
      </c>
      <c r="X7706" t="s">
        <v>114</v>
      </c>
      <c r="Z7706" s="97">
        <v>61000000</v>
      </c>
    </row>
    <row r="7707" spans="1:26">
      <c r="A7707" t="s">
        <v>72</v>
      </c>
      <c r="B7707" t="s">
        <v>56</v>
      </c>
      <c r="C7707" t="s">
        <v>18</v>
      </c>
      <c r="D7707">
        <v>2014</v>
      </c>
      <c r="E7707">
        <v>1</v>
      </c>
      <c r="F7707">
        <v>1552.1969999999999</v>
      </c>
      <c r="G7707">
        <v>1552.1969999999999</v>
      </c>
      <c r="H7707">
        <v>71.163129999999995</v>
      </c>
      <c r="I7707">
        <v>116.256</v>
      </c>
      <c r="J7707">
        <v>-148.9881</v>
      </c>
      <c r="K7707">
        <v>-60.964709999999997</v>
      </c>
      <c r="L7707">
        <v>0</v>
      </c>
      <c r="M7707">
        <v>60.964709999999997</v>
      </c>
      <c r="N7707">
        <v>148.9881</v>
      </c>
      <c r="O7707">
        <v>67</v>
      </c>
      <c r="P7707">
        <v>117.65672000000001</v>
      </c>
      <c r="Q7707">
        <v>9</v>
      </c>
      <c r="R7707" s="75">
        <v>39329</v>
      </c>
      <c r="T7707" t="s">
        <v>112</v>
      </c>
      <c r="U7707">
        <v>0.14692949999999999</v>
      </c>
      <c r="X7707" t="s">
        <v>114</v>
      </c>
      <c r="Z7707" s="97">
        <v>60700000</v>
      </c>
    </row>
    <row r="7708" spans="1:26">
      <c r="A7708" t="s">
        <v>72</v>
      </c>
      <c r="B7708" t="s">
        <v>56</v>
      </c>
      <c r="C7708" t="s">
        <v>18</v>
      </c>
      <c r="D7708">
        <v>2014</v>
      </c>
      <c r="E7708">
        <v>2</v>
      </c>
      <c r="F7708">
        <v>1545.6210000000001</v>
      </c>
      <c r="G7708">
        <v>1545.6210000000001</v>
      </c>
      <c r="H7708">
        <v>69.941940000000002</v>
      </c>
      <c r="I7708">
        <v>116.28189999999999</v>
      </c>
      <c r="J7708">
        <v>-149.0213</v>
      </c>
      <c r="K7708">
        <v>-60.978290000000001</v>
      </c>
      <c r="L7708">
        <v>0</v>
      </c>
      <c r="M7708">
        <v>60.978290000000001</v>
      </c>
      <c r="N7708">
        <v>149.0213</v>
      </c>
      <c r="O7708">
        <v>67</v>
      </c>
      <c r="P7708">
        <v>117.65672000000001</v>
      </c>
      <c r="Q7708">
        <v>9</v>
      </c>
      <c r="R7708" s="75">
        <v>39329</v>
      </c>
      <c r="T7708" t="s">
        <v>112</v>
      </c>
      <c r="U7708">
        <v>0.14692949999999999</v>
      </c>
      <c r="X7708" t="s">
        <v>114</v>
      </c>
      <c r="Z7708" s="97">
        <v>60700000</v>
      </c>
    </row>
    <row r="7709" spans="1:26">
      <c r="A7709" t="s">
        <v>72</v>
      </c>
      <c r="B7709" t="s">
        <v>56</v>
      </c>
      <c r="C7709" t="s">
        <v>18</v>
      </c>
      <c r="D7709">
        <v>2014</v>
      </c>
      <c r="E7709">
        <v>3</v>
      </c>
      <c r="F7709">
        <v>1519.7239999999999</v>
      </c>
      <c r="G7709">
        <v>1519.7239999999999</v>
      </c>
      <c r="H7709">
        <v>68.821650000000005</v>
      </c>
      <c r="I7709">
        <v>116.31229999999999</v>
      </c>
      <c r="J7709">
        <v>-149.06020000000001</v>
      </c>
      <c r="K7709">
        <v>-60.994239999999998</v>
      </c>
      <c r="L7709">
        <v>0</v>
      </c>
      <c r="M7709">
        <v>60.994239999999998</v>
      </c>
      <c r="N7709">
        <v>149.06020000000001</v>
      </c>
      <c r="O7709">
        <v>67</v>
      </c>
      <c r="P7709">
        <v>117.65672000000001</v>
      </c>
      <c r="Q7709">
        <v>9</v>
      </c>
      <c r="R7709" s="75">
        <v>39329</v>
      </c>
      <c r="T7709" t="s">
        <v>112</v>
      </c>
      <c r="U7709">
        <v>0.14692949999999999</v>
      </c>
      <c r="X7709" t="s">
        <v>114</v>
      </c>
      <c r="Z7709" s="97">
        <v>60700000</v>
      </c>
    </row>
    <row r="7710" spans="1:26">
      <c r="A7710" t="s">
        <v>72</v>
      </c>
      <c r="B7710" t="s">
        <v>56</v>
      </c>
      <c r="C7710" t="s">
        <v>18</v>
      </c>
      <c r="D7710">
        <v>2014</v>
      </c>
      <c r="E7710">
        <v>4</v>
      </c>
      <c r="F7710">
        <v>1512.0540000000001</v>
      </c>
      <c r="G7710">
        <v>1512.0540000000001</v>
      </c>
      <c r="H7710">
        <v>67.334630000000004</v>
      </c>
      <c r="I7710">
        <v>116.24550000000001</v>
      </c>
      <c r="J7710">
        <v>-148.97460000000001</v>
      </c>
      <c r="K7710">
        <v>-60.959209999999999</v>
      </c>
      <c r="L7710">
        <v>0</v>
      </c>
      <c r="M7710">
        <v>60.959209999999999</v>
      </c>
      <c r="N7710">
        <v>148.97460000000001</v>
      </c>
      <c r="O7710">
        <v>67</v>
      </c>
      <c r="P7710">
        <v>117.65672000000001</v>
      </c>
      <c r="Q7710">
        <v>9</v>
      </c>
      <c r="R7710" s="75">
        <v>39329</v>
      </c>
      <c r="T7710" t="s">
        <v>112</v>
      </c>
      <c r="U7710">
        <v>0.14692949999999999</v>
      </c>
      <c r="X7710" t="s">
        <v>114</v>
      </c>
      <c r="Z7710" s="97">
        <v>60700000</v>
      </c>
    </row>
    <row r="7711" spans="1:26">
      <c r="A7711" t="s">
        <v>72</v>
      </c>
      <c r="B7711" t="s">
        <v>56</v>
      </c>
      <c r="C7711" t="s">
        <v>18</v>
      </c>
      <c r="D7711">
        <v>2014</v>
      </c>
      <c r="E7711">
        <v>5</v>
      </c>
      <c r="F7711">
        <v>1544.2919999999999</v>
      </c>
      <c r="G7711">
        <v>1544.2919999999999</v>
      </c>
      <c r="H7711">
        <v>66.727170000000001</v>
      </c>
      <c r="I7711">
        <v>116.239</v>
      </c>
      <c r="J7711">
        <v>-148.96629999999999</v>
      </c>
      <c r="K7711">
        <v>-60.95581</v>
      </c>
      <c r="L7711">
        <v>0</v>
      </c>
      <c r="M7711">
        <v>60.95581</v>
      </c>
      <c r="N7711">
        <v>148.96629999999999</v>
      </c>
      <c r="O7711">
        <v>67</v>
      </c>
      <c r="P7711">
        <v>117.65672000000001</v>
      </c>
      <c r="Q7711">
        <v>9</v>
      </c>
      <c r="R7711" s="75">
        <v>39329</v>
      </c>
      <c r="T7711" t="s">
        <v>112</v>
      </c>
      <c r="U7711">
        <v>0.14692949999999999</v>
      </c>
      <c r="X7711" t="s">
        <v>114</v>
      </c>
      <c r="Z7711" s="97">
        <v>60700000</v>
      </c>
    </row>
    <row r="7712" spans="1:26">
      <c r="A7712" t="s">
        <v>72</v>
      </c>
      <c r="B7712" t="s">
        <v>56</v>
      </c>
      <c r="C7712" t="s">
        <v>18</v>
      </c>
      <c r="D7712">
        <v>2014</v>
      </c>
      <c r="E7712">
        <v>6</v>
      </c>
      <c r="F7712">
        <v>1579.1659999999999</v>
      </c>
      <c r="G7712">
        <v>1579.1659999999999</v>
      </c>
      <c r="H7712">
        <v>65.698359999999994</v>
      </c>
      <c r="I7712">
        <v>116.14749999999999</v>
      </c>
      <c r="J7712">
        <v>-148.84899999999999</v>
      </c>
      <c r="K7712">
        <v>-60.907789999999999</v>
      </c>
      <c r="L7712">
        <v>0</v>
      </c>
      <c r="M7712">
        <v>60.907789999999999</v>
      </c>
      <c r="N7712">
        <v>148.84899999999999</v>
      </c>
      <c r="O7712">
        <v>67</v>
      </c>
      <c r="P7712">
        <v>117.65672000000001</v>
      </c>
      <c r="Q7712">
        <v>9</v>
      </c>
      <c r="R7712" s="75">
        <v>39329</v>
      </c>
      <c r="T7712" t="s">
        <v>112</v>
      </c>
      <c r="U7712">
        <v>0.14692949999999999</v>
      </c>
      <c r="X7712" t="s">
        <v>114</v>
      </c>
      <c r="Z7712" s="97">
        <v>60600000</v>
      </c>
    </row>
    <row r="7713" spans="1:26">
      <c r="A7713" t="s">
        <v>72</v>
      </c>
      <c r="B7713" t="s">
        <v>56</v>
      </c>
      <c r="C7713" t="s">
        <v>18</v>
      </c>
      <c r="D7713">
        <v>2014</v>
      </c>
      <c r="E7713">
        <v>7</v>
      </c>
      <c r="F7713">
        <v>1636.4659999999999</v>
      </c>
      <c r="G7713">
        <v>1636.4659999999999</v>
      </c>
      <c r="H7713">
        <v>65.209699999999998</v>
      </c>
      <c r="I7713">
        <v>116.3135</v>
      </c>
      <c r="J7713">
        <v>-149.0617</v>
      </c>
      <c r="K7713">
        <v>-60.994840000000003</v>
      </c>
      <c r="L7713">
        <v>0</v>
      </c>
      <c r="M7713">
        <v>60.994840000000003</v>
      </c>
      <c r="N7713">
        <v>149.0617</v>
      </c>
      <c r="O7713">
        <v>67</v>
      </c>
      <c r="P7713">
        <v>117.65672000000001</v>
      </c>
      <c r="Q7713">
        <v>9</v>
      </c>
      <c r="R7713" s="75">
        <v>39329</v>
      </c>
      <c r="T7713" t="s">
        <v>112</v>
      </c>
      <c r="U7713">
        <v>0.14692949999999999</v>
      </c>
      <c r="X7713" t="s">
        <v>114</v>
      </c>
      <c r="Z7713" s="97">
        <v>60700000</v>
      </c>
    </row>
    <row r="7714" spans="1:26">
      <c r="A7714" t="s">
        <v>72</v>
      </c>
      <c r="B7714" t="s">
        <v>56</v>
      </c>
      <c r="C7714" t="s">
        <v>18</v>
      </c>
      <c r="D7714">
        <v>2014</v>
      </c>
      <c r="E7714">
        <v>8</v>
      </c>
      <c r="F7714">
        <v>1685.19</v>
      </c>
      <c r="G7714">
        <v>1685.19</v>
      </c>
      <c r="H7714">
        <v>67.609700000000004</v>
      </c>
      <c r="I7714">
        <v>116.2852</v>
      </c>
      <c r="J7714">
        <v>-149.02549999999999</v>
      </c>
      <c r="K7714">
        <v>-60.98001</v>
      </c>
      <c r="L7714">
        <v>0</v>
      </c>
      <c r="M7714">
        <v>60.98001</v>
      </c>
      <c r="N7714">
        <v>149.02549999999999</v>
      </c>
      <c r="O7714">
        <v>67</v>
      </c>
      <c r="P7714">
        <v>117.65672000000001</v>
      </c>
      <c r="Q7714">
        <v>9</v>
      </c>
      <c r="R7714" s="75">
        <v>39329</v>
      </c>
      <c r="T7714" t="s">
        <v>112</v>
      </c>
      <c r="U7714">
        <v>0.14692949999999999</v>
      </c>
      <c r="X7714" t="s">
        <v>114</v>
      </c>
      <c r="Z7714" s="97">
        <v>60700000</v>
      </c>
    </row>
    <row r="7715" spans="1:26">
      <c r="A7715" t="s">
        <v>72</v>
      </c>
      <c r="B7715" t="s">
        <v>56</v>
      </c>
      <c r="C7715" t="s">
        <v>18</v>
      </c>
      <c r="D7715">
        <v>2014</v>
      </c>
      <c r="E7715">
        <v>9</v>
      </c>
      <c r="F7715">
        <v>1715.1030000000001</v>
      </c>
      <c r="G7715">
        <v>1715.1030000000001</v>
      </c>
      <c r="H7715">
        <v>71.215519999999998</v>
      </c>
      <c r="I7715">
        <v>116.2398</v>
      </c>
      <c r="J7715">
        <v>-148.96729999999999</v>
      </c>
      <c r="K7715">
        <v>-60.956200000000003</v>
      </c>
      <c r="L7715">
        <v>0</v>
      </c>
      <c r="M7715">
        <v>60.956200000000003</v>
      </c>
      <c r="N7715">
        <v>148.96729999999999</v>
      </c>
      <c r="O7715">
        <v>67</v>
      </c>
      <c r="P7715">
        <v>117.65672000000001</v>
      </c>
      <c r="Q7715">
        <v>9</v>
      </c>
      <c r="R7715" s="75">
        <v>39329</v>
      </c>
      <c r="T7715" t="s">
        <v>112</v>
      </c>
      <c r="U7715">
        <v>0.14692949999999999</v>
      </c>
      <c r="X7715" t="s">
        <v>114</v>
      </c>
      <c r="Z7715" s="97">
        <v>60700000</v>
      </c>
    </row>
    <row r="7716" spans="1:26">
      <c r="A7716" t="s">
        <v>72</v>
      </c>
      <c r="B7716" t="s">
        <v>56</v>
      </c>
      <c r="C7716" t="s">
        <v>18</v>
      </c>
      <c r="D7716">
        <v>2014</v>
      </c>
      <c r="E7716">
        <v>10</v>
      </c>
      <c r="F7716">
        <v>1732.8579999999999</v>
      </c>
      <c r="G7716">
        <v>1732.8579999999999</v>
      </c>
      <c r="H7716">
        <v>74.404480000000007</v>
      </c>
      <c r="I7716">
        <v>116.1793</v>
      </c>
      <c r="J7716">
        <v>-148.88980000000001</v>
      </c>
      <c r="K7716">
        <v>-60.924500000000002</v>
      </c>
      <c r="L7716">
        <v>0</v>
      </c>
      <c r="M7716">
        <v>60.924500000000002</v>
      </c>
      <c r="N7716">
        <v>148.88980000000001</v>
      </c>
      <c r="O7716">
        <v>67</v>
      </c>
      <c r="P7716">
        <v>117.65672000000001</v>
      </c>
      <c r="Q7716">
        <v>9</v>
      </c>
      <c r="R7716" s="75">
        <v>39329</v>
      </c>
      <c r="T7716" t="s">
        <v>112</v>
      </c>
      <c r="U7716">
        <v>0.14692949999999999</v>
      </c>
      <c r="X7716" t="s">
        <v>114</v>
      </c>
      <c r="Z7716" s="97">
        <v>60600000</v>
      </c>
    </row>
    <row r="7717" spans="1:26">
      <c r="A7717" t="s">
        <v>72</v>
      </c>
      <c r="B7717" t="s">
        <v>56</v>
      </c>
      <c r="C7717" t="s">
        <v>18</v>
      </c>
      <c r="D7717">
        <v>2014</v>
      </c>
      <c r="E7717">
        <v>11</v>
      </c>
      <c r="F7717">
        <v>1757.9860000000001</v>
      </c>
      <c r="G7717">
        <v>1757.9860000000001</v>
      </c>
      <c r="H7717">
        <v>77.998500000000007</v>
      </c>
      <c r="I7717">
        <v>116.0607</v>
      </c>
      <c r="J7717">
        <v>-148.73769999999999</v>
      </c>
      <c r="K7717">
        <v>-60.862270000000002</v>
      </c>
      <c r="L7717">
        <v>0</v>
      </c>
      <c r="M7717">
        <v>60.862270000000002</v>
      </c>
      <c r="N7717">
        <v>148.73769999999999</v>
      </c>
      <c r="O7717">
        <v>67</v>
      </c>
      <c r="P7717">
        <v>117.65672000000001</v>
      </c>
      <c r="Q7717">
        <v>9</v>
      </c>
      <c r="R7717" s="75">
        <v>39329</v>
      </c>
      <c r="T7717" t="s">
        <v>112</v>
      </c>
      <c r="U7717">
        <v>0.14692949999999999</v>
      </c>
      <c r="X7717" t="s">
        <v>114</v>
      </c>
      <c r="Z7717" s="97">
        <v>60500000</v>
      </c>
    </row>
    <row r="7718" spans="1:26">
      <c r="A7718" t="s">
        <v>72</v>
      </c>
      <c r="B7718" t="s">
        <v>56</v>
      </c>
      <c r="C7718" t="s">
        <v>18</v>
      </c>
      <c r="D7718">
        <v>2014</v>
      </c>
      <c r="E7718">
        <v>12</v>
      </c>
      <c r="F7718">
        <v>1753.0809999999999</v>
      </c>
      <c r="G7718">
        <v>1751.604</v>
      </c>
      <c r="H7718">
        <v>80.244780000000006</v>
      </c>
      <c r="I7718">
        <v>116.1935</v>
      </c>
      <c r="J7718">
        <v>-147.43100000000001</v>
      </c>
      <c r="K7718">
        <v>-59.454990000000002</v>
      </c>
      <c r="L7718">
        <v>1.4769289999999999</v>
      </c>
      <c r="M7718">
        <v>62.408850000000001</v>
      </c>
      <c r="N7718">
        <v>150.38489999999999</v>
      </c>
      <c r="O7718">
        <v>67</v>
      </c>
      <c r="P7718">
        <v>117.65672000000001</v>
      </c>
      <c r="Q7718">
        <v>9</v>
      </c>
      <c r="R7718" s="75">
        <v>39329</v>
      </c>
      <c r="T7718" t="s">
        <v>112</v>
      </c>
      <c r="U7718">
        <v>0.14692949999999999</v>
      </c>
      <c r="X7718" t="s">
        <v>114</v>
      </c>
      <c r="Z7718" s="97">
        <v>60600000</v>
      </c>
    </row>
    <row r="7719" spans="1:26">
      <c r="A7719" t="s">
        <v>72</v>
      </c>
      <c r="B7719" t="s">
        <v>56</v>
      </c>
      <c r="C7719" t="s">
        <v>18</v>
      </c>
      <c r="D7719">
        <v>2014</v>
      </c>
      <c r="E7719">
        <v>13</v>
      </c>
      <c r="F7719">
        <v>1727.5940000000001</v>
      </c>
      <c r="G7719">
        <v>1030.002</v>
      </c>
      <c r="H7719">
        <v>82.15522</v>
      </c>
      <c r="I7719">
        <v>116.14279999999999</v>
      </c>
      <c r="J7719">
        <v>548.74950000000001</v>
      </c>
      <c r="K7719">
        <v>636.68709999999999</v>
      </c>
      <c r="L7719">
        <v>697.5924</v>
      </c>
      <c r="M7719">
        <v>758.49770000000001</v>
      </c>
      <c r="N7719">
        <v>846.43539999999996</v>
      </c>
      <c r="O7719">
        <v>67</v>
      </c>
      <c r="P7719">
        <v>117.65672000000001</v>
      </c>
      <c r="Q7719">
        <v>9</v>
      </c>
      <c r="R7719" s="75">
        <v>39329</v>
      </c>
      <c r="T7719" t="s">
        <v>112</v>
      </c>
      <c r="U7719">
        <v>0.14692949999999999</v>
      </c>
      <c r="X7719" t="s">
        <v>114</v>
      </c>
      <c r="Z7719" s="97">
        <v>60600000</v>
      </c>
    </row>
    <row r="7720" spans="1:26">
      <c r="A7720" t="s">
        <v>72</v>
      </c>
      <c r="B7720" t="s">
        <v>56</v>
      </c>
      <c r="C7720" t="s">
        <v>18</v>
      </c>
      <c r="D7720">
        <v>2014</v>
      </c>
      <c r="E7720">
        <v>14</v>
      </c>
      <c r="F7720">
        <v>1743.4960000000001</v>
      </c>
      <c r="G7720">
        <v>212.8639</v>
      </c>
      <c r="H7720">
        <v>83.14179</v>
      </c>
      <c r="I7720">
        <v>116.1892</v>
      </c>
      <c r="J7720">
        <v>1381.73</v>
      </c>
      <c r="K7720">
        <v>1469.703</v>
      </c>
      <c r="L7720">
        <v>1530.633</v>
      </c>
      <c r="M7720">
        <v>1591.5619999999999</v>
      </c>
      <c r="N7720">
        <v>1679.5350000000001</v>
      </c>
      <c r="O7720">
        <v>67</v>
      </c>
      <c r="P7720">
        <v>117.65672000000001</v>
      </c>
      <c r="Q7720">
        <v>9</v>
      </c>
      <c r="R7720" s="75">
        <v>39329</v>
      </c>
      <c r="T7720" t="s">
        <v>112</v>
      </c>
      <c r="U7720">
        <v>0.14692949999999999</v>
      </c>
      <c r="X7720" t="s">
        <v>114</v>
      </c>
      <c r="Z7720" s="97">
        <v>60600000</v>
      </c>
    </row>
    <row r="7721" spans="1:26">
      <c r="A7721" t="s">
        <v>72</v>
      </c>
      <c r="B7721" t="s">
        <v>56</v>
      </c>
      <c r="C7721" t="s">
        <v>18</v>
      </c>
      <c r="D7721">
        <v>2014</v>
      </c>
      <c r="E7721">
        <v>15</v>
      </c>
      <c r="F7721">
        <v>1731.771</v>
      </c>
      <c r="G7721">
        <v>212.87629999999999</v>
      </c>
      <c r="H7721">
        <v>84.834329999999994</v>
      </c>
      <c r="I7721">
        <v>116.1442</v>
      </c>
      <c r="J7721">
        <v>1370.05</v>
      </c>
      <c r="K7721">
        <v>1457.989</v>
      </c>
      <c r="L7721">
        <v>1518.895</v>
      </c>
      <c r="M7721">
        <v>1579.8009999999999</v>
      </c>
      <c r="N7721">
        <v>1667.739</v>
      </c>
      <c r="O7721">
        <v>67</v>
      </c>
      <c r="P7721">
        <v>117.65672000000001</v>
      </c>
      <c r="Q7721">
        <v>9</v>
      </c>
      <c r="R7721" s="75">
        <v>39329</v>
      </c>
      <c r="T7721" t="s">
        <v>112</v>
      </c>
      <c r="U7721">
        <v>0.14692949999999999</v>
      </c>
      <c r="X7721" t="s">
        <v>114</v>
      </c>
      <c r="Z7721" s="97">
        <v>60600000</v>
      </c>
    </row>
    <row r="7722" spans="1:26">
      <c r="A7722" t="s">
        <v>72</v>
      </c>
      <c r="B7722" t="s">
        <v>56</v>
      </c>
      <c r="C7722" t="s">
        <v>18</v>
      </c>
      <c r="D7722">
        <v>2014</v>
      </c>
      <c r="E7722">
        <v>16</v>
      </c>
      <c r="F7722">
        <v>1707.6030000000001</v>
      </c>
      <c r="G7722">
        <v>211.5642</v>
      </c>
      <c r="H7722">
        <v>84.259699999999995</v>
      </c>
      <c r="I7722">
        <v>116.1585</v>
      </c>
      <c r="J7722">
        <v>1347.1759999999999</v>
      </c>
      <c r="K7722">
        <v>1435.126</v>
      </c>
      <c r="L7722">
        <v>1496.039</v>
      </c>
      <c r="M7722">
        <v>1556.953</v>
      </c>
      <c r="N7722">
        <v>1644.902</v>
      </c>
      <c r="O7722">
        <v>67</v>
      </c>
      <c r="P7722">
        <v>117.65672000000001</v>
      </c>
      <c r="Q7722">
        <v>9</v>
      </c>
      <c r="R7722" s="75">
        <v>39329</v>
      </c>
      <c r="T7722" t="s">
        <v>112</v>
      </c>
      <c r="U7722">
        <v>0.14692949999999999</v>
      </c>
      <c r="X7722" t="s">
        <v>114</v>
      </c>
      <c r="Z7722" s="97">
        <v>60600000</v>
      </c>
    </row>
    <row r="7723" spans="1:26">
      <c r="A7723" t="s">
        <v>72</v>
      </c>
      <c r="B7723" t="s">
        <v>56</v>
      </c>
      <c r="C7723" t="s">
        <v>18</v>
      </c>
      <c r="D7723">
        <v>2014</v>
      </c>
      <c r="E7723">
        <v>17</v>
      </c>
      <c r="F7723">
        <v>1664.606</v>
      </c>
      <c r="G7723">
        <v>211.72200000000001</v>
      </c>
      <c r="H7723">
        <v>83.170140000000004</v>
      </c>
      <c r="I7723">
        <v>116.20820000000001</v>
      </c>
      <c r="J7723">
        <v>1303.9570000000001</v>
      </c>
      <c r="K7723">
        <v>1391.944</v>
      </c>
      <c r="L7723">
        <v>1452.884</v>
      </c>
      <c r="M7723">
        <v>1513.8230000000001</v>
      </c>
      <c r="N7723">
        <v>1601.8109999999999</v>
      </c>
      <c r="O7723">
        <v>67</v>
      </c>
      <c r="P7723">
        <v>117.65672000000001</v>
      </c>
      <c r="Q7723">
        <v>9</v>
      </c>
      <c r="R7723" s="75">
        <v>39329</v>
      </c>
      <c r="T7723" t="s">
        <v>112</v>
      </c>
      <c r="U7723">
        <v>0.14692949999999999</v>
      </c>
      <c r="X7723" t="s">
        <v>114</v>
      </c>
      <c r="Z7723" s="97">
        <v>60600000</v>
      </c>
    </row>
    <row r="7724" spans="1:26">
      <c r="A7724" t="s">
        <v>72</v>
      </c>
      <c r="B7724" t="s">
        <v>56</v>
      </c>
      <c r="C7724" t="s">
        <v>18</v>
      </c>
      <c r="D7724">
        <v>2014</v>
      </c>
      <c r="E7724">
        <v>18</v>
      </c>
      <c r="F7724">
        <v>1618.4359999999999</v>
      </c>
      <c r="G7724">
        <v>210.50989999999999</v>
      </c>
      <c r="H7724">
        <v>80.847759999999994</v>
      </c>
      <c r="I7724">
        <v>116.1917</v>
      </c>
      <c r="J7724">
        <v>1259.02</v>
      </c>
      <c r="K7724">
        <v>1346.9949999999999</v>
      </c>
      <c r="L7724">
        <v>1407.9259999999999</v>
      </c>
      <c r="M7724">
        <v>1468.857</v>
      </c>
      <c r="N7724">
        <v>1556.8320000000001</v>
      </c>
      <c r="O7724">
        <v>67</v>
      </c>
      <c r="P7724">
        <v>117.65672000000001</v>
      </c>
      <c r="Q7724">
        <v>9</v>
      </c>
      <c r="R7724" s="75">
        <v>39329</v>
      </c>
      <c r="T7724" t="s">
        <v>112</v>
      </c>
      <c r="U7724">
        <v>0.14692949999999999</v>
      </c>
      <c r="X7724" t="s">
        <v>114</v>
      </c>
      <c r="Z7724" s="97">
        <v>60600000</v>
      </c>
    </row>
    <row r="7725" spans="1:26">
      <c r="A7725" t="s">
        <v>72</v>
      </c>
      <c r="B7725" t="s">
        <v>56</v>
      </c>
      <c r="C7725" t="s">
        <v>18</v>
      </c>
      <c r="D7725">
        <v>2014</v>
      </c>
      <c r="E7725">
        <v>19</v>
      </c>
      <c r="F7725">
        <v>1615.6389999999999</v>
      </c>
      <c r="G7725">
        <v>734.16380000000004</v>
      </c>
      <c r="H7725">
        <v>78.435820000000007</v>
      </c>
      <c r="I7725">
        <v>116.1165</v>
      </c>
      <c r="J7725">
        <v>732.66629999999998</v>
      </c>
      <c r="K7725">
        <v>820.58389999999997</v>
      </c>
      <c r="L7725">
        <v>881.47550000000001</v>
      </c>
      <c r="M7725">
        <v>942.36699999999996</v>
      </c>
      <c r="N7725">
        <v>1030.2850000000001</v>
      </c>
      <c r="O7725">
        <v>67</v>
      </c>
      <c r="P7725">
        <v>117.65672000000001</v>
      </c>
      <c r="Q7725">
        <v>9</v>
      </c>
      <c r="R7725" s="75">
        <v>39329</v>
      </c>
      <c r="T7725" t="s">
        <v>112</v>
      </c>
      <c r="U7725">
        <v>0.14692949999999999</v>
      </c>
      <c r="X7725" t="s">
        <v>114</v>
      </c>
      <c r="Z7725" s="97">
        <v>60500000</v>
      </c>
    </row>
    <row r="7726" spans="1:26">
      <c r="A7726" t="s">
        <v>72</v>
      </c>
      <c r="B7726" t="s">
        <v>56</v>
      </c>
      <c r="C7726" t="s">
        <v>18</v>
      </c>
      <c r="D7726">
        <v>2014</v>
      </c>
      <c r="E7726">
        <v>20</v>
      </c>
      <c r="F7726">
        <v>1596.9090000000001</v>
      </c>
      <c r="G7726">
        <v>1237.0139999999999</v>
      </c>
      <c r="H7726">
        <v>74.590890000000002</v>
      </c>
      <c r="I7726">
        <v>116.34350000000001</v>
      </c>
      <c r="J7726">
        <v>210.79470000000001</v>
      </c>
      <c r="K7726">
        <v>298.8843</v>
      </c>
      <c r="L7726">
        <v>359.89490000000001</v>
      </c>
      <c r="M7726">
        <v>420.90550000000002</v>
      </c>
      <c r="N7726">
        <v>508.99509999999998</v>
      </c>
      <c r="O7726">
        <v>67</v>
      </c>
      <c r="P7726">
        <v>117.65672000000001</v>
      </c>
      <c r="Q7726">
        <v>9</v>
      </c>
      <c r="R7726" s="75">
        <v>39329</v>
      </c>
      <c r="T7726" t="s">
        <v>112</v>
      </c>
      <c r="U7726">
        <v>0.14692949999999999</v>
      </c>
      <c r="X7726" t="s">
        <v>114</v>
      </c>
      <c r="Z7726" s="97">
        <v>60800000</v>
      </c>
    </row>
    <row r="7727" spans="1:26">
      <c r="A7727" t="s">
        <v>72</v>
      </c>
      <c r="B7727" t="s">
        <v>56</v>
      </c>
      <c r="C7727" t="s">
        <v>18</v>
      </c>
      <c r="D7727">
        <v>2014</v>
      </c>
      <c r="E7727">
        <v>21</v>
      </c>
      <c r="F7727">
        <v>1589.2360000000001</v>
      </c>
      <c r="G7727">
        <v>1367.7909999999999</v>
      </c>
      <c r="H7727">
        <v>71.997609999999995</v>
      </c>
      <c r="I7727">
        <v>116.18689999999999</v>
      </c>
      <c r="J7727">
        <v>72.545429999999996</v>
      </c>
      <c r="K7727">
        <v>160.51650000000001</v>
      </c>
      <c r="L7727">
        <v>221.44489999999999</v>
      </c>
      <c r="M7727">
        <v>282.3734</v>
      </c>
      <c r="N7727">
        <v>370.34449999999998</v>
      </c>
      <c r="O7727">
        <v>67</v>
      </c>
      <c r="P7727">
        <v>117.65672000000001</v>
      </c>
      <c r="Q7727">
        <v>9</v>
      </c>
      <c r="R7727" s="75">
        <v>39329</v>
      </c>
      <c r="T7727" t="s">
        <v>112</v>
      </c>
      <c r="U7727">
        <v>0.14692949999999999</v>
      </c>
      <c r="X7727" t="s">
        <v>114</v>
      </c>
      <c r="Z7727" s="97">
        <v>60600000</v>
      </c>
    </row>
    <row r="7728" spans="1:26">
      <c r="A7728" t="s">
        <v>72</v>
      </c>
      <c r="B7728" t="s">
        <v>56</v>
      </c>
      <c r="C7728" t="s">
        <v>18</v>
      </c>
      <c r="D7728">
        <v>2014</v>
      </c>
      <c r="E7728">
        <v>22</v>
      </c>
      <c r="F7728">
        <v>1580.403</v>
      </c>
      <c r="G7728">
        <v>1454.124</v>
      </c>
      <c r="H7728">
        <v>69.861050000000006</v>
      </c>
      <c r="I7728">
        <v>116.158</v>
      </c>
      <c r="J7728">
        <v>-22.583410000000001</v>
      </c>
      <c r="K7728">
        <v>65.365740000000002</v>
      </c>
      <c r="L7728">
        <v>126.2791</v>
      </c>
      <c r="M7728">
        <v>187.19239999999999</v>
      </c>
      <c r="N7728">
        <v>275.14150000000001</v>
      </c>
      <c r="O7728">
        <v>67</v>
      </c>
      <c r="P7728">
        <v>117.65672000000001</v>
      </c>
      <c r="Q7728">
        <v>9</v>
      </c>
      <c r="R7728" s="75">
        <v>39329</v>
      </c>
      <c r="T7728" t="s">
        <v>112</v>
      </c>
      <c r="U7728">
        <v>0.14692949999999999</v>
      </c>
      <c r="X7728" t="s">
        <v>114</v>
      </c>
      <c r="Z7728" s="97">
        <v>60600000</v>
      </c>
    </row>
    <row r="7729" spans="1:26">
      <c r="A7729" t="s">
        <v>72</v>
      </c>
      <c r="B7729" t="s">
        <v>56</v>
      </c>
      <c r="C7729" t="s">
        <v>18</v>
      </c>
      <c r="D7729">
        <v>2014</v>
      </c>
      <c r="E7729">
        <v>23</v>
      </c>
      <c r="F7729">
        <v>1567.5930000000001</v>
      </c>
      <c r="G7729">
        <v>1478.8630000000001</v>
      </c>
      <c r="H7729">
        <v>68.199709999999996</v>
      </c>
      <c r="I7729">
        <v>116.09350000000001</v>
      </c>
      <c r="J7729">
        <v>-60.05</v>
      </c>
      <c r="K7729">
        <v>27.850349999999999</v>
      </c>
      <c r="L7729">
        <v>88.729860000000002</v>
      </c>
      <c r="M7729">
        <v>149.60939999999999</v>
      </c>
      <c r="N7729">
        <v>237.50970000000001</v>
      </c>
      <c r="O7729">
        <v>67</v>
      </c>
      <c r="P7729">
        <v>117.65672000000001</v>
      </c>
      <c r="Q7729">
        <v>9</v>
      </c>
      <c r="R7729" s="75">
        <v>39329</v>
      </c>
      <c r="T7729" t="s">
        <v>112</v>
      </c>
      <c r="U7729">
        <v>0.14692949999999999</v>
      </c>
      <c r="X7729" t="s">
        <v>114</v>
      </c>
      <c r="Z7729" s="97">
        <v>60500000</v>
      </c>
    </row>
    <row r="7730" spans="1:26">
      <c r="A7730" t="s">
        <v>72</v>
      </c>
      <c r="B7730" t="s">
        <v>56</v>
      </c>
      <c r="C7730" t="s">
        <v>18</v>
      </c>
      <c r="D7730">
        <v>2014</v>
      </c>
      <c r="E7730">
        <v>24</v>
      </c>
      <c r="F7730">
        <v>1586.1410000000001</v>
      </c>
      <c r="G7730">
        <v>1478.951</v>
      </c>
      <c r="H7730">
        <v>66.491489999999999</v>
      </c>
      <c r="I7730">
        <v>116.1433</v>
      </c>
      <c r="J7730">
        <v>-41.652679999999997</v>
      </c>
      <c r="K7730">
        <v>46.285319999999999</v>
      </c>
      <c r="L7730">
        <v>107.1909</v>
      </c>
      <c r="M7730">
        <v>168.09649999999999</v>
      </c>
      <c r="N7730">
        <v>256.03449999999998</v>
      </c>
      <c r="O7730">
        <v>67</v>
      </c>
      <c r="P7730">
        <v>117.65672000000001</v>
      </c>
      <c r="Q7730">
        <v>9</v>
      </c>
      <c r="R7730" s="75">
        <v>39329</v>
      </c>
      <c r="T7730" t="s">
        <v>112</v>
      </c>
      <c r="U7730">
        <v>0.14692949999999999</v>
      </c>
      <c r="X7730" t="s">
        <v>114</v>
      </c>
      <c r="Z7730" s="97">
        <v>60600000</v>
      </c>
    </row>
    <row r="7731" spans="1:26">
      <c r="A7731" t="s">
        <v>72</v>
      </c>
      <c r="B7731" t="s">
        <v>56</v>
      </c>
      <c r="C7731" t="s">
        <v>20</v>
      </c>
      <c r="D7731">
        <v>2014</v>
      </c>
      <c r="E7731">
        <v>1</v>
      </c>
      <c r="F7731">
        <v>1409.1320000000001</v>
      </c>
      <c r="G7731">
        <v>1409.1320000000001</v>
      </c>
      <c r="H7731">
        <v>61.621490000000001</v>
      </c>
      <c r="I7731">
        <v>116.41759999999999</v>
      </c>
      <c r="J7731">
        <v>-149.1952</v>
      </c>
      <c r="K7731">
        <v>-61.049469999999999</v>
      </c>
      <c r="L7731">
        <v>0</v>
      </c>
      <c r="M7731">
        <v>61.049469999999999</v>
      </c>
      <c r="N7731">
        <v>149.1952</v>
      </c>
      <c r="O7731">
        <v>67</v>
      </c>
      <c r="P7731">
        <v>117.65672000000001</v>
      </c>
      <c r="Q7731">
        <v>11</v>
      </c>
      <c r="R7731" s="75">
        <v>37580</v>
      </c>
      <c r="T7731" t="s">
        <v>112</v>
      </c>
      <c r="U7731">
        <v>0.13025059999999999</v>
      </c>
      <c r="X7731" t="s">
        <v>114</v>
      </c>
      <c r="Z7731" s="97">
        <v>60800000</v>
      </c>
    </row>
    <row r="7732" spans="1:26">
      <c r="A7732" t="s">
        <v>72</v>
      </c>
      <c r="B7732" t="s">
        <v>56</v>
      </c>
      <c r="C7732" t="s">
        <v>20</v>
      </c>
      <c r="D7732">
        <v>2014</v>
      </c>
      <c r="E7732">
        <v>2</v>
      </c>
      <c r="F7732">
        <v>1396.232</v>
      </c>
      <c r="G7732">
        <v>1396.232</v>
      </c>
      <c r="H7732">
        <v>60.823729999999998</v>
      </c>
      <c r="I7732">
        <v>116.3759</v>
      </c>
      <c r="J7732">
        <v>-149.14169999999999</v>
      </c>
      <c r="K7732">
        <v>-61.027569999999997</v>
      </c>
      <c r="L7732">
        <v>0</v>
      </c>
      <c r="M7732">
        <v>61.027569999999997</v>
      </c>
      <c r="N7732">
        <v>149.14169999999999</v>
      </c>
      <c r="O7732">
        <v>67</v>
      </c>
      <c r="P7732">
        <v>117.65672000000001</v>
      </c>
      <c r="Q7732">
        <v>11</v>
      </c>
      <c r="R7732" s="75">
        <v>37580</v>
      </c>
      <c r="T7732" t="s">
        <v>112</v>
      </c>
      <c r="U7732">
        <v>0.13025059999999999</v>
      </c>
      <c r="X7732" t="s">
        <v>114</v>
      </c>
      <c r="Z7732" s="97">
        <v>60800000</v>
      </c>
    </row>
    <row r="7733" spans="1:26">
      <c r="A7733" t="s">
        <v>72</v>
      </c>
      <c r="B7733" t="s">
        <v>56</v>
      </c>
      <c r="C7733" t="s">
        <v>20</v>
      </c>
      <c r="D7733">
        <v>2014</v>
      </c>
      <c r="E7733">
        <v>3</v>
      </c>
      <c r="F7733">
        <v>1390.6510000000001</v>
      </c>
      <c r="G7733">
        <v>1390.6510000000001</v>
      </c>
      <c r="H7733">
        <v>61.967460000000003</v>
      </c>
      <c r="I7733">
        <v>116.3437</v>
      </c>
      <c r="J7733">
        <v>-149.10040000000001</v>
      </c>
      <c r="K7733">
        <v>-61.010669999999998</v>
      </c>
      <c r="L7733">
        <v>0</v>
      </c>
      <c r="M7733">
        <v>61.010669999999998</v>
      </c>
      <c r="N7733">
        <v>149.10040000000001</v>
      </c>
      <c r="O7733">
        <v>67</v>
      </c>
      <c r="P7733">
        <v>117.65672000000001</v>
      </c>
      <c r="Q7733">
        <v>11</v>
      </c>
      <c r="R7733" s="75">
        <v>37580</v>
      </c>
      <c r="T7733" t="s">
        <v>112</v>
      </c>
      <c r="U7733">
        <v>0.13025059999999999</v>
      </c>
      <c r="X7733" t="s">
        <v>114</v>
      </c>
      <c r="Z7733" s="97">
        <v>60800000</v>
      </c>
    </row>
    <row r="7734" spans="1:26">
      <c r="A7734" t="s">
        <v>72</v>
      </c>
      <c r="B7734" t="s">
        <v>56</v>
      </c>
      <c r="C7734" t="s">
        <v>20</v>
      </c>
      <c r="D7734">
        <v>2014</v>
      </c>
      <c r="E7734">
        <v>4</v>
      </c>
      <c r="F7734">
        <v>1379.924</v>
      </c>
      <c r="G7734">
        <v>1379.924</v>
      </c>
      <c r="H7734">
        <v>61.464480000000002</v>
      </c>
      <c r="I7734">
        <v>116.2987</v>
      </c>
      <c r="J7734">
        <v>-149.0428</v>
      </c>
      <c r="K7734">
        <v>-60.987079999999999</v>
      </c>
      <c r="L7734">
        <v>0</v>
      </c>
      <c r="M7734">
        <v>60.987079999999999</v>
      </c>
      <c r="N7734">
        <v>149.0428</v>
      </c>
      <c r="O7734">
        <v>67</v>
      </c>
      <c r="P7734">
        <v>117.65672000000001</v>
      </c>
      <c r="Q7734">
        <v>11</v>
      </c>
      <c r="R7734" s="75">
        <v>37580</v>
      </c>
      <c r="T7734" t="s">
        <v>112</v>
      </c>
      <c r="U7734">
        <v>0.13025059999999999</v>
      </c>
      <c r="X7734" t="s">
        <v>114</v>
      </c>
      <c r="Z7734" s="97">
        <v>60700000</v>
      </c>
    </row>
    <row r="7735" spans="1:26">
      <c r="A7735" t="s">
        <v>72</v>
      </c>
      <c r="B7735" t="s">
        <v>56</v>
      </c>
      <c r="C7735" t="s">
        <v>20</v>
      </c>
      <c r="D7735">
        <v>2014</v>
      </c>
      <c r="E7735">
        <v>5</v>
      </c>
      <c r="F7735">
        <v>1386.4010000000001</v>
      </c>
      <c r="G7735">
        <v>1386.4010000000001</v>
      </c>
      <c r="H7735">
        <v>61.454180000000001</v>
      </c>
      <c r="I7735">
        <v>116.4213</v>
      </c>
      <c r="J7735">
        <v>-149.19990000000001</v>
      </c>
      <c r="K7735">
        <v>-61.051389999999998</v>
      </c>
      <c r="L7735">
        <v>0</v>
      </c>
      <c r="M7735">
        <v>61.051389999999998</v>
      </c>
      <c r="N7735">
        <v>149.19990000000001</v>
      </c>
      <c r="O7735">
        <v>67</v>
      </c>
      <c r="P7735">
        <v>117.65672000000001</v>
      </c>
      <c r="Q7735">
        <v>11</v>
      </c>
      <c r="R7735" s="75">
        <v>37580</v>
      </c>
      <c r="T7735" t="s">
        <v>112</v>
      </c>
      <c r="U7735">
        <v>0.13025059999999999</v>
      </c>
      <c r="X7735" t="s">
        <v>114</v>
      </c>
      <c r="Z7735" s="97">
        <v>60800000</v>
      </c>
    </row>
    <row r="7736" spans="1:26">
      <c r="A7736" t="s">
        <v>72</v>
      </c>
      <c r="B7736" t="s">
        <v>56</v>
      </c>
      <c r="C7736" t="s">
        <v>20</v>
      </c>
      <c r="D7736">
        <v>2014</v>
      </c>
      <c r="E7736">
        <v>6</v>
      </c>
      <c r="F7736">
        <v>1417.135</v>
      </c>
      <c r="G7736">
        <v>1417.135</v>
      </c>
      <c r="H7736">
        <v>62.09149</v>
      </c>
      <c r="I7736">
        <v>116.42270000000001</v>
      </c>
      <c r="J7736">
        <v>-149.20169999999999</v>
      </c>
      <c r="K7736">
        <v>-61.052140000000001</v>
      </c>
      <c r="L7736">
        <v>0</v>
      </c>
      <c r="M7736">
        <v>61.052140000000001</v>
      </c>
      <c r="N7736">
        <v>149.20169999999999</v>
      </c>
      <c r="O7736">
        <v>67</v>
      </c>
      <c r="P7736">
        <v>117.65672000000001</v>
      </c>
      <c r="Q7736">
        <v>11</v>
      </c>
      <c r="R7736" s="75">
        <v>37580</v>
      </c>
      <c r="T7736" t="s">
        <v>112</v>
      </c>
      <c r="U7736">
        <v>0.13025059999999999</v>
      </c>
      <c r="X7736" t="s">
        <v>114</v>
      </c>
      <c r="Z7736" s="97">
        <v>60800000</v>
      </c>
    </row>
    <row r="7737" spans="1:26">
      <c r="A7737" t="s">
        <v>72</v>
      </c>
      <c r="B7737" t="s">
        <v>56</v>
      </c>
      <c r="C7737" t="s">
        <v>20</v>
      </c>
      <c r="D7737">
        <v>2014</v>
      </c>
      <c r="E7737">
        <v>7</v>
      </c>
      <c r="F7737">
        <v>1463.2660000000001</v>
      </c>
      <c r="G7737">
        <v>1463.2660000000001</v>
      </c>
      <c r="H7737">
        <v>62.262390000000003</v>
      </c>
      <c r="I7737">
        <v>116.3614</v>
      </c>
      <c r="J7737">
        <v>-149.12309999999999</v>
      </c>
      <c r="K7737">
        <v>-61.019959999999998</v>
      </c>
      <c r="L7737">
        <v>0</v>
      </c>
      <c r="M7737">
        <v>61.019959999999998</v>
      </c>
      <c r="N7737">
        <v>149.12309999999999</v>
      </c>
      <c r="O7737">
        <v>67</v>
      </c>
      <c r="P7737">
        <v>117.65672000000001</v>
      </c>
      <c r="Q7737">
        <v>11</v>
      </c>
      <c r="R7737" s="75">
        <v>37580</v>
      </c>
      <c r="T7737" t="s">
        <v>112</v>
      </c>
      <c r="U7737">
        <v>0.13025059999999999</v>
      </c>
      <c r="X7737" t="s">
        <v>114</v>
      </c>
      <c r="Z7737" s="97">
        <v>60800000</v>
      </c>
    </row>
    <row r="7738" spans="1:26">
      <c r="A7738" t="s">
        <v>72</v>
      </c>
      <c r="B7738" t="s">
        <v>56</v>
      </c>
      <c r="C7738" t="s">
        <v>20</v>
      </c>
      <c r="D7738">
        <v>2014</v>
      </c>
      <c r="E7738">
        <v>8</v>
      </c>
      <c r="F7738">
        <v>1518.9680000000001</v>
      </c>
      <c r="G7738">
        <v>1518.9680000000001</v>
      </c>
      <c r="H7738">
        <v>63.043280000000003</v>
      </c>
      <c r="I7738">
        <v>116.3365</v>
      </c>
      <c r="J7738">
        <v>-149.09129999999999</v>
      </c>
      <c r="K7738">
        <v>-61.00694</v>
      </c>
      <c r="L7738">
        <v>0</v>
      </c>
      <c r="M7738">
        <v>61.00694</v>
      </c>
      <c r="N7738">
        <v>149.09129999999999</v>
      </c>
      <c r="O7738">
        <v>67</v>
      </c>
      <c r="P7738">
        <v>117.65672000000001</v>
      </c>
      <c r="Q7738">
        <v>11</v>
      </c>
      <c r="R7738" s="75">
        <v>37580</v>
      </c>
      <c r="T7738" t="s">
        <v>112</v>
      </c>
      <c r="U7738">
        <v>0.13025059999999999</v>
      </c>
      <c r="X7738" t="s">
        <v>114</v>
      </c>
      <c r="Z7738" s="97">
        <v>60800000</v>
      </c>
    </row>
    <row r="7739" spans="1:26">
      <c r="A7739" t="s">
        <v>72</v>
      </c>
      <c r="B7739" t="s">
        <v>56</v>
      </c>
      <c r="C7739" t="s">
        <v>20</v>
      </c>
      <c r="D7739">
        <v>2014</v>
      </c>
      <c r="E7739">
        <v>9</v>
      </c>
      <c r="F7739">
        <v>1541.7929999999999</v>
      </c>
      <c r="G7739">
        <v>1541.7929999999999</v>
      </c>
      <c r="H7739">
        <v>63.693129999999996</v>
      </c>
      <c r="I7739">
        <v>116.4778</v>
      </c>
      <c r="J7739">
        <v>-149.2723</v>
      </c>
      <c r="K7739">
        <v>-61.081000000000003</v>
      </c>
      <c r="L7739">
        <v>0</v>
      </c>
      <c r="M7739">
        <v>61.081000000000003</v>
      </c>
      <c r="N7739">
        <v>149.2723</v>
      </c>
      <c r="O7739">
        <v>67</v>
      </c>
      <c r="P7739">
        <v>117.65672000000001</v>
      </c>
      <c r="Q7739">
        <v>11</v>
      </c>
      <c r="R7739" s="75">
        <v>37580</v>
      </c>
      <c r="T7739" t="s">
        <v>112</v>
      </c>
      <c r="U7739">
        <v>0.13025059999999999</v>
      </c>
      <c r="X7739" t="s">
        <v>114</v>
      </c>
      <c r="Z7739" s="97">
        <v>60900000</v>
      </c>
    </row>
    <row r="7740" spans="1:26">
      <c r="A7740" t="s">
        <v>72</v>
      </c>
      <c r="B7740" t="s">
        <v>56</v>
      </c>
      <c r="C7740" t="s">
        <v>20</v>
      </c>
      <c r="D7740">
        <v>2014</v>
      </c>
      <c r="E7740">
        <v>10</v>
      </c>
      <c r="F7740">
        <v>1545.2760000000001</v>
      </c>
      <c r="G7740">
        <v>1545.2760000000001</v>
      </c>
      <c r="H7740">
        <v>65.732240000000004</v>
      </c>
      <c r="I7740">
        <v>116.4562</v>
      </c>
      <c r="J7740">
        <v>-149.24469999999999</v>
      </c>
      <c r="K7740">
        <v>-61.069699999999997</v>
      </c>
      <c r="L7740">
        <v>0</v>
      </c>
      <c r="M7740">
        <v>61.069699999999997</v>
      </c>
      <c r="N7740">
        <v>149.24469999999999</v>
      </c>
      <c r="O7740">
        <v>67</v>
      </c>
      <c r="P7740">
        <v>117.65672000000001</v>
      </c>
      <c r="Q7740">
        <v>11</v>
      </c>
      <c r="R7740" s="75">
        <v>37580</v>
      </c>
      <c r="T7740" t="s">
        <v>112</v>
      </c>
      <c r="U7740">
        <v>0.13025059999999999</v>
      </c>
      <c r="X7740" t="s">
        <v>114</v>
      </c>
      <c r="Z7740" s="97">
        <v>60900000</v>
      </c>
    </row>
    <row r="7741" spans="1:26">
      <c r="A7741" t="s">
        <v>72</v>
      </c>
      <c r="B7741" t="s">
        <v>56</v>
      </c>
      <c r="C7741" t="s">
        <v>20</v>
      </c>
      <c r="D7741">
        <v>2014</v>
      </c>
      <c r="E7741">
        <v>11</v>
      </c>
      <c r="F7741">
        <v>1552.2339999999999</v>
      </c>
      <c r="G7741">
        <v>1552.2339999999999</v>
      </c>
      <c r="H7741">
        <v>68.985669999999999</v>
      </c>
      <c r="I7741">
        <v>116.5671</v>
      </c>
      <c r="J7741">
        <v>-149.38669999999999</v>
      </c>
      <c r="K7741">
        <v>-61.127830000000003</v>
      </c>
      <c r="L7741">
        <v>0</v>
      </c>
      <c r="M7741">
        <v>61.127830000000003</v>
      </c>
      <c r="N7741">
        <v>149.38669999999999</v>
      </c>
      <c r="O7741">
        <v>67</v>
      </c>
      <c r="P7741">
        <v>117.65672000000001</v>
      </c>
      <c r="Q7741">
        <v>11</v>
      </c>
      <c r="R7741" s="75">
        <v>37580</v>
      </c>
      <c r="T7741" t="s">
        <v>112</v>
      </c>
      <c r="U7741">
        <v>0.13025059999999999</v>
      </c>
      <c r="X7741" t="s">
        <v>114</v>
      </c>
      <c r="Z7741" s="97">
        <v>61000000</v>
      </c>
    </row>
    <row r="7742" spans="1:26">
      <c r="A7742" t="s">
        <v>72</v>
      </c>
      <c r="B7742" t="s">
        <v>56</v>
      </c>
      <c r="C7742" t="s">
        <v>20</v>
      </c>
      <c r="D7742">
        <v>2014</v>
      </c>
      <c r="E7742">
        <v>12</v>
      </c>
      <c r="F7742">
        <v>1535.3440000000001</v>
      </c>
      <c r="G7742">
        <v>1535.3440000000001</v>
      </c>
      <c r="H7742">
        <v>71.292090000000002</v>
      </c>
      <c r="I7742">
        <v>116.821</v>
      </c>
      <c r="J7742">
        <v>-149.71209999999999</v>
      </c>
      <c r="K7742">
        <v>-61.26099</v>
      </c>
      <c r="L7742">
        <v>0</v>
      </c>
      <c r="M7742">
        <v>61.26099</v>
      </c>
      <c r="N7742">
        <v>149.71209999999999</v>
      </c>
      <c r="O7742">
        <v>67</v>
      </c>
      <c r="P7742">
        <v>117.65672000000001</v>
      </c>
      <c r="Q7742">
        <v>11</v>
      </c>
      <c r="R7742" s="75">
        <v>37580</v>
      </c>
      <c r="T7742" t="s">
        <v>112</v>
      </c>
      <c r="U7742">
        <v>0.13025059999999999</v>
      </c>
      <c r="X7742" t="s">
        <v>114</v>
      </c>
      <c r="Z7742" s="97">
        <v>61300000</v>
      </c>
    </row>
    <row r="7743" spans="1:26">
      <c r="A7743" t="s">
        <v>72</v>
      </c>
      <c r="B7743" t="s">
        <v>56</v>
      </c>
      <c r="C7743" t="s">
        <v>20</v>
      </c>
      <c r="D7743">
        <v>2014</v>
      </c>
      <c r="E7743">
        <v>13</v>
      </c>
      <c r="F7743">
        <v>1538.386</v>
      </c>
      <c r="G7743">
        <v>1538.386</v>
      </c>
      <c r="H7743">
        <v>73.762690000000006</v>
      </c>
      <c r="I7743">
        <v>116.8503</v>
      </c>
      <c r="J7743">
        <v>-149.74969999999999</v>
      </c>
      <c r="K7743">
        <v>-61.27637</v>
      </c>
      <c r="L7743">
        <v>0</v>
      </c>
      <c r="M7743">
        <v>61.27637</v>
      </c>
      <c r="N7743">
        <v>149.74969999999999</v>
      </c>
      <c r="O7743">
        <v>67</v>
      </c>
      <c r="P7743">
        <v>117.65672000000001</v>
      </c>
      <c r="Q7743">
        <v>11</v>
      </c>
      <c r="R7743" s="75">
        <v>37580</v>
      </c>
      <c r="T7743" t="s">
        <v>112</v>
      </c>
      <c r="U7743">
        <v>0.13025059999999999</v>
      </c>
      <c r="X7743" t="s">
        <v>114</v>
      </c>
      <c r="Z7743" s="97">
        <v>61300000</v>
      </c>
    </row>
    <row r="7744" spans="1:26">
      <c r="A7744" t="s">
        <v>72</v>
      </c>
      <c r="B7744" t="s">
        <v>56</v>
      </c>
      <c r="C7744" t="s">
        <v>20</v>
      </c>
      <c r="D7744">
        <v>2014</v>
      </c>
      <c r="E7744">
        <v>14</v>
      </c>
      <c r="F7744">
        <v>1542.2670000000001</v>
      </c>
      <c r="G7744">
        <v>1542.2670000000001</v>
      </c>
      <c r="H7744">
        <v>76.024330000000006</v>
      </c>
      <c r="I7744">
        <v>117.1007</v>
      </c>
      <c r="J7744">
        <v>-150.07060000000001</v>
      </c>
      <c r="K7744">
        <v>-61.407670000000003</v>
      </c>
      <c r="L7744">
        <v>0</v>
      </c>
      <c r="M7744">
        <v>61.407670000000003</v>
      </c>
      <c r="N7744">
        <v>150.07060000000001</v>
      </c>
      <c r="O7744">
        <v>67</v>
      </c>
      <c r="P7744">
        <v>117.65672000000001</v>
      </c>
      <c r="Q7744">
        <v>11</v>
      </c>
      <c r="R7744" s="75">
        <v>37580</v>
      </c>
      <c r="T7744" t="s">
        <v>112</v>
      </c>
      <c r="U7744">
        <v>0.13025059999999999</v>
      </c>
      <c r="X7744" t="s">
        <v>114</v>
      </c>
      <c r="Z7744" s="97">
        <v>61600000</v>
      </c>
    </row>
    <row r="7745" spans="1:26">
      <c r="A7745" t="s">
        <v>72</v>
      </c>
      <c r="B7745" t="s">
        <v>56</v>
      </c>
      <c r="C7745" t="s">
        <v>20</v>
      </c>
      <c r="D7745">
        <v>2014</v>
      </c>
      <c r="E7745">
        <v>15</v>
      </c>
      <c r="F7745">
        <v>1550.991</v>
      </c>
      <c r="G7745">
        <v>1536.2719999999999</v>
      </c>
      <c r="H7745">
        <v>78.436570000000003</v>
      </c>
      <c r="I7745">
        <v>117.0604</v>
      </c>
      <c r="J7745">
        <v>-135.29990000000001</v>
      </c>
      <c r="K7745">
        <v>-46.667529999999999</v>
      </c>
      <c r="L7745">
        <v>14.71899</v>
      </c>
      <c r="M7745">
        <v>76.105509999999995</v>
      </c>
      <c r="N7745">
        <v>164.7379</v>
      </c>
      <c r="O7745">
        <v>67</v>
      </c>
      <c r="P7745">
        <v>117.65672000000001</v>
      </c>
      <c r="Q7745">
        <v>11</v>
      </c>
      <c r="R7745" s="75">
        <v>37580</v>
      </c>
      <c r="T7745" t="s">
        <v>112</v>
      </c>
      <c r="U7745">
        <v>0.13025059999999999</v>
      </c>
      <c r="X7745" t="s">
        <v>114</v>
      </c>
      <c r="Z7745" s="97">
        <v>61500000</v>
      </c>
    </row>
    <row r="7746" spans="1:26">
      <c r="A7746" t="s">
        <v>72</v>
      </c>
      <c r="B7746" t="s">
        <v>56</v>
      </c>
      <c r="C7746" t="s">
        <v>20</v>
      </c>
      <c r="D7746">
        <v>2014</v>
      </c>
      <c r="E7746">
        <v>16</v>
      </c>
      <c r="F7746">
        <v>1552.0060000000001</v>
      </c>
      <c r="G7746">
        <v>910.14819999999997</v>
      </c>
      <c r="H7746">
        <v>78.96387</v>
      </c>
      <c r="I7746">
        <v>117.1292</v>
      </c>
      <c r="J7746">
        <v>491.75069999999999</v>
      </c>
      <c r="K7746">
        <v>580.43520000000001</v>
      </c>
      <c r="L7746">
        <v>641.8578</v>
      </c>
      <c r="M7746">
        <v>703.28039999999999</v>
      </c>
      <c r="N7746">
        <v>791.96489999999994</v>
      </c>
      <c r="O7746">
        <v>67</v>
      </c>
      <c r="P7746">
        <v>117.65672000000001</v>
      </c>
      <c r="Q7746">
        <v>11</v>
      </c>
      <c r="R7746" s="75">
        <v>37580</v>
      </c>
      <c r="T7746" t="s">
        <v>112</v>
      </c>
      <c r="U7746">
        <v>0.13025059999999999</v>
      </c>
      <c r="X7746" t="s">
        <v>114</v>
      </c>
      <c r="Z7746" s="97">
        <v>61600000</v>
      </c>
    </row>
    <row r="7747" spans="1:26">
      <c r="A7747" t="s">
        <v>72</v>
      </c>
      <c r="B7747" t="s">
        <v>56</v>
      </c>
      <c r="C7747" t="s">
        <v>20</v>
      </c>
      <c r="D7747">
        <v>2014</v>
      </c>
      <c r="E7747">
        <v>17</v>
      </c>
      <c r="F7747">
        <v>1531.3689999999999</v>
      </c>
      <c r="G7747">
        <v>201.88220000000001</v>
      </c>
      <c r="H7747">
        <v>78.482389999999995</v>
      </c>
      <c r="I7747">
        <v>117.1073</v>
      </c>
      <c r="J7747">
        <v>1179.4079999999999</v>
      </c>
      <c r="K7747">
        <v>1268.076</v>
      </c>
      <c r="L7747">
        <v>1329.4870000000001</v>
      </c>
      <c r="M7747">
        <v>1390.8979999999999</v>
      </c>
      <c r="N7747">
        <v>1479.566</v>
      </c>
      <c r="O7747">
        <v>67</v>
      </c>
      <c r="P7747">
        <v>117.65672000000001</v>
      </c>
      <c r="Q7747">
        <v>11</v>
      </c>
      <c r="R7747" s="75">
        <v>37580</v>
      </c>
      <c r="T7747" t="s">
        <v>112</v>
      </c>
      <c r="U7747">
        <v>0.13025059999999999</v>
      </c>
      <c r="X7747" t="s">
        <v>114</v>
      </c>
      <c r="Z7747" s="97">
        <v>61600000</v>
      </c>
    </row>
    <row r="7748" spans="1:26">
      <c r="A7748" t="s">
        <v>72</v>
      </c>
      <c r="B7748" t="s">
        <v>56</v>
      </c>
      <c r="C7748" t="s">
        <v>20</v>
      </c>
      <c r="D7748">
        <v>2014</v>
      </c>
      <c r="E7748">
        <v>18</v>
      </c>
      <c r="F7748">
        <v>1519.229</v>
      </c>
      <c r="G7748">
        <v>201.5932</v>
      </c>
      <c r="H7748">
        <v>76.389700000000005</v>
      </c>
      <c r="I7748">
        <v>117.0051</v>
      </c>
      <c r="J7748">
        <v>1167.6869999999999</v>
      </c>
      <c r="K7748">
        <v>1256.278</v>
      </c>
      <c r="L7748">
        <v>1317.635</v>
      </c>
      <c r="M7748">
        <v>1378.9929999999999</v>
      </c>
      <c r="N7748">
        <v>1467.5830000000001</v>
      </c>
      <c r="O7748">
        <v>67</v>
      </c>
      <c r="P7748">
        <v>117.65672000000001</v>
      </c>
      <c r="Q7748">
        <v>11</v>
      </c>
      <c r="R7748" s="75">
        <v>37580</v>
      </c>
      <c r="T7748" t="s">
        <v>112</v>
      </c>
      <c r="U7748">
        <v>0.13025059999999999</v>
      </c>
      <c r="X7748" t="s">
        <v>114</v>
      </c>
      <c r="Z7748" s="97">
        <v>61500000</v>
      </c>
    </row>
    <row r="7749" spans="1:26">
      <c r="A7749" t="s">
        <v>72</v>
      </c>
      <c r="B7749" t="s">
        <v>56</v>
      </c>
      <c r="C7749" t="s">
        <v>20</v>
      </c>
      <c r="D7749">
        <v>2014</v>
      </c>
      <c r="E7749">
        <v>19</v>
      </c>
      <c r="F7749">
        <v>1524.4349999999999</v>
      </c>
      <c r="G7749">
        <v>201.86500000000001</v>
      </c>
      <c r="H7749">
        <v>72.833730000000003</v>
      </c>
      <c r="I7749">
        <v>117.0198</v>
      </c>
      <c r="J7749">
        <v>1172.6030000000001</v>
      </c>
      <c r="K7749">
        <v>1261.2049999999999</v>
      </c>
      <c r="L7749">
        <v>1322.57</v>
      </c>
      <c r="M7749">
        <v>1383.9359999999999</v>
      </c>
      <c r="N7749">
        <v>1472.537</v>
      </c>
      <c r="O7749">
        <v>67</v>
      </c>
      <c r="P7749">
        <v>117.65672000000001</v>
      </c>
      <c r="Q7749">
        <v>11</v>
      </c>
      <c r="R7749" s="75">
        <v>37580</v>
      </c>
      <c r="T7749" t="s">
        <v>112</v>
      </c>
      <c r="U7749">
        <v>0.13025059999999999</v>
      </c>
      <c r="X7749" t="s">
        <v>114</v>
      </c>
      <c r="Z7749" s="97">
        <v>61500000</v>
      </c>
    </row>
    <row r="7750" spans="1:26">
      <c r="A7750" t="s">
        <v>72</v>
      </c>
      <c r="B7750" t="s">
        <v>56</v>
      </c>
      <c r="C7750" t="s">
        <v>20</v>
      </c>
      <c r="D7750">
        <v>2014</v>
      </c>
      <c r="E7750">
        <v>20</v>
      </c>
      <c r="F7750">
        <v>1498.3510000000001</v>
      </c>
      <c r="G7750">
        <v>201.66849999999999</v>
      </c>
      <c r="H7750">
        <v>71.134929999999997</v>
      </c>
      <c r="I7750">
        <v>116.8336</v>
      </c>
      <c r="J7750">
        <v>1146.9549999999999</v>
      </c>
      <c r="K7750">
        <v>1235.415</v>
      </c>
      <c r="L7750">
        <v>1296.683</v>
      </c>
      <c r="M7750">
        <v>1357.951</v>
      </c>
      <c r="N7750">
        <v>1446.4110000000001</v>
      </c>
      <c r="O7750">
        <v>67</v>
      </c>
      <c r="P7750">
        <v>117.65672000000001</v>
      </c>
      <c r="Q7750">
        <v>11</v>
      </c>
      <c r="R7750" s="75">
        <v>37580</v>
      </c>
      <c r="T7750" t="s">
        <v>112</v>
      </c>
      <c r="U7750">
        <v>0.13025059999999999</v>
      </c>
      <c r="X7750" t="s">
        <v>114</v>
      </c>
      <c r="Z7750" s="97">
        <v>61300000</v>
      </c>
    </row>
    <row r="7751" spans="1:26">
      <c r="A7751" t="s">
        <v>72</v>
      </c>
      <c r="B7751" t="s">
        <v>56</v>
      </c>
      <c r="C7751" t="s">
        <v>20</v>
      </c>
      <c r="D7751">
        <v>2014</v>
      </c>
      <c r="E7751">
        <v>21</v>
      </c>
      <c r="F7751">
        <v>1475.99</v>
      </c>
      <c r="G7751">
        <v>202.29509999999999</v>
      </c>
      <c r="H7751">
        <v>69.447760000000002</v>
      </c>
      <c r="I7751">
        <v>116.8019</v>
      </c>
      <c r="J7751">
        <v>1124.008</v>
      </c>
      <c r="K7751">
        <v>1212.444</v>
      </c>
      <c r="L7751">
        <v>1273.6949999999999</v>
      </c>
      <c r="M7751">
        <v>1334.9459999999999</v>
      </c>
      <c r="N7751">
        <v>1423.383</v>
      </c>
      <c r="O7751">
        <v>67</v>
      </c>
      <c r="P7751">
        <v>117.65672000000001</v>
      </c>
      <c r="Q7751">
        <v>11</v>
      </c>
      <c r="R7751" s="75">
        <v>37580</v>
      </c>
      <c r="T7751" t="s">
        <v>112</v>
      </c>
      <c r="U7751">
        <v>0.13025059999999999</v>
      </c>
      <c r="X7751" t="s">
        <v>114</v>
      </c>
      <c r="Z7751" s="97">
        <v>61200000</v>
      </c>
    </row>
    <row r="7752" spans="1:26">
      <c r="A7752" t="s">
        <v>72</v>
      </c>
      <c r="B7752" t="s">
        <v>56</v>
      </c>
      <c r="C7752" t="s">
        <v>20</v>
      </c>
      <c r="D7752">
        <v>2014</v>
      </c>
      <c r="E7752">
        <v>22</v>
      </c>
      <c r="F7752">
        <v>1478.107</v>
      </c>
      <c r="G7752">
        <v>649.95339999999999</v>
      </c>
      <c r="H7752">
        <v>68.304630000000003</v>
      </c>
      <c r="I7752">
        <v>116.75700000000001</v>
      </c>
      <c r="J7752">
        <v>678.52319999999997</v>
      </c>
      <c r="K7752">
        <v>766.92589999999996</v>
      </c>
      <c r="L7752">
        <v>828.15329999999994</v>
      </c>
      <c r="M7752">
        <v>889.38070000000005</v>
      </c>
      <c r="N7752">
        <v>977.78340000000003</v>
      </c>
      <c r="O7752">
        <v>67</v>
      </c>
      <c r="P7752">
        <v>117.65672000000001</v>
      </c>
      <c r="Q7752">
        <v>11</v>
      </c>
      <c r="R7752" s="75">
        <v>37580</v>
      </c>
      <c r="T7752" t="s">
        <v>112</v>
      </c>
      <c r="U7752">
        <v>0.13025059999999999</v>
      </c>
      <c r="X7752" t="s">
        <v>114</v>
      </c>
      <c r="Z7752" s="97">
        <v>61200000</v>
      </c>
    </row>
    <row r="7753" spans="1:26">
      <c r="A7753" t="s">
        <v>72</v>
      </c>
      <c r="B7753" t="s">
        <v>56</v>
      </c>
      <c r="C7753" t="s">
        <v>20</v>
      </c>
      <c r="D7753">
        <v>2014</v>
      </c>
      <c r="E7753">
        <v>23</v>
      </c>
      <c r="F7753">
        <v>1482.2449999999999</v>
      </c>
      <c r="G7753">
        <v>1099.6199999999999</v>
      </c>
      <c r="H7753">
        <v>66.640749999999997</v>
      </c>
      <c r="I7753">
        <v>116.6439</v>
      </c>
      <c r="J7753">
        <v>233.14</v>
      </c>
      <c r="K7753">
        <v>321.45699999999999</v>
      </c>
      <c r="L7753">
        <v>382.62509999999997</v>
      </c>
      <c r="M7753">
        <v>443.79320000000001</v>
      </c>
      <c r="N7753">
        <v>532.11030000000005</v>
      </c>
      <c r="O7753">
        <v>67</v>
      </c>
      <c r="P7753">
        <v>117.65672000000001</v>
      </c>
      <c r="Q7753">
        <v>11</v>
      </c>
      <c r="R7753" s="75">
        <v>37580</v>
      </c>
      <c r="T7753" t="s">
        <v>112</v>
      </c>
      <c r="U7753">
        <v>0.13025059999999999</v>
      </c>
      <c r="X7753" t="s">
        <v>114</v>
      </c>
      <c r="Z7753" s="97">
        <v>61100000</v>
      </c>
    </row>
    <row r="7754" spans="1:26">
      <c r="A7754" t="s">
        <v>72</v>
      </c>
      <c r="B7754" t="s">
        <v>56</v>
      </c>
      <c r="C7754" t="s">
        <v>20</v>
      </c>
      <c r="D7754">
        <v>2014</v>
      </c>
      <c r="E7754">
        <v>24</v>
      </c>
      <c r="F7754">
        <v>1459.6479999999999</v>
      </c>
      <c r="G7754">
        <v>1196.6420000000001</v>
      </c>
      <c r="H7754">
        <v>64.849260000000001</v>
      </c>
      <c r="I7754">
        <v>116.5625</v>
      </c>
      <c r="J7754">
        <v>113.62479999999999</v>
      </c>
      <c r="K7754">
        <v>201.8802</v>
      </c>
      <c r="L7754">
        <v>263.00560000000002</v>
      </c>
      <c r="M7754">
        <v>324.13099999999997</v>
      </c>
      <c r="N7754">
        <v>412.38639999999998</v>
      </c>
      <c r="O7754">
        <v>67</v>
      </c>
      <c r="P7754">
        <v>117.65672000000001</v>
      </c>
      <c r="Q7754">
        <v>11</v>
      </c>
      <c r="R7754" s="75">
        <v>37580</v>
      </c>
      <c r="T7754" t="s">
        <v>112</v>
      </c>
      <c r="U7754">
        <v>0.13025059999999999</v>
      </c>
      <c r="X7754" t="s">
        <v>114</v>
      </c>
      <c r="Z7754" s="97">
        <v>61000000</v>
      </c>
    </row>
    <row r="7755" spans="1:26">
      <c r="A7755" t="s">
        <v>72</v>
      </c>
      <c r="B7755" t="s">
        <v>58</v>
      </c>
      <c r="C7755" t="s">
        <v>57</v>
      </c>
      <c r="D7755">
        <v>2014</v>
      </c>
      <c r="E7755">
        <v>1</v>
      </c>
      <c r="F7755">
        <v>1593.0909999999999</v>
      </c>
      <c r="G7755">
        <v>1593.0909999999999</v>
      </c>
      <c r="H7755">
        <v>64.140270000000001</v>
      </c>
      <c r="I7755">
        <v>116.15689999999999</v>
      </c>
      <c r="J7755">
        <v>-148.86109999999999</v>
      </c>
      <c r="K7755">
        <v>-60.912750000000003</v>
      </c>
      <c r="L7755">
        <v>0</v>
      </c>
      <c r="M7755">
        <v>60.912750000000003</v>
      </c>
      <c r="N7755">
        <v>148.86109999999999</v>
      </c>
      <c r="O7755">
        <v>67</v>
      </c>
      <c r="P7755">
        <v>117.65672000000001</v>
      </c>
      <c r="Q7755">
        <v>8</v>
      </c>
      <c r="R7755" s="75"/>
      <c r="T7755" t="s">
        <v>111</v>
      </c>
      <c r="U7755">
        <v>0.14470240000000001</v>
      </c>
      <c r="X7755" t="s">
        <v>114</v>
      </c>
      <c r="Z7755" s="97">
        <v>60600000</v>
      </c>
    </row>
    <row r="7756" spans="1:26">
      <c r="A7756" t="s">
        <v>72</v>
      </c>
      <c r="B7756" t="s">
        <v>58</v>
      </c>
      <c r="C7756" t="s">
        <v>57</v>
      </c>
      <c r="D7756">
        <v>2014</v>
      </c>
      <c r="E7756">
        <v>2</v>
      </c>
      <c r="F7756">
        <v>1592.396</v>
      </c>
      <c r="G7756">
        <v>1592.396</v>
      </c>
      <c r="H7756">
        <v>63.261830000000003</v>
      </c>
      <c r="I7756">
        <v>116.1437</v>
      </c>
      <c r="J7756">
        <v>-148.8441</v>
      </c>
      <c r="K7756">
        <v>-60.905810000000002</v>
      </c>
      <c r="L7756">
        <v>0</v>
      </c>
      <c r="M7756">
        <v>60.905810000000002</v>
      </c>
      <c r="N7756">
        <v>148.8441</v>
      </c>
      <c r="O7756">
        <v>67</v>
      </c>
      <c r="P7756">
        <v>117.65672000000001</v>
      </c>
      <c r="Q7756">
        <v>8</v>
      </c>
      <c r="R7756" s="75"/>
      <c r="T7756" t="s">
        <v>111</v>
      </c>
      <c r="U7756">
        <v>0.14470240000000001</v>
      </c>
      <c r="X7756" t="s">
        <v>114</v>
      </c>
      <c r="Z7756" s="97">
        <v>60600000</v>
      </c>
    </row>
    <row r="7757" spans="1:26">
      <c r="A7757" t="s">
        <v>72</v>
      </c>
      <c r="B7757" t="s">
        <v>58</v>
      </c>
      <c r="C7757" t="s">
        <v>57</v>
      </c>
      <c r="D7757">
        <v>2014</v>
      </c>
      <c r="E7757">
        <v>3</v>
      </c>
      <c r="F7757">
        <v>1587.7940000000001</v>
      </c>
      <c r="G7757">
        <v>1587.7940000000001</v>
      </c>
      <c r="H7757">
        <v>61.643470000000001</v>
      </c>
      <c r="I7757">
        <v>116.1298</v>
      </c>
      <c r="J7757">
        <v>-148.82640000000001</v>
      </c>
      <c r="K7757">
        <v>-60.89855</v>
      </c>
      <c r="L7757">
        <v>0</v>
      </c>
      <c r="M7757">
        <v>60.89855</v>
      </c>
      <c r="N7757">
        <v>148.82640000000001</v>
      </c>
      <c r="O7757">
        <v>67</v>
      </c>
      <c r="P7757">
        <v>117.65672000000001</v>
      </c>
      <c r="Q7757">
        <v>8</v>
      </c>
      <c r="R7757" s="75"/>
      <c r="T7757" t="s">
        <v>111</v>
      </c>
      <c r="U7757">
        <v>0.14470240000000001</v>
      </c>
      <c r="X7757" t="s">
        <v>114</v>
      </c>
      <c r="Z7757" s="97">
        <v>60500000</v>
      </c>
    </row>
    <row r="7758" spans="1:26">
      <c r="A7758" t="s">
        <v>72</v>
      </c>
      <c r="B7758" t="s">
        <v>58</v>
      </c>
      <c r="C7758" t="s">
        <v>57</v>
      </c>
      <c r="D7758">
        <v>2014</v>
      </c>
      <c r="E7758">
        <v>4</v>
      </c>
      <c r="F7758">
        <v>1581.643</v>
      </c>
      <c r="G7758">
        <v>1581.643</v>
      </c>
      <c r="H7758">
        <v>60.998539999999998</v>
      </c>
      <c r="I7758">
        <v>116.09439999999999</v>
      </c>
      <c r="J7758">
        <v>-148.78100000000001</v>
      </c>
      <c r="K7758">
        <v>-60.87997</v>
      </c>
      <c r="L7758">
        <v>0</v>
      </c>
      <c r="M7758">
        <v>60.87997</v>
      </c>
      <c r="N7758">
        <v>148.78100000000001</v>
      </c>
      <c r="O7758">
        <v>67</v>
      </c>
      <c r="P7758">
        <v>117.65672000000001</v>
      </c>
      <c r="Q7758">
        <v>8</v>
      </c>
      <c r="R7758" s="75"/>
      <c r="T7758" t="s">
        <v>111</v>
      </c>
      <c r="U7758">
        <v>0.14470240000000001</v>
      </c>
      <c r="X7758" t="s">
        <v>114</v>
      </c>
      <c r="Z7758" s="97">
        <v>60500000</v>
      </c>
    </row>
    <row r="7759" spans="1:26">
      <c r="A7759" t="s">
        <v>72</v>
      </c>
      <c r="B7759" t="s">
        <v>58</v>
      </c>
      <c r="C7759" t="s">
        <v>57</v>
      </c>
      <c r="D7759">
        <v>2014</v>
      </c>
      <c r="E7759">
        <v>5</v>
      </c>
      <c r="F7759">
        <v>1580.578</v>
      </c>
      <c r="G7759">
        <v>1580.578</v>
      </c>
      <c r="H7759">
        <v>60.115110000000001</v>
      </c>
      <c r="I7759">
        <v>116.1952</v>
      </c>
      <c r="J7759">
        <v>-148.9101</v>
      </c>
      <c r="K7759">
        <v>-60.93282</v>
      </c>
      <c r="L7759">
        <v>0</v>
      </c>
      <c r="M7759">
        <v>60.93282</v>
      </c>
      <c r="N7759">
        <v>148.9101</v>
      </c>
      <c r="O7759">
        <v>67</v>
      </c>
      <c r="P7759">
        <v>117.65672000000001</v>
      </c>
      <c r="Q7759">
        <v>8</v>
      </c>
      <c r="R7759" s="75"/>
      <c r="T7759" t="s">
        <v>111</v>
      </c>
      <c r="U7759">
        <v>0.14470240000000001</v>
      </c>
      <c r="X7759" t="s">
        <v>114</v>
      </c>
      <c r="Z7759" s="97">
        <v>60600000</v>
      </c>
    </row>
    <row r="7760" spans="1:26">
      <c r="A7760" t="s">
        <v>72</v>
      </c>
      <c r="B7760" t="s">
        <v>58</v>
      </c>
      <c r="C7760" t="s">
        <v>57</v>
      </c>
      <c r="D7760">
        <v>2014</v>
      </c>
      <c r="E7760">
        <v>6</v>
      </c>
      <c r="F7760">
        <v>1601.1379999999999</v>
      </c>
      <c r="G7760">
        <v>1601.1379999999999</v>
      </c>
      <c r="H7760">
        <v>59.494709999999998</v>
      </c>
      <c r="I7760">
        <v>116.22790000000001</v>
      </c>
      <c r="J7760">
        <v>-148.952</v>
      </c>
      <c r="K7760">
        <v>-60.949950000000001</v>
      </c>
      <c r="L7760">
        <v>0</v>
      </c>
      <c r="M7760">
        <v>60.949950000000001</v>
      </c>
      <c r="N7760">
        <v>148.952</v>
      </c>
      <c r="O7760">
        <v>67</v>
      </c>
      <c r="P7760">
        <v>117.65672000000001</v>
      </c>
      <c r="Q7760">
        <v>8</v>
      </c>
      <c r="R7760" s="75"/>
      <c r="T7760" t="s">
        <v>111</v>
      </c>
      <c r="U7760">
        <v>0.14470240000000001</v>
      </c>
      <c r="X7760" t="s">
        <v>114</v>
      </c>
      <c r="Z7760" s="97">
        <v>60600000</v>
      </c>
    </row>
    <row r="7761" spans="1:26">
      <c r="A7761" t="s">
        <v>72</v>
      </c>
      <c r="B7761" t="s">
        <v>58</v>
      </c>
      <c r="C7761" t="s">
        <v>57</v>
      </c>
      <c r="D7761">
        <v>2014</v>
      </c>
      <c r="E7761">
        <v>7</v>
      </c>
      <c r="F7761">
        <v>1652.086</v>
      </c>
      <c r="G7761">
        <v>1652.086</v>
      </c>
      <c r="H7761">
        <v>60.2956</v>
      </c>
      <c r="I7761">
        <v>116.18300000000001</v>
      </c>
      <c r="J7761">
        <v>-148.89449999999999</v>
      </c>
      <c r="K7761">
        <v>-60.926409999999997</v>
      </c>
      <c r="L7761">
        <v>0</v>
      </c>
      <c r="M7761">
        <v>60.926409999999997</v>
      </c>
      <c r="N7761">
        <v>148.89449999999999</v>
      </c>
      <c r="O7761">
        <v>67</v>
      </c>
      <c r="P7761">
        <v>117.65672000000001</v>
      </c>
      <c r="Q7761">
        <v>8</v>
      </c>
      <c r="R7761" s="75"/>
      <c r="T7761" t="s">
        <v>111</v>
      </c>
      <c r="U7761">
        <v>0.14470240000000001</v>
      </c>
      <c r="X7761" t="s">
        <v>114</v>
      </c>
      <c r="Z7761" s="97">
        <v>60600000</v>
      </c>
    </row>
    <row r="7762" spans="1:26">
      <c r="A7762" t="s">
        <v>72</v>
      </c>
      <c r="B7762" t="s">
        <v>58</v>
      </c>
      <c r="C7762" t="s">
        <v>57</v>
      </c>
      <c r="D7762">
        <v>2014</v>
      </c>
      <c r="E7762">
        <v>8</v>
      </c>
      <c r="F7762">
        <v>1706.1559999999999</v>
      </c>
      <c r="G7762">
        <v>1706.1559999999999</v>
      </c>
      <c r="H7762">
        <v>64.754260000000002</v>
      </c>
      <c r="I7762">
        <v>116.0855</v>
      </c>
      <c r="J7762">
        <v>-148.7696</v>
      </c>
      <c r="K7762">
        <v>-60.875309999999999</v>
      </c>
      <c r="L7762">
        <v>0</v>
      </c>
      <c r="M7762">
        <v>60.875309999999999</v>
      </c>
      <c r="N7762">
        <v>148.7696</v>
      </c>
      <c r="O7762">
        <v>67</v>
      </c>
      <c r="P7762">
        <v>117.65672000000001</v>
      </c>
      <c r="Q7762">
        <v>8</v>
      </c>
      <c r="R7762" s="75"/>
      <c r="T7762" t="s">
        <v>111</v>
      </c>
      <c r="U7762">
        <v>0.14470240000000001</v>
      </c>
      <c r="X7762" t="s">
        <v>114</v>
      </c>
      <c r="Z7762" s="97">
        <v>60500000</v>
      </c>
    </row>
    <row r="7763" spans="1:26">
      <c r="A7763" t="s">
        <v>72</v>
      </c>
      <c r="B7763" t="s">
        <v>58</v>
      </c>
      <c r="C7763" t="s">
        <v>57</v>
      </c>
      <c r="D7763">
        <v>2014</v>
      </c>
      <c r="E7763">
        <v>9</v>
      </c>
      <c r="F7763">
        <v>1725.1610000000001</v>
      </c>
      <c r="G7763">
        <v>1725.1610000000001</v>
      </c>
      <c r="H7763">
        <v>71.441270000000003</v>
      </c>
      <c r="I7763">
        <v>116.1921</v>
      </c>
      <c r="J7763">
        <v>-148.90620000000001</v>
      </c>
      <c r="K7763">
        <v>-60.931220000000003</v>
      </c>
      <c r="L7763">
        <v>0</v>
      </c>
      <c r="M7763">
        <v>60.931220000000003</v>
      </c>
      <c r="N7763">
        <v>148.90620000000001</v>
      </c>
      <c r="O7763">
        <v>67</v>
      </c>
      <c r="P7763">
        <v>117.65672000000001</v>
      </c>
      <c r="Q7763">
        <v>8</v>
      </c>
      <c r="R7763" s="75"/>
      <c r="T7763" t="s">
        <v>111</v>
      </c>
      <c r="U7763">
        <v>0.14470240000000001</v>
      </c>
      <c r="X7763" t="s">
        <v>114</v>
      </c>
      <c r="Z7763" s="97">
        <v>60600000</v>
      </c>
    </row>
    <row r="7764" spans="1:26">
      <c r="A7764" t="s">
        <v>72</v>
      </c>
      <c r="B7764" t="s">
        <v>58</v>
      </c>
      <c r="C7764" t="s">
        <v>57</v>
      </c>
      <c r="D7764">
        <v>2014</v>
      </c>
      <c r="E7764">
        <v>10</v>
      </c>
      <c r="F7764">
        <v>1750.2729999999999</v>
      </c>
      <c r="G7764">
        <v>1750.2729999999999</v>
      </c>
      <c r="H7764">
        <v>75.903319999999994</v>
      </c>
      <c r="I7764">
        <v>116.2452</v>
      </c>
      <c r="J7764">
        <v>-148.9743</v>
      </c>
      <c r="K7764">
        <v>-60.959060000000001</v>
      </c>
      <c r="L7764">
        <v>0</v>
      </c>
      <c r="M7764">
        <v>60.959060000000001</v>
      </c>
      <c r="N7764">
        <v>148.9743</v>
      </c>
      <c r="O7764">
        <v>67</v>
      </c>
      <c r="P7764">
        <v>117.65672000000001</v>
      </c>
      <c r="Q7764">
        <v>8</v>
      </c>
      <c r="R7764" s="75"/>
      <c r="T7764" t="s">
        <v>111</v>
      </c>
      <c r="U7764">
        <v>0.14470240000000001</v>
      </c>
      <c r="X7764" t="s">
        <v>114</v>
      </c>
      <c r="Z7764" s="97">
        <v>60700000</v>
      </c>
    </row>
    <row r="7765" spans="1:26">
      <c r="A7765" t="s">
        <v>72</v>
      </c>
      <c r="B7765" t="s">
        <v>58</v>
      </c>
      <c r="C7765" t="s">
        <v>57</v>
      </c>
      <c r="D7765">
        <v>2014</v>
      </c>
      <c r="E7765">
        <v>11</v>
      </c>
      <c r="F7765">
        <v>1765.675</v>
      </c>
      <c r="G7765">
        <v>1765.675</v>
      </c>
      <c r="H7765">
        <v>79.475970000000004</v>
      </c>
      <c r="I7765">
        <v>116.1143</v>
      </c>
      <c r="J7765">
        <v>-148.8064</v>
      </c>
      <c r="K7765">
        <v>-60.89038</v>
      </c>
      <c r="L7765">
        <v>0</v>
      </c>
      <c r="M7765">
        <v>60.89038</v>
      </c>
      <c r="N7765">
        <v>148.8064</v>
      </c>
      <c r="O7765">
        <v>67</v>
      </c>
      <c r="P7765">
        <v>117.65672000000001</v>
      </c>
      <c r="Q7765">
        <v>8</v>
      </c>
      <c r="R7765" s="75"/>
      <c r="T7765" t="s">
        <v>111</v>
      </c>
      <c r="U7765">
        <v>0.14470240000000001</v>
      </c>
      <c r="X7765" t="s">
        <v>114</v>
      </c>
      <c r="Z7765" s="97">
        <v>60500000</v>
      </c>
    </row>
    <row r="7766" spans="1:26">
      <c r="A7766" t="s">
        <v>72</v>
      </c>
      <c r="B7766" t="s">
        <v>58</v>
      </c>
      <c r="C7766" t="s">
        <v>57</v>
      </c>
      <c r="D7766">
        <v>2014</v>
      </c>
      <c r="E7766">
        <v>12</v>
      </c>
      <c r="F7766">
        <v>1750.825</v>
      </c>
      <c r="G7766">
        <v>1758.547</v>
      </c>
      <c r="H7766">
        <v>81.196119999999993</v>
      </c>
      <c r="I7766">
        <v>116.0779</v>
      </c>
      <c r="J7766">
        <v>-156.48259999999999</v>
      </c>
      <c r="K7766">
        <v>-68.594089999999994</v>
      </c>
      <c r="L7766">
        <v>-7.7227779999999999</v>
      </c>
      <c r="M7766">
        <v>53.148530000000001</v>
      </c>
      <c r="N7766">
        <v>141.03700000000001</v>
      </c>
      <c r="O7766">
        <v>67</v>
      </c>
      <c r="P7766">
        <v>117.65672000000001</v>
      </c>
      <c r="Q7766">
        <v>8</v>
      </c>
      <c r="R7766" s="75"/>
      <c r="T7766" t="s">
        <v>111</v>
      </c>
      <c r="U7766">
        <v>0.14470240000000001</v>
      </c>
      <c r="X7766" t="s">
        <v>114</v>
      </c>
      <c r="Z7766" s="97">
        <v>60500000</v>
      </c>
    </row>
    <row r="7767" spans="1:26">
      <c r="A7767" t="s">
        <v>72</v>
      </c>
      <c r="B7767" t="s">
        <v>58</v>
      </c>
      <c r="C7767" t="s">
        <v>57</v>
      </c>
      <c r="D7767">
        <v>2014</v>
      </c>
      <c r="E7767">
        <v>13</v>
      </c>
      <c r="F7767">
        <v>1725.664</v>
      </c>
      <c r="G7767">
        <v>1032.2850000000001</v>
      </c>
      <c r="H7767">
        <v>82.444109999999995</v>
      </c>
      <c r="I7767">
        <v>115.81310000000001</v>
      </c>
      <c r="J7767">
        <v>544.95839999999998</v>
      </c>
      <c r="K7767">
        <v>632.64639999999997</v>
      </c>
      <c r="L7767">
        <v>693.37879999999996</v>
      </c>
      <c r="M7767">
        <v>754.11120000000005</v>
      </c>
      <c r="N7767">
        <v>841.79920000000004</v>
      </c>
      <c r="O7767">
        <v>67</v>
      </c>
      <c r="P7767">
        <v>117.65672000000001</v>
      </c>
      <c r="Q7767">
        <v>8</v>
      </c>
      <c r="R7767" s="75"/>
      <c r="T7767" t="s">
        <v>111</v>
      </c>
      <c r="U7767">
        <v>0.14470240000000001</v>
      </c>
      <c r="X7767" t="s">
        <v>114</v>
      </c>
      <c r="Z7767" s="97">
        <v>60200000</v>
      </c>
    </row>
    <row r="7768" spans="1:26">
      <c r="A7768" t="s">
        <v>72</v>
      </c>
      <c r="B7768" t="s">
        <v>58</v>
      </c>
      <c r="C7768" t="s">
        <v>57</v>
      </c>
      <c r="D7768">
        <v>2014</v>
      </c>
      <c r="E7768">
        <v>14</v>
      </c>
      <c r="F7768">
        <v>1736.52</v>
      </c>
      <c r="G7768">
        <v>210.18700000000001</v>
      </c>
      <c r="H7768">
        <v>83.033209999999997</v>
      </c>
      <c r="I7768">
        <v>115.81270000000001</v>
      </c>
      <c r="J7768">
        <v>1377.913</v>
      </c>
      <c r="K7768">
        <v>1465.6010000000001</v>
      </c>
      <c r="L7768">
        <v>1526.3330000000001</v>
      </c>
      <c r="M7768">
        <v>1587.066</v>
      </c>
      <c r="N7768">
        <v>1674.7529999999999</v>
      </c>
      <c r="O7768">
        <v>67</v>
      </c>
      <c r="P7768">
        <v>117.65672000000001</v>
      </c>
      <c r="Q7768">
        <v>8</v>
      </c>
      <c r="R7768" s="75"/>
      <c r="T7768" t="s">
        <v>111</v>
      </c>
      <c r="U7768">
        <v>0.14470240000000001</v>
      </c>
      <c r="X7768" t="s">
        <v>114</v>
      </c>
      <c r="Z7768" s="97">
        <v>60200000</v>
      </c>
    </row>
    <row r="7769" spans="1:26">
      <c r="A7769" t="s">
        <v>72</v>
      </c>
      <c r="B7769" t="s">
        <v>58</v>
      </c>
      <c r="C7769" t="s">
        <v>57</v>
      </c>
      <c r="D7769">
        <v>2014</v>
      </c>
      <c r="E7769">
        <v>15</v>
      </c>
      <c r="F7769">
        <v>1733.6420000000001</v>
      </c>
      <c r="G7769">
        <v>210.0412</v>
      </c>
      <c r="H7769">
        <v>83.850629999999995</v>
      </c>
      <c r="I7769">
        <v>115.85299999999999</v>
      </c>
      <c r="J7769">
        <v>1375.1289999999999</v>
      </c>
      <c r="K7769">
        <v>1462.847</v>
      </c>
      <c r="L7769">
        <v>1523.6010000000001</v>
      </c>
      <c r="M7769">
        <v>1584.354</v>
      </c>
      <c r="N7769">
        <v>1672.0719999999999</v>
      </c>
      <c r="O7769">
        <v>67</v>
      </c>
      <c r="P7769">
        <v>117.65672000000001</v>
      </c>
      <c r="Q7769">
        <v>8</v>
      </c>
      <c r="R7769" s="75"/>
      <c r="T7769" t="s">
        <v>111</v>
      </c>
      <c r="U7769">
        <v>0.14470240000000001</v>
      </c>
      <c r="X7769" t="s">
        <v>114</v>
      </c>
      <c r="Z7769" s="97">
        <v>60300000</v>
      </c>
    </row>
    <row r="7770" spans="1:26">
      <c r="A7770" t="s">
        <v>72</v>
      </c>
      <c r="B7770" t="s">
        <v>58</v>
      </c>
      <c r="C7770" t="s">
        <v>57</v>
      </c>
      <c r="D7770">
        <v>2014</v>
      </c>
      <c r="E7770">
        <v>16</v>
      </c>
      <c r="F7770">
        <v>1708.4739999999999</v>
      </c>
      <c r="G7770">
        <v>208.6891</v>
      </c>
      <c r="H7770">
        <v>84.283360000000002</v>
      </c>
      <c r="I7770">
        <v>115.9967</v>
      </c>
      <c r="J7770">
        <v>1351.1289999999999</v>
      </c>
      <c r="K7770">
        <v>1438.9559999999999</v>
      </c>
      <c r="L7770">
        <v>1499.7850000000001</v>
      </c>
      <c r="M7770">
        <v>1560.614</v>
      </c>
      <c r="N7770">
        <v>1648.441</v>
      </c>
      <c r="O7770">
        <v>67</v>
      </c>
      <c r="P7770">
        <v>117.65672000000001</v>
      </c>
      <c r="Q7770">
        <v>8</v>
      </c>
      <c r="R7770" s="75"/>
      <c r="T7770" t="s">
        <v>111</v>
      </c>
      <c r="U7770">
        <v>0.14470240000000001</v>
      </c>
      <c r="X7770" t="s">
        <v>114</v>
      </c>
      <c r="Z7770" s="97">
        <v>60400000</v>
      </c>
    </row>
    <row r="7771" spans="1:26">
      <c r="A7771" t="s">
        <v>72</v>
      </c>
      <c r="B7771" t="s">
        <v>58</v>
      </c>
      <c r="C7771" t="s">
        <v>57</v>
      </c>
      <c r="D7771">
        <v>2014</v>
      </c>
      <c r="E7771">
        <v>17</v>
      </c>
      <c r="F7771">
        <v>1665.9449999999999</v>
      </c>
      <c r="G7771">
        <v>208.90110000000001</v>
      </c>
      <c r="H7771">
        <v>83.608220000000003</v>
      </c>
      <c r="I7771">
        <v>115.9526</v>
      </c>
      <c r="J7771">
        <v>1308.444</v>
      </c>
      <c r="K7771">
        <v>1396.2380000000001</v>
      </c>
      <c r="L7771">
        <v>1457.0440000000001</v>
      </c>
      <c r="M7771">
        <v>1517.8489999999999</v>
      </c>
      <c r="N7771">
        <v>1605.643</v>
      </c>
      <c r="O7771">
        <v>67</v>
      </c>
      <c r="P7771">
        <v>117.65672000000001</v>
      </c>
      <c r="Q7771">
        <v>8</v>
      </c>
      <c r="R7771" s="75"/>
      <c r="T7771" t="s">
        <v>111</v>
      </c>
      <c r="U7771">
        <v>0.14470240000000001</v>
      </c>
      <c r="X7771" t="s">
        <v>114</v>
      </c>
      <c r="Z7771" s="97">
        <v>60400000</v>
      </c>
    </row>
    <row r="7772" spans="1:26">
      <c r="A7772" t="s">
        <v>72</v>
      </c>
      <c r="B7772" t="s">
        <v>58</v>
      </c>
      <c r="C7772" t="s">
        <v>57</v>
      </c>
      <c r="D7772">
        <v>2014</v>
      </c>
      <c r="E7772">
        <v>18</v>
      </c>
      <c r="F7772">
        <v>1621.367</v>
      </c>
      <c r="G7772">
        <v>208.60130000000001</v>
      </c>
      <c r="H7772">
        <v>81.461200000000005</v>
      </c>
      <c r="I7772">
        <v>115.93259999999999</v>
      </c>
      <c r="J7772">
        <v>1264.192</v>
      </c>
      <c r="K7772">
        <v>1351.97</v>
      </c>
      <c r="L7772">
        <v>1412.7650000000001</v>
      </c>
      <c r="M7772">
        <v>1473.5609999999999</v>
      </c>
      <c r="N7772">
        <v>1561.3389999999999</v>
      </c>
      <c r="O7772">
        <v>67</v>
      </c>
      <c r="P7772">
        <v>117.65672000000001</v>
      </c>
      <c r="Q7772">
        <v>8</v>
      </c>
      <c r="R7772" s="75"/>
      <c r="T7772" t="s">
        <v>111</v>
      </c>
      <c r="U7772">
        <v>0.14470240000000001</v>
      </c>
      <c r="X7772" t="s">
        <v>114</v>
      </c>
      <c r="Z7772" s="97">
        <v>60300000</v>
      </c>
    </row>
    <row r="7773" spans="1:26">
      <c r="A7773" t="s">
        <v>72</v>
      </c>
      <c r="B7773" t="s">
        <v>58</v>
      </c>
      <c r="C7773" t="s">
        <v>57</v>
      </c>
      <c r="D7773">
        <v>2014</v>
      </c>
      <c r="E7773">
        <v>19</v>
      </c>
      <c r="F7773">
        <v>1613.079</v>
      </c>
      <c r="G7773">
        <v>740.01199999999994</v>
      </c>
      <c r="H7773">
        <v>78.846860000000007</v>
      </c>
      <c r="I7773">
        <v>115.9859</v>
      </c>
      <c r="J7773">
        <v>724.42470000000003</v>
      </c>
      <c r="K7773">
        <v>812.24350000000004</v>
      </c>
      <c r="L7773">
        <v>873.06659999999999</v>
      </c>
      <c r="M7773">
        <v>933.88959999999997</v>
      </c>
      <c r="N7773">
        <v>1021.708</v>
      </c>
      <c r="O7773">
        <v>67</v>
      </c>
      <c r="P7773">
        <v>117.65672000000001</v>
      </c>
      <c r="Q7773">
        <v>8</v>
      </c>
      <c r="R7773" s="75"/>
      <c r="T7773" t="s">
        <v>111</v>
      </c>
      <c r="U7773">
        <v>0.14470240000000001</v>
      </c>
      <c r="X7773" t="s">
        <v>114</v>
      </c>
      <c r="Z7773" s="97">
        <v>60400000</v>
      </c>
    </row>
    <row r="7774" spans="1:26">
      <c r="A7774" t="s">
        <v>72</v>
      </c>
      <c r="B7774" t="s">
        <v>58</v>
      </c>
      <c r="C7774" t="s">
        <v>57</v>
      </c>
      <c r="D7774">
        <v>2014</v>
      </c>
      <c r="E7774">
        <v>20</v>
      </c>
      <c r="F7774">
        <v>1617.163</v>
      </c>
      <c r="G7774">
        <v>1251.0340000000001</v>
      </c>
      <c r="H7774">
        <v>76.046419999999998</v>
      </c>
      <c r="I7774">
        <v>116.271</v>
      </c>
      <c r="J7774">
        <v>217.12180000000001</v>
      </c>
      <c r="K7774">
        <v>305.15649999999999</v>
      </c>
      <c r="L7774">
        <v>366.12900000000002</v>
      </c>
      <c r="M7774">
        <v>427.10160000000002</v>
      </c>
      <c r="N7774">
        <v>515.13620000000003</v>
      </c>
      <c r="O7774">
        <v>67</v>
      </c>
      <c r="P7774">
        <v>117.65672000000001</v>
      </c>
      <c r="Q7774">
        <v>8</v>
      </c>
      <c r="R7774" s="75"/>
      <c r="T7774" t="s">
        <v>111</v>
      </c>
      <c r="U7774">
        <v>0.14470240000000001</v>
      </c>
      <c r="X7774" t="s">
        <v>114</v>
      </c>
      <c r="Z7774" s="97">
        <v>60700000</v>
      </c>
    </row>
    <row r="7775" spans="1:26">
      <c r="A7775" t="s">
        <v>72</v>
      </c>
      <c r="B7775" t="s">
        <v>58</v>
      </c>
      <c r="C7775" t="s">
        <v>57</v>
      </c>
      <c r="D7775">
        <v>2014</v>
      </c>
      <c r="E7775">
        <v>21</v>
      </c>
      <c r="F7775">
        <v>1641.4559999999999</v>
      </c>
      <c r="G7775">
        <v>1388.356</v>
      </c>
      <c r="H7775">
        <v>73.004289999999997</v>
      </c>
      <c r="I7775">
        <v>116.2898</v>
      </c>
      <c r="J7775">
        <v>104.06870000000001</v>
      </c>
      <c r="K7775">
        <v>192.11770000000001</v>
      </c>
      <c r="L7775">
        <v>253.1001</v>
      </c>
      <c r="M7775">
        <v>314.08249999999998</v>
      </c>
      <c r="N7775">
        <v>402.13139999999999</v>
      </c>
      <c r="O7775">
        <v>67</v>
      </c>
      <c r="P7775">
        <v>117.65672000000001</v>
      </c>
      <c r="Q7775">
        <v>8</v>
      </c>
      <c r="R7775" s="75"/>
      <c r="T7775" t="s">
        <v>111</v>
      </c>
      <c r="U7775">
        <v>0.14470240000000001</v>
      </c>
      <c r="X7775" t="s">
        <v>114</v>
      </c>
      <c r="Z7775" s="97">
        <v>60700000</v>
      </c>
    </row>
    <row r="7776" spans="1:26">
      <c r="A7776" t="s">
        <v>72</v>
      </c>
      <c r="B7776" t="s">
        <v>58</v>
      </c>
      <c r="C7776" t="s">
        <v>57</v>
      </c>
      <c r="D7776">
        <v>2014</v>
      </c>
      <c r="E7776">
        <v>22</v>
      </c>
      <c r="F7776">
        <v>1637.9159999999999</v>
      </c>
      <c r="G7776">
        <v>1478.412</v>
      </c>
      <c r="H7776">
        <v>70.928020000000004</v>
      </c>
      <c r="I7776">
        <v>116.22450000000001</v>
      </c>
      <c r="J7776">
        <v>10.556190000000001</v>
      </c>
      <c r="K7776">
        <v>98.555710000000005</v>
      </c>
      <c r="L7776">
        <v>159.50389999999999</v>
      </c>
      <c r="M7776">
        <v>220.4521</v>
      </c>
      <c r="N7776">
        <v>308.45159999999998</v>
      </c>
      <c r="O7776">
        <v>67</v>
      </c>
      <c r="P7776">
        <v>117.65672000000001</v>
      </c>
      <c r="Q7776">
        <v>8</v>
      </c>
      <c r="R7776" s="75"/>
      <c r="T7776" t="s">
        <v>111</v>
      </c>
      <c r="U7776">
        <v>0.14470240000000001</v>
      </c>
      <c r="X7776" t="s">
        <v>114</v>
      </c>
      <c r="Z7776" s="97">
        <v>60600000</v>
      </c>
    </row>
    <row r="7777" spans="1:26">
      <c r="A7777" t="s">
        <v>72</v>
      </c>
      <c r="B7777" t="s">
        <v>58</v>
      </c>
      <c r="C7777" t="s">
        <v>57</v>
      </c>
      <c r="D7777">
        <v>2014</v>
      </c>
      <c r="E7777">
        <v>23</v>
      </c>
      <c r="F7777">
        <v>1624.6590000000001</v>
      </c>
      <c r="G7777">
        <v>1503.0519999999999</v>
      </c>
      <c r="H7777">
        <v>69.216229999999996</v>
      </c>
      <c r="I7777">
        <v>116.0822</v>
      </c>
      <c r="J7777">
        <v>-27.15802</v>
      </c>
      <c r="K7777">
        <v>60.733730000000001</v>
      </c>
      <c r="L7777">
        <v>121.6073</v>
      </c>
      <c r="M7777">
        <v>182.48089999999999</v>
      </c>
      <c r="N7777">
        <v>270.37259999999998</v>
      </c>
      <c r="O7777">
        <v>67</v>
      </c>
      <c r="P7777">
        <v>117.65672000000001</v>
      </c>
      <c r="Q7777">
        <v>8</v>
      </c>
      <c r="R7777" s="75"/>
      <c r="T7777" t="s">
        <v>111</v>
      </c>
      <c r="U7777">
        <v>0.14470240000000001</v>
      </c>
      <c r="X7777" t="s">
        <v>114</v>
      </c>
      <c r="Z7777" s="97">
        <v>60500000</v>
      </c>
    </row>
    <row r="7778" spans="1:26">
      <c r="A7778" t="s">
        <v>72</v>
      </c>
      <c r="B7778" t="s">
        <v>58</v>
      </c>
      <c r="C7778" t="s">
        <v>57</v>
      </c>
      <c r="D7778">
        <v>2014</v>
      </c>
      <c r="E7778">
        <v>24</v>
      </c>
      <c r="F7778">
        <v>1629.5630000000001</v>
      </c>
      <c r="G7778">
        <v>1503.07</v>
      </c>
      <c r="H7778">
        <v>67.644670000000005</v>
      </c>
      <c r="I7778">
        <v>116.11790000000001</v>
      </c>
      <c r="J7778">
        <v>-22.31813</v>
      </c>
      <c r="K7778">
        <v>65.600650000000002</v>
      </c>
      <c r="L7778">
        <v>126.49290000000001</v>
      </c>
      <c r="M7778">
        <v>187.3852</v>
      </c>
      <c r="N7778">
        <v>275.30399999999997</v>
      </c>
      <c r="O7778">
        <v>67</v>
      </c>
      <c r="P7778">
        <v>117.65672000000001</v>
      </c>
      <c r="Q7778">
        <v>8</v>
      </c>
      <c r="R7778" s="75"/>
      <c r="T7778" t="s">
        <v>111</v>
      </c>
      <c r="U7778">
        <v>0.14470240000000001</v>
      </c>
      <c r="X7778" t="s">
        <v>114</v>
      </c>
      <c r="Z7778" s="97">
        <v>60500000</v>
      </c>
    </row>
    <row r="7779" spans="1:26">
      <c r="A7779" t="s">
        <v>72</v>
      </c>
      <c r="B7779" t="s">
        <v>58</v>
      </c>
      <c r="C7779" t="s">
        <v>11</v>
      </c>
      <c r="D7779">
        <v>2014</v>
      </c>
      <c r="E7779">
        <v>1</v>
      </c>
      <c r="F7779">
        <v>1445.0709999999999</v>
      </c>
      <c r="G7779">
        <v>1445.0709999999999</v>
      </c>
      <c r="H7779">
        <v>50.446570000000001</v>
      </c>
      <c r="I7779">
        <v>116.3858</v>
      </c>
      <c r="J7779">
        <v>-149.15440000000001</v>
      </c>
      <c r="K7779">
        <v>-61.032789999999999</v>
      </c>
      <c r="L7779">
        <v>0</v>
      </c>
      <c r="M7779">
        <v>61.032789999999999</v>
      </c>
      <c r="N7779">
        <v>149.15440000000001</v>
      </c>
      <c r="O7779">
        <v>67</v>
      </c>
      <c r="P7779">
        <v>117.65672000000001</v>
      </c>
      <c r="Q7779">
        <v>2</v>
      </c>
      <c r="R7779" s="75">
        <v>38035</v>
      </c>
      <c r="T7779" t="s">
        <v>112</v>
      </c>
      <c r="U7779">
        <v>0.13768050000000001</v>
      </c>
      <c r="X7779" t="s">
        <v>114</v>
      </c>
      <c r="Z7779" s="97">
        <v>60800000</v>
      </c>
    </row>
    <row r="7780" spans="1:26">
      <c r="A7780" t="s">
        <v>72</v>
      </c>
      <c r="B7780" t="s">
        <v>58</v>
      </c>
      <c r="C7780" t="s">
        <v>11</v>
      </c>
      <c r="D7780">
        <v>2014</v>
      </c>
      <c r="E7780">
        <v>2</v>
      </c>
      <c r="F7780">
        <v>1432.6010000000001</v>
      </c>
      <c r="G7780">
        <v>1432.6010000000001</v>
      </c>
      <c r="H7780">
        <v>49.803280000000001</v>
      </c>
      <c r="I7780">
        <v>116.3553</v>
      </c>
      <c r="J7780">
        <v>-149.11529999999999</v>
      </c>
      <c r="K7780">
        <v>-61.016759999999998</v>
      </c>
      <c r="L7780">
        <v>0</v>
      </c>
      <c r="M7780">
        <v>61.016759999999998</v>
      </c>
      <c r="N7780">
        <v>149.11529999999999</v>
      </c>
      <c r="O7780">
        <v>67</v>
      </c>
      <c r="P7780">
        <v>117.65672000000001</v>
      </c>
      <c r="Q7780">
        <v>2</v>
      </c>
      <c r="R7780" s="75">
        <v>38035</v>
      </c>
      <c r="T7780" t="s">
        <v>112</v>
      </c>
      <c r="U7780">
        <v>0.13768050000000001</v>
      </c>
      <c r="X7780" t="s">
        <v>114</v>
      </c>
      <c r="Z7780" s="97">
        <v>60800000</v>
      </c>
    </row>
    <row r="7781" spans="1:26">
      <c r="A7781" t="s">
        <v>72</v>
      </c>
      <c r="B7781" t="s">
        <v>58</v>
      </c>
      <c r="C7781" t="s">
        <v>11</v>
      </c>
      <c r="D7781">
        <v>2014</v>
      </c>
      <c r="E7781">
        <v>3</v>
      </c>
      <c r="F7781">
        <v>1431.934</v>
      </c>
      <c r="G7781">
        <v>1431.934</v>
      </c>
      <c r="H7781">
        <v>49.225819999999999</v>
      </c>
      <c r="I7781">
        <v>116.34059999999999</v>
      </c>
      <c r="J7781">
        <v>-149.09649999999999</v>
      </c>
      <c r="K7781">
        <v>-61.009079999999997</v>
      </c>
      <c r="L7781">
        <v>0</v>
      </c>
      <c r="M7781">
        <v>61.009079999999997</v>
      </c>
      <c r="N7781">
        <v>149.09649999999999</v>
      </c>
      <c r="O7781">
        <v>67</v>
      </c>
      <c r="P7781">
        <v>117.65672000000001</v>
      </c>
      <c r="Q7781">
        <v>2</v>
      </c>
      <c r="R7781" s="75">
        <v>38035</v>
      </c>
      <c r="T7781" t="s">
        <v>112</v>
      </c>
      <c r="U7781">
        <v>0.13768050000000001</v>
      </c>
      <c r="X7781" t="s">
        <v>114</v>
      </c>
      <c r="Z7781" s="97">
        <v>60800000</v>
      </c>
    </row>
    <row r="7782" spans="1:26">
      <c r="A7782" t="s">
        <v>72</v>
      </c>
      <c r="B7782" t="s">
        <v>58</v>
      </c>
      <c r="C7782" t="s">
        <v>11</v>
      </c>
      <c r="D7782">
        <v>2014</v>
      </c>
      <c r="E7782">
        <v>4</v>
      </c>
      <c r="F7782">
        <v>1420.96</v>
      </c>
      <c r="G7782">
        <v>1420.96</v>
      </c>
      <c r="H7782">
        <v>49.51896</v>
      </c>
      <c r="I7782">
        <v>116.4682</v>
      </c>
      <c r="J7782">
        <v>-149.26</v>
      </c>
      <c r="K7782">
        <v>-61.075969999999998</v>
      </c>
      <c r="L7782">
        <v>0</v>
      </c>
      <c r="M7782">
        <v>61.075969999999998</v>
      </c>
      <c r="N7782">
        <v>149.26</v>
      </c>
      <c r="O7782">
        <v>67</v>
      </c>
      <c r="P7782">
        <v>117.65672000000001</v>
      </c>
      <c r="Q7782">
        <v>2</v>
      </c>
      <c r="R7782" s="75">
        <v>38035</v>
      </c>
      <c r="T7782" t="s">
        <v>112</v>
      </c>
      <c r="U7782">
        <v>0.13768050000000001</v>
      </c>
      <c r="X7782" t="s">
        <v>114</v>
      </c>
      <c r="Z7782" s="97">
        <v>60900000</v>
      </c>
    </row>
    <row r="7783" spans="1:26">
      <c r="A7783" t="s">
        <v>72</v>
      </c>
      <c r="B7783" t="s">
        <v>58</v>
      </c>
      <c r="C7783" t="s">
        <v>11</v>
      </c>
      <c r="D7783">
        <v>2014</v>
      </c>
      <c r="E7783">
        <v>5</v>
      </c>
      <c r="F7783">
        <v>1423.7750000000001</v>
      </c>
      <c r="G7783">
        <v>1423.7750000000001</v>
      </c>
      <c r="H7783">
        <v>50.250749999999996</v>
      </c>
      <c r="I7783">
        <v>116.29510000000001</v>
      </c>
      <c r="J7783">
        <v>-149.03809999999999</v>
      </c>
      <c r="K7783">
        <v>-60.985190000000003</v>
      </c>
      <c r="L7783">
        <v>0</v>
      </c>
      <c r="M7783">
        <v>60.985190000000003</v>
      </c>
      <c r="N7783">
        <v>149.03809999999999</v>
      </c>
      <c r="O7783">
        <v>67</v>
      </c>
      <c r="P7783">
        <v>117.65672000000001</v>
      </c>
      <c r="Q7783">
        <v>2</v>
      </c>
      <c r="R7783" s="75">
        <v>38035</v>
      </c>
      <c r="T7783" t="s">
        <v>112</v>
      </c>
      <c r="U7783">
        <v>0.13768050000000001</v>
      </c>
      <c r="X7783" t="s">
        <v>114</v>
      </c>
      <c r="Z7783" s="97">
        <v>60700000</v>
      </c>
    </row>
    <row r="7784" spans="1:26">
      <c r="A7784" t="s">
        <v>72</v>
      </c>
      <c r="B7784" t="s">
        <v>58</v>
      </c>
      <c r="C7784" t="s">
        <v>11</v>
      </c>
      <c r="D7784">
        <v>2014</v>
      </c>
      <c r="E7784">
        <v>6</v>
      </c>
      <c r="F7784">
        <v>1436.96</v>
      </c>
      <c r="G7784">
        <v>1436.96</v>
      </c>
      <c r="H7784">
        <v>49.576120000000003</v>
      </c>
      <c r="I7784">
        <v>116.1088</v>
      </c>
      <c r="J7784">
        <v>-148.79949999999999</v>
      </c>
      <c r="K7784">
        <v>-60.887529999999998</v>
      </c>
      <c r="L7784">
        <v>0</v>
      </c>
      <c r="M7784">
        <v>60.887529999999998</v>
      </c>
      <c r="N7784">
        <v>148.79949999999999</v>
      </c>
      <c r="O7784">
        <v>67</v>
      </c>
      <c r="P7784">
        <v>117.65672000000001</v>
      </c>
      <c r="Q7784">
        <v>2</v>
      </c>
      <c r="R7784" s="75">
        <v>38035</v>
      </c>
      <c r="T7784" t="s">
        <v>112</v>
      </c>
      <c r="U7784">
        <v>0.13768050000000001</v>
      </c>
      <c r="X7784" t="s">
        <v>114</v>
      </c>
      <c r="Z7784" s="97">
        <v>60500000</v>
      </c>
    </row>
    <row r="7785" spans="1:26">
      <c r="A7785" t="s">
        <v>72</v>
      </c>
      <c r="B7785" t="s">
        <v>58</v>
      </c>
      <c r="C7785" t="s">
        <v>11</v>
      </c>
      <c r="D7785">
        <v>2014</v>
      </c>
      <c r="E7785">
        <v>7</v>
      </c>
      <c r="F7785">
        <v>1483.5340000000001</v>
      </c>
      <c r="G7785">
        <v>1483.5340000000001</v>
      </c>
      <c r="H7785">
        <v>50.608060000000002</v>
      </c>
      <c r="I7785">
        <v>116.2487</v>
      </c>
      <c r="J7785">
        <v>-148.9787</v>
      </c>
      <c r="K7785">
        <v>-60.96087</v>
      </c>
      <c r="L7785">
        <v>0</v>
      </c>
      <c r="M7785">
        <v>60.96087</v>
      </c>
      <c r="N7785">
        <v>148.9787</v>
      </c>
      <c r="O7785">
        <v>67</v>
      </c>
      <c r="P7785">
        <v>117.65672000000001</v>
      </c>
      <c r="Q7785">
        <v>2</v>
      </c>
      <c r="R7785" s="75">
        <v>38035</v>
      </c>
      <c r="T7785" t="s">
        <v>112</v>
      </c>
      <c r="U7785">
        <v>0.13768050000000001</v>
      </c>
      <c r="X7785" t="s">
        <v>114</v>
      </c>
      <c r="Z7785" s="97">
        <v>60700000</v>
      </c>
    </row>
    <row r="7786" spans="1:26">
      <c r="A7786" t="s">
        <v>72</v>
      </c>
      <c r="B7786" t="s">
        <v>58</v>
      </c>
      <c r="C7786" t="s">
        <v>11</v>
      </c>
      <c r="D7786">
        <v>2014</v>
      </c>
      <c r="E7786">
        <v>8</v>
      </c>
      <c r="F7786">
        <v>1507.2660000000001</v>
      </c>
      <c r="G7786">
        <v>1507.2660000000001</v>
      </c>
      <c r="H7786">
        <v>50.46</v>
      </c>
      <c r="I7786">
        <v>116.2808</v>
      </c>
      <c r="J7786">
        <v>-149.0198</v>
      </c>
      <c r="K7786">
        <v>-60.977710000000002</v>
      </c>
      <c r="L7786">
        <v>0</v>
      </c>
      <c r="M7786">
        <v>60.977710000000002</v>
      </c>
      <c r="N7786">
        <v>149.0198</v>
      </c>
      <c r="O7786">
        <v>67</v>
      </c>
      <c r="P7786">
        <v>117.65672000000001</v>
      </c>
      <c r="Q7786">
        <v>2</v>
      </c>
      <c r="R7786" s="75">
        <v>38035</v>
      </c>
      <c r="T7786" t="s">
        <v>112</v>
      </c>
      <c r="U7786">
        <v>0.13768050000000001</v>
      </c>
      <c r="X7786" t="s">
        <v>114</v>
      </c>
      <c r="Z7786" s="97">
        <v>60700000</v>
      </c>
    </row>
    <row r="7787" spans="1:26">
      <c r="A7787" t="s">
        <v>72</v>
      </c>
      <c r="B7787" t="s">
        <v>58</v>
      </c>
      <c r="C7787" t="s">
        <v>11</v>
      </c>
      <c r="D7787">
        <v>2014</v>
      </c>
      <c r="E7787">
        <v>9</v>
      </c>
      <c r="F7787">
        <v>1530.068</v>
      </c>
      <c r="G7787">
        <v>1530.068</v>
      </c>
      <c r="H7787">
        <v>49.88552</v>
      </c>
      <c r="I7787">
        <v>116.3438</v>
      </c>
      <c r="J7787">
        <v>-149.10059999999999</v>
      </c>
      <c r="K7787">
        <v>-61.010750000000002</v>
      </c>
      <c r="L7787">
        <v>0</v>
      </c>
      <c r="M7787">
        <v>61.010750000000002</v>
      </c>
      <c r="N7787">
        <v>149.10059999999999</v>
      </c>
      <c r="O7787">
        <v>67</v>
      </c>
      <c r="P7787">
        <v>117.65672000000001</v>
      </c>
      <c r="Q7787">
        <v>2</v>
      </c>
      <c r="R7787" s="75">
        <v>38035</v>
      </c>
      <c r="T7787" t="s">
        <v>112</v>
      </c>
      <c r="U7787">
        <v>0.13768050000000001</v>
      </c>
      <c r="X7787" t="s">
        <v>114</v>
      </c>
      <c r="Z7787" s="97">
        <v>60800000</v>
      </c>
    </row>
    <row r="7788" spans="1:26">
      <c r="A7788" t="s">
        <v>72</v>
      </c>
      <c r="B7788" t="s">
        <v>58</v>
      </c>
      <c r="C7788" t="s">
        <v>11</v>
      </c>
      <c r="D7788">
        <v>2014</v>
      </c>
      <c r="E7788">
        <v>10</v>
      </c>
      <c r="F7788">
        <v>1551.7370000000001</v>
      </c>
      <c r="G7788">
        <v>1551.7370000000001</v>
      </c>
      <c r="H7788">
        <v>49.514629999999997</v>
      </c>
      <c r="I7788">
        <v>116.3798</v>
      </c>
      <c r="J7788">
        <v>-149.14670000000001</v>
      </c>
      <c r="K7788">
        <v>-61.029640000000001</v>
      </c>
      <c r="L7788">
        <v>0</v>
      </c>
      <c r="M7788">
        <v>61.029640000000001</v>
      </c>
      <c r="N7788">
        <v>149.14670000000001</v>
      </c>
      <c r="O7788">
        <v>67</v>
      </c>
      <c r="P7788">
        <v>117.65672000000001</v>
      </c>
      <c r="Q7788">
        <v>2</v>
      </c>
      <c r="R7788" s="75">
        <v>38035</v>
      </c>
      <c r="T7788" t="s">
        <v>112</v>
      </c>
      <c r="U7788">
        <v>0.13768050000000001</v>
      </c>
      <c r="X7788" t="s">
        <v>114</v>
      </c>
      <c r="Z7788" s="97">
        <v>60800000</v>
      </c>
    </row>
    <row r="7789" spans="1:26">
      <c r="A7789" t="s">
        <v>72</v>
      </c>
      <c r="B7789" t="s">
        <v>58</v>
      </c>
      <c r="C7789" t="s">
        <v>11</v>
      </c>
      <c r="D7789">
        <v>2014</v>
      </c>
      <c r="E7789">
        <v>11</v>
      </c>
      <c r="F7789">
        <v>1555.38</v>
      </c>
      <c r="G7789">
        <v>1555.38</v>
      </c>
      <c r="H7789">
        <v>49.514180000000003</v>
      </c>
      <c r="I7789">
        <v>116.40049999999999</v>
      </c>
      <c r="J7789">
        <v>-149.17320000000001</v>
      </c>
      <c r="K7789">
        <v>-61.040469999999999</v>
      </c>
      <c r="L7789">
        <v>0</v>
      </c>
      <c r="M7789">
        <v>61.040469999999999</v>
      </c>
      <c r="N7789">
        <v>149.17320000000001</v>
      </c>
      <c r="O7789">
        <v>67</v>
      </c>
      <c r="P7789">
        <v>117.65672000000001</v>
      </c>
      <c r="Q7789">
        <v>2</v>
      </c>
      <c r="R7789" s="75">
        <v>38035</v>
      </c>
      <c r="T7789" t="s">
        <v>112</v>
      </c>
      <c r="U7789">
        <v>0.13768050000000001</v>
      </c>
      <c r="X7789" t="s">
        <v>114</v>
      </c>
      <c r="Z7789" s="97">
        <v>60800000</v>
      </c>
    </row>
    <row r="7790" spans="1:26">
      <c r="A7790" t="s">
        <v>72</v>
      </c>
      <c r="B7790" t="s">
        <v>58</v>
      </c>
      <c r="C7790" t="s">
        <v>11</v>
      </c>
      <c r="D7790">
        <v>2014</v>
      </c>
      <c r="E7790">
        <v>12</v>
      </c>
      <c r="F7790">
        <v>1560.1579999999999</v>
      </c>
      <c r="G7790">
        <v>1560.1579999999999</v>
      </c>
      <c r="H7790">
        <v>50.401789999999998</v>
      </c>
      <c r="I7790">
        <v>116.2216</v>
      </c>
      <c r="J7790">
        <v>-148.94399999999999</v>
      </c>
      <c r="K7790">
        <v>-60.946680000000001</v>
      </c>
      <c r="L7790">
        <v>0</v>
      </c>
      <c r="M7790">
        <v>60.946680000000001</v>
      </c>
      <c r="N7790">
        <v>148.94399999999999</v>
      </c>
      <c r="O7790">
        <v>67</v>
      </c>
      <c r="P7790">
        <v>117.65672000000001</v>
      </c>
      <c r="Q7790">
        <v>2</v>
      </c>
      <c r="R7790" s="75">
        <v>38035</v>
      </c>
      <c r="T7790" t="s">
        <v>112</v>
      </c>
      <c r="U7790">
        <v>0.13768050000000001</v>
      </c>
      <c r="X7790" t="s">
        <v>114</v>
      </c>
      <c r="Z7790" s="97">
        <v>60600000</v>
      </c>
    </row>
    <row r="7791" spans="1:26">
      <c r="A7791" t="s">
        <v>72</v>
      </c>
      <c r="B7791" t="s">
        <v>58</v>
      </c>
      <c r="C7791" t="s">
        <v>11</v>
      </c>
      <c r="D7791">
        <v>2014</v>
      </c>
      <c r="E7791">
        <v>13</v>
      </c>
      <c r="F7791">
        <v>1571.5429999999999</v>
      </c>
      <c r="G7791">
        <v>1571.5429999999999</v>
      </c>
      <c r="H7791">
        <v>50.597610000000003</v>
      </c>
      <c r="I7791">
        <v>116.1658</v>
      </c>
      <c r="J7791">
        <v>-148.8725</v>
      </c>
      <c r="K7791">
        <v>-60.91742</v>
      </c>
      <c r="L7791">
        <v>0</v>
      </c>
      <c r="M7791">
        <v>60.91742</v>
      </c>
      <c r="N7791">
        <v>148.8725</v>
      </c>
      <c r="O7791">
        <v>67</v>
      </c>
      <c r="P7791">
        <v>117.65672000000001</v>
      </c>
      <c r="Q7791">
        <v>2</v>
      </c>
      <c r="R7791" s="75">
        <v>38035</v>
      </c>
      <c r="T7791" t="s">
        <v>112</v>
      </c>
      <c r="U7791">
        <v>0.13768050000000001</v>
      </c>
      <c r="X7791" t="s">
        <v>114</v>
      </c>
      <c r="Z7791" s="97">
        <v>60600000</v>
      </c>
    </row>
    <row r="7792" spans="1:26">
      <c r="A7792" t="s">
        <v>72</v>
      </c>
      <c r="B7792" t="s">
        <v>58</v>
      </c>
      <c r="C7792" t="s">
        <v>11</v>
      </c>
      <c r="D7792">
        <v>2014</v>
      </c>
      <c r="E7792">
        <v>14</v>
      </c>
      <c r="F7792">
        <v>1579.502</v>
      </c>
      <c r="G7792">
        <v>1579.502</v>
      </c>
      <c r="H7792">
        <v>51.269410000000001</v>
      </c>
      <c r="I7792">
        <v>116.24299999999999</v>
      </c>
      <c r="J7792">
        <v>-148.97139999999999</v>
      </c>
      <c r="K7792">
        <v>-60.957889999999999</v>
      </c>
      <c r="L7792">
        <v>0</v>
      </c>
      <c r="M7792">
        <v>60.957889999999999</v>
      </c>
      <c r="N7792">
        <v>148.97139999999999</v>
      </c>
      <c r="O7792">
        <v>67</v>
      </c>
      <c r="P7792">
        <v>117.65672000000001</v>
      </c>
      <c r="Q7792">
        <v>2</v>
      </c>
      <c r="R7792" s="75">
        <v>38035</v>
      </c>
      <c r="T7792" t="s">
        <v>112</v>
      </c>
      <c r="U7792">
        <v>0.13768050000000001</v>
      </c>
      <c r="X7792" t="s">
        <v>114</v>
      </c>
      <c r="Z7792" s="97">
        <v>60700000</v>
      </c>
    </row>
    <row r="7793" spans="1:26">
      <c r="A7793" t="s">
        <v>72</v>
      </c>
      <c r="B7793" t="s">
        <v>58</v>
      </c>
      <c r="C7793" t="s">
        <v>11</v>
      </c>
      <c r="D7793">
        <v>2014</v>
      </c>
      <c r="E7793">
        <v>15</v>
      </c>
      <c r="F7793">
        <v>1577.396</v>
      </c>
      <c r="G7793">
        <v>1572.521</v>
      </c>
      <c r="H7793">
        <v>52.441339999999997</v>
      </c>
      <c r="I7793">
        <v>116.2822</v>
      </c>
      <c r="J7793">
        <v>-144.14580000000001</v>
      </c>
      <c r="K7793">
        <v>-56.102690000000003</v>
      </c>
      <c r="L7793">
        <v>4.8757320000000002</v>
      </c>
      <c r="M7793">
        <v>65.854159999999993</v>
      </c>
      <c r="N7793">
        <v>153.8973</v>
      </c>
      <c r="O7793">
        <v>67</v>
      </c>
      <c r="P7793">
        <v>117.65672000000001</v>
      </c>
      <c r="Q7793">
        <v>2</v>
      </c>
      <c r="R7793" s="75">
        <v>38035</v>
      </c>
      <c r="T7793" t="s">
        <v>112</v>
      </c>
      <c r="U7793">
        <v>0.13768050000000001</v>
      </c>
      <c r="X7793" t="s">
        <v>114</v>
      </c>
      <c r="Z7793" s="97">
        <v>60700000</v>
      </c>
    </row>
    <row r="7794" spans="1:26">
      <c r="A7794" t="s">
        <v>72</v>
      </c>
      <c r="B7794" t="s">
        <v>58</v>
      </c>
      <c r="C7794" t="s">
        <v>11</v>
      </c>
      <c r="D7794">
        <v>2014</v>
      </c>
      <c r="E7794">
        <v>16</v>
      </c>
      <c r="F7794">
        <v>1564.3510000000001</v>
      </c>
      <c r="G7794">
        <v>927.78480000000002</v>
      </c>
      <c r="H7794">
        <v>53.063279999999999</v>
      </c>
      <c r="I7794">
        <v>116.3201</v>
      </c>
      <c r="J7794">
        <v>487.49579999999997</v>
      </c>
      <c r="K7794">
        <v>575.56769999999995</v>
      </c>
      <c r="L7794">
        <v>636.56600000000003</v>
      </c>
      <c r="M7794">
        <v>697.5643</v>
      </c>
      <c r="N7794">
        <v>785.63620000000003</v>
      </c>
      <c r="O7794">
        <v>67</v>
      </c>
      <c r="P7794">
        <v>117.65672000000001</v>
      </c>
      <c r="Q7794">
        <v>2</v>
      </c>
      <c r="R7794" s="75">
        <v>38035</v>
      </c>
      <c r="T7794" t="s">
        <v>112</v>
      </c>
      <c r="U7794">
        <v>0.13768050000000001</v>
      </c>
      <c r="X7794" t="s">
        <v>114</v>
      </c>
      <c r="Z7794" s="97">
        <v>60700000</v>
      </c>
    </row>
    <row r="7795" spans="1:26">
      <c r="A7795" t="s">
        <v>72</v>
      </c>
      <c r="B7795" t="s">
        <v>58</v>
      </c>
      <c r="C7795" t="s">
        <v>11</v>
      </c>
      <c r="D7795">
        <v>2014</v>
      </c>
      <c r="E7795">
        <v>17</v>
      </c>
      <c r="F7795">
        <v>1560.944</v>
      </c>
      <c r="G7795">
        <v>200.57550000000001</v>
      </c>
      <c r="H7795">
        <v>52.841050000000003</v>
      </c>
      <c r="I7795">
        <v>116.2144</v>
      </c>
      <c r="J7795">
        <v>1211.433</v>
      </c>
      <c r="K7795">
        <v>1299.425</v>
      </c>
      <c r="L7795">
        <v>1360.3679999999999</v>
      </c>
      <c r="M7795">
        <v>1421.3109999999999</v>
      </c>
      <c r="N7795">
        <v>1509.3030000000001</v>
      </c>
      <c r="O7795">
        <v>67</v>
      </c>
      <c r="P7795">
        <v>117.65672000000001</v>
      </c>
      <c r="Q7795">
        <v>2</v>
      </c>
      <c r="R7795" s="75">
        <v>38035</v>
      </c>
      <c r="T7795" t="s">
        <v>112</v>
      </c>
      <c r="U7795">
        <v>0.13768050000000001</v>
      </c>
      <c r="X7795" t="s">
        <v>114</v>
      </c>
      <c r="Z7795" s="97">
        <v>60600000</v>
      </c>
    </row>
    <row r="7796" spans="1:26">
      <c r="A7796" t="s">
        <v>72</v>
      </c>
      <c r="B7796" t="s">
        <v>58</v>
      </c>
      <c r="C7796" t="s">
        <v>11</v>
      </c>
      <c r="D7796">
        <v>2014</v>
      </c>
      <c r="E7796">
        <v>18</v>
      </c>
      <c r="F7796">
        <v>1539.117</v>
      </c>
      <c r="G7796">
        <v>200.5068</v>
      </c>
      <c r="H7796">
        <v>53.207459999999998</v>
      </c>
      <c r="I7796">
        <v>116.10339999999999</v>
      </c>
      <c r="J7796">
        <v>1189.818</v>
      </c>
      <c r="K7796">
        <v>1277.7260000000001</v>
      </c>
      <c r="L7796">
        <v>1338.61</v>
      </c>
      <c r="M7796">
        <v>1399.4949999999999</v>
      </c>
      <c r="N7796">
        <v>1487.403</v>
      </c>
      <c r="O7796">
        <v>67</v>
      </c>
      <c r="P7796">
        <v>117.65672000000001</v>
      </c>
      <c r="Q7796">
        <v>2</v>
      </c>
      <c r="R7796" s="75">
        <v>38035</v>
      </c>
      <c r="T7796" t="s">
        <v>112</v>
      </c>
      <c r="U7796">
        <v>0.13768050000000001</v>
      </c>
      <c r="X7796" t="s">
        <v>114</v>
      </c>
      <c r="Z7796" s="97">
        <v>60500000</v>
      </c>
    </row>
    <row r="7797" spans="1:26">
      <c r="A7797" t="s">
        <v>72</v>
      </c>
      <c r="B7797" t="s">
        <v>58</v>
      </c>
      <c r="C7797" t="s">
        <v>11</v>
      </c>
      <c r="D7797">
        <v>2014</v>
      </c>
      <c r="E7797">
        <v>19</v>
      </c>
      <c r="F7797">
        <v>1520.799</v>
      </c>
      <c r="G7797">
        <v>200.8289</v>
      </c>
      <c r="H7797">
        <v>53.417909999999999</v>
      </c>
      <c r="I7797">
        <v>116.16800000000001</v>
      </c>
      <c r="J7797">
        <v>1171.095</v>
      </c>
      <c r="K7797">
        <v>1259.0519999999999</v>
      </c>
      <c r="L7797">
        <v>1319.97</v>
      </c>
      <c r="M7797">
        <v>1380.8889999999999</v>
      </c>
      <c r="N7797">
        <v>1468.845</v>
      </c>
      <c r="O7797">
        <v>67</v>
      </c>
      <c r="P7797">
        <v>117.65672000000001</v>
      </c>
      <c r="Q7797">
        <v>2</v>
      </c>
      <c r="R7797" s="75">
        <v>38035</v>
      </c>
      <c r="T7797" t="s">
        <v>112</v>
      </c>
      <c r="U7797">
        <v>0.13768050000000001</v>
      </c>
      <c r="X7797" t="s">
        <v>114</v>
      </c>
      <c r="Z7797" s="97">
        <v>60600000</v>
      </c>
    </row>
    <row r="7798" spans="1:26">
      <c r="A7798" t="s">
        <v>72</v>
      </c>
      <c r="B7798" t="s">
        <v>58</v>
      </c>
      <c r="C7798" t="s">
        <v>11</v>
      </c>
      <c r="D7798">
        <v>2014</v>
      </c>
      <c r="E7798">
        <v>20</v>
      </c>
      <c r="F7798">
        <v>1501.492</v>
      </c>
      <c r="G7798">
        <v>199.75810000000001</v>
      </c>
      <c r="H7798">
        <v>52.36045</v>
      </c>
      <c r="I7798">
        <v>116.1815</v>
      </c>
      <c r="J7798">
        <v>1152.8420000000001</v>
      </c>
      <c r="K7798">
        <v>1240.809</v>
      </c>
      <c r="L7798">
        <v>1301.7339999999999</v>
      </c>
      <c r="M7798">
        <v>1362.66</v>
      </c>
      <c r="N7798">
        <v>1450.627</v>
      </c>
      <c r="O7798">
        <v>67</v>
      </c>
      <c r="P7798">
        <v>117.65672000000001</v>
      </c>
      <c r="Q7798">
        <v>2</v>
      </c>
      <c r="R7798" s="75">
        <v>38035</v>
      </c>
      <c r="T7798" t="s">
        <v>112</v>
      </c>
      <c r="U7798">
        <v>0.13768050000000001</v>
      </c>
      <c r="X7798" t="s">
        <v>114</v>
      </c>
      <c r="Z7798" s="97">
        <v>60600000</v>
      </c>
    </row>
    <row r="7799" spans="1:26">
      <c r="A7799" t="s">
        <v>72</v>
      </c>
      <c r="B7799" t="s">
        <v>58</v>
      </c>
      <c r="C7799" t="s">
        <v>11</v>
      </c>
      <c r="D7799">
        <v>2014</v>
      </c>
      <c r="E7799">
        <v>21</v>
      </c>
      <c r="F7799">
        <v>1504.366</v>
      </c>
      <c r="G7799">
        <v>197.87299999999999</v>
      </c>
      <c r="H7799">
        <v>51.93074</v>
      </c>
      <c r="I7799">
        <v>116.1437</v>
      </c>
      <c r="J7799">
        <v>1157.6489999999999</v>
      </c>
      <c r="K7799">
        <v>1245.587</v>
      </c>
      <c r="L7799">
        <v>1306.4929999999999</v>
      </c>
      <c r="M7799">
        <v>1367.3989999999999</v>
      </c>
      <c r="N7799">
        <v>1455.337</v>
      </c>
      <c r="O7799">
        <v>67</v>
      </c>
      <c r="P7799">
        <v>117.65672000000001</v>
      </c>
      <c r="Q7799">
        <v>2</v>
      </c>
      <c r="R7799" s="75">
        <v>38035</v>
      </c>
      <c r="T7799" t="s">
        <v>112</v>
      </c>
      <c r="U7799">
        <v>0.13768050000000001</v>
      </c>
      <c r="X7799" t="s">
        <v>114</v>
      </c>
      <c r="Z7799" s="97">
        <v>60600000</v>
      </c>
    </row>
    <row r="7800" spans="1:26">
      <c r="A7800" t="s">
        <v>72</v>
      </c>
      <c r="B7800" t="s">
        <v>58</v>
      </c>
      <c r="C7800" t="s">
        <v>11</v>
      </c>
      <c r="D7800">
        <v>2014</v>
      </c>
      <c r="E7800">
        <v>22</v>
      </c>
      <c r="F7800">
        <v>1513.135</v>
      </c>
      <c r="G7800">
        <v>665.3202</v>
      </c>
      <c r="H7800">
        <v>51.427169999999997</v>
      </c>
      <c r="I7800">
        <v>116.1366</v>
      </c>
      <c r="J7800">
        <v>698.9796</v>
      </c>
      <c r="K7800">
        <v>786.91250000000002</v>
      </c>
      <c r="L7800">
        <v>847.81460000000004</v>
      </c>
      <c r="M7800">
        <v>908.71669999999995</v>
      </c>
      <c r="N7800">
        <v>996.64959999999996</v>
      </c>
      <c r="O7800">
        <v>67</v>
      </c>
      <c r="P7800">
        <v>117.65672000000001</v>
      </c>
      <c r="Q7800">
        <v>2</v>
      </c>
      <c r="R7800" s="75">
        <v>38035</v>
      </c>
      <c r="T7800" t="s">
        <v>112</v>
      </c>
      <c r="U7800">
        <v>0.13768050000000001</v>
      </c>
      <c r="X7800" t="s">
        <v>114</v>
      </c>
      <c r="Z7800" s="97">
        <v>60500000</v>
      </c>
    </row>
    <row r="7801" spans="1:26">
      <c r="A7801" t="s">
        <v>72</v>
      </c>
      <c r="B7801" t="s">
        <v>58</v>
      </c>
      <c r="C7801" t="s">
        <v>11</v>
      </c>
      <c r="D7801">
        <v>2014</v>
      </c>
      <c r="E7801">
        <v>23</v>
      </c>
      <c r="F7801">
        <v>1510.8510000000001</v>
      </c>
      <c r="G7801">
        <v>1130.088</v>
      </c>
      <c r="H7801">
        <v>52.101199999999999</v>
      </c>
      <c r="I7801">
        <v>116.0913</v>
      </c>
      <c r="J7801">
        <v>231.9863</v>
      </c>
      <c r="K7801">
        <v>319.88499999999999</v>
      </c>
      <c r="L7801">
        <v>380.76330000000002</v>
      </c>
      <c r="M7801">
        <v>441.64159999999998</v>
      </c>
      <c r="N7801">
        <v>529.5403</v>
      </c>
      <c r="O7801">
        <v>67</v>
      </c>
      <c r="P7801">
        <v>117.65672000000001</v>
      </c>
      <c r="Q7801">
        <v>2</v>
      </c>
      <c r="R7801" s="75">
        <v>38035</v>
      </c>
      <c r="T7801" t="s">
        <v>112</v>
      </c>
      <c r="U7801">
        <v>0.13768050000000001</v>
      </c>
      <c r="X7801" t="s">
        <v>114</v>
      </c>
      <c r="Z7801" s="97">
        <v>60500000</v>
      </c>
    </row>
    <row r="7802" spans="1:26">
      <c r="A7802" t="s">
        <v>72</v>
      </c>
      <c r="B7802" t="s">
        <v>58</v>
      </c>
      <c r="C7802" t="s">
        <v>11</v>
      </c>
      <c r="D7802">
        <v>2014</v>
      </c>
      <c r="E7802">
        <v>24</v>
      </c>
      <c r="F7802">
        <v>1488.8150000000001</v>
      </c>
      <c r="G7802">
        <v>1230.383</v>
      </c>
      <c r="H7802">
        <v>51.407609999999998</v>
      </c>
      <c r="I7802">
        <v>116.10120000000001</v>
      </c>
      <c r="J7802">
        <v>109.6427</v>
      </c>
      <c r="K7802">
        <v>197.5489</v>
      </c>
      <c r="L7802">
        <v>258.43239999999997</v>
      </c>
      <c r="M7802">
        <v>319.3159</v>
      </c>
      <c r="N7802">
        <v>407.22199999999998</v>
      </c>
      <c r="O7802">
        <v>67</v>
      </c>
      <c r="P7802">
        <v>117.65672000000001</v>
      </c>
      <c r="Q7802">
        <v>2</v>
      </c>
      <c r="R7802" s="75">
        <v>38035</v>
      </c>
      <c r="T7802" t="s">
        <v>112</v>
      </c>
      <c r="U7802">
        <v>0.13768050000000001</v>
      </c>
      <c r="X7802" t="s">
        <v>114</v>
      </c>
      <c r="Z7802" s="97">
        <v>60500000</v>
      </c>
    </row>
    <row r="7803" spans="1:26">
      <c r="A7803" t="s">
        <v>72</v>
      </c>
      <c r="B7803" t="s">
        <v>58</v>
      </c>
      <c r="C7803" t="s">
        <v>12</v>
      </c>
      <c r="D7803">
        <v>2014</v>
      </c>
      <c r="E7803">
        <v>1</v>
      </c>
      <c r="F7803">
        <v>1369.5650000000001</v>
      </c>
      <c r="G7803">
        <v>1369.5650000000001</v>
      </c>
      <c r="H7803">
        <v>45.720889999999997</v>
      </c>
      <c r="I7803">
        <v>117.61790000000001</v>
      </c>
      <c r="J7803">
        <v>-150.73330000000001</v>
      </c>
      <c r="K7803">
        <v>-61.67886</v>
      </c>
      <c r="L7803">
        <v>0</v>
      </c>
      <c r="M7803">
        <v>61.67886</v>
      </c>
      <c r="N7803">
        <v>150.73330000000001</v>
      </c>
      <c r="O7803">
        <v>67</v>
      </c>
      <c r="P7803">
        <v>117.65672000000001</v>
      </c>
      <c r="Q7803">
        <v>3</v>
      </c>
      <c r="R7803" s="75">
        <v>38786</v>
      </c>
      <c r="T7803" t="s">
        <v>112</v>
      </c>
      <c r="U7803">
        <v>0.13274520000000001</v>
      </c>
      <c r="X7803" t="s">
        <v>114</v>
      </c>
      <c r="Z7803" s="97">
        <v>62100000</v>
      </c>
    </row>
    <row r="7804" spans="1:26">
      <c r="A7804" t="s">
        <v>72</v>
      </c>
      <c r="B7804" t="s">
        <v>58</v>
      </c>
      <c r="C7804" t="s">
        <v>12</v>
      </c>
      <c r="D7804">
        <v>2014</v>
      </c>
      <c r="E7804">
        <v>2</v>
      </c>
      <c r="F7804">
        <v>1364.9580000000001</v>
      </c>
      <c r="G7804">
        <v>1364.9580000000001</v>
      </c>
      <c r="H7804">
        <v>44.415669999999999</v>
      </c>
      <c r="I7804">
        <v>117.7487</v>
      </c>
      <c r="J7804">
        <v>-150.90100000000001</v>
      </c>
      <c r="K7804">
        <v>-61.747459999999997</v>
      </c>
      <c r="L7804">
        <v>0</v>
      </c>
      <c r="M7804">
        <v>61.747459999999997</v>
      </c>
      <c r="N7804">
        <v>150.90100000000001</v>
      </c>
      <c r="O7804">
        <v>67</v>
      </c>
      <c r="P7804">
        <v>117.65672000000001</v>
      </c>
      <c r="Q7804">
        <v>3</v>
      </c>
      <c r="R7804" s="75">
        <v>38786</v>
      </c>
      <c r="T7804" t="s">
        <v>112</v>
      </c>
      <c r="U7804">
        <v>0.13274520000000001</v>
      </c>
      <c r="X7804" t="s">
        <v>114</v>
      </c>
      <c r="Z7804" s="97">
        <v>62200000</v>
      </c>
    </row>
    <row r="7805" spans="1:26">
      <c r="A7805" t="s">
        <v>72</v>
      </c>
      <c r="B7805" t="s">
        <v>58</v>
      </c>
      <c r="C7805" t="s">
        <v>12</v>
      </c>
      <c r="D7805">
        <v>2014</v>
      </c>
      <c r="E7805">
        <v>3</v>
      </c>
      <c r="F7805">
        <v>1352.4690000000001</v>
      </c>
      <c r="G7805">
        <v>1352.4690000000001</v>
      </c>
      <c r="H7805">
        <v>43.678660000000001</v>
      </c>
      <c r="I7805">
        <v>117.5017</v>
      </c>
      <c r="J7805">
        <v>-150.58449999999999</v>
      </c>
      <c r="K7805">
        <v>-61.61795</v>
      </c>
      <c r="L7805">
        <v>0</v>
      </c>
      <c r="M7805">
        <v>61.61795</v>
      </c>
      <c r="N7805">
        <v>150.58449999999999</v>
      </c>
      <c r="O7805">
        <v>67</v>
      </c>
      <c r="P7805">
        <v>117.65672000000001</v>
      </c>
      <c r="Q7805">
        <v>3</v>
      </c>
      <c r="R7805" s="75">
        <v>38786</v>
      </c>
      <c r="T7805" t="s">
        <v>112</v>
      </c>
      <c r="U7805">
        <v>0.13274520000000001</v>
      </c>
      <c r="X7805" t="s">
        <v>114</v>
      </c>
      <c r="Z7805" s="97">
        <v>62000000</v>
      </c>
    </row>
    <row r="7806" spans="1:26">
      <c r="A7806" t="s">
        <v>72</v>
      </c>
      <c r="B7806" t="s">
        <v>58</v>
      </c>
      <c r="C7806" t="s">
        <v>12</v>
      </c>
      <c r="D7806">
        <v>2014</v>
      </c>
      <c r="E7806">
        <v>4</v>
      </c>
      <c r="F7806">
        <v>1347.0619999999999</v>
      </c>
      <c r="G7806">
        <v>1347.0619999999999</v>
      </c>
      <c r="H7806">
        <v>43.274329999999999</v>
      </c>
      <c r="I7806">
        <v>117.4855</v>
      </c>
      <c r="J7806">
        <v>-150.56370000000001</v>
      </c>
      <c r="K7806">
        <v>-61.609439999999999</v>
      </c>
      <c r="L7806">
        <v>0</v>
      </c>
      <c r="M7806">
        <v>61.609439999999999</v>
      </c>
      <c r="N7806">
        <v>150.56370000000001</v>
      </c>
      <c r="O7806">
        <v>67</v>
      </c>
      <c r="P7806">
        <v>117.65672000000001</v>
      </c>
      <c r="Q7806">
        <v>3</v>
      </c>
      <c r="R7806" s="75">
        <v>38786</v>
      </c>
      <c r="T7806" t="s">
        <v>112</v>
      </c>
      <c r="U7806">
        <v>0.13274520000000001</v>
      </c>
      <c r="X7806" t="s">
        <v>114</v>
      </c>
      <c r="Z7806" s="97">
        <v>62000000</v>
      </c>
    </row>
    <row r="7807" spans="1:26">
      <c r="A7807" t="s">
        <v>72</v>
      </c>
      <c r="B7807" t="s">
        <v>58</v>
      </c>
      <c r="C7807" t="s">
        <v>12</v>
      </c>
      <c r="D7807">
        <v>2014</v>
      </c>
      <c r="E7807">
        <v>5</v>
      </c>
      <c r="F7807">
        <v>1348.404</v>
      </c>
      <c r="G7807">
        <v>1348.404</v>
      </c>
      <c r="H7807">
        <v>42.462389999999999</v>
      </c>
      <c r="I7807">
        <v>117.4547</v>
      </c>
      <c r="J7807">
        <v>-150.52430000000001</v>
      </c>
      <c r="K7807">
        <v>-61.593319999999999</v>
      </c>
      <c r="L7807">
        <v>0</v>
      </c>
      <c r="M7807">
        <v>61.593319999999999</v>
      </c>
      <c r="N7807">
        <v>150.52430000000001</v>
      </c>
      <c r="O7807">
        <v>67</v>
      </c>
      <c r="P7807">
        <v>117.65672000000001</v>
      </c>
      <c r="Q7807">
        <v>3</v>
      </c>
      <c r="R7807" s="75">
        <v>38786</v>
      </c>
      <c r="T7807" t="s">
        <v>112</v>
      </c>
      <c r="U7807">
        <v>0.13274520000000001</v>
      </c>
      <c r="X7807" t="s">
        <v>114</v>
      </c>
      <c r="Z7807" s="97">
        <v>61900000</v>
      </c>
    </row>
    <row r="7808" spans="1:26">
      <c r="A7808" t="s">
        <v>72</v>
      </c>
      <c r="B7808" t="s">
        <v>58</v>
      </c>
      <c r="C7808" t="s">
        <v>12</v>
      </c>
      <c r="D7808">
        <v>2014</v>
      </c>
      <c r="E7808">
        <v>6</v>
      </c>
      <c r="F7808">
        <v>1366.575</v>
      </c>
      <c r="G7808">
        <v>1366.575</v>
      </c>
      <c r="H7808">
        <v>41.984029999999997</v>
      </c>
      <c r="I7808">
        <v>117.45</v>
      </c>
      <c r="J7808">
        <v>-150.51830000000001</v>
      </c>
      <c r="K7808">
        <v>-61.590850000000003</v>
      </c>
      <c r="L7808">
        <v>0</v>
      </c>
      <c r="M7808">
        <v>61.590850000000003</v>
      </c>
      <c r="N7808">
        <v>150.51830000000001</v>
      </c>
      <c r="O7808">
        <v>67</v>
      </c>
      <c r="P7808">
        <v>117.65672000000001</v>
      </c>
      <c r="Q7808">
        <v>3</v>
      </c>
      <c r="R7808" s="75">
        <v>38786</v>
      </c>
      <c r="T7808" t="s">
        <v>112</v>
      </c>
      <c r="U7808">
        <v>0.13274520000000001</v>
      </c>
      <c r="X7808" t="s">
        <v>114</v>
      </c>
      <c r="Z7808" s="97">
        <v>61900000</v>
      </c>
    </row>
    <row r="7809" spans="1:26">
      <c r="A7809" t="s">
        <v>72</v>
      </c>
      <c r="B7809" t="s">
        <v>58</v>
      </c>
      <c r="C7809" t="s">
        <v>12</v>
      </c>
      <c r="D7809">
        <v>2014</v>
      </c>
      <c r="E7809">
        <v>7</v>
      </c>
      <c r="F7809">
        <v>1428.329</v>
      </c>
      <c r="G7809">
        <v>1428.329</v>
      </c>
      <c r="H7809">
        <v>41.630740000000003</v>
      </c>
      <c r="I7809">
        <v>117.3074</v>
      </c>
      <c r="J7809">
        <v>-150.3355</v>
      </c>
      <c r="K7809">
        <v>-61.516060000000003</v>
      </c>
      <c r="L7809">
        <v>0</v>
      </c>
      <c r="M7809">
        <v>61.516060000000003</v>
      </c>
      <c r="N7809">
        <v>150.3355</v>
      </c>
      <c r="O7809">
        <v>67</v>
      </c>
      <c r="P7809">
        <v>117.65672000000001</v>
      </c>
      <c r="Q7809">
        <v>3</v>
      </c>
      <c r="R7809" s="75">
        <v>38786</v>
      </c>
      <c r="T7809" t="s">
        <v>112</v>
      </c>
      <c r="U7809">
        <v>0.13274520000000001</v>
      </c>
      <c r="X7809" t="s">
        <v>114</v>
      </c>
      <c r="Z7809" s="97">
        <v>61800000</v>
      </c>
    </row>
    <row r="7810" spans="1:26">
      <c r="A7810" t="s">
        <v>72</v>
      </c>
      <c r="B7810" t="s">
        <v>58</v>
      </c>
      <c r="C7810" t="s">
        <v>12</v>
      </c>
      <c r="D7810">
        <v>2014</v>
      </c>
      <c r="E7810">
        <v>8</v>
      </c>
      <c r="F7810">
        <v>1488.652</v>
      </c>
      <c r="G7810">
        <v>1488.652</v>
      </c>
      <c r="H7810">
        <v>41.625970000000002</v>
      </c>
      <c r="I7810">
        <v>117.5047</v>
      </c>
      <c r="J7810">
        <v>-150.58840000000001</v>
      </c>
      <c r="K7810">
        <v>-61.619549999999997</v>
      </c>
      <c r="L7810">
        <v>0</v>
      </c>
      <c r="M7810">
        <v>61.619549999999997</v>
      </c>
      <c r="N7810">
        <v>150.58840000000001</v>
      </c>
      <c r="O7810">
        <v>67</v>
      </c>
      <c r="P7810">
        <v>117.65672000000001</v>
      </c>
      <c r="Q7810">
        <v>3</v>
      </c>
      <c r="R7810" s="75">
        <v>38786</v>
      </c>
      <c r="T7810" t="s">
        <v>112</v>
      </c>
      <c r="U7810">
        <v>0.13274520000000001</v>
      </c>
      <c r="X7810" t="s">
        <v>114</v>
      </c>
      <c r="Z7810" s="97">
        <v>62000000</v>
      </c>
    </row>
    <row r="7811" spans="1:26">
      <c r="A7811" t="s">
        <v>72</v>
      </c>
      <c r="B7811" t="s">
        <v>58</v>
      </c>
      <c r="C7811" t="s">
        <v>12</v>
      </c>
      <c r="D7811">
        <v>2014</v>
      </c>
      <c r="E7811">
        <v>9</v>
      </c>
      <c r="F7811">
        <v>1502.501</v>
      </c>
      <c r="G7811">
        <v>1502.501</v>
      </c>
      <c r="H7811">
        <v>43.787909999999997</v>
      </c>
      <c r="I7811">
        <v>117.6191</v>
      </c>
      <c r="J7811">
        <v>-150.73490000000001</v>
      </c>
      <c r="K7811">
        <v>-61.679499999999997</v>
      </c>
      <c r="L7811">
        <v>0</v>
      </c>
      <c r="M7811">
        <v>61.679499999999997</v>
      </c>
      <c r="N7811">
        <v>150.73490000000001</v>
      </c>
      <c r="O7811">
        <v>67</v>
      </c>
      <c r="P7811">
        <v>117.65672000000001</v>
      </c>
      <c r="Q7811">
        <v>3</v>
      </c>
      <c r="R7811" s="75">
        <v>38786</v>
      </c>
      <c r="T7811" t="s">
        <v>112</v>
      </c>
      <c r="U7811">
        <v>0.13274520000000001</v>
      </c>
      <c r="X7811" t="s">
        <v>114</v>
      </c>
      <c r="Z7811" s="97">
        <v>62100000</v>
      </c>
    </row>
    <row r="7812" spans="1:26">
      <c r="A7812" t="s">
        <v>72</v>
      </c>
      <c r="B7812" t="s">
        <v>58</v>
      </c>
      <c r="C7812" t="s">
        <v>12</v>
      </c>
      <c r="D7812">
        <v>2014</v>
      </c>
      <c r="E7812">
        <v>10</v>
      </c>
      <c r="F7812">
        <v>1504.694</v>
      </c>
      <c r="G7812">
        <v>1504.694</v>
      </c>
      <c r="H7812">
        <v>45.865070000000003</v>
      </c>
      <c r="I7812">
        <v>117.238</v>
      </c>
      <c r="J7812">
        <v>-150.2466</v>
      </c>
      <c r="K7812">
        <v>-61.479680000000002</v>
      </c>
      <c r="L7812">
        <v>0</v>
      </c>
      <c r="M7812">
        <v>61.479680000000002</v>
      </c>
      <c r="N7812">
        <v>150.2466</v>
      </c>
      <c r="O7812">
        <v>67</v>
      </c>
      <c r="P7812">
        <v>117.65672000000001</v>
      </c>
      <c r="Q7812">
        <v>3</v>
      </c>
      <c r="R7812" s="75">
        <v>38786</v>
      </c>
      <c r="T7812" t="s">
        <v>112</v>
      </c>
      <c r="U7812">
        <v>0.13274520000000001</v>
      </c>
      <c r="X7812" t="s">
        <v>114</v>
      </c>
      <c r="Z7812" s="97">
        <v>61700000</v>
      </c>
    </row>
    <row r="7813" spans="1:26">
      <c r="A7813" t="s">
        <v>72</v>
      </c>
      <c r="B7813" t="s">
        <v>58</v>
      </c>
      <c r="C7813" t="s">
        <v>12</v>
      </c>
      <c r="D7813">
        <v>2014</v>
      </c>
      <c r="E7813">
        <v>11</v>
      </c>
      <c r="F7813">
        <v>1516.2550000000001</v>
      </c>
      <c r="G7813">
        <v>1516.2550000000001</v>
      </c>
      <c r="H7813">
        <v>46.307459999999999</v>
      </c>
      <c r="I7813">
        <v>117.07250000000001</v>
      </c>
      <c r="J7813">
        <v>-150.03440000000001</v>
      </c>
      <c r="K7813">
        <v>-61.392870000000002</v>
      </c>
      <c r="L7813">
        <v>0</v>
      </c>
      <c r="M7813">
        <v>61.392870000000002</v>
      </c>
      <c r="N7813">
        <v>150.03440000000001</v>
      </c>
      <c r="O7813">
        <v>67</v>
      </c>
      <c r="P7813">
        <v>117.65672000000001</v>
      </c>
      <c r="Q7813">
        <v>3</v>
      </c>
      <c r="R7813" s="75">
        <v>38786</v>
      </c>
      <c r="T7813" t="s">
        <v>112</v>
      </c>
      <c r="U7813">
        <v>0.13274520000000001</v>
      </c>
      <c r="X7813" t="s">
        <v>114</v>
      </c>
      <c r="Z7813" s="97">
        <v>61500000</v>
      </c>
    </row>
    <row r="7814" spans="1:26">
      <c r="A7814" t="s">
        <v>72</v>
      </c>
      <c r="B7814" t="s">
        <v>58</v>
      </c>
      <c r="C7814" t="s">
        <v>12</v>
      </c>
      <c r="D7814">
        <v>2014</v>
      </c>
      <c r="E7814">
        <v>12</v>
      </c>
      <c r="F7814">
        <v>1502.9010000000001</v>
      </c>
      <c r="G7814">
        <v>1502.9010000000001</v>
      </c>
      <c r="H7814">
        <v>46.370750000000001</v>
      </c>
      <c r="I7814">
        <v>117.2075</v>
      </c>
      <c r="J7814">
        <v>-150.20740000000001</v>
      </c>
      <c r="K7814">
        <v>-61.46367</v>
      </c>
      <c r="L7814">
        <v>0</v>
      </c>
      <c r="M7814">
        <v>61.46367</v>
      </c>
      <c r="N7814">
        <v>150.20740000000001</v>
      </c>
      <c r="O7814">
        <v>67</v>
      </c>
      <c r="P7814">
        <v>117.65672000000001</v>
      </c>
      <c r="Q7814">
        <v>3</v>
      </c>
      <c r="R7814" s="75">
        <v>38786</v>
      </c>
      <c r="T7814" t="s">
        <v>112</v>
      </c>
      <c r="U7814">
        <v>0.13274520000000001</v>
      </c>
      <c r="X7814" t="s">
        <v>114</v>
      </c>
      <c r="Z7814" s="97">
        <v>61700000</v>
      </c>
    </row>
    <row r="7815" spans="1:26">
      <c r="A7815" t="s">
        <v>72</v>
      </c>
      <c r="B7815" t="s">
        <v>58</v>
      </c>
      <c r="C7815" t="s">
        <v>12</v>
      </c>
      <c r="D7815">
        <v>2014</v>
      </c>
      <c r="E7815">
        <v>13</v>
      </c>
      <c r="F7815">
        <v>1497.3720000000001</v>
      </c>
      <c r="G7815">
        <v>1497.3720000000001</v>
      </c>
      <c r="H7815">
        <v>47.47045</v>
      </c>
      <c r="I7815">
        <v>117.2834</v>
      </c>
      <c r="J7815">
        <v>-150.3048</v>
      </c>
      <c r="K7815">
        <v>-61.503489999999999</v>
      </c>
      <c r="L7815">
        <v>0</v>
      </c>
      <c r="M7815">
        <v>61.503489999999999</v>
      </c>
      <c r="N7815">
        <v>150.3048</v>
      </c>
      <c r="O7815">
        <v>67</v>
      </c>
      <c r="P7815">
        <v>117.65672000000001</v>
      </c>
      <c r="Q7815">
        <v>3</v>
      </c>
      <c r="R7815" s="75">
        <v>38786</v>
      </c>
      <c r="T7815" t="s">
        <v>112</v>
      </c>
      <c r="U7815">
        <v>0.13274520000000001</v>
      </c>
      <c r="X7815" t="s">
        <v>114</v>
      </c>
      <c r="Z7815" s="97">
        <v>61700000</v>
      </c>
    </row>
    <row r="7816" spans="1:26">
      <c r="A7816" t="s">
        <v>72</v>
      </c>
      <c r="B7816" t="s">
        <v>58</v>
      </c>
      <c r="C7816" t="s">
        <v>12</v>
      </c>
      <c r="D7816">
        <v>2014</v>
      </c>
      <c r="E7816">
        <v>14</v>
      </c>
      <c r="F7816">
        <v>1517.461</v>
      </c>
      <c r="G7816">
        <v>1517.461</v>
      </c>
      <c r="H7816">
        <v>48.741340000000001</v>
      </c>
      <c r="I7816">
        <v>117.3133</v>
      </c>
      <c r="J7816">
        <v>-150.34299999999999</v>
      </c>
      <c r="K7816">
        <v>-61.519129999999997</v>
      </c>
      <c r="L7816">
        <v>0</v>
      </c>
      <c r="M7816">
        <v>61.519129999999997</v>
      </c>
      <c r="N7816">
        <v>150.34299999999999</v>
      </c>
      <c r="O7816">
        <v>67</v>
      </c>
      <c r="P7816">
        <v>117.65672000000001</v>
      </c>
      <c r="Q7816">
        <v>3</v>
      </c>
      <c r="R7816" s="75">
        <v>38786</v>
      </c>
      <c r="T7816" t="s">
        <v>112</v>
      </c>
      <c r="U7816">
        <v>0.13274520000000001</v>
      </c>
      <c r="X7816" t="s">
        <v>114</v>
      </c>
      <c r="Z7816" s="97">
        <v>61800000</v>
      </c>
    </row>
    <row r="7817" spans="1:26">
      <c r="A7817" t="s">
        <v>72</v>
      </c>
      <c r="B7817" t="s">
        <v>58</v>
      </c>
      <c r="C7817" t="s">
        <v>12</v>
      </c>
      <c r="D7817">
        <v>2014</v>
      </c>
      <c r="E7817">
        <v>15</v>
      </c>
      <c r="F7817">
        <v>1518.0060000000001</v>
      </c>
      <c r="G7817">
        <v>1510.1379999999999</v>
      </c>
      <c r="H7817">
        <v>49.39866</v>
      </c>
      <c r="I7817">
        <v>117.1619</v>
      </c>
      <c r="J7817">
        <v>-142.2809</v>
      </c>
      <c r="K7817">
        <v>-53.57161</v>
      </c>
      <c r="L7817">
        <v>7.8681640000000002</v>
      </c>
      <c r="M7817">
        <v>69.307940000000002</v>
      </c>
      <c r="N7817">
        <v>158.0172</v>
      </c>
      <c r="O7817">
        <v>67</v>
      </c>
      <c r="P7817">
        <v>117.65672000000001</v>
      </c>
      <c r="Q7817">
        <v>3</v>
      </c>
      <c r="R7817" s="75">
        <v>38786</v>
      </c>
      <c r="T7817" t="s">
        <v>112</v>
      </c>
      <c r="U7817">
        <v>0.13274520000000001</v>
      </c>
      <c r="X7817" t="s">
        <v>114</v>
      </c>
      <c r="Z7817" s="97">
        <v>61600000</v>
      </c>
    </row>
    <row r="7818" spans="1:26">
      <c r="A7818" t="s">
        <v>72</v>
      </c>
      <c r="B7818" t="s">
        <v>58</v>
      </c>
      <c r="C7818" t="s">
        <v>12</v>
      </c>
      <c r="D7818">
        <v>2014</v>
      </c>
      <c r="E7818">
        <v>16</v>
      </c>
      <c r="F7818">
        <v>1484.771</v>
      </c>
      <c r="G7818">
        <v>893.28520000000003</v>
      </c>
      <c r="H7818">
        <v>50.031350000000003</v>
      </c>
      <c r="I7818">
        <v>117.3905</v>
      </c>
      <c r="J7818">
        <v>441.04419999999999</v>
      </c>
      <c r="K7818">
        <v>529.92650000000003</v>
      </c>
      <c r="L7818">
        <v>591.48609999999996</v>
      </c>
      <c r="M7818">
        <v>653.04579999999999</v>
      </c>
      <c r="N7818">
        <v>741.92809999999997</v>
      </c>
      <c r="O7818">
        <v>67</v>
      </c>
      <c r="P7818">
        <v>117.65672000000001</v>
      </c>
      <c r="Q7818">
        <v>3</v>
      </c>
      <c r="R7818" s="75">
        <v>38786</v>
      </c>
      <c r="T7818" t="s">
        <v>112</v>
      </c>
      <c r="U7818">
        <v>0.13274520000000001</v>
      </c>
      <c r="X7818" t="s">
        <v>114</v>
      </c>
      <c r="Z7818" s="97">
        <v>61900000</v>
      </c>
    </row>
    <row r="7819" spans="1:26">
      <c r="A7819" t="s">
        <v>72</v>
      </c>
      <c r="B7819" t="s">
        <v>58</v>
      </c>
      <c r="C7819" t="s">
        <v>12</v>
      </c>
      <c r="D7819">
        <v>2014</v>
      </c>
      <c r="E7819">
        <v>17</v>
      </c>
      <c r="F7819">
        <v>1472.713</v>
      </c>
      <c r="G7819">
        <v>196.816</v>
      </c>
      <c r="H7819">
        <v>50.046570000000003</v>
      </c>
      <c r="I7819">
        <v>117.7242</v>
      </c>
      <c r="J7819">
        <v>1125.027</v>
      </c>
      <c r="K7819">
        <v>1214.162</v>
      </c>
      <c r="L7819">
        <v>1275.8969999999999</v>
      </c>
      <c r="M7819">
        <v>1337.6310000000001</v>
      </c>
      <c r="N7819">
        <v>1426.7660000000001</v>
      </c>
      <c r="O7819">
        <v>67</v>
      </c>
      <c r="P7819">
        <v>117.65672000000001</v>
      </c>
      <c r="Q7819">
        <v>3</v>
      </c>
      <c r="R7819" s="75">
        <v>38786</v>
      </c>
      <c r="T7819" t="s">
        <v>112</v>
      </c>
      <c r="U7819">
        <v>0.13274520000000001</v>
      </c>
      <c r="X7819" t="s">
        <v>114</v>
      </c>
      <c r="Z7819" s="97">
        <v>62200000</v>
      </c>
    </row>
    <row r="7820" spans="1:26">
      <c r="A7820" t="s">
        <v>72</v>
      </c>
      <c r="B7820" t="s">
        <v>58</v>
      </c>
      <c r="C7820" t="s">
        <v>12</v>
      </c>
      <c r="D7820">
        <v>2014</v>
      </c>
      <c r="E7820">
        <v>18</v>
      </c>
      <c r="F7820">
        <v>1448.951</v>
      </c>
      <c r="G7820">
        <v>196.35910000000001</v>
      </c>
      <c r="H7820">
        <v>48.745370000000001</v>
      </c>
      <c r="I7820">
        <v>117.6666</v>
      </c>
      <c r="J7820">
        <v>1101.796</v>
      </c>
      <c r="K7820">
        <v>1190.8869999999999</v>
      </c>
      <c r="L7820">
        <v>1252.5920000000001</v>
      </c>
      <c r="M7820">
        <v>1314.296</v>
      </c>
      <c r="N7820">
        <v>1403.3869999999999</v>
      </c>
      <c r="O7820">
        <v>67</v>
      </c>
      <c r="P7820">
        <v>117.65672000000001</v>
      </c>
      <c r="Q7820">
        <v>3</v>
      </c>
      <c r="R7820" s="75">
        <v>38786</v>
      </c>
      <c r="T7820" t="s">
        <v>112</v>
      </c>
      <c r="U7820">
        <v>0.13274520000000001</v>
      </c>
      <c r="X7820" t="s">
        <v>114</v>
      </c>
      <c r="Z7820" s="97">
        <v>62200000</v>
      </c>
    </row>
    <row r="7821" spans="1:26">
      <c r="A7821" t="s">
        <v>72</v>
      </c>
      <c r="B7821" t="s">
        <v>58</v>
      </c>
      <c r="C7821" t="s">
        <v>12</v>
      </c>
      <c r="D7821">
        <v>2014</v>
      </c>
      <c r="E7821">
        <v>19</v>
      </c>
      <c r="F7821">
        <v>1440.6510000000001</v>
      </c>
      <c r="G7821">
        <v>196.5198</v>
      </c>
      <c r="H7821">
        <v>47.61448</v>
      </c>
      <c r="I7821">
        <v>117.80800000000001</v>
      </c>
      <c r="J7821">
        <v>1093.155</v>
      </c>
      <c r="K7821">
        <v>1182.3530000000001</v>
      </c>
      <c r="L7821">
        <v>1244.1320000000001</v>
      </c>
      <c r="M7821">
        <v>1305.9100000000001</v>
      </c>
      <c r="N7821">
        <v>1395.1089999999999</v>
      </c>
      <c r="O7821">
        <v>67</v>
      </c>
      <c r="P7821">
        <v>117.65672000000001</v>
      </c>
      <c r="Q7821">
        <v>3</v>
      </c>
      <c r="R7821" s="75">
        <v>38786</v>
      </c>
      <c r="T7821" t="s">
        <v>112</v>
      </c>
      <c r="U7821">
        <v>0.13274520000000001</v>
      </c>
      <c r="X7821" t="s">
        <v>114</v>
      </c>
      <c r="Z7821" s="97">
        <v>62300000</v>
      </c>
    </row>
    <row r="7822" spans="1:26">
      <c r="A7822" t="s">
        <v>72</v>
      </c>
      <c r="B7822" t="s">
        <v>58</v>
      </c>
      <c r="C7822" t="s">
        <v>12</v>
      </c>
      <c r="D7822">
        <v>2014</v>
      </c>
      <c r="E7822">
        <v>20</v>
      </c>
      <c r="F7822">
        <v>1425.7349999999999</v>
      </c>
      <c r="G7822">
        <v>195.40190000000001</v>
      </c>
      <c r="H7822">
        <v>45.529850000000003</v>
      </c>
      <c r="I7822">
        <v>117.6337</v>
      </c>
      <c r="J7822">
        <v>1079.579</v>
      </c>
      <c r="K7822">
        <v>1168.646</v>
      </c>
      <c r="L7822">
        <v>1230.3330000000001</v>
      </c>
      <c r="M7822">
        <v>1292.02</v>
      </c>
      <c r="N7822">
        <v>1381.087</v>
      </c>
      <c r="O7822">
        <v>67</v>
      </c>
      <c r="P7822">
        <v>117.65672000000001</v>
      </c>
      <c r="Q7822">
        <v>3</v>
      </c>
      <c r="R7822" s="75">
        <v>38786</v>
      </c>
      <c r="T7822" t="s">
        <v>112</v>
      </c>
      <c r="U7822">
        <v>0.13274520000000001</v>
      </c>
      <c r="X7822" t="s">
        <v>114</v>
      </c>
      <c r="Z7822" s="97">
        <v>62100000</v>
      </c>
    </row>
    <row r="7823" spans="1:26">
      <c r="A7823" t="s">
        <v>72</v>
      </c>
      <c r="B7823" t="s">
        <v>58</v>
      </c>
      <c r="C7823" t="s">
        <v>12</v>
      </c>
      <c r="D7823">
        <v>2014</v>
      </c>
      <c r="E7823">
        <v>21</v>
      </c>
      <c r="F7823">
        <v>1412.998</v>
      </c>
      <c r="G7823">
        <v>193.5865</v>
      </c>
      <c r="H7823">
        <v>44.651200000000003</v>
      </c>
      <c r="I7823">
        <v>117.59310000000001</v>
      </c>
      <c r="J7823">
        <v>1068.71</v>
      </c>
      <c r="K7823">
        <v>1157.7460000000001</v>
      </c>
      <c r="L7823">
        <v>1219.412</v>
      </c>
      <c r="M7823">
        <v>1281.078</v>
      </c>
      <c r="N7823">
        <v>1370.114</v>
      </c>
      <c r="O7823">
        <v>67</v>
      </c>
      <c r="P7823">
        <v>117.65672000000001</v>
      </c>
      <c r="Q7823">
        <v>3</v>
      </c>
      <c r="R7823" s="75">
        <v>38786</v>
      </c>
      <c r="T7823" t="s">
        <v>112</v>
      </c>
      <c r="U7823">
        <v>0.13274520000000001</v>
      </c>
      <c r="X7823" t="s">
        <v>114</v>
      </c>
      <c r="Z7823" s="97">
        <v>62100000</v>
      </c>
    </row>
    <row r="7824" spans="1:26">
      <c r="A7824" t="s">
        <v>72</v>
      </c>
      <c r="B7824" t="s">
        <v>58</v>
      </c>
      <c r="C7824" t="s">
        <v>12</v>
      </c>
      <c r="D7824">
        <v>2014</v>
      </c>
      <c r="E7824">
        <v>22</v>
      </c>
      <c r="F7824">
        <v>1414.7729999999999</v>
      </c>
      <c r="G7824">
        <v>632.0521</v>
      </c>
      <c r="H7824">
        <v>43.239849999999997</v>
      </c>
      <c r="I7824">
        <v>117.6841</v>
      </c>
      <c r="J7824">
        <v>631.90250000000003</v>
      </c>
      <c r="K7824">
        <v>721.00710000000004</v>
      </c>
      <c r="L7824">
        <v>782.72080000000005</v>
      </c>
      <c r="M7824">
        <v>844.43439999999998</v>
      </c>
      <c r="N7824">
        <v>933.53899999999999</v>
      </c>
      <c r="O7824">
        <v>67</v>
      </c>
      <c r="P7824">
        <v>117.65672000000001</v>
      </c>
      <c r="Q7824">
        <v>3</v>
      </c>
      <c r="R7824" s="75">
        <v>38786</v>
      </c>
      <c r="T7824" t="s">
        <v>112</v>
      </c>
      <c r="U7824">
        <v>0.13274520000000001</v>
      </c>
      <c r="X7824" t="s">
        <v>114</v>
      </c>
      <c r="Z7824" s="97">
        <v>62200000</v>
      </c>
    </row>
    <row r="7825" spans="1:26">
      <c r="A7825" t="s">
        <v>72</v>
      </c>
      <c r="B7825" t="s">
        <v>58</v>
      </c>
      <c r="C7825" t="s">
        <v>12</v>
      </c>
      <c r="D7825">
        <v>2014</v>
      </c>
      <c r="E7825">
        <v>23</v>
      </c>
      <c r="F7825">
        <v>1397.567</v>
      </c>
      <c r="G7825">
        <v>1068.748</v>
      </c>
      <c r="H7825">
        <v>41.338059999999999</v>
      </c>
      <c r="I7825">
        <v>117.559</v>
      </c>
      <c r="J7825">
        <v>178.1611</v>
      </c>
      <c r="K7825">
        <v>267.17099999999999</v>
      </c>
      <c r="L7825">
        <v>328.81900000000002</v>
      </c>
      <c r="M7825">
        <v>390.46690000000001</v>
      </c>
      <c r="N7825">
        <v>479.4769</v>
      </c>
      <c r="O7825">
        <v>67</v>
      </c>
      <c r="P7825">
        <v>117.65672000000001</v>
      </c>
      <c r="Q7825">
        <v>3</v>
      </c>
      <c r="R7825" s="75">
        <v>38786</v>
      </c>
      <c r="T7825" t="s">
        <v>112</v>
      </c>
      <c r="U7825">
        <v>0.13274520000000001</v>
      </c>
      <c r="X7825" t="s">
        <v>114</v>
      </c>
      <c r="Z7825" s="97">
        <v>62000000</v>
      </c>
    </row>
    <row r="7826" spans="1:26">
      <c r="A7826" t="s">
        <v>72</v>
      </c>
      <c r="B7826" t="s">
        <v>58</v>
      </c>
      <c r="C7826" t="s">
        <v>12</v>
      </c>
      <c r="D7826">
        <v>2014</v>
      </c>
      <c r="E7826">
        <v>24</v>
      </c>
      <c r="F7826">
        <v>1403.703</v>
      </c>
      <c r="G7826">
        <v>1180.3610000000001</v>
      </c>
      <c r="H7826">
        <v>40.499850000000002</v>
      </c>
      <c r="I7826">
        <v>117.3415</v>
      </c>
      <c r="J7826">
        <v>72.962699999999998</v>
      </c>
      <c r="K7826">
        <v>161.80799999999999</v>
      </c>
      <c r="L7826">
        <v>223.34190000000001</v>
      </c>
      <c r="M7826">
        <v>284.8759</v>
      </c>
      <c r="N7826">
        <v>373.72109999999998</v>
      </c>
      <c r="O7826">
        <v>67</v>
      </c>
      <c r="P7826">
        <v>117.65672000000001</v>
      </c>
      <c r="Q7826">
        <v>3</v>
      </c>
      <c r="R7826" s="75">
        <v>38786</v>
      </c>
      <c r="T7826" t="s">
        <v>112</v>
      </c>
      <c r="U7826">
        <v>0.13274520000000001</v>
      </c>
      <c r="X7826" t="s">
        <v>114</v>
      </c>
      <c r="Z7826" s="97">
        <v>61800000</v>
      </c>
    </row>
    <row r="7827" spans="1:26">
      <c r="A7827" t="s">
        <v>72</v>
      </c>
      <c r="B7827" t="s">
        <v>58</v>
      </c>
      <c r="C7827" t="s">
        <v>13</v>
      </c>
      <c r="D7827">
        <v>2014</v>
      </c>
      <c r="E7827">
        <v>1</v>
      </c>
      <c r="F7827">
        <v>1428.0160000000001</v>
      </c>
      <c r="G7827">
        <v>1428.0160000000001</v>
      </c>
      <c r="H7827">
        <v>59.962240000000001</v>
      </c>
      <c r="I7827">
        <v>116.09820000000001</v>
      </c>
      <c r="J7827">
        <v>-148.78579999999999</v>
      </c>
      <c r="K7827">
        <v>-60.881959999999999</v>
      </c>
      <c r="L7827">
        <v>0</v>
      </c>
      <c r="M7827">
        <v>60.881959999999999</v>
      </c>
      <c r="N7827">
        <v>148.78579999999999</v>
      </c>
      <c r="O7827">
        <v>67</v>
      </c>
      <c r="P7827">
        <v>117.65672000000001</v>
      </c>
      <c r="Q7827">
        <v>4</v>
      </c>
      <c r="R7827" s="75">
        <v>32975</v>
      </c>
      <c r="T7827" t="s">
        <v>112</v>
      </c>
      <c r="U7827">
        <v>0.1249972</v>
      </c>
      <c r="X7827" t="s">
        <v>114</v>
      </c>
      <c r="Z7827" s="97">
        <v>60500000</v>
      </c>
    </row>
    <row r="7828" spans="1:26">
      <c r="A7828" t="s">
        <v>72</v>
      </c>
      <c r="B7828" t="s">
        <v>58</v>
      </c>
      <c r="C7828" t="s">
        <v>13</v>
      </c>
      <c r="D7828">
        <v>2014</v>
      </c>
      <c r="E7828">
        <v>2</v>
      </c>
      <c r="F7828">
        <v>1429.807</v>
      </c>
      <c r="G7828">
        <v>1429.807</v>
      </c>
      <c r="H7828">
        <v>59.04448</v>
      </c>
      <c r="I7828">
        <v>116.1447</v>
      </c>
      <c r="J7828">
        <v>-148.84540000000001</v>
      </c>
      <c r="K7828">
        <v>-60.906320000000001</v>
      </c>
      <c r="L7828">
        <v>0</v>
      </c>
      <c r="M7828">
        <v>60.906320000000001</v>
      </c>
      <c r="N7828">
        <v>148.84540000000001</v>
      </c>
      <c r="O7828">
        <v>67</v>
      </c>
      <c r="P7828">
        <v>117.65672000000001</v>
      </c>
      <c r="Q7828">
        <v>4</v>
      </c>
      <c r="R7828" s="75">
        <v>32975</v>
      </c>
      <c r="T7828" t="s">
        <v>112</v>
      </c>
      <c r="U7828">
        <v>0.1249972</v>
      </c>
      <c r="X7828" t="s">
        <v>114</v>
      </c>
      <c r="Z7828" s="97">
        <v>60600000</v>
      </c>
    </row>
    <row r="7829" spans="1:26">
      <c r="A7829" t="s">
        <v>72</v>
      </c>
      <c r="B7829" t="s">
        <v>58</v>
      </c>
      <c r="C7829" t="s">
        <v>13</v>
      </c>
      <c r="D7829">
        <v>2014</v>
      </c>
      <c r="E7829">
        <v>3</v>
      </c>
      <c r="F7829">
        <v>1409.89</v>
      </c>
      <c r="G7829">
        <v>1409.89</v>
      </c>
      <c r="H7829">
        <v>57.603430000000003</v>
      </c>
      <c r="I7829">
        <v>116.09829999999999</v>
      </c>
      <c r="J7829">
        <v>-148.7859</v>
      </c>
      <c r="K7829">
        <v>-60.882010000000001</v>
      </c>
      <c r="L7829">
        <v>0</v>
      </c>
      <c r="M7829">
        <v>60.882010000000001</v>
      </c>
      <c r="N7829">
        <v>148.7859</v>
      </c>
      <c r="O7829">
        <v>67</v>
      </c>
      <c r="P7829">
        <v>117.65672000000001</v>
      </c>
      <c r="Q7829">
        <v>4</v>
      </c>
      <c r="R7829" s="75">
        <v>32975</v>
      </c>
      <c r="T7829" t="s">
        <v>112</v>
      </c>
      <c r="U7829">
        <v>0.1249972</v>
      </c>
      <c r="X7829" t="s">
        <v>114</v>
      </c>
      <c r="Z7829" s="97">
        <v>60500000</v>
      </c>
    </row>
    <row r="7830" spans="1:26">
      <c r="A7830" t="s">
        <v>72</v>
      </c>
      <c r="B7830" t="s">
        <v>58</v>
      </c>
      <c r="C7830" t="s">
        <v>13</v>
      </c>
      <c r="D7830">
        <v>2014</v>
      </c>
      <c r="E7830">
        <v>4</v>
      </c>
      <c r="F7830">
        <v>1406.393</v>
      </c>
      <c r="G7830">
        <v>1406.393</v>
      </c>
      <c r="H7830">
        <v>55.25761</v>
      </c>
      <c r="I7830">
        <v>116.19029999999999</v>
      </c>
      <c r="J7830">
        <v>-148.90379999999999</v>
      </c>
      <c r="K7830">
        <v>-60.930239999999998</v>
      </c>
      <c r="L7830">
        <v>0</v>
      </c>
      <c r="M7830">
        <v>60.930239999999998</v>
      </c>
      <c r="N7830">
        <v>148.90379999999999</v>
      </c>
      <c r="O7830">
        <v>67</v>
      </c>
      <c r="P7830">
        <v>117.65672000000001</v>
      </c>
      <c r="Q7830">
        <v>4</v>
      </c>
      <c r="R7830" s="75">
        <v>32975</v>
      </c>
      <c r="T7830" t="s">
        <v>112</v>
      </c>
      <c r="U7830">
        <v>0.1249972</v>
      </c>
      <c r="X7830" t="s">
        <v>114</v>
      </c>
      <c r="Z7830" s="97">
        <v>60600000</v>
      </c>
    </row>
    <row r="7831" spans="1:26">
      <c r="A7831" t="s">
        <v>72</v>
      </c>
      <c r="B7831" t="s">
        <v>58</v>
      </c>
      <c r="C7831" t="s">
        <v>13</v>
      </c>
      <c r="D7831">
        <v>2014</v>
      </c>
      <c r="E7831">
        <v>5</v>
      </c>
      <c r="F7831">
        <v>1434.78</v>
      </c>
      <c r="G7831">
        <v>1434.78</v>
      </c>
      <c r="H7831">
        <v>54.035080000000001</v>
      </c>
      <c r="I7831">
        <v>116.4385</v>
      </c>
      <c r="J7831">
        <v>-149.22190000000001</v>
      </c>
      <c r="K7831">
        <v>-61.060389999999998</v>
      </c>
      <c r="L7831">
        <v>0</v>
      </c>
      <c r="M7831">
        <v>61.060389999999998</v>
      </c>
      <c r="N7831">
        <v>149.22190000000001</v>
      </c>
      <c r="O7831">
        <v>67</v>
      </c>
      <c r="P7831">
        <v>117.65672000000001</v>
      </c>
      <c r="Q7831">
        <v>4</v>
      </c>
      <c r="R7831" s="75">
        <v>32975</v>
      </c>
      <c r="T7831" t="s">
        <v>112</v>
      </c>
      <c r="U7831">
        <v>0.1249972</v>
      </c>
      <c r="X7831" t="s">
        <v>114</v>
      </c>
      <c r="Z7831" s="97">
        <v>60900000</v>
      </c>
    </row>
    <row r="7832" spans="1:26">
      <c r="A7832" t="s">
        <v>72</v>
      </c>
      <c r="B7832" t="s">
        <v>58</v>
      </c>
      <c r="C7832" t="s">
        <v>13</v>
      </c>
      <c r="D7832">
        <v>2014</v>
      </c>
      <c r="E7832">
        <v>6</v>
      </c>
      <c r="F7832">
        <v>1465.3040000000001</v>
      </c>
      <c r="G7832">
        <v>1465.3040000000001</v>
      </c>
      <c r="H7832">
        <v>53.024030000000003</v>
      </c>
      <c r="I7832">
        <v>116.4777</v>
      </c>
      <c r="J7832">
        <v>-149.2722</v>
      </c>
      <c r="K7832">
        <v>-61.080970000000001</v>
      </c>
      <c r="L7832">
        <v>0</v>
      </c>
      <c r="M7832">
        <v>61.080970000000001</v>
      </c>
      <c r="N7832">
        <v>149.2722</v>
      </c>
      <c r="O7832">
        <v>67</v>
      </c>
      <c r="P7832">
        <v>117.65672000000001</v>
      </c>
      <c r="Q7832">
        <v>4</v>
      </c>
      <c r="R7832" s="75">
        <v>32975</v>
      </c>
      <c r="T7832" t="s">
        <v>112</v>
      </c>
      <c r="U7832">
        <v>0.1249972</v>
      </c>
      <c r="X7832" t="s">
        <v>114</v>
      </c>
      <c r="Z7832" s="97">
        <v>60900000</v>
      </c>
    </row>
    <row r="7833" spans="1:26">
      <c r="A7833" t="s">
        <v>72</v>
      </c>
      <c r="B7833" t="s">
        <v>58</v>
      </c>
      <c r="C7833" t="s">
        <v>13</v>
      </c>
      <c r="D7833">
        <v>2014</v>
      </c>
      <c r="E7833">
        <v>7</v>
      </c>
      <c r="F7833">
        <v>1510.78</v>
      </c>
      <c r="G7833">
        <v>1510.78</v>
      </c>
      <c r="H7833">
        <v>53.573880000000003</v>
      </c>
      <c r="I7833">
        <v>116.337</v>
      </c>
      <c r="J7833">
        <v>-149.09190000000001</v>
      </c>
      <c r="K7833">
        <v>-61.007179999999998</v>
      </c>
      <c r="L7833">
        <v>0</v>
      </c>
      <c r="M7833">
        <v>61.007179999999998</v>
      </c>
      <c r="N7833">
        <v>149.09190000000001</v>
      </c>
      <c r="O7833">
        <v>67</v>
      </c>
      <c r="P7833">
        <v>117.65672000000001</v>
      </c>
      <c r="Q7833">
        <v>4</v>
      </c>
      <c r="R7833" s="75">
        <v>32975</v>
      </c>
      <c r="T7833" t="s">
        <v>112</v>
      </c>
      <c r="U7833">
        <v>0.1249972</v>
      </c>
      <c r="X7833" t="s">
        <v>114</v>
      </c>
      <c r="Z7833" s="97">
        <v>60800000</v>
      </c>
    </row>
    <row r="7834" spans="1:26">
      <c r="A7834" t="s">
        <v>72</v>
      </c>
      <c r="B7834" t="s">
        <v>58</v>
      </c>
      <c r="C7834" t="s">
        <v>13</v>
      </c>
      <c r="D7834">
        <v>2014</v>
      </c>
      <c r="E7834">
        <v>8</v>
      </c>
      <c r="F7834">
        <v>1548.56</v>
      </c>
      <c r="G7834">
        <v>1548.56</v>
      </c>
      <c r="H7834">
        <v>56.35492</v>
      </c>
      <c r="I7834">
        <v>116.4766</v>
      </c>
      <c r="J7834">
        <v>-149.27080000000001</v>
      </c>
      <c r="K7834">
        <v>-61.080390000000001</v>
      </c>
      <c r="L7834">
        <v>0</v>
      </c>
      <c r="M7834">
        <v>61.080390000000001</v>
      </c>
      <c r="N7834">
        <v>149.27080000000001</v>
      </c>
      <c r="O7834">
        <v>67</v>
      </c>
      <c r="P7834">
        <v>117.65672000000001</v>
      </c>
      <c r="Q7834">
        <v>4</v>
      </c>
      <c r="R7834" s="75">
        <v>32975</v>
      </c>
      <c r="T7834" t="s">
        <v>112</v>
      </c>
      <c r="U7834">
        <v>0.1249972</v>
      </c>
      <c r="X7834" t="s">
        <v>114</v>
      </c>
      <c r="Z7834" s="97">
        <v>60900000</v>
      </c>
    </row>
    <row r="7835" spans="1:26">
      <c r="A7835" t="s">
        <v>72</v>
      </c>
      <c r="B7835" t="s">
        <v>58</v>
      </c>
      <c r="C7835" t="s">
        <v>13</v>
      </c>
      <c r="D7835">
        <v>2014</v>
      </c>
      <c r="E7835">
        <v>9</v>
      </c>
      <c r="F7835">
        <v>1580.681</v>
      </c>
      <c r="G7835">
        <v>1580.681</v>
      </c>
      <c r="H7835">
        <v>62.767310000000002</v>
      </c>
      <c r="I7835">
        <v>116.4832</v>
      </c>
      <c r="J7835">
        <v>-149.2792</v>
      </c>
      <c r="K7835">
        <v>-61.083840000000002</v>
      </c>
      <c r="L7835">
        <v>0</v>
      </c>
      <c r="M7835">
        <v>61.083840000000002</v>
      </c>
      <c r="N7835">
        <v>149.2792</v>
      </c>
      <c r="O7835">
        <v>67</v>
      </c>
      <c r="P7835">
        <v>117.65672000000001</v>
      </c>
      <c r="Q7835">
        <v>4</v>
      </c>
      <c r="R7835" s="75">
        <v>32975</v>
      </c>
      <c r="T7835" t="s">
        <v>112</v>
      </c>
      <c r="U7835">
        <v>0.1249972</v>
      </c>
      <c r="X7835" t="s">
        <v>114</v>
      </c>
      <c r="Z7835" s="97">
        <v>60900000</v>
      </c>
    </row>
    <row r="7836" spans="1:26">
      <c r="A7836" t="s">
        <v>72</v>
      </c>
      <c r="B7836" t="s">
        <v>58</v>
      </c>
      <c r="C7836" t="s">
        <v>13</v>
      </c>
      <c r="D7836">
        <v>2014</v>
      </c>
      <c r="E7836">
        <v>10</v>
      </c>
      <c r="F7836">
        <v>1600.5360000000001</v>
      </c>
      <c r="G7836">
        <v>1600.5360000000001</v>
      </c>
      <c r="H7836">
        <v>66.535820000000001</v>
      </c>
      <c r="I7836">
        <v>116.3493</v>
      </c>
      <c r="J7836">
        <v>-149.10759999999999</v>
      </c>
      <c r="K7836">
        <v>-61.013629999999999</v>
      </c>
      <c r="L7836">
        <v>0</v>
      </c>
      <c r="M7836">
        <v>61.013629999999999</v>
      </c>
      <c r="N7836">
        <v>149.10759999999999</v>
      </c>
      <c r="O7836">
        <v>67</v>
      </c>
      <c r="P7836">
        <v>117.65672000000001</v>
      </c>
      <c r="Q7836">
        <v>4</v>
      </c>
      <c r="R7836" s="75">
        <v>32975</v>
      </c>
      <c r="T7836" t="s">
        <v>112</v>
      </c>
      <c r="U7836">
        <v>0.1249972</v>
      </c>
      <c r="X7836" t="s">
        <v>114</v>
      </c>
      <c r="Z7836" s="97">
        <v>60800000</v>
      </c>
    </row>
    <row r="7837" spans="1:26">
      <c r="A7837" t="s">
        <v>72</v>
      </c>
      <c r="B7837" t="s">
        <v>58</v>
      </c>
      <c r="C7837" t="s">
        <v>13</v>
      </c>
      <c r="D7837">
        <v>2014</v>
      </c>
      <c r="E7837">
        <v>11</v>
      </c>
      <c r="F7837">
        <v>1619.825</v>
      </c>
      <c r="G7837">
        <v>1619.825</v>
      </c>
      <c r="H7837">
        <v>67.882390000000001</v>
      </c>
      <c r="I7837">
        <v>116.5047</v>
      </c>
      <c r="J7837">
        <v>-149.30680000000001</v>
      </c>
      <c r="K7837">
        <v>-61.095120000000001</v>
      </c>
      <c r="L7837">
        <v>0</v>
      </c>
      <c r="M7837">
        <v>61.095120000000001</v>
      </c>
      <c r="N7837">
        <v>149.30680000000001</v>
      </c>
      <c r="O7837">
        <v>67</v>
      </c>
      <c r="P7837">
        <v>117.65672000000001</v>
      </c>
      <c r="Q7837">
        <v>4</v>
      </c>
      <c r="R7837" s="75">
        <v>32975</v>
      </c>
      <c r="T7837" t="s">
        <v>112</v>
      </c>
      <c r="U7837">
        <v>0.1249972</v>
      </c>
      <c r="X7837" t="s">
        <v>114</v>
      </c>
      <c r="Z7837" s="97">
        <v>60900000</v>
      </c>
    </row>
    <row r="7838" spans="1:26">
      <c r="A7838" t="s">
        <v>72</v>
      </c>
      <c r="B7838" t="s">
        <v>58</v>
      </c>
      <c r="C7838" t="s">
        <v>13</v>
      </c>
      <c r="D7838">
        <v>2014</v>
      </c>
      <c r="E7838">
        <v>12</v>
      </c>
      <c r="F7838">
        <v>1628.327</v>
      </c>
      <c r="G7838">
        <v>1613.4580000000001</v>
      </c>
      <c r="H7838">
        <v>69.659710000000004</v>
      </c>
      <c r="I7838">
        <v>116.3531</v>
      </c>
      <c r="J7838">
        <v>-134.2441</v>
      </c>
      <c r="K7838">
        <v>-46.14723</v>
      </c>
      <c r="L7838">
        <v>14.868410000000001</v>
      </c>
      <c r="M7838">
        <v>75.884039999999999</v>
      </c>
      <c r="N7838">
        <v>163.98089999999999</v>
      </c>
      <c r="O7838">
        <v>67</v>
      </c>
      <c r="P7838">
        <v>117.65672000000001</v>
      </c>
      <c r="Q7838">
        <v>4</v>
      </c>
      <c r="R7838" s="75">
        <v>32975</v>
      </c>
      <c r="T7838" t="s">
        <v>112</v>
      </c>
      <c r="U7838">
        <v>0.1249972</v>
      </c>
      <c r="X7838" t="s">
        <v>114</v>
      </c>
      <c r="Z7838" s="97">
        <v>60800000</v>
      </c>
    </row>
    <row r="7839" spans="1:26">
      <c r="A7839" t="s">
        <v>72</v>
      </c>
      <c r="B7839" t="s">
        <v>58</v>
      </c>
      <c r="C7839" t="s">
        <v>13</v>
      </c>
      <c r="D7839">
        <v>2014</v>
      </c>
      <c r="E7839">
        <v>13</v>
      </c>
      <c r="F7839">
        <v>1618.3979999999999</v>
      </c>
      <c r="G7839">
        <v>951.43790000000001</v>
      </c>
      <c r="H7839">
        <v>71.668360000000007</v>
      </c>
      <c r="I7839">
        <v>116.2512</v>
      </c>
      <c r="J7839">
        <v>517.97829999999999</v>
      </c>
      <c r="K7839">
        <v>605.99800000000005</v>
      </c>
      <c r="L7839">
        <v>666.96029999999996</v>
      </c>
      <c r="M7839">
        <v>727.92250000000001</v>
      </c>
      <c r="N7839">
        <v>815.94219999999996</v>
      </c>
      <c r="O7839">
        <v>67</v>
      </c>
      <c r="P7839">
        <v>117.65672000000001</v>
      </c>
      <c r="Q7839">
        <v>4</v>
      </c>
      <c r="R7839" s="75">
        <v>32975</v>
      </c>
      <c r="T7839" t="s">
        <v>112</v>
      </c>
      <c r="U7839">
        <v>0.1249972</v>
      </c>
      <c r="X7839" t="s">
        <v>114</v>
      </c>
      <c r="Z7839" s="97">
        <v>60700000</v>
      </c>
    </row>
    <row r="7840" spans="1:26">
      <c r="A7840" t="s">
        <v>72</v>
      </c>
      <c r="B7840" t="s">
        <v>58</v>
      </c>
      <c r="C7840" t="s">
        <v>13</v>
      </c>
      <c r="D7840">
        <v>2014</v>
      </c>
      <c r="E7840">
        <v>14</v>
      </c>
      <c r="F7840">
        <v>1635.5409999999999</v>
      </c>
      <c r="G7840">
        <v>205.0224</v>
      </c>
      <c r="H7840">
        <v>74.009249999999994</v>
      </c>
      <c r="I7840">
        <v>116.3262</v>
      </c>
      <c r="J7840">
        <v>1281.441</v>
      </c>
      <c r="K7840">
        <v>1369.5170000000001</v>
      </c>
      <c r="L7840">
        <v>1430.519</v>
      </c>
      <c r="M7840">
        <v>1491.52</v>
      </c>
      <c r="N7840">
        <v>1579.597</v>
      </c>
      <c r="O7840">
        <v>67</v>
      </c>
      <c r="P7840">
        <v>117.65672000000001</v>
      </c>
      <c r="Q7840">
        <v>4</v>
      </c>
      <c r="R7840" s="75">
        <v>32975</v>
      </c>
      <c r="T7840" t="s">
        <v>112</v>
      </c>
      <c r="U7840">
        <v>0.1249972</v>
      </c>
      <c r="X7840" t="s">
        <v>114</v>
      </c>
      <c r="Z7840" s="97">
        <v>60700000</v>
      </c>
    </row>
    <row r="7841" spans="1:26">
      <c r="A7841" t="s">
        <v>72</v>
      </c>
      <c r="B7841" t="s">
        <v>58</v>
      </c>
      <c r="C7841" t="s">
        <v>13</v>
      </c>
      <c r="D7841">
        <v>2014</v>
      </c>
      <c r="E7841">
        <v>15</v>
      </c>
      <c r="F7841">
        <v>1625.962</v>
      </c>
      <c r="G7841">
        <v>205.0282</v>
      </c>
      <c r="H7841">
        <v>75.69314</v>
      </c>
      <c r="I7841">
        <v>116.20699999999999</v>
      </c>
      <c r="J7841">
        <v>1272.009</v>
      </c>
      <c r="K7841">
        <v>1359.9949999999999</v>
      </c>
      <c r="L7841">
        <v>1420.934</v>
      </c>
      <c r="M7841">
        <v>1481.873</v>
      </c>
      <c r="N7841">
        <v>1569.8589999999999</v>
      </c>
      <c r="O7841">
        <v>67</v>
      </c>
      <c r="P7841">
        <v>117.65672000000001</v>
      </c>
      <c r="Q7841">
        <v>4</v>
      </c>
      <c r="R7841" s="75">
        <v>32975</v>
      </c>
      <c r="T7841" t="s">
        <v>112</v>
      </c>
      <c r="U7841">
        <v>0.1249972</v>
      </c>
      <c r="X7841" t="s">
        <v>114</v>
      </c>
      <c r="Z7841" s="97">
        <v>60600000</v>
      </c>
    </row>
    <row r="7842" spans="1:26">
      <c r="A7842" t="s">
        <v>72</v>
      </c>
      <c r="B7842" t="s">
        <v>58</v>
      </c>
      <c r="C7842" t="s">
        <v>13</v>
      </c>
      <c r="D7842">
        <v>2014</v>
      </c>
      <c r="E7842">
        <v>16</v>
      </c>
      <c r="F7842">
        <v>1610.1959999999999</v>
      </c>
      <c r="G7842">
        <v>205.02799999999999</v>
      </c>
      <c r="H7842">
        <v>76.586569999999995</v>
      </c>
      <c r="I7842">
        <v>116.2251</v>
      </c>
      <c r="J7842">
        <v>1256.22</v>
      </c>
      <c r="K7842">
        <v>1344.22</v>
      </c>
      <c r="L7842">
        <v>1405.1679999999999</v>
      </c>
      <c r="M7842">
        <v>1466.117</v>
      </c>
      <c r="N7842">
        <v>1554.117</v>
      </c>
      <c r="O7842">
        <v>67</v>
      </c>
      <c r="P7842">
        <v>117.65672000000001</v>
      </c>
      <c r="Q7842">
        <v>4</v>
      </c>
      <c r="R7842" s="75">
        <v>32975</v>
      </c>
      <c r="T7842" t="s">
        <v>112</v>
      </c>
      <c r="U7842">
        <v>0.1249972</v>
      </c>
      <c r="X7842" t="s">
        <v>114</v>
      </c>
      <c r="Z7842" s="97">
        <v>60600000</v>
      </c>
    </row>
    <row r="7843" spans="1:26">
      <c r="A7843" t="s">
        <v>72</v>
      </c>
      <c r="B7843" t="s">
        <v>58</v>
      </c>
      <c r="C7843" t="s">
        <v>13</v>
      </c>
      <c r="D7843">
        <v>2014</v>
      </c>
      <c r="E7843">
        <v>17</v>
      </c>
      <c r="F7843">
        <v>1584.403</v>
      </c>
      <c r="G7843">
        <v>205.09700000000001</v>
      </c>
      <c r="H7843">
        <v>75.437610000000006</v>
      </c>
      <c r="I7843">
        <v>116.2422</v>
      </c>
      <c r="J7843">
        <v>1230.336</v>
      </c>
      <c r="K7843">
        <v>1318.3489999999999</v>
      </c>
      <c r="L7843">
        <v>1379.306</v>
      </c>
      <c r="M7843">
        <v>1440.2629999999999</v>
      </c>
      <c r="N7843">
        <v>1528.2760000000001</v>
      </c>
      <c r="O7843">
        <v>67</v>
      </c>
      <c r="P7843">
        <v>117.65672000000001</v>
      </c>
      <c r="Q7843">
        <v>4</v>
      </c>
      <c r="R7843" s="75">
        <v>32975</v>
      </c>
      <c r="T7843" t="s">
        <v>112</v>
      </c>
      <c r="U7843">
        <v>0.1249972</v>
      </c>
      <c r="X7843" t="s">
        <v>114</v>
      </c>
      <c r="Z7843" s="97">
        <v>60700000</v>
      </c>
    </row>
    <row r="7844" spans="1:26">
      <c r="A7844" t="s">
        <v>72</v>
      </c>
      <c r="B7844" t="s">
        <v>58</v>
      </c>
      <c r="C7844" t="s">
        <v>13</v>
      </c>
      <c r="D7844">
        <v>2014</v>
      </c>
      <c r="E7844">
        <v>18</v>
      </c>
      <c r="F7844">
        <v>1561.4</v>
      </c>
      <c r="G7844">
        <v>205.0812</v>
      </c>
      <c r="H7844">
        <v>74.721500000000006</v>
      </c>
      <c r="I7844">
        <v>116.1773</v>
      </c>
      <c r="J7844">
        <v>1207.432</v>
      </c>
      <c r="K7844">
        <v>1295.395</v>
      </c>
      <c r="L7844">
        <v>1356.319</v>
      </c>
      <c r="M7844">
        <v>1417.242</v>
      </c>
      <c r="N7844">
        <v>1505.2059999999999</v>
      </c>
      <c r="O7844">
        <v>67</v>
      </c>
      <c r="P7844">
        <v>117.65672000000001</v>
      </c>
      <c r="Q7844">
        <v>4</v>
      </c>
      <c r="R7844" s="75">
        <v>32975</v>
      </c>
      <c r="T7844" t="s">
        <v>112</v>
      </c>
      <c r="U7844">
        <v>0.1249972</v>
      </c>
      <c r="X7844" t="s">
        <v>114</v>
      </c>
      <c r="Z7844" s="97">
        <v>60600000</v>
      </c>
    </row>
    <row r="7845" spans="1:26">
      <c r="A7845" t="s">
        <v>72</v>
      </c>
      <c r="B7845" t="s">
        <v>58</v>
      </c>
      <c r="C7845" t="s">
        <v>13</v>
      </c>
      <c r="D7845">
        <v>2014</v>
      </c>
      <c r="E7845">
        <v>19</v>
      </c>
      <c r="F7845">
        <v>1551.2719999999999</v>
      </c>
      <c r="G7845">
        <v>686.16679999999997</v>
      </c>
      <c r="H7845">
        <v>73.085819999999998</v>
      </c>
      <c r="I7845">
        <v>116.22320000000001</v>
      </c>
      <c r="J7845">
        <v>716.15959999999995</v>
      </c>
      <c r="K7845">
        <v>804.15809999999999</v>
      </c>
      <c r="L7845">
        <v>865.10569999999996</v>
      </c>
      <c r="M7845">
        <v>926.05319999999995</v>
      </c>
      <c r="N7845">
        <v>1014.052</v>
      </c>
      <c r="O7845">
        <v>67</v>
      </c>
      <c r="P7845">
        <v>117.65672000000001</v>
      </c>
      <c r="Q7845">
        <v>4</v>
      </c>
      <c r="R7845" s="75">
        <v>32975</v>
      </c>
      <c r="T7845" t="s">
        <v>112</v>
      </c>
      <c r="U7845">
        <v>0.1249972</v>
      </c>
      <c r="X7845" t="s">
        <v>114</v>
      </c>
      <c r="Z7845" s="97">
        <v>60600000</v>
      </c>
    </row>
    <row r="7846" spans="1:26">
      <c r="A7846" t="s">
        <v>72</v>
      </c>
      <c r="B7846" t="s">
        <v>58</v>
      </c>
      <c r="C7846" t="s">
        <v>13</v>
      </c>
      <c r="D7846">
        <v>2014</v>
      </c>
      <c r="E7846">
        <v>20</v>
      </c>
      <c r="F7846">
        <v>1514.1030000000001</v>
      </c>
      <c r="G7846">
        <v>1149.864</v>
      </c>
      <c r="H7846">
        <v>69.605220000000003</v>
      </c>
      <c r="I7846">
        <v>116.16459999999999</v>
      </c>
      <c r="J7846">
        <v>215.36869999999999</v>
      </c>
      <c r="K7846">
        <v>303.32279999999997</v>
      </c>
      <c r="L7846">
        <v>364.2396</v>
      </c>
      <c r="M7846">
        <v>425.15640000000002</v>
      </c>
      <c r="N7846">
        <v>513.1105</v>
      </c>
      <c r="O7846">
        <v>67</v>
      </c>
      <c r="P7846">
        <v>117.65672000000001</v>
      </c>
      <c r="Q7846">
        <v>4</v>
      </c>
      <c r="R7846" s="75">
        <v>32975</v>
      </c>
      <c r="T7846" t="s">
        <v>112</v>
      </c>
      <c r="U7846">
        <v>0.1249972</v>
      </c>
      <c r="X7846" t="s">
        <v>114</v>
      </c>
      <c r="Z7846" s="97">
        <v>60600000</v>
      </c>
    </row>
    <row r="7847" spans="1:26">
      <c r="A7847" t="s">
        <v>72</v>
      </c>
      <c r="B7847" t="s">
        <v>58</v>
      </c>
      <c r="C7847" t="s">
        <v>13</v>
      </c>
      <c r="D7847">
        <v>2014</v>
      </c>
      <c r="E7847">
        <v>21</v>
      </c>
      <c r="F7847">
        <v>1509.5740000000001</v>
      </c>
      <c r="G7847">
        <v>1256.095</v>
      </c>
      <c r="H7847">
        <v>67.675219999999996</v>
      </c>
      <c r="I7847">
        <v>116.1972</v>
      </c>
      <c r="J7847">
        <v>104.56699999999999</v>
      </c>
      <c r="K7847">
        <v>192.54589999999999</v>
      </c>
      <c r="L7847">
        <v>253.47970000000001</v>
      </c>
      <c r="M7847">
        <v>314.41359999999997</v>
      </c>
      <c r="N7847">
        <v>402.39249999999998</v>
      </c>
      <c r="O7847">
        <v>67</v>
      </c>
      <c r="P7847">
        <v>117.65672000000001</v>
      </c>
      <c r="Q7847">
        <v>4</v>
      </c>
      <c r="R7847" s="75">
        <v>32975</v>
      </c>
      <c r="T7847" t="s">
        <v>112</v>
      </c>
      <c r="U7847">
        <v>0.1249972</v>
      </c>
      <c r="X7847" t="s">
        <v>114</v>
      </c>
      <c r="Z7847" s="97">
        <v>60600000</v>
      </c>
    </row>
    <row r="7848" spans="1:26">
      <c r="A7848" t="s">
        <v>72</v>
      </c>
      <c r="B7848" t="s">
        <v>58</v>
      </c>
      <c r="C7848" t="s">
        <v>13</v>
      </c>
      <c r="D7848">
        <v>2014</v>
      </c>
      <c r="E7848">
        <v>22</v>
      </c>
      <c r="F7848">
        <v>1503.373</v>
      </c>
      <c r="G7848">
        <v>1352.0060000000001</v>
      </c>
      <c r="H7848">
        <v>66.102689999999996</v>
      </c>
      <c r="I7848">
        <v>116.19070000000001</v>
      </c>
      <c r="J7848">
        <v>2.4626030000000001</v>
      </c>
      <c r="K7848">
        <v>90.436490000000006</v>
      </c>
      <c r="L7848">
        <v>151.36689999999999</v>
      </c>
      <c r="M7848">
        <v>212.29740000000001</v>
      </c>
      <c r="N7848">
        <v>300.2713</v>
      </c>
      <c r="O7848">
        <v>67</v>
      </c>
      <c r="P7848">
        <v>117.65672000000001</v>
      </c>
      <c r="Q7848">
        <v>4</v>
      </c>
      <c r="R7848" s="75">
        <v>32975</v>
      </c>
      <c r="T7848" t="s">
        <v>112</v>
      </c>
      <c r="U7848">
        <v>0.1249972</v>
      </c>
      <c r="X7848" t="s">
        <v>114</v>
      </c>
      <c r="Z7848" s="97">
        <v>60600000</v>
      </c>
    </row>
    <row r="7849" spans="1:26">
      <c r="A7849" t="s">
        <v>72</v>
      </c>
      <c r="B7849" t="s">
        <v>58</v>
      </c>
      <c r="C7849" t="s">
        <v>13</v>
      </c>
      <c r="D7849">
        <v>2014</v>
      </c>
      <c r="E7849">
        <v>23</v>
      </c>
      <c r="F7849">
        <v>1493.83</v>
      </c>
      <c r="G7849">
        <v>1376.454</v>
      </c>
      <c r="H7849">
        <v>64.595969999999994</v>
      </c>
      <c r="I7849">
        <v>116.29810000000001</v>
      </c>
      <c r="J7849">
        <v>-31.665659999999999</v>
      </c>
      <c r="K7849">
        <v>56.389560000000003</v>
      </c>
      <c r="L7849">
        <v>117.3763</v>
      </c>
      <c r="M7849">
        <v>178.3631</v>
      </c>
      <c r="N7849">
        <v>266.41829999999999</v>
      </c>
      <c r="O7849">
        <v>67</v>
      </c>
      <c r="P7849">
        <v>117.65672000000001</v>
      </c>
      <c r="Q7849">
        <v>4</v>
      </c>
      <c r="R7849" s="75">
        <v>32975</v>
      </c>
      <c r="T7849" t="s">
        <v>112</v>
      </c>
      <c r="U7849">
        <v>0.1249972</v>
      </c>
      <c r="X7849" t="s">
        <v>114</v>
      </c>
      <c r="Z7849" s="97">
        <v>60700000</v>
      </c>
    </row>
    <row r="7850" spans="1:26">
      <c r="A7850" t="s">
        <v>72</v>
      </c>
      <c r="B7850" t="s">
        <v>58</v>
      </c>
      <c r="C7850" t="s">
        <v>13</v>
      </c>
      <c r="D7850">
        <v>2014</v>
      </c>
      <c r="E7850">
        <v>24</v>
      </c>
      <c r="F7850">
        <v>1485.6279999999999</v>
      </c>
      <c r="G7850">
        <v>1376.2860000000001</v>
      </c>
      <c r="H7850">
        <v>61.145969999999998</v>
      </c>
      <c r="I7850">
        <v>116.15009999999999</v>
      </c>
      <c r="J7850">
        <v>-39.509990000000002</v>
      </c>
      <c r="K7850">
        <v>48.433219999999999</v>
      </c>
      <c r="L7850">
        <v>109.3424</v>
      </c>
      <c r="M7850">
        <v>170.2516</v>
      </c>
      <c r="N7850">
        <v>258.19479999999999</v>
      </c>
      <c r="O7850">
        <v>67</v>
      </c>
      <c r="P7850">
        <v>117.65672000000001</v>
      </c>
      <c r="Q7850">
        <v>4</v>
      </c>
      <c r="R7850" s="75">
        <v>32975</v>
      </c>
      <c r="T7850" t="s">
        <v>112</v>
      </c>
      <c r="U7850">
        <v>0.1249972</v>
      </c>
      <c r="X7850" t="s">
        <v>114</v>
      </c>
      <c r="Z7850" s="97">
        <v>60600000</v>
      </c>
    </row>
    <row r="7851" spans="1:26">
      <c r="A7851" t="s">
        <v>72</v>
      </c>
      <c r="B7851" t="s">
        <v>58</v>
      </c>
      <c r="C7851" t="s">
        <v>14</v>
      </c>
      <c r="D7851">
        <v>2014</v>
      </c>
      <c r="E7851">
        <v>1</v>
      </c>
      <c r="F7851">
        <v>1417.18</v>
      </c>
      <c r="G7851">
        <v>1417.18</v>
      </c>
      <c r="H7851">
        <v>62.472239999999999</v>
      </c>
      <c r="I7851">
        <v>116.48990000000001</v>
      </c>
      <c r="J7851">
        <v>-149.2878</v>
      </c>
      <c r="K7851">
        <v>-61.087350000000001</v>
      </c>
      <c r="L7851">
        <v>0</v>
      </c>
      <c r="M7851">
        <v>61.087350000000001</v>
      </c>
      <c r="N7851">
        <v>149.2878</v>
      </c>
      <c r="O7851">
        <v>67</v>
      </c>
      <c r="P7851">
        <v>117.65672000000001</v>
      </c>
      <c r="Q7851">
        <v>5</v>
      </c>
      <c r="R7851" s="75">
        <v>38868</v>
      </c>
      <c r="T7851" t="s">
        <v>112</v>
      </c>
      <c r="U7851">
        <v>0.11856120000000001</v>
      </c>
      <c r="X7851" t="s">
        <v>114</v>
      </c>
      <c r="Z7851" s="97">
        <v>60900000</v>
      </c>
    </row>
    <row r="7852" spans="1:26">
      <c r="A7852" t="s">
        <v>72</v>
      </c>
      <c r="B7852" t="s">
        <v>58</v>
      </c>
      <c r="C7852" t="s">
        <v>14</v>
      </c>
      <c r="D7852">
        <v>2014</v>
      </c>
      <c r="E7852">
        <v>2</v>
      </c>
      <c r="F7852">
        <v>1409.5319999999999</v>
      </c>
      <c r="G7852">
        <v>1409.5319999999999</v>
      </c>
      <c r="H7852">
        <v>60.912089999999999</v>
      </c>
      <c r="I7852">
        <v>116.502</v>
      </c>
      <c r="J7852">
        <v>-149.30330000000001</v>
      </c>
      <c r="K7852">
        <v>-61.093719999999998</v>
      </c>
      <c r="L7852">
        <v>0</v>
      </c>
      <c r="M7852">
        <v>61.093719999999998</v>
      </c>
      <c r="N7852">
        <v>149.30330000000001</v>
      </c>
      <c r="O7852">
        <v>67</v>
      </c>
      <c r="P7852">
        <v>117.65672000000001</v>
      </c>
      <c r="Q7852">
        <v>5</v>
      </c>
      <c r="R7852" s="75">
        <v>38868</v>
      </c>
      <c r="T7852" t="s">
        <v>112</v>
      </c>
      <c r="U7852">
        <v>0.11856120000000001</v>
      </c>
      <c r="X7852" t="s">
        <v>114</v>
      </c>
      <c r="Z7852" s="97">
        <v>60900000</v>
      </c>
    </row>
    <row r="7853" spans="1:26">
      <c r="A7853" t="s">
        <v>72</v>
      </c>
      <c r="B7853" t="s">
        <v>58</v>
      </c>
      <c r="C7853" t="s">
        <v>14</v>
      </c>
      <c r="D7853">
        <v>2014</v>
      </c>
      <c r="E7853">
        <v>3</v>
      </c>
      <c r="F7853">
        <v>1398.1020000000001</v>
      </c>
      <c r="G7853">
        <v>1398.1020000000001</v>
      </c>
      <c r="H7853">
        <v>59.545520000000003</v>
      </c>
      <c r="I7853">
        <v>116.38809999999999</v>
      </c>
      <c r="J7853">
        <v>-149.1574</v>
      </c>
      <c r="K7853">
        <v>-61.033999999999999</v>
      </c>
      <c r="L7853">
        <v>0</v>
      </c>
      <c r="M7853">
        <v>61.033999999999999</v>
      </c>
      <c r="N7853">
        <v>149.1574</v>
      </c>
      <c r="O7853">
        <v>67</v>
      </c>
      <c r="P7853">
        <v>117.65672000000001</v>
      </c>
      <c r="Q7853">
        <v>5</v>
      </c>
      <c r="R7853" s="75">
        <v>38868</v>
      </c>
      <c r="T7853" t="s">
        <v>112</v>
      </c>
      <c r="U7853">
        <v>0.11856120000000001</v>
      </c>
      <c r="X7853" t="s">
        <v>114</v>
      </c>
      <c r="Z7853" s="97">
        <v>60800000</v>
      </c>
    </row>
    <row r="7854" spans="1:26">
      <c r="A7854" t="s">
        <v>72</v>
      </c>
      <c r="B7854" t="s">
        <v>58</v>
      </c>
      <c r="C7854" t="s">
        <v>14</v>
      </c>
      <c r="D7854">
        <v>2014</v>
      </c>
      <c r="E7854">
        <v>4</v>
      </c>
      <c r="F7854">
        <v>1398.7860000000001</v>
      </c>
      <c r="G7854">
        <v>1398.7860000000001</v>
      </c>
      <c r="H7854">
        <v>58.474029999999999</v>
      </c>
      <c r="I7854">
        <v>116.5042</v>
      </c>
      <c r="J7854">
        <v>-149.30619999999999</v>
      </c>
      <c r="K7854">
        <v>-61.094880000000003</v>
      </c>
      <c r="L7854">
        <v>0</v>
      </c>
      <c r="M7854">
        <v>61.094880000000003</v>
      </c>
      <c r="N7854">
        <v>149.30619999999999</v>
      </c>
      <c r="O7854">
        <v>67</v>
      </c>
      <c r="P7854">
        <v>117.65672000000001</v>
      </c>
      <c r="Q7854">
        <v>5</v>
      </c>
      <c r="R7854" s="75">
        <v>38868</v>
      </c>
      <c r="T7854" t="s">
        <v>112</v>
      </c>
      <c r="U7854">
        <v>0.11856120000000001</v>
      </c>
      <c r="X7854" t="s">
        <v>114</v>
      </c>
      <c r="Z7854" s="97">
        <v>60900000</v>
      </c>
    </row>
    <row r="7855" spans="1:26">
      <c r="A7855" t="s">
        <v>72</v>
      </c>
      <c r="B7855" t="s">
        <v>58</v>
      </c>
      <c r="C7855" t="s">
        <v>14</v>
      </c>
      <c r="D7855">
        <v>2014</v>
      </c>
      <c r="E7855">
        <v>5</v>
      </c>
      <c r="F7855">
        <v>1415.932</v>
      </c>
      <c r="G7855">
        <v>1415.932</v>
      </c>
      <c r="H7855">
        <v>56.96134</v>
      </c>
      <c r="I7855">
        <v>116.4121</v>
      </c>
      <c r="J7855">
        <v>-149.18819999999999</v>
      </c>
      <c r="K7855">
        <v>-61.046579999999999</v>
      </c>
      <c r="L7855">
        <v>0</v>
      </c>
      <c r="M7855">
        <v>61.046579999999999</v>
      </c>
      <c r="N7855">
        <v>149.18819999999999</v>
      </c>
      <c r="O7855">
        <v>67</v>
      </c>
      <c r="P7855">
        <v>117.65672000000001</v>
      </c>
      <c r="Q7855">
        <v>5</v>
      </c>
      <c r="R7855" s="75">
        <v>38868</v>
      </c>
      <c r="T7855" t="s">
        <v>112</v>
      </c>
      <c r="U7855">
        <v>0.11856120000000001</v>
      </c>
      <c r="X7855" t="s">
        <v>114</v>
      </c>
      <c r="Z7855" s="97">
        <v>60800000</v>
      </c>
    </row>
    <row r="7856" spans="1:26">
      <c r="A7856" t="s">
        <v>72</v>
      </c>
      <c r="B7856" t="s">
        <v>58</v>
      </c>
      <c r="C7856" t="s">
        <v>14</v>
      </c>
      <c r="D7856">
        <v>2014</v>
      </c>
      <c r="E7856">
        <v>6</v>
      </c>
      <c r="F7856">
        <v>1443.742</v>
      </c>
      <c r="G7856">
        <v>1443.742</v>
      </c>
      <c r="H7856">
        <v>55.457459999999998</v>
      </c>
      <c r="I7856">
        <v>116.4378</v>
      </c>
      <c r="J7856">
        <v>-149.22110000000001</v>
      </c>
      <c r="K7856">
        <v>-61.060049999999997</v>
      </c>
      <c r="L7856">
        <v>0</v>
      </c>
      <c r="M7856">
        <v>61.060049999999997</v>
      </c>
      <c r="N7856">
        <v>149.22110000000001</v>
      </c>
      <c r="O7856">
        <v>67</v>
      </c>
      <c r="P7856">
        <v>117.65672000000001</v>
      </c>
      <c r="Q7856">
        <v>5</v>
      </c>
      <c r="R7856" s="75">
        <v>38868</v>
      </c>
      <c r="T7856" t="s">
        <v>112</v>
      </c>
      <c r="U7856">
        <v>0.11856120000000001</v>
      </c>
      <c r="X7856" t="s">
        <v>114</v>
      </c>
      <c r="Z7856" s="97">
        <v>60900000</v>
      </c>
    </row>
    <row r="7857" spans="1:26">
      <c r="A7857" t="s">
        <v>72</v>
      </c>
      <c r="B7857" t="s">
        <v>58</v>
      </c>
      <c r="C7857" t="s">
        <v>14</v>
      </c>
      <c r="D7857">
        <v>2014</v>
      </c>
      <c r="E7857">
        <v>7</v>
      </c>
      <c r="F7857">
        <v>1482.904</v>
      </c>
      <c r="G7857">
        <v>1482.904</v>
      </c>
      <c r="H7857">
        <v>56.732990000000001</v>
      </c>
      <c r="I7857">
        <v>116.34529999999999</v>
      </c>
      <c r="J7857">
        <v>-149.10249999999999</v>
      </c>
      <c r="K7857">
        <v>-61.01153</v>
      </c>
      <c r="L7857">
        <v>0</v>
      </c>
      <c r="M7857">
        <v>61.01153</v>
      </c>
      <c r="N7857">
        <v>149.10249999999999</v>
      </c>
      <c r="O7857">
        <v>67</v>
      </c>
      <c r="P7857">
        <v>117.65672000000001</v>
      </c>
      <c r="Q7857">
        <v>5</v>
      </c>
      <c r="R7857" s="75">
        <v>38868</v>
      </c>
      <c r="T7857" t="s">
        <v>112</v>
      </c>
      <c r="U7857">
        <v>0.11856120000000001</v>
      </c>
      <c r="X7857" t="s">
        <v>114</v>
      </c>
      <c r="Z7857" s="97">
        <v>60800000</v>
      </c>
    </row>
    <row r="7858" spans="1:26">
      <c r="A7858" t="s">
        <v>72</v>
      </c>
      <c r="B7858" t="s">
        <v>58</v>
      </c>
      <c r="C7858" t="s">
        <v>14</v>
      </c>
      <c r="D7858">
        <v>2014</v>
      </c>
      <c r="E7858">
        <v>8</v>
      </c>
      <c r="F7858">
        <v>1542.732</v>
      </c>
      <c r="G7858">
        <v>1542.732</v>
      </c>
      <c r="H7858">
        <v>61.373429999999999</v>
      </c>
      <c r="I7858">
        <v>116.29640000000001</v>
      </c>
      <c r="J7858">
        <v>-149.03989999999999</v>
      </c>
      <c r="K7858">
        <v>-60.98592</v>
      </c>
      <c r="L7858">
        <v>0</v>
      </c>
      <c r="M7858">
        <v>60.98592</v>
      </c>
      <c r="N7858">
        <v>149.03989999999999</v>
      </c>
      <c r="O7858">
        <v>67</v>
      </c>
      <c r="P7858">
        <v>117.65672000000001</v>
      </c>
      <c r="Q7858">
        <v>5</v>
      </c>
      <c r="R7858" s="75">
        <v>38868</v>
      </c>
      <c r="T7858" t="s">
        <v>112</v>
      </c>
      <c r="U7858">
        <v>0.11856120000000001</v>
      </c>
      <c r="X7858" t="s">
        <v>114</v>
      </c>
      <c r="Z7858" s="97">
        <v>60700000</v>
      </c>
    </row>
    <row r="7859" spans="1:26">
      <c r="A7859" t="s">
        <v>72</v>
      </c>
      <c r="B7859" t="s">
        <v>58</v>
      </c>
      <c r="C7859" t="s">
        <v>14</v>
      </c>
      <c r="D7859">
        <v>2014</v>
      </c>
      <c r="E7859">
        <v>9</v>
      </c>
      <c r="F7859">
        <v>1577.326</v>
      </c>
      <c r="G7859">
        <v>1577.326</v>
      </c>
      <c r="H7859">
        <v>66.962530000000001</v>
      </c>
      <c r="I7859">
        <v>116.2137</v>
      </c>
      <c r="J7859">
        <v>-148.93389999999999</v>
      </c>
      <c r="K7859">
        <v>-60.942520000000002</v>
      </c>
      <c r="L7859">
        <v>0</v>
      </c>
      <c r="M7859">
        <v>60.942520000000002</v>
      </c>
      <c r="N7859">
        <v>148.93389999999999</v>
      </c>
      <c r="O7859">
        <v>67</v>
      </c>
      <c r="P7859">
        <v>117.65672000000001</v>
      </c>
      <c r="Q7859">
        <v>5</v>
      </c>
      <c r="R7859" s="75">
        <v>38868</v>
      </c>
      <c r="T7859" t="s">
        <v>112</v>
      </c>
      <c r="U7859">
        <v>0.11856120000000001</v>
      </c>
      <c r="X7859" t="s">
        <v>114</v>
      </c>
      <c r="Z7859" s="97">
        <v>60600000</v>
      </c>
    </row>
    <row r="7860" spans="1:26">
      <c r="A7860" t="s">
        <v>72</v>
      </c>
      <c r="B7860" t="s">
        <v>58</v>
      </c>
      <c r="C7860" t="s">
        <v>14</v>
      </c>
      <c r="D7860">
        <v>2014</v>
      </c>
      <c r="E7860">
        <v>10</v>
      </c>
      <c r="F7860">
        <v>1603.404</v>
      </c>
      <c r="G7860">
        <v>1603.404</v>
      </c>
      <c r="H7860">
        <v>71.8994</v>
      </c>
      <c r="I7860">
        <v>116.2698</v>
      </c>
      <c r="J7860">
        <v>-149.00579999999999</v>
      </c>
      <c r="K7860">
        <v>-60.971960000000003</v>
      </c>
      <c r="L7860">
        <v>0</v>
      </c>
      <c r="M7860">
        <v>60.971960000000003</v>
      </c>
      <c r="N7860">
        <v>149.00579999999999</v>
      </c>
      <c r="O7860">
        <v>67</v>
      </c>
      <c r="P7860">
        <v>117.65672000000001</v>
      </c>
      <c r="Q7860">
        <v>5</v>
      </c>
      <c r="R7860" s="75">
        <v>38868</v>
      </c>
      <c r="T7860" t="s">
        <v>112</v>
      </c>
      <c r="U7860">
        <v>0.11856120000000001</v>
      </c>
      <c r="X7860" t="s">
        <v>114</v>
      </c>
      <c r="Z7860" s="97">
        <v>60700000</v>
      </c>
    </row>
    <row r="7861" spans="1:26">
      <c r="A7861" t="s">
        <v>72</v>
      </c>
      <c r="B7861" t="s">
        <v>58</v>
      </c>
      <c r="C7861" t="s">
        <v>14</v>
      </c>
      <c r="D7861">
        <v>2014</v>
      </c>
      <c r="E7861">
        <v>11</v>
      </c>
      <c r="F7861">
        <v>1629.7829999999999</v>
      </c>
      <c r="G7861">
        <v>1629.7829999999999</v>
      </c>
      <c r="H7861">
        <v>75.569850000000002</v>
      </c>
      <c r="I7861">
        <v>116.10850000000001</v>
      </c>
      <c r="J7861">
        <v>-148.79900000000001</v>
      </c>
      <c r="K7861">
        <v>-60.887349999999998</v>
      </c>
      <c r="L7861">
        <v>0</v>
      </c>
      <c r="M7861">
        <v>60.887349999999998</v>
      </c>
      <c r="N7861">
        <v>148.79900000000001</v>
      </c>
      <c r="O7861">
        <v>67</v>
      </c>
      <c r="P7861">
        <v>117.65672000000001</v>
      </c>
      <c r="Q7861">
        <v>5</v>
      </c>
      <c r="R7861" s="75">
        <v>38868</v>
      </c>
      <c r="T7861" t="s">
        <v>112</v>
      </c>
      <c r="U7861">
        <v>0.11856120000000001</v>
      </c>
      <c r="X7861" t="s">
        <v>114</v>
      </c>
      <c r="Z7861" s="97">
        <v>60500000</v>
      </c>
    </row>
    <row r="7862" spans="1:26">
      <c r="A7862" t="s">
        <v>72</v>
      </c>
      <c r="B7862" t="s">
        <v>58</v>
      </c>
      <c r="C7862" t="s">
        <v>14</v>
      </c>
      <c r="D7862">
        <v>2014</v>
      </c>
      <c r="E7862">
        <v>12</v>
      </c>
      <c r="F7862">
        <v>1638.326</v>
      </c>
      <c r="G7862">
        <v>1623.66</v>
      </c>
      <c r="H7862">
        <v>76.105969999999999</v>
      </c>
      <c r="I7862">
        <v>116.15600000000001</v>
      </c>
      <c r="J7862">
        <v>-134.19409999999999</v>
      </c>
      <c r="K7862">
        <v>-46.246490000000001</v>
      </c>
      <c r="L7862">
        <v>14.66577</v>
      </c>
      <c r="M7862">
        <v>75.578029999999998</v>
      </c>
      <c r="N7862">
        <v>163.5257</v>
      </c>
      <c r="O7862">
        <v>67</v>
      </c>
      <c r="P7862">
        <v>117.65672000000001</v>
      </c>
      <c r="Q7862">
        <v>5</v>
      </c>
      <c r="R7862" s="75">
        <v>38868</v>
      </c>
      <c r="T7862" t="s">
        <v>112</v>
      </c>
      <c r="U7862">
        <v>0.11856120000000001</v>
      </c>
      <c r="X7862" t="s">
        <v>114</v>
      </c>
      <c r="Z7862" s="97">
        <v>60600000</v>
      </c>
    </row>
    <row r="7863" spans="1:26">
      <c r="A7863" t="s">
        <v>72</v>
      </c>
      <c r="B7863" t="s">
        <v>58</v>
      </c>
      <c r="C7863" t="s">
        <v>14</v>
      </c>
      <c r="D7863">
        <v>2014</v>
      </c>
      <c r="E7863">
        <v>13</v>
      </c>
      <c r="F7863">
        <v>1636.201</v>
      </c>
      <c r="G7863">
        <v>957.51499999999999</v>
      </c>
      <c r="H7863">
        <v>76.870149999999995</v>
      </c>
      <c r="I7863">
        <v>116.1461</v>
      </c>
      <c r="J7863">
        <v>529.83900000000006</v>
      </c>
      <c r="K7863">
        <v>617.77909999999997</v>
      </c>
      <c r="L7863">
        <v>678.68619999999999</v>
      </c>
      <c r="M7863">
        <v>739.59320000000002</v>
      </c>
      <c r="N7863">
        <v>827.53330000000005</v>
      </c>
      <c r="O7863">
        <v>67</v>
      </c>
      <c r="P7863">
        <v>117.65672000000001</v>
      </c>
      <c r="Q7863">
        <v>5</v>
      </c>
      <c r="R7863" s="75">
        <v>38868</v>
      </c>
      <c r="T7863" t="s">
        <v>112</v>
      </c>
      <c r="U7863">
        <v>0.11856120000000001</v>
      </c>
      <c r="X7863" t="s">
        <v>114</v>
      </c>
      <c r="Z7863" s="97">
        <v>60600000</v>
      </c>
    </row>
    <row r="7864" spans="1:26">
      <c r="A7864" t="s">
        <v>72</v>
      </c>
      <c r="B7864" t="s">
        <v>58</v>
      </c>
      <c r="C7864" t="s">
        <v>14</v>
      </c>
      <c r="D7864">
        <v>2014</v>
      </c>
      <c r="E7864">
        <v>14</v>
      </c>
      <c r="F7864">
        <v>1630.5039999999999</v>
      </c>
      <c r="G7864">
        <v>204.28899999999999</v>
      </c>
      <c r="H7864">
        <v>77.789550000000006</v>
      </c>
      <c r="I7864">
        <v>116.1768</v>
      </c>
      <c r="J7864">
        <v>1277.328</v>
      </c>
      <c r="K7864">
        <v>1365.2919999999999</v>
      </c>
      <c r="L7864">
        <v>1426.2149999999999</v>
      </c>
      <c r="M7864">
        <v>1487.1379999999999</v>
      </c>
      <c r="N7864">
        <v>1575.1010000000001</v>
      </c>
      <c r="O7864">
        <v>67</v>
      </c>
      <c r="P7864">
        <v>117.65672000000001</v>
      </c>
      <c r="Q7864">
        <v>5</v>
      </c>
      <c r="R7864" s="75">
        <v>38868</v>
      </c>
      <c r="T7864" t="s">
        <v>112</v>
      </c>
      <c r="U7864">
        <v>0.11856120000000001</v>
      </c>
      <c r="X7864" t="s">
        <v>114</v>
      </c>
      <c r="Z7864" s="97">
        <v>60600000</v>
      </c>
    </row>
    <row r="7865" spans="1:26">
      <c r="A7865" t="s">
        <v>72</v>
      </c>
      <c r="B7865" t="s">
        <v>58</v>
      </c>
      <c r="C7865" t="s">
        <v>14</v>
      </c>
      <c r="D7865">
        <v>2014</v>
      </c>
      <c r="E7865">
        <v>15</v>
      </c>
      <c r="F7865">
        <v>1626.61</v>
      </c>
      <c r="G7865">
        <v>204.303</v>
      </c>
      <c r="H7865">
        <v>79.517910000000001</v>
      </c>
      <c r="I7865">
        <v>116.1691</v>
      </c>
      <c r="J7865">
        <v>1273.431</v>
      </c>
      <c r="K7865">
        <v>1361.3879999999999</v>
      </c>
      <c r="L7865">
        <v>1422.307</v>
      </c>
      <c r="M7865">
        <v>1483.2260000000001</v>
      </c>
      <c r="N7865">
        <v>1571.184</v>
      </c>
      <c r="O7865">
        <v>67</v>
      </c>
      <c r="P7865">
        <v>117.65672000000001</v>
      </c>
      <c r="Q7865">
        <v>5</v>
      </c>
      <c r="R7865" s="75">
        <v>38868</v>
      </c>
      <c r="T7865" t="s">
        <v>112</v>
      </c>
      <c r="U7865">
        <v>0.11856120000000001</v>
      </c>
      <c r="X7865" t="s">
        <v>114</v>
      </c>
      <c r="Z7865" s="97">
        <v>60600000</v>
      </c>
    </row>
    <row r="7866" spans="1:26">
      <c r="A7866" t="s">
        <v>72</v>
      </c>
      <c r="B7866" t="s">
        <v>58</v>
      </c>
      <c r="C7866" t="s">
        <v>14</v>
      </c>
      <c r="D7866">
        <v>2014</v>
      </c>
      <c r="E7866">
        <v>16</v>
      </c>
      <c r="F7866">
        <v>1610.3009999999999</v>
      </c>
      <c r="G7866">
        <v>204.30350000000001</v>
      </c>
      <c r="H7866">
        <v>80.313429999999997</v>
      </c>
      <c r="I7866">
        <v>116.3605</v>
      </c>
      <c r="J7866">
        <v>1256.876</v>
      </c>
      <c r="K7866">
        <v>1344.9780000000001</v>
      </c>
      <c r="L7866">
        <v>1405.998</v>
      </c>
      <c r="M7866">
        <v>1467.0170000000001</v>
      </c>
      <c r="N7866">
        <v>1555.12</v>
      </c>
      <c r="O7866">
        <v>67</v>
      </c>
      <c r="P7866">
        <v>117.65672000000001</v>
      </c>
      <c r="Q7866">
        <v>5</v>
      </c>
      <c r="R7866" s="75">
        <v>38868</v>
      </c>
      <c r="T7866" t="s">
        <v>112</v>
      </c>
      <c r="U7866">
        <v>0.11856120000000001</v>
      </c>
      <c r="X7866" t="s">
        <v>114</v>
      </c>
      <c r="Z7866" s="97">
        <v>60800000</v>
      </c>
    </row>
    <row r="7867" spans="1:26">
      <c r="A7867" t="s">
        <v>72</v>
      </c>
      <c r="B7867" t="s">
        <v>58</v>
      </c>
      <c r="C7867" t="s">
        <v>14</v>
      </c>
      <c r="D7867">
        <v>2014</v>
      </c>
      <c r="E7867">
        <v>17</v>
      </c>
      <c r="F7867">
        <v>1574.242</v>
      </c>
      <c r="G7867">
        <v>204.3074</v>
      </c>
      <c r="H7867">
        <v>79.334329999999994</v>
      </c>
      <c r="I7867">
        <v>116.4782</v>
      </c>
      <c r="J7867">
        <v>1220.662</v>
      </c>
      <c r="K7867">
        <v>1308.854</v>
      </c>
      <c r="L7867">
        <v>1369.9349999999999</v>
      </c>
      <c r="M7867">
        <v>1431.0160000000001</v>
      </c>
      <c r="N7867">
        <v>1519.2080000000001</v>
      </c>
      <c r="O7867">
        <v>67</v>
      </c>
      <c r="P7867">
        <v>117.65672000000001</v>
      </c>
      <c r="Q7867">
        <v>5</v>
      </c>
      <c r="R7867" s="75">
        <v>38868</v>
      </c>
      <c r="T7867" t="s">
        <v>112</v>
      </c>
      <c r="U7867">
        <v>0.11856120000000001</v>
      </c>
      <c r="X7867" t="s">
        <v>114</v>
      </c>
      <c r="Z7867" s="97">
        <v>60900000</v>
      </c>
    </row>
    <row r="7868" spans="1:26">
      <c r="A7868" t="s">
        <v>72</v>
      </c>
      <c r="B7868" t="s">
        <v>58</v>
      </c>
      <c r="C7868" t="s">
        <v>14</v>
      </c>
      <c r="D7868">
        <v>2014</v>
      </c>
      <c r="E7868">
        <v>18</v>
      </c>
      <c r="F7868">
        <v>1541.43</v>
      </c>
      <c r="G7868">
        <v>203.8954</v>
      </c>
      <c r="H7868">
        <v>78.092389999999995</v>
      </c>
      <c r="I7868">
        <v>116.3207</v>
      </c>
      <c r="J7868">
        <v>1188.4639999999999</v>
      </c>
      <c r="K7868">
        <v>1276.5360000000001</v>
      </c>
      <c r="L7868">
        <v>1337.5350000000001</v>
      </c>
      <c r="M7868">
        <v>1398.5329999999999</v>
      </c>
      <c r="N7868">
        <v>1486.606</v>
      </c>
      <c r="O7868">
        <v>67</v>
      </c>
      <c r="P7868">
        <v>117.65672000000001</v>
      </c>
      <c r="Q7868">
        <v>5</v>
      </c>
      <c r="R7868" s="75">
        <v>38868</v>
      </c>
      <c r="T7868" t="s">
        <v>112</v>
      </c>
      <c r="U7868">
        <v>0.11856120000000001</v>
      </c>
      <c r="X7868" t="s">
        <v>114</v>
      </c>
      <c r="Z7868" s="97">
        <v>60700000</v>
      </c>
    </row>
    <row r="7869" spans="1:26">
      <c r="A7869" t="s">
        <v>72</v>
      </c>
      <c r="B7869" t="s">
        <v>58</v>
      </c>
      <c r="C7869" t="s">
        <v>14</v>
      </c>
      <c r="D7869">
        <v>2014</v>
      </c>
      <c r="E7869">
        <v>19</v>
      </c>
      <c r="F7869">
        <v>1531.7460000000001</v>
      </c>
      <c r="G7869">
        <v>691.00440000000003</v>
      </c>
      <c r="H7869">
        <v>76.755380000000002</v>
      </c>
      <c r="I7869">
        <v>116.4139</v>
      </c>
      <c r="J7869">
        <v>691.55129999999997</v>
      </c>
      <c r="K7869">
        <v>779.69420000000002</v>
      </c>
      <c r="L7869">
        <v>840.74170000000004</v>
      </c>
      <c r="M7869">
        <v>901.78920000000005</v>
      </c>
      <c r="N7869">
        <v>989.93209999999999</v>
      </c>
      <c r="O7869">
        <v>67</v>
      </c>
      <c r="P7869">
        <v>117.65672000000001</v>
      </c>
      <c r="Q7869">
        <v>5</v>
      </c>
      <c r="R7869" s="75">
        <v>38868</v>
      </c>
      <c r="T7869" t="s">
        <v>112</v>
      </c>
      <c r="U7869">
        <v>0.11856120000000001</v>
      </c>
      <c r="X7869" t="s">
        <v>114</v>
      </c>
      <c r="Z7869" s="97">
        <v>60800000</v>
      </c>
    </row>
    <row r="7870" spans="1:26">
      <c r="A7870" t="s">
        <v>72</v>
      </c>
      <c r="B7870" t="s">
        <v>58</v>
      </c>
      <c r="C7870" t="s">
        <v>14</v>
      </c>
      <c r="D7870">
        <v>2014</v>
      </c>
      <c r="E7870">
        <v>20</v>
      </c>
      <c r="F7870">
        <v>1500.5119999999999</v>
      </c>
      <c r="G7870">
        <v>1158.269</v>
      </c>
      <c r="H7870">
        <v>73.563730000000007</v>
      </c>
      <c r="I7870">
        <v>116.3837</v>
      </c>
      <c r="J7870">
        <v>193.09139999999999</v>
      </c>
      <c r="K7870">
        <v>281.2115</v>
      </c>
      <c r="L7870">
        <v>342.2432</v>
      </c>
      <c r="M7870">
        <v>403.27480000000003</v>
      </c>
      <c r="N7870">
        <v>491.39490000000001</v>
      </c>
      <c r="O7870">
        <v>67</v>
      </c>
      <c r="P7870">
        <v>117.65672000000001</v>
      </c>
      <c r="Q7870">
        <v>5</v>
      </c>
      <c r="R7870" s="75">
        <v>38868</v>
      </c>
      <c r="T7870" t="s">
        <v>112</v>
      </c>
      <c r="U7870">
        <v>0.11856120000000001</v>
      </c>
      <c r="X7870" t="s">
        <v>114</v>
      </c>
      <c r="Z7870" s="97">
        <v>60800000</v>
      </c>
    </row>
    <row r="7871" spans="1:26">
      <c r="A7871" t="s">
        <v>72</v>
      </c>
      <c r="B7871" t="s">
        <v>58</v>
      </c>
      <c r="C7871" t="s">
        <v>14</v>
      </c>
      <c r="D7871">
        <v>2014</v>
      </c>
      <c r="E7871">
        <v>21</v>
      </c>
      <c r="F7871">
        <v>1501.374</v>
      </c>
      <c r="G7871">
        <v>1271.1769999999999</v>
      </c>
      <c r="H7871">
        <v>70.287009999999995</v>
      </c>
      <c r="I7871">
        <v>116.398</v>
      </c>
      <c r="J7871">
        <v>81.027770000000004</v>
      </c>
      <c r="K7871">
        <v>169.15860000000001</v>
      </c>
      <c r="L7871">
        <v>230.1978</v>
      </c>
      <c r="M7871">
        <v>291.23689999999999</v>
      </c>
      <c r="N7871">
        <v>379.36770000000001</v>
      </c>
      <c r="O7871">
        <v>67</v>
      </c>
      <c r="P7871">
        <v>117.65672000000001</v>
      </c>
      <c r="Q7871">
        <v>5</v>
      </c>
      <c r="R7871" s="75">
        <v>38868</v>
      </c>
      <c r="T7871" t="s">
        <v>112</v>
      </c>
      <c r="U7871">
        <v>0.11856120000000001</v>
      </c>
      <c r="X7871" t="s">
        <v>114</v>
      </c>
      <c r="Z7871" s="97">
        <v>60800000</v>
      </c>
    </row>
    <row r="7872" spans="1:26">
      <c r="A7872" t="s">
        <v>72</v>
      </c>
      <c r="B7872" t="s">
        <v>58</v>
      </c>
      <c r="C7872" t="s">
        <v>14</v>
      </c>
      <c r="D7872">
        <v>2014</v>
      </c>
      <c r="E7872">
        <v>22</v>
      </c>
      <c r="F7872">
        <v>1502.3019999999999</v>
      </c>
      <c r="G7872">
        <v>1363.076</v>
      </c>
      <c r="H7872">
        <v>68.076419999999999</v>
      </c>
      <c r="I7872">
        <v>116.3951</v>
      </c>
      <c r="J7872">
        <v>-9.9402629999999998</v>
      </c>
      <c r="K7872">
        <v>78.188419999999994</v>
      </c>
      <c r="L7872">
        <v>139.2261</v>
      </c>
      <c r="M7872">
        <v>200.2637</v>
      </c>
      <c r="N7872">
        <v>288.39240000000001</v>
      </c>
      <c r="O7872">
        <v>67</v>
      </c>
      <c r="P7872">
        <v>117.65672000000001</v>
      </c>
      <c r="Q7872">
        <v>5</v>
      </c>
      <c r="R7872" s="75">
        <v>38868</v>
      </c>
      <c r="T7872" t="s">
        <v>112</v>
      </c>
      <c r="U7872">
        <v>0.11856120000000001</v>
      </c>
      <c r="X7872" t="s">
        <v>114</v>
      </c>
      <c r="Z7872" s="97">
        <v>60800000</v>
      </c>
    </row>
    <row r="7873" spans="1:26">
      <c r="A7873" t="s">
        <v>72</v>
      </c>
      <c r="B7873" t="s">
        <v>58</v>
      </c>
      <c r="C7873" t="s">
        <v>14</v>
      </c>
      <c r="D7873">
        <v>2014</v>
      </c>
      <c r="E7873">
        <v>23</v>
      </c>
      <c r="F7873">
        <v>1485.8889999999999</v>
      </c>
      <c r="G7873">
        <v>1388.547</v>
      </c>
      <c r="H7873">
        <v>67.159850000000006</v>
      </c>
      <c r="I7873">
        <v>116.3416</v>
      </c>
      <c r="J7873">
        <v>-51.755130000000001</v>
      </c>
      <c r="K7873">
        <v>36.33305</v>
      </c>
      <c r="L7873">
        <v>97.342650000000006</v>
      </c>
      <c r="M7873">
        <v>158.35230000000001</v>
      </c>
      <c r="N7873">
        <v>246.44040000000001</v>
      </c>
      <c r="O7873">
        <v>67</v>
      </c>
      <c r="P7873">
        <v>117.65672000000001</v>
      </c>
      <c r="Q7873">
        <v>5</v>
      </c>
      <c r="R7873" s="75">
        <v>38868</v>
      </c>
      <c r="T7873" t="s">
        <v>112</v>
      </c>
      <c r="U7873">
        <v>0.11856120000000001</v>
      </c>
      <c r="X7873" t="s">
        <v>114</v>
      </c>
      <c r="Z7873" s="97">
        <v>60800000</v>
      </c>
    </row>
    <row r="7874" spans="1:26">
      <c r="A7874" t="s">
        <v>72</v>
      </c>
      <c r="B7874" t="s">
        <v>58</v>
      </c>
      <c r="C7874" t="s">
        <v>14</v>
      </c>
      <c r="D7874">
        <v>2014</v>
      </c>
      <c r="E7874">
        <v>24</v>
      </c>
      <c r="F7874">
        <v>1469.7460000000001</v>
      </c>
      <c r="G7874">
        <v>1388.296</v>
      </c>
      <c r="H7874">
        <v>65.904169999999993</v>
      </c>
      <c r="I7874">
        <v>116.33240000000001</v>
      </c>
      <c r="J7874">
        <v>-67.635859999999994</v>
      </c>
      <c r="K7874">
        <v>20.445319999999999</v>
      </c>
      <c r="L7874">
        <v>81.450069999999997</v>
      </c>
      <c r="M7874">
        <v>142.45480000000001</v>
      </c>
      <c r="N7874">
        <v>230.536</v>
      </c>
      <c r="O7874">
        <v>67</v>
      </c>
      <c r="P7874">
        <v>117.65672000000001</v>
      </c>
      <c r="Q7874">
        <v>5</v>
      </c>
      <c r="R7874" s="75">
        <v>38868</v>
      </c>
      <c r="T7874" t="s">
        <v>112</v>
      </c>
      <c r="U7874">
        <v>0.11856120000000001</v>
      </c>
      <c r="X7874" t="s">
        <v>114</v>
      </c>
      <c r="Z7874" s="97">
        <v>60800000</v>
      </c>
    </row>
    <row r="7875" spans="1:26">
      <c r="A7875" t="s">
        <v>72</v>
      </c>
      <c r="B7875" t="s">
        <v>58</v>
      </c>
      <c r="C7875" t="s">
        <v>15</v>
      </c>
      <c r="D7875">
        <v>2014</v>
      </c>
      <c r="E7875">
        <v>1</v>
      </c>
      <c r="F7875">
        <v>1525.84</v>
      </c>
      <c r="G7875">
        <v>1525.84</v>
      </c>
      <c r="H7875">
        <v>63.420450000000002</v>
      </c>
      <c r="I7875">
        <v>116.17310000000001</v>
      </c>
      <c r="J7875">
        <v>-148.8818</v>
      </c>
      <c r="K7875">
        <v>-60.921210000000002</v>
      </c>
      <c r="L7875">
        <v>0</v>
      </c>
      <c r="M7875">
        <v>60.921210000000002</v>
      </c>
      <c r="N7875">
        <v>148.8818</v>
      </c>
      <c r="O7875">
        <v>67</v>
      </c>
      <c r="P7875">
        <v>117.65672000000001</v>
      </c>
      <c r="Q7875">
        <v>6</v>
      </c>
      <c r="R7875" s="75">
        <v>36325</v>
      </c>
      <c r="T7875" t="s">
        <v>112</v>
      </c>
      <c r="U7875">
        <v>0.1234821</v>
      </c>
      <c r="X7875" t="s">
        <v>114</v>
      </c>
      <c r="Z7875" s="97">
        <v>60600000</v>
      </c>
    </row>
    <row r="7876" spans="1:26">
      <c r="A7876" t="s">
        <v>72</v>
      </c>
      <c r="B7876" t="s">
        <v>58</v>
      </c>
      <c r="C7876" t="s">
        <v>15</v>
      </c>
      <c r="D7876">
        <v>2014</v>
      </c>
      <c r="E7876">
        <v>2</v>
      </c>
      <c r="F7876">
        <v>1530.1980000000001</v>
      </c>
      <c r="G7876">
        <v>1530.1980000000001</v>
      </c>
      <c r="H7876">
        <v>61.810450000000003</v>
      </c>
      <c r="I7876">
        <v>116.0963</v>
      </c>
      <c r="J7876">
        <v>-148.7833</v>
      </c>
      <c r="K7876">
        <v>-60.880940000000002</v>
      </c>
      <c r="L7876">
        <v>0</v>
      </c>
      <c r="M7876">
        <v>60.880940000000002</v>
      </c>
      <c r="N7876">
        <v>148.7833</v>
      </c>
      <c r="O7876">
        <v>67</v>
      </c>
      <c r="P7876">
        <v>117.65672000000001</v>
      </c>
      <c r="Q7876">
        <v>6</v>
      </c>
      <c r="R7876" s="75">
        <v>36325</v>
      </c>
      <c r="T7876" t="s">
        <v>112</v>
      </c>
      <c r="U7876">
        <v>0.1234821</v>
      </c>
      <c r="X7876" t="s">
        <v>114</v>
      </c>
      <c r="Z7876" s="97">
        <v>60500000</v>
      </c>
    </row>
    <row r="7877" spans="1:26">
      <c r="A7877" t="s">
        <v>72</v>
      </c>
      <c r="B7877" t="s">
        <v>58</v>
      </c>
      <c r="C7877" t="s">
        <v>15</v>
      </c>
      <c r="D7877">
        <v>2014</v>
      </c>
      <c r="E7877">
        <v>3</v>
      </c>
      <c r="F7877">
        <v>1520.6510000000001</v>
      </c>
      <c r="G7877">
        <v>1520.6510000000001</v>
      </c>
      <c r="H7877">
        <v>59.829099999999997</v>
      </c>
      <c r="I7877">
        <v>116.0141</v>
      </c>
      <c r="J7877">
        <v>-148.678</v>
      </c>
      <c r="K7877">
        <v>-60.83784</v>
      </c>
      <c r="L7877">
        <v>0</v>
      </c>
      <c r="M7877">
        <v>60.83784</v>
      </c>
      <c r="N7877">
        <v>148.678</v>
      </c>
      <c r="O7877">
        <v>67</v>
      </c>
      <c r="P7877">
        <v>117.65672000000001</v>
      </c>
      <c r="Q7877">
        <v>6</v>
      </c>
      <c r="R7877" s="75">
        <v>36325</v>
      </c>
      <c r="T7877" t="s">
        <v>112</v>
      </c>
      <c r="U7877">
        <v>0.1234821</v>
      </c>
      <c r="X7877" t="s">
        <v>114</v>
      </c>
      <c r="Z7877" s="97">
        <v>60400000</v>
      </c>
    </row>
    <row r="7878" spans="1:26">
      <c r="A7878" t="s">
        <v>72</v>
      </c>
      <c r="B7878" t="s">
        <v>58</v>
      </c>
      <c r="C7878" t="s">
        <v>15</v>
      </c>
      <c r="D7878">
        <v>2014</v>
      </c>
      <c r="E7878">
        <v>4</v>
      </c>
      <c r="F7878">
        <v>1502.4349999999999</v>
      </c>
      <c r="G7878">
        <v>1502.4349999999999</v>
      </c>
      <c r="H7878">
        <v>59.200600000000001</v>
      </c>
      <c r="I7878">
        <v>116.0642</v>
      </c>
      <c r="J7878">
        <v>-148.7422</v>
      </c>
      <c r="K7878">
        <v>-60.864109999999997</v>
      </c>
      <c r="L7878">
        <v>0</v>
      </c>
      <c r="M7878">
        <v>60.864109999999997</v>
      </c>
      <c r="N7878">
        <v>148.7422</v>
      </c>
      <c r="O7878">
        <v>67</v>
      </c>
      <c r="P7878">
        <v>117.65672000000001</v>
      </c>
      <c r="Q7878">
        <v>6</v>
      </c>
      <c r="R7878" s="75">
        <v>36325</v>
      </c>
      <c r="T7878" t="s">
        <v>112</v>
      </c>
      <c r="U7878">
        <v>0.1234821</v>
      </c>
      <c r="X7878" t="s">
        <v>114</v>
      </c>
      <c r="Z7878" s="97">
        <v>60500000</v>
      </c>
    </row>
    <row r="7879" spans="1:26">
      <c r="A7879" t="s">
        <v>72</v>
      </c>
      <c r="B7879" t="s">
        <v>58</v>
      </c>
      <c r="C7879" t="s">
        <v>15</v>
      </c>
      <c r="D7879">
        <v>2014</v>
      </c>
      <c r="E7879">
        <v>5</v>
      </c>
      <c r="F7879">
        <v>1510.2170000000001</v>
      </c>
      <c r="G7879">
        <v>1510.2170000000001</v>
      </c>
      <c r="H7879">
        <v>58.151789999999998</v>
      </c>
      <c r="I7879">
        <v>116.0688</v>
      </c>
      <c r="J7879">
        <v>-148.7482</v>
      </c>
      <c r="K7879">
        <v>-60.86656</v>
      </c>
      <c r="L7879">
        <v>0</v>
      </c>
      <c r="M7879">
        <v>60.86656</v>
      </c>
      <c r="N7879">
        <v>148.7482</v>
      </c>
      <c r="O7879">
        <v>67</v>
      </c>
      <c r="P7879">
        <v>117.65672000000001</v>
      </c>
      <c r="Q7879">
        <v>6</v>
      </c>
      <c r="R7879" s="75">
        <v>36325</v>
      </c>
      <c r="T7879" t="s">
        <v>112</v>
      </c>
      <c r="U7879">
        <v>0.1234821</v>
      </c>
      <c r="X7879" t="s">
        <v>114</v>
      </c>
      <c r="Z7879" s="97">
        <v>60500000</v>
      </c>
    </row>
    <row r="7880" spans="1:26">
      <c r="A7880" t="s">
        <v>72</v>
      </c>
      <c r="B7880" t="s">
        <v>58</v>
      </c>
      <c r="C7880" t="s">
        <v>15</v>
      </c>
      <c r="D7880">
        <v>2014</v>
      </c>
      <c r="E7880">
        <v>6</v>
      </c>
      <c r="F7880">
        <v>1532.058</v>
      </c>
      <c r="G7880">
        <v>1532.058</v>
      </c>
      <c r="H7880">
        <v>56.940300000000001</v>
      </c>
      <c r="I7880">
        <v>116.1825</v>
      </c>
      <c r="J7880">
        <v>-148.8939</v>
      </c>
      <c r="K7880">
        <v>-60.926189999999998</v>
      </c>
      <c r="L7880">
        <v>0</v>
      </c>
      <c r="M7880">
        <v>60.926189999999998</v>
      </c>
      <c r="N7880">
        <v>148.8939</v>
      </c>
      <c r="O7880">
        <v>67</v>
      </c>
      <c r="P7880">
        <v>117.65672000000001</v>
      </c>
      <c r="Q7880">
        <v>6</v>
      </c>
      <c r="R7880" s="75">
        <v>36325</v>
      </c>
      <c r="T7880" t="s">
        <v>112</v>
      </c>
      <c r="U7880">
        <v>0.1234821</v>
      </c>
      <c r="X7880" t="s">
        <v>114</v>
      </c>
      <c r="Z7880" s="97">
        <v>60600000</v>
      </c>
    </row>
    <row r="7881" spans="1:26">
      <c r="A7881" t="s">
        <v>72</v>
      </c>
      <c r="B7881" t="s">
        <v>58</v>
      </c>
      <c r="C7881" t="s">
        <v>15</v>
      </c>
      <c r="D7881">
        <v>2014</v>
      </c>
      <c r="E7881">
        <v>7</v>
      </c>
      <c r="F7881">
        <v>1570.8309999999999</v>
      </c>
      <c r="G7881">
        <v>1570.8309999999999</v>
      </c>
      <c r="H7881">
        <v>58.393880000000003</v>
      </c>
      <c r="I7881">
        <v>116.4128</v>
      </c>
      <c r="J7881">
        <v>-149.18899999999999</v>
      </c>
      <c r="K7881">
        <v>-61.046909999999997</v>
      </c>
      <c r="L7881">
        <v>0</v>
      </c>
      <c r="M7881">
        <v>61.046909999999997</v>
      </c>
      <c r="N7881">
        <v>149.18899999999999</v>
      </c>
      <c r="O7881">
        <v>67</v>
      </c>
      <c r="P7881">
        <v>117.65672000000001</v>
      </c>
      <c r="Q7881">
        <v>6</v>
      </c>
      <c r="R7881" s="75">
        <v>36325</v>
      </c>
      <c r="T7881" t="s">
        <v>112</v>
      </c>
      <c r="U7881">
        <v>0.1234821</v>
      </c>
      <c r="X7881" t="s">
        <v>114</v>
      </c>
      <c r="Z7881" s="97">
        <v>60800000</v>
      </c>
    </row>
    <row r="7882" spans="1:26">
      <c r="A7882" t="s">
        <v>72</v>
      </c>
      <c r="B7882" t="s">
        <v>58</v>
      </c>
      <c r="C7882" t="s">
        <v>15</v>
      </c>
      <c r="D7882">
        <v>2014</v>
      </c>
      <c r="E7882">
        <v>8</v>
      </c>
      <c r="F7882">
        <v>1627.008</v>
      </c>
      <c r="G7882">
        <v>1627.008</v>
      </c>
      <c r="H7882">
        <v>63.434930000000001</v>
      </c>
      <c r="I7882">
        <v>116.1966</v>
      </c>
      <c r="J7882">
        <v>-148.9119</v>
      </c>
      <c r="K7882">
        <v>-60.933540000000001</v>
      </c>
      <c r="L7882">
        <v>0</v>
      </c>
      <c r="M7882">
        <v>60.933540000000001</v>
      </c>
      <c r="N7882">
        <v>148.9119</v>
      </c>
      <c r="O7882">
        <v>67</v>
      </c>
      <c r="P7882">
        <v>117.65672000000001</v>
      </c>
      <c r="Q7882">
        <v>6</v>
      </c>
      <c r="R7882" s="75">
        <v>36325</v>
      </c>
      <c r="T7882" t="s">
        <v>112</v>
      </c>
      <c r="U7882">
        <v>0.1234821</v>
      </c>
      <c r="X7882" t="s">
        <v>114</v>
      </c>
      <c r="Z7882" s="97">
        <v>60600000</v>
      </c>
    </row>
    <row r="7883" spans="1:26">
      <c r="A7883" t="s">
        <v>72</v>
      </c>
      <c r="B7883" t="s">
        <v>58</v>
      </c>
      <c r="C7883" t="s">
        <v>15</v>
      </c>
      <c r="D7883">
        <v>2014</v>
      </c>
      <c r="E7883">
        <v>9</v>
      </c>
      <c r="F7883">
        <v>1660.2139999999999</v>
      </c>
      <c r="G7883">
        <v>1660.2139999999999</v>
      </c>
      <c r="H7883">
        <v>68.346410000000006</v>
      </c>
      <c r="I7883">
        <v>116.1574</v>
      </c>
      <c r="J7883">
        <v>-148.86170000000001</v>
      </c>
      <c r="K7883">
        <v>-60.912999999999997</v>
      </c>
      <c r="L7883">
        <v>0</v>
      </c>
      <c r="M7883">
        <v>60.912999999999997</v>
      </c>
      <c r="N7883">
        <v>148.86170000000001</v>
      </c>
      <c r="O7883">
        <v>67</v>
      </c>
      <c r="P7883">
        <v>117.65672000000001</v>
      </c>
      <c r="Q7883">
        <v>6</v>
      </c>
      <c r="R7883" s="75">
        <v>36325</v>
      </c>
      <c r="T7883" t="s">
        <v>112</v>
      </c>
      <c r="U7883">
        <v>0.1234821</v>
      </c>
      <c r="X7883" t="s">
        <v>114</v>
      </c>
      <c r="Z7883" s="97">
        <v>60600000</v>
      </c>
    </row>
    <row r="7884" spans="1:26">
      <c r="A7884" t="s">
        <v>72</v>
      </c>
      <c r="B7884" t="s">
        <v>58</v>
      </c>
      <c r="C7884" t="s">
        <v>15</v>
      </c>
      <c r="D7884">
        <v>2014</v>
      </c>
      <c r="E7884">
        <v>10</v>
      </c>
      <c r="F7884">
        <v>1692.576</v>
      </c>
      <c r="G7884">
        <v>1692.576</v>
      </c>
      <c r="H7884">
        <v>71.674480000000003</v>
      </c>
      <c r="I7884">
        <v>116.22199999999999</v>
      </c>
      <c r="J7884">
        <v>-148.94450000000001</v>
      </c>
      <c r="K7884">
        <v>-60.94688</v>
      </c>
      <c r="L7884">
        <v>0</v>
      </c>
      <c r="M7884">
        <v>60.94688</v>
      </c>
      <c r="N7884">
        <v>148.94450000000001</v>
      </c>
      <c r="O7884">
        <v>67</v>
      </c>
      <c r="P7884">
        <v>117.65672000000001</v>
      </c>
      <c r="Q7884">
        <v>6</v>
      </c>
      <c r="R7884" s="75">
        <v>36325</v>
      </c>
      <c r="T7884" t="s">
        <v>112</v>
      </c>
      <c r="U7884">
        <v>0.1234821</v>
      </c>
      <c r="X7884" t="s">
        <v>114</v>
      </c>
      <c r="Z7884" s="97">
        <v>60600000</v>
      </c>
    </row>
    <row r="7885" spans="1:26">
      <c r="A7885" t="s">
        <v>72</v>
      </c>
      <c r="B7885" t="s">
        <v>58</v>
      </c>
      <c r="C7885" t="s">
        <v>15</v>
      </c>
      <c r="D7885">
        <v>2014</v>
      </c>
      <c r="E7885">
        <v>11</v>
      </c>
      <c r="F7885">
        <v>1722.48</v>
      </c>
      <c r="G7885">
        <v>1722.48</v>
      </c>
      <c r="H7885">
        <v>74.418800000000005</v>
      </c>
      <c r="I7885">
        <v>116.0487</v>
      </c>
      <c r="J7885">
        <v>-148.72239999999999</v>
      </c>
      <c r="K7885">
        <v>-60.856020000000001</v>
      </c>
      <c r="L7885">
        <v>0</v>
      </c>
      <c r="M7885">
        <v>60.856020000000001</v>
      </c>
      <c r="N7885">
        <v>148.72239999999999</v>
      </c>
      <c r="O7885">
        <v>67</v>
      </c>
      <c r="P7885">
        <v>117.65672000000001</v>
      </c>
      <c r="Q7885">
        <v>6</v>
      </c>
      <c r="R7885" s="75">
        <v>36325</v>
      </c>
      <c r="T7885" t="s">
        <v>112</v>
      </c>
      <c r="U7885">
        <v>0.1234821</v>
      </c>
      <c r="X7885" t="s">
        <v>114</v>
      </c>
      <c r="Z7885" s="97">
        <v>60500000</v>
      </c>
    </row>
    <row r="7886" spans="1:26">
      <c r="A7886" t="s">
        <v>72</v>
      </c>
      <c r="B7886" t="s">
        <v>58</v>
      </c>
      <c r="C7886" t="s">
        <v>15</v>
      </c>
      <c r="D7886">
        <v>2014</v>
      </c>
      <c r="E7886">
        <v>12</v>
      </c>
      <c r="F7886">
        <v>1718.768</v>
      </c>
      <c r="G7886">
        <v>1716.183</v>
      </c>
      <c r="H7886">
        <v>76.454620000000006</v>
      </c>
      <c r="I7886">
        <v>115.96550000000001</v>
      </c>
      <c r="J7886">
        <v>-146.03059999999999</v>
      </c>
      <c r="K7886">
        <v>-58.227170000000001</v>
      </c>
      <c r="L7886">
        <v>2.5852050000000002</v>
      </c>
      <c r="M7886">
        <v>63.397579999999998</v>
      </c>
      <c r="N7886">
        <v>151.20099999999999</v>
      </c>
      <c r="O7886">
        <v>67</v>
      </c>
      <c r="P7886">
        <v>117.65672000000001</v>
      </c>
      <c r="Q7886">
        <v>6</v>
      </c>
      <c r="R7886" s="75">
        <v>36325</v>
      </c>
      <c r="T7886" t="s">
        <v>112</v>
      </c>
      <c r="U7886">
        <v>0.1234821</v>
      </c>
      <c r="X7886" t="s">
        <v>114</v>
      </c>
      <c r="Z7886" s="97">
        <v>60400000</v>
      </c>
    </row>
    <row r="7887" spans="1:26">
      <c r="A7887" t="s">
        <v>72</v>
      </c>
      <c r="B7887" t="s">
        <v>58</v>
      </c>
      <c r="C7887" t="s">
        <v>15</v>
      </c>
      <c r="D7887">
        <v>2014</v>
      </c>
      <c r="E7887">
        <v>13</v>
      </c>
      <c r="F7887">
        <v>1694.8630000000001</v>
      </c>
      <c r="G7887">
        <v>1008.581</v>
      </c>
      <c r="H7887">
        <v>78.131640000000004</v>
      </c>
      <c r="I7887">
        <v>115.8633</v>
      </c>
      <c r="J7887">
        <v>537.79740000000004</v>
      </c>
      <c r="K7887">
        <v>625.52350000000001</v>
      </c>
      <c r="L7887">
        <v>686.28229999999996</v>
      </c>
      <c r="M7887">
        <v>747.04110000000003</v>
      </c>
      <c r="N7887">
        <v>834.7672</v>
      </c>
      <c r="O7887">
        <v>67</v>
      </c>
      <c r="P7887">
        <v>117.65672000000001</v>
      </c>
      <c r="Q7887">
        <v>6</v>
      </c>
      <c r="R7887" s="75">
        <v>36325</v>
      </c>
      <c r="T7887" t="s">
        <v>112</v>
      </c>
      <c r="U7887">
        <v>0.1234821</v>
      </c>
      <c r="X7887" t="s">
        <v>114</v>
      </c>
      <c r="Z7887" s="97">
        <v>60300000</v>
      </c>
    </row>
    <row r="7888" spans="1:26">
      <c r="A7888" t="s">
        <v>72</v>
      </c>
      <c r="B7888" t="s">
        <v>58</v>
      </c>
      <c r="C7888" t="s">
        <v>15</v>
      </c>
      <c r="D7888">
        <v>2014</v>
      </c>
      <c r="E7888">
        <v>14</v>
      </c>
      <c r="F7888">
        <v>1702.4590000000001</v>
      </c>
      <c r="G7888">
        <v>207.67519999999999</v>
      </c>
      <c r="H7888">
        <v>80.011939999999996</v>
      </c>
      <c r="I7888">
        <v>115.9764</v>
      </c>
      <c r="J7888">
        <v>1346.154</v>
      </c>
      <c r="K7888">
        <v>1433.9659999999999</v>
      </c>
      <c r="L7888">
        <v>1494.7840000000001</v>
      </c>
      <c r="M7888">
        <v>1555.6020000000001</v>
      </c>
      <c r="N7888">
        <v>1643.414</v>
      </c>
      <c r="O7888">
        <v>67</v>
      </c>
      <c r="P7888">
        <v>117.65672000000001</v>
      </c>
      <c r="Q7888">
        <v>6</v>
      </c>
      <c r="R7888" s="75">
        <v>36325</v>
      </c>
      <c r="T7888" t="s">
        <v>112</v>
      </c>
      <c r="U7888">
        <v>0.1234821</v>
      </c>
      <c r="X7888" t="s">
        <v>114</v>
      </c>
      <c r="Z7888" s="97">
        <v>60400000</v>
      </c>
    </row>
    <row r="7889" spans="1:26">
      <c r="A7889" t="s">
        <v>72</v>
      </c>
      <c r="B7889" t="s">
        <v>58</v>
      </c>
      <c r="C7889" t="s">
        <v>15</v>
      </c>
      <c r="D7889">
        <v>2014</v>
      </c>
      <c r="E7889">
        <v>15</v>
      </c>
      <c r="F7889">
        <v>1693.0730000000001</v>
      </c>
      <c r="G7889">
        <v>207.43559999999999</v>
      </c>
      <c r="H7889">
        <v>81.041349999999994</v>
      </c>
      <c r="I7889">
        <v>116.07940000000001</v>
      </c>
      <c r="J7889">
        <v>1336.876</v>
      </c>
      <c r="K7889">
        <v>1424.7650000000001</v>
      </c>
      <c r="L7889">
        <v>1485.6369999999999</v>
      </c>
      <c r="M7889">
        <v>1546.51</v>
      </c>
      <c r="N7889">
        <v>1634.3989999999999</v>
      </c>
      <c r="O7889">
        <v>67</v>
      </c>
      <c r="P7889">
        <v>117.65672000000001</v>
      </c>
      <c r="Q7889">
        <v>6</v>
      </c>
      <c r="R7889" s="75">
        <v>36325</v>
      </c>
      <c r="T7889" t="s">
        <v>112</v>
      </c>
      <c r="U7889">
        <v>0.1234821</v>
      </c>
      <c r="X7889" t="s">
        <v>114</v>
      </c>
      <c r="Z7889" s="97">
        <v>60500000</v>
      </c>
    </row>
    <row r="7890" spans="1:26">
      <c r="A7890" t="s">
        <v>72</v>
      </c>
      <c r="B7890" t="s">
        <v>58</v>
      </c>
      <c r="C7890" t="s">
        <v>15</v>
      </c>
      <c r="D7890">
        <v>2014</v>
      </c>
      <c r="E7890">
        <v>16</v>
      </c>
      <c r="F7890">
        <v>1666.309</v>
      </c>
      <c r="G7890">
        <v>206.226</v>
      </c>
      <c r="H7890">
        <v>81.69314</v>
      </c>
      <c r="I7890">
        <v>116.1041</v>
      </c>
      <c r="J7890">
        <v>1311.29</v>
      </c>
      <c r="K7890">
        <v>1399.1980000000001</v>
      </c>
      <c r="L7890">
        <v>1460.0830000000001</v>
      </c>
      <c r="M7890">
        <v>1520.9680000000001</v>
      </c>
      <c r="N7890">
        <v>1608.877</v>
      </c>
      <c r="O7890">
        <v>67</v>
      </c>
      <c r="P7890">
        <v>117.65672000000001</v>
      </c>
      <c r="Q7890">
        <v>6</v>
      </c>
      <c r="R7890" s="75">
        <v>36325</v>
      </c>
      <c r="T7890" t="s">
        <v>112</v>
      </c>
      <c r="U7890">
        <v>0.1234821</v>
      </c>
      <c r="X7890" t="s">
        <v>114</v>
      </c>
      <c r="Z7890" s="97">
        <v>60500000</v>
      </c>
    </row>
    <row r="7891" spans="1:26">
      <c r="A7891" t="s">
        <v>72</v>
      </c>
      <c r="B7891" t="s">
        <v>58</v>
      </c>
      <c r="C7891" t="s">
        <v>15</v>
      </c>
      <c r="D7891">
        <v>2014</v>
      </c>
      <c r="E7891">
        <v>17</v>
      </c>
      <c r="F7891">
        <v>1617.057</v>
      </c>
      <c r="G7891">
        <v>206.25450000000001</v>
      </c>
      <c r="H7891">
        <v>81.668660000000003</v>
      </c>
      <c r="I7891">
        <v>115.8267</v>
      </c>
      <c r="J7891">
        <v>1262.364</v>
      </c>
      <c r="K7891">
        <v>1350.0630000000001</v>
      </c>
      <c r="L7891">
        <v>1410.8019999999999</v>
      </c>
      <c r="M7891">
        <v>1471.5419999999999</v>
      </c>
      <c r="N7891">
        <v>1559.24</v>
      </c>
      <c r="O7891">
        <v>67</v>
      </c>
      <c r="P7891">
        <v>117.65672000000001</v>
      </c>
      <c r="Q7891">
        <v>6</v>
      </c>
      <c r="R7891" s="75">
        <v>36325</v>
      </c>
      <c r="T7891" t="s">
        <v>112</v>
      </c>
      <c r="U7891">
        <v>0.1234821</v>
      </c>
      <c r="X7891" t="s">
        <v>114</v>
      </c>
      <c r="Z7891" s="97">
        <v>60200000</v>
      </c>
    </row>
    <row r="7892" spans="1:26">
      <c r="A7892" t="s">
        <v>72</v>
      </c>
      <c r="B7892" t="s">
        <v>58</v>
      </c>
      <c r="C7892" t="s">
        <v>15</v>
      </c>
      <c r="D7892">
        <v>2014</v>
      </c>
      <c r="E7892">
        <v>18</v>
      </c>
      <c r="F7892">
        <v>1562.355</v>
      </c>
      <c r="G7892">
        <v>205.88550000000001</v>
      </c>
      <c r="H7892">
        <v>79.845969999999994</v>
      </c>
      <c r="I7892">
        <v>115.6863</v>
      </c>
      <c r="J7892">
        <v>1208.211</v>
      </c>
      <c r="K7892">
        <v>1295.8030000000001</v>
      </c>
      <c r="L7892">
        <v>1356.4690000000001</v>
      </c>
      <c r="M7892">
        <v>1417.135</v>
      </c>
      <c r="N7892">
        <v>1504.7270000000001</v>
      </c>
      <c r="O7892">
        <v>67</v>
      </c>
      <c r="P7892">
        <v>117.65672000000001</v>
      </c>
      <c r="Q7892">
        <v>6</v>
      </c>
      <c r="R7892" s="75">
        <v>36325</v>
      </c>
      <c r="T7892" t="s">
        <v>112</v>
      </c>
      <c r="U7892">
        <v>0.1234821</v>
      </c>
      <c r="X7892" t="s">
        <v>114</v>
      </c>
      <c r="Z7892" s="97">
        <v>60100000</v>
      </c>
    </row>
    <row r="7893" spans="1:26">
      <c r="A7893" t="s">
        <v>72</v>
      </c>
      <c r="B7893" t="s">
        <v>58</v>
      </c>
      <c r="C7893" t="s">
        <v>15</v>
      </c>
      <c r="D7893">
        <v>2014</v>
      </c>
      <c r="E7893">
        <v>19</v>
      </c>
      <c r="F7893">
        <v>1542.5840000000001</v>
      </c>
      <c r="G7893">
        <v>726.16330000000005</v>
      </c>
      <c r="H7893">
        <v>76.694919999999996</v>
      </c>
      <c r="I7893">
        <v>115.68989999999999</v>
      </c>
      <c r="J7893">
        <v>668.15830000000005</v>
      </c>
      <c r="K7893">
        <v>755.75310000000002</v>
      </c>
      <c r="L7893">
        <v>816.42089999999996</v>
      </c>
      <c r="M7893">
        <v>877.08870000000002</v>
      </c>
      <c r="N7893">
        <v>964.68349999999998</v>
      </c>
      <c r="O7893">
        <v>67</v>
      </c>
      <c r="P7893">
        <v>117.65672000000001</v>
      </c>
      <c r="Q7893">
        <v>6</v>
      </c>
      <c r="R7893" s="75">
        <v>36325</v>
      </c>
      <c r="T7893" t="s">
        <v>112</v>
      </c>
      <c r="U7893">
        <v>0.1234821</v>
      </c>
      <c r="X7893" t="s">
        <v>114</v>
      </c>
      <c r="Z7893" s="97">
        <v>60100000</v>
      </c>
    </row>
    <row r="7894" spans="1:26">
      <c r="A7894" t="s">
        <v>72</v>
      </c>
      <c r="B7894" t="s">
        <v>58</v>
      </c>
      <c r="C7894" t="s">
        <v>15</v>
      </c>
      <c r="D7894">
        <v>2014</v>
      </c>
      <c r="E7894">
        <v>20</v>
      </c>
      <c r="F7894">
        <v>1527.3989999999999</v>
      </c>
      <c r="G7894">
        <v>1227.829</v>
      </c>
      <c r="H7894">
        <v>74.032390000000007</v>
      </c>
      <c r="I7894">
        <v>115.955</v>
      </c>
      <c r="J7894">
        <v>150.9676</v>
      </c>
      <c r="K7894">
        <v>238.76300000000001</v>
      </c>
      <c r="L7894">
        <v>299.56979999999999</v>
      </c>
      <c r="M7894">
        <v>360.3766</v>
      </c>
      <c r="N7894">
        <v>448.1721</v>
      </c>
      <c r="O7894">
        <v>67</v>
      </c>
      <c r="P7894">
        <v>117.65672000000001</v>
      </c>
      <c r="Q7894">
        <v>6</v>
      </c>
      <c r="R7894" s="75">
        <v>36325</v>
      </c>
      <c r="T7894" t="s">
        <v>112</v>
      </c>
      <c r="U7894">
        <v>0.1234821</v>
      </c>
      <c r="X7894" t="s">
        <v>114</v>
      </c>
      <c r="Z7894" s="97">
        <v>60400000</v>
      </c>
    </row>
    <row r="7895" spans="1:26">
      <c r="A7895" t="s">
        <v>72</v>
      </c>
      <c r="B7895" t="s">
        <v>58</v>
      </c>
      <c r="C7895" t="s">
        <v>15</v>
      </c>
      <c r="D7895">
        <v>2014</v>
      </c>
      <c r="E7895">
        <v>21</v>
      </c>
      <c r="F7895">
        <v>1542.827</v>
      </c>
      <c r="G7895">
        <v>1361.634</v>
      </c>
      <c r="H7895">
        <v>70.765529999999998</v>
      </c>
      <c r="I7895">
        <v>116.0067</v>
      </c>
      <c r="J7895">
        <v>32.524419999999999</v>
      </c>
      <c r="K7895">
        <v>120.35899999999999</v>
      </c>
      <c r="L7895">
        <v>181.19300000000001</v>
      </c>
      <c r="M7895">
        <v>242.02699999999999</v>
      </c>
      <c r="N7895">
        <v>329.86160000000001</v>
      </c>
      <c r="O7895">
        <v>67</v>
      </c>
      <c r="P7895">
        <v>117.65672000000001</v>
      </c>
      <c r="Q7895">
        <v>6</v>
      </c>
      <c r="R7895" s="75">
        <v>36325</v>
      </c>
      <c r="T7895" t="s">
        <v>112</v>
      </c>
      <c r="U7895">
        <v>0.1234821</v>
      </c>
      <c r="X7895" t="s">
        <v>114</v>
      </c>
      <c r="Z7895" s="97">
        <v>60400000</v>
      </c>
    </row>
    <row r="7896" spans="1:26">
      <c r="A7896" t="s">
        <v>72</v>
      </c>
      <c r="B7896" t="s">
        <v>58</v>
      </c>
      <c r="C7896" t="s">
        <v>15</v>
      </c>
      <c r="D7896">
        <v>2014</v>
      </c>
      <c r="E7896">
        <v>22</v>
      </c>
      <c r="F7896">
        <v>1544.482</v>
      </c>
      <c r="G7896">
        <v>1448.6790000000001</v>
      </c>
      <c r="H7896">
        <v>68.403580000000005</v>
      </c>
      <c r="I7896">
        <v>116.0288</v>
      </c>
      <c r="J7896">
        <v>-52.894280000000002</v>
      </c>
      <c r="K7896">
        <v>34.957050000000002</v>
      </c>
      <c r="L7896">
        <v>95.802610000000001</v>
      </c>
      <c r="M7896">
        <v>156.6482</v>
      </c>
      <c r="N7896">
        <v>244.49950000000001</v>
      </c>
      <c r="O7896">
        <v>67</v>
      </c>
      <c r="P7896">
        <v>117.65672000000001</v>
      </c>
      <c r="Q7896">
        <v>6</v>
      </c>
      <c r="R7896" s="75">
        <v>36325</v>
      </c>
      <c r="T7896" t="s">
        <v>112</v>
      </c>
      <c r="U7896">
        <v>0.1234821</v>
      </c>
      <c r="X7896" t="s">
        <v>114</v>
      </c>
      <c r="Z7896" s="97">
        <v>60400000</v>
      </c>
    </row>
    <row r="7897" spans="1:26">
      <c r="A7897" t="s">
        <v>72</v>
      </c>
      <c r="B7897" t="s">
        <v>58</v>
      </c>
      <c r="C7897" t="s">
        <v>15</v>
      </c>
      <c r="D7897">
        <v>2014</v>
      </c>
      <c r="E7897">
        <v>23</v>
      </c>
      <c r="F7897">
        <v>1538.9659999999999</v>
      </c>
      <c r="G7897">
        <v>1471.222</v>
      </c>
      <c r="H7897">
        <v>66.821340000000006</v>
      </c>
      <c r="I7897">
        <v>116.0381</v>
      </c>
      <c r="J7897">
        <v>-80.964550000000003</v>
      </c>
      <c r="K7897">
        <v>6.8938230000000003</v>
      </c>
      <c r="L7897">
        <v>67.744259999999997</v>
      </c>
      <c r="M7897">
        <v>128.59469999999999</v>
      </c>
      <c r="N7897">
        <v>216.45310000000001</v>
      </c>
      <c r="O7897">
        <v>67</v>
      </c>
      <c r="P7897">
        <v>117.65672000000001</v>
      </c>
      <c r="Q7897">
        <v>6</v>
      </c>
      <c r="R7897" s="75">
        <v>36325</v>
      </c>
      <c r="T7897" t="s">
        <v>112</v>
      </c>
      <c r="U7897">
        <v>0.1234821</v>
      </c>
      <c r="X7897" t="s">
        <v>114</v>
      </c>
      <c r="Z7897" s="97">
        <v>60400000</v>
      </c>
    </row>
    <row r="7898" spans="1:26">
      <c r="A7898" t="s">
        <v>72</v>
      </c>
      <c r="B7898" t="s">
        <v>58</v>
      </c>
      <c r="C7898" t="s">
        <v>15</v>
      </c>
      <c r="D7898">
        <v>2014</v>
      </c>
      <c r="E7898">
        <v>24</v>
      </c>
      <c r="F7898">
        <v>1539.556</v>
      </c>
      <c r="G7898">
        <v>1471.232</v>
      </c>
      <c r="H7898">
        <v>64.97448</v>
      </c>
      <c r="I7898">
        <v>116.0895</v>
      </c>
      <c r="J7898">
        <v>-80.451160000000002</v>
      </c>
      <c r="K7898">
        <v>7.4461050000000002</v>
      </c>
      <c r="L7898">
        <v>68.323490000000007</v>
      </c>
      <c r="M7898">
        <v>129.20089999999999</v>
      </c>
      <c r="N7898">
        <v>217.09809999999999</v>
      </c>
      <c r="O7898">
        <v>67</v>
      </c>
      <c r="P7898">
        <v>117.65672000000001</v>
      </c>
      <c r="Q7898">
        <v>6</v>
      </c>
      <c r="R7898" s="75">
        <v>36325</v>
      </c>
      <c r="T7898" t="s">
        <v>112</v>
      </c>
      <c r="U7898">
        <v>0.1234821</v>
      </c>
      <c r="X7898" t="s">
        <v>114</v>
      </c>
      <c r="Z7898" s="97">
        <v>60500000</v>
      </c>
    </row>
    <row r="7899" spans="1:26">
      <c r="A7899" t="s">
        <v>72</v>
      </c>
      <c r="B7899" t="s">
        <v>58</v>
      </c>
      <c r="C7899" t="s">
        <v>16</v>
      </c>
      <c r="D7899">
        <v>2014</v>
      </c>
      <c r="E7899">
        <v>1</v>
      </c>
      <c r="F7899">
        <v>1499.2159999999999</v>
      </c>
      <c r="G7899">
        <v>1499.2159999999999</v>
      </c>
      <c r="H7899">
        <v>66.344769999999997</v>
      </c>
      <c r="I7899">
        <v>117.2372</v>
      </c>
      <c r="J7899">
        <v>-150.24549999999999</v>
      </c>
      <c r="K7899">
        <v>-61.479230000000001</v>
      </c>
      <c r="L7899">
        <v>0</v>
      </c>
      <c r="M7899">
        <v>61.479230000000001</v>
      </c>
      <c r="N7899">
        <v>150.24549999999999</v>
      </c>
      <c r="O7899">
        <v>67</v>
      </c>
      <c r="P7899">
        <v>117.65672000000001</v>
      </c>
      <c r="Q7899">
        <v>7</v>
      </c>
      <c r="R7899" s="75">
        <v>39266</v>
      </c>
      <c r="T7899" t="s">
        <v>112</v>
      </c>
      <c r="U7899">
        <v>0.14492569999999999</v>
      </c>
      <c r="X7899" t="s">
        <v>114</v>
      </c>
      <c r="Z7899" s="97">
        <v>61700000</v>
      </c>
    </row>
    <row r="7900" spans="1:26">
      <c r="A7900" t="s">
        <v>72</v>
      </c>
      <c r="B7900" t="s">
        <v>58</v>
      </c>
      <c r="C7900" t="s">
        <v>16</v>
      </c>
      <c r="D7900">
        <v>2014</v>
      </c>
      <c r="E7900">
        <v>2</v>
      </c>
      <c r="F7900">
        <v>1502.1969999999999</v>
      </c>
      <c r="G7900">
        <v>1502.1969999999999</v>
      </c>
      <c r="H7900">
        <v>64.76164</v>
      </c>
      <c r="I7900">
        <v>117.3456</v>
      </c>
      <c r="J7900">
        <v>-150.3845</v>
      </c>
      <c r="K7900">
        <v>-61.536110000000001</v>
      </c>
      <c r="L7900">
        <v>0</v>
      </c>
      <c r="M7900">
        <v>61.536110000000001</v>
      </c>
      <c r="N7900">
        <v>150.3845</v>
      </c>
      <c r="O7900">
        <v>67</v>
      </c>
      <c r="P7900">
        <v>117.65672000000001</v>
      </c>
      <c r="Q7900">
        <v>7</v>
      </c>
      <c r="R7900" s="75">
        <v>39266</v>
      </c>
      <c r="T7900" t="s">
        <v>112</v>
      </c>
      <c r="U7900">
        <v>0.14492569999999999</v>
      </c>
      <c r="X7900" t="s">
        <v>114</v>
      </c>
      <c r="Z7900" s="97">
        <v>61800000</v>
      </c>
    </row>
    <row r="7901" spans="1:26">
      <c r="A7901" t="s">
        <v>72</v>
      </c>
      <c r="B7901" t="s">
        <v>58</v>
      </c>
      <c r="C7901" t="s">
        <v>16</v>
      </c>
      <c r="D7901">
        <v>2014</v>
      </c>
      <c r="E7901">
        <v>3</v>
      </c>
      <c r="F7901">
        <v>1491.6130000000001</v>
      </c>
      <c r="G7901">
        <v>1491.6130000000001</v>
      </c>
      <c r="H7901">
        <v>63.384779999999999</v>
      </c>
      <c r="I7901">
        <v>117.3107</v>
      </c>
      <c r="J7901">
        <v>-150.3398</v>
      </c>
      <c r="K7901">
        <v>-61.517809999999997</v>
      </c>
      <c r="L7901">
        <v>0</v>
      </c>
      <c r="M7901">
        <v>61.517809999999997</v>
      </c>
      <c r="N7901">
        <v>150.3398</v>
      </c>
      <c r="O7901">
        <v>67</v>
      </c>
      <c r="P7901">
        <v>117.65672000000001</v>
      </c>
      <c r="Q7901">
        <v>7</v>
      </c>
      <c r="R7901" s="75">
        <v>39266</v>
      </c>
      <c r="T7901" t="s">
        <v>112</v>
      </c>
      <c r="U7901">
        <v>0.14492569999999999</v>
      </c>
      <c r="X7901" t="s">
        <v>114</v>
      </c>
      <c r="Z7901" s="97">
        <v>61800000</v>
      </c>
    </row>
    <row r="7902" spans="1:26">
      <c r="A7902" t="s">
        <v>72</v>
      </c>
      <c r="B7902" t="s">
        <v>58</v>
      </c>
      <c r="C7902" t="s">
        <v>16</v>
      </c>
      <c r="D7902">
        <v>2014</v>
      </c>
      <c r="E7902">
        <v>4</v>
      </c>
      <c r="F7902">
        <v>1488.8630000000001</v>
      </c>
      <c r="G7902">
        <v>1488.8630000000001</v>
      </c>
      <c r="H7902">
        <v>62.780149999999999</v>
      </c>
      <c r="I7902">
        <v>117.34269999999999</v>
      </c>
      <c r="J7902">
        <v>-150.38079999999999</v>
      </c>
      <c r="K7902">
        <v>-61.534599999999998</v>
      </c>
      <c r="L7902">
        <v>0</v>
      </c>
      <c r="M7902">
        <v>61.534599999999998</v>
      </c>
      <c r="N7902">
        <v>150.38079999999999</v>
      </c>
      <c r="O7902">
        <v>67</v>
      </c>
      <c r="P7902">
        <v>117.65672000000001</v>
      </c>
      <c r="Q7902">
        <v>7</v>
      </c>
      <c r="R7902" s="75">
        <v>39266</v>
      </c>
      <c r="T7902" t="s">
        <v>112</v>
      </c>
      <c r="U7902">
        <v>0.14492569999999999</v>
      </c>
      <c r="X7902" t="s">
        <v>114</v>
      </c>
      <c r="Z7902" s="97">
        <v>61800000</v>
      </c>
    </row>
    <row r="7903" spans="1:26">
      <c r="A7903" t="s">
        <v>72</v>
      </c>
      <c r="B7903" t="s">
        <v>58</v>
      </c>
      <c r="C7903" t="s">
        <v>16</v>
      </c>
      <c r="D7903">
        <v>2014</v>
      </c>
      <c r="E7903">
        <v>5</v>
      </c>
      <c r="F7903">
        <v>1503.191</v>
      </c>
      <c r="G7903">
        <v>1503.191</v>
      </c>
      <c r="H7903">
        <v>62.038510000000002</v>
      </c>
      <c r="I7903">
        <v>117.2684</v>
      </c>
      <c r="J7903">
        <v>-150.28550000000001</v>
      </c>
      <c r="K7903">
        <v>-61.495600000000003</v>
      </c>
      <c r="L7903">
        <v>0</v>
      </c>
      <c r="M7903">
        <v>61.495600000000003</v>
      </c>
      <c r="N7903">
        <v>150.28550000000001</v>
      </c>
      <c r="O7903">
        <v>67</v>
      </c>
      <c r="P7903">
        <v>117.65672000000001</v>
      </c>
      <c r="Q7903">
        <v>7</v>
      </c>
      <c r="R7903" s="75">
        <v>39266</v>
      </c>
      <c r="T7903" t="s">
        <v>112</v>
      </c>
      <c r="U7903">
        <v>0.14492569999999999</v>
      </c>
      <c r="X7903" t="s">
        <v>114</v>
      </c>
      <c r="Z7903" s="97">
        <v>61700000</v>
      </c>
    </row>
    <row r="7904" spans="1:26">
      <c r="A7904" t="s">
        <v>72</v>
      </c>
      <c r="B7904" t="s">
        <v>58</v>
      </c>
      <c r="C7904" t="s">
        <v>16</v>
      </c>
      <c r="D7904">
        <v>2014</v>
      </c>
      <c r="E7904">
        <v>6</v>
      </c>
      <c r="F7904">
        <v>1518.2249999999999</v>
      </c>
      <c r="G7904">
        <v>1518.2249999999999</v>
      </c>
      <c r="H7904">
        <v>61.196570000000001</v>
      </c>
      <c r="I7904">
        <v>117.34229999999999</v>
      </c>
      <c r="J7904">
        <v>-150.3802</v>
      </c>
      <c r="K7904">
        <v>-61.53436</v>
      </c>
      <c r="L7904">
        <v>0</v>
      </c>
      <c r="M7904">
        <v>61.53436</v>
      </c>
      <c r="N7904">
        <v>150.3802</v>
      </c>
      <c r="O7904">
        <v>67</v>
      </c>
      <c r="P7904">
        <v>117.65672000000001</v>
      </c>
      <c r="Q7904">
        <v>7</v>
      </c>
      <c r="R7904" s="75">
        <v>39266</v>
      </c>
      <c r="T7904" t="s">
        <v>112</v>
      </c>
      <c r="U7904">
        <v>0.14492569999999999</v>
      </c>
      <c r="X7904" t="s">
        <v>114</v>
      </c>
      <c r="Z7904" s="97">
        <v>61800000</v>
      </c>
    </row>
    <row r="7905" spans="1:26">
      <c r="A7905" t="s">
        <v>72</v>
      </c>
      <c r="B7905" t="s">
        <v>58</v>
      </c>
      <c r="C7905" t="s">
        <v>16</v>
      </c>
      <c r="D7905">
        <v>2014</v>
      </c>
      <c r="E7905">
        <v>7</v>
      </c>
      <c r="F7905">
        <v>1565.5630000000001</v>
      </c>
      <c r="G7905">
        <v>1565.5630000000001</v>
      </c>
      <c r="H7905">
        <v>61.805070000000001</v>
      </c>
      <c r="I7905">
        <v>117.4127</v>
      </c>
      <c r="J7905">
        <v>-150.47049999999999</v>
      </c>
      <c r="K7905">
        <v>-61.571300000000001</v>
      </c>
      <c r="L7905">
        <v>0</v>
      </c>
      <c r="M7905">
        <v>61.571300000000001</v>
      </c>
      <c r="N7905">
        <v>150.47049999999999</v>
      </c>
      <c r="O7905">
        <v>67</v>
      </c>
      <c r="P7905">
        <v>117.65672000000001</v>
      </c>
      <c r="Q7905">
        <v>7</v>
      </c>
      <c r="R7905" s="75">
        <v>39266</v>
      </c>
      <c r="T7905" t="s">
        <v>112</v>
      </c>
      <c r="U7905">
        <v>0.14492569999999999</v>
      </c>
      <c r="X7905" t="s">
        <v>114</v>
      </c>
      <c r="Z7905" s="97">
        <v>61900000</v>
      </c>
    </row>
    <row r="7906" spans="1:26">
      <c r="A7906" t="s">
        <v>72</v>
      </c>
      <c r="B7906" t="s">
        <v>58</v>
      </c>
      <c r="C7906" t="s">
        <v>16</v>
      </c>
      <c r="D7906">
        <v>2014</v>
      </c>
      <c r="E7906">
        <v>8</v>
      </c>
      <c r="F7906">
        <v>1642.874</v>
      </c>
      <c r="G7906">
        <v>1642.874</v>
      </c>
      <c r="H7906">
        <v>66.475669999999994</v>
      </c>
      <c r="I7906">
        <v>117.1467</v>
      </c>
      <c r="J7906">
        <v>-150.12950000000001</v>
      </c>
      <c r="K7906">
        <v>-61.431789999999999</v>
      </c>
      <c r="L7906">
        <v>0</v>
      </c>
      <c r="M7906">
        <v>61.431789999999999</v>
      </c>
      <c r="N7906">
        <v>150.12950000000001</v>
      </c>
      <c r="O7906">
        <v>67</v>
      </c>
      <c r="P7906">
        <v>117.65672000000001</v>
      </c>
      <c r="Q7906">
        <v>7</v>
      </c>
      <c r="R7906" s="75">
        <v>39266</v>
      </c>
      <c r="T7906" t="s">
        <v>112</v>
      </c>
      <c r="U7906">
        <v>0.14492569999999999</v>
      </c>
      <c r="X7906" t="s">
        <v>114</v>
      </c>
      <c r="Z7906" s="97">
        <v>61600000</v>
      </c>
    </row>
    <row r="7907" spans="1:26">
      <c r="A7907" t="s">
        <v>72</v>
      </c>
      <c r="B7907" t="s">
        <v>58</v>
      </c>
      <c r="C7907" t="s">
        <v>16</v>
      </c>
      <c r="D7907">
        <v>2014</v>
      </c>
      <c r="E7907">
        <v>9</v>
      </c>
      <c r="F7907">
        <v>1687.4459999999999</v>
      </c>
      <c r="G7907">
        <v>1687.4459999999999</v>
      </c>
      <c r="H7907">
        <v>72.17313</v>
      </c>
      <c r="I7907">
        <v>116.9187</v>
      </c>
      <c r="J7907">
        <v>-149.8373</v>
      </c>
      <c r="K7907">
        <v>-61.31221</v>
      </c>
      <c r="L7907">
        <v>0</v>
      </c>
      <c r="M7907">
        <v>61.31221</v>
      </c>
      <c r="N7907">
        <v>149.8373</v>
      </c>
      <c r="O7907">
        <v>67</v>
      </c>
      <c r="P7907">
        <v>117.65672000000001</v>
      </c>
      <c r="Q7907">
        <v>7</v>
      </c>
      <c r="R7907" s="75">
        <v>39266</v>
      </c>
      <c r="T7907" t="s">
        <v>112</v>
      </c>
      <c r="U7907">
        <v>0.14492569999999999</v>
      </c>
      <c r="X7907" t="s">
        <v>114</v>
      </c>
      <c r="Z7907" s="97">
        <v>61400000</v>
      </c>
    </row>
    <row r="7908" spans="1:26">
      <c r="A7908" t="s">
        <v>72</v>
      </c>
      <c r="B7908" t="s">
        <v>58</v>
      </c>
      <c r="C7908" t="s">
        <v>16</v>
      </c>
      <c r="D7908">
        <v>2014</v>
      </c>
      <c r="E7908">
        <v>10</v>
      </c>
      <c r="F7908">
        <v>1711.95</v>
      </c>
      <c r="G7908">
        <v>1711.95</v>
      </c>
      <c r="H7908">
        <v>76.319400000000002</v>
      </c>
      <c r="I7908">
        <v>116.4044</v>
      </c>
      <c r="J7908">
        <v>-149.1782</v>
      </c>
      <c r="K7908">
        <v>-61.04251</v>
      </c>
      <c r="L7908">
        <v>0</v>
      </c>
      <c r="M7908">
        <v>61.04251</v>
      </c>
      <c r="N7908">
        <v>149.1782</v>
      </c>
      <c r="O7908">
        <v>67</v>
      </c>
      <c r="P7908">
        <v>117.65672000000001</v>
      </c>
      <c r="Q7908">
        <v>7</v>
      </c>
      <c r="R7908" s="75">
        <v>39266</v>
      </c>
      <c r="T7908" t="s">
        <v>112</v>
      </c>
      <c r="U7908">
        <v>0.14492569999999999</v>
      </c>
      <c r="X7908" t="s">
        <v>114</v>
      </c>
      <c r="Z7908" s="97">
        <v>60800000</v>
      </c>
    </row>
    <row r="7909" spans="1:26">
      <c r="A7909" t="s">
        <v>72</v>
      </c>
      <c r="B7909" t="s">
        <v>58</v>
      </c>
      <c r="C7909" t="s">
        <v>16</v>
      </c>
      <c r="D7909">
        <v>2014</v>
      </c>
      <c r="E7909">
        <v>11</v>
      </c>
      <c r="F7909">
        <v>1724.4290000000001</v>
      </c>
      <c r="G7909">
        <v>1724.4290000000001</v>
      </c>
      <c r="H7909">
        <v>78.764179999999996</v>
      </c>
      <c r="I7909">
        <v>116.1559</v>
      </c>
      <c r="J7909">
        <v>-148.85980000000001</v>
      </c>
      <c r="K7909">
        <v>-60.912230000000001</v>
      </c>
      <c r="L7909">
        <v>0</v>
      </c>
      <c r="M7909">
        <v>60.912230000000001</v>
      </c>
      <c r="N7909">
        <v>148.85980000000001</v>
      </c>
      <c r="O7909">
        <v>67</v>
      </c>
      <c r="P7909">
        <v>117.65672000000001</v>
      </c>
      <c r="Q7909">
        <v>7</v>
      </c>
      <c r="R7909" s="75">
        <v>39266</v>
      </c>
      <c r="T7909" t="s">
        <v>112</v>
      </c>
      <c r="U7909">
        <v>0.14492569999999999</v>
      </c>
      <c r="X7909" t="s">
        <v>114</v>
      </c>
      <c r="Z7909" s="97">
        <v>60600000</v>
      </c>
    </row>
    <row r="7910" spans="1:26">
      <c r="A7910" t="s">
        <v>72</v>
      </c>
      <c r="B7910" t="s">
        <v>58</v>
      </c>
      <c r="C7910" t="s">
        <v>16</v>
      </c>
      <c r="D7910">
        <v>2014</v>
      </c>
      <c r="E7910">
        <v>12</v>
      </c>
      <c r="F7910">
        <v>1715.127</v>
      </c>
      <c r="G7910">
        <v>1717.6759999999999</v>
      </c>
      <c r="H7910">
        <v>80.397019999999998</v>
      </c>
      <c r="I7910">
        <v>116.1931</v>
      </c>
      <c r="J7910">
        <v>-151.4563</v>
      </c>
      <c r="K7910">
        <v>-63.480550000000001</v>
      </c>
      <c r="L7910">
        <v>-2.5488279999999999</v>
      </c>
      <c r="M7910">
        <v>58.382890000000003</v>
      </c>
      <c r="N7910">
        <v>146.3586</v>
      </c>
      <c r="O7910">
        <v>67</v>
      </c>
      <c r="P7910">
        <v>117.65672000000001</v>
      </c>
      <c r="Q7910">
        <v>7</v>
      </c>
      <c r="R7910" s="75">
        <v>39266</v>
      </c>
      <c r="T7910" t="s">
        <v>112</v>
      </c>
      <c r="U7910">
        <v>0.14492569999999999</v>
      </c>
      <c r="X7910" t="s">
        <v>114</v>
      </c>
      <c r="Z7910" s="97">
        <v>60600000</v>
      </c>
    </row>
    <row r="7911" spans="1:26">
      <c r="A7911" t="s">
        <v>72</v>
      </c>
      <c r="B7911" t="s">
        <v>58</v>
      </c>
      <c r="C7911" t="s">
        <v>16</v>
      </c>
      <c r="D7911">
        <v>2014</v>
      </c>
      <c r="E7911">
        <v>13</v>
      </c>
      <c r="F7911">
        <v>1683.7049999999999</v>
      </c>
      <c r="G7911">
        <v>1010.36</v>
      </c>
      <c r="H7911">
        <v>81.797020000000003</v>
      </c>
      <c r="I7911">
        <v>115.8447</v>
      </c>
      <c r="J7911">
        <v>524.88419999999996</v>
      </c>
      <c r="K7911">
        <v>612.59609999999998</v>
      </c>
      <c r="L7911">
        <v>673.34519999999998</v>
      </c>
      <c r="M7911">
        <v>734.0942</v>
      </c>
      <c r="N7911">
        <v>821.80619999999999</v>
      </c>
      <c r="O7911">
        <v>67</v>
      </c>
      <c r="P7911">
        <v>117.65672000000001</v>
      </c>
      <c r="Q7911">
        <v>7</v>
      </c>
      <c r="R7911" s="75">
        <v>39266</v>
      </c>
      <c r="T7911" t="s">
        <v>112</v>
      </c>
      <c r="U7911">
        <v>0.14492569999999999</v>
      </c>
      <c r="X7911" t="s">
        <v>114</v>
      </c>
      <c r="Z7911" s="97">
        <v>60200000</v>
      </c>
    </row>
    <row r="7912" spans="1:26">
      <c r="A7912" t="s">
        <v>72</v>
      </c>
      <c r="B7912" t="s">
        <v>58</v>
      </c>
      <c r="C7912" t="s">
        <v>16</v>
      </c>
      <c r="D7912">
        <v>2014</v>
      </c>
      <c r="E7912">
        <v>14</v>
      </c>
      <c r="F7912">
        <v>1691.874</v>
      </c>
      <c r="G7912">
        <v>207.72149999999999</v>
      </c>
      <c r="H7912">
        <v>82.814930000000004</v>
      </c>
      <c r="I7912">
        <v>115.9601</v>
      </c>
      <c r="J7912">
        <v>1335.5440000000001</v>
      </c>
      <c r="K7912">
        <v>1423.3430000000001</v>
      </c>
      <c r="L7912">
        <v>1484.153</v>
      </c>
      <c r="M7912">
        <v>1544.962</v>
      </c>
      <c r="N7912">
        <v>1632.7619999999999</v>
      </c>
      <c r="O7912">
        <v>67</v>
      </c>
      <c r="P7912">
        <v>117.65672000000001</v>
      </c>
      <c r="Q7912">
        <v>7</v>
      </c>
      <c r="R7912" s="75">
        <v>39266</v>
      </c>
      <c r="T7912" t="s">
        <v>112</v>
      </c>
      <c r="U7912">
        <v>0.14492569999999999</v>
      </c>
      <c r="X7912" t="s">
        <v>114</v>
      </c>
      <c r="Z7912" s="97">
        <v>60400000</v>
      </c>
    </row>
    <row r="7913" spans="1:26">
      <c r="A7913" t="s">
        <v>72</v>
      </c>
      <c r="B7913" t="s">
        <v>58</v>
      </c>
      <c r="C7913" t="s">
        <v>16</v>
      </c>
      <c r="D7913">
        <v>2014</v>
      </c>
      <c r="E7913">
        <v>15</v>
      </c>
      <c r="F7913">
        <v>1683.174</v>
      </c>
      <c r="G7913">
        <v>207.47470000000001</v>
      </c>
      <c r="H7913">
        <v>84.191040000000001</v>
      </c>
      <c r="I7913">
        <v>116.0369</v>
      </c>
      <c r="J7913">
        <v>1326.992</v>
      </c>
      <c r="K7913">
        <v>1414.85</v>
      </c>
      <c r="L7913">
        <v>1475.7</v>
      </c>
      <c r="M7913">
        <v>1536.549</v>
      </c>
      <c r="N7913">
        <v>1624.4069999999999</v>
      </c>
      <c r="O7913">
        <v>67</v>
      </c>
      <c r="P7913">
        <v>117.65672000000001</v>
      </c>
      <c r="Q7913">
        <v>7</v>
      </c>
      <c r="R7913" s="75">
        <v>39266</v>
      </c>
      <c r="T7913" t="s">
        <v>112</v>
      </c>
      <c r="U7913">
        <v>0.14492569999999999</v>
      </c>
      <c r="X7913" t="s">
        <v>114</v>
      </c>
      <c r="Z7913" s="97">
        <v>60400000</v>
      </c>
    </row>
    <row r="7914" spans="1:26">
      <c r="A7914" t="s">
        <v>72</v>
      </c>
      <c r="B7914" t="s">
        <v>58</v>
      </c>
      <c r="C7914" t="s">
        <v>16</v>
      </c>
      <c r="D7914">
        <v>2014</v>
      </c>
      <c r="E7914">
        <v>16</v>
      </c>
      <c r="F7914">
        <v>1644.0309999999999</v>
      </c>
      <c r="G7914">
        <v>206.392</v>
      </c>
      <c r="H7914">
        <v>85.207459999999998</v>
      </c>
      <c r="I7914">
        <v>115.9298</v>
      </c>
      <c r="J7914">
        <v>1289.068</v>
      </c>
      <c r="K7914">
        <v>1376.845</v>
      </c>
      <c r="L7914">
        <v>1437.6379999999999</v>
      </c>
      <c r="M7914">
        <v>1498.432</v>
      </c>
      <c r="N7914">
        <v>1586.2080000000001</v>
      </c>
      <c r="O7914">
        <v>67</v>
      </c>
      <c r="P7914">
        <v>117.65672000000001</v>
      </c>
      <c r="Q7914">
        <v>7</v>
      </c>
      <c r="R7914" s="75">
        <v>39266</v>
      </c>
      <c r="T7914" t="s">
        <v>112</v>
      </c>
      <c r="U7914">
        <v>0.14492569999999999</v>
      </c>
      <c r="X7914" t="s">
        <v>114</v>
      </c>
      <c r="Z7914" s="97">
        <v>60300000</v>
      </c>
    </row>
    <row r="7915" spans="1:26">
      <c r="A7915" t="s">
        <v>72</v>
      </c>
      <c r="B7915" t="s">
        <v>58</v>
      </c>
      <c r="C7915" t="s">
        <v>16</v>
      </c>
      <c r="D7915">
        <v>2014</v>
      </c>
      <c r="E7915">
        <v>17</v>
      </c>
      <c r="F7915">
        <v>1608.3130000000001</v>
      </c>
      <c r="G7915">
        <v>206.7621</v>
      </c>
      <c r="H7915">
        <v>84.953739999999996</v>
      </c>
      <c r="I7915">
        <v>116.11199999999999</v>
      </c>
      <c r="J7915">
        <v>1252.7470000000001</v>
      </c>
      <c r="K7915">
        <v>1340.6610000000001</v>
      </c>
      <c r="L7915">
        <v>1401.5509999999999</v>
      </c>
      <c r="M7915">
        <v>1462.44</v>
      </c>
      <c r="N7915">
        <v>1550.354</v>
      </c>
      <c r="O7915">
        <v>67</v>
      </c>
      <c r="P7915">
        <v>117.65672000000001</v>
      </c>
      <c r="Q7915">
        <v>7</v>
      </c>
      <c r="R7915" s="75">
        <v>39266</v>
      </c>
      <c r="T7915" t="s">
        <v>112</v>
      </c>
      <c r="U7915">
        <v>0.14492569999999999</v>
      </c>
      <c r="X7915" t="s">
        <v>114</v>
      </c>
      <c r="Z7915" s="97">
        <v>60500000</v>
      </c>
    </row>
    <row r="7916" spans="1:26">
      <c r="A7916" t="s">
        <v>72</v>
      </c>
      <c r="B7916" t="s">
        <v>58</v>
      </c>
      <c r="C7916" t="s">
        <v>16</v>
      </c>
      <c r="D7916">
        <v>2014</v>
      </c>
      <c r="E7916">
        <v>18</v>
      </c>
      <c r="F7916">
        <v>1577.116</v>
      </c>
      <c r="G7916">
        <v>205.63329999999999</v>
      </c>
      <c r="H7916">
        <v>83.543279999999996</v>
      </c>
      <c r="I7916">
        <v>116.1812</v>
      </c>
      <c r="J7916">
        <v>1222.5909999999999</v>
      </c>
      <c r="K7916">
        <v>1310.557</v>
      </c>
      <c r="L7916">
        <v>1371.4829999999999</v>
      </c>
      <c r="M7916">
        <v>1432.4079999999999</v>
      </c>
      <c r="N7916">
        <v>1520.375</v>
      </c>
      <c r="O7916">
        <v>67</v>
      </c>
      <c r="P7916">
        <v>117.65672000000001</v>
      </c>
      <c r="Q7916">
        <v>7</v>
      </c>
      <c r="R7916" s="75">
        <v>39266</v>
      </c>
      <c r="T7916" t="s">
        <v>112</v>
      </c>
      <c r="U7916">
        <v>0.14492569999999999</v>
      </c>
      <c r="X7916" t="s">
        <v>114</v>
      </c>
      <c r="Z7916" s="97">
        <v>60600000</v>
      </c>
    </row>
    <row r="7917" spans="1:26">
      <c r="A7917" t="s">
        <v>72</v>
      </c>
      <c r="B7917" t="s">
        <v>58</v>
      </c>
      <c r="C7917" t="s">
        <v>16</v>
      </c>
      <c r="D7917">
        <v>2014</v>
      </c>
      <c r="E7917">
        <v>19</v>
      </c>
      <c r="F7917">
        <v>1565.77</v>
      </c>
      <c r="G7917">
        <v>722.21730000000002</v>
      </c>
      <c r="H7917">
        <v>82.583579999999998</v>
      </c>
      <c r="I7917">
        <v>116.3475</v>
      </c>
      <c r="J7917">
        <v>694.44719999999995</v>
      </c>
      <c r="K7917">
        <v>782.53980000000001</v>
      </c>
      <c r="L7917">
        <v>843.55250000000001</v>
      </c>
      <c r="M7917">
        <v>904.5652</v>
      </c>
      <c r="N7917">
        <v>992.65779999999995</v>
      </c>
      <c r="O7917">
        <v>67</v>
      </c>
      <c r="P7917">
        <v>117.65672000000001</v>
      </c>
      <c r="Q7917">
        <v>7</v>
      </c>
      <c r="R7917" s="75">
        <v>39266</v>
      </c>
      <c r="T7917" t="s">
        <v>112</v>
      </c>
      <c r="U7917">
        <v>0.14492569999999999</v>
      </c>
      <c r="X7917" t="s">
        <v>114</v>
      </c>
      <c r="Z7917" s="97">
        <v>60800000</v>
      </c>
    </row>
    <row r="7918" spans="1:26">
      <c r="A7918" t="s">
        <v>72</v>
      </c>
      <c r="B7918" t="s">
        <v>58</v>
      </c>
      <c r="C7918" t="s">
        <v>16</v>
      </c>
      <c r="D7918">
        <v>2014</v>
      </c>
      <c r="E7918">
        <v>20</v>
      </c>
      <c r="F7918">
        <v>1557.338</v>
      </c>
      <c r="G7918">
        <v>1218.2139999999999</v>
      </c>
      <c r="H7918">
        <v>80.02328</v>
      </c>
      <c r="I7918">
        <v>116.8566</v>
      </c>
      <c r="J7918">
        <v>189.3663</v>
      </c>
      <c r="K7918">
        <v>277.84449999999998</v>
      </c>
      <c r="L7918">
        <v>339.1241</v>
      </c>
      <c r="M7918">
        <v>400.40379999999999</v>
      </c>
      <c r="N7918">
        <v>488.88200000000001</v>
      </c>
      <c r="O7918">
        <v>67</v>
      </c>
      <c r="P7918">
        <v>117.65672000000001</v>
      </c>
      <c r="Q7918">
        <v>7</v>
      </c>
      <c r="R7918" s="75">
        <v>39266</v>
      </c>
      <c r="T7918" t="s">
        <v>112</v>
      </c>
      <c r="U7918">
        <v>0.14492569999999999</v>
      </c>
      <c r="X7918" t="s">
        <v>114</v>
      </c>
      <c r="Z7918" s="97">
        <v>61300000</v>
      </c>
    </row>
    <row r="7919" spans="1:26">
      <c r="A7919" t="s">
        <v>72</v>
      </c>
      <c r="B7919" t="s">
        <v>58</v>
      </c>
      <c r="C7919" t="s">
        <v>16</v>
      </c>
      <c r="D7919">
        <v>2014</v>
      </c>
      <c r="E7919">
        <v>21</v>
      </c>
      <c r="F7919">
        <v>1559.7460000000001</v>
      </c>
      <c r="G7919">
        <v>1353.174</v>
      </c>
      <c r="H7919">
        <v>76.301050000000004</v>
      </c>
      <c r="I7919">
        <v>116.91330000000001</v>
      </c>
      <c r="J7919">
        <v>56.741840000000003</v>
      </c>
      <c r="K7919">
        <v>145.2629</v>
      </c>
      <c r="L7919">
        <v>206.57230000000001</v>
      </c>
      <c r="M7919">
        <v>267.88170000000002</v>
      </c>
      <c r="N7919">
        <v>356.40269999999998</v>
      </c>
      <c r="O7919">
        <v>67</v>
      </c>
      <c r="P7919">
        <v>117.65672000000001</v>
      </c>
      <c r="Q7919">
        <v>7</v>
      </c>
      <c r="R7919" s="75">
        <v>39266</v>
      </c>
      <c r="T7919" t="s">
        <v>112</v>
      </c>
      <c r="U7919">
        <v>0.14492569999999999</v>
      </c>
      <c r="X7919" t="s">
        <v>114</v>
      </c>
      <c r="Z7919" s="97">
        <v>61400000</v>
      </c>
    </row>
    <row r="7920" spans="1:26">
      <c r="A7920" t="s">
        <v>72</v>
      </c>
      <c r="B7920" t="s">
        <v>58</v>
      </c>
      <c r="C7920" t="s">
        <v>16</v>
      </c>
      <c r="D7920">
        <v>2014</v>
      </c>
      <c r="E7920">
        <v>22</v>
      </c>
      <c r="F7920">
        <v>1553.9259999999999</v>
      </c>
      <c r="G7920">
        <v>1437.9090000000001</v>
      </c>
      <c r="H7920">
        <v>74.022239999999996</v>
      </c>
      <c r="I7920">
        <v>116.86</v>
      </c>
      <c r="J7920">
        <v>-33.74474</v>
      </c>
      <c r="K7920">
        <v>54.735909999999997</v>
      </c>
      <c r="L7920">
        <v>116.01730000000001</v>
      </c>
      <c r="M7920">
        <v>177.2988</v>
      </c>
      <c r="N7920">
        <v>265.77940000000001</v>
      </c>
      <c r="O7920">
        <v>67</v>
      </c>
      <c r="P7920">
        <v>117.65672000000001</v>
      </c>
      <c r="Q7920">
        <v>7</v>
      </c>
      <c r="R7920" s="75">
        <v>39266</v>
      </c>
      <c r="T7920" t="s">
        <v>112</v>
      </c>
      <c r="U7920">
        <v>0.14492569999999999</v>
      </c>
      <c r="X7920" t="s">
        <v>114</v>
      </c>
      <c r="Z7920" s="97">
        <v>61300000</v>
      </c>
    </row>
    <row r="7921" spans="1:26">
      <c r="A7921" t="s">
        <v>72</v>
      </c>
      <c r="B7921" t="s">
        <v>58</v>
      </c>
      <c r="C7921" t="s">
        <v>16</v>
      </c>
      <c r="D7921">
        <v>2014</v>
      </c>
      <c r="E7921">
        <v>23</v>
      </c>
      <c r="F7921">
        <v>1549.1389999999999</v>
      </c>
      <c r="G7921">
        <v>1456.066</v>
      </c>
      <c r="H7921">
        <v>71.697010000000006</v>
      </c>
      <c r="I7921">
        <v>116.7564</v>
      </c>
      <c r="J7921">
        <v>-56.5563</v>
      </c>
      <c r="K7921">
        <v>31.8459</v>
      </c>
      <c r="L7921">
        <v>93.072999999999993</v>
      </c>
      <c r="M7921">
        <v>154.30009999999999</v>
      </c>
      <c r="N7921">
        <v>242.70230000000001</v>
      </c>
      <c r="O7921">
        <v>67</v>
      </c>
      <c r="P7921">
        <v>117.65672000000001</v>
      </c>
      <c r="Q7921">
        <v>7</v>
      </c>
      <c r="R7921" s="75">
        <v>39266</v>
      </c>
      <c r="T7921" t="s">
        <v>112</v>
      </c>
      <c r="U7921">
        <v>0.14492569999999999</v>
      </c>
      <c r="X7921" t="s">
        <v>114</v>
      </c>
      <c r="Z7921" s="97">
        <v>61200000</v>
      </c>
    </row>
    <row r="7922" spans="1:26">
      <c r="A7922" t="s">
        <v>72</v>
      </c>
      <c r="B7922" t="s">
        <v>58</v>
      </c>
      <c r="C7922" t="s">
        <v>16</v>
      </c>
      <c r="D7922">
        <v>2014</v>
      </c>
      <c r="E7922">
        <v>24</v>
      </c>
      <c r="F7922">
        <v>1541.6559999999999</v>
      </c>
      <c r="G7922">
        <v>1459.5150000000001</v>
      </c>
      <c r="H7922">
        <v>70.148799999999994</v>
      </c>
      <c r="I7922">
        <v>116.9358</v>
      </c>
      <c r="J7922">
        <v>-67.718050000000005</v>
      </c>
      <c r="K7922">
        <v>20.820029999999999</v>
      </c>
      <c r="L7922">
        <v>82.141239999999996</v>
      </c>
      <c r="M7922">
        <v>143.4624</v>
      </c>
      <c r="N7922">
        <v>232.00049999999999</v>
      </c>
      <c r="O7922">
        <v>67</v>
      </c>
      <c r="P7922">
        <v>117.65672000000001</v>
      </c>
      <c r="Q7922">
        <v>7</v>
      </c>
      <c r="R7922" s="75">
        <v>39266</v>
      </c>
      <c r="T7922" t="s">
        <v>112</v>
      </c>
      <c r="U7922">
        <v>0.14492569999999999</v>
      </c>
      <c r="X7922" t="s">
        <v>114</v>
      </c>
      <c r="Z7922" s="97">
        <v>61400000</v>
      </c>
    </row>
    <row r="7923" spans="1:26">
      <c r="A7923" t="s">
        <v>72</v>
      </c>
      <c r="B7923" t="s">
        <v>58</v>
      </c>
      <c r="C7923" t="s">
        <v>17</v>
      </c>
      <c r="D7923">
        <v>2014</v>
      </c>
      <c r="E7923">
        <v>1</v>
      </c>
      <c r="F7923">
        <v>1593.4490000000001</v>
      </c>
      <c r="G7923">
        <v>1593.4490000000001</v>
      </c>
      <c r="H7923">
        <v>64.196119999999993</v>
      </c>
      <c r="I7923">
        <v>116.20699999999999</v>
      </c>
      <c r="J7923">
        <v>-148.92529999999999</v>
      </c>
      <c r="K7923">
        <v>-60.939019999999999</v>
      </c>
      <c r="L7923">
        <v>0</v>
      </c>
      <c r="M7923">
        <v>60.939019999999999</v>
      </c>
      <c r="N7923">
        <v>148.92529999999999</v>
      </c>
      <c r="O7923">
        <v>67</v>
      </c>
      <c r="P7923">
        <v>117.65672000000001</v>
      </c>
      <c r="Q7923">
        <v>8</v>
      </c>
      <c r="R7923" s="75">
        <v>36749</v>
      </c>
      <c r="T7923" t="s">
        <v>112</v>
      </c>
      <c r="U7923">
        <v>0.14468149999999999</v>
      </c>
      <c r="X7923" t="s">
        <v>114</v>
      </c>
      <c r="Z7923" s="97">
        <v>60600000</v>
      </c>
    </row>
    <row r="7924" spans="1:26">
      <c r="A7924" t="s">
        <v>72</v>
      </c>
      <c r="B7924" t="s">
        <v>58</v>
      </c>
      <c r="C7924" t="s">
        <v>17</v>
      </c>
      <c r="D7924">
        <v>2014</v>
      </c>
      <c r="E7924">
        <v>2</v>
      </c>
      <c r="F7924">
        <v>1593.8309999999999</v>
      </c>
      <c r="G7924">
        <v>1593.8309999999999</v>
      </c>
      <c r="H7924">
        <v>62.372390000000003</v>
      </c>
      <c r="I7924">
        <v>116.1962</v>
      </c>
      <c r="J7924">
        <v>-148.91149999999999</v>
      </c>
      <c r="K7924">
        <v>-60.93336</v>
      </c>
      <c r="L7924">
        <v>0</v>
      </c>
      <c r="M7924">
        <v>60.93336</v>
      </c>
      <c r="N7924">
        <v>148.91149999999999</v>
      </c>
      <c r="O7924">
        <v>67</v>
      </c>
      <c r="P7924">
        <v>117.65672000000001</v>
      </c>
      <c r="Q7924">
        <v>8</v>
      </c>
      <c r="R7924" s="75">
        <v>36749</v>
      </c>
      <c r="T7924" t="s">
        <v>112</v>
      </c>
      <c r="U7924">
        <v>0.14468149999999999</v>
      </c>
      <c r="X7924" t="s">
        <v>114</v>
      </c>
      <c r="Z7924" s="97">
        <v>60600000</v>
      </c>
    </row>
    <row r="7925" spans="1:26">
      <c r="A7925" t="s">
        <v>72</v>
      </c>
      <c r="B7925" t="s">
        <v>58</v>
      </c>
      <c r="C7925" t="s">
        <v>17</v>
      </c>
      <c r="D7925">
        <v>2014</v>
      </c>
      <c r="E7925">
        <v>3</v>
      </c>
      <c r="F7925">
        <v>1589.71</v>
      </c>
      <c r="G7925">
        <v>1589.71</v>
      </c>
      <c r="H7925">
        <v>61.364629999999998</v>
      </c>
      <c r="I7925">
        <v>116.18429999999999</v>
      </c>
      <c r="J7925">
        <v>-148.89609999999999</v>
      </c>
      <c r="K7925">
        <v>-60.927100000000003</v>
      </c>
      <c r="L7925">
        <v>0</v>
      </c>
      <c r="M7925">
        <v>60.927100000000003</v>
      </c>
      <c r="N7925">
        <v>148.89609999999999</v>
      </c>
      <c r="O7925">
        <v>67</v>
      </c>
      <c r="P7925">
        <v>117.65672000000001</v>
      </c>
      <c r="Q7925">
        <v>8</v>
      </c>
      <c r="R7925" s="75">
        <v>36749</v>
      </c>
      <c r="T7925" t="s">
        <v>112</v>
      </c>
      <c r="U7925">
        <v>0.14468149999999999</v>
      </c>
      <c r="X7925" t="s">
        <v>114</v>
      </c>
      <c r="Z7925" s="97">
        <v>60600000</v>
      </c>
    </row>
    <row r="7926" spans="1:26">
      <c r="A7926" t="s">
        <v>72</v>
      </c>
      <c r="B7926" t="s">
        <v>58</v>
      </c>
      <c r="C7926" t="s">
        <v>17</v>
      </c>
      <c r="D7926">
        <v>2014</v>
      </c>
      <c r="E7926">
        <v>4</v>
      </c>
      <c r="F7926">
        <v>1582.001</v>
      </c>
      <c r="G7926">
        <v>1582.001</v>
      </c>
      <c r="H7926">
        <v>60.085369999999998</v>
      </c>
      <c r="I7926">
        <v>116.1574</v>
      </c>
      <c r="J7926">
        <v>-148.86170000000001</v>
      </c>
      <c r="K7926">
        <v>-60.912990000000001</v>
      </c>
      <c r="L7926">
        <v>0</v>
      </c>
      <c r="M7926">
        <v>60.912990000000001</v>
      </c>
      <c r="N7926">
        <v>148.86170000000001</v>
      </c>
      <c r="O7926">
        <v>67</v>
      </c>
      <c r="P7926">
        <v>117.65672000000001</v>
      </c>
      <c r="Q7926">
        <v>8</v>
      </c>
      <c r="R7926" s="75">
        <v>36749</v>
      </c>
      <c r="T7926" t="s">
        <v>112</v>
      </c>
      <c r="U7926">
        <v>0.14468149999999999</v>
      </c>
      <c r="X7926" t="s">
        <v>114</v>
      </c>
      <c r="Z7926" s="97">
        <v>60600000</v>
      </c>
    </row>
    <row r="7927" spans="1:26">
      <c r="A7927" t="s">
        <v>72</v>
      </c>
      <c r="B7927" t="s">
        <v>58</v>
      </c>
      <c r="C7927" t="s">
        <v>17</v>
      </c>
      <c r="D7927">
        <v>2014</v>
      </c>
      <c r="E7927">
        <v>5</v>
      </c>
      <c r="F7927">
        <v>1580.0239999999999</v>
      </c>
      <c r="G7927">
        <v>1580.0239999999999</v>
      </c>
      <c r="H7927">
        <v>59.188800000000001</v>
      </c>
      <c r="I7927">
        <v>116.254</v>
      </c>
      <c r="J7927">
        <v>-148.9855</v>
      </c>
      <c r="K7927">
        <v>-60.963639999999998</v>
      </c>
      <c r="L7927">
        <v>0</v>
      </c>
      <c r="M7927">
        <v>60.963639999999998</v>
      </c>
      <c r="N7927">
        <v>148.9855</v>
      </c>
      <c r="O7927">
        <v>67</v>
      </c>
      <c r="P7927">
        <v>117.65672000000001</v>
      </c>
      <c r="Q7927">
        <v>8</v>
      </c>
      <c r="R7927" s="75">
        <v>36749</v>
      </c>
      <c r="T7927" t="s">
        <v>112</v>
      </c>
      <c r="U7927">
        <v>0.14468149999999999</v>
      </c>
      <c r="X7927" t="s">
        <v>114</v>
      </c>
      <c r="Z7927" s="97">
        <v>60700000</v>
      </c>
    </row>
    <row r="7928" spans="1:26">
      <c r="A7928" t="s">
        <v>72</v>
      </c>
      <c r="B7928" t="s">
        <v>58</v>
      </c>
      <c r="C7928" t="s">
        <v>17</v>
      </c>
      <c r="D7928">
        <v>2014</v>
      </c>
      <c r="E7928">
        <v>6</v>
      </c>
      <c r="F7928">
        <v>1600.6469999999999</v>
      </c>
      <c r="G7928">
        <v>1600.6469999999999</v>
      </c>
      <c r="H7928">
        <v>58.687759999999997</v>
      </c>
      <c r="I7928">
        <v>116.2884</v>
      </c>
      <c r="J7928">
        <v>-149.02959999999999</v>
      </c>
      <c r="K7928">
        <v>-60.981720000000003</v>
      </c>
      <c r="L7928">
        <v>0</v>
      </c>
      <c r="M7928">
        <v>60.981720000000003</v>
      </c>
      <c r="N7928">
        <v>149.02959999999999</v>
      </c>
      <c r="O7928">
        <v>67</v>
      </c>
      <c r="P7928">
        <v>117.65672000000001</v>
      </c>
      <c r="Q7928">
        <v>8</v>
      </c>
      <c r="R7928" s="75">
        <v>36749</v>
      </c>
      <c r="T7928" t="s">
        <v>112</v>
      </c>
      <c r="U7928">
        <v>0.14468149999999999</v>
      </c>
      <c r="X7928" t="s">
        <v>114</v>
      </c>
      <c r="Z7928" s="97">
        <v>60700000</v>
      </c>
    </row>
    <row r="7929" spans="1:26">
      <c r="A7929" t="s">
        <v>72</v>
      </c>
      <c r="B7929" t="s">
        <v>58</v>
      </c>
      <c r="C7929" t="s">
        <v>17</v>
      </c>
      <c r="D7929">
        <v>2014</v>
      </c>
      <c r="E7929">
        <v>7</v>
      </c>
      <c r="F7929">
        <v>1652.5709999999999</v>
      </c>
      <c r="G7929">
        <v>1652.5709999999999</v>
      </c>
      <c r="H7929">
        <v>59.320590000000003</v>
      </c>
      <c r="I7929">
        <v>116.2415</v>
      </c>
      <c r="J7929">
        <v>-148.96950000000001</v>
      </c>
      <c r="K7929">
        <v>-60.957129999999999</v>
      </c>
      <c r="L7929">
        <v>0</v>
      </c>
      <c r="M7929">
        <v>60.957129999999999</v>
      </c>
      <c r="N7929">
        <v>148.96950000000001</v>
      </c>
      <c r="O7929">
        <v>67</v>
      </c>
      <c r="P7929">
        <v>117.65672000000001</v>
      </c>
      <c r="Q7929">
        <v>8</v>
      </c>
      <c r="R7929" s="75">
        <v>36749</v>
      </c>
      <c r="T7929" t="s">
        <v>112</v>
      </c>
      <c r="U7929">
        <v>0.14468149999999999</v>
      </c>
      <c r="X7929" t="s">
        <v>114</v>
      </c>
      <c r="Z7929" s="97">
        <v>60700000</v>
      </c>
    </row>
    <row r="7930" spans="1:26">
      <c r="A7930" t="s">
        <v>72</v>
      </c>
      <c r="B7930" t="s">
        <v>58</v>
      </c>
      <c r="C7930" t="s">
        <v>17</v>
      </c>
      <c r="D7930">
        <v>2014</v>
      </c>
      <c r="E7930">
        <v>8</v>
      </c>
      <c r="F7930">
        <v>1708.165</v>
      </c>
      <c r="G7930">
        <v>1708.165</v>
      </c>
      <c r="H7930">
        <v>63.8491</v>
      </c>
      <c r="I7930">
        <v>116.1431</v>
      </c>
      <c r="J7930">
        <v>-148.8434</v>
      </c>
      <c r="K7930">
        <v>-60.905520000000003</v>
      </c>
      <c r="L7930">
        <v>0</v>
      </c>
      <c r="M7930">
        <v>60.905520000000003</v>
      </c>
      <c r="N7930">
        <v>148.8434</v>
      </c>
      <c r="O7930">
        <v>67</v>
      </c>
      <c r="P7930">
        <v>117.65672000000001</v>
      </c>
      <c r="Q7930">
        <v>8</v>
      </c>
      <c r="R7930" s="75">
        <v>36749</v>
      </c>
      <c r="T7930" t="s">
        <v>112</v>
      </c>
      <c r="U7930">
        <v>0.14468149999999999</v>
      </c>
      <c r="X7930" t="s">
        <v>114</v>
      </c>
      <c r="Z7930" s="97">
        <v>60600000</v>
      </c>
    </row>
    <row r="7931" spans="1:26">
      <c r="A7931" t="s">
        <v>72</v>
      </c>
      <c r="B7931" t="s">
        <v>58</v>
      </c>
      <c r="C7931" t="s">
        <v>17</v>
      </c>
      <c r="D7931">
        <v>2014</v>
      </c>
      <c r="E7931">
        <v>9</v>
      </c>
      <c r="F7931">
        <v>1728.364</v>
      </c>
      <c r="G7931">
        <v>1728.364</v>
      </c>
      <c r="H7931">
        <v>71.613290000000006</v>
      </c>
      <c r="I7931">
        <v>116.2229</v>
      </c>
      <c r="J7931">
        <v>-148.94560000000001</v>
      </c>
      <c r="K7931">
        <v>-60.947330000000001</v>
      </c>
      <c r="L7931">
        <v>0</v>
      </c>
      <c r="M7931">
        <v>60.947330000000001</v>
      </c>
      <c r="N7931">
        <v>148.94560000000001</v>
      </c>
      <c r="O7931">
        <v>67</v>
      </c>
      <c r="P7931">
        <v>117.65672000000001</v>
      </c>
      <c r="Q7931">
        <v>8</v>
      </c>
      <c r="R7931" s="75">
        <v>36749</v>
      </c>
      <c r="T7931" t="s">
        <v>112</v>
      </c>
      <c r="U7931">
        <v>0.14468149999999999</v>
      </c>
      <c r="X7931" t="s">
        <v>114</v>
      </c>
      <c r="Z7931" s="97">
        <v>60600000</v>
      </c>
    </row>
    <row r="7932" spans="1:26">
      <c r="A7932" t="s">
        <v>72</v>
      </c>
      <c r="B7932" t="s">
        <v>58</v>
      </c>
      <c r="C7932" t="s">
        <v>17</v>
      </c>
      <c r="D7932">
        <v>2014</v>
      </c>
      <c r="E7932">
        <v>10</v>
      </c>
      <c r="F7932">
        <v>1754.527</v>
      </c>
      <c r="G7932">
        <v>1754.527</v>
      </c>
      <c r="H7932">
        <v>76.241789999999995</v>
      </c>
      <c r="I7932">
        <v>116.251</v>
      </c>
      <c r="J7932">
        <v>-148.98169999999999</v>
      </c>
      <c r="K7932">
        <v>-60.9621</v>
      </c>
      <c r="L7932">
        <v>0</v>
      </c>
      <c r="M7932">
        <v>60.9621</v>
      </c>
      <c r="N7932">
        <v>148.98169999999999</v>
      </c>
      <c r="O7932">
        <v>67</v>
      </c>
      <c r="P7932">
        <v>117.65672000000001</v>
      </c>
      <c r="Q7932">
        <v>8</v>
      </c>
      <c r="R7932" s="75">
        <v>36749</v>
      </c>
      <c r="T7932" t="s">
        <v>112</v>
      </c>
      <c r="U7932">
        <v>0.14468149999999999</v>
      </c>
      <c r="X7932" t="s">
        <v>114</v>
      </c>
      <c r="Z7932" s="97">
        <v>60700000</v>
      </c>
    </row>
    <row r="7933" spans="1:26">
      <c r="A7933" t="s">
        <v>72</v>
      </c>
      <c r="B7933" t="s">
        <v>58</v>
      </c>
      <c r="C7933" t="s">
        <v>17</v>
      </c>
      <c r="D7933">
        <v>2014</v>
      </c>
      <c r="E7933">
        <v>11</v>
      </c>
      <c r="F7933">
        <v>1770.2940000000001</v>
      </c>
      <c r="G7933">
        <v>1770.2940000000001</v>
      </c>
      <c r="H7933">
        <v>79.652240000000006</v>
      </c>
      <c r="I7933">
        <v>116.1127</v>
      </c>
      <c r="J7933">
        <v>-148.80439999999999</v>
      </c>
      <c r="K7933">
        <v>-60.889539999999997</v>
      </c>
      <c r="L7933">
        <v>0</v>
      </c>
      <c r="M7933">
        <v>60.889539999999997</v>
      </c>
      <c r="N7933">
        <v>148.80439999999999</v>
      </c>
      <c r="O7933">
        <v>67</v>
      </c>
      <c r="P7933">
        <v>117.65672000000001</v>
      </c>
      <c r="Q7933">
        <v>8</v>
      </c>
      <c r="R7933" s="75">
        <v>36749</v>
      </c>
      <c r="T7933" t="s">
        <v>112</v>
      </c>
      <c r="U7933">
        <v>0.14468149999999999</v>
      </c>
      <c r="X7933" t="s">
        <v>114</v>
      </c>
      <c r="Z7933" s="97">
        <v>60500000</v>
      </c>
    </row>
    <row r="7934" spans="1:26">
      <c r="A7934" t="s">
        <v>72</v>
      </c>
      <c r="B7934" t="s">
        <v>58</v>
      </c>
      <c r="C7934" t="s">
        <v>17</v>
      </c>
      <c r="D7934">
        <v>2014</v>
      </c>
      <c r="E7934">
        <v>12</v>
      </c>
      <c r="F7934">
        <v>1753.89</v>
      </c>
      <c r="G7934">
        <v>1763.15</v>
      </c>
      <c r="H7934">
        <v>81.864180000000005</v>
      </c>
      <c r="I7934">
        <v>116.08320000000001</v>
      </c>
      <c r="J7934">
        <v>-158.0264</v>
      </c>
      <c r="K7934">
        <v>-70.133949999999999</v>
      </c>
      <c r="L7934">
        <v>-9.2598880000000001</v>
      </c>
      <c r="M7934">
        <v>51.614179999999998</v>
      </c>
      <c r="N7934">
        <v>139.5067</v>
      </c>
      <c r="O7934">
        <v>67</v>
      </c>
      <c r="P7934">
        <v>117.65672000000001</v>
      </c>
      <c r="Q7934">
        <v>8</v>
      </c>
      <c r="R7934" s="75">
        <v>36749</v>
      </c>
      <c r="T7934" t="s">
        <v>112</v>
      </c>
      <c r="U7934">
        <v>0.14468149999999999</v>
      </c>
      <c r="X7934" t="s">
        <v>114</v>
      </c>
      <c r="Z7934" s="97">
        <v>60500000</v>
      </c>
    </row>
    <row r="7935" spans="1:26">
      <c r="A7935" t="s">
        <v>72</v>
      </c>
      <c r="B7935" t="s">
        <v>58</v>
      </c>
      <c r="C7935" t="s">
        <v>17</v>
      </c>
      <c r="D7935">
        <v>2014</v>
      </c>
      <c r="E7935">
        <v>13</v>
      </c>
      <c r="F7935">
        <v>1727.8579999999999</v>
      </c>
      <c r="G7935">
        <v>1034.8699999999999</v>
      </c>
      <c r="H7935">
        <v>84.010440000000003</v>
      </c>
      <c r="I7935">
        <v>115.8279</v>
      </c>
      <c r="J7935">
        <v>544.54840000000002</v>
      </c>
      <c r="K7935">
        <v>632.24760000000003</v>
      </c>
      <c r="L7935">
        <v>692.98779999999999</v>
      </c>
      <c r="M7935">
        <v>753.72799999999995</v>
      </c>
      <c r="N7935">
        <v>841.42719999999997</v>
      </c>
      <c r="O7935">
        <v>67</v>
      </c>
      <c r="P7935">
        <v>117.65672000000001</v>
      </c>
      <c r="Q7935">
        <v>8</v>
      </c>
      <c r="R7935" s="75">
        <v>36749</v>
      </c>
      <c r="T7935" t="s">
        <v>112</v>
      </c>
      <c r="U7935">
        <v>0.14468149999999999</v>
      </c>
      <c r="X7935" t="s">
        <v>114</v>
      </c>
      <c r="Z7935" s="97">
        <v>60200000</v>
      </c>
    </row>
    <row r="7936" spans="1:26">
      <c r="A7936" t="s">
        <v>72</v>
      </c>
      <c r="B7936" t="s">
        <v>58</v>
      </c>
      <c r="C7936" t="s">
        <v>17</v>
      </c>
      <c r="D7936">
        <v>2014</v>
      </c>
      <c r="E7936">
        <v>14</v>
      </c>
      <c r="F7936">
        <v>1737.3430000000001</v>
      </c>
      <c r="G7936">
        <v>210.5531</v>
      </c>
      <c r="H7936">
        <v>85.346270000000004</v>
      </c>
      <c r="I7936">
        <v>115.8261</v>
      </c>
      <c r="J7936">
        <v>1378.3530000000001</v>
      </c>
      <c r="K7936">
        <v>1466.0509999999999</v>
      </c>
      <c r="L7936">
        <v>1526.79</v>
      </c>
      <c r="M7936">
        <v>1587.53</v>
      </c>
      <c r="N7936">
        <v>1675.2270000000001</v>
      </c>
      <c r="O7936">
        <v>67</v>
      </c>
      <c r="P7936">
        <v>117.65672000000001</v>
      </c>
      <c r="Q7936">
        <v>8</v>
      </c>
      <c r="R7936" s="75">
        <v>36749</v>
      </c>
      <c r="T7936" t="s">
        <v>112</v>
      </c>
      <c r="U7936">
        <v>0.14468149999999999</v>
      </c>
      <c r="X7936" t="s">
        <v>114</v>
      </c>
      <c r="Z7936" s="97">
        <v>60200000</v>
      </c>
    </row>
    <row r="7937" spans="1:26">
      <c r="A7937" t="s">
        <v>72</v>
      </c>
      <c r="B7937" t="s">
        <v>58</v>
      </c>
      <c r="C7937" t="s">
        <v>17</v>
      </c>
      <c r="D7937">
        <v>2014</v>
      </c>
      <c r="E7937">
        <v>15</v>
      </c>
      <c r="F7937">
        <v>1734.2650000000001</v>
      </c>
      <c r="G7937">
        <v>210.42439999999999</v>
      </c>
      <c r="H7937">
        <v>86.325370000000007</v>
      </c>
      <c r="I7937">
        <v>115.8695</v>
      </c>
      <c r="J7937">
        <v>1375.348</v>
      </c>
      <c r="K7937">
        <v>1463.078</v>
      </c>
      <c r="L7937">
        <v>1523.84</v>
      </c>
      <c r="M7937">
        <v>1584.6020000000001</v>
      </c>
      <c r="N7937">
        <v>1672.3330000000001</v>
      </c>
      <c r="O7937">
        <v>67</v>
      </c>
      <c r="P7937">
        <v>117.65672000000001</v>
      </c>
      <c r="Q7937">
        <v>8</v>
      </c>
      <c r="R7937" s="75">
        <v>36749</v>
      </c>
      <c r="T7937" t="s">
        <v>112</v>
      </c>
      <c r="U7937">
        <v>0.14468149999999999</v>
      </c>
      <c r="X7937" t="s">
        <v>114</v>
      </c>
      <c r="Z7937" s="97">
        <v>60300000</v>
      </c>
    </row>
    <row r="7938" spans="1:26">
      <c r="A7938" t="s">
        <v>72</v>
      </c>
      <c r="B7938" t="s">
        <v>58</v>
      </c>
      <c r="C7938" t="s">
        <v>17</v>
      </c>
      <c r="D7938">
        <v>2014</v>
      </c>
      <c r="E7938">
        <v>16</v>
      </c>
      <c r="F7938">
        <v>1706.2860000000001</v>
      </c>
      <c r="G7938">
        <v>209.1617</v>
      </c>
      <c r="H7938">
        <v>85.625370000000004</v>
      </c>
      <c r="I7938">
        <v>116.0076</v>
      </c>
      <c r="J7938">
        <v>1348.4549999999999</v>
      </c>
      <c r="K7938">
        <v>1436.29</v>
      </c>
      <c r="L7938">
        <v>1497.125</v>
      </c>
      <c r="M7938">
        <v>1557.9590000000001</v>
      </c>
      <c r="N7938">
        <v>1645.7940000000001</v>
      </c>
      <c r="O7938">
        <v>67</v>
      </c>
      <c r="P7938">
        <v>117.65672000000001</v>
      </c>
      <c r="Q7938">
        <v>8</v>
      </c>
      <c r="R7938" s="75">
        <v>36749</v>
      </c>
      <c r="T7938" t="s">
        <v>112</v>
      </c>
      <c r="U7938">
        <v>0.14468149999999999</v>
      </c>
      <c r="X7938" t="s">
        <v>114</v>
      </c>
      <c r="Z7938" s="97">
        <v>60400000</v>
      </c>
    </row>
    <row r="7939" spans="1:26">
      <c r="A7939" t="s">
        <v>72</v>
      </c>
      <c r="B7939" t="s">
        <v>58</v>
      </c>
      <c r="C7939" t="s">
        <v>17</v>
      </c>
      <c r="D7939">
        <v>2014</v>
      </c>
      <c r="E7939">
        <v>17</v>
      </c>
      <c r="F7939">
        <v>1663.6869999999999</v>
      </c>
      <c r="G7939">
        <v>209.346</v>
      </c>
      <c r="H7939">
        <v>84.413439999999994</v>
      </c>
      <c r="I7939">
        <v>115.9659</v>
      </c>
      <c r="J7939">
        <v>1305.7239999999999</v>
      </c>
      <c r="K7939">
        <v>1393.528</v>
      </c>
      <c r="L7939">
        <v>1454.3409999999999</v>
      </c>
      <c r="M7939">
        <v>1515.153</v>
      </c>
      <c r="N7939">
        <v>1602.9570000000001</v>
      </c>
      <c r="O7939">
        <v>67</v>
      </c>
      <c r="P7939">
        <v>117.65672000000001</v>
      </c>
      <c r="Q7939">
        <v>8</v>
      </c>
      <c r="R7939" s="75">
        <v>36749</v>
      </c>
      <c r="T7939" t="s">
        <v>112</v>
      </c>
      <c r="U7939">
        <v>0.14468149999999999</v>
      </c>
      <c r="X7939" t="s">
        <v>114</v>
      </c>
      <c r="Z7939" s="97">
        <v>60400000</v>
      </c>
    </row>
    <row r="7940" spans="1:26">
      <c r="A7940" t="s">
        <v>72</v>
      </c>
      <c r="B7940" t="s">
        <v>58</v>
      </c>
      <c r="C7940" t="s">
        <v>17</v>
      </c>
      <c r="D7940">
        <v>2014</v>
      </c>
      <c r="E7940">
        <v>18</v>
      </c>
      <c r="F7940">
        <v>1618.452</v>
      </c>
      <c r="G7940">
        <v>209.0686</v>
      </c>
      <c r="H7940">
        <v>81.527169999999998</v>
      </c>
      <c r="I7940">
        <v>115.95359999999999</v>
      </c>
      <c r="J7940">
        <v>1260.7829999999999</v>
      </c>
      <c r="K7940">
        <v>1348.578</v>
      </c>
      <c r="L7940">
        <v>1409.384</v>
      </c>
      <c r="M7940">
        <v>1470.19</v>
      </c>
      <c r="N7940">
        <v>1557.9839999999999</v>
      </c>
      <c r="O7940">
        <v>67</v>
      </c>
      <c r="P7940">
        <v>117.65672000000001</v>
      </c>
      <c r="Q7940">
        <v>8</v>
      </c>
      <c r="R7940" s="75">
        <v>36749</v>
      </c>
      <c r="T7940" t="s">
        <v>112</v>
      </c>
      <c r="U7940">
        <v>0.14468149999999999</v>
      </c>
      <c r="X7940" t="s">
        <v>114</v>
      </c>
      <c r="Z7940" s="97">
        <v>60400000</v>
      </c>
    </row>
    <row r="7941" spans="1:26">
      <c r="A7941" t="s">
        <v>72</v>
      </c>
      <c r="B7941" t="s">
        <v>58</v>
      </c>
      <c r="C7941" t="s">
        <v>17</v>
      </c>
      <c r="D7941">
        <v>2014</v>
      </c>
      <c r="E7941">
        <v>19</v>
      </c>
      <c r="F7941">
        <v>1609.6990000000001</v>
      </c>
      <c r="G7941">
        <v>741.84820000000002</v>
      </c>
      <c r="H7941">
        <v>78.402979999999999</v>
      </c>
      <c r="I7941">
        <v>116.0127</v>
      </c>
      <c r="J7941">
        <v>719.17439999999999</v>
      </c>
      <c r="K7941">
        <v>807.0136</v>
      </c>
      <c r="L7941">
        <v>867.85080000000005</v>
      </c>
      <c r="M7941">
        <v>928.68790000000001</v>
      </c>
      <c r="N7941">
        <v>1016.527</v>
      </c>
      <c r="O7941">
        <v>67</v>
      </c>
      <c r="P7941">
        <v>117.65672000000001</v>
      </c>
      <c r="Q7941">
        <v>8</v>
      </c>
      <c r="R7941" s="75">
        <v>36749</v>
      </c>
      <c r="T7941" t="s">
        <v>112</v>
      </c>
      <c r="U7941">
        <v>0.14468149999999999</v>
      </c>
      <c r="X7941" t="s">
        <v>114</v>
      </c>
      <c r="Z7941" s="97">
        <v>60400000</v>
      </c>
    </row>
    <row r="7942" spans="1:26">
      <c r="A7942" t="s">
        <v>72</v>
      </c>
      <c r="B7942" t="s">
        <v>58</v>
      </c>
      <c r="C7942" t="s">
        <v>17</v>
      </c>
      <c r="D7942">
        <v>2014</v>
      </c>
      <c r="E7942">
        <v>20</v>
      </c>
      <c r="F7942">
        <v>1612.71</v>
      </c>
      <c r="G7942">
        <v>1254.2090000000001</v>
      </c>
      <c r="H7942">
        <v>74.816569999999999</v>
      </c>
      <c r="I7942">
        <v>116.30880000000001</v>
      </c>
      <c r="J7942">
        <v>209.44499999999999</v>
      </c>
      <c r="K7942">
        <v>297.50830000000002</v>
      </c>
      <c r="L7942">
        <v>358.50069999999999</v>
      </c>
      <c r="M7942">
        <v>419.49310000000003</v>
      </c>
      <c r="N7942">
        <v>507.55650000000003</v>
      </c>
      <c r="O7942">
        <v>67</v>
      </c>
      <c r="P7942">
        <v>117.65672000000001</v>
      </c>
      <c r="Q7942">
        <v>8</v>
      </c>
      <c r="R7942" s="75">
        <v>36749</v>
      </c>
      <c r="T7942" t="s">
        <v>112</v>
      </c>
      <c r="U7942">
        <v>0.14468149999999999</v>
      </c>
      <c r="X7942" t="s">
        <v>114</v>
      </c>
      <c r="Z7942" s="97">
        <v>60700000</v>
      </c>
    </row>
    <row r="7943" spans="1:26">
      <c r="A7943" t="s">
        <v>72</v>
      </c>
      <c r="B7943" t="s">
        <v>58</v>
      </c>
      <c r="C7943" t="s">
        <v>17</v>
      </c>
      <c r="D7943">
        <v>2014</v>
      </c>
      <c r="E7943">
        <v>21</v>
      </c>
      <c r="F7943">
        <v>1638.2439999999999</v>
      </c>
      <c r="G7943">
        <v>1391.9970000000001</v>
      </c>
      <c r="H7943">
        <v>71.385069999999999</v>
      </c>
      <c r="I7943">
        <v>116.3167</v>
      </c>
      <c r="J7943">
        <v>97.181309999999996</v>
      </c>
      <c r="K7943">
        <v>185.25059999999999</v>
      </c>
      <c r="L7943">
        <v>246.24719999999999</v>
      </c>
      <c r="M7943">
        <v>307.24369999999999</v>
      </c>
      <c r="N7943">
        <v>395.31310000000002</v>
      </c>
      <c r="O7943">
        <v>67</v>
      </c>
      <c r="P7943">
        <v>117.65672000000001</v>
      </c>
      <c r="Q7943">
        <v>8</v>
      </c>
      <c r="R7943" s="75">
        <v>36749</v>
      </c>
      <c r="T7943" t="s">
        <v>112</v>
      </c>
      <c r="U7943">
        <v>0.14468149999999999</v>
      </c>
      <c r="X7943" t="s">
        <v>114</v>
      </c>
      <c r="Z7943" s="97">
        <v>60700000</v>
      </c>
    </row>
    <row r="7944" spans="1:26">
      <c r="A7944" t="s">
        <v>72</v>
      </c>
      <c r="B7944" t="s">
        <v>58</v>
      </c>
      <c r="C7944" t="s">
        <v>17</v>
      </c>
      <c r="D7944">
        <v>2014</v>
      </c>
      <c r="E7944">
        <v>22</v>
      </c>
      <c r="F7944">
        <v>1636.1189999999999</v>
      </c>
      <c r="G7944">
        <v>1482.297</v>
      </c>
      <c r="H7944">
        <v>69.417159999999996</v>
      </c>
      <c r="I7944">
        <v>116.25239999999999</v>
      </c>
      <c r="J7944">
        <v>4.8379719999999997</v>
      </c>
      <c r="K7944">
        <v>92.858599999999996</v>
      </c>
      <c r="L7944">
        <v>153.82140000000001</v>
      </c>
      <c r="M7944">
        <v>214.7842</v>
      </c>
      <c r="N7944">
        <v>302.8048</v>
      </c>
      <c r="O7944">
        <v>67</v>
      </c>
      <c r="P7944">
        <v>117.65672000000001</v>
      </c>
      <c r="Q7944">
        <v>8</v>
      </c>
      <c r="R7944" s="75">
        <v>36749</v>
      </c>
      <c r="T7944" t="s">
        <v>112</v>
      </c>
      <c r="U7944">
        <v>0.14468149999999999</v>
      </c>
      <c r="X7944" t="s">
        <v>114</v>
      </c>
      <c r="Z7944" s="97">
        <v>60700000</v>
      </c>
    </row>
    <row r="7945" spans="1:26">
      <c r="A7945" t="s">
        <v>72</v>
      </c>
      <c r="B7945" t="s">
        <v>58</v>
      </c>
      <c r="C7945" t="s">
        <v>17</v>
      </c>
      <c r="D7945">
        <v>2014</v>
      </c>
      <c r="E7945">
        <v>23</v>
      </c>
      <c r="F7945">
        <v>1624.6990000000001</v>
      </c>
      <c r="G7945">
        <v>1505.7639999999999</v>
      </c>
      <c r="H7945">
        <v>67.591939999999994</v>
      </c>
      <c r="I7945">
        <v>116.114</v>
      </c>
      <c r="J7945">
        <v>-29.870480000000001</v>
      </c>
      <c r="K7945">
        <v>58.04533</v>
      </c>
      <c r="L7945">
        <v>118.9355</v>
      </c>
      <c r="M7945">
        <v>179.82579999999999</v>
      </c>
      <c r="N7945">
        <v>267.74160000000001</v>
      </c>
      <c r="O7945">
        <v>67</v>
      </c>
      <c r="P7945">
        <v>117.65672000000001</v>
      </c>
      <c r="Q7945">
        <v>8</v>
      </c>
      <c r="R7945" s="75">
        <v>36749</v>
      </c>
      <c r="T7945" t="s">
        <v>112</v>
      </c>
      <c r="U7945">
        <v>0.14468149999999999</v>
      </c>
      <c r="X7945" t="s">
        <v>114</v>
      </c>
      <c r="Z7945" s="97">
        <v>60500000</v>
      </c>
    </row>
    <row r="7946" spans="1:26">
      <c r="A7946" t="s">
        <v>72</v>
      </c>
      <c r="B7946" t="s">
        <v>58</v>
      </c>
      <c r="C7946" t="s">
        <v>17</v>
      </c>
      <c r="D7946">
        <v>2014</v>
      </c>
      <c r="E7946">
        <v>24</v>
      </c>
      <c r="F7946">
        <v>1628.04</v>
      </c>
      <c r="G7946">
        <v>1506.913</v>
      </c>
      <c r="H7946">
        <v>65.560299999999998</v>
      </c>
      <c r="I7946">
        <v>116.1497</v>
      </c>
      <c r="J7946">
        <v>-27.724599999999999</v>
      </c>
      <c r="K7946">
        <v>60.218249999999998</v>
      </c>
      <c r="L7946">
        <v>121.1272</v>
      </c>
      <c r="M7946">
        <v>182.0361</v>
      </c>
      <c r="N7946">
        <v>269.97899999999998</v>
      </c>
      <c r="O7946">
        <v>67</v>
      </c>
      <c r="P7946">
        <v>117.65672000000001</v>
      </c>
      <c r="Q7946">
        <v>8</v>
      </c>
      <c r="R7946" s="75">
        <v>36749</v>
      </c>
      <c r="T7946" t="s">
        <v>112</v>
      </c>
      <c r="U7946">
        <v>0.14468149999999999</v>
      </c>
      <c r="X7946" t="s">
        <v>114</v>
      </c>
      <c r="Z7946" s="97">
        <v>60600000</v>
      </c>
    </row>
    <row r="7947" spans="1:26">
      <c r="A7947" t="s">
        <v>72</v>
      </c>
      <c r="B7947" t="s">
        <v>58</v>
      </c>
      <c r="C7947" t="s">
        <v>18</v>
      </c>
      <c r="D7947">
        <v>2014</v>
      </c>
      <c r="E7947">
        <v>1</v>
      </c>
      <c r="F7947">
        <v>1554.028</v>
      </c>
      <c r="G7947">
        <v>1554.028</v>
      </c>
      <c r="H7947">
        <v>62.599699999999999</v>
      </c>
      <c r="I7947">
        <v>116.30549999999999</v>
      </c>
      <c r="J7947">
        <v>-149.0515</v>
      </c>
      <c r="K7947">
        <v>-60.990650000000002</v>
      </c>
      <c r="L7947">
        <v>0</v>
      </c>
      <c r="M7947">
        <v>60.990650000000002</v>
      </c>
      <c r="N7947">
        <v>149.0515</v>
      </c>
      <c r="O7947">
        <v>67</v>
      </c>
      <c r="P7947">
        <v>117.65672000000001</v>
      </c>
      <c r="Q7947">
        <v>9</v>
      </c>
      <c r="R7947" s="75">
        <v>36781</v>
      </c>
      <c r="T7947" t="s">
        <v>112</v>
      </c>
      <c r="U7947">
        <v>0.14595810000000001</v>
      </c>
      <c r="X7947" t="s">
        <v>114</v>
      </c>
      <c r="Z7947" s="97">
        <v>60700000</v>
      </c>
    </row>
    <row r="7948" spans="1:26">
      <c r="A7948" t="s">
        <v>72</v>
      </c>
      <c r="B7948" t="s">
        <v>58</v>
      </c>
      <c r="C7948" t="s">
        <v>18</v>
      </c>
      <c r="D7948">
        <v>2014</v>
      </c>
      <c r="E7948">
        <v>2</v>
      </c>
      <c r="F7948">
        <v>1546.202</v>
      </c>
      <c r="G7948">
        <v>1546.202</v>
      </c>
      <c r="H7948">
        <v>64.10284</v>
      </c>
      <c r="I7948">
        <v>116.36579999999999</v>
      </c>
      <c r="J7948">
        <v>-149.12880000000001</v>
      </c>
      <c r="K7948">
        <v>-61.022280000000002</v>
      </c>
      <c r="L7948">
        <v>0</v>
      </c>
      <c r="M7948">
        <v>61.022280000000002</v>
      </c>
      <c r="N7948">
        <v>149.12880000000001</v>
      </c>
      <c r="O7948">
        <v>67</v>
      </c>
      <c r="P7948">
        <v>117.65672000000001</v>
      </c>
      <c r="Q7948">
        <v>9</v>
      </c>
      <c r="R7948" s="75">
        <v>36781</v>
      </c>
      <c r="T7948" t="s">
        <v>112</v>
      </c>
      <c r="U7948">
        <v>0.14595810000000001</v>
      </c>
      <c r="X7948" t="s">
        <v>114</v>
      </c>
      <c r="Z7948" s="97">
        <v>60800000</v>
      </c>
    </row>
    <row r="7949" spans="1:26">
      <c r="A7949" t="s">
        <v>72</v>
      </c>
      <c r="B7949" t="s">
        <v>58</v>
      </c>
      <c r="C7949" t="s">
        <v>18</v>
      </c>
      <c r="D7949">
        <v>2014</v>
      </c>
      <c r="E7949">
        <v>3</v>
      </c>
      <c r="F7949">
        <v>1527.6130000000001</v>
      </c>
      <c r="G7949">
        <v>1527.6130000000001</v>
      </c>
      <c r="H7949">
        <v>61.995370000000001</v>
      </c>
      <c r="I7949">
        <v>116.41549999999999</v>
      </c>
      <c r="J7949">
        <v>-149.1925</v>
      </c>
      <c r="K7949">
        <v>-61.048360000000002</v>
      </c>
      <c r="L7949">
        <v>0</v>
      </c>
      <c r="M7949">
        <v>61.048360000000002</v>
      </c>
      <c r="N7949">
        <v>149.1925</v>
      </c>
      <c r="O7949">
        <v>67</v>
      </c>
      <c r="P7949">
        <v>117.65672000000001</v>
      </c>
      <c r="Q7949">
        <v>9</v>
      </c>
      <c r="R7949" s="75">
        <v>36781</v>
      </c>
      <c r="T7949" t="s">
        <v>112</v>
      </c>
      <c r="U7949">
        <v>0.14595810000000001</v>
      </c>
      <c r="X7949" t="s">
        <v>114</v>
      </c>
      <c r="Z7949" s="97">
        <v>60800000</v>
      </c>
    </row>
    <row r="7950" spans="1:26">
      <c r="A7950" t="s">
        <v>72</v>
      </c>
      <c r="B7950" t="s">
        <v>58</v>
      </c>
      <c r="C7950" t="s">
        <v>18</v>
      </c>
      <c r="D7950">
        <v>2014</v>
      </c>
      <c r="E7950">
        <v>4</v>
      </c>
      <c r="F7950">
        <v>1517.345</v>
      </c>
      <c r="G7950">
        <v>1517.345</v>
      </c>
      <c r="H7950">
        <v>61.928060000000002</v>
      </c>
      <c r="I7950">
        <v>116.3411</v>
      </c>
      <c r="J7950">
        <v>-149.09710000000001</v>
      </c>
      <c r="K7950">
        <v>-61.009329999999999</v>
      </c>
      <c r="L7950">
        <v>0</v>
      </c>
      <c r="M7950">
        <v>61.009329999999999</v>
      </c>
      <c r="N7950">
        <v>149.09710000000001</v>
      </c>
      <c r="O7950">
        <v>67</v>
      </c>
      <c r="P7950">
        <v>117.65672000000001</v>
      </c>
      <c r="Q7950">
        <v>9</v>
      </c>
      <c r="R7950" s="75">
        <v>36781</v>
      </c>
      <c r="T7950" t="s">
        <v>112</v>
      </c>
      <c r="U7950">
        <v>0.14595810000000001</v>
      </c>
      <c r="X7950" t="s">
        <v>114</v>
      </c>
      <c r="Z7950" s="97">
        <v>60800000</v>
      </c>
    </row>
    <row r="7951" spans="1:26">
      <c r="A7951" t="s">
        <v>72</v>
      </c>
      <c r="B7951" t="s">
        <v>58</v>
      </c>
      <c r="C7951" t="s">
        <v>18</v>
      </c>
      <c r="D7951">
        <v>2014</v>
      </c>
      <c r="E7951">
        <v>5</v>
      </c>
      <c r="F7951">
        <v>1545.9079999999999</v>
      </c>
      <c r="G7951">
        <v>1545.9079999999999</v>
      </c>
      <c r="H7951">
        <v>61.081339999999997</v>
      </c>
      <c r="I7951">
        <v>116.3663</v>
      </c>
      <c r="J7951">
        <v>-149.1294</v>
      </c>
      <c r="K7951">
        <v>-61.022530000000003</v>
      </c>
      <c r="L7951">
        <v>0</v>
      </c>
      <c r="M7951">
        <v>61.022530000000003</v>
      </c>
      <c r="N7951">
        <v>149.1294</v>
      </c>
      <c r="O7951">
        <v>67</v>
      </c>
      <c r="P7951">
        <v>117.65672000000001</v>
      </c>
      <c r="Q7951">
        <v>9</v>
      </c>
      <c r="R7951" s="75">
        <v>36781</v>
      </c>
      <c r="T7951" t="s">
        <v>112</v>
      </c>
      <c r="U7951">
        <v>0.14595810000000001</v>
      </c>
      <c r="X7951" t="s">
        <v>114</v>
      </c>
      <c r="Z7951" s="97">
        <v>60800000</v>
      </c>
    </row>
    <row r="7952" spans="1:26">
      <c r="A7952" t="s">
        <v>72</v>
      </c>
      <c r="B7952" t="s">
        <v>58</v>
      </c>
      <c r="C7952" t="s">
        <v>18</v>
      </c>
      <c r="D7952">
        <v>2014</v>
      </c>
      <c r="E7952">
        <v>6</v>
      </c>
      <c r="F7952">
        <v>1585.34</v>
      </c>
      <c r="G7952">
        <v>1585.34</v>
      </c>
      <c r="H7952">
        <v>61.154179999999997</v>
      </c>
      <c r="I7952">
        <v>116.2273</v>
      </c>
      <c r="J7952">
        <v>-148.9513</v>
      </c>
      <c r="K7952">
        <v>-60.949660000000002</v>
      </c>
      <c r="L7952">
        <v>0</v>
      </c>
      <c r="M7952">
        <v>60.949660000000002</v>
      </c>
      <c r="N7952">
        <v>148.9513</v>
      </c>
      <c r="O7952">
        <v>67</v>
      </c>
      <c r="P7952">
        <v>117.65672000000001</v>
      </c>
      <c r="Q7952">
        <v>9</v>
      </c>
      <c r="R7952" s="75">
        <v>36781</v>
      </c>
      <c r="T7952" t="s">
        <v>112</v>
      </c>
      <c r="U7952">
        <v>0.14595810000000001</v>
      </c>
      <c r="X7952" t="s">
        <v>114</v>
      </c>
      <c r="Z7952" s="97">
        <v>60600000</v>
      </c>
    </row>
    <row r="7953" spans="1:26">
      <c r="A7953" t="s">
        <v>72</v>
      </c>
      <c r="B7953" t="s">
        <v>58</v>
      </c>
      <c r="C7953" t="s">
        <v>18</v>
      </c>
      <c r="D7953">
        <v>2014</v>
      </c>
      <c r="E7953">
        <v>7</v>
      </c>
      <c r="F7953">
        <v>1639.45</v>
      </c>
      <c r="G7953">
        <v>1639.45</v>
      </c>
      <c r="H7953">
        <v>61.662840000000003</v>
      </c>
      <c r="I7953">
        <v>116.4353</v>
      </c>
      <c r="J7953">
        <v>-149.21789999999999</v>
      </c>
      <c r="K7953">
        <v>-61.058759999999999</v>
      </c>
      <c r="L7953">
        <v>0</v>
      </c>
      <c r="M7953">
        <v>61.058759999999999</v>
      </c>
      <c r="N7953">
        <v>149.21789999999999</v>
      </c>
      <c r="O7953">
        <v>67</v>
      </c>
      <c r="P7953">
        <v>117.65672000000001</v>
      </c>
      <c r="Q7953">
        <v>9</v>
      </c>
      <c r="R7953" s="75">
        <v>36781</v>
      </c>
      <c r="T7953" t="s">
        <v>112</v>
      </c>
      <c r="U7953">
        <v>0.14595810000000001</v>
      </c>
      <c r="X7953" t="s">
        <v>114</v>
      </c>
      <c r="Z7953" s="97">
        <v>60900000</v>
      </c>
    </row>
    <row r="7954" spans="1:26">
      <c r="A7954" t="s">
        <v>72</v>
      </c>
      <c r="B7954" t="s">
        <v>58</v>
      </c>
      <c r="C7954" t="s">
        <v>18</v>
      </c>
      <c r="D7954">
        <v>2014</v>
      </c>
      <c r="E7954">
        <v>8</v>
      </c>
      <c r="F7954">
        <v>1686.7719999999999</v>
      </c>
      <c r="G7954">
        <v>1686.7719999999999</v>
      </c>
      <c r="H7954">
        <v>65.257320000000007</v>
      </c>
      <c r="I7954">
        <v>116.4348</v>
      </c>
      <c r="J7954">
        <v>-149.21719999999999</v>
      </c>
      <c r="K7954">
        <v>-61.05847</v>
      </c>
      <c r="L7954">
        <v>0</v>
      </c>
      <c r="M7954">
        <v>61.05847</v>
      </c>
      <c r="N7954">
        <v>149.21719999999999</v>
      </c>
      <c r="O7954">
        <v>67</v>
      </c>
      <c r="P7954">
        <v>117.65672000000001</v>
      </c>
      <c r="Q7954">
        <v>9</v>
      </c>
      <c r="R7954" s="75">
        <v>36781</v>
      </c>
      <c r="T7954" t="s">
        <v>112</v>
      </c>
      <c r="U7954">
        <v>0.14595810000000001</v>
      </c>
      <c r="X7954" t="s">
        <v>114</v>
      </c>
      <c r="Z7954" s="97">
        <v>60900000</v>
      </c>
    </row>
    <row r="7955" spans="1:26">
      <c r="A7955" t="s">
        <v>72</v>
      </c>
      <c r="B7955" t="s">
        <v>58</v>
      </c>
      <c r="C7955" t="s">
        <v>18</v>
      </c>
      <c r="D7955">
        <v>2014</v>
      </c>
      <c r="E7955">
        <v>9</v>
      </c>
      <c r="F7955">
        <v>1711.5920000000001</v>
      </c>
      <c r="G7955">
        <v>1711.5920000000001</v>
      </c>
      <c r="H7955">
        <v>73.632239999999996</v>
      </c>
      <c r="I7955">
        <v>116.3784</v>
      </c>
      <c r="J7955">
        <v>-149.14490000000001</v>
      </c>
      <c r="K7955">
        <v>-61.028880000000001</v>
      </c>
      <c r="L7955">
        <v>0</v>
      </c>
      <c r="M7955">
        <v>61.028880000000001</v>
      </c>
      <c r="N7955">
        <v>149.14490000000001</v>
      </c>
      <c r="O7955">
        <v>67</v>
      </c>
      <c r="P7955">
        <v>117.65672000000001</v>
      </c>
      <c r="Q7955">
        <v>9</v>
      </c>
      <c r="R7955" s="75">
        <v>36781</v>
      </c>
      <c r="T7955" t="s">
        <v>112</v>
      </c>
      <c r="U7955">
        <v>0.14595810000000001</v>
      </c>
      <c r="X7955" t="s">
        <v>114</v>
      </c>
      <c r="Z7955" s="97">
        <v>60800000</v>
      </c>
    </row>
    <row r="7956" spans="1:26">
      <c r="A7956" t="s">
        <v>72</v>
      </c>
      <c r="B7956" t="s">
        <v>58</v>
      </c>
      <c r="C7956" t="s">
        <v>18</v>
      </c>
      <c r="D7956">
        <v>2014</v>
      </c>
      <c r="E7956">
        <v>10</v>
      </c>
      <c r="F7956">
        <v>1722.0139999999999</v>
      </c>
      <c r="G7956">
        <v>1722.0139999999999</v>
      </c>
      <c r="H7956">
        <v>79.377610000000004</v>
      </c>
      <c r="I7956">
        <v>116.31829999999999</v>
      </c>
      <c r="J7956">
        <v>-149.06800000000001</v>
      </c>
      <c r="K7956">
        <v>-60.997399999999999</v>
      </c>
      <c r="L7956">
        <v>0</v>
      </c>
      <c r="M7956">
        <v>60.997399999999999</v>
      </c>
      <c r="N7956">
        <v>149.06800000000001</v>
      </c>
      <c r="O7956">
        <v>67</v>
      </c>
      <c r="P7956">
        <v>117.65672000000001</v>
      </c>
      <c r="Q7956">
        <v>9</v>
      </c>
      <c r="R7956" s="75">
        <v>36781</v>
      </c>
      <c r="T7956" t="s">
        <v>112</v>
      </c>
      <c r="U7956">
        <v>0.14595810000000001</v>
      </c>
      <c r="X7956" t="s">
        <v>114</v>
      </c>
      <c r="Z7956" s="97">
        <v>60700000</v>
      </c>
    </row>
    <row r="7957" spans="1:26">
      <c r="A7957" t="s">
        <v>72</v>
      </c>
      <c r="B7957" t="s">
        <v>58</v>
      </c>
      <c r="C7957" t="s">
        <v>18</v>
      </c>
      <c r="D7957">
        <v>2014</v>
      </c>
      <c r="E7957">
        <v>11</v>
      </c>
      <c r="F7957">
        <v>1738.836</v>
      </c>
      <c r="G7957">
        <v>1738.836</v>
      </c>
      <c r="H7957">
        <v>85.068659999999994</v>
      </c>
      <c r="I7957">
        <v>116.238</v>
      </c>
      <c r="J7957">
        <v>-148.965</v>
      </c>
      <c r="K7957">
        <v>-60.955249999999999</v>
      </c>
      <c r="L7957">
        <v>0</v>
      </c>
      <c r="M7957">
        <v>60.955249999999999</v>
      </c>
      <c r="N7957">
        <v>148.965</v>
      </c>
      <c r="O7957">
        <v>67</v>
      </c>
      <c r="P7957">
        <v>117.65672000000001</v>
      </c>
      <c r="Q7957">
        <v>9</v>
      </c>
      <c r="R7957" s="75">
        <v>36781</v>
      </c>
      <c r="T7957" t="s">
        <v>112</v>
      </c>
      <c r="U7957">
        <v>0.14595810000000001</v>
      </c>
      <c r="X7957" t="s">
        <v>114</v>
      </c>
      <c r="Z7957" s="97">
        <v>60700000</v>
      </c>
    </row>
    <row r="7958" spans="1:26">
      <c r="A7958" t="s">
        <v>72</v>
      </c>
      <c r="B7958" t="s">
        <v>58</v>
      </c>
      <c r="C7958" t="s">
        <v>18</v>
      </c>
      <c r="D7958">
        <v>2014</v>
      </c>
      <c r="E7958">
        <v>12</v>
      </c>
      <c r="F7958">
        <v>1729.297</v>
      </c>
      <c r="G7958">
        <v>1732.499</v>
      </c>
      <c r="H7958">
        <v>86.068659999999994</v>
      </c>
      <c r="I7958">
        <v>116.40009999999999</v>
      </c>
      <c r="J7958">
        <v>-152.37530000000001</v>
      </c>
      <c r="K7958">
        <v>-64.242810000000006</v>
      </c>
      <c r="L7958">
        <v>-3.202515</v>
      </c>
      <c r="M7958">
        <v>57.837780000000002</v>
      </c>
      <c r="N7958">
        <v>145.97030000000001</v>
      </c>
      <c r="O7958">
        <v>67</v>
      </c>
      <c r="P7958">
        <v>117.65672000000001</v>
      </c>
      <c r="Q7958">
        <v>9</v>
      </c>
      <c r="R7958" s="75">
        <v>36781</v>
      </c>
      <c r="T7958" t="s">
        <v>112</v>
      </c>
      <c r="U7958">
        <v>0.14595810000000001</v>
      </c>
      <c r="X7958" t="s">
        <v>114</v>
      </c>
      <c r="Z7958" s="97">
        <v>60800000</v>
      </c>
    </row>
    <row r="7959" spans="1:26">
      <c r="A7959" t="s">
        <v>72</v>
      </c>
      <c r="B7959" t="s">
        <v>58</v>
      </c>
      <c r="C7959" t="s">
        <v>18</v>
      </c>
      <c r="D7959">
        <v>2014</v>
      </c>
      <c r="E7959">
        <v>13</v>
      </c>
      <c r="F7959">
        <v>1707.8009999999999</v>
      </c>
      <c r="G7959">
        <v>1019.461</v>
      </c>
      <c r="H7959">
        <v>85.837320000000005</v>
      </c>
      <c r="I7959">
        <v>116.273</v>
      </c>
      <c r="J7959">
        <v>539.32979999999998</v>
      </c>
      <c r="K7959">
        <v>627.36599999999999</v>
      </c>
      <c r="L7959">
        <v>688.33969999999999</v>
      </c>
      <c r="M7959">
        <v>749.31330000000003</v>
      </c>
      <c r="N7959">
        <v>837.34950000000003</v>
      </c>
      <c r="O7959">
        <v>67</v>
      </c>
      <c r="P7959">
        <v>117.65672000000001</v>
      </c>
      <c r="Q7959">
        <v>9</v>
      </c>
      <c r="R7959" s="75">
        <v>36781</v>
      </c>
      <c r="T7959" t="s">
        <v>112</v>
      </c>
      <c r="U7959">
        <v>0.14595810000000001</v>
      </c>
      <c r="X7959" t="s">
        <v>114</v>
      </c>
      <c r="Z7959" s="97">
        <v>60700000</v>
      </c>
    </row>
    <row r="7960" spans="1:26">
      <c r="A7960" t="s">
        <v>72</v>
      </c>
      <c r="B7960" t="s">
        <v>58</v>
      </c>
      <c r="C7960" t="s">
        <v>18</v>
      </c>
      <c r="D7960">
        <v>2014</v>
      </c>
      <c r="E7960">
        <v>14</v>
      </c>
      <c r="F7960">
        <v>1727.269</v>
      </c>
      <c r="G7960">
        <v>212.64680000000001</v>
      </c>
      <c r="H7960">
        <v>83.959699999999998</v>
      </c>
      <c r="I7960">
        <v>116.3409</v>
      </c>
      <c r="J7960">
        <v>1365.5250000000001</v>
      </c>
      <c r="K7960">
        <v>1453.6130000000001</v>
      </c>
      <c r="L7960">
        <v>1514.6220000000001</v>
      </c>
      <c r="M7960">
        <v>1575.6310000000001</v>
      </c>
      <c r="N7960">
        <v>1663.7190000000001</v>
      </c>
      <c r="O7960">
        <v>67</v>
      </c>
      <c r="P7960">
        <v>117.65672000000001</v>
      </c>
      <c r="Q7960">
        <v>9</v>
      </c>
      <c r="R7960" s="75">
        <v>36781</v>
      </c>
      <c r="T7960" t="s">
        <v>112</v>
      </c>
      <c r="U7960">
        <v>0.14595810000000001</v>
      </c>
      <c r="X7960" t="s">
        <v>114</v>
      </c>
      <c r="Z7960" s="97">
        <v>60800000</v>
      </c>
    </row>
    <row r="7961" spans="1:26">
      <c r="A7961" t="s">
        <v>72</v>
      </c>
      <c r="B7961" t="s">
        <v>58</v>
      </c>
      <c r="C7961" t="s">
        <v>18</v>
      </c>
      <c r="D7961">
        <v>2014</v>
      </c>
      <c r="E7961">
        <v>15</v>
      </c>
      <c r="F7961">
        <v>1721.26</v>
      </c>
      <c r="G7961">
        <v>211.6765</v>
      </c>
      <c r="H7961">
        <v>83.844769999999997</v>
      </c>
      <c r="I7961">
        <v>116.2531</v>
      </c>
      <c r="J7961">
        <v>1360.5989999999999</v>
      </c>
      <c r="K7961">
        <v>1448.62</v>
      </c>
      <c r="L7961">
        <v>1509.5830000000001</v>
      </c>
      <c r="M7961">
        <v>1570.546</v>
      </c>
      <c r="N7961">
        <v>1658.567</v>
      </c>
      <c r="O7961">
        <v>67</v>
      </c>
      <c r="P7961">
        <v>117.65672000000001</v>
      </c>
      <c r="Q7961">
        <v>9</v>
      </c>
      <c r="R7961" s="75">
        <v>36781</v>
      </c>
      <c r="T7961" t="s">
        <v>112</v>
      </c>
      <c r="U7961">
        <v>0.14595810000000001</v>
      </c>
      <c r="X7961" t="s">
        <v>114</v>
      </c>
      <c r="Z7961" s="97">
        <v>60700000</v>
      </c>
    </row>
    <row r="7962" spans="1:26">
      <c r="A7962" t="s">
        <v>72</v>
      </c>
      <c r="B7962" t="s">
        <v>58</v>
      </c>
      <c r="C7962" t="s">
        <v>18</v>
      </c>
      <c r="D7962">
        <v>2014</v>
      </c>
      <c r="E7962">
        <v>16</v>
      </c>
      <c r="F7962">
        <v>1700.4449999999999</v>
      </c>
      <c r="G7962">
        <v>211.3827</v>
      </c>
      <c r="H7962">
        <v>84.607460000000003</v>
      </c>
      <c r="I7962">
        <v>116.2654</v>
      </c>
      <c r="J7962">
        <v>1340.0619999999999</v>
      </c>
      <c r="K7962">
        <v>1428.0930000000001</v>
      </c>
      <c r="L7962">
        <v>1489.0619999999999</v>
      </c>
      <c r="M7962">
        <v>1550.0319999999999</v>
      </c>
      <c r="N7962">
        <v>1638.0619999999999</v>
      </c>
      <c r="O7962">
        <v>67</v>
      </c>
      <c r="P7962">
        <v>117.65672000000001</v>
      </c>
      <c r="Q7962">
        <v>9</v>
      </c>
      <c r="R7962" s="75">
        <v>36781</v>
      </c>
      <c r="T7962" t="s">
        <v>112</v>
      </c>
      <c r="U7962">
        <v>0.14595810000000001</v>
      </c>
      <c r="X7962" t="s">
        <v>114</v>
      </c>
      <c r="Z7962" s="97">
        <v>60700000</v>
      </c>
    </row>
    <row r="7963" spans="1:26">
      <c r="A7963" t="s">
        <v>72</v>
      </c>
      <c r="B7963" t="s">
        <v>58</v>
      </c>
      <c r="C7963" t="s">
        <v>18</v>
      </c>
      <c r="D7963">
        <v>2014</v>
      </c>
      <c r="E7963">
        <v>17</v>
      </c>
      <c r="F7963">
        <v>1663.52</v>
      </c>
      <c r="G7963">
        <v>211.5334</v>
      </c>
      <c r="H7963">
        <v>83.397009999999995</v>
      </c>
      <c r="I7963">
        <v>116.32089999999999</v>
      </c>
      <c r="J7963">
        <v>1302.915</v>
      </c>
      <c r="K7963">
        <v>1390.9880000000001</v>
      </c>
      <c r="L7963">
        <v>1451.9860000000001</v>
      </c>
      <c r="M7963">
        <v>1512.9849999999999</v>
      </c>
      <c r="N7963">
        <v>1601.058</v>
      </c>
      <c r="O7963">
        <v>67</v>
      </c>
      <c r="P7963">
        <v>117.65672000000001</v>
      </c>
      <c r="Q7963">
        <v>9</v>
      </c>
      <c r="R7963" s="75">
        <v>36781</v>
      </c>
      <c r="T7963" t="s">
        <v>112</v>
      </c>
      <c r="U7963">
        <v>0.14595810000000001</v>
      </c>
      <c r="X7963" t="s">
        <v>114</v>
      </c>
      <c r="Z7963" s="97">
        <v>60700000</v>
      </c>
    </row>
    <row r="7964" spans="1:26">
      <c r="A7964" t="s">
        <v>72</v>
      </c>
      <c r="B7964" t="s">
        <v>58</v>
      </c>
      <c r="C7964" t="s">
        <v>18</v>
      </c>
      <c r="D7964">
        <v>2014</v>
      </c>
      <c r="E7964">
        <v>18</v>
      </c>
      <c r="F7964">
        <v>1627.1</v>
      </c>
      <c r="G7964">
        <v>210.4743</v>
      </c>
      <c r="H7964">
        <v>80.928359999999998</v>
      </c>
      <c r="I7964">
        <v>116.36790000000001</v>
      </c>
      <c r="J7964">
        <v>1267.4949999999999</v>
      </c>
      <c r="K7964">
        <v>1355.6030000000001</v>
      </c>
      <c r="L7964">
        <v>1416.626</v>
      </c>
      <c r="M7964">
        <v>1477.6489999999999</v>
      </c>
      <c r="N7964">
        <v>1565.7570000000001</v>
      </c>
      <c r="O7964">
        <v>67</v>
      </c>
      <c r="P7964">
        <v>117.65672000000001</v>
      </c>
      <c r="Q7964">
        <v>9</v>
      </c>
      <c r="R7964" s="75">
        <v>36781</v>
      </c>
      <c r="T7964" t="s">
        <v>112</v>
      </c>
      <c r="U7964">
        <v>0.14595810000000001</v>
      </c>
      <c r="X7964" t="s">
        <v>114</v>
      </c>
      <c r="Z7964" s="97">
        <v>60800000</v>
      </c>
    </row>
    <row r="7965" spans="1:26">
      <c r="A7965" t="s">
        <v>72</v>
      </c>
      <c r="B7965" t="s">
        <v>58</v>
      </c>
      <c r="C7965" t="s">
        <v>18</v>
      </c>
      <c r="D7965">
        <v>2014</v>
      </c>
      <c r="E7965">
        <v>19</v>
      </c>
      <c r="F7965">
        <v>1625.501</v>
      </c>
      <c r="G7965">
        <v>726.85630000000003</v>
      </c>
      <c r="H7965">
        <v>77.705969999999994</v>
      </c>
      <c r="I7965">
        <v>116.2743</v>
      </c>
      <c r="J7965">
        <v>749.63289999999995</v>
      </c>
      <c r="K7965">
        <v>837.67010000000005</v>
      </c>
      <c r="L7965">
        <v>898.64440000000002</v>
      </c>
      <c r="M7965">
        <v>959.61869999999999</v>
      </c>
      <c r="N7965">
        <v>1047.6559999999999</v>
      </c>
      <c r="O7965">
        <v>67</v>
      </c>
      <c r="P7965">
        <v>117.65672000000001</v>
      </c>
      <c r="Q7965">
        <v>9</v>
      </c>
      <c r="R7965" s="75">
        <v>36781</v>
      </c>
      <c r="T7965" t="s">
        <v>112</v>
      </c>
      <c r="U7965">
        <v>0.14595810000000001</v>
      </c>
      <c r="X7965" t="s">
        <v>114</v>
      </c>
      <c r="Z7965" s="97">
        <v>60700000</v>
      </c>
    </row>
    <row r="7966" spans="1:26">
      <c r="A7966" t="s">
        <v>72</v>
      </c>
      <c r="B7966" t="s">
        <v>58</v>
      </c>
      <c r="C7966" t="s">
        <v>18</v>
      </c>
      <c r="D7966">
        <v>2014</v>
      </c>
      <c r="E7966">
        <v>20</v>
      </c>
      <c r="F7966">
        <v>1607.2270000000001</v>
      </c>
      <c r="G7966">
        <v>1221.758</v>
      </c>
      <c r="H7966">
        <v>75.31344</v>
      </c>
      <c r="I7966">
        <v>116.4366</v>
      </c>
      <c r="J7966">
        <v>236.249</v>
      </c>
      <c r="K7966">
        <v>324.40910000000002</v>
      </c>
      <c r="L7966">
        <v>385.46850000000001</v>
      </c>
      <c r="M7966">
        <v>446.52789999999999</v>
      </c>
      <c r="N7966">
        <v>534.68799999999999</v>
      </c>
      <c r="O7966">
        <v>67</v>
      </c>
      <c r="P7966">
        <v>117.65672000000001</v>
      </c>
      <c r="Q7966">
        <v>9</v>
      </c>
      <c r="R7966" s="75">
        <v>36781</v>
      </c>
      <c r="T7966" t="s">
        <v>112</v>
      </c>
      <c r="U7966">
        <v>0.14595810000000001</v>
      </c>
      <c r="X7966" t="s">
        <v>114</v>
      </c>
      <c r="Z7966" s="97">
        <v>60900000</v>
      </c>
    </row>
    <row r="7967" spans="1:26">
      <c r="A7967" t="s">
        <v>72</v>
      </c>
      <c r="B7967" t="s">
        <v>58</v>
      </c>
      <c r="C7967" t="s">
        <v>18</v>
      </c>
      <c r="D7967">
        <v>2014</v>
      </c>
      <c r="E7967">
        <v>21</v>
      </c>
      <c r="F7967">
        <v>1601.98</v>
      </c>
      <c r="G7967">
        <v>1351.8920000000001</v>
      </c>
      <c r="H7967">
        <v>73.565520000000006</v>
      </c>
      <c r="I7967">
        <v>116.2187</v>
      </c>
      <c r="J7967">
        <v>101.1482</v>
      </c>
      <c r="K7967">
        <v>189.14330000000001</v>
      </c>
      <c r="L7967">
        <v>250.08850000000001</v>
      </c>
      <c r="M7967">
        <v>311.03370000000001</v>
      </c>
      <c r="N7967">
        <v>399.02879999999999</v>
      </c>
      <c r="O7967">
        <v>67</v>
      </c>
      <c r="P7967">
        <v>117.65672000000001</v>
      </c>
      <c r="Q7967">
        <v>9</v>
      </c>
      <c r="R7967" s="75">
        <v>36781</v>
      </c>
      <c r="T7967" t="s">
        <v>112</v>
      </c>
      <c r="U7967">
        <v>0.14595810000000001</v>
      </c>
      <c r="X7967" t="s">
        <v>114</v>
      </c>
      <c r="Z7967" s="97">
        <v>60600000</v>
      </c>
    </row>
    <row r="7968" spans="1:26">
      <c r="A7968" t="s">
        <v>72</v>
      </c>
      <c r="B7968" t="s">
        <v>58</v>
      </c>
      <c r="C7968" t="s">
        <v>18</v>
      </c>
      <c r="D7968">
        <v>2014</v>
      </c>
      <c r="E7968">
        <v>22</v>
      </c>
      <c r="F7968">
        <v>1590.98</v>
      </c>
      <c r="G7968">
        <v>1437.4280000000001</v>
      </c>
      <c r="H7968">
        <v>71.869100000000003</v>
      </c>
      <c r="I7968">
        <v>116.16289999999999</v>
      </c>
      <c r="J7968">
        <v>4.682715</v>
      </c>
      <c r="K7968">
        <v>92.635599999999997</v>
      </c>
      <c r="L7968">
        <v>153.5515</v>
      </c>
      <c r="M7968">
        <v>214.4674</v>
      </c>
      <c r="N7968">
        <v>302.4203</v>
      </c>
      <c r="O7968">
        <v>67</v>
      </c>
      <c r="P7968">
        <v>117.65672000000001</v>
      </c>
      <c r="Q7968">
        <v>9</v>
      </c>
      <c r="R7968" s="75">
        <v>36781</v>
      </c>
      <c r="T7968" t="s">
        <v>112</v>
      </c>
      <c r="U7968">
        <v>0.14595810000000001</v>
      </c>
      <c r="X7968" t="s">
        <v>114</v>
      </c>
      <c r="Z7968" s="97">
        <v>60600000</v>
      </c>
    </row>
    <row r="7969" spans="1:26">
      <c r="A7969" t="s">
        <v>72</v>
      </c>
      <c r="B7969" t="s">
        <v>58</v>
      </c>
      <c r="C7969" t="s">
        <v>18</v>
      </c>
      <c r="D7969">
        <v>2014</v>
      </c>
      <c r="E7969">
        <v>23</v>
      </c>
      <c r="F7969">
        <v>1577.5139999999999</v>
      </c>
      <c r="G7969">
        <v>1461.5160000000001</v>
      </c>
      <c r="H7969">
        <v>70.754620000000003</v>
      </c>
      <c r="I7969">
        <v>116.0894</v>
      </c>
      <c r="J7969">
        <v>-32.77704</v>
      </c>
      <c r="K7969">
        <v>55.120199999999997</v>
      </c>
      <c r="L7969">
        <v>115.99760000000001</v>
      </c>
      <c r="M7969">
        <v>176.8749</v>
      </c>
      <c r="N7969">
        <v>264.7722</v>
      </c>
      <c r="O7969">
        <v>67</v>
      </c>
      <c r="P7969">
        <v>117.65672000000001</v>
      </c>
      <c r="Q7969">
        <v>9</v>
      </c>
      <c r="R7969" s="75">
        <v>36781</v>
      </c>
      <c r="T7969" t="s">
        <v>112</v>
      </c>
      <c r="U7969">
        <v>0.14595810000000001</v>
      </c>
      <c r="X7969" t="s">
        <v>114</v>
      </c>
      <c r="Z7969" s="97">
        <v>60500000</v>
      </c>
    </row>
    <row r="7970" spans="1:26">
      <c r="A7970" t="s">
        <v>72</v>
      </c>
      <c r="B7970" t="s">
        <v>58</v>
      </c>
      <c r="C7970" t="s">
        <v>18</v>
      </c>
      <c r="D7970">
        <v>2014</v>
      </c>
      <c r="E7970">
        <v>24</v>
      </c>
      <c r="F7970">
        <v>1591.3009999999999</v>
      </c>
      <c r="G7970">
        <v>1461.364</v>
      </c>
      <c r="H7970">
        <v>69.895070000000004</v>
      </c>
      <c r="I7970">
        <v>116.1262</v>
      </c>
      <c r="J7970">
        <v>-18.88542</v>
      </c>
      <c r="K7970">
        <v>69.039640000000006</v>
      </c>
      <c r="L7970">
        <v>129.93629999999999</v>
      </c>
      <c r="M7970">
        <v>190.8329</v>
      </c>
      <c r="N7970">
        <v>278.75799999999998</v>
      </c>
      <c r="O7970">
        <v>67</v>
      </c>
      <c r="P7970">
        <v>117.65672000000001</v>
      </c>
      <c r="Q7970">
        <v>9</v>
      </c>
      <c r="R7970" s="75">
        <v>36781</v>
      </c>
      <c r="T7970" t="s">
        <v>112</v>
      </c>
      <c r="U7970">
        <v>0.14595810000000001</v>
      </c>
      <c r="X7970" t="s">
        <v>114</v>
      </c>
      <c r="Z7970" s="97">
        <v>60500000</v>
      </c>
    </row>
    <row r="7971" spans="1:26">
      <c r="A7971" t="s">
        <v>72</v>
      </c>
      <c r="B7971" t="s">
        <v>58</v>
      </c>
      <c r="C7971" t="s">
        <v>20</v>
      </c>
      <c r="D7971">
        <v>2014</v>
      </c>
      <c r="E7971">
        <v>1</v>
      </c>
      <c r="F7971">
        <v>1421.5989999999999</v>
      </c>
      <c r="G7971">
        <v>1421.5989999999999</v>
      </c>
      <c r="H7971">
        <v>60.578209999999999</v>
      </c>
      <c r="I7971">
        <v>116.30710000000001</v>
      </c>
      <c r="J7971">
        <v>-149.05350000000001</v>
      </c>
      <c r="K7971">
        <v>-60.991480000000003</v>
      </c>
      <c r="L7971">
        <v>0</v>
      </c>
      <c r="M7971">
        <v>60.991480000000003</v>
      </c>
      <c r="N7971">
        <v>149.05350000000001</v>
      </c>
      <c r="O7971">
        <v>67</v>
      </c>
      <c r="P7971">
        <v>117.65672000000001</v>
      </c>
      <c r="Q7971">
        <v>11</v>
      </c>
      <c r="R7971" s="75">
        <v>36465</v>
      </c>
      <c r="T7971" t="s">
        <v>112</v>
      </c>
      <c r="U7971">
        <v>0.13807939999999999</v>
      </c>
      <c r="X7971" t="s">
        <v>114</v>
      </c>
      <c r="Z7971" s="97">
        <v>60700000</v>
      </c>
    </row>
    <row r="7972" spans="1:26">
      <c r="A7972" t="s">
        <v>72</v>
      </c>
      <c r="B7972" t="s">
        <v>58</v>
      </c>
      <c r="C7972" t="s">
        <v>20</v>
      </c>
      <c r="D7972">
        <v>2014</v>
      </c>
      <c r="E7972">
        <v>2</v>
      </c>
      <c r="F7972">
        <v>1405.558</v>
      </c>
      <c r="G7972">
        <v>1405.558</v>
      </c>
      <c r="H7972">
        <v>60.745519999999999</v>
      </c>
      <c r="I7972">
        <v>116.2761</v>
      </c>
      <c r="J7972">
        <v>-149.01390000000001</v>
      </c>
      <c r="K7972">
        <v>-60.975270000000002</v>
      </c>
      <c r="L7972">
        <v>0</v>
      </c>
      <c r="M7972">
        <v>60.975270000000002</v>
      </c>
      <c r="N7972">
        <v>149.01390000000001</v>
      </c>
      <c r="O7972">
        <v>67</v>
      </c>
      <c r="P7972">
        <v>117.65672000000001</v>
      </c>
      <c r="Q7972">
        <v>11</v>
      </c>
      <c r="R7972" s="75">
        <v>36465</v>
      </c>
      <c r="T7972" t="s">
        <v>112</v>
      </c>
      <c r="U7972">
        <v>0.13807939999999999</v>
      </c>
      <c r="X7972" t="s">
        <v>114</v>
      </c>
      <c r="Z7972" s="97">
        <v>60700000</v>
      </c>
    </row>
    <row r="7973" spans="1:26">
      <c r="A7973" t="s">
        <v>72</v>
      </c>
      <c r="B7973" t="s">
        <v>58</v>
      </c>
      <c r="C7973" t="s">
        <v>20</v>
      </c>
      <c r="D7973">
        <v>2014</v>
      </c>
      <c r="E7973">
        <v>3</v>
      </c>
      <c r="F7973">
        <v>1390.5070000000001</v>
      </c>
      <c r="G7973">
        <v>1390.5070000000001</v>
      </c>
      <c r="H7973">
        <v>61.030149999999999</v>
      </c>
      <c r="I7973">
        <v>116.2817</v>
      </c>
      <c r="J7973">
        <v>-149.02099999999999</v>
      </c>
      <c r="K7973">
        <v>-60.978180000000002</v>
      </c>
      <c r="L7973">
        <v>0</v>
      </c>
      <c r="M7973">
        <v>60.978180000000002</v>
      </c>
      <c r="N7973">
        <v>149.02099999999999</v>
      </c>
      <c r="O7973">
        <v>67</v>
      </c>
      <c r="P7973">
        <v>117.65672000000001</v>
      </c>
      <c r="Q7973">
        <v>11</v>
      </c>
      <c r="R7973" s="75">
        <v>36465</v>
      </c>
      <c r="T7973" t="s">
        <v>112</v>
      </c>
      <c r="U7973">
        <v>0.13807939999999999</v>
      </c>
      <c r="X7973" t="s">
        <v>114</v>
      </c>
      <c r="Z7973" s="97">
        <v>60700000</v>
      </c>
    </row>
    <row r="7974" spans="1:26">
      <c r="A7974" t="s">
        <v>72</v>
      </c>
      <c r="B7974" t="s">
        <v>58</v>
      </c>
      <c r="C7974" t="s">
        <v>20</v>
      </c>
      <c r="D7974">
        <v>2014</v>
      </c>
      <c r="E7974">
        <v>4</v>
      </c>
      <c r="F7974">
        <v>1394.058</v>
      </c>
      <c r="G7974">
        <v>1394.058</v>
      </c>
      <c r="H7974">
        <v>59.673580000000001</v>
      </c>
      <c r="I7974">
        <v>116.358</v>
      </c>
      <c r="J7974">
        <v>-149.11879999999999</v>
      </c>
      <c r="K7974">
        <v>-61.018189999999997</v>
      </c>
      <c r="L7974">
        <v>0</v>
      </c>
      <c r="M7974">
        <v>61.018189999999997</v>
      </c>
      <c r="N7974">
        <v>149.11879999999999</v>
      </c>
      <c r="O7974">
        <v>67</v>
      </c>
      <c r="P7974">
        <v>117.65672000000001</v>
      </c>
      <c r="Q7974">
        <v>11</v>
      </c>
      <c r="R7974" s="75">
        <v>36465</v>
      </c>
      <c r="T7974" t="s">
        <v>112</v>
      </c>
      <c r="U7974">
        <v>0.13807939999999999</v>
      </c>
      <c r="X7974" t="s">
        <v>114</v>
      </c>
      <c r="Z7974" s="97">
        <v>60800000</v>
      </c>
    </row>
    <row r="7975" spans="1:26">
      <c r="A7975" t="s">
        <v>72</v>
      </c>
      <c r="B7975" t="s">
        <v>58</v>
      </c>
      <c r="C7975" t="s">
        <v>20</v>
      </c>
      <c r="D7975">
        <v>2014</v>
      </c>
      <c r="E7975">
        <v>5</v>
      </c>
      <c r="F7975">
        <v>1404.9190000000001</v>
      </c>
      <c r="G7975">
        <v>1404.9190000000001</v>
      </c>
      <c r="H7975">
        <v>58.287460000000003</v>
      </c>
      <c r="I7975">
        <v>116.48650000000001</v>
      </c>
      <c r="J7975">
        <v>-149.2835</v>
      </c>
      <c r="K7975">
        <v>-61.085590000000003</v>
      </c>
      <c r="L7975">
        <v>0</v>
      </c>
      <c r="M7975">
        <v>61.085590000000003</v>
      </c>
      <c r="N7975">
        <v>149.2835</v>
      </c>
      <c r="O7975">
        <v>67</v>
      </c>
      <c r="P7975">
        <v>117.65672000000001</v>
      </c>
      <c r="Q7975">
        <v>11</v>
      </c>
      <c r="R7975" s="75">
        <v>36465</v>
      </c>
      <c r="T7975" t="s">
        <v>112</v>
      </c>
      <c r="U7975">
        <v>0.13807939999999999</v>
      </c>
      <c r="X7975" t="s">
        <v>114</v>
      </c>
      <c r="Z7975" s="97">
        <v>60900000</v>
      </c>
    </row>
    <row r="7976" spans="1:26">
      <c r="A7976" t="s">
        <v>72</v>
      </c>
      <c r="B7976" t="s">
        <v>58</v>
      </c>
      <c r="C7976" t="s">
        <v>20</v>
      </c>
      <c r="D7976">
        <v>2014</v>
      </c>
      <c r="E7976">
        <v>6</v>
      </c>
      <c r="F7976">
        <v>1425.365</v>
      </c>
      <c r="G7976">
        <v>1425.365</v>
      </c>
      <c r="H7976">
        <v>59.3994</v>
      </c>
      <c r="I7976">
        <v>116.446</v>
      </c>
      <c r="J7976">
        <v>-149.23150000000001</v>
      </c>
      <c r="K7976">
        <v>-61.064329999999998</v>
      </c>
      <c r="L7976">
        <v>0</v>
      </c>
      <c r="M7976">
        <v>61.064329999999998</v>
      </c>
      <c r="N7976">
        <v>149.23150000000001</v>
      </c>
      <c r="O7976">
        <v>67</v>
      </c>
      <c r="P7976">
        <v>117.65672000000001</v>
      </c>
      <c r="Q7976">
        <v>11</v>
      </c>
      <c r="R7976" s="75">
        <v>36465</v>
      </c>
      <c r="T7976" t="s">
        <v>112</v>
      </c>
      <c r="U7976">
        <v>0.13807939999999999</v>
      </c>
      <c r="X7976" t="s">
        <v>114</v>
      </c>
      <c r="Z7976" s="97">
        <v>60900000</v>
      </c>
    </row>
    <row r="7977" spans="1:26">
      <c r="A7977" t="s">
        <v>72</v>
      </c>
      <c r="B7977" t="s">
        <v>58</v>
      </c>
      <c r="C7977" t="s">
        <v>20</v>
      </c>
      <c r="D7977">
        <v>2014</v>
      </c>
      <c r="E7977">
        <v>7</v>
      </c>
      <c r="F7977">
        <v>1469.4870000000001</v>
      </c>
      <c r="G7977">
        <v>1469.4870000000001</v>
      </c>
      <c r="H7977">
        <v>58.588509999999999</v>
      </c>
      <c r="I7977">
        <v>116.4015</v>
      </c>
      <c r="J7977">
        <v>-149.17449999999999</v>
      </c>
      <c r="K7977">
        <v>-61.040999999999997</v>
      </c>
      <c r="L7977">
        <v>0</v>
      </c>
      <c r="M7977">
        <v>61.040999999999997</v>
      </c>
      <c r="N7977">
        <v>149.17449999999999</v>
      </c>
      <c r="O7977">
        <v>67</v>
      </c>
      <c r="P7977">
        <v>117.65672000000001</v>
      </c>
      <c r="Q7977">
        <v>11</v>
      </c>
      <c r="R7977" s="75">
        <v>36465</v>
      </c>
      <c r="T7977" t="s">
        <v>112</v>
      </c>
      <c r="U7977">
        <v>0.13807939999999999</v>
      </c>
      <c r="X7977" t="s">
        <v>114</v>
      </c>
      <c r="Z7977" s="97">
        <v>60800000</v>
      </c>
    </row>
    <row r="7978" spans="1:26">
      <c r="A7978" t="s">
        <v>72</v>
      </c>
      <c r="B7978" t="s">
        <v>58</v>
      </c>
      <c r="C7978" t="s">
        <v>20</v>
      </c>
      <c r="D7978">
        <v>2014</v>
      </c>
      <c r="E7978">
        <v>8</v>
      </c>
      <c r="F7978">
        <v>1513.6869999999999</v>
      </c>
      <c r="G7978">
        <v>1513.6869999999999</v>
      </c>
      <c r="H7978">
        <v>58.942390000000003</v>
      </c>
      <c r="I7978">
        <v>116.4375</v>
      </c>
      <c r="J7978">
        <v>-149.22059999999999</v>
      </c>
      <c r="K7978">
        <v>-61.05986</v>
      </c>
      <c r="L7978">
        <v>0</v>
      </c>
      <c r="M7978">
        <v>61.05986</v>
      </c>
      <c r="N7978">
        <v>149.22059999999999</v>
      </c>
      <c r="O7978">
        <v>67</v>
      </c>
      <c r="P7978">
        <v>117.65672000000001</v>
      </c>
      <c r="Q7978">
        <v>11</v>
      </c>
      <c r="R7978" s="75">
        <v>36465</v>
      </c>
      <c r="T7978" t="s">
        <v>112</v>
      </c>
      <c r="U7978">
        <v>0.13807939999999999</v>
      </c>
      <c r="X7978" t="s">
        <v>114</v>
      </c>
      <c r="Z7978" s="97">
        <v>60900000</v>
      </c>
    </row>
    <row r="7979" spans="1:26">
      <c r="A7979" t="s">
        <v>72</v>
      </c>
      <c r="B7979" t="s">
        <v>58</v>
      </c>
      <c r="C7979" t="s">
        <v>20</v>
      </c>
      <c r="D7979">
        <v>2014</v>
      </c>
      <c r="E7979">
        <v>9</v>
      </c>
      <c r="F7979">
        <v>1529.5409999999999</v>
      </c>
      <c r="G7979">
        <v>1529.5409999999999</v>
      </c>
      <c r="H7979">
        <v>60.825969999999998</v>
      </c>
      <c r="I7979">
        <v>116.5239</v>
      </c>
      <c r="J7979">
        <v>-149.3314</v>
      </c>
      <c r="K7979">
        <v>-61.10521</v>
      </c>
      <c r="L7979">
        <v>0</v>
      </c>
      <c r="M7979">
        <v>61.10521</v>
      </c>
      <c r="N7979">
        <v>149.3314</v>
      </c>
      <c r="O7979">
        <v>67</v>
      </c>
      <c r="P7979">
        <v>117.65672000000001</v>
      </c>
      <c r="Q7979">
        <v>11</v>
      </c>
      <c r="R7979" s="75">
        <v>36465</v>
      </c>
      <c r="T7979" t="s">
        <v>112</v>
      </c>
      <c r="U7979">
        <v>0.13807939999999999</v>
      </c>
      <c r="X7979" t="s">
        <v>114</v>
      </c>
      <c r="Z7979" s="97">
        <v>61000000</v>
      </c>
    </row>
    <row r="7980" spans="1:26">
      <c r="A7980" t="s">
        <v>72</v>
      </c>
      <c r="B7980" t="s">
        <v>58</v>
      </c>
      <c r="C7980" t="s">
        <v>20</v>
      </c>
      <c r="D7980">
        <v>2014</v>
      </c>
      <c r="E7980">
        <v>10</v>
      </c>
      <c r="F7980">
        <v>1532.604</v>
      </c>
      <c r="G7980">
        <v>1532.604</v>
      </c>
      <c r="H7980">
        <v>65.862390000000005</v>
      </c>
      <c r="I7980">
        <v>116.4697</v>
      </c>
      <c r="J7980">
        <v>-149.2619</v>
      </c>
      <c r="K7980">
        <v>-61.076749999999997</v>
      </c>
      <c r="L7980">
        <v>0</v>
      </c>
      <c r="M7980">
        <v>61.076749999999997</v>
      </c>
      <c r="N7980">
        <v>149.2619</v>
      </c>
      <c r="O7980">
        <v>67</v>
      </c>
      <c r="P7980">
        <v>117.65672000000001</v>
      </c>
      <c r="Q7980">
        <v>11</v>
      </c>
      <c r="R7980" s="75">
        <v>36465</v>
      </c>
      <c r="T7980" t="s">
        <v>112</v>
      </c>
      <c r="U7980">
        <v>0.13807939999999999</v>
      </c>
      <c r="X7980" t="s">
        <v>114</v>
      </c>
      <c r="Z7980" s="97">
        <v>60900000</v>
      </c>
    </row>
    <row r="7981" spans="1:26">
      <c r="A7981" t="s">
        <v>72</v>
      </c>
      <c r="B7981" t="s">
        <v>58</v>
      </c>
      <c r="C7981" t="s">
        <v>20</v>
      </c>
      <c r="D7981">
        <v>2014</v>
      </c>
      <c r="E7981">
        <v>11</v>
      </c>
      <c r="F7981">
        <v>1546.6279999999999</v>
      </c>
      <c r="G7981">
        <v>1546.6279999999999</v>
      </c>
      <c r="H7981">
        <v>69.307609999999997</v>
      </c>
      <c r="I7981">
        <v>116.50839999999999</v>
      </c>
      <c r="J7981">
        <v>-149.3115</v>
      </c>
      <c r="K7981">
        <v>-61.097059999999999</v>
      </c>
      <c r="L7981">
        <v>0</v>
      </c>
      <c r="M7981">
        <v>61.097059999999999</v>
      </c>
      <c r="N7981">
        <v>149.3115</v>
      </c>
      <c r="O7981">
        <v>67</v>
      </c>
      <c r="P7981">
        <v>117.65672000000001</v>
      </c>
      <c r="Q7981">
        <v>11</v>
      </c>
      <c r="R7981" s="75">
        <v>36465</v>
      </c>
      <c r="T7981" t="s">
        <v>112</v>
      </c>
      <c r="U7981">
        <v>0.13807939999999999</v>
      </c>
      <c r="X7981" t="s">
        <v>114</v>
      </c>
      <c r="Z7981" s="97">
        <v>60900000</v>
      </c>
    </row>
    <row r="7982" spans="1:26">
      <c r="A7982" t="s">
        <v>72</v>
      </c>
      <c r="B7982" t="s">
        <v>58</v>
      </c>
      <c r="C7982" t="s">
        <v>20</v>
      </c>
      <c r="D7982">
        <v>2014</v>
      </c>
      <c r="E7982">
        <v>12</v>
      </c>
      <c r="F7982">
        <v>1546.8910000000001</v>
      </c>
      <c r="G7982">
        <v>1546.8910000000001</v>
      </c>
      <c r="H7982">
        <v>72.403139999999993</v>
      </c>
      <c r="I7982">
        <v>116.5612</v>
      </c>
      <c r="J7982">
        <v>-149.3792</v>
      </c>
      <c r="K7982">
        <v>-61.124740000000003</v>
      </c>
      <c r="L7982">
        <v>0</v>
      </c>
      <c r="M7982">
        <v>61.124740000000003</v>
      </c>
      <c r="N7982">
        <v>149.3792</v>
      </c>
      <c r="O7982">
        <v>67</v>
      </c>
      <c r="P7982">
        <v>117.65672000000001</v>
      </c>
      <c r="Q7982">
        <v>11</v>
      </c>
      <c r="R7982" s="75">
        <v>36465</v>
      </c>
      <c r="T7982" t="s">
        <v>112</v>
      </c>
      <c r="U7982">
        <v>0.13807939999999999</v>
      </c>
      <c r="X7982" t="s">
        <v>114</v>
      </c>
      <c r="Z7982" s="97">
        <v>61000000</v>
      </c>
    </row>
    <row r="7983" spans="1:26">
      <c r="A7983" t="s">
        <v>72</v>
      </c>
      <c r="B7983" t="s">
        <v>58</v>
      </c>
      <c r="C7983" t="s">
        <v>20</v>
      </c>
      <c r="D7983">
        <v>2014</v>
      </c>
      <c r="E7983">
        <v>13</v>
      </c>
      <c r="F7983">
        <v>1556.567</v>
      </c>
      <c r="G7983">
        <v>1556.567</v>
      </c>
      <c r="H7983">
        <v>74.921340000000001</v>
      </c>
      <c r="I7983">
        <v>116.5502</v>
      </c>
      <c r="J7983">
        <v>-149.36510000000001</v>
      </c>
      <c r="K7983">
        <v>-61.118989999999997</v>
      </c>
      <c r="L7983">
        <v>0</v>
      </c>
      <c r="M7983">
        <v>61.118989999999997</v>
      </c>
      <c r="N7983">
        <v>149.36510000000001</v>
      </c>
      <c r="O7983">
        <v>67</v>
      </c>
      <c r="P7983">
        <v>117.65672000000001</v>
      </c>
      <c r="Q7983">
        <v>11</v>
      </c>
      <c r="R7983" s="75">
        <v>36465</v>
      </c>
      <c r="T7983" t="s">
        <v>112</v>
      </c>
      <c r="U7983">
        <v>0.13807939999999999</v>
      </c>
      <c r="X7983" t="s">
        <v>114</v>
      </c>
      <c r="Z7983" s="97">
        <v>61000000</v>
      </c>
    </row>
    <row r="7984" spans="1:26">
      <c r="A7984" t="s">
        <v>72</v>
      </c>
      <c r="B7984" t="s">
        <v>58</v>
      </c>
      <c r="C7984" t="s">
        <v>20</v>
      </c>
      <c r="D7984">
        <v>2014</v>
      </c>
      <c r="E7984">
        <v>14</v>
      </c>
      <c r="F7984">
        <v>1565.4639999999999</v>
      </c>
      <c r="G7984">
        <v>1565.4639999999999</v>
      </c>
      <c r="H7984">
        <v>76.538799999999995</v>
      </c>
      <c r="I7984">
        <v>116.6225</v>
      </c>
      <c r="J7984">
        <v>-149.45779999999999</v>
      </c>
      <c r="K7984">
        <v>-61.15692</v>
      </c>
      <c r="L7984">
        <v>0</v>
      </c>
      <c r="M7984">
        <v>61.15692</v>
      </c>
      <c r="N7984">
        <v>149.45779999999999</v>
      </c>
      <c r="O7984">
        <v>67</v>
      </c>
      <c r="P7984">
        <v>117.65672000000001</v>
      </c>
      <c r="Q7984">
        <v>11</v>
      </c>
      <c r="R7984" s="75">
        <v>36465</v>
      </c>
      <c r="T7984" t="s">
        <v>112</v>
      </c>
      <c r="U7984">
        <v>0.13807939999999999</v>
      </c>
      <c r="X7984" t="s">
        <v>114</v>
      </c>
      <c r="Z7984" s="97">
        <v>61100000</v>
      </c>
    </row>
    <row r="7985" spans="1:26">
      <c r="A7985" t="s">
        <v>72</v>
      </c>
      <c r="B7985" t="s">
        <v>58</v>
      </c>
      <c r="C7985" t="s">
        <v>20</v>
      </c>
      <c r="D7985">
        <v>2014</v>
      </c>
      <c r="E7985">
        <v>15</v>
      </c>
      <c r="F7985">
        <v>1574.37</v>
      </c>
      <c r="G7985">
        <v>1559.3019999999999</v>
      </c>
      <c r="H7985">
        <v>75.471789999999999</v>
      </c>
      <c r="I7985">
        <v>116.7015</v>
      </c>
      <c r="J7985">
        <v>-134.49170000000001</v>
      </c>
      <c r="K7985">
        <v>-46.131059999999998</v>
      </c>
      <c r="L7985">
        <v>15.067259999999999</v>
      </c>
      <c r="M7985">
        <v>76.265590000000003</v>
      </c>
      <c r="N7985">
        <v>164.62620000000001</v>
      </c>
      <c r="O7985">
        <v>67</v>
      </c>
      <c r="P7985">
        <v>117.65672000000001</v>
      </c>
      <c r="Q7985">
        <v>11</v>
      </c>
      <c r="R7985" s="75">
        <v>36465</v>
      </c>
      <c r="T7985" t="s">
        <v>112</v>
      </c>
      <c r="U7985">
        <v>0.13807939999999999</v>
      </c>
      <c r="X7985" t="s">
        <v>114</v>
      </c>
      <c r="Z7985" s="97">
        <v>61100000</v>
      </c>
    </row>
    <row r="7986" spans="1:26">
      <c r="A7986" t="s">
        <v>72</v>
      </c>
      <c r="B7986" t="s">
        <v>58</v>
      </c>
      <c r="C7986" t="s">
        <v>20</v>
      </c>
      <c r="D7986">
        <v>2014</v>
      </c>
      <c r="E7986">
        <v>16</v>
      </c>
      <c r="F7986">
        <v>1580.9580000000001</v>
      </c>
      <c r="G7986">
        <v>922.04369999999994</v>
      </c>
      <c r="H7986">
        <v>76.677009999999996</v>
      </c>
      <c r="I7986">
        <v>116.6996</v>
      </c>
      <c r="J7986">
        <v>509.35759999999999</v>
      </c>
      <c r="K7986">
        <v>597.71690000000001</v>
      </c>
      <c r="L7986">
        <v>658.91420000000005</v>
      </c>
      <c r="M7986">
        <v>720.11149999999998</v>
      </c>
      <c r="N7986">
        <v>808.47069999999997</v>
      </c>
      <c r="O7986">
        <v>67</v>
      </c>
      <c r="P7986">
        <v>117.65672000000001</v>
      </c>
      <c r="Q7986">
        <v>11</v>
      </c>
      <c r="R7986" s="75">
        <v>36465</v>
      </c>
      <c r="T7986" t="s">
        <v>112</v>
      </c>
      <c r="U7986">
        <v>0.13807939999999999</v>
      </c>
      <c r="X7986" t="s">
        <v>114</v>
      </c>
      <c r="Z7986" s="97">
        <v>61100000</v>
      </c>
    </row>
    <row r="7987" spans="1:26">
      <c r="A7987" t="s">
        <v>72</v>
      </c>
      <c r="B7987" t="s">
        <v>58</v>
      </c>
      <c r="C7987" t="s">
        <v>20</v>
      </c>
      <c r="D7987">
        <v>2014</v>
      </c>
      <c r="E7987">
        <v>17</v>
      </c>
      <c r="F7987">
        <v>1559.7239999999999</v>
      </c>
      <c r="G7987">
        <v>201.52440000000001</v>
      </c>
      <c r="H7987">
        <v>75.434479999999994</v>
      </c>
      <c r="I7987">
        <v>116.6096</v>
      </c>
      <c r="J7987">
        <v>1208.758</v>
      </c>
      <c r="K7987">
        <v>1297.05</v>
      </c>
      <c r="L7987">
        <v>1358.2</v>
      </c>
      <c r="M7987">
        <v>1419.35</v>
      </c>
      <c r="N7987">
        <v>1507.6410000000001</v>
      </c>
      <c r="O7987">
        <v>67</v>
      </c>
      <c r="P7987">
        <v>117.65672000000001</v>
      </c>
      <c r="Q7987">
        <v>11</v>
      </c>
      <c r="R7987" s="75">
        <v>36465</v>
      </c>
      <c r="T7987" t="s">
        <v>112</v>
      </c>
      <c r="U7987">
        <v>0.13807939999999999</v>
      </c>
      <c r="X7987" t="s">
        <v>114</v>
      </c>
      <c r="Z7987" s="97">
        <v>61000000</v>
      </c>
    </row>
    <row r="7988" spans="1:26">
      <c r="A7988" t="s">
        <v>72</v>
      </c>
      <c r="B7988" t="s">
        <v>58</v>
      </c>
      <c r="C7988" t="s">
        <v>20</v>
      </c>
      <c r="D7988">
        <v>2014</v>
      </c>
      <c r="E7988">
        <v>18</v>
      </c>
      <c r="F7988">
        <v>1545.1420000000001</v>
      </c>
      <c r="G7988">
        <v>200.9572</v>
      </c>
      <c r="H7988">
        <v>72.447310000000002</v>
      </c>
      <c r="I7988">
        <v>116.5017</v>
      </c>
      <c r="J7988">
        <v>1194.8810000000001</v>
      </c>
      <c r="K7988">
        <v>1283.0909999999999</v>
      </c>
      <c r="L7988">
        <v>1344.184</v>
      </c>
      <c r="M7988">
        <v>1405.278</v>
      </c>
      <c r="N7988">
        <v>1493.4870000000001</v>
      </c>
      <c r="O7988">
        <v>67</v>
      </c>
      <c r="P7988">
        <v>117.65672000000001</v>
      </c>
      <c r="Q7988">
        <v>11</v>
      </c>
      <c r="R7988" s="75">
        <v>36465</v>
      </c>
      <c r="T7988" t="s">
        <v>112</v>
      </c>
      <c r="U7988">
        <v>0.13807939999999999</v>
      </c>
      <c r="X7988" t="s">
        <v>114</v>
      </c>
      <c r="Z7988" s="97">
        <v>60900000</v>
      </c>
    </row>
    <row r="7989" spans="1:26">
      <c r="A7989" t="s">
        <v>72</v>
      </c>
      <c r="B7989" t="s">
        <v>58</v>
      </c>
      <c r="C7989" t="s">
        <v>20</v>
      </c>
      <c r="D7989">
        <v>2014</v>
      </c>
      <c r="E7989">
        <v>19</v>
      </c>
      <c r="F7989">
        <v>1541.0530000000001</v>
      </c>
      <c r="G7989">
        <v>201.22370000000001</v>
      </c>
      <c r="H7989">
        <v>67.538659999999993</v>
      </c>
      <c r="I7989">
        <v>116.6962</v>
      </c>
      <c r="J7989">
        <v>1190.277</v>
      </c>
      <c r="K7989">
        <v>1278.634</v>
      </c>
      <c r="L7989">
        <v>1339.829</v>
      </c>
      <c r="M7989">
        <v>1401.0250000000001</v>
      </c>
      <c r="N7989">
        <v>1489.3810000000001</v>
      </c>
      <c r="O7989">
        <v>67</v>
      </c>
      <c r="P7989">
        <v>117.65672000000001</v>
      </c>
      <c r="Q7989">
        <v>11</v>
      </c>
      <c r="R7989" s="75">
        <v>36465</v>
      </c>
      <c r="T7989" t="s">
        <v>112</v>
      </c>
      <c r="U7989">
        <v>0.13807939999999999</v>
      </c>
      <c r="X7989" t="s">
        <v>114</v>
      </c>
      <c r="Z7989" s="97">
        <v>61100000</v>
      </c>
    </row>
    <row r="7990" spans="1:26">
      <c r="A7990" t="s">
        <v>72</v>
      </c>
      <c r="B7990" t="s">
        <v>58</v>
      </c>
      <c r="C7990" t="s">
        <v>20</v>
      </c>
      <c r="D7990">
        <v>2014</v>
      </c>
      <c r="E7990">
        <v>20</v>
      </c>
      <c r="F7990">
        <v>1512.18</v>
      </c>
      <c r="G7990">
        <v>201.03790000000001</v>
      </c>
      <c r="H7990">
        <v>64.048659999999998</v>
      </c>
      <c r="I7990">
        <v>116.6203</v>
      </c>
      <c r="J7990">
        <v>1161.6869999999999</v>
      </c>
      <c r="K7990">
        <v>1249.9860000000001</v>
      </c>
      <c r="L7990">
        <v>1311.1420000000001</v>
      </c>
      <c r="M7990">
        <v>1372.298</v>
      </c>
      <c r="N7990">
        <v>1460.597</v>
      </c>
      <c r="O7990">
        <v>67</v>
      </c>
      <c r="P7990">
        <v>117.65672000000001</v>
      </c>
      <c r="Q7990">
        <v>11</v>
      </c>
      <c r="R7990" s="75">
        <v>36465</v>
      </c>
      <c r="T7990" t="s">
        <v>112</v>
      </c>
      <c r="U7990">
        <v>0.13807939999999999</v>
      </c>
      <c r="X7990" t="s">
        <v>114</v>
      </c>
      <c r="Z7990" s="97">
        <v>61100000</v>
      </c>
    </row>
    <row r="7991" spans="1:26">
      <c r="A7991" t="s">
        <v>72</v>
      </c>
      <c r="B7991" t="s">
        <v>58</v>
      </c>
      <c r="C7991" t="s">
        <v>20</v>
      </c>
      <c r="D7991">
        <v>2014</v>
      </c>
      <c r="E7991">
        <v>21</v>
      </c>
      <c r="F7991">
        <v>1487.5409999999999</v>
      </c>
      <c r="G7991">
        <v>201.43340000000001</v>
      </c>
      <c r="H7991">
        <v>62.602089999999997</v>
      </c>
      <c r="I7991">
        <v>116.6399</v>
      </c>
      <c r="J7991">
        <v>1136.627</v>
      </c>
      <c r="K7991">
        <v>1224.942</v>
      </c>
      <c r="L7991">
        <v>1286.107</v>
      </c>
      <c r="M7991">
        <v>1347.2729999999999</v>
      </c>
      <c r="N7991">
        <v>1435.588</v>
      </c>
      <c r="O7991">
        <v>67</v>
      </c>
      <c r="P7991">
        <v>117.65672000000001</v>
      </c>
      <c r="Q7991">
        <v>11</v>
      </c>
      <c r="R7991" s="75">
        <v>36465</v>
      </c>
      <c r="T7991" t="s">
        <v>112</v>
      </c>
      <c r="U7991">
        <v>0.13807939999999999</v>
      </c>
      <c r="X7991" t="s">
        <v>114</v>
      </c>
      <c r="Z7991" s="97">
        <v>61100000</v>
      </c>
    </row>
    <row r="7992" spans="1:26">
      <c r="A7992" t="s">
        <v>72</v>
      </c>
      <c r="B7992" t="s">
        <v>58</v>
      </c>
      <c r="C7992" t="s">
        <v>20</v>
      </c>
      <c r="D7992">
        <v>2014</v>
      </c>
      <c r="E7992">
        <v>22</v>
      </c>
      <c r="F7992">
        <v>1487.26</v>
      </c>
      <c r="G7992">
        <v>661.67</v>
      </c>
      <c r="H7992">
        <v>59.809849999999997</v>
      </c>
      <c r="I7992">
        <v>116.5938</v>
      </c>
      <c r="J7992">
        <v>676.16849999999999</v>
      </c>
      <c r="K7992">
        <v>764.44770000000005</v>
      </c>
      <c r="L7992">
        <v>825.58950000000004</v>
      </c>
      <c r="M7992">
        <v>886.73140000000001</v>
      </c>
      <c r="N7992">
        <v>975.01059999999995</v>
      </c>
      <c r="O7992">
        <v>67</v>
      </c>
      <c r="P7992">
        <v>117.65672000000001</v>
      </c>
      <c r="Q7992">
        <v>11</v>
      </c>
      <c r="R7992" s="75">
        <v>36465</v>
      </c>
      <c r="T7992" t="s">
        <v>112</v>
      </c>
      <c r="U7992">
        <v>0.13807939999999999</v>
      </c>
      <c r="X7992" t="s">
        <v>114</v>
      </c>
      <c r="Z7992" s="97">
        <v>61000000</v>
      </c>
    </row>
    <row r="7993" spans="1:26">
      <c r="A7993" t="s">
        <v>72</v>
      </c>
      <c r="B7993" t="s">
        <v>58</v>
      </c>
      <c r="C7993" t="s">
        <v>20</v>
      </c>
      <c r="D7993">
        <v>2014</v>
      </c>
      <c r="E7993">
        <v>23</v>
      </c>
      <c r="F7993">
        <v>1489.8330000000001</v>
      </c>
      <c r="G7993">
        <v>1122.5409999999999</v>
      </c>
      <c r="H7993">
        <v>59.356569999999998</v>
      </c>
      <c r="I7993">
        <v>116.4624</v>
      </c>
      <c r="J7993">
        <v>218.0386</v>
      </c>
      <c r="K7993">
        <v>306.21820000000002</v>
      </c>
      <c r="L7993">
        <v>367.29109999999997</v>
      </c>
      <c r="M7993">
        <v>428.36410000000001</v>
      </c>
      <c r="N7993">
        <v>516.54369999999994</v>
      </c>
      <c r="O7993">
        <v>67</v>
      </c>
      <c r="P7993">
        <v>117.65672000000001</v>
      </c>
      <c r="Q7993">
        <v>11</v>
      </c>
      <c r="R7993" s="75">
        <v>36465</v>
      </c>
      <c r="T7993" t="s">
        <v>112</v>
      </c>
      <c r="U7993">
        <v>0.13807939999999999</v>
      </c>
      <c r="X7993" t="s">
        <v>114</v>
      </c>
      <c r="Z7993" s="97">
        <v>60900000</v>
      </c>
    </row>
    <row r="7994" spans="1:26">
      <c r="A7994" t="s">
        <v>72</v>
      </c>
      <c r="B7994" t="s">
        <v>58</v>
      </c>
      <c r="C7994" t="s">
        <v>20</v>
      </c>
      <c r="D7994">
        <v>2014</v>
      </c>
      <c r="E7994">
        <v>24</v>
      </c>
      <c r="F7994">
        <v>1468.3050000000001</v>
      </c>
      <c r="G7994">
        <v>1224.377</v>
      </c>
      <c r="H7994">
        <v>56.285820000000001</v>
      </c>
      <c r="I7994">
        <v>116.5014</v>
      </c>
      <c r="J7994">
        <v>94.625600000000006</v>
      </c>
      <c r="K7994">
        <v>182.8347</v>
      </c>
      <c r="L7994">
        <v>243.9281</v>
      </c>
      <c r="M7994">
        <v>305.0215</v>
      </c>
      <c r="N7994">
        <v>393.23059999999998</v>
      </c>
      <c r="O7994">
        <v>67</v>
      </c>
      <c r="P7994">
        <v>117.65672000000001</v>
      </c>
      <c r="Q7994">
        <v>11</v>
      </c>
      <c r="R7994" s="75">
        <v>36465</v>
      </c>
      <c r="T7994" t="s">
        <v>112</v>
      </c>
      <c r="U7994">
        <v>0.13807939999999999</v>
      </c>
      <c r="X7994" t="s">
        <v>114</v>
      </c>
      <c r="Z7994" s="97">
        <v>60900000</v>
      </c>
    </row>
    <row r="7995" spans="1:26">
      <c r="A7995" t="s">
        <v>72</v>
      </c>
      <c r="B7995" t="s">
        <v>56</v>
      </c>
      <c r="C7995" t="s">
        <v>57</v>
      </c>
      <c r="D7995">
        <v>2015</v>
      </c>
      <c r="E7995">
        <v>1</v>
      </c>
      <c r="F7995">
        <v>1590.2349999999999</v>
      </c>
      <c r="G7995">
        <v>1590.2349999999999</v>
      </c>
      <c r="H7995">
        <v>71.905770000000004</v>
      </c>
      <c r="I7995">
        <v>118.2154</v>
      </c>
      <c r="J7995">
        <v>-151.4991</v>
      </c>
      <c r="K7995">
        <v>-61.992199999999997</v>
      </c>
      <c r="L7995">
        <v>0</v>
      </c>
      <c r="M7995">
        <v>61.992199999999997</v>
      </c>
      <c r="N7995">
        <v>151.4991</v>
      </c>
      <c r="O7995">
        <v>66</v>
      </c>
      <c r="P7995">
        <v>117.41228</v>
      </c>
      <c r="Q7995">
        <v>8</v>
      </c>
      <c r="R7995" s="75"/>
      <c r="T7995" t="s">
        <v>111</v>
      </c>
      <c r="U7995">
        <v>0.14136860000000001</v>
      </c>
      <c r="X7995" t="s">
        <v>114</v>
      </c>
      <c r="Z7995" s="97">
        <v>60900000</v>
      </c>
    </row>
    <row r="7996" spans="1:26">
      <c r="A7996" t="s">
        <v>72</v>
      </c>
      <c r="B7996" t="s">
        <v>56</v>
      </c>
      <c r="C7996" t="s">
        <v>57</v>
      </c>
      <c r="D7996">
        <v>2015</v>
      </c>
      <c r="E7996">
        <v>2</v>
      </c>
      <c r="F7996">
        <v>1592.55</v>
      </c>
      <c r="G7996">
        <v>1592.55</v>
      </c>
      <c r="H7996">
        <v>70.365430000000003</v>
      </c>
      <c r="I7996">
        <v>118.12909999999999</v>
      </c>
      <c r="J7996">
        <v>-151.38849999999999</v>
      </c>
      <c r="K7996">
        <v>-61.946939999999998</v>
      </c>
      <c r="L7996">
        <v>0</v>
      </c>
      <c r="M7996">
        <v>61.946939999999998</v>
      </c>
      <c r="N7996">
        <v>151.38849999999999</v>
      </c>
      <c r="O7996">
        <v>66</v>
      </c>
      <c r="P7996">
        <v>117.41228</v>
      </c>
      <c r="Q7996">
        <v>8</v>
      </c>
      <c r="R7996" s="75"/>
      <c r="T7996" t="s">
        <v>111</v>
      </c>
      <c r="U7996">
        <v>0.14136860000000001</v>
      </c>
      <c r="X7996" t="s">
        <v>114</v>
      </c>
      <c r="Z7996" s="97">
        <v>60800000</v>
      </c>
    </row>
    <row r="7997" spans="1:26">
      <c r="A7997" t="s">
        <v>72</v>
      </c>
      <c r="B7997" t="s">
        <v>56</v>
      </c>
      <c r="C7997" t="s">
        <v>57</v>
      </c>
      <c r="D7997">
        <v>2015</v>
      </c>
      <c r="E7997">
        <v>3</v>
      </c>
      <c r="F7997">
        <v>1582.3320000000001</v>
      </c>
      <c r="G7997">
        <v>1582.3320000000001</v>
      </c>
      <c r="H7997">
        <v>68.773110000000003</v>
      </c>
      <c r="I7997">
        <v>118.123</v>
      </c>
      <c r="J7997">
        <v>-151.38069999999999</v>
      </c>
      <c r="K7997">
        <v>-61.943739999999998</v>
      </c>
      <c r="L7997">
        <v>0</v>
      </c>
      <c r="M7997">
        <v>61.943739999999998</v>
      </c>
      <c r="N7997">
        <v>151.38069999999999</v>
      </c>
      <c r="O7997">
        <v>66</v>
      </c>
      <c r="P7997">
        <v>117.41228</v>
      </c>
      <c r="Q7997">
        <v>8</v>
      </c>
      <c r="R7997" s="75"/>
      <c r="T7997" t="s">
        <v>111</v>
      </c>
      <c r="U7997">
        <v>0.14136860000000001</v>
      </c>
      <c r="X7997" t="s">
        <v>114</v>
      </c>
      <c r="Z7997" s="97">
        <v>60800000</v>
      </c>
    </row>
    <row r="7998" spans="1:26">
      <c r="A7998" t="s">
        <v>72</v>
      </c>
      <c r="B7998" t="s">
        <v>56</v>
      </c>
      <c r="C7998" t="s">
        <v>57</v>
      </c>
      <c r="D7998">
        <v>2015</v>
      </c>
      <c r="E7998">
        <v>4</v>
      </c>
      <c r="F7998">
        <v>1577.6869999999999</v>
      </c>
      <c r="G7998">
        <v>1577.6869999999999</v>
      </c>
      <c r="H7998">
        <v>67.329859999999996</v>
      </c>
      <c r="I7998">
        <v>118.1883</v>
      </c>
      <c r="J7998">
        <v>-151.46440000000001</v>
      </c>
      <c r="K7998">
        <v>-61.977989999999998</v>
      </c>
      <c r="L7998">
        <v>0</v>
      </c>
      <c r="M7998">
        <v>61.977989999999998</v>
      </c>
      <c r="N7998">
        <v>151.46440000000001</v>
      </c>
      <c r="O7998">
        <v>66</v>
      </c>
      <c r="P7998">
        <v>117.41228</v>
      </c>
      <c r="Q7998">
        <v>8</v>
      </c>
      <c r="R7998" s="75"/>
      <c r="T7998" t="s">
        <v>111</v>
      </c>
      <c r="U7998">
        <v>0.14136860000000001</v>
      </c>
      <c r="X7998" t="s">
        <v>114</v>
      </c>
      <c r="Z7998" s="97">
        <v>60800000</v>
      </c>
    </row>
    <row r="7999" spans="1:26">
      <c r="A7999" t="s">
        <v>72</v>
      </c>
      <c r="B7999" t="s">
        <v>56</v>
      </c>
      <c r="C7999" t="s">
        <v>57</v>
      </c>
      <c r="D7999">
        <v>2015</v>
      </c>
      <c r="E7999">
        <v>5</v>
      </c>
      <c r="F7999">
        <v>1578.741</v>
      </c>
      <c r="G7999">
        <v>1578.741</v>
      </c>
      <c r="H7999">
        <v>66.669579999999996</v>
      </c>
      <c r="I7999">
        <v>118.3245</v>
      </c>
      <c r="J7999">
        <v>-151.63890000000001</v>
      </c>
      <c r="K7999">
        <v>-62.049430000000001</v>
      </c>
      <c r="L7999">
        <v>0</v>
      </c>
      <c r="M7999">
        <v>62.049430000000001</v>
      </c>
      <c r="N7999">
        <v>151.63890000000001</v>
      </c>
      <c r="O7999">
        <v>66</v>
      </c>
      <c r="P7999">
        <v>117.41228</v>
      </c>
      <c r="Q7999">
        <v>8</v>
      </c>
      <c r="R7999" s="75"/>
      <c r="T7999" t="s">
        <v>111</v>
      </c>
      <c r="U7999">
        <v>0.14136860000000001</v>
      </c>
      <c r="X7999" t="s">
        <v>114</v>
      </c>
      <c r="Z7999" s="97">
        <v>61000000</v>
      </c>
    </row>
    <row r="8000" spans="1:26">
      <c r="A8000" t="s">
        <v>72</v>
      </c>
      <c r="B8000" t="s">
        <v>56</v>
      </c>
      <c r="C8000" t="s">
        <v>57</v>
      </c>
      <c r="D8000">
        <v>2015</v>
      </c>
      <c r="E8000">
        <v>6</v>
      </c>
      <c r="F8000">
        <v>1597.2439999999999</v>
      </c>
      <c r="G8000">
        <v>1597.2439999999999</v>
      </c>
      <c r="H8000">
        <v>65.91283</v>
      </c>
      <c r="I8000">
        <v>118.32729999999999</v>
      </c>
      <c r="J8000">
        <v>-151.64250000000001</v>
      </c>
      <c r="K8000">
        <v>-62.050899999999999</v>
      </c>
      <c r="L8000">
        <v>0</v>
      </c>
      <c r="M8000">
        <v>62.050899999999999</v>
      </c>
      <c r="N8000">
        <v>151.64250000000001</v>
      </c>
      <c r="O8000">
        <v>66</v>
      </c>
      <c r="P8000">
        <v>117.41228</v>
      </c>
      <c r="Q8000">
        <v>8</v>
      </c>
      <c r="R8000" s="75"/>
      <c r="T8000" t="s">
        <v>111</v>
      </c>
      <c r="U8000">
        <v>0.14136860000000001</v>
      </c>
      <c r="X8000" t="s">
        <v>114</v>
      </c>
      <c r="Z8000" s="97">
        <v>61000000</v>
      </c>
    </row>
    <row r="8001" spans="1:26">
      <c r="A8001" t="s">
        <v>72</v>
      </c>
      <c r="B8001" t="s">
        <v>56</v>
      </c>
      <c r="C8001" t="s">
        <v>57</v>
      </c>
      <c r="D8001">
        <v>2015</v>
      </c>
      <c r="E8001">
        <v>7</v>
      </c>
      <c r="F8001">
        <v>1651.8520000000001</v>
      </c>
      <c r="G8001">
        <v>1651.8520000000001</v>
      </c>
      <c r="H8001">
        <v>65.976640000000003</v>
      </c>
      <c r="I8001">
        <v>118.21</v>
      </c>
      <c r="J8001">
        <v>-151.4922</v>
      </c>
      <c r="K8001">
        <v>-61.989379999999997</v>
      </c>
      <c r="L8001">
        <v>0</v>
      </c>
      <c r="M8001">
        <v>61.989379999999997</v>
      </c>
      <c r="N8001">
        <v>151.4922</v>
      </c>
      <c r="O8001">
        <v>66</v>
      </c>
      <c r="P8001">
        <v>117.41228</v>
      </c>
      <c r="Q8001">
        <v>8</v>
      </c>
      <c r="R8001" s="75"/>
      <c r="T8001" t="s">
        <v>111</v>
      </c>
      <c r="U8001">
        <v>0.14136860000000001</v>
      </c>
      <c r="X8001" t="s">
        <v>114</v>
      </c>
      <c r="Z8001" s="97">
        <v>60900000</v>
      </c>
    </row>
    <row r="8002" spans="1:26">
      <c r="A8002" t="s">
        <v>72</v>
      </c>
      <c r="B8002" t="s">
        <v>56</v>
      </c>
      <c r="C8002" t="s">
        <v>57</v>
      </c>
      <c r="D8002">
        <v>2015</v>
      </c>
      <c r="E8002">
        <v>8</v>
      </c>
      <c r="F8002">
        <v>1712.079</v>
      </c>
      <c r="G8002">
        <v>1712.079</v>
      </c>
      <c r="H8002">
        <v>68.720339999999993</v>
      </c>
      <c r="I8002">
        <v>118.14790000000001</v>
      </c>
      <c r="J8002">
        <v>-151.4126</v>
      </c>
      <c r="K8002">
        <v>-61.956809999999997</v>
      </c>
      <c r="L8002">
        <v>0</v>
      </c>
      <c r="M8002">
        <v>61.956809999999997</v>
      </c>
      <c r="N8002">
        <v>151.4126</v>
      </c>
      <c r="O8002">
        <v>66</v>
      </c>
      <c r="P8002">
        <v>117.41228</v>
      </c>
      <c r="Q8002">
        <v>8</v>
      </c>
      <c r="R8002" s="75"/>
      <c r="T8002" t="s">
        <v>111</v>
      </c>
      <c r="U8002">
        <v>0.14136860000000001</v>
      </c>
      <c r="X8002" t="s">
        <v>114</v>
      </c>
      <c r="Z8002" s="97">
        <v>60800000</v>
      </c>
    </row>
    <row r="8003" spans="1:26">
      <c r="A8003" t="s">
        <v>72</v>
      </c>
      <c r="B8003" t="s">
        <v>56</v>
      </c>
      <c r="C8003" t="s">
        <v>57</v>
      </c>
      <c r="D8003">
        <v>2015</v>
      </c>
      <c r="E8003">
        <v>9</v>
      </c>
      <c r="F8003">
        <v>1736.96</v>
      </c>
      <c r="G8003">
        <v>1736.96</v>
      </c>
      <c r="H8003">
        <v>73.045670000000001</v>
      </c>
      <c r="I8003">
        <v>118.2587</v>
      </c>
      <c r="J8003">
        <v>-151.55459999999999</v>
      </c>
      <c r="K8003">
        <v>-62.014919999999996</v>
      </c>
      <c r="L8003">
        <v>0</v>
      </c>
      <c r="M8003">
        <v>62.014919999999996</v>
      </c>
      <c r="N8003">
        <v>151.55459999999999</v>
      </c>
      <c r="O8003">
        <v>66</v>
      </c>
      <c r="P8003">
        <v>117.41228</v>
      </c>
      <c r="Q8003">
        <v>8</v>
      </c>
      <c r="R8003" s="75"/>
      <c r="T8003" t="s">
        <v>111</v>
      </c>
      <c r="U8003">
        <v>0.14136860000000001</v>
      </c>
      <c r="X8003" t="s">
        <v>114</v>
      </c>
      <c r="Z8003" s="97">
        <v>60900000</v>
      </c>
    </row>
    <row r="8004" spans="1:26">
      <c r="A8004" t="s">
        <v>72</v>
      </c>
      <c r="B8004" t="s">
        <v>56</v>
      </c>
      <c r="C8004" t="s">
        <v>57</v>
      </c>
      <c r="D8004">
        <v>2015</v>
      </c>
      <c r="E8004">
        <v>10</v>
      </c>
      <c r="F8004">
        <v>1768.838</v>
      </c>
      <c r="G8004">
        <v>1768.838</v>
      </c>
      <c r="H8004">
        <v>77.230220000000003</v>
      </c>
      <c r="I8004">
        <v>118.14570000000001</v>
      </c>
      <c r="J8004">
        <v>-151.40979999999999</v>
      </c>
      <c r="K8004">
        <v>-61.955660000000002</v>
      </c>
      <c r="L8004">
        <v>0</v>
      </c>
      <c r="M8004">
        <v>61.955660000000002</v>
      </c>
      <c r="N8004">
        <v>151.40979999999999</v>
      </c>
      <c r="O8004">
        <v>66</v>
      </c>
      <c r="P8004">
        <v>117.41228</v>
      </c>
      <c r="Q8004">
        <v>8</v>
      </c>
      <c r="R8004" s="75"/>
      <c r="T8004" t="s">
        <v>111</v>
      </c>
      <c r="U8004">
        <v>0.14136860000000001</v>
      </c>
      <c r="X8004" t="s">
        <v>114</v>
      </c>
      <c r="Z8004" s="97">
        <v>60800000</v>
      </c>
    </row>
    <row r="8005" spans="1:26">
      <c r="A8005" t="s">
        <v>72</v>
      </c>
      <c r="B8005" t="s">
        <v>56</v>
      </c>
      <c r="C8005" t="s">
        <v>57</v>
      </c>
      <c r="D8005">
        <v>2015</v>
      </c>
      <c r="E8005">
        <v>11</v>
      </c>
      <c r="F8005">
        <v>1788.6130000000001</v>
      </c>
      <c r="G8005">
        <v>1788.6130000000001</v>
      </c>
      <c r="H8005">
        <v>80.768569999999997</v>
      </c>
      <c r="I8005">
        <v>117.9072</v>
      </c>
      <c r="J8005">
        <v>-151.10419999999999</v>
      </c>
      <c r="K8005">
        <v>-61.830620000000003</v>
      </c>
      <c r="L8005">
        <v>0</v>
      </c>
      <c r="M8005">
        <v>61.830620000000003</v>
      </c>
      <c r="N8005">
        <v>151.10419999999999</v>
      </c>
      <c r="O8005">
        <v>66</v>
      </c>
      <c r="P8005">
        <v>117.41228</v>
      </c>
      <c r="Q8005">
        <v>8</v>
      </c>
      <c r="R8005" s="75"/>
      <c r="T8005" t="s">
        <v>111</v>
      </c>
      <c r="U8005">
        <v>0.14136860000000001</v>
      </c>
      <c r="X8005" t="s">
        <v>114</v>
      </c>
      <c r="Z8005" s="97">
        <v>60600000</v>
      </c>
    </row>
    <row r="8006" spans="1:26">
      <c r="A8006" t="s">
        <v>72</v>
      </c>
      <c r="B8006" t="s">
        <v>56</v>
      </c>
      <c r="C8006" t="s">
        <v>57</v>
      </c>
      <c r="D8006">
        <v>2015</v>
      </c>
      <c r="E8006">
        <v>12</v>
      </c>
      <c r="F8006">
        <v>1772.925</v>
      </c>
      <c r="G8006">
        <v>1781.5440000000001</v>
      </c>
      <c r="H8006">
        <v>82.592219999999998</v>
      </c>
      <c r="I8006">
        <v>117.87479999999999</v>
      </c>
      <c r="J8006">
        <v>-159.68129999999999</v>
      </c>
      <c r="K8006">
        <v>-70.432259999999999</v>
      </c>
      <c r="L8006">
        <v>-8.6186520000000009</v>
      </c>
      <c r="M8006">
        <v>53.194949999999999</v>
      </c>
      <c r="N8006">
        <v>142.44399999999999</v>
      </c>
      <c r="O8006">
        <v>66</v>
      </c>
      <c r="P8006">
        <v>117.41228</v>
      </c>
      <c r="Q8006">
        <v>8</v>
      </c>
      <c r="R8006" s="75"/>
      <c r="T8006" t="s">
        <v>111</v>
      </c>
      <c r="U8006">
        <v>0.14136860000000001</v>
      </c>
      <c r="X8006" t="s">
        <v>114</v>
      </c>
      <c r="Z8006" s="97">
        <v>60500000</v>
      </c>
    </row>
    <row r="8007" spans="1:26">
      <c r="A8007" t="s">
        <v>72</v>
      </c>
      <c r="B8007" t="s">
        <v>56</v>
      </c>
      <c r="C8007" t="s">
        <v>57</v>
      </c>
      <c r="D8007">
        <v>2015</v>
      </c>
      <c r="E8007">
        <v>13</v>
      </c>
      <c r="F8007">
        <v>1740.998</v>
      </c>
      <c r="G8007">
        <v>1045.4190000000001</v>
      </c>
      <c r="H8007">
        <v>84.277460000000005</v>
      </c>
      <c r="I8007">
        <v>117.58759999999999</v>
      </c>
      <c r="J8007">
        <v>544.88390000000004</v>
      </c>
      <c r="K8007">
        <v>633.91549999999995</v>
      </c>
      <c r="L8007">
        <v>695.57849999999996</v>
      </c>
      <c r="M8007">
        <v>757.24149999999997</v>
      </c>
      <c r="N8007">
        <v>846.2731</v>
      </c>
      <c r="O8007">
        <v>66</v>
      </c>
      <c r="P8007">
        <v>117.41228</v>
      </c>
      <c r="Q8007">
        <v>8</v>
      </c>
      <c r="R8007" s="75"/>
      <c r="T8007" t="s">
        <v>111</v>
      </c>
      <c r="U8007">
        <v>0.14136860000000001</v>
      </c>
      <c r="X8007" t="s">
        <v>114</v>
      </c>
      <c r="Z8007" s="97">
        <v>60200000</v>
      </c>
    </row>
    <row r="8008" spans="1:26">
      <c r="A8008" t="s">
        <v>72</v>
      </c>
      <c r="B8008" t="s">
        <v>56</v>
      </c>
      <c r="C8008" t="s">
        <v>57</v>
      </c>
      <c r="D8008">
        <v>2015</v>
      </c>
      <c r="E8008">
        <v>14</v>
      </c>
      <c r="F8008">
        <v>1747.779</v>
      </c>
      <c r="G8008">
        <v>211.09559999999999</v>
      </c>
      <c r="H8008">
        <v>85.408450000000002</v>
      </c>
      <c r="I8008">
        <v>117.5226</v>
      </c>
      <c r="J8008">
        <v>1386.0719999999999</v>
      </c>
      <c r="K8008">
        <v>1475.0540000000001</v>
      </c>
      <c r="L8008">
        <v>1536.683</v>
      </c>
      <c r="M8008">
        <v>1598.3119999999999</v>
      </c>
      <c r="N8008">
        <v>1687.2940000000001</v>
      </c>
      <c r="O8008">
        <v>66</v>
      </c>
      <c r="P8008">
        <v>117.41228</v>
      </c>
      <c r="Q8008">
        <v>8</v>
      </c>
      <c r="R8008" s="75"/>
      <c r="T8008" t="s">
        <v>111</v>
      </c>
      <c r="U8008">
        <v>0.14136860000000001</v>
      </c>
      <c r="X8008" t="s">
        <v>114</v>
      </c>
      <c r="Z8008" s="97">
        <v>60200000</v>
      </c>
    </row>
    <row r="8009" spans="1:26">
      <c r="A8009" t="s">
        <v>72</v>
      </c>
      <c r="B8009" t="s">
        <v>56</v>
      </c>
      <c r="C8009" t="s">
        <v>57</v>
      </c>
      <c r="D8009">
        <v>2015</v>
      </c>
      <c r="E8009">
        <v>15</v>
      </c>
      <c r="F8009">
        <v>1737.3610000000001</v>
      </c>
      <c r="G8009">
        <v>209.89609999999999</v>
      </c>
      <c r="H8009">
        <v>86.503339999999994</v>
      </c>
      <c r="I8009">
        <v>117.6037</v>
      </c>
      <c r="J8009">
        <v>1376.75</v>
      </c>
      <c r="K8009">
        <v>1465.7940000000001</v>
      </c>
      <c r="L8009">
        <v>1527.4649999999999</v>
      </c>
      <c r="M8009">
        <v>1589.1369999999999</v>
      </c>
      <c r="N8009">
        <v>1678.18</v>
      </c>
      <c r="O8009">
        <v>66</v>
      </c>
      <c r="P8009">
        <v>117.41228</v>
      </c>
      <c r="Q8009">
        <v>8</v>
      </c>
      <c r="R8009" s="75"/>
      <c r="T8009" t="s">
        <v>111</v>
      </c>
      <c r="U8009">
        <v>0.14136860000000001</v>
      </c>
      <c r="X8009" t="s">
        <v>114</v>
      </c>
      <c r="Z8009" s="97">
        <v>60200000</v>
      </c>
    </row>
    <row r="8010" spans="1:26">
      <c r="A8010" t="s">
        <v>72</v>
      </c>
      <c r="B8010" t="s">
        <v>56</v>
      </c>
      <c r="C8010" t="s">
        <v>57</v>
      </c>
      <c r="D8010">
        <v>2015</v>
      </c>
      <c r="E8010">
        <v>16</v>
      </c>
      <c r="F8010">
        <v>1703.932</v>
      </c>
      <c r="G8010">
        <v>209.43109999999999</v>
      </c>
      <c r="H8010">
        <v>86.790059999999997</v>
      </c>
      <c r="I8010">
        <v>117.74</v>
      </c>
      <c r="J8010">
        <v>1343.6110000000001</v>
      </c>
      <c r="K8010">
        <v>1432.758</v>
      </c>
      <c r="L8010">
        <v>1494.501</v>
      </c>
      <c r="M8010">
        <v>1556.2439999999999</v>
      </c>
      <c r="N8010">
        <v>1645.3910000000001</v>
      </c>
      <c r="O8010">
        <v>66</v>
      </c>
      <c r="P8010">
        <v>117.41228</v>
      </c>
      <c r="Q8010">
        <v>8</v>
      </c>
      <c r="R8010" s="75"/>
      <c r="T8010" t="s">
        <v>111</v>
      </c>
      <c r="U8010">
        <v>0.14136860000000001</v>
      </c>
      <c r="X8010" t="s">
        <v>114</v>
      </c>
      <c r="Z8010" s="97">
        <v>60400000</v>
      </c>
    </row>
    <row r="8011" spans="1:26">
      <c r="A8011" t="s">
        <v>72</v>
      </c>
      <c r="B8011" t="s">
        <v>56</v>
      </c>
      <c r="C8011" t="s">
        <v>57</v>
      </c>
      <c r="D8011">
        <v>2015</v>
      </c>
      <c r="E8011">
        <v>17</v>
      </c>
      <c r="F8011">
        <v>1655.558</v>
      </c>
      <c r="G8011">
        <v>209.7002</v>
      </c>
      <c r="H8011">
        <v>86.461969999999994</v>
      </c>
      <c r="I8011">
        <v>117.6999</v>
      </c>
      <c r="J8011">
        <v>1295.019</v>
      </c>
      <c r="K8011">
        <v>1384.135</v>
      </c>
      <c r="L8011">
        <v>1445.857</v>
      </c>
      <c r="M8011">
        <v>1507.579</v>
      </c>
      <c r="N8011">
        <v>1596.6959999999999</v>
      </c>
      <c r="O8011">
        <v>66</v>
      </c>
      <c r="P8011">
        <v>117.41228</v>
      </c>
      <c r="Q8011">
        <v>8</v>
      </c>
      <c r="R8011" s="75"/>
      <c r="T8011" t="s">
        <v>111</v>
      </c>
      <c r="U8011">
        <v>0.14136860000000001</v>
      </c>
      <c r="X8011" t="s">
        <v>114</v>
      </c>
      <c r="Z8011" s="97">
        <v>60300000</v>
      </c>
    </row>
    <row r="8012" spans="1:26">
      <c r="A8012" t="s">
        <v>72</v>
      </c>
      <c r="B8012" t="s">
        <v>56</v>
      </c>
      <c r="C8012" t="s">
        <v>57</v>
      </c>
      <c r="D8012">
        <v>2015</v>
      </c>
      <c r="E8012">
        <v>18</v>
      </c>
      <c r="F8012">
        <v>1595.77</v>
      </c>
      <c r="G8012">
        <v>209.33369999999999</v>
      </c>
      <c r="H8012">
        <v>84.419430000000006</v>
      </c>
      <c r="I8012">
        <v>117.7011</v>
      </c>
      <c r="J8012">
        <v>1235.596</v>
      </c>
      <c r="K8012">
        <v>1324.7139999999999</v>
      </c>
      <c r="L8012">
        <v>1386.4359999999999</v>
      </c>
      <c r="M8012">
        <v>1448.1590000000001</v>
      </c>
      <c r="N8012">
        <v>1537.2760000000001</v>
      </c>
      <c r="O8012">
        <v>66</v>
      </c>
      <c r="P8012">
        <v>117.41228</v>
      </c>
      <c r="Q8012">
        <v>8</v>
      </c>
      <c r="R8012" s="75"/>
      <c r="T8012" t="s">
        <v>111</v>
      </c>
      <c r="U8012">
        <v>0.14136860000000001</v>
      </c>
      <c r="X8012" t="s">
        <v>114</v>
      </c>
      <c r="Z8012" s="97">
        <v>60300000</v>
      </c>
    </row>
    <row r="8013" spans="1:26">
      <c r="A8013" t="s">
        <v>72</v>
      </c>
      <c r="B8013" t="s">
        <v>56</v>
      </c>
      <c r="C8013" t="s">
        <v>57</v>
      </c>
      <c r="D8013">
        <v>2015</v>
      </c>
      <c r="E8013">
        <v>19</v>
      </c>
      <c r="F8013">
        <v>1586.636</v>
      </c>
      <c r="G8013">
        <v>748.63589999999999</v>
      </c>
      <c r="H8013">
        <v>82.223179999999999</v>
      </c>
      <c r="I8013">
        <v>117.77119999999999</v>
      </c>
      <c r="J8013">
        <v>687.0702</v>
      </c>
      <c r="K8013">
        <v>776.24080000000004</v>
      </c>
      <c r="L8013">
        <v>838.00009999999997</v>
      </c>
      <c r="M8013">
        <v>899.75940000000003</v>
      </c>
      <c r="N8013">
        <v>988.93010000000004</v>
      </c>
      <c r="O8013">
        <v>66</v>
      </c>
      <c r="P8013">
        <v>117.41228</v>
      </c>
      <c r="Q8013">
        <v>8</v>
      </c>
      <c r="R8013" s="75"/>
      <c r="T8013" t="s">
        <v>111</v>
      </c>
      <c r="U8013">
        <v>0.14136860000000001</v>
      </c>
      <c r="X8013" t="s">
        <v>114</v>
      </c>
      <c r="Z8013" s="97">
        <v>60400000</v>
      </c>
    </row>
    <row r="8014" spans="1:26">
      <c r="A8014" t="s">
        <v>72</v>
      </c>
      <c r="B8014" t="s">
        <v>56</v>
      </c>
      <c r="C8014" t="s">
        <v>57</v>
      </c>
      <c r="D8014">
        <v>2015</v>
      </c>
      <c r="E8014">
        <v>20</v>
      </c>
      <c r="F8014">
        <v>1593.211</v>
      </c>
      <c r="G8014">
        <v>1267.2439999999999</v>
      </c>
      <c r="H8014">
        <v>78.777590000000004</v>
      </c>
      <c r="I8014">
        <v>118.179</v>
      </c>
      <c r="J8014">
        <v>174.5147</v>
      </c>
      <c r="K8014">
        <v>263.99400000000003</v>
      </c>
      <c r="L8014">
        <v>325.96719999999999</v>
      </c>
      <c r="M8014">
        <v>387.94029999999998</v>
      </c>
      <c r="N8014">
        <v>477.41969999999998</v>
      </c>
      <c r="O8014">
        <v>66</v>
      </c>
      <c r="P8014">
        <v>117.41228</v>
      </c>
      <c r="Q8014">
        <v>8</v>
      </c>
      <c r="R8014" s="75"/>
      <c r="T8014" t="s">
        <v>111</v>
      </c>
      <c r="U8014">
        <v>0.14136860000000001</v>
      </c>
      <c r="X8014" t="s">
        <v>114</v>
      </c>
      <c r="Z8014" s="97">
        <v>60800000</v>
      </c>
    </row>
    <row r="8015" spans="1:26">
      <c r="A8015" t="s">
        <v>72</v>
      </c>
      <c r="B8015" t="s">
        <v>56</v>
      </c>
      <c r="C8015" t="s">
        <v>57</v>
      </c>
      <c r="D8015">
        <v>2015</v>
      </c>
      <c r="E8015">
        <v>21</v>
      </c>
      <c r="F8015">
        <v>1618.4449999999999</v>
      </c>
      <c r="G8015">
        <v>1405.6479999999999</v>
      </c>
      <c r="H8015">
        <v>75.582070000000002</v>
      </c>
      <c r="I8015">
        <v>118.2016</v>
      </c>
      <c r="J8015">
        <v>61.316299999999998</v>
      </c>
      <c r="K8015">
        <v>150.81280000000001</v>
      </c>
      <c r="L8015">
        <v>212.79769999999999</v>
      </c>
      <c r="M8015">
        <v>274.78269999999998</v>
      </c>
      <c r="N8015">
        <v>364.2792</v>
      </c>
      <c r="O8015">
        <v>66</v>
      </c>
      <c r="P8015">
        <v>117.41228</v>
      </c>
      <c r="Q8015">
        <v>8</v>
      </c>
      <c r="R8015" s="75"/>
      <c r="T8015" t="s">
        <v>111</v>
      </c>
      <c r="U8015">
        <v>0.14136860000000001</v>
      </c>
      <c r="X8015" t="s">
        <v>114</v>
      </c>
      <c r="Z8015" s="97">
        <v>60900000</v>
      </c>
    </row>
    <row r="8016" spans="1:26">
      <c r="A8016" t="s">
        <v>72</v>
      </c>
      <c r="B8016" t="s">
        <v>56</v>
      </c>
      <c r="C8016" t="s">
        <v>57</v>
      </c>
      <c r="D8016">
        <v>2015</v>
      </c>
      <c r="E8016">
        <v>22</v>
      </c>
      <c r="F8016">
        <v>1621.221</v>
      </c>
      <c r="G8016">
        <v>1496.2139999999999</v>
      </c>
      <c r="H8016">
        <v>74.428380000000004</v>
      </c>
      <c r="I8016">
        <v>118.23</v>
      </c>
      <c r="J8016">
        <v>-26.511559999999999</v>
      </c>
      <c r="K8016">
        <v>63.006369999999997</v>
      </c>
      <c r="L8016">
        <v>125.00620000000001</v>
      </c>
      <c r="M8016">
        <v>187.0061</v>
      </c>
      <c r="N8016">
        <v>276.524</v>
      </c>
      <c r="O8016">
        <v>66</v>
      </c>
      <c r="P8016">
        <v>117.41228</v>
      </c>
      <c r="Q8016">
        <v>8</v>
      </c>
      <c r="R8016" s="75"/>
      <c r="T8016" t="s">
        <v>111</v>
      </c>
      <c r="U8016">
        <v>0.14136860000000001</v>
      </c>
      <c r="X8016" t="s">
        <v>114</v>
      </c>
      <c r="Z8016" s="97">
        <v>60900000</v>
      </c>
    </row>
    <row r="8017" spans="1:26">
      <c r="A8017" t="s">
        <v>72</v>
      </c>
      <c r="B8017" t="s">
        <v>56</v>
      </c>
      <c r="C8017" t="s">
        <v>57</v>
      </c>
      <c r="D8017">
        <v>2015</v>
      </c>
      <c r="E8017">
        <v>23</v>
      </c>
      <c r="F8017">
        <v>1613.127</v>
      </c>
      <c r="G8017">
        <v>1514.921</v>
      </c>
      <c r="H8017">
        <v>72.617890000000003</v>
      </c>
      <c r="I8017">
        <v>118.0731</v>
      </c>
      <c r="J8017">
        <v>-53.110520000000001</v>
      </c>
      <c r="K8017">
        <v>36.288679999999999</v>
      </c>
      <c r="L8017">
        <v>98.206299999999999</v>
      </c>
      <c r="M8017">
        <v>160.12389999999999</v>
      </c>
      <c r="N8017">
        <v>249.5231</v>
      </c>
      <c r="O8017">
        <v>66</v>
      </c>
      <c r="P8017">
        <v>117.41228</v>
      </c>
      <c r="Q8017">
        <v>8</v>
      </c>
      <c r="R8017" s="75"/>
      <c r="T8017" t="s">
        <v>111</v>
      </c>
      <c r="U8017">
        <v>0.14136860000000001</v>
      </c>
      <c r="X8017" t="s">
        <v>114</v>
      </c>
      <c r="Z8017" s="97">
        <v>60700000</v>
      </c>
    </row>
    <row r="8018" spans="1:26">
      <c r="A8018" t="s">
        <v>72</v>
      </c>
      <c r="B8018" t="s">
        <v>56</v>
      </c>
      <c r="C8018" t="s">
        <v>57</v>
      </c>
      <c r="D8018">
        <v>2015</v>
      </c>
      <c r="E8018">
        <v>24</v>
      </c>
      <c r="F8018">
        <v>1619.9639999999999</v>
      </c>
      <c r="G8018">
        <v>1521.2360000000001</v>
      </c>
      <c r="H8018">
        <v>71.137140000000002</v>
      </c>
      <c r="I8018">
        <v>118.1156</v>
      </c>
      <c r="J8018">
        <v>-52.643129999999999</v>
      </c>
      <c r="K8018">
        <v>36.788249999999998</v>
      </c>
      <c r="L8018">
        <v>98.728149999999999</v>
      </c>
      <c r="M8018">
        <v>160.66800000000001</v>
      </c>
      <c r="N8018">
        <v>250.0994</v>
      </c>
      <c r="O8018">
        <v>66</v>
      </c>
      <c r="P8018">
        <v>117.41228</v>
      </c>
      <c r="Q8018">
        <v>8</v>
      </c>
      <c r="R8018" s="75"/>
      <c r="T8018" t="s">
        <v>111</v>
      </c>
      <c r="U8018">
        <v>0.14136860000000001</v>
      </c>
      <c r="X8018" t="s">
        <v>114</v>
      </c>
      <c r="Z8018" s="97">
        <v>60800000</v>
      </c>
    </row>
    <row r="8019" spans="1:26">
      <c r="A8019" t="s">
        <v>72</v>
      </c>
      <c r="B8019" t="s">
        <v>56</v>
      </c>
      <c r="C8019" t="s">
        <v>10</v>
      </c>
      <c r="D8019">
        <v>2015</v>
      </c>
      <c r="E8019">
        <v>1</v>
      </c>
      <c r="F8019">
        <v>1268.7349999999999</v>
      </c>
      <c r="G8019">
        <v>1268.7349999999999</v>
      </c>
      <c r="H8019">
        <v>42.434559999999998</v>
      </c>
      <c r="I8019">
        <v>118.8377</v>
      </c>
      <c r="J8019">
        <v>-152.29669999999999</v>
      </c>
      <c r="K8019">
        <v>-62.318570000000001</v>
      </c>
      <c r="L8019">
        <v>0</v>
      </c>
      <c r="M8019">
        <v>62.318570000000001</v>
      </c>
      <c r="N8019">
        <v>152.29669999999999</v>
      </c>
      <c r="O8019">
        <v>66</v>
      </c>
      <c r="P8019">
        <v>117.41228</v>
      </c>
      <c r="Q8019">
        <v>1</v>
      </c>
      <c r="R8019" s="75">
        <v>32890</v>
      </c>
      <c r="T8019" t="s">
        <v>112</v>
      </c>
      <c r="U8019">
        <v>0.14868339999999999</v>
      </c>
      <c r="X8019" t="s">
        <v>114</v>
      </c>
      <c r="Z8019" s="97">
        <v>61500000</v>
      </c>
    </row>
    <row r="8020" spans="1:26">
      <c r="A8020" t="s">
        <v>72</v>
      </c>
      <c r="B8020" t="s">
        <v>56</v>
      </c>
      <c r="C8020" t="s">
        <v>10</v>
      </c>
      <c r="D8020">
        <v>2015</v>
      </c>
      <c r="E8020">
        <v>2</v>
      </c>
      <c r="F8020">
        <v>1257.0730000000001</v>
      </c>
      <c r="G8020">
        <v>1257.0730000000001</v>
      </c>
      <c r="H8020">
        <v>42.749870000000001</v>
      </c>
      <c r="I8020">
        <v>118.9051</v>
      </c>
      <c r="J8020">
        <v>-152.38300000000001</v>
      </c>
      <c r="K8020">
        <v>-62.35389</v>
      </c>
      <c r="L8020">
        <v>0</v>
      </c>
      <c r="M8020">
        <v>62.35389</v>
      </c>
      <c r="N8020">
        <v>152.38300000000001</v>
      </c>
      <c r="O8020">
        <v>66</v>
      </c>
      <c r="P8020">
        <v>117.41228</v>
      </c>
      <c r="Q8020">
        <v>1</v>
      </c>
      <c r="R8020" s="75">
        <v>32890</v>
      </c>
      <c r="T8020" t="s">
        <v>112</v>
      </c>
      <c r="U8020">
        <v>0.14868339999999999</v>
      </c>
      <c r="X8020" t="s">
        <v>114</v>
      </c>
      <c r="Z8020" s="97">
        <v>61600000</v>
      </c>
    </row>
    <row r="8021" spans="1:26">
      <c r="A8021" t="s">
        <v>72</v>
      </c>
      <c r="B8021" t="s">
        <v>56</v>
      </c>
      <c r="C8021" t="s">
        <v>10</v>
      </c>
      <c r="D8021">
        <v>2015</v>
      </c>
      <c r="E8021">
        <v>3</v>
      </c>
      <c r="F8021">
        <v>1256.6130000000001</v>
      </c>
      <c r="G8021">
        <v>1256.6130000000001</v>
      </c>
      <c r="H8021">
        <v>42.52805</v>
      </c>
      <c r="I8021">
        <v>118.8117</v>
      </c>
      <c r="J8021">
        <v>-152.26339999999999</v>
      </c>
      <c r="K8021">
        <v>-62.304940000000002</v>
      </c>
      <c r="L8021">
        <v>0</v>
      </c>
      <c r="M8021">
        <v>62.304940000000002</v>
      </c>
      <c r="N8021">
        <v>152.26339999999999</v>
      </c>
      <c r="O8021">
        <v>66</v>
      </c>
      <c r="P8021">
        <v>117.41228</v>
      </c>
      <c r="Q8021">
        <v>1</v>
      </c>
      <c r="R8021" s="75">
        <v>32890</v>
      </c>
      <c r="T8021" t="s">
        <v>112</v>
      </c>
      <c r="U8021">
        <v>0.14868339999999999</v>
      </c>
      <c r="X8021" t="s">
        <v>114</v>
      </c>
      <c r="Z8021" s="97">
        <v>61500000</v>
      </c>
    </row>
    <row r="8022" spans="1:26">
      <c r="A8022" t="s">
        <v>72</v>
      </c>
      <c r="B8022" t="s">
        <v>56</v>
      </c>
      <c r="C8022" t="s">
        <v>10</v>
      </c>
      <c r="D8022">
        <v>2015</v>
      </c>
      <c r="E8022">
        <v>4</v>
      </c>
      <c r="F8022">
        <v>1254.337</v>
      </c>
      <c r="G8022">
        <v>1254.337</v>
      </c>
      <c r="H8022">
        <v>41.444940000000003</v>
      </c>
      <c r="I8022">
        <v>118.5878</v>
      </c>
      <c r="J8022">
        <v>-151.97640000000001</v>
      </c>
      <c r="K8022">
        <v>-62.187510000000003</v>
      </c>
      <c r="L8022">
        <v>0</v>
      </c>
      <c r="M8022">
        <v>62.187510000000003</v>
      </c>
      <c r="N8022">
        <v>151.97640000000001</v>
      </c>
      <c r="O8022">
        <v>66</v>
      </c>
      <c r="P8022">
        <v>117.41228</v>
      </c>
      <c r="Q8022">
        <v>1</v>
      </c>
      <c r="R8022" s="75">
        <v>32890</v>
      </c>
      <c r="T8022" t="s">
        <v>112</v>
      </c>
      <c r="U8022">
        <v>0.14868339999999999</v>
      </c>
      <c r="X8022" t="s">
        <v>114</v>
      </c>
      <c r="Z8022" s="97">
        <v>61300000</v>
      </c>
    </row>
    <row r="8023" spans="1:26">
      <c r="A8023" t="s">
        <v>72</v>
      </c>
      <c r="B8023" t="s">
        <v>56</v>
      </c>
      <c r="C8023" t="s">
        <v>10</v>
      </c>
      <c r="D8023">
        <v>2015</v>
      </c>
      <c r="E8023">
        <v>5</v>
      </c>
      <c r="F8023">
        <v>1255.912</v>
      </c>
      <c r="G8023">
        <v>1255.912</v>
      </c>
      <c r="H8023">
        <v>40.574730000000002</v>
      </c>
      <c r="I8023">
        <v>118.4973</v>
      </c>
      <c r="J8023">
        <v>-151.8604</v>
      </c>
      <c r="K8023">
        <v>-62.140030000000003</v>
      </c>
      <c r="L8023">
        <v>0</v>
      </c>
      <c r="M8023">
        <v>62.140030000000003</v>
      </c>
      <c r="N8023">
        <v>151.8604</v>
      </c>
      <c r="O8023">
        <v>66</v>
      </c>
      <c r="P8023">
        <v>117.41228</v>
      </c>
      <c r="Q8023">
        <v>1</v>
      </c>
      <c r="R8023" s="75">
        <v>32890</v>
      </c>
      <c r="T8023" t="s">
        <v>112</v>
      </c>
      <c r="U8023">
        <v>0.14868339999999999</v>
      </c>
      <c r="X8023" t="s">
        <v>114</v>
      </c>
      <c r="Z8023" s="97">
        <v>61200000</v>
      </c>
    </row>
    <row r="8024" spans="1:26">
      <c r="A8024" t="s">
        <v>72</v>
      </c>
      <c r="B8024" t="s">
        <v>56</v>
      </c>
      <c r="C8024" t="s">
        <v>10</v>
      </c>
      <c r="D8024">
        <v>2015</v>
      </c>
      <c r="E8024">
        <v>6</v>
      </c>
      <c r="F8024">
        <v>1280.6010000000001</v>
      </c>
      <c r="G8024">
        <v>1280.6010000000001</v>
      </c>
      <c r="H8024">
        <v>39.716189999999997</v>
      </c>
      <c r="I8024">
        <v>118.5017</v>
      </c>
      <c r="J8024">
        <v>-151.86609999999999</v>
      </c>
      <c r="K8024">
        <v>-62.142380000000003</v>
      </c>
      <c r="L8024">
        <v>0</v>
      </c>
      <c r="M8024">
        <v>62.142380000000003</v>
      </c>
      <c r="N8024">
        <v>151.86609999999999</v>
      </c>
      <c r="O8024">
        <v>66</v>
      </c>
      <c r="P8024">
        <v>117.41228</v>
      </c>
      <c r="Q8024">
        <v>1</v>
      </c>
      <c r="R8024" s="75">
        <v>32890</v>
      </c>
      <c r="T8024" t="s">
        <v>112</v>
      </c>
      <c r="U8024">
        <v>0.14868339999999999</v>
      </c>
      <c r="X8024" t="s">
        <v>114</v>
      </c>
      <c r="Z8024" s="97">
        <v>61200000</v>
      </c>
    </row>
    <row r="8025" spans="1:26">
      <c r="A8025" t="s">
        <v>72</v>
      </c>
      <c r="B8025" t="s">
        <v>56</v>
      </c>
      <c r="C8025" t="s">
        <v>10</v>
      </c>
      <c r="D8025">
        <v>2015</v>
      </c>
      <c r="E8025">
        <v>7</v>
      </c>
      <c r="F8025">
        <v>1341.74</v>
      </c>
      <c r="G8025">
        <v>1341.74</v>
      </c>
      <c r="H8025">
        <v>38.048319999999997</v>
      </c>
      <c r="I8025">
        <v>118.45050000000001</v>
      </c>
      <c r="J8025">
        <v>-151.8005</v>
      </c>
      <c r="K8025">
        <v>-62.11553</v>
      </c>
      <c r="L8025">
        <v>0</v>
      </c>
      <c r="M8025">
        <v>62.11553</v>
      </c>
      <c r="N8025">
        <v>151.8005</v>
      </c>
      <c r="O8025">
        <v>66</v>
      </c>
      <c r="P8025">
        <v>117.41228</v>
      </c>
      <c r="Q8025">
        <v>1</v>
      </c>
      <c r="R8025" s="75">
        <v>32890</v>
      </c>
      <c r="T8025" t="s">
        <v>112</v>
      </c>
      <c r="U8025">
        <v>0.14868339999999999</v>
      </c>
      <c r="X8025" t="s">
        <v>114</v>
      </c>
      <c r="Z8025" s="97">
        <v>61100000</v>
      </c>
    </row>
    <row r="8026" spans="1:26">
      <c r="A8026" t="s">
        <v>72</v>
      </c>
      <c r="B8026" t="s">
        <v>56</v>
      </c>
      <c r="C8026" t="s">
        <v>10</v>
      </c>
      <c r="D8026">
        <v>2015</v>
      </c>
      <c r="E8026">
        <v>8</v>
      </c>
      <c r="F8026">
        <v>1387.989</v>
      </c>
      <c r="G8026">
        <v>1387.989</v>
      </c>
      <c r="H8026">
        <v>37.627139999999997</v>
      </c>
      <c r="I8026">
        <v>118.59480000000001</v>
      </c>
      <c r="J8026">
        <v>-151.9854</v>
      </c>
      <c r="K8026">
        <v>-62.191180000000003</v>
      </c>
      <c r="L8026">
        <v>0</v>
      </c>
      <c r="M8026">
        <v>62.191180000000003</v>
      </c>
      <c r="N8026">
        <v>151.9854</v>
      </c>
      <c r="O8026">
        <v>66</v>
      </c>
      <c r="P8026">
        <v>117.41228</v>
      </c>
      <c r="Q8026">
        <v>1</v>
      </c>
      <c r="R8026" s="75">
        <v>32890</v>
      </c>
      <c r="T8026" t="s">
        <v>112</v>
      </c>
      <c r="U8026">
        <v>0.14868339999999999</v>
      </c>
      <c r="X8026" t="s">
        <v>114</v>
      </c>
      <c r="Z8026" s="97">
        <v>61300000</v>
      </c>
    </row>
    <row r="8027" spans="1:26">
      <c r="A8027" t="s">
        <v>72</v>
      </c>
      <c r="B8027" t="s">
        <v>56</v>
      </c>
      <c r="C8027" t="s">
        <v>10</v>
      </c>
      <c r="D8027">
        <v>2015</v>
      </c>
      <c r="E8027">
        <v>9</v>
      </c>
      <c r="F8027">
        <v>1390.51</v>
      </c>
      <c r="G8027">
        <v>1390.51</v>
      </c>
      <c r="H8027">
        <v>38.056480000000001</v>
      </c>
      <c r="I8027">
        <v>118.634</v>
      </c>
      <c r="J8027">
        <v>-152.03559999999999</v>
      </c>
      <c r="K8027">
        <v>-62.21172</v>
      </c>
      <c r="L8027">
        <v>0</v>
      </c>
      <c r="M8027">
        <v>62.21172</v>
      </c>
      <c r="N8027">
        <v>152.03559999999999</v>
      </c>
      <c r="O8027">
        <v>66</v>
      </c>
      <c r="P8027">
        <v>117.41228</v>
      </c>
      <c r="Q8027">
        <v>1</v>
      </c>
      <c r="R8027" s="75">
        <v>32890</v>
      </c>
      <c r="T8027" t="s">
        <v>112</v>
      </c>
      <c r="U8027">
        <v>0.14868339999999999</v>
      </c>
      <c r="X8027" t="s">
        <v>114</v>
      </c>
      <c r="Z8027" s="97">
        <v>61300000</v>
      </c>
    </row>
    <row r="8028" spans="1:26">
      <c r="A8028" t="s">
        <v>72</v>
      </c>
      <c r="B8028" t="s">
        <v>56</v>
      </c>
      <c r="C8028" t="s">
        <v>10</v>
      </c>
      <c r="D8028">
        <v>2015</v>
      </c>
      <c r="E8028">
        <v>10</v>
      </c>
      <c r="F8028">
        <v>1393.3109999999999</v>
      </c>
      <c r="G8028">
        <v>1393.3109999999999</v>
      </c>
      <c r="H8028">
        <v>40.777909999999999</v>
      </c>
      <c r="I8028">
        <v>118.4298</v>
      </c>
      <c r="J8028">
        <v>-151.7739</v>
      </c>
      <c r="K8028">
        <v>-62.104640000000003</v>
      </c>
      <c r="L8028">
        <v>0</v>
      </c>
      <c r="M8028">
        <v>62.104640000000003</v>
      </c>
      <c r="N8028">
        <v>151.7739</v>
      </c>
      <c r="O8028">
        <v>66</v>
      </c>
      <c r="P8028">
        <v>117.41228</v>
      </c>
      <c r="Q8028">
        <v>1</v>
      </c>
      <c r="R8028" s="75">
        <v>32890</v>
      </c>
      <c r="T8028" t="s">
        <v>112</v>
      </c>
      <c r="U8028">
        <v>0.14868339999999999</v>
      </c>
      <c r="X8028" t="s">
        <v>114</v>
      </c>
      <c r="Z8028" s="97">
        <v>61100000</v>
      </c>
    </row>
    <row r="8029" spans="1:26">
      <c r="A8029" t="s">
        <v>72</v>
      </c>
      <c r="B8029" t="s">
        <v>56</v>
      </c>
      <c r="C8029" t="s">
        <v>10</v>
      </c>
      <c r="D8029">
        <v>2015</v>
      </c>
      <c r="E8029">
        <v>11</v>
      </c>
      <c r="F8029">
        <v>1403.3130000000001</v>
      </c>
      <c r="G8029">
        <v>1403.3130000000001</v>
      </c>
      <c r="H8029">
        <v>43.478560000000002</v>
      </c>
      <c r="I8029">
        <v>118.46980000000001</v>
      </c>
      <c r="J8029">
        <v>-151.8252</v>
      </c>
      <c r="K8029">
        <v>-62.125630000000001</v>
      </c>
      <c r="L8029">
        <v>0</v>
      </c>
      <c r="M8029">
        <v>62.125630000000001</v>
      </c>
      <c r="N8029">
        <v>151.8252</v>
      </c>
      <c r="O8029">
        <v>66</v>
      </c>
      <c r="P8029">
        <v>117.41228</v>
      </c>
      <c r="Q8029">
        <v>1</v>
      </c>
      <c r="R8029" s="75">
        <v>32890</v>
      </c>
      <c r="T8029" t="s">
        <v>112</v>
      </c>
      <c r="U8029">
        <v>0.14868339999999999</v>
      </c>
      <c r="X8029" t="s">
        <v>114</v>
      </c>
      <c r="Z8029" s="97">
        <v>61100000</v>
      </c>
    </row>
    <row r="8030" spans="1:26">
      <c r="A8030" t="s">
        <v>72</v>
      </c>
      <c r="B8030" t="s">
        <v>56</v>
      </c>
      <c r="C8030" t="s">
        <v>10</v>
      </c>
      <c r="D8030">
        <v>2015</v>
      </c>
      <c r="E8030">
        <v>12</v>
      </c>
      <c r="F8030">
        <v>1405.7159999999999</v>
      </c>
      <c r="G8030">
        <v>1405.7159999999999</v>
      </c>
      <c r="H8030">
        <v>45.594389999999997</v>
      </c>
      <c r="I8030">
        <v>118.4828</v>
      </c>
      <c r="J8030">
        <v>-151.84190000000001</v>
      </c>
      <c r="K8030">
        <v>-62.132460000000002</v>
      </c>
      <c r="L8030">
        <v>0</v>
      </c>
      <c r="M8030">
        <v>62.132460000000002</v>
      </c>
      <c r="N8030">
        <v>151.84190000000001</v>
      </c>
      <c r="O8030">
        <v>66</v>
      </c>
      <c r="P8030">
        <v>117.41228</v>
      </c>
      <c r="Q8030">
        <v>1</v>
      </c>
      <c r="R8030" s="75">
        <v>32890</v>
      </c>
      <c r="T8030" t="s">
        <v>112</v>
      </c>
      <c r="U8030">
        <v>0.14868339999999999</v>
      </c>
      <c r="X8030" t="s">
        <v>114</v>
      </c>
      <c r="Z8030" s="97">
        <v>61200000</v>
      </c>
    </row>
    <row r="8031" spans="1:26">
      <c r="A8031" t="s">
        <v>72</v>
      </c>
      <c r="B8031" t="s">
        <v>56</v>
      </c>
      <c r="C8031" t="s">
        <v>10</v>
      </c>
      <c r="D8031">
        <v>2015</v>
      </c>
      <c r="E8031">
        <v>13</v>
      </c>
      <c r="F8031">
        <v>1401.6610000000001</v>
      </c>
      <c r="G8031">
        <v>1401.6610000000001</v>
      </c>
      <c r="H8031">
        <v>47.117609999999999</v>
      </c>
      <c r="I8031">
        <v>118.5073</v>
      </c>
      <c r="J8031">
        <v>-151.8732</v>
      </c>
      <c r="K8031">
        <v>-62.145290000000003</v>
      </c>
      <c r="L8031">
        <v>0</v>
      </c>
      <c r="M8031">
        <v>62.145290000000003</v>
      </c>
      <c r="N8031">
        <v>151.8732</v>
      </c>
      <c r="O8031">
        <v>66</v>
      </c>
      <c r="P8031">
        <v>117.41228</v>
      </c>
      <c r="Q8031">
        <v>1</v>
      </c>
      <c r="R8031" s="75">
        <v>32890</v>
      </c>
      <c r="T8031" t="s">
        <v>112</v>
      </c>
      <c r="U8031">
        <v>0.14868339999999999</v>
      </c>
      <c r="X8031" t="s">
        <v>114</v>
      </c>
      <c r="Z8031" s="97">
        <v>61200000</v>
      </c>
    </row>
    <row r="8032" spans="1:26">
      <c r="A8032" t="s">
        <v>72</v>
      </c>
      <c r="B8032" t="s">
        <v>56</v>
      </c>
      <c r="C8032" t="s">
        <v>10</v>
      </c>
      <c r="D8032">
        <v>2015</v>
      </c>
      <c r="E8032">
        <v>14</v>
      </c>
      <c r="F8032">
        <v>1413.143</v>
      </c>
      <c r="G8032">
        <v>1413.143</v>
      </c>
      <c r="H8032">
        <v>47.574359999999999</v>
      </c>
      <c r="I8032">
        <v>118.4746</v>
      </c>
      <c r="J8032">
        <v>-151.8314</v>
      </c>
      <c r="K8032">
        <v>-62.128160000000001</v>
      </c>
      <c r="L8032">
        <v>0</v>
      </c>
      <c r="M8032">
        <v>62.128160000000001</v>
      </c>
      <c r="N8032">
        <v>151.8314</v>
      </c>
      <c r="O8032">
        <v>66</v>
      </c>
      <c r="P8032">
        <v>117.41228</v>
      </c>
      <c r="Q8032">
        <v>1</v>
      </c>
      <c r="R8032" s="75">
        <v>32890</v>
      </c>
      <c r="T8032" t="s">
        <v>112</v>
      </c>
      <c r="U8032">
        <v>0.14868339999999999</v>
      </c>
      <c r="X8032" t="s">
        <v>114</v>
      </c>
      <c r="Z8032" s="97">
        <v>61100000</v>
      </c>
    </row>
    <row r="8033" spans="1:26">
      <c r="A8033" t="s">
        <v>72</v>
      </c>
      <c r="B8033" t="s">
        <v>56</v>
      </c>
      <c r="C8033" t="s">
        <v>10</v>
      </c>
      <c r="D8033">
        <v>2015</v>
      </c>
      <c r="E8033">
        <v>15</v>
      </c>
      <c r="F8033">
        <v>1416.127</v>
      </c>
      <c r="G8033">
        <v>1406.23</v>
      </c>
      <c r="H8033">
        <v>48.476199999999999</v>
      </c>
      <c r="I8033">
        <v>118.6284</v>
      </c>
      <c r="J8033">
        <v>-142.13140000000001</v>
      </c>
      <c r="K8033">
        <v>-52.311799999999998</v>
      </c>
      <c r="L8033">
        <v>9.8969729999999991</v>
      </c>
      <c r="M8033">
        <v>72.10575</v>
      </c>
      <c r="N8033">
        <v>161.92529999999999</v>
      </c>
      <c r="O8033">
        <v>66</v>
      </c>
      <c r="P8033">
        <v>117.41228</v>
      </c>
      <c r="Q8033">
        <v>1</v>
      </c>
      <c r="R8033" s="75">
        <v>32890</v>
      </c>
      <c r="T8033" t="s">
        <v>112</v>
      </c>
      <c r="U8033">
        <v>0.14868339999999999</v>
      </c>
      <c r="X8033" t="s">
        <v>114</v>
      </c>
      <c r="Z8033" s="97">
        <v>61300000</v>
      </c>
    </row>
    <row r="8034" spans="1:26">
      <c r="A8034" t="s">
        <v>72</v>
      </c>
      <c r="B8034" t="s">
        <v>56</v>
      </c>
      <c r="C8034" t="s">
        <v>10</v>
      </c>
      <c r="D8034">
        <v>2015</v>
      </c>
      <c r="E8034">
        <v>16</v>
      </c>
      <c r="F8034">
        <v>1404.165</v>
      </c>
      <c r="G8034">
        <v>834.27779999999996</v>
      </c>
      <c r="H8034">
        <v>48.820169999999997</v>
      </c>
      <c r="I8034">
        <v>118.7422</v>
      </c>
      <c r="J8034">
        <v>417.71249999999998</v>
      </c>
      <c r="K8034">
        <v>507.61829999999998</v>
      </c>
      <c r="L8034">
        <v>569.88670000000002</v>
      </c>
      <c r="M8034">
        <v>632.15520000000004</v>
      </c>
      <c r="N8034">
        <v>722.06100000000004</v>
      </c>
      <c r="O8034">
        <v>66</v>
      </c>
      <c r="P8034">
        <v>117.41228</v>
      </c>
      <c r="Q8034">
        <v>1</v>
      </c>
      <c r="R8034" s="75">
        <v>32890</v>
      </c>
      <c r="T8034" t="s">
        <v>112</v>
      </c>
      <c r="U8034">
        <v>0.14868339999999999</v>
      </c>
      <c r="X8034" t="s">
        <v>114</v>
      </c>
      <c r="Z8034" s="97">
        <v>61400000</v>
      </c>
    </row>
    <row r="8035" spans="1:26">
      <c r="A8035" t="s">
        <v>72</v>
      </c>
      <c r="B8035" t="s">
        <v>56</v>
      </c>
      <c r="C8035" t="s">
        <v>10</v>
      </c>
      <c r="D8035">
        <v>2015</v>
      </c>
      <c r="E8035">
        <v>17</v>
      </c>
      <c r="F8035">
        <v>1386.079</v>
      </c>
      <c r="G8035">
        <v>187.07220000000001</v>
      </c>
      <c r="H8035">
        <v>49.001449999999998</v>
      </c>
      <c r="I8035">
        <v>118.5677</v>
      </c>
      <c r="J8035">
        <v>1047.056</v>
      </c>
      <c r="K8035">
        <v>1136.829</v>
      </c>
      <c r="L8035">
        <v>1199.0060000000001</v>
      </c>
      <c r="M8035">
        <v>1261.183</v>
      </c>
      <c r="N8035">
        <v>1350.9570000000001</v>
      </c>
      <c r="O8035">
        <v>66</v>
      </c>
      <c r="P8035">
        <v>117.41228</v>
      </c>
      <c r="Q8035">
        <v>1</v>
      </c>
      <c r="R8035" s="75">
        <v>32890</v>
      </c>
      <c r="T8035" t="s">
        <v>112</v>
      </c>
      <c r="U8035">
        <v>0.14868339999999999</v>
      </c>
      <c r="X8035" t="s">
        <v>114</v>
      </c>
      <c r="Z8035" s="97">
        <v>61200000</v>
      </c>
    </row>
    <row r="8036" spans="1:26">
      <c r="A8036" t="s">
        <v>72</v>
      </c>
      <c r="B8036" t="s">
        <v>56</v>
      </c>
      <c r="C8036" t="s">
        <v>10</v>
      </c>
      <c r="D8036">
        <v>2015</v>
      </c>
      <c r="E8036">
        <v>18</v>
      </c>
      <c r="F8036">
        <v>1388.1469999999999</v>
      </c>
      <c r="G8036">
        <v>186.93199999999999</v>
      </c>
      <c r="H8036">
        <v>48.33081</v>
      </c>
      <c r="I8036">
        <v>118.4824</v>
      </c>
      <c r="J8036">
        <v>1049.374</v>
      </c>
      <c r="K8036">
        <v>1139.0830000000001</v>
      </c>
      <c r="L8036">
        <v>1201.2149999999999</v>
      </c>
      <c r="M8036">
        <v>1263.348</v>
      </c>
      <c r="N8036">
        <v>1353.057</v>
      </c>
      <c r="O8036">
        <v>66</v>
      </c>
      <c r="P8036">
        <v>117.41228</v>
      </c>
      <c r="Q8036">
        <v>1</v>
      </c>
      <c r="R8036" s="75">
        <v>32890</v>
      </c>
      <c r="T8036" t="s">
        <v>112</v>
      </c>
      <c r="U8036">
        <v>0.14868339999999999</v>
      </c>
      <c r="X8036" t="s">
        <v>114</v>
      </c>
      <c r="Z8036" s="97">
        <v>61100000</v>
      </c>
    </row>
    <row r="8037" spans="1:26">
      <c r="A8037" t="s">
        <v>72</v>
      </c>
      <c r="B8037" t="s">
        <v>56</v>
      </c>
      <c r="C8037" t="s">
        <v>10</v>
      </c>
      <c r="D8037">
        <v>2015</v>
      </c>
      <c r="E8037">
        <v>19</v>
      </c>
      <c r="F8037">
        <v>1374.549</v>
      </c>
      <c r="G8037">
        <v>187.33199999999999</v>
      </c>
      <c r="H8037">
        <v>46.554470000000002</v>
      </c>
      <c r="I8037">
        <v>118.7454</v>
      </c>
      <c r="J8037">
        <v>1035.038</v>
      </c>
      <c r="K8037">
        <v>1124.9469999999999</v>
      </c>
      <c r="L8037">
        <v>1187.2170000000001</v>
      </c>
      <c r="M8037">
        <v>1249.4870000000001</v>
      </c>
      <c r="N8037">
        <v>1339.395</v>
      </c>
      <c r="O8037">
        <v>66</v>
      </c>
      <c r="P8037">
        <v>117.41228</v>
      </c>
      <c r="Q8037">
        <v>1</v>
      </c>
      <c r="R8037" s="75">
        <v>32890</v>
      </c>
      <c r="T8037" t="s">
        <v>112</v>
      </c>
      <c r="U8037">
        <v>0.14868339999999999</v>
      </c>
      <c r="X8037" t="s">
        <v>114</v>
      </c>
      <c r="Z8037" s="97">
        <v>61400000</v>
      </c>
    </row>
    <row r="8038" spans="1:26">
      <c r="A8038" t="s">
        <v>72</v>
      </c>
      <c r="B8038" t="s">
        <v>56</v>
      </c>
      <c r="C8038" t="s">
        <v>10</v>
      </c>
      <c r="D8038">
        <v>2015</v>
      </c>
      <c r="E8038">
        <v>20</v>
      </c>
      <c r="F8038">
        <v>1359.95</v>
      </c>
      <c r="G8038">
        <v>186.0795</v>
      </c>
      <c r="H8038">
        <v>44.664250000000003</v>
      </c>
      <c r="I8038">
        <v>118.8018</v>
      </c>
      <c r="J8038">
        <v>1021.62</v>
      </c>
      <c r="K8038">
        <v>1111.5709999999999</v>
      </c>
      <c r="L8038">
        <v>1173.8699999999999</v>
      </c>
      <c r="M8038">
        <v>1236.17</v>
      </c>
      <c r="N8038">
        <v>1326.1210000000001</v>
      </c>
      <c r="O8038">
        <v>66</v>
      </c>
      <c r="P8038">
        <v>117.41228</v>
      </c>
      <c r="Q8038">
        <v>1</v>
      </c>
      <c r="R8038" s="75">
        <v>32890</v>
      </c>
      <c r="T8038" t="s">
        <v>112</v>
      </c>
      <c r="U8038">
        <v>0.14868339999999999</v>
      </c>
      <c r="X8038" t="s">
        <v>114</v>
      </c>
      <c r="Z8038" s="97">
        <v>61500000</v>
      </c>
    </row>
    <row r="8039" spans="1:26">
      <c r="A8039" t="s">
        <v>72</v>
      </c>
      <c r="B8039" t="s">
        <v>56</v>
      </c>
      <c r="C8039" t="s">
        <v>10</v>
      </c>
      <c r="D8039">
        <v>2015</v>
      </c>
      <c r="E8039">
        <v>21</v>
      </c>
      <c r="F8039">
        <v>1350.627</v>
      </c>
      <c r="G8039">
        <v>184.0986</v>
      </c>
      <c r="H8039">
        <v>43.502969999999998</v>
      </c>
      <c r="I8039">
        <v>118.8252</v>
      </c>
      <c r="J8039">
        <v>1014.248</v>
      </c>
      <c r="K8039">
        <v>1104.2159999999999</v>
      </c>
      <c r="L8039">
        <v>1166.528</v>
      </c>
      <c r="M8039">
        <v>1228.8399999999999</v>
      </c>
      <c r="N8039">
        <v>1318.809</v>
      </c>
      <c r="O8039">
        <v>66</v>
      </c>
      <c r="P8039">
        <v>117.41228</v>
      </c>
      <c r="Q8039">
        <v>1</v>
      </c>
      <c r="R8039" s="75">
        <v>32890</v>
      </c>
      <c r="T8039" t="s">
        <v>112</v>
      </c>
      <c r="U8039">
        <v>0.14868339999999999</v>
      </c>
      <c r="X8039" t="s">
        <v>114</v>
      </c>
      <c r="Z8039" s="97">
        <v>61500000</v>
      </c>
    </row>
    <row r="8040" spans="1:26">
      <c r="A8040" t="s">
        <v>72</v>
      </c>
      <c r="B8040" t="s">
        <v>56</v>
      </c>
      <c r="C8040" t="s">
        <v>10</v>
      </c>
      <c r="D8040">
        <v>2015</v>
      </c>
      <c r="E8040">
        <v>22</v>
      </c>
      <c r="F8040">
        <v>1365.47</v>
      </c>
      <c r="G8040">
        <v>595.49090000000001</v>
      </c>
      <c r="H8040">
        <v>43.227440000000001</v>
      </c>
      <c r="I8040">
        <v>118.86239999999999</v>
      </c>
      <c r="J8040">
        <v>617.65120000000002</v>
      </c>
      <c r="K8040">
        <v>707.6481</v>
      </c>
      <c r="L8040">
        <v>769.9796</v>
      </c>
      <c r="M8040">
        <v>832.31100000000004</v>
      </c>
      <c r="N8040">
        <v>922.30790000000002</v>
      </c>
      <c r="O8040">
        <v>66</v>
      </c>
      <c r="P8040">
        <v>117.41228</v>
      </c>
      <c r="Q8040">
        <v>1</v>
      </c>
      <c r="R8040" s="75">
        <v>32890</v>
      </c>
      <c r="T8040" t="s">
        <v>112</v>
      </c>
      <c r="U8040">
        <v>0.14868339999999999</v>
      </c>
      <c r="X8040" t="s">
        <v>114</v>
      </c>
      <c r="Z8040" s="97">
        <v>61500000</v>
      </c>
    </row>
    <row r="8041" spans="1:26">
      <c r="A8041" t="s">
        <v>72</v>
      </c>
      <c r="B8041" t="s">
        <v>56</v>
      </c>
      <c r="C8041" t="s">
        <v>10</v>
      </c>
      <c r="D8041">
        <v>2015</v>
      </c>
      <c r="E8041">
        <v>23</v>
      </c>
      <c r="F8041">
        <v>1356.067</v>
      </c>
      <c r="G8041">
        <v>1012.675</v>
      </c>
      <c r="H8041">
        <v>42.748280000000001</v>
      </c>
      <c r="I8041">
        <v>118.7052</v>
      </c>
      <c r="J8041">
        <v>191.2645</v>
      </c>
      <c r="K8041">
        <v>281.1422</v>
      </c>
      <c r="L8041">
        <v>343.3913</v>
      </c>
      <c r="M8041">
        <v>405.6404</v>
      </c>
      <c r="N8041">
        <v>495.5181</v>
      </c>
      <c r="O8041">
        <v>66</v>
      </c>
      <c r="P8041">
        <v>117.41228</v>
      </c>
      <c r="Q8041">
        <v>1</v>
      </c>
      <c r="R8041" s="75">
        <v>32890</v>
      </c>
      <c r="T8041" t="s">
        <v>112</v>
      </c>
      <c r="U8041">
        <v>0.14868339999999999</v>
      </c>
      <c r="X8041" t="s">
        <v>114</v>
      </c>
      <c r="Z8041" s="97">
        <v>61400000</v>
      </c>
    </row>
    <row r="8042" spans="1:26">
      <c r="A8042" t="s">
        <v>72</v>
      </c>
      <c r="B8042" t="s">
        <v>56</v>
      </c>
      <c r="C8042" t="s">
        <v>10</v>
      </c>
      <c r="D8042">
        <v>2015</v>
      </c>
      <c r="E8042">
        <v>24</v>
      </c>
      <c r="F8042">
        <v>1347.548</v>
      </c>
      <c r="G8042">
        <v>1112.3810000000001</v>
      </c>
      <c r="H8042">
        <v>42.987050000000004</v>
      </c>
      <c r="I8042">
        <v>118.5728</v>
      </c>
      <c r="J8042">
        <v>83.209980000000002</v>
      </c>
      <c r="K8042">
        <v>172.98750000000001</v>
      </c>
      <c r="L8042">
        <v>235.1671</v>
      </c>
      <c r="M8042">
        <v>297.3467</v>
      </c>
      <c r="N8042">
        <v>387.12419999999997</v>
      </c>
      <c r="O8042">
        <v>66</v>
      </c>
      <c r="P8042">
        <v>117.41228</v>
      </c>
      <c r="Q8042">
        <v>1</v>
      </c>
      <c r="R8042" s="75">
        <v>32890</v>
      </c>
      <c r="T8042" t="s">
        <v>112</v>
      </c>
      <c r="U8042">
        <v>0.14868339999999999</v>
      </c>
      <c r="X8042" t="s">
        <v>114</v>
      </c>
      <c r="Z8042" s="97">
        <v>61200000</v>
      </c>
    </row>
    <row r="8043" spans="1:26">
      <c r="A8043" t="s">
        <v>72</v>
      </c>
      <c r="B8043" t="s">
        <v>56</v>
      </c>
      <c r="C8043" t="s">
        <v>11</v>
      </c>
      <c r="D8043">
        <v>2015</v>
      </c>
      <c r="E8043">
        <v>1</v>
      </c>
      <c r="F8043">
        <v>1447.808</v>
      </c>
      <c r="G8043">
        <v>1447.808</v>
      </c>
      <c r="H8043">
        <v>59.210209999999996</v>
      </c>
      <c r="I8043">
        <v>118.4725</v>
      </c>
      <c r="J8043">
        <v>-151.82859999999999</v>
      </c>
      <c r="K8043">
        <v>-62.127029999999998</v>
      </c>
      <c r="L8043">
        <v>0</v>
      </c>
      <c r="M8043">
        <v>62.127029999999998</v>
      </c>
      <c r="N8043">
        <v>151.82859999999999</v>
      </c>
      <c r="O8043">
        <v>66</v>
      </c>
      <c r="P8043">
        <v>117.41228</v>
      </c>
      <c r="Q8043">
        <v>2</v>
      </c>
      <c r="R8043" s="75">
        <v>34731</v>
      </c>
      <c r="T8043" t="s">
        <v>112</v>
      </c>
      <c r="U8043">
        <v>0.1371252</v>
      </c>
      <c r="X8043" t="s">
        <v>114</v>
      </c>
      <c r="Z8043" s="97">
        <v>61100000</v>
      </c>
    </row>
    <row r="8044" spans="1:26">
      <c r="A8044" t="s">
        <v>72</v>
      </c>
      <c r="B8044" t="s">
        <v>56</v>
      </c>
      <c r="C8044" t="s">
        <v>11</v>
      </c>
      <c r="D8044">
        <v>2015</v>
      </c>
      <c r="E8044">
        <v>2</v>
      </c>
      <c r="F8044">
        <v>1432.615</v>
      </c>
      <c r="G8044">
        <v>1432.615</v>
      </c>
      <c r="H8044">
        <v>61.077480000000001</v>
      </c>
      <c r="I8044">
        <v>118.4496</v>
      </c>
      <c r="J8044">
        <v>-151.79929999999999</v>
      </c>
      <c r="K8044">
        <v>-62.11504</v>
      </c>
      <c r="L8044">
        <v>0</v>
      </c>
      <c r="M8044">
        <v>62.11504</v>
      </c>
      <c r="N8044">
        <v>151.79929999999999</v>
      </c>
      <c r="O8044">
        <v>66</v>
      </c>
      <c r="P8044">
        <v>117.41228</v>
      </c>
      <c r="Q8044">
        <v>2</v>
      </c>
      <c r="R8044" s="75">
        <v>34731</v>
      </c>
      <c r="T8044" t="s">
        <v>112</v>
      </c>
      <c r="U8044">
        <v>0.1371252</v>
      </c>
      <c r="X8044" t="s">
        <v>114</v>
      </c>
      <c r="Z8044" s="97">
        <v>61100000</v>
      </c>
    </row>
    <row r="8045" spans="1:26">
      <c r="A8045" t="s">
        <v>72</v>
      </c>
      <c r="B8045" t="s">
        <v>56</v>
      </c>
      <c r="C8045" t="s">
        <v>11</v>
      </c>
      <c r="D8045">
        <v>2015</v>
      </c>
      <c r="E8045">
        <v>3</v>
      </c>
      <c r="F8045">
        <v>1428.41</v>
      </c>
      <c r="G8045">
        <v>1428.41</v>
      </c>
      <c r="H8045">
        <v>61.644120000000001</v>
      </c>
      <c r="I8045">
        <v>118.4165</v>
      </c>
      <c r="J8045">
        <v>-151.7569</v>
      </c>
      <c r="K8045">
        <v>-62.097679999999997</v>
      </c>
      <c r="L8045">
        <v>0</v>
      </c>
      <c r="M8045">
        <v>62.097679999999997</v>
      </c>
      <c r="N8045">
        <v>151.7569</v>
      </c>
      <c r="O8045">
        <v>66</v>
      </c>
      <c r="P8045">
        <v>117.41228</v>
      </c>
      <c r="Q8045">
        <v>2</v>
      </c>
      <c r="R8045" s="75">
        <v>34731</v>
      </c>
      <c r="T8045" t="s">
        <v>112</v>
      </c>
      <c r="U8045">
        <v>0.1371252</v>
      </c>
      <c r="X8045" t="s">
        <v>114</v>
      </c>
      <c r="Z8045" s="97">
        <v>61100000</v>
      </c>
    </row>
    <row r="8046" spans="1:26">
      <c r="A8046" t="s">
        <v>72</v>
      </c>
      <c r="B8046" t="s">
        <v>56</v>
      </c>
      <c r="C8046" t="s">
        <v>11</v>
      </c>
      <c r="D8046">
        <v>2015</v>
      </c>
      <c r="E8046">
        <v>4</v>
      </c>
      <c r="F8046">
        <v>1422.307</v>
      </c>
      <c r="G8046">
        <v>1422.307</v>
      </c>
      <c r="H8046">
        <v>60.96255</v>
      </c>
      <c r="I8046">
        <v>118.5431</v>
      </c>
      <c r="J8046">
        <v>-151.91909999999999</v>
      </c>
      <c r="K8046">
        <v>-62.164059999999999</v>
      </c>
      <c r="L8046">
        <v>0</v>
      </c>
      <c r="M8046">
        <v>62.164059999999999</v>
      </c>
      <c r="N8046">
        <v>151.91909999999999</v>
      </c>
      <c r="O8046">
        <v>66</v>
      </c>
      <c r="P8046">
        <v>117.41228</v>
      </c>
      <c r="Q8046">
        <v>2</v>
      </c>
      <c r="R8046" s="75">
        <v>34731</v>
      </c>
      <c r="T8046" t="s">
        <v>112</v>
      </c>
      <c r="U8046">
        <v>0.1371252</v>
      </c>
      <c r="X8046" t="s">
        <v>114</v>
      </c>
      <c r="Z8046" s="97">
        <v>61200000</v>
      </c>
    </row>
    <row r="8047" spans="1:26">
      <c r="A8047" t="s">
        <v>72</v>
      </c>
      <c r="B8047" t="s">
        <v>56</v>
      </c>
      <c r="C8047" t="s">
        <v>11</v>
      </c>
      <c r="D8047">
        <v>2015</v>
      </c>
      <c r="E8047">
        <v>5</v>
      </c>
      <c r="F8047">
        <v>1427.241</v>
      </c>
      <c r="G8047">
        <v>1427.241</v>
      </c>
      <c r="H8047">
        <v>60.13223</v>
      </c>
      <c r="I8047">
        <v>118.37220000000001</v>
      </c>
      <c r="J8047">
        <v>-151.70009999999999</v>
      </c>
      <c r="K8047">
        <v>-62.074460000000002</v>
      </c>
      <c r="L8047">
        <v>0</v>
      </c>
      <c r="M8047">
        <v>62.074460000000002</v>
      </c>
      <c r="N8047">
        <v>151.70009999999999</v>
      </c>
      <c r="O8047">
        <v>66</v>
      </c>
      <c r="P8047">
        <v>117.41228</v>
      </c>
      <c r="Q8047">
        <v>2</v>
      </c>
      <c r="R8047" s="75">
        <v>34731</v>
      </c>
      <c r="T8047" t="s">
        <v>112</v>
      </c>
      <c r="U8047">
        <v>0.1371252</v>
      </c>
      <c r="X8047" t="s">
        <v>114</v>
      </c>
      <c r="Z8047" s="97">
        <v>61000000</v>
      </c>
    </row>
    <row r="8048" spans="1:26">
      <c r="A8048" t="s">
        <v>72</v>
      </c>
      <c r="B8048" t="s">
        <v>56</v>
      </c>
      <c r="C8048" t="s">
        <v>11</v>
      </c>
      <c r="D8048">
        <v>2015</v>
      </c>
      <c r="E8048">
        <v>6</v>
      </c>
      <c r="F8048">
        <v>1442.4559999999999</v>
      </c>
      <c r="G8048">
        <v>1442.4559999999999</v>
      </c>
      <c r="H8048">
        <v>59.552019999999999</v>
      </c>
      <c r="I8048">
        <v>118.1641</v>
      </c>
      <c r="J8048">
        <v>-151.4333</v>
      </c>
      <c r="K8048">
        <v>-61.965290000000003</v>
      </c>
      <c r="L8048">
        <v>0</v>
      </c>
      <c r="M8048">
        <v>61.965290000000003</v>
      </c>
      <c r="N8048">
        <v>151.4333</v>
      </c>
      <c r="O8048">
        <v>66</v>
      </c>
      <c r="P8048">
        <v>117.41228</v>
      </c>
      <c r="Q8048">
        <v>2</v>
      </c>
      <c r="R8048" s="75">
        <v>34731</v>
      </c>
      <c r="T8048" t="s">
        <v>112</v>
      </c>
      <c r="U8048">
        <v>0.1371252</v>
      </c>
      <c r="X8048" t="s">
        <v>114</v>
      </c>
      <c r="Z8048" s="97">
        <v>60800000</v>
      </c>
    </row>
    <row r="8049" spans="1:26">
      <c r="A8049" t="s">
        <v>72</v>
      </c>
      <c r="B8049" t="s">
        <v>56</v>
      </c>
      <c r="C8049" t="s">
        <v>11</v>
      </c>
      <c r="D8049">
        <v>2015</v>
      </c>
      <c r="E8049">
        <v>7</v>
      </c>
      <c r="F8049">
        <v>1487.9349999999999</v>
      </c>
      <c r="G8049">
        <v>1487.9349999999999</v>
      </c>
      <c r="H8049">
        <v>59.960500000000003</v>
      </c>
      <c r="I8049">
        <v>118.30500000000001</v>
      </c>
      <c r="J8049">
        <v>-151.6139</v>
      </c>
      <c r="K8049">
        <v>-62.039189999999998</v>
      </c>
      <c r="L8049">
        <v>0</v>
      </c>
      <c r="M8049">
        <v>62.039189999999998</v>
      </c>
      <c r="N8049">
        <v>151.6139</v>
      </c>
      <c r="O8049">
        <v>66</v>
      </c>
      <c r="P8049">
        <v>117.41228</v>
      </c>
      <c r="Q8049">
        <v>2</v>
      </c>
      <c r="R8049" s="75">
        <v>34731</v>
      </c>
      <c r="T8049" t="s">
        <v>112</v>
      </c>
      <c r="U8049">
        <v>0.1371252</v>
      </c>
      <c r="X8049" t="s">
        <v>114</v>
      </c>
      <c r="Z8049" s="97">
        <v>61000000</v>
      </c>
    </row>
    <row r="8050" spans="1:26">
      <c r="A8050" t="s">
        <v>72</v>
      </c>
      <c r="B8050" t="s">
        <v>56</v>
      </c>
      <c r="C8050" t="s">
        <v>11</v>
      </c>
      <c r="D8050">
        <v>2015</v>
      </c>
      <c r="E8050">
        <v>8</v>
      </c>
      <c r="F8050">
        <v>1512.172</v>
      </c>
      <c r="G8050">
        <v>1512.172</v>
      </c>
      <c r="H8050">
        <v>60.308929999999997</v>
      </c>
      <c r="I8050">
        <v>118.3511</v>
      </c>
      <c r="J8050">
        <v>-151.673</v>
      </c>
      <c r="K8050">
        <v>-62.06335</v>
      </c>
      <c r="L8050">
        <v>0</v>
      </c>
      <c r="M8050">
        <v>62.06335</v>
      </c>
      <c r="N8050">
        <v>151.673</v>
      </c>
      <c r="O8050">
        <v>66</v>
      </c>
      <c r="P8050">
        <v>117.41228</v>
      </c>
      <c r="Q8050">
        <v>2</v>
      </c>
      <c r="R8050" s="75">
        <v>34731</v>
      </c>
      <c r="T8050" t="s">
        <v>112</v>
      </c>
      <c r="U8050">
        <v>0.1371252</v>
      </c>
      <c r="X8050" t="s">
        <v>114</v>
      </c>
      <c r="Z8050" s="97">
        <v>61000000</v>
      </c>
    </row>
    <row r="8051" spans="1:26">
      <c r="A8051" t="s">
        <v>72</v>
      </c>
      <c r="B8051" t="s">
        <v>56</v>
      </c>
      <c r="C8051" t="s">
        <v>11</v>
      </c>
      <c r="D8051">
        <v>2015</v>
      </c>
      <c r="E8051">
        <v>9</v>
      </c>
      <c r="F8051">
        <v>1540.4110000000001</v>
      </c>
      <c r="G8051">
        <v>1540.4110000000001</v>
      </c>
      <c r="H8051">
        <v>60.828780000000002</v>
      </c>
      <c r="I8051">
        <v>118.4235</v>
      </c>
      <c r="J8051">
        <v>-151.76589999999999</v>
      </c>
      <c r="K8051">
        <v>-62.10136</v>
      </c>
      <c r="L8051">
        <v>0</v>
      </c>
      <c r="M8051">
        <v>62.10136</v>
      </c>
      <c r="N8051">
        <v>151.76589999999999</v>
      </c>
      <c r="O8051">
        <v>66</v>
      </c>
      <c r="P8051">
        <v>117.41228</v>
      </c>
      <c r="Q8051">
        <v>2</v>
      </c>
      <c r="R8051" s="75">
        <v>34731</v>
      </c>
      <c r="T8051" t="s">
        <v>112</v>
      </c>
      <c r="U8051">
        <v>0.1371252</v>
      </c>
      <c r="X8051" t="s">
        <v>114</v>
      </c>
      <c r="Z8051" s="97">
        <v>61100000</v>
      </c>
    </row>
    <row r="8052" spans="1:26">
      <c r="A8052" t="s">
        <v>72</v>
      </c>
      <c r="B8052" t="s">
        <v>56</v>
      </c>
      <c r="C8052" t="s">
        <v>11</v>
      </c>
      <c r="D8052">
        <v>2015</v>
      </c>
      <c r="E8052">
        <v>10</v>
      </c>
      <c r="F8052">
        <v>1564.1679999999999</v>
      </c>
      <c r="G8052">
        <v>1564.1679999999999</v>
      </c>
      <c r="H8052">
        <v>62.730289999999997</v>
      </c>
      <c r="I8052">
        <v>118.4144</v>
      </c>
      <c r="J8052">
        <v>-151.7542</v>
      </c>
      <c r="K8052">
        <v>-62.09657</v>
      </c>
      <c r="L8052">
        <v>0</v>
      </c>
      <c r="M8052">
        <v>62.09657</v>
      </c>
      <c r="N8052">
        <v>151.7542</v>
      </c>
      <c r="O8052">
        <v>66</v>
      </c>
      <c r="P8052">
        <v>117.41228</v>
      </c>
      <c r="Q8052">
        <v>2</v>
      </c>
      <c r="R8052" s="75">
        <v>34731</v>
      </c>
      <c r="T8052" t="s">
        <v>112</v>
      </c>
      <c r="U8052">
        <v>0.1371252</v>
      </c>
      <c r="X8052" t="s">
        <v>114</v>
      </c>
      <c r="Z8052" s="97">
        <v>61100000</v>
      </c>
    </row>
    <row r="8053" spans="1:26">
      <c r="A8053" t="s">
        <v>72</v>
      </c>
      <c r="B8053" t="s">
        <v>56</v>
      </c>
      <c r="C8053" t="s">
        <v>11</v>
      </c>
      <c r="D8053">
        <v>2015</v>
      </c>
      <c r="E8053">
        <v>11</v>
      </c>
      <c r="F8053">
        <v>1570.03</v>
      </c>
      <c r="G8053">
        <v>1570.03</v>
      </c>
      <c r="H8053">
        <v>65.92259</v>
      </c>
      <c r="I8053">
        <v>118.4636</v>
      </c>
      <c r="J8053">
        <v>-151.81729999999999</v>
      </c>
      <c r="K8053">
        <v>-62.122390000000003</v>
      </c>
      <c r="L8053">
        <v>0</v>
      </c>
      <c r="M8053">
        <v>62.122390000000003</v>
      </c>
      <c r="N8053">
        <v>151.81729999999999</v>
      </c>
      <c r="O8053">
        <v>66</v>
      </c>
      <c r="P8053">
        <v>117.41228</v>
      </c>
      <c r="Q8053">
        <v>2</v>
      </c>
      <c r="R8053" s="75">
        <v>34731</v>
      </c>
      <c r="T8053" t="s">
        <v>112</v>
      </c>
      <c r="U8053">
        <v>0.1371252</v>
      </c>
      <c r="X8053" t="s">
        <v>114</v>
      </c>
      <c r="Z8053" s="97">
        <v>61100000</v>
      </c>
    </row>
    <row r="8054" spans="1:26">
      <c r="A8054" t="s">
        <v>72</v>
      </c>
      <c r="B8054" t="s">
        <v>56</v>
      </c>
      <c r="C8054" t="s">
        <v>11</v>
      </c>
      <c r="D8054">
        <v>2015</v>
      </c>
      <c r="E8054">
        <v>12</v>
      </c>
      <c r="F8054">
        <v>1577.578</v>
      </c>
      <c r="G8054">
        <v>1577.578</v>
      </c>
      <c r="H8054">
        <v>68.594099999999997</v>
      </c>
      <c r="I8054">
        <v>118.2655</v>
      </c>
      <c r="J8054">
        <v>-151.5633</v>
      </c>
      <c r="K8054">
        <v>-62.018479999999997</v>
      </c>
      <c r="L8054">
        <v>0</v>
      </c>
      <c r="M8054">
        <v>62.018479999999997</v>
      </c>
      <c r="N8054">
        <v>151.5633</v>
      </c>
      <c r="O8054">
        <v>66</v>
      </c>
      <c r="P8054">
        <v>117.41228</v>
      </c>
      <c r="Q8054">
        <v>2</v>
      </c>
      <c r="R8054" s="75">
        <v>34731</v>
      </c>
      <c r="T8054" t="s">
        <v>112</v>
      </c>
      <c r="U8054">
        <v>0.1371252</v>
      </c>
      <c r="X8054" t="s">
        <v>114</v>
      </c>
      <c r="Z8054" s="97">
        <v>60900000</v>
      </c>
    </row>
    <row r="8055" spans="1:26">
      <c r="A8055" t="s">
        <v>72</v>
      </c>
      <c r="B8055" t="s">
        <v>56</v>
      </c>
      <c r="C8055" t="s">
        <v>11</v>
      </c>
      <c r="D8055">
        <v>2015</v>
      </c>
      <c r="E8055">
        <v>13</v>
      </c>
      <c r="F8055">
        <v>1592.0840000000001</v>
      </c>
      <c r="G8055">
        <v>1592.0840000000001</v>
      </c>
      <c r="H8055">
        <v>70.8964</v>
      </c>
      <c r="I8055">
        <v>118.2032</v>
      </c>
      <c r="J8055">
        <v>-151.48349999999999</v>
      </c>
      <c r="K8055">
        <v>-61.98583</v>
      </c>
      <c r="L8055">
        <v>0</v>
      </c>
      <c r="M8055">
        <v>61.98583</v>
      </c>
      <c r="N8055">
        <v>151.48349999999999</v>
      </c>
      <c r="O8055">
        <v>66</v>
      </c>
      <c r="P8055">
        <v>117.41228</v>
      </c>
      <c r="Q8055">
        <v>2</v>
      </c>
      <c r="R8055" s="75">
        <v>34731</v>
      </c>
      <c r="T8055" t="s">
        <v>112</v>
      </c>
      <c r="U8055">
        <v>0.1371252</v>
      </c>
      <c r="X8055" t="s">
        <v>114</v>
      </c>
      <c r="Z8055" s="97">
        <v>60900000</v>
      </c>
    </row>
    <row r="8056" spans="1:26">
      <c r="A8056" t="s">
        <v>72</v>
      </c>
      <c r="B8056" t="s">
        <v>56</v>
      </c>
      <c r="C8056" t="s">
        <v>11</v>
      </c>
      <c r="D8056">
        <v>2015</v>
      </c>
      <c r="E8056">
        <v>14</v>
      </c>
      <c r="F8056">
        <v>1600.8879999999999</v>
      </c>
      <c r="G8056">
        <v>1600.8879999999999</v>
      </c>
      <c r="H8056">
        <v>73.053020000000004</v>
      </c>
      <c r="I8056">
        <v>118.2911</v>
      </c>
      <c r="J8056">
        <v>-151.59620000000001</v>
      </c>
      <c r="K8056">
        <v>-62.031939999999999</v>
      </c>
      <c r="L8056">
        <v>0</v>
      </c>
      <c r="M8056">
        <v>62.031939999999999</v>
      </c>
      <c r="N8056">
        <v>151.59620000000001</v>
      </c>
      <c r="O8056">
        <v>66</v>
      </c>
      <c r="P8056">
        <v>117.41228</v>
      </c>
      <c r="Q8056">
        <v>2</v>
      </c>
      <c r="R8056" s="75">
        <v>34731</v>
      </c>
      <c r="T8056" t="s">
        <v>112</v>
      </c>
      <c r="U8056">
        <v>0.1371252</v>
      </c>
      <c r="X8056" t="s">
        <v>114</v>
      </c>
      <c r="Z8056" s="97">
        <v>61000000</v>
      </c>
    </row>
    <row r="8057" spans="1:26">
      <c r="A8057" t="s">
        <v>72</v>
      </c>
      <c r="B8057" t="s">
        <v>56</v>
      </c>
      <c r="C8057" t="s">
        <v>11</v>
      </c>
      <c r="D8057">
        <v>2015</v>
      </c>
      <c r="E8057">
        <v>15</v>
      </c>
      <c r="F8057">
        <v>1595.27</v>
      </c>
      <c r="G8057">
        <v>1593.9159999999999</v>
      </c>
      <c r="H8057">
        <v>73.737660000000005</v>
      </c>
      <c r="I8057">
        <v>118.31659999999999</v>
      </c>
      <c r="J8057">
        <v>-150.27459999999999</v>
      </c>
      <c r="K8057">
        <v>-60.69106</v>
      </c>
      <c r="L8057">
        <v>1.3542479999999999</v>
      </c>
      <c r="M8057">
        <v>63.399560000000001</v>
      </c>
      <c r="N8057">
        <v>152.98310000000001</v>
      </c>
      <c r="O8057">
        <v>66</v>
      </c>
      <c r="P8057">
        <v>117.41228</v>
      </c>
      <c r="Q8057">
        <v>2</v>
      </c>
      <c r="R8057" s="75">
        <v>34731</v>
      </c>
      <c r="T8057" t="s">
        <v>112</v>
      </c>
      <c r="U8057">
        <v>0.1371252</v>
      </c>
      <c r="X8057" t="s">
        <v>114</v>
      </c>
      <c r="Z8057" s="97">
        <v>61000000</v>
      </c>
    </row>
    <row r="8058" spans="1:26">
      <c r="A8058" t="s">
        <v>72</v>
      </c>
      <c r="B8058" t="s">
        <v>56</v>
      </c>
      <c r="C8058" t="s">
        <v>11</v>
      </c>
      <c r="D8058">
        <v>2015</v>
      </c>
      <c r="E8058">
        <v>16</v>
      </c>
      <c r="F8058">
        <v>1585.0340000000001</v>
      </c>
      <c r="G8058">
        <v>940.68389999999999</v>
      </c>
      <c r="H8058">
        <v>73.657809999999998</v>
      </c>
      <c r="I8058">
        <v>118.36790000000001</v>
      </c>
      <c r="J8058">
        <v>492.65539999999999</v>
      </c>
      <c r="K8058">
        <v>582.27769999999998</v>
      </c>
      <c r="L8058">
        <v>644.34990000000005</v>
      </c>
      <c r="M8058">
        <v>706.4221</v>
      </c>
      <c r="N8058">
        <v>796.04449999999997</v>
      </c>
      <c r="O8058">
        <v>66</v>
      </c>
      <c r="P8058">
        <v>117.41228</v>
      </c>
      <c r="Q8058">
        <v>2</v>
      </c>
      <c r="R8058" s="75">
        <v>34731</v>
      </c>
      <c r="T8058" t="s">
        <v>112</v>
      </c>
      <c r="U8058">
        <v>0.1371252</v>
      </c>
      <c r="X8058" t="s">
        <v>114</v>
      </c>
      <c r="Z8058" s="97">
        <v>61000000</v>
      </c>
    </row>
    <row r="8059" spans="1:26">
      <c r="A8059" t="s">
        <v>72</v>
      </c>
      <c r="B8059" t="s">
        <v>56</v>
      </c>
      <c r="C8059" t="s">
        <v>11</v>
      </c>
      <c r="D8059">
        <v>2015</v>
      </c>
      <c r="E8059">
        <v>17</v>
      </c>
      <c r="F8059">
        <v>1577.9110000000001</v>
      </c>
      <c r="G8059">
        <v>203.3288</v>
      </c>
      <c r="H8059">
        <v>73.647180000000006</v>
      </c>
      <c r="I8059">
        <v>118.3163</v>
      </c>
      <c r="J8059">
        <v>1222.954</v>
      </c>
      <c r="K8059">
        <v>1312.537</v>
      </c>
      <c r="L8059">
        <v>1374.5820000000001</v>
      </c>
      <c r="M8059">
        <v>1436.627</v>
      </c>
      <c r="N8059">
        <v>1526.211</v>
      </c>
      <c r="O8059">
        <v>66</v>
      </c>
      <c r="P8059">
        <v>117.41228</v>
      </c>
      <c r="Q8059">
        <v>2</v>
      </c>
      <c r="R8059" s="75">
        <v>34731</v>
      </c>
      <c r="T8059" t="s">
        <v>112</v>
      </c>
      <c r="U8059">
        <v>0.1371252</v>
      </c>
      <c r="X8059" t="s">
        <v>114</v>
      </c>
      <c r="Z8059" s="97">
        <v>61000000</v>
      </c>
    </row>
    <row r="8060" spans="1:26">
      <c r="A8060" t="s">
        <v>72</v>
      </c>
      <c r="B8060" t="s">
        <v>56</v>
      </c>
      <c r="C8060" t="s">
        <v>11</v>
      </c>
      <c r="D8060">
        <v>2015</v>
      </c>
      <c r="E8060">
        <v>18</v>
      </c>
      <c r="F8060">
        <v>1552.867</v>
      </c>
      <c r="G8060">
        <v>203.3518</v>
      </c>
      <c r="H8060">
        <v>71.513509999999997</v>
      </c>
      <c r="I8060">
        <v>118.19280000000001</v>
      </c>
      <c r="J8060">
        <v>1198.0450000000001</v>
      </c>
      <c r="K8060">
        <v>1287.5350000000001</v>
      </c>
      <c r="L8060">
        <v>1349.5160000000001</v>
      </c>
      <c r="M8060">
        <v>1411.4960000000001</v>
      </c>
      <c r="N8060">
        <v>1500.9860000000001</v>
      </c>
      <c r="O8060">
        <v>66</v>
      </c>
      <c r="P8060">
        <v>117.41228</v>
      </c>
      <c r="Q8060">
        <v>2</v>
      </c>
      <c r="R8060" s="75">
        <v>34731</v>
      </c>
      <c r="T8060" t="s">
        <v>112</v>
      </c>
      <c r="U8060">
        <v>0.1371252</v>
      </c>
      <c r="X8060" t="s">
        <v>114</v>
      </c>
      <c r="Z8060" s="97">
        <v>60900000</v>
      </c>
    </row>
    <row r="8061" spans="1:26">
      <c r="A8061" t="s">
        <v>72</v>
      </c>
      <c r="B8061" t="s">
        <v>56</v>
      </c>
      <c r="C8061" t="s">
        <v>11</v>
      </c>
      <c r="D8061">
        <v>2015</v>
      </c>
      <c r="E8061">
        <v>19</v>
      </c>
      <c r="F8061">
        <v>1539.6679999999999</v>
      </c>
      <c r="G8061">
        <v>203.47790000000001</v>
      </c>
      <c r="H8061">
        <v>67.504440000000002</v>
      </c>
      <c r="I8061">
        <v>118.2912</v>
      </c>
      <c r="J8061">
        <v>1184.5940000000001</v>
      </c>
      <c r="K8061">
        <v>1274.1579999999999</v>
      </c>
      <c r="L8061">
        <v>1336.19</v>
      </c>
      <c r="M8061">
        <v>1398.222</v>
      </c>
      <c r="N8061">
        <v>1487.7860000000001</v>
      </c>
      <c r="O8061">
        <v>66</v>
      </c>
      <c r="P8061">
        <v>117.41228</v>
      </c>
      <c r="Q8061">
        <v>2</v>
      </c>
      <c r="R8061" s="75">
        <v>34731</v>
      </c>
      <c r="T8061" t="s">
        <v>112</v>
      </c>
      <c r="U8061">
        <v>0.1371252</v>
      </c>
      <c r="X8061" t="s">
        <v>114</v>
      </c>
      <c r="Z8061" s="97">
        <v>61000000</v>
      </c>
    </row>
    <row r="8062" spans="1:26">
      <c r="A8062" t="s">
        <v>72</v>
      </c>
      <c r="B8062" t="s">
        <v>56</v>
      </c>
      <c r="C8062" t="s">
        <v>11</v>
      </c>
      <c r="D8062">
        <v>2015</v>
      </c>
      <c r="E8062">
        <v>20</v>
      </c>
      <c r="F8062">
        <v>1514.6320000000001</v>
      </c>
      <c r="G8062">
        <v>203.67779999999999</v>
      </c>
      <c r="H8062">
        <v>63.247199999999999</v>
      </c>
      <c r="I8062">
        <v>118.30110000000001</v>
      </c>
      <c r="J8062">
        <v>1159.345</v>
      </c>
      <c r="K8062">
        <v>1248.9169999999999</v>
      </c>
      <c r="L8062">
        <v>1310.954</v>
      </c>
      <c r="M8062">
        <v>1372.992</v>
      </c>
      <c r="N8062">
        <v>1462.5630000000001</v>
      </c>
      <c r="O8062">
        <v>66</v>
      </c>
      <c r="P8062">
        <v>117.41228</v>
      </c>
      <c r="Q8062">
        <v>2</v>
      </c>
      <c r="R8062" s="75">
        <v>34731</v>
      </c>
      <c r="T8062" t="s">
        <v>112</v>
      </c>
      <c r="U8062">
        <v>0.1371252</v>
      </c>
      <c r="X8062" t="s">
        <v>114</v>
      </c>
      <c r="Z8062" s="97">
        <v>61000000</v>
      </c>
    </row>
    <row r="8063" spans="1:26">
      <c r="A8063" t="s">
        <v>72</v>
      </c>
      <c r="B8063" t="s">
        <v>56</v>
      </c>
      <c r="C8063" t="s">
        <v>11</v>
      </c>
      <c r="D8063">
        <v>2015</v>
      </c>
      <c r="E8063">
        <v>21</v>
      </c>
      <c r="F8063">
        <v>1515.547</v>
      </c>
      <c r="G8063">
        <v>202.87289999999999</v>
      </c>
      <c r="H8063">
        <v>62.092379999999999</v>
      </c>
      <c r="I8063">
        <v>118.25369999999999</v>
      </c>
      <c r="J8063">
        <v>1161.125</v>
      </c>
      <c r="K8063">
        <v>1250.6610000000001</v>
      </c>
      <c r="L8063">
        <v>1312.674</v>
      </c>
      <c r="M8063">
        <v>1374.6859999999999</v>
      </c>
      <c r="N8063">
        <v>1464.222</v>
      </c>
      <c r="O8063">
        <v>66</v>
      </c>
      <c r="P8063">
        <v>117.41228</v>
      </c>
      <c r="Q8063">
        <v>2</v>
      </c>
      <c r="R8063" s="75">
        <v>34731</v>
      </c>
      <c r="T8063" t="s">
        <v>112</v>
      </c>
      <c r="U8063">
        <v>0.1371252</v>
      </c>
      <c r="X8063" t="s">
        <v>114</v>
      </c>
      <c r="Z8063" s="97">
        <v>60900000</v>
      </c>
    </row>
    <row r="8064" spans="1:26">
      <c r="A8064" t="s">
        <v>72</v>
      </c>
      <c r="B8064" t="s">
        <v>56</v>
      </c>
      <c r="C8064" t="s">
        <v>11</v>
      </c>
      <c r="D8064">
        <v>2015</v>
      </c>
      <c r="E8064">
        <v>22</v>
      </c>
      <c r="F8064">
        <v>1521.874</v>
      </c>
      <c r="G8064">
        <v>672.61170000000004</v>
      </c>
      <c r="H8064">
        <v>62.899189999999997</v>
      </c>
      <c r="I8064">
        <v>118.2329</v>
      </c>
      <c r="J8064">
        <v>697.74040000000002</v>
      </c>
      <c r="K8064">
        <v>787.26059999999995</v>
      </c>
      <c r="L8064">
        <v>849.26199999999994</v>
      </c>
      <c r="M8064">
        <v>911.26340000000005</v>
      </c>
      <c r="N8064">
        <v>1000.784</v>
      </c>
      <c r="O8064">
        <v>66</v>
      </c>
      <c r="P8064">
        <v>117.41228</v>
      </c>
      <c r="Q8064">
        <v>2</v>
      </c>
      <c r="R8064" s="75">
        <v>34731</v>
      </c>
      <c r="T8064" t="s">
        <v>112</v>
      </c>
      <c r="U8064">
        <v>0.1371252</v>
      </c>
      <c r="X8064" t="s">
        <v>114</v>
      </c>
      <c r="Z8064" s="97">
        <v>60900000</v>
      </c>
    </row>
    <row r="8065" spans="1:26">
      <c r="A8065" t="s">
        <v>72</v>
      </c>
      <c r="B8065" t="s">
        <v>56</v>
      </c>
      <c r="C8065" t="s">
        <v>11</v>
      </c>
      <c r="D8065">
        <v>2015</v>
      </c>
      <c r="E8065">
        <v>23</v>
      </c>
      <c r="F8065">
        <v>1526.5719999999999</v>
      </c>
      <c r="G8065">
        <v>1141.9829999999999</v>
      </c>
      <c r="H8065">
        <v>64.360510000000005</v>
      </c>
      <c r="I8065">
        <v>118.15130000000001</v>
      </c>
      <c r="J8065">
        <v>233.172</v>
      </c>
      <c r="K8065">
        <v>322.63040000000001</v>
      </c>
      <c r="L8065">
        <v>384.589</v>
      </c>
      <c r="M8065">
        <v>446.54759999999999</v>
      </c>
      <c r="N8065">
        <v>536.0059</v>
      </c>
      <c r="O8065">
        <v>66</v>
      </c>
      <c r="P8065">
        <v>117.41228</v>
      </c>
      <c r="Q8065">
        <v>2</v>
      </c>
      <c r="R8065" s="75">
        <v>34731</v>
      </c>
      <c r="T8065" t="s">
        <v>112</v>
      </c>
      <c r="U8065">
        <v>0.1371252</v>
      </c>
      <c r="X8065" t="s">
        <v>114</v>
      </c>
      <c r="Z8065" s="97">
        <v>60800000</v>
      </c>
    </row>
    <row r="8066" spans="1:26">
      <c r="A8066" t="s">
        <v>72</v>
      </c>
      <c r="B8066" t="s">
        <v>56</v>
      </c>
      <c r="C8066" t="s">
        <v>11</v>
      </c>
      <c r="D8066">
        <v>2015</v>
      </c>
      <c r="E8066">
        <v>24</v>
      </c>
      <c r="F8066">
        <v>1502.954</v>
      </c>
      <c r="G8066">
        <v>1242.336</v>
      </c>
      <c r="H8066">
        <v>63.537680000000002</v>
      </c>
      <c r="I8066">
        <v>118.13</v>
      </c>
      <c r="J8066">
        <v>109.2277</v>
      </c>
      <c r="K8066">
        <v>198.67</v>
      </c>
      <c r="L8066">
        <v>260.61739999999998</v>
      </c>
      <c r="M8066">
        <v>322.56490000000002</v>
      </c>
      <c r="N8066">
        <v>412.00709999999998</v>
      </c>
      <c r="O8066">
        <v>66</v>
      </c>
      <c r="P8066">
        <v>117.41228</v>
      </c>
      <c r="Q8066">
        <v>2</v>
      </c>
      <c r="R8066" s="75">
        <v>34731</v>
      </c>
      <c r="T8066" t="s">
        <v>112</v>
      </c>
      <c r="U8066">
        <v>0.1371252</v>
      </c>
      <c r="X8066" t="s">
        <v>114</v>
      </c>
      <c r="Z8066" s="97">
        <v>60800000</v>
      </c>
    </row>
    <row r="8067" spans="1:26">
      <c r="A8067" t="s">
        <v>72</v>
      </c>
      <c r="B8067" t="s">
        <v>56</v>
      </c>
      <c r="C8067" t="s">
        <v>12</v>
      </c>
      <c r="D8067">
        <v>2015</v>
      </c>
      <c r="E8067">
        <v>1</v>
      </c>
      <c r="F8067">
        <v>1403.2619999999999</v>
      </c>
      <c r="G8067">
        <v>1403.2619999999999</v>
      </c>
      <c r="H8067">
        <v>59.140309999999999</v>
      </c>
      <c r="I8067">
        <v>117.7148</v>
      </c>
      <c r="J8067">
        <v>-150.85759999999999</v>
      </c>
      <c r="K8067">
        <v>-61.72972</v>
      </c>
      <c r="L8067">
        <v>0</v>
      </c>
      <c r="M8067">
        <v>61.72972</v>
      </c>
      <c r="N8067">
        <v>150.85759999999999</v>
      </c>
      <c r="O8067">
        <v>66</v>
      </c>
      <c r="P8067">
        <v>117.41228</v>
      </c>
      <c r="Q8067">
        <v>3</v>
      </c>
      <c r="R8067" s="75">
        <v>35509</v>
      </c>
      <c r="T8067" t="s">
        <v>112</v>
      </c>
      <c r="U8067">
        <v>0.1241804</v>
      </c>
      <c r="X8067" t="s">
        <v>114</v>
      </c>
      <c r="Z8067" s="97">
        <v>60400000</v>
      </c>
    </row>
    <row r="8068" spans="1:26">
      <c r="A8068" t="s">
        <v>72</v>
      </c>
      <c r="B8068" t="s">
        <v>56</v>
      </c>
      <c r="C8068" t="s">
        <v>12</v>
      </c>
      <c r="D8068">
        <v>2015</v>
      </c>
      <c r="E8068">
        <v>2</v>
      </c>
      <c r="F8068">
        <v>1398.1679999999999</v>
      </c>
      <c r="G8068">
        <v>1398.1679999999999</v>
      </c>
      <c r="H8068">
        <v>58.509610000000002</v>
      </c>
      <c r="I8068">
        <v>117.8622</v>
      </c>
      <c r="J8068">
        <v>-151.04640000000001</v>
      </c>
      <c r="K8068">
        <v>-61.806980000000003</v>
      </c>
      <c r="L8068">
        <v>0</v>
      </c>
      <c r="M8068">
        <v>61.806980000000003</v>
      </c>
      <c r="N8068">
        <v>151.04640000000001</v>
      </c>
      <c r="O8068">
        <v>66</v>
      </c>
      <c r="P8068">
        <v>117.41228</v>
      </c>
      <c r="Q8068">
        <v>3</v>
      </c>
      <c r="R8068" s="75">
        <v>35509</v>
      </c>
      <c r="T8068" t="s">
        <v>112</v>
      </c>
      <c r="U8068">
        <v>0.1241804</v>
      </c>
      <c r="X8068" t="s">
        <v>114</v>
      </c>
      <c r="Z8068" s="97">
        <v>60500000</v>
      </c>
    </row>
    <row r="8069" spans="1:26">
      <c r="A8069" t="s">
        <v>72</v>
      </c>
      <c r="B8069" t="s">
        <v>56</v>
      </c>
      <c r="C8069" t="s">
        <v>12</v>
      </c>
      <c r="D8069">
        <v>2015</v>
      </c>
      <c r="E8069">
        <v>3</v>
      </c>
      <c r="F8069">
        <v>1375.7470000000001</v>
      </c>
      <c r="G8069">
        <v>1375.7470000000001</v>
      </c>
      <c r="H8069">
        <v>57.534990000000001</v>
      </c>
      <c r="I8069">
        <v>117.672</v>
      </c>
      <c r="J8069">
        <v>-150.80269999999999</v>
      </c>
      <c r="K8069">
        <v>-61.707239999999999</v>
      </c>
      <c r="L8069">
        <v>0</v>
      </c>
      <c r="M8069">
        <v>61.707239999999999</v>
      </c>
      <c r="N8069">
        <v>150.80269999999999</v>
      </c>
      <c r="O8069">
        <v>66</v>
      </c>
      <c r="P8069">
        <v>117.41228</v>
      </c>
      <c r="Q8069">
        <v>3</v>
      </c>
      <c r="R8069" s="75">
        <v>35509</v>
      </c>
      <c r="T8069" t="s">
        <v>112</v>
      </c>
      <c r="U8069">
        <v>0.1241804</v>
      </c>
      <c r="X8069" t="s">
        <v>114</v>
      </c>
      <c r="Z8069" s="97">
        <v>60300000</v>
      </c>
    </row>
    <row r="8070" spans="1:26">
      <c r="A8070" t="s">
        <v>72</v>
      </c>
      <c r="B8070" t="s">
        <v>56</v>
      </c>
      <c r="C8070" t="s">
        <v>12</v>
      </c>
      <c r="D8070">
        <v>2015</v>
      </c>
      <c r="E8070">
        <v>4</v>
      </c>
      <c r="F8070">
        <v>1378.2860000000001</v>
      </c>
      <c r="G8070">
        <v>1378.2860000000001</v>
      </c>
      <c r="H8070">
        <v>55.628140000000002</v>
      </c>
      <c r="I8070">
        <v>117.78149999999999</v>
      </c>
      <c r="J8070">
        <v>-150.94300000000001</v>
      </c>
      <c r="K8070">
        <v>-61.764659999999999</v>
      </c>
      <c r="L8070">
        <v>0</v>
      </c>
      <c r="M8070">
        <v>61.764659999999999</v>
      </c>
      <c r="N8070">
        <v>150.94300000000001</v>
      </c>
      <c r="O8070">
        <v>66</v>
      </c>
      <c r="P8070">
        <v>117.41228</v>
      </c>
      <c r="Q8070">
        <v>3</v>
      </c>
      <c r="R8070" s="75">
        <v>35509</v>
      </c>
      <c r="T8070" t="s">
        <v>112</v>
      </c>
      <c r="U8070">
        <v>0.1241804</v>
      </c>
      <c r="X8070" t="s">
        <v>114</v>
      </c>
      <c r="Z8070" s="97">
        <v>60400000</v>
      </c>
    </row>
    <row r="8071" spans="1:26">
      <c r="A8071" t="s">
        <v>72</v>
      </c>
      <c r="B8071" t="s">
        <v>56</v>
      </c>
      <c r="C8071" t="s">
        <v>12</v>
      </c>
      <c r="D8071">
        <v>2015</v>
      </c>
      <c r="E8071">
        <v>5</v>
      </c>
      <c r="F8071">
        <v>1390.318</v>
      </c>
      <c r="G8071">
        <v>1390.318</v>
      </c>
      <c r="H8071">
        <v>56.35004</v>
      </c>
      <c r="I8071">
        <v>117.8828</v>
      </c>
      <c r="J8071">
        <v>-151.0729</v>
      </c>
      <c r="K8071">
        <v>-61.817799999999998</v>
      </c>
      <c r="L8071">
        <v>0</v>
      </c>
      <c r="M8071">
        <v>61.817799999999998</v>
      </c>
      <c r="N8071">
        <v>151.0729</v>
      </c>
      <c r="O8071">
        <v>66</v>
      </c>
      <c r="P8071">
        <v>117.41228</v>
      </c>
      <c r="Q8071">
        <v>3</v>
      </c>
      <c r="R8071" s="75">
        <v>35509</v>
      </c>
      <c r="T8071" t="s">
        <v>112</v>
      </c>
      <c r="U8071">
        <v>0.1241804</v>
      </c>
      <c r="X8071" t="s">
        <v>114</v>
      </c>
      <c r="Z8071" s="97">
        <v>60500000</v>
      </c>
    </row>
    <row r="8072" spans="1:26">
      <c r="A8072" t="s">
        <v>72</v>
      </c>
      <c r="B8072" t="s">
        <v>56</v>
      </c>
      <c r="C8072" t="s">
        <v>12</v>
      </c>
      <c r="D8072">
        <v>2015</v>
      </c>
      <c r="E8072">
        <v>6</v>
      </c>
      <c r="F8072">
        <v>1415.432</v>
      </c>
      <c r="G8072">
        <v>1415.432</v>
      </c>
      <c r="H8072">
        <v>56.344799999999999</v>
      </c>
      <c r="I8072">
        <v>117.813</v>
      </c>
      <c r="J8072">
        <v>-150.98349999999999</v>
      </c>
      <c r="K8072">
        <v>-61.781219999999998</v>
      </c>
      <c r="L8072">
        <v>0</v>
      </c>
      <c r="M8072">
        <v>61.781219999999998</v>
      </c>
      <c r="N8072">
        <v>150.98349999999999</v>
      </c>
      <c r="O8072">
        <v>66</v>
      </c>
      <c r="P8072">
        <v>117.41228</v>
      </c>
      <c r="Q8072">
        <v>3</v>
      </c>
      <c r="R8072" s="75">
        <v>35509</v>
      </c>
      <c r="T8072" t="s">
        <v>112</v>
      </c>
      <c r="U8072">
        <v>0.1241804</v>
      </c>
      <c r="X8072" t="s">
        <v>114</v>
      </c>
      <c r="Z8072" s="97">
        <v>60500000</v>
      </c>
    </row>
    <row r="8073" spans="1:26">
      <c r="A8073" t="s">
        <v>72</v>
      </c>
      <c r="B8073" t="s">
        <v>56</v>
      </c>
      <c r="C8073" t="s">
        <v>12</v>
      </c>
      <c r="D8073">
        <v>2015</v>
      </c>
      <c r="E8073">
        <v>7</v>
      </c>
      <c r="F8073">
        <v>1478.3330000000001</v>
      </c>
      <c r="G8073">
        <v>1478.3330000000001</v>
      </c>
      <c r="H8073">
        <v>57.609900000000003</v>
      </c>
      <c r="I8073">
        <v>117.8077</v>
      </c>
      <c r="J8073">
        <v>-150.97659999999999</v>
      </c>
      <c r="K8073">
        <v>-61.778399999999998</v>
      </c>
      <c r="L8073">
        <v>0</v>
      </c>
      <c r="M8073">
        <v>61.778399999999998</v>
      </c>
      <c r="N8073">
        <v>150.97659999999999</v>
      </c>
      <c r="O8073">
        <v>66</v>
      </c>
      <c r="P8073">
        <v>117.41228</v>
      </c>
      <c r="Q8073">
        <v>3</v>
      </c>
      <c r="R8073" s="75">
        <v>35509</v>
      </c>
      <c r="T8073" t="s">
        <v>112</v>
      </c>
      <c r="U8073">
        <v>0.1241804</v>
      </c>
      <c r="X8073" t="s">
        <v>114</v>
      </c>
      <c r="Z8073" s="97">
        <v>60500000</v>
      </c>
    </row>
    <row r="8074" spans="1:26">
      <c r="A8074" t="s">
        <v>72</v>
      </c>
      <c r="B8074" t="s">
        <v>56</v>
      </c>
      <c r="C8074" t="s">
        <v>12</v>
      </c>
      <c r="D8074">
        <v>2015</v>
      </c>
      <c r="E8074">
        <v>8</v>
      </c>
      <c r="F8074">
        <v>1518.4169999999999</v>
      </c>
      <c r="G8074">
        <v>1518.4169999999999</v>
      </c>
      <c r="H8074">
        <v>57.721049999999998</v>
      </c>
      <c r="I8074">
        <v>117.99250000000001</v>
      </c>
      <c r="J8074">
        <v>-151.21350000000001</v>
      </c>
      <c r="K8074">
        <v>-61.875349999999997</v>
      </c>
      <c r="L8074">
        <v>0</v>
      </c>
      <c r="M8074">
        <v>61.875349999999997</v>
      </c>
      <c r="N8074">
        <v>151.21350000000001</v>
      </c>
      <c r="O8074">
        <v>66</v>
      </c>
      <c r="P8074">
        <v>117.41228</v>
      </c>
      <c r="Q8074">
        <v>3</v>
      </c>
      <c r="R8074" s="75">
        <v>35509</v>
      </c>
      <c r="T8074" t="s">
        <v>112</v>
      </c>
      <c r="U8074">
        <v>0.1241804</v>
      </c>
      <c r="X8074" t="s">
        <v>114</v>
      </c>
      <c r="Z8074" s="97">
        <v>60600000</v>
      </c>
    </row>
    <row r="8075" spans="1:26">
      <c r="A8075" t="s">
        <v>72</v>
      </c>
      <c r="B8075" t="s">
        <v>56</v>
      </c>
      <c r="C8075" t="s">
        <v>12</v>
      </c>
      <c r="D8075">
        <v>2015</v>
      </c>
      <c r="E8075">
        <v>9</v>
      </c>
      <c r="F8075">
        <v>1541.972</v>
      </c>
      <c r="G8075">
        <v>1541.972</v>
      </c>
      <c r="H8075">
        <v>60.821539999999999</v>
      </c>
      <c r="I8075">
        <v>118.0539</v>
      </c>
      <c r="J8075">
        <v>-151.29220000000001</v>
      </c>
      <c r="K8075">
        <v>-61.907530000000001</v>
      </c>
      <c r="L8075">
        <v>0</v>
      </c>
      <c r="M8075">
        <v>61.907530000000001</v>
      </c>
      <c r="N8075">
        <v>151.29220000000001</v>
      </c>
      <c r="O8075">
        <v>66</v>
      </c>
      <c r="P8075">
        <v>117.41228</v>
      </c>
      <c r="Q8075">
        <v>3</v>
      </c>
      <c r="R8075" s="75">
        <v>35509</v>
      </c>
      <c r="T8075" t="s">
        <v>112</v>
      </c>
      <c r="U8075">
        <v>0.1241804</v>
      </c>
      <c r="X8075" t="s">
        <v>114</v>
      </c>
      <c r="Z8075" s="97">
        <v>60700000</v>
      </c>
    </row>
    <row r="8076" spans="1:26">
      <c r="A8076" t="s">
        <v>72</v>
      </c>
      <c r="B8076" t="s">
        <v>56</v>
      </c>
      <c r="C8076" t="s">
        <v>12</v>
      </c>
      <c r="D8076">
        <v>2015</v>
      </c>
      <c r="E8076">
        <v>10</v>
      </c>
      <c r="F8076">
        <v>1563.422</v>
      </c>
      <c r="G8076">
        <v>1563.422</v>
      </c>
      <c r="H8076">
        <v>66.051379999999995</v>
      </c>
      <c r="I8076">
        <v>117.8954</v>
      </c>
      <c r="J8076">
        <v>-151.0891</v>
      </c>
      <c r="K8076">
        <v>-61.82443</v>
      </c>
      <c r="L8076">
        <v>0</v>
      </c>
      <c r="M8076">
        <v>61.82443</v>
      </c>
      <c r="N8076">
        <v>151.0891</v>
      </c>
      <c r="O8076">
        <v>66</v>
      </c>
      <c r="P8076">
        <v>117.41228</v>
      </c>
      <c r="Q8076">
        <v>3</v>
      </c>
      <c r="R8076" s="75">
        <v>35509</v>
      </c>
      <c r="T8076" t="s">
        <v>112</v>
      </c>
      <c r="U8076">
        <v>0.1241804</v>
      </c>
      <c r="X8076" t="s">
        <v>114</v>
      </c>
      <c r="Z8076" s="97">
        <v>60500000</v>
      </c>
    </row>
    <row r="8077" spans="1:26">
      <c r="A8077" t="s">
        <v>72</v>
      </c>
      <c r="B8077" t="s">
        <v>56</v>
      </c>
      <c r="C8077" t="s">
        <v>12</v>
      </c>
      <c r="D8077">
        <v>2015</v>
      </c>
      <c r="E8077">
        <v>11</v>
      </c>
      <c r="F8077">
        <v>1588.0050000000001</v>
      </c>
      <c r="G8077">
        <v>1588.0050000000001</v>
      </c>
      <c r="H8077">
        <v>71.099530000000001</v>
      </c>
      <c r="I8077">
        <v>117.9263</v>
      </c>
      <c r="J8077">
        <v>-151.12860000000001</v>
      </c>
      <c r="K8077">
        <v>-61.840609999999998</v>
      </c>
      <c r="L8077">
        <v>0</v>
      </c>
      <c r="M8077">
        <v>61.840609999999998</v>
      </c>
      <c r="N8077">
        <v>151.12860000000001</v>
      </c>
      <c r="O8077">
        <v>66</v>
      </c>
      <c r="P8077">
        <v>117.41228</v>
      </c>
      <c r="Q8077">
        <v>3</v>
      </c>
      <c r="R8077" s="75">
        <v>35509</v>
      </c>
      <c r="T8077" t="s">
        <v>112</v>
      </c>
      <c r="U8077">
        <v>0.1241804</v>
      </c>
      <c r="X8077" t="s">
        <v>114</v>
      </c>
      <c r="Z8077" s="97">
        <v>60600000</v>
      </c>
    </row>
    <row r="8078" spans="1:26">
      <c r="A8078" t="s">
        <v>72</v>
      </c>
      <c r="B8078" t="s">
        <v>56</v>
      </c>
      <c r="C8078" t="s">
        <v>12</v>
      </c>
      <c r="D8078">
        <v>2015</v>
      </c>
      <c r="E8078">
        <v>12</v>
      </c>
      <c r="F8078">
        <v>1590.671</v>
      </c>
      <c r="G8078">
        <v>1590.671</v>
      </c>
      <c r="H8078">
        <v>75.640659999999997</v>
      </c>
      <c r="I8078">
        <v>118.0658</v>
      </c>
      <c r="J8078">
        <v>-151.3074</v>
      </c>
      <c r="K8078">
        <v>-61.913780000000003</v>
      </c>
      <c r="L8078">
        <v>0</v>
      </c>
      <c r="M8078">
        <v>61.913780000000003</v>
      </c>
      <c r="N8078">
        <v>151.3074</v>
      </c>
      <c r="O8078">
        <v>66</v>
      </c>
      <c r="P8078">
        <v>117.41228</v>
      </c>
      <c r="Q8078">
        <v>3</v>
      </c>
      <c r="R8078" s="75">
        <v>35509</v>
      </c>
      <c r="T8078" t="s">
        <v>112</v>
      </c>
      <c r="U8078">
        <v>0.1241804</v>
      </c>
      <c r="X8078" t="s">
        <v>114</v>
      </c>
      <c r="Z8078" s="97">
        <v>60700000</v>
      </c>
    </row>
    <row r="8079" spans="1:26">
      <c r="A8079" t="s">
        <v>72</v>
      </c>
      <c r="B8079" t="s">
        <v>56</v>
      </c>
      <c r="C8079" t="s">
        <v>12</v>
      </c>
      <c r="D8079">
        <v>2015</v>
      </c>
      <c r="E8079">
        <v>13</v>
      </c>
      <c r="F8079">
        <v>1590.9929999999999</v>
      </c>
      <c r="G8079">
        <v>1590.9929999999999</v>
      </c>
      <c r="H8079">
        <v>79.366429999999994</v>
      </c>
      <c r="I8079">
        <v>118.0915</v>
      </c>
      <c r="J8079">
        <v>-151.34030000000001</v>
      </c>
      <c r="K8079">
        <v>-61.927219999999998</v>
      </c>
      <c r="L8079">
        <v>0</v>
      </c>
      <c r="M8079">
        <v>61.927219999999998</v>
      </c>
      <c r="N8079">
        <v>151.34030000000001</v>
      </c>
      <c r="O8079">
        <v>66</v>
      </c>
      <c r="P8079">
        <v>117.41228</v>
      </c>
      <c r="Q8079">
        <v>3</v>
      </c>
      <c r="R8079" s="75">
        <v>35509</v>
      </c>
      <c r="T8079" t="s">
        <v>112</v>
      </c>
      <c r="U8079">
        <v>0.1241804</v>
      </c>
      <c r="X8079" t="s">
        <v>114</v>
      </c>
      <c r="Z8079" s="97">
        <v>60700000</v>
      </c>
    </row>
    <row r="8080" spans="1:26">
      <c r="A8080" t="s">
        <v>72</v>
      </c>
      <c r="B8080" t="s">
        <v>56</v>
      </c>
      <c r="C8080" t="s">
        <v>12</v>
      </c>
      <c r="D8080">
        <v>2015</v>
      </c>
      <c r="E8080">
        <v>14</v>
      </c>
      <c r="F8080">
        <v>1607.0840000000001</v>
      </c>
      <c r="G8080">
        <v>1607.0840000000001</v>
      </c>
      <c r="H8080">
        <v>80.380409999999998</v>
      </c>
      <c r="I8080">
        <v>118.0635</v>
      </c>
      <c r="J8080">
        <v>-151.30439999999999</v>
      </c>
      <c r="K8080">
        <v>-61.91254</v>
      </c>
      <c r="L8080">
        <v>0</v>
      </c>
      <c r="M8080">
        <v>61.91254</v>
      </c>
      <c r="N8080">
        <v>151.30439999999999</v>
      </c>
      <c r="O8080">
        <v>66</v>
      </c>
      <c r="P8080">
        <v>117.41228</v>
      </c>
      <c r="Q8080">
        <v>3</v>
      </c>
      <c r="R8080" s="75">
        <v>35509</v>
      </c>
      <c r="T8080" t="s">
        <v>112</v>
      </c>
      <c r="U8080">
        <v>0.1241804</v>
      </c>
      <c r="X8080" t="s">
        <v>114</v>
      </c>
      <c r="Z8080" s="97">
        <v>60700000</v>
      </c>
    </row>
    <row r="8081" spans="1:26">
      <c r="A8081" t="s">
        <v>72</v>
      </c>
      <c r="B8081" t="s">
        <v>56</v>
      </c>
      <c r="C8081" t="s">
        <v>12</v>
      </c>
      <c r="D8081">
        <v>2015</v>
      </c>
      <c r="E8081">
        <v>15</v>
      </c>
      <c r="F8081">
        <v>1593.2560000000001</v>
      </c>
      <c r="G8081">
        <v>1599.8489999999999</v>
      </c>
      <c r="H8081">
        <v>80.330830000000006</v>
      </c>
      <c r="I8081">
        <v>117.955</v>
      </c>
      <c r="J8081">
        <v>-157.75829999999999</v>
      </c>
      <c r="K8081">
        <v>-68.448459999999997</v>
      </c>
      <c r="L8081">
        <v>-6.5927730000000002</v>
      </c>
      <c r="M8081">
        <v>55.262909999999998</v>
      </c>
      <c r="N8081">
        <v>144.5727</v>
      </c>
      <c r="O8081">
        <v>66</v>
      </c>
      <c r="P8081">
        <v>117.41228</v>
      </c>
      <c r="Q8081">
        <v>3</v>
      </c>
      <c r="R8081" s="75">
        <v>35509</v>
      </c>
      <c r="T8081" t="s">
        <v>112</v>
      </c>
      <c r="U8081">
        <v>0.1241804</v>
      </c>
      <c r="X8081" t="s">
        <v>114</v>
      </c>
      <c r="Z8081" s="97">
        <v>60600000</v>
      </c>
    </row>
    <row r="8082" spans="1:26">
      <c r="A8082" t="s">
        <v>72</v>
      </c>
      <c r="B8082" t="s">
        <v>56</v>
      </c>
      <c r="C8082" t="s">
        <v>12</v>
      </c>
      <c r="D8082">
        <v>2015</v>
      </c>
      <c r="E8082">
        <v>16</v>
      </c>
      <c r="F8082">
        <v>1568.2940000000001</v>
      </c>
      <c r="G8082">
        <v>943.93880000000001</v>
      </c>
      <c r="H8082">
        <v>79.953299999999999</v>
      </c>
      <c r="I8082">
        <v>117.9585</v>
      </c>
      <c r="J8082">
        <v>473.18529999999998</v>
      </c>
      <c r="K8082">
        <v>562.49770000000001</v>
      </c>
      <c r="L8082">
        <v>624.35519999999997</v>
      </c>
      <c r="M8082">
        <v>686.21270000000004</v>
      </c>
      <c r="N8082">
        <v>775.52509999999995</v>
      </c>
      <c r="O8082">
        <v>66</v>
      </c>
      <c r="P8082">
        <v>117.41228</v>
      </c>
      <c r="Q8082">
        <v>3</v>
      </c>
      <c r="R8082" s="75">
        <v>35509</v>
      </c>
      <c r="T8082" t="s">
        <v>112</v>
      </c>
      <c r="U8082">
        <v>0.1241804</v>
      </c>
      <c r="X8082" t="s">
        <v>114</v>
      </c>
      <c r="Z8082" s="97">
        <v>60600000</v>
      </c>
    </row>
    <row r="8083" spans="1:26">
      <c r="A8083" t="s">
        <v>72</v>
      </c>
      <c r="B8083" t="s">
        <v>56</v>
      </c>
      <c r="C8083" t="s">
        <v>12</v>
      </c>
      <c r="D8083">
        <v>2015</v>
      </c>
      <c r="E8083">
        <v>17</v>
      </c>
      <c r="F8083">
        <v>1545.6980000000001</v>
      </c>
      <c r="G8083">
        <v>202.50389999999999</v>
      </c>
      <c r="H8083">
        <v>78.974500000000006</v>
      </c>
      <c r="I8083">
        <v>118.1615</v>
      </c>
      <c r="J8083">
        <v>1191.7639999999999</v>
      </c>
      <c r="K8083">
        <v>1281.23</v>
      </c>
      <c r="L8083">
        <v>1343.194</v>
      </c>
      <c r="M8083">
        <v>1405.1579999999999</v>
      </c>
      <c r="N8083">
        <v>1494.624</v>
      </c>
      <c r="O8083">
        <v>66</v>
      </c>
      <c r="P8083">
        <v>117.41228</v>
      </c>
      <c r="Q8083">
        <v>3</v>
      </c>
      <c r="R8083" s="75">
        <v>35509</v>
      </c>
      <c r="T8083" t="s">
        <v>112</v>
      </c>
      <c r="U8083">
        <v>0.1241804</v>
      </c>
      <c r="X8083" t="s">
        <v>114</v>
      </c>
      <c r="Z8083" s="97">
        <v>60800000</v>
      </c>
    </row>
    <row r="8084" spans="1:26">
      <c r="A8084" t="s">
        <v>72</v>
      </c>
      <c r="B8084" t="s">
        <v>56</v>
      </c>
      <c r="C8084" t="s">
        <v>12</v>
      </c>
      <c r="D8084">
        <v>2015</v>
      </c>
      <c r="E8084">
        <v>18</v>
      </c>
      <c r="F8084">
        <v>1520.72</v>
      </c>
      <c r="G8084">
        <v>201.7749</v>
      </c>
      <c r="H8084">
        <v>75.875140000000002</v>
      </c>
      <c r="I8084">
        <v>117.9864</v>
      </c>
      <c r="J8084">
        <v>1167.739</v>
      </c>
      <c r="K8084">
        <v>1257.0730000000001</v>
      </c>
      <c r="L8084">
        <v>1318.9449999999999</v>
      </c>
      <c r="M8084">
        <v>1380.817</v>
      </c>
      <c r="N8084">
        <v>1470.15</v>
      </c>
      <c r="O8084">
        <v>66</v>
      </c>
      <c r="P8084">
        <v>117.41228</v>
      </c>
      <c r="Q8084">
        <v>3</v>
      </c>
      <c r="R8084" s="75">
        <v>35509</v>
      </c>
      <c r="T8084" t="s">
        <v>112</v>
      </c>
      <c r="U8084">
        <v>0.1241804</v>
      </c>
      <c r="X8084" t="s">
        <v>114</v>
      </c>
      <c r="Z8084" s="97">
        <v>60600000</v>
      </c>
    </row>
    <row r="8085" spans="1:26">
      <c r="A8085" t="s">
        <v>72</v>
      </c>
      <c r="B8085" t="s">
        <v>56</v>
      </c>
      <c r="C8085" t="s">
        <v>12</v>
      </c>
      <c r="D8085">
        <v>2015</v>
      </c>
      <c r="E8085">
        <v>19</v>
      </c>
      <c r="F8085">
        <v>1517.7560000000001</v>
      </c>
      <c r="G8085">
        <v>201.92529999999999</v>
      </c>
      <c r="H8085">
        <v>71.159909999999996</v>
      </c>
      <c r="I8085">
        <v>118.00700000000001</v>
      </c>
      <c r="J8085">
        <v>1164.5989999999999</v>
      </c>
      <c r="K8085">
        <v>1253.9480000000001</v>
      </c>
      <c r="L8085">
        <v>1315.8309999999999</v>
      </c>
      <c r="M8085">
        <v>1377.7139999999999</v>
      </c>
      <c r="N8085">
        <v>1467.0630000000001</v>
      </c>
      <c r="O8085">
        <v>66</v>
      </c>
      <c r="P8085">
        <v>117.41228</v>
      </c>
      <c r="Q8085">
        <v>3</v>
      </c>
      <c r="R8085" s="75">
        <v>35509</v>
      </c>
      <c r="T8085" t="s">
        <v>112</v>
      </c>
      <c r="U8085">
        <v>0.1241804</v>
      </c>
      <c r="X8085" t="s">
        <v>114</v>
      </c>
      <c r="Z8085" s="97">
        <v>60700000</v>
      </c>
    </row>
    <row r="8086" spans="1:26">
      <c r="A8086" t="s">
        <v>72</v>
      </c>
      <c r="B8086" t="s">
        <v>56</v>
      </c>
      <c r="C8086" t="s">
        <v>12</v>
      </c>
      <c r="D8086">
        <v>2015</v>
      </c>
      <c r="E8086">
        <v>20</v>
      </c>
      <c r="F8086">
        <v>1483.866</v>
      </c>
      <c r="G8086">
        <v>202.06100000000001</v>
      </c>
      <c r="H8086">
        <v>66.438109999999995</v>
      </c>
      <c r="I8086">
        <v>117.931</v>
      </c>
      <c r="J8086">
        <v>1130.67</v>
      </c>
      <c r="K8086">
        <v>1219.962</v>
      </c>
      <c r="L8086">
        <v>1281.8050000000001</v>
      </c>
      <c r="M8086">
        <v>1343.6479999999999</v>
      </c>
      <c r="N8086">
        <v>1432.9390000000001</v>
      </c>
      <c r="O8086">
        <v>66</v>
      </c>
      <c r="P8086">
        <v>117.41228</v>
      </c>
      <c r="Q8086">
        <v>3</v>
      </c>
      <c r="R8086" s="75">
        <v>35509</v>
      </c>
      <c r="T8086" t="s">
        <v>112</v>
      </c>
      <c r="U8086">
        <v>0.1241804</v>
      </c>
      <c r="X8086" t="s">
        <v>114</v>
      </c>
      <c r="Z8086" s="97">
        <v>60600000</v>
      </c>
    </row>
    <row r="8087" spans="1:26">
      <c r="A8087" t="s">
        <v>72</v>
      </c>
      <c r="B8087" t="s">
        <v>56</v>
      </c>
      <c r="C8087" t="s">
        <v>12</v>
      </c>
      <c r="D8087">
        <v>2015</v>
      </c>
      <c r="E8087">
        <v>21</v>
      </c>
      <c r="F8087">
        <v>1472.3610000000001</v>
      </c>
      <c r="G8087">
        <v>200.94919999999999</v>
      </c>
      <c r="H8087">
        <v>63.619500000000002</v>
      </c>
      <c r="I8087">
        <v>117.97920000000001</v>
      </c>
      <c r="J8087">
        <v>1120.2149999999999</v>
      </c>
      <c r="K8087">
        <v>1209.5429999999999</v>
      </c>
      <c r="L8087">
        <v>1271.4110000000001</v>
      </c>
      <c r="M8087">
        <v>1333.28</v>
      </c>
      <c r="N8087">
        <v>1422.6079999999999</v>
      </c>
      <c r="O8087">
        <v>66</v>
      </c>
      <c r="P8087">
        <v>117.41228</v>
      </c>
      <c r="Q8087">
        <v>3</v>
      </c>
      <c r="R8087" s="75">
        <v>35509</v>
      </c>
      <c r="T8087" t="s">
        <v>112</v>
      </c>
      <c r="U8087">
        <v>0.1241804</v>
      </c>
      <c r="X8087" t="s">
        <v>114</v>
      </c>
      <c r="Z8087" s="97">
        <v>60600000</v>
      </c>
    </row>
    <row r="8088" spans="1:26">
      <c r="A8088" t="s">
        <v>72</v>
      </c>
      <c r="B8088" t="s">
        <v>56</v>
      </c>
      <c r="C8088" t="s">
        <v>12</v>
      </c>
      <c r="D8088">
        <v>2015</v>
      </c>
      <c r="E8088">
        <v>22</v>
      </c>
      <c r="F8088">
        <v>1463.636</v>
      </c>
      <c r="G8088">
        <v>671.69709999999998</v>
      </c>
      <c r="H8088">
        <v>61.603360000000002</v>
      </c>
      <c r="I8088">
        <v>118.0391</v>
      </c>
      <c r="J8088">
        <v>640.66610000000003</v>
      </c>
      <c r="K8088">
        <v>730.03949999999998</v>
      </c>
      <c r="L8088">
        <v>791.9393</v>
      </c>
      <c r="M8088">
        <v>853.83910000000003</v>
      </c>
      <c r="N8088">
        <v>943.21249999999998</v>
      </c>
      <c r="O8088">
        <v>66</v>
      </c>
      <c r="P8088">
        <v>117.41228</v>
      </c>
      <c r="Q8088">
        <v>3</v>
      </c>
      <c r="R8088" s="75">
        <v>35509</v>
      </c>
      <c r="T8088" t="s">
        <v>112</v>
      </c>
      <c r="U8088">
        <v>0.1241804</v>
      </c>
      <c r="X8088" t="s">
        <v>114</v>
      </c>
      <c r="Z8088" s="97">
        <v>60700000</v>
      </c>
    </row>
    <row r="8089" spans="1:26">
      <c r="A8089" t="s">
        <v>72</v>
      </c>
      <c r="B8089" t="s">
        <v>56</v>
      </c>
      <c r="C8089" t="s">
        <v>12</v>
      </c>
      <c r="D8089">
        <v>2015</v>
      </c>
      <c r="E8089">
        <v>23</v>
      </c>
      <c r="F8089">
        <v>1454.6130000000001</v>
      </c>
      <c r="G8089">
        <v>1141.683</v>
      </c>
      <c r="H8089">
        <v>60.48151</v>
      </c>
      <c r="I8089">
        <v>118.0021</v>
      </c>
      <c r="J8089">
        <v>161.70490000000001</v>
      </c>
      <c r="K8089">
        <v>251.05029999999999</v>
      </c>
      <c r="L8089">
        <v>312.9307</v>
      </c>
      <c r="M8089">
        <v>374.81099999999998</v>
      </c>
      <c r="N8089">
        <v>464.15640000000002</v>
      </c>
      <c r="O8089">
        <v>66</v>
      </c>
      <c r="P8089">
        <v>117.41228</v>
      </c>
      <c r="Q8089">
        <v>3</v>
      </c>
      <c r="R8089" s="75">
        <v>35509</v>
      </c>
      <c r="T8089" t="s">
        <v>112</v>
      </c>
      <c r="U8089">
        <v>0.1241804</v>
      </c>
      <c r="X8089" t="s">
        <v>114</v>
      </c>
      <c r="Z8089" s="97">
        <v>60700000</v>
      </c>
    </row>
    <row r="8090" spans="1:26">
      <c r="A8090" t="s">
        <v>72</v>
      </c>
      <c r="B8090" t="s">
        <v>56</v>
      </c>
      <c r="C8090" t="s">
        <v>12</v>
      </c>
      <c r="D8090">
        <v>2015</v>
      </c>
      <c r="E8090">
        <v>24</v>
      </c>
      <c r="F8090">
        <v>1449.816</v>
      </c>
      <c r="G8090">
        <v>1250.24</v>
      </c>
      <c r="H8090">
        <v>60.435670000000002</v>
      </c>
      <c r="I8090">
        <v>117.9233</v>
      </c>
      <c r="J8090">
        <v>48.451790000000003</v>
      </c>
      <c r="K8090">
        <v>137.73750000000001</v>
      </c>
      <c r="L8090">
        <v>199.57650000000001</v>
      </c>
      <c r="M8090">
        <v>261.41559999999998</v>
      </c>
      <c r="N8090">
        <v>350.7013</v>
      </c>
      <c r="O8090">
        <v>66</v>
      </c>
      <c r="P8090">
        <v>117.41228</v>
      </c>
      <c r="Q8090">
        <v>3</v>
      </c>
      <c r="R8090" s="75">
        <v>35509</v>
      </c>
      <c r="T8090" t="s">
        <v>112</v>
      </c>
      <c r="U8090">
        <v>0.1241804</v>
      </c>
      <c r="X8090" t="s">
        <v>114</v>
      </c>
      <c r="Z8090" s="97">
        <v>60600000</v>
      </c>
    </row>
    <row r="8091" spans="1:26">
      <c r="A8091" t="s">
        <v>72</v>
      </c>
      <c r="B8091" t="s">
        <v>56</v>
      </c>
      <c r="C8091" t="s">
        <v>13</v>
      </c>
      <c r="D8091">
        <v>2015</v>
      </c>
      <c r="E8091">
        <v>1</v>
      </c>
      <c r="F8091">
        <v>1444.0029999999999</v>
      </c>
      <c r="G8091">
        <v>1444.0029999999999</v>
      </c>
      <c r="H8091">
        <v>71.376289999999997</v>
      </c>
      <c r="I8091">
        <v>118.36360000000001</v>
      </c>
      <c r="J8091">
        <v>-151.6891</v>
      </c>
      <c r="K8091">
        <v>-62.069940000000003</v>
      </c>
      <c r="L8091">
        <v>0</v>
      </c>
      <c r="M8091">
        <v>62.069940000000003</v>
      </c>
      <c r="N8091">
        <v>151.6891</v>
      </c>
      <c r="O8091">
        <v>66</v>
      </c>
      <c r="P8091">
        <v>117.41228</v>
      </c>
      <c r="Q8091">
        <v>4</v>
      </c>
      <c r="R8091" s="75">
        <v>35184</v>
      </c>
      <c r="T8091" t="s">
        <v>112</v>
      </c>
      <c r="U8091">
        <v>0.11501749999999999</v>
      </c>
      <c r="X8091" t="s">
        <v>114</v>
      </c>
      <c r="Z8091" s="97">
        <v>61000000</v>
      </c>
    </row>
    <row r="8092" spans="1:26">
      <c r="A8092" t="s">
        <v>72</v>
      </c>
      <c r="B8092" t="s">
        <v>56</v>
      </c>
      <c r="C8092" t="s">
        <v>13</v>
      </c>
      <c r="D8092">
        <v>2015</v>
      </c>
      <c r="E8092">
        <v>2</v>
      </c>
      <c r="F8092">
        <v>1447.2080000000001</v>
      </c>
      <c r="G8092">
        <v>1447.2080000000001</v>
      </c>
      <c r="H8092">
        <v>70.415310000000005</v>
      </c>
      <c r="I8092">
        <v>118.4226</v>
      </c>
      <c r="J8092">
        <v>-151.7647</v>
      </c>
      <c r="K8092">
        <v>-62.10089</v>
      </c>
      <c r="L8092">
        <v>0</v>
      </c>
      <c r="M8092">
        <v>62.10089</v>
      </c>
      <c r="N8092">
        <v>151.7647</v>
      </c>
      <c r="O8092">
        <v>66</v>
      </c>
      <c r="P8092">
        <v>117.41228</v>
      </c>
      <c r="Q8092">
        <v>4</v>
      </c>
      <c r="R8092" s="75">
        <v>35184</v>
      </c>
      <c r="T8092" t="s">
        <v>112</v>
      </c>
      <c r="U8092">
        <v>0.11501749999999999</v>
      </c>
      <c r="X8092" t="s">
        <v>114</v>
      </c>
      <c r="Z8092" s="97">
        <v>61100000</v>
      </c>
    </row>
    <row r="8093" spans="1:26">
      <c r="A8093" t="s">
        <v>72</v>
      </c>
      <c r="B8093" t="s">
        <v>56</v>
      </c>
      <c r="C8093" t="s">
        <v>13</v>
      </c>
      <c r="D8093">
        <v>2015</v>
      </c>
      <c r="E8093">
        <v>3</v>
      </c>
      <c r="F8093">
        <v>1434.902</v>
      </c>
      <c r="G8093">
        <v>1434.902</v>
      </c>
      <c r="H8093">
        <v>68.777919999999995</v>
      </c>
      <c r="I8093">
        <v>118.43049999999999</v>
      </c>
      <c r="J8093">
        <v>-151.7748</v>
      </c>
      <c r="K8093">
        <v>-62.104999999999997</v>
      </c>
      <c r="L8093">
        <v>0</v>
      </c>
      <c r="M8093">
        <v>62.104999999999997</v>
      </c>
      <c r="N8093">
        <v>151.7748</v>
      </c>
      <c r="O8093">
        <v>66</v>
      </c>
      <c r="P8093">
        <v>117.41228</v>
      </c>
      <c r="Q8093">
        <v>4</v>
      </c>
      <c r="R8093" s="75">
        <v>35184</v>
      </c>
      <c r="T8093" t="s">
        <v>112</v>
      </c>
      <c r="U8093">
        <v>0.11501749999999999</v>
      </c>
      <c r="X8093" t="s">
        <v>114</v>
      </c>
      <c r="Z8093" s="97">
        <v>61100000</v>
      </c>
    </row>
    <row r="8094" spans="1:26">
      <c r="A8094" t="s">
        <v>72</v>
      </c>
      <c r="B8094" t="s">
        <v>56</v>
      </c>
      <c r="C8094" t="s">
        <v>13</v>
      </c>
      <c r="D8094">
        <v>2015</v>
      </c>
      <c r="E8094">
        <v>4</v>
      </c>
      <c r="F8094">
        <v>1415.0050000000001</v>
      </c>
      <c r="G8094">
        <v>1415.0050000000001</v>
      </c>
      <c r="H8094">
        <v>67.693430000000006</v>
      </c>
      <c r="I8094">
        <v>118.303</v>
      </c>
      <c r="J8094">
        <v>-151.61150000000001</v>
      </c>
      <c r="K8094">
        <v>-62.038170000000001</v>
      </c>
      <c r="L8094">
        <v>0</v>
      </c>
      <c r="M8094">
        <v>62.038170000000001</v>
      </c>
      <c r="N8094">
        <v>151.61150000000001</v>
      </c>
      <c r="O8094">
        <v>66</v>
      </c>
      <c r="P8094">
        <v>117.41228</v>
      </c>
      <c r="Q8094">
        <v>4</v>
      </c>
      <c r="R8094" s="75">
        <v>35184</v>
      </c>
      <c r="T8094" t="s">
        <v>112</v>
      </c>
      <c r="U8094">
        <v>0.11501749999999999</v>
      </c>
      <c r="X8094" t="s">
        <v>114</v>
      </c>
      <c r="Z8094" s="97">
        <v>61000000</v>
      </c>
    </row>
    <row r="8095" spans="1:26">
      <c r="A8095" t="s">
        <v>72</v>
      </c>
      <c r="B8095" t="s">
        <v>56</v>
      </c>
      <c r="C8095" t="s">
        <v>13</v>
      </c>
      <c r="D8095">
        <v>2015</v>
      </c>
      <c r="E8095">
        <v>5</v>
      </c>
      <c r="F8095">
        <v>1441.7670000000001</v>
      </c>
      <c r="G8095">
        <v>1441.7670000000001</v>
      </c>
      <c r="H8095">
        <v>66.699510000000004</v>
      </c>
      <c r="I8095">
        <v>118.5859</v>
      </c>
      <c r="J8095">
        <v>-151.97399999999999</v>
      </c>
      <c r="K8095">
        <v>-62.186520000000002</v>
      </c>
      <c r="L8095">
        <v>0</v>
      </c>
      <c r="M8095">
        <v>62.186520000000002</v>
      </c>
      <c r="N8095">
        <v>151.97399999999999</v>
      </c>
      <c r="O8095">
        <v>66</v>
      </c>
      <c r="P8095">
        <v>117.41228</v>
      </c>
      <c r="Q8095">
        <v>4</v>
      </c>
      <c r="R8095" s="75">
        <v>35184</v>
      </c>
      <c r="T8095" t="s">
        <v>112</v>
      </c>
      <c r="U8095">
        <v>0.11501749999999999</v>
      </c>
      <c r="X8095" t="s">
        <v>114</v>
      </c>
      <c r="Z8095" s="97">
        <v>61300000</v>
      </c>
    </row>
    <row r="8096" spans="1:26">
      <c r="A8096" t="s">
        <v>72</v>
      </c>
      <c r="B8096" t="s">
        <v>56</v>
      </c>
      <c r="C8096" t="s">
        <v>13</v>
      </c>
      <c r="D8096">
        <v>2015</v>
      </c>
      <c r="E8096">
        <v>6</v>
      </c>
      <c r="F8096">
        <v>1481.248</v>
      </c>
      <c r="G8096">
        <v>1481.248</v>
      </c>
      <c r="H8096">
        <v>66.164289999999994</v>
      </c>
      <c r="I8096">
        <v>118.63290000000001</v>
      </c>
      <c r="J8096">
        <v>-152.0341</v>
      </c>
      <c r="K8096">
        <v>-62.21114</v>
      </c>
      <c r="L8096">
        <v>0</v>
      </c>
      <c r="M8096">
        <v>62.21114</v>
      </c>
      <c r="N8096">
        <v>152.0341</v>
      </c>
      <c r="O8096">
        <v>66</v>
      </c>
      <c r="P8096">
        <v>117.41228</v>
      </c>
      <c r="Q8096">
        <v>4</v>
      </c>
      <c r="R8096" s="75">
        <v>35184</v>
      </c>
      <c r="T8096" t="s">
        <v>112</v>
      </c>
      <c r="U8096">
        <v>0.11501749999999999</v>
      </c>
      <c r="X8096" t="s">
        <v>114</v>
      </c>
      <c r="Z8096" s="97">
        <v>61300000</v>
      </c>
    </row>
    <row r="8097" spans="1:26">
      <c r="A8097" t="s">
        <v>72</v>
      </c>
      <c r="B8097" t="s">
        <v>56</v>
      </c>
      <c r="C8097" t="s">
        <v>13</v>
      </c>
      <c r="D8097">
        <v>2015</v>
      </c>
      <c r="E8097">
        <v>7</v>
      </c>
      <c r="F8097">
        <v>1521.7059999999999</v>
      </c>
      <c r="G8097">
        <v>1521.7059999999999</v>
      </c>
      <c r="H8097">
        <v>65.812520000000006</v>
      </c>
      <c r="I8097">
        <v>118.5271</v>
      </c>
      <c r="J8097">
        <v>-151.89859999999999</v>
      </c>
      <c r="K8097">
        <v>-62.15569</v>
      </c>
      <c r="L8097">
        <v>0</v>
      </c>
      <c r="M8097">
        <v>62.15569</v>
      </c>
      <c r="N8097">
        <v>151.89859999999999</v>
      </c>
      <c r="O8097">
        <v>66</v>
      </c>
      <c r="P8097">
        <v>117.41228</v>
      </c>
      <c r="Q8097">
        <v>4</v>
      </c>
      <c r="R8097" s="75">
        <v>35184</v>
      </c>
      <c r="T8097" t="s">
        <v>112</v>
      </c>
      <c r="U8097">
        <v>0.11501749999999999</v>
      </c>
      <c r="X8097" t="s">
        <v>114</v>
      </c>
      <c r="Z8097" s="97">
        <v>61200000</v>
      </c>
    </row>
    <row r="8098" spans="1:26">
      <c r="A8098" t="s">
        <v>72</v>
      </c>
      <c r="B8098" t="s">
        <v>56</v>
      </c>
      <c r="C8098" t="s">
        <v>13</v>
      </c>
      <c r="D8098">
        <v>2015</v>
      </c>
      <c r="E8098">
        <v>8</v>
      </c>
      <c r="F8098">
        <v>1572.1790000000001</v>
      </c>
      <c r="G8098">
        <v>1572.1790000000001</v>
      </c>
      <c r="H8098">
        <v>67.753730000000004</v>
      </c>
      <c r="I8098">
        <v>118.5213</v>
      </c>
      <c r="J8098">
        <v>-151.89109999999999</v>
      </c>
      <c r="K8098">
        <v>-62.152610000000003</v>
      </c>
      <c r="L8098">
        <v>0</v>
      </c>
      <c r="M8098">
        <v>62.152610000000003</v>
      </c>
      <c r="N8098">
        <v>151.89109999999999</v>
      </c>
      <c r="O8098">
        <v>66</v>
      </c>
      <c r="P8098">
        <v>117.41228</v>
      </c>
      <c r="Q8098">
        <v>4</v>
      </c>
      <c r="R8098" s="75">
        <v>35184</v>
      </c>
      <c r="T8098" t="s">
        <v>112</v>
      </c>
      <c r="U8098">
        <v>0.11501749999999999</v>
      </c>
      <c r="X8098" t="s">
        <v>114</v>
      </c>
      <c r="Z8098" s="97">
        <v>61200000</v>
      </c>
    </row>
    <row r="8099" spans="1:26">
      <c r="A8099" t="s">
        <v>72</v>
      </c>
      <c r="B8099" t="s">
        <v>56</v>
      </c>
      <c r="C8099" t="s">
        <v>13</v>
      </c>
      <c r="D8099">
        <v>2015</v>
      </c>
      <c r="E8099">
        <v>9</v>
      </c>
      <c r="F8099">
        <v>1613.818</v>
      </c>
      <c r="G8099">
        <v>1613.818</v>
      </c>
      <c r="H8099">
        <v>71.980199999999996</v>
      </c>
      <c r="I8099">
        <v>118.5706</v>
      </c>
      <c r="J8099">
        <v>-151.95429999999999</v>
      </c>
      <c r="K8099">
        <v>-62.178460000000001</v>
      </c>
      <c r="L8099">
        <v>0</v>
      </c>
      <c r="M8099">
        <v>62.178460000000001</v>
      </c>
      <c r="N8099">
        <v>151.95429999999999</v>
      </c>
      <c r="O8099">
        <v>66</v>
      </c>
      <c r="P8099">
        <v>117.41228</v>
      </c>
      <c r="Q8099">
        <v>4</v>
      </c>
      <c r="R8099" s="75">
        <v>35184</v>
      </c>
      <c r="T8099" t="s">
        <v>112</v>
      </c>
      <c r="U8099">
        <v>0.11501749999999999</v>
      </c>
      <c r="X8099" t="s">
        <v>114</v>
      </c>
      <c r="Z8099" s="97">
        <v>61200000</v>
      </c>
    </row>
    <row r="8100" spans="1:26">
      <c r="A8100" t="s">
        <v>72</v>
      </c>
      <c r="B8100" t="s">
        <v>56</v>
      </c>
      <c r="C8100" t="s">
        <v>13</v>
      </c>
      <c r="D8100">
        <v>2015</v>
      </c>
      <c r="E8100">
        <v>10</v>
      </c>
      <c r="F8100">
        <v>1634.7380000000001</v>
      </c>
      <c r="G8100">
        <v>1634.7380000000001</v>
      </c>
      <c r="H8100">
        <v>76.509950000000003</v>
      </c>
      <c r="I8100">
        <v>118.5415</v>
      </c>
      <c r="J8100">
        <v>-151.9171</v>
      </c>
      <c r="K8100">
        <v>-62.163249999999998</v>
      </c>
      <c r="L8100">
        <v>0</v>
      </c>
      <c r="M8100">
        <v>62.163249999999998</v>
      </c>
      <c r="N8100">
        <v>151.9171</v>
      </c>
      <c r="O8100">
        <v>66</v>
      </c>
      <c r="P8100">
        <v>117.41228</v>
      </c>
      <c r="Q8100">
        <v>4</v>
      </c>
      <c r="R8100" s="75">
        <v>35184</v>
      </c>
      <c r="T8100" t="s">
        <v>112</v>
      </c>
      <c r="U8100">
        <v>0.11501749999999999</v>
      </c>
      <c r="X8100" t="s">
        <v>114</v>
      </c>
      <c r="Z8100" s="97">
        <v>61200000</v>
      </c>
    </row>
    <row r="8101" spans="1:26">
      <c r="A8101" t="s">
        <v>72</v>
      </c>
      <c r="B8101" t="s">
        <v>56</v>
      </c>
      <c r="C8101" t="s">
        <v>13</v>
      </c>
      <c r="D8101">
        <v>2015</v>
      </c>
      <c r="E8101">
        <v>11</v>
      </c>
      <c r="F8101">
        <v>1648.221</v>
      </c>
      <c r="G8101">
        <v>1648.221</v>
      </c>
      <c r="H8101">
        <v>80.018320000000003</v>
      </c>
      <c r="I8101">
        <v>118.7287</v>
      </c>
      <c r="J8101">
        <v>-152.15700000000001</v>
      </c>
      <c r="K8101">
        <v>-62.261409999999998</v>
      </c>
      <c r="L8101">
        <v>0</v>
      </c>
      <c r="M8101">
        <v>62.261409999999998</v>
      </c>
      <c r="N8101">
        <v>152.15700000000001</v>
      </c>
      <c r="O8101">
        <v>66</v>
      </c>
      <c r="P8101">
        <v>117.41228</v>
      </c>
      <c r="Q8101">
        <v>4</v>
      </c>
      <c r="R8101" s="75">
        <v>35184</v>
      </c>
      <c r="T8101" t="s">
        <v>112</v>
      </c>
      <c r="U8101">
        <v>0.11501749999999999</v>
      </c>
      <c r="X8101" t="s">
        <v>114</v>
      </c>
      <c r="Z8101" s="97">
        <v>61400000</v>
      </c>
    </row>
    <row r="8102" spans="1:26">
      <c r="A8102" t="s">
        <v>72</v>
      </c>
      <c r="B8102" t="s">
        <v>56</v>
      </c>
      <c r="C8102" t="s">
        <v>13</v>
      </c>
      <c r="D8102">
        <v>2015</v>
      </c>
      <c r="E8102">
        <v>12</v>
      </c>
      <c r="F8102">
        <v>1636.297</v>
      </c>
      <c r="G8102">
        <v>1642.376</v>
      </c>
      <c r="H8102">
        <v>82.952860000000001</v>
      </c>
      <c r="I8102">
        <v>118.9969</v>
      </c>
      <c r="J8102">
        <v>-158.57929999999999</v>
      </c>
      <c r="K8102">
        <v>-68.480639999999994</v>
      </c>
      <c r="L8102">
        <v>-6.0786129999999998</v>
      </c>
      <c r="M8102">
        <v>56.323410000000003</v>
      </c>
      <c r="N8102">
        <v>146.422</v>
      </c>
      <c r="O8102">
        <v>66</v>
      </c>
      <c r="P8102">
        <v>117.41228</v>
      </c>
      <c r="Q8102">
        <v>4</v>
      </c>
      <c r="R8102" s="75">
        <v>35184</v>
      </c>
      <c r="T8102" t="s">
        <v>112</v>
      </c>
      <c r="U8102">
        <v>0.11501749999999999</v>
      </c>
      <c r="X8102" t="s">
        <v>114</v>
      </c>
      <c r="Z8102" s="97">
        <v>61700000</v>
      </c>
    </row>
    <row r="8103" spans="1:26">
      <c r="A8103" t="s">
        <v>72</v>
      </c>
      <c r="B8103" t="s">
        <v>56</v>
      </c>
      <c r="C8103" t="s">
        <v>13</v>
      </c>
      <c r="D8103">
        <v>2015</v>
      </c>
      <c r="E8103">
        <v>13</v>
      </c>
      <c r="F8103">
        <v>1620.729</v>
      </c>
      <c r="G8103">
        <v>968.78589999999997</v>
      </c>
      <c r="H8103">
        <v>85.248410000000007</v>
      </c>
      <c r="I8103">
        <v>119.0672</v>
      </c>
      <c r="J8103">
        <v>499.3528</v>
      </c>
      <c r="K8103">
        <v>589.50459999999998</v>
      </c>
      <c r="L8103">
        <v>651.94349999999997</v>
      </c>
      <c r="M8103">
        <v>714.38239999999996</v>
      </c>
      <c r="N8103">
        <v>804.53420000000006</v>
      </c>
      <c r="O8103">
        <v>66</v>
      </c>
      <c r="P8103">
        <v>117.41228</v>
      </c>
      <c r="Q8103">
        <v>4</v>
      </c>
      <c r="R8103" s="75">
        <v>35184</v>
      </c>
      <c r="T8103" t="s">
        <v>112</v>
      </c>
      <c r="U8103">
        <v>0.11501749999999999</v>
      </c>
      <c r="X8103" t="s">
        <v>114</v>
      </c>
      <c r="Z8103" s="97">
        <v>61800000</v>
      </c>
    </row>
    <row r="8104" spans="1:26">
      <c r="A8104" t="s">
        <v>72</v>
      </c>
      <c r="B8104" t="s">
        <v>56</v>
      </c>
      <c r="C8104" t="s">
        <v>13</v>
      </c>
      <c r="D8104">
        <v>2015</v>
      </c>
      <c r="E8104">
        <v>14</v>
      </c>
      <c r="F8104">
        <v>1633.883</v>
      </c>
      <c r="G8104">
        <v>207.5626</v>
      </c>
      <c r="H8104">
        <v>87.294330000000002</v>
      </c>
      <c r="I8104">
        <v>119.64019999999999</v>
      </c>
      <c r="J8104">
        <v>1272.9960000000001</v>
      </c>
      <c r="K8104">
        <v>1363.5809999999999</v>
      </c>
      <c r="L8104">
        <v>1426.3209999999999</v>
      </c>
      <c r="M8104">
        <v>1489.06</v>
      </c>
      <c r="N8104">
        <v>1579.646</v>
      </c>
      <c r="O8104">
        <v>66</v>
      </c>
      <c r="P8104">
        <v>117.41228</v>
      </c>
      <c r="Q8104">
        <v>4</v>
      </c>
      <c r="R8104" s="75">
        <v>35184</v>
      </c>
      <c r="T8104" t="s">
        <v>112</v>
      </c>
      <c r="U8104">
        <v>0.11501749999999999</v>
      </c>
      <c r="X8104" t="s">
        <v>114</v>
      </c>
      <c r="Z8104" s="97">
        <v>62400000</v>
      </c>
    </row>
    <row r="8105" spans="1:26">
      <c r="A8105" t="s">
        <v>72</v>
      </c>
      <c r="B8105" t="s">
        <v>56</v>
      </c>
      <c r="C8105" t="s">
        <v>13</v>
      </c>
      <c r="D8105">
        <v>2015</v>
      </c>
      <c r="E8105">
        <v>15</v>
      </c>
      <c r="F8105">
        <v>1629.7650000000001</v>
      </c>
      <c r="G8105">
        <v>207.5949</v>
      </c>
      <c r="H8105">
        <v>88.253389999999996</v>
      </c>
      <c r="I8105">
        <v>119.2239</v>
      </c>
      <c r="J8105">
        <v>1269.3789999999999</v>
      </c>
      <c r="K8105">
        <v>1359.6489999999999</v>
      </c>
      <c r="L8105">
        <v>1422.171</v>
      </c>
      <c r="M8105">
        <v>1484.692</v>
      </c>
      <c r="N8105">
        <v>1574.962</v>
      </c>
      <c r="O8105">
        <v>66</v>
      </c>
      <c r="P8105">
        <v>117.41228</v>
      </c>
      <c r="Q8105">
        <v>4</v>
      </c>
      <c r="R8105" s="75">
        <v>35184</v>
      </c>
      <c r="T8105" t="s">
        <v>112</v>
      </c>
      <c r="U8105">
        <v>0.11501749999999999</v>
      </c>
      <c r="X8105" t="s">
        <v>114</v>
      </c>
      <c r="Z8105" s="97">
        <v>61900000</v>
      </c>
    </row>
    <row r="8106" spans="1:26">
      <c r="A8106" t="s">
        <v>72</v>
      </c>
      <c r="B8106" t="s">
        <v>56</v>
      </c>
      <c r="C8106" t="s">
        <v>13</v>
      </c>
      <c r="D8106">
        <v>2015</v>
      </c>
      <c r="E8106">
        <v>16</v>
      </c>
      <c r="F8106">
        <v>1609.0129999999999</v>
      </c>
      <c r="G8106">
        <v>207.57380000000001</v>
      </c>
      <c r="H8106">
        <v>88.268339999999995</v>
      </c>
      <c r="I8106">
        <v>119.2808</v>
      </c>
      <c r="J8106">
        <v>1248.575</v>
      </c>
      <c r="K8106">
        <v>1338.8879999999999</v>
      </c>
      <c r="L8106">
        <v>1401.4390000000001</v>
      </c>
      <c r="M8106">
        <v>1463.99</v>
      </c>
      <c r="N8106">
        <v>1554.3040000000001</v>
      </c>
      <c r="O8106">
        <v>66</v>
      </c>
      <c r="P8106">
        <v>117.41228</v>
      </c>
      <c r="Q8106">
        <v>4</v>
      </c>
      <c r="R8106" s="75">
        <v>35184</v>
      </c>
      <c r="T8106" t="s">
        <v>112</v>
      </c>
      <c r="U8106">
        <v>0.11501749999999999</v>
      </c>
      <c r="X8106" t="s">
        <v>114</v>
      </c>
      <c r="Z8106" s="97">
        <v>62000000</v>
      </c>
    </row>
    <row r="8107" spans="1:26">
      <c r="A8107" t="s">
        <v>72</v>
      </c>
      <c r="B8107" t="s">
        <v>56</v>
      </c>
      <c r="C8107" t="s">
        <v>13</v>
      </c>
      <c r="D8107">
        <v>2015</v>
      </c>
      <c r="E8107">
        <v>17</v>
      </c>
      <c r="F8107">
        <v>1576.4690000000001</v>
      </c>
      <c r="G8107">
        <v>207.57060000000001</v>
      </c>
      <c r="H8107">
        <v>88.10727</v>
      </c>
      <c r="I8107">
        <v>119.39109999999999</v>
      </c>
      <c r="J8107">
        <v>1215.8920000000001</v>
      </c>
      <c r="K8107">
        <v>1306.289</v>
      </c>
      <c r="L8107">
        <v>1368.8979999999999</v>
      </c>
      <c r="M8107">
        <v>1431.5070000000001</v>
      </c>
      <c r="N8107">
        <v>1521.904</v>
      </c>
      <c r="O8107">
        <v>66</v>
      </c>
      <c r="P8107">
        <v>117.41228</v>
      </c>
      <c r="Q8107">
        <v>4</v>
      </c>
      <c r="R8107" s="75">
        <v>35184</v>
      </c>
      <c r="T8107" t="s">
        <v>112</v>
      </c>
      <c r="U8107">
        <v>0.11501749999999999</v>
      </c>
      <c r="X8107" t="s">
        <v>114</v>
      </c>
      <c r="Z8107" s="97">
        <v>62100000</v>
      </c>
    </row>
    <row r="8108" spans="1:26">
      <c r="A8108" t="s">
        <v>72</v>
      </c>
      <c r="B8108" t="s">
        <v>56</v>
      </c>
      <c r="C8108" t="s">
        <v>13</v>
      </c>
      <c r="D8108">
        <v>2015</v>
      </c>
      <c r="E8108">
        <v>18</v>
      </c>
      <c r="F8108">
        <v>1550.6189999999999</v>
      </c>
      <c r="G8108">
        <v>207.4888</v>
      </c>
      <c r="H8108">
        <v>86.479060000000004</v>
      </c>
      <c r="I8108">
        <v>119.3807</v>
      </c>
      <c r="J8108">
        <v>1190.1369999999999</v>
      </c>
      <c r="K8108">
        <v>1280.5260000000001</v>
      </c>
      <c r="L8108">
        <v>1343.13</v>
      </c>
      <c r="M8108">
        <v>1405.7329999999999</v>
      </c>
      <c r="N8108">
        <v>1496.1220000000001</v>
      </c>
      <c r="O8108">
        <v>66</v>
      </c>
      <c r="P8108">
        <v>117.41228</v>
      </c>
      <c r="Q8108">
        <v>4</v>
      </c>
      <c r="R8108" s="75">
        <v>35184</v>
      </c>
      <c r="T8108" t="s">
        <v>112</v>
      </c>
      <c r="U8108">
        <v>0.11501749999999999</v>
      </c>
      <c r="X8108" t="s">
        <v>114</v>
      </c>
      <c r="Z8108" s="97">
        <v>62100000</v>
      </c>
    </row>
    <row r="8109" spans="1:26">
      <c r="A8109" t="s">
        <v>72</v>
      </c>
      <c r="B8109" t="s">
        <v>56</v>
      </c>
      <c r="C8109" t="s">
        <v>13</v>
      </c>
      <c r="D8109">
        <v>2015</v>
      </c>
      <c r="E8109">
        <v>19</v>
      </c>
      <c r="F8109">
        <v>1553.894</v>
      </c>
      <c r="G8109">
        <v>698.12260000000003</v>
      </c>
      <c r="H8109">
        <v>84.116680000000002</v>
      </c>
      <c r="I8109">
        <v>118.94499999999999</v>
      </c>
      <c r="J8109">
        <v>703.33749999999998</v>
      </c>
      <c r="K8109">
        <v>793.39689999999996</v>
      </c>
      <c r="L8109">
        <v>855.77170000000001</v>
      </c>
      <c r="M8109">
        <v>918.14649999999995</v>
      </c>
      <c r="N8109">
        <v>1008.206</v>
      </c>
      <c r="O8109">
        <v>66</v>
      </c>
      <c r="P8109">
        <v>117.41228</v>
      </c>
      <c r="Q8109">
        <v>4</v>
      </c>
      <c r="R8109" s="75">
        <v>35184</v>
      </c>
      <c r="T8109" t="s">
        <v>112</v>
      </c>
      <c r="U8109">
        <v>0.11501749999999999</v>
      </c>
      <c r="X8109" t="s">
        <v>114</v>
      </c>
      <c r="Z8109" s="97">
        <v>61600000</v>
      </c>
    </row>
    <row r="8110" spans="1:26">
      <c r="A8110" t="s">
        <v>72</v>
      </c>
      <c r="B8110" t="s">
        <v>56</v>
      </c>
      <c r="C8110" t="s">
        <v>13</v>
      </c>
      <c r="D8110">
        <v>2015</v>
      </c>
      <c r="E8110">
        <v>20</v>
      </c>
      <c r="F8110">
        <v>1522.097</v>
      </c>
      <c r="G8110">
        <v>1171.788</v>
      </c>
      <c r="H8110">
        <v>80.359909999999999</v>
      </c>
      <c r="I8110">
        <v>118.7509</v>
      </c>
      <c r="J8110">
        <v>198.1242</v>
      </c>
      <c r="K8110">
        <v>288.03660000000002</v>
      </c>
      <c r="L8110">
        <v>350.30959999999999</v>
      </c>
      <c r="M8110">
        <v>412.58260000000001</v>
      </c>
      <c r="N8110">
        <v>502.49489999999997</v>
      </c>
      <c r="O8110">
        <v>66</v>
      </c>
      <c r="P8110">
        <v>117.41228</v>
      </c>
      <c r="Q8110">
        <v>4</v>
      </c>
      <c r="R8110" s="75">
        <v>35184</v>
      </c>
      <c r="T8110" t="s">
        <v>112</v>
      </c>
      <c r="U8110">
        <v>0.11501749999999999</v>
      </c>
      <c r="X8110" t="s">
        <v>114</v>
      </c>
      <c r="Z8110" s="97">
        <v>61400000</v>
      </c>
    </row>
    <row r="8111" spans="1:26">
      <c r="A8111" t="s">
        <v>72</v>
      </c>
      <c r="B8111" t="s">
        <v>56</v>
      </c>
      <c r="C8111" t="s">
        <v>13</v>
      </c>
      <c r="D8111">
        <v>2015</v>
      </c>
      <c r="E8111">
        <v>21</v>
      </c>
      <c r="F8111">
        <v>1511.0930000000001</v>
      </c>
      <c r="G8111">
        <v>1269.9469999999999</v>
      </c>
      <c r="H8111">
        <v>75.374110000000002</v>
      </c>
      <c r="I8111">
        <v>118.6996</v>
      </c>
      <c r="J8111">
        <v>89.026399999999995</v>
      </c>
      <c r="K8111">
        <v>178.8999</v>
      </c>
      <c r="L8111">
        <v>241.14599999999999</v>
      </c>
      <c r="M8111">
        <v>303.39210000000003</v>
      </c>
      <c r="N8111">
        <v>393.26560000000001</v>
      </c>
      <c r="O8111">
        <v>66</v>
      </c>
      <c r="P8111">
        <v>117.41228</v>
      </c>
      <c r="Q8111">
        <v>4</v>
      </c>
      <c r="R8111" s="75">
        <v>35184</v>
      </c>
      <c r="T8111" t="s">
        <v>112</v>
      </c>
      <c r="U8111">
        <v>0.11501749999999999</v>
      </c>
      <c r="X8111" t="s">
        <v>114</v>
      </c>
      <c r="Z8111" s="97">
        <v>61400000</v>
      </c>
    </row>
    <row r="8112" spans="1:26">
      <c r="A8112" t="s">
        <v>72</v>
      </c>
      <c r="B8112" t="s">
        <v>56</v>
      </c>
      <c r="C8112" t="s">
        <v>13</v>
      </c>
      <c r="D8112">
        <v>2015</v>
      </c>
      <c r="E8112">
        <v>22</v>
      </c>
      <c r="F8112">
        <v>1511.933</v>
      </c>
      <c r="G8112">
        <v>1368.3710000000001</v>
      </c>
      <c r="H8112">
        <v>70.419880000000006</v>
      </c>
      <c r="I8112">
        <v>118.68810000000001</v>
      </c>
      <c r="J8112">
        <v>-8.5434289999999997</v>
      </c>
      <c r="K8112">
        <v>81.32141</v>
      </c>
      <c r="L8112">
        <v>143.5615</v>
      </c>
      <c r="M8112">
        <v>205.80160000000001</v>
      </c>
      <c r="N8112">
        <v>295.66649999999998</v>
      </c>
      <c r="O8112">
        <v>66</v>
      </c>
      <c r="P8112">
        <v>117.41228</v>
      </c>
      <c r="Q8112">
        <v>4</v>
      </c>
      <c r="R8112" s="75">
        <v>35184</v>
      </c>
      <c r="T8112" t="s">
        <v>112</v>
      </c>
      <c r="U8112">
        <v>0.11501749999999999</v>
      </c>
      <c r="X8112" t="s">
        <v>114</v>
      </c>
      <c r="Z8112" s="97">
        <v>61400000</v>
      </c>
    </row>
    <row r="8113" spans="1:26">
      <c r="A8113" t="s">
        <v>72</v>
      </c>
      <c r="B8113" t="s">
        <v>56</v>
      </c>
      <c r="C8113" t="s">
        <v>13</v>
      </c>
      <c r="D8113">
        <v>2015</v>
      </c>
      <c r="E8113">
        <v>23</v>
      </c>
      <c r="F8113">
        <v>1503.1890000000001</v>
      </c>
      <c r="G8113">
        <v>1389.204</v>
      </c>
      <c r="H8113">
        <v>67.582440000000005</v>
      </c>
      <c r="I8113">
        <v>118.77979999999999</v>
      </c>
      <c r="J8113">
        <v>-38.237290000000002</v>
      </c>
      <c r="K8113">
        <v>51.696930000000002</v>
      </c>
      <c r="L8113">
        <v>113.9851</v>
      </c>
      <c r="M8113">
        <v>176.27330000000001</v>
      </c>
      <c r="N8113">
        <v>266.20749999999998</v>
      </c>
      <c r="O8113">
        <v>66</v>
      </c>
      <c r="P8113">
        <v>117.41228</v>
      </c>
      <c r="Q8113">
        <v>4</v>
      </c>
      <c r="R8113" s="75">
        <v>35184</v>
      </c>
      <c r="T8113" t="s">
        <v>112</v>
      </c>
      <c r="U8113">
        <v>0.11501749999999999</v>
      </c>
      <c r="X8113" t="s">
        <v>114</v>
      </c>
      <c r="Z8113" s="97">
        <v>61500000</v>
      </c>
    </row>
    <row r="8114" spans="1:26">
      <c r="A8114" t="s">
        <v>72</v>
      </c>
      <c r="B8114" t="s">
        <v>56</v>
      </c>
      <c r="C8114" t="s">
        <v>13</v>
      </c>
      <c r="D8114">
        <v>2015</v>
      </c>
      <c r="E8114">
        <v>24</v>
      </c>
      <c r="F8114">
        <v>1497.5609999999999</v>
      </c>
      <c r="G8114">
        <v>1388.8510000000001</v>
      </c>
      <c r="H8114">
        <v>65.60651</v>
      </c>
      <c r="I8114">
        <v>118.3587</v>
      </c>
      <c r="J8114">
        <v>-42.972949999999997</v>
      </c>
      <c r="K8114">
        <v>46.642470000000003</v>
      </c>
      <c r="L8114">
        <v>108.7098</v>
      </c>
      <c r="M8114">
        <v>170.77719999999999</v>
      </c>
      <c r="N8114">
        <v>260.39260000000002</v>
      </c>
      <c r="O8114">
        <v>66</v>
      </c>
      <c r="P8114">
        <v>117.41228</v>
      </c>
      <c r="Q8114">
        <v>4</v>
      </c>
      <c r="R8114" s="75">
        <v>35184</v>
      </c>
      <c r="T8114" t="s">
        <v>112</v>
      </c>
      <c r="U8114">
        <v>0.11501749999999999</v>
      </c>
      <c r="X8114" t="s">
        <v>114</v>
      </c>
      <c r="Z8114" s="97">
        <v>61000000</v>
      </c>
    </row>
    <row r="8115" spans="1:26">
      <c r="A8115" t="s">
        <v>72</v>
      </c>
      <c r="B8115" t="s">
        <v>56</v>
      </c>
      <c r="C8115" t="s">
        <v>14</v>
      </c>
      <c r="D8115">
        <v>2015</v>
      </c>
      <c r="E8115">
        <v>1</v>
      </c>
      <c r="F8115">
        <v>1433.1669999999999</v>
      </c>
      <c r="G8115">
        <v>1433.1669999999999</v>
      </c>
      <c r="H8115">
        <v>68.791470000000004</v>
      </c>
      <c r="I8115">
        <v>119.33320000000001</v>
      </c>
      <c r="J8115">
        <v>-152.93170000000001</v>
      </c>
      <c r="K8115">
        <v>-62.578400000000002</v>
      </c>
      <c r="L8115">
        <v>0</v>
      </c>
      <c r="M8115">
        <v>62.578400000000002</v>
      </c>
      <c r="N8115">
        <v>152.93170000000001</v>
      </c>
      <c r="O8115">
        <v>66</v>
      </c>
      <c r="P8115">
        <v>117.41228</v>
      </c>
      <c r="Q8115">
        <v>5</v>
      </c>
      <c r="R8115" s="75">
        <v>39587</v>
      </c>
      <c r="T8115" t="s">
        <v>112</v>
      </c>
      <c r="U8115">
        <v>0.12227250000000001</v>
      </c>
      <c r="X8115" t="s">
        <v>114</v>
      </c>
      <c r="Z8115" s="97">
        <v>62000000</v>
      </c>
    </row>
    <row r="8116" spans="1:26">
      <c r="A8116" t="s">
        <v>72</v>
      </c>
      <c r="B8116" t="s">
        <v>56</v>
      </c>
      <c r="C8116" t="s">
        <v>14</v>
      </c>
      <c r="D8116">
        <v>2015</v>
      </c>
      <c r="E8116">
        <v>2</v>
      </c>
      <c r="F8116">
        <v>1430.009</v>
      </c>
      <c r="G8116">
        <v>1430.009</v>
      </c>
      <c r="H8116">
        <v>67.400630000000007</v>
      </c>
      <c r="I8116">
        <v>119.2625</v>
      </c>
      <c r="J8116">
        <v>-152.84110000000001</v>
      </c>
      <c r="K8116">
        <v>-62.541330000000002</v>
      </c>
      <c r="L8116">
        <v>0</v>
      </c>
      <c r="M8116">
        <v>62.541330000000002</v>
      </c>
      <c r="N8116">
        <v>152.84110000000001</v>
      </c>
      <c r="O8116">
        <v>66</v>
      </c>
      <c r="P8116">
        <v>117.41228</v>
      </c>
      <c r="Q8116">
        <v>5</v>
      </c>
      <c r="R8116" s="75">
        <v>39587</v>
      </c>
      <c r="T8116" t="s">
        <v>112</v>
      </c>
      <c r="U8116">
        <v>0.12227250000000001</v>
      </c>
      <c r="X8116" t="s">
        <v>114</v>
      </c>
      <c r="Z8116" s="97">
        <v>62000000</v>
      </c>
    </row>
    <row r="8117" spans="1:26">
      <c r="A8117" t="s">
        <v>72</v>
      </c>
      <c r="B8117" t="s">
        <v>56</v>
      </c>
      <c r="C8117" t="s">
        <v>14</v>
      </c>
      <c r="D8117">
        <v>2015</v>
      </c>
      <c r="E8117">
        <v>3</v>
      </c>
      <c r="F8117">
        <v>1408.6320000000001</v>
      </c>
      <c r="G8117">
        <v>1408.6320000000001</v>
      </c>
      <c r="H8117">
        <v>65.892229999999998</v>
      </c>
      <c r="I8117">
        <v>119.06480000000001</v>
      </c>
      <c r="J8117">
        <v>-152.58760000000001</v>
      </c>
      <c r="K8117">
        <v>-62.437629999999999</v>
      </c>
      <c r="L8117">
        <v>0</v>
      </c>
      <c r="M8117">
        <v>62.437629999999999</v>
      </c>
      <c r="N8117">
        <v>152.58760000000001</v>
      </c>
      <c r="O8117">
        <v>66</v>
      </c>
      <c r="P8117">
        <v>117.41228</v>
      </c>
      <c r="Q8117">
        <v>5</v>
      </c>
      <c r="R8117" s="75">
        <v>39587</v>
      </c>
      <c r="T8117" t="s">
        <v>112</v>
      </c>
      <c r="U8117">
        <v>0.12227250000000001</v>
      </c>
      <c r="X8117" t="s">
        <v>114</v>
      </c>
      <c r="Z8117" s="97">
        <v>61800000</v>
      </c>
    </row>
    <row r="8118" spans="1:26">
      <c r="A8118" t="s">
        <v>72</v>
      </c>
      <c r="B8118" t="s">
        <v>56</v>
      </c>
      <c r="C8118" t="s">
        <v>14</v>
      </c>
      <c r="D8118">
        <v>2015</v>
      </c>
      <c r="E8118">
        <v>4</v>
      </c>
      <c r="F8118">
        <v>1409.5329999999999</v>
      </c>
      <c r="G8118">
        <v>1409.5329999999999</v>
      </c>
      <c r="H8118">
        <v>64.945549999999997</v>
      </c>
      <c r="I8118">
        <v>119.1979</v>
      </c>
      <c r="J8118">
        <v>-152.75829999999999</v>
      </c>
      <c r="K8118">
        <v>-62.507440000000003</v>
      </c>
      <c r="L8118">
        <v>0</v>
      </c>
      <c r="M8118">
        <v>62.507440000000003</v>
      </c>
      <c r="N8118">
        <v>152.75829999999999</v>
      </c>
      <c r="O8118">
        <v>66</v>
      </c>
      <c r="P8118">
        <v>117.41228</v>
      </c>
      <c r="Q8118">
        <v>5</v>
      </c>
      <c r="R8118" s="75">
        <v>39587</v>
      </c>
      <c r="T8118" t="s">
        <v>112</v>
      </c>
      <c r="U8118">
        <v>0.12227250000000001</v>
      </c>
      <c r="X8118" t="s">
        <v>114</v>
      </c>
      <c r="Z8118" s="97">
        <v>61900000</v>
      </c>
    </row>
    <row r="8119" spans="1:26">
      <c r="A8119" t="s">
        <v>72</v>
      </c>
      <c r="B8119" t="s">
        <v>56</v>
      </c>
      <c r="C8119" t="s">
        <v>14</v>
      </c>
      <c r="D8119">
        <v>2015</v>
      </c>
      <c r="E8119">
        <v>5</v>
      </c>
      <c r="F8119">
        <v>1430.2349999999999</v>
      </c>
      <c r="G8119">
        <v>1430.2349999999999</v>
      </c>
      <c r="H8119">
        <v>63.138950000000001</v>
      </c>
      <c r="I8119">
        <v>119.18770000000001</v>
      </c>
      <c r="J8119">
        <v>-152.74520000000001</v>
      </c>
      <c r="K8119">
        <v>-62.502110000000002</v>
      </c>
      <c r="L8119">
        <v>0</v>
      </c>
      <c r="M8119">
        <v>62.502110000000002</v>
      </c>
      <c r="N8119">
        <v>152.74520000000001</v>
      </c>
      <c r="O8119">
        <v>66</v>
      </c>
      <c r="P8119">
        <v>117.41228</v>
      </c>
      <c r="Q8119">
        <v>5</v>
      </c>
      <c r="R8119" s="75">
        <v>39587</v>
      </c>
      <c r="T8119" t="s">
        <v>112</v>
      </c>
      <c r="U8119">
        <v>0.12227250000000001</v>
      </c>
      <c r="X8119" t="s">
        <v>114</v>
      </c>
      <c r="Z8119" s="97">
        <v>61900000</v>
      </c>
    </row>
    <row r="8120" spans="1:26">
      <c r="A8120" t="s">
        <v>72</v>
      </c>
      <c r="B8120" t="s">
        <v>56</v>
      </c>
      <c r="C8120" t="s">
        <v>14</v>
      </c>
      <c r="D8120">
        <v>2015</v>
      </c>
      <c r="E8120">
        <v>6</v>
      </c>
      <c r="F8120">
        <v>1455.5350000000001</v>
      </c>
      <c r="G8120">
        <v>1455.5350000000001</v>
      </c>
      <c r="H8120">
        <v>61.792549999999999</v>
      </c>
      <c r="I8120">
        <v>119.3053</v>
      </c>
      <c r="J8120">
        <v>-152.89590000000001</v>
      </c>
      <c r="K8120">
        <v>-62.563740000000003</v>
      </c>
      <c r="L8120">
        <v>0</v>
      </c>
      <c r="M8120">
        <v>62.563740000000003</v>
      </c>
      <c r="N8120">
        <v>152.89590000000001</v>
      </c>
      <c r="O8120">
        <v>66</v>
      </c>
      <c r="P8120">
        <v>117.41228</v>
      </c>
      <c r="Q8120">
        <v>5</v>
      </c>
      <c r="R8120" s="75">
        <v>39587</v>
      </c>
      <c r="T8120" t="s">
        <v>112</v>
      </c>
      <c r="U8120">
        <v>0.12227250000000001</v>
      </c>
      <c r="X8120" t="s">
        <v>114</v>
      </c>
      <c r="Z8120" s="97">
        <v>62000000</v>
      </c>
    </row>
    <row r="8121" spans="1:26">
      <c r="A8121" t="s">
        <v>72</v>
      </c>
      <c r="B8121" t="s">
        <v>56</v>
      </c>
      <c r="C8121" t="s">
        <v>14</v>
      </c>
      <c r="D8121">
        <v>2015</v>
      </c>
      <c r="E8121">
        <v>7</v>
      </c>
      <c r="F8121">
        <v>1502.34</v>
      </c>
      <c r="G8121">
        <v>1502.34</v>
      </c>
      <c r="H8121">
        <v>61.682609999999997</v>
      </c>
      <c r="I8121">
        <v>119.2531</v>
      </c>
      <c r="J8121">
        <v>-152.82900000000001</v>
      </c>
      <c r="K8121">
        <v>-62.5364</v>
      </c>
      <c r="L8121">
        <v>0</v>
      </c>
      <c r="M8121">
        <v>62.5364</v>
      </c>
      <c r="N8121">
        <v>152.82900000000001</v>
      </c>
      <c r="O8121">
        <v>66</v>
      </c>
      <c r="P8121">
        <v>117.41228</v>
      </c>
      <c r="Q8121">
        <v>5</v>
      </c>
      <c r="R8121" s="75">
        <v>39587</v>
      </c>
      <c r="T8121" t="s">
        <v>112</v>
      </c>
      <c r="U8121">
        <v>0.12227250000000001</v>
      </c>
      <c r="X8121" t="s">
        <v>114</v>
      </c>
      <c r="Z8121" s="97">
        <v>61900000</v>
      </c>
    </row>
    <row r="8122" spans="1:26">
      <c r="A8122" t="s">
        <v>72</v>
      </c>
      <c r="B8122" t="s">
        <v>56</v>
      </c>
      <c r="C8122" t="s">
        <v>14</v>
      </c>
      <c r="D8122">
        <v>2015</v>
      </c>
      <c r="E8122">
        <v>8</v>
      </c>
      <c r="F8122">
        <v>1573.499</v>
      </c>
      <c r="G8122">
        <v>1573.499</v>
      </c>
      <c r="H8122">
        <v>65.49579</v>
      </c>
      <c r="I8122">
        <v>119.1969</v>
      </c>
      <c r="J8122">
        <v>-152.7569</v>
      </c>
      <c r="K8122">
        <v>-62.506889999999999</v>
      </c>
      <c r="L8122">
        <v>0</v>
      </c>
      <c r="M8122">
        <v>62.506889999999999</v>
      </c>
      <c r="N8122">
        <v>152.7569</v>
      </c>
      <c r="O8122">
        <v>66</v>
      </c>
      <c r="P8122">
        <v>117.41228</v>
      </c>
      <c r="Q8122">
        <v>5</v>
      </c>
      <c r="R8122" s="75">
        <v>39587</v>
      </c>
      <c r="T8122" t="s">
        <v>112</v>
      </c>
      <c r="U8122">
        <v>0.12227250000000001</v>
      </c>
      <c r="X8122" t="s">
        <v>114</v>
      </c>
      <c r="Z8122" s="97">
        <v>61900000</v>
      </c>
    </row>
    <row r="8123" spans="1:26">
      <c r="A8123" t="s">
        <v>72</v>
      </c>
      <c r="B8123" t="s">
        <v>56</v>
      </c>
      <c r="C8123" t="s">
        <v>14</v>
      </c>
      <c r="D8123">
        <v>2015</v>
      </c>
      <c r="E8123">
        <v>9</v>
      </c>
      <c r="F8123">
        <v>1618.1310000000001</v>
      </c>
      <c r="G8123">
        <v>1618.1310000000001</v>
      </c>
      <c r="H8123">
        <v>70.782589999999999</v>
      </c>
      <c r="I8123">
        <v>119.0758</v>
      </c>
      <c r="J8123">
        <v>-152.60169999999999</v>
      </c>
      <c r="K8123">
        <v>-62.443399999999997</v>
      </c>
      <c r="L8123">
        <v>0</v>
      </c>
      <c r="M8123">
        <v>62.443399999999997</v>
      </c>
      <c r="N8123">
        <v>152.60169999999999</v>
      </c>
      <c r="O8123">
        <v>66</v>
      </c>
      <c r="P8123">
        <v>117.41228</v>
      </c>
      <c r="Q8123">
        <v>5</v>
      </c>
      <c r="R8123" s="75">
        <v>39587</v>
      </c>
      <c r="T8123" t="s">
        <v>112</v>
      </c>
      <c r="U8123">
        <v>0.12227250000000001</v>
      </c>
      <c r="X8123" t="s">
        <v>114</v>
      </c>
      <c r="Z8123" s="97">
        <v>61800000</v>
      </c>
    </row>
    <row r="8124" spans="1:26">
      <c r="A8124" t="s">
        <v>72</v>
      </c>
      <c r="B8124" t="s">
        <v>56</v>
      </c>
      <c r="C8124" t="s">
        <v>14</v>
      </c>
      <c r="D8124">
        <v>2015</v>
      </c>
      <c r="E8124">
        <v>10</v>
      </c>
      <c r="F8124">
        <v>1653.8879999999999</v>
      </c>
      <c r="G8124">
        <v>1653.8879999999999</v>
      </c>
      <c r="H8124">
        <v>74.222949999999997</v>
      </c>
      <c r="I8124">
        <v>119.1521</v>
      </c>
      <c r="J8124">
        <v>-152.6996</v>
      </c>
      <c r="K8124">
        <v>-62.483429999999998</v>
      </c>
      <c r="L8124">
        <v>0</v>
      </c>
      <c r="M8124">
        <v>62.483429999999998</v>
      </c>
      <c r="N8124">
        <v>152.6996</v>
      </c>
      <c r="O8124">
        <v>66</v>
      </c>
      <c r="P8124">
        <v>117.41228</v>
      </c>
      <c r="Q8124">
        <v>5</v>
      </c>
      <c r="R8124" s="75">
        <v>39587</v>
      </c>
      <c r="T8124" t="s">
        <v>112</v>
      </c>
      <c r="U8124">
        <v>0.12227250000000001</v>
      </c>
      <c r="X8124" t="s">
        <v>114</v>
      </c>
      <c r="Z8124" s="97">
        <v>61800000</v>
      </c>
    </row>
    <row r="8125" spans="1:26">
      <c r="A8125" t="s">
        <v>72</v>
      </c>
      <c r="B8125" t="s">
        <v>56</v>
      </c>
      <c r="C8125" t="s">
        <v>14</v>
      </c>
      <c r="D8125">
        <v>2015</v>
      </c>
      <c r="E8125">
        <v>11</v>
      </c>
      <c r="F8125">
        <v>1685.9269999999999</v>
      </c>
      <c r="G8125">
        <v>1685.9269999999999</v>
      </c>
      <c r="H8125">
        <v>77.431420000000003</v>
      </c>
      <c r="I8125">
        <v>118.7022</v>
      </c>
      <c r="J8125">
        <v>-152.12299999999999</v>
      </c>
      <c r="K8125">
        <v>-62.247509999999998</v>
      </c>
      <c r="L8125">
        <v>0</v>
      </c>
      <c r="M8125">
        <v>62.247509999999998</v>
      </c>
      <c r="N8125">
        <v>152.12299999999999</v>
      </c>
      <c r="O8125">
        <v>66</v>
      </c>
      <c r="P8125">
        <v>117.41228</v>
      </c>
      <c r="Q8125">
        <v>5</v>
      </c>
      <c r="R8125" s="75">
        <v>39587</v>
      </c>
      <c r="T8125" t="s">
        <v>112</v>
      </c>
      <c r="U8125">
        <v>0.12227250000000001</v>
      </c>
      <c r="X8125" t="s">
        <v>114</v>
      </c>
      <c r="Z8125" s="97">
        <v>61400000</v>
      </c>
    </row>
    <row r="8126" spans="1:26">
      <c r="A8126" t="s">
        <v>72</v>
      </c>
      <c r="B8126" t="s">
        <v>56</v>
      </c>
      <c r="C8126" t="s">
        <v>14</v>
      </c>
      <c r="D8126">
        <v>2015</v>
      </c>
      <c r="E8126">
        <v>12</v>
      </c>
      <c r="F8126">
        <v>1691.76</v>
      </c>
      <c r="G8126">
        <v>1679.7560000000001</v>
      </c>
      <c r="H8126">
        <v>80.730260000000001</v>
      </c>
      <c r="I8126">
        <v>118.71469999999999</v>
      </c>
      <c r="J8126">
        <v>-140.1352</v>
      </c>
      <c r="K8126">
        <v>-50.25027</v>
      </c>
      <c r="L8126">
        <v>12.003780000000001</v>
      </c>
      <c r="M8126">
        <v>74.257840000000002</v>
      </c>
      <c r="N8126">
        <v>164.14279999999999</v>
      </c>
      <c r="O8126">
        <v>66</v>
      </c>
      <c r="P8126">
        <v>117.41228</v>
      </c>
      <c r="Q8126">
        <v>5</v>
      </c>
      <c r="R8126" s="75">
        <v>39587</v>
      </c>
      <c r="T8126" t="s">
        <v>112</v>
      </c>
      <c r="U8126">
        <v>0.12227250000000001</v>
      </c>
      <c r="X8126" t="s">
        <v>114</v>
      </c>
      <c r="Z8126" s="97">
        <v>61400000</v>
      </c>
    </row>
    <row r="8127" spans="1:26">
      <c r="A8127" t="s">
        <v>72</v>
      </c>
      <c r="B8127" t="s">
        <v>56</v>
      </c>
      <c r="C8127" t="s">
        <v>14</v>
      </c>
      <c r="D8127">
        <v>2015</v>
      </c>
      <c r="E8127">
        <v>13</v>
      </c>
      <c r="F8127">
        <v>1678.0260000000001</v>
      </c>
      <c r="G8127">
        <v>988.83190000000002</v>
      </c>
      <c r="H8127">
        <v>81.618639999999999</v>
      </c>
      <c r="I8127">
        <v>118.6602</v>
      </c>
      <c r="J8127">
        <v>537.125</v>
      </c>
      <c r="K8127">
        <v>626.96879999999999</v>
      </c>
      <c r="L8127">
        <v>689.19420000000002</v>
      </c>
      <c r="M8127">
        <v>751.41970000000003</v>
      </c>
      <c r="N8127">
        <v>841.26340000000005</v>
      </c>
      <c r="O8127">
        <v>66</v>
      </c>
      <c r="P8127">
        <v>117.41228</v>
      </c>
      <c r="Q8127">
        <v>5</v>
      </c>
      <c r="R8127" s="75">
        <v>39587</v>
      </c>
      <c r="T8127" t="s">
        <v>112</v>
      </c>
      <c r="U8127">
        <v>0.12227250000000001</v>
      </c>
      <c r="X8127" t="s">
        <v>114</v>
      </c>
      <c r="Z8127" s="97">
        <v>61300000</v>
      </c>
    </row>
    <row r="8128" spans="1:26">
      <c r="A8128" t="s">
        <v>72</v>
      </c>
      <c r="B8128" t="s">
        <v>56</v>
      </c>
      <c r="C8128" t="s">
        <v>14</v>
      </c>
      <c r="D8128">
        <v>2015</v>
      </c>
      <c r="E8128">
        <v>14</v>
      </c>
      <c r="F8128">
        <v>1666.883</v>
      </c>
      <c r="G8128">
        <v>206.7149</v>
      </c>
      <c r="H8128">
        <v>81.132130000000004</v>
      </c>
      <c r="I8128">
        <v>118.6284</v>
      </c>
      <c r="J8128">
        <v>1308.1400000000001</v>
      </c>
      <c r="K8128">
        <v>1397.9590000000001</v>
      </c>
      <c r="L8128">
        <v>1460.1679999999999</v>
      </c>
      <c r="M8128">
        <v>1522.377</v>
      </c>
      <c r="N8128">
        <v>1612.1969999999999</v>
      </c>
      <c r="O8128">
        <v>66</v>
      </c>
      <c r="P8128">
        <v>117.41228</v>
      </c>
      <c r="Q8128">
        <v>5</v>
      </c>
      <c r="R8128" s="75">
        <v>39587</v>
      </c>
      <c r="T8128" t="s">
        <v>112</v>
      </c>
      <c r="U8128">
        <v>0.12227250000000001</v>
      </c>
      <c r="X8128" t="s">
        <v>114</v>
      </c>
      <c r="Z8128" s="97">
        <v>61300000</v>
      </c>
    </row>
    <row r="8129" spans="1:26">
      <c r="A8129" t="s">
        <v>72</v>
      </c>
      <c r="B8129" t="s">
        <v>56</v>
      </c>
      <c r="C8129" t="s">
        <v>14</v>
      </c>
      <c r="D8129">
        <v>2015</v>
      </c>
      <c r="E8129">
        <v>15</v>
      </c>
      <c r="F8129">
        <v>1655.2329999999999</v>
      </c>
      <c r="G8129">
        <v>206.7329</v>
      </c>
      <c r="H8129">
        <v>82.190460000000002</v>
      </c>
      <c r="I8129">
        <v>118.6854</v>
      </c>
      <c r="J8129">
        <v>1296.3979999999999</v>
      </c>
      <c r="K8129">
        <v>1386.261</v>
      </c>
      <c r="L8129">
        <v>1448.5</v>
      </c>
      <c r="M8129">
        <v>1510.7380000000001</v>
      </c>
      <c r="N8129">
        <v>1600.6010000000001</v>
      </c>
      <c r="O8129">
        <v>66</v>
      </c>
      <c r="P8129">
        <v>117.41228</v>
      </c>
      <c r="Q8129">
        <v>5</v>
      </c>
      <c r="R8129" s="75">
        <v>39587</v>
      </c>
      <c r="T8129" t="s">
        <v>112</v>
      </c>
      <c r="U8129">
        <v>0.12227250000000001</v>
      </c>
      <c r="X8129" t="s">
        <v>114</v>
      </c>
      <c r="Z8129" s="97">
        <v>61400000</v>
      </c>
    </row>
    <row r="8130" spans="1:26">
      <c r="A8130" t="s">
        <v>72</v>
      </c>
      <c r="B8130" t="s">
        <v>56</v>
      </c>
      <c r="C8130" t="s">
        <v>14</v>
      </c>
      <c r="D8130">
        <v>2015</v>
      </c>
      <c r="E8130">
        <v>16</v>
      </c>
      <c r="F8130">
        <v>1622.623</v>
      </c>
      <c r="G8130">
        <v>206.74299999999999</v>
      </c>
      <c r="H8130">
        <v>81.172730000000001</v>
      </c>
      <c r="I8130">
        <v>118.9723</v>
      </c>
      <c r="J8130">
        <v>1263.4100000000001</v>
      </c>
      <c r="K8130">
        <v>1353.49</v>
      </c>
      <c r="L8130">
        <v>1415.88</v>
      </c>
      <c r="M8130">
        <v>1478.269</v>
      </c>
      <c r="N8130">
        <v>1568.3489999999999</v>
      </c>
      <c r="O8130">
        <v>66</v>
      </c>
      <c r="P8130">
        <v>117.41228</v>
      </c>
      <c r="Q8130">
        <v>5</v>
      </c>
      <c r="R8130" s="75">
        <v>39587</v>
      </c>
      <c r="T8130" t="s">
        <v>112</v>
      </c>
      <c r="U8130">
        <v>0.12227250000000001</v>
      </c>
      <c r="X8130" t="s">
        <v>114</v>
      </c>
      <c r="Z8130" s="97">
        <v>61700000</v>
      </c>
    </row>
    <row r="8131" spans="1:26">
      <c r="A8131" t="s">
        <v>72</v>
      </c>
      <c r="B8131" t="s">
        <v>56</v>
      </c>
      <c r="C8131" t="s">
        <v>14</v>
      </c>
      <c r="D8131">
        <v>2015</v>
      </c>
      <c r="E8131">
        <v>17</v>
      </c>
      <c r="F8131">
        <v>1570.3440000000001</v>
      </c>
      <c r="G8131">
        <v>206.7458</v>
      </c>
      <c r="H8131">
        <v>79.755089999999996</v>
      </c>
      <c r="I8131">
        <v>119.1203</v>
      </c>
      <c r="J8131">
        <v>1210.9390000000001</v>
      </c>
      <c r="K8131">
        <v>1301.1310000000001</v>
      </c>
      <c r="L8131">
        <v>1363.598</v>
      </c>
      <c r="M8131">
        <v>1426.0640000000001</v>
      </c>
      <c r="N8131">
        <v>1516.2570000000001</v>
      </c>
      <c r="O8131">
        <v>66</v>
      </c>
      <c r="P8131">
        <v>117.41228</v>
      </c>
      <c r="Q8131">
        <v>5</v>
      </c>
      <c r="R8131" s="75">
        <v>39587</v>
      </c>
      <c r="T8131" t="s">
        <v>112</v>
      </c>
      <c r="U8131">
        <v>0.12227250000000001</v>
      </c>
      <c r="X8131" t="s">
        <v>114</v>
      </c>
      <c r="Z8131" s="97">
        <v>61800000</v>
      </c>
    </row>
    <row r="8132" spans="1:26">
      <c r="A8132" t="s">
        <v>72</v>
      </c>
      <c r="B8132" t="s">
        <v>56</v>
      </c>
      <c r="C8132" t="s">
        <v>14</v>
      </c>
      <c r="D8132">
        <v>2015</v>
      </c>
      <c r="E8132">
        <v>18</v>
      </c>
      <c r="F8132">
        <v>1523.319</v>
      </c>
      <c r="G8132">
        <v>206.31379999999999</v>
      </c>
      <c r="H8132">
        <v>78.251689999999996</v>
      </c>
      <c r="I8132">
        <v>118.7717</v>
      </c>
      <c r="J8132">
        <v>1164.7929999999999</v>
      </c>
      <c r="K8132">
        <v>1254.721</v>
      </c>
      <c r="L8132">
        <v>1317.0050000000001</v>
      </c>
      <c r="M8132">
        <v>1379.289</v>
      </c>
      <c r="N8132">
        <v>1469.2170000000001</v>
      </c>
      <c r="O8132">
        <v>66</v>
      </c>
      <c r="P8132">
        <v>117.41228</v>
      </c>
      <c r="Q8132">
        <v>5</v>
      </c>
      <c r="R8132" s="75">
        <v>39587</v>
      </c>
      <c r="T8132" t="s">
        <v>112</v>
      </c>
      <c r="U8132">
        <v>0.12227250000000001</v>
      </c>
      <c r="X8132" t="s">
        <v>114</v>
      </c>
      <c r="Z8132" s="97">
        <v>61400000</v>
      </c>
    </row>
    <row r="8133" spans="1:26">
      <c r="A8133" t="s">
        <v>72</v>
      </c>
      <c r="B8133" t="s">
        <v>56</v>
      </c>
      <c r="C8133" t="s">
        <v>14</v>
      </c>
      <c r="D8133">
        <v>2015</v>
      </c>
      <c r="E8133">
        <v>19</v>
      </c>
      <c r="F8133">
        <v>1514.181</v>
      </c>
      <c r="G8133">
        <v>712.07140000000004</v>
      </c>
      <c r="H8133">
        <v>76.211309999999997</v>
      </c>
      <c r="I8133">
        <v>118.9577</v>
      </c>
      <c r="J8133">
        <v>649.65920000000006</v>
      </c>
      <c r="K8133">
        <v>739.72810000000004</v>
      </c>
      <c r="L8133">
        <v>802.1096</v>
      </c>
      <c r="M8133">
        <v>864.49099999999999</v>
      </c>
      <c r="N8133">
        <v>954.55989999999997</v>
      </c>
      <c r="O8133">
        <v>66</v>
      </c>
      <c r="P8133">
        <v>117.41228</v>
      </c>
      <c r="Q8133">
        <v>5</v>
      </c>
      <c r="R8133" s="75">
        <v>39587</v>
      </c>
      <c r="T8133" t="s">
        <v>112</v>
      </c>
      <c r="U8133">
        <v>0.12227250000000001</v>
      </c>
      <c r="X8133" t="s">
        <v>114</v>
      </c>
      <c r="Z8133" s="97">
        <v>61600000</v>
      </c>
    </row>
    <row r="8134" spans="1:26">
      <c r="A8134" t="s">
        <v>72</v>
      </c>
      <c r="B8134" t="s">
        <v>56</v>
      </c>
      <c r="C8134" t="s">
        <v>14</v>
      </c>
      <c r="D8134">
        <v>2015</v>
      </c>
      <c r="E8134">
        <v>20</v>
      </c>
      <c r="F8134">
        <v>1482.9349999999999</v>
      </c>
      <c r="G8134">
        <v>1197.9690000000001</v>
      </c>
      <c r="H8134">
        <v>72.916889999999995</v>
      </c>
      <c r="I8134">
        <v>119.1605</v>
      </c>
      <c r="J8134">
        <v>132.25550000000001</v>
      </c>
      <c r="K8134">
        <v>222.47800000000001</v>
      </c>
      <c r="L8134">
        <v>284.9658</v>
      </c>
      <c r="M8134">
        <v>347.45359999999999</v>
      </c>
      <c r="N8134">
        <v>437.67619999999999</v>
      </c>
      <c r="O8134">
        <v>66</v>
      </c>
      <c r="P8134">
        <v>117.41228</v>
      </c>
      <c r="Q8134">
        <v>5</v>
      </c>
      <c r="R8134" s="75">
        <v>39587</v>
      </c>
      <c r="T8134" t="s">
        <v>112</v>
      </c>
      <c r="U8134">
        <v>0.12227250000000001</v>
      </c>
      <c r="X8134" t="s">
        <v>114</v>
      </c>
      <c r="Z8134" s="97">
        <v>61900000</v>
      </c>
    </row>
    <row r="8135" spans="1:26">
      <c r="A8135" t="s">
        <v>72</v>
      </c>
      <c r="B8135" t="s">
        <v>56</v>
      </c>
      <c r="C8135" t="s">
        <v>14</v>
      </c>
      <c r="D8135">
        <v>2015</v>
      </c>
      <c r="E8135">
        <v>21</v>
      </c>
      <c r="F8135">
        <v>1486.741</v>
      </c>
      <c r="G8135">
        <v>1313.586</v>
      </c>
      <c r="H8135">
        <v>70.002039999999994</v>
      </c>
      <c r="I8135">
        <v>119.22490000000001</v>
      </c>
      <c r="J8135">
        <v>20.362120000000001</v>
      </c>
      <c r="K8135">
        <v>110.63339999999999</v>
      </c>
      <c r="L8135">
        <v>173.155</v>
      </c>
      <c r="M8135">
        <v>235.67670000000001</v>
      </c>
      <c r="N8135">
        <v>325.9479</v>
      </c>
      <c r="O8135">
        <v>66</v>
      </c>
      <c r="P8135">
        <v>117.41228</v>
      </c>
      <c r="Q8135">
        <v>5</v>
      </c>
      <c r="R8135" s="75">
        <v>39587</v>
      </c>
      <c r="T8135" t="s">
        <v>112</v>
      </c>
      <c r="U8135">
        <v>0.12227250000000001</v>
      </c>
      <c r="X8135" t="s">
        <v>114</v>
      </c>
      <c r="Z8135" s="97">
        <v>61900000</v>
      </c>
    </row>
    <row r="8136" spans="1:26">
      <c r="A8136" t="s">
        <v>72</v>
      </c>
      <c r="B8136" t="s">
        <v>56</v>
      </c>
      <c r="C8136" t="s">
        <v>14</v>
      </c>
      <c r="D8136">
        <v>2015</v>
      </c>
      <c r="E8136">
        <v>22</v>
      </c>
      <c r="F8136">
        <v>1494.6389999999999</v>
      </c>
      <c r="G8136">
        <v>1415.066</v>
      </c>
      <c r="H8136">
        <v>68.918099999999995</v>
      </c>
      <c r="I8136">
        <v>119.3207</v>
      </c>
      <c r="J8136">
        <v>-73.343379999999996</v>
      </c>
      <c r="K8136">
        <v>17.000430000000001</v>
      </c>
      <c r="L8136">
        <v>79.572270000000003</v>
      </c>
      <c r="M8136">
        <v>142.14410000000001</v>
      </c>
      <c r="N8136">
        <v>232.4879</v>
      </c>
      <c r="O8136">
        <v>66</v>
      </c>
      <c r="P8136">
        <v>117.41228</v>
      </c>
      <c r="Q8136">
        <v>5</v>
      </c>
      <c r="R8136" s="75">
        <v>39587</v>
      </c>
      <c r="T8136" t="s">
        <v>112</v>
      </c>
      <c r="U8136">
        <v>0.12227250000000001</v>
      </c>
      <c r="X8136" t="s">
        <v>114</v>
      </c>
      <c r="Z8136" s="97">
        <v>62000000</v>
      </c>
    </row>
    <row r="8137" spans="1:26">
      <c r="A8137" t="s">
        <v>72</v>
      </c>
      <c r="B8137" t="s">
        <v>56</v>
      </c>
      <c r="C8137" t="s">
        <v>14</v>
      </c>
      <c r="D8137">
        <v>2015</v>
      </c>
      <c r="E8137">
        <v>23</v>
      </c>
      <c r="F8137">
        <v>1481.6959999999999</v>
      </c>
      <c r="G8137">
        <v>1441.885</v>
      </c>
      <c r="H8137">
        <v>67.39761</v>
      </c>
      <c r="I8137">
        <v>119.24339999999999</v>
      </c>
      <c r="J8137">
        <v>-113.0047</v>
      </c>
      <c r="K8137">
        <v>-22.71942</v>
      </c>
      <c r="L8137">
        <v>39.811889999999998</v>
      </c>
      <c r="M8137">
        <v>102.3432</v>
      </c>
      <c r="N8137">
        <v>192.6285</v>
      </c>
      <c r="O8137">
        <v>66</v>
      </c>
      <c r="P8137">
        <v>117.41228</v>
      </c>
      <c r="Q8137">
        <v>5</v>
      </c>
      <c r="R8137" s="75">
        <v>39587</v>
      </c>
      <c r="T8137" t="s">
        <v>112</v>
      </c>
      <c r="U8137">
        <v>0.12227250000000001</v>
      </c>
      <c r="X8137" t="s">
        <v>114</v>
      </c>
      <c r="Z8137" s="97">
        <v>61900000</v>
      </c>
    </row>
    <row r="8138" spans="1:26">
      <c r="A8138" t="s">
        <v>72</v>
      </c>
      <c r="B8138" t="s">
        <v>56</v>
      </c>
      <c r="C8138" t="s">
        <v>14</v>
      </c>
      <c r="D8138">
        <v>2015</v>
      </c>
      <c r="E8138">
        <v>24</v>
      </c>
      <c r="F8138">
        <v>1472.308</v>
      </c>
      <c r="G8138">
        <v>1441.9359999999999</v>
      </c>
      <c r="H8138">
        <v>65.883840000000006</v>
      </c>
      <c r="I8138">
        <v>119.27800000000001</v>
      </c>
      <c r="J8138">
        <v>-122.4884</v>
      </c>
      <c r="K8138">
        <v>-32.176909999999999</v>
      </c>
      <c r="L8138">
        <v>30.37256</v>
      </c>
      <c r="M8138">
        <v>92.922030000000007</v>
      </c>
      <c r="N8138">
        <v>183.23349999999999</v>
      </c>
      <c r="O8138">
        <v>66</v>
      </c>
      <c r="P8138">
        <v>117.41228</v>
      </c>
      <c r="Q8138">
        <v>5</v>
      </c>
      <c r="R8138" s="75">
        <v>39587</v>
      </c>
      <c r="T8138" t="s">
        <v>112</v>
      </c>
      <c r="U8138">
        <v>0.12227250000000001</v>
      </c>
      <c r="X8138" t="s">
        <v>114</v>
      </c>
      <c r="Z8138" s="97">
        <v>62000000</v>
      </c>
    </row>
    <row r="8139" spans="1:26">
      <c r="A8139" t="s">
        <v>72</v>
      </c>
      <c r="B8139" t="s">
        <v>56</v>
      </c>
      <c r="C8139" t="s">
        <v>15</v>
      </c>
      <c r="D8139">
        <v>2015</v>
      </c>
      <c r="E8139">
        <v>1</v>
      </c>
      <c r="F8139">
        <v>1498.654</v>
      </c>
      <c r="G8139">
        <v>1498.654</v>
      </c>
      <c r="H8139">
        <v>72.600409999999997</v>
      </c>
      <c r="I8139">
        <v>123.24299999999999</v>
      </c>
      <c r="J8139">
        <v>-157.94229999999999</v>
      </c>
      <c r="K8139">
        <v>-64.628720000000001</v>
      </c>
      <c r="L8139">
        <v>0</v>
      </c>
      <c r="M8139">
        <v>64.628720000000001</v>
      </c>
      <c r="N8139">
        <v>157.94229999999999</v>
      </c>
      <c r="O8139">
        <v>66</v>
      </c>
      <c r="P8139">
        <v>117.41228</v>
      </c>
      <c r="Q8139">
        <v>6</v>
      </c>
      <c r="R8139" s="75">
        <v>34512</v>
      </c>
      <c r="T8139" t="s">
        <v>112</v>
      </c>
      <c r="U8139">
        <v>0.11980979999999999</v>
      </c>
      <c r="X8139" t="s">
        <v>114</v>
      </c>
      <c r="Z8139" s="97">
        <v>66200000</v>
      </c>
    </row>
    <row r="8140" spans="1:26">
      <c r="A8140" t="s">
        <v>72</v>
      </c>
      <c r="B8140" t="s">
        <v>56</v>
      </c>
      <c r="C8140" t="s">
        <v>15</v>
      </c>
      <c r="D8140">
        <v>2015</v>
      </c>
      <c r="E8140">
        <v>2</v>
      </c>
      <c r="F8140">
        <v>1510.095</v>
      </c>
      <c r="G8140">
        <v>1510.095</v>
      </c>
      <c r="H8140">
        <v>70.734089999999995</v>
      </c>
      <c r="I8140">
        <v>123.2475</v>
      </c>
      <c r="J8140">
        <v>-157.94810000000001</v>
      </c>
      <c r="K8140">
        <v>-64.631069999999994</v>
      </c>
      <c r="L8140">
        <v>0</v>
      </c>
      <c r="M8140">
        <v>64.631069999999994</v>
      </c>
      <c r="N8140">
        <v>157.94810000000001</v>
      </c>
      <c r="O8140">
        <v>66</v>
      </c>
      <c r="P8140">
        <v>117.41228</v>
      </c>
      <c r="Q8140">
        <v>6</v>
      </c>
      <c r="R8140" s="75">
        <v>34512</v>
      </c>
      <c r="T8140" t="s">
        <v>112</v>
      </c>
      <c r="U8140">
        <v>0.11980979999999999</v>
      </c>
      <c r="X8140" t="s">
        <v>114</v>
      </c>
      <c r="Z8140" s="97">
        <v>66200000</v>
      </c>
    </row>
    <row r="8141" spans="1:26">
      <c r="A8141" t="s">
        <v>72</v>
      </c>
      <c r="B8141" t="s">
        <v>56</v>
      </c>
      <c r="C8141" t="s">
        <v>15</v>
      </c>
      <c r="D8141">
        <v>2015</v>
      </c>
      <c r="E8141">
        <v>3</v>
      </c>
      <c r="F8141">
        <v>1498.7380000000001</v>
      </c>
      <c r="G8141">
        <v>1498.7380000000001</v>
      </c>
      <c r="H8141">
        <v>67.651430000000005</v>
      </c>
      <c r="I8141">
        <v>123.21550000000001</v>
      </c>
      <c r="J8141">
        <v>-157.90700000000001</v>
      </c>
      <c r="K8141">
        <v>-64.614279999999994</v>
      </c>
      <c r="L8141">
        <v>0</v>
      </c>
      <c r="M8141">
        <v>64.614279999999994</v>
      </c>
      <c r="N8141">
        <v>157.90700000000001</v>
      </c>
      <c r="O8141">
        <v>66</v>
      </c>
      <c r="P8141">
        <v>117.41228</v>
      </c>
      <c r="Q8141">
        <v>6</v>
      </c>
      <c r="R8141" s="75">
        <v>34512</v>
      </c>
      <c r="T8141" t="s">
        <v>112</v>
      </c>
      <c r="U8141">
        <v>0.11980979999999999</v>
      </c>
      <c r="X8141" t="s">
        <v>114</v>
      </c>
      <c r="Z8141" s="97">
        <v>66100000</v>
      </c>
    </row>
    <row r="8142" spans="1:26">
      <c r="A8142" t="s">
        <v>72</v>
      </c>
      <c r="B8142" t="s">
        <v>56</v>
      </c>
      <c r="C8142" t="s">
        <v>15</v>
      </c>
      <c r="D8142">
        <v>2015</v>
      </c>
      <c r="E8142">
        <v>4</v>
      </c>
      <c r="F8142">
        <v>1484.152</v>
      </c>
      <c r="G8142">
        <v>1484.152</v>
      </c>
      <c r="H8142">
        <v>65.611530000000002</v>
      </c>
      <c r="I8142">
        <v>123.44840000000001</v>
      </c>
      <c r="J8142">
        <v>-158.2055</v>
      </c>
      <c r="K8142">
        <v>-64.736400000000003</v>
      </c>
      <c r="L8142">
        <v>0</v>
      </c>
      <c r="M8142">
        <v>64.736400000000003</v>
      </c>
      <c r="N8142">
        <v>158.2055</v>
      </c>
      <c r="O8142">
        <v>66</v>
      </c>
      <c r="P8142">
        <v>117.41228</v>
      </c>
      <c r="Q8142">
        <v>6</v>
      </c>
      <c r="R8142" s="75">
        <v>34512</v>
      </c>
      <c r="T8142" t="s">
        <v>112</v>
      </c>
      <c r="U8142">
        <v>0.11980979999999999</v>
      </c>
      <c r="X8142" t="s">
        <v>114</v>
      </c>
      <c r="Z8142" s="97">
        <v>66400000</v>
      </c>
    </row>
    <row r="8143" spans="1:26">
      <c r="A8143" t="s">
        <v>72</v>
      </c>
      <c r="B8143" t="s">
        <v>56</v>
      </c>
      <c r="C8143" t="s">
        <v>15</v>
      </c>
      <c r="D8143">
        <v>2015</v>
      </c>
      <c r="E8143">
        <v>5</v>
      </c>
      <c r="F8143">
        <v>1493.712</v>
      </c>
      <c r="G8143">
        <v>1493.712</v>
      </c>
      <c r="H8143">
        <v>65.019310000000004</v>
      </c>
      <c r="I8143">
        <v>123.0459</v>
      </c>
      <c r="J8143">
        <v>-157.68969999999999</v>
      </c>
      <c r="K8143">
        <v>-64.52534</v>
      </c>
      <c r="L8143">
        <v>0</v>
      </c>
      <c r="M8143">
        <v>64.52534</v>
      </c>
      <c r="N8143">
        <v>157.68969999999999</v>
      </c>
      <c r="O8143">
        <v>66</v>
      </c>
      <c r="P8143">
        <v>117.41228</v>
      </c>
      <c r="Q8143">
        <v>6</v>
      </c>
      <c r="R8143" s="75">
        <v>34512</v>
      </c>
      <c r="T8143" t="s">
        <v>112</v>
      </c>
      <c r="U8143">
        <v>0.11980979999999999</v>
      </c>
      <c r="X8143" t="s">
        <v>114</v>
      </c>
      <c r="Z8143" s="97">
        <v>66000000</v>
      </c>
    </row>
    <row r="8144" spans="1:26">
      <c r="A8144" t="s">
        <v>72</v>
      </c>
      <c r="B8144" t="s">
        <v>56</v>
      </c>
      <c r="C8144" t="s">
        <v>15</v>
      </c>
      <c r="D8144">
        <v>2015</v>
      </c>
      <c r="E8144">
        <v>6</v>
      </c>
      <c r="F8144">
        <v>1513.826</v>
      </c>
      <c r="G8144">
        <v>1513.826</v>
      </c>
      <c r="H8144">
        <v>64.74239</v>
      </c>
      <c r="I8144">
        <v>123.2564</v>
      </c>
      <c r="J8144">
        <v>-157.95949999999999</v>
      </c>
      <c r="K8144">
        <v>-64.635729999999995</v>
      </c>
      <c r="L8144">
        <v>0</v>
      </c>
      <c r="M8144">
        <v>64.635729999999995</v>
      </c>
      <c r="N8144">
        <v>157.95949999999999</v>
      </c>
      <c r="O8144">
        <v>66</v>
      </c>
      <c r="P8144">
        <v>117.41228</v>
      </c>
      <c r="Q8144">
        <v>6</v>
      </c>
      <c r="R8144" s="75">
        <v>34512</v>
      </c>
      <c r="T8144" t="s">
        <v>112</v>
      </c>
      <c r="U8144">
        <v>0.11980979999999999</v>
      </c>
      <c r="X8144" t="s">
        <v>114</v>
      </c>
      <c r="Z8144" s="97">
        <v>66200000</v>
      </c>
    </row>
    <row r="8145" spans="1:26">
      <c r="A8145" t="s">
        <v>72</v>
      </c>
      <c r="B8145" t="s">
        <v>56</v>
      </c>
      <c r="C8145" t="s">
        <v>15</v>
      </c>
      <c r="D8145">
        <v>2015</v>
      </c>
      <c r="E8145">
        <v>7</v>
      </c>
      <c r="F8145">
        <v>1554.058</v>
      </c>
      <c r="G8145">
        <v>1554.058</v>
      </c>
      <c r="H8145">
        <v>65.353520000000003</v>
      </c>
      <c r="I8145">
        <v>123.5557</v>
      </c>
      <c r="J8145">
        <v>-158.34299999999999</v>
      </c>
      <c r="K8145">
        <v>-64.792659999999998</v>
      </c>
      <c r="L8145">
        <v>0</v>
      </c>
      <c r="M8145">
        <v>64.792659999999998</v>
      </c>
      <c r="N8145">
        <v>158.34299999999999</v>
      </c>
      <c r="O8145">
        <v>66</v>
      </c>
      <c r="P8145">
        <v>117.41228</v>
      </c>
      <c r="Q8145">
        <v>6</v>
      </c>
      <c r="R8145" s="75">
        <v>34512</v>
      </c>
      <c r="T8145" t="s">
        <v>112</v>
      </c>
      <c r="U8145">
        <v>0.11980979999999999</v>
      </c>
      <c r="X8145" t="s">
        <v>114</v>
      </c>
      <c r="Z8145" s="97">
        <v>66500000</v>
      </c>
    </row>
    <row r="8146" spans="1:26">
      <c r="A8146" t="s">
        <v>72</v>
      </c>
      <c r="B8146" t="s">
        <v>56</v>
      </c>
      <c r="C8146" t="s">
        <v>15</v>
      </c>
      <c r="D8146">
        <v>2015</v>
      </c>
      <c r="E8146">
        <v>8</v>
      </c>
      <c r="F8146">
        <v>1624.5509999999999</v>
      </c>
      <c r="G8146">
        <v>1624.5509999999999</v>
      </c>
      <c r="H8146">
        <v>67.914140000000003</v>
      </c>
      <c r="I8146">
        <v>122.32769999999999</v>
      </c>
      <c r="J8146">
        <v>-156.76929999999999</v>
      </c>
      <c r="K8146">
        <v>-64.14873</v>
      </c>
      <c r="L8146">
        <v>0</v>
      </c>
      <c r="M8146">
        <v>64.14873</v>
      </c>
      <c r="N8146">
        <v>156.76929999999999</v>
      </c>
      <c r="O8146">
        <v>66</v>
      </c>
      <c r="P8146">
        <v>117.41228</v>
      </c>
      <c r="Q8146">
        <v>6</v>
      </c>
      <c r="R8146" s="75">
        <v>34512</v>
      </c>
      <c r="T8146" t="s">
        <v>112</v>
      </c>
      <c r="U8146">
        <v>0.11980979999999999</v>
      </c>
      <c r="X8146" t="s">
        <v>114</v>
      </c>
      <c r="Z8146" s="97">
        <v>65200000</v>
      </c>
    </row>
    <row r="8147" spans="1:26">
      <c r="A8147" t="s">
        <v>72</v>
      </c>
      <c r="B8147" t="s">
        <v>56</v>
      </c>
      <c r="C8147" t="s">
        <v>15</v>
      </c>
      <c r="D8147">
        <v>2015</v>
      </c>
      <c r="E8147">
        <v>9</v>
      </c>
      <c r="F8147">
        <v>1664.4259999999999</v>
      </c>
      <c r="G8147">
        <v>1664.4259999999999</v>
      </c>
      <c r="H8147">
        <v>72.152500000000003</v>
      </c>
      <c r="I8147">
        <v>121.5836</v>
      </c>
      <c r="J8147">
        <v>-155.81559999999999</v>
      </c>
      <c r="K8147">
        <v>-63.758479999999999</v>
      </c>
      <c r="L8147">
        <v>0</v>
      </c>
      <c r="M8147">
        <v>63.758479999999999</v>
      </c>
      <c r="N8147">
        <v>155.81559999999999</v>
      </c>
      <c r="O8147">
        <v>66</v>
      </c>
      <c r="P8147">
        <v>117.41228</v>
      </c>
      <c r="Q8147">
        <v>6</v>
      </c>
      <c r="R8147" s="75">
        <v>34512</v>
      </c>
      <c r="T8147" t="s">
        <v>112</v>
      </c>
      <c r="U8147">
        <v>0.11980979999999999</v>
      </c>
      <c r="X8147" t="s">
        <v>114</v>
      </c>
      <c r="Z8147" s="97">
        <v>64400000</v>
      </c>
    </row>
    <row r="8148" spans="1:26">
      <c r="A8148" t="s">
        <v>72</v>
      </c>
      <c r="B8148" t="s">
        <v>56</v>
      </c>
      <c r="C8148" t="s">
        <v>15</v>
      </c>
      <c r="D8148">
        <v>2015</v>
      </c>
      <c r="E8148">
        <v>10</v>
      </c>
      <c r="F8148">
        <v>1700.4760000000001</v>
      </c>
      <c r="G8148">
        <v>1700.4760000000001</v>
      </c>
      <c r="H8148">
        <v>76.726749999999996</v>
      </c>
      <c r="I8148">
        <v>120.95359999999999</v>
      </c>
      <c r="J8148">
        <v>-155.00829999999999</v>
      </c>
      <c r="K8148">
        <v>-63.42812</v>
      </c>
      <c r="L8148">
        <v>0</v>
      </c>
      <c r="M8148">
        <v>63.42812</v>
      </c>
      <c r="N8148">
        <v>155.00829999999999</v>
      </c>
      <c r="O8148">
        <v>66</v>
      </c>
      <c r="P8148">
        <v>117.41228</v>
      </c>
      <c r="Q8148">
        <v>6</v>
      </c>
      <c r="R8148" s="75">
        <v>34512</v>
      </c>
      <c r="T8148" t="s">
        <v>112</v>
      </c>
      <c r="U8148">
        <v>0.11980979999999999</v>
      </c>
      <c r="X8148" t="s">
        <v>114</v>
      </c>
      <c r="Z8148" s="97">
        <v>63700000</v>
      </c>
    </row>
    <row r="8149" spans="1:26">
      <c r="A8149" t="s">
        <v>72</v>
      </c>
      <c r="B8149" t="s">
        <v>56</v>
      </c>
      <c r="C8149" t="s">
        <v>15</v>
      </c>
      <c r="D8149">
        <v>2015</v>
      </c>
      <c r="E8149">
        <v>11</v>
      </c>
      <c r="F8149">
        <v>1734.6369999999999</v>
      </c>
      <c r="G8149">
        <v>1734.6369999999999</v>
      </c>
      <c r="H8149">
        <v>81.579239999999999</v>
      </c>
      <c r="I8149">
        <v>120.44540000000001</v>
      </c>
      <c r="J8149">
        <v>-154.357</v>
      </c>
      <c r="K8149">
        <v>-63.161630000000002</v>
      </c>
      <c r="L8149">
        <v>0</v>
      </c>
      <c r="M8149">
        <v>63.161630000000002</v>
      </c>
      <c r="N8149">
        <v>154.357</v>
      </c>
      <c r="O8149">
        <v>66</v>
      </c>
      <c r="P8149">
        <v>117.41228</v>
      </c>
      <c r="Q8149">
        <v>6</v>
      </c>
      <c r="R8149" s="75">
        <v>34512</v>
      </c>
      <c r="T8149" t="s">
        <v>112</v>
      </c>
      <c r="U8149">
        <v>0.11980979999999999</v>
      </c>
      <c r="X8149" t="s">
        <v>114</v>
      </c>
      <c r="Z8149" s="97">
        <v>63200000</v>
      </c>
    </row>
    <row r="8150" spans="1:26">
      <c r="A8150" t="s">
        <v>72</v>
      </c>
      <c r="B8150" t="s">
        <v>56</v>
      </c>
      <c r="C8150" t="s">
        <v>15</v>
      </c>
      <c r="D8150">
        <v>2015</v>
      </c>
      <c r="E8150">
        <v>12</v>
      </c>
      <c r="F8150">
        <v>1723.6579999999999</v>
      </c>
      <c r="G8150">
        <v>1725.8</v>
      </c>
      <c r="H8150">
        <v>82.690430000000006</v>
      </c>
      <c r="I8150">
        <v>120.8587</v>
      </c>
      <c r="J8150">
        <v>-157.02799999999999</v>
      </c>
      <c r="K8150">
        <v>-65.519720000000007</v>
      </c>
      <c r="L8150">
        <v>-2.1413570000000002</v>
      </c>
      <c r="M8150">
        <v>61.237009999999998</v>
      </c>
      <c r="N8150">
        <v>152.74529999999999</v>
      </c>
      <c r="O8150">
        <v>66</v>
      </c>
      <c r="P8150">
        <v>117.41228</v>
      </c>
      <c r="Q8150">
        <v>6</v>
      </c>
      <c r="R8150" s="75">
        <v>34512</v>
      </c>
      <c r="T8150" t="s">
        <v>112</v>
      </c>
      <c r="U8150">
        <v>0.11980979999999999</v>
      </c>
      <c r="X8150" t="s">
        <v>114</v>
      </c>
      <c r="Z8150" s="97">
        <v>63600000</v>
      </c>
    </row>
    <row r="8151" spans="1:26">
      <c r="A8151" t="s">
        <v>72</v>
      </c>
      <c r="B8151" t="s">
        <v>56</v>
      </c>
      <c r="C8151" t="s">
        <v>15</v>
      </c>
      <c r="D8151">
        <v>2015</v>
      </c>
      <c r="E8151">
        <v>13</v>
      </c>
      <c r="F8151">
        <v>1685.5940000000001</v>
      </c>
      <c r="G8151">
        <v>1016.346</v>
      </c>
      <c r="H8151">
        <v>83.761539999999997</v>
      </c>
      <c r="I8151">
        <v>119.6373</v>
      </c>
      <c r="J8151">
        <v>515.92740000000003</v>
      </c>
      <c r="K8151">
        <v>606.51099999999997</v>
      </c>
      <c r="L8151">
        <v>669.24879999999996</v>
      </c>
      <c r="M8151">
        <v>731.98670000000004</v>
      </c>
      <c r="N8151">
        <v>822.57029999999997</v>
      </c>
      <c r="O8151">
        <v>66</v>
      </c>
      <c r="P8151">
        <v>117.41228</v>
      </c>
      <c r="Q8151">
        <v>6</v>
      </c>
      <c r="R8151" s="75">
        <v>34512</v>
      </c>
      <c r="T8151" t="s">
        <v>112</v>
      </c>
      <c r="U8151">
        <v>0.11980979999999999</v>
      </c>
      <c r="X8151" t="s">
        <v>114</v>
      </c>
      <c r="Z8151" s="97">
        <v>62300000</v>
      </c>
    </row>
    <row r="8152" spans="1:26">
      <c r="A8152" t="s">
        <v>72</v>
      </c>
      <c r="B8152" t="s">
        <v>56</v>
      </c>
      <c r="C8152" t="s">
        <v>15</v>
      </c>
      <c r="D8152">
        <v>2015</v>
      </c>
      <c r="E8152">
        <v>14</v>
      </c>
      <c r="F8152">
        <v>1686.5229999999999</v>
      </c>
      <c r="G8152">
        <v>208.54740000000001</v>
      </c>
      <c r="H8152">
        <v>85.17483</v>
      </c>
      <c r="I8152">
        <v>119.8647</v>
      </c>
      <c r="J8152">
        <v>1324.3630000000001</v>
      </c>
      <c r="K8152">
        <v>1415.1189999999999</v>
      </c>
      <c r="L8152">
        <v>1477.9760000000001</v>
      </c>
      <c r="M8152">
        <v>1540.8330000000001</v>
      </c>
      <c r="N8152">
        <v>1631.588</v>
      </c>
      <c r="O8152">
        <v>66</v>
      </c>
      <c r="P8152">
        <v>117.41228</v>
      </c>
      <c r="Q8152">
        <v>6</v>
      </c>
      <c r="R8152" s="75">
        <v>34512</v>
      </c>
      <c r="T8152" t="s">
        <v>112</v>
      </c>
      <c r="U8152">
        <v>0.11980979999999999</v>
      </c>
      <c r="X8152" t="s">
        <v>114</v>
      </c>
      <c r="Z8152" s="97">
        <v>62600000</v>
      </c>
    </row>
    <row r="8153" spans="1:26">
      <c r="A8153" t="s">
        <v>72</v>
      </c>
      <c r="B8153" t="s">
        <v>56</v>
      </c>
      <c r="C8153" t="s">
        <v>15</v>
      </c>
      <c r="D8153">
        <v>2015</v>
      </c>
      <c r="E8153">
        <v>15</v>
      </c>
      <c r="F8153">
        <v>1668.3240000000001</v>
      </c>
      <c r="G8153">
        <v>208.30799999999999</v>
      </c>
      <c r="H8153">
        <v>87.161060000000006</v>
      </c>
      <c r="I8153">
        <v>120.2304</v>
      </c>
      <c r="J8153">
        <v>1305.934</v>
      </c>
      <c r="K8153">
        <v>1396.9670000000001</v>
      </c>
      <c r="L8153">
        <v>1460.0160000000001</v>
      </c>
      <c r="M8153">
        <v>1523.0650000000001</v>
      </c>
      <c r="N8153">
        <v>1614.097</v>
      </c>
      <c r="O8153">
        <v>66</v>
      </c>
      <c r="P8153">
        <v>117.41228</v>
      </c>
      <c r="Q8153">
        <v>6</v>
      </c>
      <c r="R8153" s="75">
        <v>34512</v>
      </c>
      <c r="T8153" t="s">
        <v>112</v>
      </c>
      <c r="U8153">
        <v>0.11980979999999999</v>
      </c>
      <c r="X8153" t="s">
        <v>114</v>
      </c>
      <c r="Z8153" s="97">
        <v>63000000</v>
      </c>
    </row>
    <row r="8154" spans="1:26">
      <c r="A8154" t="s">
        <v>72</v>
      </c>
      <c r="B8154" t="s">
        <v>56</v>
      </c>
      <c r="C8154" t="s">
        <v>15</v>
      </c>
      <c r="D8154">
        <v>2015</v>
      </c>
      <c r="E8154">
        <v>16</v>
      </c>
      <c r="F8154">
        <v>1631.4970000000001</v>
      </c>
      <c r="G8154">
        <v>206.76240000000001</v>
      </c>
      <c r="H8154">
        <v>87.704490000000007</v>
      </c>
      <c r="I8154">
        <v>119.59829999999999</v>
      </c>
      <c r="J8154">
        <v>1271.463</v>
      </c>
      <c r="K8154">
        <v>1362.0170000000001</v>
      </c>
      <c r="L8154">
        <v>1424.7339999999999</v>
      </c>
      <c r="M8154">
        <v>1487.452</v>
      </c>
      <c r="N8154">
        <v>1578.0060000000001</v>
      </c>
      <c r="O8154">
        <v>66</v>
      </c>
      <c r="P8154">
        <v>117.41228</v>
      </c>
      <c r="Q8154">
        <v>6</v>
      </c>
      <c r="R8154" s="75">
        <v>34512</v>
      </c>
      <c r="T8154" t="s">
        <v>112</v>
      </c>
      <c r="U8154">
        <v>0.11980979999999999</v>
      </c>
      <c r="X8154" t="s">
        <v>114</v>
      </c>
      <c r="Z8154" s="97">
        <v>62300000</v>
      </c>
    </row>
    <row r="8155" spans="1:26">
      <c r="A8155" t="s">
        <v>72</v>
      </c>
      <c r="B8155" t="s">
        <v>56</v>
      </c>
      <c r="C8155" t="s">
        <v>15</v>
      </c>
      <c r="D8155">
        <v>2015</v>
      </c>
      <c r="E8155">
        <v>17</v>
      </c>
      <c r="F8155">
        <v>1585.1089999999999</v>
      </c>
      <c r="G8155">
        <v>206.97800000000001</v>
      </c>
      <c r="H8155">
        <v>86.877489999999995</v>
      </c>
      <c r="I8155">
        <v>119.5812</v>
      </c>
      <c r="J8155">
        <v>1224.8810000000001</v>
      </c>
      <c r="K8155">
        <v>1315.422</v>
      </c>
      <c r="L8155">
        <v>1378.1310000000001</v>
      </c>
      <c r="M8155">
        <v>1440.8389999999999</v>
      </c>
      <c r="N8155">
        <v>1531.38</v>
      </c>
      <c r="O8155">
        <v>66</v>
      </c>
      <c r="P8155">
        <v>117.41228</v>
      </c>
      <c r="Q8155">
        <v>6</v>
      </c>
      <c r="R8155" s="75">
        <v>34512</v>
      </c>
      <c r="T8155" t="s">
        <v>112</v>
      </c>
      <c r="U8155">
        <v>0.11980979999999999</v>
      </c>
      <c r="X8155" t="s">
        <v>114</v>
      </c>
      <c r="Z8155" s="97">
        <v>62300000</v>
      </c>
    </row>
    <row r="8156" spans="1:26">
      <c r="A8156" t="s">
        <v>72</v>
      </c>
      <c r="B8156" t="s">
        <v>56</v>
      </c>
      <c r="C8156" t="s">
        <v>15</v>
      </c>
      <c r="D8156">
        <v>2015</v>
      </c>
      <c r="E8156">
        <v>18</v>
      </c>
      <c r="F8156">
        <v>1515.307</v>
      </c>
      <c r="G8156">
        <v>206.52359999999999</v>
      </c>
      <c r="H8156">
        <v>84.191019999999995</v>
      </c>
      <c r="I8156">
        <v>119.44459999999999</v>
      </c>
      <c r="J8156">
        <v>1155.7090000000001</v>
      </c>
      <c r="K8156">
        <v>1246.1469999999999</v>
      </c>
      <c r="L8156">
        <v>1308.7840000000001</v>
      </c>
      <c r="M8156">
        <v>1371.421</v>
      </c>
      <c r="N8156">
        <v>1461.8579999999999</v>
      </c>
      <c r="O8156">
        <v>66</v>
      </c>
      <c r="P8156">
        <v>117.41228</v>
      </c>
      <c r="Q8156">
        <v>6</v>
      </c>
      <c r="R8156" s="75">
        <v>34512</v>
      </c>
      <c r="T8156" t="s">
        <v>112</v>
      </c>
      <c r="U8156">
        <v>0.11980979999999999</v>
      </c>
      <c r="X8156" t="s">
        <v>114</v>
      </c>
      <c r="Z8156" s="97">
        <v>62100000</v>
      </c>
    </row>
    <row r="8157" spans="1:26">
      <c r="A8157" t="s">
        <v>72</v>
      </c>
      <c r="B8157" t="s">
        <v>56</v>
      </c>
      <c r="C8157" t="s">
        <v>15</v>
      </c>
      <c r="D8157">
        <v>2015</v>
      </c>
      <c r="E8157">
        <v>19</v>
      </c>
      <c r="F8157">
        <v>1488.538</v>
      </c>
      <c r="G8157">
        <v>731.19569999999999</v>
      </c>
      <c r="H8157">
        <v>82.261960000000002</v>
      </c>
      <c r="I8157">
        <v>119.8035</v>
      </c>
      <c r="J8157">
        <v>603.80769999999995</v>
      </c>
      <c r="K8157">
        <v>694.51700000000005</v>
      </c>
      <c r="L8157">
        <v>757.34199999999998</v>
      </c>
      <c r="M8157">
        <v>820.16700000000003</v>
      </c>
      <c r="N8157">
        <v>910.87630000000001</v>
      </c>
      <c r="O8157">
        <v>66</v>
      </c>
      <c r="P8157">
        <v>117.41228</v>
      </c>
      <c r="Q8157">
        <v>6</v>
      </c>
      <c r="R8157" s="75">
        <v>34512</v>
      </c>
      <c r="T8157" t="s">
        <v>112</v>
      </c>
      <c r="U8157">
        <v>0.11980979999999999</v>
      </c>
      <c r="X8157" t="s">
        <v>114</v>
      </c>
      <c r="Z8157" s="97">
        <v>62500000</v>
      </c>
    </row>
    <row r="8158" spans="1:26">
      <c r="A8158" t="s">
        <v>72</v>
      </c>
      <c r="B8158" t="s">
        <v>56</v>
      </c>
      <c r="C8158" t="s">
        <v>15</v>
      </c>
      <c r="D8158">
        <v>2015</v>
      </c>
      <c r="E8158">
        <v>20</v>
      </c>
      <c r="F8158">
        <v>1470.6969999999999</v>
      </c>
      <c r="G8158">
        <v>1236.538</v>
      </c>
      <c r="H8158">
        <v>79.149810000000002</v>
      </c>
      <c r="I8158">
        <v>121.0099</v>
      </c>
      <c r="J8158">
        <v>79.078819999999993</v>
      </c>
      <c r="K8158">
        <v>170.70160000000001</v>
      </c>
      <c r="L8158">
        <v>234.1593</v>
      </c>
      <c r="M8158">
        <v>297.61700000000002</v>
      </c>
      <c r="N8158">
        <v>389.2398</v>
      </c>
      <c r="O8158">
        <v>66</v>
      </c>
      <c r="P8158">
        <v>117.41228</v>
      </c>
      <c r="Q8158">
        <v>6</v>
      </c>
      <c r="R8158" s="75">
        <v>34512</v>
      </c>
      <c r="T8158" t="s">
        <v>112</v>
      </c>
      <c r="U8158">
        <v>0.11980979999999999</v>
      </c>
      <c r="X8158" t="s">
        <v>114</v>
      </c>
      <c r="Z8158" s="97">
        <v>63800000</v>
      </c>
    </row>
    <row r="8159" spans="1:26">
      <c r="A8159" t="s">
        <v>72</v>
      </c>
      <c r="B8159" t="s">
        <v>56</v>
      </c>
      <c r="C8159" t="s">
        <v>15</v>
      </c>
      <c r="D8159">
        <v>2015</v>
      </c>
      <c r="E8159">
        <v>21</v>
      </c>
      <c r="F8159">
        <v>1493.5820000000001</v>
      </c>
      <c r="G8159">
        <v>1369.885</v>
      </c>
      <c r="H8159">
        <v>76.395039999999995</v>
      </c>
      <c r="I8159">
        <v>121.066</v>
      </c>
      <c r="J8159">
        <v>-31.45543</v>
      </c>
      <c r="K8159">
        <v>60.209829999999997</v>
      </c>
      <c r="L8159">
        <v>123.6969</v>
      </c>
      <c r="M8159">
        <v>187.184</v>
      </c>
      <c r="N8159">
        <v>278.8492</v>
      </c>
      <c r="O8159">
        <v>66</v>
      </c>
      <c r="P8159">
        <v>117.41228</v>
      </c>
      <c r="Q8159">
        <v>6</v>
      </c>
      <c r="R8159" s="75">
        <v>34512</v>
      </c>
      <c r="T8159" t="s">
        <v>112</v>
      </c>
      <c r="U8159">
        <v>0.11980979999999999</v>
      </c>
      <c r="X8159" t="s">
        <v>114</v>
      </c>
      <c r="Z8159" s="97">
        <v>63800000</v>
      </c>
    </row>
    <row r="8160" spans="1:26">
      <c r="A8160" t="s">
        <v>72</v>
      </c>
      <c r="B8160" t="s">
        <v>56</v>
      </c>
      <c r="C8160" t="s">
        <v>15</v>
      </c>
      <c r="D8160">
        <v>2015</v>
      </c>
      <c r="E8160">
        <v>22</v>
      </c>
      <c r="F8160">
        <v>1501.6379999999999</v>
      </c>
      <c r="G8160">
        <v>1456.6479999999999</v>
      </c>
      <c r="H8160">
        <v>75.715239999999994</v>
      </c>
      <c r="I8160">
        <v>121.3224</v>
      </c>
      <c r="J8160">
        <v>-110.4903</v>
      </c>
      <c r="K8160">
        <v>-18.63092</v>
      </c>
      <c r="L8160">
        <v>44.990600000000001</v>
      </c>
      <c r="M8160">
        <v>108.6121</v>
      </c>
      <c r="N8160">
        <v>200.47149999999999</v>
      </c>
      <c r="O8160">
        <v>66</v>
      </c>
      <c r="P8160">
        <v>117.41228</v>
      </c>
      <c r="Q8160">
        <v>6</v>
      </c>
      <c r="R8160" s="75">
        <v>34512</v>
      </c>
      <c r="T8160" t="s">
        <v>112</v>
      </c>
      <c r="U8160">
        <v>0.11980979999999999</v>
      </c>
      <c r="X8160" t="s">
        <v>114</v>
      </c>
      <c r="Z8160" s="97">
        <v>64100000</v>
      </c>
    </row>
    <row r="8161" spans="1:26">
      <c r="A8161" t="s">
        <v>72</v>
      </c>
      <c r="B8161" t="s">
        <v>56</v>
      </c>
      <c r="C8161" t="s">
        <v>15</v>
      </c>
      <c r="D8161">
        <v>2015</v>
      </c>
      <c r="E8161">
        <v>23</v>
      </c>
      <c r="F8161">
        <v>1510.877</v>
      </c>
      <c r="G8161">
        <v>1479.761</v>
      </c>
      <c r="H8161">
        <v>73.878460000000004</v>
      </c>
      <c r="I8161">
        <v>121.1905</v>
      </c>
      <c r="J8161">
        <v>-124.1962</v>
      </c>
      <c r="K8161">
        <v>-32.436639999999997</v>
      </c>
      <c r="L8161">
        <v>31.11572</v>
      </c>
      <c r="M8161">
        <v>94.668080000000003</v>
      </c>
      <c r="N8161">
        <v>186.42760000000001</v>
      </c>
      <c r="O8161">
        <v>66</v>
      </c>
      <c r="P8161">
        <v>117.41228</v>
      </c>
      <c r="Q8161">
        <v>6</v>
      </c>
      <c r="R8161" s="75">
        <v>34512</v>
      </c>
      <c r="T8161" t="s">
        <v>112</v>
      </c>
      <c r="U8161">
        <v>0.11980979999999999</v>
      </c>
      <c r="X8161" t="s">
        <v>114</v>
      </c>
      <c r="Z8161" s="97">
        <v>64000000</v>
      </c>
    </row>
    <row r="8162" spans="1:26">
      <c r="A8162" t="s">
        <v>72</v>
      </c>
      <c r="B8162" t="s">
        <v>56</v>
      </c>
      <c r="C8162" t="s">
        <v>15</v>
      </c>
      <c r="D8162">
        <v>2015</v>
      </c>
      <c r="E8162">
        <v>24</v>
      </c>
      <c r="F8162">
        <v>1500.473</v>
      </c>
      <c r="G8162">
        <v>1479.7809999999999</v>
      </c>
      <c r="H8162">
        <v>72.52825</v>
      </c>
      <c r="I8162">
        <v>121.634</v>
      </c>
      <c r="J8162">
        <v>-135.18879999999999</v>
      </c>
      <c r="K8162">
        <v>-43.093510000000002</v>
      </c>
      <c r="L8162">
        <v>20.691410000000001</v>
      </c>
      <c r="M8162">
        <v>84.476330000000004</v>
      </c>
      <c r="N8162">
        <v>176.57159999999999</v>
      </c>
      <c r="O8162">
        <v>66</v>
      </c>
      <c r="P8162">
        <v>117.41228</v>
      </c>
      <c r="Q8162">
        <v>6</v>
      </c>
      <c r="R8162" s="75">
        <v>34512</v>
      </c>
      <c r="T8162" t="s">
        <v>112</v>
      </c>
      <c r="U8162">
        <v>0.11980979999999999</v>
      </c>
      <c r="X8162" t="s">
        <v>114</v>
      </c>
      <c r="Z8162" s="97">
        <v>64400000</v>
      </c>
    </row>
    <row r="8163" spans="1:26">
      <c r="A8163" t="s">
        <v>72</v>
      </c>
      <c r="B8163" t="s">
        <v>56</v>
      </c>
      <c r="C8163" t="s">
        <v>16</v>
      </c>
      <c r="D8163">
        <v>2015</v>
      </c>
      <c r="E8163">
        <v>1</v>
      </c>
      <c r="F8163">
        <v>1489.43</v>
      </c>
      <c r="G8163">
        <v>1489.43</v>
      </c>
      <c r="H8163">
        <v>71.897779999999997</v>
      </c>
      <c r="I8163">
        <v>119.62569999999999</v>
      </c>
      <c r="J8163">
        <v>-153.3066</v>
      </c>
      <c r="K8163">
        <v>-62.7318</v>
      </c>
      <c r="L8163">
        <v>0</v>
      </c>
      <c r="M8163">
        <v>62.7318</v>
      </c>
      <c r="N8163">
        <v>153.3066</v>
      </c>
      <c r="O8163">
        <v>66</v>
      </c>
      <c r="P8163">
        <v>117.41228</v>
      </c>
      <c r="Q8163">
        <v>7</v>
      </c>
      <c r="R8163" s="75">
        <v>38555</v>
      </c>
      <c r="T8163" t="s">
        <v>112</v>
      </c>
      <c r="U8163">
        <v>0.13757340000000001</v>
      </c>
      <c r="X8163" t="s">
        <v>114</v>
      </c>
      <c r="Z8163" s="97">
        <v>62300000</v>
      </c>
    </row>
    <row r="8164" spans="1:26">
      <c r="A8164" t="s">
        <v>72</v>
      </c>
      <c r="B8164" t="s">
        <v>56</v>
      </c>
      <c r="C8164" t="s">
        <v>16</v>
      </c>
      <c r="D8164">
        <v>2015</v>
      </c>
      <c r="E8164">
        <v>2</v>
      </c>
      <c r="F8164">
        <v>1494.4770000000001</v>
      </c>
      <c r="G8164">
        <v>1494.4770000000001</v>
      </c>
      <c r="H8164">
        <v>69.984589999999997</v>
      </c>
      <c r="I8164">
        <v>119.69289999999999</v>
      </c>
      <c r="J8164">
        <v>-153.39259999999999</v>
      </c>
      <c r="K8164">
        <v>-62.767020000000002</v>
      </c>
      <c r="L8164">
        <v>0</v>
      </c>
      <c r="M8164">
        <v>62.767020000000002</v>
      </c>
      <c r="N8164">
        <v>153.39259999999999</v>
      </c>
      <c r="O8164">
        <v>66</v>
      </c>
      <c r="P8164">
        <v>117.41228</v>
      </c>
      <c r="Q8164">
        <v>7</v>
      </c>
      <c r="R8164" s="75">
        <v>38555</v>
      </c>
      <c r="T8164" t="s">
        <v>112</v>
      </c>
      <c r="U8164">
        <v>0.13757340000000001</v>
      </c>
      <c r="X8164" t="s">
        <v>114</v>
      </c>
      <c r="Z8164" s="97">
        <v>62400000</v>
      </c>
    </row>
    <row r="8165" spans="1:26">
      <c r="A8165" t="s">
        <v>72</v>
      </c>
      <c r="B8165" t="s">
        <v>56</v>
      </c>
      <c r="C8165" t="s">
        <v>16</v>
      </c>
      <c r="D8165">
        <v>2015</v>
      </c>
      <c r="E8165">
        <v>3</v>
      </c>
      <c r="F8165">
        <v>1478.48</v>
      </c>
      <c r="G8165">
        <v>1478.48</v>
      </c>
      <c r="H8165">
        <v>68.933940000000007</v>
      </c>
      <c r="I8165">
        <v>119.61490000000001</v>
      </c>
      <c r="J8165">
        <v>-153.29259999999999</v>
      </c>
      <c r="K8165">
        <v>-62.726109999999998</v>
      </c>
      <c r="L8165">
        <v>0</v>
      </c>
      <c r="M8165">
        <v>62.726109999999998</v>
      </c>
      <c r="N8165">
        <v>153.29259999999999</v>
      </c>
      <c r="O8165">
        <v>66</v>
      </c>
      <c r="P8165">
        <v>117.41228</v>
      </c>
      <c r="Q8165">
        <v>7</v>
      </c>
      <c r="R8165" s="75">
        <v>38555</v>
      </c>
      <c r="T8165" t="s">
        <v>112</v>
      </c>
      <c r="U8165">
        <v>0.13757340000000001</v>
      </c>
      <c r="X8165" t="s">
        <v>114</v>
      </c>
      <c r="Z8165" s="97">
        <v>62300000</v>
      </c>
    </row>
    <row r="8166" spans="1:26">
      <c r="A8166" t="s">
        <v>72</v>
      </c>
      <c r="B8166" t="s">
        <v>56</v>
      </c>
      <c r="C8166" t="s">
        <v>16</v>
      </c>
      <c r="D8166">
        <v>2015</v>
      </c>
      <c r="E8166">
        <v>4</v>
      </c>
      <c r="F8166">
        <v>1477.213</v>
      </c>
      <c r="G8166">
        <v>1477.213</v>
      </c>
      <c r="H8166">
        <v>67.697590000000005</v>
      </c>
      <c r="I8166">
        <v>119.7251</v>
      </c>
      <c r="J8166">
        <v>-153.43389999999999</v>
      </c>
      <c r="K8166">
        <v>-62.783900000000003</v>
      </c>
      <c r="L8166">
        <v>0</v>
      </c>
      <c r="M8166">
        <v>62.783900000000003</v>
      </c>
      <c r="N8166">
        <v>153.43389999999999</v>
      </c>
      <c r="O8166">
        <v>66</v>
      </c>
      <c r="P8166">
        <v>117.41228</v>
      </c>
      <c r="Q8166">
        <v>7</v>
      </c>
      <c r="R8166" s="75">
        <v>38555</v>
      </c>
      <c r="T8166" t="s">
        <v>112</v>
      </c>
      <c r="U8166">
        <v>0.13757340000000001</v>
      </c>
      <c r="X8166" t="s">
        <v>114</v>
      </c>
      <c r="Z8166" s="97">
        <v>62400000</v>
      </c>
    </row>
    <row r="8167" spans="1:26">
      <c r="A8167" t="s">
        <v>72</v>
      </c>
      <c r="B8167" t="s">
        <v>56</v>
      </c>
      <c r="C8167" t="s">
        <v>16</v>
      </c>
      <c r="D8167">
        <v>2015</v>
      </c>
      <c r="E8167">
        <v>5</v>
      </c>
      <c r="F8167">
        <v>1494.078</v>
      </c>
      <c r="G8167">
        <v>1494.078</v>
      </c>
      <c r="H8167">
        <v>66.938190000000006</v>
      </c>
      <c r="I8167">
        <v>119.7581</v>
      </c>
      <c r="J8167">
        <v>-153.47620000000001</v>
      </c>
      <c r="K8167">
        <v>-62.801220000000001</v>
      </c>
      <c r="L8167">
        <v>0</v>
      </c>
      <c r="M8167">
        <v>62.801220000000001</v>
      </c>
      <c r="N8167">
        <v>153.47620000000001</v>
      </c>
      <c r="O8167">
        <v>66</v>
      </c>
      <c r="P8167">
        <v>117.41228</v>
      </c>
      <c r="Q8167">
        <v>7</v>
      </c>
      <c r="R8167" s="75">
        <v>38555</v>
      </c>
      <c r="T8167" t="s">
        <v>112</v>
      </c>
      <c r="U8167">
        <v>0.13757340000000001</v>
      </c>
      <c r="X8167" t="s">
        <v>114</v>
      </c>
      <c r="Z8167" s="97">
        <v>62500000</v>
      </c>
    </row>
    <row r="8168" spans="1:26">
      <c r="A8168" t="s">
        <v>72</v>
      </c>
      <c r="B8168" t="s">
        <v>56</v>
      </c>
      <c r="C8168" t="s">
        <v>16</v>
      </c>
      <c r="D8168">
        <v>2015</v>
      </c>
      <c r="E8168">
        <v>6</v>
      </c>
      <c r="F8168">
        <v>1508.9949999999999</v>
      </c>
      <c r="G8168">
        <v>1508.9949999999999</v>
      </c>
      <c r="H8168">
        <v>66.313389999999998</v>
      </c>
      <c r="I8168">
        <v>119.86409999999999</v>
      </c>
      <c r="J8168">
        <v>-153.61199999999999</v>
      </c>
      <c r="K8168">
        <v>-62.856780000000001</v>
      </c>
      <c r="L8168">
        <v>0</v>
      </c>
      <c r="M8168">
        <v>62.856780000000001</v>
      </c>
      <c r="N8168">
        <v>153.61199999999999</v>
      </c>
      <c r="O8168">
        <v>66</v>
      </c>
      <c r="P8168">
        <v>117.41228</v>
      </c>
      <c r="Q8168">
        <v>7</v>
      </c>
      <c r="R8168" s="75">
        <v>38555</v>
      </c>
      <c r="T8168" t="s">
        <v>112</v>
      </c>
      <c r="U8168">
        <v>0.13757340000000001</v>
      </c>
      <c r="X8168" t="s">
        <v>114</v>
      </c>
      <c r="Z8168" s="97">
        <v>62600000</v>
      </c>
    </row>
    <row r="8169" spans="1:26">
      <c r="A8169" t="s">
        <v>72</v>
      </c>
      <c r="B8169" t="s">
        <v>56</v>
      </c>
      <c r="C8169" t="s">
        <v>16</v>
      </c>
      <c r="D8169">
        <v>2015</v>
      </c>
      <c r="E8169">
        <v>7</v>
      </c>
      <c r="F8169">
        <v>1559.7470000000001</v>
      </c>
      <c r="G8169">
        <v>1559.7470000000001</v>
      </c>
      <c r="H8169">
        <v>66.667950000000005</v>
      </c>
      <c r="I8169">
        <v>119.89060000000001</v>
      </c>
      <c r="J8169">
        <v>-153.64590000000001</v>
      </c>
      <c r="K8169">
        <v>-62.870669999999997</v>
      </c>
      <c r="L8169">
        <v>0</v>
      </c>
      <c r="M8169">
        <v>62.870669999999997</v>
      </c>
      <c r="N8169">
        <v>153.64590000000001</v>
      </c>
      <c r="O8169">
        <v>66</v>
      </c>
      <c r="P8169">
        <v>117.41228</v>
      </c>
      <c r="Q8169">
        <v>7</v>
      </c>
      <c r="R8169" s="75">
        <v>38555</v>
      </c>
      <c r="T8169" t="s">
        <v>112</v>
      </c>
      <c r="U8169">
        <v>0.13757340000000001</v>
      </c>
      <c r="X8169" t="s">
        <v>114</v>
      </c>
      <c r="Z8169" s="97">
        <v>62600000</v>
      </c>
    </row>
    <row r="8170" spans="1:26">
      <c r="A8170" t="s">
        <v>72</v>
      </c>
      <c r="B8170" t="s">
        <v>56</v>
      </c>
      <c r="C8170" t="s">
        <v>16</v>
      </c>
      <c r="D8170">
        <v>2015</v>
      </c>
      <c r="E8170">
        <v>8</v>
      </c>
      <c r="F8170">
        <v>1641.182</v>
      </c>
      <c r="G8170">
        <v>1641.182</v>
      </c>
      <c r="H8170">
        <v>70.272499999999994</v>
      </c>
      <c r="I8170">
        <v>119.53570000000001</v>
      </c>
      <c r="J8170">
        <v>-153.19110000000001</v>
      </c>
      <c r="K8170">
        <v>-62.684579999999997</v>
      </c>
      <c r="L8170">
        <v>0</v>
      </c>
      <c r="M8170">
        <v>62.684579999999997</v>
      </c>
      <c r="N8170">
        <v>153.19110000000001</v>
      </c>
      <c r="O8170">
        <v>66</v>
      </c>
      <c r="P8170">
        <v>117.41228</v>
      </c>
      <c r="Q8170">
        <v>7</v>
      </c>
      <c r="R8170" s="75">
        <v>38555</v>
      </c>
      <c r="T8170" t="s">
        <v>112</v>
      </c>
      <c r="U8170">
        <v>0.13757340000000001</v>
      </c>
      <c r="X8170" t="s">
        <v>114</v>
      </c>
      <c r="Z8170" s="97">
        <v>62200000</v>
      </c>
    </row>
    <row r="8171" spans="1:26">
      <c r="A8171" t="s">
        <v>72</v>
      </c>
      <c r="B8171" t="s">
        <v>56</v>
      </c>
      <c r="C8171" t="s">
        <v>16</v>
      </c>
      <c r="D8171">
        <v>2015</v>
      </c>
      <c r="E8171">
        <v>9</v>
      </c>
      <c r="F8171">
        <v>1689.627</v>
      </c>
      <c r="G8171">
        <v>1689.627</v>
      </c>
      <c r="H8171">
        <v>73.698620000000005</v>
      </c>
      <c r="I8171">
        <v>119.2135</v>
      </c>
      <c r="J8171">
        <v>-152.7783</v>
      </c>
      <c r="K8171">
        <v>-62.515630000000002</v>
      </c>
      <c r="L8171">
        <v>0</v>
      </c>
      <c r="M8171">
        <v>62.515630000000002</v>
      </c>
      <c r="N8171">
        <v>152.7783</v>
      </c>
      <c r="O8171">
        <v>66</v>
      </c>
      <c r="P8171">
        <v>117.41228</v>
      </c>
      <c r="Q8171">
        <v>7</v>
      </c>
      <c r="R8171" s="75">
        <v>38555</v>
      </c>
      <c r="T8171" t="s">
        <v>112</v>
      </c>
      <c r="U8171">
        <v>0.13757340000000001</v>
      </c>
      <c r="X8171" t="s">
        <v>114</v>
      </c>
      <c r="Z8171" s="97">
        <v>61900000</v>
      </c>
    </row>
    <row r="8172" spans="1:26">
      <c r="A8172" t="s">
        <v>72</v>
      </c>
      <c r="B8172" t="s">
        <v>56</v>
      </c>
      <c r="C8172" t="s">
        <v>16</v>
      </c>
      <c r="D8172">
        <v>2015</v>
      </c>
      <c r="E8172">
        <v>10</v>
      </c>
      <c r="F8172">
        <v>1717.62</v>
      </c>
      <c r="G8172">
        <v>1717.62</v>
      </c>
      <c r="H8172">
        <v>76.824269999999999</v>
      </c>
      <c r="I8172">
        <v>118.62269999999999</v>
      </c>
      <c r="J8172">
        <v>-152.02109999999999</v>
      </c>
      <c r="K8172">
        <v>-62.205779999999997</v>
      </c>
      <c r="L8172">
        <v>0</v>
      </c>
      <c r="M8172">
        <v>62.205779999999997</v>
      </c>
      <c r="N8172">
        <v>152.02109999999999</v>
      </c>
      <c r="O8172">
        <v>66</v>
      </c>
      <c r="P8172">
        <v>117.41228</v>
      </c>
      <c r="Q8172">
        <v>7</v>
      </c>
      <c r="R8172" s="75">
        <v>38555</v>
      </c>
      <c r="T8172" t="s">
        <v>112</v>
      </c>
      <c r="U8172">
        <v>0.13757340000000001</v>
      </c>
      <c r="X8172" t="s">
        <v>114</v>
      </c>
      <c r="Z8172" s="97">
        <v>61300000</v>
      </c>
    </row>
    <row r="8173" spans="1:26">
      <c r="A8173" t="s">
        <v>72</v>
      </c>
      <c r="B8173" t="s">
        <v>56</v>
      </c>
      <c r="C8173" t="s">
        <v>16</v>
      </c>
      <c r="D8173">
        <v>2015</v>
      </c>
      <c r="E8173">
        <v>11</v>
      </c>
      <c r="F8173">
        <v>1733.7180000000001</v>
      </c>
      <c r="G8173">
        <v>1733.7180000000001</v>
      </c>
      <c r="H8173">
        <v>79.896299999999997</v>
      </c>
      <c r="I8173">
        <v>118.3439</v>
      </c>
      <c r="J8173">
        <v>-151.66380000000001</v>
      </c>
      <c r="K8173">
        <v>-62.059620000000002</v>
      </c>
      <c r="L8173">
        <v>0</v>
      </c>
      <c r="M8173">
        <v>62.059620000000002</v>
      </c>
      <c r="N8173">
        <v>151.66380000000001</v>
      </c>
      <c r="O8173">
        <v>66</v>
      </c>
      <c r="P8173">
        <v>117.41228</v>
      </c>
      <c r="Q8173">
        <v>7</v>
      </c>
      <c r="R8173" s="75">
        <v>38555</v>
      </c>
      <c r="T8173" t="s">
        <v>112</v>
      </c>
      <c r="U8173">
        <v>0.13757340000000001</v>
      </c>
      <c r="X8173" t="s">
        <v>114</v>
      </c>
      <c r="Z8173" s="97">
        <v>61000000</v>
      </c>
    </row>
    <row r="8174" spans="1:26">
      <c r="A8174" t="s">
        <v>72</v>
      </c>
      <c r="B8174" t="s">
        <v>56</v>
      </c>
      <c r="C8174" t="s">
        <v>16</v>
      </c>
      <c r="D8174">
        <v>2015</v>
      </c>
      <c r="E8174">
        <v>12</v>
      </c>
      <c r="F8174">
        <v>1722.9960000000001</v>
      </c>
      <c r="G8174">
        <v>1724.048</v>
      </c>
      <c r="H8174">
        <v>81.99221</v>
      </c>
      <c r="I8174">
        <v>118.489</v>
      </c>
      <c r="J8174">
        <v>-152.90170000000001</v>
      </c>
      <c r="K8174">
        <v>-63.187579999999997</v>
      </c>
      <c r="L8174">
        <v>-1.0518799999999999</v>
      </c>
      <c r="M8174">
        <v>61.083820000000003</v>
      </c>
      <c r="N8174">
        <v>150.7979</v>
      </c>
      <c r="O8174">
        <v>66</v>
      </c>
      <c r="P8174">
        <v>117.41228</v>
      </c>
      <c r="Q8174">
        <v>7</v>
      </c>
      <c r="R8174" s="75">
        <v>38555</v>
      </c>
      <c r="T8174" t="s">
        <v>112</v>
      </c>
      <c r="U8174">
        <v>0.13757340000000001</v>
      </c>
      <c r="X8174" t="s">
        <v>114</v>
      </c>
      <c r="Z8174" s="97">
        <v>61200000</v>
      </c>
    </row>
    <row r="8175" spans="1:26">
      <c r="A8175" t="s">
        <v>72</v>
      </c>
      <c r="B8175" t="s">
        <v>56</v>
      </c>
      <c r="C8175" t="s">
        <v>16</v>
      </c>
      <c r="D8175">
        <v>2015</v>
      </c>
      <c r="E8175">
        <v>13</v>
      </c>
      <c r="F8175">
        <v>1686.0360000000001</v>
      </c>
      <c r="G8175">
        <v>1015.7089999999999</v>
      </c>
      <c r="H8175">
        <v>83.357119999999995</v>
      </c>
      <c r="I8175">
        <v>118.1341</v>
      </c>
      <c r="J8175">
        <v>518.93179999999995</v>
      </c>
      <c r="K8175">
        <v>608.37710000000004</v>
      </c>
      <c r="L8175">
        <v>670.32669999999996</v>
      </c>
      <c r="M8175">
        <v>732.27629999999999</v>
      </c>
      <c r="N8175">
        <v>821.72159999999997</v>
      </c>
      <c r="O8175">
        <v>66</v>
      </c>
      <c r="P8175">
        <v>117.41228</v>
      </c>
      <c r="Q8175">
        <v>7</v>
      </c>
      <c r="R8175" s="75">
        <v>38555</v>
      </c>
      <c r="T8175" t="s">
        <v>112</v>
      </c>
      <c r="U8175">
        <v>0.13757340000000001</v>
      </c>
      <c r="X8175" t="s">
        <v>114</v>
      </c>
      <c r="Z8175" s="97">
        <v>60800000</v>
      </c>
    </row>
    <row r="8176" spans="1:26">
      <c r="A8176" t="s">
        <v>72</v>
      </c>
      <c r="B8176" t="s">
        <v>56</v>
      </c>
      <c r="C8176" t="s">
        <v>16</v>
      </c>
      <c r="D8176">
        <v>2015</v>
      </c>
      <c r="E8176">
        <v>14</v>
      </c>
      <c r="F8176">
        <v>1692.2349999999999</v>
      </c>
      <c r="G8176">
        <v>208.3049</v>
      </c>
      <c r="H8176">
        <v>84.156300000000002</v>
      </c>
      <c r="I8176">
        <v>118.30289999999999</v>
      </c>
      <c r="J8176">
        <v>1332.319</v>
      </c>
      <c r="K8176">
        <v>1421.8920000000001</v>
      </c>
      <c r="L8176">
        <v>1483.93</v>
      </c>
      <c r="M8176">
        <v>1545.9690000000001</v>
      </c>
      <c r="N8176">
        <v>1635.5419999999999</v>
      </c>
      <c r="O8176">
        <v>66</v>
      </c>
      <c r="P8176">
        <v>117.41228</v>
      </c>
      <c r="Q8176">
        <v>7</v>
      </c>
      <c r="R8176" s="75">
        <v>38555</v>
      </c>
      <c r="T8176" t="s">
        <v>112</v>
      </c>
      <c r="U8176">
        <v>0.13757340000000001</v>
      </c>
      <c r="X8176" t="s">
        <v>114</v>
      </c>
      <c r="Z8176" s="97">
        <v>61000000</v>
      </c>
    </row>
    <row r="8177" spans="1:26">
      <c r="A8177" t="s">
        <v>72</v>
      </c>
      <c r="B8177" t="s">
        <v>56</v>
      </c>
      <c r="C8177" t="s">
        <v>16</v>
      </c>
      <c r="D8177">
        <v>2015</v>
      </c>
      <c r="E8177">
        <v>15</v>
      </c>
      <c r="F8177">
        <v>1673.4780000000001</v>
      </c>
      <c r="G8177">
        <v>208.07470000000001</v>
      </c>
      <c r="H8177">
        <v>84.4559</v>
      </c>
      <c r="I8177">
        <v>118.4312</v>
      </c>
      <c r="J8177">
        <v>1313.6279999999999</v>
      </c>
      <c r="K8177">
        <v>1403.298</v>
      </c>
      <c r="L8177">
        <v>1465.403</v>
      </c>
      <c r="M8177">
        <v>1527.509</v>
      </c>
      <c r="N8177">
        <v>1617.1790000000001</v>
      </c>
      <c r="O8177">
        <v>66</v>
      </c>
      <c r="P8177">
        <v>117.41228</v>
      </c>
      <c r="Q8177">
        <v>7</v>
      </c>
      <c r="R8177" s="75">
        <v>38555</v>
      </c>
      <c r="T8177" t="s">
        <v>112</v>
      </c>
      <c r="U8177">
        <v>0.13757340000000001</v>
      </c>
      <c r="X8177" t="s">
        <v>114</v>
      </c>
      <c r="Z8177" s="97">
        <v>61100000</v>
      </c>
    </row>
    <row r="8178" spans="1:26">
      <c r="A8178" t="s">
        <v>72</v>
      </c>
      <c r="B8178" t="s">
        <v>56</v>
      </c>
      <c r="C8178" t="s">
        <v>16</v>
      </c>
      <c r="D8178">
        <v>2015</v>
      </c>
      <c r="E8178">
        <v>16</v>
      </c>
      <c r="F8178">
        <v>1627.94</v>
      </c>
      <c r="G8178">
        <v>206.8083</v>
      </c>
      <c r="H8178">
        <v>84.773420000000002</v>
      </c>
      <c r="I8178">
        <v>118.3138</v>
      </c>
      <c r="J8178">
        <v>1269.5070000000001</v>
      </c>
      <c r="K8178">
        <v>1359.088</v>
      </c>
      <c r="L8178">
        <v>1421.1320000000001</v>
      </c>
      <c r="M8178">
        <v>1483.1759999999999</v>
      </c>
      <c r="N8178">
        <v>1572.7570000000001</v>
      </c>
      <c r="O8178">
        <v>66</v>
      </c>
      <c r="P8178">
        <v>117.41228</v>
      </c>
      <c r="Q8178">
        <v>7</v>
      </c>
      <c r="R8178" s="75">
        <v>38555</v>
      </c>
      <c r="T8178" t="s">
        <v>112</v>
      </c>
      <c r="U8178">
        <v>0.13757340000000001</v>
      </c>
      <c r="X8178" t="s">
        <v>114</v>
      </c>
      <c r="Z8178" s="97">
        <v>61000000</v>
      </c>
    </row>
    <row r="8179" spans="1:26">
      <c r="A8179" t="s">
        <v>72</v>
      </c>
      <c r="B8179" t="s">
        <v>56</v>
      </c>
      <c r="C8179" t="s">
        <v>16</v>
      </c>
      <c r="D8179">
        <v>2015</v>
      </c>
      <c r="E8179">
        <v>17</v>
      </c>
      <c r="F8179">
        <v>1590.3520000000001</v>
      </c>
      <c r="G8179">
        <v>207.19560000000001</v>
      </c>
      <c r="H8179">
        <v>84.834900000000005</v>
      </c>
      <c r="I8179">
        <v>118.38639999999999</v>
      </c>
      <c r="J8179">
        <v>1231.4380000000001</v>
      </c>
      <c r="K8179">
        <v>1321.075</v>
      </c>
      <c r="L8179">
        <v>1383.1569999999999</v>
      </c>
      <c r="M8179">
        <v>1445.239</v>
      </c>
      <c r="N8179">
        <v>1534.875</v>
      </c>
      <c r="O8179">
        <v>66</v>
      </c>
      <c r="P8179">
        <v>117.41228</v>
      </c>
      <c r="Q8179">
        <v>7</v>
      </c>
      <c r="R8179" s="75">
        <v>38555</v>
      </c>
      <c r="T8179" t="s">
        <v>112</v>
      </c>
      <c r="U8179">
        <v>0.13757340000000001</v>
      </c>
      <c r="X8179" t="s">
        <v>114</v>
      </c>
      <c r="Z8179" s="97">
        <v>61100000</v>
      </c>
    </row>
    <row r="8180" spans="1:26">
      <c r="A8180" t="s">
        <v>72</v>
      </c>
      <c r="B8180" t="s">
        <v>56</v>
      </c>
      <c r="C8180" t="s">
        <v>16</v>
      </c>
      <c r="D8180">
        <v>2015</v>
      </c>
      <c r="E8180">
        <v>18</v>
      </c>
      <c r="F8180">
        <v>1545.7739999999999</v>
      </c>
      <c r="G8180">
        <v>206.0129</v>
      </c>
      <c r="H8180">
        <v>83.263339999999999</v>
      </c>
      <c r="I8180">
        <v>118.1931</v>
      </c>
      <c r="J8180">
        <v>1188.2909999999999</v>
      </c>
      <c r="K8180">
        <v>1277.7809999999999</v>
      </c>
      <c r="L8180">
        <v>1339.761</v>
      </c>
      <c r="M8180">
        <v>1401.742</v>
      </c>
      <c r="N8180">
        <v>1491.232</v>
      </c>
      <c r="O8180">
        <v>66</v>
      </c>
      <c r="P8180">
        <v>117.41228</v>
      </c>
      <c r="Q8180">
        <v>7</v>
      </c>
      <c r="R8180" s="75">
        <v>38555</v>
      </c>
      <c r="T8180" t="s">
        <v>112</v>
      </c>
      <c r="U8180">
        <v>0.13757340000000001</v>
      </c>
      <c r="X8180" t="s">
        <v>114</v>
      </c>
      <c r="Z8180" s="97">
        <v>60900000</v>
      </c>
    </row>
    <row r="8181" spans="1:26">
      <c r="A8181" t="s">
        <v>72</v>
      </c>
      <c r="B8181" t="s">
        <v>56</v>
      </c>
      <c r="C8181" t="s">
        <v>16</v>
      </c>
      <c r="D8181">
        <v>2015</v>
      </c>
      <c r="E8181">
        <v>19</v>
      </c>
      <c r="F8181">
        <v>1536.3979999999999</v>
      </c>
      <c r="G8181">
        <v>725.87630000000001</v>
      </c>
      <c r="H8181">
        <v>81.582239999999999</v>
      </c>
      <c r="I8181">
        <v>118.4325</v>
      </c>
      <c r="J8181">
        <v>658.74469999999997</v>
      </c>
      <c r="K8181">
        <v>748.41600000000005</v>
      </c>
      <c r="L8181">
        <v>810.52200000000005</v>
      </c>
      <c r="M8181">
        <v>872.62810000000002</v>
      </c>
      <c r="N8181">
        <v>962.29939999999999</v>
      </c>
      <c r="O8181">
        <v>66</v>
      </c>
      <c r="P8181">
        <v>117.41228</v>
      </c>
      <c r="Q8181">
        <v>7</v>
      </c>
      <c r="R8181" s="75">
        <v>38555</v>
      </c>
      <c r="T8181" t="s">
        <v>112</v>
      </c>
      <c r="U8181">
        <v>0.13757340000000001</v>
      </c>
      <c r="X8181" t="s">
        <v>114</v>
      </c>
      <c r="Z8181" s="97">
        <v>61100000</v>
      </c>
    </row>
    <row r="8182" spans="1:26">
      <c r="A8182" t="s">
        <v>72</v>
      </c>
      <c r="B8182" t="s">
        <v>56</v>
      </c>
      <c r="C8182" t="s">
        <v>16</v>
      </c>
      <c r="D8182">
        <v>2015</v>
      </c>
      <c r="E8182">
        <v>20</v>
      </c>
      <c r="F8182">
        <v>1536.6120000000001</v>
      </c>
      <c r="G8182">
        <v>1224.8610000000001</v>
      </c>
      <c r="H8182">
        <v>78.877679999999998</v>
      </c>
      <c r="I8182">
        <v>119.187</v>
      </c>
      <c r="J8182">
        <v>159.00739999999999</v>
      </c>
      <c r="K8182">
        <v>249.25</v>
      </c>
      <c r="L8182">
        <v>311.75170000000003</v>
      </c>
      <c r="M8182">
        <v>374.2534</v>
      </c>
      <c r="N8182">
        <v>464.49610000000001</v>
      </c>
      <c r="O8182">
        <v>66</v>
      </c>
      <c r="P8182">
        <v>117.41228</v>
      </c>
      <c r="Q8182">
        <v>7</v>
      </c>
      <c r="R8182" s="75">
        <v>38555</v>
      </c>
      <c r="T8182" t="s">
        <v>112</v>
      </c>
      <c r="U8182">
        <v>0.13757340000000001</v>
      </c>
      <c r="X8182" t="s">
        <v>114</v>
      </c>
      <c r="Z8182" s="97">
        <v>61900000</v>
      </c>
    </row>
    <row r="8183" spans="1:26">
      <c r="A8183" t="s">
        <v>72</v>
      </c>
      <c r="B8183" t="s">
        <v>56</v>
      </c>
      <c r="C8183" t="s">
        <v>16</v>
      </c>
      <c r="D8183">
        <v>2015</v>
      </c>
      <c r="E8183">
        <v>21</v>
      </c>
      <c r="F8183">
        <v>1538.0709999999999</v>
      </c>
      <c r="G8183">
        <v>1359.924</v>
      </c>
      <c r="H8183">
        <v>75.652439999999999</v>
      </c>
      <c r="I8183">
        <v>119.3173</v>
      </c>
      <c r="J8183">
        <v>25.23611</v>
      </c>
      <c r="K8183">
        <v>115.57729999999999</v>
      </c>
      <c r="L8183">
        <v>178.1473</v>
      </c>
      <c r="M8183">
        <v>240.7174</v>
      </c>
      <c r="N8183">
        <v>331.05860000000001</v>
      </c>
      <c r="O8183">
        <v>66</v>
      </c>
      <c r="P8183">
        <v>117.41228</v>
      </c>
      <c r="Q8183">
        <v>7</v>
      </c>
      <c r="R8183" s="75">
        <v>38555</v>
      </c>
      <c r="T8183" t="s">
        <v>112</v>
      </c>
      <c r="U8183">
        <v>0.13757340000000001</v>
      </c>
      <c r="X8183" t="s">
        <v>114</v>
      </c>
      <c r="Z8183" s="97">
        <v>62000000</v>
      </c>
    </row>
    <row r="8184" spans="1:26">
      <c r="A8184" t="s">
        <v>72</v>
      </c>
      <c r="B8184" t="s">
        <v>56</v>
      </c>
      <c r="C8184" t="s">
        <v>16</v>
      </c>
      <c r="D8184">
        <v>2015</v>
      </c>
      <c r="E8184">
        <v>22</v>
      </c>
      <c r="F8184">
        <v>1538.443</v>
      </c>
      <c r="G8184">
        <v>1447.4259999999999</v>
      </c>
      <c r="H8184">
        <v>75.210440000000006</v>
      </c>
      <c r="I8184">
        <v>119.2285</v>
      </c>
      <c r="J8184">
        <v>-61.78022</v>
      </c>
      <c r="K8184">
        <v>28.493739999999999</v>
      </c>
      <c r="L8184">
        <v>91.017210000000006</v>
      </c>
      <c r="M8184">
        <v>153.54069999999999</v>
      </c>
      <c r="N8184">
        <v>243.81469999999999</v>
      </c>
      <c r="O8184">
        <v>66</v>
      </c>
      <c r="P8184">
        <v>117.41228</v>
      </c>
      <c r="Q8184">
        <v>7</v>
      </c>
      <c r="R8184" s="75">
        <v>38555</v>
      </c>
      <c r="T8184" t="s">
        <v>112</v>
      </c>
      <c r="U8184">
        <v>0.13757340000000001</v>
      </c>
      <c r="X8184" t="s">
        <v>114</v>
      </c>
      <c r="Z8184" s="97">
        <v>61900000</v>
      </c>
    </row>
    <row r="8185" spans="1:26">
      <c r="A8185" t="s">
        <v>72</v>
      </c>
      <c r="B8185" t="s">
        <v>56</v>
      </c>
      <c r="C8185" t="s">
        <v>16</v>
      </c>
      <c r="D8185">
        <v>2015</v>
      </c>
      <c r="E8185">
        <v>23</v>
      </c>
      <c r="F8185">
        <v>1538.491</v>
      </c>
      <c r="G8185">
        <v>1477.04</v>
      </c>
      <c r="H8185">
        <v>73.982889999999998</v>
      </c>
      <c r="I8185">
        <v>119.13</v>
      </c>
      <c r="J8185">
        <v>-91.219980000000007</v>
      </c>
      <c r="K8185">
        <v>-1.020554</v>
      </c>
      <c r="L8185">
        <v>61.45129</v>
      </c>
      <c r="M8185">
        <v>123.92310000000001</v>
      </c>
      <c r="N8185">
        <v>214.12260000000001</v>
      </c>
      <c r="O8185">
        <v>66</v>
      </c>
      <c r="P8185">
        <v>117.41228</v>
      </c>
      <c r="Q8185">
        <v>7</v>
      </c>
      <c r="R8185" s="75">
        <v>38555</v>
      </c>
      <c r="T8185" t="s">
        <v>112</v>
      </c>
      <c r="U8185">
        <v>0.13757340000000001</v>
      </c>
      <c r="X8185" t="s">
        <v>114</v>
      </c>
      <c r="Z8185" s="97">
        <v>61800000</v>
      </c>
    </row>
    <row r="8186" spans="1:26">
      <c r="A8186" t="s">
        <v>72</v>
      </c>
      <c r="B8186" t="s">
        <v>56</v>
      </c>
      <c r="C8186" t="s">
        <v>16</v>
      </c>
      <c r="D8186">
        <v>2015</v>
      </c>
      <c r="E8186">
        <v>24</v>
      </c>
      <c r="F8186">
        <v>1530.2190000000001</v>
      </c>
      <c r="G8186">
        <v>1466.25</v>
      </c>
      <c r="H8186">
        <v>72.588849999999994</v>
      </c>
      <c r="I8186">
        <v>119.3142</v>
      </c>
      <c r="J8186">
        <v>-88.938469999999995</v>
      </c>
      <c r="K8186">
        <v>1.400428</v>
      </c>
      <c r="L8186">
        <v>63.968870000000003</v>
      </c>
      <c r="M8186">
        <v>126.5373</v>
      </c>
      <c r="N8186">
        <v>216.87620000000001</v>
      </c>
      <c r="O8186">
        <v>66</v>
      </c>
      <c r="P8186">
        <v>117.41228</v>
      </c>
      <c r="Q8186">
        <v>7</v>
      </c>
      <c r="R8186" s="75">
        <v>38555</v>
      </c>
      <c r="T8186" t="s">
        <v>112</v>
      </c>
      <c r="U8186">
        <v>0.13757340000000001</v>
      </c>
      <c r="X8186" t="s">
        <v>114</v>
      </c>
      <c r="Z8186" s="97">
        <v>62000000</v>
      </c>
    </row>
    <row r="8187" spans="1:26">
      <c r="A8187" t="s">
        <v>72</v>
      </c>
      <c r="B8187" t="s">
        <v>56</v>
      </c>
      <c r="C8187" t="s">
        <v>17</v>
      </c>
      <c r="D8187">
        <v>2015</v>
      </c>
      <c r="E8187">
        <v>1</v>
      </c>
      <c r="F8187">
        <v>1585.6679999999999</v>
      </c>
      <c r="G8187">
        <v>1585.6679999999999</v>
      </c>
      <c r="H8187">
        <v>71.954409999999996</v>
      </c>
      <c r="I8187">
        <v>118.41070000000001</v>
      </c>
      <c r="J8187">
        <v>-151.74940000000001</v>
      </c>
      <c r="K8187">
        <v>-62.094639999999998</v>
      </c>
      <c r="L8187">
        <v>0</v>
      </c>
      <c r="M8187">
        <v>62.094639999999998</v>
      </c>
      <c r="N8187">
        <v>151.74940000000001</v>
      </c>
      <c r="O8187">
        <v>66</v>
      </c>
      <c r="P8187">
        <v>117.41228</v>
      </c>
      <c r="Q8187">
        <v>8</v>
      </c>
      <c r="R8187" s="75">
        <v>33833</v>
      </c>
      <c r="T8187" t="s">
        <v>112</v>
      </c>
      <c r="U8187">
        <v>0.1402542</v>
      </c>
      <c r="X8187" t="s">
        <v>114</v>
      </c>
      <c r="Z8187" s="97">
        <v>61100000</v>
      </c>
    </row>
    <row r="8188" spans="1:26">
      <c r="A8188" t="s">
        <v>72</v>
      </c>
      <c r="B8188" t="s">
        <v>56</v>
      </c>
      <c r="C8188" t="s">
        <v>17</v>
      </c>
      <c r="D8188">
        <v>2015</v>
      </c>
      <c r="E8188">
        <v>2</v>
      </c>
      <c r="F8188">
        <v>1589.335</v>
      </c>
      <c r="G8188">
        <v>1589.335</v>
      </c>
      <c r="H8188">
        <v>70.793620000000004</v>
      </c>
      <c r="I8188">
        <v>118.2944</v>
      </c>
      <c r="J8188">
        <v>-151.60040000000001</v>
      </c>
      <c r="K8188">
        <v>-62.033650000000002</v>
      </c>
      <c r="L8188">
        <v>0</v>
      </c>
      <c r="M8188">
        <v>62.033650000000002</v>
      </c>
      <c r="N8188">
        <v>151.60040000000001</v>
      </c>
      <c r="O8188">
        <v>66</v>
      </c>
      <c r="P8188">
        <v>117.41228</v>
      </c>
      <c r="Q8188">
        <v>8</v>
      </c>
      <c r="R8188" s="75">
        <v>33833</v>
      </c>
      <c r="T8188" t="s">
        <v>112</v>
      </c>
      <c r="U8188">
        <v>0.1402542</v>
      </c>
      <c r="X8188" t="s">
        <v>114</v>
      </c>
      <c r="Z8188" s="97">
        <v>61000000</v>
      </c>
    </row>
    <row r="8189" spans="1:26">
      <c r="A8189" t="s">
        <v>72</v>
      </c>
      <c r="B8189" t="s">
        <v>56</v>
      </c>
      <c r="C8189" t="s">
        <v>17</v>
      </c>
      <c r="D8189">
        <v>2015</v>
      </c>
      <c r="E8189">
        <v>3</v>
      </c>
      <c r="F8189">
        <v>1581.6579999999999</v>
      </c>
      <c r="G8189">
        <v>1581.6579999999999</v>
      </c>
      <c r="H8189">
        <v>69.678629999999998</v>
      </c>
      <c r="I8189">
        <v>118.2714</v>
      </c>
      <c r="J8189">
        <v>-151.57089999999999</v>
      </c>
      <c r="K8189">
        <v>-62.021569999999997</v>
      </c>
      <c r="L8189">
        <v>0</v>
      </c>
      <c r="M8189">
        <v>62.021569999999997</v>
      </c>
      <c r="N8189">
        <v>151.57089999999999</v>
      </c>
      <c r="O8189">
        <v>66</v>
      </c>
      <c r="P8189">
        <v>117.41228</v>
      </c>
      <c r="Q8189">
        <v>8</v>
      </c>
      <c r="R8189" s="75">
        <v>33833</v>
      </c>
      <c r="T8189" t="s">
        <v>112</v>
      </c>
      <c r="U8189">
        <v>0.1402542</v>
      </c>
      <c r="X8189" t="s">
        <v>114</v>
      </c>
      <c r="Z8189" s="97">
        <v>60900000</v>
      </c>
    </row>
    <row r="8190" spans="1:26">
      <c r="A8190" t="s">
        <v>72</v>
      </c>
      <c r="B8190" t="s">
        <v>56</v>
      </c>
      <c r="C8190" t="s">
        <v>17</v>
      </c>
      <c r="D8190">
        <v>2015</v>
      </c>
      <c r="E8190">
        <v>4</v>
      </c>
      <c r="F8190">
        <v>1576.453</v>
      </c>
      <c r="G8190">
        <v>1576.453</v>
      </c>
      <c r="H8190">
        <v>68.670389999999998</v>
      </c>
      <c r="I8190">
        <v>118.33199999999999</v>
      </c>
      <c r="J8190">
        <v>-151.64859999999999</v>
      </c>
      <c r="K8190">
        <v>-62.053379999999997</v>
      </c>
      <c r="L8190">
        <v>0</v>
      </c>
      <c r="M8190">
        <v>62.053379999999997</v>
      </c>
      <c r="N8190">
        <v>151.64859999999999</v>
      </c>
      <c r="O8190">
        <v>66</v>
      </c>
      <c r="P8190">
        <v>117.41228</v>
      </c>
      <c r="Q8190">
        <v>8</v>
      </c>
      <c r="R8190" s="75">
        <v>33833</v>
      </c>
      <c r="T8190" t="s">
        <v>112</v>
      </c>
      <c r="U8190">
        <v>0.1402542</v>
      </c>
      <c r="X8190" t="s">
        <v>114</v>
      </c>
      <c r="Z8190" s="97">
        <v>61000000</v>
      </c>
    </row>
    <row r="8191" spans="1:26">
      <c r="A8191" t="s">
        <v>72</v>
      </c>
      <c r="B8191" t="s">
        <v>56</v>
      </c>
      <c r="C8191" t="s">
        <v>17</v>
      </c>
      <c r="D8191">
        <v>2015</v>
      </c>
      <c r="E8191">
        <v>5</v>
      </c>
      <c r="F8191">
        <v>1576.787</v>
      </c>
      <c r="G8191">
        <v>1576.787</v>
      </c>
      <c r="H8191">
        <v>67.988569999999996</v>
      </c>
      <c r="I8191">
        <v>118.4768</v>
      </c>
      <c r="J8191">
        <v>-151.83410000000001</v>
      </c>
      <c r="K8191">
        <v>-62.129280000000001</v>
      </c>
      <c r="L8191">
        <v>0</v>
      </c>
      <c r="M8191">
        <v>62.129280000000001</v>
      </c>
      <c r="N8191">
        <v>151.83410000000001</v>
      </c>
      <c r="O8191">
        <v>66</v>
      </c>
      <c r="P8191">
        <v>117.41228</v>
      </c>
      <c r="Q8191">
        <v>8</v>
      </c>
      <c r="R8191" s="75">
        <v>33833</v>
      </c>
      <c r="T8191" t="s">
        <v>112</v>
      </c>
      <c r="U8191">
        <v>0.1402542</v>
      </c>
      <c r="X8191" t="s">
        <v>114</v>
      </c>
      <c r="Z8191" s="97">
        <v>61100000</v>
      </c>
    </row>
    <row r="8192" spans="1:26">
      <c r="A8192" t="s">
        <v>72</v>
      </c>
      <c r="B8192" t="s">
        <v>56</v>
      </c>
      <c r="C8192" t="s">
        <v>17</v>
      </c>
      <c r="D8192">
        <v>2015</v>
      </c>
      <c r="E8192">
        <v>6</v>
      </c>
      <c r="F8192">
        <v>1593.1579999999999</v>
      </c>
      <c r="G8192">
        <v>1593.1579999999999</v>
      </c>
      <c r="H8192">
        <v>66.892330000000001</v>
      </c>
      <c r="I8192">
        <v>118.5115</v>
      </c>
      <c r="J8192">
        <v>-151.87860000000001</v>
      </c>
      <c r="K8192">
        <v>-62.147489999999998</v>
      </c>
      <c r="L8192">
        <v>0</v>
      </c>
      <c r="M8192">
        <v>62.147489999999998</v>
      </c>
      <c r="N8192">
        <v>151.87860000000001</v>
      </c>
      <c r="O8192">
        <v>66</v>
      </c>
      <c r="P8192">
        <v>117.41228</v>
      </c>
      <c r="Q8192">
        <v>8</v>
      </c>
      <c r="R8192" s="75">
        <v>33833</v>
      </c>
      <c r="T8192" t="s">
        <v>112</v>
      </c>
      <c r="U8192">
        <v>0.1402542</v>
      </c>
      <c r="X8192" t="s">
        <v>114</v>
      </c>
      <c r="Z8192" s="97">
        <v>61200000</v>
      </c>
    </row>
    <row r="8193" spans="1:26">
      <c r="A8193" t="s">
        <v>72</v>
      </c>
      <c r="B8193" t="s">
        <v>56</v>
      </c>
      <c r="C8193" t="s">
        <v>17</v>
      </c>
      <c r="D8193">
        <v>2015</v>
      </c>
      <c r="E8193">
        <v>7</v>
      </c>
      <c r="F8193">
        <v>1650.9780000000001</v>
      </c>
      <c r="G8193">
        <v>1650.9780000000001</v>
      </c>
      <c r="H8193">
        <v>66.670460000000006</v>
      </c>
      <c r="I8193">
        <v>118.3349</v>
      </c>
      <c r="J8193">
        <v>-151.6523</v>
      </c>
      <c r="K8193">
        <v>-62.054900000000004</v>
      </c>
      <c r="L8193">
        <v>0</v>
      </c>
      <c r="M8193">
        <v>62.054900000000004</v>
      </c>
      <c r="N8193">
        <v>151.6523</v>
      </c>
      <c r="O8193">
        <v>66</v>
      </c>
      <c r="P8193">
        <v>117.41228</v>
      </c>
      <c r="Q8193">
        <v>8</v>
      </c>
      <c r="R8193" s="75">
        <v>33833</v>
      </c>
      <c r="T8193" t="s">
        <v>112</v>
      </c>
      <c r="U8193">
        <v>0.1402542</v>
      </c>
      <c r="X8193" t="s">
        <v>114</v>
      </c>
      <c r="Z8193" s="97">
        <v>61000000</v>
      </c>
    </row>
    <row r="8194" spans="1:26">
      <c r="A8194" t="s">
        <v>72</v>
      </c>
      <c r="B8194" t="s">
        <v>56</v>
      </c>
      <c r="C8194" t="s">
        <v>17</v>
      </c>
      <c r="D8194">
        <v>2015</v>
      </c>
      <c r="E8194">
        <v>8</v>
      </c>
      <c r="F8194">
        <v>1712.4760000000001</v>
      </c>
      <c r="G8194">
        <v>1712.4760000000001</v>
      </c>
      <c r="H8194">
        <v>69.080039999999997</v>
      </c>
      <c r="I8194">
        <v>118.30240000000001</v>
      </c>
      <c r="J8194">
        <v>-151.61060000000001</v>
      </c>
      <c r="K8194">
        <v>-62.03783</v>
      </c>
      <c r="L8194">
        <v>0</v>
      </c>
      <c r="M8194">
        <v>62.03783</v>
      </c>
      <c r="N8194">
        <v>151.61060000000001</v>
      </c>
      <c r="O8194">
        <v>66</v>
      </c>
      <c r="P8194">
        <v>117.41228</v>
      </c>
      <c r="Q8194">
        <v>8</v>
      </c>
      <c r="R8194" s="75">
        <v>33833</v>
      </c>
      <c r="T8194" t="s">
        <v>112</v>
      </c>
      <c r="U8194">
        <v>0.1402542</v>
      </c>
      <c r="X8194" t="s">
        <v>114</v>
      </c>
      <c r="Z8194" s="97">
        <v>61000000</v>
      </c>
    </row>
    <row r="8195" spans="1:26">
      <c r="A8195" t="s">
        <v>72</v>
      </c>
      <c r="B8195" t="s">
        <v>56</v>
      </c>
      <c r="C8195" t="s">
        <v>17</v>
      </c>
      <c r="D8195">
        <v>2015</v>
      </c>
      <c r="E8195">
        <v>9</v>
      </c>
      <c r="F8195">
        <v>1737.713</v>
      </c>
      <c r="G8195">
        <v>1737.713</v>
      </c>
      <c r="H8195">
        <v>75.112880000000004</v>
      </c>
      <c r="I8195">
        <v>118.47920000000001</v>
      </c>
      <c r="J8195">
        <v>-151.83709999999999</v>
      </c>
      <c r="K8195">
        <v>-62.13053</v>
      </c>
      <c r="L8195">
        <v>0</v>
      </c>
      <c r="M8195">
        <v>62.13053</v>
      </c>
      <c r="N8195">
        <v>151.83709999999999</v>
      </c>
      <c r="O8195">
        <v>66</v>
      </c>
      <c r="P8195">
        <v>117.41228</v>
      </c>
      <c r="Q8195">
        <v>8</v>
      </c>
      <c r="R8195" s="75">
        <v>33833</v>
      </c>
      <c r="T8195" t="s">
        <v>112</v>
      </c>
      <c r="U8195">
        <v>0.1402542</v>
      </c>
      <c r="X8195" t="s">
        <v>114</v>
      </c>
      <c r="Z8195" s="97">
        <v>61100000</v>
      </c>
    </row>
    <row r="8196" spans="1:26">
      <c r="A8196" t="s">
        <v>72</v>
      </c>
      <c r="B8196" t="s">
        <v>56</v>
      </c>
      <c r="C8196" t="s">
        <v>17</v>
      </c>
      <c r="D8196">
        <v>2015</v>
      </c>
      <c r="E8196">
        <v>10</v>
      </c>
      <c r="F8196">
        <v>1771.7049999999999</v>
      </c>
      <c r="G8196">
        <v>1771.7049999999999</v>
      </c>
      <c r="H8196">
        <v>80.961879999999994</v>
      </c>
      <c r="I8196">
        <v>118.37649999999999</v>
      </c>
      <c r="J8196">
        <v>-151.7056</v>
      </c>
      <c r="K8196">
        <v>-62.076680000000003</v>
      </c>
      <c r="L8196">
        <v>0</v>
      </c>
      <c r="M8196">
        <v>62.076680000000003</v>
      </c>
      <c r="N8196">
        <v>151.7056</v>
      </c>
      <c r="O8196">
        <v>66</v>
      </c>
      <c r="P8196">
        <v>117.41228</v>
      </c>
      <c r="Q8196">
        <v>8</v>
      </c>
      <c r="R8196" s="75">
        <v>33833</v>
      </c>
      <c r="T8196" t="s">
        <v>112</v>
      </c>
      <c r="U8196">
        <v>0.1402542</v>
      </c>
      <c r="X8196" t="s">
        <v>114</v>
      </c>
      <c r="Z8196" s="97">
        <v>61000000</v>
      </c>
    </row>
    <row r="8197" spans="1:26">
      <c r="A8197" t="s">
        <v>72</v>
      </c>
      <c r="B8197" t="s">
        <v>56</v>
      </c>
      <c r="C8197" t="s">
        <v>17</v>
      </c>
      <c r="D8197">
        <v>2015</v>
      </c>
      <c r="E8197">
        <v>11</v>
      </c>
      <c r="F8197">
        <v>1789.519</v>
      </c>
      <c r="G8197">
        <v>1789.519</v>
      </c>
      <c r="H8197">
        <v>83.597899999999996</v>
      </c>
      <c r="I8197">
        <v>118.13079999999999</v>
      </c>
      <c r="J8197">
        <v>-151.39080000000001</v>
      </c>
      <c r="K8197">
        <v>-61.947879999999998</v>
      </c>
      <c r="L8197">
        <v>0</v>
      </c>
      <c r="M8197">
        <v>61.947879999999998</v>
      </c>
      <c r="N8197">
        <v>151.39080000000001</v>
      </c>
      <c r="O8197">
        <v>66</v>
      </c>
      <c r="P8197">
        <v>117.41228</v>
      </c>
      <c r="Q8197">
        <v>8</v>
      </c>
      <c r="R8197" s="75">
        <v>33833</v>
      </c>
      <c r="T8197" t="s">
        <v>112</v>
      </c>
      <c r="U8197">
        <v>0.1402542</v>
      </c>
      <c r="X8197" t="s">
        <v>114</v>
      </c>
      <c r="Z8197" s="97">
        <v>60800000</v>
      </c>
    </row>
    <row r="8198" spans="1:26">
      <c r="A8198" t="s">
        <v>72</v>
      </c>
      <c r="B8198" t="s">
        <v>56</v>
      </c>
      <c r="C8198" t="s">
        <v>17</v>
      </c>
      <c r="D8198">
        <v>2015</v>
      </c>
      <c r="E8198">
        <v>12</v>
      </c>
      <c r="F8198">
        <v>1774.252</v>
      </c>
      <c r="G8198">
        <v>1782.58</v>
      </c>
      <c r="H8198">
        <v>85.439189999999996</v>
      </c>
      <c r="I8198">
        <v>118.083</v>
      </c>
      <c r="J8198">
        <v>-159.65729999999999</v>
      </c>
      <c r="K8198">
        <v>-70.250649999999993</v>
      </c>
      <c r="L8198">
        <v>-8.3278809999999996</v>
      </c>
      <c r="M8198">
        <v>53.594889999999999</v>
      </c>
      <c r="N8198">
        <v>143.00149999999999</v>
      </c>
      <c r="O8198">
        <v>66</v>
      </c>
      <c r="P8198">
        <v>117.41228</v>
      </c>
      <c r="Q8198">
        <v>8</v>
      </c>
      <c r="R8198" s="75">
        <v>33833</v>
      </c>
      <c r="T8198" t="s">
        <v>112</v>
      </c>
      <c r="U8198">
        <v>0.1402542</v>
      </c>
      <c r="X8198" t="s">
        <v>114</v>
      </c>
      <c r="Z8198" s="97">
        <v>60700000</v>
      </c>
    </row>
    <row r="8199" spans="1:26">
      <c r="A8199" t="s">
        <v>72</v>
      </c>
      <c r="B8199" t="s">
        <v>56</v>
      </c>
      <c r="C8199" t="s">
        <v>17</v>
      </c>
      <c r="D8199">
        <v>2015</v>
      </c>
      <c r="E8199">
        <v>13</v>
      </c>
      <c r="F8199">
        <v>1744.5989999999999</v>
      </c>
      <c r="G8199">
        <v>1046.4690000000001</v>
      </c>
      <c r="H8199">
        <v>87.832830000000001</v>
      </c>
      <c r="I8199">
        <v>117.78189999999999</v>
      </c>
      <c r="J8199">
        <v>547.18589999999995</v>
      </c>
      <c r="K8199">
        <v>636.3646</v>
      </c>
      <c r="L8199">
        <v>698.12950000000001</v>
      </c>
      <c r="M8199">
        <v>759.89440000000002</v>
      </c>
      <c r="N8199">
        <v>849.07309999999995</v>
      </c>
      <c r="O8199">
        <v>66</v>
      </c>
      <c r="P8199">
        <v>117.41228</v>
      </c>
      <c r="Q8199">
        <v>8</v>
      </c>
      <c r="R8199" s="75">
        <v>33833</v>
      </c>
      <c r="T8199" t="s">
        <v>112</v>
      </c>
      <c r="U8199">
        <v>0.1402542</v>
      </c>
      <c r="X8199" t="s">
        <v>114</v>
      </c>
      <c r="Z8199" s="97">
        <v>60400000</v>
      </c>
    </row>
    <row r="8200" spans="1:26">
      <c r="A8200" t="s">
        <v>72</v>
      </c>
      <c r="B8200" t="s">
        <v>56</v>
      </c>
      <c r="C8200" t="s">
        <v>17</v>
      </c>
      <c r="D8200">
        <v>2015</v>
      </c>
      <c r="E8200">
        <v>14</v>
      </c>
      <c r="F8200">
        <v>1748.95</v>
      </c>
      <c r="G8200">
        <v>210.80090000000001</v>
      </c>
      <c r="H8200">
        <v>89.157470000000004</v>
      </c>
      <c r="I8200">
        <v>117.7199</v>
      </c>
      <c r="J8200">
        <v>1387.2850000000001</v>
      </c>
      <c r="K8200">
        <v>1476.4169999999999</v>
      </c>
      <c r="L8200">
        <v>1538.1489999999999</v>
      </c>
      <c r="M8200">
        <v>1599.8810000000001</v>
      </c>
      <c r="N8200">
        <v>1689.0129999999999</v>
      </c>
      <c r="O8200">
        <v>66</v>
      </c>
      <c r="P8200">
        <v>117.41228</v>
      </c>
      <c r="Q8200">
        <v>8</v>
      </c>
      <c r="R8200" s="75">
        <v>33833</v>
      </c>
      <c r="T8200" t="s">
        <v>112</v>
      </c>
      <c r="U8200">
        <v>0.1402542</v>
      </c>
      <c r="X8200" t="s">
        <v>114</v>
      </c>
      <c r="Z8200" s="97">
        <v>60400000</v>
      </c>
    </row>
    <row r="8201" spans="1:26">
      <c r="A8201" t="s">
        <v>72</v>
      </c>
      <c r="B8201" t="s">
        <v>56</v>
      </c>
      <c r="C8201" t="s">
        <v>17</v>
      </c>
      <c r="D8201">
        <v>2015</v>
      </c>
      <c r="E8201">
        <v>15</v>
      </c>
      <c r="F8201">
        <v>1741.2349999999999</v>
      </c>
      <c r="G8201">
        <v>209.6088</v>
      </c>
      <c r="H8201">
        <v>89.559169999999995</v>
      </c>
      <c r="I8201">
        <v>117.80249999999999</v>
      </c>
      <c r="J8201">
        <v>1380.6559999999999</v>
      </c>
      <c r="K8201">
        <v>1469.8510000000001</v>
      </c>
      <c r="L8201">
        <v>1531.626</v>
      </c>
      <c r="M8201">
        <v>1593.402</v>
      </c>
      <c r="N8201">
        <v>1682.597</v>
      </c>
      <c r="O8201">
        <v>66</v>
      </c>
      <c r="P8201">
        <v>117.41228</v>
      </c>
      <c r="Q8201">
        <v>8</v>
      </c>
      <c r="R8201" s="75">
        <v>33833</v>
      </c>
      <c r="T8201" t="s">
        <v>112</v>
      </c>
      <c r="U8201">
        <v>0.1402542</v>
      </c>
      <c r="X8201" t="s">
        <v>114</v>
      </c>
      <c r="Z8201" s="97">
        <v>60500000</v>
      </c>
    </row>
    <row r="8202" spans="1:26">
      <c r="A8202" t="s">
        <v>72</v>
      </c>
      <c r="B8202" t="s">
        <v>56</v>
      </c>
      <c r="C8202" t="s">
        <v>17</v>
      </c>
      <c r="D8202">
        <v>2015</v>
      </c>
      <c r="E8202">
        <v>16</v>
      </c>
      <c r="F8202">
        <v>1708.518</v>
      </c>
      <c r="G8202">
        <v>209.14529999999999</v>
      </c>
      <c r="H8202">
        <v>90.418019999999999</v>
      </c>
      <c r="I8202">
        <v>117.94199999999999</v>
      </c>
      <c r="J8202">
        <v>1348.2239999999999</v>
      </c>
      <c r="K8202">
        <v>1437.5239999999999</v>
      </c>
      <c r="L8202">
        <v>1499.373</v>
      </c>
      <c r="M8202">
        <v>1561.222</v>
      </c>
      <c r="N8202">
        <v>1650.5219999999999</v>
      </c>
      <c r="O8202">
        <v>66</v>
      </c>
      <c r="P8202">
        <v>117.41228</v>
      </c>
      <c r="Q8202">
        <v>8</v>
      </c>
      <c r="R8202" s="75">
        <v>33833</v>
      </c>
      <c r="T8202" t="s">
        <v>112</v>
      </c>
      <c r="U8202">
        <v>0.1402542</v>
      </c>
      <c r="X8202" t="s">
        <v>114</v>
      </c>
      <c r="Z8202" s="97">
        <v>60600000</v>
      </c>
    </row>
    <row r="8203" spans="1:26">
      <c r="A8203" t="s">
        <v>72</v>
      </c>
      <c r="B8203" t="s">
        <v>56</v>
      </c>
      <c r="C8203" t="s">
        <v>17</v>
      </c>
      <c r="D8203">
        <v>2015</v>
      </c>
      <c r="E8203">
        <v>17</v>
      </c>
      <c r="F8203">
        <v>1657.8440000000001</v>
      </c>
      <c r="G8203">
        <v>209.4573</v>
      </c>
      <c r="H8203">
        <v>90.959810000000004</v>
      </c>
      <c r="I8203">
        <v>117.8959</v>
      </c>
      <c r="J8203">
        <v>1297.297</v>
      </c>
      <c r="K8203">
        <v>1386.5619999999999</v>
      </c>
      <c r="L8203">
        <v>1448.386</v>
      </c>
      <c r="M8203">
        <v>1510.211</v>
      </c>
      <c r="N8203">
        <v>1599.4760000000001</v>
      </c>
      <c r="O8203">
        <v>66</v>
      </c>
      <c r="P8203">
        <v>117.41228</v>
      </c>
      <c r="Q8203">
        <v>8</v>
      </c>
      <c r="R8203" s="75">
        <v>33833</v>
      </c>
      <c r="T8203" t="s">
        <v>112</v>
      </c>
      <c r="U8203">
        <v>0.1402542</v>
      </c>
      <c r="X8203" t="s">
        <v>114</v>
      </c>
      <c r="Z8203" s="97">
        <v>60500000</v>
      </c>
    </row>
    <row r="8204" spans="1:26">
      <c r="A8204" t="s">
        <v>72</v>
      </c>
      <c r="B8204" t="s">
        <v>56</v>
      </c>
      <c r="C8204" t="s">
        <v>17</v>
      </c>
      <c r="D8204">
        <v>2015</v>
      </c>
      <c r="E8204">
        <v>18</v>
      </c>
      <c r="F8204">
        <v>1595.7370000000001</v>
      </c>
      <c r="G8204">
        <v>209.14660000000001</v>
      </c>
      <c r="H8204">
        <v>89.369479999999996</v>
      </c>
      <c r="I8204">
        <v>117.87</v>
      </c>
      <c r="J8204">
        <v>1235.5340000000001</v>
      </c>
      <c r="K8204">
        <v>1324.779</v>
      </c>
      <c r="L8204">
        <v>1386.59</v>
      </c>
      <c r="M8204">
        <v>1448.4010000000001</v>
      </c>
      <c r="N8204">
        <v>1537.646</v>
      </c>
      <c r="O8204">
        <v>66</v>
      </c>
      <c r="P8204">
        <v>117.41228</v>
      </c>
      <c r="Q8204">
        <v>8</v>
      </c>
      <c r="R8204" s="75">
        <v>33833</v>
      </c>
      <c r="T8204" t="s">
        <v>112</v>
      </c>
      <c r="U8204">
        <v>0.1402542</v>
      </c>
      <c r="X8204" t="s">
        <v>114</v>
      </c>
      <c r="Z8204" s="97">
        <v>60500000</v>
      </c>
    </row>
    <row r="8205" spans="1:26">
      <c r="A8205" t="s">
        <v>72</v>
      </c>
      <c r="B8205" t="s">
        <v>56</v>
      </c>
      <c r="C8205" t="s">
        <v>17</v>
      </c>
      <c r="D8205">
        <v>2015</v>
      </c>
      <c r="E8205">
        <v>19</v>
      </c>
      <c r="F8205">
        <v>1584.546</v>
      </c>
      <c r="G8205">
        <v>749.15409999999997</v>
      </c>
      <c r="H8205">
        <v>86.606250000000003</v>
      </c>
      <c r="I8205">
        <v>117.973</v>
      </c>
      <c r="J8205">
        <v>684.20370000000003</v>
      </c>
      <c r="K8205">
        <v>773.52710000000002</v>
      </c>
      <c r="L8205">
        <v>835.3922</v>
      </c>
      <c r="M8205">
        <v>897.25729999999999</v>
      </c>
      <c r="N8205">
        <v>986.58069999999998</v>
      </c>
      <c r="O8205">
        <v>66</v>
      </c>
      <c r="P8205">
        <v>117.41228</v>
      </c>
      <c r="Q8205">
        <v>8</v>
      </c>
      <c r="R8205" s="75">
        <v>33833</v>
      </c>
      <c r="T8205" t="s">
        <v>112</v>
      </c>
      <c r="U8205">
        <v>0.1402542</v>
      </c>
      <c r="X8205" t="s">
        <v>114</v>
      </c>
      <c r="Z8205" s="97">
        <v>60600000</v>
      </c>
    </row>
    <row r="8206" spans="1:26">
      <c r="A8206" t="s">
        <v>72</v>
      </c>
      <c r="B8206" t="s">
        <v>56</v>
      </c>
      <c r="C8206" t="s">
        <v>17</v>
      </c>
      <c r="D8206">
        <v>2015</v>
      </c>
      <c r="E8206">
        <v>20</v>
      </c>
      <c r="F8206">
        <v>1581.2349999999999</v>
      </c>
      <c r="G8206">
        <v>1267.8309999999999</v>
      </c>
      <c r="H8206">
        <v>82.485969999999995</v>
      </c>
      <c r="I8206">
        <v>118.60680000000001</v>
      </c>
      <c r="J8206">
        <v>161.4032</v>
      </c>
      <c r="K8206">
        <v>251.20650000000001</v>
      </c>
      <c r="L8206">
        <v>313.40390000000002</v>
      </c>
      <c r="M8206">
        <v>375.60140000000001</v>
      </c>
      <c r="N8206">
        <v>465.40469999999999</v>
      </c>
      <c r="O8206">
        <v>66</v>
      </c>
      <c r="P8206">
        <v>117.41228</v>
      </c>
      <c r="Q8206">
        <v>8</v>
      </c>
      <c r="R8206" s="75">
        <v>33833</v>
      </c>
      <c r="T8206" t="s">
        <v>112</v>
      </c>
      <c r="U8206">
        <v>0.1402542</v>
      </c>
      <c r="X8206" t="s">
        <v>114</v>
      </c>
      <c r="Z8206" s="97">
        <v>61300000</v>
      </c>
    </row>
    <row r="8207" spans="1:26">
      <c r="A8207" t="s">
        <v>72</v>
      </c>
      <c r="B8207" t="s">
        <v>56</v>
      </c>
      <c r="C8207" t="s">
        <v>17</v>
      </c>
      <c r="D8207">
        <v>2015</v>
      </c>
      <c r="E8207">
        <v>21</v>
      </c>
      <c r="F8207">
        <v>1607.615</v>
      </c>
      <c r="G8207">
        <v>1406.6880000000001</v>
      </c>
      <c r="H8207">
        <v>78.277619999999999</v>
      </c>
      <c r="I8207">
        <v>118.5253</v>
      </c>
      <c r="J8207">
        <v>49.030830000000002</v>
      </c>
      <c r="K8207">
        <v>138.7724</v>
      </c>
      <c r="L8207">
        <v>200.9271</v>
      </c>
      <c r="M8207">
        <v>263.08179999999999</v>
      </c>
      <c r="N8207">
        <v>352.82339999999999</v>
      </c>
      <c r="O8207">
        <v>66</v>
      </c>
      <c r="P8207">
        <v>117.41228</v>
      </c>
      <c r="Q8207">
        <v>8</v>
      </c>
      <c r="R8207" s="75">
        <v>33833</v>
      </c>
      <c r="T8207" t="s">
        <v>112</v>
      </c>
      <c r="U8207">
        <v>0.1402542</v>
      </c>
      <c r="X8207" t="s">
        <v>114</v>
      </c>
      <c r="Z8207" s="97">
        <v>61200000</v>
      </c>
    </row>
    <row r="8208" spans="1:26">
      <c r="A8208" t="s">
        <v>72</v>
      </c>
      <c r="B8208" t="s">
        <v>56</v>
      </c>
      <c r="C8208" t="s">
        <v>17</v>
      </c>
      <c r="D8208">
        <v>2015</v>
      </c>
      <c r="E8208">
        <v>22</v>
      </c>
      <c r="F8208">
        <v>1610.222</v>
      </c>
      <c r="G8208">
        <v>1497.125</v>
      </c>
      <c r="H8208">
        <v>76.921189999999996</v>
      </c>
      <c r="I8208">
        <v>118.5411</v>
      </c>
      <c r="J8208">
        <v>-38.819299999999998</v>
      </c>
      <c r="K8208">
        <v>50.934249999999999</v>
      </c>
      <c r="L8208">
        <v>113.0973</v>
      </c>
      <c r="M8208">
        <v>175.2603</v>
      </c>
      <c r="N8208">
        <v>265.01389999999998</v>
      </c>
      <c r="O8208">
        <v>66</v>
      </c>
      <c r="P8208">
        <v>117.41228</v>
      </c>
      <c r="Q8208">
        <v>8</v>
      </c>
      <c r="R8208" s="75">
        <v>33833</v>
      </c>
      <c r="T8208" t="s">
        <v>112</v>
      </c>
      <c r="U8208">
        <v>0.1402542</v>
      </c>
      <c r="X8208" t="s">
        <v>114</v>
      </c>
      <c r="Z8208" s="97">
        <v>61200000</v>
      </c>
    </row>
    <row r="8209" spans="1:26">
      <c r="A8209" t="s">
        <v>72</v>
      </c>
      <c r="B8209" t="s">
        <v>56</v>
      </c>
      <c r="C8209" t="s">
        <v>17</v>
      </c>
      <c r="D8209">
        <v>2015</v>
      </c>
      <c r="E8209">
        <v>23</v>
      </c>
      <c r="F8209">
        <v>1601.2940000000001</v>
      </c>
      <c r="G8209">
        <v>1515.7349999999999</v>
      </c>
      <c r="H8209">
        <v>74.405519999999996</v>
      </c>
      <c r="I8209">
        <v>118.33759999999999</v>
      </c>
      <c r="J8209">
        <v>-66.096789999999999</v>
      </c>
      <c r="K8209">
        <v>23.502649999999999</v>
      </c>
      <c r="L8209">
        <v>85.558959999999999</v>
      </c>
      <c r="M8209">
        <v>147.61529999999999</v>
      </c>
      <c r="N8209">
        <v>237.21469999999999</v>
      </c>
      <c r="O8209">
        <v>66</v>
      </c>
      <c r="P8209">
        <v>117.41228</v>
      </c>
      <c r="Q8209">
        <v>8</v>
      </c>
      <c r="R8209" s="75">
        <v>33833</v>
      </c>
      <c r="T8209" t="s">
        <v>112</v>
      </c>
      <c r="U8209">
        <v>0.1402542</v>
      </c>
      <c r="X8209" t="s">
        <v>114</v>
      </c>
      <c r="Z8209" s="97">
        <v>61000000</v>
      </c>
    </row>
    <row r="8210" spans="1:26">
      <c r="A8210" t="s">
        <v>72</v>
      </c>
      <c r="B8210" t="s">
        <v>56</v>
      </c>
      <c r="C8210" t="s">
        <v>17</v>
      </c>
      <c r="D8210">
        <v>2015</v>
      </c>
      <c r="E8210">
        <v>24</v>
      </c>
      <c r="F8210">
        <v>1613.0260000000001</v>
      </c>
      <c r="G8210">
        <v>1522.126</v>
      </c>
      <c r="H8210">
        <v>72.935739999999996</v>
      </c>
      <c r="I8210">
        <v>118.34480000000001</v>
      </c>
      <c r="J8210">
        <v>-60.764899999999997</v>
      </c>
      <c r="K8210">
        <v>28.839970000000001</v>
      </c>
      <c r="L8210">
        <v>90.900019999999998</v>
      </c>
      <c r="M8210">
        <v>152.96010000000001</v>
      </c>
      <c r="N8210">
        <v>242.565</v>
      </c>
      <c r="O8210">
        <v>66</v>
      </c>
      <c r="P8210">
        <v>117.41228</v>
      </c>
      <c r="Q8210">
        <v>8</v>
      </c>
      <c r="R8210" s="75">
        <v>33833</v>
      </c>
      <c r="T8210" t="s">
        <v>112</v>
      </c>
      <c r="U8210">
        <v>0.1402542</v>
      </c>
      <c r="X8210" t="s">
        <v>114</v>
      </c>
      <c r="Z8210" s="97">
        <v>61000000</v>
      </c>
    </row>
    <row r="8211" spans="1:26">
      <c r="A8211" t="s">
        <v>72</v>
      </c>
      <c r="B8211" t="s">
        <v>56</v>
      </c>
      <c r="C8211" t="s">
        <v>18</v>
      </c>
      <c r="D8211">
        <v>2015</v>
      </c>
      <c r="E8211">
        <v>1</v>
      </c>
      <c r="F8211">
        <v>1566.009</v>
      </c>
      <c r="G8211">
        <v>1566.009</v>
      </c>
      <c r="H8211">
        <v>71.170460000000006</v>
      </c>
      <c r="I8211">
        <v>118.0175</v>
      </c>
      <c r="J8211">
        <v>-151.24549999999999</v>
      </c>
      <c r="K8211">
        <v>-61.888420000000004</v>
      </c>
      <c r="L8211">
        <v>0</v>
      </c>
      <c r="M8211">
        <v>61.888420000000004</v>
      </c>
      <c r="N8211">
        <v>151.24549999999999</v>
      </c>
      <c r="O8211">
        <v>66</v>
      </c>
      <c r="P8211">
        <v>117.41228</v>
      </c>
      <c r="Q8211">
        <v>9</v>
      </c>
      <c r="R8211" s="75">
        <v>39329</v>
      </c>
      <c r="T8211" t="s">
        <v>112</v>
      </c>
      <c r="U8211">
        <v>0.1469493</v>
      </c>
      <c r="X8211" t="s">
        <v>114</v>
      </c>
      <c r="Z8211" s="97">
        <v>60700000</v>
      </c>
    </row>
    <row r="8212" spans="1:26">
      <c r="A8212" t="s">
        <v>72</v>
      </c>
      <c r="B8212" t="s">
        <v>56</v>
      </c>
      <c r="C8212" t="s">
        <v>18</v>
      </c>
      <c r="D8212">
        <v>2015</v>
      </c>
      <c r="E8212">
        <v>2</v>
      </c>
      <c r="F8212">
        <v>1559.384</v>
      </c>
      <c r="G8212">
        <v>1559.384</v>
      </c>
      <c r="H8212">
        <v>69.949380000000005</v>
      </c>
      <c r="I8212">
        <v>118.0438</v>
      </c>
      <c r="J8212">
        <v>-151.2792</v>
      </c>
      <c r="K8212">
        <v>-61.902209999999997</v>
      </c>
      <c r="L8212">
        <v>0</v>
      </c>
      <c r="M8212">
        <v>61.902209999999997</v>
      </c>
      <c r="N8212">
        <v>151.2792</v>
      </c>
      <c r="O8212">
        <v>66</v>
      </c>
      <c r="P8212">
        <v>117.41228</v>
      </c>
      <c r="Q8212">
        <v>9</v>
      </c>
      <c r="R8212" s="75">
        <v>39329</v>
      </c>
      <c r="T8212" t="s">
        <v>112</v>
      </c>
      <c r="U8212">
        <v>0.1469493</v>
      </c>
      <c r="X8212" t="s">
        <v>114</v>
      </c>
      <c r="Z8212" s="97">
        <v>60700000</v>
      </c>
    </row>
    <row r="8213" spans="1:26">
      <c r="A8213" t="s">
        <v>72</v>
      </c>
      <c r="B8213" t="s">
        <v>56</v>
      </c>
      <c r="C8213" t="s">
        <v>18</v>
      </c>
      <c r="D8213">
        <v>2015</v>
      </c>
      <c r="E8213">
        <v>3</v>
      </c>
      <c r="F8213">
        <v>1533.1510000000001</v>
      </c>
      <c r="G8213">
        <v>1533.1510000000001</v>
      </c>
      <c r="H8213">
        <v>68.828450000000004</v>
      </c>
      <c r="I8213">
        <v>118.0746</v>
      </c>
      <c r="J8213">
        <v>-151.31870000000001</v>
      </c>
      <c r="K8213">
        <v>-61.918399999999998</v>
      </c>
      <c r="L8213">
        <v>0</v>
      </c>
      <c r="M8213">
        <v>61.918399999999998</v>
      </c>
      <c r="N8213">
        <v>151.31870000000001</v>
      </c>
      <c r="O8213">
        <v>66</v>
      </c>
      <c r="P8213">
        <v>117.41228</v>
      </c>
      <c r="Q8213">
        <v>9</v>
      </c>
      <c r="R8213" s="75">
        <v>39329</v>
      </c>
      <c r="T8213" t="s">
        <v>112</v>
      </c>
      <c r="U8213">
        <v>0.1469493</v>
      </c>
      <c r="X8213" t="s">
        <v>114</v>
      </c>
      <c r="Z8213" s="97">
        <v>60700000</v>
      </c>
    </row>
    <row r="8214" spans="1:26">
      <c r="A8214" t="s">
        <v>72</v>
      </c>
      <c r="B8214" t="s">
        <v>56</v>
      </c>
      <c r="C8214" t="s">
        <v>18</v>
      </c>
      <c r="D8214">
        <v>2015</v>
      </c>
      <c r="E8214">
        <v>4</v>
      </c>
      <c r="F8214">
        <v>1525.479</v>
      </c>
      <c r="G8214">
        <v>1525.479</v>
      </c>
      <c r="H8214">
        <v>67.339879999999994</v>
      </c>
      <c r="I8214">
        <v>118.0068</v>
      </c>
      <c r="J8214">
        <v>-151.23179999999999</v>
      </c>
      <c r="K8214">
        <v>-61.882829999999998</v>
      </c>
      <c r="L8214">
        <v>0</v>
      </c>
      <c r="M8214">
        <v>61.882829999999998</v>
      </c>
      <c r="N8214">
        <v>151.23179999999999</v>
      </c>
      <c r="O8214">
        <v>66</v>
      </c>
      <c r="P8214">
        <v>117.41228</v>
      </c>
      <c r="Q8214">
        <v>9</v>
      </c>
      <c r="R8214" s="75">
        <v>39329</v>
      </c>
      <c r="T8214" t="s">
        <v>112</v>
      </c>
      <c r="U8214">
        <v>0.1469493</v>
      </c>
      <c r="X8214" t="s">
        <v>114</v>
      </c>
      <c r="Z8214" s="97">
        <v>60700000</v>
      </c>
    </row>
    <row r="8215" spans="1:26">
      <c r="A8215" t="s">
        <v>72</v>
      </c>
      <c r="B8215" t="s">
        <v>56</v>
      </c>
      <c r="C8215" t="s">
        <v>18</v>
      </c>
      <c r="D8215">
        <v>2015</v>
      </c>
      <c r="E8215">
        <v>5</v>
      </c>
      <c r="F8215">
        <v>1558.193</v>
      </c>
      <c r="G8215">
        <v>1558.193</v>
      </c>
      <c r="H8215">
        <v>66.732240000000004</v>
      </c>
      <c r="I8215">
        <v>118.00020000000001</v>
      </c>
      <c r="J8215">
        <v>-151.2234</v>
      </c>
      <c r="K8215">
        <v>-61.879379999999998</v>
      </c>
      <c r="L8215">
        <v>0</v>
      </c>
      <c r="M8215">
        <v>61.879379999999998</v>
      </c>
      <c r="N8215">
        <v>151.2234</v>
      </c>
      <c r="O8215">
        <v>66</v>
      </c>
      <c r="P8215">
        <v>117.41228</v>
      </c>
      <c r="Q8215">
        <v>9</v>
      </c>
      <c r="R8215" s="75">
        <v>39329</v>
      </c>
      <c r="T8215" t="s">
        <v>112</v>
      </c>
      <c r="U8215">
        <v>0.1469493</v>
      </c>
      <c r="X8215" t="s">
        <v>114</v>
      </c>
      <c r="Z8215" s="97">
        <v>60700000</v>
      </c>
    </row>
    <row r="8216" spans="1:26">
      <c r="A8216" t="s">
        <v>72</v>
      </c>
      <c r="B8216" t="s">
        <v>56</v>
      </c>
      <c r="C8216" t="s">
        <v>18</v>
      </c>
      <c r="D8216">
        <v>2015</v>
      </c>
      <c r="E8216">
        <v>6</v>
      </c>
      <c r="F8216">
        <v>1593.394</v>
      </c>
      <c r="G8216">
        <v>1593.394</v>
      </c>
      <c r="H8216">
        <v>65.703209999999999</v>
      </c>
      <c r="I8216">
        <v>117.90730000000001</v>
      </c>
      <c r="J8216">
        <v>-151.10429999999999</v>
      </c>
      <c r="K8216">
        <v>-61.830640000000002</v>
      </c>
      <c r="L8216">
        <v>0</v>
      </c>
      <c r="M8216">
        <v>61.830640000000002</v>
      </c>
      <c r="N8216">
        <v>151.10429999999999</v>
      </c>
      <c r="O8216">
        <v>66</v>
      </c>
      <c r="P8216">
        <v>117.41228</v>
      </c>
      <c r="Q8216">
        <v>9</v>
      </c>
      <c r="R8216" s="75">
        <v>39329</v>
      </c>
      <c r="T8216" t="s">
        <v>112</v>
      </c>
      <c r="U8216">
        <v>0.1469493</v>
      </c>
      <c r="X8216" t="s">
        <v>114</v>
      </c>
      <c r="Z8216" s="97">
        <v>60600000</v>
      </c>
    </row>
    <row r="8217" spans="1:26">
      <c r="A8217" t="s">
        <v>72</v>
      </c>
      <c r="B8217" t="s">
        <v>56</v>
      </c>
      <c r="C8217" t="s">
        <v>18</v>
      </c>
      <c r="D8217">
        <v>2015</v>
      </c>
      <c r="E8217">
        <v>7</v>
      </c>
      <c r="F8217">
        <v>1651.163</v>
      </c>
      <c r="G8217">
        <v>1651.163</v>
      </c>
      <c r="H8217">
        <v>65.214609999999993</v>
      </c>
      <c r="I8217">
        <v>118.0758</v>
      </c>
      <c r="J8217">
        <v>-151.3202</v>
      </c>
      <c r="K8217">
        <v>-61.91901</v>
      </c>
      <c r="L8217">
        <v>0</v>
      </c>
      <c r="M8217">
        <v>61.91901</v>
      </c>
      <c r="N8217">
        <v>151.3202</v>
      </c>
      <c r="O8217">
        <v>66</v>
      </c>
      <c r="P8217">
        <v>117.41228</v>
      </c>
      <c r="Q8217">
        <v>9</v>
      </c>
      <c r="R8217" s="75">
        <v>39329</v>
      </c>
      <c r="T8217" t="s">
        <v>112</v>
      </c>
      <c r="U8217">
        <v>0.1469493</v>
      </c>
      <c r="X8217" t="s">
        <v>114</v>
      </c>
      <c r="Z8217" s="97">
        <v>60700000</v>
      </c>
    </row>
    <row r="8218" spans="1:26">
      <c r="A8218" t="s">
        <v>72</v>
      </c>
      <c r="B8218" t="s">
        <v>56</v>
      </c>
      <c r="C8218" t="s">
        <v>18</v>
      </c>
      <c r="D8218">
        <v>2015</v>
      </c>
      <c r="E8218">
        <v>8</v>
      </c>
      <c r="F8218">
        <v>1700.192</v>
      </c>
      <c r="G8218">
        <v>1700.192</v>
      </c>
      <c r="H8218">
        <v>67.614699999999999</v>
      </c>
      <c r="I8218">
        <v>118.0471</v>
      </c>
      <c r="J8218">
        <v>-151.2834</v>
      </c>
      <c r="K8218">
        <v>-61.903950000000002</v>
      </c>
      <c r="L8218">
        <v>0</v>
      </c>
      <c r="M8218">
        <v>61.903950000000002</v>
      </c>
      <c r="N8218">
        <v>151.2834</v>
      </c>
      <c r="O8218">
        <v>66</v>
      </c>
      <c r="P8218">
        <v>117.41228</v>
      </c>
      <c r="Q8218">
        <v>9</v>
      </c>
      <c r="R8218" s="75">
        <v>39329</v>
      </c>
      <c r="T8218" t="s">
        <v>112</v>
      </c>
      <c r="U8218">
        <v>0.1469493</v>
      </c>
      <c r="X8218" t="s">
        <v>114</v>
      </c>
      <c r="Z8218" s="97">
        <v>60700000</v>
      </c>
    </row>
    <row r="8219" spans="1:26">
      <c r="A8219" t="s">
        <v>72</v>
      </c>
      <c r="B8219" t="s">
        <v>56</v>
      </c>
      <c r="C8219" t="s">
        <v>18</v>
      </c>
      <c r="D8219">
        <v>2015</v>
      </c>
      <c r="E8219">
        <v>9</v>
      </c>
      <c r="F8219">
        <v>1730.1320000000001</v>
      </c>
      <c r="G8219">
        <v>1730.1320000000001</v>
      </c>
      <c r="H8219">
        <v>71.218680000000006</v>
      </c>
      <c r="I8219">
        <v>118.001</v>
      </c>
      <c r="J8219">
        <v>-151.2243</v>
      </c>
      <c r="K8219">
        <v>-61.879779999999997</v>
      </c>
      <c r="L8219">
        <v>0</v>
      </c>
      <c r="M8219">
        <v>61.879779999999997</v>
      </c>
      <c r="N8219">
        <v>151.2243</v>
      </c>
      <c r="O8219">
        <v>66</v>
      </c>
      <c r="P8219">
        <v>117.41228</v>
      </c>
      <c r="Q8219">
        <v>9</v>
      </c>
      <c r="R8219" s="75">
        <v>39329</v>
      </c>
      <c r="T8219" t="s">
        <v>112</v>
      </c>
      <c r="U8219">
        <v>0.1469493</v>
      </c>
      <c r="X8219" t="s">
        <v>114</v>
      </c>
      <c r="Z8219" s="97">
        <v>60700000</v>
      </c>
    </row>
    <row r="8220" spans="1:26">
      <c r="A8220" t="s">
        <v>72</v>
      </c>
      <c r="B8220" t="s">
        <v>56</v>
      </c>
      <c r="C8220" t="s">
        <v>18</v>
      </c>
      <c r="D8220">
        <v>2015</v>
      </c>
      <c r="E8220">
        <v>10</v>
      </c>
      <c r="F8220">
        <v>1747.876</v>
      </c>
      <c r="G8220">
        <v>1747.876</v>
      </c>
      <c r="H8220">
        <v>74.407970000000006</v>
      </c>
      <c r="I8220">
        <v>117.9396</v>
      </c>
      <c r="J8220">
        <v>-151.14570000000001</v>
      </c>
      <c r="K8220">
        <v>-61.8476</v>
      </c>
      <c r="L8220">
        <v>0</v>
      </c>
      <c r="M8220">
        <v>61.8476</v>
      </c>
      <c r="N8220">
        <v>151.14570000000001</v>
      </c>
      <c r="O8220">
        <v>66</v>
      </c>
      <c r="P8220">
        <v>117.41228</v>
      </c>
      <c r="Q8220">
        <v>9</v>
      </c>
      <c r="R8220" s="75">
        <v>39329</v>
      </c>
      <c r="T8220" t="s">
        <v>112</v>
      </c>
      <c r="U8220">
        <v>0.1469493</v>
      </c>
      <c r="X8220" t="s">
        <v>114</v>
      </c>
      <c r="Z8220" s="97">
        <v>60600000</v>
      </c>
    </row>
    <row r="8221" spans="1:26">
      <c r="A8221" t="s">
        <v>72</v>
      </c>
      <c r="B8221" t="s">
        <v>56</v>
      </c>
      <c r="C8221" t="s">
        <v>18</v>
      </c>
      <c r="D8221">
        <v>2015</v>
      </c>
      <c r="E8221">
        <v>11</v>
      </c>
      <c r="F8221">
        <v>1773.2629999999999</v>
      </c>
      <c r="G8221">
        <v>1773.2629999999999</v>
      </c>
      <c r="H8221">
        <v>78.00085</v>
      </c>
      <c r="I8221">
        <v>117.81910000000001</v>
      </c>
      <c r="J8221">
        <v>-150.9913</v>
      </c>
      <c r="K8221">
        <v>-61.784419999999997</v>
      </c>
      <c r="L8221">
        <v>0</v>
      </c>
      <c r="M8221">
        <v>61.784419999999997</v>
      </c>
      <c r="N8221">
        <v>150.9913</v>
      </c>
      <c r="O8221">
        <v>66</v>
      </c>
      <c r="P8221">
        <v>117.41228</v>
      </c>
      <c r="Q8221">
        <v>9</v>
      </c>
      <c r="R8221" s="75">
        <v>39329</v>
      </c>
      <c r="T8221" t="s">
        <v>112</v>
      </c>
      <c r="U8221">
        <v>0.1469493</v>
      </c>
      <c r="X8221" t="s">
        <v>114</v>
      </c>
      <c r="Z8221" s="97">
        <v>60500000</v>
      </c>
    </row>
    <row r="8222" spans="1:26">
      <c r="A8222" t="s">
        <v>72</v>
      </c>
      <c r="B8222" t="s">
        <v>56</v>
      </c>
      <c r="C8222" t="s">
        <v>18</v>
      </c>
      <c r="D8222">
        <v>2015</v>
      </c>
      <c r="E8222">
        <v>12</v>
      </c>
      <c r="F8222">
        <v>1768.3789999999999</v>
      </c>
      <c r="G8222">
        <v>1766.826</v>
      </c>
      <c r="H8222">
        <v>80.247079999999997</v>
      </c>
      <c r="I8222">
        <v>117.95399999999999</v>
      </c>
      <c r="J8222">
        <v>-149.61109999999999</v>
      </c>
      <c r="K8222">
        <v>-60.302149999999997</v>
      </c>
      <c r="L8222">
        <v>1.5529790000000001</v>
      </c>
      <c r="M8222">
        <v>63.408099999999997</v>
      </c>
      <c r="N8222">
        <v>152.71709999999999</v>
      </c>
      <c r="O8222">
        <v>66</v>
      </c>
      <c r="P8222">
        <v>117.41228</v>
      </c>
      <c r="Q8222">
        <v>9</v>
      </c>
      <c r="R8222" s="75">
        <v>39329</v>
      </c>
      <c r="T8222" t="s">
        <v>112</v>
      </c>
      <c r="U8222">
        <v>0.1469493</v>
      </c>
      <c r="X8222" t="s">
        <v>114</v>
      </c>
      <c r="Z8222" s="97">
        <v>60600000</v>
      </c>
    </row>
    <row r="8223" spans="1:26">
      <c r="A8223" t="s">
        <v>72</v>
      </c>
      <c r="B8223" t="s">
        <v>56</v>
      </c>
      <c r="C8223" t="s">
        <v>18</v>
      </c>
      <c r="D8223">
        <v>2015</v>
      </c>
      <c r="E8223">
        <v>13</v>
      </c>
      <c r="F8223">
        <v>1742.643</v>
      </c>
      <c r="G8223">
        <v>1038.318</v>
      </c>
      <c r="H8223">
        <v>82.158339999999995</v>
      </c>
      <c r="I8223">
        <v>117.9025</v>
      </c>
      <c r="J8223">
        <v>553.22680000000003</v>
      </c>
      <c r="K8223">
        <v>642.49680000000001</v>
      </c>
      <c r="L8223">
        <v>704.32500000000005</v>
      </c>
      <c r="M8223">
        <v>766.15309999999999</v>
      </c>
      <c r="N8223">
        <v>855.42309999999998</v>
      </c>
      <c r="O8223">
        <v>66</v>
      </c>
      <c r="P8223">
        <v>117.41228</v>
      </c>
      <c r="Q8223">
        <v>9</v>
      </c>
      <c r="R8223" s="75">
        <v>39329</v>
      </c>
      <c r="T8223" t="s">
        <v>112</v>
      </c>
      <c r="U8223">
        <v>0.1469493</v>
      </c>
      <c r="X8223" t="s">
        <v>114</v>
      </c>
      <c r="Z8223" s="97">
        <v>60600000</v>
      </c>
    </row>
    <row r="8224" spans="1:26">
      <c r="A8224" t="s">
        <v>72</v>
      </c>
      <c r="B8224" t="s">
        <v>56</v>
      </c>
      <c r="C8224" t="s">
        <v>18</v>
      </c>
      <c r="D8224">
        <v>2015</v>
      </c>
      <c r="E8224">
        <v>14</v>
      </c>
      <c r="F8224">
        <v>1758.6179999999999</v>
      </c>
      <c r="G8224">
        <v>213.49</v>
      </c>
      <c r="H8224">
        <v>83.145189999999999</v>
      </c>
      <c r="I8224">
        <v>117.94970000000001</v>
      </c>
      <c r="J8224">
        <v>1393.9690000000001</v>
      </c>
      <c r="K8224">
        <v>1483.2750000000001</v>
      </c>
      <c r="L8224">
        <v>1545.1279999999999</v>
      </c>
      <c r="M8224">
        <v>1606.981</v>
      </c>
      <c r="N8224">
        <v>1696.2860000000001</v>
      </c>
      <c r="O8224">
        <v>66</v>
      </c>
      <c r="P8224">
        <v>117.41228</v>
      </c>
      <c r="Q8224">
        <v>9</v>
      </c>
      <c r="R8224" s="75">
        <v>39329</v>
      </c>
      <c r="T8224" t="s">
        <v>112</v>
      </c>
      <c r="U8224">
        <v>0.1469493</v>
      </c>
      <c r="X8224" t="s">
        <v>114</v>
      </c>
      <c r="Z8224" s="97">
        <v>60600000</v>
      </c>
    </row>
    <row r="8225" spans="1:26">
      <c r="A8225" t="s">
        <v>72</v>
      </c>
      <c r="B8225" t="s">
        <v>56</v>
      </c>
      <c r="C8225" t="s">
        <v>18</v>
      </c>
      <c r="D8225">
        <v>2015</v>
      </c>
      <c r="E8225">
        <v>15</v>
      </c>
      <c r="F8225">
        <v>1746.624</v>
      </c>
      <c r="G8225">
        <v>213.50229999999999</v>
      </c>
      <c r="H8225">
        <v>84.837239999999994</v>
      </c>
      <c r="I8225">
        <v>117.90389999999999</v>
      </c>
      <c r="J8225">
        <v>1382.021</v>
      </c>
      <c r="K8225">
        <v>1471.2919999999999</v>
      </c>
      <c r="L8225">
        <v>1533.1210000000001</v>
      </c>
      <c r="M8225">
        <v>1594.95</v>
      </c>
      <c r="N8225">
        <v>1684.221</v>
      </c>
      <c r="O8225">
        <v>66</v>
      </c>
      <c r="P8225">
        <v>117.41228</v>
      </c>
      <c r="Q8225">
        <v>9</v>
      </c>
      <c r="R8225" s="75">
        <v>39329</v>
      </c>
      <c r="T8225" t="s">
        <v>112</v>
      </c>
      <c r="U8225">
        <v>0.1469493</v>
      </c>
      <c r="X8225" t="s">
        <v>114</v>
      </c>
      <c r="Z8225" s="97">
        <v>60600000</v>
      </c>
    </row>
    <row r="8226" spans="1:26">
      <c r="A8226" t="s">
        <v>72</v>
      </c>
      <c r="B8226" t="s">
        <v>56</v>
      </c>
      <c r="C8226" t="s">
        <v>18</v>
      </c>
      <c r="D8226">
        <v>2015</v>
      </c>
      <c r="E8226">
        <v>16</v>
      </c>
      <c r="F8226">
        <v>1721.9839999999999</v>
      </c>
      <c r="G8226">
        <v>212.2013</v>
      </c>
      <c r="H8226">
        <v>84.264330000000001</v>
      </c>
      <c r="I8226">
        <v>117.91849999999999</v>
      </c>
      <c r="J8226">
        <v>1358.664</v>
      </c>
      <c r="K8226">
        <v>1447.9459999999999</v>
      </c>
      <c r="L8226">
        <v>1509.7829999999999</v>
      </c>
      <c r="M8226">
        <v>1571.6189999999999</v>
      </c>
      <c r="N8226">
        <v>1660.9010000000001</v>
      </c>
      <c r="O8226">
        <v>66</v>
      </c>
      <c r="P8226">
        <v>117.41228</v>
      </c>
      <c r="Q8226">
        <v>9</v>
      </c>
      <c r="R8226" s="75">
        <v>39329</v>
      </c>
      <c r="T8226" t="s">
        <v>112</v>
      </c>
      <c r="U8226">
        <v>0.1469493</v>
      </c>
      <c r="X8226" t="s">
        <v>114</v>
      </c>
      <c r="Z8226" s="97">
        <v>60600000</v>
      </c>
    </row>
    <row r="8227" spans="1:26">
      <c r="A8227" t="s">
        <v>72</v>
      </c>
      <c r="B8227" t="s">
        <v>56</v>
      </c>
      <c r="C8227" t="s">
        <v>18</v>
      </c>
      <c r="D8227">
        <v>2015</v>
      </c>
      <c r="E8227">
        <v>17</v>
      </c>
      <c r="F8227">
        <v>1678.377</v>
      </c>
      <c r="G8227">
        <v>212.38849999999999</v>
      </c>
      <c r="H8227">
        <v>83.175650000000005</v>
      </c>
      <c r="I8227">
        <v>117.9689</v>
      </c>
      <c r="J8227">
        <v>1314.8050000000001</v>
      </c>
      <c r="K8227">
        <v>1404.126</v>
      </c>
      <c r="L8227">
        <v>1465.989</v>
      </c>
      <c r="M8227">
        <v>1527.8520000000001</v>
      </c>
      <c r="N8227">
        <v>1617.172</v>
      </c>
      <c r="O8227">
        <v>66</v>
      </c>
      <c r="P8227">
        <v>117.41228</v>
      </c>
      <c r="Q8227">
        <v>9</v>
      </c>
      <c r="R8227" s="75">
        <v>39329</v>
      </c>
      <c r="T8227" t="s">
        <v>112</v>
      </c>
      <c r="U8227">
        <v>0.1469493</v>
      </c>
      <c r="X8227" t="s">
        <v>114</v>
      </c>
      <c r="Z8227" s="97">
        <v>60600000</v>
      </c>
    </row>
    <row r="8228" spans="1:26">
      <c r="A8228" t="s">
        <v>72</v>
      </c>
      <c r="B8228" t="s">
        <v>56</v>
      </c>
      <c r="C8228" t="s">
        <v>18</v>
      </c>
      <c r="D8228">
        <v>2015</v>
      </c>
      <c r="E8228">
        <v>18</v>
      </c>
      <c r="F8228">
        <v>1631.9290000000001</v>
      </c>
      <c r="G8228">
        <v>211.14529999999999</v>
      </c>
      <c r="H8228">
        <v>80.853880000000004</v>
      </c>
      <c r="I8228">
        <v>117.9522</v>
      </c>
      <c r="J8228">
        <v>1269.6220000000001</v>
      </c>
      <c r="K8228">
        <v>1358.9290000000001</v>
      </c>
      <c r="L8228">
        <v>1420.7840000000001</v>
      </c>
      <c r="M8228">
        <v>1482.6379999999999</v>
      </c>
      <c r="N8228">
        <v>1571.9449999999999</v>
      </c>
      <c r="O8228">
        <v>66</v>
      </c>
      <c r="P8228">
        <v>117.41228</v>
      </c>
      <c r="Q8228">
        <v>9</v>
      </c>
      <c r="R8228" s="75">
        <v>39329</v>
      </c>
      <c r="T8228" t="s">
        <v>112</v>
      </c>
      <c r="U8228">
        <v>0.1469493</v>
      </c>
      <c r="X8228" t="s">
        <v>114</v>
      </c>
      <c r="Z8228" s="97">
        <v>60600000</v>
      </c>
    </row>
    <row r="8229" spans="1:26">
      <c r="A8229" t="s">
        <v>72</v>
      </c>
      <c r="B8229" t="s">
        <v>56</v>
      </c>
      <c r="C8229" t="s">
        <v>18</v>
      </c>
      <c r="D8229">
        <v>2015</v>
      </c>
      <c r="E8229">
        <v>19</v>
      </c>
      <c r="F8229">
        <v>1629.136</v>
      </c>
      <c r="G8229">
        <v>739.67600000000004</v>
      </c>
      <c r="H8229">
        <v>78.442239999999998</v>
      </c>
      <c r="I8229">
        <v>117.8758</v>
      </c>
      <c r="J8229">
        <v>738.39610000000005</v>
      </c>
      <c r="K8229">
        <v>827.64580000000001</v>
      </c>
      <c r="L8229">
        <v>889.46</v>
      </c>
      <c r="M8229">
        <v>951.27409999999998</v>
      </c>
      <c r="N8229">
        <v>1040.5239999999999</v>
      </c>
      <c r="O8229">
        <v>66</v>
      </c>
      <c r="P8229">
        <v>117.41228</v>
      </c>
      <c r="Q8229">
        <v>9</v>
      </c>
      <c r="R8229" s="75">
        <v>39329</v>
      </c>
      <c r="T8229" t="s">
        <v>112</v>
      </c>
      <c r="U8229">
        <v>0.1469493</v>
      </c>
      <c r="X8229" t="s">
        <v>114</v>
      </c>
      <c r="Z8229" s="97">
        <v>60500000</v>
      </c>
    </row>
    <row r="8230" spans="1:26">
      <c r="A8230" t="s">
        <v>72</v>
      </c>
      <c r="B8230" t="s">
        <v>56</v>
      </c>
      <c r="C8230" t="s">
        <v>18</v>
      </c>
      <c r="D8230">
        <v>2015</v>
      </c>
      <c r="E8230">
        <v>20</v>
      </c>
      <c r="F8230">
        <v>1610.268</v>
      </c>
      <c r="G8230">
        <v>1247.394</v>
      </c>
      <c r="H8230">
        <v>74.596909999999994</v>
      </c>
      <c r="I8230">
        <v>118.1063</v>
      </c>
      <c r="J8230">
        <v>211.51490000000001</v>
      </c>
      <c r="K8230">
        <v>300.93920000000003</v>
      </c>
      <c r="L8230">
        <v>362.8741</v>
      </c>
      <c r="M8230">
        <v>424.8091</v>
      </c>
      <c r="N8230">
        <v>514.23339999999996</v>
      </c>
      <c r="O8230">
        <v>66</v>
      </c>
      <c r="P8230">
        <v>117.41228</v>
      </c>
      <c r="Q8230">
        <v>9</v>
      </c>
      <c r="R8230" s="75">
        <v>39329</v>
      </c>
      <c r="T8230" t="s">
        <v>112</v>
      </c>
      <c r="U8230">
        <v>0.1469493</v>
      </c>
      <c r="X8230" t="s">
        <v>114</v>
      </c>
      <c r="Z8230" s="97">
        <v>60800000</v>
      </c>
    </row>
    <row r="8231" spans="1:26">
      <c r="A8231" t="s">
        <v>72</v>
      </c>
      <c r="B8231" t="s">
        <v>56</v>
      </c>
      <c r="C8231" t="s">
        <v>18</v>
      </c>
      <c r="D8231">
        <v>2015</v>
      </c>
      <c r="E8231">
        <v>21</v>
      </c>
      <c r="F8231">
        <v>1602.556</v>
      </c>
      <c r="G8231">
        <v>1379.0050000000001</v>
      </c>
      <c r="H8231">
        <v>72.00318</v>
      </c>
      <c r="I8231">
        <v>117.9473</v>
      </c>
      <c r="J8231">
        <v>72.394840000000002</v>
      </c>
      <c r="K8231">
        <v>161.69880000000001</v>
      </c>
      <c r="L8231">
        <v>223.5504</v>
      </c>
      <c r="M8231">
        <v>285.40199999999999</v>
      </c>
      <c r="N8231">
        <v>374.70600000000002</v>
      </c>
      <c r="O8231">
        <v>66</v>
      </c>
      <c r="P8231">
        <v>117.41228</v>
      </c>
      <c r="Q8231">
        <v>9</v>
      </c>
      <c r="R8231" s="75">
        <v>39329</v>
      </c>
      <c r="T8231" t="s">
        <v>112</v>
      </c>
      <c r="U8231">
        <v>0.1469493</v>
      </c>
      <c r="X8231" t="s">
        <v>114</v>
      </c>
      <c r="Z8231" s="97">
        <v>60600000</v>
      </c>
    </row>
    <row r="8232" spans="1:26">
      <c r="A8232" t="s">
        <v>72</v>
      </c>
      <c r="B8232" t="s">
        <v>56</v>
      </c>
      <c r="C8232" t="s">
        <v>18</v>
      </c>
      <c r="D8232">
        <v>2015</v>
      </c>
      <c r="E8232">
        <v>22</v>
      </c>
      <c r="F8232">
        <v>1593.7570000000001</v>
      </c>
      <c r="G8232">
        <v>1466.13</v>
      </c>
      <c r="H8232">
        <v>69.866680000000002</v>
      </c>
      <c r="I8232">
        <v>117.91800000000001</v>
      </c>
      <c r="J8232">
        <v>-23.49174</v>
      </c>
      <c r="K8232">
        <v>65.78998</v>
      </c>
      <c r="L8232">
        <v>127.6262</v>
      </c>
      <c r="M8232">
        <v>189.46250000000001</v>
      </c>
      <c r="N8232">
        <v>278.74419999999998</v>
      </c>
      <c r="O8232">
        <v>66</v>
      </c>
      <c r="P8232">
        <v>117.41228</v>
      </c>
      <c r="Q8232">
        <v>9</v>
      </c>
      <c r="R8232" s="75">
        <v>39329</v>
      </c>
      <c r="T8232" t="s">
        <v>112</v>
      </c>
      <c r="U8232">
        <v>0.1469493</v>
      </c>
      <c r="X8232" t="s">
        <v>114</v>
      </c>
      <c r="Z8232" s="97">
        <v>60600000</v>
      </c>
    </row>
    <row r="8233" spans="1:26">
      <c r="A8233" t="s">
        <v>72</v>
      </c>
      <c r="B8233" t="s">
        <v>56</v>
      </c>
      <c r="C8233" t="s">
        <v>18</v>
      </c>
      <c r="D8233">
        <v>2015</v>
      </c>
      <c r="E8233">
        <v>23</v>
      </c>
      <c r="F8233">
        <v>1580.9949999999999</v>
      </c>
      <c r="G8233">
        <v>1491.079</v>
      </c>
      <c r="H8233">
        <v>68.204689999999999</v>
      </c>
      <c r="I8233">
        <v>117.85250000000001</v>
      </c>
      <c r="J8233">
        <v>-61.118200000000002</v>
      </c>
      <c r="K8233">
        <v>28.113969999999998</v>
      </c>
      <c r="L8233">
        <v>89.915890000000005</v>
      </c>
      <c r="M8233">
        <v>151.71780000000001</v>
      </c>
      <c r="N8233">
        <v>240.95</v>
      </c>
      <c r="O8233">
        <v>66</v>
      </c>
      <c r="P8233">
        <v>117.41228</v>
      </c>
      <c r="Q8233">
        <v>9</v>
      </c>
      <c r="R8233" s="75">
        <v>39329</v>
      </c>
      <c r="T8233" t="s">
        <v>112</v>
      </c>
      <c r="U8233">
        <v>0.1469493</v>
      </c>
      <c r="X8233" t="s">
        <v>114</v>
      </c>
      <c r="Z8233" s="97">
        <v>60500000</v>
      </c>
    </row>
    <row r="8234" spans="1:26">
      <c r="A8234" t="s">
        <v>72</v>
      </c>
      <c r="B8234" t="s">
        <v>56</v>
      </c>
      <c r="C8234" t="s">
        <v>18</v>
      </c>
      <c r="D8234">
        <v>2015</v>
      </c>
      <c r="E8234">
        <v>24</v>
      </c>
      <c r="F8234">
        <v>1599.846</v>
      </c>
      <c r="G8234">
        <v>1491.1669999999999</v>
      </c>
      <c r="H8234">
        <v>66.495699999999999</v>
      </c>
      <c r="I8234">
        <v>117.90300000000001</v>
      </c>
      <c r="J8234">
        <v>-42.419730000000001</v>
      </c>
      <c r="K8234">
        <v>46.850670000000001</v>
      </c>
      <c r="L8234">
        <v>108.67910000000001</v>
      </c>
      <c r="M8234">
        <v>170.50749999999999</v>
      </c>
      <c r="N8234">
        <v>259.77789999999999</v>
      </c>
      <c r="O8234">
        <v>66</v>
      </c>
      <c r="P8234">
        <v>117.41228</v>
      </c>
      <c r="Q8234">
        <v>9</v>
      </c>
      <c r="R8234" s="75">
        <v>39329</v>
      </c>
      <c r="T8234" t="s">
        <v>112</v>
      </c>
      <c r="U8234">
        <v>0.1469493</v>
      </c>
      <c r="X8234" t="s">
        <v>114</v>
      </c>
      <c r="Z8234" s="97">
        <v>60600000</v>
      </c>
    </row>
    <row r="8235" spans="1:26">
      <c r="A8235" t="s">
        <v>72</v>
      </c>
      <c r="B8235" t="s">
        <v>56</v>
      </c>
      <c r="C8235" t="s">
        <v>20</v>
      </c>
      <c r="D8235">
        <v>2015</v>
      </c>
      <c r="E8235">
        <v>1</v>
      </c>
      <c r="F8235">
        <v>1417.807</v>
      </c>
      <c r="G8235">
        <v>1417.807</v>
      </c>
      <c r="H8235">
        <v>61.612029999999997</v>
      </c>
      <c r="I8235">
        <v>118.1815</v>
      </c>
      <c r="J8235">
        <v>-151.45570000000001</v>
      </c>
      <c r="K8235">
        <v>-61.974460000000001</v>
      </c>
      <c r="L8235">
        <v>0</v>
      </c>
      <c r="M8235">
        <v>61.974460000000001</v>
      </c>
      <c r="N8235">
        <v>151.45570000000001</v>
      </c>
      <c r="O8235">
        <v>66</v>
      </c>
      <c r="P8235">
        <v>117.41228</v>
      </c>
      <c r="Q8235">
        <v>11</v>
      </c>
      <c r="R8235" s="75">
        <v>37580</v>
      </c>
      <c r="T8235" t="s">
        <v>112</v>
      </c>
      <c r="U8235">
        <v>0.13025900000000001</v>
      </c>
      <c r="X8235" t="s">
        <v>114</v>
      </c>
      <c r="Z8235" s="97">
        <v>60800000</v>
      </c>
    </row>
    <row r="8236" spans="1:26">
      <c r="A8236" t="s">
        <v>72</v>
      </c>
      <c r="B8236" t="s">
        <v>56</v>
      </c>
      <c r="C8236" t="s">
        <v>20</v>
      </c>
      <c r="D8236">
        <v>2015</v>
      </c>
      <c r="E8236">
        <v>2</v>
      </c>
      <c r="F8236">
        <v>1404.896</v>
      </c>
      <c r="G8236">
        <v>1404.896</v>
      </c>
      <c r="H8236">
        <v>60.813969999999998</v>
      </c>
      <c r="I8236">
        <v>118.1391</v>
      </c>
      <c r="J8236">
        <v>-151.4014</v>
      </c>
      <c r="K8236">
        <v>-61.95223</v>
      </c>
      <c r="L8236">
        <v>0</v>
      </c>
      <c r="M8236">
        <v>61.95223</v>
      </c>
      <c r="N8236">
        <v>151.4014</v>
      </c>
      <c r="O8236">
        <v>66</v>
      </c>
      <c r="P8236">
        <v>117.41228</v>
      </c>
      <c r="Q8236">
        <v>11</v>
      </c>
      <c r="R8236" s="75">
        <v>37580</v>
      </c>
      <c r="T8236" t="s">
        <v>112</v>
      </c>
      <c r="U8236">
        <v>0.13025900000000001</v>
      </c>
      <c r="X8236" t="s">
        <v>114</v>
      </c>
      <c r="Z8236" s="97">
        <v>60800000</v>
      </c>
    </row>
    <row r="8237" spans="1:26">
      <c r="A8237" t="s">
        <v>72</v>
      </c>
      <c r="B8237" t="s">
        <v>56</v>
      </c>
      <c r="C8237" t="s">
        <v>20</v>
      </c>
      <c r="D8237">
        <v>2015</v>
      </c>
      <c r="E8237">
        <v>3</v>
      </c>
      <c r="F8237">
        <v>1399.317</v>
      </c>
      <c r="G8237">
        <v>1399.317</v>
      </c>
      <c r="H8237">
        <v>61.956479999999999</v>
      </c>
      <c r="I8237">
        <v>118.10639999999999</v>
      </c>
      <c r="J8237">
        <v>-151.3595</v>
      </c>
      <c r="K8237">
        <v>-61.935070000000003</v>
      </c>
      <c r="L8237">
        <v>0</v>
      </c>
      <c r="M8237">
        <v>61.935070000000003</v>
      </c>
      <c r="N8237">
        <v>151.3595</v>
      </c>
      <c r="O8237">
        <v>66</v>
      </c>
      <c r="P8237">
        <v>117.41228</v>
      </c>
      <c r="Q8237">
        <v>11</v>
      </c>
      <c r="R8237" s="75">
        <v>37580</v>
      </c>
      <c r="T8237" t="s">
        <v>112</v>
      </c>
      <c r="U8237">
        <v>0.13025900000000001</v>
      </c>
      <c r="X8237" t="s">
        <v>114</v>
      </c>
      <c r="Z8237" s="97">
        <v>60800000</v>
      </c>
    </row>
    <row r="8238" spans="1:26">
      <c r="A8238" t="s">
        <v>72</v>
      </c>
      <c r="B8238" t="s">
        <v>56</v>
      </c>
      <c r="C8238" t="s">
        <v>20</v>
      </c>
      <c r="D8238">
        <v>2015</v>
      </c>
      <c r="E8238">
        <v>4</v>
      </c>
      <c r="F8238">
        <v>1388.5920000000001</v>
      </c>
      <c r="G8238">
        <v>1388.5920000000001</v>
      </c>
      <c r="H8238">
        <v>61.453670000000002</v>
      </c>
      <c r="I8238">
        <v>118.0608</v>
      </c>
      <c r="J8238">
        <v>-151.30099999999999</v>
      </c>
      <c r="K8238">
        <v>-61.91113</v>
      </c>
      <c r="L8238">
        <v>0</v>
      </c>
      <c r="M8238">
        <v>61.91113</v>
      </c>
      <c r="N8238">
        <v>151.30099999999999</v>
      </c>
      <c r="O8238">
        <v>66</v>
      </c>
      <c r="P8238">
        <v>117.41228</v>
      </c>
      <c r="Q8238">
        <v>11</v>
      </c>
      <c r="R8238" s="75">
        <v>37580</v>
      </c>
      <c r="T8238" t="s">
        <v>112</v>
      </c>
      <c r="U8238">
        <v>0.13025900000000001</v>
      </c>
      <c r="X8238" t="s">
        <v>114</v>
      </c>
      <c r="Z8238" s="97">
        <v>60700000</v>
      </c>
    </row>
    <row r="8239" spans="1:26">
      <c r="A8239" t="s">
        <v>72</v>
      </c>
      <c r="B8239" t="s">
        <v>56</v>
      </c>
      <c r="C8239" t="s">
        <v>20</v>
      </c>
      <c r="D8239">
        <v>2015</v>
      </c>
      <c r="E8239">
        <v>5</v>
      </c>
      <c r="F8239">
        <v>1394.962</v>
      </c>
      <c r="G8239">
        <v>1394.962</v>
      </c>
      <c r="H8239">
        <v>61.443159999999999</v>
      </c>
      <c r="I8239">
        <v>118.1853</v>
      </c>
      <c r="J8239">
        <v>-151.4605</v>
      </c>
      <c r="K8239">
        <v>-61.976410000000001</v>
      </c>
      <c r="L8239">
        <v>0</v>
      </c>
      <c r="M8239">
        <v>61.976410000000001</v>
      </c>
      <c r="N8239">
        <v>151.4605</v>
      </c>
      <c r="O8239">
        <v>66</v>
      </c>
      <c r="P8239">
        <v>117.41228</v>
      </c>
      <c r="Q8239">
        <v>11</v>
      </c>
      <c r="R8239" s="75">
        <v>37580</v>
      </c>
      <c r="T8239" t="s">
        <v>112</v>
      </c>
      <c r="U8239">
        <v>0.13025900000000001</v>
      </c>
      <c r="X8239" t="s">
        <v>114</v>
      </c>
      <c r="Z8239" s="97">
        <v>60800000</v>
      </c>
    </row>
    <row r="8240" spans="1:26">
      <c r="A8240" t="s">
        <v>72</v>
      </c>
      <c r="B8240" t="s">
        <v>56</v>
      </c>
      <c r="C8240" t="s">
        <v>20</v>
      </c>
      <c r="D8240">
        <v>2015</v>
      </c>
      <c r="E8240">
        <v>6</v>
      </c>
      <c r="F8240">
        <v>1425.654</v>
      </c>
      <c r="G8240">
        <v>1425.654</v>
      </c>
      <c r="H8240">
        <v>62.079740000000001</v>
      </c>
      <c r="I8240">
        <v>118.1867</v>
      </c>
      <c r="J8240">
        <v>-151.4624</v>
      </c>
      <c r="K8240">
        <v>-61.977170000000001</v>
      </c>
      <c r="L8240">
        <v>0</v>
      </c>
      <c r="M8240">
        <v>61.977170000000001</v>
      </c>
      <c r="N8240">
        <v>151.4624</v>
      </c>
      <c r="O8240">
        <v>66</v>
      </c>
      <c r="P8240">
        <v>117.41228</v>
      </c>
      <c r="Q8240">
        <v>11</v>
      </c>
      <c r="R8240" s="75">
        <v>37580</v>
      </c>
      <c r="T8240" t="s">
        <v>112</v>
      </c>
      <c r="U8240">
        <v>0.13025900000000001</v>
      </c>
      <c r="X8240" t="s">
        <v>114</v>
      </c>
      <c r="Z8240" s="97">
        <v>60800000</v>
      </c>
    </row>
    <row r="8241" spans="1:26">
      <c r="A8241" t="s">
        <v>72</v>
      </c>
      <c r="B8241" t="s">
        <v>56</v>
      </c>
      <c r="C8241" t="s">
        <v>20</v>
      </c>
      <c r="D8241">
        <v>2015</v>
      </c>
      <c r="E8241">
        <v>7</v>
      </c>
      <c r="F8241">
        <v>1471.9829999999999</v>
      </c>
      <c r="G8241">
        <v>1471.9829999999999</v>
      </c>
      <c r="H8241">
        <v>62.250830000000001</v>
      </c>
      <c r="I8241">
        <v>118.12439999999999</v>
      </c>
      <c r="J8241">
        <v>-151.38249999999999</v>
      </c>
      <c r="K8241">
        <v>-61.944510000000001</v>
      </c>
      <c r="L8241">
        <v>0</v>
      </c>
      <c r="M8241">
        <v>61.944510000000001</v>
      </c>
      <c r="N8241">
        <v>151.38249999999999</v>
      </c>
      <c r="O8241">
        <v>66</v>
      </c>
      <c r="P8241">
        <v>117.41228</v>
      </c>
      <c r="Q8241">
        <v>11</v>
      </c>
      <c r="R8241" s="75">
        <v>37580</v>
      </c>
      <c r="T8241" t="s">
        <v>112</v>
      </c>
      <c r="U8241">
        <v>0.13025900000000001</v>
      </c>
      <c r="X8241" t="s">
        <v>114</v>
      </c>
      <c r="Z8241" s="97">
        <v>60800000</v>
      </c>
    </row>
    <row r="8242" spans="1:26">
      <c r="A8242" t="s">
        <v>72</v>
      </c>
      <c r="B8242" t="s">
        <v>56</v>
      </c>
      <c r="C8242" t="s">
        <v>20</v>
      </c>
      <c r="D8242">
        <v>2015</v>
      </c>
      <c r="E8242">
        <v>8</v>
      </c>
      <c r="F8242">
        <v>1527.7329999999999</v>
      </c>
      <c r="G8242">
        <v>1527.7329999999999</v>
      </c>
      <c r="H8242">
        <v>63.030850000000001</v>
      </c>
      <c r="I8242">
        <v>118.0992</v>
      </c>
      <c r="J8242">
        <v>-151.3502</v>
      </c>
      <c r="K8242">
        <v>-61.931280000000001</v>
      </c>
      <c r="L8242">
        <v>0</v>
      </c>
      <c r="M8242">
        <v>61.931280000000001</v>
      </c>
      <c r="N8242">
        <v>151.3502</v>
      </c>
      <c r="O8242">
        <v>66</v>
      </c>
      <c r="P8242">
        <v>117.41228</v>
      </c>
      <c r="Q8242">
        <v>11</v>
      </c>
      <c r="R8242" s="75">
        <v>37580</v>
      </c>
      <c r="T8242" t="s">
        <v>112</v>
      </c>
      <c r="U8242">
        <v>0.13025900000000001</v>
      </c>
      <c r="X8242" t="s">
        <v>114</v>
      </c>
      <c r="Z8242" s="97">
        <v>60800000</v>
      </c>
    </row>
    <row r="8243" spans="1:26">
      <c r="A8243" t="s">
        <v>72</v>
      </c>
      <c r="B8243" t="s">
        <v>56</v>
      </c>
      <c r="C8243" t="s">
        <v>20</v>
      </c>
      <c r="D8243">
        <v>2015</v>
      </c>
      <c r="E8243">
        <v>9</v>
      </c>
      <c r="F8243">
        <v>1550.385</v>
      </c>
      <c r="G8243">
        <v>1550.385</v>
      </c>
      <c r="H8243">
        <v>63.680230000000002</v>
      </c>
      <c r="I8243">
        <v>118.2426</v>
      </c>
      <c r="J8243">
        <v>-151.53399999999999</v>
      </c>
      <c r="K8243">
        <v>-62.00647</v>
      </c>
      <c r="L8243">
        <v>0</v>
      </c>
      <c r="M8243">
        <v>62.00647</v>
      </c>
      <c r="N8243">
        <v>151.53399999999999</v>
      </c>
      <c r="O8243">
        <v>66</v>
      </c>
      <c r="P8243">
        <v>117.41228</v>
      </c>
      <c r="Q8243">
        <v>11</v>
      </c>
      <c r="R8243" s="75">
        <v>37580</v>
      </c>
      <c r="T8243" t="s">
        <v>112</v>
      </c>
      <c r="U8243">
        <v>0.13025900000000001</v>
      </c>
      <c r="X8243" t="s">
        <v>114</v>
      </c>
      <c r="Z8243" s="97">
        <v>60900000</v>
      </c>
    </row>
    <row r="8244" spans="1:26">
      <c r="A8244" t="s">
        <v>72</v>
      </c>
      <c r="B8244" t="s">
        <v>56</v>
      </c>
      <c r="C8244" t="s">
        <v>20</v>
      </c>
      <c r="D8244">
        <v>2015</v>
      </c>
      <c r="E8244">
        <v>10</v>
      </c>
      <c r="F8244">
        <v>1553.7370000000001</v>
      </c>
      <c r="G8244">
        <v>1553.7370000000001</v>
      </c>
      <c r="H8244">
        <v>65.717839999999995</v>
      </c>
      <c r="I8244">
        <v>118.22069999999999</v>
      </c>
      <c r="J8244">
        <v>-151.5059</v>
      </c>
      <c r="K8244">
        <v>-61.994999999999997</v>
      </c>
      <c r="L8244">
        <v>0</v>
      </c>
      <c r="M8244">
        <v>61.994999999999997</v>
      </c>
      <c r="N8244">
        <v>151.5059</v>
      </c>
      <c r="O8244">
        <v>66</v>
      </c>
      <c r="P8244">
        <v>117.41228</v>
      </c>
      <c r="Q8244">
        <v>11</v>
      </c>
      <c r="R8244" s="75">
        <v>37580</v>
      </c>
      <c r="T8244" t="s">
        <v>112</v>
      </c>
      <c r="U8244">
        <v>0.13025900000000001</v>
      </c>
      <c r="X8244" t="s">
        <v>114</v>
      </c>
      <c r="Z8244" s="97">
        <v>60900000</v>
      </c>
    </row>
    <row r="8245" spans="1:26">
      <c r="A8245" t="s">
        <v>72</v>
      </c>
      <c r="B8245" t="s">
        <v>56</v>
      </c>
      <c r="C8245" t="s">
        <v>20</v>
      </c>
      <c r="D8245">
        <v>2015</v>
      </c>
      <c r="E8245">
        <v>11</v>
      </c>
      <c r="F8245">
        <v>1560.7850000000001</v>
      </c>
      <c r="G8245">
        <v>1560.7850000000001</v>
      </c>
      <c r="H8245">
        <v>68.970140000000001</v>
      </c>
      <c r="I8245">
        <v>118.33320000000001</v>
      </c>
      <c r="J8245">
        <v>-151.65020000000001</v>
      </c>
      <c r="K8245">
        <v>-62.054009999999998</v>
      </c>
      <c r="L8245">
        <v>0</v>
      </c>
      <c r="M8245">
        <v>62.054009999999998</v>
      </c>
      <c r="N8245">
        <v>151.65020000000001</v>
      </c>
      <c r="O8245">
        <v>66</v>
      </c>
      <c r="P8245">
        <v>117.41228</v>
      </c>
      <c r="Q8245">
        <v>11</v>
      </c>
      <c r="R8245" s="75">
        <v>37580</v>
      </c>
      <c r="T8245" t="s">
        <v>112</v>
      </c>
      <c r="U8245">
        <v>0.13025900000000001</v>
      </c>
      <c r="X8245" t="s">
        <v>114</v>
      </c>
      <c r="Z8245" s="97">
        <v>61000000</v>
      </c>
    </row>
    <row r="8246" spans="1:26">
      <c r="A8246" t="s">
        <v>72</v>
      </c>
      <c r="B8246" t="s">
        <v>56</v>
      </c>
      <c r="C8246" t="s">
        <v>20</v>
      </c>
      <c r="D8246">
        <v>2015</v>
      </c>
      <c r="E8246">
        <v>12</v>
      </c>
      <c r="F8246">
        <v>1543.856</v>
      </c>
      <c r="G8246">
        <v>1543.856</v>
      </c>
      <c r="H8246">
        <v>71.27628</v>
      </c>
      <c r="I8246">
        <v>118.59099999999999</v>
      </c>
      <c r="J8246">
        <v>-151.98050000000001</v>
      </c>
      <c r="K8246">
        <v>-62.18918</v>
      </c>
      <c r="L8246">
        <v>0</v>
      </c>
      <c r="M8246">
        <v>62.18918</v>
      </c>
      <c r="N8246">
        <v>151.98050000000001</v>
      </c>
      <c r="O8246">
        <v>66</v>
      </c>
      <c r="P8246">
        <v>117.41228</v>
      </c>
      <c r="Q8246">
        <v>11</v>
      </c>
      <c r="R8246" s="75">
        <v>37580</v>
      </c>
      <c r="T8246" t="s">
        <v>112</v>
      </c>
      <c r="U8246">
        <v>0.13025900000000001</v>
      </c>
      <c r="X8246" t="s">
        <v>114</v>
      </c>
      <c r="Z8246" s="97">
        <v>61300000</v>
      </c>
    </row>
    <row r="8247" spans="1:26">
      <c r="A8247" t="s">
        <v>72</v>
      </c>
      <c r="B8247" t="s">
        <v>56</v>
      </c>
      <c r="C8247" t="s">
        <v>20</v>
      </c>
      <c r="D8247">
        <v>2015</v>
      </c>
      <c r="E8247">
        <v>13</v>
      </c>
      <c r="F8247">
        <v>1546.96</v>
      </c>
      <c r="G8247">
        <v>1546.96</v>
      </c>
      <c r="H8247">
        <v>73.747320000000002</v>
      </c>
      <c r="I8247">
        <v>118.6208</v>
      </c>
      <c r="J8247">
        <v>-152.0187</v>
      </c>
      <c r="K8247">
        <v>-62.204799999999999</v>
      </c>
      <c r="L8247">
        <v>0</v>
      </c>
      <c r="M8247">
        <v>62.204799999999999</v>
      </c>
      <c r="N8247">
        <v>152.0187</v>
      </c>
      <c r="O8247">
        <v>66</v>
      </c>
      <c r="P8247">
        <v>117.41228</v>
      </c>
      <c r="Q8247">
        <v>11</v>
      </c>
      <c r="R8247" s="75">
        <v>37580</v>
      </c>
      <c r="T8247" t="s">
        <v>112</v>
      </c>
      <c r="U8247">
        <v>0.13025900000000001</v>
      </c>
      <c r="X8247" t="s">
        <v>114</v>
      </c>
      <c r="Z8247" s="97">
        <v>61300000</v>
      </c>
    </row>
    <row r="8248" spans="1:26">
      <c r="A8248" t="s">
        <v>72</v>
      </c>
      <c r="B8248" t="s">
        <v>56</v>
      </c>
      <c r="C8248" t="s">
        <v>20</v>
      </c>
      <c r="D8248">
        <v>2015</v>
      </c>
      <c r="E8248">
        <v>14</v>
      </c>
      <c r="F8248">
        <v>1550.845</v>
      </c>
      <c r="G8248">
        <v>1550.845</v>
      </c>
      <c r="H8248">
        <v>76.009990000000002</v>
      </c>
      <c r="I8248">
        <v>118.875</v>
      </c>
      <c r="J8248">
        <v>-152.34440000000001</v>
      </c>
      <c r="K8248">
        <v>-62.338090000000001</v>
      </c>
      <c r="L8248">
        <v>0</v>
      </c>
      <c r="M8248">
        <v>62.338090000000001</v>
      </c>
      <c r="N8248">
        <v>152.34440000000001</v>
      </c>
      <c r="O8248">
        <v>66</v>
      </c>
      <c r="P8248">
        <v>117.41228</v>
      </c>
      <c r="Q8248">
        <v>11</v>
      </c>
      <c r="R8248" s="75">
        <v>37580</v>
      </c>
      <c r="T8248" t="s">
        <v>112</v>
      </c>
      <c r="U8248">
        <v>0.13025900000000001</v>
      </c>
      <c r="X8248" t="s">
        <v>114</v>
      </c>
      <c r="Z8248" s="97">
        <v>61600000</v>
      </c>
    </row>
    <row r="8249" spans="1:26">
      <c r="A8249" t="s">
        <v>72</v>
      </c>
      <c r="B8249" t="s">
        <v>56</v>
      </c>
      <c r="C8249" t="s">
        <v>20</v>
      </c>
      <c r="D8249">
        <v>2015</v>
      </c>
      <c r="E8249">
        <v>15</v>
      </c>
      <c r="F8249">
        <v>1559.68</v>
      </c>
      <c r="G8249">
        <v>1544.817</v>
      </c>
      <c r="H8249">
        <v>78.424030000000002</v>
      </c>
      <c r="I8249">
        <v>118.834</v>
      </c>
      <c r="J8249">
        <v>-137.428</v>
      </c>
      <c r="K8249">
        <v>-47.452730000000003</v>
      </c>
      <c r="L8249">
        <v>14.86389</v>
      </c>
      <c r="M8249">
        <v>77.180509999999998</v>
      </c>
      <c r="N8249">
        <v>167.1558</v>
      </c>
      <c r="O8249">
        <v>66</v>
      </c>
      <c r="P8249">
        <v>117.41228</v>
      </c>
      <c r="Q8249">
        <v>11</v>
      </c>
      <c r="R8249" s="75">
        <v>37580</v>
      </c>
      <c r="T8249" t="s">
        <v>112</v>
      </c>
      <c r="U8249">
        <v>0.13025900000000001</v>
      </c>
      <c r="X8249" t="s">
        <v>114</v>
      </c>
      <c r="Z8249" s="97">
        <v>61500000</v>
      </c>
    </row>
    <row r="8250" spans="1:26">
      <c r="A8250" t="s">
        <v>72</v>
      </c>
      <c r="B8250" t="s">
        <v>56</v>
      </c>
      <c r="C8250" t="s">
        <v>20</v>
      </c>
      <c r="D8250">
        <v>2015</v>
      </c>
      <c r="E8250">
        <v>16</v>
      </c>
      <c r="F8250">
        <v>1560.8679999999999</v>
      </c>
      <c r="G8250">
        <v>914.7482</v>
      </c>
      <c r="H8250">
        <v>78.952719999999999</v>
      </c>
      <c r="I8250">
        <v>118.90389999999999</v>
      </c>
      <c r="J8250">
        <v>493.73809999999997</v>
      </c>
      <c r="K8250">
        <v>583.76620000000003</v>
      </c>
      <c r="L8250">
        <v>646.11950000000002</v>
      </c>
      <c r="M8250">
        <v>708.47280000000001</v>
      </c>
      <c r="N8250">
        <v>798.50099999999998</v>
      </c>
      <c r="O8250">
        <v>66</v>
      </c>
      <c r="P8250">
        <v>117.41228</v>
      </c>
      <c r="Q8250">
        <v>11</v>
      </c>
      <c r="R8250" s="75">
        <v>37580</v>
      </c>
      <c r="T8250" t="s">
        <v>112</v>
      </c>
      <c r="U8250">
        <v>0.13025900000000001</v>
      </c>
      <c r="X8250" t="s">
        <v>114</v>
      </c>
      <c r="Z8250" s="97">
        <v>61600000</v>
      </c>
    </row>
    <row r="8251" spans="1:26">
      <c r="A8251" t="s">
        <v>72</v>
      </c>
      <c r="B8251" t="s">
        <v>56</v>
      </c>
      <c r="C8251" t="s">
        <v>20</v>
      </c>
      <c r="D8251">
        <v>2015</v>
      </c>
      <c r="E8251">
        <v>17</v>
      </c>
      <c r="F8251">
        <v>1540.3109999999999</v>
      </c>
      <c r="G8251">
        <v>202.12860000000001</v>
      </c>
      <c r="H8251">
        <v>78.472250000000003</v>
      </c>
      <c r="I8251">
        <v>118.88160000000001</v>
      </c>
      <c r="J8251">
        <v>1185.829</v>
      </c>
      <c r="K8251">
        <v>1275.8399999999999</v>
      </c>
      <c r="L8251">
        <v>1338.182</v>
      </c>
      <c r="M8251">
        <v>1400.5239999999999</v>
      </c>
      <c r="N8251">
        <v>1490.5350000000001</v>
      </c>
      <c r="O8251">
        <v>66</v>
      </c>
      <c r="P8251">
        <v>117.41228</v>
      </c>
      <c r="Q8251">
        <v>11</v>
      </c>
      <c r="R8251" s="75">
        <v>37580</v>
      </c>
      <c r="T8251" t="s">
        <v>112</v>
      </c>
      <c r="U8251">
        <v>0.13025900000000001</v>
      </c>
      <c r="X8251" t="s">
        <v>114</v>
      </c>
      <c r="Z8251" s="97">
        <v>61600000</v>
      </c>
    </row>
    <row r="8252" spans="1:26">
      <c r="A8252" t="s">
        <v>72</v>
      </c>
      <c r="B8252" t="s">
        <v>56</v>
      </c>
      <c r="C8252" t="s">
        <v>20</v>
      </c>
      <c r="D8252">
        <v>2015</v>
      </c>
      <c r="E8252">
        <v>18</v>
      </c>
      <c r="F8252">
        <v>1528.222</v>
      </c>
      <c r="G8252">
        <v>201.83529999999999</v>
      </c>
      <c r="H8252">
        <v>76.379279999999994</v>
      </c>
      <c r="I8252">
        <v>118.7779</v>
      </c>
      <c r="J8252">
        <v>1174.1669999999999</v>
      </c>
      <c r="K8252">
        <v>1264.0999999999999</v>
      </c>
      <c r="L8252">
        <v>1326.3869999999999</v>
      </c>
      <c r="M8252">
        <v>1388.674</v>
      </c>
      <c r="N8252">
        <v>1478.607</v>
      </c>
      <c r="O8252">
        <v>66</v>
      </c>
      <c r="P8252">
        <v>117.41228</v>
      </c>
      <c r="Q8252">
        <v>11</v>
      </c>
      <c r="R8252" s="75">
        <v>37580</v>
      </c>
      <c r="T8252" t="s">
        <v>112</v>
      </c>
      <c r="U8252">
        <v>0.13025900000000001</v>
      </c>
      <c r="X8252" t="s">
        <v>114</v>
      </c>
      <c r="Z8252" s="97">
        <v>61500000</v>
      </c>
    </row>
    <row r="8253" spans="1:26">
      <c r="A8253" t="s">
        <v>72</v>
      </c>
      <c r="B8253" t="s">
        <v>56</v>
      </c>
      <c r="C8253" t="s">
        <v>20</v>
      </c>
      <c r="D8253">
        <v>2015</v>
      </c>
      <c r="E8253">
        <v>19</v>
      </c>
      <c r="F8253">
        <v>1533.5039999999999</v>
      </c>
      <c r="G8253">
        <v>202.1096</v>
      </c>
      <c r="H8253">
        <v>72.824039999999997</v>
      </c>
      <c r="I8253">
        <v>118.7929</v>
      </c>
      <c r="J8253">
        <v>1179.155</v>
      </c>
      <c r="K8253">
        <v>1269.0989999999999</v>
      </c>
      <c r="L8253">
        <v>1331.395</v>
      </c>
      <c r="M8253">
        <v>1393.69</v>
      </c>
      <c r="N8253">
        <v>1483.634</v>
      </c>
      <c r="O8253">
        <v>66</v>
      </c>
      <c r="P8253">
        <v>117.41228</v>
      </c>
      <c r="Q8253">
        <v>11</v>
      </c>
      <c r="R8253" s="75">
        <v>37580</v>
      </c>
      <c r="T8253" t="s">
        <v>112</v>
      </c>
      <c r="U8253">
        <v>0.13025900000000001</v>
      </c>
      <c r="X8253" t="s">
        <v>114</v>
      </c>
      <c r="Z8253" s="97">
        <v>61500000</v>
      </c>
    </row>
    <row r="8254" spans="1:26">
      <c r="A8254" t="s">
        <v>72</v>
      </c>
      <c r="B8254" t="s">
        <v>56</v>
      </c>
      <c r="C8254" t="s">
        <v>20</v>
      </c>
      <c r="D8254">
        <v>2015</v>
      </c>
      <c r="E8254">
        <v>20</v>
      </c>
      <c r="F8254">
        <v>1507.3910000000001</v>
      </c>
      <c r="G8254">
        <v>201.989</v>
      </c>
      <c r="H8254">
        <v>71.125470000000007</v>
      </c>
      <c r="I8254">
        <v>118.60380000000001</v>
      </c>
      <c r="J8254">
        <v>1153.405</v>
      </c>
      <c r="K8254">
        <v>1243.2059999999999</v>
      </c>
      <c r="L8254">
        <v>1305.402</v>
      </c>
      <c r="M8254">
        <v>1367.598</v>
      </c>
      <c r="N8254">
        <v>1457.3989999999999</v>
      </c>
      <c r="O8254">
        <v>66</v>
      </c>
      <c r="P8254">
        <v>117.41228</v>
      </c>
      <c r="Q8254">
        <v>11</v>
      </c>
      <c r="R8254" s="75">
        <v>37580</v>
      </c>
      <c r="T8254" t="s">
        <v>112</v>
      </c>
      <c r="U8254">
        <v>0.13025900000000001</v>
      </c>
      <c r="X8254" t="s">
        <v>114</v>
      </c>
      <c r="Z8254" s="97">
        <v>61300000</v>
      </c>
    </row>
    <row r="8255" spans="1:26">
      <c r="A8255" t="s">
        <v>72</v>
      </c>
      <c r="B8255" t="s">
        <v>56</v>
      </c>
      <c r="C8255" t="s">
        <v>20</v>
      </c>
      <c r="D8255">
        <v>2015</v>
      </c>
      <c r="E8255">
        <v>21</v>
      </c>
      <c r="F8255">
        <v>1484.8240000000001</v>
      </c>
      <c r="G8255">
        <v>202.6294</v>
      </c>
      <c r="H8255">
        <v>69.438590000000005</v>
      </c>
      <c r="I8255">
        <v>118.5716</v>
      </c>
      <c r="J8255">
        <v>1130.239</v>
      </c>
      <c r="K8255">
        <v>1220.0160000000001</v>
      </c>
      <c r="L8255">
        <v>1282.1949999999999</v>
      </c>
      <c r="M8255">
        <v>1344.374</v>
      </c>
      <c r="N8255">
        <v>1434.15</v>
      </c>
      <c r="O8255">
        <v>66</v>
      </c>
      <c r="P8255">
        <v>117.41228</v>
      </c>
      <c r="Q8255">
        <v>11</v>
      </c>
      <c r="R8255" s="75">
        <v>37580</v>
      </c>
      <c r="T8255" t="s">
        <v>112</v>
      </c>
      <c r="U8255">
        <v>0.13025900000000001</v>
      </c>
      <c r="X8255" t="s">
        <v>114</v>
      </c>
      <c r="Z8255" s="97">
        <v>61200000</v>
      </c>
    </row>
    <row r="8256" spans="1:26">
      <c r="A8256" t="s">
        <v>72</v>
      </c>
      <c r="B8256" t="s">
        <v>56</v>
      </c>
      <c r="C8256" t="s">
        <v>20</v>
      </c>
      <c r="D8256">
        <v>2015</v>
      </c>
      <c r="E8256">
        <v>22</v>
      </c>
      <c r="F8256">
        <v>1487.049</v>
      </c>
      <c r="G8256">
        <v>652.97230000000002</v>
      </c>
      <c r="H8256">
        <v>68.295159999999996</v>
      </c>
      <c r="I8256">
        <v>118.526</v>
      </c>
      <c r="J8256">
        <v>682.17989999999998</v>
      </c>
      <c r="K8256">
        <v>771.9221</v>
      </c>
      <c r="L8256">
        <v>834.07709999999997</v>
      </c>
      <c r="M8256">
        <v>896.23220000000003</v>
      </c>
      <c r="N8256">
        <v>985.97439999999995</v>
      </c>
      <c r="O8256">
        <v>66</v>
      </c>
      <c r="P8256">
        <v>117.41228</v>
      </c>
      <c r="Q8256">
        <v>11</v>
      </c>
      <c r="R8256" s="75">
        <v>37580</v>
      </c>
      <c r="T8256" t="s">
        <v>112</v>
      </c>
      <c r="U8256">
        <v>0.13025900000000001</v>
      </c>
      <c r="X8256" t="s">
        <v>114</v>
      </c>
      <c r="Z8256" s="97">
        <v>61200000</v>
      </c>
    </row>
    <row r="8257" spans="1:26">
      <c r="A8257" t="s">
        <v>72</v>
      </c>
      <c r="B8257" t="s">
        <v>56</v>
      </c>
      <c r="C8257" t="s">
        <v>20</v>
      </c>
      <c r="D8257">
        <v>2015</v>
      </c>
      <c r="E8257">
        <v>23</v>
      </c>
      <c r="F8257">
        <v>1491.3810000000001</v>
      </c>
      <c r="G8257">
        <v>1105.3989999999999</v>
      </c>
      <c r="H8257">
        <v>66.631489999999999</v>
      </c>
      <c r="I8257">
        <v>118.41119999999999</v>
      </c>
      <c r="J8257">
        <v>234.232</v>
      </c>
      <c r="K8257">
        <v>323.88709999999998</v>
      </c>
      <c r="L8257">
        <v>385.9821</v>
      </c>
      <c r="M8257">
        <v>448.077</v>
      </c>
      <c r="N8257">
        <v>537.73209999999995</v>
      </c>
      <c r="O8257">
        <v>66</v>
      </c>
      <c r="P8257">
        <v>117.41228</v>
      </c>
      <c r="Q8257">
        <v>11</v>
      </c>
      <c r="R8257" s="75">
        <v>37580</v>
      </c>
      <c r="T8257" t="s">
        <v>112</v>
      </c>
      <c r="U8257">
        <v>0.13025900000000001</v>
      </c>
      <c r="X8257" t="s">
        <v>114</v>
      </c>
      <c r="Z8257" s="97">
        <v>61100000</v>
      </c>
    </row>
    <row r="8258" spans="1:26">
      <c r="A8258" t="s">
        <v>72</v>
      </c>
      <c r="B8258" t="s">
        <v>56</v>
      </c>
      <c r="C8258" t="s">
        <v>20</v>
      </c>
      <c r="D8258">
        <v>2015</v>
      </c>
      <c r="E8258">
        <v>24</v>
      </c>
      <c r="F8258">
        <v>1468.4939999999999</v>
      </c>
      <c r="G8258">
        <v>1202.866</v>
      </c>
      <c r="H8258">
        <v>64.839799999999997</v>
      </c>
      <c r="I8258">
        <v>118.32859999999999</v>
      </c>
      <c r="J8258">
        <v>113.98390000000001</v>
      </c>
      <c r="K8258">
        <v>203.57650000000001</v>
      </c>
      <c r="L8258">
        <v>265.62810000000002</v>
      </c>
      <c r="M8258">
        <v>327.67959999999999</v>
      </c>
      <c r="N8258">
        <v>417.2722</v>
      </c>
      <c r="O8258">
        <v>66</v>
      </c>
      <c r="P8258">
        <v>117.41228</v>
      </c>
      <c r="Q8258">
        <v>11</v>
      </c>
      <c r="R8258" s="75">
        <v>37580</v>
      </c>
      <c r="T8258" t="s">
        <v>112</v>
      </c>
      <c r="U8258">
        <v>0.13025900000000001</v>
      </c>
      <c r="X8258" t="s">
        <v>114</v>
      </c>
      <c r="Z8258" s="97">
        <v>61000000</v>
      </c>
    </row>
    <row r="8259" spans="1:26">
      <c r="A8259" t="s">
        <v>72</v>
      </c>
      <c r="B8259" t="s">
        <v>58</v>
      </c>
      <c r="C8259" t="s">
        <v>57</v>
      </c>
      <c r="D8259">
        <v>2015</v>
      </c>
      <c r="E8259">
        <v>1</v>
      </c>
      <c r="F8259">
        <v>1608.913</v>
      </c>
      <c r="G8259">
        <v>1608.913</v>
      </c>
      <c r="H8259">
        <v>64.147139999999993</v>
      </c>
      <c r="I8259">
        <v>117.9169</v>
      </c>
      <c r="J8259">
        <v>-151.1165</v>
      </c>
      <c r="K8259">
        <v>-61.835659999999997</v>
      </c>
      <c r="L8259">
        <v>0</v>
      </c>
      <c r="M8259">
        <v>61.835659999999997</v>
      </c>
      <c r="N8259">
        <v>151.1165</v>
      </c>
      <c r="O8259">
        <v>66</v>
      </c>
      <c r="P8259">
        <v>117.41228</v>
      </c>
      <c r="Q8259">
        <v>8</v>
      </c>
      <c r="R8259" s="75"/>
      <c r="T8259" t="s">
        <v>111</v>
      </c>
      <c r="U8259">
        <v>0.14472650000000001</v>
      </c>
      <c r="X8259" t="s">
        <v>114</v>
      </c>
      <c r="Z8259" s="97">
        <v>60600000</v>
      </c>
    </row>
    <row r="8260" spans="1:26">
      <c r="A8260" t="s">
        <v>72</v>
      </c>
      <c r="B8260" t="s">
        <v>58</v>
      </c>
      <c r="C8260" t="s">
        <v>57</v>
      </c>
      <c r="D8260">
        <v>2015</v>
      </c>
      <c r="E8260">
        <v>2</v>
      </c>
      <c r="F8260">
        <v>1608.279</v>
      </c>
      <c r="G8260">
        <v>1608.279</v>
      </c>
      <c r="H8260">
        <v>63.267740000000003</v>
      </c>
      <c r="I8260">
        <v>117.9034</v>
      </c>
      <c r="J8260">
        <v>-151.0993</v>
      </c>
      <c r="K8260">
        <v>-61.828620000000001</v>
      </c>
      <c r="L8260">
        <v>0</v>
      </c>
      <c r="M8260">
        <v>61.828620000000001</v>
      </c>
      <c r="N8260">
        <v>151.0993</v>
      </c>
      <c r="O8260">
        <v>66</v>
      </c>
      <c r="P8260">
        <v>117.41228</v>
      </c>
      <c r="Q8260">
        <v>8</v>
      </c>
      <c r="R8260" s="75"/>
      <c r="T8260" t="s">
        <v>111</v>
      </c>
      <c r="U8260">
        <v>0.14472650000000001</v>
      </c>
      <c r="X8260" t="s">
        <v>114</v>
      </c>
      <c r="Z8260" s="97">
        <v>60600000</v>
      </c>
    </row>
    <row r="8261" spans="1:26">
      <c r="A8261" t="s">
        <v>72</v>
      </c>
      <c r="B8261" t="s">
        <v>58</v>
      </c>
      <c r="C8261" t="s">
        <v>57</v>
      </c>
      <c r="D8261">
        <v>2015</v>
      </c>
      <c r="E8261">
        <v>3</v>
      </c>
      <c r="F8261">
        <v>1603.701</v>
      </c>
      <c r="G8261">
        <v>1603.701</v>
      </c>
      <c r="H8261">
        <v>61.649500000000003</v>
      </c>
      <c r="I8261">
        <v>117.88939999999999</v>
      </c>
      <c r="J8261">
        <v>-151.0813</v>
      </c>
      <c r="K8261">
        <v>-61.821249999999999</v>
      </c>
      <c r="L8261">
        <v>0</v>
      </c>
      <c r="M8261">
        <v>61.821249999999999</v>
      </c>
      <c r="N8261">
        <v>151.0813</v>
      </c>
      <c r="O8261">
        <v>66</v>
      </c>
      <c r="P8261">
        <v>117.41228</v>
      </c>
      <c r="Q8261">
        <v>8</v>
      </c>
      <c r="R8261" s="75"/>
      <c r="T8261" t="s">
        <v>111</v>
      </c>
      <c r="U8261">
        <v>0.14472650000000001</v>
      </c>
      <c r="X8261" t="s">
        <v>114</v>
      </c>
      <c r="Z8261" s="97">
        <v>60500000</v>
      </c>
    </row>
    <row r="8262" spans="1:26">
      <c r="A8262" t="s">
        <v>72</v>
      </c>
      <c r="B8262" t="s">
        <v>58</v>
      </c>
      <c r="C8262" t="s">
        <v>57</v>
      </c>
      <c r="D8262">
        <v>2015</v>
      </c>
      <c r="E8262">
        <v>4</v>
      </c>
      <c r="F8262">
        <v>1597.63</v>
      </c>
      <c r="G8262">
        <v>1597.63</v>
      </c>
      <c r="H8262">
        <v>61.00414</v>
      </c>
      <c r="I8262">
        <v>117.85339999999999</v>
      </c>
      <c r="J8262">
        <v>-151.0352</v>
      </c>
      <c r="K8262">
        <v>-61.802390000000003</v>
      </c>
      <c r="L8262">
        <v>0</v>
      </c>
      <c r="M8262">
        <v>61.802390000000003</v>
      </c>
      <c r="N8262">
        <v>151.0352</v>
      </c>
      <c r="O8262">
        <v>66</v>
      </c>
      <c r="P8262">
        <v>117.41228</v>
      </c>
      <c r="Q8262">
        <v>8</v>
      </c>
      <c r="R8262" s="75"/>
      <c r="T8262" t="s">
        <v>111</v>
      </c>
      <c r="U8262">
        <v>0.14472650000000001</v>
      </c>
      <c r="X8262" t="s">
        <v>114</v>
      </c>
      <c r="Z8262" s="97">
        <v>60500000</v>
      </c>
    </row>
    <row r="8263" spans="1:26">
      <c r="A8263" t="s">
        <v>72</v>
      </c>
      <c r="B8263" t="s">
        <v>58</v>
      </c>
      <c r="C8263" t="s">
        <v>57</v>
      </c>
      <c r="D8263">
        <v>2015</v>
      </c>
      <c r="E8263">
        <v>5</v>
      </c>
      <c r="F8263">
        <v>1596.385</v>
      </c>
      <c r="G8263">
        <v>1596.385</v>
      </c>
      <c r="H8263">
        <v>60.119959999999999</v>
      </c>
      <c r="I8263">
        <v>117.95569999999999</v>
      </c>
      <c r="J8263">
        <v>-151.16640000000001</v>
      </c>
      <c r="K8263">
        <v>-61.856050000000003</v>
      </c>
      <c r="L8263">
        <v>0</v>
      </c>
      <c r="M8263">
        <v>61.856050000000003</v>
      </c>
      <c r="N8263">
        <v>151.16640000000001</v>
      </c>
      <c r="O8263">
        <v>66</v>
      </c>
      <c r="P8263">
        <v>117.41228</v>
      </c>
      <c r="Q8263">
        <v>8</v>
      </c>
      <c r="R8263" s="75"/>
      <c r="T8263" t="s">
        <v>111</v>
      </c>
      <c r="U8263">
        <v>0.14472650000000001</v>
      </c>
      <c r="X8263" t="s">
        <v>114</v>
      </c>
      <c r="Z8263" s="97">
        <v>60600000</v>
      </c>
    </row>
    <row r="8264" spans="1:26">
      <c r="A8264" t="s">
        <v>72</v>
      </c>
      <c r="B8264" t="s">
        <v>58</v>
      </c>
      <c r="C8264" t="s">
        <v>57</v>
      </c>
      <c r="D8264">
        <v>2015</v>
      </c>
      <c r="E8264">
        <v>6</v>
      </c>
      <c r="F8264">
        <v>1617.0840000000001</v>
      </c>
      <c r="G8264">
        <v>1617.0840000000001</v>
      </c>
      <c r="H8264">
        <v>59.499180000000003</v>
      </c>
      <c r="I8264">
        <v>117.9889</v>
      </c>
      <c r="J8264">
        <v>-151.2088</v>
      </c>
      <c r="K8264">
        <v>-61.873429999999999</v>
      </c>
      <c r="L8264">
        <v>0</v>
      </c>
      <c r="M8264">
        <v>61.873429999999999</v>
      </c>
      <c r="N8264">
        <v>151.2088</v>
      </c>
      <c r="O8264">
        <v>66</v>
      </c>
      <c r="P8264">
        <v>117.41228</v>
      </c>
      <c r="Q8264">
        <v>8</v>
      </c>
      <c r="R8264" s="75"/>
      <c r="T8264" t="s">
        <v>111</v>
      </c>
      <c r="U8264">
        <v>0.14472650000000001</v>
      </c>
      <c r="X8264" t="s">
        <v>114</v>
      </c>
      <c r="Z8264" s="97">
        <v>60600000</v>
      </c>
    </row>
    <row r="8265" spans="1:26">
      <c r="A8265" t="s">
        <v>72</v>
      </c>
      <c r="B8265" t="s">
        <v>58</v>
      </c>
      <c r="C8265" t="s">
        <v>57</v>
      </c>
      <c r="D8265">
        <v>2015</v>
      </c>
      <c r="E8265">
        <v>7</v>
      </c>
      <c r="F8265">
        <v>1668.51</v>
      </c>
      <c r="G8265">
        <v>1668.51</v>
      </c>
      <c r="H8265">
        <v>60.299469999999999</v>
      </c>
      <c r="I8265">
        <v>117.94329999999999</v>
      </c>
      <c r="J8265">
        <v>-151.15049999999999</v>
      </c>
      <c r="K8265">
        <v>-61.849539999999998</v>
      </c>
      <c r="L8265">
        <v>0</v>
      </c>
      <c r="M8265">
        <v>61.849539999999998</v>
      </c>
      <c r="N8265">
        <v>151.15049999999999</v>
      </c>
      <c r="O8265">
        <v>66</v>
      </c>
      <c r="P8265">
        <v>117.41228</v>
      </c>
      <c r="Q8265">
        <v>8</v>
      </c>
      <c r="R8265" s="75"/>
      <c r="T8265" t="s">
        <v>111</v>
      </c>
      <c r="U8265">
        <v>0.14472650000000001</v>
      </c>
      <c r="X8265" t="s">
        <v>114</v>
      </c>
      <c r="Z8265" s="97">
        <v>60600000</v>
      </c>
    </row>
    <row r="8266" spans="1:26">
      <c r="A8266" t="s">
        <v>72</v>
      </c>
      <c r="B8266" t="s">
        <v>58</v>
      </c>
      <c r="C8266" t="s">
        <v>57</v>
      </c>
      <c r="D8266">
        <v>2015</v>
      </c>
      <c r="E8266">
        <v>8</v>
      </c>
      <c r="F8266">
        <v>1722.9469999999999</v>
      </c>
      <c r="G8266">
        <v>1722.9469999999999</v>
      </c>
      <c r="H8266">
        <v>64.757130000000004</v>
      </c>
      <c r="I8266">
        <v>117.84439999999999</v>
      </c>
      <c r="J8266">
        <v>-151.02369999999999</v>
      </c>
      <c r="K8266">
        <v>-61.79766</v>
      </c>
      <c r="L8266">
        <v>0</v>
      </c>
      <c r="M8266">
        <v>61.79766</v>
      </c>
      <c r="N8266">
        <v>151.02369999999999</v>
      </c>
      <c r="O8266">
        <v>66</v>
      </c>
      <c r="P8266">
        <v>117.41228</v>
      </c>
      <c r="Q8266">
        <v>8</v>
      </c>
      <c r="R8266" s="75"/>
      <c r="T8266" t="s">
        <v>111</v>
      </c>
      <c r="U8266">
        <v>0.14472650000000001</v>
      </c>
      <c r="X8266" t="s">
        <v>114</v>
      </c>
      <c r="Z8266" s="97">
        <v>60500000</v>
      </c>
    </row>
    <row r="8267" spans="1:26">
      <c r="A8267" t="s">
        <v>72</v>
      </c>
      <c r="B8267" t="s">
        <v>58</v>
      </c>
      <c r="C8267" t="s">
        <v>57</v>
      </c>
      <c r="D8267">
        <v>2015</v>
      </c>
      <c r="E8267">
        <v>9</v>
      </c>
      <c r="F8267">
        <v>1741.972</v>
      </c>
      <c r="G8267">
        <v>1741.972</v>
      </c>
      <c r="H8267">
        <v>71.443640000000002</v>
      </c>
      <c r="I8267">
        <v>117.9526</v>
      </c>
      <c r="J8267">
        <v>-151.16239999999999</v>
      </c>
      <c r="K8267">
        <v>-61.854419999999998</v>
      </c>
      <c r="L8267">
        <v>0</v>
      </c>
      <c r="M8267">
        <v>61.854419999999998</v>
      </c>
      <c r="N8267">
        <v>151.16239999999999</v>
      </c>
      <c r="O8267">
        <v>66</v>
      </c>
      <c r="P8267">
        <v>117.41228</v>
      </c>
      <c r="Q8267">
        <v>8</v>
      </c>
      <c r="R8267" s="75"/>
      <c r="T8267" t="s">
        <v>111</v>
      </c>
      <c r="U8267">
        <v>0.14472650000000001</v>
      </c>
      <c r="X8267" t="s">
        <v>114</v>
      </c>
      <c r="Z8267" s="97">
        <v>60600000</v>
      </c>
    </row>
    <row r="8268" spans="1:26">
      <c r="A8268" t="s">
        <v>72</v>
      </c>
      <c r="B8268" t="s">
        <v>58</v>
      </c>
      <c r="C8268" t="s">
        <v>57</v>
      </c>
      <c r="D8268">
        <v>2015</v>
      </c>
      <c r="E8268">
        <v>10</v>
      </c>
      <c r="F8268">
        <v>1767.3389999999999</v>
      </c>
      <c r="G8268">
        <v>1767.3389999999999</v>
      </c>
      <c r="H8268">
        <v>75.905709999999999</v>
      </c>
      <c r="I8268">
        <v>118.0065</v>
      </c>
      <c r="J8268">
        <v>-151.23150000000001</v>
      </c>
      <c r="K8268">
        <v>-61.882689999999997</v>
      </c>
      <c r="L8268">
        <v>0</v>
      </c>
      <c r="M8268">
        <v>61.882689999999997</v>
      </c>
      <c r="N8268">
        <v>151.23150000000001</v>
      </c>
      <c r="O8268">
        <v>66</v>
      </c>
      <c r="P8268">
        <v>117.41228</v>
      </c>
      <c r="Q8268">
        <v>8</v>
      </c>
      <c r="R8268" s="75"/>
      <c r="T8268" t="s">
        <v>111</v>
      </c>
      <c r="U8268">
        <v>0.14472650000000001</v>
      </c>
      <c r="X8268" t="s">
        <v>114</v>
      </c>
      <c r="Z8268" s="97">
        <v>60700000</v>
      </c>
    </row>
    <row r="8269" spans="1:26">
      <c r="A8269" t="s">
        <v>72</v>
      </c>
      <c r="B8269" t="s">
        <v>58</v>
      </c>
      <c r="C8269" t="s">
        <v>57</v>
      </c>
      <c r="D8269">
        <v>2015</v>
      </c>
      <c r="E8269">
        <v>11</v>
      </c>
      <c r="F8269">
        <v>1782.8889999999999</v>
      </c>
      <c r="G8269">
        <v>1782.8889999999999</v>
      </c>
      <c r="H8269">
        <v>79.478980000000007</v>
      </c>
      <c r="I8269">
        <v>117.8736</v>
      </c>
      <c r="J8269">
        <v>-151.06110000000001</v>
      </c>
      <c r="K8269">
        <v>-61.81297</v>
      </c>
      <c r="L8269">
        <v>0</v>
      </c>
      <c r="M8269">
        <v>61.81297</v>
      </c>
      <c r="N8269">
        <v>151.06110000000001</v>
      </c>
      <c r="O8269">
        <v>66</v>
      </c>
      <c r="P8269">
        <v>117.41228</v>
      </c>
      <c r="Q8269">
        <v>8</v>
      </c>
      <c r="R8269" s="75"/>
      <c r="T8269" t="s">
        <v>111</v>
      </c>
      <c r="U8269">
        <v>0.14472650000000001</v>
      </c>
      <c r="X8269" t="s">
        <v>114</v>
      </c>
      <c r="Z8269" s="97">
        <v>60500000</v>
      </c>
    </row>
    <row r="8270" spans="1:26">
      <c r="A8270" t="s">
        <v>72</v>
      </c>
      <c r="B8270" t="s">
        <v>58</v>
      </c>
      <c r="C8270" t="s">
        <v>57</v>
      </c>
      <c r="D8270">
        <v>2015</v>
      </c>
      <c r="E8270">
        <v>12</v>
      </c>
      <c r="F8270">
        <v>1767.8209999999999</v>
      </c>
      <c r="G8270">
        <v>1775.692</v>
      </c>
      <c r="H8270">
        <v>81.19999</v>
      </c>
      <c r="I8270">
        <v>117.83669999999999</v>
      </c>
      <c r="J8270">
        <v>-158.8852</v>
      </c>
      <c r="K8270">
        <v>-69.66507</v>
      </c>
      <c r="L8270">
        <v>-7.8714599999999999</v>
      </c>
      <c r="M8270">
        <v>53.922150000000002</v>
      </c>
      <c r="N8270">
        <v>143.14230000000001</v>
      </c>
      <c r="O8270">
        <v>66</v>
      </c>
      <c r="P8270">
        <v>117.41228</v>
      </c>
      <c r="Q8270">
        <v>8</v>
      </c>
      <c r="R8270" s="75"/>
      <c r="T8270" t="s">
        <v>111</v>
      </c>
      <c r="U8270">
        <v>0.14472650000000001</v>
      </c>
      <c r="X8270" t="s">
        <v>114</v>
      </c>
      <c r="Z8270" s="97">
        <v>60500000</v>
      </c>
    </row>
    <row r="8271" spans="1:26">
      <c r="A8271" t="s">
        <v>72</v>
      </c>
      <c r="B8271" t="s">
        <v>58</v>
      </c>
      <c r="C8271" t="s">
        <v>57</v>
      </c>
      <c r="D8271">
        <v>2015</v>
      </c>
      <c r="E8271">
        <v>13</v>
      </c>
      <c r="F8271">
        <v>1742.32</v>
      </c>
      <c r="G8271">
        <v>1041.672</v>
      </c>
      <c r="H8271">
        <v>82.449359999999999</v>
      </c>
      <c r="I8271">
        <v>117.56780000000001</v>
      </c>
      <c r="J8271">
        <v>549.97889999999995</v>
      </c>
      <c r="K8271">
        <v>638.99540000000002</v>
      </c>
      <c r="L8271">
        <v>700.6481</v>
      </c>
      <c r="M8271">
        <v>762.30070000000001</v>
      </c>
      <c r="N8271">
        <v>851.31730000000005</v>
      </c>
      <c r="O8271">
        <v>66</v>
      </c>
      <c r="P8271">
        <v>117.41228</v>
      </c>
      <c r="Q8271">
        <v>8</v>
      </c>
      <c r="R8271" s="75"/>
      <c r="T8271" t="s">
        <v>111</v>
      </c>
      <c r="U8271">
        <v>0.14472650000000001</v>
      </c>
      <c r="X8271" t="s">
        <v>114</v>
      </c>
      <c r="Z8271" s="97">
        <v>60200000</v>
      </c>
    </row>
    <row r="8272" spans="1:26">
      <c r="A8272" t="s">
        <v>72</v>
      </c>
      <c r="B8272" t="s">
        <v>58</v>
      </c>
      <c r="C8272" t="s">
        <v>57</v>
      </c>
      <c r="D8272">
        <v>2015</v>
      </c>
      <c r="E8272">
        <v>14</v>
      </c>
      <c r="F8272">
        <v>1753.212</v>
      </c>
      <c r="G8272">
        <v>210.89670000000001</v>
      </c>
      <c r="H8272">
        <v>83.038830000000004</v>
      </c>
      <c r="I8272">
        <v>117.5675</v>
      </c>
      <c r="J8272">
        <v>1391.646</v>
      </c>
      <c r="K8272">
        <v>1480.662</v>
      </c>
      <c r="L8272">
        <v>1542.3150000000001</v>
      </c>
      <c r="M8272">
        <v>1603.9670000000001</v>
      </c>
      <c r="N8272">
        <v>1692.9839999999999</v>
      </c>
      <c r="O8272">
        <v>66</v>
      </c>
      <c r="P8272">
        <v>117.41228</v>
      </c>
      <c r="Q8272">
        <v>8</v>
      </c>
      <c r="R8272" s="75"/>
      <c r="T8272" t="s">
        <v>111</v>
      </c>
      <c r="U8272">
        <v>0.14472650000000001</v>
      </c>
      <c r="X8272" t="s">
        <v>114</v>
      </c>
      <c r="Z8272" s="97">
        <v>60200000</v>
      </c>
    </row>
    <row r="8273" spans="1:26">
      <c r="A8273" t="s">
        <v>72</v>
      </c>
      <c r="B8273" t="s">
        <v>58</v>
      </c>
      <c r="C8273" t="s">
        <v>57</v>
      </c>
      <c r="D8273">
        <v>2015</v>
      </c>
      <c r="E8273">
        <v>15</v>
      </c>
      <c r="F8273">
        <v>1750.287</v>
      </c>
      <c r="G8273">
        <v>210.75960000000001</v>
      </c>
      <c r="H8273">
        <v>83.856740000000002</v>
      </c>
      <c r="I8273">
        <v>117.6084</v>
      </c>
      <c r="J8273">
        <v>1388.806</v>
      </c>
      <c r="K8273">
        <v>1477.8530000000001</v>
      </c>
      <c r="L8273">
        <v>1539.527</v>
      </c>
      <c r="M8273">
        <v>1601.201</v>
      </c>
      <c r="N8273">
        <v>1690.248</v>
      </c>
      <c r="O8273">
        <v>66</v>
      </c>
      <c r="P8273">
        <v>117.41228</v>
      </c>
      <c r="Q8273">
        <v>8</v>
      </c>
      <c r="R8273" s="75"/>
      <c r="T8273" t="s">
        <v>111</v>
      </c>
      <c r="U8273">
        <v>0.14472650000000001</v>
      </c>
      <c r="X8273" t="s">
        <v>114</v>
      </c>
      <c r="Z8273" s="97">
        <v>60300000</v>
      </c>
    </row>
    <row r="8274" spans="1:26">
      <c r="A8274" t="s">
        <v>72</v>
      </c>
      <c r="B8274" t="s">
        <v>58</v>
      </c>
      <c r="C8274" t="s">
        <v>57</v>
      </c>
      <c r="D8274">
        <v>2015</v>
      </c>
      <c r="E8274">
        <v>16</v>
      </c>
      <c r="F8274">
        <v>1724.6379999999999</v>
      </c>
      <c r="G8274">
        <v>209.41120000000001</v>
      </c>
      <c r="H8274">
        <v>84.289860000000004</v>
      </c>
      <c r="I8274">
        <v>117.7542</v>
      </c>
      <c r="J8274">
        <v>1364.319</v>
      </c>
      <c r="K8274">
        <v>1453.4770000000001</v>
      </c>
      <c r="L8274">
        <v>1515.2270000000001</v>
      </c>
      <c r="M8274">
        <v>1576.9780000000001</v>
      </c>
      <c r="N8274">
        <v>1666.135</v>
      </c>
      <c r="O8274">
        <v>66</v>
      </c>
      <c r="P8274">
        <v>117.41228</v>
      </c>
      <c r="Q8274">
        <v>8</v>
      </c>
      <c r="R8274" s="75"/>
      <c r="T8274" t="s">
        <v>111</v>
      </c>
      <c r="U8274">
        <v>0.14472650000000001</v>
      </c>
      <c r="X8274" t="s">
        <v>114</v>
      </c>
      <c r="Z8274" s="97">
        <v>60400000</v>
      </c>
    </row>
    <row r="8275" spans="1:26">
      <c r="A8275" t="s">
        <v>72</v>
      </c>
      <c r="B8275" t="s">
        <v>58</v>
      </c>
      <c r="C8275" t="s">
        <v>57</v>
      </c>
      <c r="D8275">
        <v>2015</v>
      </c>
      <c r="E8275">
        <v>17</v>
      </c>
      <c r="F8275">
        <v>1681.413</v>
      </c>
      <c r="G8275">
        <v>209.62389999999999</v>
      </c>
      <c r="H8275">
        <v>83.615480000000005</v>
      </c>
      <c r="I8275">
        <v>117.70950000000001</v>
      </c>
      <c r="J8275">
        <v>1320.9390000000001</v>
      </c>
      <c r="K8275">
        <v>1410.0630000000001</v>
      </c>
      <c r="L8275">
        <v>1471.79</v>
      </c>
      <c r="M8275">
        <v>1533.5160000000001</v>
      </c>
      <c r="N8275">
        <v>1622.64</v>
      </c>
      <c r="O8275">
        <v>66</v>
      </c>
      <c r="P8275">
        <v>117.41228</v>
      </c>
      <c r="Q8275">
        <v>8</v>
      </c>
      <c r="R8275" s="75"/>
      <c r="T8275" t="s">
        <v>111</v>
      </c>
      <c r="U8275">
        <v>0.14472650000000001</v>
      </c>
      <c r="X8275" t="s">
        <v>114</v>
      </c>
      <c r="Z8275" s="97">
        <v>60400000</v>
      </c>
    </row>
    <row r="8276" spans="1:26">
      <c r="A8276" t="s">
        <v>72</v>
      </c>
      <c r="B8276" t="s">
        <v>58</v>
      </c>
      <c r="C8276" t="s">
        <v>57</v>
      </c>
      <c r="D8276">
        <v>2015</v>
      </c>
      <c r="E8276">
        <v>18</v>
      </c>
      <c r="F8276">
        <v>1636.3810000000001</v>
      </c>
      <c r="G8276">
        <v>209.32300000000001</v>
      </c>
      <c r="H8276">
        <v>81.469890000000007</v>
      </c>
      <c r="I8276">
        <v>117.6892</v>
      </c>
      <c r="J8276">
        <v>1276.2339999999999</v>
      </c>
      <c r="K8276">
        <v>1365.3420000000001</v>
      </c>
      <c r="L8276">
        <v>1427.058</v>
      </c>
      <c r="M8276">
        <v>1488.7750000000001</v>
      </c>
      <c r="N8276">
        <v>1577.883</v>
      </c>
      <c r="O8276">
        <v>66</v>
      </c>
      <c r="P8276">
        <v>117.41228</v>
      </c>
      <c r="Q8276">
        <v>8</v>
      </c>
      <c r="R8276" s="75"/>
      <c r="T8276" t="s">
        <v>111</v>
      </c>
      <c r="U8276">
        <v>0.14472650000000001</v>
      </c>
      <c r="X8276" t="s">
        <v>114</v>
      </c>
      <c r="Z8276" s="97">
        <v>60300000</v>
      </c>
    </row>
    <row r="8277" spans="1:26">
      <c r="A8277" t="s">
        <v>72</v>
      </c>
      <c r="B8277" t="s">
        <v>58</v>
      </c>
      <c r="C8277" t="s">
        <v>57</v>
      </c>
      <c r="D8277">
        <v>2015</v>
      </c>
      <c r="E8277">
        <v>19</v>
      </c>
      <c r="F8277">
        <v>1628.116</v>
      </c>
      <c r="G8277">
        <v>746.25850000000003</v>
      </c>
      <c r="H8277">
        <v>78.856380000000001</v>
      </c>
      <c r="I8277">
        <v>117.7433</v>
      </c>
      <c r="J8277">
        <v>730.96360000000004</v>
      </c>
      <c r="K8277">
        <v>820.11300000000006</v>
      </c>
      <c r="L8277">
        <v>881.85760000000005</v>
      </c>
      <c r="M8277">
        <v>943.60220000000004</v>
      </c>
      <c r="N8277">
        <v>1032.752</v>
      </c>
      <c r="O8277">
        <v>66</v>
      </c>
      <c r="P8277">
        <v>117.41228</v>
      </c>
      <c r="Q8277">
        <v>8</v>
      </c>
      <c r="R8277" s="75"/>
      <c r="T8277" t="s">
        <v>111</v>
      </c>
      <c r="U8277">
        <v>0.14472650000000001</v>
      </c>
      <c r="X8277" t="s">
        <v>114</v>
      </c>
      <c r="Z8277" s="97">
        <v>60400000</v>
      </c>
    </row>
    <row r="8278" spans="1:26">
      <c r="A8278" t="s">
        <v>72</v>
      </c>
      <c r="B8278" t="s">
        <v>58</v>
      </c>
      <c r="C8278" t="s">
        <v>57</v>
      </c>
      <c r="D8278">
        <v>2015</v>
      </c>
      <c r="E8278">
        <v>20</v>
      </c>
      <c r="F8278">
        <v>1632.646</v>
      </c>
      <c r="G8278">
        <v>1262.7819999999999</v>
      </c>
      <c r="H8278">
        <v>76.055930000000004</v>
      </c>
      <c r="I8278">
        <v>118.0326</v>
      </c>
      <c r="J8278">
        <v>218.5992</v>
      </c>
      <c r="K8278">
        <v>307.96780000000001</v>
      </c>
      <c r="L8278">
        <v>369.86410000000001</v>
      </c>
      <c r="M8278">
        <v>431.76049999999998</v>
      </c>
      <c r="N8278">
        <v>521.12900000000002</v>
      </c>
      <c r="O8278">
        <v>66</v>
      </c>
      <c r="P8278">
        <v>117.41228</v>
      </c>
      <c r="Q8278">
        <v>8</v>
      </c>
      <c r="R8278" s="75"/>
      <c r="T8278" t="s">
        <v>111</v>
      </c>
      <c r="U8278">
        <v>0.14472650000000001</v>
      </c>
      <c r="X8278" t="s">
        <v>114</v>
      </c>
      <c r="Z8278" s="97">
        <v>60700000</v>
      </c>
    </row>
    <row r="8279" spans="1:26">
      <c r="A8279" t="s">
        <v>72</v>
      </c>
      <c r="B8279" t="s">
        <v>58</v>
      </c>
      <c r="C8279" t="s">
        <v>57</v>
      </c>
      <c r="D8279">
        <v>2015</v>
      </c>
      <c r="E8279">
        <v>21</v>
      </c>
      <c r="F8279">
        <v>1657.367</v>
      </c>
      <c r="G8279">
        <v>1401.143</v>
      </c>
      <c r="H8279">
        <v>73.013660000000002</v>
      </c>
      <c r="I8279">
        <v>118.0517</v>
      </c>
      <c r="J8279">
        <v>104.9345</v>
      </c>
      <c r="K8279">
        <v>194.3175</v>
      </c>
      <c r="L8279">
        <v>256.22390000000001</v>
      </c>
      <c r="M8279">
        <v>318.13029999999998</v>
      </c>
      <c r="N8279">
        <v>407.51330000000002</v>
      </c>
      <c r="O8279">
        <v>66</v>
      </c>
      <c r="P8279">
        <v>117.41228</v>
      </c>
      <c r="Q8279">
        <v>8</v>
      </c>
      <c r="R8279" s="75"/>
      <c r="T8279" t="s">
        <v>111</v>
      </c>
      <c r="U8279">
        <v>0.14472650000000001</v>
      </c>
      <c r="X8279" t="s">
        <v>114</v>
      </c>
      <c r="Z8279" s="97">
        <v>60700000</v>
      </c>
    </row>
    <row r="8280" spans="1:26">
      <c r="A8280" t="s">
        <v>72</v>
      </c>
      <c r="B8280" t="s">
        <v>58</v>
      </c>
      <c r="C8280" t="s">
        <v>57</v>
      </c>
      <c r="D8280">
        <v>2015</v>
      </c>
      <c r="E8280">
        <v>22</v>
      </c>
      <c r="F8280">
        <v>1653.924</v>
      </c>
      <c r="G8280">
        <v>1492.1179999999999</v>
      </c>
      <c r="H8280">
        <v>70.936610000000002</v>
      </c>
      <c r="I8280">
        <v>117.9855</v>
      </c>
      <c r="J8280">
        <v>10.60141</v>
      </c>
      <c r="K8280">
        <v>99.934250000000006</v>
      </c>
      <c r="L8280">
        <v>161.80590000000001</v>
      </c>
      <c r="M8280">
        <v>223.67760000000001</v>
      </c>
      <c r="N8280">
        <v>313.0104</v>
      </c>
      <c r="O8280">
        <v>66</v>
      </c>
      <c r="P8280">
        <v>117.41228</v>
      </c>
      <c r="Q8280">
        <v>8</v>
      </c>
      <c r="R8280" s="75"/>
      <c r="T8280" t="s">
        <v>111</v>
      </c>
      <c r="U8280">
        <v>0.14472650000000001</v>
      </c>
      <c r="X8280" t="s">
        <v>114</v>
      </c>
      <c r="Z8280" s="97">
        <v>60600000</v>
      </c>
    </row>
    <row r="8281" spans="1:26">
      <c r="A8281" t="s">
        <v>72</v>
      </c>
      <c r="B8281" t="s">
        <v>58</v>
      </c>
      <c r="C8281" t="s">
        <v>57</v>
      </c>
      <c r="D8281">
        <v>2015</v>
      </c>
      <c r="E8281">
        <v>23</v>
      </c>
      <c r="F8281">
        <v>1640.5219999999999</v>
      </c>
      <c r="G8281">
        <v>1517.002</v>
      </c>
      <c r="H8281">
        <v>69.22439</v>
      </c>
      <c r="I8281">
        <v>117.84099999999999</v>
      </c>
      <c r="J8281">
        <v>-27.498830000000002</v>
      </c>
      <c r="K8281">
        <v>61.724620000000002</v>
      </c>
      <c r="L8281">
        <v>123.5205</v>
      </c>
      <c r="M8281">
        <v>185.31639999999999</v>
      </c>
      <c r="N8281">
        <v>274.53989999999999</v>
      </c>
      <c r="O8281">
        <v>66</v>
      </c>
      <c r="P8281">
        <v>117.41228</v>
      </c>
      <c r="Q8281">
        <v>8</v>
      </c>
      <c r="R8281" s="75"/>
      <c r="T8281" t="s">
        <v>111</v>
      </c>
      <c r="U8281">
        <v>0.14472650000000001</v>
      </c>
      <c r="X8281" t="s">
        <v>114</v>
      </c>
      <c r="Z8281" s="97">
        <v>60500000</v>
      </c>
    </row>
    <row r="8282" spans="1:26">
      <c r="A8282" t="s">
        <v>72</v>
      </c>
      <c r="B8282" t="s">
        <v>58</v>
      </c>
      <c r="C8282" t="s">
        <v>57</v>
      </c>
      <c r="D8282">
        <v>2015</v>
      </c>
      <c r="E8282">
        <v>24</v>
      </c>
      <c r="F8282">
        <v>1645.5429999999999</v>
      </c>
      <c r="G8282">
        <v>1517.02</v>
      </c>
      <c r="H8282">
        <v>67.652630000000002</v>
      </c>
      <c r="I8282">
        <v>117.8772</v>
      </c>
      <c r="J8282">
        <v>-22.542449999999999</v>
      </c>
      <c r="K8282">
        <v>66.708430000000007</v>
      </c>
      <c r="L8282">
        <v>128.52330000000001</v>
      </c>
      <c r="M8282">
        <v>190.3382</v>
      </c>
      <c r="N8282">
        <v>279.58909999999997</v>
      </c>
      <c r="O8282">
        <v>66</v>
      </c>
      <c r="P8282">
        <v>117.41228</v>
      </c>
      <c r="Q8282">
        <v>8</v>
      </c>
      <c r="R8282" s="75"/>
      <c r="T8282" t="s">
        <v>111</v>
      </c>
      <c r="U8282">
        <v>0.14472650000000001</v>
      </c>
      <c r="X8282" t="s">
        <v>114</v>
      </c>
      <c r="Z8282" s="97">
        <v>60500000</v>
      </c>
    </row>
    <row r="8283" spans="1:26">
      <c r="A8283" t="s">
        <v>72</v>
      </c>
      <c r="B8283" t="s">
        <v>58</v>
      </c>
      <c r="C8283" t="s">
        <v>11</v>
      </c>
      <c r="D8283">
        <v>2015</v>
      </c>
      <c r="E8283">
        <v>1</v>
      </c>
      <c r="F8283">
        <v>1470.693</v>
      </c>
      <c r="G8283">
        <v>1470.693</v>
      </c>
      <c r="H8283">
        <v>50.447960000000002</v>
      </c>
      <c r="I8283">
        <v>118.1493</v>
      </c>
      <c r="J8283">
        <v>-151.4144</v>
      </c>
      <c r="K8283">
        <v>-61.957529999999998</v>
      </c>
      <c r="L8283">
        <v>0</v>
      </c>
      <c r="M8283">
        <v>61.957529999999998</v>
      </c>
      <c r="N8283">
        <v>151.4144</v>
      </c>
      <c r="O8283">
        <v>66</v>
      </c>
      <c r="P8283">
        <v>117.41228</v>
      </c>
      <c r="Q8283">
        <v>2</v>
      </c>
      <c r="R8283" s="75">
        <v>38035</v>
      </c>
      <c r="T8283" t="s">
        <v>112</v>
      </c>
      <c r="U8283">
        <v>0.13772909999999999</v>
      </c>
      <c r="X8283" t="s">
        <v>114</v>
      </c>
      <c r="Z8283" s="97">
        <v>60800000</v>
      </c>
    </row>
    <row r="8284" spans="1:26">
      <c r="A8284" t="s">
        <v>72</v>
      </c>
      <c r="B8284" t="s">
        <v>58</v>
      </c>
      <c r="C8284" t="s">
        <v>11</v>
      </c>
      <c r="D8284">
        <v>2015</v>
      </c>
      <c r="E8284">
        <v>2</v>
      </c>
      <c r="F8284">
        <v>1458.0150000000001</v>
      </c>
      <c r="G8284">
        <v>1458.0150000000001</v>
      </c>
      <c r="H8284">
        <v>49.803289999999997</v>
      </c>
      <c r="I8284">
        <v>118.1182</v>
      </c>
      <c r="J8284">
        <v>-151.37459999999999</v>
      </c>
      <c r="K8284">
        <v>-61.94126</v>
      </c>
      <c r="L8284">
        <v>0</v>
      </c>
      <c r="M8284">
        <v>61.94126</v>
      </c>
      <c r="N8284">
        <v>151.37459999999999</v>
      </c>
      <c r="O8284">
        <v>66</v>
      </c>
      <c r="P8284">
        <v>117.41228</v>
      </c>
      <c r="Q8284">
        <v>2</v>
      </c>
      <c r="R8284" s="75">
        <v>38035</v>
      </c>
      <c r="T8284" t="s">
        <v>112</v>
      </c>
      <c r="U8284">
        <v>0.13772909999999999</v>
      </c>
      <c r="X8284" t="s">
        <v>114</v>
      </c>
      <c r="Z8284" s="97">
        <v>60800000</v>
      </c>
    </row>
    <row r="8285" spans="1:26">
      <c r="A8285" t="s">
        <v>72</v>
      </c>
      <c r="B8285" t="s">
        <v>58</v>
      </c>
      <c r="C8285" t="s">
        <v>11</v>
      </c>
      <c r="D8285">
        <v>2015</v>
      </c>
      <c r="E8285">
        <v>3</v>
      </c>
      <c r="F8285">
        <v>1457.4780000000001</v>
      </c>
      <c r="G8285">
        <v>1457.4780000000001</v>
      </c>
      <c r="H8285">
        <v>49.225340000000003</v>
      </c>
      <c r="I8285">
        <v>118.1033</v>
      </c>
      <c r="J8285">
        <v>-151.35550000000001</v>
      </c>
      <c r="K8285">
        <v>-61.933450000000001</v>
      </c>
      <c r="L8285">
        <v>0</v>
      </c>
      <c r="M8285">
        <v>61.933450000000001</v>
      </c>
      <c r="N8285">
        <v>151.35550000000001</v>
      </c>
      <c r="O8285">
        <v>66</v>
      </c>
      <c r="P8285">
        <v>117.41228</v>
      </c>
      <c r="Q8285">
        <v>2</v>
      </c>
      <c r="R8285" s="75">
        <v>38035</v>
      </c>
      <c r="T8285" t="s">
        <v>112</v>
      </c>
      <c r="U8285">
        <v>0.13772909999999999</v>
      </c>
      <c r="X8285" t="s">
        <v>114</v>
      </c>
      <c r="Z8285" s="97">
        <v>60800000</v>
      </c>
    </row>
    <row r="8286" spans="1:26">
      <c r="A8286" t="s">
        <v>72</v>
      </c>
      <c r="B8286" t="s">
        <v>58</v>
      </c>
      <c r="C8286" t="s">
        <v>11</v>
      </c>
      <c r="D8286">
        <v>2015</v>
      </c>
      <c r="E8286">
        <v>4</v>
      </c>
      <c r="F8286">
        <v>1446.3430000000001</v>
      </c>
      <c r="G8286">
        <v>1446.3430000000001</v>
      </c>
      <c r="H8286">
        <v>49.51943</v>
      </c>
      <c r="I8286">
        <v>118.2328</v>
      </c>
      <c r="J8286">
        <v>-151.5215</v>
      </c>
      <c r="K8286">
        <v>-62.001370000000001</v>
      </c>
      <c r="L8286">
        <v>0</v>
      </c>
      <c r="M8286">
        <v>62.001370000000001</v>
      </c>
      <c r="N8286">
        <v>151.5215</v>
      </c>
      <c r="O8286">
        <v>66</v>
      </c>
      <c r="P8286">
        <v>117.41228</v>
      </c>
      <c r="Q8286">
        <v>2</v>
      </c>
      <c r="R8286" s="75">
        <v>38035</v>
      </c>
      <c r="T8286" t="s">
        <v>112</v>
      </c>
      <c r="U8286">
        <v>0.13772909999999999</v>
      </c>
      <c r="X8286" t="s">
        <v>114</v>
      </c>
      <c r="Z8286" s="97">
        <v>60900000</v>
      </c>
    </row>
    <row r="8287" spans="1:26">
      <c r="A8287" t="s">
        <v>72</v>
      </c>
      <c r="B8287" t="s">
        <v>58</v>
      </c>
      <c r="C8287" t="s">
        <v>11</v>
      </c>
      <c r="D8287">
        <v>2015</v>
      </c>
      <c r="E8287">
        <v>5</v>
      </c>
      <c r="F8287">
        <v>1449.0730000000001</v>
      </c>
      <c r="G8287">
        <v>1449.0730000000001</v>
      </c>
      <c r="H8287">
        <v>50.251989999999999</v>
      </c>
      <c r="I8287">
        <v>118.05710000000001</v>
      </c>
      <c r="J8287">
        <v>-151.2963</v>
      </c>
      <c r="K8287">
        <v>-61.909210000000002</v>
      </c>
      <c r="L8287">
        <v>0</v>
      </c>
      <c r="M8287">
        <v>61.909210000000002</v>
      </c>
      <c r="N8287">
        <v>151.2963</v>
      </c>
      <c r="O8287">
        <v>66</v>
      </c>
      <c r="P8287">
        <v>117.41228</v>
      </c>
      <c r="Q8287">
        <v>2</v>
      </c>
      <c r="R8287" s="75">
        <v>38035</v>
      </c>
      <c r="T8287" t="s">
        <v>112</v>
      </c>
      <c r="U8287">
        <v>0.13772909999999999</v>
      </c>
      <c r="X8287" t="s">
        <v>114</v>
      </c>
      <c r="Z8287" s="97">
        <v>60700000</v>
      </c>
    </row>
    <row r="8288" spans="1:26">
      <c r="A8288" t="s">
        <v>72</v>
      </c>
      <c r="B8288" t="s">
        <v>58</v>
      </c>
      <c r="C8288" t="s">
        <v>11</v>
      </c>
      <c r="D8288">
        <v>2015</v>
      </c>
      <c r="E8288">
        <v>6</v>
      </c>
      <c r="F8288">
        <v>1462.2239999999999</v>
      </c>
      <c r="G8288">
        <v>1462.2239999999999</v>
      </c>
      <c r="H8288">
        <v>49.57685</v>
      </c>
      <c r="I8288">
        <v>117.86799999999999</v>
      </c>
      <c r="J8288">
        <v>-151.054</v>
      </c>
      <c r="K8288">
        <v>-61.810070000000003</v>
      </c>
      <c r="L8288">
        <v>0</v>
      </c>
      <c r="M8288">
        <v>61.810070000000003</v>
      </c>
      <c r="N8288">
        <v>151.054</v>
      </c>
      <c r="O8288">
        <v>66</v>
      </c>
      <c r="P8288">
        <v>117.41228</v>
      </c>
      <c r="Q8288">
        <v>2</v>
      </c>
      <c r="R8288" s="75">
        <v>38035</v>
      </c>
      <c r="T8288" t="s">
        <v>112</v>
      </c>
      <c r="U8288">
        <v>0.13772909999999999</v>
      </c>
      <c r="X8288" t="s">
        <v>114</v>
      </c>
      <c r="Z8288" s="97">
        <v>60500000</v>
      </c>
    </row>
    <row r="8289" spans="1:26">
      <c r="A8289" t="s">
        <v>72</v>
      </c>
      <c r="B8289" t="s">
        <v>58</v>
      </c>
      <c r="C8289" t="s">
        <v>11</v>
      </c>
      <c r="D8289">
        <v>2015</v>
      </c>
      <c r="E8289">
        <v>7</v>
      </c>
      <c r="F8289">
        <v>1509.2950000000001</v>
      </c>
      <c r="G8289">
        <v>1509.2950000000001</v>
      </c>
      <c r="H8289">
        <v>50.609560000000002</v>
      </c>
      <c r="I8289">
        <v>118.01</v>
      </c>
      <c r="J8289">
        <v>-151.23589999999999</v>
      </c>
      <c r="K8289">
        <v>-61.884520000000002</v>
      </c>
      <c r="L8289">
        <v>0</v>
      </c>
      <c r="M8289">
        <v>61.884520000000002</v>
      </c>
      <c r="N8289">
        <v>151.23589999999999</v>
      </c>
      <c r="O8289">
        <v>66</v>
      </c>
      <c r="P8289">
        <v>117.41228</v>
      </c>
      <c r="Q8289">
        <v>2</v>
      </c>
      <c r="R8289" s="75">
        <v>38035</v>
      </c>
      <c r="T8289" t="s">
        <v>112</v>
      </c>
      <c r="U8289">
        <v>0.13772909999999999</v>
      </c>
      <c r="X8289" t="s">
        <v>114</v>
      </c>
      <c r="Z8289" s="97">
        <v>60700000</v>
      </c>
    </row>
    <row r="8290" spans="1:26">
      <c r="A8290" t="s">
        <v>72</v>
      </c>
      <c r="B8290" t="s">
        <v>58</v>
      </c>
      <c r="C8290" t="s">
        <v>11</v>
      </c>
      <c r="D8290">
        <v>2015</v>
      </c>
      <c r="E8290">
        <v>8</v>
      </c>
      <c r="F8290">
        <v>1533.191</v>
      </c>
      <c r="G8290">
        <v>1533.191</v>
      </c>
      <c r="H8290">
        <v>50.461309999999997</v>
      </c>
      <c r="I8290">
        <v>118.04259999999999</v>
      </c>
      <c r="J8290">
        <v>-151.27770000000001</v>
      </c>
      <c r="K8290">
        <v>-61.901620000000001</v>
      </c>
      <c r="L8290">
        <v>0</v>
      </c>
      <c r="M8290">
        <v>61.901620000000001</v>
      </c>
      <c r="N8290">
        <v>151.27770000000001</v>
      </c>
      <c r="O8290">
        <v>66</v>
      </c>
      <c r="P8290">
        <v>117.41228</v>
      </c>
      <c r="Q8290">
        <v>2</v>
      </c>
      <c r="R8290" s="75">
        <v>38035</v>
      </c>
      <c r="T8290" t="s">
        <v>112</v>
      </c>
      <c r="U8290">
        <v>0.13772909999999999</v>
      </c>
      <c r="X8290" t="s">
        <v>114</v>
      </c>
      <c r="Z8290" s="97">
        <v>60700000</v>
      </c>
    </row>
    <row r="8291" spans="1:26">
      <c r="A8291" t="s">
        <v>72</v>
      </c>
      <c r="B8291" t="s">
        <v>58</v>
      </c>
      <c r="C8291" t="s">
        <v>11</v>
      </c>
      <c r="D8291">
        <v>2015</v>
      </c>
      <c r="E8291">
        <v>9</v>
      </c>
      <c r="F8291">
        <v>1556.2180000000001</v>
      </c>
      <c r="G8291">
        <v>1556.2180000000001</v>
      </c>
      <c r="H8291">
        <v>49.88626</v>
      </c>
      <c r="I8291">
        <v>118.1066</v>
      </c>
      <c r="J8291">
        <v>-151.3597</v>
      </c>
      <c r="K8291">
        <v>-61.93515</v>
      </c>
      <c r="L8291">
        <v>0</v>
      </c>
      <c r="M8291">
        <v>61.93515</v>
      </c>
      <c r="N8291">
        <v>151.3597</v>
      </c>
      <c r="O8291">
        <v>66</v>
      </c>
      <c r="P8291">
        <v>117.41228</v>
      </c>
      <c r="Q8291">
        <v>2</v>
      </c>
      <c r="R8291" s="75">
        <v>38035</v>
      </c>
      <c r="T8291" t="s">
        <v>112</v>
      </c>
      <c r="U8291">
        <v>0.13772909999999999</v>
      </c>
      <c r="X8291" t="s">
        <v>114</v>
      </c>
      <c r="Z8291" s="97">
        <v>60800000</v>
      </c>
    </row>
    <row r="8292" spans="1:26">
      <c r="A8292" t="s">
        <v>72</v>
      </c>
      <c r="B8292" t="s">
        <v>58</v>
      </c>
      <c r="C8292" t="s">
        <v>11</v>
      </c>
      <c r="D8292">
        <v>2015</v>
      </c>
      <c r="E8292">
        <v>10</v>
      </c>
      <c r="F8292">
        <v>1578.271</v>
      </c>
      <c r="G8292">
        <v>1578.271</v>
      </c>
      <c r="H8292">
        <v>49.515839999999997</v>
      </c>
      <c r="I8292">
        <v>118.14319999999999</v>
      </c>
      <c r="J8292">
        <v>-151.40649999999999</v>
      </c>
      <c r="K8292">
        <v>-61.954329999999999</v>
      </c>
      <c r="L8292">
        <v>0</v>
      </c>
      <c r="M8292">
        <v>61.954329999999999</v>
      </c>
      <c r="N8292">
        <v>151.40649999999999</v>
      </c>
      <c r="O8292">
        <v>66</v>
      </c>
      <c r="P8292">
        <v>117.41228</v>
      </c>
      <c r="Q8292">
        <v>2</v>
      </c>
      <c r="R8292" s="75">
        <v>38035</v>
      </c>
      <c r="T8292" t="s">
        <v>112</v>
      </c>
      <c r="U8292">
        <v>0.13772909999999999</v>
      </c>
      <c r="X8292" t="s">
        <v>114</v>
      </c>
      <c r="Z8292" s="97">
        <v>60800000</v>
      </c>
    </row>
    <row r="8293" spans="1:26">
      <c r="A8293" t="s">
        <v>72</v>
      </c>
      <c r="B8293" t="s">
        <v>58</v>
      </c>
      <c r="C8293" t="s">
        <v>11</v>
      </c>
      <c r="D8293">
        <v>2015</v>
      </c>
      <c r="E8293">
        <v>11</v>
      </c>
      <c r="F8293">
        <v>1581.944</v>
      </c>
      <c r="G8293">
        <v>1581.944</v>
      </c>
      <c r="H8293">
        <v>49.515479999999997</v>
      </c>
      <c r="I8293">
        <v>118.1641</v>
      </c>
      <c r="J8293">
        <v>-151.43340000000001</v>
      </c>
      <c r="K8293">
        <v>-61.965330000000002</v>
      </c>
      <c r="L8293">
        <v>0</v>
      </c>
      <c r="M8293">
        <v>61.965330000000002</v>
      </c>
      <c r="N8293">
        <v>151.43340000000001</v>
      </c>
      <c r="O8293">
        <v>66</v>
      </c>
      <c r="P8293">
        <v>117.41228</v>
      </c>
      <c r="Q8293">
        <v>2</v>
      </c>
      <c r="R8293" s="75">
        <v>38035</v>
      </c>
      <c r="T8293" t="s">
        <v>112</v>
      </c>
      <c r="U8293">
        <v>0.13772909999999999</v>
      </c>
      <c r="X8293" t="s">
        <v>114</v>
      </c>
      <c r="Z8293" s="97">
        <v>60800000</v>
      </c>
    </row>
    <row r="8294" spans="1:26">
      <c r="A8294" t="s">
        <v>72</v>
      </c>
      <c r="B8294" t="s">
        <v>58</v>
      </c>
      <c r="C8294" t="s">
        <v>11</v>
      </c>
      <c r="D8294">
        <v>2015</v>
      </c>
      <c r="E8294">
        <v>12</v>
      </c>
      <c r="F8294">
        <v>1586.7940000000001</v>
      </c>
      <c r="G8294">
        <v>1586.7940000000001</v>
      </c>
      <c r="H8294">
        <v>50.401980000000002</v>
      </c>
      <c r="I8294">
        <v>117.98260000000001</v>
      </c>
      <c r="J8294">
        <v>-151.20070000000001</v>
      </c>
      <c r="K8294">
        <v>-61.87012</v>
      </c>
      <c r="L8294">
        <v>0</v>
      </c>
      <c r="M8294">
        <v>61.87012</v>
      </c>
      <c r="N8294">
        <v>151.20070000000001</v>
      </c>
      <c r="O8294">
        <v>66</v>
      </c>
      <c r="P8294">
        <v>117.41228</v>
      </c>
      <c r="Q8294">
        <v>2</v>
      </c>
      <c r="R8294" s="75">
        <v>38035</v>
      </c>
      <c r="T8294" t="s">
        <v>112</v>
      </c>
      <c r="U8294">
        <v>0.13772909999999999</v>
      </c>
      <c r="X8294" t="s">
        <v>114</v>
      </c>
      <c r="Z8294" s="97">
        <v>60600000</v>
      </c>
    </row>
    <row r="8295" spans="1:26">
      <c r="A8295" t="s">
        <v>72</v>
      </c>
      <c r="B8295" t="s">
        <v>58</v>
      </c>
      <c r="C8295" t="s">
        <v>11</v>
      </c>
      <c r="D8295">
        <v>2015</v>
      </c>
      <c r="E8295">
        <v>13</v>
      </c>
      <c r="F8295">
        <v>1598.41</v>
      </c>
      <c r="G8295">
        <v>1598.41</v>
      </c>
      <c r="H8295">
        <v>50.597410000000004</v>
      </c>
      <c r="I8295">
        <v>117.9259</v>
      </c>
      <c r="J8295">
        <v>-151.12809999999999</v>
      </c>
      <c r="K8295">
        <v>-61.840409999999999</v>
      </c>
      <c r="L8295">
        <v>0</v>
      </c>
      <c r="M8295">
        <v>61.840409999999999</v>
      </c>
      <c r="N8295">
        <v>151.12809999999999</v>
      </c>
      <c r="O8295">
        <v>66</v>
      </c>
      <c r="P8295">
        <v>117.41228</v>
      </c>
      <c r="Q8295">
        <v>2</v>
      </c>
      <c r="R8295" s="75">
        <v>38035</v>
      </c>
      <c r="T8295" t="s">
        <v>112</v>
      </c>
      <c r="U8295">
        <v>0.13772909999999999</v>
      </c>
      <c r="X8295" t="s">
        <v>114</v>
      </c>
      <c r="Z8295" s="97">
        <v>60600000</v>
      </c>
    </row>
    <row r="8296" spans="1:26">
      <c r="A8296" t="s">
        <v>72</v>
      </c>
      <c r="B8296" t="s">
        <v>58</v>
      </c>
      <c r="C8296" t="s">
        <v>11</v>
      </c>
      <c r="D8296">
        <v>2015</v>
      </c>
      <c r="E8296">
        <v>14</v>
      </c>
      <c r="F8296">
        <v>1606.452</v>
      </c>
      <c r="G8296">
        <v>1606.452</v>
      </c>
      <c r="H8296">
        <v>51.268540000000002</v>
      </c>
      <c r="I8296">
        <v>118.0043</v>
      </c>
      <c r="J8296">
        <v>-151.2285</v>
      </c>
      <c r="K8296">
        <v>-61.881500000000003</v>
      </c>
      <c r="L8296">
        <v>0</v>
      </c>
      <c r="M8296">
        <v>61.881500000000003</v>
      </c>
      <c r="N8296">
        <v>151.2285</v>
      </c>
      <c r="O8296">
        <v>66</v>
      </c>
      <c r="P8296">
        <v>117.41228</v>
      </c>
      <c r="Q8296">
        <v>2</v>
      </c>
      <c r="R8296" s="75">
        <v>38035</v>
      </c>
      <c r="T8296" t="s">
        <v>112</v>
      </c>
      <c r="U8296">
        <v>0.13772909999999999</v>
      </c>
      <c r="X8296" t="s">
        <v>114</v>
      </c>
      <c r="Z8296" s="97">
        <v>60700000</v>
      </c>
    </row>
    <row r="8297" spans="1:26">
      <c r="A8297" t="s">
        <v>72</v>
      </c>
      <c r="B8297" t="s">
        <v>58</v>
      </c>
      <c r="C8297" t="s">
        <v>11</v>
      </c>
      <c r="D8297">
        <v>2015</v>
      </c>
      <c r="E8297">
        <v>15</v>
      </c>
      <c r="F8297">
        <v>1604.297</v>
      </c>
      <c r="G8297">
        <v>1599.3520000000001</v>
      </c>
      <c r="H8297">
        <v>52.439950000000003</v>
      </c>
      <c r="I8297">
        <v>118.044</v>
      </c>
      <c r="J8297">
        <v>-146.3338</v>
      </c>
      <c r="K8297">
        <v>-56.956659999999999</v>
      </c>
      <c r="L8297">
        <v>4.9456790000000002</v>
      </c>
      <c r="M8297">
        <v>66.848020000000005</v>
      </c>
      <c r="N8297">
        <v>156.2252</v>
      </c>
      <c r="O8297">
        <v>66</v>
      </c>
      <c r="P8297">
        <v>117.41228</v>
      </c>
      <c r="Q8297">
        <v>2</v>
      </c>
      <c r="R8297" s="75">
        <v>38035</v>
      </c>
      <c r="T8297" t="s">
        <v>112</v>
      </c>
      <c r="U8297">
        <v>0.13772909999999999</v>
      </c>
      <c r="X8297" t="s">
        <v>114</v>
      </c>
      <c r="Z8297" s="97">
        <v>60700000</v>
      </c>
    </row>
    <row r="8298" spans="1:26">
      <c r="A8298" t="s">
        <v>72</v>
      </c>
      <c r="B8298" t="s">
        <v>58</v>
      </c>
      <c r="C8298" t="s">
        <v>11</v>
      </c>
      <c r="D8298">
        <v>2015</v>
      </c>
      <c r="E8298">
        <v>16</v>
      </c>
      <c r="F8298">
        <v>1591.0139999999999</v>
      </c>
      <c r="G8298">
        <v>942.5838</v>
      </c>
      <c r="H8298">
        <v>53.061360000000001</v>
      </c>
      <c r="I8298">
        <v>118.0825</v>
      </c>
      <c r="J8298">
        <v>497.10120000000001</v>
      </c>
      <c r="K8298">
        <v>586.50739999999996</v>
      </c>
      <c r="L8298">
        <v>648.42999999999995</v>
      </c>
      <c r="M8298">
        <v>710.35249999999996</v>
      </c>
      <c r="N8298">
        <v>799.75890000000004</v>
      </c>
      <c r="O8298">
        <v>66</v>
      </c>
      <c r="P8298">
        <v>117.41228</v>
      </c>
      <c r="Q8298">
        <v>2</v>
      </c>
      <c r="R8298" s="75">
        <v>38035</v>
      </c>
      <c r="T8298" t="s">
        <v>112</v>
      </c>
      <c r="U8298">
        <v>0.13772909999999999</v>
      </c>
      <c r="X8298" t="s">
        <v>114</v>
      </c>
      <c r="Z8298" s="97">
        <v>60700000</v>
      </c>
    </row>
    <row r="8299" spans="1:26">
      <c r="A8299" t="s">
        <v>72</v>
      </c>
      <c r="B8299" t="s">
        <v>58</v>
      </c>
      <c r="C8299" t="s">
        <v>11</v>
      </c>
      <c r="D8299">
        <v>2015</v>
      </c>
      <c r="E8299">
        <v>17</v>
      </c>
      <c r="F8299">
        <v>1587.652</v>
      </c>
      <c r="G8299">
        <v>201.78710000000001</v>
      </c>
      <c r="H8299">
        <v>52.83661</v>
      </c>
      <c r="I8299">
        <v>117.9752</v>
      </c>
      <c r="J8299">
        <v>1234.673</v>
      </c>
      <c r="K8299">
        <v>1323.998</v>
      </c>
      <c r="L8299">
        <v>1385.865</v>
      </c>
      <c r="M8299">
        <v>1447.731</v>
      </c>
      <c r="N8299">
        <v>1537.056</v>
      </c>
      <c r="O8299">
        <v>66</v>
      </c>
      <c r="P8299">
        <v>117.41228</v>
      </c>
      <c r="Q8299">
        <v>2</v>
      </c>
      <c r="R8299" s="75">
        <v>38035</v>
      </c>
      <c r="T8299" t="s">
        <v>112</v>
      </c>
      <c r="U8299">
        <v>0.13772909999999999</v>
      </c>
      <c r="X8299" t="s">
        <v>114</v>
      </c>
      <c r="Z8299" s="97">
        <v>60600000</v>
      </c>
    </row>
    <row r="8300" spans="1:26">
      <c r="A8300" t="s">
        <v>72</v>
      </c>
      <c r="B8300" t="s">
        <v>58</v>
      </c>
      <c r="C8300" t="s">
        <v>11</v>
      </c>
      <c r="D8300">
        <v>2015</v>
      </c>
      <c r="E8300">
        <v>18</v>
      </c>
      <c r="F8300">
        <v>1565.624</v>
      </c>
      <c r="G8300">
        <v>201.744</v>
      </c>
      <c r="H8300">
        <v>53.202240000000003</v>
      </c>
      <c r="I8300">
        <v>117.8625</v>
      </c>
      <c r="J8300">
        <v>1212.8330000000001</v>
      </c>
      <c r="K8300">
        <v>1302.0719999999999</v>
      </c>
      <c r="L8300">
        <v>1363.88</v>
      </c>
      <c r="M8300">
        <v>1425.6869999999999</v>
      </c>
      <c r="N8300">
        <v>1514.9259999999999</v>
      </c>
      <c r="O8300">
        <v>66</v>
      </c>
      <c r="P8300">
        <v>117.41228</v>
      </c>
      <c r="Q8300">
        <v>2</v>
      </c>
      <c r="R8300" s="75">
        <v>38035</v>
      </c>
      <c r="T8300" t="s">
        <v>112</v>
      </c>
      <c r="U8300">
        <v>0.13772909999999999</v>
      </c>
      <c r="X8300" t="s">
        <v>114</v>
      </c>
      <c r="Z8300" s="97">
        <v>60500000</v>
      </c>
    </row>
    <row r="8301" spans="1:26">
      <c r="A8301" t="s">
        <v>72</v>
      </c>
      <c r="B8301" t="s">
        <v>58</v>
      </c>
      <c r="C8301" t="s">
        <v>11</v>
      </c>
      <c r="D8301">
        <v>2015</v>
      </c>
      <c r="E8301">
        <v>19</v>
      </c>
      <c r="F8301">
        <v>1547.0650000000001</v>
      </c>
      <c r="G8301">
        <v>202.04230000000001</v>
      </c>
      <c r="H8301">
        <v>53.413049999999998</v>
      </c>
      <c r="I8301">
        <v>117.9281</v>
      </c>
      <c r="J8301">
        <v>1193.8920000000001</v>
      </c>
      <c r="K8301">
        <v>1283.182</v>
      </c>
      <c r="L8301">
        <v>1345.0229999999999</v>
      </c>
      <c r="M8301">
        <v>1406.865</v>
      </c>
      <c r="N8301">
        <v>1496.154</v>
      </c>
      <c r="O8301">
        <v>66</v>
      </c>
      <c r="P8301">
        <v>117.41228</v>
      </c>
      <c r="Q8301">
        <v>2</v>
      </c>
      <c r="R8301" s="75">
        <v>38035</v>
      </c>
      <c r="T8301" t="s">
        <v>112</v>
      </c>
      <c r="U8301">
        <v>0.13772909999999999</v>
      </c>
      <c r="X8301" t="s">
        <v>114</v>
      </c>
      <c r="Z8301" s="97">
        <v>60600000</v>
      </c>
    </row>
    <row r="8302" spans="1:26">
      <c r="A8302" t="s">
        <v>72</v>
      </c>
      <c r="B8302" t="s">
        <v>58</v>
      </c>
      <c r="C8302" t="s">
        <v>11</v>
      </c>
      <c r="D8302">
        <v>2015</v>
      </c>
      <c r="E8302">
        <v>20</v>
      </c>
      <c r="F8302">
        <v>1527.5619999999999</v>
      </c>
      <c r="G8302">
        <v>201.37649999999999</v>
      </c>
      <c r="H8302">
        <v>52.355379999999997</v>
      </c>
      <c r="I8302">
        <v>117.9418</v>
      </c>
      <c r="J8302">
        <v>1175.037</v>
      </c>
      <c r="K8302">
        <v>1264.337</v>
      </c>
      <c r="L8302">
        <v>1326.1859999999999</v>
      </c>
      <c r="M8302">
        <v>1388.0340000000001</v>
      </c>
      <c r="N8302">
        <v>1477.3340000000001</v>
      </c>
      <c r="O8302">
        <v>66</v>
      </c>
      <c r="P8302">
        <v>117.41228</v>
      </c>
      <c r="Q8302">
        <v>2</v>
      </c>
      <c r="R8302" s="75">
        <v>38035</v>
      </c>
      <c r="T8302" t="s">
        <v>112</v>
      </c>
      <c r="U8302">
        <v>0.13772909999999999</v>
      </c>
      <c r="X8302" t="s">
        <v>114</v>
      </c>
      <c r="Z8302" s="97">
        <v>60600000</v>
      </c>
    </row>
    <row r="8303" spans="1:26">
      <c r="A8303" t="s">
        <v>72</v>
      </c>
      <c r="B8303" t="s">
        <v>58</v>
      </c>
      <c r="C8303" t="s">
        <v>11</v>
      </c>
      <c r="D8303">
        <v>2015</v>
      </c>
      <c r="E8303">
        <v>21</v>
      </c>
      <c r="F8303">
        <v>1530.644</v>
      </c>
      <c r="G8303">
        <v>199.47659999999999</v>
      </c>
      <c r="H8303">
        <v>51.924869999999999</v>
      </c>
      <c r="I8303">
        <v>117.90349999999999</v>
      </c>
      <c r="J8303">
        <v>1180.068</v>
      </c>
      <c r="K8303">
        <v>1269.338</v>
      </c>
      <c r="L8303">
        <v>1331.1669999999999</v>
      </c>
      <c r="M8303">
        <v>1392.9960000000001</v>
      </c>
      <c r="N8303">
        <v>1482.2660000000001</v>
      </c>
      <c r="O8303">
        <v>66</v>
      </c>
      <c r="P8303">
        <v>117.41228</v>
      </c>
      <c r="Q8303">
        <v>2</v>
      </c>
      <c r="R8303" s="75">
        <v>38035</v>
      </c>
      <c r="T8303" t="s">
        <v>112</v>
      </c>
      <c r="U8303">
        <v>0.13772909999999999</v>
      </c>
      <c r="X8303" t="s">
        <v>114</v>
      </c>
      <c r="Z8303" s="97">
        <v>60600000</v>
      </c>
    </row>
    <row r="8304" spans="1:26">
      <c r="A8304" t="s">
        <v>72</v>
      </c>
      <c r="B8304" t="s">
        <v>58</v>
      </c>
      <c r="C8304" t="s">
        <v>11</v>
      </c>
      <c r="D8304">
        <v>2015</v>
      </c>
      <c r="E8304">
        <v>22</v>
      </c>
      <c r="F8304">
        <v>1539.683</v>
      </c>
      <c r="G8304">
        <v>675.1816</v>
      </c>
      <c r="H8304">
        <v>51.42116</v>
      </c>
      <c r="I8304">
        <v>117.89619999999999</v>
      </c>
      <c r="J8304">
        <v>713.41120000000001</v>
      </c>
      <c r="K8304">
        <v>802.67650000000003</v>
      </c>
      <c r="L8304">
        <v>864.50130000000001</v>
      </c>
      <c r="M8304">
        <v>926.3261</v>
      </c>
      <c r="N8304">
        <v>1015.591</v>
      </c>
      <c r="O8304">
        <v>66</v>
      </c>
      <c r="P8304">
        <v>117.41228</v>
      </c>
      <c r="Q8304">
        <v>2</v>
      </c>
      <c r="R8304" s="75">
        <v>38035</v>
      </c>
      <c r="T8304" t="s">
        <v>112</v>
      </c>
      <c r="U8304">
        <v>0.13772909999999999</v>
      </c>
      <c r="X8304" t="s">
        <v>114</v>
      </c>
      <c r="Z8304" s="97">
        <v>60500000</v>
      </c>
    </row>
    <row r="8305" spans="1:26">
      <c r="A8305" t="s">
        <v>72</v>
      </c>
      <c r="B8305" t="s">
        <v>58</v>
      </c>
      <c r="C8305" t="s">
        <v>11</v>
      </c>
      <c r="D8305">
        <v>2015</v>
      </c>
      <c r="E8305">
        <v>23</v>
      </c>
      <c r="F8305">
        <v>1537.5029999999999</v>
      </c>
      <c r="G8305">
        <v>1148.597</v>
      </c>
      <c r="H8305">
        <v>52.095019999999998</v>
      </c>
      <c r="I8305">
        <v>117.8502</v>
      </c>
      <c r="J8305">
        <v>237.87459999999999</v>
      </c>
      <c r="K8305">
        <v>327.10500000000002</v>
      </c>
      <c r="L8305">
        <v>388.9058</v>
      </c>
      <c r="M8305">
        <v>450.70650000000001</v>
      </c>
      <c r="N8305">
        <v>539.93690000000004</v>
      </c>
      <c r="O8305">
        <v>66</v>
      </c>
      <c r="P8305">
        <v>117.41228</v>
      </c>
      <c r="Q8305">
        <v>2</v>
      </c>
      <c r="R8305" s="75">
        <v>38035</v>
      </c>
      <c r="T8305" t="s">
        <v>112</v>
      </c>
      <c r="U8305">
        <v>0.13772909999999999</v>
      </c>
      <c r="X8305" t="s">
        <v>114</v>
      </c>
      <c r="Z8305" s="97">
        <v>60500000</v>
      </c>
    </row>
    <row r="8306" spans="1:26">
      <c r="A8306" t="s">
        <v>72</v>
      </c>
      <c r="B8306" t="s">
        <v>58</v>
      </c>
      <c r="C8306" t="s">
        <v>11</v>
      </c>
      <c r="D8306">
        <v>2015</v>
      </c>
      <c r="E8306">
        <v>24</v>
      </c>
      <c r="F8306">
        <v>1515.066</v>
      </c>
      <c r="G8306">
        <v>1250.6020000000001</v>
      </c>
      <c r="H8306">
        <v>51.4011</v>
      </c>
      <c r="I8306">
        <v>117.8603</v>
      </c>
      <c r="J8306">
        <v>113.4204</v>
      </c>
      <c r="K8306">
        <v>202.6585</v>
      </c>
      <c r="L8306">
        <v>264.46449999999999</v>
      </c>
      <c r="M8306">
        <v>326.27050000000003</v>
      </c>
      <c r="N8306">
        <v>415.50850000000003</v>
      </c>
      <c r="O8306">
        <v>66</v>
      </c>
      <c r="P8306">
        <v>117.41228</v>
      </c>
      <c r="Q8306">
        <v>2</v>
      </c>
      <c r="R8306" s="75">
        <v>38035</v>
      </c>
      <c r="T8306" t="s">
        <v>112</v>
      </c>
      <c r="U8306">
        <v>0.13772909999999999</v>
      </c>
      <c r="X8306" t="s">
        <v>114</v>
      </c>
      <c r="Z8306" s="97">
        <v>60500000</v>
      </c>
    </row>
    <row r="8307" spans="1:26">
      <c r="A8307" t="s">
        <v>72</v>
      </c>
      <c r="B8307" t="s">
        <v>58</v>
      </c>
      <c r="C8307" t="s">
        <v>12</v>
      </c>
      <c r="D8307">
        <v>2015</v>
      </c>
      <c r="E8307">
        <v>1</v>
      </c>
      <c r="F8307">
        <v>1391.249</v>
      </c>
      <c r="G8307">
        <v>1391.249</v>
      </c>
      <c r="H8307">
        <v>45.715870000000002</v>
      </c>
      <c r="I8307">
        <v>119.3999</v>
      </c>
      <c r="J8307">
        <v>-153.0172</v>
      </c>
      <c r="K8307">
        <v>-62.613390000000003</v>
      </c>
      <c r="L8307">
        <v>0</v>
      </c>
      <c r="M8307">
        <v>62.613390000000003</v>
      </c>
      <c r="N8307">
        <v>153.0172</v>
      </c>
      <c r="O8307">
        <v>66</v>
      </c>
      <c r="P8307">
        <v>117.41228</v>
      </c>
      <c r="Q8307">
        <v>3</v>
      </c>
      <c r="R8307" s="75">
        <v>38786</v>
      </c>
      <c r="T8307" t="s">
        <v>112</v>
      </c>
      <c r="U8307">
        <v>0.13278780000000001</v>
      </c>
      <c r="X8307" t="s">
        <v>114</v>
      </c>
      <c r="Z8307" s="97">
        <v>62100000</v>
      </c>
    </row>
    <row r="8308" spans="1:26">
      <c r="A8308" t="s">
        <v>72</v>
      </c>
      <c r="B8308" t="s">
        <v>58</v>
      </c>
      <c r="C8308" t="s">
        <v>12</v>
      </c>
      <c r="D8308">
        <v>2015</v>
      </c>
      <c r="E8308">
        <v>2</v>
      </c>
      <c r="F8308">
        <v>1386.6389999999999</v>
      </c>
      <c r="G8308">
        <v>1386.6389999999999</v>
      </c>
      <c r="H8308">
        <v>44.409559999999999</v>
      </c>
      <c r="I8308">
        <v>119.53270000000001</v>
      </c>
      <c r="J8308">
        <v>-153.1874</v>
      </c>
      <c r="K8308">
        <v>-62.683030000000002</v>
      </c>
      <c r="L8308">
        <v>0</v>
      </c>
      <c r="M8308">
        <v>62.683030000000002</v>
      </c>
      <c r="N8308">
        <v>153.1874</v>
      </c>
      <c r="O8308">
        <v>66</v>
      </c>
      <c r="P8308">
        <v>117.41228</v>
      </c>
      <c r="Q8308">
        <v>3</v>
      </c>
      <c r="R8308" s="75">
        <v>38786</v>
      </c>
      <c r="T8308" t="s">
        <v>112</v>
      </c>
      <c r="U8308">
        <v>0.13278780000000001</v>
      </c>
      <c r="X8308" t="s">
        <v>114</v>
      </c>
      <c r="Z8308" s="97">
        <v>62200000</v>
      </c>
    </row>
    <row r="8309" spans="1:26">
      <c r="A8309" t="s">
        <v>72</v>
      </c>
      <c r="B8309" t="s">
        <v>58</v>
      </c>
      <c r="C8309" t="s">
        <v>12</v>
      </c>
      <c r="D8309">
        <v>2015</v>
      </c>
      <c r="E8309">
        <v>3</v>
      </c>
      <c r="F8309">
        <v>1373.9369999999999</v>
      </c>
      <c r="G8309">
        <v>1373.9369999999999</v>
      </c>
      <c r="H8309">
        <v>43.672609999999999</v>
      </c>
      <c r="I8309">
        <v>119.282</v>
      </c>
      <c r="J8309">
        <v>-152.86609999999999</v>
      </c>
      <c r="K8309">
        <v>-62.551560000000002</v>
      </c>
      <c r="L8309">
        <v>0</v>
      </c>
      <c r="M8309">
        <v>62.551560000000002</v>
      </c>
      <c r="N8309">
        <v>152.86609999999999</v>
      </c>
      <c r="O8309">
        <v>66</v>
      </c>
      <c r="P8309">
        <v>117.41228</v>
      </c>
      <c r="Q8309">
        <v>3</v>
      </c>
      <c r="R8309" s="75">
        <v>38786</v>
      </c>
      <c r="T8309" t="s">
        <v>112</v>
      </c>
      <c r="U8309">
        <v>0.13278780000000001</v>
      </c>
      <c r="X8309" t="s">
        <v>114</v>
      </c>
      <c r="Z8309" s="97">
        <v>62000000</v>
      </c>
    </row>
    <row r="8310" spans="1:26">
      <c r="A8310" t="s">
        <v>72</v>
      </c>
      <c r="B8310" t="s">
        <v>58</v>
      </c>
      <c r="C8310" t="s">
        <v>12</v>
      </c>
      <c r="D8310">
        <v>2015</v>
      </c>
      <c r="E8310">
        <v>4</v>
      </c>
      <c r="F8310">
        <v>1368.559</v>
      </c>
      <c r="G8310">
        <v>1368.559</v>
      </c>
      <c r="H8310">
        <v>43.26811</v>
      </c>
      <c r="I8310">
        <v>119.2655</v>
      </c>
      <c r="J8310">
        <v>-152.8449</v>
      </c>
      <c r="K8310">
        <v>-62.542909999999999</v>
      </c>
      <c r="L8310">
        <v>0</v>
      </c>
      <c r="M8310">
        <v>62.542909999999999</v>
      </c>
      <c r="N8310">
        <v>152.8449</v>
      </c>
      <c r="O8310">
        <v>66</v>
      </c>
      <c r="P8310">
        <v>117.41228</v>
      </c>
      <c r="Q8310">
        <v>3</v>
      </c>
      <c r="R8310" s="75">
        <v>38786</v>
      </c>
      <c r="T8310" t="s">
        <v>112</v>
      </c>
      <c r="U8310">
        <v>0.13278780000000001</v>
      </c>
      <c r="X8310" t="s">
        <v>114</v>
      </c>
      <c r="Z8310" s="97">
        <v>62000000</v>
      </c>
    </row>
    <row r="8311" spans="1:26">
      <c r="A8311" t="s">
        <v>72</v>
      </c>
      <c r="B8311" t="s">
        <v>58</v>
      </c>
      <c r="C8311" t="s">
        <v>12</v>
      </c>
      <c r="D8311">
        <v>2015</v>
      </c>
      <c r="E8311">
        <v>5</v>
      </c>
      <c r="F8311">
        <v>1369.8389999999999</v>
      </c>
      <c r="G8311">
        <v>1369.8389999999999</v>
      </c>
      <c r="H8311">
        <v>42.455539999999999</v>
      </c>
      <c r="I8311">
        <v>119.23439999999999</v>
      </c>
      <c r="J8311">
        <v>-152.80500000000001</v>
      </c>
      <c r="K8311">
        <v>-62.52655</v>
      </c>
      <c r="L8311">
        <v>0</v>
      </c>
      <c r="M8311">
        <v>62.52655</v>
      </c>
      <c r="N8311">
        <v>152.80500000000001</v>
      </c>
      <c r="O8311">
        <v>66</v>
      </c>
      <c r="P8311">
        <v>117.41228</v>
      </c>
      <c r="Q8311">
        <v>3</v>
      </c>
      <c r="R8311" s="75">
        <v>38786</v>
      </c>
      <c r="T8311" t="s">
        <v>112</v>
      </c>
      <c r="U8311">
        <v>0.13278780000000001</v>
      </c>
      <c r="X8311" t="s">
        <v>114</v>
      </c>
      <c r="Z8311" s="97">
        <v>61900000</v>
      </c>
    </row>
    <row r="8312" spans="1:26">
      <c r="A8312" t="s">
        <v>72</v>
      </c>
      <c r="B8312" t="s">
        <v>58</v>
      </c>
      <c r="C8312" t="s">
        <v>12</v>
      </c>
      <c r="D8312">
        <v>2015</v>
      </c>
      <c r="E8312">
        <v>6</v>
      </c>
      <c r="F8312">
        <v>1388.0730000000001</v>
      </c>
      <c r="G8312">
        <v>1388.0730000000001</v>
      </c>
      <c r="H8312">
        <v>41.976869999999998</v>
      </c>
      <c r="I8312">
        <v>119.2296</v>
      </c>
      <c r="J8312">
        <v>-152.7988</v>
      </c>
      <c r="K8312">
        <v>-62.524050000000003</v>
      </c>
      <c r="L8312">
        <v>0</v>
      </c>
      <c r="M8312">
        <v>62.524050000000003</v>
      </c>
      <c r="N8312">
        <v>152.7988</v>
      </c>
      <c r="O8312">
        <v>66</v>
      </c>
      <c r="P8312">
        <v>117.41228</v>
      </c>
      <c r="Q8312">
        <v>3</v>
      </c>
      <c r="R8312" s="75">
        <v>38786</v>
      </c>
      <c r="T8312" t="s">
        <v>112</v>
      </c>
      <c r="U8312">
        <v>0.13278780000000001</v>
      </c>
      <c r="X8312" t="s">
        <v>114</v>
      </c>
      <c r="Z8312" s="97">
        <v>61900000</v>
      </c>
    </row>
    <row r="8313" spans="1:26">
      <c r="A8313" t="s">
        <v>72</v>
      </c>
      <c r="B8313" t="s">
        <v>58</v>
      </c>
      <c r="C8313" t="s">
        <v>12</v>
      </c>
      <c r="D8313">
        <v>2015</v>
      </c>
      <c r="E8313">
        <v>7</v>
      </c>
      <c r="F8313">
        <v>1450.623</v>
      </c>
      <c r="G8313">
        <v>1450.623</v>
      </c>
      <c r="H8313">
        <v>41.622979999999998</v>
      </c>
      <c r="I8313">
        <v>119.0848</v>
      </c>
      <c r="J8313">
        <v>-152.61330000000001</v>
      </c>
      <c r="K8313">
        <v>-62.448120000000003</v>
      </c>
      <c r="L8313">
        <v>0</v>
      </c>
      <c r="M8313">
        <v>62.448120000000003</v>
      </c>
      <c r="N8313">
        <v>152.61330000000001</v>
      </c>
      <c r="O8313">
        <v>66</v>
      </c>
      <c r="P8313">
        <v>117.41228</v>
      </c>
      <c r="Q8313">
        <v>3</v>
      </c>
      <c r="R8313" s="75">
        <v>38786</v>
      </c>
      <c r="T8313" t="s">
        <v>112</v>
      </c>
      <c r="U8313">
        <v>0.13278780000000001</v>
      </c>
      <c r="X8313" t="s">
        <v>114</v>
      </c>
      <c r="Z8313" s="97">
        <v>61800000</v>
      </c>
    </row>
    <row r="8314" spans="1:26">
      <c r="A8314" t="s">
        <v>72</v>
      </c>
      <c r="B8314" t="s">
        <v>58</v>
      </c>
      <c r="C8314" t="s">
        <v>12</v>
      </c>
      <c r="D8314">
        <v>2015</v>
      </c>
      <c r="E8314">
        <v>8</v>
      </c>
      <c r="F8314">
        <v>1511.933</v>
      </c>
      <c r="G8314">
        <v>1511.933</v>
      </c>
      <c r="H8314">
        <v>41.617899999999999</v>
      </c>
      <c r="I8314">
        <v>119.2851</v>
      </c>
      <c r="J8314">
        <v>-152.87</v>
      </c>
      <c r="K8314">
        <v>-62.553179999999998</v>
      </c>
      <c r="L8314">
        <v>0</v>
      </c>
      <c r="M8314">
        <v>62.553179999999998</v>
      </c>
      <c r="N8314">
        <v>152.87</v>
      </c>
      <c r="O8314">
        <v>66</v>
      </c>
      <c r="P8314">
        <v>117.41228</v>
      </c>
      <c r="Q8314">
        <v>3</v>
      </c>
      <c r="R8314" s="75">
        <v>38786</v>
      </c>
      <c r="T8314" t="s">
        <v>112</v>
      </c>
      <c r="U8314">
        <v>0.13278780000000001</v>
      </c>
      <c r="X8314" t="s">
        <v>114</v>
      </c>
      <c r="Z8314" s="97">
        <v>62000000</v>
      </c>
    </row>
    <row r="8315" spans="1:26">
      <c r="A8315" t="s">
        <v>72</v>
      </c>
      <c r="B8315" t="s">
        <v>58</v>
      </c>
      <c r="C8315" t="s">
        <v>12</v>
      </c>
      <c r="D8315">
        <v>2015</v>
      </c>
      <c r="E8315">
        <v>9</v>
      </c>
      <c r="F8315">
        <v>1525.77</v>
      </c>
      <c r="G8315">
        <v>1525.77</v>
      </c>
      <c r="H8315">
        <v>43.779879999999999</v>
      </c>
      <c r="I8315">
        <v>119.4012</v>
      </c>
      <c r="J8315">
        <v>-153.0188</v>
      </c>
      <c r="K8315">
        <v>-62.614040000000003</v>
      </c>
      <c r="L8315">
        <v>0</v>
      </c>
      <c r="M8315">
        <v>62.614040000000003</v>
      </c>
      <c r="N8315">
        <v>153.0188</v>
      </c>
      <c r="O8315">
        <v>66</v>
      </c>
      <c r="P8315">
        <v>117.41228</v>
      </c>
      <c r="Q8315">
        <v>3</v>
      </c>
      <c r="R8315" s="75">
        <v>38786</v>
      </c>
      <c r="T8315" t="s">
        <v>112</v>
      </c>
      <c r="U8315">
        <v>0.13278780000000001</v>
      </c>
      <c r="X8315" t="s">
        <v>114</v>
      </c>
      <c r="Z8315" s="97">
        <v>62100000</v>
      </c>
    </row>
    <row r="8316" spans="1:26">
      <c r="A8316" t="s">
        <v>72</v>
      </c>
      <c r="B8316" t="s">
        <v>58</v>
      </c>
      <c r="C8316" t="s">
        <v>12</v>
      </c>
      <c r="D8316">
        <v>2015</v>
      </c>
      <c r="E8316">
        <v>10</v>
      </c>
      <c r="F8316">
        <v>1527.788</v>
      </c>
      <c r="G8316">
        <v>1527.788</v>
      </c>
      <c r="H8316">
        <v>45.858780000000003</v>
      </c>
      <c r="I8316">
        <v>119.01430000000001</v>
      </c>
      <c r="J8316">
        <v>-152.523</v>
      </c>
      <c r="K8316">
        <v>-62.411180000000002</v>
      </c>
      <c r="L8316">
        <v>0</v>
      </c>
      <c r="M8316">
        <v>62.411180000000002</v>
      </c>
      <c r="N8316">
        <v>152.523</v>
      </c>
      <c r="O8316">
        <v>66</v>
      </c>
      <c r="P8316">
        <v>117.41228</v>
      </c>
      <c r="Q8316">
        <v>3</v>
      </c>
      <c r="R8316" s="75">
        <v>38786</v>
      </c>
      <c r="T8316" t="s">
        <v>112</v>
      </c>
      <c r="U8316">
        <v>0.13278780000000001</v>
      </c>
      <c r="X8316" t="s">
        <v>114</v>
      </c>
      <c r="Z8316" s="97">
        <v>61700000</v>
      </c>
    </row>
    <row r="8317" spans="1:26">
      <c r="A8317" t="s">
        <v>72</v>
      </c>
      <c r="B8317" t="s">
        <v>58</v>
      </c>
      <c r="C8317" t="s">
        <v>12</v>
      </c>
      <c r="D8317">
        <v>2015</v>
      </c>
      <c r="E8317">
        <v>11</v>
      </c>
      <c r="F8317">
        <v>1539.577</v>
      </c>
      <c r="G8317">
        <v>1539.577</v>
      </c>
      <c r="H8317">
        <v>46.302599999999998</v>
      </c>
      <c r="I8317">
        <v>118.8463</v>
      </c>
      <c r="J8317">
        <v>-152.30770000000001</v>
      </c>
      <c r="K8317">
        <v>-62.323070000000001</v>
      </c>
      <c r="L8317">
        <v>0</v>
      </c>
      <c r="M8317">
        <v>62.323070000000001</v>
      </c>
      <c r="N8317">
        <v>152.30770000000001</v>
      </c>
      <c r="O8317">
        <v>66</v>
      </c>
      <c r="P8317">
        <v>117.41228</v>
      </c>
      <c r="Q8317">
        <v>3</v>
      </c>
      <c r="R8317" s="75">
        <v>38786</v>
      </c>
      <c r="T8317" t="s">
        <v>112</v>
      </c>
      <c r="U8317">
        <v>0.13278780000000001</v>
      </c>
      <c r="X8317" t="s">
        <v>114</v>
      </c>
      <c r="Z8317" s="97">
        <v>61500000</v>
      </c>
    </row>
    <row r="8318" spans="1:26">
      <c r="A8318" t="s">
        <v>72</v>
      </c>
      <c r="B8318" t="s">
        <v>58</v>
      </c>
      <c r="C8318" t="s">
        <v>12</v>
      </c>
      <c r="D8318">
        <v>2015</v>
      </c>
      <c r="E8318">
        <v>12</v>
      </c>
      <c r="F8318">
        <v>1525.91</v>
      </c>
      <c r="G8318">
        <v>1525.91</v>
      </c>
      <c r="H8318">
        <v>46.36533</v>
      </c>
      <c r="I8318">
        <v>118.9834</v>
      </c>
      <c r="J8318">
        <v>-152.48330000000001</v>
      </c>
      <c r="K8318">
        <v>-62.394939999999998</v>
      </c>
      <c r="L8318">
        <v>0</v>
      </c>
      <c r="M8318">
        <v>62.394939999999998</v>
      </c>
      <c r="N8318">
        <v>152.48330000000001</v>
      </c>
      <c r="O8318">
        <v>66</v>
      </c>
      <c r="P8318">
        <v>117.41228</v>
      </c>
      <c r="Q8318">
        <v>3</v>
      </c>
      <c r="R8318" s="75">
        <v>38786</v>
      </c>
      <c r="T8318" t="s">
        <v>112</v>
      </c>
      <c r="U8318">
        <v>0.13278780000000001</v>
      </c>
      <c r="X8318" t="s">
        <v>114</v>
      </c>
      <c r="Z8318" s="97">
        <v>61700000</v>
      </c>
    </row>
    <row r="8319" spans="1:26">
      <c r="A8319" t="s">
        <v>72</v>
      </c>
      <c r="B8319" t="s">
        <v>58</v>
      </c>
      <c r="C8319" t="s">
        <v>12</v>
      </c>
      <c r="D8319">
        <v>2015</v>
      </c>
      <c r="E8319">
        <v>13</v>
      </c>
      <c r="F8319">
        <v>1520.2460000000001</v>
      </c>
      <c r="G8319">
        <v>1520.2460000000001</v>
      </c>
      <c r="H8319">
        <v>47.46414</v>
      </c>
      <c r="I8319">
        <v>119.0605</v>
      </c>
      <c r="J8319">
        <v>-152.5821</v>
      </c>
      <c r="K8319">
        <v>-62.435360000000003</v>
      </c>
      <c r="L8319">
        <v>0</v>
      </c>
      <c r="M8319">
        <v>62.435360000000003</v>
      </c>
      <c r="N8319">
        <v>152.5821</v>
      </c>
      <c r="O8319">
        <v>66</v>
      </c>
      <c r="P8319">
        <v>117.41228</v>
      </c>
      <c r="Q8319">
        <v>3</v>
      </c>
      <c r="R8319" s="75">
        <v>38786</v>
      </c>
      <c r="T8319" t="s">
        <v>112</v>
      </c>
      <c r="U8319">
        <v>0.13278780000000001</v>
      </c>
      <c r="X8319" t="s">
        <v>114</v>
      </c>
      <c r="Z8319" s="97">
        <v>61700000</v>
      </c>
    </row>
    <row r="8320" spans="1:26">
      <c r="A8320" t="s">
        <v>72</v>
      </c>
      <c r="B8320" t="s">
        <v>58</v>
      </c>
      <c r="C8320" t="s">
        <v>12</v>
      </c>
      <c r="D8320">
        <v>2015</v>
      </c>
      <c r="E8320">
        <v>14</v>
      </c>
      <c r="F8320">
        <v>1540.7049999999999</v>
      </c>
      <c r="G8320">
        <v>1540.7049999999999</v>
      </c>
      <c r="H8320">
        <v>48.734990000000003</v>
      </c>
      <c r="I8320">
        <v>119.0907</v>
      </c>
      <c r="J8320">
        <v>-152.62090000000001</v>
      </c>
      <c r="K8320">
        <v>-62.451239999999999</v>
      </c>
      <c r="L8320">
        <v>0</v>
      </c>
      <c r="M8320">
        <v>62.451239999999999</v>
      </c>
      <c r="N8320">
        <v>152.62090000000001</v>
      </c>
      <c r="O8320">
        <v>66</v>
      </c>
      <c r="P8320">
        <v>117.41228</v>
      </c>
      <c r="Q8320">
        <v>3</v>
      </c>
      <c r="R8320" s="75">
        <v>38786</v>
      </c>
      <c r="T8320" t="s">
        <v>112</v>
      </c>
      <c r="U8320">
        <v>0.13278780000000001</v>
      </c>
      <c r="X8320" t="s">
        <v>114</v>
      </c>
      <c r="Z8320" s="97">
        <v>61800000</v>
      </c>
    </row>
    <row r="8321" spans="1:26">
      <c r="A8321" t="s">
        <v>72</v>
      </c>
      <c r="B8321" t="s">
        <v>58</v>
      </c>
      <c r="C8321" t="s">
        <v>12</v>
      </c>
      <c r="D8321">
        <v>2015</v>
      </c>
      <c r="E8321">
        <v>15</v>
      </c>
      <c r="F8321">
        <v>1541.2650000000001</v>
      </c>
      <c r="G8321">
        <v>1533.2739999999999</v>
      </c>
      <c r="H8321">
        <v>49.392440000000001</v>
      </c>
      <c r="I8321">
        <v>118.9371</v>
      </c>
      <c r="J8321">
        <v>-144.43350000000001</v>
      </c>
      <c r="K8321">
        <v>-54.380200000000002</v>
      </c>
      <c r="L8321">
        <v>7.9904789999999997</v>
      </c>
      <c r="M8321">
        <v>70.361149999999995</v>
      </c>
      <c r="N8321">
        <v>160.4145</v>
      </c>
      <c r="O8321">
        <v>66</v>
      </c>
      <c r="P8321">
        <v>117.41228</v>
      </c>
      <c r="Q8321">
        <v>3</v>
      </c>
      <c r="R8321" s="75">
        <v>38786</v>
      </c>
      <c r="T8321" t="s">
        <v>112</v>
      </c>
      <c r="U8321">
        <v>0.13278780000000001</v>
      </c>
      <c r="X8321" t="s">
        <v>114</v>
      </c>
      <c r="Z8321" s="97">
        <v>61600000</v>
      </c>
    </row>
    <row r="8322" spans="1:26">
      <c r="A8322" t="s">
        <v>72</v>
      </c>
      <c r="B8322" t="s">
        <v>58</v>
      </c>
      <c r="C8322" t="s">
        <v>12</v>
      </c>
      <c r="D8322">
        <v>2015</v>
      </c>
      <c r="E8322">
        <v>16</v>
      </c>
      <c r="F8322">
        <v>1507.348</v>
      </c>
      <c r="G8322">
        <v>906.03319999999997</v>
      </c>
      <c r="H8322">
        <v>50.025750000000002</v>
      </c>
      <c r="I8322">
        <v>119.1691</v>
      </c>
      <c r="J8322">
        <v>448.59320000000002</v>
      </c>
      <c r="K8322">
        <v>538.82219999999995</v>
      </c>
      <c r="L8322">
        <v>601.31460000000004</v>
      </c>
      <c r="M8322">
        <v>663.80690000000004</v>
      </c>
      <c r="N8322">
        <v>754.03589999999997</v>
      </c>
      <c r="O8322">
        <v>66</v>
      </c>
      <c r="P8322">
        <v>117.41228</v>
      </c>
      <c r="Q8322">
        <v>3</v>
      </c>
      <c r="R8322" s="75">
        <v>38786</v>
      </c>
      <c r="T8322" t="s">
        <v>112</v>
      </c>
      <c r="U8322">
        <v>0.13278780000000001</v>
      </c>
      <c r="X8322" t="s">
        <v>114</v>
      </c>
      <c r="Z8322" s="97">
        <v>61900000</v>
      </c>
    </row>
    <row r="8323" spans="1:26">
      <c r="A8323" t="s">
        <v>72</v>
      </c>
      <c r="B8323" t="s">
        <v>58</v>
      </c>
      <c r="C8323" t="s">
        <v>12</v>
      </c>
      <c r="D8323">
        <v>2015</v>
      </c>
      <c r="E8323">
        <v>17</v>
      </c>
      <c r="F8323">
        <v>1495.155</v>
      </c>
      <c r="G8323">
        <v>197.8212</v>
      </c>
      <c r="H8323">
        <v>50.041339999999998</v>
      </c>
      <c r="I8323">
        <v>119.50790000000001</v>
      </c>
      <c r="J8323">
        <v>1144.1780000000001</v>
      </c>
      <c r="K8323">
        <v>1234.664</v>
      </c>
      <c r="L8323">
        <v>1297.3340000000001</v>
      </c>
      <c r="M8323">
        <v>1360.0039999999999</v>
      </c>
      <c r="N8323">
        <v>1450.489</v>
      </c>
      <c r="O8323">
        <v>66</v>
      </c>
      <c r="P8323">
        <v>117.41228</v>
      </c>
      <c r="Q8323">
        <v>3</v>
      </c>
      <c r="R8323" s="75">
        <v>38786</v>
      </c>
      <c r="T8323" t="s">
        <v>112</v>
      </c>
      <c r="U8323">
        <v>0.13278780000000001</v>
      </c>
      <c r="X8323" t="s">
        <v>114</v>
      </c>
      <c r="Z8323" s="97">
        <v>62200000</v>
      </c>
    </row>
    <row r="8324" spans="1:26">
      <c r="A8324" t="s">
        <v>72</v>
      </c>
      <c r="B8324" t="s">
        <v>58</v>
      </c>
      <c r="C8324" t="s">
        <v>12</v>
      </c>
      <c r="D8324">
        <v>2015</v>
      </c>
      <c r="E8324">
        <v>18</v>
      </c>
      <c r="F8324">
        <v>1471.1679999999999</v>
      </c>
      <c r="G8324">
        <v>197.36150000000001</v>
      </c>
      <c r="H8324">
        <v>48.740070000000003</v>
      </c>
      <c r="I8324">
        <v>119.4494</v>
      </c>
      <c r="J8324">
        <v>1120.7260000000001</v>
      </c>
      <c r="K8324">
        <v>1211.1669999999999</v>
      </c>
      <c r="L8324">
        <v>1273.806</v>
      </c>
      <c r="M8324">
        <v>1336.4459999999999</v>
      </c>
      <c r="N8324">
        <v>1426.8869999999999</v>
      </c>
      <c r="O8324">
        <v>66</v>
      </c>
      <c r="P8324">
        <v>117.41228</v>
      </c>
      <c r="Q8324">
        <v>3</v>
      </c>
      <c r="R8324" s="75">
        <v>38786</v>
      </c>
      <c r="T8324" t="s">
        <v>112</v>
      </c>
      <c r="U8324">
        <v>0.13278780000000001</v>
      </c>
      <c r="X8324" t="s">
        <v>114</v>
      </c>
      <c r="Z8324" s="97">
        <v>62200000</v>
      </c>
    </row>
    <row r="8325" spans="1:26">
      <c r="A8325" t="s">
        <v>72</v>
      </c>
      <c r="B8325" t="s">
        <v>58</v>
      </c>
      <c r="C8325" t="s">
        <v>12</v>
      </c>
      <c r="D8325">
        <v>2015</v>
      </c>
      <c r="E8325">
        <v>19</v>
      </c>
      <c r="F8325">
        <v>1462.979</v>
      </c>
      <c r="G8325">
        <v>197.52379999999999</v>
      </c>
      <c r="H8325">
        <v>47.608609999999999</v>
      </c>
      <c r="I8325">
        <v>119.5929</v>
      </c>
      <c r="J8325">
        <v>1112.191</v>
      </c>
      <c r="K8325">
        <v>1202.741</v>
      </c>
      <c r="L8325">
        <v>1265.4549999999999</v>
      </c>
      <c r="M8325">
        <v>1328.17</v>
      </c>
      <c r="N8325">
        <v>1418.72</v>
      </c>
      <c r="O8325">
        <v>66</v>
      </c>
      <c r="P8325">
        <v>117.41228</v>
      </c>
      <c r="Q8325">
        <v>3</v>
      </c>
      <c r="R8325" s="75">
        <v>38786</v>
      </c>
      <c r="T8325" t="s">
        <v>112</v>
      </c>
      <c r="U8325">
        <v>0.13278780000000001</v>
      </c>
      <c r="X8325" t="s">
        <v>114</v>
      </c>
      <c r="Z8325" s="97">
        <v>62300000</v>
      </c>
    </row>
    <row r="8326" spans="1:26">
      <c r="A8326" t="s">
        <v>72</v>
      </c>
      <c r="B8326" t="s">
        <v>58</v>
      </c>
      <c r="C8326" t="s">
        <v>12</v>
      </c>
      <c r="D8326">
        <v>2015</v>
      </c>
      <c r="E8326">
        <v>20</v>
      </c>
      <c r="F8326">
        <v>1447.857</v>
      </c>
      <c r="G8326">
        <v>196.76169999999999</v>
      </c>
      <c r="H8326">
        <v>45.523919999999997</v>
      </c>
      <c r="I8326">
        <v>119.416</v>
      </c>
      <c r="J8326">
        <v>1098.057</v>
      </c>
      <c r="K8326">
        <v>1188.473</v>
      </c>
      <c r="L8326">
        <v>1251.095</v>
      </c>
      <c r="M8326">
        <v>1313.7170000000001</v>
      </c>
      <c r="N8326">
        <v>1404.133</v>
      </c>
      <c r="O8326">
        <v>66</v>
      </c>
      <c r="P8326">
        <v>117.41228</v>
      </c>
      <c r="Q8326">
        <v>3</v>
      </c>
      <c r="R8326" s="75">
        <v>38786</v>
      </c>
      <c r="T8326" t="s">
        <v>112</v>
      </c>
      <c r="U8326">
        <v>0.13278780000000001</v>
      </c>
      <c r="X8326" t="s">
        <v>114</v>
      </c>
      <c r="Z8326" s="97">
        <v>62100000</v>
      </c>
    </row>
    <row r="8327" spans="1:26">
      <c r="A8327" t="s">
        <v>72</v>
      </c>
      <c r="B8327" t="s">
        <v>58</v>
      </c>
      <c r="C8327" t="s">
        <v>12</v>
      </c>
      <c r="D8327">
        <v>2015</v>
      </c>
      <c r="E8327">
        <v>21</v>
      </c>
      <c r="F8327">
        <v>1434.94</v>
      </c>
      <c r="G8327">
        <v>194.9211</v>
      </c>
      <c r="H8327">
        <v>44.645310000000002</v>
      </c>
      <c r="I8327">
        <v>119.37479999999999</v>
      </c>
      <c r="J8327">
        <v>1087.0340000000001</v>
      </c>
      <c r="K8327">
        <v>1177.4190000000001</v>
      </c>
      <c r="L8327">
        <v>1240.019</v>
      </c>
      <c r="M8327">
        <v>1302.6189999999999</v>
      </c>
      <c r="N8327">
        <v>1393.0039999999999</v>
      </c>
      <c r="O8327">
        <v>66</v>
      </c>
      <c r="P8327">
        <v>117.41228</v>
      </c>
      <c r="Q8327">
        <v>3</v>
      </c>
      <c r="R8327" s="75">
        <v>38786</v>
      </c>
      <c r="T8327" t="s">
        <v>112</v>
      </c>
      <c r="U8327">
        <v>0.13278780000000001</v>
      </c>
      <c r="X8327" t="s">
        <v>114</v>
      </c>
      <c r="Z8327" s="97">
        <v>62100000</v>
      </c>
    </row>
    <row r="8328" spans="1:26">
      <c r="A8328" t="s">
        <v>72</v>
      </c>
      <c r="B8328" t="s">
        <v>58</v>
      </c>
      <c r="C8328" t="s">
        <v>12</v>
      </c>
      <c r="D8328">
        <v>2015</v>
      </c>
      <c r="E8328">
        <v>22</v>
      </c>
      <c r="F8328">
        <v>1436.8630000000001</v>
      </c>
      <c r="G8328">
        <v>640.66819999999996</v>
      </c>
      <c r="H8328">
        <v>43.234099999999998</v>
      </c>
      <c r="I8328">
        <v>119.46720000000001</v>
      </c>
      <c r="J8328">
        <v>643.09190000000001</v>
      </c>
      <c r="K8328">
        <v>733.54660000000001</v>
      </c>
      <c r="L8328">
        <v>796.19529999999997</v>
      </c>
      <c r="M8328">
        <v>858.84389999999996</v>
      </c>
      <c r="N8328">
        <v>949.29859999999996</v>
      </c>
      <c r="O8328">
        <v>66</v>
      </c>
      <c r="P8328">
        <v>117.41228</v>
      </c>
      <c r="Q8328">
        <v>3</v>
      </c>
      <c r="R8328" s="75">
        <v>38786</v>
      </c>
      <c r="T8328" t="s">
        <v>112</v>
      </c>
      <c r="U8328">
        <v>0.13278780000000001</v>
      </c>
      <c r="X8328" t="s">
        <v>114</v>
      </c>
      <c r="Z8328" s="97">
        <v>62200000</v>
      </c>
    </row>
    <row r="8329" spans="1:26">
      <c r="A8329" t="s">
        <v>72</v>
      </c>
      <c r="B8329" t="s">
        <v>58</v>
      </c>
      <c r="C8329" t="s">
        <v>12</v>
      </c>
      <c r="D8329">
        <v>2015</v>
      </c>
      <c r="E8329">
        <v>23</v>
      </c>
      <c r="F8329">
        <v>1419.3330000000001</v>
      </c>
      <c r="G8329">
        <v>1084.6099999999999</v>
      </c>
      <c r="H8329">
        <v>41.332529999999998</v>
      </c>
      <c r="I8329">
        <v>119.3402</v>
      </c>
      <c r="J8329">
        <v>181.7824</v>
      </c>
      <c r="K8329">
        <v>272.14100000000002</v>
      </c>
      <c r="L8329">
        <v>334.72300000000001</v>
      </c>
      <c r="M8329">
        <v>397.30509999999998</v>
      </c>
      <c r="N8329">
        <v>487.66359999999997</v>
      </c>
      <c r="O8329">
        <v>66</v>
      </c>
      <c r="P8329">
        <v>117.41228</v>
      </c>
      <c r="Q8329">
        <v>3</v>
      </c>
      <c r="R8329" s="75">
        <v>38786</v>
      </c>
      <c r="T8329" t="s">
        <v>112</v>
      </c>
      <c r="U8329">
        <v>0.13278780000000001</v>
      </c>
      <c r="X8329" t="s">
        <v>114</v>
      </c>
      <c r="Z8329" s="97">
        <v>62000000</v>
      </c>
    </row>
    <row r="8330" spans="1:26">
      <c r="A8330" t="s">
        <v>72</v>
      </c>
      <c r="B8330" t="s">
        <v>58</v>
      </c>
      <c r="C8330" t="s">
        <v>12</v>
      </c>
      <c r="D8330">
        <v>2015</v>
      </c>
      <c r="E8330">
        <v>24</v>
      </c>
      <c r="F8330">
        <v>1425.7260000000001</v>
      </c>
      <c r="G8330">
        <v>1197.864</v>
      </c>
      <c r="H8330">
        <v>40.494280000000003</v>
      </c>
      <c r="I8330">
        <v>119.1194</v>
      </c>
      <c r="J8330">
        <v>75.203990000000005</v>
      </c>
      <c r="K8330">
        <v>165.3954</v>
      </c>
      <c r="L8330">
        <v>227.86170000000001</v>
      </c>
      <c r="M8330">
        <v>290.32799999999997</v>
      </c>
      <c r="N8330">
        <v>380.51940000000002</v>
      </c>
      <c r="O8330">
        <v>66</v>
      </c>
      <c r="P8330">
        <v>117.41228</v>
      </c>
      <c r="Q8330">
        <v>3</v>
      </c>
      <c r="R8330" s="75">
        <v>38786</v>
      </c>
      <c r="T8330" t="s">
        <v>112</v>
      </c>
      <c r="U8330">
        <v>0.13278780000000001</v>
      </c>
      <c r="X8330" t="s">
        <v>114</v>
      </c>
      <c r="Z8330" s="97">
        <v>61800000</v>
      </c>
    </row>
    <row r="8331" spans="1:26">
      <c r="A8331" t="s">
        <v>72</v>
      </c>
      <c r="B8331" t="s">
        <v>58</v>
      </c>
      <c r="C8331" t="s">
        <v>13</v>
      </c>
      <c r="D8331">
        <v>2015</v>
      </c>
      <c r="E8331">
        <v>1</v>
      </c>
      <c r="F8331">
        <v>1448.4359999999999</v>
      </c>
      <c r="G8331">
        <v>1448.4359999999999</v>
      </c>
      <c r="H8331">
        <v>59.960819999999998</v>
      </c>
      <c r="I8331">
        <v>117.8573</v>
      </c>
      <c r="J8331">
        <v>-151.0402</v>
      </c>
      <c r="K8331">
        <v>-61.80442</v>
      </c>
      <c r="L8331">
        <v>0</v>
      </c>
      <c r="M8331">
        <v>61.80442</v>
      </c>
      <c r="N8331">
        <v>151.0402</v>
      </c>
      <c r="O8331">
        <v>66</v>
      </c>
      <c r="P8331">
        <v>117.41228</v>
      </c>
      <c r="Q8331">
        <v>4</v>
      </c>
      <c r="R8331" s="75">
        <v>32975</v>
      </c>
      <c r="T8331" t="s">
        <v>112</v>
      </c>
      <c r="U8331">
        <v>0.12504019999999999</v>
      </c>
      <c r="X8331" t="s">
        <v>114</v>
      </c>
      <c r="Z8331" s="97">
        <v>60500000</v>
      </c>
    </row>
    <row r="8332" spans="1:26">
      <c r="A8332" t="s">
        <v>72</v>
      </c>
      <c r="B8332" t="s">
        <v>58</v>
      </c>
      <c r="C8332" t="s">
        <v>13</v>
      </c>
      <c r="D8332">
        <v>2015</v>
      </c>
      <c r="E8332">
        <v>2</v>
      </c>
      <c r="F8332">
        <v>1450.4690000000001</v>
      </c>
      <c r="G8332">
        <v>1450.4690000000001</v>
      </c>
      <c r="H8332">
        <v>59.043349999999997</v>
      </c>
      <c r="I8332">
        <v>117.9044</v>
      </c>
      <c r="J8332">
        <v>-151.10059999999999</v>
      </c>
      <c r="K8332">
        <v>-61.829149999999998</v>
      </c>
      <c r="L8332">
        <v>0</v>
      </c>
      <c r="M8332">
        <v>61.829149999999998</v>
      </c>
      <c r="N8332">
        <v>151.10059999999999</v>
      </c>
      <c r="O8332">
        <v>66</v>
      </c>
      <c r="P8332">
        <v>117.41228</v>
      </c>
      <c r="Q8332">
        <v>4</v>
      </c>
      <c r="R8332" s="75">
        <v>32975</v>
      </c>
      <c r="T8332" t="s">
        <v>112</v>
      </c>
      <c r="U8332">
        <v>0.12504019999999999</v>
      </c>
      <c r="X8332" t="s">
        <v>114</v>
      </c>
      <c r="Z8332" s="97">
        <v>60600000</v>
      </c>
    </row>
    <row r="8333" spans="1:26">
      <c r="A8333" t="s">
        <v>72</v>
      </c>
      <c r="B8333" t="s">
        <v>58</v>
      </c>
      <c r="C8333" t="s">
        <v>13</v>
      </c>
      <c r="D8333">
        <v>2015</v>
      </c>
      <c r="E8333">
        <v>3</v>
      </c>
      <c r="F8333">
        <v>1430.316</v>
      </c>
      <c r="G8333">
        <v>1430.316</v>
      </c>
      <c r="H8333">
        <v>57.601329999999997</v>
      </c>
      <c r="I8333">
        <v>117.8574</v>
      </c>
      <c r="J8333">
        <v>-151.0403</v>
      </c>
      <c r="K8333">
        <v>-61.804459999999999</v>
      </c>
      <c r="L8333">
        <v>0</v>
      </c>
      <c r="M8333">
        <v>61.804459999999999</v>
      </c>
      <c r="N8333">
        <v>151.0403</v>
      </c>
      <c r="O8333">
        <v>66</v>
      </c>
      <c r="P8333">
        <v>117.41228</v>
      </c>
      <c r="Q8333">
        <v>4</v>
      </c>
      <c r="R8333" s="75">
        <v>32975</v>
      </c>
      <c r="T8333" t="s">
        <v>112</v>
      </c>
      <c r="U8333">
        <v>0.12504019999999999</v>
      </c>
      <c r="X8333" t="s">
        <v>114</v>
      </c>
      <c r="Z8333" s="97">
        <v>60500000</v>
      </c>
    </row>
    <row r="8334" spans="1:26">
      <c r="A8334" t="s">
        <v>72</v>
      </c>
      <c r="B8334" t="s">
        <v>58</v>
      </c>
      <c r="C8334" t="s">
        <v>13</v>
      </c>
      <c r="D8334">
        <v>2015</v>
      </c>
      <c r="E8334">
        <v>4</v>
      </c>
      <c r="F8334">
        <v>1426.87</v>
      </c>
      <c r="G8334">
        <v>1426.87</v>
      </c>
      <c r="H8334">
        <v>55.25844</v>
      </c>
      <c r="I8334">
        <v>117.9507</v>
      </c>
      <c r="J8334">
        <v>-151.15989999999999</v>
      </c>
      <c r="K8334">
        <v>-61.85342</v>
      </c>
      <c r="L8334">
        <v>0</v>
      </c>
      <c r="M8334">
        <v>61.85342</v>
      </c>
      <c r="N8334">
        <v>151.15989999999999</v>
      </c>
      <c r="O8334">
        <v>66</v>
      </c>
      <c r="P8334">
        <v>117.41228</v>
      </c>
      <c r="Q8334">
        <v>4</v>
      </c>
      <c r="R8334" s="75">
        <v>32975</v>
      </c>
      <c r="T8334" t="s">
        <v>112</v>
      </c>
      <c r="U8334">
        <v>0.12504019999999999</v>
      </c>
      <c r="X8334" t="s">
        <v>114</v>
      </c>
      <c r="Z8334" s="97">
        <v>60600000</v>
      </c>
    </row>
    <row r="8335" spans="1:26">
      <c r="A8335" t="s">
        <v>72</v>
      </c>
      <c r="B8335" t="s">
        <v>58</v>
      </c>
      <c r="C8335" t="s">
        <v>13</v>
      </c>
      <c r="D8335">
        <v>2015</v>
      </c>
      <c r="E8335">
        <v>5</v>
      </c>
      <c r="F8335">
        <v>1455.673</v>
      </c>
      <c r="G8335">
        <v>1455.673</v>
      </c>
      <c r="H8335">
        <v>54.034739999999999</v>
      </c>
      <c r="I8335">
        <v>118.20269999999999</v>
      </c>
      <c r="J8335">
        <v>-151.4828</v>
      </c>
      <c r="K8335">
        <v>-61.985550000000003</v>
      </c>
      <c r="L8335">
        <v>0</v>
      </c>
      <c r="M8335">
        <v>61.985550000000003</v>
      </c>
      <c r="N8335">
        <v>151.4828</v>
      </c>
      <c r="O8335">
        <v>66</v>
      </c>
      <c r="P8335">
        <v>117.41228</v>
      </c>
      <c r="Q8335">
        <v>4</v>
      </c>
      <c r="R8335" s="75">
        <v>32975</v>
      </c>
      <c r="T8335" t="s">
        <v>112</v>
      </c>
      <c r="U8335">
        <v>0.12504019999999999</v>
      </c>
      <c r="X8335" t="s">
        <v>114</v>
      </c>
      <c r="Z8335" s="97">
        <v>60900000</v>
      </c>
    </row>
    <row r="8336" spans="1:26">
      <c r="A8336" t="s">
        <v>72</v>
      </c>
      <c r="B8336" t="s">
        <v>58</v>
      </c>
      <c r="C8336" t="s">
        <v>13</v>
      </c>
      <c r="D8336">
        <v>2015</v>
      </c>
      <c r="E8336">
        <v>6</v>
      </c>
      <c r="F8336">
        <v>1486.5329999999999</v>
      </c>
      <c r="G8336">
        <v>1486.5329999999999</v>
      </c>
      <c r="H8336">
        <v>53.02308</v>
      </c>
      <c r="I8336">
        <v>118.24250000000001</v>
      </c>
      <c r="J8336">
        <v>-151.53389999999999</v>
      </c>
      <c r="K8336">
        <v>-62.006439999999998</v>
      </c>
      <c r="L8336">
        <v>0</v>
      </c>
      <c r="M8336">
        <v>62.006439999999998</v>
      </c>
      <c r="N8336">
        <v>151.53389999999999</v>
      </c>
      <c r="O8336">
        <v>66</v>
      </c>
      <c r="P8336">
        <v>117.41228</v>
      </c>
      <c r="Q8336">
        <v>4</v>
      </c>
      <c r="R8336" s="75">
        <v>32975</v>
      </c>
      <c r="T8336" t="s">
        <v>112</v>
      </c>
      <c r="U8336">
        <v>0.12504019999999999</v>
      </c>
      <c r="X8336" t="s">
        <v>114</v>
      </c>
      <c r="Z8336" s="97">
        <v>60900000</v>
      </c>
    </row>
    <row r="8337" spans="1:26">
      <c r="A8337" t="s">
        <v>72</v>
      </c>
      <c r="B8337" t="s">
        <v>58</v>
      </c>
      <c r="C8337" t="s">
        <v>13</v>
      </c>
      <c r="D8337">
        <v>2015</v>
      </c>
      <c r="E8337">
        <v>7</v>
      </c>
      <c r="F8337">
        <v>1532.4380000000001</v>
      </c>
      <c r="G8337">
        <v>1532.4380000000001</v>
      </c>
      <c r="H8337">
        <v>53.571770000000001</v>
      </c>
      <c r="I8337">
        <v>118.0997</v>
      </c>
      <c r="J8337">
        <v>-151.35079999999999</v>
      </c>
      <c r="K8337">
        <v>-61.931530000000002</v>
      </c>
      <c r="L8337">
        <v>0</v>
      </c>
      <c r="M8337">
        <v>61.931530000000002</v>
      </c>
      <c r="N8337">
        <v>151.35079999999999</v>
      </c>
      <c r="O8337">
        <v>66</v>
      </c>
      <c r="P8337">
        <v>117.41228</v>
      </c>
      <c r="Q8337">
        <v>4</v>
      </c>
      <c r="R8337" s="75">
        <v>32975</v>
      </c>
      <c r="T8337" t="s">
        <v>112</v>
      </c>
      <c r="U8337">
        <v>0.12504019999999999</v>
      </c>
      <c r="X8337" t="s">
        <v>114</v>
      </c>
      <c r="Z8337" s="97">
        <v>60800000</v>
      </c>
    </row>
    <row r="8338" spans="1:26">
      <c r="A8338" t="s">
        <v>72</v>
      </c>
      <c r="B8338" t="s">
        <v>58</v>
      </c>
      <c r="C8338" t="s">
        <v>13</v>
      </c>
      <c r="D8338">
        <v>2015</v>
      </c>
      <c r="E8338">
        <v>8</v>
      </c>
      <c r="F8338">
        <v>1570.5319999999999</v>
      </c>
      <c r="G8338">
        <v>1570.5319999999999</v>
      </c>
      <c r="H8338">
        <v>56.351469999999999</v>
      </c>
      <c r="I8338">
        <v>118.2414</v>
      </c>
      <c r="J8338">
        <v>-151.5325</v>
      </c>
      <c r="K8338">
        <v>-62.005859999999998</v>
      </c>
      <c r="L8338">
        <v>0</v>
      </c>
      <c r="M8338">
        <v>62.005859999999998</v>
      </c>
      <c r="N8338">
        <v>151.5325</v>
      </c>
      <c r="O8338">
        <v>66</v>
      </c>
      <c r="P8338">
        <v>117.41228</v>
      </c>
      <c r="Q8338">
        <v>4</v>
      </c>
      <c r="R8338" s="75">
        <v>32975</v>
      </c>
      <c r="T8338" t="s">
        <v>112</v>
      </c>
      <c r="U8338">
        <v>0.12504019999999999</v>
      </c>
      <c r="X8338" t="s">
        <v>114</v>
      </c>
      <c r="Z8338" s="97">
        <v>60900000</v>
      </c>
    </row>
    <row r="8339" spans="1:26">
      <c r="A8339" t="s">
        <v>72</v>
      </c>
      <c r="B8339" t="s">
        <v>58</v>
      </c>
      <c r="C8339" t="s">
        <v>13</v>
      </c>
      <c r="D8339">
        <v>2015</v>
      </c>
      <c r="E8339">
        <v>9</v>
      </c>
      <c r="F8339">
        <v>1602.973</v>
      </c>
      <c r="G8339">
        <v>1602.973</v>
      </c>
      <c r="H8339">
        <v>62.763019999999997</v>
      </c>
      <c r="I8339">
        <v>118.24809999999999</v>
      </c>
      <c r="J8339">
        <v>-151.541</v>
      </c>
      <c r="K8339">
        <v>-62.009349999999998</v>
      </c>
      <c r="L8339">
        <v>0</v>
      </c>
      <c r="M8339">
        <v>62.009349999999998</v>
      </c>
      <c r="N8339">
        <v>151.541</v>
      </c>
      <c r="O8339">
        <v>66</v>
      </c>
      <c r="P8339">
        <v>117.41228</v>
      </c>
      <c r="Q8339">
        <v>4</v>
      </c>
      <c r="R8339" s="75">
        <v>32975</v>
      </c>
      <c r="T8339" t="s">
        <v>112</v>
      </c>
      <c r="U8339">
        <v>0.12504019999999999</v>
      </c>
      <c r="X8339" t="s">
        <v>114</v>
      </c>
      <c r="Z8339" s="97">
        <v>60900000</v>
      </c>
    </row>
    <row r="8340" spans="1:26">
      <c r="A8340" t="s">
        <v>72</v>
      </c>
      <c r="B8340" t="s">
        <v>58</v>
      </c>
      <c r="C8340" t="s">
        <v>13</v>
      </c>
      <c r="D8340">
        <v>2015</v>
      </c>
      <c r="E8340">
        <v>10</v>
      </c>
      <c r="F8340">
        <v>1623.0519999999999</v>
      </c>
      <c r="G8340">
        <v>1623.0519999999999</v>
      </c>
      <c r="H8340">
        <v>66.533109999999994</v>
      </c>
      <c r="I8340">
        <v>118.1122</v>
      </c>
      <c r="J8340">
        <v>-151.36680000000001</v>
      </c>
      <c r="K8340">
        <v>-61.938079999999999</v>
      </c>
      <c r="L8340">
        <v>0</v>
      </c>
      <c r="M8340">
        <v>61.938079999999999</v>
      </c>
      <c r="N8340">
        <v>151.36680000000001</v>
      </c>
      <c r="O8340">
        <v>66</v>
      </c>
      <c r="P8340">
        <v>117.41228</v>
      </c>
      <c r="Q8340">
        <v>4</v>
      </c>
      <c r="R8340" s="75">
        <v>32975</v>
      </c>
      <c r="T8340" t="s">
        <v>112</v>
      </c>
      <c r="U8340">
        <v>0.12504019999999999</v>
      </c>
      <c r="X8340" t="s">
        <v>114</v>
      </c>
      <c r="Z8340" s="97">
        <v>60800000</v>
      </c>
    </row>
    <row r="8341" spans="1:26">
      <c r="A8341" t="s">
        <v>72</v>
      </c>
      <c r="B8341" t="s">
        <v>58</v>
      </c>
      <c r="C8341" t="s">
        <v>13</v>
      </c>
      <c r="D8341">
        <v>2015</v>
      </c>
      <c r="E8341">
        <v>11</v>
      </c>
      <c r="F8341">
        <v>1642.694</v>
      </c>
      <c r="G8341">
        <v>1642.694</v>
      </c>
      <c r="H8341">
        <v>67.881249999999994</v>
      </c>
      <c r="I8341">
        <v>118.26990000000001</v>
      </c>
      <c r="J8341">
        <v>-151.56899999999999</v>
      </c>
      <c r="K8341">
        <v>-62.020809999999997</v>
      </c>
      <c r="L8341">
        <v>0</v>
      </c>
      <c r="M8341">
        <v>62.020809999999997</v>
      </c>
      <c r="N8341">
        <v>151.56899999999999</v>
      </c>
      <c r="O8341">
        <v>66</v>
      </c>
      <c r="P8341">
        <v>117.41228</v>
      </c>
      <c r="Q8341">
        <v>4</v>
      </c>
      <c r="R8341" s="75">
        <v>32975</v>
      </c>
      <c r="T8341" t="s">
        <v>112</v>
      </c>
      <c r="U8341">
        <v>0.12504019999999999</v>
      </c>
      <c r="X8341" t="s">
        <v>114</v>
      </c>
      <c r="Z8341" s="97">
        <v>60900000</v>
      </c>
    </row>
    <row r="8342" spans="1:26">
      <c r="A8342" t="s">
        <v>72</v>
      </c>
      <c r="B8342" t="s">
        <v>58</v>
      </c>
      <c r="C8342" t="s">
        <v>13</v>
      </c>
      <c r="D8342">
        <v>2015</v>
      </c>
      <c r="E8342">
        <v>12</v>
      </c>
      <c r="F8342">
        <v>1651.422</v>
      </c>
      <c r="G8342">
        <v>1636.2360000000001</v>
      </c>
      <c r="H8342">
        <v>69.660340000000005</v>
      </c>
      <c r="I8342">
        <v>118.1161</v>
      </c>
      <c r="J8342">
        <v>-136.18600000000001</v>
      </c>
      <c r="K8342">
        <v>-46.754330000000003</v>
      </c>
      <c r="L8342">
        <v>15.185790000000001</v>
      </c>
      <c r="M8342">
        <v>77.125910000000005</v>
      </c>
      <c r="N8342">
        <v>166.55760000000001</v>
      </c>
      <c r="O8342">
        <v>66</v>
      </c>
      <c r="P8342">
        <v>117.41228</v>
      </c>
      <c r="Q8342">
        <v>4</v>
      </c>
      <c r="R8342" s="75">
        <v>32975</v>
      </c>
      <c r="T8342" t="s">
        <v>112</v>
      </c>
      <c r="U8342">
        <v>0.12504019999999999</v>
      </c>
      <c r="X8342" t="s">
        <v>114</v>
      </c>
      <c r="Z8342" s="97">
        <v>60800000</v>
      </c>
    </row>
    <row r="8343" spans="1:26">
      <c r="A8343" t="s">
        <v>72</v>
      </c>
      <c r="B8343" t="s">
        <v>58</v>
      </c>
      <c r="C8343" t="s">
        <v>13</v>
      </c>
      <c r="D8343">
        <v>2015</v>
      </c>
      <c r="E8343">
        <v>13</v>
      </c>
      <c r="F8343">
        <v>1641.2829999999999</v>
      </c>
      <c r="G8343">
        <v>963.98530000000005</v>
      </c>
      <c r="H8343">
        <v>71.670670000000001</v>
      </c>
      <c r="I8343">
        <v>118.01260000000001</v>
      </c>
      <c r="J8343">
        <v>526.05799999999999</v>
      </c>
      <c r="K8343">
        <v>615.41139999999996</v>
      </c>
      <c r="L8343">
        <v>677.29729999999995</v>
      </c>
      <c r="M8343">
        <v>739.18320000000006</v>
      </c>
      <c r="N8343">
        <v>828.53660000000002</v>
      </c>
      <c r="O8343">
        <v>66</v>
      </c>
      <c r="P8343">
        <v>117.41228</v>
      </c>
      <c r="Q8343">
        <v>4</v>
      </c>
      <c r="R8343" s="75">
        <v>32975</v>
      </c>
      <c r="T8343" t="s">
        <v>112</v>
      </c>
      <c r="U8343">
        <v>0.12504019999999999</v>
      </c>
      <c r="X8343" t="s">
        <v>114</v>
      </c>
      <c r="Z8343" s="97">
        <v>60700000</v>
      </c>
    </row>
    <row r="8344" spans="1:26">
      <c r="A8344" t="s">
        <v>72</v>
      </c>
      <c r="B8344" t="s">
        <v>58</v>
      </c>
      <c r="C8344" t="s">
        <v>13</v>
      </c>
      <c r="D8344">
        <v>2015</v>
      </c>
      <c r="E8344">
        <v>14</v>
      </c>
      <c r="F8344">
        <v>1658.7239999999999</v>
      </c>
      <c r="G8344">
        <v>206.03809999999999</v>
      </c>
      <c r="H8344">
        <v>74.011939999999996</v>
      </c>
      <c r="I8344">
        <v>118.08880000000001</v>
      </c>
      <c r="J8344">
        <v>1301.3489999999999</v>
      </c>
      <c r="K8344">
        <v>1390.76</v>
      </c>
      <c r="L8344">
        <v>1452.6859999999999</v>
      </c>
      <c r="M8344">
        <v>1514.6110000000001</v>
      </c>
      <c r="N8344">
        <v>1604.0219999999999</v>
      </c>
      <c r="O8344">
        <v>66</v>
      </c>
      <c r="P8344">
        <v>117.41228</v>
      </c>
      <c r="Q8344">
        <v>4</v>
      </c>
      <c r="R8344" s="75">
        <v>32975</v>
      </c>
      <c r="T8344" t="s">
        <v>112</v>
      </c>
      <c r="U8344">
        <v>0.12504019999999999</v>
      </c>
      <c r="X8344" t="s">
        <v>114</v>
      </c>
      <c r="Z8344" s="97">
        <v>60700000</v>
      </c>
    </row>
    <row r="8345" spans="1:26">
      <c r="A8345" t="s">
        <v>72</v>
      </c>
      <c r="B8345" t="s">
        <v>58</v>
      </c>
      <c r="C8345" t="s">
        <v>13</v>
      </c>
      <c r="D8345">
        <v>2015</v>
      </c>
      <c r="E8345">
        <v>15</v>
      </c>
      <c r="F8345">
        <v>1648.961</v>
      </c>
      <c r="G8345">
        <v>206.04390000000001</v>
      </c>
      <c r="H8345">
        <v>75.695949999999996</v>
      </c>
      <c r="I8345">
        <v>117.96769999999999</v>
      </c>
      <c r="J8345">
        <v>1291.7349999999999</v>
      </c>
      <c r="K8345">
        <v>1381.0550000000001</v>
      </c>
      <c r="L8345">
        <v>1442.9169999999999</v>
      </c>
      <c r="M8345">
        <v>1504.78</v>
      </c>
      <c r="N8345">
        <v>1594.0989999999999</v>
      </c>
      <c r="O8345">
        <v>66</v>
      </c>
      <c r="P8345">
        <v>117.41228</v>
      </c>
      <c r="Q8345">
        <v>4</v>
      </c>
      <c r="R8345" s="75">
        <v>32975</v>
      </c>
      <c r="T8345" t="s">
        <v>112</v>
      </c>
      <c r="U8345">
        <v>0.12504019999999999</v>
      </c>
      <c r="X8345" t="s">
        <v>114</v>
      </c>
      <c r="Z8345" s="97">
        <v>60600000</v>
      </c>
    </row>
    <row r="8346" spans="1:26">
      <c r="A8346" t="s">
        <v>72</v>
      </c>
      <c r="B8346" t="s">
        <v>58</v>
      </c>
      <c r="C8346" t="s">
        <v>13</v>
      </c>
      <c r="D8346">
        <v>2015</v>
      </c>
      <c r="E8346">
        <v>16</v>
      </c>
      <c r="F8346">
        <v>1632.808</v>
      </c>
      <c r="G8346">
        <v>206.0437</v>
      </c>
      <c r="H8346">
        <v>76.588759999999994</v>
      </c>
      <c r="I8346">
        <v>117.98609999999999</v>
      </c>
      <c r="J8346">
        <v>1275.559</v>
      </c>
      <c r="K8346">
        <v>1364.8920000000001</v>
      </c>
      <c r="L8346">
        <v>1426.7639999999999</v>
      </c>
      <c r="M8346">
        <v>1488.636</v>
      </c>
      <c r="N8346">
        <v>1577.97</v>
      </c>
      <c r="O8346">
        <v>66</v>
      </c>
      <c r="P8346">
        <v>117.41228</v>
      </c>
      <c r="Q8346">
        <v>4</v>
      </c>
      <c r="R8346" s="75">
        <v>32975</v>
      </c>
      <c r="T8346" t="s">
        <v>112</v>
      </c>
      <c r="U8346">
        <v>0.12504019999999999</v>
      </c>
      <c r="X8346" t="s">
        <v>114</v>
      </c>
      <c r="Z8346" s="97">
        <v>60600000</v>
      </c>
    </row>
    <row r="8347" spans="1:26">
      <c r="A8347" t="s">
        <v>72</v>
      </c>
      <c r="B8347" t="s">
        <v>58</v>
      </c>
      <c r="C8347" t="s">
        <v>13</v>
      </c>
      <c r="D8347">
        <v>2015</v>
      </c>
      <c r="E8347">
        <v>17</v>
      </c>
      <c r="F8347">
        <v>1606.5060000000001</v>
      </c>
      <c r="G8347">
        <v>206.11340000000001</v>
      </c>
      <c r="H8347">
        <v>75.442440000000005</v>
      </c>
      <c r="I8347">
        <v>118.0034</v>
      </c>
      <c r="J8347">
        <v>1249.1659999999999</v>
      </c>
      <c r="K8347">
        <v>1338.5119999999999</v>
      </c>
      <c r="L8347">
        <v>1400.393</v>
      </c>
      <c r="M8347">
        <v>1462.2739999999999</v>
      </c>
      <c r="N8347">
        <v>1551.6210000000001</v>
      </c>
      <c r="O8347">
        <v>66</v>
      </c>
      <c r="P8347">
        <v>117.41228</v>
      </c>
      <c r="Q8347">
        <v>4</v>
      </c>
      <c r="R8347" s="75">
        <v>32975</v>
      </c>
      <c r="T8347" t="s">
        <v>112</v>
      </c>
      <c r="U8347">
        <v>0.12504019999999999</v>
      </c>
      <c r="X8347" t="s">
        <v>114</v>
      </c>
      <c r="Z8347" s="97">
        <v>60700000</v>
      </c>
    </row>
    <row r="8348" spans="1:26">
      <c r="A8348" t="s">
        <v>72</v>
      </c>
      <c r="B8348" t="s">
        <v>58</v>
      </c>
      <c r="C8348" t="s">
        <v>13</v>
      </c>
      <c r="D8348">
        <v>2015</v>
      </c>
      <c r="E8348">
        <v>18</v>
      </c>
      <c r="F8348">
        <v>1583.3989999999999</v>
      </c>
      <c r="G8348">
        <v>206.09739999999999</v>
      </c>
      <c r="H8348">
        <v>74.726830000000007</v>
      </c>
      <c r="I8348">
        <v>117.9375</v>
      </c>
      <c r="J8348">
        <v>1226.1579999999999</v>
      </c>
      <c r="K8348">
        <v>1315.4549999999999</v>
      </c>
      <c r="L8348">
        <v>1377.3009999999999</v>
      </c>
      <c r="M8348">
        <v>1439.1479999999999</v>
      </c>
      <c r="N8348">
        <v>1528.444</v>
      </c>
      <c r="O8348">
        <v>66</v>
      </c>
      <c r="P8348">
        <v>117.41228</v>
      </c>
      <c r="Q8348">
        <v>4</v>
      </c>
      <c r="R8348" s="75">
        <v>32975</v>
      </c>
      <c r="T8348" t="s">
        <v>112</v>
      </c>
      <c r="U8348">
        <v>0.12504019999999999</v>
      </c>
      <c r="X8348" t="s">
        <v>114</v>
      </c>
      <c r="Z8348" s="97">
        <v>60600000</v>
      </c>
    </row>
    <row r="8349" spans="1:26">
      <c r="A8349" t="s">
        <v>72</v>
      </c>
      <c r="B8349" t="s">
        <v>58</v>
      </c>
      <c r="C8349" t="s">
        <v>13</v>
      </c>
      <c r="D8349">
        <v>2015</v>
      </c>
      <c r="E8349">
        <v>19</v>
      </c>
      <c r="F8349">
        <v>1573.3679999999999</v>
      </c>
      <c r="G8349">
        <v>694.57029999999997</v>
      </c>
      <c r="H8349">
        <v>73.091030000000003</v>
      </c>
      <c r="I8349">
        <v>117.9842</v>
      </c>
      <c r="J8349">
        <v>727.59500000000003</v>
      </c>
      <c r="K8349">
        <v>816.92679999999996</v>
      </c>
      <c r="L8349">
        <v>878.79780000000005</v>
      </c>
      <c r="M8349">
        <v>940.66880000000003</v>
      </c>
      <c r="N8349">
        <v>1030.001</v>
      </c>
      <c r="O8349">
        <v>66</v>
      </c>
      <c r="P8349">
        <v>117.41228</v>
      </c>
      <c r="Q8349">
        <v>4</v>
      </c>
      <c r="R8349" s="75">
        <v>32975</v>
      </c>
      <c r="T8349" t="s">
        <v>112</v>
      </c>
      <c r="U8349">
        <v>0.12504019999999999</v>
      </c>
      <c r="X8349" t="s">
        <v>114</v>
      </c>
      <c r="Z8349" s="97">
        <v>60600000</v>
      </c>
    </row>
    <row r="8350" spans="1:26">
      <c r="A8350" t="s">
        <v>72</v>
      </c>
      <c r="B8350" t="s">
        <v>58</v>
      </c>
      <c r="C8350" t="s">
        <v>13</v>
      </c>
      <c r="D8350">
        <v>2015</v>
      </c>
      <c r="E8350">
        <v>20</v>
      </c>
      <c r="F8350">
        <v>1535.576</v>
      </c>
      <c r="G8350">
        <v>1165.5619999999999</v>
      </c>
      <c r="H8350">
        <v>69.611369999999994</v>
      </c>
      <c r="I8350">
        <v>117.9247</v>
      </c>
      <c r="J8350">
        <v>218.88820000000001</v>
      </c>
      <c r="K8350">
        <v>308.17500000000001</v>
      </c>
      <c r="L8350">
        <v>370.01479999999998</v>
      </c>
      <c r="M8350">
        <v>431.85449999999997</v>
      </c>
      <c r="N8350">
        <v>521.1413</v>
      </c>
      <c r="O8350">
        <v>66</v>
      </c>
      <c r="P8350">
        <v>117.41228</v>
      </c>
      <c r="Q8350">
        <v>4</v>
      </c>
      <c r="R8350" s="75">
        <v>32975</v>
      </c>
      <c r="T8350" t="s">
        <v>112</v>
      </c>
      <c r="U8350">
        <v>0.12504019999999999</v>
      </c>
      <c r="X8350" t="s">
        <v>114</v>
      </c>
      <c r="Z8350" s="97">
        <v>60600000</v>
      </c>
    </row>
    <row r="8351" spans="1:26">
      <c r="A8351" t="s">
        <v>72</v>
      </c>
      <c r="B8351" t="s">
        <v>58</v>
      </c>
      <c r="C8351" t="s">
        <v>13</v>
      </c>
      <c r="D8351">
        <v>2015</v>
      </c>
      <c r="E8351">
        <v>21</v>
      </c>
      <c r="F8351">
        <v>1531.068</v>
      </c>
      <c r="G8351">
        <v>1272.8489999999999</v>
      </c>
      <c r="H8351">
        <v>67.680589999999995</v>
      </c>
      <c r="I8351">
        <v>117.95780000000001</v>
      </c>
      <c r="J8351">
        <v>107.04949999999999</v>
      </c>
      <c r="K8351">
        <v>196.3614</v>
      </c>
      <c r="L8351">
        <v>258.21850000000001</v>
      </c>
      <c r="M8351">
        <v>320.07560000000001</v>
      </c>
      <c r="N8351">
        <v>409.38749999999999</v>
      </c>
      <c r="O8351">
        <v>66</v>
      </c>
      <c r="P8351">
        <v>117.41228</v>
      </c>
      <c r="Q8351">
        <v>4</v>
      </c>
      <c r="R8351" s="75">
        <v>32975</v>
      </c>
      <c r="T8351" t="s">
        <v>112</v>
      </c>
      <c r="U8351">
        <v>0.12504019999999999</v>
      </c>
      <c r="X8351" t="s">
        <v>114</v>
      </c>
      <c r="Z8351" s="97">
        <v>60600000</v>
      </c>
    </row>
    <row r="8352" spans="1:26">
      <c r="A8352" t="s">
        <v>72</v>
      </c>
      <c r="B8352" t="s">
        <v>58</v>
      </c>
      <c r="C8352" t="s">
        <v>13</v>
      </c>
      <c r="D8352">
        <v>2015</v>
      </c>
      <c r="E8352">
        <v>22</v>
      </c>
      <c r="F8352">
        <v>1524.711</v>
      </c>
      <c r="G8352">
        <v>1370.44</v>
      </c>
      <c r="H8352">
        <v>66.107730000000004</v>
      </c>
      <c r="I8352">
        <v>117.9511</v>
      </c>
      <c r="J8352">
        <v>3.1110150000000001</v>
      </c>
      <c r="K8352">
        <v>92.417850000000001</v>
      </c>
      <c r="L8352">
        <v>154.2715</v>
      </c>
      <c r="M8352">
        <v>216.1251</v>
      </c>
      <c r="N8352">
        <v>305.43189999999998</v>
      </c>
      <c r="O8352">
        <v>66</v>
      </c>
      <c r="P8352">
        <v>117.41228</v>
      </c>
      <c r="Q8352">
        <v>4</v>
      </c>
      <c r="R8352" s="75">
        <v>32975</v>
      </c>
      <c r="T8352" t="s">
        <v>112</v>
      </c>
      <c r="U8352">
        <v>0.12504019999999999</v>
      </c>
      <c r="X8352" t="s">
        <v>114</v>
      </c>
      <c r="Z8352" s="97">
        <v>60600000</v>
      </c>
    </row>
    <row r="8353" spans="1:26">
      <c r="A8353" t="s">
        <v>72</v>
      </c>
      <c r="B8353" t="s">
        <v>58</v>
      </c>
      <c r="C8353" t="s">
        <v>13</v>
      </c>
      <c r="D8353">
        <v>2015</v>
      </c>
      <c r="E8353">
        <v>23</v>
      </c>
      <c r="F8353">
        <v>1515.1959999999999</v>
      </c>
      <c r="G8353">
        <v>1395.2429999999999</v>
      </c>
      <c r="H8353">
        <v>64.599419999999995</v>
      </c>
      <c r="I8353">
        <v>118.06019999999999</v>
      </c>
      <c r="J8353">
        <v>-31.34685</v>
      </c>
      <c r="K8353">
        <v>58.042549999999999</v>
      </c>
      <c r="L8353">
        <v>119.9534</v>
      </c>
      <c r="M8353">
        <v>181.86420000000001</v>
      </c>
      <c r="N8353">
        <v>271.25360000000001</v>
      </c>
      <c r="O8353">
        <v>66</v>
      </c>
      <c r="P8353">
        <v>117.41228</v>
      </c>
      <c r="Q8353">
        <v>4</v>
      </c>
      <c r="R8353" s="75">
        <v>32975</v>
      </c>
      <c r="T8353" t="s">
        <v>112</v>
      </c>
      <c r="U8353">
        <v>0.12504019999999999</v>
      </c>
      <c r="X8353" t="s">
        <v>114</v>
      </c>
      <c r="Z8353" s="97">
        <v>60700000</v>
      </c>
    </row>
    <row r="8354" spans="1:26">
      <c r="A8354" t="s">
        <v>72</v>
      </c>
      <c r="B8354" t="s">
        <v>58</v>
      </c>
      <c r="C8354" t="s">
        <v>13</v>
      </c>
      <c r="D8354">
        <v>2015</v>
      </c>
      <c r="E8354">
        <v>24</v>
      </c>
      <c r="F8354">
        <v>1506.8309999999999</v>
      </c>
      <c r="G8354">
        <v>1395.0730000000001</v>
      </c>
      <c r="H8354">
        <v>61.148859999999999</v>
      </c>
      <c r="I8354">
        <v>117.91</v>
      </c>
      <c r="J8354">
        <v>-39.35004</v>
      </c>
      <c r="K8354">
        <v>49.925629999999998</v>
      </c>
      <c r="L8354">
        <v>111.7577</v>
      </c>
      <c r="M8354">
        <v>173.5898</v>
      </c>
      <c r="N8354">
        <v>262.86540000000002</v>
      </c>
      <c r="O8354">
        <v>66</v>
      </c>
      <c r="P8354">
        <v>117.41228</v>
      </c>
      <c r="Q8354">
        <v>4</v>
      </c>
      <c r="R8354" s="75">
        <v>32975</v>
      </c>
      <c r="T8354" t="s">
        <v>112</v>
      </c>
      <c r="U8354">
        <v>0.12504019999999999</v>
      </c>
      <c r="X8354" t="s">
        <v>114</v>
      </c>
      <c r="Z8354" s="97">
        <v>60600000</v>
      </c>
    </row>
    <row r="8355" spans="1:26">
      <c r="A8355" t="s">
        <v>72</v>
      </c>
      <c r="B8355" t="s">
        <v>58</v>
      </c>
      <c r="C8355" t="s">
        <v>14</v>
      </c>
      <c r="D8355">
        <v>2015</v>
      </c>
      <c r="E8355">
        <v>1</v>
      </c>
      <c r="F8355">
        <v>1435.4110000000001</v>
      </c>
      <c r="G8355">
        <v>1435.4110000000001</v>
      </c>
      <c r="H8355">
        <v>62.475769999999997</v>
      </c>
      <c r="I8355">
        <v>118.25490000000001</v>
      </c>
      <c r="J8355">
        <v>-151.5497</v>
      </c>
      <c r="K8355">
        <v>-62.012909999999998</v>
      </c>
      <c r="L8355">
        <v>0</v>
      </c>
      <c r="M8355">
        <v>62.012909999999998</v>
      </c>
      <c r="N8355">
        <v>151.5497</v>
      </c>
      <c r="O8355">
        <v>66</v>
      </c>
      <c r="P8355">
        <v>117.41228</v>
      </c>
      <c r="Q8355">
        <v>5</v>
      </c>
      <c r="R8355" s="75">
        <v>38868</v>
      </c>
      <c r="T8355" t="s">
        <v>112</v>
      </c>
      <c r="U8355">
        <v>0.1185943</v>
      </c>
      <c r="X8355" t="s">
        <v>114</v>
      </c>
      <c r="Z8355" s="97">
        <v>60900000</v>
      </c>
    </row>
    <row r="8356" spans="1:26">
      <c r="A8356" t="s">
        <v>72</v>
      </c>
      <c r="B8356" t="s">
        <v>58</v>
      </c>
      <c r="C8356" t="s">
        <v>14</v>
      </c>
      <c r="D8356">
        <v>2015</v>
      </c>
      <c r="E8356">
        <v>2</v>
      </c>
      <c r="F8356">
        <v>1427.6610000000001</v>
      </c>
      <c r="G8356">
        <v>1427.6610000000001</v>
      </c>
      <c r="H8356">
        <v>60.916649999999997</v>
      </c>
      <c r="I8356">
        <v>118.2672</v>
      </c>
      <c r="J8356">
        <v>-151.56549999999999</v>
      </c>
      <c r="K8356">
        <v>-62.019379999999998</v>
      </c>
      <c r="L8356">
        <v>0</v>
      </c>
      <c r="M8356">
        <v>62.019379999999998</v>
      </c>
      <c r="N8356">
        <v>151.56549999999999</v>
      </c>
      <c r="O8356">
        <v>66</v>
      </c>
      <c r="P8356">
        <v>117.41228</v>
      </c>
      <c r="Q8356">
        <v>5</v>
      </c>
      <c r="R8356" s="75">
        <v>38868</v>
      </c>
      <c r="T8356" t="s">
        <v>112</v>
      </c>
      <c r="U8356">
        <v>0.1185943</v>
      </c>
      <c r="X8356" t="s">
        <v>114</v>
      </c>
      <c r="Z8356" s="97">
        <v>60900000</v>
      </c>
    </row>
    <row r="8357" spans="1:26">
      <c r="A8357" t="s">
        <v>72</v>
      </c>
      <c r="B8357" t="s">
        <v>58</v>
      </c>
      <c r="C8357" t="s">
        <v>14</v>
      </c>
      <c r="D8357">
        <v>2015</v>
      </c>
      <c r="E8357">
        <v>3</v>
      </c>
      <c r="F8357">
        <v>1416.1569999999999</v>
      </c>
      <c r="G8357">
        <v>1416.1569999999999</v>
      </c>
      <c r="H8357">
        <v>59.549880000000002</v>
      </c>
      <c r="I8357">
        <v>118.1516</v>
      </c>
      <c r="J8357">
        <v>-151.41739999999999</v>
      </c>
      <c r="K8357">
        <v>-61.958759999999998</v>
      </c>
      <c r="L8357">
        <v>0</v>
      </c>
      <c r="M8357">
        <v>61.958759999999998</v>
      </c>
      <c r="N8357">
        <v>151.41739999999999</v>
      </c>
      <c r="O8357">
        <v>66</v>
      </c>
      <c r="P8357">
        <v>117.41228</v>
      </c>
      <c r="Q8357">
        <v>5</v>
      </c>
      <c r="R8357" s="75">
        <v>38868</v>
      </c>
      <c r="T8357" t="s">
        <v>112</v>
      </c>
      <c r="U8357">
        <v>0.1185943</v>
      </c>
      <c r="X8357" t="s">
        <v>114</v>
      </c>
      <c r="Z8357" s="97">
        <v>60800000</v>
      </c>
    </row>
    <row r="8358" spans="1:26">
      <c r="A8358" t="s">
        <v>72</v>
      </c>
      <c r="B8358" t="s">
        <v>58</v>
      </c>
      <c r="C8358" t="s">
        <v>14</v>
      </c>
      <c r="D8358">
        <v>2015</v>
      </c>
      <c r="E8358">
        <v>4</v>
      </c>
      <c r="F8358">
        <v>1416.94</v>
      </c>
      <c r="G8358">
        <v>1416.94</v>
      </c>
      <c r="H8358">
        <v>58.478439999999999</v>
      </c>
      <c r="I8358">
        <v>118.26949999999999</v>
      </c>
      <c r="J8358">
        <v>-151.5684</v>
      </c>
      <c r="K8358">
        <v>-62.020560000000003</v>
      </c>
      <c r="L8358">
        <v>0</v>
      </c>
      <c r="M8358">
        <v>62.020560000000003</v>
      </c>
      <c r="N8358">
        <v>151.5684</v>
      </c>
      <c r="O8358">
        <v>66</v>
      </c>
      <c r="P8358">
        <v>117.41228</v>
      </c>
      <c r="Q8358">
        <v>5</v>
      </c>
      <c r="R8358" s="75">
        <v>38868</v>
      </c>
      <c r="T8358" t="s">
        <v>112</v>
      </c>
      <c r="U8358">
        <v>0.1185943</v>
      </c>
      <c r="X8358" t="s">
        <v>114</v>
      </c>
      <c r="Z8358" s="97">
        <v>60900000</v>
      </c>
    </row>
    <row r="8359" spans="1:26">
      <c r="A8359" t="s">
        <v>72</v>
      </c>
      <c r="B8359" t="s">
        <v>58</v>
      </c>
      <c r="C8359" t="s">
        <v>14</v>
      </c>
      <c r="D8359">
        <v>2015</v>
      </c>
      <c r="E8359">
        <v>5</v>
      </c>
      <c r="F8359">
        <v>1434.229</v>
      </c>
      <c r="G8359">
        <v>1434.229</v>
      </c>
      <c r="H8359">
        <v>56.965159999999997</v>
      </c>
      <c r="I8359">
        <v>118.176</v>
      </c>
      <c r="J8359">
        <v>-151.4486</v>
      </c>
      <c r="K8359">
        <v>-61.971530000000001</v>
      </c>
      <c r="L8359">
        <v>0</v>
      </c>
      <c r="M8359">
        <v>61.971530000000001</v>
      </c>
      <c r="N8359">
        <v>151.4486</v>
      </c>
      <c r="O8359">
        <v>66</v>
      </c>
      <c r="P8359">
        <v>117.41228</v>
      </c>
      <c r="Q8359">
        <v>5</v>
      </c>
      <c r="R8359" s="75">
        <v>38868</v>
      </c>
      <c r="T8359" t="s">
        <v>112</v>
      </c>
      <c r="U8359">
        <v>0.1185943</v>
      </c>
      <c r="X8359" t="s">
        <v>114</v>
      </c>
      <c r="Z8359" s="97">
        <v>60800000</v>
      </c>
    </row>
    <row r="8360" spans="1:26">
      <c r="A8360" t="s">
        <v>72</v>
      </c>
      <c r="B8360" t="s">
        <v>58</v>
      </c>
      <c r="C8360" t="s">
        <v>14</v>
      </c>
      <c r="D8360">
        <v>2015</v>
      </c>
      <c r="E8360">
        <v>6</v>
      </c>
      <c r="F8360">
        <v>1462.2159999999999</v>
      </c>
      <c r="G8360">
        <v>1462.2159999999999</v>
      </c>
      <c r="H8360">
        <v>55.460140000000003</v>
      </c>
      <c r="I8360">
        <v>118.202</v>
      </c>
      <c r="J8360">
        <v>-151.482</v>
      </c>
      <c r="K8360">
        <v>-61.985199999999999</v>
      </c>
      <c r="L8360">
        <v>0</v>
      </c>
      <c r="M8360">
        <v>61.985199999999999</v>
      </c>
      <c r="N8360">
        <v>151.482</v>
      </c>
      <c r="O8360">
        <v>66</v>
      </c>
      <c r="P8360">
        <v>117.41228</v>
      </c>
      <c r="Q8360">
        <v>5</v>
      </c>
      <c r="R8360" s="75">
        <v>38868</v>
      </c>
      <c r="T8360" t="s">
        <v>112</v>
      </c>
      <c r="U8360">
        <v>0.1185943</v>
      </c>
      <c r="X8360" t="s">
        <v>114</v>
      </c>
      <c r="Z8360" s="97">
        <v>60900000</v>
      </c>
    </row>
    <row r="8361" spans="1:26">
      <c r="A8361" t="s">
        <v>72</v>
      </c>
      <c r="B8361" t="s">
        <v>58</v>
      </c>
      <c r="C8361" t="s">
        <v>14</v>
      </c>
      <c r="D8361">
        <v>2015</v>
      </c>
      <c r="E8361">
        <v>7</v>
      </c>
      <c r="F8361">
        <v>1501.7090000000001</v>
      </c>
      <c r="G8361">
        <v>1501.7090000000001</v>
      </c>
      <c r="H8361">
        <v>56.73462</v>
      </c>
      <c r="I8361">
        <v>118.10809999999999</v>
      </c>
      <c r="J8361">
        <v>-151.36160000000001</v>
      </c>
      <c r="K8361">
        <v>-61.935940000000002</v>
      </c>
      <c r="L8361">
        <v>0</v>
      </c>
      <c r="M8361">
        <v>61.935940000000002</v>
      </c>
      <c r="N8361">
        <v>151.36160000000001</v>
      </c>
      <c r="O8361">
        <v>66</v>
      </c>
      <c r="P8361">
        <v>117.41228</v>
      </c>
      <c r="Q8361">
        <v>5</v>
      </c>
      <c r="R8361" s="75">
        <v>38868</v>
      </c>
      <c r="T8361" t="s">
        <v>112</v>
      </c>
      <c r="U8361">
        <v>0.1185943</v>
      </c>
      <c r="X8361" t="s">
        <v>114</v>
      </c>
      <c r="Z8361" s="97">
        <v>60800000</v>
      </c>
    </row>
    <row r="8362" spans="1:26">
      <c r="A8362" t="s">
        <v>72</v>
      </c>
      <c r="B8362" t="s">
        <v>58</v>
      </c>
      <c r="C8362" t="s">
        <v>14</v>
      </c>
      <c r="D8362">
        <v>2015</v>
      </c>
      <c r="E8362">
        <v>8</v>
      </c>
      <c r="F8362">
        <v>1562.2660000000001</v>
      </c>
      <c r="G8362">
        <v>1562.2660000000001</v>
      </c>
      <c r="H8362">
        <v>61.374940000000002</v>
      </c>
      <c r="I8362">
        <v>118.0585</v>
      </c>
      <c r="J8362">
        <v>-151.29810000000001</v>
      </c>
      <c r="K8362">
        <v>-61.909950000000002</v>
      </c>
      <c r="L8362">
        <v>0</v>
      </c>
      <c r="M8362">
        <v>61.909950000000002</v>
      </c>
      <c r="N8362">
        <v>151.29810000000001</v>
      </c>
      <c r="O8362">
        <v>66</v>
      </c>
      <c r="P8362">
        <v>117.41228</v>
      </c>
      <c r="Q8362">
        <v>5</v>
      </c>
      <c r="R8362" s="75">
        <v>38868</v>
      </c>
      <c r="T8362" t="s">
        <v>112</v>
      </c>
      <c r="U8362">
        <v>0.1185943</v>
      </c>
      <c r="X8362" t="s">
        <v>114</v>
      </c>
      <c r="Z8362" s="97">
        <v>60700000</v>
      </c>
    </row>
    <row r="8363" spans="1:26">
      <c r="A8363" t="s">
        <v>72</v>
      </c>
      <c r="B8363" t="s">
        <v>58</v>
      </c>
      <c r="C8363" t="s">
        <v>14</v>
      </c>
      <c r="D8363">
        <v>2015</v>
      </c>
      <c r="E8363">
        <v>9</v>
      </c>
      <c r="F8363">
        <v>1597.2280000000001</v>
      </c>
      <c r="G8363">
        <v>1597.2280000000001</v>
      </c>
      <c r="H8363">
        <v>66.963740000000001</v>
      </c>
      <c r="I8363">
        <v>117.97450000000001</v>
      </c>
      <c r="J8363">
        <v>-151.19040000000001</v>
      </c>
      <c r="K8363">
        <v>-61.86589</v>
      </c>
      <c r="L8363">
        <v>0</v>
      </c>
      <c r="M8363">
        <v>61.86589</v>
      </c>
      <c r="N8363">
        <v>151.19040000000001</v>
      </c>
      <c r="O8363">
        <v>66</v>
      </c>
      <c r="P8363">
        <v>117.41228</v>
      </c>
      <c r="Q8363">
        <v>5</v>
      </c>
      <c r="R8363" s="75">
        <v>38868</v>
      </c>
      <c r="T8363" t="s">
        <v>112</v>
      </c>
      <c r="U8363">
        <v>0.1185943</v>
      </c>
      <c r="X8363" t="s">
        <v>114</v>
      </c>
      <c r="Z8363" s="97">
        <v>60600000</v>
      </c>
    </row>
    <row r="8364" spans="1:26">
      <c r="A8364" t="s">
        <v>72</v>
      </c>
      <c r="B8364" t="s">
        <v>58</v>
      </c>
      <c r="C8364" t="s">
        <v>14</v>
      </c>
      <c r="D8364">
        <v>2015</v>
      </c>
      <c r="E8364">
        <v>10</v>
      </c>
      <c r="F8364">
        <v>1623.646</v>
      </c>
      <c r="G8364">
        <v>1623.646</v>
      </c>
      <c r="H8364">
        <v>71.90016</v>
      </c>
      <c r="I8364">
        <v>118.03149999999999</v>
      </c>
      <c r="J8364">
        <v>-151.26349999999999</v>
      </c>
      <c r="K8364">
        <v>-61.895780000000002</v>
      </c>
      <c r="L8364">
        <v>0</v>
      </c>
      <c r="M8364">
        <v>61.895780000000002</v>
      </c>
      <c r="N8364">
        <v>151.26349999999999</v>
      </c>
      <c r="O8364">
        <v>66</v>
      </c>
      <c r="P8364">
        <v>117.41228</v>
      </c>
      <c r="Q8364">
        <v>5</v>
      </c>
      <c r="R8364" s="75">
        <v>38868</v>
      </c>
      <c r="T8364" t="s">
        <v>112</v>
      </c>
      <c r="U8364">
        <v>0.1185943</v>
      </c>
      <c r="X8364" t="s">
        <v>114</v>
      </c>
      <c r="Z8364" s="97">
        <v>60700000</v>
      </c>
    </row>
    <row r="8365" spans="1:26">
      <c r="A8365" t="s">
        <v>72</v>
      </c>
      <c r="B8365" t="s">
        <v>58</v>
      </c>
      <c r="C8365" t="s">
        <v>14</v>
      </c>
      <c r="D8365">
        <v>2015</v>
      </c>
      <c r="E8365">
        <v>11</v>
      </c>
      <c r="F8365">
        <v>1650.4380000000001</v>
      </c>
      <c r="G8365">
        <v>1650.4380000000001</v>
      </c>
      <c r="H8365">
        <v>75.570989999999995</v>
      </c>
      <c r="I8365">
        <v>117.8677</v>
      </c>
      <c r="J8365">
        <v>-151.05359999999999</v>
      </c>
      <c r="K8365">
        <v>-61.809890000000003</v>
      </c>
      <c r="L8365">
        <v>0</v>
      </c>
      <c r="M8365">
        <v>61.809890000000003</v>
      </c>
      <c r="N8365">
        <v>151.05359999999999</v>
      </c>
      <c r="O8365">
        <v>66</v>
      </c>
      <c r="P8365">
        <v>117.41228</v>
      </c>
      <c r="Q8365">
        <v>5</v>
      </c>
      <c r="R8365" s="75">
        <v>38868</v>
      </c>
      <c r="T8365" t="s">
        <v>112</v>
      </c>
      <c r="U8365">
        <v>0.1185943</v>
      </c>
      <c r="X8365" t="s">
        <v>114</v>
      </c>
      <c r="Z8365" s="97">
        <v>60500000</v>
      </c>
    </row>
    <row r="8366" spans="1:26">
      <c r="A8366" t="s">
        <v>72</v>
      </c>
      <c r="B8366" t="s">
        <v>58</v>
      </c>
      <c r="C8366" t="s">
        <v>14</v>
      </c>
      <c r="D8366">
        <v>2015</v>
      </c>
      <c r="E8366">
        <v>12</v>
      </c>
      <c r="F8366">
        <v>1659.1569999999999</v>
      </c>
      <c r="G8366">
        <v>1644.2329999999999</v>
      </c>
      <c r="H8366">
        <v>76.109250000000003</v>
      </c>
      <c r="I8366">
        <v>117.91589999999999</v>
      </c>
      <c r="J8366">
        <v>-136.1908</v>
      </c>
      <c r="K8366">
        <v>-46.910620000000002</v>
      </c>
      <c r="L8366">
        <v>14.92456</v>
      </c>
      <c r="M8366">
        <v>76.759739999999994</v>
      </c>
      <c r="N8366">
        <v>166.03989999999999</v>
      </c>
      <c r="O8366">
        <v>66</v>
      </c>
      <c r="P8366">
        <v>117.41228</v>
      </c>
      <c r="Q8366">
        <v>5</v>
      </c>
      <c r="R8366" s="75">
        <v>38868</v>
      </c>
      <c r="T8366" t="s">
        <v>112</v>
      </c>
      <c r="U8366">
        <v>0.1185943</v>
      </c>
      <c r="X8366" t="s">
        <v>114</v>
      </c>
      <c r="Z8366" s="97">
        <v>60600000</v>
      </c>
    </row>
    <row r="8367" spans="1:26">
      <c r="A8367" t="s">
        <v>72</v>
      </c>
      <c r="B8367" t="s">
        <v>58</v>
      </c>
      <c r="C8367" t="s">
        <v>14</v>
      </c>
      <c r="D8367">
        <v>2015</v>
      </c>
      <c r="E8367">
        <v>13</v>
      </c>
      <c r="F8367">
        <v>1656.9739999999999</v>
      </c>
      <c r="G8367">
        <v>968.8356</v>
      </c>
      <c r="H8367">
        <v>76.87491</v>
      </c>
      <c r="I8367">
        <v>117.9059</v>
      </c>
      <c r="J8367">
        <v>537.03589999999997</v>
      </c>
      <c r="K8367">
        <v>626.30840000000001</v>
      </c>
      <c r="L8367">
        <v>688.13829999999996</v>
      </c>
      <c r="M8367">
        <v>749.96820000000002</v>
      </c>
      <c r="N8367">
        <v>839.24069999999995</v>
      </c>
      <c r="O8367">
        <v>66</v>
      </c>
      <c r="P8367">
        <v>117.41228</v>
      </c>
      <c r="Q8367">
        <v>5</v>
      </c>
      <c r="R8367" s="75">
        <v>38868</v>
      </c>
      <c r="T8367" t="s">
        <v>112</v>
      </c>
      <c r="U8367">
        <v>0.1185943</v>
      </c>
      <c r="X8367" t="s">
        <v>114</v>
      </c>
      <c r="Z8367" s="97">
        <v>60600000</v>
      </c>
    </row>
    <row r="8368" spans="1:26">
      <c r="A8368" t="s">
        <v>72</v>
      </c>
      <c r="B8368" t="s">
        <v>58</v>
      </c>
      <c r="C8368" t="s">
        <v>14</v>
      </c>
      <c r="D8368">
        <v>2015</v>
      </c>
      <c r="E8368">
        <v>14</v>
      </c>
      <c r="F8368">
        <v>1651.0409999999999</v>
      </c>
      <c r="G8368">
        <v>205.17269999999999</v>
      </c>
      <c r="H8368">
        <v>77.795029999999997</v>
      </c>
      <c r="I8368">
        <v>117.9371</v>
      </c>
      <c r="J8368">
        <v>1294.7260000000001</v>
      </c>
      <c r="K8368">
        <v>1384.0219999999999</v>
      </c>
      <c r="L8368">
        <v>1445.8679999999999</v>
      </c>
      <c r="M8368">
        <v>1507.7149999999999</v>
      </c>
      <c r="N8368">
        <v>1597.011</v>
      </c>
      <c r="O8368">
        <v>66</v>
      </c>
      <c r="P8368">
        <v>117.41228</v>
      </c>
      <c r="Q8368">
        <v>5</v>
      </c>
      <c r="R8368" s="75">
        <v>38868</v>
      </c>
      <c r="T8368" t="s">
        <v>112</v>
      </c>
      <c r="U8368">
        <v>0.1185943</v>
      </c>
      <c r="X8368" t="s">
        <v>114</v>
      </c>
      <c r="Z8368" s="97">
        <v>60600000</v>
      </c>
    </row>
    <row r="8369" spans="1:26">
      <c r="A8369" t="s">
        <v>72</v>
      </c>
      <c r="B8369" t="s">
        <v>58</v>
      </c>
      <c r="C8369" t="s">
        <v>14</v>
      </c>
      <c r="D8369">
        <v>2015</v>
      </c>
      <c r="E8369">
        <v>15</v>
      </c>
      <c r="F8369">
        <v>1647.07</v>
      </c>
      <c r="G8369">
        <v>205.18680000000001</v>
      </c>
      <c r="H8369">
        <v>79.523340000000005</v>
      </c>
      <c r="I8369">
        <v>117.92919999999999</v>
      </c>
      <c r="J8369">
        <v>1290.751</v>
      </c>
      <c r="K8369">
        <v>1380.0419999999999</v>
      </c>
      <c r="L8369">
        <v>1441.884</v>
      </c>
      <c r="M8369">
        <v>1503.7260000000001</v>
      </c>
      <c r="N8369">
        <v>1593.0160000000001</v>
      </c>
      <c r="O8369">
        <v>66</v>
      </c>
      <c r="P8369">
        <v>117.41228</v>
      </c>
      <c r="Q8369">
        <v>5</v>
      </c>
      <c r="R8369" s="75">
        <v>38868</v>
      </c>
      <c r="T8369" t="s">
        <v>112</v>
      </c>
      <c r="U8369">
        <v>0.1185943</v>
      </c>
      <c r="X8369" t="s">
        <v>114</v>
      </c>
      <c r="Z8369" s="97">
        <v>60600000</v>
      </c>
    </row>
    <row r="8370" spans="1:26">
      <c r="A8370" t="s">
        <v>72</v>
      </c>
      <c r="B8370" t="s">
        <v>58</v>
      </c>
      <c r="C8370" t="s">
        <v>14</v>
      </c>
      <c r="D8370">
        <v>2015</v>
      </c>
      <c r="E8370">
        <v>16</v>
      </c>
      <c r="F8370">
        <v>1630.5070000000001</v>
      </c>
      <c r="G8370">
        <v>205.1874</v>
      </c>
      <c r="H8370">
        <v>80.319730000000007</v>
      </c>
      <c r="I8370">
        <v>118.1236</v>
      </c>
      <c r="J8370">
        <v>1273.9380000000001</v>
      </c>
      <c r="K8370">
        <v>1363.376</v>
      </c>
      <c r="L8370">
        <v>1425.32</v>
      </c>
      <c r="M8370">
        <v>1487.2639999999999</v>
      </c>
      <c r="N8370">
        <v>1576.701</v>
      </c>
      <c r="O8370">
        <v>66</v>
      </c>
      <c r="P8370">
        <v>117.41228</v>
      </c>
      <c r="Q8370">
        <v>5</v>
      </c>
      <c r="R8370" s="75">
        <v>38868</v>
      </c>
      <c r="T8370" t="s">
        <v>112</v>
      </c>
      <c r="U8370">
        <v>0.1185943</v>
      </c>
      <c r="X8370" t="s">
        <v>114</v>
      </c>
      <c r="Z8370" s="97">
        <v>60800000</v>
      </c>
    </row>
    <row r="8371" spans="1:26">
      <c r="A8371" t="s">
        <v>72</v>
      </c>
      <c r="B8371" t="s">
        <v>58</v>
      </c>
      <c r="C8371" t="s">
        <v>14</v>
      </c>
      <c r="D8371">
        <v>2015</v>
      </c>
      <c r="E8371">
        <v>17</v>
      </c>
      <c r="F8371">
        <v>1593.835</v>
      </c>
      <c r="G8371">
        <v>205.19120000000001</v>
      </c>
      <c r="H8371">
        <v>79.341359999999995</v>
      </c>
      <c r="I8371">
        <v>118.24299999999999</v>
      </c>
      <c r="J8371">
        <v>1237.1089999999999</v>
      </c>
      <c r="K8371">
        <v>1326.6369999999999</v>
      </c>
      <c r="L8371">
        <v>1388.644</v>
      </c>
      <c r="M8371">
        <v>1450.6510000000001</v>
      </c>
      <c r="N8371">
        <v>1540.1780000000001</v>
      </c>
      <c r="O8371">
        <v>66</v>
      </c>
      <c r="P8371">
        <v>117.41228</v>
      </c>
      <c r="Q8371">
        <v>5</v>
      </c>
      <c r="R8371" s="75">
        <v>38868</v>
      </c>
      <c r="T8371" t="s">
        <v>112</v>
      </c>
      <c r="U8371">
        <v>0.1185943</v>
      </c>
      <c r="X8371" t="s">
        <v>114</v>
      </c>
      <c r="Z8371" s="97">
        <v>60900000</v>
      </c>
    </row>
    <row r="8372" spans="1:26">
      <c r="A8372" t="s">
        <v>72</v>
      </c>
      <c r="B8372" t="s">
        <v>58</v>
      </c>
      <c r="C8372" t="s">
        <v>14</v>
      </c>
      <c r="D8372">
        <v>2015</v>
      </c>
      <c r="E8372">
        <v>18</v>
      </c>
      <c r="F8372">
        <v>1560.65</v>
      </c>
      <c r="G8372">
        <v>205.19149999999999</v>
      </c>
      <c r="H8372">
        <v>78.100179999999995</v>
      </c>
      <c r="I8372">
        <v>118.08320000000001</v>
      </c>
      <c r="J8372">
        <v>1204.1289999999999</v>
      </c>
      <c r="K8372">
        <v>1293.5350000000001</v>
      </c>
      <c r="L8372">
        <v>1355.4580000000001</v>
      </c>
      <c r="M8372">
        <v>1417.3810000000001</v>
      </c>
      <c r="N8372">
        <v>1506.788</v>
      </c>
      <c r="O8372">
        <v>66</v>
      </c>
      <c r="P8372">
        <v>117.41228</v>
      </c>
      <c r="Q8372">
        <v>5</v>
      </c>
      <c r="R8372" s="75">
        <v>38868</v>
      </c>
      <c r="T8372" t="s">
        <v>112</v>
      </c>
      <c r="U8372">
        <v>0.1185943</v>
      </c>
      <c r="X8372" t="s">
        <v>114</v>
      </c>
      <c r="Z8372" s="97">
        <v>60700000</v>
      </c>
    </row>
    <row r="8373" spans="1:26">
      <c r="A8373" t="s">
        <v>72</v>
      </c>
      <c r="B8373" t="s">
        <v>58</v>
      </c>
      <c r="C8373" t="s">
        <v>14</v>
      </c>
      <c r="D8373">
        <v>2015</v>
      </c>
      <c r="E8373">
        <v>19</v>
      </c>
      <c r="F8373">
        <v>1551.136</v>
      </c>
      <c r="G8373">
        <v>698.57410000000004</v>
      </c>
      <c r="H8373">
        <v>76.763819999999996</v>
      </c>
      <c r="I8373">
        <v>118.1778</v>
      </c>
      <c r="J8373">
        <v>701.11149999999998</v>
      </c>
      <c r="K8373">
        <v>790.58989999999994</v>
      </c>
      <c r="L8373">
        <v>852.56240000000003</v>
      </c>
      <c r="M8373">
        <v>914.53489999999999</v>
      </c>
      <c r="N8373">
        <v>1004.013</v>
      </c>
      <c r="O8373">
        <v>66</v>
      </c>
      <c r="P8373">
        <v>117.41228</v>
      </c>
      <c r="Q8373">
        <v>5</v>
      </c>
      <c r="R8373" s="75">
        <v>38868</v>
      </c>
      <c r="T8373" t="s">
        <v>112</v>
      </c>
      <c r="U8373">
        <v>0.1185943</v>
      </c>
      <c r="X8373" t="s">
        <v>114</v>
      </c>
      <c r="Z8373" s="97">
        <v>60800000</v>
      </c>
    </row>
    <row r="8374" spans="1:26">
      <c r="A8374" t="s">
        <v>72</v>
      </c>
      <c r="B8374" t="s">
        <v>58</v>
      </c>
      <c r="C8374" t="s">
        <v>14</v>
      </c>
      <c r="D8374">
        <v>2015</v>
      </c>
      <c r="E8374">
        <v>20</v>
      </c>
      <c r="F8374">
        <v>1519.4949999999999</v>
      </c>
      <c r="G8374">
        <v>1172.451</v>
      </c>
      <c r="H8374">
        <v>73.572519999999997</v>
      </c>
      <c r="I8374">
        <v>118.14709999999999</v>
      </c>
      <c r="J8374">
        <v>195.63329999999999</v>
      </c>
      <c r="K8374">
        <v>285.08850000000001</v>
      </c>
      <c r="L8374">
        <v>347.04489999999998</v>
      </c>
      <c r="M8374">
        <v>409.00130000000001</v>
      </c>
      <c r="N8374">
        <v>498.45650000000001</v>
      </c>
      <c r="O8374">
        <v>66</v>
      </c>
      <c r="P8374">
        <v>117.41228</v>
      </c>
      <c r="Q8374">
        <v>5</v>
      </c>
      <c r="R8374" s="75">
        <v>38868</v>
      </c>
      <c r="T8374" t="s">
        <v>112</v>
      </c>
      <c r="U8374">
        <v>0.1185943</v>
      </c>
      <c r="X8374" t="s">
        <v>114</v>
      </c>
      <c r="Z8374" s="97">
        <v>60800000</v>
      </c>
    </row>
    <row r="8375" spans="1:26">
      <c r="A8375" t="s">
        <v>72</v>
      </c>
      <c r="B8375" t="s">
        <v>58</v>
      </c>
      <c r="C8375" t="s">
        <v>14</v>
      </c>
      <c r="D8375">
        <v>2015</v>
      </c>
      <c r="E8375">
        <v>21</v>
      </c>
      <c r="F8375">
        <v>1520.4839999999999</v>
      </c>
      <c r="G8375">
        <v>1286.72</v>
      </c>
      <c r="H8375">
        <v>70.295339999999996</v>
      </c>
      <c r="I8375">
        <v>118.16160000000001</v>
      </c>
      <c r="J8375">
        <v>82.334149999999994</v>
      </c>
      <c r="K8375">
        <v>171.80029999999999</v>
      </c>
      <c r="L8375">
        <v>233.76429999999999</v>
      </c>
      <c r="M8375">
        <v>295.72829999999999</v>
      </c>
      <c r="N8375">
        <v>385.19439999999997</v>
      </c>
      <c r="O8375">
        <v>66</v>
      </c>
      <c r="P8375">
        <v>117.41228</v>
      </c>
      <c r="Q8375">
        <v>5</v>
      </c>
      <c r="R8375" s="75">
        <v>38868</v>
      </c>
      <c r="T8375" t="s">
        <v>112</v>
      </c>
      <c r="U8375">
        <v>0.1185943</v>
      </c>
      <c r="X8375" t="s">
        <v>114</v>
      </c>
      <c r="Z8375" s="97">
        <v>60800000</v>
      </c>
    </row>
    <row r="8376" spans="1:26">
      <c r="A8376" t="s">
        <v>72</v>
      </c>
      <c r="B8376" t="s">
        <v>58</v>
      </c>
      <c r="C8376" t="s">
        <v>14</v>
      </c>
      <c r="D8376">
        <v>2015</v>
      </c>
      <c r="E8376">
        <v>22</v>
      </c>
      <c r="F8376">
        <v>1521.4670000000001</v>
      </c>
      <c r="G8376">
        <v>1379.7339999999999</v>
      </c>
      <c r="H8376">
        <v>68.083770000000001</v>
      </c>
      <c r="I8376">
        <v>118.1587</v>
      </c>
      <c r="J8376">
        <v>-9.6940150000000003</v>
      </c>
      <c r="K8376">
        <v>79.769949999999994</v>
      </c>
      <c r="L8376">
        <v>141.73240000000001</v>
      </c>
      <c r="M8376">
        <v>203.69489999999999</v>
      </c>
      <c r="N8376">
        <v>293.15879999999999</v>
      </c>
      <c r="O8376">
        <v>66</v>
      </c>
      <c r="P8376">
        <v>117.41228</v>
      </c>
      <c r="Q8376">
        <v>5</v>
      </c>
      <c r="R8376" s="75">
        <v>38868</v>
      </c>
      <c r="T8376" t="s">
        <v>112</v>
      </c>
      <c r="U8376">
        <v>0.1185943</v>
      </c>
      <c r="X8376" t="s">
        <v>114</v>
      </c>
      <c r="Z8376" s="97">
        <v>60800000</v>
      </c>
    </row>
    <row r="8377" spans="1:26">
      <c r="A8377" t="s">
        <v>72</v>
      </c>
      <c r="B8377" t="s">
        <v>58</v>
      </c>
      <c r="C8377" t="s">
        <v>14</v>
      </c>
      <c r="D8377">
        <v>2015</v>
      </c>
      <c r="E8377">
        <v>23</v>
      </c>
      <c r="F8377">
        <v>1504.7950000000001</v>
      </c>
      <c r="G8377">
        <v>1405.5329999999999</v>
      </c>
      <c r="H8377">
        <v>67.166979999999995</v>
      </c>
      <c r="I8377">
        <v>118.1044</v>
      </c>
      <c r="J8377">
        <v>-52.095370000000003</v>
      </c>
      <c r="K8377">
        <v>37.327480000000001</v>
      </c>
      <c r="L8377">
        <v>99.261470000000003</v>
      </c>
      <c r="M8377">
        <v>161.19550000000001</v>
      </c>
      <c r="N8377">
        <v>250.6183</v>
      </c>
      <c r="O8377">
        <v>66</v>
      </c>
      <c r="P8377">
        <v>117.41228</v>
      </c>
      <c r="Q8377">
        <v>5</v>
      </c>
      <c r="R8377" s="75">
        <v>38868</v>
      </c>
      <c r="T8377" t="s">
        <v>112</v>
      </c>
      <c r="U8377">
        <v>0.1185943</v>
      </c>
      <c r="X8377" t="s">
        <v>114</v>
      </c>
      <c r="Z8377" s="97">
        <v>60800000</v>
      </c>
    </row>
    <row r="8378" spans="1:26">
      <c r="A8378" t="s">
        <v>72</v>
      </c>
      <c r="B8378" t="s">
        <v>58</v>
      </c>
      <c r="C8378" t="s">
        <v>14</v>
      </c>
      <c r="D8378">
        <v>2015</v>
      </c>
      <c r="E8378">
        <v>24</v>
      </c>
      <c r="F8378">
        <v>1488.423</v>
      </c>
      <c r="G8378">
        <v>1405.2809999999999</v>
      </c>
      <c r="H8378">
        <v>65.911019999999994</v>
      </c>
      <c r="I8378">
        <v>118.095</v>
      </c>
      <c r="J8378">
        <v>-68.202719999999999</v>
      </c>
      <c r="K8378">
        <v>21.21302</v>
      </c>
      <c r="L8378">
        <v>83.142089999999996</v>
      </c>
      <c r="M8378">
        <v>145.0712</v>
      </c>
      <c r="N8378">
        <v>234.48689999999999</v>
      </c>
      <c r="O8378">
        <v>66</v>
      </c>
      <c r="P8378">
        <v>117.41228</v>
      </c>
      <c r="Q8378">
        <v>5</v>
      </c>
      <c r="R8378" s="75">
        <v>38868</v>
      </c>
      <c r="T8378" t="s">
        <v>112</v>
      </c>
      <c r="U8378">
        <v>0.1185943</v>
      </c>
      <c r="X8378" t="s">
        <v>114</v>
      </c>
      <c r="Z8378" s="97">
        <v>60800000</v>
      </c>
    </row>
    <row r="8379" spans="1:26">
      <c r="A8379" t="s">
        <v>72</v>
      </c>
      <c r="B8379" t="s">
        <v>58</v>
      </c>
      <c r="C8379" t="s">
        <v>15</v>
      </c>
      <c r="D8379">
        <v>2015</v>
      </c>
      <c r="E8379">
        <v>1</v>
      </c>
      <c r="F8379">
        <v>1544.2670000000001</v>
      </c>
      <c r="G8379">
        <v>1544.2670000000001</v>
      </c>
      <c r="H8379">
        <v>63.429560000000002</v>
      </c>
      <c r="I8379">
        <v>117.9333</v>
      </c>
      <c r="J8379">
        <v>-151.13759999999999</v>
      </c>
      <c r="K8379">
        <v>-61.844259999999998</v>
      </c>
      <c r="L8379">
        <v>0</v>
      </c>
      <c r="M8379">
        <v>61.844259999999998</v>
      </c>
      <c r="N8379">
        <v>151.13759999999999</v>
      </c>
      <c r="O8379">
        <v>66</v>
      </c>
      <c r="P8379">
        <v>117.41228</v>
      </c>
      <c r="Q8379">
        <v>6</v>
      </c>
      <c r="R8379" s="75">
        <v>36325</v>
      </c>
      <c r="T8379" t="s">
        <v>112</v>
      </c>
      <c r="U8379">
        <v>0.1235118</v>
      </c>
      <c r="X8379" t="s">
        <v>114</v>
      </c>
      <c r="Z8379" s="97">
        <v>60600000</v>
      </c>
    </row>
    <row r="8380" spans="1:26">
      <c r="A8380" t="s">
        <v>72</v>
      </c>
      <c r="B8380" t="s">
        <v>58</v>
      </c>
      <c r="C8380" t="s">
        <v>15</v>
      </c>
      <c r="D8380">
        <v>2015</v>
      </c>
      <c r="E8380">
        <v>2</v>
      </c>
      <c r="F8380">
        <v>1548.82</v>
      </c>
      <c r="G8380">
        <v>1548.82</v>
      </c>
      <c r="H8380">
        <v>61.819459999999999</v>
      </c>
      <c r="I8380">
        <v>117.8553</v>
      </c>
      <c r="J8380">
        <v>-151.0376</v>
      </c>
      <c r="K8380">
        <v>-61.803379999999997</v>
      </c>
      <c r="L8380">
        <v>0</v>
      </c>
      <c r="M8380">
        <v>61.803379999999997</v>
      </c>
      <c r="N8380">
        <v>151.0376</v>
      </c>
      <c r="O8380">
        <v>66</v>
      </c>
      <c r="P8380">
        <v>117.41228</v>
      </c>
      <c r="Q8380">
        <v>6</v>
      </c>
      <c r="R8380" s="75">
        <v>36325</v>
      </c>
      <c r="T8380" t="s">
        <v>112</v>
      </c>
      <c r="U8380">
        <v>0.1235118</v>
      </c>
      <c r="X8380" t="s">
        <v>114</v>
      </c>
      <c r="Z8380" s="97">
        <v>60500000</v>
      </c>
    </row>
    <row r="8381" spans="1:26">
      <c r="A8381" t="s">
        <v>72</v>
      </c>
      <c r="B8381" t="s">
        <v>58</v>
      </c>
      <c r="C8381" t="s">
        <v>15</v>
      </c>
      <c r="D8381">
        <v>2015</v>
      </c>
      <c r="E8381">
        <v>3</v>
      </c>
      <c r="F8381">
        <v>1539.2380000000001</v>
      </c>
      <c r="G8381">
        <v>1539.2380000000001</v>
      </c>
      <c r="H8381">
        <v>59.83755</v>
      </c>
      <c r="I8381">
        <v>117.7719</v>
      </c>
      <c r="J8381">
        <v>-150.9307</v>
      </c>
      <c r="K8381">
        <v>-61.759630000000001</v>
      </c>
      <c r="L8381">
        <v>0</v>
      </c>
      <c r="M8381">
        <v>61.759630000000001</v>
      </c>
      <c r="N8381">
        <v>150.9307</v>
      </c>
      <c r="O8381">
        <v>66</v>
      </c>
      <c r="P8381">
        <v>117.41228</v>
      </c>
      <c r="Q8381">
        <v>6</v>
      </c>
      <c r="R8381" s="75">
        <v>36325</v>
      </c>
      <c r="T8381" t="s">
        <v>112</v>
      </c>
      <c r="U8381">
        <v>0.1235118</v>
      </c>
      <c r="X8381" t="s">
        <v>114</v>
      </c>
      <c r="Z8381" s="97">
        <v>60400000</v>
      </c>
    </row>
    <row r="8382" spans="1:26">
      <c r="A8382" t="s">
        <v>72</v>
      </c>
      <c r="B8382" t="s">
        <v>58</v>
      </c>
      <c r="C8382" t="s">
        <v>15</v>
      </c>
      <c r="D8382">
        <v>2015</v>
      </c>
      <c r="E8382">
        <v>4</v>
      </c>
      <c r="F8382">
        <v>1520.771</v>
      </c>
      <c r="G8382">
        <v>1520.771</v>
      </c>
      <c r="H8382">
        <v>59.208820000000003</v>
      </c>
      <c r="I8382">
        <v>117.8227</v>
      </c>
      <c r="J8382">
        <v>-150.99590000000001</v>
      </c>
      <c r="K8382">
        <v>-61.786299999999997</v>
      </c>
      <c r="L8382">
        <v>0</v>
      </c>
      <c r="M8382">
        <v>61.786299999999997</v>
      </c>
      <c r="N8382">
        <v>150.99590000000001</v>
      </c>
      <c r="O8382">
        <v>66</v>
      </c>
      <c r="P8382">
        <v>117.41228</v>
      </c>
      <c r="Q8382">
        <v>6</v>
      </c>
      <c r="R8382" s="75">
        <v>36325</v>
      </c>
      <c r="T8382" t="s">
        <v>112</v>
      </c>
      <c r="U8382">
        <v>0.1235118</v>
      </c>
      <c r="X8382" t="s">
        <v>114</v>
      </c>
      <c r="Z8382" s="97">
        <v>60500000</v>
      </c>
    </row>
    <row r="8383" spans="1:26">
      <c r="A8383" t="s">
        <v>72</v>
      </c>
      <c r="B8383" t="s">
        <v>58</v>
      </c>
      <c r="C8383" t="s">
        <v>15</v>
      </c>
      <c r="D8383">
        <v>2015</v>
      </c>
      <c r="E8383">
        <v>5</v>
      </c>
      <c r="F8383">
        <v>1528.5309999999999</v>
      </c>
      <c r="G8383">
        <v>1528.5309999999999</v>
      </c>
      <c r="H8383">
        <v>58.159370000000003</v>
      </c>
      <c r="I8383">
        <v>117.8275</v>
      </c>
      <c r="J8383">
        <v>-151.00200000000001</v>
      </c>
      <c r="K8383">
        <v>-61.788780000000003</v>
      </c>
      <c r="L8383">
        <v>0</v>
      </c>
      <c r="M8383">
        <v>61.788780000000003</v>
      </c>
      <c r="N8383">
        <v>151.00200000000001</v>
      </c>
      <c r="O8383">
        <v>66</v>
      </c>
      <c r="P8383">
        <v>117.41228</v>
      </c>
      <c r="Q8383">
        <v>6</v>
      </c>
      <c r="R8383" s="75">
        <v>36325</v>
      </c>
      <c r="T8383" t="s">
        <v>112</v>
      </c>
      <c r="U8383">
        <v>0.1235118</v>
      </c>
      <c r="X8383" t="s">
        <v>114</v>
      </c>
      <c r="Z8383" s="97">
        <v>60500000</v>
      </c>
    </row>
    <row r="8384" spans="1:26">
      <c r="A8384" t="s">
        <v>72</v>
      </c>
      <c r="B8384" t="s">
        <v>58</v>
      </c>
      <c r="C8384" t="s">
        <v>15</v>
      </c>
      <c r="D8384">
        <v>2015</v>
      </c>
      <c r="E8384">
        <v>6</v>
      </c>
      <c r="F8384">
        <v>1550.5340000000001</v>
      </c>
      <c r="G8384">
        <v>1550.5340000000001</v>
      </c>
      <c r="H8384">
        <v>56.94773</v>
      </c>
      <c r="I8384">
        <v>117.94289999999999</v>
      </c>
      <c r="J8384">
        <v>-151.1499</v>
      </c>
      <c r="K8384">
        <v>-61.849310000000003</v>
      </c>
      <c r="L8384">
        <v>0</v>
      </c>
      <c r="M8384">
        <v>61.849310000000003</v>
      </c>
      <c r="N8384">
        <v>151.1499</v>
      </c>
      <c r="O8384">
        <v>66</v>
      </c>
      <c r="P8384">
        <v>117.41228</v>
      </c>
      <c r="Q8384">
        <v>6</v>
      </c>
      <c r="R8384" s="75">
        <v>36325</v>
      </c>
      <c r="T8384" t="s">
        <v>112</v>
      </c>
      <c r="U8384">
        <v>0.1235118</v>
      </c>
      <c r="X8384" t="s">
        <v>114</v>
      </c>
      <c r="Z8384" s="97">
        <v>60600000</v>
      </c>
    </row>
    <row r="8385" spans="1:26">
      <c r="A8385" t="s">
        <v>72</v>
      </c>
      <c r="B8385" t="s">
        <v>58</v>
      </c>
      <c r="C8385" t="s">
        <v>15</v>
      </c>
      <c r="D8385">
        <v>2015</v>
      </c>
      <c r="E8385">
        <v>7</v>
      </c>
      <c r="F8385">
        <v>1589.6420000000001</v>
      </c>
      <c r="G8385">
        <v>1589.6420000000001</v>
      </c>
      <c r="H8385">
        <v>58.400179999999999</v>
      </c>
      <c r="I8385">
        <v>118.17659999999999</v>
      </c>
      <c r="J8385">
        <v>-151.4494</v>
      </c>
      <c r="K8385">
        <v>-61.97186</v>
      </c>
      <c r="L8385">
        <v>0</v>
      </c>
      <c r="M8385">
        <v>61.97186</v>
      </c>
      <c r="N8385">
        <v>151.4494</v>
      </c>
      <c r="O8385">
        <v>66</v>
      </c>
      <c r="P8385">
        <v>117.41228</v>
      </c>
      <c r="Q8385">
        <v>6</v>
      </c>
      <c r="R8385" s="75">
        <v>36325</v>
      </c>
      <c r="T8385" t="s">
        <v>112</v>
      </c>
      <c r="U8385">
        <v>0.1235118</v>
      </c>
      <c r="X8385" t="s">
        <v>114</v>
      </c>
      <c r="Z8385" s="97">
        <v>60800000</v>
      </c>
    </row>
    <row r="8386" spans="1:26">
      <c r="A8386" t="s">
        <v>72</v>
      </c>
      <c r="B8386" t="s">
        <v>58</v>
      </c>
      <c r="C8386" t="s">
        <v>15</v>
      </c>
      <c r="D8386">
        <v>2015</v>
      </c>
      <c r="E8386">
        <v>8</v>
      </c>
      <c r="F8386">
        <v>1646.3340000000001</v>
      </c>
      <c r="G8386">
        <v>1646.3340000000001</v>
      </c>
      <c r="H8386">
        <v>63.439700000000002</v>
      </c>
      <c r="I8386">
        <v>117.9571</v>
      </c>
      <c r="J8386">
        <v>-151.16820000000001</v>
      </c>
      <c r="K8386">
        <v>-61.856780000000001</v>
      </c>
      <c r="L8386">
        <v>0</v>
      </c>
      <c r="M8386">
        <v>61.856780000000001</v>
      </c>
      <c r="N8386">
        <v>151.16820000000001</v>
      </c>
      <c r="O8386">
        <v>66</v>
      </c>
      <c r="P8386">
        <v>117.41228</v>
      </c>
      <c r="Q8386">
        <v>6</v>
      </c>
      <c r="R8386" s="75">
        <v>36325</v>
      </c>
      <c r="T8386" t="s">
        <v>112</v>
      </c>
      <c r="U8386">
        <v>0.1235118</v>
      </c>
      <c r="X8386" t="s">
        <v>114</v>
      </c>
      <c r="Z8386" s="97">
        <v>60600000</v>
      </c>
    </row>
    <row r="8387" spans="1:26">
      <c r="A8387" t="s">
        <v>72</v>
      </c>
      <c r="B8387" t="s">
        <v>58</v>
      </c>
      <c r="C8387" t="s">
        <v>15</v>
      </c>
      <c r="D8387">
        <v>2015</v>
      </c>
      <c r="E8387">
        <v>9</v>
      </c>
      <c r="F8387">
        <v>1679.912</v>
      </c>
      <c r="G8387">
        <v>1679.912</v>
      </c>
      <c r="H8387">
        <v>68.351460000000003</v>
      </c>
      <c r="I8387">
        <v>117.9174</v>
      </c>
      <c r="J8387">
        <v>-151.1172</v>
      </c>
      <c r="K8387">
        <v>-61.835920000000002</v>
      </c>
      <c r="L8387">
        <v>0</v>
      </c>
      <c r="M8387">
        <v>61.835920000000002</v>
      </c>
      <c r="N8387">
        <v>151.1172</v>
      </c>
      <c r="O8387">
        <v>66</v>
      </c>
      <c r="P8387">
        <v>117.41228</v>
      </c>
      <c r="Q8387">
        <v>6</v>
      </c>
      <c r="R8387" s="75">
        <v>36325</v>
      </c>
      <c r="T8387" t="s">
        <v>112</v>
      </c>
      <c r="U8387">
        <v>0.1235118</v>
      </c>
      <c r="X8387" t="s">
        <v>114</v>
      </c>
      <c r="Z8387" s="97">
        <v>60600000</v>
      </c>
    </row>
    <row r="8388" spans="1:26">
      <c r="A8388" t="s">
        <v>72</v>
      </c>
      <c r="B8388" t="s">
        <v>58</v>
      </c>
      <c r="C8388" t="s">
        <v>15</v>
      </c>
      <c r="D8388">
        <v>2015</v>
      </c>
      <c r="E8388">
        <v>10</v>
      </c>
      <c r="F8388">
        <v>1712.7670000000001</v>
      </c>
      <c r="G8388">
        <v>1712.7670000000001</v>
      </c>
      <c r="H8388">
        <v>71.679760000000002</v>
      </c>
      <c r="I8388">
        <v>117.983</v>
      </c>
      <c r="J8388">
        <v>-151.2012</v>
      </c>
      <c r="K8388">
        <v>-61.87032</v>
      </c>
      <c r="L8388">
        <v>0</v>
      </c>
      <c r="M8388">
        <v>61.87032</v>
      </c>
      <c r="N8388">
        <v>151.2012</v>
      </c>
      <c r="O8388">
        <v>66</v>
      </c>
      <c r="P8388">
        <v>117.41228</v>
      </c>
      <c r="Q8388">
        <v>6</v>
      </c>
      <c r="R8388" s="75">
        <v>36325</v>
      </c>
      <c r="T8388" t="s">
        <v>112</v>
      </c>
      <c r="U8388">
        <v>0.1235118</v>
      </c>
      <c r="X8388" t="s">
        <v>114</v>
      </c>
      <c r="Z8388" s="97">
        <v>60600000</v>
      </c>
    </row>
    <row r="8389" spans="1:26">
      <c r="A8389" t="s">
        <v>72</v>
      </c>
      <c r="B8389" t="s">
        <v>58</v>
      </c>
      <c r="C8389" t="s">
        <v>15</v>
      </c>
      <c r="D8389">
        <v>2015</v>
      </c>
      <c r="E8389">
        <v>11</v>
      </c>
      <c r="F8389">
        <v>1743.201</v>
      </c>
      <c r="G8389">
        <v>1743.201</v>
      </c>
      <c r="H8389">
        <v>74.424329999999998</v>
      </c>
      <c r="I8389">
        <v>117.80710000000001</v>
      </c>
      <c r="J8389">
        <v>-150.97579999999999</v>
      </c>
      <c r="K8389">
        <v>-61.778080000000003</v>
      </c>
      <c r="L8389">
        <v>0</v>
      </c>
      <c r="M8389">
        <v>61.778080000000003</v>
      </c>
      <c r="N8389">
        <v>150.97579999999999</v>
      </c>
      <c r="O8389">
        <v>66</v>
      </c>
      <c r="P8389">
        <v>117.41228</v>
      </c>
      <c r="Q8389">
        <v>6</v>
      </c>
      <c r="R8389" s="75">
        <v>36325</v>
      </c>
      <c r="T8389" t="s">
        <v>112</v>
      </c>
      <c r="U8389">
        <v>0.1235118</v>
      </c>
      <c r="X8389" t="s">
        <v>114</v>
      </c>
      <c r="Z8389" s="97">
        <v>60500000</v>
      </c>
    </row>
    <row r="8390" spans="1:26">
      <c r="A8390" t="s">
        <v>72</v>
      </c>
      <c r="B8390" t="s">
        <v>58</v>
      </c>
      <c r="C8390" t="s">
        <v>15</v>
      </c>
      <c r="D8390">
        <v>2015</v>
      </c>
      <c r="E8390">
        <v>12</v>
      </c>
      <c r="F8390">
        <v>1739.6010000000001</v>
      </c>
      <c r="G8390">
        <v>1736.8240000000001</v>
      </c>
      <c r="H8390">
        <v>76.460800000000006</v>
      </c>
      <c r="I8390">
        <v>117.7226</v>
      </c>
      <c r="J8390">
        <v>-148.0909</v>
      </c>
      <c r="K8390">
        <v>-58.957160000000002</v>
      </c>
      <c r="L8390">
        <v>2.7766109999999999</v>
      </c>
      <c r="M8390">
        <v>64.510379999999998</v>
      </c>
      <c r="N8390">
        <v>153.64410000000001</v>
      </c>
      <c r="O8390">
        <v>66</v>
      </c>
      <c r="P8390">
        <v>117.41228</v>
      </c>
      <c r="Q8390">
        <v>6</v>
      </c>
      <c r="R8390" s="75">
        <v>36325</v>
      </c>
      <c r="T8390" t="s">
        <v>112</v>
      </c>
      <c r="U8390">
        <v>0.1235118</v>
      </c>
      <c r="X8390" t="s">
        <v>114</v>
      </c>
      <c r="Z8390" s="97">
        <v>60400000</v>
      </c>
    </row>
    <row r="8391" spans="1:26">
      <c r="A8391" t="s">
        <v>72</v>
      </c>
      <c r="B8391" t="s">
        <v>58</v>
      </c>
      <c r="C8391" t="s">
        <v>15</v>
      </c>
      <c r="D8391">
        <v>2015</v>
      </c>
      <c r="E8391">
        <v>13</v>
      </c>
      <c r="F8391">
        <v>1715.414</v>
      </c>
      <c r="G8391">
        <v>1019.924</v>
      </c>
      <c r="H8391">
        <v>78.138630000000006</v>
      </c>
      <c r="I8391">
        <v>117.61879999999999</v>
      </c>
      <c r="J8391">
        <v>544.75480000000005</v>
      </c>
      <c r="K8391">
        <v>633.81010000000003</v>
      </c>
      <c r="L8391">
        <v>695.48940000000005</v>
      </c>
      <c r="M8391">
        <v>757.16880000000003</v>
      </c>
      <c r="N8391">
        <v>846.22410000000002</v>
      </c>
      <c r="O8391">
        <v>66</v>
      </c>
      <c r="P8391">
        <v>117.41228</v>
      </c>
      <c r="Q8391">
        <v>6</v>
      </c>
      <c r="R8391" s="75">
        <v>36325</v>
      </c>
      <c r="T8391" t="s">
        <v>112</v>
      </c>
      <c r="U8391">
        <v>0.1235118</v>
      </c>
      <c r="X8391" t="s">
        <v>114</v>
      </c>
      <c r="Z8391" s="97">
        <v>60300000</v>
      </c>
    </row>
    <row r="8392" spans="1:26">
      <c r="A8392" t="s">
        <v>72</v>
      </c>
      <c r="B8392" t="s">
        <v>58</v>
      </c>
      <c r="C8392" t="s">
        <v>15</v>
      </c>
      <c r="D8392">
        <v>2015</v>
      </c>
      <c r="E8392">
        <v>14</v>
      </c>
      <c r="F8392">
        <v>1722.963</v>
      </c>
      <c r="G8392">
        <v>208.56290000000001</v>
      </c>
      <c r="H8392">
        <v>80.018709999999999</v>
      </c>
      <c r="I8392">
        <v>117.7337</v>
      </c>
      <c r="J8392">
        <v>1363.519</v>
      </c>
      <c r="K8392">
        <v>1452.6610000000001</v>
      </c>
      <c r="L8392">
        <v>1514.4010000000001</v>
      </c>
      <c r="M8392">
        <v>1576.14</v>
      </c>
      <c r="N8392">
        <v>1665.2819999999999</v>
      </c>
      <c r="O8392">
        <v>66</v>
      </c>
      <c r="P8392">
        <v>117.41228</v>
      </c>
      <c r="Q8392">
        <v>6</v>
      </c>
      <c r="R8392" s="75">
        <v>36325</v>
      </c>
      <c r="T8392" t="s">
        <v>112</v>
      </c>
      <c r="U8392">
        <v>0.1235118</v>
      </c>
      <c r="X8392" t="s">
        <v>114</v>
      </c>
      <c r="Z8392" s="97">
        <v>60400000</v>
      </c>
    </row>
    <row r="8393" spans="1:26">
      <c r="A8393" t="s">
        <v>72</v>
      </c>
      <c r="B8393" t="s">
        <v>58</v>
      </c>
      <c r="C8393" t="s">
        <v>15</v>
      </c>
      <c r="D8393">
        <v>2015</v>
      </c>
      <c r="E8393">
        <v>15</v>
      </c>
      <c r="F8393">
        <v>1713.3109999999999</v>
      </c>
      <c r="G8393">
        <v>208.33459999999999</v>
      </c>
      <c r="H8393">
        <v>81.049160000000001</v>
      </c>
      <c r="I8393">
        <v>117.8382</v>
      </c>
      <c r="J8393">
        <v>1353.96</v>
      </c>
      <c r="K8393">
        <v>1443.182</v>
      </c>
      <c r="L8393">
        <v>1504.9760000000001</v>
      </c>
      <c r="M8393">
        <v>1566.771</v>
      </c>
      <c r="N8393">
        <v>1655.992</v>
      </c>
      <c r="O8393">
        <v>66</v>
      </c>
      <c r="P8393">
        <v>117.41228</v>
      </c>
      <c r="Q8393">
        <v>6</v>
      </c>
      <c r="R8393" s="75">
        <v>36325</v>
      </c>
      <c r="T8393" t="s">
        <v>112</v>
      </c>
      <c r="U8393">
        <v>0.1235118</v>
      </c>
      <c r="X8393" t="s">
        <v>114</v>
      </c>
      <c r="Z8393" s="97">
        <v>60500000</v>
      </c>
    </row>
    <row r="8394" spans="1:26">
      <c r="A8394" t="s">
        <v>72</v>
      </c>
      <c r="B8394" t="s">
        <v>58</v>
      </c>
      <c r="C8394" t="s">
        <v>15</v>
      </c>
      <c r="D8394">
        <v>2015</v>
      </c>
      <c r="E8394">
        <v>16</v>
      </c>
      <c r="F8394">
        <v>1686.0540000000001</v>
      </c>
      <c r="G8394">
        <v>207.12960000000001</v>
      </c>
      <c r="H8394">
        <v>81.700760000000002</v>
      </c>
      <c r="I8394">
        <v>117.86320000000001</v>
      </c>
      <c r="J8394">
        <v>1327.877</v>
      </c>
      <c r="K8394">
        <v>1417.117</v>
      </c>
      <c r="L8394">
        <v>1478.925</v>
      </c>
      <c r="M8394">
        <v>1540.732</v>
      </c>
      <c r="N8394">
        <v>1629.973</v>
      </c>
      <c r="O8394">
        <v>66</v>
      </c>
      <c r="P8394">
        <v>117.41228</v>
      </c>
      <c r="Q8394">
        <v>6</v>
      </c>
      <c r="R8394" s="75">
        <v>36325</v>
      </c>
      <c r="T8394" t="s">
        <v>112</v>
      </c>
      <c r="U8394">
        <v>0.1235118</v>
      </c>
      <c r="X8394" t="s">
        <v>114</v>
      </c>
      <c r="Z8394" s="97">
        <v>60500000</v>
      </c>
    </row>
    <row r="8395" spans="1:26">
      <c r="A8395" t="s">
        <v>72</v>
      </c>
      <c r="B8395" t="s">
        <v>58</v>
      </c>
      <c r="C8395" t="s">
        <v>15</v>
      </c>
      <c r="D8395">
        <v>2015</v>
      </c>
      <c r="E8395">
        <v>17</v>
      </c>
      <c r="F8395">
        <v>1635.76</v>
      </c>
      <c r="G8395">
        <v>207.15819999999999</v>
      </c>
      <c r="H8395">
        <v>81.676640000000006</v>
      </c>
      <c r="I8395">
        <v>117.5817</v>
      </c>
      <c r="J8395">
        <v>1277.915</v>
      </c>
      <c r="K8395">
        <v>1366.942</v>
      </c>
      <c r="L8395">
        <v>1428.6020000000001</v>
      </c>
      <c r="M8395">
        <v>1490.2619999999999</v>
      </c>
      <c r="N8395">
        <v>1579.289</v>
      </c>
      <c r="O8395">
        <v>66</v>
      </c>
      <c r="P8395">
        <v>117.41228</v>
      </c>
      <c r="Q8395">
        <v>6</v>
      </c>
      <c r="R8395" s="75">
        <v>36325</v>
      </c>
      <c r="T8395" t="s">
        <v>112</v>
      </c>
      <c r="U8395">
        <v>0.1235118</v>
      </c>
      <c r="X8395" t="s">
        <v>114</v>
      </c>
      <c r="Z8395" s="97">
        <v>60200000</v>
      </c>
    </row>
    <row r="8396" spans="1:26">
      <c r="A8396" t="s">
        <v>72</v>
      </c>
      <c r="B8396" t="s">
        <v>58</v>
      </c>
      <c r="C8396" t="s">
        <v>15</v>
      </c>
      <c r="D8396">
        <v>2015</v>
      </c>
      <c r="E8396">
        <v>18</v>
      </c>
      <c r="F8396">
        <v>1580.175</v>
      </c>
      <c r="G8396">
        <v>206.78710000000001</v>
      </c>
      <c r="H8396">
        <v>79.85472</v>
      </c>
      <c r="I8396">
        <v>117.4391</v>
      </c>
      <c r="J8396">
        <v>1222.884</v>
      </c>
      <c r="K8396">
        <v>1311.8030000000001</v>
      </c>
      <c r="L8396">
        <v>1373.3879999999999</v>
      </c>
      <c r="M8396">
        <v>1434.973</v>
      </c>
      <c r="N8396">
        <v>1523.8920000000001</v>
      </c>
      <c r="O8396">
        <v>66</v>
      </c>
      <c r="P8396">
        <v>117.41228</v>
      </c>
      <c r="Q8396">
        <v>6</v>
      </c>
      <c r="R8396" s="75">
        <v>36325</v>
      </c>
      <c r="T8396" t="s">
        <v>112</v>
      </c>
      <c r="U8396">
        <v>0.1235118</v>
      </c>
      <c r="X8396" t="s">
        <v>114</v>
      </c>
      <c r="Z8396" s="97">
        <v>60100000</v>
      </c>
    </row>
    <row r="8397" spans="1:26">
      <c r="A8397" t="s">
        <v>72</v>
      </c>
      <c r="B8397" t="s">
        <v>58</v>
      </c>
      <c r="C8397" t="s">
        <v>15</v>
      </c>
      <c r="D8397">
        <v>2015</v>
      </c>
      <c r="E8397">
        <v>19</v>
      </c>
      <c r="F8397">
        <v>1560.1510000000001</v>
      </c>
      <c r="G8397">
        <v>733.75149999999996</v>
      </c>
      <c r="H8397">
        <v>76.704369999999997</v>
      </c>
      <c r="I8397">
        <v>117.44280000000001</v>
      </c>
      <c r="J8397">
        <v>675.89049999999997</v>
      </c>
      <c r="K8397">
        <v>764.81240000000003</v>
      </c>
      <c r="L8397">
        <v>826.39949999999999</v>
      </c>
      <c r="M8397">
        <v>887.98649999999998</v>
      </c>
      <c r="N8397">
        <v>976.90840000000003</v>
      </c>
      <c r="O8397">
        <v>66</v>
      </c>
      <c r="P8397">
        <v>117.41228</v>
      </c>
      <c r="Q8397">
        <v>6</v>
      </c>
      <c r="R8397" s="75">
        <v>36325</v>
      </c>
      <c r="T8397" t="s">
        <v>112</v>
      </c>
      <c r="U8397">
        <v>0.1235118</v>
      </c>
      <c r="X8397" t="s">
        <v>114</v>
      </c>
      <c r="Z8397" s="97">
        <v>60100000</v>
      </c>
    </row>
    <row r="8398" spans="1:26">
      <c r="A8398" t="s">
        <v>72</v>
      </c>
      <c r="B8398" t="s">
        <v>58</v>
      </c>
      <c r="C8398" t="s">
        <v>15</v>
      </c>
      <c r="D8398">
        <v>2015</v>
      </c>
      <c r="E8398">
        <v>20</v>
      </c>
      <c r="F8398">
        <v>1544.9380000000001</v>
      </c>
      <c r="G8398">
        <v>1242.059</v>
      </c>
      <c r="H8398">
        <v>74.04195</v>
      </c>
      <c r="I8398">
        <v>117.7119</v>
      </c>
      <c r="J8398">
        <v>152.02549999999999</v>
      </c>
      <c r="K8398">
        <v>241.15110000000001</v>
      </c>
      <c r="L8398">
        <v>302.8793</v>
      </c>
      <c r="M8398">
        <v>364.60739999999998</v>
      </c>
      <c r="N8398">
        <v>453.73309999999998</v>
      </c>
      <c r="O8398">
        <v>66</v>
      </c>
      <c r="P8398">
        <v>117.41228</v>
      </c>
      <c r="Q8398">
        <v>6</v>
      </c>
      <c r="R8398" s="75">
        <v>36325</v>
      </c>
      <c r="T8398" t="s">
        <v>112</v>
      </c>
      <c r="U8398">
        <v>0.1235118</v>
      </c>
      <c r="X8398" t="s">
        <v>114</v>
      </c>
      <c r="Z8398" s="97">
        <v>60400000</v>
      </c>
    </row>
    <row r="8399" spans="1:26">
      <c r="A8399" t="s">
        <v>72</v>
      </c>
      <c r="B8399" t="s">
        <v>58</v>
      </c>
      <c r="C8399" t="s">
        <v>15</v>
      </c>
      <c r="D8399">
        <v>2015</v>
      </c>
      <c r="E8399">
        <v>21</v>
      </c>
      <c r="F8399">
        <v>1560.6880000000001</v>
      </c>
      <c r="G8399">
        <v>1377.203</v>
      </c>
      <c r="H8399">
        <v>70.776929999999993</v>
      </c>
      <c r="I8399">
        <v>117.76439999999999</v>
      </c>
      <c r="J8399">
        <v>32.563740000000003</v>
      </c>
      <c r="K8399">
        <v>121.72920000000001</v>
      </c>
      <c r="L8399">
        <v>183.48490000000001</v>
      </c>
      <c r="M8399">
        <v>245.2406</v>
      </c>
      <c r="N8399">
        <v>334.40600000000001</v>
      </c>
      <c r="O8399">
        <v>66</v>
      </c>
      <c r="P8399">
        <v>117.41228</v>
      </c>
      <c r="Q8399">
        <v>6</v>
      </c>
      <c r="R8399" s="75">
        <v>36325</v>
      </c>
      <c r="T8399" t="s">
        <v>112</v>
      </c>
      <c r="U8399">
        <v>0.1235118</v>
      </c>
      <c r="X8399" t="s">
        <v>114</v>
      </c>
      <c r="Z8399" s="97">
        <v>60400000</v>
      </c>
    </row>
    <row r="8400" spans="1:26">
      <c r="A8400" t="s">
        <v>72</v>
      </c>
      <c r="B8400" t="s">
        <v>58</v>
      </c>
      <c r="C8400" t="s">
        <v>15</v>
      </c>
      <c r="D8400">
        <v>2015</v>
      </c>
      <c r="E8400">
        <v>22</v>
      </c>
      <c r="F8400">
        <v>1562.518</v>
      </c>
      <c r="G8400">
        <v>1465.3579999999999</v>
      </c>
      <c r="H8400">
        <v>68.414789999999996</v>
      </c>
      <c r="I8400">
        <v>117.7868</v>
      </c>
      <c r="J8400">
        <v>-53.790080000000003</v>
      </c>
      <c r="K8400">
        <v>35.392330000000001</v>
      </c>
      <c r="L8400">
        <v>97.159790000000001</v>
      </c>
      <c r="M8400">
        <v>158.9273</v>
      </c>
      <c r="N8400">
        <v>248.1097</v>
      </c>
      <c r="O8400">
        <v>66</v>
      </c>
      <c r="P8400">
        <v>117.41228</v>
      </c>
      <c r="Q8400">
        <v>6</v>
      </c>
      <c r="R8400" s="75">
        <v>36325</v>
      </c>
      <c r="T8400" t="s">
        <v>112</v>
      </c>
      <c r="U8400">
        <v>0.1235118</v>
      </c>
      <c r="X8400" t="s">
        <v>114</v>
      </c>
      <c r="Z8400" s="97">
        <v>60400000</v>
      </c>
    </row>
    <row r="8401" spans="1:26">
      <c r="A8401" t="s">
        <v>72</v>
      </c>
      <c r="B8401" t="s">
        <v>58</v>
      </c>
      <c r="C8401" t="s">
        <v>15</v>
      </c>
      <c r="D8401">
        <v>2015</v>
      </c>
      <c r="E8401">
        <v>23</v>
      </c>
      <c r="F8401">
        <v>1557.0440000000001</v>
      </c>
      <c r="G8401">
        <v>1488.193</v>
      </c>
      <c r="H8401">
        <v>66.832179999999994</v>
      </c>
      <c r="I8401">
        <v>117.7963</v>
      </c>
      <c r="J8401">
        <v>-82.111270000000005</v>
      </c>
      <c r="K8401">
        <v>7.07829</v>
      </c>
      <c r="L8401">
        <v>68.850710000000007</v>
      </c>
      <c r="M8401">
        <v>130.62309999999999</v>
      </c>
      <c r="N8401">
        <v>219.81270000000001</v>
      </c>
      <c r="O8401">
        <v>66</v>
      </c>
      <c r="P8401">
        <v>117.41228</v>
      </c>
      <c r="Q8401">
        <v>6</v>
      </c>
      <c r="R8401" s="75">
        <v>36325</v>
      </c>
      <c r="T8401" t="s">
        <v>112</v>
      </c>
      <c r="U8401">
        <v>0.1235118</v>
      </c>
      <c r="X8401" t="s">
        <v>114</v>
      </c>
      <c r="Z8401" s="97">
        <v>60400000</v>
      </c>
    </row>
    <row r="8402" spans="1:26">
      <c r="A8402" t="s">
        <v>72</v>
      </c>
      <c r="B8402" t="s">
        <v>58</v>
      </c>
      <c r="C8402" t="s">
        <v>15</v>
      </c>
      <c r="D8402">
        <v>2015</v>
      </c>
      <c r="E8402">
        <v>24</v>
      </c>
      <c r="F8402">
        <v>1557.614</v>
      </c>
      <c r="G8402">
        <v>1488.203</v>
      </c>
      <c r="H8402">
        <v>64.984710000000007</v>
      </c>
      <c r="I8402">
        <v>117.8484</v>
      </c>
      <c r="J8402">
        <v>-81.618290000000002</v>
      </c>
      <c r="K8402">
        <v>7.6107550000000002</v>
      </c>
      <c r="L8402">
        <v>69.410520000000005</v>
      </c>
      <c r="M8402">
        <v>131.21029999999999</v>
      </c>
      <c r="N8402">
        <v>220.4393</v>
      </c>
      <c r="O8402">
        <v>66</v>
      </c>
      <c r="P8402">
        <v>117.41228</v>
      </c>
      <c r="Q8402">
        <v>6</v>
      </c>
      <c r="R8402" s="75">
        <v>36325</v>
      </c>
      <c r="T8402" t="s">
        <v>112</v>
      </c>
      <c r="U8402">
        <v>0.1235118</v>
      </c>
      <c r="X8402" t="s">
        <v>114</v>
      </c>
      <c r="Z8402" s="97">
        <v>60500000</v>
      </c>
    </row>
    <row r="8403" spans="1:26">
      <c r="A8403" t="s">
        <v>72</v>
      </c>
      <c r="B8403" t="s">
        <v>58</v>
      </c>
      <c r="C8403" t="s">
        <v>16</v>
      </c>
      <c r="D8403">
        <v>2015</v>
      </c>
      <c r="E8403">
        <v>1</v>
      </c>
      <c r="F8403">
        <v>1515.3030000000001</v>
      </c>
      <c r="G8403">
        <v>1515.3030000000001</v>
      </c>
      <c r="H8403">
        <v>66.352890000000002</v>
      </c>
      <c r="I8403">
        <v>119.01349999999999</v>
      </c>
      <c r="J8403">
        <v>-152.52189999999999</v>
      </c>
      <c r="K8403">
        <v>-62.410739999999997</v>
      </c>
      <c r="L8403">
        <v>0</v>
      </c>
      <c r="M8403">
        <v>62.410739999999997</v>
      </c>
      <c r="N8403">
        <v>152.52189999999999</v>
      </c>
      <c r="O8403">
        <v>66</v>
      </c>
      <c r="P8403">
        <v>117.41228</v>
      </c>
      <c r="Q8403">
        <v>7</v>
      </c>
      <c r="R8403" s="75">
        <v>39266</v>
      </c>
      <c r="T8403" t="s">
        <v>112</v>
      </c>
      <c r="U8403">
        <v>0.14490210000000001</v>
      </c>
      <c r="X8403" t="s">
        <v>114</v>
      </c>
      <c r="Z8403" s="97">
        <v>61700000</v>
      </c>
    </row>
    <row r="8404" spans="1:26">
      <c r="A8404" t="s">
        <v>72</v>
      </c>
      <c r="B8404" t="s">
        <v>58</v>
      </c>
      <c r="C8404" t="s">
        <v>16</v>
      </c>
      <c r="D8404">
        <v>2015</v>
      </c>
      <c r="E8404">
        <v>2</v>
      </c>
      <c r="F8404">
        <v>1518.462</v>
      </c>
      <c r="G8404">
        <v>1518.462</v>
      </c>
      <c r="H8404">
        <v>64.768789999999996</v>
      </c>
      <c r="I8404">
        <v>119.1236</v>
      </c>
      <c r="J8404">
        <v>-152.66309999999999</v>
      </c>
      <c r="K8404">
        <v>-62.46848</v>
      </c>
      <c r="L8404">
        <v>0</v>
      </c>
      <c r="M8404">
        <v>62.46848</v>
      </c>
      <c r="N8404">
        <v>152.66309999999999</v>
      </c>
      <c r="O8404">
        <v>66</v>
      </c>
      <c r="P8404">
        <v>117.41228</v>
      </c>
      <c r="Q8404">
        <v>7</v>
      </c>
      <c r="R8404" s="75">
        <v>39266</v>
      </c>
      <c r="T8404" t="s">
        <v>112</v>
      </c>
      <c r="U8404">
        <v>0.14490210000000001</v>
      </c>
      <c r="X8404" t="s">
        <v>114</v>
      </c>
      <c r="Z8404" s="97">
        <v>61800000</v>
      </c>
    </row>
    <row r="8405" spans="1:26">
      <c r="A8405" t="s">
        <v>72</v>
      </c>
      <c r="B8405" t="s">
        <v>58</v>
      </c>
      <c r="C8405" t="s">
        <v>16</v>
      </c>
      <c r="D8405">
        <v>2015</v>
      </c>
      <c r="E8405">
        <v>3</v>
      </c>
      <c r="F8405">
        <v>1507.8230000000001</v>
      </c>
      <c r="G8405">
        <v>1507.8230000000001</v>
      </c>
      <c r="H8405">
        <v>63.392040000000001</v>
      </c>
      <c r="I8405">
        <v>119.0882</v>
      </c>
      <c r="J8405">
        <v>-152.61760000000001</v>
      </c>
      <c r="K8405">
        <v>-62.449890000000003</v>
      </c>
      <c r="L8405">
        <v>0</v>
      </c>
      <c r="M8405">
        <v>62.449890000000003</v>
      </c>
      <c r="N8405">
        <v>152.61760000000001</v>
      </c>
      <c r="O8405">
        <v>66</v>
      </c>
      <c r="P8405">
        <v>117.41228</v>
      </c>
      <c r="Q8405">
        <v>7</v>
      </c>
      <c r="R8405" s="75">
        <v>39266</v>
      </c>
      <c r="T8405" t="s">
        <v>112</v>
      </c>
      <c r="U8405">
        <v>0.14490210000000001</v>
      </c>
      <c r="X8405" t="s">
        <v>114</v>
      </c>
      <c r="Z8405" s="97">
        <v>61800000</v>
      </c>
    </row>
    <row r="8406" spans="1:26">
      <c r="A8406" t="s">
        <v>72</v>
      </c>
      <c r="B8406" t="s">
        <v>58</v>
      </c>
      <c r="C8406" t="s">
        <v>16</v>
      </c>
      <c r="D8406">
        <v>2015</v>
      </c>
      <c r="E8406">
        <v>4</v>
      </c>
      <c r="F8406">
        <v>1505.21</v>
      </c>
      <c r="G8406">
        <v>1505.21</v>
      </c>
      <c r="H8406">
        <v>62.786839999999998</v>
      </c>
      <c r="I8406">
        <v>119.1207</v>
      </c>
      <c r="J8406">
        <v>-152.6593</v>
      </c>
      <c r="K8406">
        <v>-62.466940000000001</v>
      </c>
      <c r="L8406">
        <v>0</v>
      </c>
      <c r="M8406">
        <v>62.466940000000001</v>
      </c>
      <c r="N8406">
        <v>152.6593</v>
      </c>
      <c r="O8406">
        <v>66</v>
      </c>
      <c r="P8406">
        <v>117.41228</v>
      </c>
      <c r="Q8406">
        <v>7</v>
      </c>
      <c r="R8406" s="75">
        <v>39266</v>
      </c>
      <c r="T8406" t="s">
        <v>112</v>
      </c>
      <c r="U8406">
        <v>0.14490210000000001</v>
      </c>
      <c r="X8406" t="s">
        <v>114</v>
      </c>
      <c r="Z8406" s="97">
        <v>61800000</v>
      </c>
    </row>
    <row r="8407" spans="1:26">
      <c r="A8407" t="s">
        <v>72</v>
      </c>
      <c r="B8407" t="s">
        <v>58</v>
      </c>
      <c r="C8407" t="s">
        <v>16</v>
      </c>
      <c r="D8407">
        <v>2015</v>
      </c>
      <c r="E8407">
        <v>5</v>
      </c>
      <c r="F8407">
        <v>1519.6</v>
      </c>
      <c r="G8407">
        <v>1519.6</v>
      </c>
      <c r="H8407">
        <v>62.044319999999999</v>
      </c>
      <c r="I8407">
        <v>119.04519999999999</v>
      </c>
      <c r="J8407">
        <v>-152.5625</v>
      </c>
      <c r="K8407">
        <v>-62.427349999999997</v>
      </c>
      <c r="L8407">
        <v>0</v>
      </c>
      <c r="M8407">
        <v>62.427349999999997</v>
      </c>
      <c r="N8407">
        <v>152.5625</v>
      </c>
      <c r="O8407">
        <v>66</v>
      </c>
      <c r="P8407">
        <v>117.41228</v>
      </c>
      <c r="Q8407">
        <v>7</v>
      </c>
      <c r="R8407" s="75">
        <v>39266</v>
      </c>
      <c r="T8407" t="s">
        <v>112</v>
      </c>
      <c r="U8407">
        <v>0.14490210000000001</v>
      </c>
      <c r="X8407" t="s">
        <v>114</v>
      </c>
      <c r="Z8407" s="97">
        <v>61700000</v>
      </c>
    </row>
    <row r="8408" spans="1:26">
      <c r="A8408" t="s">
        <v>72</v>
      </c>
      <c r="B8408" t="s">
        <v>58</v>
      </c>
      <c r="C8408" t="s">
        <v>16</v>
      </c>
      <c r="D8408">
        <v>2015</v>
      </c>
      <c r="E8408">
        <v>6</v>
      </c>
      <c r="F8408">
        <v>1534.6030000000001</v>
      </c>
      <c r="G8408">
        <v>1534.6030000000001</v>
      </c>
      <c r="H8408">
        <v>61.202210000000001</v>
      </c>
      <c r="I8408">
        <v>119.1202</v>
      </c>
      <c r="J8408">
        <v>-152.65870000000001</v>
      </c>
      <c r="K8408">
        <v>-62.46669</v>
      </c>
      <c r="L8408">
        <v>0</v>
      </c>
      <c r="M8408">
        <v>62.46669</v>
      </c>
      <c r="N8408">
        <v>152.65870000000001</v>
      </c>
      <c r="O8408">
        <v>66</v>
      </c>
      <c r="P8408">
        <v>117.41228</v>
      </c>
      <c r="Q8408">
        <v>7</v>
      </c>
      <c r="R8408" s="75">
        <v>39266</v>
      </c>
      <c r="T8408" t="s">
        <v>112</v>
      </c>
      <c r="U8408">
        <v>0.14490210000000001</v>
      </c>
      <c r="X8408" t="s">
        <v>114</v>
      </c>
      <c r="Z8408" s="97">
        <v>61800000</v>
      </c>
    </row>
    <row r="8409" spans="1:26">
      <c r="A8409" t="s">
        <v>72</v>
      </c>
      <c r="B8409" t="s">
        <v>58</v>
      </c>
      <c r="C8409" t="s">
        <v>16</v>
      </c>
      <c r="D8409">
        <v>2015</v>
      </c>
      <c r="E8409">
        <v>7</v>
      </c>
      <c r="F8409">
        <v>1582.3320000000001</v>
      </c>
      <c r="G8409">
        <v>1582.3320000000001</v>
      </c>
      <c r="H8409">
        <v>61.810789999999997</v>
      </c>
      <c r="I8409">
        <v>119.1917</v>
      </c>
      <c r="J8409">
        <v>-152.75030000000001</v>
      </c>
      <c r="K8409">
        <v>-62.504199999999997</v>
      </c>
      <c r="L8409">
        <v>0</v>
      </c>
      <c r="M8409">
        <v>62.504199999999997</v>
      </c>
      <c r="N8409">
        <v>152.75030000000001</v>
      </c>
      <c r="O8409">
        <v>66</v>
      </c>
      <c r="P8409">
        <v>117.41228</v>
      </c>
      <c r="Q8409">
        <v>7</v>
      </c>
      <c r="R8409" s="75">
        <v>39266</v>
      </c>
      <c r="T8409" t="s">
        <v>112</v>
      </c>
      <c r="U8409">
        <v>0.14490210000000001</v>
      </c>
      <c r="X8409" t="s">
        <v>114</v>
      </c>
      <c r="Z8409" s="97">
        <v>61900000</v>
      </c>
    </row>
    <row r="8410" spans="1:26">
      <c r="A8410" t="s">
        <v>72</v>
      </c>
      <c r="B8410" t="s">
        <v>58</v>
      </c>
      <c r="C8410" t="s">
        <v>16</v>
      </c>
      <c r="D8410">
        <v>2015</v>
      </c>
      <c r="E8410">
        <v>8</v>
      </c>
      <c r="F8410">
        <v>1660.4390000000001</v>
      </c>
      <c r="G8410">
        <v>1660.4390000000001</v>
      </c>
      <c r="H8410">
        <v>66.479609999999994</v>
      </c>
      <c r="I8410">
        <v>118.9217</v>
      </c>
      <c r="J8410">
        <v>-152.4042</v>
      </c>
      <c r="K8410">
        <v>-62.362580000000001</v>
      </c>
      <c r="L8410">
        <v>0</v>
      </c>
      <c r="M8410">
        <v>62.362580000000001</v>
      </c>
      <c r="N8410">
        <v>152.4042</v>
      </c>
      <c r="O8410">
        <v>66</v>
      </c>
      <c r="P8410">
        <v>117.41228</v>
      </c>
      <c r="Q8410">
        <v>7</v>
      </c>
      <c r="R8410" s="75">
        <v>39266</v>
      </c>
      <c r="T8410" t="s">
        <v>112</v>
      </c>
      <c r="U8410">
        <v>0.14490210000000001</v>
      </c>
      <c r="X8410" t="s">
        <v>114</v>
      </c>
      <c r="Z8410" s="97">
        <v>61600000</v>
      </c>
    </row>
    <row r="8411" spans="1:26">
      <c r="A8411" t="s">
        <v>72</v>
      </c>
      <c r="B8411" t="s">
        <v>58</v>
      </c>
      <c r="C8411" t="s">
        <v>16</v>
      </c>
      <c r="D8411">
        <v>2015</v>
      </c>
      <c r="E8411">
        <v>9</v>
      </c>
      <c r="F8411">
        <v>1705.5119999999999</v>
      </c>
      <c r="G8411">
        <v>1705.5119999999999</v>
      </c>
      <c r="H8411">
        <v>72.176339999999996</v>
      </c>
      <c r="I8411">
        <v>118.6902</v>
      </c>
      <c r="J8411">
        <v>-152.10759999999999</v>
      </c>
      <c r="K8411">
        <v>-62.24118</v>
      </c>
      <c r="L8411">
        <v>0</v>
      </c>
      <c r="M8411">
        <v>62.24118</v>
      </c>
      <c r="N8411">
        <v>152.10759999999999</v>
      </c>
      <c r="O8411">
        <v>66</v>
      </c>
      <c r="P8411">
        <v>117.41228</v>
      </c>
      <c r="Q8411">
        <v>7</v>
      </c>
      <c r="R8411" s="75">
        <v>39266</v>
      </c>
      <c r="T8411" t="s">
        <v>112</v>
      </c>
      <c r="U8411">
        <v>0.14490210000000001</v>
      </c>
      <c r="X8411" t="s">
        <v>114</v>
      </c>
      <c r="Z8411" s="97">
        <v>61400000</v>
      </c>
    </row>
    <row r="8412" spans="1:26">
      <c r="A8412" t="s">
        <v>72</v>
      </c>
      <c r="B8412" t="s">
        <v>58</v>
      </c>
      <c r="C8412" t="s">
        <v>16</v>
      </c>
      <c r="D8412">
        <v>2015</v>
      </c>
      <c r="E8412">
        <v>10</v>
      </c>
      <c r="F8412">
        <v>1730.2760000000001</v>
      </c>
      <c r="G8412">
        <v>1730.2760000000001</v>
      </c>
      <c r="H8412">
        <v>76.322749999999999</v>
      </c>
      <c r="I8412">
        <v>118.1681</v>
      </c>
      <c r="J8412">
        <v>-151.4385</v>
      </c>
      <c r="K8412">
        <v>-61.967399999999998</v>
      </c>
      <c r="L8412">
        <v>0</v>
      </c>
      <c r="M8412">
        <v>61.967399999999998</v>
      </c>
      <c r="N8412">
        <v>151.4385</v>
      </c>
      <c r="O8412">
        <v>66</v>
      </c>
      <c r="P8412">
        <v>117.41228</v>
      </c>
      <c r="Q8412">
        <v>7</v>
      </c>
      <c r="R8412" s="75">
        <v>39266</v>
      </c>
      <c r="T8412" t="s">
        <v>112</v>
      </c>
      <c r="U8412">
        <v>0.14490210000000001</v>
      </c>
      <c r="X8412" t="s">
        <v>114</v>
      </c>
      <c r="Z8412" s="97">
        <v>60800000</v>
      </c>
    </row>
    <row r="8413" spans="1:26">
      <c r="A8413" t="s">
        <v>72</v>
      </c>
      <c r="B8413" t="s">
        <v>58</v>
      </c>
      <c r="C8413" t="s">
        <v>16</v>
      </c>
      <c r="D8413">
        <v>2015</v>
      </c>
      <c r="E8413">
        <v>11</v>
      </c>
      <c r="F8413">
        <v>1742.895</v>
      </c>
      <c r="G8413">
        <v>1742.895</v>
      </c>
      <c r="H8413">
        <v>78.768709999999999</v>
      </c>
      <c r="I8413">
        <v>117.91589999999999</v>
      </c>
      <c r="J8413">
        <v>-151.11529999999999</v>
      </c>
      <c r="K8413">
        <v>-61.835140000000003</v>
      </c>
      <c r="L8413">
        <v>0</v>
      </c>
      <c r="M8413">
        <v>61.835140000000003</v>
      </c>
      <c r="N8413">
        <v>151.11529999999999</v>
      </c>
      <c r="O8413">
        <v>66</v>
      </c>
      <c r="P8413">
        <v>117.41228</v>
      </c>
      <c r="Q8413">
        <v>7</v>
      </c>
      <c r="R8413" s="75">
        <v>39266</v>
      </c>
      <c r="T8413" t="s">
        <v>112</v>
      </c>
      <c r="U8413">
        <v>0.14490210000000001</v>
      </c>
      <c r="X8413" t="s">
        <v>114</v>
      </c>
      <c r="Z8413" s="97">
        <v>60600000</v>
      </c>
    </row>
    <row r="8414" spans="1:26">
      <c r="A8414" t="s">
        <v>72</v>
      </c>
      <c r="B8414" t="s">
        <v>58</v>
      </c>
      <c r="C8414" t="s">
        <v>16</v>
      </c>
      <c r="D8414">
        <v>2015</v>
      </c>
      <c r="E8414">
        <v>12</v>
      </c>
      <c r="F8414">
        <v>1733.5940000000001</v>
      </c>
      <c r="G8414">
        <v>1736.068</v>
      </c>
      <c r="H8414">
        <v>80.402720000000002</v>
      </c>
      <c r="I8414">
        <v>117.95359999999999</v>
      </c>
      <c r="J8414">
        <v>-153.6369</v>
      </c>
      <c r="K8414">
        <v>-64.328190000000006</v>
      </c>
      <c r="L8414">
        <v>-2.4732669999999999</v>
      </c>
      <c r="M8414">
        <v>59.381659999999997</v>
      </c>
      <c r="N8414">
        <v>148.69040000000001</v>
      </c>
      <c r="O8414">
        <v>66</v>
      </c>
      <c r="P8414">
        <v>117.41228</v>
      </c>
      <c r="Q8414">
        <v>7</v>
      </c>
      <c r="R8414" s="75">
        <v>39266</v>
      </c>
      <c r="T8414" t="s">
        <v>112</v>
      </c>
      <c r="U8414">
        <v>0.14490210000000001</v>
      </c>
      <c r="X8414" t="s">
        <v>114</v>
      </c>
      <c r="Z8414" s="97">
        <v>60600000</v>
      </c>
    </row>
    <row r="8415" spans="1:26">
      <c r="A8415" t="s">
        <v>72</v>
      </c>
      <c r="B8415" t="s">
        <v>58</v>
      </c>
      <c r="C8415" t="s">
        <v>16</v>
      </c>
      <c r="D8415">
        <v>2015</v>
      </c>
      <c r="E8415">
        <v>13</v>
      </c>
      <c r="F8415">
        <v>1701.758</v>
      </c>
      <c r="G8415">
        <v>1020.452</v>
      </c>
      <c r="H8415">
        <v>81.803510000000003</v>
      </c>
      <c r="I8415">
        <v>117.59990000000001</v>
      </c>
      <c r="J8415">
        <v>530.59550000000002</v>
      </c>
      <c r="K8415">
        <v>619.63649999999996</v>
      </c>
      <c r="L8415">
        <v>681.30589999999995</v>
      </c>
      <c r="M8415">
        <v>742.97529999999995</v>
      </c>
      <c r="N8415">
        <v>832.0163</v>
      </c>
      <c r="O8415">
        <v>66</v>
      </c>
      <c r="P8415">
        <v>117.41228</v>
      </c>
      <c r="Q8415">
        <v>7</v>
      </c>
      <c r="R8415" s="75">
        <v>39266</v>
      </c>
      <c r="T8415" t="s">
        <v>112</v>
      </c>
      <c r="U8415">
        <v>0.14490210000000001</v>
      </c>
      <c r="X8415" t="s">
        <v>114</v>
      </c>
      <c r="Z8415" s="97">
        <v>60200000</v>
      </c>
    </row>
    <row r="8416" spans="1:26">
      <c r="A8416" t="s">
        <v>72</v>
      </c>
      <c r="B8416" t="s">
        <v>58</v>
      </c>
      <c r="C8416" t="s">
        <v>16</v>
      </c>
      <c r="D8416">
        <v>2015</v>
      </c>
      <c r="E8416">
        <v>14</v>
      </c>
      <c r="F8416">
        <v>1709.885</v>
      </c>
      <c r="G8416">
        <v>208.49010000000001</v>
      </c>
      <c r="H8416">
        <v>82.821929999999995</v>
      </c>
      <c r="I8416">
        <v>117.7171</v>
      </c>
      <c r="J8416">
        <v>1350.5340000000001</v>
      </c>
      <c r="K8416">
        <v>1439.663</v>
      </c>
      <c r="L8416">
        <v>1501.394</v>
      </c>
      <c r="M8416">
        <v>1563.125</v>
      </c>
      <c r="N8416">
        <v>1652.2550000000001</v>
      </c>
      <c r="O8416">
        <v>66</v>
      </c>
      <c r="P8416">
        <v>117.41228</v>
      </c>
      <c r="Q8416">
        <v>7</v>
      </c>
      <c r="R8416" s="75">
        <v>39266</v>
      </c>
      <c r="T8416" t="s">
        <v>112</v>
      </c>
      <c r="U8416">
        <v>0.14490210000000001</v>
      </c>
      <c r="X8416" t="s">
        <v>114</v>
      </c>
      <c r="Z8416" s="97">
        <v>60400000</v>
      </c>
    </row>
    <row r="8417" spans="1:26">
      <c r="A8417" t="s">
        <v>72</v>
      </c>
      <c r="B8417" t="s">
        <v>58</v>
      </c>
      <c r="C8417" t="s">
        <v>16</v>
      </c>
      <c r="D8417">
        <v>2015</v>
      </c>
      <c r="E8417">
        <v>15</v>
      </c>
      <c r="F8417">
        <v>1701.01</v>
      </c>
      <c r="G8417">
        <v>208.25319999999999</v>
      </c>
      <c r="H8417">
        <v>84.198430000000002</v>
      </c>
      <c r="I8417">
        <v>117.79510000000001</v>
      </c>
      <c r="J8417">
        <v>1341.797</v>
      </c>
      <c r="K8417">
        <v>1430.9849999999999</v>
      </c>
      <c r="L8417">
        <v>1492.7570000000001</v>
      </c>
      <c r="M8417">
        <v>1554.529</v>
      </c>
      <c r="N8417">
        <v>1643.7170000000001</v>
      </c>
      <c r="O8417">
        <v>66</v>
      </c>
      <c r="P8417">
        <v>117.41228</v>
      </c>
      <c r="Q8417">
        <v>7</v>
      </c>
      <c r="R8417" s="75">
        <v>39266</v>
      </c>
      <c r="T8417" t="s">
        <v>112</v>
      </c>
      <c r="U8417">
        <v>0.14490210000000001</v>
      </c>
      <c r="X8417" t="s">
        <v>114</v>
      </c>
      <c r="Z8417" s="97">
        <v>60400000</v>
      </c>
    </row>
    <row r="8418" spans="1:26">
      <c r="A8418" t="s">
        <v>72</v>
      </c>
      <c r="B8418" t="s">
        <v>58</v>
      </c>
      <c r="C8418" t="s">
        <v>16</v>
      </c>
      <c r="D8418">
        <v>2015</v>
      </c>
      <c r="E8418">
        <v>16</v>
      </c>
      <c r="F8418">
        <v>1661.0530000000001</v>
      </c>
      <c r="G8418">
        <v>207.1754</v>
      </c>
      <c r="H8418">
        <v>85.21454</v>
      </c>
      <c r="I8418">
        <v>117.6863</v>
      </c>
      <c r="J8418">
        <v>1303.056</v>
      </c>
      <c r="K8418">
        <v>1392.162</v>
      </c>
      <c r="L8418">
        <v>1453.877</v>
      </c>
      <c r="M8418">
        <v>1515.5920000000001</v>
      </c>
      <c r="N8418">
        <v>1604.6980000000001</v>
      </c>
      <c r="O8418">
        <v>66</v>
      </c>
      <c r="P8418">
        <v>117.41228</v>
      </c>
      <c r="Q8418">
        <v>7</v>
      </c>
      <c r="R8418" s="75">
        <v>39266</v>
      </c>
      <c r="T8418" t="s">
        <v>112</v>
      </c>
      <c r="U8418">
        <v>0.14490210000000001</v>
      </c>
      <c r="X8418" t="s">
        <v>114</v>
      </c>
      <c r="Z8418" s="97">
        <v>60300000</v>
      </c>
    </row>
    <row r="8419" spans="1:26">
      <c r="A8419" t="s">
        <v>72</v>
      </c>
      <c r="B8419" t="s">
        <v>58</v>
      </c>
      <c r="C8419" t="s">
        <v>16</v>
      </c>
      <c r="D8419">
        <v>2015</v>
      </c>
      <c r="E8419">
        <v>17</v>
      </c>
      <c r="F8419">
        <v>1624.6880000000001</v>
      </c>
      <c r="G8419">
        <v>207.53630000000001</v>
      </c>
      <c r="H8419">
        <v>84.96199</v>
      </c>
      <c r="I8419">
        <v>117.8712</v>
      </c>
      <c r="J8419">
        <v>1266.0940000000001</v>
      </c>
      <c r="K8419">
        <v>1355.34</v>
      </c>
      <c r="L8419">
        <v>1417.152</v>
      </c>
      <c r="M8419">
        <v>1478.9639999999999</v>
      </c>
      <c r="N8419">
        <v>1568.21</v>
      </c>
      <c r="O8419">
        <v>66</v>
      </c>
      <c r="P8419">
        <v>117.41228</v>
      </c>
      <c r="Q8419">
        <v>7</v>
      </c>
      <c r="R8419" s="75">
        <v>39266</v>
      </c>
      <c r="T8419" t="s">
        <v>112</v>
      </c>
      <c r="U8419">
        <v>0.14490210000000001</v>
      </c>
      <c r="X8419" t="s">
        <v>114</v>
      </c>
      <c r="Z8419" s="97">
        <v>60500000</v>
      </c>
    </row>
    <row r="8420" spans="1:26">
      <c r="A8420" t="s">
        <v>72</v>
      </c>
      <c r="B8420" t="s">
        <v>58</v>
      </c>
      <c r="C8420" t="s">
        <v>16</v>
      </c>
      <c r="D8420">
        <v>2015</v>
      </c>
      <c r="E8420">
        <v>18</v>
      </c>
      <c r="F8420">
        <v>1593.277</v>
      </c>
      <c r="G8420">
        <v>206.41399999999999</v>
      </c>
      <c r="H8420">
        <v>83.553380000000004</v>
      </c>
      <c r="I8420">
        <v>117.9415</v>
      </c>
      <c r="J8420">
        <v>1235.7149999999999</v>
      </c>
      <c r="K8420">
        <v>1325.0150000000001</v>
      </c>
      <c r="L8420">
        <v>1386.8630000000001</v>
      </c>
      <c r="M8420">
        <v>1448.712</v>
      </c>
      <c r="N8420">
        <v>1538.011</v>
      </c>
      <c r="O8420">
        <v>66</v>
      </c>
      <c r="P8420">
        <v>117.41228</v>
      </c>
      <c r="Q8420">
        <v>7</v>
      </c>
      <c r="R8420" s="75">
        <v>39266</v>
      </c>
      <c r="T8420" t="s">
        <v>112</v>
      </c>
      <c r="U8420">
        <v>0.14490210000000001</v>
      </c>
      <c r="X8420" t="s">
        <v>114</v>
      </c>
      <c r="Z8420" s="97">
        <v>60600000</v>
      </c>
    </row>
    <row r="8421" spans="1:26">
      <c r="A8421" t="s">
        <v>72</v>
      </c>
      <c r="B8421" t="s">
        <v>58</v>
      </c>
      <c r="C8421" t="s">
        <v>16</v>
      </c>
      <c r="D8421">
        <v>2015</v>
      </c>
      <c r="E8421">
        <v>19</v>
      </c>
      <c r="F8421">
        <v>1581.8140000000001</v>
      </c>
      <c r="G8421">
        <v>728.93179999999995</v>
      </c>
      <c r="H8421">
        <v>82.594340000000003</v>
      </c>
      <c r="I8421">
        <v>118.1103</v>
      </c>
      <c r="J8421">
        <v>701.51790000000005</v>
      </c>
      <c r="K8421">
        <v>790.9452</v>
      </c>
      <c r="L8421">
        <v>852.88229999999999</v>
      </c>
      <c r="M8421">
        <v>914.81949999999995</v>
      </c>
      <c r="N8421">
        <v>1004.247</v>
      </c>
      <c r="O8421">
        <v>66</v>
      </c>
      <c r="P8421">
        <v>117.41228</v>
      </c>
      <c r="Q8421">
        <v>7</v>
      </c>
      <c r="R8421" s="75">
        <v>39266</v>
      </c>
      <c r="T8421" t="s">
        <v>112</v>
      </c>
      <c r="U8421">
        <v>0.14490210000000001</v>
      </c>
      <c r="X8421" t="s">
        <v>114</v>
      </c>
      <c r="Z8421" s="97">
        <v>60800000</v>
      </c>
    </row>
    <row r="8422" spans="1:26">
      <c r="A8422" t="s">
        <v>72</v>
      </c>
      <c r="B8422" t="s">
        <v>58</v>
      </c>
      <c r="C8422" t="s">
        <v>16</v>
      </c>
      <c r="D8422">
        <v>2015</v>
      </c>
      <c r="E8422">
        <v>20</v>
      </c>
      <c r="F8422">
        <v>1573.472</v>
      </c>
      <c r="G8422">
        <v>1230.8219999999999</v>
      </c>
      <c r="H8422">
        <v>80.034570000000002</v>
      </c>
      <c r="I8422">
        <v>118.6272</v>
      </c>
      <c r="J8422">
        <v>190.62389999999999</v>
      </c>
      <c r="K8422">
        <v>280.44260000000003</v>
      </c>
      <c r="L8422">
        <v>342.6508</v>
      </c>
      <c r="M8422">
        <v>404.85890000000001</v>
      </c>
      <c r="N8422">
        <v>494.67759999999998</v>
      </c>
      <c r="O8422">
        <v>66</v>
      </c>
      <c r="P8422">
        <v>117.41228</v>
      </c>
      <c r="Q8422">
        <v>7</v>
      </c>
      <c r="R8422" s="75">
        <v>39266</v>
      </c>
      <c r="T8422" t="s">
        <v>112</v>
      </c>
      <c r="U8422">
        <v>0.14490210000000001</v>
      </c>
      <c r="X8422" t="s">
        <v>114</v>
      </c>
      <c r="Z8422" s="97">
        <v>61300000</v>
      </c>
    </row>
    <row r="8423" spans="1:26">
      <c r="A8423" t="s">
        <v>72</v>
      </c>
      <c r="B8423" t="s">
        <v>58</v>
      </c>
      <c r="C8423" t="s">
        <v>16</v>
      </c>
      <c r="D8423">
        <v>2015</v>
      </c>
      <c r="E8423">
        <v>21</v>
      </c>
      <c r="F8423">
        <v>1575.973</v>
      </c>
      <c r="G8423">
        <v>1366.953</v>
      </c>
      <c r="H8423">
        <v>76.312439999999995</v>
      </c>
      <c r="I8423">
        <v>118.68470000000001</v>
      </c>
      <c r="J8423">
        <v>56.91883</v>
      </c>
      <c r="K8423">
        <v>146.78110000000001</v>
      </c>
      <c r="L8423">
        <v>209.01939999999999</v>
      </c>
      <c r="M8423">
        <v>271.2577</v>
      </c>
      <c r="N8423">
        <v>361.12</v>
      </c>
      <c r="O8423">
        <v>66</v>
      </c>
      <c r="P8423">
        <v>117.41228</v>
      </c>
      <c r="Q8423">
        <v>7</v>
      </c>
      <c r="R8423" s="75">
        <v>39266</v>
      </c>
      <c r="T8423" t="s">
        <v>112</v>
      </c>
      <c r="U8423">
        <v>0.14490210000000001</v>
      </c>
      <c r="X8423" t="s">
        <v>114</v>
      </c>
      <c r="Z8423" s="97">
        <v>61400000</v>
      </c>
    </row>
    <row r="8424" spans="1:26">
      <c r="A8424" t="s">
        <v>72</v>
      </c>
      <c r="B8424" t="s">
        <v>58</v>
      </c>
      <c r="C8424" t="s">
        <v>16</v>
      </c>
      <c r="D8424">
        <v>2015</v>
      </c>
      <c r="E8424">
        <v>22</v>
      </c>
      <c r="F8424">
        <v>1570.1679999999999</v>
      </c>
      <c r="G8424">
        <v>1452.664</v>
      </c>
      <c r="H8424">
        <v>74.032240000000002</v>
      </c>
      <c r="I8424">
        <v>118.6306</v>
      </c>
      <c r="J8424">
        <v>-34.527030000000003</v>
      </c>
      <c r="K8424">
        <v>55.294220000000003</v>
      </c>
      <c r="L8424">
        <v>117.5042</v>
      </c>
      <c r="M8424">
        <v>179.7141</v>
      </c>
      <c r="N8424">
        <v>269.53530000000001</v>
      </c>
      <c r="O8424">
        <v>66</v>
      </c>
      <c r="P8424">
        <v>117.41228</v>
      </c>
      <c r="Q8424">
        <v>7</v>
      </c>
      <c r="R8424" s="75">
        <v>39266</v>
      </c>
      <c r="T8424" t="s">
        <v>112</v>
      </c>
      <c r="U8424">
        <v>0.14490210000000001</v>
      </c>
      <c r="X8424" t="s">
        <v>114</v>
      </c>
      <c r="Z8424" s="97">
        <v>61300000</v>
      </c>
    </row>
    <row r="8425" spans="1:26">
      <c r="A8425" t="s">
        <v>72</v>
      </c>
      <c r="B8425" t="s">
        <v>58</v>
      </c>
      <c r="C8425" t="s">
        <v>16</v>
      </c>
      <c r="D8425">
        <v>2015</v>
      </c>
      <c r="E8425">
        <v>23</v>
      </c>
      <c r="F8425">
        <v>1565.4670000000001</v>
      </c>
      <c r="G8425">
        <v>1481.771</v>
      </c>
      <c r="H8425">
        <v>71.70626</v>
      </c>
      <c r="I8425">
        <v>118.5254</v>
      </c>
      <c r="J8425">
        <v>-68.200239999999994</v>
      </c>
      <c r="K8425">
        <v>21.54139</v>
      </c>
      <c r="L8425">
        <v>83.696169999999995</v>
      </c>
      <c r="M8425">
        <v>145.851</v>
      </c>
      <c r="N8425">
        <v>235.5926</v>
      </c>
      <c r="O8425">
        <v>66</v>
      </c>
      <c r="P8425">
        <v>117.41228</v>
      </c>
      <c r="Q8425">
        <v>7</v>
      </c>
      <c r="R8425" s="75">
        <v>39266</v>
      </c>
      <c r="T8425" t="s">
        <v>112</v>
      </c>
      <c r="U8425">
        <v>0.14490210000000001</v>
      </c>
      <c r="X8425" t="s">
        <v>114</v>
      </c>
      <c r="Z8425" s="97">
        <v>61200000</v>
      </c>
    </row>
    <row r="8426" spans="1:26">
      <c r="A8426" t="s">
        <v>72</v>
      </c>
      <c r="B8426" t="s">
        <v>58</v>
      </c>
      <c r="C8426" t="s">
        <v>16</v>
      </c>
      <c r="D8426">
        <v>2015</v>
      </c>
      <c r="E8426">
        <v>24</v>
      </c>
      <c r="F8426">
        <v>1557.867</v>
      </c>
      <c r="G8426">
        <v>1474.5250000000001</v>
      </c>
      <c r="H8426">
        <v>70.158469999999994</v>
      </c>
      <c r="I8426">
        <v>118.7076</v>
      </c>
      <c r="J8426">
        <v>-68.787480000000002</v>
      </c>
      <c r="K8426">
        <v>21.092089999999999</v>
      </c>
      <c r="L8426">
        <v>83.342410000000001</v>
      </c>
      <c r="M8426">
        <v>145.59270000000001</v>
      </c>
      <c r="N8426">
        <v>235.47229999999999</v>
      </c>
      <c r="O8426">
        <v>66</v>
      </c>
      <c r="P8426">
        <v>117.41228</v>
      </c>
      <c r="Q8426">
        <v>7</v>
      </c>
      <c r="R8426" s="75">
        <v>39266</v>
      </c>
      <c r="T8426" t="s">
        <v>112</v>
      </c>
      <c r="U8426">
        <v>0.14490210000000001</v>
      </c>
      <c r="X8426" t="s">
        <v>114</v>
      </c>
      <c r="Z8426" s="97">
        <v>61400000</v>
      </c>
    </row>
    <row r="8427" spans="1:26">
      <c r="A8427" t="s">
        <v>72</v>
      </c>
      <c r="B8427" t="s">
        <v>58</v>
      </c>
      <c r="C8427" t="s">
        <v>17</v>
      </c>
      <c r="D8427">
        <v>2015</v>
      </c>
      <c r="E8427">
        <v>1</v>
      </c>
      <c r="F8427">
        <v>1609.249</v>
      </c>
      <c r="G8427">
        <v>1609.249</v>
      </c>
      <c r="H8427">
        <v>64.201669999999993</v>
      </c>
      <c r="I8427">
        <v>117.96769999999999</v>
      </c>
      <c r="J8427">
        <v>-151.18170000000001</v>
      </c>
      <c r="K8427">
        <v>-61.862340000000003</v>
      </c>
      <c r="L8427">
        <v>0</v>
      </c>
      <c r="M8427">
        <v>61.862340000000003</v>
      </c>
      <c r="N8427">
        <v>151.18170000000001</v>
      </c>
      <c r="O8427">
        <v>66</v>
      </c>
      <c r="P8427">
        <v>117.41228</v>
      </c>
      <c r="Q8427">
        <v>8</v>
      </c>
      <c r="R8427" s="75">
        <v>36749</v>
      </c>
      <c r="T8427" t="s">
        <v>112</v>
      </c>
      <c r="U8427">
        <v>0.14470540000000001</v>
      </c>
      <c r="X8427" t="s">
        <v>114</v>
      </c>
      <c r="Z8427" s="97">
        <v>60600000</v>
      </c>
    </row>
    <row r="8428" spans="1:26">
      <c r="A8428" t="s">
        <v>72</v>
      </c>
      <c r="B8428" t="s">
        <v>58</v>
      </c>
      <c r="C8428" t="s">
        <v>17</v>
      </c>
      <c r="D8428">
        <v>2015</v>
      </c>
      <c r="E8428">
        <v>2</v>
      </c>
      <c r="F8428">
        <v>1609.7080000000001</v>
      </c>
      <c r="G8428">
        <v>1609.7080000000001</v>
      </c>
      <c r="H8428">
        <v>62.378079999999997</v>
      </c>
      <c r="I8428">
        <v>117.9568</v>
      </c>
      <c r="J8428">
        <v>-151.1677</v>
      </c>
      <c r="K8428">
        <v>-61.856589999999997</v>
      </c>
      <c r="L8428">
        <v>0</v>
      </c>
      <c r="M8428">
        <v>61.856589999999997</v>
      </c>
      <c r="N8428">
        <v>151.1677</v>
      </c>
      <c r="O8428">
        <v>66</v>
      </c>
      <c r="P8428">
        <v>117.41228</v>
      </c>
      <c r="Q8428">
        <v>8</v>
      </c>
      <c r="R8428" s="75">
        <v>36749</v>
      </c>
      <c r="T8428" t="s">
        <v>112</v>
      </c>
      <c r="U8428">
        <v>0.14470540000000001</v>
      </c>
      <c r="X8428" t="s">
        <v>114</v>
      </c>
      <c r="Z8428" s="97">
        <v>60600000</v>
      </c>
    </row>
    <row r="8429" spans="1:26">
      <c r="A8429" t="s">
        <v>72</v>
      </c>
      <c r="B8429" t="s">
        <v>58</v>
      </c>
      <c r="C8429" t="s">
        <v>17</v>
      </c>
      <c r="D8429">
        <v>2015</v>
      </c>
      <c r="E8429">
        <v>3</v>
      </c>
      <c r="F8429">
        <v>1605.606</v>
      </c>
      <c r="G8429">
        <v>1605.606</v>
      </c>
      <c r="H8429">
        <v>61.370820000000002</v>
      </c>
      <c r="I8429">
        <v>117.94459999999999</v>
      </c>
      <c r="J8429">
        <v>-151.15209999999999</v>
      </c>
      <c r="K8429">
        <v>-61.850230000000003</v>
      </c>
      <c r="L8429">
        <v>0</v>
      </c>
      <c r="M8429">
        <v>61.850230000000003</v>
      </c>
      <c r="N8429">
        <v>151.15209999999999</v>
      </c>
      <c r="O8429">
        <v>66</v>
      </c>
      <c r="P8429">
        <v>117.41228</v>
      </c>
      <c r="Q8429">
        <v>8</v>
      </c>
      <c r="R8429" s="75">
        <v>36749</v>
      </c>
      <c r="T8429" t="s">
        <v>112</v>
      </c>
      <c r="U8429">
        <v>0.14470540000000001</v>
      </c>
      <c r="X8429" t="s">
        <v>114</v>
      </c>
      <c r="Z8429" s="97">
        <v>60600000</v>
      </c>
    </row>
    <row r="8430" spans="1:26">
      <c r="A8430" t="s">
        <v>72</v>
      </c>
      <c r="B8430" t="s">
        <v>58</v>
      </c>
      <c r="C8430" t="s">
        <v>17</v>
      </c>
      <c r="D8430">
        <v>2015</v>
      </c>
      <c r="E8430">
        <v>4</v>
      </c>
      <c r="F8430">
        <v>1597.9649999999999</v>
      </c>
      <c r="G8430">
        <v>1597.9649999999999</v>
      </c>
      <c r="H8430">
        <v>60.091239999999999</v>
      </c>
      <c r="I8430">
        <v>117.9173</v>
      </c>
      <c r="J8430">
        <v>-151.1172</v>
      </c>
      <c r="K8430">
        <v>-61.835909999999998</v>
      </c>
      <c r="L8430">
        <v>0</v>
      </c>
      <c r="M8430">
        <v>61.835909999999998</v>
      </c>
      <c r="N8430">
        <v>151.1172</v>
      </c>
      <c r="O8430">
        <v>66</v>
      </c>
      <c r="P8430">
        <v>117.41228</v>
      </c>
      <c r="Q8430">
        <v>8</v>
      </c>
      <c r="R8430" s="75">
        <v>36749</v>
      </c>
      <c r="T8430" t="s">
        <v>112</v>
      </c>
      <c r="U8430">
        <v>0.14470540000000001</v>
      </c>
      <c r="X8430" t="s">
        <v>114</v>
      </c>
      <c r="Z8430" s="97">
        <v>60600000</v>
      </c>
    </row>
    <row r="8431" spans="1:26">
      <c r="A8431" t="s">
        <v>72</v>
      </c>
      <c r="B8431" t="s">
        <v>58</v>
      </c>
      <c r="C8431" t="s">
        <v>17</v>
      </c>
      <c r="D8431">
        <v>2015</v>
      </c>
      <c r="E8431">
        <v>5</v>
      </c>
      <c r="F8431">
        <v>1595.8040000000001</v>
      </c>
      <c r="G8431">
        <v>1595.8040000000001</v>
      </c>
      <c r="H8431">
        <v>59.193559999999998</v>
      </c>
      <c r="I8431">
        <v>118.0154</v>
      </c>
      <c r="J8431">
        <v>-151.24279999999999</v>
      </c>
      <c r="K8431">
        <v>-61.887329999999999</v>
      </c>
      <c r="L8431">
        <v>0</v>
      </c>
      <c r="M8431">
        <v>61.887329999999999</v>
      </c>
      <c r="N8431">
        <v>151.24279999999999</v>
      </c>
      <c r="O8431">
        <v>66</v>
      </c>
      <c r="P8431">
        <v>117.41228</v>
      </c>
      <c r="Q8431">
        <v>8</v>
      </c>
      <c r="R8431" s="75">
        <v>36749</v>
      </c>
      <c r="T8431" t="s">
        <v>112</v>
      </c>
      <c r="U8431">
        <v>0.14470540000000001</v>
      </c>
      <c r="X8431" t="s">
        <v>114</v>
      </c>
      <c r="Z8431" s="97">
        <v>60700000</v>
      </c>
    </row>
    <row r="8432" spans="1:26">
      <c r="A8432" t="s">
        <v>72</v>
      </c>
      <c r="B8432" t="s">
        <v>58</v>
      </c>
      <c r="C8432" t="s">
        <v>17</v>
      </c>
      <c r="D8432">
        <v>2015</v>
      </c>
      <c r="E8432">
        <v>6</v>
      </c>
      <c r="F8432">
        <v>1616.5719999999999</v>
      </c>
      <c r="G8432">
        <v>1616.5719999999999</v>
      </c>
      <c r="H8432">
        <v>58.691929999999999</v>
      </c>
      <c r="I8432">
        <v>118.0504</v>
      </c>
      <c r="J8432">
        <v>-151.2877</v>
      </c>
      <c r="K8432">
        <v>-61.90569</v>
      </c>
      <c r="L8432">
        <v>0</v>
      </c>
      <c r="M8432">
        <v>61.90569</v>
      </c>
      <c r="N8432">
        <v>151.2877</v>
      </c>
      <c r="O8432">
        <v>66</v>
      </c>
      <c r="P8432">
        <v>117.41228</v>
      </c>
      <c r="Q8432">
        <v>8</v>
      </c>
      <c r="R8432" s="75">
        <v>36749</v>
      </c>
      <c r="T8432" t="s">
        <v>112</v>
      </c>
      <c r="U8432">
        <v>0.14470540000000001</v>
      </c>
      <c r="X8432" t="s">
        <v>114</v>
      </c>
      <c r="Z8432" s="97">
        <v>60700000</v>
      </c>
    </row>
    <row r="8433" spans="1:26">
      <c r="A8433" t="s">
        <v>72</v>
      </c>
      <c r="B8433" t="s">
        <v>58</v>
      </c>
      <c r="C8433" t="s">
        <v>17</v>
      </c>
      <c r="D8433">
        <v>2015</v>
      </c>
      <c r="E8433">
        <v>7</v>
      </c>
      <c r="F8433">
        <v>1668.981</v>
      </c>
      <c r="G8433">
        <v>1668.981</v>
      </c>
      <c r="H8433">
        <v>59.324660000000002</v>
      </c>
      <c r="I8433">
        <v>118.00279999999999</v>
      </c>
      <c r="J8433">
        <v>-151.22669999999999</v>
      </c>
      <c r="K8433">
        <v>-61.880719999999997</v>
      </c>
      <c r="L8433">
        <v>0</v>
      </c>
      <c r="M8433">
        <v>61.880719999999997</v>
      </c>
      <c r="N8433">
        <v>151.22669999999999</v>
      </c>
      <c r="O8433">
        <v>66</v>
      </c>
      <c r="P8433">
        <v>117.41228</v>
      </c>
      <c r="Q8433">
        <v>8</v>
      </c>
      <c r="R8433" s="75">
        <v>36749</v>
      </c>
      <c r="T8433" t="s">
        <v>112</v>
      </c>
      <c r="U8433">
        <v>0.14470540000000001</v>
      </c>
      <c r="X8433" t="s">
        <v>114</v>
      </c>
      <c r="Z8433" s="97">
        <v>60700000</v>
      </c>
    </row>
    <row r="8434" spans="1:26">
      <c r="A8434" t="s">
        <v>72</v>
      </c>
      <c r="B8434" t="s">
        <v>58</v>
      </c>
      <c r="C8434" t="s">
        <v>17</v>
      </c>
      <c r="D8434">
        <v>2015</v>
      </c>
      <c r="E8434">
        <v>8</v>
      </c>
      <c r="F8434">
        <v>1724.9690000000001</v>
      </c>
      <c r="G8434">
        <v>1724.9690000000001</v>
      </c>
      <c r="H8434">
        <v>63.853070000000002</v>
      </c>
      <c r="I8434">
        <v>117.9029</v>
      </c>
      <c r="J8434">
        <v>-151.0986</v>
      </c>
      <c r="K8434">
        <v>-61.828330000000001</v>
      </c>
      <c r="L8434">
        <v>0</v>
      </c>
      <c r="M8434">
        <v>61.828330000000001</v>
      </c>
      <c r="N8434">
        <v>151.0986</v>
      </c>
      <c r="O8434">
        <v>66</v>
      </c>
      <c r="P8434">
        <v>117.41228</v>
      </c>
      <c r="Q8434">
        <v>8</v>
      </c>
      <c r="R8434" s="75">
        <v>36749</v>
      </c>
      <c r="T8434" t="s">
        <v>112</v>
      </c>
      <c r="U8434">
        <v>0.14470540000000001</v>
      </c>
      <c r="X8434" t="s">
        <v>114</v>
      </c>
      <c r="Z8434" s="97">
        <v>60600000</v>
      </c>
    </row>
    <row r="8435" spans="1:26">
      <c r="A8435" t="s">
        <v>72</v>
      </c>
      <c r="B8435" t="s">
        <v>58</v>
      </c>
      <c r="C8435" t="s">
        <v>17</v>
      </c>
      <c r="D8435">
        <v>2015</v>
      </c>
      <c r="E8435">
        <v>9</v>
      </c>
      <c r="F8435">
        <v>1745.204</v>
      </c>
      <c r="G8435">
        <v>1745.204</v>
      </c>
      <c r="H8435">
        <v>71.61636</v>
      </c>
      <c r="I8435">
        <v>117.9838</v>
      </c>
      <c r="J8435">
        <v>-151.20230000000001</v>
      </c>
      <c r="K8435">
        <v>-61.87077</v>
      </c>
      <c r="L8435">
        <v>0</v>
      </c>
      <c r="M8435">
        <v>61.87077</v>
      </c>
      <c r="N8435">
        <v>151.20230000000001</v>
      </c>
      <c r="O8435">
        <v>66</v>
      </c>
      <c r="P8435">
        <v>117.41228</v>
      </c>
      <c r="Q8435">
        <v>8</v>
      </c>
      <c r="R8435" s="75">
        <v>36749</v>
      </c>
      <c r="T8435" t="s">
        <v>112</v>
      </c>
      <c r="U8435">
        <v>0.14470540000000001</v>
      </c>
      <c r="X8435" t="s">
        <v>114</v>
      </c>
      <c r="Z8435" s="97">
        <v>60600000</v>
      </c>
    </row>
    <row r="8436" spans="1:26">
      <c r="A8436" t="s">
        <v>72</v>
      </c>
      <c r="B8436" t="s">
        <v>58</v>
      </c>
      <c r="C8436" t="s">
        <v>17</v>
      </c>
      <c r="D8436">
        <v>2015</v>
      </c>
      <c r="E8436">
        <v>10</v>
      </c>
      <c r="F8436">
        <v>1771.634</v>
      </c>
      <c r="G8436">
        <v>1771.634</v>
      </c>
      <c r="H8436">
        <v>76.244290000000007</v>
      </c>
      <c r="I8436">
        <v>118.0124</v>
      </c>
      <c r="J8436">
        <v>-151.239</v>
      </c>
      <c r="K8436">
        <v>-61.885770000000001</v>
      </c>
      <c r="L8436">
        <v>0</v>
      </c>
      <c r="M8436">
        <v>61.885770000000001</v>
      </c>
      <c r="N8436">
        <v>151.239</v>
      </c>
      <c r="O8436">
        <v>66</v>
      </c>
      <c r="P8436">
        <v>117.41228</v>
      </c>
      <c r="Q8436">
        <v>8</v>
      </c>
      <c r="R8436" s="75">
        <v>36749</v>
      </c>
      <c r="T8436" t="s">
        <v>112</v>
      </c>
      <c r="U8436">
        <v>0.14470540000000001</v>
      </c>
      <c r="X8436" t="s">
        <v>114</v>
      </c>
      <c r="Z8436" s="97">
        <v>60700000</v>
      </c>
    </row>
    <row r="8437" spans="1:26">
      <c r="A8437" t="s">
        <v>72</v>
      </c>
      <c r="B8437" t="s">
        <v>58</v>
      </c>
      <c r="C8437" t="s">
        <v>17</v>
      </c>
      <c r="D8437">
        <v>2015</v>
      </c>
      <c r="E8437">
        <v>11</v>
      </c>
      <c r="F8437">
        <v>1787.558</v>
      </c>
      <c r="G8437">
        <v>1787.558</v>
      </c>
      <c r="H8437">
        <v>79.655450000000002</v>
      </c>
      <c r="I8437">
        <v>117.8719</v>
      </c>
      <c r="J8437">
        <v>-151.059</v>
      </c>
      <c r="K8437">
        <v>-61.812109999999997</v>
      </c>
      <c r="L8437">
        <v>0</v>
      </c>
      <c r="M8437">
        <v>61.812109999999997</v>
      </c>
      <c r="N8437">
        <v>151.059</v>
      </c>
      <c r="O8437">
        <v>66</v>
      </c>
      <c r="P8437">
        <v>117.41228</v>
      </c>
      <c r="Q8437">
        <v>8</v>
      </c>
      <c r="R8437" s="75">
        <v>36749</v>
      </c>
      <c r="T8437" t="s">
        <v>112</v>
      </c>
      <c r="U8437">
        <v>0.14470540000000001</v>
      </c>
      <c r="X8437" t="s">
        <v>114</v>
      </c>
      <c r="Z8437" s="97">
        <v>60500000</v>
      </c>
    </row>
    <row r="8438" spans="1:26">
      <c r="A8438" t="s">
        <v>72</v>
      </c>
      <c r="B8438" t="s">
        <v>58</v>
      </c>
      <c r="C8438" t="s">
        <v>17</v>
      </c>
      <c r="D8438">
        <v>2015</v>
      </c>
      <c r="E8438">
        <v>12</v>
      </c>
      <c r="F8438">
        <v>1770.9090000000001</v>
      </c>
      <c r="G8438">
        <v>1780.345</v>
      </c>
      <c r="H8438">
        <v>81.867329999999995</v>
      </c>
      <c r="I8438">
        <v>117.842</v>
      </c>
      <c r="J8438">
        <v>-160.45660000000001</v>
      </c>
      <c r="K8438">
        <v>-71.232439999999997</v>
      </c>
      <c r="L8438">
        <v>-9.4360350000000004</v>
      </c>
      <c r="M8438">
        <v>52.36036</v>
      </c>
      <c r="N8438">
        <v>141.58449999999999</v>
      </c>
      <c r="O8438">
        <v>66</v>
      </c>
      <c r="P8438">
        <v>117.41228</v>
      </c>
      <c r="Q8438">
        <v>8</v>
      </c>
      <c r="R8438" s="75">
        <v>36749</v>
      </c>
      <c r="T8438" t="s">
        <v>112</v>
      </c>
      <c r="U8438">
        <v>0.14470540000000001</v>
      </c>
      <c r="X8438" t="s">
        <v>114</v>
      </c>
      <c r="Z8438" s="97">
        <v>60500000</v>
      </c>
    </row>
    <row r="8439" spans="1:26">
      <c r="A8439" t="s">
        <v>72</v>
      </c>
      <c r="B8439" t="s">
        <v>58</v>
      </c>
      <c r="C8439" t="s">
        <v>17</v>
      </c>
      <c r="D8439">
        <v>2015</v>
      </c>
      <c r="E8439">
        <v>13</v>
      </c>
      <c r="F8439">
        <v>1744.511</v>
      </c>
      <c r="G8439">
        <v>1044.2840000000001</v>
      </c>
      <c r="H8439">
        <v>84.015169999999998</v>
      </c>
      <c r="I8439">
        <v>117.58280000000001</v>
      </c>
      <c r="J8439">
        <v>549.53779999999995</v>
      </c>
      <c r="K8439">
        <v>638.56569999999999</v>
      </c>
      <c r="L8439">
        <v>700.22619999999995</v>
      </c>
      <c r="M8439">
        <v>761.88670000000002</v>
      </c>
      <c r="N8439">
        <v>850.91459999999995</v>
      </c>
      <c r="O8439">
        <v>66</v>
      </c>
      <c r="P8439">
        <v>117.41228</v>
      </c>
      <c r="Q8439">
        <v>8</v>
      </c>
      <c r="R8439" s="75">
        <v>36749</v>
      </c>
      <c r="T8439" t="s">
        <v>112</v>
      </c>
      <c r="U8439">
        <v>0.14470540000000001</v>
      </c>
      <c r="X8439" t="s">
        <v>114</v>
      </c>
      <c r="Z8439" s="97">
        <v>60200000</v>
      </c>
    </row>
    <row r="8440" spans="1:26">
      <c r="A8440" t="s">
        <v>72</v>
      </c>
      <c r="B8440" t="s">
        <v>58</v>
      </c>
      <c r="C8440" t="s">
        <v>17</v>
      </c>
      <c r="D8440">
        <v>2015</v>
      </c>
      <c r="E8440">
        <v>14</v>
      </c>
      <c r="F8440">
        <v>1754.0150000000001</v>
      </c>
      <c r="G8440">
        <v>211.2662</v>
      </c>
      <c r="H8440">
        <v>85.35154</v>
      </c>
      <c r="I8440">
        <v>117.581</v>
      </c>
      <c r="J8440">
        <v>1392.0630000000001</v>
      </c>
      <c r="K8440">
        <v>1481.0889999999999</v>
      </c>
      <c r="L8440">
        <v>1542.749</v>
      </c>
      <c r="M8440">
        <v>1604.4079999999999</v>
      </c>
      <c r="N8440">
        <v>1693.4349999999999</v>
      </c>
      <c r="O8440">
        <v>66</v>
      </c>
      <c r="P8440">
        <v>117.41228</v>
      </c>
      <c r="Q8440">
        <v>8</v>
      </c>
      <c r="R8440" s="75">
        <v>36749</v>
      </c>
      <c r="T8440" t="s">
        <v>112</v>
      </c>
      <c r="U8440">
        <v>0.14470540000000001</v>
      </c>
      <c r="X8440" t="s">
        <v>114</v>
      </c>
      <c r="Z8440" s="97">
        <v>60200000</v>
      </c>
    </row>
    <row r="8441" spans="1:26">
      <c r="A8441" t="s">
        <v>72</v>
      </c>
      <c r="B8441" t="s">
        <v>58</v>
      </c>
      <c r="C8441" t="s">
        <v>17</v>
      </c>
      <c r="D8441">
        <v>2015</v>
      </c>
      <c r="E8441">
        <v>15</v>
      </c>
      <c r="F8441">
        <v>1750.88</v>
      </c>
      <c r="G8441">
        <v>211.1463</v>
      </c>
      <c r="H8441">
        <v>86.330860000000001</v>
      </c>
      <c r="I8441">
        <v>117.6251</v>
      </c>
      <c r="J8441">
        <v>1388.991</v>
      </c>
      <c r="K8441">
        <v>1478.0509999999999</v>
      </c>
      <c r="L8441">
        <v>1539.7329999999999</v>
      </c>
      <c r="M8441">
        <v>1601.4159999999999</v>
      </c>
      <c r="N8441">
        <v>1690.4760000000001</v>
      </c>
      <c r="O8441">
        <v>66</v>
      </c>
      <c r="P8441">
        <v>117.41228</v>
      </c>
      <c r="Q8441">
        <v>8</v>
      </c>
      <c r="R8441" s="75">
        <v>36749</v>
      </c>
      <c r="T8441" t="s">
        <v>112</v>
      </c>
      <c r="U8441">
        <v>0.14470540000000001</v>
      </c>
      <c r="X8441" t="s">
        <v>114</v>
      </c>
      <c r="Z8441" s="97">
        <v>60300000</v>
      </c>
    </row>
    <row r="8442" spans="1:26">
      <c r="A8442" t="s">
        <v>72</v>
      </c>
      <c r="B8442" t="s">
        <v>58</v>
      </c>
      <c r="C8442" t="s">
        <v>17</v>
      </c>
      <c r="D8442">
        <v>2015</v>
      </c>
      <c r="E8442">
        <v>16</v>
      </c>
      <c r="F8442">
        <v>1722.3920000000001</v>
      </c>
      <c r="G8442">
        <v>209.88749999999999</v>
      </c>
      <c r="H8442">
        <v>85.632990000000007</v>
      </c>
      <c r="I8442">
        <v>117.7653</v>
      </c>
      <c r="J8442">
        <v>1361.5830000000001</v>
      </c>
      <c r="K8442">
        <v>1450.749</v>
      </c>
      <c r="L8442">
        <v>1512.5050000000001</v>
      </c>
      <c r="M8442">
        <v>1574.261</v>
      </c>
      <c r="N8442">
        <v>1663.4269999999999</v>
      </c>
      <c r="O8442">
        <v>66</v>
      </c>
      <c r="P8442">
        <v>117.41228</v>
      </c>
      <c r="Q8442">
        <v>8</v>
      </c>
      <c r="R8442" s="75">
        <v>36749</v>
      </c>
      <c r="T8442" t="s">
        <v>112</v>
      </c>
      <c r="U8442">
        <v>0.14470540000000001</v>
      </c>
      <c r="X8442" t="s">
        <v>114</v>
      </c>
      <c r="Z8442" s="97">
        <v>60400000</v>
      </c>
    </row>
    <row r="8443" spans="1:26">
      <c r="A8443" t="s">
        <v>72</v>
      </c>
      <c r="B8443" t="s">
        <v>58</v>
      </c>
      <c r="C8443" t="s">
        <v>17</v>
      </c>
      <c r="D8443">
        <v>2015</v>
      </c>
      <c r="E8443">
        <v>17</v>
      </c>
      <c r="F8443">
        <v>1679.098</v>
      </c>
      <c r="G8443">
        <v>210.09469999999999</v>
      </c>
      <c r="H8443">
        <v>84.422200000000004</v>
      </c>
      <c r="I8443">
        <v>117.7229</v>
      </c>
      <c r="J8443">
        <v>1318.135</v>
      </c>
      <c r="K8443">
        <v>1407.269</v>
      </c>
      <c r="L8443">
        <v>1469.0029999999999</v>
      </c>
      <c r="M8443">
        <v>1530.7370000000001</v>
      </c>
      <c r="N8443">
        <v>1619.8710000000001</v>
      </c>
      <c r="O8443">
        <v>66</v>
      </c>
      <c r="P8443">
        <v>117.41228</v>
      </c>
      <c r="Q8443">
        <v>8</v>
      </c>
      <c r="R8443" s="75">
        <v>36749</v>
      </c>
      <c r="T8443" t="s">
        <v>112</v>
      </c>
      <c r="U8443">
        <v>0.14470540000000001</v>
      </c>
      <c r="X8443" t="s">
        <v>114</v>
      </c>
      <c r="Z8443" s="97">
        <v>60400000</v>
      </c>
    </row>
    <row r="8444" spans="1:26">
      <c r="A8444" t="s">
        <v>72</v>
      </c>
      <c r="B8444" t="s">
        <v>58</v>
      </c>
      <c r="C8444" t="s">
        <v>17</v>
      </c>
      <c r="D8444">
        <v>2015</v>
      </c>
      <c r="E8444">
        <v>18</v>
      </c>
      <c r="F8444">
        <v>1633.39</v>
      </c>
      <c r="G8444">
        <v>209.79409999999999</v>
      </c>
      <c r="H8444">
        <v>81.538229999999999</v>
      </c>
      <c r="I8444">
        <v>117.7105</v>
      </c>
      <c r="J8444">
        <v>1272.7439999999999</v>
      </c>
      <c r="K8444">
        <v>1361.8689999999999</v>
      </c>
      <c r="L8444">
        <v>1423.596</v>
      </c>
      <c r="M8444">
        <v>1485.3230000000001</v>
      </c>
      <c r="N8444">
        <v>1574.4480000000001</v>
      </c>
      <c r="O8444">
        <v>66</v>
      </c>
      <c r="P8444">
        <v>117.41228</v>
      </c>
      <c r="Q8444">
        <v>8</v>
      </c>
      <c r="R8444" s="75">
        <v>36749</v>
      </c>
      <c r="T8444" t="s">
        <v>112</v>
      </c>
      <c r="U8444">
        <v>0.14470540000000001</v>
      </c>
      <c r="X8444" t="s">
        <v>114</v>
      </c>
      <c r="Z8444" s="97">
        <v>60400000</v>
      </c>
    </row>
    <row r="8445" spans="1:26">
      <c r="A8445" t="s">
        <v>72</v>
      </c>
      <c r="B8445" t="s">
        <v>58</v>
      </c>
      <c r="C8445" t="s">
        <v>17</v>
      </c>
      <c r="D8445">
        <v>2015</v>
      </c>
      <c r="E8445">
        <v>19</v>
      </c>
      <c r="F8445">
        <v>1624.65</v>
      </c>
      <c r="G8445">
        <v>748.11350000000004</v>
      </c>
      <c r="H8445">
        <v>78.415019999999998</v>
      </c>
      <c r="I8445">
        <v>117.7705</v>
      </c>
      <c r="J8445">
        <v>725.60760000000005</v>
      </c>
      <c r="K8445">
        <v>814.77769999999998</v>
      </c>
      <c r="L8445">
        <v>876.53660000000002</v>
      </c>
      <c r="M8445">
        <v>938.29549999999995</v>
      </c>
      <c r="N8445">
        <v>1027.4659999999999</v>
      </c>
      <c r="O8445">
        <v>66</v>
      </c>
      <c r="P8445">
        <v>117.41228</v>
      </c>
      <c r="Q8445">
        <v>8</v>
      </c>
      <c r="R8445" s="75">
        <v>36749</v>
      </c>
      <c r="T8445" t="s">
        <v>112</v>
      </c>
      <c r="U8445">
        <v>0.14470540000000001</v>
      </c>
      <c r="X8445" t="s">
        <v>114</v>
      </c>
      <c r="Z8445" s="97">
        <v>60400000</v>
      </c>
    </row>
    <row r="8446" spans="1:26">
      <c r="A8446" t="s">
        <v>72</v>
      </c>
      <c r="B8446" t="s">
        <v>58</v>
      </c>
      <c r="C8446" t="s">
        <v>17</v>
      </c>
      <c r="D8446">
        <v>2015</v>
      </c>
      <c r="E8446">
        <v>20</v>
      </c>
      <c r="F8446">
        <v>1628.106</v>
      </c>
      <c r="G8446">
        <v>1265.99</v>
      </c>
      <c r="H8446">
        <v>74.828720000000004</v>
      </c>
      <c r="I8446">
        <v>118.0711</v>
      </c>
      <c r="J8446">
        <v>210.8015</v>
      </c>
      <c r="K8446">
        <v>300.19909999999999</v>
      </c>
      <c r="L8446">
        <v>362.11559999999997</v>
      </c>
      <c r="M8446">
        <v>424.03210000000001</v>
      </c>
      <c r="N8446">
        <v>513.42970000000003</v>
      </c>
      <c r="O8446">
        <v>66</v>
      </c>
      <c r="P8446">
        <v>117.41228</v>
      </c>
      <c r="Q8446">
        <v>8</v>
      </c>
      <c r="R8446" s="75">
        <v>36749</v>
      </c>
      <c r="T8446" t="s">
        <v>112</v>
      </c>
      <c r="U8446">
        <v>0.14470540000000001</v>
      </c>
      <c r="X8446" t="s">
        <v>114</v>
      </c>
      <c r="Z8446" s="97">
        <v>60700000</v>
      </c>
    </row>
    <row r="8447" spans="1:26">
      <c r="A8447" t="s">
        <v>72</v>
      </c>
      <c r="B8447" t="s">
        <v>58</v>
      </c>
      <c r="C8447" t="s">
        <v>17</v>
      </c>
      <c r="D8447">
        <v>2015</v>
      </c>
      <c r="E8447">
        <v>21</v>
      </c>
      <c r="F8447">
        <v>1654.0830000000001</v>
      </c>
      <c r="G8447">
        <v>1404.8209999999999</v>
      </c>
      <c r="H8447">
        <v>71.395859999999999</v>
      </c>
      <c r="I8447">
        <v>118.0791</v>
      </c>
      <c r="J8447">
        <v>97.938000000000002</v>
      </c>
      <c r="K8447">
        <v>187.3417</v>
      </c>
      <c r="L8447">
        <v>249.26249999999999</v>
      </c>
      <c r="M8447">
        <v>311.1832</v>
      </c>
      <c r="N8447">
        <v>400.58690000000001</v>
      </c>
      <c r="O8447">
        <v>66</v>
      </c>
      <c r="P8447">
        <v>117.41228</v>
      </c>
      <c r="Q8447">
        <v>8</v>
      </c>
      <c r="R8447" s="75">
        <v>36749</v>
      </c>
      <c r="T8447" t="s">
        <v>112</v>
      </c>
      <c r="U8447">
        <v>0.14470540000000001</v>
      </c>
      <c r="X8447" t="s">
        <v>114</v>
      </c>
      <c r="Z8447" s="97">
        <v>60700000</v>
      </c>
    </row>
    <row r="8448" spans="1:26">
      <c r="A8448" t="s">
        <v>72</v>
      </c>
      <c r="B8448" t="s">
        <v>58</v>
      </c>
      <c r="C8448" t="s">
        <v>17</v>
      </c>
      <c r="D8448">
        <v>2015</v>
      </c>
      <c r="E8448">
        <v>22</v>
      </c>
      <c r="F8448">
        <v>1652.07</v>
      </c>
      <c r="G8448">
        <v>1496.0429999999999</v>
      </c>
      <c r="H8448">
        <v>69.426860000000005</v>
      </c>
      <c r="I8448">
        <v>118.0138</v>
      </c>
      <c r="J8448">
        <v>4.7860930000000002</v>
      </c>
      <c r="K8448">
        <v>94.140360000000001</v>
      </c>
      <c r="L8448">
        <v>156.02690000000001</v>
      </c>
      <c r="M8448">
        <v>217.91329999999999</v>
      </c>
      <c r="N8448">
        <v>307.26760000000002</v>
      </c>
      <c r="O8448">
        <v>66</v>
      </c>
      <c r="P8448">
        <v>117.41228</v>
      </c>
      <c r="Q8448">
        <v>8</v>
      </c>
      <c r="R8448" s="75">
        <v>36749</v>
      </c>
      <c r="T8448" t="s">
        <v>112</v>
      </c>
      <c r="U8448">
        <v>0.14470540000000001</v>
      </c>
      <c r="X8448" t="s">
        <v>114</v>
      </c>
      <c r="Z8448" s="97">
        <v>60700000</v>
      </c>
    </row>
    <row r="8449" spans="1:26">
      <c r="A8449" t="s">
        <v>72</v>
      </c>
      <c r="B8449" t="s">
        <v>58</v>
      </c>
      <c r="C8449" t="s">
        <v>17</v>
      </c>
      <c r="D8449">
        <v>2015</v>
      </c>
      <c r="E8449">
        <v>23</v>
      </c>
      <c r="F8449">
        <v>1640.527</v>
      </c>
      <c r="G8449">
        <v>1519.75</v>
      </c>
      <c r="H8449">
        <v>67.600970000000004</v>
      </c>
      <c r="I8449">
        <v>117.8733</v>
      </c>
      <c r="J8449">
        <v>-30.282710000000002</v>
      </c>
      <c r="K8449">
        <v>58.965159999999997</v>
      </c>
      <c r="L8449">
        <v>120.77800000000001</v>
      </c>
      <c r="M8449">
        <v>182.5908</v>
      </c>
      <c r="N8449">
        <v>271.83859999999999</v>
      </c>
      <c r="O8449">
        <v>66</v>
      </c>
      <c r="P8449">
        <v>117.41228</v>
      </c>
      <c r="Q8449">
        <v>8</v>
      </c>
      <c r="R8449" s="75">
        <v>36749</v>
      </c>
      <c r="T8449" t="s">
        <v>112</v>
      </c>
      <c r="U8449">
        <v>0.14470540000000001</v>
      </c>
      <c r="X8449" t="s">
        <v>114</v>
      </c>
      <c r="Z8449" s="97">
        <v>60500000</v>
      </c>
    </row>
    <row r="8450" spans="1:26">
      <c r="A8450" t="s">
        <v>72</v>
      </c>
      <c r="B8450" t="s">
        <v>58</v>
      </c>
      <c r="C8450" t="s">
        <v>17</v>
      </c>
      <c r="D8450">
        <v>2015</v>
      </c>
      <c r="E8450">
        <v>24</v>
      </c>
      <c r="F8450">
        <v>1643.963</v>
      </c>
      <c r="G8450">
        <v>1520.903</v>
      </c>
      <c r="H8450">
        <v>65.568740000000005</v>
      </c>
      <c r="I8450">
        <v>117.90949999999999</v>
      </c>
      <c r="J8450">
        <v>-28.04731</v>
      </c>
      <c r="K8450">
        <v>61.228000000000002</v>
      </c>
      <c r="L8450">
        <v>123.0598</v>
      </c>
      <c r="M8450">
        <v>184.89160000000001</v>
      </c>
      <c r="N8450">
        <v>274.1669</v>
      </c>
      <c r="O8450">
        <v>66</v>
      </c>
      <c r="P8450">
        <v>117.41228</v>
      </c>
      <c r="Q8450">
        <v>8</v>
      </c>
      <c r="R8450" s="75">
        <v>36749</v>
      </c>
      <c r="T8450" t="s">
        <v>112</v>
      </c>
      <c r="U8450">
        <v>0.14470540000000001</v>
      </c>
      <c r="X8450" t="s">
        <v>114</v>
      </c>
      <c r="Z8450" s="97">
        <v>60600000</v>
      </c>
    </row>
    <row r="8451" spans="1:26">
      <c r="A8451" t="s">
        <v>72</v>
      </c>
      <c r="B8451" t="s">
        <v>58</v>
      </c>
      <c r="C8451" t="s">
        <v>18</v>
      </c>
      <c r="D8451">
        <v>2015</v>
      </c>
      <c r="E8451">
        <v>1</v>
      </c>
      <c r="F8451">
        <v>1568.0119999999999</v>
      </c>
      <c r="G8451">
        <v>1568.0119999999999</v>
      </c>
      <c r="H8451">
        <v>62.60445</v>
      </c>
      <c r="I8451">
        <v>118.0677</v>
      </c>
      <c r="J8451">
        <v>-151.3098</v>
      </c>
      <c r="K8451">
        <v>-61.914749999999998</v>
      </c>
      <c r="L8451">
        <v>0</v>
      </c>
      <c r="M8451">
        <v>61.914749999999998</v>
      </c>
      <c r="N8451">
        <v>151.3098</v>
      </c>
      <c r="O8451">
        <v>66</v>
      </c>
      <c r="P8451">
        <v>117.41228</v>
      </c>
      <c r="Q8451">
        <v>9</v>
      </c>
      <c r="R8451" s="75">
        <v>36781</v>
      </c>
      <c r="T8451" t="s">
        <v>112</v>
      </c>
      <c r="U8451">
        <v>0.145978</v>
      </c>
      <c r="X8451" t="s">
        <v>114</v>
      </c>
      <c r="Z8451" s="97">
        <v>60700000</v>
      </c>
    </row>
    <row r="8452" spans="1:26">
      <c r="A8452" t="s">
        <v>72</v>
      </c>
      <c r="B8452" t="s">
        <v>58</v>
      </c>
      <c r="C8452" t="s">
        <v>18</v>
      </c>
      <c r="D8452">
        <v>2015</v>
      </c>
      <c r="E8452">
        <v>2</v>
      </c>
      <c r="F8452">
        <v>1560.1079999999999</v>
      </c>
      <c r="G8452">
        <v>1560.1079999999999</v>
      </c>
      <c r="H8452">
        <v>64.10463</v>
      </c>
      <c r="I8452">
        <v>118.1289</v>
      </c>
      <c r="J8452">
        <v>-151.38829999999999</v>
      </c>
      <c r="K8452">
        <v>-61.946849999999998</v>
      </c>
      <c r="L8452">
        <v>0</v>
      </c>
      <c r="M8452">
        <v>61.946849999999998</v>
      </c>
      <c r="N8452">
        <v>151.38829999999999</v>
      </c>
      <c r="O8452">
        <v>66</v>
      </c>
      <c r="P8452">
        <v>117.41228</v>
      </c>
      <c r="Q8452">
        <v>9</v>
      </c>
      <c r="R8452" s="75">
        <v>36781</v>
      </c>
      <c r="T8452" t="s">
        <v>112</v>
      </c>
      <c r="U8452">
        <v>0.145978</v>
      </c>
      <c r="X8452" t="s">
        <v>114</v>
      </c>
      <c r="Z8452" s="97">
        <v>60800000</v>
      </c>
    </row>
    <row r="8453" spans="1:26">
      <c r="A8453" t="s">
        <v>72</v>
      </c>
      <c r="B8453" t="s">
        <v>58</v>
      </c>
      <c r="C8453" t="s">
        <v>18</v>
      </c>
      <c r="D8453">
        <v>2015</v>
      </c>
      <c r="E8453">
        <v>3</v>
      </c>
      <c r="F8453">
        <v>1541.307</v>
      </c>
      <c r="G8453">
        <v>1541.307</v>
      </c>
      <c r="H8453">
        <v>61.997610000000002</v>
      </c>
      <c r="I8453">
        <v>118.1794</v>
      </c>
      <c r="J8453">
        <v>-151.453</v>
      </c>
      <c r="K8453">
        <v>-61.973329999999997</v>
      </c>
      <c r="L8453">
        <v>0</v>
      </c>
      <c r="M8453">
        <v>61.973329999999997</v>
      </c>
      <c r="N8453">
        <v>151.453</v>
      </c>
      <c r="O8453">
        <v>66</v>
      </c>
      <c r="P8453">
        <v>117.41228</v>
      </c>
      <c r="Q8453">
        <v>9</v>
      </c>
      <c r="R8453" s="75">
        <v>36781</v>
      </c>
      <c r="T8453" t="s">
        <v>112</v>
      </c>
      <c r="U8453">
        <v>0.145978</v>
      </c>
      <c r="X8453" t="s">
        <v>114</v>
      </c>
      <c r="Z8453" s="97">
        <v>60800000</v>
      </c>
    </row>
    <row r="8454" spans="1:26">
      <c r="A8454" t="s">
        <v>72</v>
      </c>
      <c r="B8454" t="s">
        <v>58</v>
      </c>
      <c r="C8454" t="s">
        <v>18</v>
      </c>
      <c r="D8454">
        <v>2015</v>
      </c>
      <c r="E8454">
        <v>4</v>
      </c>
      <c r="F8454">
        <v>1531.0119999999999</v>
      </c>
      <c r="G8454">
        <v>1531.0119999999999</v>
      </c>
      <c r="H8454">
        <v>61.929679999999998</v>
      </c>
      <c r="I8454">
        <v>118.10380000000001</v>
      </c>
      <c r="J8454">
        <v>-151.3562</v>
      </c>
      <c r="K8454">
        <v>-61.933720000000001</v>
      </c>
      <c r="L8454">
        <v>0</v>
      </c>
      <c r="M8454">
        <v>61.933720000000001</v>
      </c>
      <c r="N8454">
        <v>151.3562</v>
      </c>
      <c r="O8454">
        <v>66</v>
      </c>
      <c r="P8454">
        <v>117.41228</v>
      </c>
      <c r="Q8454">
        <v>9</v>
      </c>
      <c r="R8454" s="75">
        <v>36781</v>
      </c>
      <c r="T8454" t="s">
        <v>112</v>
      </c>
      <c r="U8454">
        <v>0.145978</v>
      </c>
      <c r="X8454" t="s">
        <v>114</v>
      </c>
      <c r="Z8454" s="97">
        <v>60800000</v>
      </c>
    </row>
    <row r="8455" spans="1:26">
      <c r="A8455" t="s">
        <v>72</v>
      </c>
      <c r="B8455" t="s">
        <v>58</v>
      </c>
      <c r="C8455" t="s">
        <v>18</v>
      </c>
      <c r="D8455">
        <v>2015</v>
      </c>
      <c r="E8455">
        <v>5</v>
      </c>
      <c r="F8455">
        <v>1559.99</v>
      </c>
      <c r="G8455">
        <v>1559.99</v>
      </c>
      <c r="H8455">
        <v>61.082599999999999</v>
      </c>
      <c r="I8455">
        <v>118.1294</v>
      </c>
      <c r="J8455">
        <v>-151.38890000000001</v>
      </c>
      <c r="K8455">
        <v>-61.947119999999998</v>
      </c>
      <c r="L8455">
        <v>0</v>
      </c>
      <c r="M8455">
        <v>61.947119999999998</v>
      </c>
      <c r="N8455">
        <v>151.38890000000001</v>
      </c>
      <c r="O8455">
        <v>66</v>
      </c>
      <c r="P8455">
        <v>117.41228</v>
      </c>
      <c r="Q8455">
        <v>9</v>
      </c>
      <c r="R8455" s="75">
        <v>36781</v>
      </c>
      <c r="T8455" t="s">
        <v>112</v>
      </c>
      <c r="U8455">
        <v>0.145978</v>
      </c>
      <c r="X8455" t="s">
        <v>114</v>
      </c>
      <c r="Z8455" s="97">
        <v>60800000</v>
      </c>
    </row>
    <row r="8456" spans="1:26">
      <c r="A8456" t="s">
        <v>72</v>
      </c>
      <c r="B8456" t="s">
        <v>58</v>
      </c>
      <c r="C8456" t="s">
        <v>18</v>
      </c>
      <c r="D8456">
        <v>2015</v>
      </c>
      <c r="E8456">
        <v>6</v>
      </c>
      <c r="F8456">
        <v>1599.787</v>
      </c>
      <c r="G8456">
        <v>1599.787</v>
      </c>
      <c r="H8456">
        <v>61.154809999999998</v>
      </c>
      <c r="I8456">
        <v>117.9883</v>
      </c>
      <c r="J8456">
        <v>-151.2081</v>
      </c>
      <c r="K8456">
        <v>-61.873139999999999</v>
      </c>
      <c r="L8456">
        <v>0</v>
      </c>
      <c r="M8456">
        <v>61.873139999999999</v>
      </c>
      <c r="N8456">
        <v>151.2081</v>
      </c>
      <c r="O8456">
        <v>66</v>
      </c>
      <c r="P8456">
        <v>117.41228</v>
      </c>
      <c r="Q8456">
        <v>9</v>
      </c>
      <c r="R8456" s="75">
        <v>36781</v>
      </c>
      <c r="T8456" t="s">
        <v>112</v>
      </c>
      <c r="U8456">
        <v>0.145978</v>
      </c>
      <c r="X8456" t="s">
        <v>114</v>
      </c>
      <c r="Z8456" s="97">
        <v>60600000</v>
      </c>
    </row>
    <row r="8457" spans="1:26">
      <c r="A8457" t="s">
        <v>72</v>
      </c>
      <c r="B8457" t="s">
        <v>58</v>
      </c>
      <c r="C8457" t="s">
        <v>18</v>
      </c>
      <c r="D8457">
        <v>2015</v>
      </c>
      <c r="E8457">
        <v>7</v>
      </c>
      <c r="F8457">
        <v>1654.3</v>
      </c>
      <c r="G8457">
        <v>1654.3</v>
      </c>
      <c r="H8457">
        <v>61.662269999999999</v>
      </c>
      <c r="I8457">
        <v>118.1995</v>
      </c>
      <c r="J8457">
        <v>-151.47880000000001</v>
      </c>
      <c r="K8457">
        <v>-61.983890000000002</v>
      </c>
      <c r="L8457">
        <v>0</v>
      </c>
      <c r="M8457">
        <v>61.983890000000002</v>
      </c>
      <c r="N8457">
        <v>151.47880000000001</v>
      </c>
      <c r="O8457">
        <v>66</v>
      </c>
      <c r="P8457">
        <v>117.41228</v>
      </c>
      <c r="Q8457">
        <v>9</v>
      </c>
      <c r="R8457" s="75">
        <v>36781</v>
      </c>
      <c r="T8457" t="s">
        <v>112</v>
      </c>
      <c r="U8457">
        <v>0.145978</v>
      </c>
      <c r="X8457" t="s">
        <v>114</v>
      </c>
      <c r="Z8457" s="97">
        <v>60900000</v>
      </c>
    </row>
    <row r="8458" spans="1:26">
      <c r="A8458" t="s">
        <v>72</v>
      </c>
      <c r="B8458" t="s">
        <v>58</v>
      </c>
      <c r="C8458" t="s">
        <v>18</v>
      </c>
      <c r="D8458">
        <v>2015</v>
      </c>
      <c r="E8458">
        <v>8</v>
      </c>
      <c r="F8458">
        <v>1701.8520000000001</v>
      </c>
      <c r="G8458">
        <v>1701.8520000000001</v>
      </c>
      <c r="H8458">
        <v>65.256159999999994</v>
      </c>
      <c r="I8458">
        <v>118.199</v>
      </c>
      <c r="J8458">
        <v>-151.47810000000001</v>
      </c>
      <c r="K8458">
        <v>-61.983600000000003</v>
      </c>
      <c r="L8458">
        <v>0</v>
      </c>
      <c r="M8458">
        <v>61.983600000000003</v>
      </c>
      <c r="N8458">
        <v>151.47810000000001</v>
      </c>
      <c r="O8458">
        <v>66</v>
      </c>
      <c r="P8458">
        <v>117.41228</v>
      </c>
      <c r="Q8458">
        <v>9</v>
      </c>
      <c r="R8458" s="75">
        <v>36781</v>
      </c>
      <c r="T8458" t="s">
        <v>112</v>
      </c>
      <c r="U8458">
        <v>0.145978</v>
      </c>
      <c r="X8458" t="s">
        <v>114</v>
      </c>
      <c r="Z8458" s="97">
        <v>60900000</v>
      </c>
    </row>
    <row r="8459" spans="1:26">
      <c r="A8459" t="s">
        <v>72</v>
      </c>
      <c r="B8459" t="s">
        <v>58</v>
      </c>
      <c r="C8459" t="s">
        <v>18</v>
      </c>
      <c r="D8459">
        <v>2015</v>
      </c>
      <c r="E8459">
        <v>9</v>
      </c>
      <c r="F8459">
        <v>1726.617</v>
      </c>
      <c r="G8459">
        <v>1726.617</v>
      </c>
      <c r="H8459">
        <v>73.630390000000006</v>
      </c>
      <c r="I8459">
        <v>118.1417</v>
      </c>
      <c r="J8459">
        <v>-151.40469999999999</v>
      </c>
      <c r="K8459">
        <v>-61.953560000000003</v>
      </c>
      <c r="L8459">
        <v>0</v>
      </c>
      <c r="M8459">
        <v>61.953560000000003</v>
      </c>
      <c r="N8459">
        <v>151.40469999999999</v>
      </c>
      <c r="O8459">
        <v>66</v>
      </c>
      <c r="P8459">
        <v>117.41228</v>
      </c>
      <c r="Q8459">
        <v>9</v>
      </c>
      <c r="R8459" s="75">
        <v>36781</v>
      </c>
      <c r="T8459" t="s">
        <v>112</v>
      </c>
      <c r="U8459">
        <v>0.145978</v>
      </c>
      <c r="X8459" t="s">
        <v>114</v>
      </c>
      <c r="Z8459" s="97">
        <v>60800000</v>
      </c>
    </row>
    <row r="8460" spans="1:26">
      <c r="A8460" t="s">
        <v>72</v>
      </c>
      <c r="B8460" t="s">
        <v>58</v>
      </c>
      <c r="C8460" t="s">
        <v>18</v>
      </c>
      <c r="D8460">
        <v>2015</v>
      </c>
      <c r="E8460">
        <v>10</v>
      </c>
      <c r="F8460">
        <v>1736.944</v>
      </c>
      <c r="G8460">
        <v>1736.944</v>
      </c>
      <c r="H8460">
        <v>79.376050000000006</v>
      </c>
      <c r="I8460">
        <v>118.08069999999999</v>
      </c>
      <c r="J8460">
        <v>-151.32660000000001</v>
      </c>
      <c r="K8460">
        <v>-61.921599999999998</v>
      </c>
      <c r="L8460">
        <v>0</v>
      </c>
      <c r="M8460">
        <v>61.921599999999998</v>
      </c>
      <c r="N8460">
        <v>151.32660000000001</v>
      </c>
      <c r="O8460">
        <v>66</v>
      </c>
      <c r="P8460">
        <v>117.41228</v>
      </c>
      <c r="Q8460">
        <v>9</v>
      </c>
      <c r="R8460" s="75">
        <v>36781</v>
      </c>
      <c r="T8460" t="s">
        <v>112</v>
      </c>
      <c r="U8460">
        <v>0.145978</v>
      </c>
      <c r="X8460" t="s">
        <v>114</v>
      </c>
      <c r="Z8460" s="97">
        <v>60700000</v>
      </c>
    </row>
    <row r="8461" spans="1:26">
      <c r="A8461" t="s">
        <v>72</v>
      </c>
      <c r="B8461" t="s">
        <v>58</v>
      </c>
      <c r="C8461" t="s">
        <v>18</v>
      </c>
      <c r="D8461">
        <v>2015</v>
      </c>
      <c r="E8461">
        <v>11</v>
      </c>
      <c r="F8461">
        <v>1753.91</v>
      </c>
      <c r="G8461">
        <v>1753.91</v>
      </c>
      <c r="H8461">
        <v>85.067440000000005</v>
      </c>
      <c r="I8461">
        <v>117.9992</v>
      </c>
      <c r="J8461">
        <v>-151.22200000000001</v>
      </c>
      <c r="K8461">
        <v>-61.878810000000001</v>
      </c>
      <c r="L8461">
        <v>0</v>
      </c>
      <c r="M8461">
        <v>61.878810000000001</v>
      </c>
      <c r="N8461">
        <v>151.22200000000001</v>
      </c>
      <c r="O8461">
        <v>66</v>
      </c>
      <c r="P8461">
        <v>117.41228</v>
      </c>
      <c r="Q8461">
        <v>9</v>
      </c>
      <c r="R8461" s="75">
        <v>36781</v>
      </c>
      <c r="T8461" t="s">
        <v>112</v>
      </c>
      <c r="U8461">
        <v>0.145978</v>
      </c>
      <c r="X8461" t="s">
        <v>114</v>
      </c>
      <c r="Z8461" s="97">
        <v>60700000</v>
      </c>
    </row>
    <row r="8462" spans="1:26">
      <c r="A8462" t="s">
        <v>72</v>
      </c>
      <c r="B8462" t="s">
        <v>58</v>
      </c>
      <c r="C8462" t="s">
        <v>18</v>
      </c>
      <c r="D8462">
        <v>2015</v>
      </c>
      <c r="E8462">
        <v>12</v>
      </c>
      <c r="F8462">
        <v>1744.346</v>
      </c>
      <c r="G8462">
        <v>1747.518</v>
      </c>
      <c r="H8462">
        <v>86.069109999999995</v>
      </c>
      <c r="I8462">
        <v>118.16379999999999</v>
      </c>
      <c r="J8462">
        <v>-154.60499999999999</v>
      </c>
      <c r="K8462">
        <v>-65.137150000000005</v>
      </c>
      <c r="L8462">
        <v>-3.1719970000000002</v>
      </c>
      <c r="M8462">
        <v>58.793149999999997</v>
      </c>
      <c r="N8462">
        <v>148.261</v>
      </c>
      <c r="O8462">
        <v>66</v>
      </c>
      <c r="P8462">
        <v>117.41228</v>
      </c>
      <c r="Q8462">
        <v>9</v>
      </c>
      <c r="R8462" s="75">
        <v>36781</v>
      </c>
      <c r="T8462" t="s">
        <v>112</v>
      </c>
      <c r="U8462">
        <v>0.145978</v>
      </c>
      <c r="X8462" t="s">
        <v>114</v>
      </c>
      <c r="Z8462" s="97">
        <v>60800000</v>
      </c>
    </row>
    <row r="8463" spans="1:26">
      <c r="A8463" t="s">
        <v>72</v>
      </c>
      <c r="B8463" t="s">
        <v>58</v>
      </c>
      <c r="C8463" t="s">
        <v>18</v>
      </c>
      <c r="D8463">
        <v>2015</v>
      </c>
      <c r="E8463">
        <v>13</v>
      </c>
      <c r="F8463">
        <v>1722.663</v>
      </c>
      <c r="G8463">
        <v>1027.6659999999999</v>
      </c>
      <c r="H8463">
        <v>85.840109999999996</v>
      </c>
      <c r="I8463">
        <v>118.0347</v>
      </c>
      <c r="J8463">
        <v>543.72950000000003</v>
      </c>
      <c r="K8463">
        <v>633.09960000000001</v>
      </c>
      <c r="L8463">
        <v>694.99710000000005</v>
      </c>
      <c r="M8463">
        <v>756.89449999999999</v>
      </c>
      <c r="N8463">
        <v>846.26459999999997</v>
      </c>
      <c r="O8463">
        <v>66</v>
      </c>
      <c r="P8463">
        <v>117.41228</v>
      </c>
      <c r="Q8463">
        <v>9</v>
      </c>
      <c r="R8463" s="75">
        <v>36781</v>
      </c>
      <c r="T8463" t="s">
        <v>112</v>
      </c>
      <c r="U8463">
        <v>0.145978</v>
      </c>
      <c r="X8463" t="s">
        <v>114</v>
      </c>
      <c r="Z8463" s="97">
        <v>60700000</v>
      </c>
    </row>
    <row r="8464" spans="1:26">
      <c r="A8464" t="s">
        <v>72</v>
      </c>
      <c r="B8464" t="s">
        <v>58</v>
      </c>
      <c r="C8464" t="s">
        <v>18</v>
      </c>
      <c r="D8464">
        <v>2015</v>
      </c>
      <c r="E8464">
        <v>14</v>
      </c>
      <c r="F8464">
        <v>1742.2809999999999</v>
      </c>
      <c r="G8464">
        <v>213.26259999999999</v>
      </c>
      <c r="H8464">
        <v>83.963099999999997</v>
      </c>
      <c r="I8464">
        <v>118.1036</v>
      </c>
      <c r="J8464">
        <v>1377.662</v>
      </c>
      <c r="K8464">
        <v>1467.085</v>
      </c>
      <c r="L8464">
        <v>1529.018</v>
      </c>
      <c r="M8464">
        <v>1590.952</v>
      </c>
      <c r="N8464">
        <v>1680.374</v>
      </c>
      <c r="O8464">
        <v>66</v>
      </c>
      <c r="P8464">
        <v>117.41228</v>
      </c>
      <c r="Q8464">
        <v>9</v>
      </c>
      <c r="R8464" s="75">
        <v>36781</v>
      </c>
      <c r="T8464" t="s">
        <v>112</v>
      </c>
      <c r="U8464">
        <v>0.145978</v>
      </c>
      <c r="X8464" t="s">
        <v>114</v>
      </c>
      <c r="Z8464" s="97">
        <v>60800000</v>
      </c>
    </row>
    <row r="8465" spans="1:26">
      <c r="A8465" t="s">
        <v>72</v>
      </c>
      <c r="B8465" t="s">
        <v>58</v>
      </c>
      <c r="C8465" t="s">
        <v>18</v>
      </c>
      <c r="D8465">
        <v>2015</v>
      </c>
      <c r="E8465">
        <v>15</v>
      </c>
      <c r="F8465">
        <v>1736.135</v>
      </c>
      <c r="G8465">
        <v>212.29689999999999</v>
      </c>
      <c r="H8465">
        <v>83.848529999999997</v>
      </c>
      <c r="I8465">
        <v>118.0145</v>
      </c>
      <c r="J8465">
        <v>1372.596</v>
      </c>
      <c r="K8465">
        <v>1461.951</v>
      </c>
      <c r="L8465">
        <v>1523.838</v>
      </c>
      <c r="M8465">
        <v>1585.7249999999999</v>
      </c>
      <c r="N8465">
        <v>1675.079</v>
      </c>
      <c r="O8465">
        <v>66</v>
      </c>
      <c r="P8465">
        <v>117.41228</v>
      </c>
      <c r="Q8465">
        <v>9</v>
      </c>
      <c r="R8465" s="75">
        <v>36781</v>
      </c>
      <c r="T8465" t="s">
        <v>112</v>
      </c>
      <c r="U8465">
        <v>0.145978</v>
      </c>
      <c r="X8465" t="s">
        <v>114</v>
      </c>
      <c r="Z8465" s="97">
        <v>60700000</v>
      </c>
    </row>
    <row r="8466" spans="1:26">
      <c r="A8466" t="s">
        <v>72</v>
      </c>
      <c r="B8466" t="s">
        <v>58</v>
      </c>
      <c r="C8466" t="s">
        <v>18</v>
      </c>
      <c r="D8466">
        <v>2015</v>
      </c>
      <c r="E8466">
        <v>16</v>
      </c>
      <c r="F8466">
        <v>1714.9870000000001</v>
      </c>
      <c r="G8466">
        <v>212.00970000000001</v>
      </c>
      <c r="H8466">
        <v>84.611140000000006</v>
      </c>
      <c r="I8466">
        <v>118.0269</v>
      </c>
      <c r="J8466">
        <v>1351.72</v>
      </c>
      <c r="K8466">
        <v>1441.0840000000001</v>
      </c>
      <c r="L8466">
        <v>1502.9770000000001</v>
      </c>
      <c r="M8466">
        <v>1564.8710000000001</v>
      </c>
      <c r="N8466">
        <v>1654.2349999999999</v>
      </c>
      <c r="O8466">
        <v>66</v>
      </c>
      <c r="P8466">
        <v>117.41228</v>
      </c>
      <c r="Q8466">
        <v>9</v>
      </c>
      <c r="R8466" s="75">
        <v>36781</v>
      </c>
      <c r="T8466" t="s">
        <v>112</v>
      </c>
      <c r="U8466">
        <v>0.145978</v>
      </c>
      <c r="X8466" t="s">
        <v>114</v>
      </c>
      <c r="Z8466" s="97">
        <v>60700000</v>
      </c>
    </row>
    <row r="8467" spans="1:26">
      <c r="A8467" t="s">
        <v>72</v>
      </c>
      <c r="B8467" t="s">
        <v>58</v>
      </c>
      <c r="C8467" t="s">
        <v>18</v>
      </c>
      <c r="D8467">
        <v>2015</v>
      </c>
      <c r="E8467">
        <v>17</v>
      </c>
      <c r="F8467">
        <v>1677.6030000000001</v>
      </c>
      <c r="G8467">
        <v>212.1534</v>
      </c>
      <c r="H8467">
        <v>83.401060000000001</v>
      </c>
      <c r="I8467">
        <v>118.0834</v>
      </c>
      <c r="J8467">
        <v>1314.1189999999999</v>
      </c>
      <c r="K8467">
        <v>1403.5260000000001</v>
      </c>
      <c r="L8467">
        <v>1465.4490000000001</v>
      </c>
      <c r="M8467">
        <v>1527.3720000000001</v>
      </c>
      <c r="N8467">
        <v>1616.779</v>
      </c>
      <c r="O8467">
        <v>66</v>
      </c>
      <c r="P8467">
        <v>117.41228</v>
      </c>
      <c r="Q8467">
        <v>9</v>
      </c>
      <c r="R8467" s="75">
        <v>36781</v>
      </c>
      <c r="T8467" t="s">
        <v>112</v>
      </c>
      <c r="U8467">
        <v>0.145978</v>
      </c>
      <c r="X8467" t="s">
        <v>114</v>
      </c>
      <c r="Z8467" s="97">
        <v>60700000</v>
      </c>
    </row>
    <row r="8468" spans="1:26">
      <c r="A8468" t="s">
        <v>72</v>
      </c>
      <c r="B8468" t="s">
        <v>58</v>
      </c>
      <c r="C8468" t="s">
        <v>18</v>
      </c>
      <c r="D8468">
        <v>2015</v>
      </c>
      <c r="E8468">
        <v>18</v>
      </c>
      <c r="F8468">
        <v>1641.078</v>
      </c>
      <c r="G8468">
        <v>211.09989999999999</v>
      </c>
      <c r="H8468">
        <v>80.933229999999995</v>
      </c>
      <c r="I8468">
        <v>118.131</v>
      </c>
      <c r="J8468">
        <v>1278.587</v>
      </c>
      <c r="K8468">
        <v>1368.03</v>
      </c>
      <c r="L8468">
        <v>1429.9780000000001</v>
      </c>
      <c r="M8468">
        <v>1491.9259999999999</v>
      </c>
      <c r="N8468">
        <v>1581.3689999999999</v>
      </c>
      <c r="O8468">
        <v>66</v>
      </c>
      <c r="P8468">
        <v>117.41228</v>
      </c>
      <c r="Q8468">
        <v>9</v>
      </c>
      <c r="R8468" s="75">
        <v>36781</v>
      </c>
      <c r="T8468" t="s">
        <v>112</v>
      </c>
      <c r="U8468">
        <v>0.145978</v>
      </c>
      <c r="X8468" t="s">
        <v>114</v>
      </c>
      <c r="Z8468" s="97">
        <v>60800000</v>
      </c>
    </row>
    <row r="8469" spans="1:26">
      <c r="A8469" t="s">
        <v>72</v>
      </c>
      <c r="B8469" t="s">
        <v>58</v>
      </c>
      <c r="C8469" t="s">
        <v>18</v>
      </c>
      <c r="D8469">
        <v>2015</v>
      </c>
      <c r="E8469">
        <v>19</v>
      </c>
      <c r="F8469">
        <v>1639.4580000000001</v>
      </c>
      <c r="G8469">
        <v>732.29309999999998</v>
      </c>
      <c r="H8469">
        <v>77.711830000000006</v>
      </c>
      <c r="I8469">
        <v>118.036</v>
      </c>
      <c r="J8469">
        <v>755.89520000000005</v>
      </c>
      <c r="K8469">
        <v>845.2663</v>
      </c>
      <c r="L8469">
        <v>907.1644</v>
      </c>
      <c r="M8469">
        <v>969.06259999999997</v>
      </c>
      <c r="N8469">
        <v>1058.434</v>
      </c>
      <c r="O8469">
        <v>66</v>
      </c>
      <c r="P8469">
        <v>117.41228</v>
      </c>
      <c r="Q8469">
        <v>9</v>
      </c>
      <c r="R8469" s="75">
        <v>36781</v>
      </c>
      <c r="T8469" t="s">
        <v>112</v>
      </c>
      <c r="U8469">
        <v>0.145978</v>
      </c>
      <c r="X8469" t="s">
        <v>114</v>
      </c>
      <c r="Z8469" s="97">
        <v>60700000</v>
      </c>
    </row>
    <row r="8470" spans="1:26">
      <c r="A8470" t="s">
        <v>72</v>
      </c>
      <c r="B8470" t="s">
        <v>58</v>
      </c>
      <c r="C8470" t="s">
        <v>18</v>
      </c>
      <c r="D8470">
        <v>2015</v>
      </c>
      <c r="E8470">
        <v>20</v>
      </c>
      <c r="F8470">
        <v>1621.047</v>
      </c>
      <c r="G8470">
        <v>1231.9949999999999</v>
      </c>
      <c r="H8470">
        <v>75.3185</v>
      </c>
      <c r="I8470">
        <v>118.2008</v>
      </c>
      <c r="J8470">
        <v>237.57159999999999</v>
      </c>
      <c r="K8470">
        <v>327.06740000000002</v>
      </c>
      <c r="L8470">
        <v>389.05200000000002</v>
      </c>
      <c r="M8470">
        <v>451.03660000000002</v>
      </c>
      <c r="N8470">
        <v>540.53240000000005</v>
      </c>
      <c r="O8470">
        <v>66</v>
      </c>
      <c r="P8470">
        <v>117.41228</v>
      </c>
      <c r="Q8470">
        <v>9</v>
      </c>
      <c r="R8470" s="75">
        <v>36781</v>
      </c>
      <c r="T8470" t="s">
        <v>112</v>
      </c>
      <c r="U8470">
        <v>0.145978</v>
      </c>
      <c r="X8470" t="s">
        <v>114</v>
      </c>
      <c r="Z8470" s="97">
        <v>60900000</v>
      </c>
    </row>
    <row r="8471" spans="1:26">
      <c r="A8471" t="s">
        <v>72</v>
      </c>
      <c r="B8471" t="s">
        <v>58</v>
      </c>
      <c r="C8471" t="s">
        <v>18</v>
      </c>
      <c r="D8471">
        <v>2015</v>
      </c>
      <c r="E8471">
        <v>21</v>
      </c>
      <c r="F8471">
        <v>1615.8</v>
      </c>
      <c r="G8471">
        <v>1362.9559999999999</v>
      </c>
      <c r="H8471">
        <v>73.569410000000005</v>
      </c>
      <c r="I8471">
        <v>117.9796</v>
      </c>
      <c r="J8471">
        <v>101.6473</v>
      </c>
      <c r="K8471">
        <v>190.97569999999999</v>
      </c>
      <c r="L8471">
        <v>252.8442</v>
      </c>
      <c r="M8471">
        <v>314.71280000000002</v>
      </c>
      <c r="N8471">
        <v>404.0412</v>
      </c>
      <c r="O8471">
        <v>66</v>
      </c>
      <c r="P8471">
        <v>117.41228</v>
      </c>
      <c r="Q8471">
        <v>9</v>
      </c>
      <c r="R8471" s="75">
        <v>36781</v>
      </c>
      <c r="T8471" t="s">
        <v>112</v>
      </c>
      <c r="U8471">
        <v>0.145978</v>
      </c>
      <c r="X8471" t="s">
        <v>114</v>
      </c>
      <c r="Z8471" s="97">
        <v>60600000</v>
      </c>
    </row>
    <row r="8472" spans="1:26">
      <c r="A8472" t="s">
        <v>72</v>
      </c>
      <c r="B8472" t="s">
        <v>58</v>
      </c>
      <c r="C8472" t="s">
        <v>18</v>
      </c>
      <c r="D8472">
        <v>2015</v>
      </c>
      <c r="E8472">
        <v>22</v>
      </c>
      <c r="F8472">
        <v>1604.739</v>
      </c>
      <c r="G8472">
        <v>1449.2760000000001</v>
      </c>
      <c r="H8472">
        <v>71.872559999999993</v>
      </c>
      <c r="I8472">
        <v>117.923</v>
      </c>
      <c r="J8472">
        <v>4.3388660000000003</v>
      </c>
      <c r="K8472">
        <v>93.624380000000002</v>
      </c>
      <c r="L8472">
        <v>155.4633</v>
      </c>
      <c r="M8472">
        <v>217.3021</v>
      </c>
      <c r="N8472">
        <v>306.58760000000001</v>
      </c>
      <c r="O8472">
        <v>66</v>
      </c>
      <c r="P8472">
        <v>117.41228</v>
      </c>
      <c r="Q8472">
        <v>9</v>
      </c>
      <c r="R8472" s="75">
        <v>36781</v>
      </c>
      <c r="T8472" t="s">
        <v>112</v>
      </c>
      <c r="U8472">
        <v>0.145978</v>
      </c>
      <c r="X8472" t="s">
        <v>114</v>
      </c>
      <c r="Z8472" s="97">
        <v>60600000</v>
      </c>
    </row>
    <row r="8473" spans="1:26">
      <c r="A8473" t="s">
        <v>72</v>
      </c>
      <c r="B8473" t="s">
        <v>58</v>
      </c>
      <c r="C8473" t="s">
        <v>18</v>
      </c>
      <c r="D8473">
        <v>2015</v>
      </c>
      <c r="E8473">
        <v>23</v>
      </c>
      <c r="F8473">
        <v>1591.261</v>
      </c>
      <c r="G8473">
        <v>1473.57</v>
      </c>
      <c r="H8473">
        <v>70.758139999999997</v>
      </c>
      <c r="I8473">
        <v>117.8484</v>
      </c>
      <c r="J8473">
        <v>-33.337969999999999</v>
      </c>
      <c r="K8473">
        <v>55.89105</v>
      </c>
      <c r="L8473">
        <v>117.6908</v>
      </c>
      <c r="M8473">
        <v>179.4905</v>
      </c>
      <c r="N8473">
        <v>268.71960000000001</v>
      </c>
      <c r="O8473">
        <v>66</v>
      </c>
      <c r="P8473">
        <v>117.41228</v>
      </c>
      <c r="Q8473">
        <v>9</v>
      </c>
      <c r="R8473" s="75">
        <v>36781</v>
      </c>
      <c r="T8473" t="s">
        <v>112</v>
      </c>
      <c r="U8473">
        <v>0.145978</v>
      </c>
      <c r="X8473" t="s">
        <v>114</v>
      </c>
      <c r="Z8473" s="97">
        <v>60500000</v>
      </c>
    </row>
    <row r="8474" spans="1:26">
      <c r="A8474" t="s">
        <v>72</v>
      </c>
      <c r="B8474" t="s">
        <v>58</v>
      </c>
      <c r="C8474" t="s">
        <v>18</v>
      </c>
      <c r="D8474">
        <v>2015</v>
      </c>
      <c r="E8474">
        <v>24</v>
      </c>
      <c r="F8474">
        <v>1605.29</v>
      </c>
      <c r="G8474">
        <v>1473.4179999999999</v>
      </c>
      <c r="H8474">
        <v>69.898579999999995</v>
      </c>
      <c r="I8474">
        <v>117.8857</v>
      </c>
      <c r="J8474">
        <v>-19.204750000000001</v>
      </c>
      <c r="K8474">
        <v>70.052509999999998</v>
      </c>
      <c r="L8474">
        <v>131.87180000000001</v>
      </c>
      <c r="M8474">
        <v>193.69110000000001</v>
      </c>
      <c r="N8474">
        <v>282.94839999999999</v>
      </c>
      <c r="O8474">
        <v>66</v>
      </c>
      <c r="P8474">
        <v>117.41228</v>
      </c>
      <c r="Q8474">
        <v>9</v>
      </c>
      <c r="R8474" s="75">
        <v>36781</v>
      </c>
      <c r="T8474" t="s">
        <v>112</v>
      </c>
      <c r="U8474">
        <v>0.145978</v>
      </c>
      <c r="X8474" t="s">
        <v>114</v>
      </c>
      <c r="Z8474" s="97">
        <v>60500000</v>
      </c>
    </row>
    <row r="8475" spans="1:26">
      <c r="A8475" t="s">
        <v>72</v>
      </c>
      <c r="B8475" t="s">
        <v>58</v>
      </c>
      <c r="C8475" t="s">
        <v>20</v>
      </c>
      <c r="D8475">
        <v>2015</v>
      </c>
      <c r="E8475">
        <v>1</v>
      </c>
      <c r="F8475">
        <v>1430.373</v>
      </c>
      <c r="G8475">
        <v>1430.373</v>
      </c>
      <c r="H8475">
        <v>60.574640000000002</v>
      </c>
      <c r="I8475">
        <v>118.0693</v>
      </c>
      <c r="J8475">
        <v>-151.31190000000001</v>
      </c>
      <c r="K8475">
        <v>-61.915590000000002</v>
      </c>
      <c r="L8475">
        <v>0</v>
      </c>
      <c r="M8475">
        <v>61.915590000000002</v>
      </c>
      <c r="N8475">
        <v>151.31190000000001</v>
      </c>
      <c r="O8475">
        <v>66</v>
      </c>
      <c r="P8475">
        <v>117.41228</v>
      </c>
      <c r="Q8475">
        <v>11</v>
      </c>
      <c r="R8475" s="75">
        <v>36465</v>
      </c>
      <c r="T8475" t="s">
        <v>112</v>
      </c>
      <c r="U8475">
        <v>0.1380884</v>
      </c>
      <c r="X8475" t="s">
        <v>114</v>
      </c>
      <c r="Z8475" s="97">
        <v>60700000</v>
      </c>
    </row>
    <row r="8476" spans="1:26">
      <c r="A8476" t="s">
        <v>72</v>
      </c>
      <c r="B8476" t="s">
        <v>58</v>
      </c>
      <c r="C8476" t="s">
        <v>20</v>
      </c>
      <c r="D8476">
        <v>2015</v>
      </c>
      <c r="E8476">
        <v>2</v>
      </c>
      <c r="F8476">
        <v>1414.271</v>
      </c>
      <c r="G8476">
        <v>1414.271</v>
      </c>
      <c r="H8476">
        <v>60.741909999999997</v>
      </c>
      <c r="I8476">
        <v>118.03789999999999</v>
      </c>
      <c r="J8476">
        <v>-151.27170000000001</v>
      </c>
      <c r="K8476">
        <v>-61.89913</v>
      </c>
      <c r="L8476">
        <v>0</v>
      </c>
      <c r="M8476">
        <v>61.89913</v>
      </c>
      <c r="N8476">
        <v>151.27170000000001</v>
      </c>
      <c r="O8476">
        <v>66</v>
      </c>
      <c r="P8476">
        <v>117.41228</v>
      </c>
      <c r="Q8476">
        <v>11</v>
      </c>
      <c r="R8476" s="75">
        <v>36465</v>
      </c>
      <c r="T8476" t="s">
        <v>112</v>
      </c>
      <c r="U8476">
        <v>0.1380884</v>
      </c>
      <c r="X8476" t="s">
        <v>114</v>
      </c>
      <c r="Z8476" s="97">
        <v>60700000</v>
      </c>
    </row>
    <row r="8477" spans="1:26">
      <c r="A8477" t="s">
        <v>72</v>
      </c>
      <c r="B8477" t="s">
        <v>58</v>
      </c>
      <c r="C8477" t="s">
        <v>20</v>
      </c>
      <c r="D8477">
        <v>2015</v>
      </c>
      <c r="E8477">
        <v>3</v>
      </c>
      <c r="F8477">
        <v>1399.171</v>
      </c>
      <c r="G8477">
        <v>1399.171</v>
      </c>
      <c r="H8477">
        <v>61.025300000000001</v>
      </c>
      <c r="I8477">
        <v>118.04349999999999</v>
      </c>
      <c r="J8477">
        <v>-151.27889999999999</v>
      </c>
      <c r="K8477">
        <v>-61.902090000000001</v>
      </c>
      <c r="L8477">
        <v>0</v>
      </c>
      <c r="M8477">
        <v>61.902090000000001</v>
      </c>
      <c r="N8477">
        <v>151.27889999999999</v>
      </c>
      <c r="O8477">
        <v>66</v>
      </c>
      <c r="P8477">
        <v>117.41228</v>
      </c>
      <c r="Q8477">
        <v>11</v>
      </c>
      <c r="R8477" s="75">
        <v>36465</v>
      </c>
      <c r="T8477" t="s">
        <v>112</v>
      </c>
      <c r="U8477">
        <v>0.1380884</v>
      </c>
      <c r="X8477" t="s">
        <v>114</v>
      </c>
      <c r="Z8477" s="97">
        <v>60700000</v>
      </c>
    </row>
    <row r="8478" spans="1:26">
      <c r="A8478" t="s">
        <v>72</v>
      </c>
      <c r="B8478" t="s">
        <v>58</v>
      </c>
      <c r="C8478" t="s">
        <v>20</v>
      </c>
      <c r="D8478">
        <v>2015</v>
      </c>
      <c r="E8478">
        <v>4</v>
      </c>
      <c r="F8478">
        <v>1402.777</v>
      </c>
      <c r="G8478">
        <v>1402.777</v>
      </c>
      <c r="H8478">
        <v>59.669379999999997</v>
      </c>
      <c r="I8478">
        <v>118.121</v>
      </c>
      <c r="J8478">
        <v>-151.37809999999999</v>
      </c>
      <c r="K8478">
        <v>-61.942700000000002</v>
      </c>
      <c r="L8478">
        <v>0</v>
      </c>
      <c r="M8478">
        <v>61.942700000000002</v>
      </c>
      <c r="N8478">
        <v>151.37809999999999</v>
      </c>
      <c r="O8478">
        <v>66</v>
      </c>
      <c r="P8478">
        <v>117.41228</v>
      </c>
      <c r="Q8478">
        <v>11</v>
      </c>
      <c r="R8478" s="75">
        <v>36465</v>
      </c>
      <c r="T8478" t="s">
        <v>112</v>
      </c>
      <c r="U8478">
        <v>0.1380884</v>
      </c>
      <c r="X8478" t="s">
        <v>114</v>
      </c>
      <c r="Z8478" s="97">
        <v>60800000</v>
      </c>
    </row>
    <row r="8479" spans="1:26">
      <c r="A8479" t="s">
        <v>72</v>
      </c>
      <c r="B8479" t="s">
        <v>58</v>
      </c>
      <c r="C8479" t="s">
        <v>20</v>
      </c>
      <c r="D8479">
        <v>2015</v>
      </c>
      <c r="E8479">
        <v>5</v>
      </c>
      <c r="F8479">
        <v>1413.55</v>
      </c>
      <c r="G8479">
        <v>1413.55</v>
      </c>
      <c r="H8479">
        <v>58.283230000000003</v>
      </c>
      <c r="I8479">
        <v>118.25149999999999</v>
      </c>
      <c r="J8479">
        <v>-151.5454</v>
      </c>
      <c r="K8479">
        <v>-62.011130000000001</v>
      </c>
      <c r="L8479">
        <v>0</v>
      </c>
      <c r="M8479">
        <v>62.011130000000001</v>
      </c>
      <c r="N8479">
        <v>151.5454</v>
      </c>
      <c r="O8479">
        <v>66</v>
      </c>
      <c r="P8479">
        <v>117.41228</v>
      </c>
      <c r="Q8479">
        <v>11</v>
      </c>
      <c r="R8479" s="75">
        <v>36465</v>
      </c>
      <c r="T8479" t="s">
        <v>112</v>
      </c>
      <c r="U8479">
        <v>0.1380884</v>
      </c>
      <c r="X8479" t="s">
        <v>114</v>
      </c>
      <c r="Z8479" s="97">
        <v>60900000</v>
      </c>
    </row>
    <row r="8480" spans="1:26">
      <c r="A8480" t="s">
        <v>72</v>
      </c>
      <c r="B8480" t="s">
        <v>58</v>
      </c>
      <c r="C8480" t="s">
        <v>20</v>
      </c>
      <c r="D8480">
        <v>2015</v>
      </c>
      <c r="E8480">
        <v>6</v>
      </c>
      <c r="F8480">
        <v>1433.8510000000001</v>
      </c>
      <c r="G8480">
        <v>1433.8510000000001</v>
      </c>
      <c r="H8480">
        <v>59.393659999999997</v>
      </c>
      <c r="I8480">
        <v>118.2103</v>
      </c>
      <c r="J8480">
        <v>-151.49260000000001</v>
      </c>
      <c r="K8480">
        <v>-61.989550000000001</v>
      </c>
      <c r="L8480">
        <v>0</v>
      </c>
      <c r="M8480">
        <v>61.989550000000001</v>
      </c>
      <c r="N8480">
        <v>151.49260000000001</v>
      </c>
      <c r="O8480">
        <v>66</v>
      </c>
      <c r="P8480">
        <v>117.41228</v>
      </c>
      <c r="Q8480">
        <v>11</v>
      </c>
      <c r="R8480" s="75">
        <v>36465</v>
      </c>
      <c r="T8480" t="s">
        <v>112</v>
      </c>
      <c r="U8480">
        <v>0.1380884</v>
      </c>
      <c r="X8480" t="s">
        <v>114</v>
      </c>
      <c r="Z8480" s="97">
        <v>60900000</v>
      </c>
    </row>
    <row r="8481" spans="1:26">
      <c r="A8481" t="s">
        <v>72</v>
      </c>
      <c r="B8481" t="s">
        <v>58</v>
      </c>
      <c r="C8481" t="s">
        <v>20</v>
      </c>
      <c r="D8481">
        <v>2015</v>
      </c>
      <c r="E8481">
        <v>7</v>
      </c>
      <c r="F8481">
        <v>1478.0889999999999</v>
      </c>
      <c r="G8481">
        <v>1478.0889999999999</v>
      </c>
      <c r="H8481">
        <v>58.583010000000002</v>
      </c>
      <c r="I8481">
        <v>118.1651</v>
      </c>
      <c r="J8481">
        <v>-151.43469999999999</v>
      </c>
      <c r="K8481">
        <v>-61.965859999999999</v>
      </c>
      <c r="L8481">
        <v>0</v>
      </c>
      <c r="M8481">
        <v>61.965859999999999</v>
      </c>
      <c r="N8481">
        <v>151.43469999999999</v>
      </c>
      <c r="O8481">
        <v>66</v>
      </c>
      <c r="P8481">
        <v>117.41228</v>
      </c>
      <c r="Q8481">
        <v>11</v>
      </c>
      <c r="R8481" s="75">
        <v>36465</v>
      </c>
      <c r="T8481" t="s">
        <v>112</v>
      </c>
      <c r="U8481">
        <v>0.1380884</v>
      </c>
      <c r="X8481" t="s">
        <v>114</v>
      </c>
      <c r="Z8481" s="97">
        <v>60800000</v>
      </c>
    </row>
    <row r="8482" spans="1:26">
      <c r="A8482" t="s">
        <v>72</v>
      </c>
      <c r="B8482" t="s">
        <v>58</v>
      </c>
      <c r="C8482" t="s">
        <v>20</v>
      </c>
      <c r="D8482">
        <v>2015</v>
      </c>
      <c r="E8482">
        <v>8</v>
      </c>
      <c r="F8482">
        <v>1522.373</v>
      </c>
      <c r="G8482">
        <v>1522.373</v>
      </c>
      <c r="H8482">
        <v>58.936480000000003</v>
      </c>
      <c r="I8482">
        <v>118.2017</v>
      </c>
      <c r="J8482">
        <v>-151.48150000000001</v>
      </c>
      <c r="K8482">
        <v>-61.985010000000003</v>
      </c>
      <c r="L8482">
        <v>0</v>
      </c>
      <c r="M8482">
        <v>61.985010000000003</v>
      </c>
      <c r="N8482">
        <v>151.48150000000001</v>
      </c>
      <c r="O8482">
        <v>66</v>
      </c>
      <c r="P8482">
        <v>117.41228</v>
      </c>
      <c r="Q8482">
        <v>11</v>
      </c>
      <c r="R8482" s="75">
        <v>36465</v>
      </c>
      <c r="T8482" t="s">
        <v>112</v>
      </c>
      <c r="U8482">
        <v>0.1380884</v>
      </c>
      <c r="X8482" t="s">
        <v>114</v>
      </c>
      <c r="Z8482" s="97">
        <v>60900000</v>
      </c>
    </row>
    <row r="8483" spans="1:26">
      <c r="A8483" t="s">
        <v>72</v>
      </c>
      <c r="B8483" t="s">
        <v>58</v>
      </c>
      <c r="C8483" t="s">
        <v>20</v>
      </c>
      <c r="D8483">
        <v>2015</v>
      </c>
      <c r="E8483">
        <v>9</v>
      </c>
      <c r="F8483">
        <v>1538.06</v>
      </c>
      <c r="G8483">
        <v>1538.06</v>
      </c>
      <c r="H8483">
        <v>60.821289999999998</v>
      </c>
      <c r="I8483">
        <v>118.2894</v>
      </c>
      <c r="J8483">
        <v>-151.59399999999999</v>
      </c>
      <c r="K8483">
        <v>-62.031039999999997</v>
      </c>
      <c r="L8483">
        <v>0</v>
      </c>
      <c r="M8483">
        <v>62.031039999999997</v>
      </c>
      <c r="N8483">
        <v>151.59399999999999</v>
      </c>
      <c r="O8483">
        <v>66</v>
      </c>
      <c r="P8483">
        <v>117.41228</v>
      </c>
      <c r="Q8483">
        <v>11</v>
      </c>
      <c r="R8483" s="75">
        <v>36465</v>
      </c>
      <c r="T8483" t="s">
        <v>112</v>
      </c>
      <c r="U8483">
        <v>0.1380884</v>
      </c>
      <c r="X8483" t="s">
        <v>114</v>
      </c>
      <c r="Z8483" s="97">
        <v>61000000</v>
      </c>
    </row>
    <row r="8484" spans="1:26">
      <c r="A8484" t="s">
        <v>72</v>
      </c>
      <c r="B8484" t="s">
        <v>58</v>
      </c>
      <c r="C8484" t="s">
        <v>20</v>
      </c>
      <c r="D8484">
        <v>2015</v>
      </c>
      <c r="E8484">
        <v>10</v>
      </c>
      <c r="F8484">
        <v>1540.9580000000001</v>
      </c>
      <c r="G8484">
        <v>1540.9580000000001</v>
      </c>
      <c r="H8484">
        <v>65.856219999999993</v>
      </c>
      <c r="I8484">
        <v>118.23439999999999</v>
      </c>
      <c r="J8484">
        <v>-151.52340000000001</v>
      </c>
      <c r="K8484">
        <v>-62.002160000000003</v>
      </c>
      <c r="L8484">
        <v>0</v>
      </c>
      <c r="M8484">
        <v>62.002160000000003</v>
      </c>
      <c r="N8484">
        <v>151.52340000000001</v>
      </c>
      <c r="O8484">
        <v>66</v>
      </c>
      <c r="P8484">
        <v>117.41228</v>
      </c>
      <c r="Q8484">
        <v>11</v>
      </c>
      <c r="R8484" s="75">
        <v>36465</v>
      </c>
      <c r="T8484" t="s">
        <v>112</v>
      </c>
      <c r="U8484">
        <v>0.1380884</v>
      </c>
      <c r="X8484" t="s">
        <v>114</v>
      </c>
      <c r="Z8484" s="97">
        <v>60900000</v>
      </c>
    </row>
    <row r="8485" spans="1:26">
      <c r="A8485" t="s">
        <v>72</v>
      </c>
      <c r="B8485" t="s">
        <v>58</v>
      </c>
      <c r="C8485" t="s">
        <v>20</v>
      </c>
      <c r="D8485">
        <v>2015</v>
      </c>
      <c r="E8485">
        <v>11</v>
      </c>
      <c r="F8485">
        <v>1555.1079999999999</v>
      </c>
      <c r="G8485">
        <v>1555.1079999999999</v>
      </c>
      <c r="H8485">
        <v>69.301599999999993</v>
      </c>
      <c r="I8485">
        <v>118.27370000000001</v>
      </c>
      <c r="J8485">
        <v>-151.57380000000001</v>
      </c>
      <c r="K8485">
        <v>-62.022770000000001</v>
      </c>
      <c r="L8485">
        <v>0</v>
      </c>
      <c r="M8485">
        <v>62.022770000000001</v>
      </c>
      <c r="N8485">
        <v>151.57380000000001</v>
      </c>
      <c r="O8485">
        <v>66</v>
      </c>
      <c r="P8485">
        <v>117.41228</v>
      </c>
      <c r="Q8485">
        <v>11</v>
      </c>
      <c r="R8485" s="75">
        <v>36465</v>
      </c>
      <c r="T8485" t="s">
        <v>112</v>
      </c>
      <c r="U8485">
        <v>0.1380884</v>
      </c>
      <c r="X8485" t="s">
        <v>114</v>
      </c>
      <c r="Z8485" s="97">
        <v>60900000</v>
      </c>
    </row>
    <row r="8486" spans="1:26">
      <c r="A8486" t="s">
        <v>72</v>
      </c>
      <c r="B8486" t="s">
        <v>58</v>
      </c>
      <c r="C8486" t="s">
        <v>20</v>
      </c>
      <c r="D8486">
        <v>2015</v>
      </c>
      <c r="E8486">
        <v>12</v>
      </c>
      <c r="F8486">
        <v>1555.3789999999999</v>
      </c>
      <c r="G8486">
        <v>1555.3789999999999</v>
      </c>
      <c r="H8486">
        <v>72.397859999999994</v>
      </c>
      <c r="I8486">
        <v>118.32729999999999</v>
      </c>
      <c r="J8486">
        <v>-151.64250000000001</v>
      </c>
      <c r="K8486">
        <v>-62.050879999999999</v>
      </c>
      <c r="L8486">
        <v>0</v>
      </c>
      <c r="M8486">
        <v>62.050879999999999</v>
      </c>
      <c r="N8486">
        <v>151.64250000000001</v>
      </c>
      <c r="O8486">
        <v>66</v>
      </c>
      <c r="P8486">
        <v>117.41228</v>
      </c>
      <c r="Q8486">
        <v>11</v>
      </c>
      <c r="R8486" s="75">
        <v>36465</v>
      </c>
      <c r="T8486" t="s">
        <v>112</v>
      </c>
      <c r="U8486">
        <v>0.1380884</v>
      </c>
      <c r="X8486" t="s">
        <v>114</v>
      </c>
      <c r="Z8486" s="97">
        <v>61000000</v>
      </c>
    </row>
    <row r="8487" spans="1:26">
      <c r="A8487" t="s">
        <v>72</v>
      </c>
      <c r="B8487" t="s">
        <v>58</v>
      </c>
      <c r="C8487" t="s">
        <v>20</v>
      </c>
      <c r="D8487">
        <v>2015</v>
      </c>
      <c r="E8487">
        <v>13</v>
      </c>
      <c r="F8487">
        <v>1565.144</v>
      </c>
      <c r="G8487">
        <v>1565.144</v>
      </c>
      <c r="H8487">
        <v>74.917770000000004</v>
      </c>
      <c r="I8487">
        <v>118.31610000000001</v>
      </c>
      <c r="J8487">
        <v>-151.62819999999999</v>
      </c>
      <c r="K8487">
        <v>-62.04504</v>
      </c>
      <c r="L8487">
        <v>0</v>
      </c>
      <c r="M8487">
        <v>62.04504</v>
      </c>
      <c r="N8487">
        <v>151.62819999999999</v>
      </c>
      <c r="O8487">
        <v>66</v>
      </c>
      <c r="P8487">
        <v>117.41228</v>
      </c>
      <c r="Q8487">
        <v>11</v>
      </c>
      <c r="R8487" s="75">
        <v>36465</v>
      </c>
      <c r="T8487" t="s">
        <v>112</v>
      </c>
      <c r="U8487">
        <v>0.1380884</v>
      </c>
      <c r="X8487" t="s">
        <v>114</v>
      </c>
      <c r="Z8487" s="97">
        <v>61000000</v>
      </c>
    </row>
    <row r="8488" spans="1:26">
      <c r="A8488" t="s">
        <v>72</v>
      </c>
      <c r="B8488" t="s">
        <v>58</v>
      </c>
      <c r="C8488" t="s">
        <v>20</v>
      </c>
      <c r="D8488">
        <v>2015</v>
      </c>
      <c r="E8488">
        <v>14</v>
      </c>
      <c r="F8488">
        <v>1574.0630000000001</v>
      </c>
      <c r="G8488">
        <v>1574.0630000000001</v>
      </c>
      <c r="H8488">
        <v>76.536760000000001</v>
      </c>
      <c r="I8488">
        <v>118.3895</v>
      </c>
      <c r="J8488">
        <v>-151.72229999999999</v>
      </c>
      <c r="K8488">
        <v>-62.083539999999999</v>
      </c>
      <c r="L8488">
        <v>0</v>
      </c>
      <c r="M8488">
        <v>62.083539999999999</v>
      </c>
      <c r="N8488">
        <v>151.72229999999999</v>
      </c>
      <c r="O8488">
        <v>66</v>
      </c>
      <c r="P8488">
        <v>117.41228</v>
      </c>
      <c r="Q8488">
        <v>11</v>
      </c>
      <c r="R8488" s="75">
        <v>36465</v>
      </c>
      <c r="T8488" t="s">
        <v>112</v>
      </c>
      <c r="U8488">
        <v>0.1380884</v>
      </c>
      <c r="X8488" t="s">
        <v>114</v>
      </c>
      <c r="Z8488" s="97">
        <v>61100000</v>
      </c>
    </row>
    <row r="8489" spans="1:26">
      <c r="A8489" t="s">
        <v>72</v>
      </c>
      <c r="B8489" t="s">
        <v>58</v>
      </c>
      <c r="C8489" t="s">
        <v>20</v>
      </c>
      <c r="D8489">
        <v>2015</v>
      </c>
      <c r="E8489">
        <v>15</v>
      </c>
      <c r="F8489">
        <v>1583.1510000000001</v>
      </c>
      <c r="G8489">
        <v>1567.8679999999999</v>
      </c>
      <c r="H8489">
        <v>75.470960000000005</v>
      </c>
      <c r="I8489">
        <v>118.4697</v>
      </c>
      <c r="J8489">
        <v>-136.54179999999999</v>
      </c>
      <c r="K8489">
        <v>-46.842370000000003</v>
      </c>
      <c r="L8489">
        <v>15.283200000000001</v>
      </c>
      <c r="M8489">
        <v>77.408779999999993</v>
      </c>
      <c r="N8489">
        <v>167.10820000000001</v>
      </c>
      <c r="O8489">
        <v>66</v>
      </c>
      <c r="P8489">
        <v>117.41228</v>
      </c>
      <c r="Q8489">
        <v>11</v>
      </c>
      <c r="R8489" s="75">
        <v>36465</v>
      </c>
      <c r="T8489" t="s">
        <v>112</v>
      </c>
      <c r="U8489">
        <v>0.1380884</v>
      </c>
      <c r="X8489" t="s">
        <v>114</v>
      </c>
      <c r="Z8489" s="97">
        <v>61100000</v>
      </c>
    </row>
    <row r="8490" spans="1:26">
      <c r="A8490" t="s">
        <v>72</v>
      </c>
      <c r="B8490" t="s">
        <v>58</v>
      </c>
      <c r="C8490" t="s">
        <v>20</v>
      </c>
      <c r="D8490">
        <v>2015</v>
      </c>
      <c r="E8490">
        <v>16</v>
      </c>
      <c r="F8490">
        <v>1589.9110000000001</v>
      </c>
      <c r="G8490">
        <v>926.65499999999997</v>
      </c>
      <c r="H8490">
        <v>76.676079999999999</v>
      </c>
      <c r="I8490">
        <v>118.4678</v>
      </c>
      <c r="J8490">
        <v>511.43380000000002</v>
      </c>
      <c r="K8490">
        <v>601.1318</v>
      </c>
      <c r="L8490">
        <v>663.25630000000001</v>
      </c>
      <c r="M8490">
        <v>725.3809</v>
      </c>
      <c r="N8490">
        <v>815.07889999999998</v>
      </c>
      <c r="O8490">
        <v>66</v>
      </c>
      <c r="P8490">
        <v>117.41228</v>
      </c>
      <c r="Q8490">
        <v>11</v>
      </c>
      <c r="R8490" s="75">
        <v>36465</v>
      </c>
      <c r="T8490" t="s">
        <v>112</v>
      </c>
      <c r="U8490">
        <v>0.1380884</v>
      </c>
      <c r="X8490" t="s">
        <v>114</v>
      </c>
      <c r="Z8490" s="97">
        <v>61100000</v>
      </c>
    </row>
    <row r="8491" spans="1:26">
      <c r="A8491" t="s">
        <v>72</v>
      </c>
      <c r="B8491" t="s">
        <v>58</v>
      </c>
      <c r="C8491" t="s">
        <v>20</v>
      </c>
      <c r="D8491">
        <v>2015</v>
      </c>
      <c r="E8491">
        <v>17</v>
      </c>
      <c r="F8491">
        <v>1568.6469999999999</v>
      </c>
      <c r="G8491">
        <v>201.77019999999999</v>
      </c>
      <c r="H8491">
        <v>75.434200000000004</v>
      </c>
      <c r="I8491">
        <v>118.37649999999999</v>
      </c>
      <c r="J8491">
        <v>1215.171</v>
      </c>
      <c r="K8491">
        <v>1304.8</v>
      </c>
      <c r="L8491">
        <v>1366.877</v>
      </c>
      <c r="M8491">
        <v>1428.953</v>
      </c>
      <c r="N8491">
        <v>1518.5820000000001</v>
      </c>
      <c r="O8491">
        <v>66</v>
      </c>
      <c r="P8491">
        <v>117.41228</v>
      </c>
      <c r="Q8491">
        <v>11</v>
      </c>
      <c r="R8491" s="75">
        <v>36465</v>
      </c>
      <c r="T8491" t="s">
        <v>112</v>
      </c>
      <c r="U8491">
        <v>0.1380884</v>
      </c>
      <c r="X8491" t="s">
        <v>114</v>
      </c>
      <c r="Z8491" s="97">
        <v>61000000</v>
      </c>
    </row>
    <row r="8492" spans="1:26">
      <c r="A8492" t="s">
        <v>72</v>
      </c>
      <c r="B8492" t="s">
        <v>58</v>
      </c>
      <c r="C8492" t="s">
        <v>20</v>
      </c>
      <c r="D8492">
        <v>2015</v>
      </c>
      <c r="E8492">
        <v>18</v>
      </c>
      <c r="F8492">
        <v>1554.136</v>
      </c>
      <c r="G8492">
        <v>201.1986</v>
      </c>
      <c r="H8492">
        <v>72.447980000000001</v>
      </c>
      <c r="I8492">
        <v>118.26690000000001</v>
      </c>
      <c r="J8492">
        <v>1201.3720000000001</v>
      </c>
      <c r="K8492">
        <v>1290.9179999999999</v>
      </c>
      <c r="L8492">
        <v>1352.9380000000001</v>
      </c>
      <c r="M8492">
        <v>1414.9570000000001</v>
      </c>
      <c r="N8492">
        <v>1504.5029999999999</v>
      </c>
      <c r="O8492">
        <v>66</v>
      </c>
      <c r="P8492">
        <v>117.41228</v>
      </c>
      <c r="Q8492">
        <v>11</v>
      </c>
      <c r="R8492" s="75">
        <v>36465</v>
      </c>
      <c r="T8492" t="s">
        <v>112</v>
      </c>
      <c r="U8492">
        <v>0.1380884</v>
      </c>
      <c r="X8492" t="s">
        <v>114</v>
      </c>
      <c r="Z8492" s="97">
        <v>60900000</v>
      </c>
    </row>
    <row r="8493" spans="1:26">
      <c r="A8493" t="s">
        <v>72</v>
      </c>
      <c r="B8493" t="s">
        <v>58</v>
      </c>
      <c r="C8493" t="s">
        <v>20</v>
      </c>
      <c r="D8493">
        <v>2015</v>
      </c>
      <c r="E8493">
        <v>19</v>
      </c>
      <c r="F8493">
        <v>1550.1120000000001</v>
      </c>
      <c r="G8493">
        <v>201.46510000000001</v>
      </c>
      <c r="H8493">
        <v>67.539760000000001</v>
      </c>
      <c r="I8493">
        <v>118.46429999999999</v>
      </c>
      <c r="J8493">
        <v>1196.829</v>
      </c>
      <c r="K8493">
        <v>1286.5250000000001</v>
      </c>
      <c r="L8493">
        <v>1348.6469999999999</v>
      </c>
      <c r="M8493">
        <v>1410.77</v>
      </c>
      <c r="N8493">
        <v>1500.4649999999999</v>
      </c>
      <c r="O8493">
        <v>66</v>
      </c>
      <c r="P8493">
        <v>117.41228</v>
      </c>
      <c r="Q8493">
        <v>11</v>
      </c>
      <c r="R8493" s="75">
        <v>36465</v>
      </c>
      <c r="T8493" t="s">
        <v>112</v>
      </c>
      <c r="U8493">
        <v>0.1380884</v>
      </c>
      <c r="X8493" t="s">
        <v>114</v>
      </c>
      <c r="Z8493" s="97">
        <v>61100000</v>
      </c>
    </row>
    <row r="8494" spans="1:26">
      <c r="A8494" t="s">
        <v>72</v>
      </c>
      <c r="B8494" t="s">
        <v>58</v>
      </c>
      <c r="C8494" t="s">
        <v>20</v>
      </c>
      <c r="D8494">
        <v>2015</v>
      </c>
      <c r="E8494">
        <v>20</v>
      </c>
      <c r="F8494">
        <v>1521.104</v>
      </c>
      <c r="G8494">
        <v>201.35929999999999</v>
      </c>
      <c r="H8494">
        <v>64.050169999999994</v>
      </c>
      <c r="I8494">
        <v>118.38720000000001</v>
      </c>
      <c r="J8494">
        <v>1168.0260000000001</v>
      </c>
      <c r="K8494">
        <v>1257.663</v>
      </c>
      <c r="L8494">
        <v>1319.7449999999999</v>
      </c>
      <c r="M8494">
        <v>1381.828</v>
      </c>
      <c r="N8494">
        <v>1471.4649999999999</v>
      </c>
      <c r="O8494">
        <v>66</v>
      </c>
      <c r="P8494">
        <v>117.41228</v>
      </c>
      <c r="Q8494">
        <v>11</v>
      </c>
      <c r="R8494" s="75">
        <v>36465</v>
      </c>
      <c r="T8494" t="s">
        <v>112</v>
      </c>
      <c r="U8494">
        <v>0.1380884</v>
      </c>
      <c r="X8494" t="s">
        <v>114</v>
      </c>
      <c r="Z8494" s="97">
        <v>61100000</v>
      </c>
    </row>
    <row r="8495" spans="1:26">
      <c r="A8495" t="s">
        <v>72</v>
      </c>
      <c r="B8495" t="s">
        <v>58</v>
      </c>
      <c r="C8495" t="s">
        <v>20</v>
      </c>
      <c r="D8495">
        <v>2015</v>
      </c>
      <c r="E8495">
        <v>21</v>
      </c>
      <c r="F8495">
        <v>1496.1769999999999</v>
      </c>
      <c r="G8495">
        <v>201.75470000000001</v>
      </c>
      <c r="H8495">
        <v>62.602400000000003</v>
      </c>
      <c r="I8495">
        <v>118.4071</v>
      </c>
      <c r="J8495">
        <v>1142.6769999999999</v>
      </c>
      <c r="K8495">
        <v>1232.329</v>
      </c>
      <c r="L8495">
        <v>1294.422</v>
      </c>
      <c r="M8495">
        <v>1356.5150000000001</v>
      </c>
      <c r="N8495">
        <v>1446.1669999999999</v>
      </c>
      <c r="O8495">
        <v>66</v>
      </c>
      <c r="P8495">
        <v>117.41228</v>
      </c>
      <c r="Q8495">
        <v>11</v>
      </c>
      <c r="R8495" s="75">
        <v>36465</v>
      </c>
      <c r="T8495" t="s">
        <v>112</v>
      </c>
      <c r="U8495">
        <v>0.1380884</v>
      </c>
      <c r="X8495" t="s">
        <v>114</v>
      </c>
      <c r="Z8495" s="97">
        <v>61100000</v>
      </c>
    </row>
    <row r="8496" spans="1:26">
      <c r="A8496" t="s">
        <v>72</v>
      </c>
      <c r="B8496" t="s">
        <v>58</v>
      </c>
      <c r="C8496" t="s">
        <v>20</v>
      </c>
      <c r="D8496">
        <v>2015</v>
      </c>
      <c r="E8496">
        <v>22</v>
      </c>
      <c r="F8496">
        <v>1496.01</v>
      </c>
      <c r="G8496">
        <v>664.68579999999997</v>
      </c>
      <c r="H8496">
        <v>59.808669999999999</v>
      </c>
      <c r="I8496">
        <v>118.3604</v>
      </c>
      <c r="J8496">
        <v>679.63980000000004</v>
      </c>
      <c r="K8496">
        <v>769.25649999999996</v>
      </c>
      <c r="L8496">
        <v>831.32470000000001</v>
      </c>
      <c r="M8496">
        <v>893.39290000000005</v>
      </c>
      <c r="N8496">
        <v>983.00959999999998</v>
      </c>
      <c r="O8496">
        <v>66</v>
      </c>
      <c r="P8496">
        <v>117.41228</v>
      </c>
      <c r="Q8496">
        <v>11</v>
      </c>
      <c r="R8496" s="75">
        <v>36465</v>
      </c>
      <c r="T8496" t="s">
        <v>112</v>
      </c>
      <c r="U8496">
        <v>0.1380884</v>
      </c>
      <c r="X8496" t="s">
        <v>114</v>
      </c>
      <c r="Z8496" s="97">
        <v>61000000</v>
      </c>
    </row>
    <row r="8497" spans="1:26">
      <c r="A8497" t="s">
        <v>72</v>
      </c>
      <c r="B8497" t="s">
        <v>58</v>
      </c>
      <c r="C8497" t="s">
        <v>20</v>
      </c>
      <c r="D8497">
        <v>2015</v>
      </c>
      <c r="E8497">
        <v>23</v>
      </c>
      <c r="F8497">
        <v>1498.7940000000001</v>
      </c>
      <c r="G8497">
        <v>1128.328</v>
      </c>
      <c r="H8497">
        <v>59.3553</v>
      </c>
      <c r="I8497">
        <v>118.227</v>
      </c>
      <c r="J8497">
        <v>218.9521</v>
      </c>
      <c r="K8497">
        <v>308.46780000000001</v>
      </c>
      <c r="L8497">
        <v>370.46609999999998</v>
      </c>
      <c r="M8497">
        <v>432.46440000000001</v>
      </c>
      <c r="N8497">
        <v>521.98</v>
      </c>
      <c r="O8497">
        <v>66</v>
      </c>
      <c r="P8497">
        <v>117.41228</v>
      </c>
      <c r="Q8497">
        <v>11</v>
      </c>
      <c r="R8497" s="75">
        <v>36465</v>
      </c>
      <c r="T8497" t="s">
        <v>112</v>
      </c>
      <c r="U8497">
        <v>0.1380884</v>
      </c>
      <c r="X8497" t="s">
        <v>114</v>
      </c>
      <c r="Z8497" s="97">
        <v>60900000</v>
      </c>
    </row>
    <row r="8498" spans="1:26">
      <c r="A8498" t="s">
        <v>72</v>
      </c>
      <c r="B8498" t="s">
        <v>58</v>
      </c>
      <c r="C8498" t="s">
        <v>20</v>
      </c>
      <c r="D8498">
        <v>2015</v>
      </c>
      <c r="E8498">
        <v>24</v>
      </c>
      <c r="F8498">
        <v>1477.0309999999999</v>
      </c>
      <c r="G8498">
        <v>1230.6110000000001</v>
      </c>
      <c r="H8498">
        <v>56.285690000000002</v>
      </c>
      <c r="I8498">
        <v>118.26649999999999</v>
      </c>
      <c r="J8498">
        <v>94.855270000000004</v>
      </c>
      <c r="K8498">
        <v>184.40090000000001</v>
      </c>
      <c r="L8498">
        <v>246.41990000000001</v>
      </c>
      <c r="M8498">
        <v>308.43889999999999</v>
      </c>
      <c r="N8498">
        <v>397.9846</v>
      </c>
      <c r="O8498">
        <v>66</v>
      </c>
      <c r="P8498">
        <v>117.41228</v>
      </c>
      <c r="Q8498">
        <v>11</v>
      </c>
      <c r="R8498" s="75">
        <v>36465</v>
      </c>
      <c r="T8498" t="s">
        <v>112</v>
      </c>
      <c r="U8498">
        <v>0.1380884</v>
      </c>
      <c r="X8498" t="s">
        <v>114</v>
      </c>
      <c r="Z8498" s="97">
        <v>60900000</v>
      </c>
    </row>
    <row r="8499" spans="1:26">
      <c r="A8499" t="s">
        <v>72</v>
      </c>
      <c r="B8499" t="s">
        <v>56</v>
      </c>
      <c r="C8499" t="s">
        <v>57</v>
      </c>
      <c r="D8499" t="s">
        <v>100</v>
      </c>
      <c r="E8499">
        <v>1</v>
      </c>
      <c r="F8499">
        <v>1590.2349999999999</v>
      </c>
      <c r="G8499">
        <v>1590.2349999999999</v>
      </c>
      <c r="H8499">
        <v>71.905770000000004</v>
      </c>
      <c r="I8499">
        <v>118.2154</v>
      </c>
      <c r="J8499">
        <v>-151.4991</v>
      </c>
      <c r="K8499">
        <v>-61.992199999999997</v>
      </c>
      <c r="L8499">
        <v>0</v>
      </c>
      <c r="M8499">
        <v>61.992199999999997</v>
      </c>
      <c r="N8499">
        <v>151.4991</v>
      </c>
      <c r="O8499">
        <v>66</v>
      </c>
      <c r="P8499">
        <v>117.41228</v>
      </c>
      <c r="Q8499">
        <v>8</v>
      </c>
      <c r="R8499" s="75"/>
      <c r="T8499" t="s">
        <v>111</v>
      </c>
      <c r="U8499">
        <v>0.14136860000000001</v>
      </c>
      <c r="X8499" t="s">
        <v>114</v>
      </c>
      <c r="Z8499" s="97">
        <v>60900000</v>
      </c>
    </row>
    <row r="8500" spans="1:26">
      <c r="A8500" t="s">
        <v>72</v>
      </c>
      <c r="B8500" t="s">
        <v>56</v>
      </c>
      <c r="C8500" t="s">
        <v>57</v>
      </c>
      <c r="D8500" t="s">
        <v>100</v>
      </c>
      <c r="E8500">
        <v>2</v>
      </c>
      <c r="F8500">
        <v>1592.55</v>
      </c>
      <c r="G8500">
        <v>1592.55</v>
      </c>
      <c r="H8500">
        <v>70.365430000000003</v>
      </c>
      <c r="I8500">
        <v>118.12909999999999</v>
      </c>
      <c r="J8500">
        <v>-151.38849999999999</v>
      </c>
      <c r="K8500">
        <v>-61.946939999999998</v>
      </c>
      <c r="L8500">
        <v>0</v>
      </c>
      <c r="M8500">
        <v>61.946939999999998</v>
      </c>
      <c r="N8500">
        <v>151.38849999999999</v>
      </c>
      <c r="O8500">
        <v>66</v>
      </c>
      <c r="P8500">
        <v>117.41228</v>
      </c>
      <c r="Q8500">
        <v>8</v>
      </c>
      <c r="R8500" s="75"/>
      <c r="T8500" t="s">
        <v>111</v>
      </c>
      <c r="U8500">
        <v>0.14136860000000001</v>
      </c>
      <c r="X8500" t="s">
        <v>114</v>
      </c>
      <c r="Z8500" s="97">
        <v>60800000</v>
      </c>
    </row>
    <row r="8501" spans="1:26">
      <c r="A8501" t="s">
        <v>72</v>
      </c>
      <c r="B8501" t="s">
        <v>56</v>
      </c>
      <c r="C8501" t="s">
        <v>57</v>
      </c>
      <c r="D8501" t="s">
        <v>100</v>
      </c>
      <c r="E8501">
        <v>3</v>
      </c>
      <c r="F8501">
        <v>1582.3320000000001</v>
      </c>
      <c r="G8501">
        <v>1582.3320000000001</v>
      </c>
      <c r="H8501">
        <v>68.773110000000003</v>
      </c>
      <c r="I8501">
        <v>118.123</v>
      </c>
      <c r="J8501">
        <v>-151.38069999999999</v>
      </c>
      <c r="K8501">
        <v>-61.943739999999998</v>
      </c>
      <c r="L8501">
        <v>0</v>
      </c>
      <c r="M8501">
        <v>61.943739999999998</v>
      </c>
      <c r="N8501">
        <v>151.38069999999999</v>
      </c>
      <c r="O8501">
        <v>66</v>
      </c>
      <c r="P8501">
        <v>117.41228</v>
      </c>
      <c r="Q8501">
        <v>8</v>
      </c>
      <c r="R8501" s="75"/>
      <c r="T8501" t="s">
        <v>111</v>
      </c>
      <c r="U8501">
        <v>0.14136860000000001</v>
      </c>
      <c r="X8501" t="s">
        <v>114</v>
      </c>
      <c r="Z8501" s="97">
        <v>60800000</v>
      </c>
    </row>
    <row r="8502" spans="1:26">
      <c r="A8502" t="s">
        <v>72</v>
      </c>
      <c r="B8502" t="s">
        <v>56</v>
      </c>
      <c r="C8502" t="s">
        <v>57</v>
      </c>
      <c r="D8502" t="s">
        <v>100</v>
      </c>
      <c r="E8502">
        <v>4</v>
      </c>
      <c r="F8502">
        <v>1577.6869999999999</v>
      </c>
      <c r="G8502">
        <v>1577.6869999999999</v>
      </c>
      <c r="H8502">
        <v>67.329859999999996</v>
      </c>
      <c r="I8502">
        <v>118.1883</v>
      </c>
      <c r="J8502">
        <v>-151.46440000000001</v>
      </c>
      <c r="K8502">
        <v>-61.977989999999998</v>
      </c>
      <c r="L8502">
        <v>0</v>
      </c>
      <c r="M8502">
        <v>61.977989999999998</v>
      </c>
      <c r="N8502">
        <v>151.46440000000001</v>
      </c>
      <c r="O8502">
        <v>66</v>
      </c>
      <c r="P8502">
        <v>117.41228</v>
      </c>
      <c r="Q8502">
        <v>8</v>
      </c>
      <c r="R8502" s="75"/>
      <c r="T8502" t="s">
        <v>111</v>
      </c>
      <c r="U8502">
        <v>0.14136860000000001</v>
      </c>
      <c r="X8502" t="s">
        <v>114</v>
      </c>
      <c r="Z8502" s="97">
        <v>60800000</v>
      </c>
    </row>
    <row r="8503" spans="1:26">
      <c r="A8503" t="s">
        <v>72</v>
      </c>
      <c r="B8503" t="s">
        <v>56</v>
      </c>
      <c r="C8503" t="s">
        <v>57</v>
      </c>
      <c r="D8503" t="s">
        <v>100</v>
      </c>
      <c r="E8503">
        <v>5</v>
      </c>
      <c r="F8503">
        <v>1578.741</v>
      </c>
      <c r="G8503">
        <v>1578.741</v>
      </c>
      <c r="H8503">
        <v>66.669579999999996</v>
      </c>
      <c r="I8503">
        <v>118.3245</v>
      </c>
      <c r="J8503">
        <v>-151.63890000000001</v>
      </c>
      <c r="K8503">
        <v>-62.049430000000001</v>
      </c>
      <c r="L8503">
        <v>0</v>
      </c>
      <c r="M8503">
        <v>62.049430000000001</v>
      </c>
      <c r="N8503">
        <v>151.63890000000001</v>
      </c>
      <c r="O8503">
        <v>66</v>
      </c>
      <c r="P8503">
        <v>117.41228</v>
      </c>
      <c r="Q8503">
        <v>8</v>
      </c>
      <c r="R8503" s="75"/>
      <c r="T8503" t="s">
        <v>111</v>
      </c>
      <c r="U8503">
        <v>0.14136860000000001</v>
      </c>
      <c r="X8503" t="s">
        <v>114</v>
      </c>
      <c r="Z8503" s="97">
        <v>61000000</v>
      </c>
    </row>
    <row r="8504" spans="1:26">
      <c r="A8504" t="s">
        <v>72</v>
      </c>
      <c r="B8504" t="s">
        <v>56</v>
      </c>
      <c r="C8504" t="s">
        <v>57</v>
      </c>
      <c r="D8504" t="s">
        <v>100</v>
      </c>
      <c r="E8504">
        <v>6</v>
      </c>
      <c r="F8504">
        <v>1597.2439999999999</v>
      </c>
      <c r="G8504">
        <v>1597.2439999999999</v>
      </c>
      <c r="H8504">
        <v>65.91283</v>
      </c>
      <c r="I8504">
        <v>118.32729999999999</v>
      </c>
      <c r="J8504">
        <v>-151.64250000000001</v>
      </c>
      <c r="K8504">
        <v>-62.050899999999999</v>
      </c>
      <c r="L8504">
        <v>0</v>
      </c>
      <c r="M8504">
        <v>62.050899999999999</v>
      </c>
      <c r="N8504">
        <v>151.64250000000001</v>
      </c>
      <c r="O8504">
        <v>66</v>
      </c>
      <c r="P8504">
        <v>117.41228</v>
      </c>
      <c r="Q8504">
        <v>8</v>
      </c>
      <c r="R8504" s="75"/>
      <c r="T8504" t="s">
        <v>111</v>
      </c>
      <c r="U8504">
        <v>0.14136860000000001</v>
      </c>
      <c r="X8504" t="s">
        <v>114</v>
      </c>
      <c r="Z8504" s="97">
        <v>61000000</v>
      </c>
    </row>
    <row r="8505" spans="1:26">
      <c r="A8505" t="s">
        <v>72</v>
      </c>
      <c r="B8505" t="s">
        <v>56</v>
      </c>
      <c r="C8505" t="s">
        <v>57</v>
      </c>
      <c r="D8505" t="s">
        <v>100</v>
      </c>
      <c r="E8505">
        <v>7</v>
      </c>
      <c r="F8505">
        <v>1651.8520000000001</v>
      </c>
      <c r="G8505">
        <v>1651.8520000000001</v>
      </c>
      <c r="H8505">
        <v>65.976640000000003</v>
      </c>
      <c r="I8505">
        <v>118.21</v>
      </c>
      <c r="J8505">
        <v>-151.4922</v>
      </c>
      <c r="K8505">
        <v>-61.989379999999997</v>
      </c>
      <c r="L8505">
        <v>0</v>
      </c>
      <c r="M8505">
        <v>61.989379999999997</v>
      </c>
      <c r="N8505">
        <v>151.4922</v>
      </c>
      <c r="O8505">
        <v>66</v>
      </c>
      <c r="P8505">
        <v>117.41228</v>
      </c>
      <c r="Q8505">
        <v>8</v>
      </c>
      <c r="R8505" s="75"/>
      <c r="T8505" t="s">
        <v>111</v>
      </c>
      <c r="U8505">
        <v>0.14136860000000001</v>
      </c>
      <c r="X8505" t="s">
        <v>114</v>
      </c>
      <c r="Z8505" s="97">
        <v>60900000</v>
      </c>
    </row>
    <row r="8506" spans="1:26">
      <c r="A8506" t="s">
        <v>72</v>
      </c>
      <c r="B8506" t="s">
        <v>56</v>
      </c>
      <c r="C8506" t="s">
        <v>57</v>
      </c>
      <c r="D8506" t="s">
        <v>100</v>
      </c>
      <c r="E8506">
        <v>8</v>
      </c>
      <c r="F8506">
        <v>1712.079</v>
      </c>
      <c r="G8506">
        <v>1712.079</v>
      </c>
      <c r="H8506">
        <v>68.720339999999993</v>
      </c>
      <c r="I8506">
        <v>118.14790000000001</v>
      </c>
      <c r="J8506">
        <v>-151.4126</v>
      </c>
      <c r="K8506">
        <v>-61.956809999999997</v>
      </c>
      <c r="L8506">
        <v>0</v>
      </c>
      <c r="M8506">
        <v>61.956809999999997</v>
      </c>
      <c r="N8506">
        <v>151.4126</v>
      </c>
      <c r="O8506">
        <v>66</v>
      </c>
      <c r="P8506">
        <v>117.41228</v>
      </c>
      <c r="Q8506">
        <v>8</v>
      </c>
      <c r="R8506" s="75"/>
      <c r="T8506" t="s">
        <v>111</v>
      </c>
      <c r="U8506">
        <v>0.14136860000000001</v>
      </c>
      <c r="X8506" t="s">
        <v>114</v>
      </c>
      <c r="Z8506" s="97">
        <v>60800000</v>
      </c>
    </row>
    <row r="8507" spans="1:26">
      <c r="A8507" t="s">
        <v>72</v>
      </c>
      <c r="B8507" t="s">
        <v>56</v>
      </c>
      <c r="C8507" t="s">
        <v>57</v>
      </c>
      <c r="D8507" t="s">
        <v>100</v>
      </c>
      <c r="E8507">
        <v>9</v>
      </c>
      <c r="F8507">
        <v>1736.96</v>
      </c>
      <c r="G8507">
        <v>1736.96</v>
      </c>
      <c r="H8507">
        <v>73.045670000000001</v>
      </c>
      <c r="I8507">
        <v>118.2587</v>
      </c>
      <c r="J8507">
        <v>-151.55459999999999</v>
      </c>
      <c r="K8507">
        <v>-62.014919999999996</v>
      </c>
      <c r="L8507">
        <v>0</v>
      </c>
      <c r="M8507">
        <v>62.014919999999996</v>
      </c>
      <c r="N8507">
        <v>151.55459999999999</v>
      </c>
      <c r="O8507">
        <v>66</v>
      </c>
      <c r="P8507">
        <v>117.41228</v>
      </c>
      <c r="Q8507">
        <v>8</v>
      </c>
      <c r="R8507" s="75"/>
      <c r="T8507" t="s">
        <v>111</v>
      </c>
      <c r="U8507">
        <v>0.14136860000000001</v>
      </c>
      <c r="X8507" t="s">
        <v>114</v>
      </c>
      <c r="Z8507" s="97">
        <v>60900000</v>
      </c>
    </row>
    <row r="8508" spans="1:26">
      <c r="A8508" t="s">
        <v>72</v>
      </c>
      <c r="B8508" t="s">
        <v>56</v>
      </c>
      <c r="C8508" t="s">
        <v>57</v>
      </c>
      <c r="D8508" t="s">
        <v>100</v>
      </c>
      <c r="E8508">
        <v>10</v>
      </c>
      <c r="F8508">
        <v>1768.838</v>
      </c>
      <c r="G8508">
        <v>1768.838</v>
      </c>
      <c r="H8508">
        <v>77.230220000000003</v>
      </c>
      <c r="I8508">
        <v>118.14570000000001</v>
      </c>
      <c r="J8508">
        <v>-151.40979999999999</v>
      </c>
      <c r="K8508">
        <v>-61.955660000000002</v>
      </c>
      <c r="L8508">
        <v>0</v>
      </c>
      <c r="M8508">
        <v>61.955660000000002</v>
      </c>
      <c r="N8508">
        <v>151.40979999999999</v>
      </c>
      <c r="O8508">
        <v>66</v>
      </c>
      <c r="P8508">
        <v>117.41228</v>
      </c>
      <c r="Q8508">
        <v>8</v>
      </c>
      <c r="R8508" s="75"/>
      <c r="T8508" t="s">
        <v>111</v>
      </c>
      <c r="U8508">
        <v>0.14136860000000001</v>
      </c>
      <c r="X8508" t="s">
        <v>114</v>
      </c>
      <c r="Z8508" s="97">
        <v>60800000</v>
      </c>
    </row>
    <row r="8509" spans="1:26">
      <c r="A8509" t="s">
        <v>72</v>
      </c>
      <c r="B8509" t="s">
        <v>56</v>
      </c>
      <c r="C8509" t="s">
        <v>57</v>
      </c>
      <c r="D8509" t="s">
        <v>100</v>
      </c>
      <c r="E8509">
        <v>11</v>
      </c>
      <c r="F8509">
        <v>1788.6130000000001</v>
      </c>
      <c r="G8509">
        <v>1788.6130000000001</v>
      </c>
      <c r="H8509">
        <v>80.768569999999997</v>
      </c>
      <c r="I8509">
        <v>117.9072</v>
      </c>
      <c r="J8509">
        <v>-151.10419999999999</v>
      </c>
      <c r="K8509">
        <v>-61.830620000000003</v>
      </c>
      <c r="L8509">
        <v>0</v>
      </c>
      <c r="M8509">
        <v>61.830620000000003</v>
      </c>
      <c r="N8509">
        <v>151.10419999999999</v>
      </c>
      <c r="O8509">
        <v>66</v>
      </c>
      <c r="P8509">
        <v>117.41228</v>
      </c>
      <c r="Q8509">
        <v>8</v>
      </c>
      <c r="R8509" s="75"/>
      <c r="T8509" t="s">
        <v>111</v>
      </c>
      <c r="U8509">
        <v>0.14136860000000001</v>
      </c>
      <c r="X8509" t="s">
        <v>114</v>
      </c>
      <c r="Z8509" s="97">
        <v>60600000</v>
      </c>
    </row>
    <row r="8510" spans="1:26">
      <c r="A8510" t="s">
        <v>72</v>
      </c>
      <c r="B8510" t="s">
        <v>56</v>
      </c>
      <c r="C8510" t="s">
        <v>57</v>
      </c>
      <c r="D8510" t="s">
        <v>100</v>
      </c>
      <c r="E8510">
        <v>12</v>
      </c>
      <c r="F8510">
        <v>1772.925</v>
      </c>
      <c r="G8510">
        <v>1781.5440000000001</v>
      </c>
      <c r="H8510">
        <v>82.592219999999998</v>
      </c>
      <c r="I8510">
        <v>117.87479999999999</v>
      </c>
      <c r="J8510">
        <v>-159.68129999999999</v>
      </c>
      <c r="K8510">
        <v>-70.432259999999999</v>
      </c>
      <c r="L8510">
        <v>-8.6186520000000009</v>
      </c>
      <c r="M8510">
        <v>53.194949999999999</v>
      </c>
      <c r="N8510">
        <v>142.44399999999999</v>
      </c>
      <c r="O8510">
        <v>66</v>
      </c>
      <c r="P8510">
        <v>117.41228</v>
      </c>
      <c r="Q8510">
        <v>8</v>
      </c>
      <c r="R8510" s="75"/>
      <c r="T8510" t="s">
        <v>111</v>
      </c>
      <c r="U8510">
        <v>0.14136860000000001</v>
      </c>
      <c r="X8510" t="s">
        <v>114</v>
      </c>
      <c r="Z8510" s="97">
        <v>60500000</v>
      </c>
    </row>
    <row r="8511" spans="1:26">
      <c r="A8511" t="s">
        <v>72</v>
      </c>
      <c r="B8511" t="s">
        <v>56</v>
      </c>
      <c r="C8511" t="s">
        <v>57</v>
      </c>
      <c r="D8511" t="s">
        <v>100</v>
      </c>
      <c r="E8511">
        <v>13</v>
      </c>
      <c r="F8511">
        <v>1740.998</v>
      </c>
      <c r="G8511">
        <v>1045.4190000000001</v>
      </c>
      <c r="H8511">
        <v>84.277460000000005</v>
      </c>
      <c r="I8511">
        <v>117.58759999999999</v>
      </c>
      <c r="J8511">
        <v>544.88390000000004</v>
      </c>
      <c r="K8511">
        <v>633.91549999999995</v>
      </c>
      <c r="L8511">
        <v>695.57849999999996</v>
      </c>
      <c r="M8511">
        <v>757.24149999999997</v>
      </c>
      <c r="N8511">
        <v>846.2731</v>
      </c>
      <c r="O8511">
        <v>66</v>
      </c>
      <c r="P8511">
        <v>117.41228</v>
      </c>
      <c r="Q8511">
        <v>8</v>
      </c>
      <c r="R8511" s="75"/>
      <c r="T8511" t="s">
        <v>111</v>
      </c>
      <c r="U8511">
        <v>0.14136860000000001</v>
      </c>
      <c r="X8511" t="s">
        <v>114</v>
      </c>
      <c r="Z8511" s="97">
        <v>60200000</v>
      </c>
    </row>
    <row r="8512" spans="1:26">
      <c r="A8512" t="s">
        <v>72</v>
      </c>
      <c r="B8512" t="s">
        <v>56</v>
      </c>
      <c r="C8512" t="s">
        <v>57</v>
      </c>
      <c r="D8512" t="s">
        <v>100</v>
      </c>
      <c r="E8512">
        <v>14</v>
      </c>
      <c r="F8512">
        <v>1747.779</v>
      </c>
      <c r="G8512">
        <v>211.09559999999999</v>
      </c>
      <c r="H8512">
        <v>85.408450000000002</v>
      </c>
      <c r="I8512">
        <v>117.5226</v>
      </c>
      <c r="J8512">
        <v>1386.0719999999999</v>
      </c>
      <c r="K8512">
        <v>1475.0540000000001</v>
      </c>
      <c r="L8512">
        <v>1536.683</v>
      </c>
      <c r="M8512">
        <v>1598.3119999999999</v>
      </c>
      <c r="N8512">
        <v>1687.2940000000001</v>
      </c>
      <c r="O8512">
        <v>66</v>
      </c>
      <c r="P8512">
        <v>117.41228</v>
      </c>
      <c r="Q8512">
        <v>8</v>
      </c>
      <c r="R8512" s="75"/>
      <c r="T8512" t="s">
        <v>111</v>
      </c>
      <c r="U8512">
        <v>0.14136860000000001</v>
      </c>
      <c r="X8512" t="s">
        <v>114</v>
      </c>
      <c r="Z8512" s="97">
        <v>60200000</v>
      </c>
    </row>
    <row r="8513" spans="1:26">
      <c r="A8513" t="s">
        <v>72</v>
      </c>
      <c r="B8513" t="s">
        <v>56</v>
      </c>
      <c r="C8513" t="s">
        <v>57</v>
      </c>
      <c r="D8513" t="s">
        <v>100</v>
      </c>
      <c r="E8513">
        <v>15</v>
      </c>
      <c r="F8513">
        <v>1737.3610000000001</v>
      </c>
      <c r="G8513">
        <v>209.89609999999999</v>
      </c>
      <c r="H8513">
        <v>86.503339999999994</v>
      </c>
      <c r="I8513">
        <v>117.6037</v>
      </c>
      <c r="J8513">
        <v>1376.75</v>
      </c>
      <c r="K8513">
        <v>1465.7940000000001</v>
      </c>
      <c r="L8513">
        <v>1527.4649999999999</v>
      </c>
      <c r="M8513">
        <v>1589.1369999999999</v>
      </c>
      <c r="N8513">
        <v>1678.18</v>
      </c>
      <c r="O8513">
        <v>66</v>
      </c>
      <c r="P8513">
        <v>117.41228</v>
      </c>
      <c r="Q8513">
        <v>8</v>
      </c>
      <c r="R8513" s="75"/>
      <c r="T8513" t="s">
        <v>111</v>
      </c>
      <c r="U8513">
        <v>0.14136860000000001</v>
      </c>
      <c r="X8513" t="s">
        <v>114</v>
      </c>
      <c r="Z8513" s="97">
        <v>60200000</v>
      </c>
    </row>
    <row r="8514" spans="1:26">
      <c r="A8514" t="s">
        <v>72</v>
      </c>
      <c r="B8514" t="s">
        <v>56</v>
      </c>
      <c r="C8514" t="s">
        <v>57</v>
      </c>
      <c r="D8514" t="s">
        <v>100</v>
      </c>
      <c r="E8514">
        <v>16</v>
      </c>
      <c r="F8514">
        <v>1703.932</v>
      </c>
      <c r="G8514">
        <v>209.43109999999999</v>
      </c>
      <c r="H8514">
        <v>86.790059999999997</v>
      </c>
      <c r="I8514">
        <v>117.74</v>
      </c>
      <c r="J8514">
        <v>1343.6110000000001</v>
      </c>
      <c r="K8514">
        <v>1432.758</v>
      </c>
      <c r="L8514">
        <v>1494.501</v>
      </c>
      <c r="M8514">
        <v>1556.2439999999999</v>
      </c>
      <c r="N8514">
        <v>1645.3910000000001</v>
      </c>
      <c r="O8514">
        <v>66</v>
      </c>
      <c r="P8514">
        <v>117.41228</v>
      </c>
      <c r="Q8514">
        <v>8</v>
      </c>
      <c r="R8514" s="75"/>
      <c r="T8514" t="s">
        <v>111</v>
      </c>
      <c r="U8514">
        <v>0.14136860000000001</v>
      </c>
      <c r="X8514" t="s">
        <v>114</v>
      </c>
      <c r="Z8514" s="97">
        <v>60400000</v>
      </c>
    </row>
    <row r="8515" spans="1:26">
      <c r="A8515" t="s">
        <v>72</v>
      </c>
      <c r="B8515" t="s">
        <v>56</v>
      </c>
      <c r="C8515" t="s">
        <v>57</v>
      </c>
      <c r="D8515" t="s">
        <v>100</v>
      </c>
      <c r="E8515">
        <v>17</v>
      </c>
      <c r="F8515">
        <v>1655.558</v>
      </c>
      <c r="G8515">
        <v>209.7002</v>
      </c>
      <c r="H8515">
        <v>86.461969999999994</v>
      </c>
      <c r="I8515">
        <v>117.6999</v>
      </c>
      <c r="J8515">
        <v>1295.019</v>
      </c>
      <c r="K8515">
        <v>1384.135</v>
      </c>
      <c r="L8515">
        <v>1445.857</v>
      </c>
      <c r="M8515">
        <v>1507.579</v>
      </c>
      <c r="N8515">
        <v>1596.6959999999999</v>
      </c>
      <c r="O8515">
        <v>66</v>
      </c>
      <c r="P8515">
        <v>117.41228</v>
      </c>
      <c r="Q8515">
        <v>8</v>
      </c>
      <c r="R8515" s="75"/>
      <c r="T8515" t="s">
        <v>111</v>
      </c>
      <c r="U8515">
        <v>0.14136860000000001</v>
      </c>
      <c r="X8515" t="s">
        <v>114</v>
      </c>
      <c r="Z8515" s="97">
        <v>60300000</v>
      </c>
    </row>
    <row r="8516" spans="1:26">
      <c r="A8516" t="s">
        <v>72</v>
      </c>
      <c r="B8516" t="s">
        <v>56</v>
      </c>
      <c r="C8516" t="s">
        <v>57</v>
      </c>
      <c r="D8516" t="s">
        <v>100</v>
      </c>
      <c r="E8516">
        <v>18</v>
      </c>
      <c r="F8516">
        <v>1595.77</v>
      </c>
      <c r="G8516">
        <v>209.33369999999999</v>
      </c>
      <c r="H8516">
        <v>84.419430000000006</v>
      </c>
      <c r="I8516">
        <v>117.7011</v>
      </c>
      <c r="J8516">
        <v>1235.596</v>
      </c>
      <c r="K8516">
        <v>1324.7139999999999</v>
      </c>
      <c r="L8516">
        <v>1386.4359999999999</v>
      </c>
      <c r="M8516">
        <v>1448.1590000000001</v>
      </c>
      <c r="N8516">
        <v>1537.2760000000001</v>
      </c>
      <c r="O8516">
        <v>66</v>
      </c>
      <c r="P8516">
        <v>117.41228</v>
      </c>
      <c r="Q8516">
        <v>8</v>
      </c>
      <c r="R8516" s="75"/>
      <c r="T8516" t="s">
        <v>111</v>
      </c>
      <c r="U8516">
        <v>0.14136860000000001</v>
      </c>
      <c r="X8516" t="s">
        <v>114</v>
      </c>
      <c r="Z8516" s="97">
        <v>60300000</v>
      </c>
    </row>
    <row r="8517" spans="1:26">
      <c r="A8517" t="s">
        <v>72</v>
      </c>
      <c r="B8517" t="s">
        <v>56</v>
      </c>
      <c r="C8517" t="s">
        <v>57</v>
      </c>
      <c r="D8517" t="s">
        <v>100</v>
      </c>
      <c r="E8517">
        <v>19</v>
      </c>
      <c r="F8517">
        <v>1586.636</v>
      </c>
      <c r="G8517">
        <v>748.63589999999999</v>
      </c>
      <c r="H8517">
        <v>82.223179999999999</v>
      </c>
      <c r="I8517">
        <v>117.77119999999999</v>
      </c>
      <c r="J8517">
        <v>687.0702</v>
      </c>
      <c r="K8517">
        <v>776.24080000000004</v>
      </c>
      <c r="L8517">
        <v>838.00009999999997</v>
      </c>
      <c r="M8517">
        <v>899.75940000000003</v>
      </c>
      <c r="N8517">
        <v>988.93010000000004</v>
      </c>
      <c r="O8517">
        <v>66</v>
      </c>
      <c r="P8517">
        <v>117.41228</v>
      </c>
      <c r="Q8517">
        <v>8</v>
      </c>
      <c r="R8517" s="75"/>
      <c r="T8517" t="s">
        <v>111</v>
      </c>
      <c r="U8517">
        <v>0.14136860000000001</v>
      </c>
      <c r="X8517" t="s">
        <v>114</v>
      </c>
      <c r="Z8517" s="97">
        <v>60400000</v>
      </c>
    </row>
    <row r="8518" spans="1:26">
      <c r="A8518" t="s">
        <v>72</v>
      </c>
      <c r="B8518" t="s">
        <v>56</v>
      </c>
      <c r="C8518" t="s">
        <v>57</v>
      </c>
      <c r="D8518" t="s">
        <v>100</v>
      </c>
      <c r="E8518">
        <v>20</v>
      </c>
      <c r="F8518">
        <v>1593.211</v>
      </c>
      <c r="G8518">
        <v>1267.2439999999999</v>
      </c>
      <c r="H8518">
        <v>78.777590000000004</v>
      </c>
      <c r="I8518">
        <v>118.179</v>
      </c>
      <c r="J8518">
        <v>174.5147</v>
      </c>
      <c r="K8518">
        <v>263.99400000000003</v>
      </c>
      <c r="L8518">
        <v>325.96719999999999</v>
      </c>
      <c r="M8518">
        <v>387.94029999999998</v>
      </c>
      <c r="N8518">
        <v>477.41969999999998</v>
      </c>
      <c r="O8518">
        <v>66</v>
      </c>
      <c r="P8518">
        <v>117.41228</v>
      </c>
      <c r="Q8518">
        <v>8</v>
      </c>
      <c r="R8518" s="75"/>
      <c r="T8518" t="s">
        <v>111</v>
      </c>
      <c r="U8518">
        <v>0.14136860000000001</v>
      </c>
      <c r="X8518" t="s">
        <v>114</v>
      </c>
      <c r="Z8518" s="97">
        <v>60800000</v>
      </c>
    </row>
    <row r="8519" spans="1:26">
      <c r="A8519" t="s">
        <v>72</v>
      </c>
      <c r="B8519" t="s">
        <v>56</v>
      </c>
      <c r="C8519" t="s">
        <v>57</v>
      </c>
      <c r="D8519" t="s">
        <v>100</v>
      </c>
      <c r="E8519">
        <v>21</v>
      </c>
      <c r="F8519">
        <v>1618.4449999999999</v>
      </c>
      <c r="G8519">
        <v>1405.6479999999999</v>
      </c>
      <c r="H8519">
        <v>75.582070000000002</v>
      </c>
      <c r="I8519">
        <v>118.2016</v>
      </c>
      <c r="J8519">
        <v>61.316299999999998</v>
      </c>
      <c r="K8519">
        <v>150.81280000000001</v>
      </c>
      <c r="L8519">
        <v>212.79769999999999</v>
      </c>
      <c r="M8519">
        <v>274.78269999999998</v>
      </c>
      <c r="N8519">
        <v>364.2792</v>
      </c>
      <c r="O8519">
        <v>66</v>
      </c>
      <c r="P8519">
        <v>117.41228</v>
      </c>
      <c r="Q8519">
        <v>8</v>
      </c>
      <c r="R8519" s="75"/>
      <c r="T8519" t="s">
        <v>111</v>
      </c>
      <c r="U8519">
        <v>0.14136860000000001</v>
      </c>
      <c r="X8519" t="s">
        <v>114</v>
      </c>
      <c r="Z8519" s="97">
        <v>60900000</v>
      </c>
    </row>
    <row r="8520" spans="1:26">
      <c r="A8520" t="s">
        <v>72</v>
      </c>
      <c r="B8520" t="s">
        <v>56</v>
      </c>
      <c r="C8520" t="s">
        <v>57</v>
      </c>
      <c r="D8520" t="s">
        <v>100</v>
      </c>
      <c r="E8520">
        <v>22</v>
      </c>
      <c r="F8520">
        <v>1621.221</v>
      </c>
      <c r="G8520">
        <v>1496.2139999999999</v>
      </c>
      <c r="H8520">
        <v>74.428380000000004</v>
      </c>
      <c r="I8520">
        <v>118.23</v>
      </c>
      <c r="J8520">
        <v>-26.511559999999999</v>
      </c>
      <c r="K8520">
        <v>63.006369999999997</v>
      </c>
      <c r="L8520">
        <v>125.00620000000001</v>
      </c>
      <c r="M8520">
        <v>187.0061</v>
      </c>
      <c r="N8520">
        <v>276.524</v>
      </c>
      <c r="O8520">
        <v>66</v>
      </c>
      <c r="P8520">
        <v>117.41228</v>
      </c>
      <c r="Q8520">
        <v>8</v>
      </c>
      <c r="R8520" s="75"/>
      <c r="T8520" t="s">
        <v>111</v>
      </c>
      <c r="U8520">
        <v>0.14136860000000001</v>
      </c>
      <c r="X8520" t="s">
        <v>114</v>
      </c>
      <c r="Z8520" s="97">
        <v>60900000</v>
      </c>
    </row>
    <row r="8521" spans="1:26">
      <c r="A8521" t="s">
        <v>72</v>
      </c>
      <c r="B8521" t="s">
        <v>56</v>
      </c>
      <c r="C8521" t="s">
        <v>57</v>
      </c>
      <c r="D8521" t="s">
        <v>100</v>
      </c>
      <c r="E8521">
        <v>23</v>
      </c>
      <c r="F8521">
        <v>1613.127</v>
      </c>
      <c r="G8521">
        <v>1514.921</v>
      </c>
      <c r="H8521">
        <v>72.617890000000003</v>
      </c>
      <c r="I8521">
        <v>118.0731</v>
      </c>
      <c r="J8521">
        <v>-53.110520000000001</v>
      </c>
      <c r="K8521">
        <v>36.288679999999999</v>
      </c>
      <c r="L8521">
        <v>98.206299999999999</v>
      </c>
      <c r="M8521">
        <v>160.12389999999999</v>
      </c>
      <c r="N8521">
        <v>249.5231</v>
      </c>
      <c r="O8521">
        <v>66</v>
      </c>
      <c r="P8521">
        <v>117.41228</v>
      </c>
      <c r="Q8521">
        <v>8</v>
      </c>
      <c r="R8521" s="75"/>
      <c r="T8521" t="s">
        <v>111</v>
      </c>
      <c r="U8521">
        <v>0.14136860000000001</v>
      </c>
      <c r="X8521" t="s">
        <v>114</v>
      </c>
      <c r="Z8521" s="97">
        <v>60700000</v>
      </c>
    </row>
    <row r="8522" spans="1:26">
      <c r="A8522" t="s">
        <v>72</v>
      </c>
      <c r="B8522" t="s">
        <v>56</v>
      </c>
      <c r="C8522" t="s">
        <v>57</v>
      </c>
      <c r="D8522" t="s">
        <v>100</v>
      </c>
      <c r="E8522">
        <v>24</v>
      </c>
      <c r="F8522">
        <v>1619.9639999999999</v>
      </c>
      <c r="G8522">
        <v>1521.2360000000001</v>
      </c>
      <c r="H8522">
        <v>71.137140000000002</v>
      </c>
      <c r="I8522">
        <v>118.1156</v>
      </c>
      <c r="J8522">
        <v>-52.643129999999999</v>
      </c>
      <c r="K8522">
        <v>36.788249999999998</v>
      </c>
      <c r="L8522">
        <v>98.728149999999999</v>
      </c>
      <c r="M8522">
        <v>160.66800000000001</v>
      </c>
      <c r="N8522">
        <v>250.0994</v>
      </c>
      <c r="O8522">
        <v>66</v>
      </c>
      <c r="P8522">
        <v>117.41228</v>
      </c>
      <c r="Q8522">
        <v>8</v>
      </c>
      <c r="R8522" s="75"/>
      <c r="T8522" t="s">
        <v>111</v>
      </c>
      <c r="U8522">
        <v>0.14136860000000001</v>
      </c>
      <c r="X8522" t="s">
        <v>114</v>
      </c>
      <c r="Z8522" s="97">
        <v>60800000</v>
      </c>
    </row>
    <row r="8523" spans="1:26">
      <c r="A8523" t="s">
        <v>72</v>
      </c>
      <c r="B8523" t="s">
        <v>56</v>
      </c>
      <c r="C8523" t="s">
        <v>10</v>
      </c>
      <c r="D8523" t="s">
        <v>100</v>
      </c>
      <c r="E8523">
        <v>1</v>
      </c>
      <c r="F8523">
        <v>1268.7349999999999</v>
      </c>
      <c r="G8523">
        <v>1268.7349999999999</v>
      </c>
      <c r="H8523">
        <v>42.434559999999998</v>
      </c>
      <c r="I8523">
        <v>118.8377</v>
      </c>
      <c r="J8523">
        <v>-152.29669999999999</v>
      </c>
      <c r="K8523">
        <v>-62.318570000000001</v>
      </c>
      <c r="L8523">
        <v>0</v>
      </c>
      <c r="M8523">
        <v>62.318570000000001</v>
      </c>
      <c r="N8523">
        <v>152.29669999999999</v>
      </c>
      <c r="O8523">
        <v>66</v>
      </c>
      <c r="P8523">
        <v>117.41228</v>
      </c>
      <c r="Q8523">
        <v>1</v>
      </c>
      <c r="R8523" s="75">
        <v>32890</v>
      </c>
      <c r="T8523" t="s">
        <v>112</v>
      </c>
      <c r="U8523">
        <v>0.14868339999999999</v>
      </c>
      <c r="X8523" t="s">
        <v>114</v>
      </c>
      <c r="Z8523" s="97">
        <v>61500000</v>
      </c>
    </row>
    <row r="8524" spans="1:26">
      <c r="A8524" t="s">
        <v>72</v>
      </c>
      <c r="B8524" t="s">
        <v>56</v>
      </c>
      <c r="C8524" t="s">
        <v>10</v>
      </c>
      <c r="D8524" t="s">
        <v>100</v>
      </c>
      <c r="E8524">
        <v>2</v>
      </c>
      <c r="F8524">
        <v>1257.0730000000001</v>
      </c>
      <c r="G8524">
        <v>1257.0730000000001</v>
      </c>
      <c r="H8524">
        <v>42.749870000000001</v>
      </c>
      <c r="I8524">
        <v>118.9051</v>
      </c>
      <c r="J8524">
        <v>-152.38300000000001</v>
      </c>
      <c r="K8524">
        <v>-62.35389</v>
      </c>
      <c r="L8524">
        <v>0</v>
      </c>
      <c r="M8524">
        <v>62.35389</v>
      </c>
      <c r="N8524">
        <v>152.38300000000001</v>
      </c>
      <c r="O8524">
        <v>66</v>
      </c>
      <c r="P8524">
        <v>117.41228</v>
      </c>
      <c r="Q8524">
        <v>1</v>
      </c>
      <c r="R8524" s="75">
        <v>32890</v>
      </c>
      <c r="T8524" t="s">
        <v>112</v>
      </c>
      <c r="U8524">
        <v>0.14868339999999999</v>
      </c>
      <c r="X8524" t="s">
        <v>114</v>
      </c>
      <c r="Z8524" s="97">
        <v>61600000</v>
      </c>
    </row>
    <row r="8525" spans="1:26">
      <c r="A8525" t="s">
        <v>72</v>
      </c>
      <c r="B8525" t="s">
        <v>56</v>
      </c>
      <c r="C8525" t="s">
        <v>10</v>
      </c>
      <c r="D8525" t="s">
        <v>100</v>
      </c>
      <c r="E8525">
        <v>3</v>
      </c>
      <c r="F8525">
        <v>1256.6130000000001</v>
      </c>
      <c r="G8525">
        <v>1256.6130000000001</v>
      </c>
      <c r="H8525">
        <v>42.52805</v>
      </c>
      <c r="I8525">
        <v>118.8117</v>
      </c>
      <c r="J8525">
        <v>-152.26339999999999</v>
      </c>
      <c r="K8525">
        <v>-62.304940000000002</v>
      </c>
      <c r="L8525">
        <v>0</v>
      </c>
      <c r="M8525">
        <v>62.304940000000002</v>
      </c>
      <c r="N8525">
        <v>152.26339999999999</v>
      </c>
      <c r="O8525">
        <v>66</v>
      </c>
      <c r="P8525">
        <v>117.41228</v>
      </c>
      <c r="Q8525">
        <v>1</v>
      </c>
      <c r="R8525" s="75">
        <v>32890</v>
      </c>
      <c r="T8525" t="s">
        <v>112</v>
      </c>
      <c r="U8525">
        <v>0.14868339999999999</v>
      </c>
      <c r="X8525" t="s">
        <v>114</v>
      </c>
      <c r="Z8525" s="97">
        <v>61500000</v>
      </c>
    </row>
    <row r="8526" spans="1:26">
      <c r="A8526" t="s">
        <v>72</v>
      </c>
      <c r="B8526" t="s">
        <v>56</v>
      </c>
      <c r="C8526" t="s">
        <v>10</v>
      </c>
      <c r="D8526" t="s">
        <v>100</v>
      </c>
      <c r="E8526">
        <v>4</v>
      </c>
      <c r="F8526">
        <v>1254.337</v>
      </c>
      <c r="G8526">
        <v>1254.337</v>
      </c>
      <c r="H8526">
        <v>41.444940000000003</v>
      </c>
      <c r="I8526">
        <v>118.5878</v>
      </c>
      <c r="J8526">
        <v>-151.97640000000001</v>
      </c>
      <c r="K8526">
        <v>-62.187510000000003</v>
      </c>
      <c r="L8526">
        <v>0</v>
      </c>
      <c r="M8526">
        <v>62.187510000000003</v>
      </c>
      <c r="N8526">
        <v>151.97640000000001</v>
      </c>
      <c r="O8526">
        <v>66</v>
      </c>
      <c r="P8526">
        <v>117.41228</v>
      </c>
      <c r="Q8526">
        <v>1</v>
      </c>
      <c r="R8526" s="75">
        <v>32890</v>
      </c>
      <c r="T8526" t="s">
        <v>112</v>
      </c>
      <c r="U8526">
        <v>0.14868339999999999</v>
      </c>
      <c r="X8526" t="s">
        <v>114</v>
      </c>
      <c r="Z8526" s="97">
        <v>61300000</v>
      </c>
    </row>
    <row r="8527" spans="1:26">
      <c r="A8527" t="s">
        <v>72</v>
      </c>
      <c r="B8527" t="s">
        <v>56</v>
      </c>
      <c r="C8527" t="s">
        <v>10</v>
      </c>
      <c r="D8527" t="s">
        <v>100</v>
      </c>
      <c r="E8527">
        <v>5</v>
      </c>
      <c r="F8527">
        <v>1255.912</v>
      </c>
      <c r="G8527">
        <v>1255.912</v>
      </c>
      <c r="H8527">
        <v>40.574730000000002</v>
      </c>
      <c r="I8527">
        <v>118.4973</v>
      </c>
      <c r="J8527">
        <v>-151.8604</v>
      </c>
      <c r="K8527">
        <v>-62.140030000000003</v>
      </c>
      <c r="L8527">
        <v>0</v>
      </c>
      <c r="M8527">
        <v>62.140030000000003</v>
      </c>
      <c r="N8527">
        <v>151.8604</v>
      </c>
      <c r="O8527">
        <v>66</v>
      </c>
      <c r="P8527">
        <v>117.41228</v>
      </c>
      <c r="Q8527">
        <v>1</v>
      </c>
      <c r="R8527" s="75">
        <v>32890</v>
      </c>
      <c r="T8527" t="s">
        <v>112</v>
      </c>
      <c r="U8527">
        <v>0.14868339999999999</v>
      </c>
      <c r="X8527" t="s">
        <v>114</v>
      </c>
      <c r="Z8527" s="97">
        <v>61200000</v>
      </c>
    </row>
    <row r="8528" spans="1:26">
      <c r="A8528" t="s">
        <v>72</v>
      </c>
      <c r="B8528" t="s">
        <v>56</v>
      </c>
      <c r="C8528" t="s">
        <v>10</v>
      </c>
      <c r="D8528" t="s">
        <v>100</v>
      </c>
      <c r="E8528">
        <v>6</v>
      </c>
      <c r="F8528">
        <v>1280.6010000000001</v>
      </c>
      <c r="G8528">
        <v>1280.6010000000001</v>
      </c>
      <c r="H8528">
        <v>39.716189999999997</v>
      </c>
      <c r="I8528">
        <v>118.5017</v>
      </c>
      <c r="J8528">
        <v>-151.86609999999999</v>
      </c>
      <c r="K8528">
        <v>-62.142380000000003</v>
      </c>
      <c r="L8528">
        <v>0</v>
      </c>
      <c r="M8528">
        <v>62.142380000000003</v>
      </c>
      <c r="N8528">
        <v>151.86609999999999</v>
      </c>
      <c r="O8528">
        <v>66</v>
      </c>
      <c r="P8528">
        <v>117.41228</v>
      </c>
      <c r="Q8528">
        <v>1</v>
      </c>
      <c r="R8528" s="75">
        <v>32890</v>
      </c>
      <c r="T8528" t="s">
        <v>112</v>
      </c>
      <c r="U8528">
        <v>0.14868339999999999</v>
      </c>
      <c r="X8528" t="s">
        <v>114</v>
      </c>
      <c r="Z8528" s="97">
        <v>61200000</v>
      </c>
    </row>
    <row r="8529" spans="1:26">
      <c r="A8529" t="s">
        <v>72</v>
      </c>
      <c r="B8529" t="s">
        <v>56</v>
      </c>
      <c r="C8529" t="s">
        <v>10</v>
      </c>
      <c r="D8529" t="s">
        <v>100</v>
      </c>
      <c r="E8529">
        <v>7</v>
      </c>
      <c r="F8529">
        <v>1341.74</v>
      </c>
      <c r="G8529">
        <v>1341.74</v>
      </c>
      <c r="H8529">
        <v>38.048319999999997</v>
      </c>
      <c r="I8529">
        <v>118.45050000000001</v>
      </c>
      <c r="J8529">
        <v>-151.8005</v>
      </c>
      <c r="K8529">
        <v>-62.11553</v>
      </c>
      <c r="L8529">
        <v>0</v>
      </c>
      <c r="M8529">
        <v>62.11553</v>
      </c>
      <c r="N8529">
        <v>151.8005</v>
      </c>
      <c r="O8529">
        <v>66</v>
      </c>
      <c r="P8529">
        <v>117.41228</v>
      </c>
      <c r="Q8529">
        <v>1</v>
      </c>
      <c r="R8529" s="75">
        <v>32890</v>
      </c>
      <c r="T8529" t="s">
        <v>112</v>
      </c>
      <c r="U8529">
        <v>0.14868339999999999</v>
      </c>
      <c r="X8529" t="s">
        <v>114</v>
      </c>
      <c r="Z8529" s="97">
        <v>61100000</v>
      </c>
    </row>
    <row r="8530" spans="1:26">
      <c r="A8530" t="s">
        <v>72</v>
      </c>
      <c r="B8530" t="s">
        <v>56</v>
      </c>
      <c r="C8530" t="s">
        <v>10</v>
      </c>
      <c r="D8530" t="s">
        <v>100</v>
      </c>
      <c r="E8530">
        <v>8</v>
      </c>
      <c r="F8530">
        <v>1387.989</v>
      </c>
      <c r="G8530">
        <v>1387.989</v>
      </c>
      <c r="H8530">
        <v>37.627139999999997</v>
      </c>
      <c r="I8530">
        <v>118.59480000000001</v>
      </c>
      <c r="J8530">
        <v>-151.9854</v>
      </c>
      <c r="K8530">
        <v>-62.191180000000003</v>
      </c>
      <c r="L8530">
        <v>0</v>
      </c>
      <c r="M8530">
        <v>62.191180000000003</v>
      </c>
      <c r="N8530">
        <v>151.9854</v>
      </c>
      <c r="O8530">
        <v>66</v>
      </c>
      <c r="P8530">
        <v>117.41228</v>
      </c>
      <c r="Q8530">
        <v>1</v>
      </c>
      <c r="R8530" s="75">
        <v>32890</v>
      </c>
      <c r="T8530" t="s">
        <v>112</v>
      </c>
      <c r="U8530">
        <v>0.14868339999999999</v>
      </c>
      <c r="X8530" t="s">
        <v>114</v>
      </c>
      <c r="Z8530" s="97">
        <v>61300000</v>
      </c>
    </row>
    <row r="8531" spans="1:26">
      <c r="A8531" t="s">
        <v>72</v>
      </c>
      <c r="B8531" t="s">
        <v>56</v>
      </c>
      <c r="C8531" t="s">
        <v>10</v>
      </c>
      <c r="D8531" t="s">
        <v>100</v>
      </c>
      <c r="E8531">
        <v>9</v>
      </c>
      <c r="F8531">
        <v>1390.51</v>
      </c>
      <c r="G8531">
        <v>1390.51</v>
      </c>
      <c r="H8531">
        <v>38.056480000000001</v>
      </c>
      <c r="I8531">
        <v>118.634</v>
      </c>
      <c r="J8531">
        <v>-152.03559999999999</v>
      </c>
      <c r="K8531">
        <v>-62.21172</v>
      </c>
      <c r="L8531">
        <v>0</v>
      </c>
      <c r="M8531">
        <v>62.21172</v>
      </c>
      <c r="N8531">
        <v>152.03559999999999</v>
      </c>
      <c r="O8531">
        <v>66</v>
      </c>
      <c r="P8531">
        <v>117.41228</v>
      </c>
      <c r="Q8531">
        <v>1</v>
      </c>
      <c r="R8531" s="75">
        <v>32890</v>
      </c>
      <c r="T8531" t="s">
        <v>112</v>
      </c>
      <c r="U8531">
        <v>0.14868339999999999</v>
      </c>
      <c r="X8531" t="s">
        <v>114</v>
      </c>
      <c r="Z8531" s="97">
        <v>61300000</v>
      </c>
    </row>
    <row r="8532" spans="1:26">
      <c r="A8532" t="s">
        <v>72</v>
      </c>
      <c r="B8532" t="s">
        <v>56</v>
      </c>
      <c r="C8532" t="s">
        <v>10</v>
      </c>
      <c r="D8532" t="s">
        <v>100</v>
      </c>
      <c r="E8532">
        <v>10</v>
      </c>
      <c r="F8532">
        <v>1393.3109999999999</v>
      </c>
      <c r="G8532">
        <v>1393.3109999999999</v>
      </c>
      <c r="H8532">
        <v>40.777909999999999</v>
      </c>
      <c r="I8532">
        <v>118.4298</v>
      </c>
      <c r="J8532">
        <v>-151.7739</v>
      </c>
      <c r="K8532">
        <v>-62.104640000000003</v>
      </c>
      <c r="L8532">
        <v>0</v>
      </c>
      <c r="M8532">
        <v>62.104640000000003</v>
      </c>
      <c r="N8532">
        <v>151.7739</v>
      </c>
      <c r="O8532">
        <v>66</v>
      </c>
      <c r="P8532">
        <v>117.41228</v>
      </c>
      <c r="Q8532">
        <v>1</v>
      </c>
      <c r="R8532" s="75">
        <v>32890</v>
      </c>
      <c r="T8532" t="s">
        <v>112</v>
      </c>
      <c r="U8532">
        <v>0.14868339999999999</v>
      </c>
      <c r="X8532" t="s">
        <v>114</v>
      </c>
      <c r="Z8532" s="97">
        <v>61100000</v>
      </c>
    </row>
    <row r="8533" spans="1:26">
      <c r="A8533" t="s">
        <v>72</v>
      </c>
      <c r="B8533" t="s">
        <v>56</v>
      </c>
      <c r="C8533" t="s">
        <v>10</v>
      </c>
      <c r="D8533" t="s">
        <v>100</v>
      </c>
      <c r="E8533">
        <v>11</v>
      </c>
      <c r="F8533">
        <v>1403.3130000000001</v>
      </c>
      <c r="G8533">
        <v>1403.3130000000001</v>
      </c>
      <c r="H8533">
        <v>43.478560000000002</v>
      </c>
      <c r="I8533">
        <v>118.46980000000001</v>
      </c>
      <c r="J8533">
        <v>-151.8252</v>
      </c>
      <c r="K8533">
        <v>-62.125630000000001</v>
      </c>
      <c r="L8533">
        <v>0</v>
      </c>
      <c r="M8533">
        <v>62.125630000000001</v>
      </c>
      <c r="N8533">
        <v>151.8252</v>
      </c>
      <c r="O8533">
        <v>66</v>
      </c>
      <c r="P8533">
        <v>117.41228</v>
      </c>
      <c r="Q8533">
        <v>1</v>
      </c>
      <c r="R8533" s="75">
        <v>32890</v>
      </c>
      <c r="T8533" t="s">
        <v>112</v>
      </c>
      <c r="U8533">
        <v>0.14868339999999999</v>
      </c>
      <c r="X8533" t="s">
        <v>114</v>
      </c>
      <c r="Z8533" s="97">
        <v>61100000</v>
      </c>
    </row>
    <row r="8534" spans="1:26">
      <c r="A8534" t="s">
        <v>72</v>
      </c>
      <c r="B8534" t="s">
        <v>56</v>
      </c>
      <c r="C8534" t="s">
        <v>10</v>
      </c>
      <c r="D8534" t="s">
        <v>100</v>
      </c>
      <c r="E8534">
        <v>12</v>
      </c>
      <c r="F8534">
        <v>1405.7159999999999</v>
      </c>
      <c r="G8534">
        <v>1405.7159999999999</v>
      </c>
      <c r="H8534">
        <v>45.594389999999997</v>
      </c>
      <c r="I8534">
        <v>118.4828</v>
      </c>
      <c r="J8534">
        <v>-151.84190000000001</v>
      </c>
      <c r="K8534">
        <v>-62.132460000000002</v>
      </c>
      <c r="L8534">
        <v>0</v>
      </c>
      <c r="M8534">
        <v>62.132460000000002</v>
      </c>
      <c r="N8534">
        <v>151.84190000000001</v>
      </c>
      <c r="O8534">
        <v>66</v>
      </c>
      <c r="P8534">
        <v>117.41228</v>
      </c>
      <c r="Q8534">
        <v>1</v>
      </c>
      <c r="R8534" s="75">
        <v>32890</v>
      </c>
      <c r="T8534" t="s">
        <v>112</v>
      </c>
      <c r="U8534">
        <v>0.14868339999999999</v>
      </c>
      <c r="X8534" t="s">
        <v>114</v>
      </c>
      <c r="Z8534" s="97">
        <v>61200000</v>
      </c>
    </row>
    <row r="8535" spans="1:26">
      <c r="A8535" t="s">
        <v>72</v>
      </c>
      <c r="B8535" t="s">
        <v>56</v>
      </c>
      <c r="C8535" t="s">
        <v>10</v>
      </c>
      <c r="D8535" t="s">
        <v>100</v>
      </c>
      <c r="E8535">
        <v>13</v>
      </c>
      <c r="F8535">
        <v>1401.6610000000001</v>
      </c>
      <c r="G8535">
        <v>1401.6610000000001</v>
      </c>
      <c r="H8535">
        <v>47.117609999999999</v>
      </c>
      <c r="I8535">
        <v>118.5073</v>
      </c>
      <c r="J8535">
        <v>-151.8732</v>
      </c>
      <c r="K8535">
        <v>-62.145290000000003</v>
      </c>
      <c r="L8535">
        <v>0</v>
      </c>
      <c r="M8535">
        <v>62.145290000000003</v>
      </c>
      <c r="N8535">
        <v>151.8732</v>
      </c>
      <c r="O8535">
        <v>66</v>
      </c>
      <c r="P8535">
        <v>117.41228</v>
      </c>
      <c r="Q8535">
        <v>1</v>
      </c>
      <c r="R8535" s="75">
        <v>32890</v>
      </c>
      <c r="T8535" t="s">
        <v>112</v>
      </c>
      <c r="U8535">
        <v>0.14868339999999999</v>
      </c>
      <c r="X8535" t="s">
        <v>114</v>
      </c>
      <c r="Z8535" s="97">
        <v>61200000</v>
      </c>
    </row>
    <row r="8536" spans="1:26">
      <c r="A8536" t="s">
        <v>72</v>
      </c>
      <c r="B8536" t="s">
        <v>56</v>
      </c>
      <c r="C8536" t="s">
        <v>10</v>
      </c>
      <c r="D8536" t="s">
        <v>100</v>
      </c>
      <c r="E8536">
        <v>14</v>
      </c>
      <c r="F8536">
        <v>1413.143</v>
      </c>
      <c r="G8536">
        <v>1413.143</v>
      </c>
      <c r="H8536">
        <v>47.574359999999999</v>
      </c>
      <c r="I8536">
        <v>118.4746</v>
      </c>
      <c r="J8536">
        <v>-151.8314</v>
      </c>
      <c r="K8536">
        <v>-62.128160000000001</v>
      </c>
      <c r="L8536">
        <v>0</v>
      </c>
      <c r="M8536">
        <v>62.128160000000001</v>
      </c>
      <c r="N8536">
        <v>151.8314</v>
      </c>
      <c r="O8536">
        <v>66</v>
      </c>
      <c r="P8536">
        <v>117.41228</v>
      </c>
      <c r="Q8536">
        <v>1</v>
      </c>
      <c r="R8536" s="75">
        <v>32890</v>
      </c>
      <c r="T8536" t="s">
        <v>112</v>
      </c>
      <c r="U8536">
        <v>0.14868339999999999</v>
      </c>
      <c r="X8536" t="s">
        <v>114</v>
      </c>
      <c r="Z8536" s="97">
        <v>61100000</v>
      </c>
    </row>
    <row r="8537" spans="1:26">
      <c r="A8537" t="s">
        <v>72</v>
      </c>
      <c r="B8537" t="s">
        <v>56</v>
      </c>
      <c r="C8537" t="s">
        <v>10</v>
      </c>
      <c r="D8537" t="s">
        <v>100</v>
      </c>
      <c r="E8537">
        <v>15</v>
      </c>
      <c r="F8537">
        <v>1416.127</v>
      </c>
      <c r="G8537">
        <v>1406.23</v>
      </c>
      <c r="H8537">
        <v>48.476199999999999</v>
      </c>
      <c r="I8537">
        <v>118.6284</v>
      </c>
      <c r="J8537">
        <v>-142.13140000000001</v>
      </c>
      <c r="K8537">
        <v>-52.311799999999998</v>
      </c>
      <c r="L8537">
        <v>9.8969729999999991</v>
      </c>
      <c r="M8537">
        <v>72.10575</v>
      </c>
      <c r="N8537">
        <v>161.92529999999999</v>
      </c>
      <c r="O8537">
        <v>66</v>
      </c>
      <c r="P8537">
        <v>117.41228</v>
      </c>
      <c r="Q8537">
        <v>1</v>
      </c>
      <c r="R8537" s="75">
        <v>32890</v>
      </c>
      <c r="T8537" t="s">
        <v>112</v>
      </c>
      <c r="U8537">
        <v>0.14868339999999999</v>
      </c>
      <c r="X8537" t="s">
        <v>114</v>
      </c>
      <c r="Z8537" s="97">
        <v>61300000</v>
      </c>
    </row>
    <row r="8538" spans="1:26">
      <c r="A8538" t="s">
        <v>72</v>
      </c>
      <c r="B8538" t="s">
        <v>56</v>
      </c>
      <c r="C8538" t="s">
        <v>10</v>
      </c>
      <c r="D8538" t="s">
        <v>100</v>
      </c>
      <c r="E8538">
        <v>16</v>
      </c>
      <c r="F8538">
        <v>1404.165</v>
      </c>
      <c r="G8538">
        <v>834.27779999999996</v>
      </c>
      <c r="H8538">
        <v>48.820169999999997</v>
      </c>
      <c r="I8538">
        <v>118.7422</v>
      </c>
      <c r="J8538">
        <v>417.71249999999998</v>
      </c>
      <c r="K8538">
        <v>507.61829999999998</v>
      </c>
      <c r="L8538">
        <v>569.88670000000002</v>
      </c>
      <c r="M8538">
        <v>632.15520000000004</v>
      </c>
      <c r="N8538">
        <v>722.06100000000004</v>
      </c>
      <c r="O8538">
        <v>66</v>
      </c>
      <c r="P8538">
        <v>117.41228</v>
      </c>
      <c r="Q8538">
        <v>1</v>
      </c>
      <c r="R8538" s="75">
        <v>32890</v>
      </c>
      <c r="T8538" t="s">
        <v>112</v>
      </c>
      <c r="U8538">
        <v>0.14868339999999999</v>
      </c>
      <c r="X8538" t="s">
        <v>114</v>
      </c>
      <c r="Z8538" s="97">
        <v>61400000</v>
      </c>
    </row>
    <row r="8539" spans="1:26">
      <c r="A8539" t="s">
        <v>72</v>
      </c>
      <c r="B8539" t="s">
        <v>56</v>
      </c>
      <c r="C8539" t="s">
        <v>10</v>
      </c>
      <c r="D8539" t="s">
        <v>100</v>
      </c>
      <c r="E8539">
        <v>17</v>
      </c>
      <c r="F8539">
        <v>1386.079</v>
      </c>
      <c r="G8539">
        <v>187.07220000000001</v>
      </c>
      <c r="H8539">
        <v>49.001449999999998</v>
      </c>
      <c r="I8539">
        <v>118.5677</v>
      </c>
      <c r="J8539">
        <v>1047.056</v>
      </c>
      <c r="K8539">
        <v>1136.829</v>
      </c>
      <c r="L8539">
        <v>1199.0060000000001</v>
      </c>
      <c r="M8539">
        <v>1261.183</v>
      </c>
      <c r="N8539">
        <v>1350.9570000000001</v>
      </c>
      <c r="O8539">
        <v>66</v>
      </c>
      <c r="P8539">
        <v>117.41228</v>
      </c>
      <c r="Q8539">
        <v>1</v>
      </c>
      <c r="R8539" s="75">
        <v>32890</v>
      </c>
      <c r="T8539" t="s">
        <v>112</v>
      </c>
      <c r="U8539">
        <v>0.14868339999999999</v>
      </c>
      <c r="X8539" t="s">
        <v>114</v>
      </c>
      <c r="Z8539" s="97">
        <v>61200000</v>
      </c>
    </row>
    <row r="8540" spans="1:26">
      <c r="A8540" t="s">
        <v>72</v>
      </c>
      <c r="B8540" t="s">
        <v>56</v>
      </c>
      <c r="C8540" t="s">
        <v>10</v>
      </c>
      <c r="D8540" t="s">
        <v>100</v>
      </c>
      <c r="E8540">
        <v>18</v>
      </c>
      <c r="F8540">
        <v>1388.1469999999999</v>
      </c>
      <c r="G8540">
        <v>186.93199999999999</v>
      </c>
      <c r="H8540">
        <v>48.33081</v>
      </c>
      <c r="I8540">
        <v>118.4824</v>
      </c>
      <c r="J8540">
        <v>1049.374</v>
      </c>
      <c r="K8540">
        <v>1139.0830000000001</v>
      </c>
      <c r="L8540">
        <v>1201.2149999999999</v>
      </c>
      <c r="M8540">
        <v>1263.348</v>
      </c>
      <c r="N8540">
        <v>1353.057</v>
      </c>
      <c r="O8540">
        <v>66</v>
      </c>
      <c r="P8540">
        <v>117.41228</v>
      </c>
      <c r="Q8540">
        <v>1</v>
      </c>
      <c r="R8540" s="75">
        <v>32890</v>
      </c>
      <c r="T8540" t="s">
        <v>112</v>
      </c>
      <c r="U8540">
        <v>0.14868339999999999</v>
      </c>
      <c r="X8540" t="s">
        <v>114</v>
      </c>
      <c r="Z8540" s="97">
        <v>61100000</v>
      </c>
    </row>
    <row r="8541" spans="1:26">
      <c r="A8541" t="s">
        <v>72</v>
      </c>
      <c r="B8541" t="s">
        <v>56</v>
      </c>
      <c r="C8541" t="s">
        <v>10</v>
      </c>
      <c r="D8541" t="s">
        <v>100</v>
      </c>
      <c r="E8541">
        <v>19</v>
      </c>
      <c r="F8541">
        <v>1374.549</v>
      </c>
      <c r="G8541">
        <v>187.33199999999999</v>
      </c>
      <c r="H8541">
        <v>46.554470000000002</v>
      </c>
      <c r="I8541">
        <v>118.7454</v>
      </c>
      <c r="J8541">
        <v>1035.038</v>
      </c>
      <c r="K8541">
        <v>1124.9469999999999</v>
      </c>
      <c r="L8541">
        <v>1187.2170000000001</v>
      </c>
      <c r="M8541">
        <v>1249.4870000000001</v>
      </c>
      <c r="N8541">
        <v>1339.395</v>
      </c>
      <c r="O8541">
        <v>66</v>
      </c>
      <c r="P8541">
        <v>117.41228</v>
      </c>
      <c r="Q8541">
        <v>1</v>
      </c>
      <c r="R8541" s="75">
        <v>32890</v>
      </c>
      <c r="T8541" t="s">
        <v>112</v>
      </c>
      <c r="U8541">
        <v>0.14868339999999999</v>
      </c>
      <c r="X8541" t="s">
        <v>114</v>
      </c>
      <c r="Z8541" s="97">
        <v>61400000</v>
      </c>
    </row>
    <row r="8542" spans="1:26">
      <c r="A8542" t="s">
        <v>72</v>
      </c>
      <c r="B8542" t="s">
        <v>56</v>
      </c>
      <c r="C8542" t="s">
        <v>10</v>
      </c>
      <c r="D8542" t="s">
        <v>100</v>
      </c>
      <c r="E8542">
        <v>20</v>
      </c>
      <c r="F8542">
        <v>1359.95</v>
      </c>
      <c r="G8542">
        <v>186.0795</v>
      </c>
      <c r="H8542">
        <v>44.664250000000003</v>
      </c>
      <c r="I8542">
        <v>118.8018</v>
      </c>
      <c r="J8542">
        <v>1021.62</v>
      </c>
      <c r="K8542">
        <v>1111.5709999999999</v>
      </c>
      <c r="L8542">
        <v>1173.8699999999999</v>
      </c>
      <c r="M8542">
        <v>1236.17</v>
      </c>
      <c r="N8542">
        <v>1326.1210000000001</v>
      </c>
      <c r="O8542">
        <v>66</v>
      </c>
      <c r="P8542">
        <v>117.41228</v>
      </c>
      <c r="Q8542">
        <v>1</v>
      </c>
      <c r="R8542" s="75">
        <v>32890</v>
      </c>
      <c r="T8542" t="s">
        <v>112</v>
      </c>
      <c r="U8542">
        <v>0.14868339999999999</v>
      </c>
      <c r="X8542" t="s">
        <v>114</v>
      </c>
      <c r="Z8542" s="97">
        <v>61500000</v>
      </c>
    </row>
    <row r="8543" spans="1:26">
      <c r="A8543" t="s">
        <v>72</v>
      </c>
      <c r="B8543" t="s">
        <v>56</v>
      </c>
      <c r="C8543" t="s">
        <v>10</v>
      </c>
      <c r="D8543" t="s">
        <v>100</v>
      </c>
      <c r="E8543">
        <v>21</v>
      </c>
      <c r="F8543">
        <v>1350.627</v>
      </c>
      <c r="G8543">
        <v>184.0986</v>
      </c>
      <c r="H8543">
        <v>43.502969999999998</v>
      </c>
      <c r="I8543">
        <v>118.8252</v>
      </c>
      <c r="J8543">
        <v>1014.248</v>
      </c>
      <c r="K8543">
        <v>1104.2159999999999</v>
      </c>
      <c r="L8543">
        <v>1166.528</v>
      </c>
      <c r="M8543">
        <v>1228.8399999999999</v>
      </c>
      <c r="N8543">
        <v>1318.809</v>
      </c>
      <c r="O8543">
        <v>66</v>
      </c>
      <c r="P8543">
        <v>117.41228</v>
      </c>
      <c r="Q8543">
        <v>1</v>
      </c>
      <c r="R8543" s="75">
        <v>32890</v>
      </c>
      <c r="T8543" t="s">
        <v>112</v>
      </c>
      <c r="U8543">
        <v>0.14868339999999999</v>
      </c>
      <c r="X8543" t="s">
        <v>114</v>
      </c>
      <c r="Z8543" s="97">
        <v>61500000</v>
      </c>
    </row>
    <row r="8544" spans="1:26">
      <c r="A8544" t="s">
        <v>72</v>
      </c>
      <c r="B8544" t="s">
        <v>56</v>
      </c>
      <c r="C8544" t="s">
        <v>10</v>
      </c>
      <c r="D8544" t="s">
        <v>100</v>
      </c>
      <c r="E8544">
        <v>22</v>
      </c>
      <c r="F8544">
        <v>1365.47</v>
      </c>
      <c r="G8544">
        <v>595.49090000000001</v>
      </c>
      <c r="H8544">
        <v>43.227440000000001</v>
      </c>
      <c r="I8544">
        <v>118.86239999999999</v>
      </c>
      <c r="J8544">
        <v>617.65120000000002</v>
      </c>
      <c r="K8544">
        <v>707.6481</v>
      </c>
      <c r="L8544">
        <v>769.9796</v>
      </c>
      <c r="M8544">
        <v>832.31100000000004</v>
      </c>
      <c r="N8544">
        <v>922.30790000000002</v>
      </c>
      <c r="O8544">
        <v>66</v>
      </c>
      <c r="P8544">
        <v>117.41228</v>
      </c>
      <c r="Q8544">
        <v>1</v>
      </c>
      <c r="R8544" s="75">
        <v>32890</v>
      </c>
      <c r="T8544" t="s">
        <v>112</v>
      </c>
      <c r="U8544">
        <v>0.14868339999999999</v>
      </c>
      <c r="X8544" t="s">
        <v>114</v>
      </c>
      <c r="Z8544" s="97">
        <v>61500000</v>
      </c>
    </row>
    <row r="8545" spans="1:26">
      <c r="A8545" t="s">
        <v>72</v>
      </c>
      <c r="B8545" t="s">
        <v>56</v>
      </c>
      <c r="C8545" t="s">
        <v>10</v>
      </c>
      <c r="D8545" t="s">
        <v>100</v>
      </c>
      <c r="E8545">
        <v>23</v>
      </c>
      <c r="F8545">
        <v>1356.067</v>
      </c>
      <c r="G8545">
        <v>1012.675</v>
      </c>
      <c r="H8545">
        <v>42.748280000000001</v>
      </c>
      <c r="I8545">
        <v>118.7052</v>
      </c>
      <c r="J8545">
        <v>191.2645</v>
      </c>
      <c r="K8545">
        <v>281.1422</v>
      </c>
      <c r="L8545">
        <v>343.3913</v>
      </c>
      <c r="M8545">
        <v>405.6404</v>
      </c>
      <c r="N8545">
        <v>495.5181</v>
      </c>
      <c r="O8545">
        <v>66</v>
      </c>
      <c r="P8545">
        <v>117.41228</v>
      </c>
      <c r="Q8545">
        <v>1</v>
      </c>
      <c r="R8545" s="75">
        <v>32890</v>
      </c>
      <c r="T8545" t="s">
        <v>112</v>
      </c>
      <c r="U8545">
        <v>0.14868339999999999</v>
      </c>
      <c r="X8545" t="s">
        <v>114</v>
      </c>
      <c r="Z8545" s="97">
        <v>61400000</v>
      </c>
    </row>
    <row r="8546" spans="1:26">
      <c r="A8546" t="s">
        <v>72</v>
      </c>
      <c r="B8546" t="s">
        <v>56</v>
      </c>
      <c r="C8546" t="s">
        <v>10</v>
      </c>
      <c r="D8546" t="s">
        <v>100</v>
      </c>
      <c r="E8546">
        <v>24</v>
      </c>
      <c r="F8546">
        <v>1347.548</v>
      </c>
      <c r="G8546">
        <v>1112.3810000000001</v>
      </c>
      <c r="H8546">
        <v>42.987050000000004</v>
      </c>
      <c r="I8546">
        <v>118.5728</v>
      </c>
      <c r="J8546">
        <v>83.209980000000002</v>
      </c>
      <c r="K8546">
        <v>172.98750000000001</v>
      </c>
      <c r="L8546">
        <v>235.1671</v>
      </c>
      <c r="M8546">
        <v>297.3467</v>
      </c>
      <c r="N8546">
        <v>387.12419999999997</v>
      </c>
      <c r="O8546">
        <v>66</v>
      </c>
      <c r="P8546">
        <v>117.41228</v>
      </c>
      <c r="Q8546">
        <v>1</v>
      </c>
      <c r="R8546" s="75">
        <v>32890</v>
      </c>
      <c r="T8546" t="s">
        <v>112</v>
      </c>
      <c r="U8546">
        <v>0.14868339999999999</v>
      </c>
      <c r="X8546" t="s">
        <v>114</v>
      </c>
      <c r="Z8546" s="97">
        <v>61200000</v>
      </c>
    </row>
    <row r="8547" spans="1:26">
      <c r="A8547" t="s">
        <v>72</v>
      </c>
      <c r="B8547" t="s">
        <v>56</v>
      </c>
      <c r="C8547" t="s">
        <v>11</v>
      </c>
      <c r="D8547" t="s">
        <v>100</v>
      </c>
      <c r="E8547">
        <v>1</v>
      </c>
      <c r="F8547">
        <v>1447.808</v>
      </c>
      <c r="G8547">
        <v>1447.808</v>
      </c>
      <c r="H8547">
        <v>59.210209999999996</v>
      </c>
      <c r="I8547">
        <v>118.4725</v>
      </c>
      <c r="J8547">
        <v>-151.82859999999999</v>
      </c>
      <c r="K8547">
        <v>-62.127029999999998</v>
      </c>
      <c r="L8547">
        <v>0</v>
      </c>
      <c r="M8547">
        <v>62.127029999999998</v>
      </c>
      <c r="N8547">
        <v>151.82859999999999</v>
      </c>
      <c r="O8547">
        <v>66</v>
      </c>
      <c r="P8547">
        <v>117.41228</v>
      </c>
      <c r="Q8547">
        <v>2</v>
      </c>
      <c r="R8547" s="75">
        <v>34731</v>
      </c>
      <c r="T8547" t="s">
        <v>112</v>
      </c>
      <c r="U8547">
        <v>0.1371252</v>
      </c>
      <c r="X8547" t="s">
        <v>114</v>
      </c>
      <c r="Z8547" s="97">
        <v>61100000</v>
      </c>
    </row>
    <row r="8548" spans="1:26">
      <c r="A8548" t="s">
        <v>72</v>
      </c>
      <c r="B8548" t="s">
        <v>56</v>
      </c>
      <c r="C8548" t="s">
        <v>11</v>
      </c>
      <c r="D8548" t="s">
        <v>100</v>
      </c>
      <c r="E8548">
        <v>2</v>
      </c>
      <c r="F8548">
        <v>1432.615</v>
      </c>
      <c r="G8548">
        <v>1432.615</v>
      </c>
      <c r="H8548">
        <v>61.077480000000001</v>
      </c>
      <c r="I8548">
        <v>118.4496</v>
      </c>
      <c r="J8548">
        <v>-151.79929999999999</v>
      </c>
      <c r="K8548">
        <v>-62.11504</v>
      </c>
      <c r="L8548">
        <v>0</v>
      </c>
      <c r="M8548">
        <v>62.11504</v>
      </c>
      <c r="N8548">
        <v>151.79929999999999</v>
      </c>
      <c r="O8548">
        <v>66</v>
      </c>
      <c r="P8548">
        <v>117.41228</v>
      </c>
      <c r="Q8548">
        <v>2</v>
      </c>
      <c r="R8548" s="75">
        <v>34731</v>
      </c>
      <c r="T8548" t="s">
        <v>112</v>
      </c>
      <c r="U8548">
        <v>0.1371252</v>
      </c>
      <c r="X8548" t="s">
        <v>114</v>
      </c>
      <c r="Z8548" s="97">
        <v>61100000</v>
      </c>
    </row>
    <row r="8549" spans="1:26">
      <c r="A8549" t="s">
        <v>72</v>
      </c>
      <c r="B8549" t="s">
        <v>56</v>
      </c>
      <c r="C8549" t="s">
        <v>11</v>
      </c>
      <c r="D8549" t="s">
        <v>100</v>
      </c>
      <c r="E8549">
        <v>3</v>
      </c>
      <c r="F8549">
        <v>1428.41</v>
      </c>
      <c r="G8549">
        <v>1428.41</v>
      </c>
      <c r="H8549">
        <v>61.644120000000001</v>
      </c>
      <c r="I8549">
        <v>118.4165</v>
      </c>
      <c r="J8549">
        <v>-151.7569</v>
      </c>
      <c r="K8549">
        <v>-62.097679999999997</v>
      </c>
      <c r="L8549">
        <v>0</v>
      </c>
      <c r="M8549">
        <v>62.097679999999997</v>
      </c>
      <c r="N8549">
        <v>151.7569</v>
      </c>
      <c r="O8549">
        <v>66</v>
      </c>
      <c r="P8549">
        <v>117.41228</v>
      </c>
      <c r="Q8549">
        <v>2</v>
      </c>
      <c r="R8549" s="75">
        <v>34731</v>
      </c>
      <c r="T8549" t="s">
        <v>112</v>
      </c>
      <c r="U8549">
        <v>0.1371252</v>
      </c>
      <c r="X8549" t="s">
        <v>114</v>
      </c>
      <c r="Z8549" s="97">
        <v>61100000</v>
      </c>
    </row>
    <row r="8550" spans="1:26">
      <c r="A8550" t="s">
        <v>72</v>
      </c>
      <c r="B8550" t="s">
        <v>56</v>
      </c>
      <c r="C8550" t="s">
        <v>11</v>
      </c>
      <c r="D8550" t="s">
        <v>100</v>
      </c>
      <c r="E8550">
        <v>4</v>
      </c>
      <c r="F8550">
        <v>1422.307</v>
      </c>
      <c r="G8550">
        <v>1422.307</v>
      </c>
      <c r="H8550">
        <v>60.96255</v>
      </c>
      <c r="I8550">
        <v>118.5431</v>
      </c>
      <c r="J8550">
        <v>-151.91909999999999</v>
      </c>
      <c r="K8550">
        <v>-62.164059999999999</v>
      </c>
      <c r="L8550">
        <v>0</v>
      </c>
      <c r="M8550">
        <v>62.164059999999999</v>
      </c>
      <c r="N8550">
        <v>151.91909999999999</v>
      </c>
      <c r="O8550">
        <v>66</v>
      </c>
      <c r="P8550">
        <v>117.41228</v>
      </c>
      <c r="Q8550">
        <v>2</v>
      </c>
      <c r="R8550" s="75">
        <v>34731</v>
      </c>
      <c r="T8550" t="s">
        <v>112</v>
      </c>
      <c r="U8550">
        <v>0.1371252</v>
      </c>
      <c r="X8550" t="s">
        <v>114</v>
      </c>
      <c r="Z8550" s="97">
        <v>61200000</v>
      </c>
    </row>
    <row r="8551" spans="1:26">
      <c r="A8551" t="s">
        <v>72</v>
      </c>
      <c r="B8551" t="s">
        <v>56</v>
      </c>
      <c r="C8551" t="s">
        <v>11</v>
      </c>
      <c r="D8551" t="s">
        <v>100</v>
      </c>
      <c r="E8551">
        <v>5</v>
      </c>
      <c r="F8551">
        <v>1427.241</v>
      </c>
      <c r="G8551">
        <v>1427.241</v>
      </c>
      <c r="H8551">
        <v>60.13223</v>
      </c>
      <c r="I8551">
        <v>118.37220000000001</v>
      </c>
      <c r="J8551">
        <v>-151.70009999999999</v>
      </c>
      <c r="K8551">
        <v>-62.074460000000002</v>
      </c>
      <c r="L8551">
        <v>0</v>
      </c>
      <c r="M8551">
        <v>62.074460000000002</v>
      </c>
      <c r="N8551">
        <v>151.70009999999999</v>
      </c>
      <c r="O8551">
        <v>66</v>
      </c>
      <c r="P8551">
        <v>117.41228</v>
      </c>
      <c r="Q8551">
        <v>2</v>
      </c>
      <c r="R8551" s="75">
        <v>34731</v>
      </c>
      <c r="T8551" t="s">
        <v>112</v>
      </c>
      <c r="U8551">
        <v>0.1371252</v>
      </c>
      <c r="X8551" t="s">
        <v>114</v>
      </c>
      <c r="Z8551" s="97">
        <v>61000000</v>
      </c>
    </row>
    <row r="8552" spans="1:26">
      <c r="A8552" t="s">
        <v>72</v>
      </c>
      <c r="B8552" t="s">
        <v>56</v>
      </c>
      <c r="C8552" t="s">
        <v>11</v>
      </c>
      <c r="D8552" t="s">
        <v>100</v>
      </c>
      <c r="E8552">
        <v>6</v>
      </c>
      <c r="F8552">
        <v>1442.4559999999999</v>
      </c>
      <c r="G8552">
        <v>1442.4559999999999</v>
      </c>
      <c r="H8552">
        <v>59.552019999999999</v>
      </c>
      <c r="I8552">
        <v>118.1641</v>
      </c>
      <c r="J8552">
        <v>-151.4333</v>
      </c>
      <c r="K8552">
        <v>-61.965290000000003</v>
      </c>
      <c r="L8552">
        <v>0</v>
      </c>
      <c r="M8552">
        <v>61.965290000000003</v>
      </c>
      <c r="N8552">
        <v>151.4333</v>
      </c>
      <c r="O8552">
        <v>66</v>
      </c>
      <c r="P8552">
        <v>117.41228</v>
      </c>
      <c r="Q8552">
        <v>2</v>
      </c>
      <c r="R8552" s="75">
        <v>34731</v>
      </c>
      <c r="T8552" t="s">
        <v>112</v>
      </c>
      <c r="U8552">
        <v>0.1371252</v>
      </c>
      <c r="X8552" t="s">
        <v>114</v>
      </c>
      <c r="Z8552" s="97">
        <v>60800000</v>
      </c>
    </row>
    <row r="8553" spans="1:26">
      <c r="A8553" t="s">
        <v>72</v>
      </c>
      <c r="B8553" t="s">
        <v>56</v>
      </c>
      <c r="C8553" t="s">
        <v>11</v>
      </c>
      <c r="D8553" t="s">
        <v>100</v>
      </c>
      <c r="E8553">
        <v>7</v>
      </c>
      <c r="F8553">
        <v>1487.9349999999999</v>
      </c>
      <c r="G8553">
        <v>1487.9349999999999</v>
      </c>
      <c r="H8553">
        <v>59.960500000000003</v>
      </c>
      <c r="I8553">
        <v>118.30500000000001</v>
      </c>
      <c r="J8553">
        <v>-151.6139</v>
      </c>
      <c r="K8553">
        <v>-62.039189999999998</v>
      </c>
      <c r="L8553">
        <v>0</v>
      </c>
      <c r="M8553">
        <v>62.039189999999998</v>
      </c>
      <c r="N8553">
        <v>151.6139</v>
      </c>
      <c r="O8553">
        <v>66</v>
      </c>
      <c r="P8553">
        <v>117.41228</v>
      </c>
      <c r="Q8553">
        <v>2</v>
      </c>
      <c r="R8553" s="75">
        <v>34731</v>
      </c>
      <c r="T8553" t="s">
        <v>112</v>
      </c>
      <c r="U8553">
        <v>0.1371252</v>
      </c>
      <c r="X8553" t="s">
        <v>114</v>
      </c>
      <c r="Z8553" s="97">
        <v>61000000</v>
      </c>
    </row>
    <row r="8554" spans="1:26">
      <c r="A8554" t="s">
        <v>72</v>
      </c>
      <c r="B8554" t="s">
        <v>56</v>
      </c>
      <c r="C8554" t="s">
        <v>11</v>
      </c>
      <c r="D8554" t="s">
        <v>100</v>
      </c>
      <c r="E8554">
        <v>8</v>
      </c>
      <c r="F8554">
        <v>1512.172</v>
      </c>
      <c r="G8554">
        <v>1512.172</v>
      </c>
      <c r="H8554">
        <v>60.308929999999997</v>
      </c>
      <c r="I8554">
        <v>118.3511</v>
      </c>
      <c r="J8554">
        <v>-151.673</v>
      </c>
      <c r="K8554">
        <v>-62.06335</v>
      </c>
      <c r="L8554">
        <v>0</v>
      </c>
      <c r="M8554">
        <v>62.06335</v>
      </c>
      <c r="N8554">
        <v>151.673</v>
      </c>
      <c r="O8554">
        <v>66</v>
      </c>
      <c r="P8554">
        <v>117.41228</v>
      </c>
      <c r="Q8554">
        <v>2</v>
      </c>
      <c r="R8554" s="75">
        <v>34731</v>
      </c>
      <c r="T8554" t="s">
        <v>112</v>
      </c>
      <c r="U8554">
        <v>0.1371252</v>
      </c>
      <c r="X8554" t="s">
        <v>114</v>
      </c>
      <c r="Z8554" s="97">
        <v>61000000</v>
      </c>
    </row>
    <row r="8555" spans="1:26">
      <c r="A8555" t="s">
        <v>72</v>
      </c>
      <c r="B8555" t="s">
        <v>56</v>
      </c>
      <c r="C8555" t="s">
        <v>11</v>
      </c>
      <c r="D8555" t="s">
        <v>100</v>
      </c>
      <c r="E8555">
        <v>9</v>
      </c>
      <c r="F8555">
        <v>1540.4110000000001</v>
      </c>
      <c r="G8555">
        <v>1540.4110000000001</v>
      </c>
      <c r="H8555">
        <v>60.828780000000002</v>
      </c>
      <c r="I8555">
        <v>118.4235</v>
      </c>
      <c r="J8555">
        <v>-151.76589999999999</v>
      </c>
      <c r="K8555">
        <v>-62.10136</v>
      </c>
      <c r="L8555">
        <v>0</v>
      </c>
      <c r="M8555">
        <v>62.10136</v>
      </c>
      <c r="N8555">
        <v>151.76589999999999</v>
      </c>
      <c r="O8555">
        <v>66</v>
      </c>
      <c r="P8555">
        <v>117.41228</v>
      </c>
      <c r="Q8555">
        <v>2</v>
      </c>
      <c r="R8555" s="75">
        <v>34731</v>
      </c>
      <c r="T8555" t="s">
        <v>112</v>
      </c>
      <c r="U8555">
        <v>0.1371252</v>
      </c>
      <c r="X8555" t="s">
        <v>114</v>
      </c>
      <c r="Z8555" s="97">
        <v>61100000</v>
      </c>
    </row>
    <row r="8556" spans="1:26">
      <c r="A8556" t="s">
        <v>72</v>
      </c>
      <c r="B8556" t="s">
        <v>56</v>
      </c>
      <c r="C8556" t="s">
        <v>11</v>
      </c>
      <c r="D8556" t="s">
        <v>100</v>
      </c>
      <c r="E8556">
        <v>10</v>
      </c>
      <c r="F8556">
        <v>1564.1679999999999</v>
      </c>
      <c r="G8556">
        <v>1564.1679999999999</v>
      </c>
      <c r="H8556">
        <v>62.730289999999997</v>
      </c>
      <c r="I8556">
        <v>118.4144</v>
      </c>
      <c r="J8556">
        <v>-151.7542</v>
      </c>
      <c r="K8556">
        <v>-62.09657</v>
      </c>
      <c r="L8556">
        <v>0</v>
      </c>
      <c r="M8556">
        <v>62.09657</v>
      </c>
      <c r="N8556">
        <v>151.7542</v>
      </c>
      <c r="O8556">
        <v>66</v>
      </c>
      <c r="P8556">
        <v>117.41228</v>
      </c>
      <c r="Q8556">
        <v>2</v>
      </c>
      <c r="R8556" s="75">
        <v>34731</v>
      </c>
      <c r="T8556" t="s">
        <v>112</v>
      </c>
      <c r="U8556">
        <v>0.1371252</v>
      </c>
      <c r="X8556" t="s">
        <v>114</v>
      </c>
      <c r="Z8556" s="97">
        <v>61100000</v>
      </c>
    </row>
    <row r="8557" spans="1:26">
      <c r="A8557" t="s">
        <v>72</v>
      </c>
      <c r="B8557" t="s">
        <v>56</v>
      </c>
      <c r="C8557" t="s">
        <v>11</v>
      </c>
      <c r="D8557" t="s">
        <v>100</v>
      </c>
      <c r="E8557">
        <v>11</v>
      </c>
      <c r="F8557">
        <v>1570.03</v>
      </c>
      <c r="G8557">
        <v>1570.03</v>
      </c>
      <c r="H8557">
        <v>65.92259</v>
      </c>
      <c r="I8557">
        <v>118.4636</v>
      </c>
      <c r="J8557">
        <v>-151.81729999999999</v>
      </c>
      <c r="K8557">
        <v>-62.122390000000003</v>
      </c>
      <c r="L8557">
        <v>0</v>
      </c>
      <c r="M8557">
        <v>62.122390000000003</v>
      </c>
      <c r="N8557">
        <v>151.81729999999999</v>
      </c>
      <c r="O8557">
        <v>66</v>
      </c>
      <c r="P8557">
        <v>117.41228</v>
      </c>
      <c r="Q8557">
        <v>2</v>
      </c>
      <c r="R8557" s="75">
        <v>34731</v>
      </c>
      <c r="T8557" t="s">
        <v>112</v>
      </c>
      <c r="U8557">
        <v>0.1371252</v>
      </c>
      <c r="X8557" t="s">
        <v>114</v>
      </c>
      <c r="Z8557" s="97">
        <v>61100000</v>
      </c>
    </row>
    <row r="8558" spans="1:26">
      <c r="A8558" t="s">
        <v>72</v>
      </c>
      <c r="B8558" t="s">
        <v>56</v>
      </c>
      <c r="C8558" t="s">
        <v>11</v>
      </c>
      <c r="D8558" t="s">
        <v>100</v>
      </c>
      <c r="E8558">
        <v>12</v>
      </c>
      <c r="F8558">
        <v>1577.578</v>
      </c>
      <c r="G8558">
        <v>1577.578</v>
      </c>
      <c r="H8558">
        <v>68.594099999999997</v>
      </c>
      <c r="I8558">
        <v>118.2655</v>
      </c>
      <c r="J8558">
        <v>-151.5633</v>
      </c>
      <c r="K8558">
        <v>-62.018479999999997</v>
      </c>
      <c r="L8558">
        <v>0</v>
      </c>
      <c r="M8558">
        <v>62.018479999999997</v>
      </c>
      <c r="N8558">
        <v>151.5633</v>
      </c>
      <c r="O8558">
        <v>66</v>
      </c>
      <c r="P8558">
        <v>117.41228</v>
      </c>
      <c r="Q8558">
        <v>2</v>
      </c>
      <c r="R8558" s="75">
        <v>34731</v>
      </c>
      <c r="T8558" t="s">
        <v>112</v>
      </c>
      <c r="U8558">
        <v>0.1371252</v>
      </c>
      <c r="X8558" t="s">
        <v>114</v>
      </c>
      <c r="Z8558" s="97">
        <v>60900000</v>
      </c>
    </row>
    <row r="8559" spans="1:26">
      <c r="A8559" t="s">
        <v>72</v>
      </c>
      <c r="B8559" t="s">
        <v>56</v>
      </c>
      <c r="C8559" t="s">
        <v>11</v>
      </c>
      <c r="D8559" t="s">
        <v>100</v>
      </c>
      <c r="E8559">
        <v>13</v>
      </c>
      <c r="F8559">
        <v>1592.0840000000001</v>
      </c>
      <c r="G8559">
        <v>1592.0840000000001</v>
      </c>
      <c r="H8559">
        <v>70.8964</v>
      </c>
      <c r="I8559">
        <v>118.2032</v>
      </c>
      <c r="J8559">
        <v>-151.48349999999999</v>
      </c>
      <c r="K8559">
        <v>-61.98583</v>
      </c>
      <c r="L8559">
        <v>0</v>
      </c>
      <c r="M8559">
        <v>61.98583</v>
      </c>
      <c r="N8559">
        <v>151.48349999999999</v>
      </c>
      <c r="O8559">
        <v>66</v>
      </c>
      <c r="P8559">
        <v>117.41228</v>
      </c>
      <c r="Q8559">
        <v>2</v>
      </c>
      <c r="R8559" s="75">
        <v>34731</v>
      </c>
      <c r="T8559" t="s">
        <v>112</v>
      </c>
      <c r="U8559">
        <v>0.1371252</v>
      </c>
      <c r="X8559" t="s">
        <v>114</v>
      </c>
      <c r="Z8559" s="97">
        <v>60900000</v>
      </c>
    </row>
    <row r="8560" spans="1:26">
      <c r="A8560" t="s">
        <v>72</v>
      </c>
      <c r="B8560" t="s">
        <v>56</v>
      </c>
      <c r="C8560" t="s">
        <v>11</v>
      </c>
      <c r="D8560" t="s">
        <v>100</v>
      </c>
      <c r="E8560">
        <v>14</v>
      </c>
      <c r="F8560">
        <v>1600.8879999999999</v>
      </c>
      <c r="G8560">
        <v>1600.8879999999999</v>
      </c>
      <c r="H8560">
        <v>73.053020000000004</v>
      </c>
      <c r="I8560">
        <v>118.2911</v>
      </c>
      <c r="J8560">
        <v>-151.59620000000001</v>
      </c>
      <c r="K8560">
        <v>-62.031939999999999</v>
      </c>
      <c r="L8560">
        <v>0</v>
      </c>
      <c r="M8560">
        <v>62.031939999999999</v>
      </c>
      <c r="N8560">
        <v>151.59620000000001</v>
      </c>
      <c r="O8560">
        <v>66</v>
      </c>
      <c r="P8560">
        <v>117.41228</v>
      </c>
      <c r="Q8560">
        <v>2</v>
      </c>
      <c r="R8560" s="75">
        <v>34731</v>
      </c>
      <c r="T8560" t="s">
        <v>112</v>
      </c>
      <c r="U8560">
        <v>0.1371252</v>
      </c>
      <c r="X8560" t="s">
        <v>114</v>
      </c>
      <c r="Z8560" s="97">
        <v>61000000</v>
      </c>
    </row>
    <row r="8561" spans="1:26">
      <c r="A8561" t="s">
        <v>72</v>
      </c>
      <c r="B8561" t="s">
        <v>56</v>
      </c>
      <c r="C8561" t="s">
        <v>11</v>
      </c>
      <c r="D8561" t="s">
        <v>100</v>
      </c>
      <c r="E8561">
        <v>15</v>
      </c>
      <c r="F8561">
        <v>1595.27</v>
      </c>
      <c r="G8561">
        <v>1593.9159999999999</v>
      </c>
      <c r="H8561">
        <v>73.737660000000005</v>
      </c>
      <c r="I8561">
        <v>118.31659999999999</v>
      </c>
      <c r="J8561">
        <v>-150.27459999999999</v>
      </c>
      <c r="K8561">
        <v>-60.69106</v>
      </c>
      <c r="L8561">
        <v>1.3542479999999999</v>
      </c>
      <c r="M8561">
        <v>63.399560000000001</v>
      </c>
      <c r="N8561">
        <v>152.98310000000001</v>
      </c>
      <c r="O8561">
        <v>66</v>
      </c>
      <c r="P8561">
        <v>117.41228</v>
      </c>
      <c r="Q8561">
        <v>2</v>
      </c>
      <c r="R8561" s="75">
        <v>34731</v>
      </c>
      <c r="T8561" t="s">
        <v>112</v>
      </c>
      <c r="U8561">
        <v>0.1371252</v>
      </c>
      <c r="X8561" t="s">
        <v>114</v>
      </c>
      <c r="Z8561" s="97">
        <v>61000000</v>
      </c>
    </row>
    <row r="8562" spans="1:26">
      <c r="A8562" t="s">
        <v>72</v>
      </c>
      <c r="B8562" t="s">
        <v>56</v>
      </c>
      <c r="C8562" t="s">
        <v>11</v>
      </c>
      <c r="D8562" t="s">
        <v>100</v>
      </c>
      <c r="E8562">
        <v>16</v>
      </c>
      <c r="F8562">
        <v>1585.0340000000001</v>
      </c>
      <c r="G8562">
        <v>940.68389999999999</v>
      </c>
      <c r="H8562">
        <v>73.657809999999998</v>
      </c>
      <c r="I8562">
        <v>118.36790000000001</v>
      </c>
      <c r="J8562">
        <v>492.65539999999999</v>
      </c>
      <c r="K8562">
        <v>582.27769999999998</v>
      </c>
      <c r="L8562">
        <v>644.34990000000005</v>
      </c>
      <c r="M8562">
        <v>706.4221</v>
      </c>
      <c r="N8562">
        <v>796.04449999999997</v>
      </c>
      <c r="O8562">
        <v>66</v>
      </c>
      <c r="P8562">
        <v>117.41228</v>
      </c>
      <c r="Q8562">
        <v>2</v>
      </c>
      <c r="R8562" s="75">
        <v>34731</v>
      </c>
      <c r="T8562" t="s">
        <v>112</v>
      </c>
      <c r="U8562">
        <v>0.1371252</v>
      </c>
      <c r="X8562" t="s">
        <v>114</v>
      </c>
      <c r="Z8562" s="97">
        <v>61000000</v>
      </c>
    </row>
    <row r="8563" spans="1:26">
      <c r="A8563" t="s">
        <v>72</v>
      </c>
      <c r="B8563" t="s">
        <v>56</v>
      </c>
      <c r="C8563" t="s">
        <v>11</v>
      </c>
      <c r="D8563" t="s">
        <v>100</v>
      </c>
      <c r="E8563">
        <v>17</v>
      </c>
      <c r="F8563">
        <v>1577.9110000000001</v>
      </c>
      <c r="G8563">
        <v>203.3288</v>
      </c>
      <c r="H8563">
        <v>73.647180000000006</v>
      </c>
      <c r="I8563">
        <v>118.3163</v>
      </c>
      <c r="J8563">
        <v>1222.954</v>
      </c>
      <c r="K8563">
        <v>1312.537</v>
      </c>
      <c r="L8563">
        <v>1374.5820000000001</v>
      </c>
      <c r="M8563">
        <v>1436.627</v>
      </c>
      <c r="N8563">
        <v>1526.211</v>
      </c>
      <c r="O8563">
        <v>66</v>
      </c>
      <c r="P8563">
        <v>117.41228</v>
      </c>
      <c r="Q8563">
        <v>2</v>
      </c>
      <c r="R8563" s="75">
        <v>34731</v>
      </c>
      <c r="T8563" t="s">
        <v>112</v>
      </c>
      <c r="U8563">
        <v>0.1371252</v>
      </c>
      <c r="X8563" t="s">
        <v>114</v>
      </c>
      <c r="Z8563" s="97">
        <v>61000000</v>
      </c>
    </row>
    <row r="8564" spans="1:26">
      <c r="A8564" t="s">
        <v>72</v>
      </c>
      <c r="B8564" t="s">
        <v>56</v>
      </c>
      <c r="C8564" t="s">
        <v>11</v>
      </c>
      <c r="D8564" t="s">
        <v>100</v>
      </c>
      <c r="E8564">
        <v>18</v>
      </c>
      <c r="F8564">
        <v>1552.867</v>
      </c>
      <c r="G8564">
        <v>203.3518</v>
      </c>
      <c r="H8564">
        <v>71.513509999999997</v>
      </c>
      <c r="I8564">
        <v>118.19280000000001</v>
      </c>
      <c r="J8564">
        <v>1198.0450000000001</v>
      </c>
      <c r="K8564">
        <v>1287.5350000000001</v>
      </c>
      <c r="L8564">
        <v>1349.5160000000001</v>
      </c>
      <c r="M8564">
        <v>1411.4960000000001</v>
      </c>
      <c r="N8564">
        <v>1500.9860000000001</v>
      </c>
      <c r="O8564">
        <v>66</v>
      </c>
      <c r="P8564">
        <v>117.41228</v>
      </c>
      <c r="Q8564">
        <v>2</v>
      </c>
      <c r="R8564" s="75">
        <v>34731</v>
      </c>
      <c r="T8564" t="s">
        <v>112</v>
      </c>
      <c r="U8564">
        <v>0.1371252</v>
      </c>
      <c r="X8564" t="s">
        <v>114</v>
      </c>
      <c r="Z8564" s="97">
        <v>60900000</v>
      </c>
    </row>
    <row r="8565" spans="1:26">
      <c r="A8565" t="s">
        <v>72</v>
      </c>
      <c r="B8565" t="s">
        <v>56</v>
      </c>
      <c r="C8565" t="s">
        <v>11</v>
      </c>
      <c r="D8565" t="s">
        <v>100</v>
      </c>
      <c r="E8565">
        <v>19</v>
      </c>
      <c r="F8565">
        <v>1539.6679999999999</v>
      </c>
      <c r="G8565">
        <v>203.47790000000001</v>
      </c>
      <c r="H8565">
        <v>67.504440000000002</v>
      </c>
      <c r="I8565">
        <v>118.2912</v>
      </c>
      <c r="J8565">
        <v>1184.5940000000001</v>
      </c>
      <c r="K8565">
        <v>1274.1579999999999</v>
      </c>
      <c r="L8565">
        <v>1336.19</v>
      </c>
      <c r="M8565">
        <v>1398.222</v>
      </c>
      <c r="N8565">
        <v>1487.7860000000001</v>
      </c>
      <c r="O8565">
        <v>66</v>
      </c>
      <c r="P8565">
        <v>117.41228</v>
      </c>
      <c r="Q8565">
        <v>2</v>
      </c>
      <c r="R8565" s="75">
        <v>34731</v>
      </c>
      <c r="T8565" t="s">
        <v>112</v>
      </c>
      <c r="U8565">
        <v>0.1371252</v>
      </c>
      <c r="X8565" t="s">
        <v>114</v>
      </c>
      <c r="Z8565" s="97">
        <v>61000000</v>
      </c>
    </row>
    <row r="8566" spans="1:26">
      <c r="A8566" t="s">
        <v>72</v>
      </c>
      <c r="B8566" t="s">
        <v>56</v>
      </c>
      <c r="C8566" t="s">
        <v>11</v>
      </c>
      <c r="D8566" t="s">
        <v>100</v>
      </c>
      <c r="E8566">
        <v>20</v>
      </c>
      <c r="F8566">
        <v>1514.6320000000001</v>
      </c>
      <c r="G8566">
        <v>203.67779999999999</v>
      </c>
      <c r="H8566">
        <v>63.247199999999999</v>
      </c>
      <c r="I8566">
        <v>118.30110000000001</v>
      </c>
      <c r="J8566">
        <v>1159.345</v>
      </c>
      <c r="K8566">
        <v>1248.9169999999999</v>
      </c>
      <c r="L8566">
        <v>1310.954</v>
      </c>
      <c r="M8566">
        <v>1372.992</v>
      </c>
      <c r="N8566">
        <v>1462.5630000000001</v>
      </c>
      <c r="O8566">
        <v>66</v>
      </c>
      <c r="P8566">
        <v>117.41228</v>
      </c>
      <c r="Q8566">
        <v>2</v>
      </c>
      <c r="R8566" s="75">
        <v>34731</v>
      </c>
      <c r="T8566" t="s">
        <v>112</v>
      </c>
      <c r="U8566">
        <v>0.1371252</v>
      </c>
      <c r="X8566" t="s">
        <v>114</v>
      </c>
      <c r="Z8566" s="97">
        <v>61000000</v>
      </c>
    </row>
    <row r="8567" spans="1:26">
      <c r="A8567" t="s">
        <v>72</v>
      </c>
      <c r="B8567" t="s">
        <v>56</v>
      </c>
      <c r="C8567" t="s">
        <v>11</v>
      </c>
      <c r="D8567" t="s">
        <v>100</v>
      </c>
      <c r="E8567">
        <v>21</v>
      </c>
      <c r="F8567">
        <v>1515.547</v>
      </c>
      <c r="G8567">
        <v>202.87289999999999</v>
      </c>
      <c r="H8567">
        <v>62.092379999999999</v>
      </c>
      <c r="I8567">
        <v>118.25369999999999</v>
      </c>
      <c r="J8567">
        <v>1161.125</v>
      </c>
      <c r="K8567">
        <v>1250.6610000000001</v>
      </c>
      <c r="L8567">
        <v>1312.674</v>
      </c>
      <c r="M8567">
        <v>1374.6859999999999</v>
      </c>
      <c r="N8567">
        <v>1464.222</v>
      </c>
      <c r="O8567">
        <v>66</v>
      </c>
      <c r="P8567">
        <v>117.41228</v>
      </c>
      <c r="Q8567">
        <v>2</v>
      </c>
      <c r="R8567" s="75">
        <v>34731</v>
      </c>
      <c r="T8567" t="s">
        <v>112</v>
      </c>
      <c r="U8567">
        <v>0.1371252</v>
      </c>
      <c r="X8567" t="s">
        <v>114</v>
      </c>
      <c r="Z8567" s="97">
        <v>60900000</v>
      </c>
    </row>
    <row r="8568" spans="1:26">
      <c r="A8568" t="s">
        <v>72</v>
      </c>
      <c r="B8568" t="s">
        <v>56</v>
      </c>
      <c r="C8568" t="s">
        <v>11</v>
      </c>
      <c r="D8568" t="s">
        <v>100</v>
      </c>
      <c r="E8568">
        <v>22</v>
      </c>
      <c r="F8568">
        <v>1521.874</v>
      </c>
      <c r="G8568">
        <v>672.61170000000004</v>
      </c>
      <c r="H8568">
        <v>62.899189999999997</v>
      </c>
      <c r="I8568">
        <v>118.2329</v>
      </c>
      <c r="J8568">
        <v>697.74040000000002</v>
      </c>
      <c r="K8568">
        <v>787.26059999999995</v>
      </c>
      <c r="L8568">
        <v>849.26199999999994</v>
      </c>
      <c r="M8568">
        <v>911.26340000000005</v>
      </c>
      <c r="N8568">
        <v>1000.784</v>
      </c>
      <c r="O8568">
        <v>66</v>
      </c>
      <c r="P8568">
        <v>117.41228</v>
      </c>
      <c r="Q8568">
        <v>2</v>
      </c>
      <c r="R8568" s="75">
        <v>34731</v>
      </c>
      <c r="T8568" t="s">
        <v>112</v>
      </c>
      <c r="U8568">
        <v>0.1371252</v>
      </c>
      <c r="X8568" t="s">
        <v>114</v>
      </c>
      <c r="Z8568" s="97">
        <v>60900000</v>
      </c>
    </row>
    <row r="8569" spans="1:26">
      <c r="A8569" t="s">
        <v>72</v>
      </c>
      <c r="B8569" t="s">
        <v>56</v>
      </c>
      <c r="C8569" t="s">
        <v>11</v>
      </c>
      <c r="D8569" t="s">
        <v>100</v>
      </c>
      <c r="E8569">
        <v>23</v>
      </c>
      <c r="F8569">
        <v>1526.5719999999999</v>
      </c>
      <c r="G8569">
        <v>1141.9829999999999</v>
      </c>
      <c r="H8569">
        <v>64.360510000000005</v>
      </c>
      <c r="I8569">
        <v>118.15130000000001</v>
      </c>
      <c r="J8569">
        <v>233.172</v>
      </c>
      <c r="K8569">
        <v>322.63040000000001</v>
      </c>
      <c r="L8569">
        <v>384.589</v>
      </c>
      <c r="M8569">
        <v>446.54759999999999</v>
      </c>
      <c r="N8569">
        <v>536.0059</v>
      </c>
      <c r="O8569">
        <v>66</v>
      </c>
      <c r="P8569">
        <v>117.41228</v>
      </c>
      <c r="Q8569">
        <v>2</v>
      </c>
      <c r="R8569" s="75">
        <v>34731</v>
      </c>
      <c r="T8569" t="s">
        <v>112</v>
      </c>
      <c r="U8569">
        <v>0.1371252</v>
      </c>
      <c r="X8569" t="s">
        <v>114</v>
      </c>
      <c r="Z8569" s="97">
        <v>60800000</v>
      </c>
    </row>
    <row r="8570" spans="1:26">
      <c r="A8570" t="s">
        <v>72</v>
      </c>
      <c r="B8570" t="s">
        <v>56</v>
      </c>
      <c r="C8570" t="s">
        <v>11</v>
      </c>
      <c r="D8570" t="s">
        <v>100</v>
      </c>
      <c r="E8570">
        <v>24</v>
      </c>
      <c r="F8570">
        <v>1502.954</v>
      </c>
      <c r="G8570">
        <v>1242.336</v>
      </c>
      <c r="H8570">
        <v>63.537680000000002</v>
      </c>
      <c r="I8570">
        <v>118.13</v>
      </c>
      <c r="J8570">
        <v>109.2277</v>
      </c>
      <c r="K8570">
        <v>198.67</v>
      </c>
      <c r="L8570">
        <v>260.61739999999998</v>
      </c>
      <c r="M8570">
        <v>322.56490000000002</v>
      </c>
      <c r="N8570">
        <v>412.00709999999998</v>
      </c>
      <c r="O8570">
        <v>66</v>
      </c>
      <c r="P8570">
        <v>117.41228</v>
      </c>
      <c r="Q8570">
        <v>2</v>
      </c>
      <c r="R8570" s="75">
        <v>34731</v>
      </c>
      <c r="T8570" t="s">
        <v>112</v>
      </c>
      <c r="U8570">
        <v>0.1371252</v>
      </c>
      <c r="X8570" t="s">
        <v>114</v>
      </c>
      <c r="Z8570" s="97">
        <v>60800000</v>
      </c>
    </row>
    <row r="8571" spans="1:26">
      <c r="A8571" t="s">
        <v>72</v>
      </c>
      <c r="B8571" t="s">
        <v>56</v>
      </c>
      <c r="C8571" t="s">
        <v>12</v>
      </c>
      <c r="D8571" t="s">
        <v>100</v>
      </c>
      <c r="E8571">
        <v>1</v>
      </c>
      <c r="F8571">
        <v>1403.2619999999999</v>
      </c>
      <c r="G8571">
        <v>1403.2619999999999</v>
      </c>
      <c r="H8571">
        <v>59.140309999999999</v>
      </c>
      <c r="I8571">
        <v>117.7148</v>
      </c>
      <c r="J8571">
        <v>-150.85759999999999</v>
      </c>
      <c r="K8571">
        <v>-61.72972</v>
      </c>
      <c r="L8571">
        <v>0</v>
      </c>
      <c r="M8571">
        <v>61.72972</v>
      </c>
      <c r="N8571">
        <v>150.85759999999999</v>
      </c>
      <c r="O8571">
        <v>66</v>
      </c>
      <c r="P8571">
        <v>117.41228</v>
      </c>
      <c r="Q8571">
        <v>3</v>
      </c>
      <c r="R8571" s="75">
        <v>35509</v>
      </c>
      <c r="T8571" t="s">
        <v>112</v>
      </c>
      <c r="U8571">
        <v>0.1241804</v>
      </c>
      <c r="X8571" t="s">
        <v>114</v>
      </c>
      <c r="Z8571" s="97">
        <v>60400000</v>
      </c>
    </row>
    <row r="8572" spans="1:26">
      <c r="A8572" t="s">
        <v>72</v>
      </c>
      <c r="B8572" t="s">
        <v>56</v>
      </c>
      <c r="C8572" t="s">
        <v>12</v>
      </c>
      <c r="D8572" t="s">
        <v>100</v>
      </c>
      <c r="E8572">
        <v>2</v>
      </c>
      <c r="F8572">
        <v>1398.1679999999999</v>
      </c>
      <c r="G8572">
        <v>1398.1679999999999</v>
      </c>
      <c r="H8572">
        <v>58.509610000000002</v>
      </c>
      <c r="I8572">
        <v>117.8622</v>
      </c>
      <c r="J8572">
        <v>-151.04640000000001</v>
      </c>
      <c r="K8572">
        <v>-61.806980000000003</v>
      </c>
      <c r="L8572">
        <v>0</v>
      </c>
      <c r="M8572">
        <v>61.806980000000003</v>
      </c>
      <c r="N8572">
        <v>151.04640000000001</v>
      </c>
      <c r="O8572">
        <v>66</v>
      </c>
      <c r="P8572">
        <v>117.41228</v>
      </c>
      <c r="Q8572">
        <v>3</v>
      </c>
      <c r="R8572" s="75">
        <v>35509</v>
      </c>
      <c r="T8572" t="s">
        <v>112</v>
      </c>
      <c r="U8572">
        <v>0.1241804</v>
      </c>
      <c r="X8572" t="s">
        <v>114</v>
      </c>
      <c r="Z8572" s="97">
        <v>60500000</v>
      </c>
    </row>
    <row r="8573" spans="1:26">
      <c r="A8573" t="s">
        <v>72</v>
      </c>
      <c r="B8573" t="s">
        <v>56</v>
      </c>
      <c r="C8573" t="s">
        <v>12</v>
      </c>
      <c r="D8573" t="s">
        <v>100</v>
      </c>
      <c r="E8573">
        <v>3</v>
      </c>
      <c r="F8573">
        <v>1375.7470000000001</v>
      </c>
      <c r="G8573">
        <v>1375.7470000000001</v>
      </c>
      <c r="H8573">
        <v>57.534990000000001</v>
      </c>
      <c r="I8573">
        <v>117.672</v>
      </c>
      <c r="J8573">
        <v>-150.80269999999999</v>
      </c>
      <c r="K8573">
        <v>-61.707239999999999</v>
      </c>
      <c r="L8573">
        <v>0</v>
      </c>
      <c r="M8573">
        <v>61.707239999999999</v>
      </c>
      <c r="N8573">
        <v>150.80269999999999</v>
      </c>
      <c r="O8573">
        <v>66</v>
      </c>
      <c r="P8573">
        <v>117.41228</v>
      </c>
      <c r="Q8573">
        <v>3</v>
      </c>
      <c r="R8573" s="75">
        <v>35509</v>
      </c>
      <c r="T8573" t="s">
        <v>112</v>
      </c>
      <c r="U8573">
        <v>0.1241804</v>
      </c>
      <c r="X8573" t="s">
        <v>114</v>
      </c>
      <c r="Z8573" s="97">
        <v>60300000</v>
      </c>
    </row>
    <row r="8574" spans="1:26">
      <c r="A8574" t="s">
        <v>72</v>
      </c>
      <c r="B8574" t="s">
        <v>56</v>
      </c>
      <c r="C8574" t="s">
        <v>12</v>
      </c>
      <c r="D8574" t="s">
        <v>100</v>
      </c>
      <c r="E8574">
        <v>4</v>
      </c>
      <c r="F8574">
        <v>1378.2860000000001</v>
      </c>
      <c r="G8574">
        <v>1378.2860000000001</v>
      </c>
      <c r="H8574">
        <v>55.628140000000002</v>
      </c>
      <c r="I8574">
        <v>117.78149999999999</v>
      </c>
      <c r="J8574">
        <v>-150.94300000000001</v>
      </c>
      <c r="K8574">
        <v>-61.764659999999999</v>
      </c>
      <c r="L8574">
        <v>0</v>
      </c>
      <c r="M8574">
        <v>61.764659999999999</v>
      </c>
      <c r="N8574">
        <v>150.94300000000001</v>
      </c>
      <c r="O8574">
        <v>66</v>
      </c>
      <c r="P8574">
        <v>117.41228</v>
      </c>
      <c r="Q8574">
        <v>3</v>
      </c>
      <c r="R8574" s="75">
        <v>35509</v>
      </c>
      <c r="T8574" t="s">
        <v>112</v>
      </c>
      <c r="U8574">
        <v>0.1241804</v>
      </c>
      <c r="X8574" t="s">
        <v>114</v>
      </c>
      <c r="Z8574" s="97">
        <v>60400000</v>
      </c>
    </row>
    <row r="8575" spans="1:26">
      <c r="A8575" t="s">
        <v>72</v>
      </c>
      <c r="B8575" t="s">
        <v>56</v>
      </c>
      <c r="C8575" t="s">
        <v>12</v>
      </c>
      <c r="D8575" t="s">
        <v>100</v>
      </c>
      <c r="E8575">
        <v>5</v>
      </c>
      <c r="F8575">
        <v>1390.318</v>
      </c>
      <c r="G8575">
        <v>1390.318</v>
      </c>
      <c r="H8575">
        <v>56.35004</v>
      </c>
      <c r="I8575">
        <v>117.8828</v>
      </c>
      <c r="J8575">
        <v>-151.0729</v>
      </c>
      <c r="K8575">
        <v>-61.817799999999998</v>
      </c>
      <c r="L8575">
        <v>0</v>
      </c>
      <c r="M8575">
        <v>61.817799999999998</v>
      </c>
      <c r="N8575">
        <v>151.0729</v>
      </c>
      <c r="O8575">
        <v>66</v>
      </c>
      <c r="P8575">
        <v>117.41228</v>
      </c>
      <c r="Q8575">
        <v>3</v>
      </c>
      <c r="R8575" s="75">
        <v>35509</v>
      </c>
      <c r="T8575" t="s">
        <v>112</v>
      </c>
      <c r="U8575">
        <v>0.1241804</v>
      </c>
      <c r="X8575" t="s">
        <v>114</v>
      </c>
      <c r="Z8575" s="97">
        <v>60500000</v>
      </c>
    </row>
    <row r="8576" spans="1:26">
      <c r="A8576" t="s">
        <v>72</v>
      </c>
      <c r="B8576" t="s">
        <v>56</v>
      </c>
      <c r="C8576" t="s">
        <v>12</v>
      </c>
      <c r="D8576" t="s">
        <v>100</v>
      </c>
      <c r="E8576">
        <v>6</v>
      </c>
      <c r="F8576">
        <v>1415.432</v>
      </c>
      <c r="G8576">
        <v>1415.432</v>
      </c>
      <c r="H8576">
        <v>56.344799999999999</v>
      </c>
      <c r="I8576">
        <v>117.813</v>
      </c>
      <c r="J8576">
        <v>-150.98349999999999</v>
      </c>
      <c r="K8576">
        <v>-61.781219999999998</v>
      </c>
      <c r="L8576">
        <v>0</v>
      </c>
      <c r="M8576">
        <v>61.781219999999998</v>
      </c>
      <c r="N8576">
        <v>150.98349999999999</v>
      </c>
      <c r="O8576">
        <v>66</v>
      </c>
      <c r="P8576">
        <v>117.41228</v>
      </c>
      <c r="Q8576">
        <v>3</v>
      </c>
      <c r="R8576" s="75">
        <v>35509</v>
      </c>
      <c r="T8576" t="s">
        <v>112</v>
      </c>
      <c r="U8576">
        <v>0.1241804</v>
      </c>
      <c r="X8576" t="s">
        <v>114</v>
      </c>
      <c r="Z8576" s="97">
        <v>60500000</v>
      </c>
    </row>
    <row r="8577" spans="1:26">
      <c r="A8577" t="s">
        <v>72</v>
      </c>
      <c r="B8577" t="s">
        <v>56</v>
      </c>
      <c r="C8577" t="s">
        <v>12</v>
      </c>
      <c r="D8577" t="s">
        <v>100</v>
      </c>
      <c r="E8577">
        <v>7</v>
      </c>
      <c r="F8577">
        <v>1478.3330000000001</v>
      </c>
      <c r="G8577">
        <v>1478.3330000000001</v>
      </c>
      <c r="H8577">
        <v>57.609900000000003</v>
      </c>
      <c r="I8577">
        <v>117.8077</v>
      </c>
      <c r="J8577">
        <v>-150.97659999999999</v>
      </c>
      <c r="K8577">
        <v>-61.778399999999998</v>
      </c>
      <c r="L8577">
        <v>0</v>
      </c>
      <c r="M8577">
        <v>61.778399999999998</v>
      </c>
      <c r="N8577">
        <v>150.97659999999999</v>
      </c>
      <c r="O8577">
        <v>66</v>
      </c>
      <c r="P8577">
        <v>117.41228</v>
      </c>
      <c r="Q8577">
        <v>3</v>
      </c>
      <c r="R8577" s="75">
        <v>35509</v>
      </c>
      <c r="T8577" t="s">
        <v>112</v>
      </c>
      <c r="U8577">
        <v>0.1241804</v>
      </c>
      <c r="X8577" t="s">
        <v>114</v>
      </c>
      <c r="Z8577" s="97">
        <v>60500000</v>
      </c>
    </row>
    <row r="8578" spans="1:26">
      <c r="A8578" t="s">
        <v>72</v>
      </c>
      <c r="B8578" t="s">
        <v>56</v>
      </c>
      <c r="C8578" t="s">
        <v>12</v>
      </c>
      <c r="D8578" t="s">
        <v>100</v>
      </c>
      <c r="E8578">
        <v>8</v>
      </c>
      <c r="F8578">
        <v>1518.4169999999999</v>
      </c>
      <c r="G8578">
        <v>1518.4169999999999</v>
      </c>
      <c r="H8578">
        <v>57.721049999999998</v>
      </c>
      <c r="I8578">
        <v>117.99250000000001</v>
      </c>
      <c r="J8578">
        <v>-151.21350000000001</v>
      </c>
      <c r="K8578">
        <v>-61.875349999999997</v>
      </c>
      <c r="L8578">
        <v>0</v>
      </c>
      <c r="M8578">
        <v>61.875349999999997</v>
      </c>
      <c r="N8578">
        <v>151.21350000000001</v>
      </c>
      <c r="O8578">
        <v>66</v>
      </c>
      <c r="P8578">
        <v>117.41228</v>
      </c>
      <c r="Q8578">
        <v>3</v>
      </c>
      <c r="R8578" s="75">
        <v>35509</v>
      </c>
      <c r="T8578" t="s">
        <v>112</v>
      </c>
      <c r="U8578">
        <v>0.1241804</v>
      </c>
      <c r="X8578" t="s">
        <v>114</v>
      </c>
      <c r="Z8578" s="97">
        <v>60600000</v>
      </c>
    </row>
    <row r="8579" spans="1:26">
      <c r="A8579" t="s">
        <v>72</v>
      </c>
      <c r="B8579" t="s">
        <v>56</v>
      </c>
      <c r="C8579" t="s">
        <v>12</v>
      </c>
      <c r="D8579" t="s">
        <v>100</v>
      </c>
      <c r="E8579">
        <v>9</v>
      </c>
      <c r="F8579">
        <v>1541.972</v>
      </c>
      <c r="G8579">
        <v>1541.972</v>
      </c>
      <c r="H8579">
        <v>60.821539999999999</v>
      </c>
      <c r="I8579">
        <v>118.0539</v>
      </c>
      <c r="J8579">
        <v>-151.29220000000001</v>
      </c>
      <c r="K8579">
        <v>-61.907530000000001</v>
      </c>
      <c r="L8579">
        <v>0</v>
      </c>
      <c r="M8579">
        <v>61.907530000000001</v>
      </c>
      <c r="N8579">
        <v>151.29220000000001</v>
      </c>
      <c r="O8579">
        <v>66</v>
      </c>
      <c r="P8579">
        <v>117.41228</v>
      </c>
      <c r="Q8579">
        <v>3</v>
      </c>
      <c r="R8579" s="75">
        <v>35509</v>
      </c>
      <c r="T8579" t="s">
        <v>112</v>
      </c>
      <c r="U8579">
        <v>0.1241804</v>
      </c>
      <c r="X8579" t="s">
        <v>114</v>
      </c>
      <c r="Z8579" s="97">
        <v>60700000</v>
      </c>
    </row>
    <row r="8580" spans="1:26">
      <c r="A8580" t="s">
        <v>72</v>
      </c>
      <c r="B8580" t="s">
        <v>56</v>
      </c>
      <c r="C8580" t="s">
        <v>12</v>
      </c>
      <c r="D8580" t="s">
        <v>100</v>
      </c>
      <c r="E8580">
        <v>10</v>
      </c>
      <c r="F8580">
        <v>1563.422</v>
      </c>
      <c r="G8580">
        <v>1563.422</v>
      </c>
      <c r="H8580">
        <v>66.051379999999995</v>
      </c>
      <c r="I8580">
        <v>117.8954</v>
      </c>
      <c r="J8580">
        <v>-151.0891</v>
      </c>
      <c r="K8580">
        <v>-61.82443</v>
      </c>
      <c r="L8580">
        <v>0</v>
      </c>
      <c r="M8580">
        <v>61.82443</v>
      </c>
      <c r="N8580">
        <v>151.0891</v>
      </c>
      <c r="O8580">
        <v>66</v>
      </c>
      <c r="P8580">
        <v>117.41228</v>
      </c>
      <c r="Q8580">
        <v>3</v>
      </c>
      <c r="R8580" s="75">
        <v>35509</v>
      </c>
      <c r="T8580" t="s">
        <v>112</v>
      </c>
      <c r="U8580">
        <v>0.1241804</v>
      </c>
      <c r="X8580" t="s">
        <v>114</v>
      </c>
      <c r="Z8580" s="97">
        <v>60500000</v>
      </c>
    </row>
    <row r="8581" spans="1:26">
      <c r="A8581" t="s">
        <v>72</v>
      </c>
      <c r="B8581" t="s">
        <v>56</v>
      </c>
      <c r="C8581" t="s">
        <v>12</v>
      </c>
      <c r="D8581" t="s">
        <v>100</v>
      </c>
      <c r="E8581">
        <v>11</v>
      </c>
      <c r="F8581">
        <v>1588.0050000000001</v>
      </c>
      <c r="G8581">
        <v>1588.0050000000001</v>
      </c>
      <c r="H8581">
        <v>71.099530000000001</v>
      </c>
      <c r="I8581">
        <v>117.9263</v>
      </c>
      <c r="J8581">
        <v>-151.12860000000001</v>
      </c>
      <c r="K8581">
        <v>-61.840609999999998</v>
      </c>
      <c r="L8581">
        <v>0</v>
      </c>
      <c r="M8581">
        <v>61.840609999999998</v>
      </c>
      <c r="N8581">
        <v>151.12860000000001</v>
      </c>
      <c r="O8581">
        <v>66</v>
      </c>
      <c r="P8581">
        <v>117.41228</v>
      </c>
      <c r="Q8581">
        <v>3</v>
      </c>
      <c r="R8581" s="75">
        <v>35509</v>
      </c>
      <c r="T8581" t="s">
        <v>112</v>
      </c>
      <c r="U8581">
        <v>0.1241804</v>
      </c>
      <c r="X8581" t="s">
        <v>114</v>
      </c>
      <c r="Z8581" s="97">
        <v>60600000</v>
      </c>
    </row>
    <row r="8582" spans="1:26">
      <c r="A8582" t="s">
        <v>72</v>
      </c>
      <c r="B8582" t="s">
        <v>56</v>
      </c>
      <c r="C8582" t="s">
        <v>12</v>
      </c>
      <c r="D8582" t="s">
        <v>100</v>
      </c>
      <c r="E8582">
        <v>12</v>
      </c>
      <c r="F8582">
        <v>1590.671</v>
      </c>
      <c r="G8582">
        <v>1590.671</v>
      </c>
      <c r="H8582">
        <v>75.640659999999997</v>
      </c>
      <c r="I8582">
        <v>118.0658</v>
      </c>
      <c r="J8582">
        <v>-151.3074</v>
      </c>
      <c r="K8582">
        <v>-61.913780000000003</v>
      </c>
      <c r="L8582">
        <v>0</v>
      </c>
      <c r="M8582">
        <v>61.913780000000003</v>
      </c>
      <c r="N8582">
        <v>151.3074</v>
      </c>
      <c r="O8582">
        <v>66</v>
      </c>
      <c r="P8582">
        <v>117.41228</v>
      </c>
      <c r="Q8582">
        <v>3</v>
      </c>
      <c r="R8582" s="75">
        <v>35509</v>
      </c>
      <c r="T8582" t="s">
        <v>112</v>
      </c>
      <c r="U8582">
        <v>0.1241804</v>
      </c>
      <c r="X8582" t="s">
        <v>114</v>
      </c>
      <c r="Z8582" s="97">
        <v>60700000</v>
      </c>
    </row>
    <row r="8583" spans="1:26">
      <c r="A8583" t="s">
        <v>72</v>
      </c>
      <c r="B8583" t="s">
        <v>56</v>
      </c>
      <c r="C8583" t="s">
        <v>12</v>
      </c>
      <c r="D8583" t="s">
        <v>100</v>
      </c>
      <c r="E8583">
        <v>13</v>
      </c>
      <c r="F8583">
        <v>1590.9929999999999</v>
      </c>
      <c r="G8583">
        <v>1590.9929999999999</v>
      </c>
      <c r="H8583">
        <v>79.366429999999994</v>
      </c>
      <c r="I8583">
        <v>118.0915</v>
      </c>
      <c r="J8583">
        <v>-151.34030000000001</v>
      </c>
      <c r="K8583">
        <v>-61.927219999999998</v>
      </c>
      <c r="L8583">
        <v>0</v>
      </c>
      <c r="M8583">
        <v>61.927219999999998</v>
      </c>
      <c r="N8583">
        <v>151.34030000000001</v>
      </c>
      <c r="O8583">
        <v>66</v>
      </c>
      <c r="P8583">
        <v>117.41228</v>
      </c>
      <c r="Q8583">
        <v>3</v>
      </c>
      <c r="R8583" s="75">
        <v>35509</v>
      </c>
      <c r="T8583" t="s">
        <v>112</v>
      </c>
      <c r="U8583">
        <v>0.1241804</v>
      </c>
      <c r="X8583" t="s">
        <v>114</v>
      </c>
      <c r="Z8583" s="97">
        <v>60700000</v>
      </c>
    </row>
    <row r="8584" spans="1:26">
      <c r="A8584" t="s">
        <v>72</v>
      </c>
      <c r="B8584" t="s">
        <v>56</v>
      </c>
      <c r="C8584" t="s">
        <v>12</v>
      </c>
      <c r="D8584" t="s">
        <v>100</v>
      </c>
      <c r="E8584">
        <v>14</v>
      </c>
      <c r="F8584">
        <v>1607.0840000000001</v>
      </c>
      <c r="G8584">
        <v>1607.0840000000001</v>
      </c>
      <c r="H8584">
        <v>80.380409999999998</v>
      </c>
      <c r="I8584">
        <v>118.0635</v>
      </c>
      <c r="J8584">
        <v>-151.30439999999999</v>
      </c>
      <c r="K8584">
        <v>-61.91254</v>
      </c>
      <c r="L8584">
        <v>0</v>
      </c>
      <c r="M8584">
        <v>61.91254</v>
      </c>
      <c r="N8584">
        <v>151.30439999999999</v>
      </c>
      <c r="O8584">
        <v>66</v>
      </c>
      <c r="P8584">
        <v>117.41228</v>
      </c>
      <c r="Q8584">
        <v>3</v>
      </c>
      <c r="R8584" s="75">
        <v>35509</v>
      </c>
      <c r="T8584" t="s">
        <v>112</v>
      </c>
      <c r="U8584">
        <v>0.1241804</v>
      </c>
      <c r="X8584" t="s">
        <v>114</v>
      </c>
      <c r="Z8584" s="97">
        <v>60700000</v>
      </c>
    </row>
    <row r="8585" spans="1:26">
      <c r="A8585" t="s">
        <v>72</v>
      </c>
      <c r="B8585" t="s">
        <v>56</v>
      </c>
      <c r="C8585" t="s">
        <v>12</v>
      </c>
      <c r="D8585" t="s">
        <v>100</v>
      </c>
      <c r="E8585">
        <v>15</v>
      </c>
      <c r="F8585">
        <v>1593.2560000000001</v>
      </c>
      <c r="G8585">
        <v>1599.8489999999999</v>
      </c>
      <c r="H8585">
        <v>80.330830000000006</v>
      </c>
      <c r="I8585">
        <v>117.955</v>
      </c>
      <c r="J8585">
        <v>-157.75829999999999</v>
      </c>
      <c r="K8585">
        <v>-68.448459999999997</v>
      </c>
      <c r="L8585">
        <v>-6.5927730000000002</v>
      </c>
      <c r="M8585">
        <v>55.262909999999998</v>
      </c>
      <c r="N8585">
        <v>144.5727</v>
      </c>
      <c r="O8585">
        <v>66</v>
      </c>
      <c r="P8585">
        <v>117.41228</v>
      </c>
      <c r="Q8585">
        <v>3</v>
      </c>
      <c r="R8585" s="75">
        <v>35509</v>
      </c>
      <c r="T8585" t="s">
        <v>112</v>
      </c>
      <c r="U8585">
        <v>0.1241804</v>
      </c>
      <c r="X8585" t="s">
        <v>114</v>
      </c>
      <c r="Z8585" s="97">
        <v>60600000</v>
      </c>
    </row>
    <row r="8586" spans="1:26">
      <c r="A8586" t="s">
        <v>72</v>
      </c>
      <c r="B8586" t="s">
        <v>56</v>
      </c>
      <c r="C8586" t="s">
        <v>12</v>
      </c>
      <c r="D8586" t="s">
        <v>100</v>
      </c>
      <c r="E8586">
        <v>16</v>
      </c>
      <c r="F8586">
        <v>1568.2940000000001</v>
      </c>
      <c r="G8586">
        <v>943.93880000000001</v>
      </c>
      <c r="H8586">
        <v>79.953299999999999</v>
      </c>
      <c r="I8586">
        <v>117.9585</v>
      </c>
      <c r="J8586">
        <v>473.18529999999998</v>
      </c>
      <c r="K8586">
        <v>562.49770000000001</v>
      </c>
      <c r="L8586">
        <v>624.35519999999997</v>
      </c>
      <c r="M8586">
        <v>686.21270000000004</v>
      </c>
      <c r="N8586">
        <v>775.52509999999995</v>
      </c>
      <c r="O8586">
        <v>66</v>
      </c>
      <c r="P8586">
        <v>117.41228</v>
      </c>
      <c r="Q8586">
        <v>3</v>
      </c>
      <c r="R8586" s="75">
        <v>35509</v>
      </c>
      <c r="T8586" t="s">
        <v>112</v>
      </c>
      <c r="U8586">
        <v>0.1241804</v>
      </c>
      <c r="X8586" t="s">
        <v>114</v>
      </c>
      <c r="Z8586" s="97">
        <v>60600000</v>
      </c>
    </row>
    <row r="8587" spans="1:26">
      <c r="A8587" t="s">
        <v>72</v>
      </c>
      <c r="B8587" t="s">
        <v>56</v>
      </c>
      <c r="C8587" t="s">
        <v>12</v>
      </c>
      <c r="D8587" t="s">
        <v>100</v>
      </c>
      <c r="E8587">
        <v>17</v>
      </c>
      <c r="F8587">
        <v>1545.6980000000001</v>
      </c>
      <c r="G8587">
        <v>202.50389999999999</v>
      </c>
      <c r="H8587">
        <v>78.974500000000006</v>
      </c>
      <c r="I8587">
        <v>118.1615</v>
      </c>
      <c r="J8587">
        <v>1191.7639999999999</v>
      </c>
      <c r="K8587">
        <v>1281.23</v>
      </c>
      <c r="L8587">
        <v>1343.194</v>
      </c>
      <c r="M8587">
        <v>1405.1579999999999</v>
      </c>
      <c r="N8587">
        <v>1494.624</v>
      </c>
      <c r="O8587">
        <v>66</v>
      </c>
      <c r="P8587">
        <v>117.41228</v>
      </c>
      <c r="Q8587">
        <v>3</v>
      </c>
      <c r="R8587" s="75">
        <v>35509</v>
      </c>
      <c r="T8587" t="s">
        <v>112</v>
      </c>
      <c r="U8587">
        <v>0.1241804</v>
      </c>
      <c r="X8587" t="s">
        <v>114</v>
      </c>
      <c r="Z8587" s="97">
        <v>60800000</v>
      </c>
    </row>
    <row r="8588" spans="1:26">
      <c r="A8588" t="s">
        <v>72</v>
      </c>
      <c r="B8588" t="s">
        <v>56</v>
      </c>
      <c r="C8588" t="s">
        <v>12</v>
      </c>
      <c r="D8588" t="s">
        <v>100</v>
      </c>
      <c r="E8588">
        <v>18</v>
      </c>
      <c r="F8588">
        <v>1520.72</v>
      </c>
      <c r="G8588">
        <v>201.7749</v>
      </c>
      <c r="H8588">
        <v>75.875140000000002</v>
      </c>
      <c r="I8588">
        <v>117.9864</v>
      </c>
      <c r="J8588">
        <v>1167.739</v>
      </c>
      <c r="K8588">
        <v>1257.0730000000001</v>
      </c>
      <c r="L8588">
        <v>1318.9449999999999</v>
      </c>
      <c r="M8588">
        <v>1380.817</v>
      </c>
      <c r="N8588">
        <v>1470.15</v>
      </c>
      <c r="O8588">
        <v>66</v>
      </c>
      <c r="P8588">
        <v>117.41228</v>
      </c>
      <c r="Q8588">
        <v>3</v>
      </c>
      <c r="R8588" s="75">
        <v>35509</v>
      </c>
      <c r="T8588" t="s">
        <v>112</v>
      </c>
      <c r="U8588">
        <v>0.1241804</v>
      </c>
      <c r="X8588" t="s">
        <v>114</v>
      </c>
      <c r="Z8588" s="97">
        <v>60600000</v>
      </c>
    </row>
    <row r="8589" spans="1:26">
      <c r="A8589" t="s">
        <v>72</v>
      </c>
      <c r="B8589" t="s">
        <v>56</v>
      </c>
      <c r="C8589" t="s">
        <v>12</v>
      </c>
      <c r="D8589" t="s">
        <v>100</v>
      </c>
      <c r="E8589">
        <v>19</v>
      </c>
      <c r="F8589">
        <v>1517.7560000000001</v>
      </c>
      <c r="G8589">
        <v>201.92529999999999</v>
      </c>
      <c r="H8589">
        <v>71.159909999999996</v>
      </c>
      <c r="I8589">
        <v>118.00700000000001</v>
      </c>
      <c r="J8589">
        <v>1164.5989999999999</v>
      </c>
      <c r="K8589">
        <v>1253.9480000000001</v>
      </c>
      <c r="L8589">
        <v>1315.8309999999999</v>
      </c>
      <c r="M8589">
        <v>1377.7139999999999</v>
      </c>
      <c r="N8589">
        <v>1467.0630000000001</v>
      </c>
      <c r="O8589">
        <v>66</v>
      </c>
      <c r="P8589">
        <v>117.41228</v>
      </c>
      <c r="Q8589">
        <v>3</v>
      </c>
      <c r="R8589" s="75">
        <v>35509</v>
      </c>
      <c r="T8589" t="s">
        <v>112</v>
      </c>
      <c r="U8589">
        <v>0.1241804</v>
      </c>
      <c r="X8589" t="s">
        <v>114</v>
      </c>
      <c r="Z8589" s="97">
        <v>60700000</v>
      </c>
    </row>
    <row r="8590" spans="1:26">
      <c r="A8590" t="s">
        <v>72</v>
      </c>
      <c r="B8590" t="s">
        <v>56</v>
      </c>
      <c r="C8590" t="s">
        <v>12</v>
      </c>
      <c r="D8590" t="s">
        <v>100</v>
      </c>
      <c r="E8590">
        <v>20</v>
      </c>
      <c r="F8590">
        <v>1483.866</v>
      </c>
      <c r="G8590">
        <v>202.06100000000001</v>
      </c>
      <c r="H8590">
        <v>66.438109999999995</v>
      </c>
      <c r="I8590">
        <v>117.931</v>
      </c>
      <c r="J8590">
        <v>1130.67</v>
      </c>
      <c r="K8590">
        <v>1219.962</v>
      </c>
      <c r="L8590">
        <v>1281.8050000000001</v>
      </c>
      <c r="M8590">
        <v>1343.6479999999999</v>
      </c>
      <c r="N8590">
        <v>1432.9390000000001</v>
      </c>
      <c r="O8590">
        <v>66</v>
      </c>
      <c r="P8590">
        <v>117.41228</v>
      </c>
      <c r="Q8590">
        <v>3</v>
      </c>
      <c r="R8590" s="75">
        <v>35509</v>
      </c>
      <c r="T8590" t="s">
        <v>112</v>
      </c>
      <c r="U8590">
        <v>0.1241804</v>
      </c>
      <c r="X8590" t="s">
        <v>114</v>
      </c>
      <c r="Z8590" s="97">
        <v>60600000</v>
      </c>
    </row>
    <row r="8591" spans="1:26">
      <c r="A8591" t="s">
        <v>72</v>
      </c>
      <c r="B8591" t="s">
        <v>56</v>
      </c>
      <c r="C8591" t="s">
        <v>12</v>
      </c>
      <c r="D8591" t="s">
        <v>100</v>
      </c>
      <c r="E8591">
        <v>21</v>
      </c>
      <c r="F8591">
        <v>1472.3610000000001</v>
      </c>
      <c r="G8591">
        <v>200.94919999999999</v>
      </c>
      <c r="H8591">
        <v>63.619500000000002</v>
      </c>
      <c r="I8591">
        <v>117.97920000000001</v>
      </c>
      <c r="J8591">
        <v>1120.2149999999999</v>
      </c>
      <c r="K8591">
        <v>1209.5429999999999</v>
      </c>
      <c r="L8591">
        <v>1271.4110000000001</v>
      </c>
      <c r="M8591">
        <v>1333.28</v>
      </c>
      <c r="N8591">
        <v>1422.6079999999999</v>
      </c>
      <c r="O8591">
        <v>66</v>
      </c>
      <c r="P8591">
        <v>117.41228</v>
      </c>
      <c r="Q8591">
        <v>3</v>
      </c>
      <c r="R8591" s="75">
        <v>35509</v>
      </c>
      <c r="T8591" t="s">
        <v>112</v>
      </c>
      <c r="U8591">
        <v>0.1241804</v>
      </c>
      <c r="X8591" t="s">
        <v>114</v>
      </c>
      <c r="Z8591" s="97">
        <v>60600000</v>
      </c>
    </row>
    <row r="8592" spans="1:26">
      <c r="A8592" t="s">
        <v>72</v>
      </c>
      <c r="B8592" t="s">
        <v>56</v>
      </c>
      <c r="C8592" t="s">
        <v>12</v>
      </c>
      <c r="D8592" t="s">
        <v>100</v>
      </c>
      <c r="E8592">
        <v>22</v>
      </c>
      <c r="F8592">
        <v>1463.636</v>
      </c>
      <c r="G8592">
        <v>671.69709999999998</v>
      </c>
      <c r="H8592">
        <v>61.603360000000002</v>
      </c>
      <c r="I8592">
        <v>118.0391</v>
      </c>
      <c r="J8592">
        <v>640.66610000000003</v>
      </c>
      <c r="K8592">
        <v>730.03949999999998</v>
      </c>
      <c r="L8592">
        <v>791.9393</v>
      </c>
      <c r="M8592">
        <v>853.83910000000003</v>
      </c>
      <c r="N8592">
        <v>943.21249999999998</v>
      </c>
      <c r="O8592">
        <v>66</v>
      </c>
      <c r="P8592">
        <v>117.41228</v>
      </c>
      <c r="Q8592">
        <v>3</v>
      </c>
      <c r="R8592" s="75">
        <v>35509</v>
      </c>
      <c r="T8592" t="s">
        <v>112</v>
      </c>
      <c r="U8592">
        <v>0.1241804</v>
      </c>
      <c r="X8592" t="s">
        <v>114</v>
      </c>
      <c r="Z8592" s="97">
        <v>60700000</v>
      </c>
    </row>
    <row r="8593" spans="1:26">
      <c r="A8593" t="s">
        <v>72</v>
      </c>
      <c r="B8593" t="s">
        <v>56</v>
      </c>
      <c r="C8593" t="s">
        <v>12</v>
      </c>
      <c r="D8593" t="s">
        <v>100</v>
      </c>
      <c r="E8593">
        <v>23</v>
      </c>
      <c r="F8593">
        <v>1454.6130000000001</v>
      </c>
      <c r="G8593">
        <v>1141.683</v>
      </c>
      <c r="H8593">
        <v>60.48151</v>
      </c>
      <c r="I8593">
        <v>118.0021</v>
      </c>
      <c r="J8593">
        <v>161.70490000000001</v>
      </c>
      <c r="K8593">
        <v>251.05029999999999</v>
      </c>
      <c r="L8593">
        <v>312.9307</v>
      </c>
      <c r="M8593">
        <v>374.81099999999998</v>
      </c>
      <c r="N8593">
        <v>464.15640000000002</v>
      </c>
      <c r="O8593">
        <v>66</v>
      </c>
      <c r="P8593">
        <v>117.41228</v>
      </c>
      <c r="Q8593">
        <v>3</v>
      </c>
      <c r="R8593" s="75">
        <v>35509</v>
      </c>
      <c r="T8593" t="s">
        <v>112</v>
      </c>
      <c r="U8593">
        <v>0.1241804</v>
      </c>
      <c r="X8593" t="s">
        <v>114</v>
      </c>
      <c r="Z8593" s="97">
        <v>60700000</v>
      </c>
    </row>
    <row r="8594" spans="1:26">
      <c r="A8594" t="s">
        <v>72</v>
      </c>
      <c r="B8594" t="s">
        <v>56</v>
      </c>
      <c r="C8594" t="s">
        <v>12</v>
      </c>
      <c r="D8594" t="s">
        <v>100</v>
      </c>
      <c r="E8594">
        <v>24</v>
      </c>
      <c r="F8594">
        <v>1449.816</v>
      </c>
      <c r="G8594">
        <v>1250.24</v>
      </c>
      <c r="H8594">
        <v>60.435670000000002</v>
      </c>
      <c r="I8594">
        <v>117.9233</v>
      </c>
      <c r="J8594">
        <v>48.451790000000003</v>
      </c>
      <c r="K8594">
        <v>137.73750000000001</v>
      </c>
      <c r="L8594">
        <v>199.57650000000001</v>
      </c>
      <c r="M8594">
        <v>261.41559999999998</v>
      </c>
      <c r="N8594">
        <v>350.7013</v>
      </c>
      <c r="O8594">
        <v>66</v>
      </c>
      <c r="P8594">
        <v>117.41228</v>
      </c>
      <c r="Q8594">
        <v>3</v>
      </c>
      <c r="R8594" s="75">
        <v>35509</v>
      </c>
      <c r="T8594" t="s">
        <v>112</v>
      </c>
      <c r="U8594">
        <v>0.1241804</v>
      </c>
      <c r="X8594" t="s">
        <v>114</v>
      </c>
      <c r="Z8594" s="97">
        <v>60600000</v>
      </c>
    </row>
    <row r="8595" spans="1:26">
      <c r="A8595" t="s">
        <v>72</v>
      </c>
      <c r="B8595" t="s">
        <v>56</v>
      </c>
      <c r="C8595" t="s">
        <v>13</v>
      </c>
      <c r="D8595" t="s">
        <v>100</v>
      </c>
      <c r="E8595">
        <v>1</v>
      </c>
      <c r="F8595">
        <v>1444.0029999999999</v>
      </c>
      <c r="G8595">
        <v>1444.0029999999999</v>
      </c>
      <c r="H8595">
        <v>71.376289999999997</v>
      </c>
      <c r="I8595">
        <v>118.36360000000001</v>
      </c>
      <c r="J8595">
        <v>-151.6891</v>
      </c>
      <c r="K8595">
        <v>-62.069940000000003</v>
      </c>
      <c r="L8595">
        <v>0</v>
      </c>
      <c r="M8595">
        <v>62.069940000000003</v>
      </c>
      <c r="N8595">
        <v>151.6891</v>
      </c>
      <c r="O8595">
        <v>66</v>
      </c>
      <c r="P8595">
        <v>117.41228</v>
      </c>
      <c r="Q8595">
        <v>4</v>
      </c>
      <c r="R8595" s="75">
        <v>35184</v>
      </c>
      <c r="T8595" t="s">
        <v>112</v>
      </c>
      <c r="U8595">
        <v>0.11501749999999999</v>
      </c>
      <c r="X8595" t="s">
        <v>114</v>
      </c>
      <c r="Z8595" s="97">
        <v>61000000</v>
      </c>
    </row>
    <row r="8596" spans="1:26">
      <c r="A8596" t="s">
        <v>72</v>
      </c>
      <c r="B8596" t="s">
        <v>56</v>
      </c>
      <c r="C8596" t="s">
        <v>13</v>
      </c>
      <c r="D8596" t="s">
        <v>100</v>
      </c>
      <c r="E8596">
        <v>2</v>
      </c>
      <c r="F8596">
        <v>1447.2080000000001</v>
      </c>
      <c r="G8596">
        <v>1447.2080000000001</v>
      </c>
      <c r="H8596">
        <v>70.415310000000005</v>
      </c>
      <c r="I8596">
        <v>118.4226</v>
      </c>
      <c r="J8596">
        <v>-151.7647</v>
      </c>
      <c r="K8596">
        <v>-62.10089</v>
      </c>
      <c r="L8596">
        <v>0</v>
      </c>
      <c r="M8596">
        <v>62.10089</v>
      </c>
      <c r="N8596">
        <v>151.7647</v>
      </c>
      <c r="O8596">
        <v>66</v>
      </c>
      <c r="P8596">
        <v>117.41228</v>
      </c>
      <c r="Q8596">
        <v>4</v>
      </c>
      <c r="R8596" s="75">
        <v>35184</v>
      </c>
      <c r="T8596" t="s">
        <v>112</v>
      </c>
      <c r="U8596">
        <v>0.11501749999999999</v>
      </c>
      <c r="X8596" t="s">
        <v>114</v>
      </c>
      <c r="Z8596" s="97">
        <v>61100000</v>
      </c>
    </row>
    <row r="8597" spans="1:26">
      <c r="A8597" t="s">
        <v>72</v>
      </c>
      <c r="B8597" t="s">
        <v>56</v>
      </c>
      <c r="C8597" t="s">
        <v>13</v>
      </c>
      <c r="D8597" t="s">
        <v>100</v>
      </c>
      <c r="E8597">
        <v>3</v>
      </c>
      <c r="F8597">
        <v>1434.902</v>
      </c>
      <c r="G8597">
        <v>1434.902</v>
      </c>
      <c r="H8597">
        <v>68.777919999999995</v>
      </c>
      <c r="I8597">
        <v>118.43049999999999</v>
      </c>
      <c r="J8597">
        <v>-151.7748</v>
      </c>
      <c r="K8597">
        <v>-62.104999999999997</v>
      </c>
      <c r="L8597">
        <v>0</v>
      </c>
      <c r="M8597">
        <v>62.104999999999997</v>
      </c>
      <c r="N8597">
        <v>151.7748</v>
      </c>
      <c r="O8597">
        <v>66</v>
      </c>
      <c r="P8597">
        <v>117.41228</v>
      </c>
      <c r="Q8597">
        <v>4</v>
      </c>
      <c r="R8597" s="75">
        <v>35184</v>
      </c>
      <c r="T8597" t="s">
        <v>112</v>
      </c>
      <c r="U8597">
        <v>0.11501749999999999</v>
      </c>
      <c r="X8597" t="s">
        <v>114</v>
      </c>
      <c r="Z8597" s="97">
        <v>61100000</v>
      </c>
    </row>
    <row r="8598" spans="1:26">
      <c r="A8598" t="s">
        <v>72</v>
      </c>
      <c r="B8598" t="s">
        <v>56</v>
      </c>
      <c r="C8598" t="s">
        <v>13</v>
      </c>
      <c r="D8598" t="s">
        <v>100</v>
      </c>
      <c r="E8598">
        <v>4</v>
      </c>
      <c r="F8598">
        <v>1415.0050000000001</v>
      </c>
      <c r="G8598">
        <v>1415.0050000000001</v>
      </c>
      <c r="H8598">
        <v>67.693430000000006</v>
      </c>
      <c r="I8598">
        <v>118.303</v>
      </c>
      <c r="J8598">
        <v>-151.61150000000001</v>
      </c>
      <c r="K8598">
        <v>-62.038170000000001</v>
      </c>
      <c r="L8598">
        <v>0</v>
      </c>
      <c r="M8598">
        <v>62.038170000000001</v>
      </c>
      <c r="N8598">
        <v>151.61150000000001</v>
      </c>
      <c r="O8598">
        <v>66</v>
      </c>
      <c r="P8598">
        <v>117.41228</v>
      </c>
      <c r="Q8598">
        <v>4</v>
      </c>
      <c r="R8598" s="75">
        <v>35184</v>
      </c>
      <c r="T8598" t="s">
        <v>112</v>
      </c>
      <c r="U8598">
        <v>0.11501749999999999</v>
      </c>
      <c r="X8598" t="s">
        <v>114</v>
      </c>
      <c r="Z8598" s="97">
        <v>61000000</v>
      </c>
    </row>
    <row r="8599" spans="1:26">
      <c r="A8599" t="s">
        <v>72</v>
      </c>
      <c r="B8599" t="s">
        <v>56</v>
      </c>
      <c r="C8599" t="s">
        <v>13</v>
      </c>
      <c r="D8599" t="s">
        <v>100</v>
      </c>
      <c r="E8599">
        <v>5</v>
      </c>
      <c r="F8599">
        <v>1441.7670000000001</v>
      </c>
      <c r="G8599">
        <v>1441.7670000000001</v>
      </c>
      <c r="H8599">
        <v>66.699510000000004</v>
      </c>
      <c r="I8599">
        <v>118.5859</v>
      </c>
      <c r="J8599">
        <v>-151.97399999999999</v>
      </c>
      <c r="K8599">
        <v>-62.186520000000002</v>
      </c>
      <c r="L8599">
        <v>0</v>
      </c>
      <c r="M8599">
        <v>62.186520000000002</v>
      </c>
      <c r="N8599">
        <v>151.97399999999999</v>
      </c>
      <c r="O8599">
        <v>66</v>
      </c>
      <c r="P8599">
        <v>117.41228</v>
      </c>
      <c r="Q8599">
        <v>4</v>
      </c>
      <c r="R8599" s="75">
        <v>35184</v>
      </c>
      <c r="T8599" t="s">
        <v>112</v>
      </c>
      <c r="U8599">
        <v>0.11501749999999999</v>
      </c>
      <c r="X8599" t="s">
        <v>114</v>
      </c>
      <c r="Z8599" s="97">
        <v>61300000</v>
      </c>
    </row>
    <row r="8600" spans="1:26">
      <c r="A8600" t="s">
        <v>72</v>
      </c>
      <c r="B8600" t="s">
        <v>56</v>
      </c>
      <c r="C8600" t="s">
        <v>13</v>
      </c>
      <c r="D8600" t="s">
        <v>100</v>
      </c>
      <c r="E8600">
        <v>6</v>
      </c>
      <c r="F8600">
        <v>1481.248</v>
      </c>
      <c r="G8600">
        <v>1481.248</v>
      </c>
      <c r="H8600">
        <v>66.164289999999994</v>
      </c>
      <c r="I8600">
        <v>118.63290000000001</v>
      </c>
      <c r="J8600">
        <v>-152.0341</v>
      </c>
      <c r="K8600">
        <v>-62.21114</v>
      </c>
      <c r="L8600">
        <v>0</v>
      </c>
      <c r="M8600">
        <v>62.21114</v>
      </c>
      <c r="N8600">
        <v>152.0341</v>
      </c>
      <c r="O8600">
        <v>66</v>
      </c>
      <c r="P8600">
        <v>117.41228</v>
      </c>
      <c r="Q8600">
        <v>4</v>
      </c>
      <c r="R8600" s="75">
        <v>35184</v>
      </c>
      <c r="T8600" t="s">
        <v>112</v>
      </c>
      <c r="U8600">
        <v>0.11501749999999999</v>
      </c>
      <c r="X8600" t="s">
        <v>114</v>
      </c>
      <c r="Z8600" s="97">
        <v>61300000</v>
      </c>
    </row>
    <row r="8601" spans="1:26">
      <c r="A8601" t="s">
        <v>72</v>
      </c>
      <c r="B8601" t="s">
        <v>56</v>
      </c>
      <c r="C8601" t="s">
        <v>13</v>
      </c>
      <c r="D8601" t="s">
        <v>100</v>
      </c>
      <c r="E8601">
        <v>7</v>
      </c>
      <c r="F8601">
        <v>1521.7059999999999</v>
      </c>
      <c r="G8601">
        <v>1521.7059999999999</v>
      </c>
      <c r="H8601">
        <v>65.812520000000006</v>
      </c>
      <c r="I8601">
        <v>118.5271</v>
      </c>
      <c r="J8601">
        <v>-151.89859999999999</v>
      </c>
      <c r="K8601">
        <v>-62.15569</v>
      </c>
      <c r="L8601">
        <v>0</v>
      </c>
      <c r="M8601">
        <v>62.15569</v>
      </c>
      <c r="N8601">
        <v>151.89859999999999</v>
      </c>
      <c r="O8601">
        <v>66</v>
      </c>
      <c r="P8601">
        <v>117.41228</v>
      </c>
      <c r="Q8601">
        <v>4</v>
      </c>
      <c r="R8601" s="75">
        <v>35184</v>
      </c>
      <c r="T8601" t="s">
        <v>112</v>
      </c>
      <c r="U8601">
        <v>0.11501749999999999</v>
      </c>
      <c r="X8601" t="s">
        <v>114</v>
      </c>
      <c r="Z8601" s="97">
        <v>61200000</v>
      </c>
    </row>
    <row r="8602" spans="1:26">
      <c r="A8602" t="s">
        <v>72</v>
      </c>
      <c r="B8602" t="s">
        <v>56</v>
      </c>
      <c r="C8602" t="s">
        <v>13</v>
      </c>
      <c r="D8602" t="s">
        <v>100</v>
      </c>
      <c r="E8602">
        <v>8</v>
      </c>
      <c r="F8602">
        <v>1572.1790000000001</v>
      </c>
      <c r="G8602">
        <v>1572.1790000000001</v>
      </c>
      <c r="H8602">
        <v>67.753730000000004</v>
      </c>
      <c r="I8602">
        <v>118.5213</v>
      </c>
      <c r="J8602">
        <v>-151.89109999999999</v>
      </c>
      <c r="K8602">
        <v>-62.152610000000003</v>
      </c>
      <c r="L8602">
        <v>0</v>
      </c>
      <c r="M8602">
        <v>62.152610000000003</v>
      </c>
      <c r="N8602">
        <v>151.89109999999999</v>
      </c>
      <c r="O8602">
        <v>66</v>
      </c>
      <c r="P8602">
        <v>117.41228</v>
      </c>
      <c r="Q8602">
        <v>4</v>
      </c>
      <c r="R8602" s="75">
        <v>35184</v>
      </c>
      <c r="T8602" t="s">
        <v>112</v>
      </c>
      <c r="U8602">
        <v>0.11501749999999999</v>
      </c>
      <c r="X8602" t="s">
        <v>114</v>
      </c>
      <c r="Z8602" s="97">
        <v>61200000</v>
      </c>
    </row>
    <row r="8603" spans="1:26">
      <c r="A8603" t="s">
        <v>72</v>
      </c>
      <c r="B8603" t="s">
        <v>56</v>
      </c>
      <c r="C8603" t="s">
        <v>13</v>
      </c>
      <c r="D8603" t="s">
        <v>100</v>
      </c>
      <c r="E8603">
        <v>9</v>
      </c>
      <c r="F8603">
        <v>1613.818</v>
      </c>
      <c r="G8603">
        <v>1613.818</v>
      </c>
      <c r="H8603">
        <v>71.980199999999996</v>
      </c>
      <c r="I8603">
        <v>118.5706</v>
      </c>
      <c r="J8603">
        <v>-151.95429999999999</v>
      </c>
      <c r="K8603">
        <v>-62.178460000000001</v>
      </c>
      <c r="L8603">
        <v>0</v>
      </c>
      <c r="M8603">
        <v>62.178460000000001</v>
      </c>
      <c r="N8603">
        <v>151.95429999999999</v>
      </c>
      <c r="O8603">
        <v>66</v>
      </c>
      <c r="P8603">
        <v>117.41228</v>
      </c>
      <c r="Q8603">
        <v>4</v>
      </c>
      <c r="R8603" s="75">
        <v>35184</v>
      </c>
      <c r="T8603" t="s">
        <v>112</v>
      </c>
      <c r="U8603">
        <v>0.11501749999999999</v>
      </c>
      <c r="X8603" t="s">
        <v>114</v>
      </c>
      <c r="Z8603" s="97">
        <v>61200000</v>
      </c>
    </row>
    <row r="8604" spans="1:26">
      <c r="A8604" t="s">
        <v>72</v>
      </c>
      <c r="B8604" t="s">
        <v>56</v>
      </c>
      <c r="C8604" t="s">
        <v>13</v>
      </c>
      <c r="D8604" t="s">
        <v>100</v>
      </c>
      <c r="E8604">
        <v>10</v>
      </c>
      <c r="F8604">
        <v>1634.7380000000001</v>
      </c>
      <c r="G8604">
        <v>1634.7380000000001</v>
      </c>
      <c r="H8604">
        <v>76.509950000000003</v>
      </c>
      <c r="I8604">
        <v>118.5415</v>
      </c>
      <c r="J8604">
        <v>-151.9171</v>
      </c>
      <c r="K8604">
        <v>-62.163249999999998</v>
      </c>
      <c r="L8604">
        <v>0</v>
      </c>
      <c r="M8604">
        <v>62.163249999999998</v>
      </c>
      <c r="N8604">
        <v>151.9171</v>
      </c>
      <c r="O8604">
        <v>66</v>
      </c>
      <c r="P8604">
        <v>117.41228</v>
      </c>
      <c r="Q8604">
        <v>4</v>
      </c>
      <c r="R8604" s="75">
        <v>35184</v>
      </c>
      <c r="T8604" t="s">
        <v>112</v>
      </c>
      <c r="U8604">
        <v>0.11501749999999999</v>
      </c>
      <c r="X8604" t="s">
        <v>114</v>
      </c>
      <c r="Z8604" s="97">
        <v>61200000</v>
      </c>
    </row>
    <row r="8605" spans="1:26">
      <c r="A8605" t="s">
        <v>72</v>
      </c>
      <c r="B8605" t="s">
        <v>56</v>
      </c>
      <c r="C8605" t="s">
        <v>13</v>
      </c>
      <c r="D8605" t="s">
        <v>100</v>
      </c>
      <c r="E8605">
        <v>11</v>
      </c>
      <c r="F8605">
        <v>1648.221</v>
      </c>
      <c r="G8605">
        <v>1648.221</v>
      </c>
      <c r="H8605">
        <v>80.018320000000003</v>
      </c>
      <c r="I8605">
        <v>118.7287</v>
      </c>
      <c r="J8605">
        <v>-152.15700000000001</v>
      </c>
      <c r="K8605">
        <v>-62.261409999999998</v>
      </c>
      <c r="L8605">
        <v>0</v>
      </c>
      <c r="M8605">
        <v>62.261409999999998</v>
      </c>
      <c r="N8605">
        <v>152.15700000000001</v>
      </c>
      <c r="O8605">
        <v>66</v>
      </c>
      <c r="P8605">
        <v>117.41228</v>
      </c>
      <c r="Q8605">
        <v>4</v>
      </c>
      <c r="R8605" s="75">
        <v>35184</v>
      </c>
      <c r="T8605" t="s">
        <v>112</v>
      </c>
      <c r="U8605">
        <v>0.11501749999999999</v>
      </c>
      <c r="X8605" t="s">
        <v>114</v>
      </c>
      <c r="Z8605" s="97">
        <v>61400000</v>
      </c>
    </row>
    <row r="8606" spans="1:26">
      <c r="A8606" t="s">
        <v>72</v>
      </c>
      <c r="B8606" t="s">
        <v>56</v>
      </c>
      <c r="C8606" t="s">
        <v>13</v>
      </c>
      <c r="D8606" t="s">
        <v>100</v>
      </c>
      <c r="E8606">
        <v>12</v>
      </c>
      <c r="F8606">
        <v>1636.297</v>
      </c>
      <c r="G8606">
        <v>1642.376</v>
      </c>
      <c r="H8606">
        <v>82.952860000000001</v>
      </c>
      <c r="I8606">
        <v>118.9969</v>
      </c>
      <c r="J8606">
        <v>-158.57929999999999</v>
      </c>
      <c r="K8606">
        <v>-68.480639999999994</v>
      </c>
      <c r="L8606">
        <v>-6.0786129999999998</v>
      </c>
      <c r="M8606">
        <v>56.323410000000003</v>
      </c>
      <c r="N8606">
        <v>146.422</v>
      </c>
      <c r="O8606">
        <v>66</v>
      </c>
      <c r="P8606">
        <v>117.41228</v>
      </c>
      <c r="Q8606">
        <v>4</v>
      </c>
      <c r="R8606" s="75">
        <v>35184</v>
      </c>
      <c r="T8606" t="s">
        <v>112</v>
      </c>
      <c r="U8606">
        <v>0.11501749999999999</v>
      </c>
      <c r="X8606" t="s">
        <v>114</v>
      </c>
      <c r="Z8606" s="97">
        <v>61700000</v>
      </c>
    </row>
    <row r="8607" spans="1:26">
      <c r="A8607" t="s">
        <v>72</v>
      </c>
      <c r="B8607" t="s">
        <v>56</v>
      </c>
      <c r="C8607" t="s">
        <v>13</v>
      </c>
      <c r="D8607" t="s">
        <v>100</v>
      </c>
      <c r="E8607">
        <v>13</v>
      </c>
      <c r="F8607">
        <v>1620.729</v>
      </c>
      <c r="G8607">
        <v>968.78589999999997</v>
      </c>
      <c r="H8607">
        <v>85.248410000000007</v>
      </c>
      <c r="I8607">
        <v>119.0672</v>
      </c>
      <c r="J8607">
        <v>499.3528</v>
      </c>
      <c r="K8607">
        <v>589.50459999999998</v>
      </c>
      <c r="L8607">
        <v>651.94349999999997</v>
      </c>
      <c r="M8607">
        <v>714.38239999999996</v>
      </c>
      <c r="N8607">
        <v>804.53420000000006</v>
      </c>
      <c r="O8607">
        <v>66</v>
      </c>
      <c r="P8607">
        <v>117.41228</v>
      </c>
      <c r="Q8607">
        <v>4</v>
      </c>
      <c r="R8607" s="75">
        <v>35184</v>
      </c>
      <c r="T8607" t="s">
        <v>112</v>
      </c>
      <c r="U8607">
        <v>0.11501749999999999</v>
      </c>
      <c r="X8607" t="s">
        <v>114</v>
      </c>
      <c r="Z8607" s="97">
        <v>61800000</v>
      </c>
    </row>
    <row r="8608" spans="1:26">
      <c r="A8608" t="s">
        <v>72</v>
      </c>
      <c r="B8608" t="s">
        <v>56</v>
      </c>
      <c r="C8608" t="s">
        <v>13</v>
      </c>
      <c r="D8608" t="s">
        <v>100</v>
      </c>
      <c r="E8608">
        <v>14</v>
      </c>
      <c r="F8608">
        <v>1633.883</v>
      </c>
      <c r="G8608">
        <v>207.5626</v>
      </c>
      <c r="H8608">
        <v>87.294330000000002</v>
      </c>
      <c r="I8608">
        <v>119.64019999999999</v>
      </c>
      <c r="J8608">
        <v>1272.9960000000001</v>
      </c>
      <c r="K8608">
        <v>1363.5809999999999</v>
      </c>
      <c r="L8608">
        <v>1426.3209999999999</v>
      </c>
      <c r="M8608">
        <v>1489.06</v>
      </c>
      <c r="N8608">
        <v>1579.646</v>
      </c>
      <c r="O8608">
        <v>66</v>
      </c>
      <c r="P8608">
        <v>117.41228</v>
      </c>
      <c r="Q8608">
        <v>4</v>
      </c>
      <c r="R8608" s="75">
        <v>35184</v>
      </c>
      <c r="T8608" t="s">
        <v>112</v>
      </c>
      <c r="U8608">
        <v>0.11501749999999999</v>
      </c>
      <c r="X8608" t="s">
        <v>114</v>
      </c>
      <c r="Z8608" s="97">
        <v>62400000</v>
      </c>
    </row>
    <row r="8609" spans="1:26">
      <c r="A8609" t="s">
        <v>72</v>
      </c>
      <c r="B8609" t="s">
        <v>56</v>
      </c>
      <c r="C8609" t="s">
        <v>13</v>
      </c>
      <c r="D8609" t="s">
        <v>100</v>
      </c>
      <c r="E8609">
        <v>15</v>
      </c>
      <c r="F8609">
        <v>1629.7650000000001</v>
      </c>
      <c r="G8609">
        <v>207.5949</v>
      </c>
      <c r="H8609">
        <v>88.253389999999996</v>
      </c>
      <c r="I8609">
        <v>119.2239</v>
      </c>
      <c r="J8609">
        <v>1269.3789999999999</v>
      </c>
      <c r="K8609">
        <v>1359.6489999999999</v>
      </c>
      <c r="L8609">
        <v>1422.171</v>
      </c>
      <c r="M8609">
        <v>1484.692</v>
      </c>
      <c r="N8609">
        <v>1574.962</v>
      </c>
      <c r="O8609">
        <v>66</v>
      </c>
      <c r="P8609">
        <v>117.41228</v>
      </c>
      <c r="Q8609">
        <v>4</v>
      </c>
      <c r="R8609" s="75">
        <v>35184</v>
      </c>
      <c r="T8609" t="s">
        <v>112</v>
      </c>
      <c r="U8609">
        <v>0.11501749999999999</v>
      </c>
      <c r="X8609" t="s">
        <v>114</v>
      </c>
      <c r="Z8609" s="97">
        <v>61900000</v>
      </c>
    </row>
    <row r="8610" spans="1:26">
      <c r="A8610" t="s">
        <v>72</v>
      </c>
      <c r="B8610" t="s">
        <v>56</v>
      </c>
      <c r="C8610" t="s">
        <v>13</v>
      </c>
      <c r="D8610" t="s">
        <v>100</v>
      </c>
      <c r="E8610">
        <v>16</v>
      </c>
      <c r="F8610">
        <v>1609.0129999999999</v>
      </c>
      <c r="G8610">
        <v>207.57380000000001</v>
      </c>
      <c r="H8610">
        <v>88.268339999999995</v>
      </c>
      <c r="I8610">
        <v>119.2808</v>
      </c>
      <c r="J8610">
        <v>1248.575</v>
      </c>
      <c r="K8610">
        <v>1338.8879999999999</v>
      </c>
      <c r="L8610">
        <v>1401.4390000000001</v>
      </c>
      <c r="M8610">
        <v>1463.99</v>
      </c>
      <c r="N8610">
        <v>1554.3040000000001</v>
      </c>
      <c r="O8610">
        <v>66</v>
      </c>
      <c r="P8610">
        <v>117.41228</v>
      </c>
      <c r="Q8610">
        <v>4</v>
      </c>
      <c r="R8610" s="75">
        <v>35184</v>
      </c>
      <c r="T8610" t="s">
        <v>112</v>
      </c>
      <c r="U8610">
        <v>0.11501749999999999</v>
      </c>
      <c r="X8610" t="s">
        <v>114</v>
      </c>
      <c r="Z8610" s="97">
        <v>62000000</v>
      </c>
    </row>
    <row r="8611" spans="1:26">
      <c r="A8611" t="s">
        <v>72</v>
      </c>
      <c r="B8611" t="s">
        <v>56</v>
      </c>
      <c r="C8611" t="s">
        <v>13</v>
      </c>
      <c r="D8611" t="s">
        <v>100</v>
      </c>
      <c r="E8611">
        <v>17</v>
      </c>
      <c r="F8611">
        <v>1576.4690000000001</v>
      </c>
      <c r="G8611">
        <v>207.57060000000001</v>
      </c>
      <c r="H8611">
        <v>88.10727</v>
      </c>
      <c r="I8611">
        <v>119.39109999999999</v>
      </c>
      <c r="J8611">
        <v>1215.8920000000001</v>
      </c>
      <c r="K8611">
        <v>1306.289</v>
      </c>
      <c r="L8611">
        <v>1368.8979999999999</v>
      </c>
      <c r="M8611">
        <v>1431.5070000000001</v>
      </c>
      <c r="N8611">
        <v>1521.904</v>
      </c>
      <c r="O8611">
        <v>66</v>
      </c>
      <c r="P8611">
        <v>117.41228</v>
      </c>
      <c r="Q8611">
        <v>4</v>
      </c>
      <c r="R8611" s="75">
        <v>35184</v>
      </c>
      <c r="T8611" t="s">
        <v>112</v>
      </c>
      <c r="U8611">
        <v>0.11501749999999999</v>
      </c>
      <c r="X8611" t="s">
        <v>114</v>
      </c>
      <c r="Z8611" s="97">
        <v>62100000</v>
      </c>
    </row>
    <row r="8612" spans="1:26">
      <c r="A8612" t="s">
        <v>72</v>
      </c>
      <c r="B8612" t="s">
        <v>56</v>
      </c>
      <c r="C8612" t="s">
        <v>13</v>
      </c>
      <c r="D8612" t="s">
        <v>100</v>
      </c>
      <c r="E8612">
        <v>18</v>
      </c>
      <c r="F8612">
        <v>1550.6189999999999</v>
      </c>
      <c r="G8612">
        <v>207.4888</v>
      </c>
      <c r="H8612">
        <v>86.479060000000004</v>
      </c>
      <c r="I8612">
        <v>119.3807</v>
      </c>
      <c r="J8612">
        <v>1190.1369999999999</v>
      </c>
      <c r="K8612">
        <v>1280.5260000000001</v>
      </c>
      <c r="L8612">
        <v>1343.13</v>
      </c>
      <c r="M8612">
        <v>1405.7329999999999</v>
      </c>
      <c r="N8612">
        <v>1496.1220000000001</v>
      </c>
      <c r="O8612">
        <v>66</v>
      </c>
      <c r="P8612">
        <v>117.41228</v>
      </c>
      <c r="Q8612">
        <v>4</v>
      </c>
      <c r="R8612" s="75">
        <v>35184</v>
      </c>
      <c r="T8612" t="s">
        <v>112</v>
      </c>
      <c r="U8612">
        <v>0.11501749999999999</v>
      </c>
      <c r="X8612" t="s">
        <v>114</v>
      </c>
      <c r="Z8612" s="97">
        <v>62100000</v>
      </c>
    </row>
    <row r="8613" spans="1:26">
      <c r="A8613" t="s">
        <v>72</v>
      </c>
      <c r="B8613" t="s">
        <v>56</v>
      </c>
      <c r="C8613" t="s">
        <v>13</v>
      </c>
      <c r="D8613" t="s">
        <v>100</v>
      </c>
      <c r="E8613">
        <v>19</v>
      </c>
      <c r="F8613">
        <v>1553.894</v>
      </c>
      <c r="G8613">
        <v>698.12260000000003</v>
      </c>
      <c r="H8613">
        <v>84.116680000000002</v>
      </c>
      <c r="I8613">
        <v>118.94499999999999</v>
      </c>
      <c r="J8613">
        <v>703.33749999999998</v>
      </c>
      <c r="K8613">
        <v>793.39689999999996</v>
      </c>
      <c r="L8613">
        <v>855.77170000000001</v>
      </c>
      <c r="M8613">
        <v>918.14649999999995</v>
      </c>
      <c r="N8613">
        <v>1008.206</v>
      </c>
      <c r="O8613">
        <v>66</v>
      </c>
      <c r="P8613">
        <v>117.41228</v>
      </c>
      <c r="Q8613">
        <v>4</v>
      </c>
      <c r="R8613" s="75">
        <v>35184</v>
      </c>
      <c r="T8613" t="s">
        <v>112</v>
      </c>
      <c r="U8613">
        <v>0.11501749999999999</v>
      </c>
      <c r="X8613" t="s">
        <v>114</v>
      </c>
      <c r="Z8613" s="97">
        <v>61600000</v>
      </c>
    </row>
    <row r="8614" spans="1:26">
      <c r="A8614" t="s">
        <v>72</v>
      </c>
      <c r="B8614" t="s">
        <v>56</v>
      </c>
      <c r="C8614" t="s">
        <v>13</v>
      </c>
      <c r="D8614" t="s">
        <v>100</v>
      </c>
      <c r="E8614">
        <v>20</v>
      </c>
      <c r="F8614">
        <v>1522.097</v>
      </c>
      <c r="G8614">
        <v>1171.788</v>
      </c>
      <c r="H8614">
        <v>80.359909999999999</v>
      </c>
      <c r="I8614">
        <v>118.7509</v>
      </c>
      <c r="J8614">
        <v>198.1242</v>
      </c>
      <c r="K8614">
        <v>288.03660000000002</v>
      </c>
      <c r="L8614">
        <v>350.30959999999999</v>
      </c>
      <c r="M8614">
        <v>412.58260000000001</v>
      </c>
      <c r="N8614">
        <v>502.49489999999997</v>
      </c>
      <c r="O8614">
        <v>66</v>
      </c>
      <c r="P8614">
        <v>117.41228</v>
      </c>
      <c r="Q8614">
        <v>4</v>
      </c>
      <c r="R8614" s="75">
        <v>35184</v>
      </c>
      <c r="T8614" t="s">
        <v>112</v>
      </c>
      <c r="U8614">
        <v>0.11501749999999999</v>
      </c>
      <c r="X8614" t="s">
        <v>114</v>
      </c>
      <c r="Z8614" s="97">
        <v>61400000</v>
      </c>
    </row>
    <row r="8615" spans="1:26">
      <c r="A8615" t="s">
        <v>72</v>
      </c>
      <c r="B8615" t="s">
        <v>56</v>
      </c>
      <c r="C8615" t="s">
        <v>13</v>
      </c>
      <c r="D8615" t="s">
        <v>100</v>
      </c>
      <c r="E8615">
        <v>21</v>
      </c>
      <c r="F8615">
        <v>1511.0930000000001</v>
      </c>
      <c r="G8615">
        <v>1269.9469999999999</v>
      </c>
      <c r="H8615">
        <v>75.374110000000002</v>
      </c>
      <c r="I8615">
        <v>118.6996</v>
      </c>
      <c r="J8615">
        <v>89.026399999999995</v>
      </c>
      <c r="K8615">
        <v>178.8999</v>
      </c>
      <c r="L8615">
        <v>241.14599999999999</v>
      </c>
      <c r="M8615">
        <v>303.39210000000003</v>
      </c>
      <c r="N8615">
        <v>393.26560000000001</v>
      </c>
      <c r="O8615">
        <v>66</v>
      </c>
      <c r="P8615">
        <v>117.41228</v>
      </c>
      <c r="Q8615">
        <v>4</v>
      </c>
      <c r="R8615" s="75">
        <v>35184</v>
      </c>
      <c r="T8615" t="s">
        <v>112</v>
      </c>
      <c r="U8615">
        <v>0.11501749999999999</v>
      </c>
      <c r="X8615" t="s">
        <v>114</v>
      </c>
      <c r="Z8615" s="97">
        <v>61400000</v>
      </c>
    </row>
    <row r="8616" spans="1:26">
      <c r="A8616" t="s">
        <v>72</v>
      </c>
      <c r="B8616" t="s">
        <v>56</v>
      </c>
      <c r="C8616" t="s">
        <v>13</v>
      </c>
      <c r="D8616" t="s">
        <v>100</v>
      </c>
      <c r="E8616">
        <v>22</v>
      </c>
      <c r="F8616">
        <v>1511.933</v>
      </c>
      <c r="G8616">
        <v>1368.3710000000001</v>
      </c>
      <c r="H8616">
        <v>70.419880000000006</v>
      </c>
      <c r="I8616">
        <v>118.68810000000001</v>
      </c>
      <c r="J8616">
        <v>-8.5434289999999997</v>
      </c>
      <c r="K8616">
        <v>81.32141</v>
      </c>
      <c r="L8616">
        <v>143.5615</v>
      </c>
      <c r="M8616">
        <v>205.80160000000001</v>
      </c>
      <c r="N8616">
        <v>295.66649999999998</v>
      </c>
      <c r="O8616">
        <v>66</v>
      </c>
      <c r="P8616">
        <v>117.41228</v>
      </c>
      <c r="Q8616">
        <v>4</v>
      </c>
      <c r="R8616" s="75">
        <v>35184</v>
      </c>
      <c r="T8616" t="s">
        <v>112</v>
      </c>
      <c r="U8616">
        <v>0.11501749999999999</v>
      </c>
      <c r="X8616" t="s">
        <v>114</v>
      </c>
      <c r="Z8616" s="97">
        <v>61400000</v>
      </c>
    </row>
    <row r="8617" spans="1:26">
      <c r="A8617" t="s">
        <v>72</v>
      </c>
      <c r="B8617" t="s">
        <v>56</v>
      </c>
      <c r="C8617" t="s">
        <v>13</v>
      </c>
      <c r="D8617" t="s">
        <v>100</v>
      </c>
      <c r="E8617">
        <v>23</v>
      </c>
      <c r="F8617">
        <v>1503.1890000000001</v>
      </c>
      <c r="G8617">
        <v>1389.204</v>
      </c>
      <c r="H8617">
        <v>67.582440000000005</v>
      </c>
      <c r="I8617">
        <v>118.77979999999999</v>
      </c>
      <c r="J8617">
        <v>-38.237290000000002</v>
      </c>
      <c r="K8617">
        <v>51.696930000000002</v>
      </c>
      <c r="L8617">
        <v>113.9851</v>
      </c>
      <c r="M8617">
        <v>176.27330000000001</v>
      </c>
      <c r="N8617">
        <v>266.20749999999998</v>
      </c>
      <c r="O8617">
        <v>66</v>
      </c>
      <c r="P8617">
        <v>117.41228</v>
      </c>
      <c r="Q8617">
        <v>4</v>
      </c>
      <c r="R8617" s="75">
        <v>35184</v>
      </c>
      <c r="T8617" t="s">
        <v>112</v>
      </c>
      <c r="U8617">
        <v>0.11501749999999999</v>
      </c>
      <c r="X8617" t="s">
        <v>114</v>
      </c>
      <c r="Z8617" s="97">
        <v>61500000</v>
      </c>
    </row>
    <row r="8618" spans="1:26">
      <c r="A8618" t="s">
        <v>72</v>
      </c>
      <c r="B8618" t="s">
        <v>56</v>
      </c>
      <c r="C8618" t="s">
        <v>13</v>
      </c>
      <c r="D8618" t="s">
        <v>100</v>
      </c>
      <c r="E8618">
        <v>24</v>
      </c>
      <c r="F8618">
        <v>1497.5609999999999</v>
      </c>
      <c r="G8618">
        <v>1388.8510000000001</v>
      </c>
      <c r="H8618">
        <v>65.60651</v>
      </c>
      <c r="I8618">
        <v>118.3587</v>
      </c>
      <c r="J8618">
        <v>-42.972949999999997</v>
      </c>
      <c r="K8618">
        <v>46.642470000000003</v>
      </c>
      <c r="L8618">
        <v>108.7098</v>
      </c>
      <c r="M8618">
        <v>170.77719999999999</v>
      </c>
      <c r="N8618">
        <v>260.39260000000002</v>
      </c>
      <c r="O8618">
        <v>66</v>
      </c>
      <c r="P8618">
        <v>117.41228</v>
      </c>
      <c r="Q8618">
        <v>4</v>
      </c>
      <c r="R8618" s="75">
        <v>35184</v>
      </c>
      <c r="T8618" t="s">
        <v>112</v>
      </c>
      <c r="U8618">
        <v>0.11501749999999999</v>
      </c>
      <c r="X8618" t="s">
        <v>114</v>
      </c>
      <c r="Z8618" s="97">
        <v>61000000</v>
      </c>
    </row>
    <row r="8619" spans="1:26">
      <c r="A8619" t="s">
        <v>72</v>
      </c>
      <c r="B8619" t="s">
        <v>56</v>
      </c>
      <c r="C8619" t="s">
        <v>14</v>
      </c>
      <c r="D8619" t="s">
        <v>100</v>
      </c>
      <c r="E8619">
        <v>1</v>
      </c>
      <c r="F8619">
        <v>1433.1669999999999</v>
      </c>
      <c r="G8619">
        <v>1433.1669999999999</v>
      </c>
      <c r="H8619">
        <v>68.791470000000004</v>
      </c>
      <c r="I8619">
        <v>119.33320000000001</v>
      </c>
      <c r="J8619">
        <v>-152.93170000000001</v>
      </c>
      <c r="K8619">
        <v>-62.578400000000002</v>
      </c>
      <c r="L8619">
        <v>0</v>
      </c>
      <c r="M8619">
        <v>62.578400000000002</v>
      </c>
      <c r="N8619">
        <v>152.93170000000001</v>
      </c>
      <c r="O8619">
        <v>66</v>
      </c>
      <c r="P8619">
        <v>117.41228</v>
      </c>
      <c r="Q8619">
        <v>5</v>
      </c>
      <c r="R8619" s="75">
        <v>39587</v>
      </c>
      <c r="T8619" t="s">
        <v>112</v>
      </c>
      <c r="U8619">
        <v>0.12227250000000001</v>
      </c>
      <c r="X8619" t="s">
        <v>114</v>
      </c>
      <c r="Z8619" s="97">
        <v>62000000</v>
      </c>
    </row>
    <row r="8620" spans="1:26">
      <c r="A8620" t="s">
        <v>72</v>
      </c>
      <c r="B8620" t="s">
        <v>56</v>
      </c>
      <c r="C8620" t="s">
        <v>14</v>
      </c>
      <c r="D8620" t="s">
        <v>100</v>
      </c>
      <c r="E8620">
        <v>2</v>
      </c>
      <c r="F8620">
        <v>1430.009</v>
      </c>
      <c r="G8620">
        <v>1430.009</v>
      </c>
      <c r="H8620">
        <v>67.400630000000007</v>
      </c>
      <c r="I8620">
        <v>119.2625</v>
      </c>
      <c r="J8620">
        <v>-152.84110000000001</v>
      </c>
      <c r="K8620">
        <v>-62.541330000000002</v>
      </c>
      <c r="L8620">
        <v>0</v>
      </c>
      <c r="M8620">
        <v>62.541330000000002</v>
      </c>
      <c r="N8620">
        <v>152.84110000000001</v>
      </c>
      <c r="O8620">
        <v>66</v>
      </c>
      <c r="P8620">
        <v>117.41228</v>
      </c>
      <c r="Q8620">
        <v>5</v>
      </c>
      <c r="R8620" s="75">
        <v>39587</v>
      </c>
      <c r="T8620" t="s">
        <v>112</v>
      </c>
      <c r="U8620">
        <v>0.12227250000000001</v>
      </c>
      <c r="X8620" t="s">
        <v>114</v>
      </c>
      <c r="Z8620" s="97">
        <v>62000000</v>
      </c>
    </row>
    <row r="8621" spans="1:26">
      <c r="A8621" t="s">
        <v>72</v>
      </c>
      <c r="B8621" t="s">
        <v>56</v>
      </c>
      <c r="C8621" t="s">
        <v>14</v>
      </c>
      <c r="D8621" t="s">
        <v>100</v>
      </c>
      <c r="E8621">
        <v>3</v>
      </c>
      <c r="F8621">
        <v>1408.6320000000001</v>
      </c>
      <c r="G8621">
        <v>1408.6320000000001</v>
      </c>
      <c r="H8621">
        <v>65.892229999999998</v>
      </c>
      <c r="I8621">
        <v>119.06480000000001</v>
      </c>
      <c r="J8621">
        <v>-152.58760000000001</v>
      </c>
      <c r="K8621">
        <v>-62.437629999999999</v>
      </c>
      <c r="L8621">
        <v>0</v>
      </c>
      <c r="M8621">
        <v>62.437629999999999</v>
      </c>
      <c r="N8621">
        <v>152.58760000000001</v>
      </c>
      <c r="O8621">
        <v>66</v>
      </c>
      <c r="P8621">
        <v>117.41228</v>
      </c>
      <c r="Q8621">
        <v>5</v>
      </c>
      <c r="R8621" s="75">
        <v>39587</v>
      </c>
      <c r="T8621" t="s">
        <v>112</v>
      </c>
      <c r="U8621">
        <v>0.12227250000000001</v>
      </c>
      <c r="X8621" t="s">
        <v>114</v>
      </c>
      <c r="Z8621" s="97">
        <v>61800000</v>
      </c>
    </row>
    <row r="8622" spans="1:26">
      <c r="A8622" t="s">
        <v>72</v>
      </c>
      <c r="B8622" t="s">
        <v>56</v>
      </c>
      <c r="C8622" t="s">
        <v>14</v>
      </c>
      <c r="D8622" t="s">
        <v>100</v>
      </c>
      <c r="E8622">
        <v>4</v>
      </c>
      <c r="F8622">
        <v>1409.5329999999999</v>
      </c>
      <c r="G8622">
        <v>1409.5329999999999</v>
      </c>
      <c r="H8622">
        <v>64.945549999999997</v>
      </c>
      <c r="I8622">
        <v>119.1979</v>
      </c>
      <c r="J8622">
        <v>-152.75829999999999</v>
      </c>
      <c r="K8622">
        <v>-62.507440000000003</v>
      </c>
      <c r="L8622">
        <v>0</v>
      </c>
      <c r="M8622">
        <v>62.507440000000003</v>
      </c>
      <c r="N8622">
        <v>152.75829999999999</v>
      </c>
      <c r="O8622">
        <v>66</v>
      </c>
      <c r="P8622">
        <v>117.41228</v>
      </c>
      <c r="Q8622">
        <v>5</v>
      </c>
      <c r="R8622" s="75">
        <v>39587</v>
      </c>
      <c r="T8622" t="s">
        <v>112</v>
      </c>
      <c r="U8622">
        <v>0.12227250000000001</v>
      </c>
      <c r="X8622" t="s">
        <v>114</v>
      </c>
      <c r="Z8622" s="97">
        <v>61900000</v>
      </c>
    </row>
    <row r="8623" spans="1:26">
      <c r="A8623" t="s">
        <v>72</v>
      </c>
      <c r="B8623" t="s">
        <v>56</v>
      </c>
      <c r="C8623" t="s">
        <v>14</v>
      </c>
      <c r="D8623" t="s">
        <v>100</v>
      </c>
      <c r="E8623">
        <v>5</v>
      </c>
      <c r="F8623">
        <v>1430.2349999999999</v>
      </c>
      <c r="G8623">
        <v>1430.2349999999999</v>
      </c>
      <c r="H8623">
        <v>63.138950000000001</v>
      </c>
      <c r="I8623">
        <v>119.18770000000001</v>
      </c>
      <c r="J8623">
        <v>-152.74520000000001</v>
      </c>
      <c r="K8623">
        <v>-62.502110000000002</v>
      </c>
      <c r="L8623">
        <v>0</v>
      </c>
      <c r="M8623">
        <v>62.502110000000002</v>
      </c>
      <c r="N8623">
        <v>152.74520000000001</v>
      </c>
      <c r="O8623">
        <v>66</v>
      </c>
      <c r="P8623">
        <v>117.41228</v>
      </c>
      <c r="Q8623">
        <v>5</v>
      </c>
      <c r="R8623" s="75">
        <v>39587</v>
      </c>
      <c r="T8623" t="s">
        <v>112</v>
      </c>
      <c r="U8623">
        <v>0.12227250000000001</v>
      </c>
      <c r="X8623" t="s">
        <v>114</v>
      </c>
      <c r="Z8623" s="97">
        <v>61900000</v>
      </c>
    </row>
    <row r="8624" spans="1:26">
      <c r="A8624" t="s">
        <v>72</v>
      </c>
      <c r="B8624" t="s">
        <v>56</v>
      </c>
      <c r="C8624" t="s">
        <v>14</v>
      </c>
      <c r="D8624" t="s">
        <v>100</v>
      </c>
      <c r="E8624">
        <v>6</v>
      </c>
      <c r="F8624">
        <v>1455.5350000000001</v>
      </c>
      <c r="G8624">
        <v>1455.5350000000001</v>
      </c>
      <c r="H8624">
        <v>61.792549999999999</v>
      </c>
      <c r="I8624">
        <v>119.3053</v>
      </c>
      <c r="J8624">
        <v>-152.89590000000001</v>
      </c>
      <c r="K8624">
        <v>-62.563740000000003</v>
      </c>
      <c r="L8624">
        <v>0</v>
      </c>
      <c r="M8624">
        <v>62.563740000000003</v>
      </c>
      <c r="N8624">
        <v>152.89590000000001</v>
      </c>
      <c r="O8624">
        <v>66</v>
      </c>
      <c r="P8624">
        <v>117.41228</v>
      </c>
      <c r="Q8624">
        <v>5</v>
      </c>
      <c r="R8624" s="75">
        <v>39587</v>
      </c>
      <c r="T8624" t="s">
        <v>112</v>
      </c>
      <c r="U8624">
        <v>0.12227250000000001</v>
      </c>
      <c r="X8624" t="s">
        <v>114</v>
      </c>
      <c r="Z8624" s="97">
        <v>62000000</v>
      </c>
    </row>
    <row r="8625" spans="1:26">
      <c r="A8625" t="s">
        <v>72</v>
      </c>
      <c r="B8625" t="s">
        <v>56</v>
      </c>
      <c r="C8625" t="s">
        <v>14</v>
      </c>
      <c r="D8625" t="s">
        <v>100</v>
      </c>
      <c r="E8625">
        <v>7</v>
      </c>
      <c r="F8625">
        <v>1502.34</v>
      </c>
      <c r="G8625">
        <v>1502.34</v>
      </c>
      <c r="H8625">
        <v>61.682609999999997</v>
      </c>
      <c r="I8625">
        <v>119.2531</v>
      </c>
      <c r="J8625">
        <v>-152.82900000000001</v>
      </c>
      <c r="K8625">
        <v>-62.5364</v>
      </c>
      <c r="L8625">
        <v>0</v>
      </c>
      <c r="M8625">
        <v>62.5364</v>
      </c>
      <c r="N8625">
        <v>152.82900000000001</v>
      </c>
      <c r="O8625">
        <v>66</v>
      </c>
      <c r="P8625">
        <v>117.41228</v>
      </c>
      <c r="Q8625">
        <v>5</v>
      </c>
      <c r="R8625" s="75">
        <v>39587</v>
      </c>
      <c r="T8625" t="s">
        <v>112</v>
      </c>
      <c r="U8625">
        <v>0.12227250000000001</v>
      </c>
      <c r="X8625" t="s">
        <v>114</v>
      </c>
      <c r="Z8625" s="97">
        <v>61900000</v>
      </c>
    </row>
    <row r="8626" spans="1:26">
      <c r="A8626" t="s">
        <v>72</v>
      </c>
      <c r="B8626" t="s">
        <v>56</v>
      </c>
      <c r="C8626" t="s">
        <v>14</v>
      </c>
      <c r="D8626" t="s">
        <v>100</v>
      </c>
      <c r="E8626">
        <v>8</v>
      </c>
      <c r="F8626">
        <v>1573.499</v>
      </c>
      <c r="G8626">
        <v>1573.499</v>
      </c>
      <c r="H8626">
        <v>65.49579</v>
      </c>
      <c r="I8626">
        <v>119.1969</v>
      </c>
      <c r="J8626">
        <v>-152.7569</v>
      </c>
      <c r="K8626">
        <v>-62.506889999999999</v>
      </c>
      <c r="L8626">
        <v>0</v>
      </c>
      <c r="M8626">
        <v>62.506889999999999</v>
      </c>
      <c r="N8626">
        <v>152.7569</v>
      </c>
      <c r="O8626">
        <v>66</v>
      </c>
      <c r="P8626">
        <v>117.41228</v>
      </c>
      <c r="Q8626">
        <v>5</v>
      </c>
      <c r="R8626" s="75">
        <v>39587</v>
      </c>
      <c r="T8626" t="s">
        <v>112</v>
      </c>
      <c r="U8626">
        <v>0.12227250000000001</v>
      </c>
      <c r="X8626" t="s">
        <v>114</v>
      </c>
      <c r="Z8626" s="97">
        <v>61900000</v>
      </c>
    </row>
    <row r="8627" spans="1:26">
      <c r="A8627" t="s">
        <v>72</v>
      </c>
      <c r="B8627" t="s">
        <v>56</v>
      </c>
      <c r="C8627" t="s">
        <v>14</v>
      </c>
      <c r="D8627" t="s">
        <v>100</v>
      </c>
      <c r="E8627">
        <v>9</v>
      </c>
      <c r="F8627">
        <v>1618.1310000000001</v>
      </c>
      <c r="G8627">
        <v>1618.1310000000001</v>
      </c>
      <c r="H8627">
        <v>70.782589999999999</v>
      </c>
      <c r="I8627">
        <v>119.0758</v>
      </c>
      <c r="J8627">
        <v>-152.60169999999999</v>
      </c>
      <c r="K8627">
        <v>-62.443399999999997</v>
      </c>
      <c r="L8627">
        <v>0</v>
      </c>
      <c r="M8627">
        <v>62.443399999999997</v>
      </c>
      <c r="N8627">
        <v>152.60169999999999</v>
      </c>
      <c r="O8627">
        <v>66</v>
      </c>
      <c r="P8627">
        <v>117.41228</v>
      </c>
      <c r="Q8627">
        <v>5</v>
      </c>
      <c r="R8627" s="75">
        <v>39587</v>
      </c>
      <c r="T8627" t="s">
        <v>112</v>
      </c>
      <c r="U8627">
        <v>0.12227250000000001</v>
      </c>
      <c r="X8627" t="s">
        <v>114</v>
      </c>
      <c r="Z8627" s="97">
        <v>61800000</v>
      </c>
    </row>
    <row r="8628" spans="1:26">
      <c r="A8628" t="s">
        <v>72</v>
      </c>
      <c r="B8628" t="s">
        <v>56</v>
      </c>
      <c r="C8628" t="s">
        <v>14</v>
      </c>
      <c r="D8628" t="s">
        <v>100</v>
      </c>
      <c r="E8628">
        <v>10</v>
      </c>
      <c r="F8628">
        <v>1653.8879999999999</v>
      </c>
      <c r="G8628">
        <v>1653.8879999999999</v>
      </c>
      <c r="H8628">
        <v>74.222949999999997</v>
      </c>
      <c r="I8628">
        <v>119.1521</v>
      </c>
      <c r="J8628">
        <v>-152.6996</v>
      </c>
      <c r="K8628">
        <v>-62.483429999999998</v>
      </c>
      <c r="L8628">
        <v>0</v>
      </c>
      <c r="M8628">
        <v>62.483429999999998</v>
      </c>
      <c r="N8628">
        <v>152.6996</v>
      </c>
      <c r="O8628">
        <v>66</v>
      </c>
      <c r="P8628">
        <v>117.41228</v>
      </c>
      <c r="Q8628">
        <v>5</v>
      </c>
      <c r="R8628" s="75">
        <v>39587</v>
      </c>
      <c r="T8628" t="s">
        <v>112</v>
      </c>
      <c r="U8628">
        <v>0.12227250000000001</v>
      </c>
      <c r="X8628" t="s">
        <v>114</v>
      </c>
      <c r="Z8628" s="97">
        <v>61800000</v>
      </c>
    </row>
    <row r="8629" spans="1:26">
      <c r="A8629" t="s">
        <v>72</v>
      </c>
      <c r="B8629" t="s">
        <v>56</v>
      </c>
      <c r="C8629" t="s">
        <v>14</v>
      </c>
      <c r="D8629" t="s">
        <v>100</v>
      </c>
      <c r="E8629">
        <v>11</v>
      </c>
      <c r="F8629">
        <v>1685.9269999999999</v>
      </c>
      <c r="G8629">
        <v>1685.9269999999999</v>
      </c>
      <c r="H8629">
        <v>77.431420000000003</v>
      </c>
      <c r="I8629">
        <v>118.7022</v>
      </c>
      <c r="J8629">
        <v>-152.12299999999999</v>
      </c>
      <c r="K8629">
        <v>-62.247509999999998</v>
      </c>
      <c r="L8629">
        <v>0</v>
      </c>
      <c r="M8629">
        <v>62.247509999999998</v>
      </c>
      <c r="N8629">
        <v>152.12299999999999</v>
      </c>
      <c r="O8629">
        <v>66</v>
      </c>
      <c r="P8629">
        <v>117.41228</v>
      </c>
      <c r="Q8629">
        <v>5</v>
      </c>
      <c r="R8629" s="75">
        <v>39587</v>
      </c>
      <c r="T8629" t="s">
        <v>112</v>
      </c>
      <c r="U8629">
        <v>0.12227250000000001</v>
      </c>
      <c r="X8629" t="s">
        <v>114</v>
      </c>
      <c r="Z8629" s="97">
        <v>61400000</v>
      </c>
    </row>
    <row r="8630" spans="1:26">
      <c r="A8630" t="s">
        <v>72</v>
      </c>
      <c r="B8630" t="s">
        <v>56</v>
      </c>
      <c r="C8630" t="s">
        <v>14</v>
      </c>
      <c r="D8630" t="s">
        <v>100</v>
      </c>
      <c r="E8630">
        <v>12</v>
      </c>
      <c r="F8630">
        <v>1691.76</v>
      </c>
      <c r="G8630">
        <v>1679.7560000000001</v>
      </c>
      <c r="H8630">
        <v>80.730260000000001</v>
      </c>
      <c r="I8630">
        <v>118.71469999999999</v>
      </c>
      <c r="J8630">
        <v>-140.1352</v>
      </c>
      <c r="K8630">
        <v>-50.25027</v>
      </c>
      <c r="L8630">
        <v>12.003780000000001</v>
      </c>
      <c r="M8630">
        <v>74.257840000000002</v>
      </c>
      <c r="N8630">
        <v>164.14279999999999</v>
      </c>
      <c r="O8630">
        <v>66</v>
      </c>
      <c r="P8630">
        <v>117.41228</v>
      </c>
      <c r="Q8630">
        <v>5</v>
      </c>
      <c r="R8630" s="75">
        <v>39587</v>
      </c>
      <c r="T8630" t="s">
        <v>112</v>
      </c>
      <c r="U8630">
        <v>0.12227250000000001</v>
      </c>
      <c r="X8630" t="s">
        <v>114</v>
      </c>
      <c r="Z8630" s="97">
        <v>61400000</v>
      </c>
    </row>
    <row r="8631" spans="1:26">
      <c r="A8631" t="s">
        <v>72</v>
      </c>
      <c r="B8631" t="s">
        <v>56</v>
      </c>
      <c r="C8631" t="s">
        <v>14</v>
      </c>
      <c r="D8631" t="s">
        <v>100</v>
      </c>
      <c r="E8631">
        <v>13</v>
      </c>
      <c r="F8631">
        <v>1678.0260000000001</v>
      </c>
      <c r="G8631">
        <v>988.83190000000002</v>
      </c>
      <c r="H8631">
        <v>81.618639999999999</v>
      </c>
      <c r="I8631">
        <v>118.6602</v>
      </c>
      <c r="J8631">
        <v>537.125</v>
      </c>
      <c r="K8631">
        <v>626.96879999999999</v>
      </c>
      <c r="L8631">
        <v>689.19420000000002</v>
      </c>
      <c r="M8631">
        <v>751.41970000000003</v>
      </c>
      <c r="N8631">
        <v>841.26340000000005</v>
      </c>
      <c r="O8631">
        <v>66</v>
      </c>
      <c r="P8631">
        <v>117.41228</v>
      </c>
      <c r="Q8631">
        <v>5</v>
      </c>
      <c r="R8631" s="75">
        <v>39587</v>
      </c>
      <c r="T8631" t="s">
        <v>112</v>
      </c>
      <c r="U8631">
        <v>0.12227250000000001</v>
      </c>
      <c r="X8631" t="s">
        <v>114</v>
      </c>
      <c r="Z8631" s="97">
        <v>61300000</v>
      </c>
    </row>
    <row r="8632" spans="1:26">
      <c r="A8632" t="s">
        <v>72</v>
      </c>
      <c r="B8632" t="s">
        <v>56</v>
      </c>
      <c r="C8632" t="s">
        <v>14</v>
      </c>
      <c r="D8632" t="s">
        <v>100</v>
      </c>
      <c r="E8632">
        <v>14</v>
      </c>
      <c r="F8632">
        <v>1666.883</v>
      </c>
      <c r="G8632">
        <v>206.7149</v>
      </c>
      <c r="H8632">
        <v>81.132130000000004</v>
      </c>
      <c r="I8632">
        <v>118.6284</v>
      </c>
      <c r="J8632">
        <v>1308.1400000000001</v>
      </c>
      <c r="K8632">
        <v>1397.9590000000001</v>
      </c>
      <c r="L8632">
        <v>1460.1679999999999</v>
      </c>
      <c r="M8632">
        <v>1522.377</v>
      </c>
      <c r="N8632">
        <v>1612.1969999999999</v>
      </c>
      <c r="O8632">
        <v>66</v>
      </c>
      <c r="P8632">
        <v>117.41228</v>
      </c>
      <c r="Q8632">
        <v>5</v>
      </c>
      <c r="R8632" s="75">
        <v>39587</v>
      </c>
      <c r="T8632" t="s">
        <v>112</v>
      </c>
      <c r="U8632">
        <v>0.12227250000000001</v>
      </c>
      <c r="X8632" t="s">
        <v>114</v>
      </c>
      <c r="Z8632" s="97">
        <v>61300000</v>
      </c>
    </row>
    <row r="8633" spans="1:26">
      <c r="A8633" t="s">
        <v>72</v>
      </c>
      <c r="B8633" t="s">
        <v>56</v>
      </c>
      <c r="C8633" t="s">
        <v>14</v>
      </c>
      <c r="D8633" t="s">
        <v>100</v>
      </c>
      <c r="E8633">
        <v>15</v>
      </c>
      <c r="F8633">
        <v>1655.2329999999999</v>
      </c>
      <c r="G8633">
        <v>206.7329</v>
      </c>
      <c r="H8633">
        <v>82.190460000000002</v>
      </c>
      <c r="I8633">
        <v>118.6854</v>
      </c>
      <c r="J8633">
        <v>1296.3979999999999</v>
      </c>
      <c r="K8633">
        <v>1386.261</v>
      </c>
      <c r="L8633">
        <v>1448.5</v>
      </c>
      <c r="M8633">
        <v>1510.7380000000001</v>
      </c>
      <c r="N8633">
        <v>1600.6010000000001</v>
      </c>
      <c r="O8633">
        <v>66</v>
      </c>
      <c r="P8633">
        <v>117.41228</v>
      </c>
      <c r="Q8633">
        <v>5</v>
      </c>
      <c r="R8633" s="75">
        <v>39587</v>
      </c>
      <c r="T8633" t="s">
        <v>112</v>
      </c>
      <c r="U8633">
        <v>0.12227250000000001</v>
      </c>
      <c r="X8633" t="s">
        <v>114</v>
      </c>
      <c r="Z8633" s="97">
        <v>61400000</v>
      </c>
    </row>
    <row r="8634" spans="1:26">
      <c r="A8634" t="s">
        <v>72</v>
      </c>
      <c r="B8634" t="s">
        <v>56</v>
      </c>
      <c r="C8634" t="s">
        <v>14</v>
      </c>
      <c r="D8634" t="s">
        <v>100</v>
      </c>
      <c r="E8634">
        <v>16</v>
      </c>
      <c r="F8634">
        <v>1622.623</v>
      </c>
      <c r="G8634">
        <v>206.74299999999999</v>
      </c>
      <c r="H8634">
        <v>81.172730000000001</v>
      </c>
      <c r="I8634">
        <v>118.9723</v>
      </c>
      <c r="J8634">
        <v>1263.4100000000001</v>
      </c>
      <c r="K8634">
        <v>1353.49</v>
      </c>
      <c r="L8634">
        <v>1415.88</v>
      </c>
      <c r="M8634">
        <v>1478.269</v>
      </c>
      <c r="N8634">
        <v>1568.3489999999999</v>
      </c>
      <c r="O8634">
        <v>66</v>
      </c>
      <c r="P8634">
        <v>117.41228</v>
      </c>
      <c r="Q8634">
        <v>5</v>
      </c>
      <c r="R8634" s="75">
        <v>39587</v>
      </c>
      <c r="T8634" t="s">
        <v>112</v>
      </c>
      <c r="U8634">
        <v>0.12227250000000001</v>
      </c>
      <c r="X8634" t="s">
        <v>114</v>
      </c>
      <c r="Z8634" s="97">
        <v>61700000</v>
      </c>
    </row>
    <row r="8635" spans="1:26">
      <c r="A8635" t="s">
        <v>72</v>
      </c>
      <c r="B8635" t="s">
        <v>56</v>
      </c>
      <c r="C8635" t="s">
        <v>14</v>
      </c>
      <c r="D8635" t="s">
        <v>100</v>
      </c>
      <c r="E8635">
        <v>17</v>
      </c>
      <c r="F8635">
        <v>1570.3440000000001</v>
      </c>
      <c r="G8635">
        <v>206.7458</v>
      </c>
      <c r="H8635">
        <v>79.755089999999996</v>
      </c>
      <c r="I8635">
        <v>119.1203</v>
      </c>
      <c r="J8635">
        <v>1210.9390000000001</v>
      </c>
      <c r="K8635">
        <v>1301.1310000000001</v>
      </c>
      <c r="L8635">
        <v>1363.598</v>
      </c>
      <c r="M8635">
        <v>1426.0640000000001</v>
      </c>
      <c r="N8635">
        <v>1516.2570000000001</v>
      </c>
      <c r="O8635">
        <v>66</v>
      </c>
      <c r="P8635">
        <v>117.41228</v>
      </c>
      <c r="Q8635">
        <v>5</v>
      </c>
      <c r="R8635" s="75">
        <v>39587</v>
      </c>
      <c r="T8635" t="s">
        <v>112</v>
      </c>
      <c r="U8635">
        <v>0.12227250000000001</v>
      </c>
      <c r="X8635" t="s">
        <v>114</v>
      </c>
      <c r="Z8635" s="97">
        <v>61800000</v>
      </c>
    </row>
    <row r="8636" spans="1:26">
      <c r="A8636" t="s">
        <v>72</v>
      </c>
      <c r="B8636" t="s">
        <v>56</v>
      </c>
      <c r="C8636" t="s">
        <v>14</v>
      </c>
      <c r="D8636" t="s">
        <v>100</v>
      </c>
      <c r="E8636">
        <v>18</v>
      </c>
      <c r="F8636">
        <v>1523.319</v>
      </c>
      <c r="G8636">
        <v>206.31379999999999</v>
      </c>
      <c r="H8636">
        <v>78.251689999999996</v>
      </c>
      <c r="I8636">
        <v>118.7717</v>
      </c>
      <c r="J8636">
        <v>1164.7929999999999</v>
      </c>
      <c r="K8636">
        <v>1254.721</v>
      </c>
      <c r="L8636">
        <v>1317.0050000000001</v>
      </c>
      <c r="M8636">
        <v>1379.289</v>
      </c>
      <c r="N8636">
        <v>1469.2170000000001</v>
      </c>
      <c r="O8636">
        <v>66</v>
      </c>
      <c r="P8636">
        <v>117.41228</v>
      </c>
      <c r="Q8636">
        <v>5</v>
      </c>
      <c r="R8636" s="75">
        <v>39587</v>
      </c>
      <c r="T8636" t="s">
        <v>112</v>
      </c>
      <c r="U8636">
        <v>0.12227250000000001</v>
      </c>
      <c r="X8636" t="s">
        <v>114</v>
      </c>
      <c r="Z8636" s="97">
        <v>61400000</v>
      </c>
    </row>
    <row r="8637" spans="1:26">
      <c r="A8637" t="s">
        <v>72</v>
      </c>
      <c r="B8637" t="s">
        <v>56</v>
      </c>
      <c r="C8637" t="s">
        <v>14</v>
      </c>
      <c r="D8637" t="s">
        <v>100</v>
      </c>
      <c r="E8637">
        <v>19</v>
      </c>
      <c r="F8637">
        <v>1514.181</v>
      </c>
      <c r="G8637">
        <v>712.07140000000004</v>
      </c>
      <c r="H8637">
        <v>76.211309999999997</v>
      </c>
      <c r="I8637">
        <v>118.9577</v>
      </c>
      <c r="J8637">
        <v>649.65920000000006</v>
      </c>
      <c r="K8637">
        <v>739.72810000000004</v>
      </c>
      <c r="L8637">
        <v>802.1096</v>
      </c>
      <c r="M8637">
        <v>864.49099999999999</v>
      </c>
      <c r="N8637">
        <v>954.55989999999997</v>
      </c>
      <c r="O8637">
        <v>66</v>
      </c>
      <c r="P8637">
        <v>117.41228</v>
      </c>
      <c r="Q8637">
        <v>5</v>
      </c>
      <c r="R8637" s="75">
        <v>39587</v>
      </c>
      <c r="T8637" t="s">
        <v>112</v>
      </c>
      <c r="U8637">
        <v>0.12227250000000001</v>
      </c>
      <c r="X8637" t="s">
        <v>114</v>
      </c>
      <c r="Z8637" s="97">
        <v>61600000</v>
      </c>
    </row>
    <row r="8638" spans="1:26">
      <c r="A8638" t="s">
        <v>72</v>
      </c>
      <c r="B8638" t="s">
        <v>56</v>
      </c>
      <c r="C8638" t="s">
        <v>14</v>
      </c>
      <c r="D8638" t="s">
        <v>100</v>
      </c>
      <c r="E8638">
        <v>20</v>
      </c>
      <c r="F8638">
        <v>1482.9349999999999</v>
      </c>
      <c r="G8638">
        <v>1197.9690000000001</v>
      </c>
      <c r="H8638">
        <v>72.916889999999995</v>
      </c>
      <c r="I8638">
        <v>119.1605</v>
      </c>
      <c r="J8638">
        <v>132.25550000000001</v>
      </c>
      <c r="K8638">
        <v>222.47800000000001</v>
      </c>
      <c r="L8638">
        <v>284.9658</v>
      </c>
      <c r="M8638">
        <v>347.45359999999999</v>
      </c>
      <c r="N8638">
        <v>437.67619999999999</v>
      </c>
      <c r="O8638">
        <v>66</v>
      </c>
      <c r="P8638">
        <v>117.41228</v>
      </c>
      <c r="Q8638">
        <v>5</v>
      </c>
      <c r="R8638" s="75">
        <v>39587</v>
      </c>
      <c r="T8638" t="s">
        <v>112</v>
      </c>
      <c r="U8638">
        <v>0.12227250000000001</v>
      </c>
      <c r="X8638" t="s">
        <v>114</v>
      </c>
      <c r="Z8638" s="97">
        <v>61900000</v>
      </c>
    </row>
    <row r="8639" spans="1:26">
      <c r="A8639" t="s">
        <v>72</v>
      </c>
      <c r="B8639" t="s">
        <v>56</v>
      </c>
      <c r="C8639" t="s">
        <v>14</v>
      </c>
      <c r="D8639" t="s">
        <v>100</v>
      </c>
      <c r="E8639">
        <v>21</v>
      </c>
      <c r="F8639">
        <v>1486.741</v>
      </c>
      <c r="G8639">
        <v>1313.586</v>
      </c>
      <c r="H8639">
        <v>70.002039999999994</v>
      </c>
      <c r="I8639">
        <v>119.22490000000001</v>
      </c>
      <c r="J8639">
        <v>20.362120000000001</v>
      </c>
      <c r="K8639">
        <v>110.63339999999999</v>
      </c>
      <c r="L8639">
        <v>173.155</v>
      </c>
      <c r="M8639">
        <v>235.67670000000001</v>
      </c>
      <c r="N8639">
        <v>325.9479</v>
      </c>
      <c r="O8639">
        <v>66</v>
      </c>
      <c r="P8639">
        <v>117.41228</v>
      </c>
      <c r="Q8639">
        <v>5</v>
      </c>
      <c r="R8639" s="75">
        <v>39587</v>
      </c>
      <c r="T8639" t="s">
        <v>112</v>
      </c>
      <c r="U8639">
        <v>0.12227250000000001</v>
      </c>
      <c r="X8639" t="s">
        <v>114</v>
      </c>
      <c r="Z8639" s="97">
        <v>61900000</v>
      </c>
    </row>
    <row r="8640" spans="1:26">
      <c r="A8640" t="s">
        <v>72</v>
      </c>
      <c r="B8640" t="s">
        <v>56</v>
      </c>
      <c r="C8640" t="s">
        <v>14</v>
      </c>
      <c r="D8640" t="s">
        <v>100</v>
      </c>
      <c r="E8640">
        <v>22</v>
      </c>
      <c r="F8640">
        <v>1494.6389999999999</v>
      </c>
      <c r="G8640">
        <v>1415.066</v>
      </c>
      <c r="H8640">
        <v>68.918099999999995</v>
      </c>
      <c r="I8640">
        <v>119.3207</v>
      </c>
      <c r="J8640">
        <v>-73.343379999999996</v>
      </c>
      <c r="K8640">
        <v>17.000430000000001</v>
      </c>
      <c r="L8640">
        <v>79.572270000000003</v>
      </c>
      <c r="M8640">
        <v>142.14410000000001</v>
      </c>
      <c r="N8640">
        <v>232.4879</v>
      </c>
      <c r="O8640">
        <v>66</v>
      </c>
      <c r="P8640">
        <v>117.41228</v>
      </c>
      <c r="Q8640">
        <v>5</v>
      </c>
      <c r="R8640" s="75">
        <v>39587</v>
      </c>
      <c r="T8640" t="s">
        <v>112</v>
      </c>
      <c r="U8640">
        <v>0.12227250000000001</v>
      </c>
      <c r="X8640" t="s">
        <v>114</v>
      </c>
      <c r="Z8640" s="97">
        <v>62000000</v>
      </c>
    </row>
    <row r="8641" spans="1:26">
      <c r="A8641" t="s">
        <v>72</v>
      </c>
      <c r="B8641" t="s">
        <v>56</v>
      </c>
      <c r="C8641" t="s">
        <v>14</v>
      </c>
      <c r="D8641" t="s">
        <v>100</v>
      </c>
      <c r="E8641">
        <v>23</v>
      </c>
      <c r="F8641">
        <v>1481.6959999999999</v>
      </c>
      <c r="G8641">
        <v>1441.885</v>
      </c>
      <c r="H8641">
        <v>67.39761</v>
      </c>
      <c r="I8641">
        <v>119.24339999999999</v>
      </c>
      <c r="J8641">
        <v>-113.0047</v>
      </c>
      <c r="K8641">
        <v>-22.71942</v>
      </c>
      <c r="L8641">
        <v>39.811889999999998</v>
      </c>
      <c r="M8641">
        <v>102.3432</v>
      </c>
      <c r="N8641">
        <v>192.6285</v>
      </c>
      <c r="O8641">
        <v>66</v>
      </c>
      <c r="P8641">
        <v>117.41228</v>
      </c>
      <c r="Q8641">
        <v>5</v>
      </c>
      <c r="R8641" s="75">
        <v>39587</v>
      </c>
      <c r="T8641" t="s">
        <v>112</v>
      </c>
      <c r="U8641">
        <v>0.12227250000000001</v>
      </c>
      <c r="X8641" t="s">
        <v>114</v>
      </c>
      <c r="Z8641" s="97">
        <v>61900000</v>
      </c>
    </row>
    <row r="8642" spans="1:26">
      <c r="A8642" t="s">
        <v>72</v>
      </c>
      <c r="B8642" t="s">
        <v>56</v>
      </c>
      <c r="C8642" t="s">
        <v>14</v>
      </c>
      <c r="D8642" t="s">
        <v>100</v>
      </c>
      <c r="E8642">
        <v>24</v>
      </c>
      <c r="F8642">
        <v>1472.308</v>
      </c>
      <c r="G8642">
        <v>1441.9359999999999</v>
      </c>
      <c r="H8642">
        <v>65.883840000000006</v>
      </c>
      <c r="I8642">
        <v>119.27800000000001</v>
      </c>
      <c r="J8642">
        <v>-122.4884</v>
      </c>
      <c r="K8642">
        <v>-32.176909999999999</v>
      </c>
      <c r="L8642">
        <v>30.37256</v>
      </c>
      <c r="M8642">
        <v>92.922030000000007</v>
      </c>
      <c r="N8642">
        <v>183.23349999999999</v>
      </c>
      <c r="O8642">
        <v>66</v>
      </c>
      <c r="P8642">
        <v>117.41228</v>
      </c>
      <c r="Q8642">
        <v>5</v>
      </c>
      <c r="R8642" s="75">
        <v>39587</v>
      </c>
      <c r="T8642" t="s">
        <v>112</v>
      </c>
      <c r="U8642">
        <v>0.12227250000000001</v>
      </c>
      <c r="X8642" t="s">
        <v>114</v>
      </c>
      <c r="Z8642" s="97">
        <v>62000000</v>
      </c>
    </row>
    <row r="8643" spans="1:26">
      <c r="A8643" t="s">
        <v>72</v>
      </c>
      <c r="B8643" t="s">
        <v>56</v>
      </c>
      <c r="C8643" t="s">
        <v>15</v>
      </c>
      <c r="D8643" t="s">
        <v>100</v>
      </c>
      <c r="E8643">
        <v>1</v>
      </c>
      <c r="F8643">
        <v>1498.654</v>
      </c>
      <c r="G8643">
        <v>1498.654</v>
      </c>
      <c r="H8643">
        <v>72.600409999999997</v>
      </c>
      <c r="I8643">
        <v>123.24299999999999</v>
      </c>
      <c r="J8643">
        <v>-157.94229999999999</v>
      </c>
      <c r="K8643">
        <v>-64.628720000000001</v>
      </c>
      <c r="L8643">
        <v>0</v>
      </c>
      <c r="M8643">
        <v>64.628720000000001</v>
      </c>
      <c r="N8643">
        <v>157.94229999999999</v>
      </c>
      <c r="O8643">
        <v>66</v>
      </c>
      <c r="P8643">
        <v>117.41228</v>
      </c>
      <c r="Q8643">
        <v>6</v>
      </c>
      <c r="R8643" s="75">
        <v>34512</v>
      </c>
      <c r="T8643" t="s">
        <v>112</v>
      </c>
      <c r="U8643">
        <v>0.11980979999999999</v>
      </c>
      <c r="X8643" t="s">
        <v>114</v>
      </c>
      <c r="Z8643" s="97">
        <v>66200000</v>
      </c>
    </row>
    <row r="8644" spans="1:26">
      <c r="A8644" t="s">
        <v>72</v>
      </c>
      <c r="B8644" t="s">
        <v>56</v>
      </c>
      <c r="C8644" t="s">
        <v>15</v>
      </c>
      <c r="D8644" t="s">
        <v>100</v>
      </c>
      <c r="E8644">
        <v>2</v>
      </c>
      <c r="F8644">
        <v>1510.095</v>
      </c>
      <c r="G8644">
        <v>1510.095</v>
      </c>
      <c r="H8644">
        <v>70.734089999999995</v>
      </c>
      <c r="I8644">
        <v>123.2475</v>
      </c>
      <c r="J8644">
        <v>-157.94810000000001</v>
      </c>
      <c r="K8644">
        <v>-64.631069999999994</v>
      </c>
      <c r="L8644">
        <v>0</v>
      </c>
      <c r="M8644">
        <v>64.631069999999994</v>
      </c>
      <c r="N8644">
        <v>157.94810000000001</v>
      </c>
      <c r="O8644">
        <v>66</v>
      </c>
      <c r="P8644">
        <v>117.41228</v>
      </c>
      <c r="Q8644">
        <v>6</v>
      </c>
      <c r="R8644" s="75">
        <v>34512</v>
      </c>
      <c r="T8644" t="s">
        <v>112</v>
      </c>
      <c r="U8644">
        <v>0.11980979999999999</v>
      </c>
      <c r="X8644" t="s">
        <v>114</v>
      </c>
      <c r="Z8644" s="97">
        <v>66200000</v>
      </c>
    </row>
    <row r="8645" spans="1:26">
      <c r="A8645" t="s">
        <v>72</v>
      </c>
      <c r="B8645" t="s">
        <v>56</v>
      </c>
      <c r="C8645" t="s">
        <v>15</v>
      </c>
      <c r="D8645" t="s">
        <v>100</v>
      </c>
      <c r="E8645">
        <v>3</v>
      </c>
      <c r="F8645">
        <v>1498.7380000000001</v>
      </c>
      <c r="G8645">
        <v>1498.7380000000001</v>
      </c>
      <c r="H8645">
        <v>67.651430000000005</v>
      </c>
      <c r="I8645">
        <v>123.21550000000001</v>
      </c>
      <c r="J8645">
        <v>-157.90700000000001</v>
      </c>
      <c r="K8645">
        <v>-64.614279999999994</v>
      </c>
      <c r="L8645">
        <v>0</v>
      </c>
      <c r="M8645">
        <v>64.614279999999994</v>
      </c>
      <c r="N8645">
        <v>157.90700000000001</v>
      </c>
      <c r="O8645">
        <v>66</v>
      </c>
      <c r="P8645">
        <v>117.41228</v>
      </c>
      <c r="Q8645">
        <v>6</v>
      </c>
      <c r="R8645" s="75">
        <v>34512</v>
      </c>
      <c r="T8645" t="s">
        <v>112</v>
      </c>
      <c r="U8645">
        <v>0.11980979999999999</v>
      </c>
      <c r="X8645" t="s">
        <v>114</v>
      </c>
      <c r="Z8645" s="97">
        <v>66100000</v>
      </c>
    </row>
    <row r="8646" spans="1:26">
      <c r="A8646" t="s">
        <v>72</v>
      </c>
      <c r="B8646" t="s">
        <v>56</v>
      </c>
      <c r="C8646" t="s">
        <v>15</v>
      </c>
      <c r="D8646" t="s">
        <v>100</v>
      </c>
      <c r="E8646">
        <v>4</v>
      </c>
      <c r="F8646">
        <v>1484.152</v>
      </c>
      <c r="G8646">
        <v>1484.152</v>
      </c>
      <c r="H8646">
        <v>65.611530000000002</v>
      </c>
      <c r="I8646">
        <v>123.44840000000001</v>
      </c>
      <c r="J8646">
        <v>-158.2055</v>
      </c>
      <c r="K8646">
        <v>-64.736400000000003</v>
      </c>
      <c r="L8646">
        <v>0</v>
      </c>
      <c r="M8646">
        <v>64.736400000000003</v>
      </c>
      <c r="N8646">
        <v>158.2055</v>
      </c>
      <c r="O8646">
        <v>66</v>
      </c>
      <c r="P8646">
        <v>117.41228</v>
      </c>
      <c r="Q8646">
        <v>6</v>
      </c>
      <c r="R8646" s="75">
        <v>34512</v>
      </c>
      <c r="T8646" t="s">
        <v>112</v>
      </c>
      <c r="U8646">
        <v>0.11980979999999999</v>
      </c>
      <c r="X8646" t="s">
        <v>114</v>
      </c>
      <c r="Z8646" s="97">
        <v>66400000</v>
      </c>
    </row>
    <row r="8647" spans="1:26">
      <c r="A8647" t="s">
        <v>72</v>
      </c>
      <c r="B8647" t="s">
        <v>56</v>
      </c>
      <c r="C8647" t="s">
        <v>15</v>
      </c>
      <c r="D8647" t="s">
        <v>100</v>
      </c>
      <c r="E8647">
        <v>5</v>
      </c>
      <c r="F8647">
        <v>1493.712</v>
      </c>
      <c r="G8647">
        <v>1493.712</v>
      </c>
      <c r="H8647">
        <v>65.019310000000004</v>
      </c>
      <c r="I8647">
        <v>123.0459</v>
      </c>
      <c r="J8647">
        <v>-157.68969999999999</v>
      </c>
      <c r="K8647">
        <v>-64.52534</v>
      </c>
      <c r="L8647">
        <v>0</v>
      </c>
      <c r="M8647">
        <v>64.52534</v>
      </c>
      <c r="N8647">
        <v>157.68969999999999</v>
      </c>
      <c r="O8647">
        <v>66</v>
      </c>
      <c r="P8647">
        <v>117.41228</v>
      </c>
      <c r="Q8647">
        <v>6</v>
      </c>
      <c r="R8647" s="75">
        <v>34512</v>
      </c>
      <c r="T8647" t="s">
        <v>112</v>
      </c>
      <c r="U8647">
        <v>0.11980979999999999</v>
      </c>
      <c r="X8647" t="s">
        <v>114</v>
      </c>
      <c r="Z8647" s="97">
        <v>66000000</v>
      </c>
    </row>
    <row r="8648" spans="1:26">
      <c r="A8648" t="s">
        <v>72</v>
      </c>
      <c r="B8648" t="s">
        <v>56</v>
      </c>
      <c r="C8648" t="s">
        <v>15</v>
      </c>
      <c r="D8648" t="s">
        <v>100</v>
      </c>
      <c r="E8648">
        <v>6</v>
      </c>
      <c r="F8648">
        <v>1513.826</v>
      </c>
      <c r="G8648">
        <v>1513.826</v>
      </c>
      <c r="H8648">
        <v>64.74239</v>
      </c>
      <c r="I8648">
        <v>123.2564</v>
      </c>
      <c r="J8648">
        <v>-157.95949999999999</v>
      </c>
      <c r="K8648">
        <v>-64.635729999999995</v>
      </c>
      <c r="L8648">
        <v>0</v>
      </c>
      <c r="M8648">
        <v>64.635729999999995</v>
      </c>
      <c r="N8648">
        <v>157.95949999999999</v>
      </c>
      <c r="O8648">
        <v>66</v>
      </c>
      <c r="P8648">
        <v>117.41228</v>
      </c>
      <c r="Q8648">
        <v>6</v>
      </c>
      <c r="R8648" s="75">
        <v>34512</v>
      </c>
      <c r="T8648" t="s">
        <v>112</v>
      </c>
      <c r="U8648">
        <v>0.11980979999999999</v>
      </c>
      <c r="X8648" t="s">
        <v>114</v>
      </c>
      <c r="Z8648" s="97">
        <v>66200000</v>
      </c>
    </row>
    <row r="8649" spans="1:26">
      <c r="A8649" t="s">
        <v>72</v>
      </c>
      <c r="B8649" t="s">
        <v>56</v>
      </c>
      <c r="C8649" t="s">
        <v>15</v>
      </c>
      <c r="D8649" t="s">
        <v>100</v>
      </c>
      <c r="E8649">
        <v>7</v>
      </c>
      <c r="F8649">
        <v>1554.058</v>
      </c>
      <c r="G8649">
        <v>1554.058</v>
      </c>
      <c r="H8649">
        <v>65.353520000000003</v>
      </c>
      <c r="I8649">
        <v>123.5557</v>
      </c>
      <c r="J8649">
        <v>-158.34299999999999</v>
      </c>
      <c r="K8649">
        <v>-64.792659999999998</v>
      </c>
      <c r="L8649">
        <v>0</v>
      </c>
      <c r="M8649">
        <v>64.792659999999998</v>
      </c>
      <c r="N8649">
        <v>158.34299999999999</v>
      </c>
      <c r="O8649">
        <v>66</v>
      </c>
      <c r="P8649">
        <v>117.41228</v>
      </c>
      <c r="Q8649">
        <v>6</v>
      </c>
      <c r="R8649" s="75">
        <v>34512</v>
      </c>
      <c r="T8649" t="s">
        <v>112</v>
      </c>
      <c r="U8649">
        <v>0.11980979999999999</v>
      </c>
      <c r="X8649" t="s">
        <v>114</v>
      </c>
      <c r="Z8649" s="97">
        <v>66500000</v>
      </c>
    </row>
    <row r="8650" spans="1:26">
      <c r="A8650" t="s">
        <v>72</v>
      </c>
      <c r="B8650" t="s">
        <v>56</v>
      </c>
      <c r="C8650" t="s">
        <v>15</v>
      </c>
      <c r="D8650" t="s">
        <v>100</v>
      </c>
      <c r="E8650">
        <v>8</v>
      </c>
      <c r="F8650">
        <v>1624.5509999999999</v>
      </c>
      <c r="G8650">
        <v>1624.5509999999999</v>
      </c>
      <c r="H8650">
        <v>67.914140000000003</v>
      </c>
      <c r="I8650">
        <v>122.32769999999999</v>
      </c>
      <c r="J8650">
        <v>-156.76929999999999</v>
      </c>
      <c r="K8650">
        <v>-64.14873</v>
      </c>
      <c r="L8650">
        <v>0</v>
      </c>
      <c r="M8650">
        <v>64.14873</v>
      </c>
      <c r="N8650">
        <v>156.76929999999999</v>
      </c>
      <c r="O8650">
        <v>66</v>
      </c>
      <c r="P8650">
        <v>117.41228</v>
      </c>
      <c r="Q8650">
        <v>6</v>
      </c>
      <c r="R8650" s="75">
        <v>34512</v>
      </c>
      <c r="T8650" t="s">
        <v>112</v>
      </c>
      <c r="U8650">
        <v>0.11980979999999999</v>
      </c>
      <c r="X8650" t="s">
        <v>114</v>
      </c>
      <c r="Z8650" s="97">
        <v>65200000</v>
      </c>
    </row>
    <row r="8651" spans="1:26">
      <c r="A8651" t="s">
        <v>72</v>
      </c>
      <c r="B8651" t="s">
        <v>56</v>
      </c>
      <c r="C8651" t="s">
        <v>15</v>
      </c>
      <c r="D8651" t="s">
        <v>100</v>
      </c>
      <c r="E8651">
        <v>9</v>
      </c>
      <c r="F8651">
        <v>1664.4259999999999</v>
      </c>
      <c r="G8651">
        <v>1664.4259999999999</v>
      </c>
      <c r="H8651">
        <v>72.152500000000003</v>
      </c>
      <c r="I8651">
        <v>121.5836</v>
      </c>
      <c r="J8651">
        <v>-155.81559999999999</v>
      </c>
      <c r="K8651">
        <v>-63.758479999999999</v>
      </c>
      <c r="L8651">
        <v>0</v>
      </c>
      <c r="M8651">
        <v>63.758479999999999</v>
      </c>
      <c r="N8651">
        <v>155.81559999999999</v>
      </c>
      <c r="O8651">
        <v>66</v>
      </c>
      <c r="P8651">
        <v>117.41228</v>
      </c>
      <c r="Q8651">
        <v>6</v>
      </c>
      <c r="R8651" s="75">
        <v>34512</v>
      </c>
      <c r="T8651" t="s">
        <v>112</v>
      </c>
      <c r="U8651">
        <v>0.11980979999999999</v>
      </c>
      <c r="X8651" t="s">
        <v>114</v>
      </c>
      <c r="Z8651" s="97">
        <v>64400000</v>
      </c>
    </row>
    <row r="8652" spans="1:26">
      <c r="A8652" t="s">
        <v>72</v>
      </c>
      <c r="B8652" t="s">
        <v>56</v>
      </c>
      <c r="C8652" t="s">
        <v>15</v>
      </c>
      <c r="D8652" t="s">
        <v>100</v>
      </c>
      <c r="E8652">
        <v>10</v>
      </c>
      <c r="F8652">
        <v>1700.4760000000001</v>
      </c>
      <c r="G8652">
        <v>1700.4760000000001</v>
      </c>
      <c r="H8652">
        <v>76.726749999999996</v>
      </c>
      <c r="I8652">
        <v>120.95359999999999</v>
      </c>
      <c r="J8652">
        <v>-155.00829999999999</v>
      </c>
      <c r="K8652">
        <v>-63.42812</v>
      </c>
      <c r="L8652">
        <v>0</v>
      </c>
      <c r="M8652">
        <v>63.42812</v>
      </c>
      <c r="N8652">
        <v>155.00829999999999</v>
      </c>
      <c r="O8652">
        <v>66</v>
      </c>
      <c r="P8652">
        <v>117.41228</v>
      </c>
      <c r="Q8652">
        <v>6</v>
      </c>
      <c r="R8652" s="75">
        <v>34512</v>
      </c>
      <c r="T8652" t="s">
        <v>112</v>
      </c>
      <c r="U8652">
        <v>0.11980979999999999</v>
      </c>
      <c r="X8652" t="s">
        <v>114</v>
      </c>
      <c r="Z8652" s="97">
        <v>63700000</v>
      </c>
    </row>
    <row r="8653" spans="1:26">
      <c r="A8653" t="s">
        <v>72</v>
      </c>
      <c r="B8653" t="s">
        <v>56</v>
      </c>
      <c r="C8653" t="s">
        <v>15</v>
      </c>
      <c r="D8653" t="s">
        <v>100</v>
      </c>
      <c r="E8653">
        <v>11</v>
      </c>
      <c r="F8653">
        <v>1734.6369999999999</v>
      </c>
      <c r="G8653">
        <v>1734.6369999999999</v>
      </c>
      <c r="H8653">
        <v>81.579239999999999</v>
      </c>
      <c r="I8653">
        <v>120.44540000000001</v>
      </c>
      <c r="J8653">
        <v>-154.357</v>
      </c>
      <c r="K8653">
        <v>-63.161630000000002</v>
      </c>
      <c r="L8653">
        <v>0</v>
      </c>
      <c r="M8653">
        <v>63.161630000000002</v>
      </c>
      <c r="N8653">
        <v>154.357</v>
      </c>
      <c r="O8653">
        <v>66</v>
      </c>
      <c r="P8653">
        <v>117.41228</v>
      </c>
      <c r="Q8653">
        <v>6</v>
      </c>
      <c r="R8653" s="75">
        <v>34512</v>
      </c>
      <c r="T8653" t="s">
        <v>112</v>
      </c>
      <c r="U8653">
        <v>0.11980979999999999</v>
      </c>
      <c r="X8653" t="s">
        <v>114</v>
      </c>
      <c r="Z8653" s="97">
        <v>63200000</v>
      </c>
    </row>
    <row r="8654" spans="1:26">
      <c r="A8654" t="s">
        <v>72</v>
      </c>
      <c r="B8654" t="s">
        <v>56</v>
      </c>
      <c r="C8654" t="s">
        <v>15</v>
      </c>
      <c r="D8654" t="s">
        <v>100</v>
      </c>
      <c r="E8654">
        <v>12</v>
      </c>
      <c r="F8654">
        <v>1723.6579999999999</v>
      </c>
      <c r="G8654">
        <v>1725.8</v>
      </c>
      <c r="H8654">
        <v>82.690430000000006</v>
      </c>
      <c r="I8654">
        <v>120.8587</v>
      </c>
      <c r="J8654">
        <v>-157.02799999999999</v>
      </c>
      <c r="K8654">
        <v>-65.519720000000007</v>
      </c>
      <c r="L8654">
        <v>-2.1413570000000002</v>
      </c>
      <c r="M8654">
        <v>61.237009999999998</v>
      </c>
      <c r="N8654">
        <v>152.74529999999999</v>
      </c>
      <c r="O8654">
        <v>66</v>
      </c>
      <c r="P8654">
        <v>117.41228</v>
      </c>
      <c r="Q8654">
        <v>6</v>
      </c>
      <c r="R8654" s="75">
        <v>34512</v>
      </c>
      <c r="T8654" t="s">
        <v>112</v>
      </c>
      <c r="U8654">
        <v>0.11980979999999999</v>
      </c>
      <c r="X8654" t="s">
        <v>114</v>
      </c>
      <c r="Z8654" s="97">
        <v>63600000</v>
      </c>
    </row>
    <row r="8655" spans="1:26">
      <c r="A8655" t="s">
        <v>72</v>
      </c>
      <c r="B8655" t="s">
        <v>56</v>
      </c>
      <c r="C8655" t="s">
        <v>15</v>
      </c>
      <c r="D8655" t="s">
        <v>100</v>
      </c>
      <c r="E8655">
        <v>13</v>
      </c>
      <c r="F8655">
        <v>1685.5940000000001</v>
      </c>
      <c r="G8655">
        <v>1016.346</v>
      </c>
      <c r="H8655">
        <v>83.761539999999997</v>
      </c>
      <c r="I8655">
        <v>119.6373</v>
      </c>
      <c r="J8655">
        <v>515.92740000000003</v>
      </c>
      <c r="K8655">
        <v>606.51099999999997</v>
      </c>
      <c r="L8655">
        <v>669.24879999999996</v>
      </c>
      <c r="M8655">
        <v>731.98670000000004</v>
      </c>
      <c r="N8655">
        <v>822.57029999999997</v>
      </c>
      <c r="O8655">
        <v>66</v>
      </c>
      <c r="P8655">
        <v>117.41228</v>
      </c>
      <c r="Q8655">
        <v>6</v>
      </c>
      <c r="R8655" s="75">
        <v>34512</v>
      </c>
      <c r="T8655" t="s">
        <v>112</v>
      </c>
      <c r="U8655">
        <v>0.11980979999999999</v>
      </c>
      <c r="X8655" t="s">
        <v>114</v>
      </c>
      <c r="Z8655" s="97">
        <v>62300000</v>
      </c>
    </row>
    <row r="8656" spans="1:26">
      <c r="A8656" t="s">
        <v>72</v>
      </c>
      <c r="B8656" t="s">
        <v>56</v>
      </c>
      <c r="C8656" t="s">
        <v>15</v>
      </c>
      <c r="D8656" t="s">
        <v>100</v>
      </c>
      <c r="E8656">
        <v>14</v>
      </c>
      <c r="F8656">
        <v>1686.5229999999999</v>
      </c>
      <c r="G8656">
        <v>208.54740000000001</v>
      </c>
      <c r="H8656">
        <v>85.17483</v>
      </c>
      <c r="I8656">
        <v>119.8647</v>
      </c>
      <c r="J8656">
        <v>1324.3630000000001</v>
      </c>
      <c r="K8656">
        <v>1415.1189999999999</v>
      </c>
      <c r="L8656">
        <v>1477.9760000000001</v>
      </c>
      <c r="M8656">
        <v>1540.8330000000001</v>
      </c>
      <c r="N8656">
        <v>1631.588</v>
      </c>
      <c r="O8656">
        <v>66</v>
      </c>
      <c r="P8656">
        <v>117.41228</v>
      </c>
      <c r="Q8656">
        <v>6</v>
      </c>
      <c r="R8656" s="75">
        <v>34512</v>
      </c>
      <c r="T8656" t="s">
        <v>112</v>
      </c>
      <c r="U8656">
        <v>0.11980979999999999</v>
      </c>
      <c r="X8656" t="s">
        <v>114</v>
      </c>
      <c r="Z8656" s="97">
        <v>62600000</v>
      </c>
    </row>
    <row r="8657" spans="1:26">
      <c r="A8657" t="s">
        <v>72</v>
      </c>
      <c r="B8657" t="s">
        <v>56</v>
      </c>
      <c r="C8657" t="s">
        <v>15</v>
      </c>
      <c r="D8657" t="s">
        <v>100</v>
      </c>
      <c r="E8657">
        <v>15</v>
      </c>
      <c r="F8657">
        <v>1668.3240000000001</v>
      </c>
      <c r="G8657">
        <v>208.30799999999999</v>
      </c>
      <c r="H8657">
        <v>87.161060000000006</v>
      </c>
      <c r="I8657">
        <v>120.2304</v>
      </c>
      <c r="J8657">
        <v>1305.934</v>
      </c>
      <c r="K8657">
        <v>1396.9670000000001</v>
      </c>
      <c r="L8657">
        <v>1460.0160000000001</v>
      </c>
      <c r="M8657">
        <v>1523.0650000000001</v>
      </c>
      <c r="N8657">
        <v>1614.097</v>
      </c>
      <c r="O8657">
        <v>66</v>
      </c>
      <c r="P8657">
        <v>117.41228</v>
      </c>
      <c r="Q8657">
        <v>6</v>
      </c>
      <c r="R8657" s="75">
        <v>34512</v>
      </c>
      <c r="T8657" t="s">
        <v>112</v>
      </c>
      <c r="U8657">
        <v>0.11980979999999999</v>
      </c>
      <c r="X8657" t="s">
        <v>114</v>
      </c>
      <c r="Z8657" s="97">
        <v>63000000</v>
      </c>
    </row>
    <row r="8658" spans="1:26">
      <c r="A8658" t="s">
        <v>72</v>
      </c>
      <c r="B8658" t="s">
        <v>56</v>
      </c>
      <c r="C8658" t="s">
        <v>15</v>
      </c>
      <c r="D8658" t="s">
        <v>100</v>
      </c>
      <c r="E8658">
        <v>16</v>
      </c>
      <c r="F8658">
        <v>1631.4970000000001</v>
      </c>
      <c r="G8658">
        <v>206.76240000000001</v>
      </c>
      <c r="H8658">
        <v>87.704490000000007</v>
      </c>
      <c r="I8658">
        <v>119.59829999999999</v>
      </c>
      <c r="J8658">
        <v>1271.463</v>
      </c>
      <c r="K8658">
        <v>1362.0170000000001</v>
      </c>
      <c r="L8658">
        <v>1424.7339999999999</v>
      </c>
      <c r="M8658">
        <v>1487.452</v>
      </c>
      <c r="N8658">
        <v>1578.0060000000001</v>
      </c>
      <c r="O8658">
        <v>66</v>
      </c>
      <c r="P8658">
        <v>117.41228</v>
      </c>
      <c r="Q8658">
        <v>6</v>
      </c>
      <c r="R8658" s="75">
        <v>34512</v>
      </c>
      <c r="T8658" t="s">
        <v>112</v>
      </c>
      <c r="U8658">
        <v>0.11980979999999999</v>
      </c>
      <c r="X8658" t="s">
        <v>114</v>
      </c>
      <c r="Z8658" s="97">
        <v>62300000</v>
      </c>
    </row>
    <row r="8659" spans="1:26">
      <c r="A8659" t="s">
        <v>72</v>
      </c>
      <c r="B8659" t="s">
        <v>56</v>
      </c>
      <c r="C8659" t="s">
        <v>15</v>
      </c>
      <c r="D8659" t="s">
        <v>100</v>
      </c>
      <c r="E8659">
        <v>17</v>
      </c>
      <c r="F8659">
        <v>1585.1089999999999</v>
      </c>
      <c r="G8659">
        <v>206.97800000000001</v>
      </c>
      <c r="H8659">
        <v>86.877489999999995</v>
      </c>
      <c r="I8659">
        <v>119.5812</v>
      </c>
      <c r="J8659">
        <v>1224.8810000000001</v>
      </c>
      <c r="K8659">
        <v>1315.422</v>
      </c>
      <c r="L8659">
        <v>1378.1310000000001</v>
      </c>
      <c r="M8659">
        <v>1440.8389999999999</v>
      </c>
      <c r="N8659">
        <v>1531.38</v>
      </c>
      <c r="O8659">
        <v>66</v>
      </c>
      <c r="P8659">
        <v>117.41228</v>
      </c>
      <c r="Q8659">
        <v>6</v>
      </c>
      <c r="R8659" s="75">
        <v>34512</v>
      </c>
      <c r="T8659" t="s">
        <v>112</v>
      </c>
      <c r="U8659">
        <v>0.11980979999999999</v>
      </c>
      <c r="X8659" t="s">
        <v>114</v>
      </c>
      <c r="Z8659" s="97">
        <v>62300000</v>
      </c>
    </row>
    <row r="8660" spans="1:26">
      <c r="A8660" t="s">
        <v>72</v>
      </c>
      <c r="B8660" t="s">
        <v>56</v>
      </c>
      <c r="C8660" t="s">
        <v>15</v>
      </c>
      <c r="D8660" t="s">
        <v>100</v>
      </c>
      <c r="E8660">
        <v>18</v>
      </c>
      <c r="F8660">
        <v>1515.307</v>
      </c>
      <c r="G8660">
        <v>206.52359999999999</v>
      </c>
      <c r="H8660">
        <v>84.191019999999995</v>
      </c>
      <c r="I8660">
        <v>119.44459999999999</v>
      </c>
      <c r="J8660">
        <v>1155.7090000000001</v>
      </c>
      <c r="K8660">
        <v>1246.1469999999999</v>
      </c>
      <c r="L8660">
        <v>1308.7840000000001</v>
      </c>
      <c r="M8660">
        <v>1371.421</v>
      </c>
      <c r="N8660">
        <v>1461.8579999999999</v>
      </c>
      <c r="O8660">
        <v>66</v>
      </c>
      <c r="P8660">
        <v>117.41228</v>
      </c>
      <c r="Q8660">
        <v>6</v>
      </c>
      <c r="R8660" s="75">
        <v>34512</v>
      </c>
      <c r="T8660" t="s">
        <v>112</v>
      </c>
      <c r="U8660">
        <v>0.11980979999999999</v>
      </c>
      <c r="X8660" t="s">
        <v>114</v>
      </c>
      <c r="Z8660" s="97">
        <v>62100000</v>
      </c>
    </row>
    <row r="8661" spans="1:26">
      <c r="A8661" t="s">
        <v>72</v>
      </c>
      <c r="B8661" t="s">
        <v>56</v>
      </c>
      <c r="C8661" t="s">
        <v>15</v>
      </c>
      <c r="D8661" t="s">
        <v>100</v>
      </c>
      <c r="E8661">
        <v>19</v>
      </c>
      <c r="F8661">
        <v>1488.538</v>
      </c>
      <c r="G8661">
        <v>731.19569999999999</v>
      </c>
      <c r="H8661">
        <v>82.261960000000002</v>
      </c>
      <c r="I8661">
        <v>119.8035</v>
      </c>
      <c r="J8661">
        <v>603.80769999999995</v>
      </c>
      <c r="K8661">
        <v>694.51700000000005</v>
      </c>
      <c r="L8661">
        <v>757.34199999999998</v>
      </c>
      <c r="M8661">
        <v>820.16700000000003</v>
      </c>
      <c r="N8661">
        <v>910.87630000000001</v>
      </c>
      <c r="O8661">
        <v>66</v>
      </c>
      <c r="P8661">
        <v>117.41228</v>
      </c>
      <c r="Q8661">
        <v>6</v>
      </c>
      <c r="R8661" s="75">
        <v>34512</v>
      </c>
      <c r="T8661" t="s">
        <v>112</v>
      </c>
      <c r="U8661">
        <v>0.11980979999999999</v>
      </c>
      <c r="X8661" t="s">
        <v>114</v>
      </c>
      <c r="Z8661" s="97">
        <v>62500000</v>
      </c>
    </row>
    <row r="8662" spans="1:26">
      <c r="A8662" t="s">
        <v>72</v>
      </c>
      <c r="B8662" t="s">
        <v>56</v>
      </c>
      <c r="C8662" t="s">
        <v>15</v>
      </c>
      <c r="D8662" t="s">
        <v>100</v>
      </c>
      <c r="E8662">
        <v>20</v>
      </c>
      <c r="F8662">
        <v>1470.6969999999999</v>
      </c>
      <c r="G8662">
        <v>1236.538</v>
      </c>
      <c r="H8662">
        <v>79.149810000000002</v>
      </c>
      <c r="I8662">
        <v>121.0099</v>
      </c>
      <c r="J8662">
        <v>79.078819999999993</v>
      </c>
      <c r="K8662">
        <v>170.70160000000001</v>
      </c>
      <c r="L8662">
        <v>234.1593</v>
      </c>
      <c r="M8662">
        <v>297.61700000000002</v>
      </c>
      <c r="N8662">
        <v>389.2398</v>
      </c>
      <c r="O8662">
        <v>66</v>
      </c>
      <c r="P8662">
        <v>117.41228</v>
      </c>
      <c r="Q8662">
        <v>6</v>
      </c>
      <c r="R8662" s="75">
        <v>34512</v>
      </c>
      <c r="T8662" t="s">
        <v>112</v>
      </c>
      <c r="U8662">
        <v>0.11980979999999999</v>
      </c>
      <c r="X8662" t="s">
        <v>114</v>
      </c>
      <c r="Z8662" s="97">
        <v>63800000</v>
      </c>
    </row>
    <row r="8663" spans="1:26">
      <c r="A8663" t="s">
        <v>72</v>
      </c>
      <c r="B8663" t="s">
        <v>56</v>
      </c>
      <c r="C8663" t="s">
        <v>15</v>
      </c>
      <c r="D8663" t="s">
        <v>100</v>
      </c>
      <c r="E8663">
        <v>21</v>
      </c>
      <c r="F8663">
        <v>1493.5820000000001</v>
      </c>
      <c r="G8663">
        <v>1369.885</v>
      </c>
      <c r="H8663">
        <v>76.395039999999995</v>
      </c>
      <c r="I8663">
        <v>121.066</v>
      </c>
      <c r="J8663">
        <v>-31.45543</v>
      </c>
      <c r="K8663">
        <v>60.209829999999997</v>
      </c>
      <c r="L8663">
        <v>123.6969</v>
      </c>
      <c r="M8663">
        <v>187.184</v>
      </c>
      <c r="N8663">
        <v>278.8492</v>
      </c>
      <c r="O8663">
        <v>66</v>
      </c>
      <c r="P8663">
        <v>117.41228</v>
      </c>
      <c r="Q8663">
        <v>6</v>
      </c>
      <c r="R8663" s="75">
        <v>34512</v>
      </c>
      <c r="T8663" t="s">
        <v>112</v>
      </c>
      <c r="U8663">
        <v>0.11980979999999999</v>
      </c>
      <c r="X8663" t="s">
        <v>114</v>
      </c>
      <c r="Z8663" s="97">
        <v>63800000</v>
      </c>
    </row>
    <row r="8664" spans="1:26">
      <c r="A8664" t="s">
        <v>72</v>
      </c>
      <c r="B8664" t="s">
        <v>56</v>
      </c>
      <c r="C8664" t="s">
        <v>15</v>
      </c>
      <c r="D8664" t="s">
        <v>100</v>
      </c>
      <c r="E8664">
        <v>22</v>
      </c>
      <c r="F8664">
        <v>1501.6379999999999</v>
      </c>
      <c r="G8664">
        <v>1456.6479999999999</v>
      </c>
      <c r="H8664">
        <v>75.715239999999994</v>
      </c>
      <c r="I8664">
        <v>121.3224</v>
      </c>
      <c r="J8664">
        <v>-110.4903</v>
      </c>
      <c r="K8664">
        <v>-18.63092</v>
      </c>
      <c r="L8664">
        <v>44.990600000000001</v>
      </c>
      <c r="M8664">
        <v>108.6121</v>
      </c>
      <c r="N8664">
        <v>200.47149999999999</v>
      </c>
      <c r="O8664">
        <v>66</v>
      </c>
      <c r="P8664">
        <v>117.41228</v>
      </c>
      <c r="Q8664">
        <v>6</v>
      </c>
      <c r="R8664" s="75">
        <v>34512</v>
      </c>
      <c r="T8664" t="s">
        <v>112</v>
      </c>
      <c r="U8664">
        <v>0.11980979999999999</v>
      </c>
      <c r="X8664" t="s">
        <v>114</v>
      </c>
      <c r="Z8664" s="97">
        <v>64100000</v>
      </c>
    </row>
    <row r="8665" spans="1:26">
      <c r="A8665" t="s">
        <v>72</v>
      </c>
      <c r="B8665" t="s">
        <v>56</v>
      </c>
      <c r="C8665" t="s">
        <v>15</v>
      </c>
      <c r="D8665" t="s">
        <v>100</v>
      </c>
      <c r="E8665">
        <v>23</v>
      </c>
      <c r="F8665">
        <v>1510.877</v>
      </c>
      <c r="G8665">
        <v>1479.761</v>
      </c>
      <c r="H8665">
        <v>73.878460000000004</v>
      </c>
      <c r="I8665">
        <v>121.1905</v>
      </c>
      <c r="J8665">
        <v>-124.1962</v>
      </c>
      <c r="K8665">
        <v>-32.436639999999997</v>
      </c>
      <c r="L8665">
        <v>31.11572</v>
      </c>
      <c r="M8665">
        <v>94.668080000000003</v>
      </c>
      <c r="N8665">
        <v>186.42760000000001</v>
      </c>
      <c r="O8665">
        <v>66</v>
      </c>
      <c r="P8665">
        <v>117.41228</v>
      </c>
      <c r="Q8665">
        <v>6</v>
      </c>
      <c r="R8665" s="75">
        <v>34512</v>
      </c>
      <c r="T8665" t="s">
        <v>112</v>
      </c>
      <c r="U8665">
        <v>0.11980979999999999</v>
      </c>
      <c r="X8665" t="s">
        <v>114</v>
      </c>
      <c r="Z8665" s="97">
        <v>64000000</v>
      </c>
    </row>
    <row r="8666" spans="1:26">
      <c r="A8666" t="s">
        <v>72</v>
      </c>
      <c r="B8666" t="s">
        <v>56</v>
      </c>
      <c r="C8666" t="s">
        <v>15</v>
      </c>
      <c r="D8666" t="s">
        <v>100</v>
      </c>
      <c r="E8666">
        <v>24</v>
      </c>
      <c r="F8666">
        <v>1500.473</v>
      </c>
      <c r="G8666">
        <v>1479.7809999999999</v>
      </c>
      <c r="H8666">
        <v>72.52825</v>
      </c>
      <c r="I8666">
        <v>121.634</v>
      </c>
      <c r="J8666">
        <v>-135.18879999999999</v>
      </c>
      <c r="K8666">
        <v>-43.093510000000002</v>
      </c>
      <c r="L8666">
        <v>20.691410000000001</v>
      </c>
      <c r="M8666">
        <v>84.476330000000004</v>
      </c>
      <c r="N8666">
        <v>176.57159999999999</v>
      </c>
      <c r="O8666">
        <v>66</v>
      </c>
      <c r="P8666">
        <v>117.41228</v>
      </c>
      <c r="Q8666">
        <v>6</v>
      </c>
      <c r="R8666" s="75">
        <v>34512</v>
      </c>
      <c r="T8666" t="s">
        <v>112</v>
      </c>
      <c r="U8666">
        <v>0.11980979999999999</v>
      </c>
      <c r="X8666" t="s">
        <v>114</v>
      </c>
      <c r="Z8666" s="97">
        <v>64400000</v>
      </c>
    </row>
    <row r="8667" spans="1:26">
      <c r="A8667" t="s">
        <v>72</v>
      </c>
      <c r="B8667" t="s">
        <v>56</v>
      </c>
      <c r="C8667" t="s">
        <v>16</v>
      </c>
      <c r="D8667" t="s">
        <v>100</v>
      </c>
      <c r="E8667">
        <v>1</v>
      </c>
      <c r="F8667">
        <v>1489.43</v>
      </c>
      <c r="G8667">
        <v>1489.43</v>
      </c>
      <c r="H8667">
        <v>71.897779999999997</v>
      </c>
      <c r="I8667">
        <v>119.62569999999999</v>
      </c>
      <c r="J8667">
        <v>-153.3066</v>
      </c>
      <c r="K8667">
        <v>-62.7318</v>
      </c>
      <c r="L8667">
        <v>0</v>
      </c>
      <c r="M8667">
        <v>62.7318</v>
      </c>
      <c r="N8667">
        <v>153.3066</v>
      </c>
      <c r="O8667">
        <v>66</v>
      </c>
      <c r="P8667">
        <v>117.41228</v>
      </c>
      <c r="Q8667">
        <v>7</v>
      </c>
      <c r="R8667" s="75">
        <v>38555</v>
      </c>
      <c r="T8667" t="s">
        <v>112</v>
      </c>
      <c r="U8667">
        <v>0.13757340000000001</v>
      </c>
      <c r="X8667" t="s">
        <v>114</v>
      </c>
      <c r="Z8667" s="97">
        <v>62300000</v>
      </c>
    </row>
    <row r="8668" spans="1:26">
      <c r="A8668" t="s">
        <v>72</v>
      </c>
      <c r="B8668" t="s">
        <v>56</v>
      </c>
      <c r="C8668" t="s">
        <v>16</v>
      </c>
      <c r="D8668" t="s">
        <v>100</v>
      </c>
      <c r="E8668">
        <v>2</v>
      </c>
      <c r="F8668">
        <v>1494.4770000000001</v>
      </c>
      <c r="G8668">
        <v>1494.4770000000001</v>
      </c>
      <c r="H8668">
        <v>69.984589999999997</v>
      </c>
      <c r="I8668">
        <v>119.69289999999999</v>
      </c>
      <c r="J8668">
        <v>-153.39259999999999</v>
      </c>
      <c r="K8668">
        <v>-62.767020000000002</v>
      </c>
      <c r="L8668">
        <v>0</v>
      </c>
      <c r="M8668">
        <v>62.767020000000002</v>
      </c>
      <c r="N8668">
        <v>153.39259999999999</v>
      </c>
      <c r="O8668">
        <v>66</v>
      </c>
      <c r="P8668">
        <v>117.41228</v>
      </c>
      <c r="Q8668">
        <v>7</v>
      </c>
      <c r="R8668" s="75">
        <v>38555</v>
      </c>
      <c r="T8668" t="s">
        <v>112</v>
      </c>
      <c r="U8668">
        <v>0.13757340000000001</v>
      </c>
      <c r="X8668" t="s">
        <v>114</v>
      </c>
      <c r="Z8668" s="97">
        <v>62400000</v>
      </c>
    </row>
    <row r="8669" spans="1:26">
      <c r="A8669" t="s">
        <v>72</v>
      </c>
      <c r="B8669" t="s">
        <v>56</v>
      </c>
      <c r="C8669" t="s">
        <v>16</v>
      </c>
      <c r="D8669" t="s">
        <v>100</v>
      </c>
      <c r="E8669">
        <v>3</v>
      </c>
      <c r="F8669">
        <v>1478.48</v>
      </c>
      <c r="G8669">
        <v>1478.48</v>
      </c>
      <c r="H8669">
        <v>68.933940000000007</v>
      </c>
      <c r="I8669">
        <v>119.61490000000001</v>
      </c>
      <c r="J8669">
        <v>-153.29259999999999</v>
      </c>
      <c r="K8669">
        <v>-62.726109999999998</v>
      </c>
      <c r="L8669">
        <v>0</v>
      </c>
      <c r="M8669">
        <v>62.726109999999998</v>
      </c>
      <c r="N8669">
        <v>153.29259999999999</v>
      </c>
      <c r="O8669">
        <v>66</v>
      </c>
      <c r="P8669">
        <v>117.41228</v>
      </c>
      <c r="Q8669">
        <v>7</v>
      </c>
      <c r="R8669" s="75">
        <v>38555</v>
      </c>
      <c r="T8669" t="s">
        <v>112</v>
      </c>
      <c r="U8669">
        <v>0.13757340000000001</v>
      </c>
      <c r="X8669" t="s">
        <v>114</v>
      </c>
      <c r="Z8669" s="97">
        <v>62300000</v>
      </c>
    </row>
    <row r="8670" spans="1:26">
      <c r="A8670" t="s">
        <v>72</v>
      </c>
      <c r="B8670" t="s">
        <v>56</v>
      </c>
      <c r="C8670" t="s">
        <v>16</v>
      </c>
      <c r="D8670" t="s">
        <v>100</v>
      </c>
      <c r="E8670">
        <v>4</v>
      </c>
      <c r="F8670">
        <v>1477.213</v>
      </c>
      <c r="G8670">
        <v>1477.213</v>
      </c>
      <c r="H8670">
        <v>67.697590000000005</v>
      </c>
      <c r="I8670">
        <v>119.7251</v>
      </c>
      <c r="J8670">
        <v>-153.43389999999999</v>
      </c>
      <c r="K8670">
        <v>-62.783900000000003</v>
      </c>
      <c r="L8670">
        <v>0</v>
      </c>
      <c r="M8670">
        <v>62.783900000000003</v>
      </c>
      <c r="N8670">
        <v>153.43389999999999</v>
      </c>
      <c r="O8670">
        <v>66</v>
      </c>
      <c r="P8670">
        <v>117.41228</v>
      </c>
      <c r="Q8670">
        <v>7</v>
      </c>
      <c r="R8670" s="75">
        <v>38555</v>
      </c>
      <c r="T8670" t="s">
        <v>112</v>
      </c>
      <c r="U8670">
        <v>0.13757340000000001</v>
      </c>
      <c r="X8670" t="s">
        <v>114</v>
      </c>
      <c r="Z8670" s="97">
        <v>62400000</v>
      </c>
    </row>
    <row r="8671" spans="1:26">
      <c r="A8671" t="s">
        <v>72</v>
      </c>
      <c r="B8671" t="s">
        <v>56</v>
      </c>
      <c r="C8671" t="s">
        <v>16</v>
      </c>
      <c r="D8671" t="s">
        <v>100</v>
      </c>
      <c r="E8671">
        <v>5</v>
      </c>
      <c r="F8671">
        <v>1494.078</v>
      </c>
      <c r="G8671">
        <v>1494.078</v>
      </c>
      <c r="H8671">
        <v>66.938190000000006</v>
      </c>
      <c r="I8671">
        <v>119.7581</v>
      </c>
      <c r="J8671">
        <v>-153.47620000000001</v>
      </c>
      <c r="K8671">
        <v>-62.801220000000001</v>
      </c>
      <c r="L8671">
        <v>0</v>
      </c>
      <c r="M8671">
        <v>62.801220000000001</v>
      </c>
      <c r="N8671">
        <v>153.47620000000001</v>
      </c>
      <c r="O8671">
        <v>66</v>
      </c>
      <c r="P8671">
        <v>117.41228</v>
      </c>
      <c r="Q8671">
        <v>7</v>
      </c>
      <c r="R8671" s="75">
        <v>38555</v>
      </c>
      <c r="T8671" t="s">
        <v>112</v>
      </c>
      <c r="U8671">
        <v>0.13757340000000001</v>
      </c>
      <c r="X8671" t="s">
        <v>114</v>
      </c>
      <c r="Z8671" s="97">
        <v>62500000</v>
      </c>
    </row>
    <row r="8672" spans="1:26">
      <c r="A8672" t="s">
        <v>72</v>
      </c>
      <c r="B8672" t="s">
        <v>56</v>
      </c>
      <c r="C8672" t="s">
        <v>16</v>
      </c>
      <c r="D8672" t="s">
        <v>100</v>
      </c>
      <c r="E8672">
        <v>6</v>
      </c>
      <c r="F8672">
        <v>1508.9949999999999</v>
      </c>
      <c r="G8672">
        <v>1508.9949999999999</v>
      </c>
      <c r="H8672">
        <v>66.313389999999998</v>
      </c>
      <c r="I8672">
        <v>119.86409999999999</v>
      </c>
      <c r="J8672">
        <v>-153.61199999999999</v>
      </c>
      <c r="K8672">
        <v>-62.856780000000001</v>
      </c>
      <c r="L8672">
        <v>0</v>
      </c>
      <c r="M8672">
        <v>62.856780000000001</v>
      </c>
      <c r="N8672">
        <v>153.61199999999999</v>
      </c>
      <c r="O8672">
        <v>66</v>
      </c>
      <c r="P8672">
        <v>117.41228</v>
      </c>
      <c r="Q8672">
        <v>7</v>
      </c>
      <c r="R8672" s="75">
        <v>38555</v>
      </c>
      <c r="T8672" t="s">
        <v>112</v>
      </c>
      <c r="U8672">
        <v>0.13757340000000001</v>
      </c>
      <c r="X8672" t="s">
        <v>114</v>
      </c>
      <c r="Z8672" s="97">
        <v>62600000</v>
      </c>
    </row>
    <row r="8673" spans="1:26">
      <c r="A8673" t="s">
        <v>72</v>
      </c>
      <c r="B8673" t="s">
        <v>56</v>
      </c>
      <c r="C8673" t="s">
        <v>16</v>
      </c>
      <c r="D8673" t="s">
        <v>100</v>
      </c>
      <c r="E8673">
        <v>7</v>
      </c>
      <c r="F8673">
        <v>1559.7470000000001</v>
      </c>
      <c r="G8673">
        <v>1559.7470000000001</v>
      </c>
      <c r="H8673">
        <v>66.667950000000005</v>
      </c>
      <c r="I8673">
        <v>119.89060000000001</v>
      </c>
      <c r="J8673">
        <v>-153.64590000000001</v>
      </c>
      <c r="K8673">
        <v>-62.870669999999997</v>
      </c>
      <c r="L8673">
        <v>0</v>
      </c>
      <c r="M8673">
        <v>62.870669999999997</v>
      </c>
      <c r="N8673">
        <v>153.64590000000001</v>
      </c>
      <c r="O8673">
        <v>66</v>
      </c>
      <c r="P8673">
        <v>117.41228</v>
      </c>
      <c r="Q8673">
        <v>7</v>
      </c>
      <c r="R8673" s="75">
        <v>38555</v>
      </c>
      <c r="T8673" t="s">
        <v>112</v>
      </c>
      <c r="U8673">
        <v>0.13757340000000001</v>
      </c>
      <c r="X8673" t="s">
        <v>114</v>
      </c>
      <c r="Z8673" s="97">
        <v>62600000</v>
      </c>
    </row>
    <row r="8674" spans="1:26">
      <c r="A8674" t="s">
        <v>72</v>
      </c>
      <c r="B8674" t="s">
        <v>56</v>
      </c>
      <c r="C8674" t="s">
        <v>16</v>
      </c>
      <c r="D8674" t="s">
        <v>100</v>
      </c>
      <c r="E8674">
        <v>8</v>
      </c>
      <c r="F8674">
        <v>1641.182</v>
      </c>
      <c r="G8674">
        <v>1641.182</v>
      </c>
      <c r="H8674">
        <v>70.272499999999994</v>
      </c>
      <c r="I8674">
        <v>119.53570000000001</v>
      </c>
      <c r="J8674">
        <v>-153.19110000000001</v>
      </c>
      <c r="K8674">
        <v>-62.684579999999997</v>
      </c>
      <c r="L8674">
        <v>0</v>
      </c>
      <c r="M8674">
        <v>62.684579999999997</v>
      </c>
      <c r="N8674">
        <v>153.19110000000001</v>
      </c>
      <c r="O8674">
        <v>66</v>
      </c>
      <c r="P8674">
        <v>117.41228</v>
      </c>
      <c r="Q8674">
        <v>7</v>
      </c>
      <c r="R8674" s="75">
        <v>38555</v>
      </c>
      <c r="T8674" t="s">
        <v>112</v>
      </c>
      <c r="U8674">
        <v>0.13757340000000001</v>
      </c>
      <c r="X8674" t="s">
        <v>114</v>
      </c>
      <c r="Z8674" s="97">
        <v>62200000</v>
      </c>
    </row>
    <row r="8675" spans="1:26">
      <c r="A8675" t="s">
        <v>72</v>
      </c>
      <c r="B8675" t="s">
        <v>56</v>
      </c>
      <c r="C8675" t="s">
        <v>16</v>
      </c>
      <c r="D8675" t="s">
        <v>100</v>
      </c>
      <c r="E8675">
        <v>9</v>
      </c>
      <c r="F8675">
        <v>1689.627</v>
      </c>
      <c r="G8675">
        <v>1689.627</v>
      </c>
      <c r="H8675">
        <v>73.698620000000005</v>
      </c>
      <c r="I8675">
        <v>119.2135</v>
      </c>
      <c r="J8675">
        <v>-152.7783</v>
      </c>
      <c r="K8675">
        <v>-62.515630000000002</v>
      </c>
      <c r="L8675">
        <v>0</v>
      </c>
      <c r="M8675">
        <v>62.515630000000002</v>
      </c>
      <c r="N8675">
        <v>152.7783</v>
      </c>
      <c r="O8675">
        <v>66</v>
      </c>
      <c r="P8675">
        <v>117.41228</v>
      </c>
      <c r="Q8675">
        <v>7</v>
      </c>
      <c r="R8675" s="75">
        <v>38555</v>
      </c>
      <c r="T8675" t="s">
        <v>112</v>
      </c>
      <c r="U8675">
        <v>0.13757340000000001</v>
      </c>
      <c r="X8675" t="s">
        <v>114</v>
      </c>
      <c r="Z8675" s="97">
        <v>61900000</v>
      </c>
    </row>
    <row r="8676" spans="1:26">
      <c r="A8676" t="s">
        <v>72</v>
      </c>
      <c r="B8676" t="s">
        <v>56</v>
      </c>
      <c r="C8676" t="s">
        <v>16</v>
      </c>
      <c r="D8676" t="s">
        <v>100</v>
      </c>
      <c r="E8676">
        <v>10</v>
      </c>
      <c r="F8676">
        <v>1717.62</v>
      </c>
      <c r="G8676">
        <v>1717.62</v>
      </c>
      <c r="H8676">
        <v>76.824269999999999</v>
      </c>
      <c r="I8676">
        <v>118.62269999999999</v>
      </c>
      <c r="J8676">
        <v>-152.02109999999999</v>
      </c>
      <c r="K8676">
        <v>-62.205779999999997</v>
      </c>
      <c r="L8676">
        <v>0</v>
      </c>
      <c r="M8676">
        <v>62.205779999999997</v>
      </c>
      <c r="N8676">
        <v>152.02109999999999</v>
      </c>
      <c r="O8676">
        <v>66</v>
      </c>
      <c r="P8676">
        <v>117.41228</v>
      </c>
      <c r="Q8676">
        <v>7</v>
      </c>
      <c r="R8676" s="75">
        <v>38555</v>
      </c>
      <c r="T8676" t="s">
        <v>112</v>
      </c>
      <c r="U8676">
        <v>0.13757340000000001</v>
      </c>
      <c r="X8676" t="s">
        <v>114</v>
      </c>
      <c r="Z8676" s="97">
        <v>61300000</v>
      </c>
    </row>
    <row r="8677" spans="1:26">
      <c r="A8677" t="s">
        <v>72</v>
      </c>
      <c r="B8677" t="s">
        <v>56</v>
      </c>
      <c r="C8677" t="s">
        <v>16</v>
      </c>
      <c r="D8677" t="s">
        <v>100</v>
      </c>
      <c r="E8677">
        <v>11</v>
      </c>
      <c r="F8677">
        <v>1733.7180000000001</v>
      </c>
      <c r="G8677">
        <v>1733.7180000000001</v>
      </c>
      <c r="H8677">
        <v>79.896299999999997</v>
      </c>
      <c r="I8677">
        <v>118.3439</v>
      </c>
      <c r="J8677">
        <v>-151.66380000000001</v>
      </c>
      <c r="K8677">
        <v>-62.059620000000002</v>
      </c>
      <c r="L8677">
        <v>0</v>
      </c>
      <c r="M8677">
        <v>62.059620000000002</v>
      </c>
      <c r="N8677">
        <v>151.66380000000001</v>
      </c>
      <c r="O8677">
        <v>66</v>
      </c>
      <c r="P8677">
        <v>117.41228</v>
      </c>
      <c r="Q8677">
        <v>7</v>
      </c>
      <c r="R8677" s="75">
        <v>38555</v>
      </c>
      <c r="T8677" t="s">
        <v>112</v>
      </c>
      <c r="U8677">
        <v>0.13757340000000001</v>
      </c>
      <c r="X8677" t="s">
        <v>114</v>
      </c>
      <c r="Z8677" s="97">
        <v>61000000</v>
      </c>
    </row>
    <row r="8678" spans="1:26">
      <c r="A8678" t="s">
        <v>72</v>
      </c>
      <c r="B8678" t="s">
        <v>56</v>
      </c>
      <c r="C8678" t="s">
        <v>16</v>
      </c>
      <c r="D8678" t="s">
        <v>100</v>
      </c>
      <c r="E8678">
        <v>12</v>
      </c>
      <c r="F8678">
        <v>1722.9960000000001</v>
      </c>
      <c r="G8678">
        <v>1724.048</v>
      </c>
      <c r="H8678">
        <v>81.99221</v>
      </c>
      <c r="I8678">
        <v>118.489</v>
      </c>
      <c r="J8678">
        <v>-152.90170000000001</v>
      </c>
      <c r="K8678">
        <v>-63.187579999999997</v>
      </c>
      <c r="L8678">
        <v>-1.0518799999999999</v>
      </c>
      <c r="M8678">
        <v>61.083820000000003</v>
      </c>
      <c r="N8678">
        <v>150.7979</v>
      </c>
      <c r="O8678">
        <v>66</v>
      </c>
      <c r="P8678">
        <v>117.41228</v>
      </c>
      <c r="Q8678">
        <v>7</v>
      </c>
      <c r="R8678" s="75">
        <v>38555</v>
      </c>
      <c r="T8678" t="s">
        <v>112</v>
      </c>
      <c r="U8678">
        <v>0.13757340000000001</v>
      </c>
      <c r="X8678" t="s">
        <v>114</v>
      </c>
      <c r="Z8678" s="97">
        <v>61200000</v>
      </c>
    </row>
    <row r="8679" spans="1:26">
      <c r="A8679" t="s">
        <v>72</v>
      </c>
      <c r="B8679" t="s">
        <v>56</v>
      </c>
      <c r="C8679" t="s">
        <v>16</v>
      </c>
      <c r="D8679" t="s">
        <v>100</v>
      </c>
      <c r="E8679">
        <v>13</v>
      </c>
      <c r="F8679">
        <v>1686.0360000000001</v>
      </c>
      <c r="G8679">
        <v>1015.7089999999999</v>
      </c>
      <c r="H8679">
        <v>83.357119999999995</v>
      </c>
      <c r="I8679">
        <v>118.1341</v>
      </c>
      <c r="J8679">
        <v>518.93179999999995</v>
      </c>
      <c r="K8679">
        <v>608.37710000000004</v>
      </c>
      <c r="L8679">
        <v>670.32669999999996</v>
      </c>
      <c r="M8679">
        <v>732.27629999999999</v>
      </c>
      <c r="N8679">
        <v>821.72159999999997</v>
      </c>
      <c r="O8679">
        <v>66</v>
      </c>
      <c r="P8679">
        <v>117.41228</v>
      </c>
      <c r="Q8679">
        <v>7</v>
      </c>
      <c r="R8679" s="75">
        <v>38555</v>
      </c>
      <c r="T8679" t="s">
        <v>112</v>
      </c>
      <c r="U8679">
        <v>0.13757340000000001</v>
      </c>
      <c r="X8679" t="s">
        <v>114</v>
      </c>
      <c r="Z8679" s="97">
        <v>60800000</v>
      </c>
    </row>
    <row r="8680" spans="1:26">
      <c r="A8680" t="s">
        <v>72</v>
      </c>
      <c r="B8680" t="s">
        <v>56</v>
      </c>
      <c r="C8680" t="s">
        <v>16</v>
      </c>
      <c r="D8680" t="s">
        <v>100</v>
      </c>
      <c r="E8680">
        <v>14</v>
      </c>
      <c r="F8680">
        <v>1692.2349999999999</v>
      </c>
      <c r="G8680">
        <v>208.3049</v>
      </c>
      <c r="H8680">
        <v>84.156300000000002</v>
      </c>
      <c r="I8680">
        <v>118.30289999999999</v>
      </c>
      <c r="J8680">
        <v>1332.319</v>
      </c>
      <c r="K8680">
        <v>1421.8920000000001</v>
      </c>
      <c r="L8680">
        <v>1483.93</v>
      </c>
      <c r="M8680">
        <v>1545.9690000000001</v>
      </c>
      <c r="N8680">
        <v>1635.5419999999999</v>
      </c>
      <c r="O8680">
        <v>66</v>
      </c>
      <c r="P8680">
        <v>117.41228</v>
      </c>
      <c r="Q8680">
        <v>7</v>
      </c>
      <c r="R8680" s="75">
        <v>38555</v>
      </c>
      <c r="T8680" t="s">
        <v>112</v>
      </c>
      <c r="U8680">
        <v>0.13757340000000001</v>
      </c>
      <c r="X8680" t="s">
        <v>114</v>
      </c>
      <c r="Z8680" s="97">
        <v>61000000</v>
      </c>
    </row>
    <row r="8681" spans="1:26">
      <c r="A8681" t="s">
        <v>72</v>
      </c>
      <c r="B8681" t="s">
        <v>56</v>
      </c>
      <c r="C8681" t="s">
        <v>16</v>
      </c>
      <c r="D8681" t="s">
        <v>100</v>
      </c>
      <c r="E8681">
        <v>15</v>
      </c>
      <c r="F8681">
        <v>1673.4780000000001</v>
      </c>
      <c r="G8681">
        <v>208.07470000000001</v>
      </c>
      <c r="H8681">
        <v>84.4559</v>
      </c>
      <c r="I8681">
        <v>118.4312</v>
      </c>
      <c r="J8681">
        <v>1313.6279999999999</v>
      </c>
      <c r="K8681">
        <v>1403.298</v>
      </c>
      <c r="L8681">
        <v>1465.403</v>
      </c>
      <c r="M8681">
        <v>1527.509</v>
      </c>
      <c r="N8681">
        <v>1617.1790000000001</v>
      </c>
      <c r="O8681">
        <v>66</v>
      </c>
      <c r="P8681">
        <v>117.41228</v>
      </c>
      <c r="Q8681">
        <v>7</v>
      </c>
      <c r="R8681" s="75">
        <v>38555</v>
      </c>
      <c r="T8681" t="s">
        <v>112</v>
      </c>
      <c r="U8681">
        <v>0.13757340000000001</v>
      </c>
      <c r="X8681" t="s">
        <v>114</v>
      </c>
      <c r="Z8681" s="97">
        <v>61100000</v>
      </c>
    </row>
    <row r="8682" spans="1:26">
      <c r="A8682" t="s">
        <v>72</v>
      </c>
      <c r="B8682" t="s">
        <v>56</v>
      </c>
      <c r="C8682" t="s">
        <v>16</v>
      </c>
      <c r="D8682" t="s">
        <v>100</v>
      </c>
      <c r="E8682">
        <v>16</v>
      </c>
      <c r="F8682">
        <v>1627.94</v>
      </c>
      <c r="G8682">
        <v>206.8083</v>
      </c>
      <c r="H8682">
        <v>84.773420000000002</v>
      </c>
      <c r="I8682">
        <v>118.3138</v>
      </c>
      <c r="J8682">
        <v>1269.5070000000001</v>
      </c>
      <c r="K8682">
        <v>1359.088</v>
      </c>
      <c r="L8682">
        <v>1421.1320000000001</v>
      </c>
      <c r="M8682">
        <v>1483.1759999999999</v>
      </c>
      <c r="N8682">
        <v>1572.7570000000001</v>
      </c>
      <c r="O8682">
        <v>66</v>
      </c>
      <c r="P8682">
        <v>117.41228</v>
      </c>
      <c r="Q8682">
        <v>7</v>
      </c>
      <c r="R8682" s="75">
        <v>38555</v>
      </c>
      <c r="T8682" t="s">
        <v>112</v>
      </c>
      <c r="U8682">
        <v>0.13757340000000001</v>
      </c>
      <c r="X8682" t="s">
        <v>114</v>
      </c>
      <c r="Z8682" s="97">
        <v>61000000</v>
      </c>
    </row>
    <row r="8683" spans="1:26">
      <c r="A8683" t="s">
        <v>72</v>
      </c>
      <c r="B8683" t="s">
        <v>56</v>
      </c>
      <c r="C8683" t="s">
        <v>16</v>
      </c>
      <c r="D8683" t="s">
        <v>100</v>
      </c>
      <c r="E8683">
        <v>17</v>
      </c>
      <c r="F8683">
        <v>1590.3520000000001</v>
      </c>
      <c r="G8683">
        <v>207.19560000000001</v>
      </c>
      <c r="H8683">
        <v>84.834900000000005</v>
      </c>
      <c r="I8683">
        <v>118.38639999999999</v>
      </c>
      <c r="J8683">
        <v>1231.4380000000001</v>
      </c>
      <c r="K8683">
        <v>1321.075</v>
      </c>
      <c r="L8683">
        <v>1383.1569999999999</v>
      </c>
      <c r="M8683">
        <v>1445.239</v>
      </c>
      <c r="N8683">
        <v>1534.875</v>
      </c>
      <c r="O8683">
        <v>66</v>
      </c>
      <c r="P8683">
        <v>117.41228</v>
      </c>
      <c r="Q8683">
        <v>7</v>
      </c>
      <c r="R8683" s="75">
        <v>38555</v>
      </c>
      <c r="T8683" t="s">
        <v>112</v>
      </c>
      <c r="U8683">
        <v>0.13757340000000001</v>
      </c>
      <c r="X8683" t="s">
        <v>114</v>
      </c>
      <c r="Z8683" s="97">
        <v>61100000</v>
      </c>
    </row>
    <row r="8684" spans="1:26">
      <c r="A8684" t="s">
        <v>72</v>
      </c>
      <c r="B8684" t="s">
        <v>56</v>
      </c>
      <c r="C8684" t="s">
        <v>16</v>
      </c>
      <c r="D8684" t="s">
        <v>100</v>
      </c>
      <c r="E8684">
        <v>18</v>
      </c>
      <c r="F8684">
        <v>1545.7739999999999</v>
      </c>
      <c r="G8684">
        <v>206.0129</v>
      </c>
      <c r="H8684">
        <v>83.263339999999999</v>
      </c>
      <c r="I8684">
        <v>118.1931</v>
      </c>
      <c r="J8684">
        <v>1188.2909999999999</v>
      </c>
      <c r="K8684">
        <v>1277.7809999999999</v>
      </c>
      <c r="L8684">
        <v>1339.761</v>
      </c>
      <c r="M8684">
        <v>1401.742</v>
      </c>
      <c r="N8684">
        <v>1491.232</v>
      </c>
      <c r="O8684">
        <v>66</v>
      </c>
      <c r="P8684">
        <v>117.41228</v>
      </c>
      <c r="Q8684">
        <v>7</v>
      </c>
      <c r="R8684" s="75">
        <v>38555</v>
      </c>
      <c r="T8684" t="s">
        <v>112</v>
      </c>
      <c r="U8684">
        <v>0.13757340000000001</v>
      </c>
      <c r="X8684" t="s">
        <v>114</v>
      </c>
      <c r="Z8684" s="97">
        <v>60900000</v>
      </c>
    </row>
    <row r="8685" spans="1:26">
      <c r="A8685" t="s">
        <v>72</v>
      </c>
      <c r="B8685" t="s">
        <v>56</v>
      </c>
      <c r="C8685" t="s">
        <v>16</v>
      </c>
      <c r="D8685" t="s">
        <v>100</v>
      </c>
      <c r="E8685">
        <v>19</v>
      </c>
      <c r="F8685">
        <v>1536.3979999999999</v>
      </c>
      <c r="G8685">
        <v>725.87630000000001</v>
      </c>
      <c r="H8685">
        <v>81.582239999999999</v>
      </c>
      <c r="I8685">
        <v>118.4325</v>
      </c>
      <c r="J8685">
        <v>658.74469999999997</v>
      </c>
      <c r="K8685">
        <v>748.41600000000005</v>
      </c>
      <c r="L8685">
        <v>810.52200000000005</v>
      </c>
      <c r="M8685">
        <v>872.62810000000002</v>
      </c>
      <c r="N8685">
        <v>962.29939999999999</v>
      </c>
      <c r="O8685">
        <v>66</v>
      </c>
      <c r="P8685">
        <v>117.41228</v>
      </c>
      <c r="Q8685">
        <v>7</v>
      </c>
      <c r="R8685" s="75">
        <v>38555</v>
      </c>
      <c r="T8685" t="s">
        <v>112</v>
      </c>
      <c r="U8685">
        <v>0.13757340000000001</v>
      </c>
      <c r="X8685" t="s">
        <v>114</v>
      </c>
      <c r="Z8685" s="97">
        <v>61100000</v>
      </c>
    </row>
    <row r="8686" spans="1:26">
      <c r="A8686" t="s">
        <v>72</v>
      </c>
      <c r="B8686" t="s">
        <v>56</v>
      </c>
      <c r="C8686" t="s">
        <v>16</v>
      </c>
      <c r="D8686" t="s">
        <v>100</v>
      </c>
      <c r="E8686">
        <v>20</v>
      </c>
      <c r="F8686">
        <v>1536.6120000000001</v>
      </c>
      <c r="G8686">
        <v>1224.8610000000001</v>
      </c>
      <c r="H8686">
        <v>78.877679999999998</v>
      </c>
      <c r="I8686">
        <v>119.187</v>
      </c>
      <c r="J8686">
        <v>159.00739999999999</v>
      </c>
      <c r="K8686">
        <v>249.25</v>
      </c>
      <c r="L8686">
        <v>311.75170000000003</v>
      </c>
      <c r="M8686">
        <v>374.2534</v>
      </c>
      <c r="N8686">
        <v>464.49610000000001</v>
      </c>
      <c r="O8686">
        <v>66</v>
      </c>
      <c r="P8686">
        <v>117.41228</v>
      </c>
      <c r="Q8686">
        <v>7</v>
      </c>
      <c r="R8686" s="75">
        <v>38555</v>
      </c>
      <c r="T8686" t="s">
        <v>112</v>
      </c>
      <c r="U8686">
        <v>0.13757340000000001</v>
      </c>
      <c r="X8686" t="s">
        <v>114</v>
      </c>
      <c r="Z8686" s="97">
        <v>61900000</v>
      </c>
    </row>
    <row r="8687" spans="1:26">
      <c r="A8687" t="s">
        <v>72</v>
      </c>
      <c r="B8687" t="s">
        <v>56</v>
      </c>
      <c r="C8687" t="s">
        <v>16</v>
      </c>
      <c r="D8687" t="s">
        <v>100</v>
      </c>
      <c r="E8687">
        <v>21</v>
      </c>
      <c r="F8687">
        <v>1538.0709999999999</v>
      </c>
      <c r="G8687">
        <v>1359.924</v>
      </c>
      <c r="H8687">
        <v>75.652439999999999</v>
      </c>
      <c r="I8687">
        <v>119.3173</v>
      </c>
      <c r="J8687">
        <v>25.23611</v>
      </c>
      <c r="K8687">
        <v>115.57729999999999</v>
      </c>
      <c r="L8687">
        <v>178.1473</v>
      </c>
      <c r="M8687">
        <v>240.7174</v>
      </c>
      <c r="N8687">
        <v>331.05860000000001</v>
      </c>
      <c r="O8687">
        <v>66</v>
      </c>
      <c r="P8687">
        <v>117.41228</v>
      </c>
      <c r="Q8687">
        <v>7</v>
      </c>
      <c r="R8687" s="75">
        <v>38555</v>
      </c>
      <c r="T8687" t="s">
        <v>112</v>
      </c>
      <c r="U8687">
        <v>0.13757340000000001</v>
      </c>
      <c r="X8687" t="s">
        <v>114</v>
      </c>
      <c r="Z8687" s="97">
        <v>62000000</v>
      </c>
    </row>
    <row r="8688" spans="1:26">
      <c r="A8688" t="s">
        <v>72</v>
      </c>
      <c r="B8688" t="s">
        <v>56</v>
      </c>
      <c r="C8688" t="s">
        <v>16</v>
      </c>
      <c r="D8688" t="s">
        <v>100</v>
      </c>
      <c r="E8688">
        <v>22</v>
      </c>
      <c r="F8688">
        <v>1538.443</v>
      </c>
      <c r="G8688">
        <v>1447.4259999999999</v>
      </c>
      <c r="H8688">
        <v>75.210440000000006</v>
      </c>
      <c r="I8688">
        <v>119.2285</v>
      </c>
      <c r="J8688">
        <v>-61.78022</v>
      </c>
      <c r="K8688">
        <v>28.493739999999999</v>
      </c>
      <c r="L8688">
        <v>91.017210000000006</v>
      </c>
      <c r="M8688">
        <v>153.54069999999999</v>
      </c>
      <c r="N8688">
        <v>243.81469999999999</v>
      </c>
      <c r="O8688">
        <v>66</v>
      </c>
      <c r="P8688">
        <v>117.41228</v>
      </c>
      <c r="Q8688">
        <v>7</v>
      </c>
      <c r="R8688" s="75">
        <v>38555</v>
      </c>
      <c r="T8688" t="s">
        <v>112</v>
      </c>
      <c r="U8688">
        <v>0.13757340000000001</v>
      </c>
      <c r="X8688" t="s">
        <v>114</v>
      </c>
      <c r="Z8688" s="97">
        <v>61900000</v>
      </c>
    </row>
    <row r="8689" spans="1:26">
      <c r="A8689" t="s">
        <v>72</v>
      </c>
      <c r="B8689" t="s">
        <v>56</v>
      </c>
      <c r="C8689" t="s">
        <v>16</v>
      </c>
      <c r="D8689" t="s">
        <v>100</v>
      </c>
      <c r="E8689">
        <v>23</v>
      </c>
      <c r="F8689">
        <v>1538.491</v>
      </c>
      <c r="G8689">
        <v>1477.04</v>
      </c>
      <c r="H8689">
        <v>73.982889999999998</v>
      </c>
      <c r="I8689">
        <v>119.13</v>
      </c>
      <c r="J8689">
        <v>-91.219980000000007</v>
      </c>
      <c r="K8689">
        <v>-1.020554</v>
      </c>
      <c r="L8689">
        <v>61.45129</v>
      </c>
      <c r="M8689">
        <v>123.92310000000001</v>
      </c>
      <c r="N8689">
        <v>214.12260000000001</v>
      </c>
      <c r="O8689">
        <v>66</v>
      </c>
      <c r="P8689">
        <v>117.41228</v>
      </c>
      <c r="Q8689">
        <v>7</v>
      </c>
      <c r="R8689" s="75">
        <v>38555</v>
      </c>
      <c r="T8689" t="s">
        <v>112</v>
      </c>
      <c r="U8689">
        <v>0.13757340000000001</v>
      </c>
      <c r="X8689" t="s">
        <v>114</v>
      </c>
      <c r="Z8689" s="97">
        <v>61800000</v>
      </c>
    </row>
    <row r="8690" spans="1:26">
      <c r="A8690" t="s">
        <v>72</v>
      </c>
      <c r="B8690" t="s">
        <v>56</v>
      </c>
      <c r="C8690" t="s">
        <v>16</v>
      </c>
      <c r="D8690" t="s">
        <v>100</v>
      </c>
      <c r="E8690">
        <v>24</v>
      </c>
      <c r="F8690">
        <v>1530.2190000000001</v>
      </c>
      <c r="G8690">
        <v>1466.25</v>
      </c>
      <c r="H8690">
        <v>72.588849999999994</v>
      </c>
      <c r="I8690">
        <v>119.3142</v>
      </c>
      <c r="J8690">
        <v>-88.938469999999995</v>
      </c>
      <c r="K8690">
        <v>1.400428</v>
      </c>
      <c r="L8690">
        <v>63.968870000000003</v>
      </c>
      <c r="M8690">
        <v>126.5373</v>
      </c>
      <c r="N8690">
        <v>216.87620000000001</v>
      </c>
      <c r="O8690">
        <v>66</v>
      </c>
      <c r="P8690">
        <v>117.41228</v>
      </c>
      <c r="Q8690">
        <v>7</v>
      </c>
      <c r="R8690" s="75">
        <v>38555</v>
      </c>
      <c r="T8690" t="s">
        <v>112</v>
      </c>
      <c r="U8690">
        <v>0.13757340000000001</v>
      </c>
      <c r="X8690" t="s">
        <v>114</v>
      </c>
      <c r="Z8690" s="97">
        <v>62000000</v>
      </c>
    </row>
    <row r="8691" spans="1:26">
      <c r="A8691" t="s">
        <v>72</v>
      </c>
      <c r="B8691" t="s">
        <v>56</v>
      </c>
      <c r="C8691" t="s">
        <v>17</v>
      </c>
      <c r="D8691" t="s">
        <v>100</v>
      </c>
      <c r="E8691">
        <v>1</v>
      </c>
      <c r="F8691">
        <v>1585.6679999999999</v>
      </c>
      <c r="G8691">
        <v>1585.6679999999999</v>
      </c>
      <c r="H8691">
        <v>71.954409999999996</v>
      </c>
      <c r="I8691">
        <v>118.41070000000001</v>
      </c>
      <c r="J8691">
        <v>-151.74940000000001</v>
      </c>
      <c r="K8691">
        <v>-62.094639999999998</v>
      </c>
      <c r="L8691">
        <v>0</v>
      </c>
      <c r="M8691">
        <v>62.094639999999998</v>
      </c>
      <c r="N8691">
        <v>151.74940000000001</v>
      </c>
      <c r="O8691">
        <v>66</v>
      </c>
      <c r="P8691">
        <v>117.41228</v>
      </c>
      <c r="Q8691">
        <v>8</v>
      </c>
      <c r="R8691" s="75">
        <v>33833</v>
      </c>
      <c r="T8691" t="s">
        <v>112</v>
      </c>
      <c r="U8691">
        <v>0.1402542</v>
      </c>
      <c r="X8691" t="s">
        <v>114</v>
      </c>
      <c r="Z8691" s="97">
        <v>61100000</v>
      </c>
    </row>
    <row r="8692" spans="1:26">
      <c r="A8692" t="s">
        <v>72</v>
      </c>
      <c r="B8692" t="s">
        <v>56</v>
      </c>
      <c r="C8692" t="s">
        <v>17</v>
      </c>
      <c r="D8692" t="s">
        <v>100</v>
      </c>
      <c r="E8692">
        <v>2</v>
      </c>
      <c r="F8692">
        <v>1589.335</v>
      </c>
      <c r="G8692">
        <v>1589.335</v>
      </c>
      <c r="H8692">
        <v>70.793620000000004</v>
      </c>
      <c r="I8692">
        <v>118.2944</v>
      </c>
      <c r="J8692">
        <v>-151.60040000000001</v>
      </c>
      <c r="K8692">
        <v>-62.033650000000002</v>
      </c>
      <c r="L8692">
        <v>0</v>
      </c>
      <c r="M8692">
        <v>62.033650000000002</v>
      </c>
      <c r="N8692">
        <v>151.60040000000001</v>
      </c>
      <c r="O8692">
        <v>66</v>
      </c>
      <c r="P8692">
        <v>117.41228</v>
      </c>
      <c r="Q8692">
        <v>8</v>
      </c>
      <c r="R8692" s="75">
        <v>33833</v>
      </c>
      <c r="T8692" t="s">
        <v>112</v>
      </c>
      <c r="U8692">
        <v>0.1402542</v>
      </c>
      <c r="X8692" t="s">
        <v>114</v>
      </c>
      <c r="Z8692" s="97">
        <v>61000000</v>
      </c>
    </row>
    <row r="8693" spans="1:26">
      <c r="A8693" t="s">
        <v>72</v>
      </c>
      <c r="B8693" t="s">
        <v>56</v>
      </c>
      <c r="C8693" t="s">
        <v>17</v>
      </c>
      <c r="D8693" t="s">
        <v>100</v>
      </c>
      <c r="E8693">
        <v>3</v>
      </c>
      <c r="F8693">
        <v>1581.6579999999999</v>
      </c>
      <c r="G8693">
        <v>1581.6579999999999</v>
      </c>
      <c r="H8693">
        <v>69.678629999999998</v>
      </c>
      <c r="I8693">
        <v>118.2714</v>
      </c>
      <c r="J8693">
        <v>-151.57089999999999</v>
      </c>
      <c r="K8693">
        <v>-62.021569999999997</v>
      </c>
      <c r="L8693">
        <v>0</v>
      </c>
      <c r="M8693">
        <v>62.021569999999997</v>
      </c>
      <c r="N8693">
        <v>151.57089999999999</v>
      </c>
      <c r="O8693">
        <v>66</v>
      </c>
      <c r="P8693">
        <v>117.41228</v>
      </c>
      <c r="Q8693">
        <v>8</v>
      </c>
      <c r="R8693" s="75">
        <v>33833</v>
      </c>
      <c r="T8693" t="s">
        <v>112</v>
      </c>
      <c r="U8693">
        <v>0.1402542</v>
      </c>
      <c r="X8693" t="s">
        <v>114</v>
      </c>
      <c r="Z8693" s="97">
        <v>60900000</v>
      </c>
    </row>
    <row r="8694" spans="1:26">
      <c r="A8694" t="s">
        <v>72</v>
      </c>
      <c r="B8694" t="s">
        <v>56</v>
      </c>
      <c r="C8694" t="s">
        <v>17</v>
      </c>
      <c r="D8694" t="s">
        <v>100</v>
      </c>
      <c r="E8694">
        <v>4</v>
      </c>
      <c r="F8694">
        <v>1576.453</v>
      </c>
      <c r="G8694">
        <v>1576.453</v>
      </c>
      <c r="H8694">
        <v>68.670389999999998</v>
      </c>
      <c r="I8694">
        <v>118.33199999999999</v>
      </c>
      <c r="J8694">
        <v>-151.64859999999999</v>
      </c>
      <c r="K8694">
        <v>-62.053379999999997</v>
      </c>
      <c r="L8694">
        <v>0</v>
      </c>
      <c r="M8694">
        <v>62.053379999999997</v>
      </c>
      <c r="N8694">
        <v>151.64859999999999</v>
      </c>
      <c r="O8694">
        <v>66</v>
      </c>
      <c r="P8694">
        <v>117.41228</v>
      </c>
      <c r="Q8694">
        <v>8</v>
      </c>
      <c r="R8694" s="75">
        <v>33833</v>
      </c>
      <c r="T8694" t="s">
        <v>112</v>
      </c>
      <c r="U8694">
        <v>0.1402542</v>
      </c>
      <c r="X8694" t="s">
        <v>114</v>
      </c>
      <c r="Z8694" s="97">
        <v>61000000</v>
      </c>
    </row>
    <row r="8695" spans="1:26">
      <c r="A8695" t="s">
        <v>72</v>
      </c>
      <c r="B8695" t="s">
        <v>56</v>
      </c>
      <c r="C8695" t="s">
        <v>17</v>
      </c>
      <c r="D8695" t="s">
        <v>100</v>
      </c>
      <c r="E8695">
        <v>5</v>
      </c>
      <c r="F8695">
        <v>1576.787</v>
      </c>
      <c r="G8695">
        <v>1576.787</v>
      </c>
      <c r="H8695">
        <v>67.988569999999996</v>
      </c>
      <c r="I8695">
        <v>118.4768</v>
      </c>
      <c r="J8695">
        <v>-151.83410000000001</v>
      </c>
      <c r="K8695">
        <v>-62.129280000000001</v>
      </c>
      <c r="L8695">
        <v>0</v>
      </c>
      <c r="M8695">
        <v>62.129280000000001</v>
      </c>
      <c r="N8695">
        <v>151.83410000000001</v>
      </c>
      <c r="O8695">
        <v>66</v>
      </c>
      <c r="P8695">
        <v>117.41228</v>
      </c>
      <c r="Q8695">
        <v>8</v>
      </c>
      <c r="R8695" s="75">
        <v>33833</v>
      </c>
      <c r="T8695" t="s">
        <v>112</v>
      </c>
      <c r="U8695">
        <v>0.1402542</v>
      </c>
      <c r="X8695" t="s">
        <v>114</v>
      </c>
      <c r="Z8695" s="97">
        <v>61100000</v>
      </c>
    </row>
    <row r="8696" spans="1:26">
      <c r="A8696" t="s">
        <v>72</v>
      </c>
      <c r="B8696" t="s">
        <v>56</v>
      </c>
      <c r="C8696" t="s">
        <v>17</v>
      </c>
      <c r="D8696" t="s">
        <v>100</v>
      </c>
      <c r="E8696">
        <v>6</v>
      </c>
      <c r="F8696">
        <v>1593.1579999999999</v>
      </c>
      <c r="G8696">
        <v>1593.1579999999999</v>
      </c>
      <c r="H8696">
        <v>66.892330000000001</v>
      </c>
      <c r="I8696">
        <v>118.5115</v>
      </c>
      <c r="J8696">
        <v>-151.87860000000001</v>
      </c>
      <c r="K8696">
        <v>-62.147489999999998</v>
      </c>
      <c r="L8696">
        <v>0</v>
      </c>
      <c r="M8696">
        <v>62.147489999999998</v>
      </c>
      <c r="N8696">
        <v>151.87860000000001</v>
      </c>
      <c r="O8696">
        <v>66</v>
      </c>
      <c r="P8696">
        <v>117.41228</v>
      </c>
      <c r="Q8696">
        <v>8</v>
      </c>
      <c r="R8696" s="75">
        <v>33833</v>
      </c>
      <c r="T8696" t="s">
        <v>112</v>
      </c>
      <c r="U8696">
        <v>0.1402542</v>
      </c>
      <c r="X8696" t="s">
        <v>114</v>
      </c>
      <c r="Z8696" s="97">
        <v>61200000</v>
      </c>
    </row>
    <row r="8697" spans="1:26">
      <c r="A8697" t="s">
        <v>72</v>
      </c>
      <c r="B8697" t="s">
        <v>56</v>
      </c>
      <c r="C8697" t="s">
        <v>17</v>
      </c>
      <c r="D8697" t="s">
        <v>100</v>
      </c>
      <c r="E8697">
        <v>7</v>
      </c>
      <c r="F8697">
        <v>1650.9780000000001</v>
      </c>
      <c r="G8697">
        <v>1650.9780000000001</v>
      </c>
      <c r="H8697">
        <v>66.670460000000006</v>
      </c>
      <c r="I8697">
        <v>118.3349</v>
      </c>
      <c r="J8697">
        <v>-151.6523</v>
      </c>
      <c r="K8697">
        <v>-62.054900000000004</v>
      </c>
      <c r="L8697">
        <v>0</v>
      </c>
      <c r="M8697">
        <v>62.054900000000004</v>
      </c>
      <c r="N8697">
        <v>151.6523</v>
      </c>
      <c r="O8697">
        <v>66</v>
      </c>
      <c r="P8697">
        <v>117.41228</v>
      </c>
      <c r="Q8697">
        <v>8</v>
      </c>
      <c r="R8697" s="75">
        <v>33833</v>
      </c>
      <c r="T8697" t="s">
        <v>112</v>
      </c>
      <c r="U8697">
        <v>0.1402542</v>
      </c>
      <c r="X8697" t="s">
        <v>114</v>
      </c>
      <c r="Z8697" s="97">
        <v>61000000</v>
      </c>
    </row>
    <row r="8698" spans="1:26">
      <c r="A8698" t="s">
        <v>72</v>
      </c>
      <c r="B8698" t="s">
        <v>56</v>
      </c>
      <c r="C8698" t="s">
        <v>17</v>
      </c>
      <c r="D8698" t="s">
        <v>100</v>
      </c>
      <c r="E8698">
        <v>8</v>
      </c>
      <c r="F8698">
        <v>1712.4760000000001</v>
      </c>
      <c r="G8698">
        <v>1712.4760000000001</v>
      </c>
      <c r="H8698">
        <v>69.080039999999997</v>
      </c>
      <c r="I8698">
        <v>118.30240000000001</v>
      </c>
      <c r="J8698">
        <v>-151.61060000000001</v>
      </c>
      <c r="K8698">
        <v>-62.03783</v>
      </c>
      <c r="L8698">
        <v>0</v>
      </c>
      <c r="M8698">
        <v>62.03783</v>
      </c>
      <c r="N8698">
        <v>151.61060000000001</v>
      </c>
      <c r="O8698">
        <v>66</v>
      </c>
      <c r="P8698">
        <v>117.41228</v>
      </c>
      <c r="Q8698">
        <v>8</v>
      </c>
      <c r="R8698" s="75">
        <v>33833</v>
      </c>
      <c r="T8698" t="s">
        <v>112</v>
      </c>
      <c r="U8698">
        <v>0.1402542</v>
      </c>
      <c r="X8698" t="s">
        <v>114</v>
      </c>
      <c r="Z8698" s="97">
        <v>61000000</v>
      </c>
    </row>
    <row r="8699" spans="1:26">
      <c r="A8699" t="s">
        <v>72</v>
      </c>
      <c r="B8699" t="s">
        <v>56</v>
      </c>
      <c r="C8699" t="s">
        <v>17</v>
      </c>
      <c r="D8699" t="s">
        <v>100</v>
      </c>
      <c r="E8699">
        <v>9</v>
      </c>
      <c r="F8699">
        <v>1737.713</v>
      </c>
      <c r="G8699">
        <v>1737.713</v>
      </c>
      <c r="H8699">
        <v>75.112880000000004</v>
      </c>
      <c r="I8699">
        <v>118.47920000000001</v>
      </c>
      <c r="J8699">
        <v>-151.83709999999999</v>
      </c>
      <c r="K8699">
        <v>-62.13053</v>
      </c>
      <c r="L8699">
        <v>0</v>
      </c>
      <c r="M8699">
        <v>62.13053</v>
      </c>
      <c r="N8699">
        <v>151.83709999999999</v>
      </c>
      <c r="O8699">
        <v>66</v>
      </c>
      <c r="P8699">
        <v>117.41228</v>
      </c>
      <c r="Q8699">
        <v>8</v>
      </c>
      <c r="R8699" s="75">
        <v>33833</v>
      </c>
      <c r="T8699" t="s">
        <v>112</v>
      </c>
      <c r="U8699">
        <v>0.1402542</v>
      </c>
      <c r="X8699" t="s">
        <v>114</v>
      </c>
      <c r="Z8699" s="97">
        <v>61100000</v>
      </c>
    </row>
    <row r="8700" spans="1:26">
      <c r="A8700" t="s">
        <v>72</v>
      </c>
      <c r="B8700" t="s">
        <v>56</v>
      </c>
      <c r="C8700" t="s">
        <v>17</v>
      </c>
      <c r="D8700" t="s">
        <v>100</v>
      </c>
      <c r="E8700">
        <v>10</v>
      </c>
      <c r="F8700">
        <v>1771.7049999999999</v>
      </c>
      <c r="G8700">
        <v>1771.7049999999999</v>
      </c>
      <c r="H8700">
        <v>80.961879999999994</v>
      </c>
      <c r="I8700">
        <v>118.37649999999999</v>
      </c>
      <c r="J8700">
        <v>-151.7056</v>
      </c>
      <c r="K8700">
        <v>-62.076680000000003</v>
      </c>
      <c r="L8700">
        <v>0</v>
      </c>
      <c r="M8700">
        <v>62.076680000000003</v>
      </c>
      <c r="N8700">
        <v>151.7056</v>
      </c>
      <c r="O8700">
        <v>66</v>
      </c>
      <c r="P8700">
        <v>117.41228</v>
      </c>
      <c r="Q8700">
        <v>8</v>
      </c>
      <c r="R8700" s="75">
        <v>33833</v>
      </c>
      <c r="T8700" t="s">
        <v>112</v>
      </c>
      <c r="U8700">
        <v>0.1402542</v>
      </c>
      <c r="X8700" t="s">
        <v>114</v>
      </c>
      <c r="Z8700" s="97">
        <v>61000000</v>
      </c>
    </row>
    <row r="8701" spans="1:26">
      <c r="A8701" t="s">
        <v>72</v>
      </c>
      <c r="B8701" t="s">
        <v>56</v>
      </c>
      <c r="C8701" t="s">
        <v>17</v>
      </c>
      <c r="D8701" t="s">
        <v>100</v>
      </c>
      <c r="E8701">
        <v>11</v>
      </c>
      <c r="F8701">
        <v>1789.519</v>
      </c>
      <c r="G8701">
        <v>1789.519</v>
      </c>
      <c r="H8701">
        <v>83.597899999999996</v>
      </c>
      <c r="I8701">
        <v>118.13079999999999</v>
      </c>
      <c r="J8701">
        <v>-151.39080000000001</v>
      </c>
      <c r="K8701">
        <v>-61.947879999999998</v>
      </c>
      <c r="L8701">
        <v>0</v>
      </c>
      <c r="M8701">
        <v>61.947879999999998</v>
      </c>
      <c r="N8701">
        <v>151.39080000000001</v>
      </c>
      <c r="O8701">
        <v>66</v>
      </c>
      <c r="P8701">
        <v>117.41228</v>
      </c>
      <c r="Q8701">
        <v>8</v>
      </c>
      <c r="R8701" s="75">
        <v>33833</v>
      </c>
      <c r="T8701" t="s">
        <v>112</v>
      </c>
      <c r="U8701">
        <v>0.1402542</v>
      </c>
      <c r="X8701" t="s">
        <v>114</v>
      </c>
      <c r="Z8701" s="97">
        <v>60800000</v>
      </c>
    </row>
    <row r="8702" spans="1:26">
      <c r="A8702" t="s">
        <v>72</v>
      </c>
      <c r="B8702" t="s">
        <v>56</v>
      </c>
      <c r="C8702" t="s">
        <v>17</v>
      </c>
      <c r="D8702" t="s">
        <v>100</v>
      </c>
      <c r="E8702">
        <v>12</v>
      </c>
      <c r="F8702">
        <v>1774.252</v>
      </c>
      <c r="G8702">
        <v>1782.58</v>
      </c>
      <c r="H8702">
        <v>85.439189999999996</v>
      </c>
      <c r="I8702">
        <v>118.083</v>
      </c>
      <c r="J8702">
        <v>-159.65729999999999</v>
      </c>
      <c r="K8702">
        <v>-70.250649999999993</v>
      </c>
      <c r="L8702">
        <v>-8.3278809999999996</v>
      </c>
      <c r="M8702">
        <v>53.594889999999999</v>
      </c>
      <c r="N8702">
        <v>143.00149999999999</v>
      </c>
      <c r="O8702">
        <v>66</v>
      </c>
      <c r="P8702">
        <v>117.41228</v>
      </c>
      <c r="Q8702">
        <v>8</v>
      </c>
      <c r="R8702" s="75">
        <v>33833</v>
      </c>
      <c r="T8702" t="s">
        <v>112</v>
      </c>
      <c r="U8702">
        <v>0.1402542</v>
      </c>
      <c r="X8702" t="s">
        <v>114</v>
      </c>
      <c r="Z8702" s="97">
        <v>60700000</v>
      </c>
    </row>
    <row r="8703" spans="1:26">
      <c r="A8703" t="s">
        <v>72</v>
      </c>
      <c r="B8703" t="s">
        <v>56</v>
      </c>
      <c r="C8703" t="s">
        <v>17</v>
      </c>
      <c r="D8703" t="s">
        <v>100</v>
      </c>
      <c r="E8703">
        <v>13</v>
      </c>
      <c r="F8703">
        <v>1744.5989999999999</v>
      </c>
      <c r="G8703">
        <v>1046.4690000000001</v>
      </c>
      <c r="H8703">
        <v>87.832830000000001</v>
      </c>
      <c r="I8703">
        <v>117.78189999999999</v>
      </c>
      <c r="J8703">
        <v>547.18589999999995</v>
      </c>
      <c r="K8703">
        <v>636.3646</v>
      </c>
      <c r="L8703">
        <v>698.12950000000001</v>
      </c>
      <c r="M8703">
        <v>759.89440000000002</v>
      </c>
      <c r="N8703">
        <v>849.07309999999995</v>
      </c>
      <c r="O8703">
        <v>66</v>
      </c>
      <c r="P8703">
        <v>117.41228</v>
      </c>
      <c r="Q8703">
        <v>8</v>
      </c>
      <c r="R8703" s="75">
        <v>33833</v>
      </c>
      <c r="T8703" t="s">
        <v>112</v>
      </c>
      <c r="U8703">
        <v>0.1402542</v>
      </c>
      <c r="X8703" t="s">
        <v>114</v>
      </c>
      <c r="Z8703" s="97">
        <v>60400000</v>
      </c>
    </row>
    <row r="8704" spans="1:26">
      <c r="A8704" t="s">
        <v>72</v>
      </c>
      <c r="B8704" t="s">
        <v>56</v>
      </c>
      <c r="C8704" t="s">
        <v>17</v>
      </c>
      <c r="D8704" t="s">
        <v>100</v>
      </c>
      <c r="E8704">
        <v>14</v>
      </c>
      <c r="F8704">
        <v>1748.95</v>
      </c>
      <c r="G8704">
        <v>210.80090000000001</v>
      </c>
      <c r="H8704">
        <v>89.157470000000004</v>
      </c>
      <c r="I8704">
        <v>117.7199</v>
      </c>
      <c r="J8704">
        <v>1387.2850000000001</v>
      </c>
      <c r="K8704">
        <v>1476.4169999999999</v>
      </c>
      <c r="L8704">
        <v>1538.1489999999999</v>
      </c>
      <c r="M8704">
        <v>1599.8810000000001</v>
      </c>
      <c r="N8704">
        <v>1689.0129999999999</v>
      </c>
      <c r="O8704">
        <v>66</v>
      </c>
      <c r="P8704">
        <v>117.41228</v>
      </c>
      <c r="Q8704">
        <v>8</v>
      </c>
      <c r="R8704" s="75">
        <v>33833</v>
      </c>
      <c r="T8704" t="s">
        <v>112</v>
      </c>
      <c r="U8704">
        <v>0.1402542</v>
      </c>
      <c r="X8704" t="s">
        <v>114</v>
      </c>
      <c r="Z8704" s="97">
        <v>60400000</v>
      </c>
    </row>
    <row r="8705" spans="1:26">
      <c r="A8705" t="s">
        <v>72</v>
      </c>
      <c r="B8705" t="s">
        <v>56</v>
      </c>
      <c r="C8705" t="s">
        <v>17</v>
      </c>
      <c r="D8705" t="s">
        <v>100</v>
      </c>
      <c r="E8705">
        <v>15</v>
      </c>
      <c r="F8705">
        <v>1741.2349999999999</v>
      </c>
      <c r="G8705">
        <v>209.6088</v>
      </c>
      <c r="H8705">
        <v>89.559169999999995</v>
      </c>
      <c r="I8705">
        <v>117.80249999999999</v>
      </c>
      <c r="J8705">
        <v>1380.6559999999999</v>
      </c>
      <c r="K8705">
        <v>1469.8510000000001</v>
      </c>
      <c r="L8705">
        <v>1531.626</v>
      </c>
      <c r="M8705">
        <v>1593.402</v>
      </c>
      <c r="N8705">
        <v>1682.597</v>
      </c>
      <c r="O8705">
        <v>66</v>
      </c>
      <c r="P8705">
        <v>117.41228</v>
      </c>
      <c r="Q8705">
        <v>8</v>
      </c>
      <c r="R8705" s="75">
        <v>33833</v>
      </c>
      <c r="T8705" t="s">
        <v>112</v>
      </c>
      <c r="U8705">
        <v>0.1402542</v>
      </c>
      <c r="X8705" t="s">
        <v>114</v>
      </c>
      <c r="Z8705" s="97">
        <v>60500000</v>
      </c>
    </row>
    <row r="8706" spans="1:26">
      <c r="A8706" t="s">
        <v>72</v>
      </c>
      <c r="B8706" t="s">
        <v>56</v>
      </c>
      <c r="C8706" t="s">
        <v>17</v>
      </c>
      <c r="D8706" t="s">
        <v>100</v>
      </c>
      <c r="E8706">
        <v>16</v>
      </c>
      <c r="F8706">
        <v>1708.518</v>
      </c>
      <c r="G8706">
        <v>209.14529999999999</v>
      </c>
      <c r="H8706">
        <v>90.418019999999999</v>
      </c>
      <c r="I8706">
        <v>117.94199999999999</v>
      </c>
      <c r="J8706">
        <v>1348.2239999999999</v>
      </c>
      <c r="K8706">
        <v>1437.5239999999999</v>
      </c>
      <c r="L8706">
        <v>1499.373</v>
      </c>
      <c r="M8706">
        <v>1561.222</v>
      </c>
      <c r="N8706">
        <v>1650.5219999999999</v>
      </c>
      <c r="O8706">
        <v>66</v>
      </c>
      <c r="P8706">
        <v>117.41228</v>
      </c>
      <c r="Q8706">
        <v>8</v>
      </c>
      <c r="R8706" s="75">
        <v>33833</v>
      </c>
      <c r="T8706" t="s">
        <v>112</v>
      </c>
      <c r="U8706">
        <v>0.1402542</v>
      </c>
      <c r="X8706" t="s">
        <v>114</v>
      </c>
      <c r="Z8706" s="97">
        <v>60600000</v>
      </c>
    </row>
    <row r="8707" spans="1:26">
      <c r="A8707" t="s">
        <v>72</v>
      </c>
      <c r="B8707" t="s">
        <v>56</v>
      </c>
      <c r="C8707" t="s">
        <v>17</v>
      </c>
      <c r="D8707" t="s">
        <v>100</v>
      </c>
      <c r="E8707">
        <v>17</v>
      </c>
      <c r="F8707">
        <v>1657.8440000000001</v>
      </c>
      <c r="G8707">
        <v>209.4573</v>
      </c>
      <c r="H8707">
        <v>90.959810000000004</v>
      </c>
      <c r="I8707">
        <v>117.8959</v>
      </c>
      <c r="J8707">
        <v>1297.297</v>
      </c>
      <c r="K8707">
        <v>1386.5619999999999</v>
      </c>
      <c r="L8707">
        <v>1448.386</v>
      </c>
      <c r="M8707">
        <v>1510.211</v>
      </c>
      <c r="N8707">
        <v>1599.4760000000001</v>
      </c>
      <c r="O8707">
        <v>66</v>
      </c>
      <c r="P8707">
        <v>117.41228</v>
      </c>
      <c r="Q8707">
        <v>8</v>
      </c>
      <c r="R8707" s="75">
        <v>33833</v>
      </c>
      <c r="T8707" t="s">
        <v>112</v>
      </c>
      <c r="U8707">
        <v>0.1402542</v>
      </c>
      <c r="X8707" t="s">
        <v>114</v>
      </c>
      <c r="Z8707" s="97">
        <v>60500000</v>
      </c>
    </row>
    <row r="8708" spans="1:26">
      <c r="A8708" t="s">
        <v>72</v>
      </c>
      <c r="B8708" t="s">
        <v>56</v>
      </c>
      <c r="C8708" t="s">
        <v>17</v>
      </c>
      <c r="D8708" t="s">
        <v>100</v>
      </c>
      <c r="E8708">
        <v>18</v>
      </c>
      <c r="F8708">
        <v>1595.7370000000001</v>
      </c>
      <c r="G8708">
        <v>209.14660000000001</v>
      </c>
      <c r="H8708">
        <v>89.369479999999996</v>
      </c>
      <c r="I8708">
        <v>117.87</v>
      </c>
      <c r="J8708">
        <v>1235.5340000000001</v>
      </c>
      <c r="K8708">
        <v>1324.779</v>
      </c>
      <c r="L8708">
        <v>1386.59</v>
      </c>
      <c r="M8708">
        <v>1448.4010000000001</v>
      </c>
      <c r="N8708">
        <v>1537.646</v>
      </c>
      <c r="O8708">
        <v>66</v>
      </c>
      <c r="P8708">
        <v>117.41228</v>
      </c>
      <c r="Q8708">
        <v>8</v>
      </c>
      <c r="R8708" s="75">
        <v>33833</v>
      </c>
      <c r="T8708" t="s">
        <v>112</v>
      </c>
      <c r="U8708">
        <v>0.1402542</v>
      </c>
      <c r="X8708" t="s">
        <v>114</v>
      </c>
      <c r="Z8708" s="97">
        <v>60500000</v>
      </c>
    </row>
    <row r="8709" spans="1:26">
      <c r="A8709" t="s">
        <v>72</v>
      </c>
      <c r="B8709" t="s">
        <v>56</v>
      </c>
      <c r="C8709" t="s">
        <v>17</v>
      </c>
      <c r="D8709" t="s">
        <v>100</v>
      </c>
      <c r="E8709">
        <v>19</v>
      </c>
      <c r="F8709">
        <v>1584.546</v>
      </c>
      <c r="G8709">
        <v>749.15409999999997</v>
      </c>
      <c r="H8709">
        <v>86.606250000000003</v>
      </c>
      <c r="I8709">
        <v>117.973</v>
      </c>
      <c r="J8709">
        <v>684.20370000000003</v>
      </c>
      <c r="K8709">
        <v>773.52710000000002</v>
      </c>
      <c r="L8709">
        <v>835.3922</v>
      </c>
      <c r="M8709">
        <v>897.25729999999999</v>
      </c>
      <c r="N8709">
        <v>986.58069999999998</v>
      </c>
      <c r="O8709">
        <v>66</v>
      </c>
      <c r="P8709">
        <v>117.41228</v>
      </c>
      <c r="Q8709">
        <v>8</v>
      </c>
      <c r="R8709" s="75">
        <v>33833</v>
      </c>
      <c r="T8709" t="s">
        <v>112</v>
      </c>
      <c r="U8709">
        <v>0.1402542</v>
      </c>
      <c r="X8709" t="s">
        <v>114</v>
      </c>
      <c r="Z8709" s="97">
        <v>60600000</v>
      </c>
    </row>
    <row r="8710" spans="1:26">
      <c r="A8710" t="s">
        <v>72</v>
      </c>
      <c r="B8710" t="s">
        <v>56</v>
      </c>
      <c r="C8710" t="s">
        <v>17</v>
      </c>
      <c r="D8710" t="s">
        <v>100</v>
      </c>
      <c r="E8710">
        <v>20</v>
      </c>
      <c r="F8710">
        <v>1581.2349999999999</v>
      </c>
      <c r="G8710">
        <v>1267.8309999999999</v>
      </c>
      <c r="H8710">
        <v>82.485969999999995</v>
      </c>
      <c r="I8710">
        <v>118.60680000000001</v>
      </c>
      <c r="J8710">
        <v>161.4032</v>
      </c>
      <c r="K8710">
        <v>251.20650000000001</v>
      </c>
      <c r="L8710">
        <v>313.40390000000002</v>
      </c>
      <c r="M8710">
        <v>375.60140000000001</v>
      </c>
      <c r="N8710">
        <v>465.40469999999999</v>
      </c>
      <c r="O8710">
        <v>66</v>
      </c>
      <c r="P8710">
        <v>117.41228</v>
      </c>
      <c r="Q8710">
        <v>8</v>
      </c>
      <c r="R8710" s="75">
        <v>33833</v>
      </c>
      <c r="T8710" t="s">
        <v>112</v>
      </c>
      <c r="U8710">
        <v>0.1402542</v>
      </c>
      <c r="X8710" t="s">
        <v>114</v>
      </c>
      <c r="Z8710" s="97">
        <v>61300000</v>
      </c>
    </row>
    <row r="8711" spans="1:26">
      <c r="A8711" t="s">
        <v>72</v>
      </c>
      <c r="B8711" t="s">
        <v>56</v>
      </c>
      <c r="C8711" t="s">
        <v>17</v>
      </c>
      <c r="D8711" t="s">
        <v>100</v>
      </c>
      <c r="E8711">
        <v>21</v>
      </c>
      <c r="F8711">
        <v>1607.615</v>
      </c>
      <c r="G8711">
        <v>1406.6880000000001</v>
      </c>
      <c r="H8711">
        <v>78.277619999999999</v>
      </c>
      <c r="I8711">
        <v>118.5253</v>
      </c>
      <c r="J8711">
        <v>49.030830000000002</v>
      </c>
      <c r="K8711">
        <v>138.7724</v>
      </c>
      <c r="L8711">
        <v>200.9271</v>
      </c>
      <c r="M8711">
        <v>263.08179999999999</v>
      </c>
      <c r="N8711">
        <v>352.82339999999999</v>
      </c>
      <c r="O8711">
        <v>66</v>
      </c>
      <c r="P8711">
        <v>117.41228</v>
      </c>
      <c r="Q8711">
        <v>8</v>
      </c>
      <c r="R8711" s="75">
        <v>33833</v>
      </c>
      <c r="T8711" t="s">
        <v>112</v>
      </c>
      <c r="U8711">
        <v>0.1402542</v>
      </c>
      <c r="X8711" t="s">
        <v>114</v>
      </c>
      <c r="Z8711" s="97">
        <v>61200000</v>
      </c>
    </row>
    <row r="8712" spans="1:26">
      <c r="A8712" t="s">
        <v>72</v>
      </c>
      <c r="B8712" t="s">
        <v>56</v>
      </c>
      <c r="C8712" t="s">
        <v>17</v>
      </c>
      <c r="D8712" t="s">
        <v>100</v>
      </c>
      <c r="E8712">
        <v>22</v>
      </c>
      <c r="F8712">
        <v>1610.222</v>
      </c>
      <c r="G8712">
        <v>1497.125</v>
      </c>
      <c r="H8712">
        <v>76.921189999999996</v>
      </c>
      <c r="I8712">
        <v>118.5411</v>
      </c>
      <c r="J8712">
        <v>-38.819299999999998</v>
      </c>
      <c r="K8712">
        <v>50.934249999999999</v>
      </c>
      <c r="L8712">
        <v>113.0973</v>
      </c>
      <c r="M8712">
        <v>175.2603</v>
      </c>
      <c r="N8712">
        <v>265.01389999999998</v>
      </c>
      <c r="O8712">
        <v>66</v>
      </c>
      <c r="P8712">
        <v>117.41228</v>
      </c>
      <c r="Q8712">
        <v>8</v>
      </c>
      <c r="R8712" s="75">
        <v>33833</v>
      </c>
      <c r="T8712" t="s">
        <v>112</v>
      </c>
      <c r="U8712">
        <v>0.1402542</v>
      </c>
      <c r="X8712" t="s">
        <v>114</v>
      </c>
      <c r="Z8712" s="97">
        <v>61200000</v>
      </c>
    </row>
    <row r="8713" spans="1:26">
      <c r="A8713" t="s">
        <v>72</v>
      </c>
      <c r="B8713" t="s">
        <v>56</v>
      </c>
      <c r="C8713" t="s">
        <v>17</v>
      </c>
      <c r="D8713" t="s">
        <v>100</v>
      </c>
      <c r="E8713">
        <v>23</v>
      </c>
      <c r="F8713">
        <v>1601.2940000000001</v>
      </c>
      <c r="G8713">
        <v>1515.7349999999999</v>
      </c>
      <c r="H8713">
        <v>74.405519999999996</v>
      </c>
      <c r="I8713">
        <v>118.33759999999999</v>
      </c>
      <c r="J8713">
        <v>-66.096789999999999</v>
      </c>
      <c r="K8713">
        <v>23.502649999999999</v>
      </c>
      <c r="L8713">
        <v>85.558959999999999</v>
      </c>
      <c r="M8713">
        <v>147.61529999999999</v>
      </c>
      <c r="N8713">
        <v>237.21469999999999</v>
      </c>
      <c r="O8713">
        <v>66</v>
      </c>
      <c r="P8713">
        <v>117.41228</v>
      </c>
      <c r="Q8713">
        <v>8</v>
      </c>
      <c r="R8713" s="75">
        <v>33833</v>
      </c>
      <c r="T8713" t="s">
        <v>112</v>
      </c>
      <c r="U8713">
        <v>0.1402542</v>
      </c>
      <c r="X8713" t="s">
        <v>114</v>
      </c>
      <c r="Z8713" s="97">
        <v>61000000</v>
      </c>
    </row>
    <row r="8714" spans="1:26">
      <c r="A8714" t="s">
        <v>72</v>
      </c>
      <c r="B8714" t="s">
        <v>56</v>
      </c>
      <c r="C8714" t="s">
        <v>17</v>
      </c>
      <c r="D8714" t="s">
        <v>100</v>
      </c>
      <c r="E8714">
        <v>24</v>
      </c>
      <c r="F8714">
        <v>1613.0260000000001</v>
      </c>
      <c r="G8714">
        <v>1522.126</v>
      </c>
      <c r="H8714">
        <v>72.935739999999996</v>
      </c>
      <c r="I8714">
        <v>118.34480000000001</v>
      </c>
      <c r="J8714">
        <v>-60.764899999999997</v>
      </c>
      <c r="K8714">
        <v>28.839970000000001</v>
      </c>
      <c r="L8714">
        <v>90.900019999999998</v>
      </c>
      <c r="M8714">
        <v>152.96010000000001</v>
      </c>
      <c r="N8714">
        <v>242.565</v>
      </c>
      <c r="O8714">
        <v>66</v>
      </c>
      <c r="P8714">
        <v>117.41228</v>
      </c>
      <c r="Q8714">
        <v>8</v>
      </c>
      <c r="R8714" s="75">
        <v>33833</v>
      </c>
      <c r="T8714" t="s">
        <v>112</v>
      </c>
      <c r="U8714">
        <v>0.1402542</v>
      </c>
      <c r="X8714" t="s">
        <v>114</v>
      </c>
      <c r="Z8714" s="97">
        <v>61000000</v>
      </c>
    </row>
    <row r="8715" spans="1:26">
      <c r="A8715" t="s">
        <v>72</v>
      </c>
      <c r="B8715" t="s">
        <v>56</v>
      </c>
      <c r="C8715" t="s">
        <v>18</v>
      </c>
      <c r="D8715" t="s">
        <v>100</v>
      </c>
      <c r="E8715">
        <v>1</v>
      </c>
      <c r="F8715">
        <v>1566.009</v>
      </c>
      <c r="G8715">
        <v>1566.009</v>
      </c>
      <c r="H8715">
        <v>71.170460000000006</v>
      </c>
      <c r="I8715">
        <v>118.0175</v>
      </c>
      <c r="J8715">
        <v>-151.24549999999999</v>
      </c>
      <c r="K8715">
        <v>-61.888420000000004</v>
      </c>
      <c r="L8715">
        <v>0</v>
      </c>
      <c r="M8715">
        <v>61.888420000000004</v>
      </c>
      <c r="N8715">
        <v>151.24549999999999</v>
      </c>
      <c r="O8715">
        <v>66</v>
      </c>
      <c r="P8715">
        <v>117.41228</v>
      </c>
      <c r="Q8715">
        <v>9</v>
      </c>
      <c r="R8715" s="75">
        <v>39329</v>
      </c>
      <c r="T8715" t="s">
        <v>112</v>
      </c>
      <c r="U8715">
        <v>0.1469493</v>
      </c>
      <c r="X8715" t="s">
        <v>114</v>
      </c>
      <c r="Z8715" s="97">
        <v>60700000</v>
      </c>
    </row>
    <row r="8716" spans="1:26">
      <c r="A8716" t="s">
        <v>72</v>
      </c>
      <c r="B8716" t="s">
        <v>56</v>
      </c>
      <c r="C8716" t="s">
        <v>18</v>
      </c>
      <c r="D8716" t="s">
        <v>100</v>
      </c>
      <c r="E8716">
        <v>2</v>
      </c>
      <c r="F8716">
        <v>1559.384</v>
      </c>
      <c r="G8716">
        <v>1559.384</v>
      </c>
      <c r="H8716">
        <v>69.949380000000005</v>
      </c>
      <c r="I8716">
        <v>118.0438</v>
      </c>
      <c r="J8716">
        <v>-151.2792</v>
      </c>
      <c r="K8716">
        <v>-61.902209999999997</v>
      </c>
      <c r="L8716">
        <v>0</v>
      </c>
      <c r="M8716">
        <v>61.902209999999997</v>
      </c>
      <c r="N8716">
        <v>151.2792</v>
      </c>
      <c r="O8716">
        <v>66</v>
      </c>
      <c r="P8716">
        <v>117.41228</v>
      </c>
      <c r="Q8716">
        <v>9</v>
      </c>
      <c r="R8716" s="75">
        <v>39329</v>
      </c>
      <c r="T8716" t="s">
        <v>112</v>
      </c>
      <c r="U8716">
        <v>0.1469493</v>
      </c>
      <c r="X8716" t="s">
        <v>114</v>
      </c>
      <c r="Z8716" s="97">
        <v>60700000</v>
      </c>
    </row>
    <row r="8717" spans="1:26">
      <c r="A8717" t="s">
        <v>72</v>
      </c>
      <c r="B8717" t="s">
        <v>56</v>
      </c>
      <c r="C8717" t="s">
        <v>18</v>
      </c>
      <c r="D8717" t="s">
        <v>100</v>
      </c>
      <c r="E8717">
        <v>3</v>
      </c>
      <c r="F8717">
        <v>1533.1510000000001</v>
      </c>
      <c r="G8717">
        <v>1533.1510000000001</v>
      </c>
      <c r="H8717">
        <v>68.828450000000004</v>
      </c>
      <c r="I8717">
        <v>118.0746</v>
      </c>
      <c r="J8717">
        <v>-151.31870000000001</v>
      </c>
      <c r="K8717">
        <v>-61.918399999999998</v>
      </c>
      <c r="L8717">
        <v>0</v>
      </c>
      <c r="M8717">
        <v>61.918399999999998</v>
      </c>
      <c r="N8717">
        <v>151.31870000000001</v>
      </c>
      <c r="O8717">
        <v>66</v>
      </c>
      <c r="P8717">
        <v>117.41228</v>
      </c>
      <c r="Q8717">
        <v>9</v>
      </c>
      <c r="R8717" s="75">
        <v>39329</v>
      </c>
      <c r="T8717" t="s">
        <v>112</v>
      </c>
      <c r="U8717">
        <v>0.1469493</v>
      </c>
      <c r="X8717" t="s">
        <v>114</v>
      </c>
      <c r="Z8717" s="97">
        <v>60700000</v>
      </c>
    </row>
    <row r="8718" spans="1:26">
      <c r="A8718" t="s">
        <v>72</v>
      </c>
      <c r="B8718" t="s">
        <v>56</v>
      </c>
      <c r="C8718" t="s">
        <v>18</v>
      </c>
      <c r="D8718" t="s">
        <v>100</v>
      </c>
      <c r="E8718">
        <v>4</v>
      </c>
      <c r="F8718">
        <v>1525.479</v>
      </c>
      <c r="G8718">
        <v>1525.479</v>
      </c>
      <c r="H8718">
        <v>67.339879999999994</v>
      </c>
      <c r="I8718">
        <v>118.0068</v>
      </c>
      <c r="J8718">
        <v>-151.23179999999999</v>
      </c>
      <c r="K8718">
        <v>-61.882829999999998</v>
      </c>
      <c r="L8718">
        <v>0</v>
      </c>
      <c r="M8718">
        <v>61.882829999999998</v>
      </c>
      <c r="N8718">
        <v>151.23179999999999</v>
      </c>
      <c r="O8718">
        <v>66</v>
      </c>
      <c r="P8718">
        <v>117.41228</v>
      </c>
      <c r="Q8718">
        <v>9</v>
      </c>
      <c r="R8718" s="75">
        <v>39329</v>
      </c>
      <c r="T8718" t="s">
        <v>112</v>
      </c>
      <c r="U8718">
        <v>0.1469493</v>
      </c>
      <c r="X8718" t="s">
        <v>114</v>
      </c>
      <c r="Z8718" s="97">
        <v>60700000</v>
      </c>
    </row>
    <row r="8719" spans="1:26">
      <c r="A8719" t="s">
        <v>72</v>
      </c>
      <c r="B8719" t="s">
        <v>56</v>
      </c>
      <c r="C8719" t="s">
        <v>18</v>
      </c>
      <c r="D8719" t="s">
        <v>100</v>
      </c>
      <c r="E8719">
        <v>5</v>
      </c>
      <c r="F8719">
        <v>1558.193</v>
      </c>
      <c r="G8719">
        <v>1558.193</v>
      </c>
      <c r="H8719">
        <v>66.732240000000004</v>
      </c>
      <c r="I8719">
        <v>118.00020000000001</v>
      </c>
      <c r="J8719">
        <v>-151.2234</v>
      </c>
      <c r="K8719">
        <v>-61.879379999999998</v>
      </c>
      <c r="L8719">
        <v>0</v>
      </c>
      <c r="M8719">
        <v>61.879379999999998</v>
      </c>
      <c r="N8719">
        <v>151.2234</v>
      </c>
      <c r="O8719">
        <v>66</v>
      </c>
      <c r="P8719">
        <v>117.41228</v>
      </c>
      <c r="Q8719">
        <v>9</v>
      </c>
      <c r="R8719" s="75">
        <v>39329</v>
      </c>
      <c r="T8719" t="s">
        <v>112</v>
      </c>
      <c r="U8719">
        <v>0.1469493</v>
      </c>
      <c r="X8719" t="s">
        <v>114</v>
      </c>
      <c r="Z8719" s="97">
        <v>60700000</v>
      </c>
    </row>
    <row r="8720" spans="1:26">
      <c r="A8720" t="s">
        <v>72</v>
      </c>
      <c r="B8720" t="s">
        <v>56</v>
      </c>
      <c r="C8720" t="s">
        <v>18</v>
      </c>
      <c r="D8720" t="s">
        <v>100</v>
      </c>
      <c r="E8720">
        <v>6</v>
      </c>
      <c r="F8720">
        <v>1593.394</v>
      </c>
      <c r="G8720">
        <v>1593.394</v>
      </c>
      <c r="H8720">
        <v>65.703209999999999</v>
      </c>
      <c r="I8720">
        <v>117.90730000000001</v>
      </c>
      <c r="J8720">
        <v>-151.10429999999999</v>
      </c>
      <c r="K8720">
        <v>-61.830640000000002</v>
      </c>
      <c r="L8720">
        <v>0</v>
      </c>
      <c r="M8720">
        <v>61.830640000000002</v>
      </c>
      <c r="N8720">
        <v>151.10429999999999</v>
      </c>
      <c r="O8720">
        <v>66</v>
      </c>
      <c r="P8720">
        <v>117.41228</v>
      </c>
      <c r="Q8720">
        <v>9</v>
      </c>
      <c r="R8720" s="75">
        <v>39329</v>
      </c>
      <c r="T8720" t="s">
        <v>112</v>
      </c>
      <c r="U8720">
        <v>0.1469493</v>
      </c>
      <c r="X8720" t="s">
        <v>114</v>
      </c>
      <c r="Z8720" s="97">
        <v>60600000</v>
      </c>
    </row>
    <row r="8721" spans="1:26">
      <c r="A8721" t="s">
        <v>72</v>
      </c>
      <c r="B8721" t="s">
        <v>56</v>
      </c>
      <c r="C8721" t="s">
        <v>18</v>
      </c>
      <c r="D8721" t="s">
        <v>100</v>
      </c>
      <c r="E8721">
        <v>7</v>
      </c>
      <c r="F8721">
        <v>1651.163</v>
      </c>
      <c r="G8721">
        <v>1651.163</v>
      </c>
      <c r="H8721">
        <v>65.214609999999993</v>
      </c>
      <c r="I8721">
        <v>118.0758</v>
      </c>
      <c r="J8721">
        <v>-151.3202</v>
      </c>
      <c r="K8721">
        <v>-61.91901</v>
      </c>
      <c r="L8721">
        <v>0</v>
      </c>
      <c r="M8721">
        <v>61.91901</v>
      </c>
      <c r="N8721">
        <v>151.3202</v>
      </c>
      <c r="O8721">
        <v>66</v>
      </c>
      <c r="P8721">
        <v>117.41228</v>
      </c>
      <c r="Q8721">
        <v>9</v>
      </c>
      <c r="R8721" s="75">
        <v>39329</v>
      </c>
      <c r="T8721" t="s">
        <v>112</v>
      </c>
      <c r="U8721">
        <v>0.1469493</v>
      </c>
      <c r="X8721" t="s">
        <v>114</v>
      </c>
      <c r="Z8721" s="97">
        <v>60700000</v>
      </c>
    </row>
    <row r="8722" spans="1:26">
      <c r="A8722" t="s">
        <v>72</v>
      </c>
      <c r="B8722" t="s">
        <v>56</v>
      </c>
      <c r="C8722" t="s">
        <v>18</v>
      </c>
      <c r="D8722" t="s">
        <v>100</v>
      </c>
      <c r="E8722">
        <v>8</v>
      </c>
      <c r="F8722">
        <v>1700.192</v>
      </c>
      <c r="G8722">
        <v>1700.192</v>
      </c>
      <c r="H8722">
        <v>67.614699999999999</v>
      </c>
      <c r="I8722">
        <v>118.0471</v>
      </c>
      <c r="J8722">
        <v>-151.2834</v>
      </c>
      <c r="K8722">
        <v>-61.903950000000002</v>
      </c>
      <c r="L8722">
        <v>0</v>
      </c>
      <c r="M8722">
        <v>61.903950000000002</v>
      </c>
      <c r="N8722">
        <v>151.2834</v>
      </c>
      <c r="O8722">
        <v>66</v>
      </c>
      <c r="P8722">
        <v>117.41228</v>
      </c>
      <c r="Q8722">
        <v>9</v>
      </c>
      <c r="R8722" s="75">
        <v>39329</v>
      </c>
      <c r="T8722" t="s">
        <v>112</v>
      </c>
      <c r="U8722">
        <v>0.1469493</v>
      </c>
      <c r="X8722" t="s">
        <v>114</v>
      </c>
      <c r="Z8722" s="97">
        <v>60700000</v>
      </c>
    </row>
    <row r="8723" spans="1:26">
      <c r="A8723" t="s">
        <v>72</v>
      </c>
      <c r="B8723" t="s">
        <v>56</v>
      </c>
      <c r="C8723" t="s">
        <v>18</v>
      </c>
      <c r="D8723" t="s">
        <v>100</v>
      </c>
      <c r="E8723">
        <v>9</v>
      </c>
      <c r="F8723">
        <v>1730.1320000000001</v>
      </c>
      <c r="G8723">
        <v>1730.1320000000001</v>
      </c>
      <c r="H8723">
        <v>71.218680000000006</v>
      </c>
      <c r="I8723">
        <v>118.001</v>
      </c>
      <c r="J8723">
        <v>-151.2243</v>
      </c>
      <c r="K8723">
        <v>-61.879779999999997</v>
      </c>
      <c r="L8723">
        <v>0</v>
      </c>
      <c r="M8723">
        <v>61.879779999999997</v>
      </c>
      <c r="N8723">
        <v>151.2243</v>
      </c>
      <c r="O8723">
        <v>66</v>
      </c>
      <c r="P8723">
        <v>117.41228</v>
      </c>
      <c r="Q8723">
        <v>9</v>
      </c>
      <c r="R8723" s="75">
        <v>39329</v>
      </c>
      <c r="T8723" t="s">
        <v>112</v>
      </c>
      <c r="U8723">
        <v>0.1469493</v>
      </c>
      <c r="X8723" t="s">
        <v>114</v>
      </c>
      <c r="Z8723" s="97">
        <v>60700000</v>
      </c>
    </row>
    <row r="8724" spans="1:26">
      <c r="A8724" t="s">
        <v>72</v>
      </c>
      <c r="B8724" t="s">
        <v>56</v>
      </c>
      <c r="C8724" t="s">
        <v>18</v>
      </c>
      <c r="D8724" t="s">
        <v>100</v>
      </c>
      <c r="E8724">
        <v>10</v>
      </c>
      <c r="F8724">
        <v>1747.876</v>
      </c>
      <c r="G8724">
        <v>1747.876</v>
      </c>
      <c r="H8724">
        <v>74.407970000000006</v>
      </c>
      <c r="I8724">
        <v>117.9396</v>
      </c>
      <c r="J8724">
        <v>-151.14570000000001</v>
      </c>
      <c r="K8724">
        <v>-61.8476</v>
      </c>
      <c r="L8724">
        <v>0</v>
      </c>
      <c r="M8724">
        <v>61.8476</v>
      </c>
      <c r="N8724">
        <v>151.14570000000001</v>
      </c>
      <c r="O8724">
        <v>66</v>
      </c>
      <c r="P8724">
        <v>117.41228</v>
      </c>
      <c r="Q8724">
        <v>9</v>
      </c>
      <c r="R8724" s="75">
        <v>39329</v>
      </c>
      <c r="T8724" t="s">
        <v>112</v>
      </c>
      <c r="U8724">
        <v>0.1469493</v>
      </c>
      <c r="X8724" t="s">
        <v>114</v>
      </c>
      <c r="Z8724" s="97">
        <v>60600000</v>
      </c>
    </row>
    <row r="8725" spans="1:26">
      <c r="A8725" t="s">
        <v>72</v>
      </c>
      <c r="B8725" t="s">
        <v>56</v>
      </c>
      <c r="C8725" t="s">
        <v>18</v>
      </c>
      <c r="D8725" t="s">
        <v>100</v>
      </c>
      <c r="E8725">
        <v>11</v>
      </c>
      <c r="F8725">
        <v>1773.2629999999999</v>
      </c>
      <c r="G8725">
        <v>1773.2629999999999</v>
      </c>
      <c r="H8725">
        <v>78.00085</v>
      </c>
      <c r="I8725">
        <v>117.81910000000001</v>
      </c>
      <c r="J8725">
        <v>-150.9913</v>
      </c>
      <c r="K8725">
        <v>-61.784419999999997</v>
      </c>
      <c r="L8725">
        <v>0</v>
      </c>
      <c r="M8725">
        <v>61.784419999999997</v>
      </c>
      <c r="N8725">
        <v>150.9913</v>
      </c>
      <c r="O8725">
        <v>66</v>
      </c>
      <c r="P8725">
        <v>117.41228</v>
      </c>
      <c r="Q8725">
        <v>9</v>
      </c>
      <c r="R8725" s="75">
        <v>39329</v>
      </c>
      <c r="T8725" t="s">
        <v>112</v>
      </c>
      <c r="U8725">
        <v>0.1469493</v>
      </c>
      <c r="X8725" t="s">
        <v>114</v>
      </c>
      <c r="Z8725" s="97">
        <v>60500000</v>
      </c>
    </row>
    <row r="8726" spans="1:26">
      <c r="A8726" t="s">
        <v>72</v>
      </c>
      <c r="B8726" t="s">
        <v>56</v>
      </c>
      <c r="C8726" t="s">
        <v>18</v>
      </c>
      <c r="D8726" t="s">
        <v>100</v>
      </c>
      <c r="E8726">
        <v>12</v>
      </c>
      <c r="F8726">
        <v>1768.3789999999999</v>
      </c>
      <c r="G8726">
        <v>1766.826</v>
      </c>
      <c r="H8726">
        <v>80.247079999999997</v>
      </c>
      <c r="I8726">
        <v>117.95399999999999</v>
      </c>
      <c r="J8726">
        <v>-149.61109999999999</v>
      </c>
      <c r="K8726">
        <v>-60.302149999999997</v>
      </c>
      <c r="L8726">
        <v>1.5529790000000001</v>
      </c>
      <c r="M8726">
        <v>63.408099999999997</v>
      </c>
      <c r="N8726">
        <v>152.71709999999999</v>
      </c>
      <c r="O8726">
        <v>66</v>
      </c>
      <c r="P8726">
        <v>117.41228</v>
      </c>
      <c r="Q8726">
        <v>9</v>
      </c>
      <c r="R8726" s="75">
        <v>39329</v>
      </c>
      <c r="T8726" t="s">
        <v>112</v>
      </c>
      <c r="U8726">
        <v>0.1469493</v>
      </c>
      <c r="X8726" t="s">
        <v>114</v>
      </c>
      <c r="Z8726" s="97">
        <v>60600000</v>
      </c>
    </row>
    <row r="8727" spans="1:26">
      <c r="A8727" t="s">
        <v>72</v>
      </c>
      <c r="B8727" t="s">
        <v>56</v>
      </c>
      <c r="C8727" t="s">
        <v>18</v>
      </c>
      <c r="D8727" t="s">
        <v>100</v>
      </c>
      <c r="E8727">
        <v>13</v>
      </c>
      <c r="F8727">
        <v>1742.643</v>
      </c>
      <c r="G8727">
        <v>1038.318</v>
      </c>
      <c r="H8727">
        <v>82.158339999999995</v>
      </c>
      <c r="I8727">
        <v>117.9025</v>
      </c>
      <c r="J8727">
        <v>553.22680000000003</v>
      </c>
      <c r="K8727">
        <v>642.49680000000001</v>
      </c>
      <c r="L8727">
        <v>704.32500000000005</v>
      </c>
      <c r="M8727">
        <v>766.15309999999999</v>
      </c>
      <c r="N8727">
        <v>855.42309999999998</v>
      </c>
      <c r="O8727">
        <v>66</v>
      </c>
      <c r="P8727">
        <v>117.41228</v>
      </c>
      <c r="Q8727">
        <v>9</v>
      </c>
      <c r="R8727" s="75">
        <v>39329</v>
      </c>
      <c r="T8727" t="s">
        <v>112</v>
      </c>
      <c r="U8727">
        <v>0.1469493</v>
      </c>
      <c r="X8727" t="s">
        <v>114</v>
      </c>
      <c r="Z8727" s="97">
        <v>60600000</v>
      </c>
    </row>
    <row r="8728" spans="1:26">
      <c r="A8728" t="s">
        <v>72</v>
      </c>
      <c r="B8728" t="s">
        <v>56</v>
      </c>
      <c r="C8728" t="s">
        <v>18</v>
      </c>
      <c r="D8728" t="s">
        <v>100</v>
      </c>
      <c r="E8728">
        <v>14</v>
      </c>
      <c r="F8728">
        <v>1758.6179999999999</v>
      </c>
      <c r="G8728">
        <v>213.49</v>
      </c>
      <c r="H8728">
        <v>83.145189999999999</v>
      </c>
      <c r="I8728">
        <v>117.94970000000001</v>
      </c>
      <c r="J8728">
        <v>1393.9690000000001</v>
      </c>
      <c r="K8728">
        <v>1483.2750000000001</v>
      </c>
      <c r="L8728">
        <v>1545.1279999999999</v>
      </c>
      <c r="M8728">
        <v>1606.981</v>
      </c>
      <c r="N8728">
        <v>1696.2860000000001</v>
      </c>
      <c r="O8728">
        <v>66</v>
      </c>
      <c r="P8728">
        <v>117.41228</v>
      </c>
      <c r="Q8728">
        <v>9</v>
      </c>
      <c r="R8728" s="75">
        <v>39329</v>
      </c>
      <c r="T8728" t="s">
        <v>112</v>
      </c>
      <c r="U8728">
        <v>0.1469493</v>
      </c>
      <c r="X8728" t="s">
        <v>114</v>
      </c>
      <c r="Z8728" s="97">
        <v>60600000</v>
      </c>
    </row>
    <row r="8729" spans="1:26">
      <c r="A8729" t="s">
        <v>72</v>
      </c>
      <c r="B8729" t="s">
        <v>56</v>
      </c>
      <c r="C8729" t="s">
        <v>18</v>
      </c>
      <c r="D8729" t="s">
        <v>100</v>
      </c>
      <c r="E8729">
        <v>15</v>
      </c>
      <c r="F8729">
        <v>1746.624</v>
      </c>
      <c r="G8729">
        <v>213.50229999999999</v>
      </c>
      <c r="H8729">
        <v>84.837239999999994</v>
      </c>
      <c r="I8729">
        <v>117.90389999999999</v>
      </c>
      <c r="J8729">
        <v>1382.021</v>
      </c>
      <c r="K8729">
        <v>1471.2919999999999</v>
      </c>
      <c r="L8729">
        <v>1533.1210000000001</v>
      </c>
      <c r="M8729">
        <v>1594.95</v>
      </c>
      <c r="N8729">
        <v>1684.221</v>
      </c>
      <c r="O8729">
        <v>66</v>
      </c>
      <c r="P8729">
        <v>117.41228</v>
      </c>
      <c r="Q8729">
        <v>9</v>
      </c>
      <c r="R8729" s="75">
        <v>39329</v>
      </c>
      <c r="T8729" t="s">
        <v>112</v>
      </c>
      <c r="U8729">
        <v>0.1469493</v>
      </c>
      <c r="X8729" t="s">
        <v>114</v>
      </c>
      <c r="Z8729" s="97">
        <v>60600000</v>
      </c>
    </row>
    <row r="8730" spans="1:26">
      <c r="A8730" t="s">
        <v>72</v>
      </c>
      <c r="B8730" t="s">
        <v>56</v>
      </c>
      <c r="C8730" t="s">
        <v>18</v>
      </c>
      <c r="D8730" t="s">
        <v>100</v>
      </c>
      <c r="E8730">
        <v>16</v>
      </c>
      <c r="F8730">
        <v>1721.9839999999999</v>
      </c>
      <c r="G8730">
        <v>212.2013</v>
      </c>
      <c r="H8730">
        <v>84.264330000000001</v>
      </c>
      <c r="I8730">
        <v>117.91849999999999</v>
      </c>
      <c r="J8730">
        <v>1358.664</v>
      </c>
      <c r="K8730">
        <v>1447.9459999999999</v>
      </c>
      <c r="L8730">
        <v>1509.7829999999999</v>
      </c>
      <c r="M8730">
        <v>1571.6189999999999</v>
      </c>
      <c r="N8730">
        <v>1660.9010000000001</v>
      </c>
      <c r="O8730">
        <v>66</v>
      </c>
      <c r="P8730">
        <v>117.41228</v>
      </c>
      <c r="Q8730">
        <v>9</v>
      </c>
      <c r="R8730" s="75">
        <v>39329</v>
      </c>
      <c r="T8730" t="s">
        <v>112</v>
      </c>
      <c r="U8730">
        <v>0.1469493</v>
      </c>
      <c r="X8730" t="s">
        <v>114</v>
      </c>
      <c r="Z8730" s="97">
        <v>60600000</v>
      </c>
    </row>
    <row r="8731" spans="1:26">
      <c r="A8731" t="s">
        <v>72</v>
      </c>
      <c r="B8731" t="s">
        <v>56</v>
      </c>
      <c r="C8731" t="s">
        <v>18</v>
      </c>
      <c r="D8731" t="s">
        <v>100</v>
      </c>
      <c r="E8731">
        <v>17</v>
      </c>
      <c r="F8731">
        <v>1678.377</v>
      </c>
      <c r="G8731">
        <v>212.38849999999999</v>
      </c>
      <c r="H8731">
        <v>83.175650000000005</v>
      </c>
      <c r="I8731">
        <v>117.9689</v>
      </c>
      <c r="J8731">
        <v>1314.8050000000001</v>
      </c>
      <c r="K8731">
        <v>1404.126</v>
      </c>
      <c r="L8731">
        <v>1465.989</v>
      </c>
      <c r="M8731">
        <v>1527.8520000000001</v>
      </c>
      <c r="N8731">
        <v>1617.172</v>
      </c>
      <c r="O8731">
        <v>66</v>
      </c>
      <c r="P8731">
        <v>117.41228</v>
      </c>
      <c r="Q8731">
        <v>9</v>
      </c>
      <c r="R8731" s="75">
        <v>39329</v>
      </c>
      <c r="T8731" t="s">
        <v>112</v>
      </c>
      <c r="U8731">
        <v>0.1469493</v>
      </c>
      <c r="X8731" t="s">
        <v>114</v>
      </c>
      <c r="Z8731" s="97">
        <v>60600000</v>
      </c>
    </row>
    <row r="8732" spans="1:26">
      <c r="A8732" t="s">
        <v>72</v>
      </c>
      <c r="B8732" t="s">
        <v>56</v>
      </c>
      <c r="C8732" t="s">
        <v>18</v>
      </c>
      <c r="D8732" t="s">
        <v>100</v>
      </c>
      <c r="E8732">
        <v>18</v>
      </c>
      <c r="F8732">
        <v>1631.9290000000001</v>
      </c>
      <c r="G8732">
        <v>211.14529999999999</v>
      </c>
      <c r="H8732">
        <v>80.853880000000004</v>
      </c>
      <c r="I8732">
        <v>117.9522</v>
      </c>
      <c r="J8732">
        <v>1269.6220000000001</v>
      </c>
      <c r="K8732">
        <v>1358.9290000000001</v>
      </c>
      <c r="L8732">
        <v>1420.7840000000001</v>
      </c>
      <c r="M8732">
        <v>1482.6379999999999</v>
      </c>
      <c r="N8732">
        <v>1571.9449999999999</v>
      </c>
      <c r="O8732">
        <v>66</v>
      </c>
      <c r="P8732">
        <v>117.41228</v>
      </c>
      <c r="Q8732">
        <v>9</v>
      </c>
      <c r="R8732" s="75">
        <v>39329</v>
      </c>
      <c r="T8732" t="s">
        <v>112</v>
      </c>
      <c r="U8732">
        <v>0.1469493</v>
      </c>
      <c r="X8732" t="s">
        <v>114</v>
      </c>
      <c r="Z8732" s="97">
        <v>60600000</v>
      </c>
    </row>
    <row r="8733" spans="1:26">
      <c r="A8733" t="s">
        <v>72</v>
      </c>
      <c r="B8733" t="s">
        <v>56</v>
      </c>
      <c r="C8733" t="s">
        <v>18</v>
      </c>
      <c r="D8733" t="s">
        <v>100</v>
      </c>
      <c r="E8733">
        <v>19</v>
      </c>
      <c r="F8733">
        <v>1629.136</v>
      </c>
      <c r="G8733">
        <v>739.67600000000004</v>
      </c>
      <c r="H8733">
        <v>78.442239999999998</v>
      </c>
      <c r="I8733">
        <v>117.8758</v>
      </c>
      <c r="J8733">
        <v>738.39610000000005</v>
      </c>
      <c r="K8733">
        <v>827.64580000000001</v>
      </c>
      <c r="L8733">
        <v>889.46</v>
      </c>
      <c r="M8733">
        <v>951.27409999999998</v>
      </c>
      <c r="N8733">
        <v>1040.5239999999999</v>
      </c>
      <c r="O8733">
        <v>66</v>
      </c>
      <c r="P8733">
        <v>117.41228</v>
      </c>
      <c r="Q8733">
        <v>9</v>
      </c>
      <c r="R8733" s="75">
        <v>39329</v>
      </c>
      <c r="T8733" t="s">
        <v>112</v>
      </c>
      <c r="U8733">
        <v>0.1469493</v>
      </c>
      <c r="X8733" t="s">
        <v>114</v>
      </c>
      <c r="Z8733" s="97">
        <v>60500000</v>
      </c>
    </row>
    <row r="8734" spans="1:26">
      <c r="A8734" t="s">
        <v>72</v>
      </c>
      <c r="B8734" t="s">
        <v>56</v>
      </c>
      <c r="C8734" t="s">
        <v>18</v>
      </c>
      <c r="D8734" t="s">
        <v>100</v>
      </c>
      <c r="E8734">
        <v>20</v>
      </c>
      <c r="F8734">
        <v>1610.268</v>
      </c>
      <c r="G8734">
        <v>1247.394</v>
      </c>
      <c r="H8734">
        <v>74.596909999999994</v>
      </c>
      <c r="I8734">
        <v>118.1063</v>
      </c>
      <c r="J8734">
        <v>211.51490000000001</v>
      </c>
      <c r="K8734">
        <v>300.93920000000003</v>
      </c>
      <c r="L8734">
        <v>362.8741</v>
      </c>
      <c r="M8734">
        <v>424.8091</v>
      </c>
      <c r="N8734">
        <v>514.23339999999996</v>
      </c>
      <c r="O8734">
        <v>66</v>
      </c>
      <c r="P8734">
        <v>117.41228</v>
      </c>
      <c r="Q8734">
        <v>9</v>
      </c>
      <c r="R8734" s="75">
        <v>39329</v>
      </c>
      <c r="T8734" t="s">
        <v>112</v>
      </c>
      <c r="U8734">
        <v>0.1469493</v>
      </c>
      <c r="X8734" t="s">
        <v>114</v>
      </c>
      <c r="Z8734" s="97">
        <v>60800000</v>
      </c>
    </row>
    <row r="8735" spans="1:26">
      <c r="A8735" t="s">
        <v>72</v>
      </c>
      <c r="B8735" t="s">
        <v>56</v>
      </c>
      <c r="C8735" t="s">
        <v>18</v>
      </c>
      <c r="D8735" t="s">
        <v>100</v>
      </c>
      <c r="E8735">
        <v>21</v>
      </c>
      <c r="F8735">
        <v>1602.556</v>
      </c>
      <c r="G8735">
        <v>1379.0050000000001</v>
      </c>
      <c r="H8735">
        <v>72.00318</v>
      </c>
      <c r="I8735">
        <v>117.9473</v>
      </c>
      <c r="J8735">
        <v>72.394840000000002</v>
      </c>
      <c r="K8735">
        <v>161.69880000000001</v>
      </c>
      <c r="L8735">
        <v>223.5504</v>
      </c>
      <c r="M8735">
        <v>285.40199999999999</v>
      </c>
      <c r="N8735">
        <v>374.70600000000002</v>
      </c>
      <c r="O8735">
        <v>66</v>
      </c>
      <c r="P8735">
        <v>117.41228</v>
      </c>
      <c r="Q8735">
        <v>9</v>
      </c>
      <c r="R8735" s="75">
        <v>39329</v>
      </c>
      <c r="T8735" t="s">
        <v>112</v>
      </c>
      <c r="U8735">
        <v>0.1469493</v>
      </c>
      <c r="X8735" t="s">
        <v>114</v>
      </c>
      <c r="Z8735" s="97">
        <v>60600000</v>
      </c>
    </row>
    <row r="8736" spans="1:26">
      <c r="A8736" t="s">
        <v>72</v>
      </c>
      <c r="B8736" t="s">
        <v>56</v>
      </c>
      <c r="C8736" t="s">
        <v>18</v>
      </c>
      <c r="D8736" t="s">
        <v>100</v>
      </c>
      <c r="E8736">
        <v>22</v>
      </c>
      <c r="F8736">
        <v>1593.7570000000001</v>
      </c>
      <c r="G8736">
        <v>1466.13</v>
      </c>
      <c r="H8736">
        <v>69.866680000000002</v>
      </c>
      <c r="I8736">
        <v>117.91800000000001</v>
      </c>
      <c r="J8736">
        <v>-23.49174</v>
      </c>
      <c r="K8736">
        <v>65.78998</v>
      </c>
      <c r="L8736">
        <v>127.6262</v>
      </c>
      <c r="M8736">
        <v>189.46250000000001</v>
      </c>
      <c r="N8736">
        <v>278.74419999999998</v>
      </c>
      <c r="O8736">
        <v>66</v>
      </c>
      <c r="P8736">
        <v>117.41228</v>
      </c>
      <c r="Q8736">
        <v>9</v>
      </c>
      <c r="R8736" s="75">
        <v>39329</v>
      </c>
      <c r="T8736" t="s">
        <v>112</v>
      </c>
      <c r="U8736">
        <v>0.1469493</v>
      </c>
      <c r="X8736" t="s">
        <v>114</v>
      </c>
      <c r="Z8736" s="97">
        <v>60600000</v>
      </c>
    </row>
    <row r="8737" spans="1:26">
      <c r="A8737" t="s">
        <v>72</v>
      </c>
      <c r="B8737" t="s">
        <v>56</v>
      </c>
      <c r="C8737" t="s">
        <v>18</v>
      </c>
      <c r="D8737" t="s">
        <v>100</v>
      </c>
      <c r="E8737">
        <v>23</v>
      </c>
      <c r="F8737">
        <v>1580.9949999999999</v>
      </c>
      <c r="G8737">
        <v>1491.079</v>
      </c>
      <c r="H8737">
        <v>68.204689999999999</v>
      </c>
      <c r="I8737">
        <v>117.85250000000001</v>
      </c>
      <c r="J8737">
        <v>-61.118200000000002</v>
      </c>
      <c r="K8737">
        <v>28.113969999999998</v>
      </c>
      <c r="L8737">
        <v>89.915890000000005</v>
      </c>
      <c r="M8737">
        <v>151.71780000000001</v>
      </c>
      <c r="N8737">
        <v>240.95</v>
      </c>
      <c r="O8737">
        <v>66</v>
      </c>
      <c r="P8737">
        <v>117.41228</v>
      </c>
      <c r="Q8737">
        <v>9</v>
      </c>
      <c r="R8737" s="75">
        <v>39329</v>
      </c>
      <c r="T8737" t="s">
        <v>112</v>
      </c>
      <c r="U8737">
        <v>0.1469493</v>
      </c>
      <c r="X8737" t="s">
        <v>114</v>
      </c>
      <c r="Z8737" s="97">
        <v>60500000</v>
      </c>
    </row>
    <row r="8738" spans="1:26">
      <c r="A8738" t="s">
        <v>72</v>
      </c>
      <c r="B8738" t="s">
        <v>56</v>
      </c>
      <c r="C8738" t="s">
        <v>18</v>
      </c>
      <c r="D8738" t="s">
        <v>100</v>
      </c>
      <c r="E8738">
        <v>24</v>
      </c>
      <c r="F8738">
        <v>1599.846</v>
      </c>
      <c r="G8738">
        <v>1491.1669999999999</v>
      </c>
      <c r="H8738">
        <v>66.495699999999999</v>
      </c>
      <c r="I8738">
        <v>117.90300000000001</v>
      </c>
      <c r="J8738">
        <v>-42.419730000000001</v>
      </c>
      <c r="K8738">
        <v>46.850670000000001</v>
      </c>
      <c r="L8738">
        <v>108.67910000000001</v>
      </c>
      <c r="M8738">
        <v>170.50749999999999</v>
      </c>
      <c r="N8738">
        <v>259.77789999999999</v>
      </c>
      <c r="O8738">
        <v>66</v>
      </c>
      <c r="P8738">
        <v>117.41228</v>
      </c>
      <c r="Q8738">
        <v>9</v>
      </c>
      <c r="R8738" s="75">
        <v>39329</v>
      </c>
      <c r="T8738" t="s">
        <v>112</v>
      </c>
      <c r="U8738">
        <v>0.1469493</v>
      </c>
      <c r="X8738" t="s">
        <v>114</v>
      </c>
      <c r="Z8738" s="97">
        <v>60600000</v>
      </c>
    </row>
    <row r="8739" spans="1:26">
      <c r="A8739" t="s">
        <v>72</v>
      </c>
      <c r="B8739" t="s">
        <v>56</v>
      </c>
      <c r="C8739" t="s">
        <v>20</v>
      </c>
      <c r="D8739" t="s">
        <v>100</v>
      </c>
      <c r="E8739">
        <v>1</v>
      </c>
      <c r="F8739">
        <v>1417.807</v>
      </c>
      <c r="G8739">
        <v>1417.807</v>
      </c>
      <c r="H8739">
        <v>61.612029999999997</v>
      </c>
      <c r="I8739">
        <v>118.1815</v>
      </c>
      <c r="J8739">
        <v>-151.45570000000001</v>
      </c>
      <c r="K8739">
        <v>-61.974460000000001</v>
      </c>
      <c r="L8739">
        <v>0</v>
      </c>
      <c r="M8739">
        <v>61.974460000000001</v>
      </c>
      <c r="N8739">
        <v>151.45570000000001</v>
      </c>
      <c r="O8739">
        <v>66</v>
      </c>
      <c r="P8739">
        <v>117.41228</v>
      </c>
      <c r="Q8739">
        <v>11</v>
      </c>
      <c r="R8739" s="75">
        <v>37580</v>
      </c>
      <c r="T8739" t="s">
        <v>112</v>
      </c>
      <c r="U8739">
        <v>0.13025900000000001</v>
      </c>
      <c r="X8739" t="s">
        <v>114</v>
      </c>
      <c r="Z8739" s="97">
        <v>60800000</v>
      </c>
    </row>
    <row r="8740" spans="1:26">
      <c r="A8740" t="s">
        <v>72</v>
      </c>
      <c r="B8740" t="s">
        <v>56</v>
      </c>
      <c r="C8740" t="s">
        <v>20</v>
      </c>
      <c r="D8740" t="s">
        <v>100</v>
      </c>
      <c r="E8740">
        <v>2</v>
      </c>
      <c r="F8740">
        <v>1404.896</v>
      </c>
      <c r="G8740">
        <v>1404.896</v>
      </c>
      <c r="H8740">
        <v>60.813969999999998</v>
      </c>
      <c r="I8740">
        <v>118.1391</v>
      </c>
      <c r="J8740">
        <v>-151.4014</v>
      </c>
      <c r="K8740">
        <v>-61.95223</v>
      </c>
      <c r="L8740">
        <v>0</v>
      </c>
      <c r="M8740">
        <v>61.95223</v>
      </c>
      <c r="N8740">
        <v>151.4014</v>
      </c>
      <c r="O8740">
        <v>66</v>
      </c>
      <c r="P8740">
        <v>117.41228</v>
      </c>
      <c r="Q8740">
        <v>11</v>
      </c>
      <c r="R8740" s="75">
        <v>37580</v>
      </c>
      <c r="T8740" t="s">
        <v>112</v>
      </c>
      <c r="U8740">
        <v>0.13025900000000001</v>
      </c>
      <c r="X8740" t="s">
        <v>114</v>
      </c>
      <c r="Z8740" s="97">
        <v>60800000</v>
      </c>
    </row>
    <row r="8741" spans="1:26">
      <c r="A8741" t="s">
        <v>72</v>
      </c>
      <c r="B8741" t="s">
        <v>56</v>
      </c>
      <c r="C8741" t="s">
        <v>20</v>
      </c>
      <c r="D8741" t="s">
        <v>100</v>
      </c>
      <c r="E8741">
        <v>3</v>
      </c>
      <c r="F8741">
        <v>1399.317</v>
      </c>
      <c r="G8741">
        <v>1399.317</v>
      </c>
      <c r="H8741">
        <v>61.956479999999999</v>
      </c>
      <c r="I8741">
        <v>118.10639999999999</v>
      </c>
      <c r="J8741">
        <v>-151.3595</v>
      </c>
      <c r="K8741">
        <v>-61.935070000000003</v>
      </c>
      <c r="L8741">
        <v>0</v>
      </c>
      <c r="M8741">
        <v>61.935070000000003</v>
      </c>
      <c r="N8741">
        <v>151.3595</v>
      </c>
      <c r="O8741">
        <v>66</v>
      </c>
      <c r="P8741">
        <v>117.41228</v>
      </c>
      <c r="Q8741">
        <v>11</v>
      </c>
      <c r="R8741" s="75">
        <v>37580</v>
      </c>
      <c r="T8741" t="s">
        <v>112</v>
      </c>
      <c r="U8741">
        <v>0.13025900000000001</v>
      </c>
      <c r="X8741" t="s">
        <v>114</v>
      </c>
      <c r="Z8741" s="97">
        <v>60800000</v>
      </c>
    </row>
    <row r="8742" spans="1:26">
      <c r="A8742" t="s">
        <v>72</v>
      </c>
      <c r="B8742" t="s">
        <v>56</v>
      </c>
      <c r="C8742" t="s">
        <v>20</v>
      </c>
      <c r="D8742" t="s">
        <v>100</v>
      </c>
      <c r="E8742">
        <v>4</v>
      </c>
      <c r="F8742">
        <v>1388.5920000000001</v>
      </c>
      <c r="G8742">
        <v>1388.5920000000001</v>
      </c>
      <c r="H8742">
        <v>61.453670000000002</v>
      </c>
      <c r="I8742">
        <v>118.0608</v>
      </c>
      <c r="J8742">
        <v>-151.30099999999999</v>
      </c>
      <c r="K8742">
        <v>-61.91113</v>
      </c>
      <c r="L8742">
        <v>0</v>
      </c>
      <c r="M8742">
        <v>61.91113</v>
      </c>
      <c r="N8742">
        <v>151.30099999999999</v>
      </c>
      <c r="O8742">
        <v>66</v>
      </c>
      <c r="P8742">
        <v>117.41228</v>
      </c>
      <c r="Q8742">
        <v>11</v>
      </c>
      <c r="R8742" s="75">
        <v>37580</v>
      </c>
      <c r="T8742" t="s">
        <v>112</v>
      </c>
      <c r="U8742">
        <v>0.13025900000000001</v>
      </c>
      <c r="X8742" t="s">
        <v>114</v>
      </c>
      <c r="Z8742" s="97">
        <v>60700000</v>
      </c>
    </row>
    <row r="8743" spans="1:26">
      <c r="A8743" t="s">
        <v>72</v>
      </c>
      <c r="B8743" t="s">
        <v>56</v>
      </c>
      <c r="C8743" t="s">
        <v>20</v>
      </c>
      <c r="D8743" t="s">
        <v>100</v>
      </c>
      <c r="E8743">
        <v>5</v>
      </c>
      <c r="F8743">
        <v>1394.962</v>
      </c>
      <c r="G8743">
        <v>1394.962</v>
      </c>
      <c r="H8743">
        <v>61.443159999999999</v>
      </c>
      <c r="I8743">
        <v>118.1853</v>
      </c>
      <c r="J8743">
        <v>-151.4605</v>
      </c>
      <c r="K8743">
        <v>-61.976410000000001</v>
      </c>
      <c r="L8743">
        <v>0</v>
      </c>
      <c r="M8743">
        <v>61.976410000000001</v>
      </c>
      <c r="N8743">
        <v>151.4605</v>
      </c>
      <c r="O8743">
        <v>66</v>
      </c>
      <c r="P8743">
        <v>117.41228</v>
      </c>
      <c r="Q8743">
        <v>11</v>
      </c>
      <c r="R8743" s="75">
        <v>37580</v>
      </c>
      <c r="T8743" t="s">
        <v>112</v>
      </c>
      <c r="U8743">
        <v>0.13025900000000001</v>
      </c>
      <c r="X8743" t="s">
        <v>114</v>
      </c>
      <c r="Z8743" s="97">
        <v>60800000</v>
      </c>
    </row>
    <row r="8744" spans="1:26">
      <c r="A8744" t="s">
        <v>72</v>
      </c>
      <c r="B8744" t="s">
        <v>56</v>
      </c>
      <c r="C8744" t="s">
        <v>20</v>
      </c>
      <c r="D8744" t="s">
        <v>100</v>
      </c>
      <c r="E8744">
        <v>6</v>
      </c>
      <c r="F8744">
        <v>1425.654</v>
      </c>
      <c r="G8744">
        <v>1425.654</v>
      </c>
      <c r="H8744">
        <v>62.079740000000001</v>
      </c>
      <c r="I8744">
        <v>118.1867</v>
      </c>
      <c r="J8744">
        <v>-151.4624</v>
      </c>
      <c r="K8744">
        <v>-61.977170000000001</v>
      </c>
      <c r="L8744">
        <v>0</v>
      </c>
      <c r="M8744">
        <v>61.977170000000001</v>
      </c>
      <c r="N8744">
        <v>151.4624</v>
      </c>
      <c r="O8744">
        <v>66</v>
      </c>
      <c r="P8744">
        <v>117.41228</v>
      </c>
      <c r="Q8744">
        <v>11</v>
      </c>
      <c r="R8744" s="75">
        <v>37580</v>
      </c>
      <c r="T8744" t="s">
        <v>112</v>
      </c>
      <c r="U8744">
        <v>0.13025900000000001</v>
      </c>
      <c r="X8744" t="s">
        <v>114</v>
      </c>
      <c r="Z8744" s="97">
        <v>60800000</v>
      </c>
    </row>
    <row r="8745" spans="1:26">
      <c r="A8745" t="s">
        <v>72</v>
      </c>
      <c r="B8745" t="s">
        <v>56</v>
      </c>
      <c r="C8745" t="s">
        <v>20</v>
      </c>
      <c r="D8745" t="s">
        <v>100</v>
      </c>
      <c r="E8745">
        <v>7</v>
      </c>
      <c r="F8745">
        <v>1471.9829999999999</v>
      </c>
      <c r="G8745">
        <v>1471.9829999999999</v>
      </c>
      <c r="H8745">
        <v>62.250830000000001</v>
      </c>
      <c r="I8745">
        <v>118.12439999999999</v>
      </c>
      <c r="J8745">
        <v>-151.38249999999999</v>
      </c>
      <c r="K8745">
        <v>-61.944510000000001</v>
      </c>
      <c r="L8745">
        <v>0</v>
      </c>
      <c r="M8745">
        <v>61.944510000000001</v>
      </c>
      <c r="N8745">
        <v>151.38249999999999</v>
      </c>
      <c r="O8745">
        <v>66</v>
      </c>
      <c r="P8745">
        <v>117.41228</v>
      </c>
      <c r="Q8745">
        <v>11</v>
      </c>
      <c r="R8745" s="75">
        <v>37580</v>
      </c>
      <c r="T8745" t="s">
        <v>112</v>
      </c>
      <c r="U8745">
        <v>0.13025900000000001</v>
      </c>
      <c r="X8745" t="s">
        <v>114</v>
      </c>
      <c r="Z8745" s="97">
        <v>60800000</v>
      </c>
    </row>
    <row r="8746" spans="1:26">
      <c r="A8746" t="s">
        <v>72</v>
      </c>
      <c r="B8746" t="s">
        <v>56</v>
      </c>
      <c r="C8746" t="s">
        <v>20</v>
      </c>
      <c r="D8746" t="s">
        <v>100</v>
      </c>
      <c r="E8746">
        <v>8</v>
      </c>
      <c r="F8746">
        <v>1527.7329999999999</v>
      </c>
      <c r="G8746">
        <v>1527.7329999999999</v>
      </c>
      <c r="H8746">
        <v>63.030850000000001</v>
      </c>
      <c r="I8746">
        <v>118.0992</v>
      </c>
      <c r="J8746">
        <v>-151.3502</v>
      </c>
      <c r="K8746">
        <v>-61.931280000000001</v>
      </c>
      <c r="L8746">
        <v>0</v>
      </c>
      <c r="M8746">
        <v>61.931280000000001</v>
      </c>
      <c r="N8746">
        <v>151.3502</v>
      </c>
      <c r="O8746">
        <v>66</v>
      </c>
      <c r="P8746">
        <v>117.41228</v>
      </c>
      <c r="Q8746">
        <v>11</v>
      </c>
      <c r="R8746" s="75">
        <v>37580</v>
      </c>
      <c r="T8746" t="s">
        <v>112</v>
      </c>
      <c r="U8746">
        <v>0.13025900000000001</v>
      </c>
      <c r="X8746" t="s">
        <v>114</v>
      </c>
      <c r="Z8746" s="97">
        <v>60800000</v>
      </c>
    </row>
    <row r="8747" spans="1:26">
      <c r="A8747" t="s">
        <v>72</v>
      </c>
      <c r="B8747" t="s">
        <v>56</v>
      </c>
      <c r="C8747" t="s">
        <v>20</v>
      </c>
      <c r="D8747" t="s">
        <v>100</v>
      </c>
      <c r="E8747">
        <v>9</v>
      </c>
      <c r="F8747">
        <v>1550.385</v>
      </c>
      <c r="G8747">
        <v>1550.385</v>
      </c>
      <c r="H8747">
        <v>63.680230000000002</v>
      </c>
      <c r="I8747">
        <v>118.2426</v>
      </c>
      <c r="J8747">
        <v>-151.53399999999999</v>
      </c>
      <c r="K8747">
        <v>-62.00647</v>
      </c>
      <c r="L8747">
        <v>0</v>
      </c>
      <c r="M8747">
        <v>62.00647</v>
      </c>
      <c r="N8747">
        <v>151.53399999999999</v>
      </c>
      <c r="O8747">
        <v>66</v>
      </c>
      <c r="P8747">
        <v>117.41228</v>
      </c>
      <c r="Q8747">
        <v>11</v>
      </c>
      <c r="R8747" s="75">
        <v>37580</v>
      </c>
      <c r="T8747" t="s">
        <v>112</v>
      </c>
      <c r="U8747">
        <v>0.13025900000000001</v>
      </c>
      <c r="X8747" t="s">
        <v>114</v>
      </c>
      <c r="Z8747" s="97">
        <v>60900000</v>
      </c>
    </row>
    <row r="8748" spans="1:26">
      <c r="A8748" t="s">
        <v>72</v>
      </c>
      <c r="B8748" t="s">
        <v>56</v>
      </c>
      <c r="C8748" t="s">
        <v>20</v>
      </c>
      <c r="D8748" t="s">
        <v>100</v>
      </c>
      <c r="E8748">
        <v>10</v>
      </c>
      <c r="F8748">
        <v>1553.7370000000001</v>
      </c>
      <c r="G8748">
        <v>1553.7370000000001</v>
      </c>
      <c r="H8748">
        <v>65.717839999999995</v>
      </c>
      <c r="I8748">
        <v>118.22069999999999</v>
      </c>
      <c r="J8748">
        <v>-151.5059</v>
      </c>
      <c r="K8748">
        <v>-61.994999999999997</v>
      </c>
      <c r="L8748">
        <v>0</v>
      </c>
      <c r="M8748">
        <v>61.994999999999997</v>
      </c>
      <c r="N8748">
        <v>151.5059</v>
      </c>
      <c r="O8748">
        <v>66</v>
      </c>
      <c r="P8748">
        <v>117.41228</v>
      </c>
      <c r="Q8748">
        <v>11</v>
      </c>
      <c r="R8748" s="75">
        <v>37580</v>
      </c>
      <c r="T8748" t="s">
        <v>112</v>
      </c>
      <c r="U8748">
        <v>0.13025900000000001</v>
      </c>
      <c r="X8748" t="s">
        <v>114</v>
      </c>
      <c r="Z8748" s="97">
        <v>60900000</v>
      </c>
    </row>
    <row r="8749" spans="1:26">
      <c r="A8749" t="s">
        <v>72</v>
      </c>
      <c r="B8749" t="s">
        <v>56</v>
      </c>
      <c r="C8749" t="s">
        <v>20</v>
      </c>
      <c r="D8749" t="s">
        <v>100</v>
      </c>
      <c r="E8749">
        <v>11</v>
      </c>
      <c r="F8749">
        <v>1560.7850000000001</v>
      </c>
      <c r="G8749">
        <v>1560.7850000000001</v>
      </c>
      <c r="H8749">
        <v>68.970140000000001</v>
      </c>
      <c r="I8749">
        <v>118.33320000000001</v>
      </c>
      <c r="J8749">
        <v>-151.65020000000001</v>
      </c>
      <c r="K8749">
        <v>-62.054009999999998</v>
      </c>
      <c r="L8749">
        <v>0</v>
      </c>
      <c r="M8749">
        <v>62.054009999999998</v>
      </c>
      <c r="N8749">
        <v>151.65020000000001</v>
      </c>
      <c r="O8749">
        <v>66</v>
      </c>
      <c r="P8749">
        <v>117.41228</v>
      </c>
      <c r="Q8749">
        <v>11</v>
      </c>
      <c r="R8749" s="75">
        <v>37580</v>
      </c>
      <c r="T8749" t="s">
        <v>112</v>
      </c>
      <c r="U8749">
        <v>0.13025900000000001</v>
      </c>
      <c r="X8749" t="s">
        <v>114</v>
      </c>
      <c r="Z8749" s="97">
        <v>61000000</v>
      </c>
    </row>
    <row r="8750" spans="1:26">
      <c r="A8750" t="s">
        <v>72</v>
      </c>
      <c r="B8750" t="s">
        <v>56</v>
      </c>
      <c r="C8750" t="s">
        <v>20</v>
      </c>
      <c r="D8750" t="s">
        <v>100</v>
      </c>
      <c r="E8750">
        <v>12</v>
      </c>
      <c r="F8750">
        <v>1543.856</v>
      </c>
      <c r="G8750">
        <v>1543.856</v>
      </c>
      <c r="H8750">
        <v>71.27628</v>
      </c>
      <c r="I8750">
        <v>118.59099999999999</v>
      </c>
      <c r="J8750">
        <v>-151.98050000000001</v>
      </c>
      <c r="K8750">
        <v>-62.18918</v>
      </c>
      <c r="L8750">
        <v>0</v>
      </c>
      <c r="M8750">
        <v>62.18918</v>
      </c>
      <c r="N8750">
        <v>151.98050000000001</v>
      </c>
      <c r="O8750">
        <v>66</v>
      </c>
      <c r="P8750">
        <v>117.41228</v>
      </c>
      <c r="Q8750">
        <v>11</v>
      </c>
      <c r="R8750" s="75">
        <v>37580</v>
      </c>
      <c r="T8750" t="s">
        <v>112</v>
      </c>
      <c r="U8750">
        <v>0.13025900000000001</v>
      </c>
      <c r="X8750" t="s">
        <v>114</v>
      </c>
      <c r="Z8750" s="97">
        <v>61300000</v>
      </c>
    </row>
    <row r="8751" spans="1:26">
      <c r="A8751" t="s">
        <v>72</v>
      </c>
      <c r="B8751" t="s">
        <v>56</v>
      </c>
      <c r="C8751" t="s">
        <v>20</v>
      </c>
      <c r="D8751" t="s">
        <v>100</v>
      </c>
      <c r="E8751">
        <v>13</v>
      </c>
      <c r="F8751">
        <v>1546.96</v>
      </c>
      <c r="G8751">
        <v>1546.96</v>
      </c>
      <c r="H8751">
        <v>73.747320000000002</v>
      </c>
      <c r="I8751">
        <v>118.6208</v>
      </c>
      <c r="J8751">
        <v>-152.0187</v>
      </c>
      <c r="K8751">
        <v>-62.204799999999999</v>
      </c>
      <c r="L8751">
        <v>0</v>
      </c>
      <c r="M8751">
        <v>62.204799999999999</v>
      </c>
      <c r="N8751">
        <v>152.0187</v>
      </c>
      <c r="O8751">
        <v>66</v>
      </c>
      <c r="P8751">
        <v>117.41228</v>
      </c>
      <c r="Q8751">
        <v>11</v>
      </c>
      <c r="R8751" s="75">
        <v>37580</v>
      </c>
      <c r="T8751" t="s">
        <v>112</v>
      </c>
      <c r="U8751">
        <v>0.13025900000000001</v>
      </c>
      <c r="X8751" t="s">
        <v>114</v>
      </c>
      <c r="Z8751" s="97">
        <v>61300000</v>
      </c>
    </row>
    <row r="8752" spans="1:26">
      <c r="A8752" t="s">
        <v>72</v>
      </c>
      <c r="B8752" t="s">
        <v>56</v>
      </c>
      <c r="C8752" t="s">
        <v>20</v>
      </c>
      <c r="D8752" t="s">
        <v>100</v>
      </c>
      <c r="E8752">
        <v>14</v>
      </c>
      <c r="F8752">
        <v>1550.845</v>
      </c>
      <c r="G8752">
        <v>1550.845</v>
      </c>
      <c r="H8752">
        <v>76.009990000000002</v>
      </c>
      <c r="I8752">
        <v>118.875</v>
      </c>
      <c r="J8752">
        <v>-152.34440000000001</v>
      </c>
      <c r="K8752">
        <v>-62.338090000000001</v>
      </c>
      <c r="L8752">
        <v>0</v>
      </c>
      <c r="M8752">
        <v>62.338090000000001</v>
      </c>
      <c r="N8752">
        <v>152.34440000000001</v>
      </c>
      <c r="O8752">
        <v>66</v>
      </c>
      <c r="P8752">
        <v>117.41228</v>
      </c>
      <c r="Q8752">
        <v>11</v>
      </c>
      <c r="R8752" s="75">
        <v>37580</v>
      </c>
      <c r="T8752" t="s">
        <v>112</v>
      </c>
      <c r="U8752">
        <v>0.13025900000000001</v>
      </c>
      <c r="X8752" t="s">
        <v>114</v>
      </c>
      <c r="Z8752" s="97">
        <v>61600000</v>
      </c>
    </row>
    <row r="8753" spans="1:26">
      <c r="A8753" t="s">
        <v>72</v>
      </c>
      <c r="B8753" t="s">
        <v>56</v>
      </c>
      <c r="C8753" t="s">
        <v>20</v>
      </c>
      <c r="D8753" t="s">
        <v>100</v>
      </c>
      <c r="E8753">
        <v>15</v>
      </c>
      <c r="F8753">
        <v>1559.68</v>
      </c>
      <c r="G8753">
        <v>1544.817</v>
      </c>
      <c r="H8753">
        <v>78.424030000000002</v>
      </c>
      <c r="I8753">
        <v>118.834</v>
      </c>
      <c r="J8753">
        <v>-137.428</v>
      </c>
      <c r="K8753">
        <v>-47.452730000000003</v>
      </c>
      <c r="L8753">
        <v>14.86389</v>
      </c>
      <c r="M8753">
        <v>77.180509999999998</v>
      </c>
      <c r="N8753">
        <v>167.1558</v>
      </c>
      <c r="O8753">
        <v>66</v>
      </c>
      <c r="P8753">
        <v>117.41228</v>
      </c>
      <c r="Q8753">
        <v>11</v>
      </c>
      <c r="R8753" s="75">
        <v>37580</v>
      </c>
      <c r="T8753" t="s">
        <v>112</v>
      </c>
      <c r="U8753">
        <v>0.13025900000000001</v>
      </c>
      <c r="X8753" t="s">
        <v>114</v>
      </c>
      <c r="Z8753" s="97">
        <v>61500000</v>
      </c>
    </row>
    <row r="8754" spans="1:26">
      <c r="A8754" t="s">
        <v>72</v>
      </c>
      <c r="B8754" t="s">
        <v>56</v>
      </c>
      <c r="C8754" t="s">
        <v>20</v>
      </c>
      <c r="D8754" t="s">
        <v>100</v>
      </c>
      <c r="E8754">
        <v>16</v>
      </c>
      <c r="F8754">
        <v>1560.8679999999999</v>
      </c>
      <c r="G8754">
        <v>914.7482</v>
      </c>
      <c r="H8754">
        <v>78.952719999999999</v>
      </c>
      <c r="I8754">
        <v>118.90389999999999</v>
      </c>
      <c r="J8754">
        <v>493.73809999999997</v>
      </c>
      <c r="K8754">
        <v>583.76620000000003</v>
      </c>
      <c r="L8754">
        <v>646.11950000000002</v>
      </c>
      <c r="M8754">
        <v>708.47280000000001</v>
      </c>
      <c r="N8754">
        <v>798.50099999999998</v>
      </c>
      <c r="O8754">
        <v>66</v>
      </c>
      <c r="P8754">
        <v>117.41228</v>
      </c>
      <c r="Q8754">
        <v>11</v>
      </c>
      <c r="R8754" s="75">
        <v>37580</v>
      </c>
      <c r="T8754" t="s">
        <v>112</v>
      </c>
      <c r="U8754">
        <v>0.13025900000000001</v>
      </c>
      <c r="X8754" t="s">
        <v>114</v>
      </c>
      <c r="Z8754" s="97">
        <v>61600000</v>
      </c>
    </row>
    <row r="8755" spans="1:26">
      <c r="A8755" t="s">
        <v>72</v>
      </c>
      <c r="B8755" t="s">
        <v>56</v>
      </c>
      <c r="C8755" t="s">
        <v>20</v>
      </c>
      <c r="D8755" t="s">
        <v>100</v>
      </c>
      <c r="E8755">
        <v>17</v>
      </c>
      <c r="F8755">
        <v>1540.3109999999999</v>
      </c>
      <c r="G8755">
        <v>202.12860000000001</v>
      </c>
      <c r="H8755">
        <v>78.472250000000003</v>
      </c>
      <c r="I8755">
        <v>118.88160000000001</v>
      </c>
      <c r="J8755">
        <v>1185.829</v>
      </c>
      <c r="K8755">
        <v>1275.8399999999999</v>
      </c>
      <c r="L8755">
        <v>1338.182</v>
      </c>
      <c r="M8755">
        <v>1400.5239999999999</v>
      </c>
      <c r="N8755">
        <v>1490.5350000000001</v>
      </c>
      <c r="O8755">
        <v>66</v>
      </c>
      <c r="P8755">
        <v>117.41228</v>
      </c>
      <c r="Q8755">
        <v>11</v>
      </c>
      <c r="R8755" s="75">
        <v>37580</v>
      </c>
      <c r="T8755" t="s">
        <v>112</v>
      </c>
      <c r="U8755">
        <v>0.13025900000000001</v>
      </c>
      <c r="X8755" t="s">
        <v>114</v>
      </c>
      <c r="Z8755" s="97">
        <v>61600000</v>
      </c>
    </row>
    <row r="8756" spans="1:26">
      <c r="A8756" t="s">
        <v>72</v>
      </c>
      <c r="B8756" t="s">
        <v>56</v>
      </c>
      <c r="C8756" t="s">
        <v>20</v>
      </c>
      <c r="D8756" t="s">
        <v>100</v>
      </c>
      <c r="E8756">
        <v>18</v>
      </c>
      <c r="F8756">
        <v>1528.222</v>
      </c>
      <c r="G8756">
        <v>201.83529999999999</v>
      </c>
      <c r="H8756">
        <v>76.379279999999994</v>
      </c>
      <c r="I8756">
        <v>118.7779</v>
      </c>
      <c r="J8756">
        <v>1174.1669999999999</v>
      </c>
      <c r="K8756">
        <v>1264.0999999999999</v>
      </c>
      <c r="L8756">
        <v>1326.3869999999999</v>
      </c>
      <c r="M8756">
        <v>1388.674</v>
      </c>
      <c r="N8756">
        <v>1478.607</v>
      </c>
      <c r="O8756">
        <v>66</v>
      </c>
      <c r="P8756">
        <v>117.41228</v>
      </c>
      <c r="Q8756">
        <v>11</v>
      </c>
      <c r="R8756" s="75">
        <v>37580</v>
      </c>
      <c r="T8756" t="s">
        <v>112</v>
      </c>
      <c r="U8756">
        <v>0.13025900000000001</v>
      </c>
      <c r="X8756" t="s">
        <v>114</v>
      </c>
      <c r="Z8756" s="97">
        <v>61500000</v>
      </c>
    </row>
    <row r="8757" spans="1:26">
      <c r="A8757" t="s">
        <v>72</v>
      </c>
      <c r="B8757" t="s">
        <v>56</v>
      </c>
      <c r="C8757" t="s">
        <v>20</v>
      </c>
      <c r="D8757" t="s">
        <v>100</v>
      </c>
      <c r="E8757">
        <v>19</v>
      </c>
      <c r="F8757">
        <v>1533.5039999999999</v>
      </c>
      <c r="G8757">
        <v>202.1096</v>
      </c>
      <c r="H8757">
        <v>72.824039999999997</v>
      </c>
      <c r="I8757">
        <v>118.7929</v>
      </c>
      <c r="J8757">
        <v>1179.155</v>
      </c>
      <c r="K8757">
        <v>1269.0989999999999</v>
      </c>
      <c r="L8757">
        <v>1331.395</v>
      </c>
      <c r="M8757">
        <v>1393.69</v>
      </c>
      <c r="N8757">
        <v>1483.634</v>
      </c>
      <c r="O8757">
        <v>66</v>
      </c>
      <c r="P8757">
        <v>117.41228</v>
      </c>
      <c r="Q8757">
        <v>11</v>
      </c>
      <c r="R8757" s="75">
        <v>37580</v>
      </c>
      <c r="T8757" t="s">
        <v>112</v>
      </c>
      <c r="U8757">
        <v>0.13025900000000001</v>
      </c>
      <c r="X8757" t="s">
        <v>114</v>
      </c>
      <c r="Z8757" s="97">
        <v>61500000</v>
      </c>
    </row>
    <row r="8758" spans="1:26">
      <c r="A8758" t="s">
        <v>72</v>
      </c>
      <c r="B8758" t="s">
        <v>56</v>
      </c>
      <c r="C8758" t="s">
        <v>20</v>
      </c>
      <c r="D8758" t="s">
        <v>100</v>
      </c>
      <c r="E8758">
        <v>20</v>
      </c>
      <c r="F8758">
        <v>1507.3910000000001</v>
      </c>
      <c r="G8758">
        <v>201.989</v>
      </c>
      <c r="H8758">
        <v>71.125470000000007</v>
      </c>
      <c r="I8758">
        <v>118.60380000000001</v>
      </c>
      <c r="J8758">
        <v>1153.405</v>
      </c>
      <c r="K8758">
        <v>1243.2059999999999</v>
      </c>
      <c r="L8758">
        <v>1305.402</v>
      </c>
      <c r="M8758">
        <v>1367.598</v>
      </c>
      <c r="N8758">
        <v>1457.3989999999999</v>
      </c>
      <c r="O8758">
        <v>66</v>
      </c>
      <c r="P8758">
        <v>117.41228</v>
      </c>
      <c r="Q8758">
        <v>11</v>
      </c>
      <c r="R8758" s="75">
        <v>37580</v>
      </c>
      <c r="T8758" t="s">
        <v>112</v>
      </c>
      <c r="U8758">
        <v>0.13025900000000001</v>
      </c>
      <c r="X8758" t="s">
        <v>114</v>
      </c>
      <c r="Z8758" s="97">
        <v>61300000</v>
      </c>
    </row>
    <row r="8759" spans="1:26">
      <c r="A8759" t="s">
        <v>72</v>
      </c>
      <c r="B8759" t="s">
        <v>56</v>
      </c>
      <c r="C8759" t="s">
        <v>20</v>
      </c>
      <c r="D8759" t="s">
        <v>100</v>
      </c>
      <c r="E8759">
        <v>21</v>
      </c>
      <c r="F8759">
        <v>1484.8240000000001</v>
      </c>
      <c r="G8759">
        <v>202.6294</v>
      </c>
      <c r="H8759">
        <v>69.438590000000005</v>
      </c>
      <c r="I8759">
        <v>118.5716</v>
      </c>
      <c r="J8759">
        <v>1130.239</v>
      </c>
      <c r="K8759">
        <v>1220.0160000000001</v>
      </c>
      <c r="L8759">
        <v>1282.1949999999999</v>
      </c>
      <c r="M8759">
        <v>1344.374</v>
      </c>
      <c r="N8759">
        <v>1434.15</v>
      </c>
      <c r="O8759">
        <v>66</v>
      </c>
      <c r="P8759">
        <v>117.41228</v>
      </c>
      <c r="Q8759">
        <v>11</v>
      </c>
      <c r="R8759" s="75">
        <v>37580</v>
      </c>
      <c r="T8759" t="s">
        <v>112</v>
      </c>
      <c r="U8759">
        <v>0.13025900000000001</v>
      </c>
      <c r="X8759" t="s">
        <v>114</v>
      </c>
      <c r="Z8759" s="97">
        <v>61200000</v>
      </c>
    </row>
    <row r="8760" spans="1:26">
      <c r="A8760" t="s">
        <v>72</v>
      </c>
      <c r="B8760" t="s">
        <v>56</v>
      </c>
      <c r="C8760" t="s">
        <v>20</v>
      </c>
      <c r="D8760" t="s">
        <v>100</v>
      </c>
      <c r="E8760">
        <v>22</v>
      </c>
      <c r="F8760">
        <v>1487.049</v>
      </c>
      <c r="G8760">
        <v>652.97230000000002</v>
      </c>
      <c r="H8760">
        <v>68.295159999999996</v>
      </c>
      <c r="I8760">
        <v>118.526</v>
      </c>
      <c r="J8760">
        <v>682.17989999999998</v>
      </c>
      <c r="K8760">
        <v>771.9221</v>
      </c>
      <c r="L8760">
        <v>834.07709999999997</v>
      </c>
      <c r="M8760">
        <v>896.23220000000003</v>
      </c>
      <c r="N8760">
        <v>985.97439999999995</v>
      </c>
      <c r="O8760">
        <v>66</v>
      </c>
      <c r="P8760">
        <v>117.41228</v>
      </c>
      <c r="Q8760">
        <v>11</v>
      </c>
      <c r="R8760" s="75">
        <v>37580</v>
      </c>
      <c r="T8760" t="s">
        <v>112</v>
      </c>
      <c r="U8760">
        <v>0.13025900000000001</v>
      </c>
      <c r="X8760" t="s">
        <v>114</v>
      </c>
      <c r="Z8760" s="97">
        <v>61200000</v>
      </c>
    </row>
    <row r="8761" spans="1:26">
      <c r="A8761" t="s">
        <v>72</v>
      </c>
      <c r="B8761" t="s">
        <v>56</v>
      </c>
      <c r="C8761" t="s">
        <v>20</v>
      </c>
      <c r="D8761" t="s">
        <v>100</v>
      </c>
      <c r="E8761">
        <v>23</v>
      </c>
      <c r="F8761">
        <v>1491.3810000000001</v>
      </c>
      <c r="G8761">
        <v>1105.3989999999999</v>
      </c>
      <c r="H8761">
        <v>66.631489999999999</v>
      </c>
      <c r="I8761">
        <v>118.41119999999999</v>
      </c>
      <c r="J8761">
        <v>234.232</v>
      </c>
      <c r="K8761">
        <v>323.88709999999998</v>
      </c>
      <c r="L8761">
        <v>385.9821</v>
      </c>
      <c r="M8761">
        <v>448.077</v>
      </c>
      <c r="N8761">
        <v>537.73209999999995</v>
      </c>
      <c r="O8761">
        <v>66</v>
      </c>
      <c r="P8761">
        <v>117.41228</v>
      </c>
      <c r="Q8761">
        <v>11</v>
      </c>
      <c r="R8761" s="75">
        <v>37580</v>
      </c>
      <c r="T8761" t="s">
        <v>112</v>
      </c>
      <c r="U8761">
        <v>0.13025900000000001</v>
      </c>
      <c r="X8761" t="s">
        <v>114</v>
      </c>
      <c r="Z8761" s="97">
        <v>61100000</v>
      </c>
    </row>
    <row r="8762" spans="1:26">
      <c r="A8762" t="s">
        <v>72</v>
      </c>
      <c r="B8762" t="s">
        <v>56</v>
      </c>
      <c r="C8762" t="s">
        <v>20</v>
      </c>
      <c r="D8762" t="s">
        <v>100</v>
      </c>
      <c r="E8762">
        <v>24</v>
      </c>
      <c r="F8762">
        <v>1468.4939999999999</v>
      </c>
      <c r="G8762">
        <v>1202.866</v>
      </c>
      <c r="H8762">
        <v>64.839799999999997</v>
      </c>
      <c r="I8762">
        <v>118.32859999999999</v>
      </c>
      <c r="J8762">
        <v>113.98390000000001</v>
      </c>
      <c r="K8762">
        <v>203.57650000000001</v>
      </c>
      <c r="L8762">
        <v>265.62810000000002</v>
      </c>
      <c r="M8762">
        <v>327.67959999999999</v>
      </c>
      <c r="N8762">
        <v>417.2722</v>
      </c>
      <c r="O8762">
        <v>66</v>
      </c>
      <c r="P8762">
        <v>117.41228</v>
      </c>
      <c r="Q8762">
        <v>11</v>
      </c>
      <c r="R8762" s="75">
        <v>37580</v>
      </c>
      <c r="T8762" t="s">
        <v>112</v>
      </c>
      <c r="U8762">
        <v>0.13025900000000001</v>
      </c>
      <c r="X8762" t="s">
        <v>114</v>
      </c>
      <c r="Z8762" s="97">
        <v>61000000</v>
      </c>
    </row>
    <row r="8763" spans="1:26">
      <c r="A8763" t="s">
        <v>72</v>
      </c>
      <c r="B8763" t="s">
        <v>58</v>
      </c>
      <c r="C8763" t="s">
        <v>57</v>
      </c>
      <c r="D8763" t="s">
        <v>100</v>
      </c>
      <c r="E8763">
        <v>1</v>
      </c>
      <c r="F8763">
        <v>1608.913</v>
      </c>
      <c r="G8763">
        <v>1608.913</v>
      </c>
      <c r="H8763">
        <v>64.147139999999993</v>
      </c>
      <c r="I8763">
        <v>117.9169</v>
      </c>
      <c r="J8763">
        <v>-151.1165</v>
      </c>
      <c r="K8763">
        <v>-61.835659999999997</v>
      </c>
      <c r="L8763">
        <v>0</v>
      </c>
      <c r="M8763">
        <v>61.835659999999997</v>
      </c>
      <c r="N8763">
        <v>151.1165</v>
      </c>
      <c r="O8763">
        <v>66</v>
      </c>
      <c r="P8763">
        <v>117.41228</v>
      </c>
      <c r="Q8763">
        <v>8</v>
      </c>
      <c r="R8763" s="75"/>
      <c r="T8763" t="s">
        <v>111</v>
      </c>
      <c r="U8763">
        <v>0.14472650000000001</v>
      </c>
      <c r="X8763" t="s">
        <v>114</v>
      </c>
      <c r="Z8763" s="97">
        <v>60600000</v>
      </c>
    </row>
    <row r="8764" spans="1:26">
      <c r="A8764" t="s">
        <v>72</v>
      </c>
      <c r="B8764" t="s">
        <v>58</v>
      </c>
      <c r="C8764" t="s">
        <v>57</v>
      </c>
      <c r="D8764" t="s">
        <v>100</v>
      </c>
      <c r="E8764">
        <v>2</v>
      </c>
      <c r="F8764">
        <v>1608.279</v>
      </c>
      <c r="G8764">
        <v>1608.279</v>
      </c>
      <c r="H8764">
        <v>63.267740000000003</v>
      </c>
      <c r="I8764">
        <v>117.9034</v>
      </c>
      <c r="J8764">
        <v>-151.0993</v>
      </c>
      <c r="K8764">
        <v>-61.828620000000001</v>
      </c>
      <c r="L8764">
        <v>0</v>
      </c>
      <c r="M8764">
        <v>61.828620000000001</v>
      </c>
      <c r="N8764">
        <v>151.0993</v>
      </c>
      <c r="O8764">
        <v>66</v>
      </c>
      <c r="P8764">
        <v>117.41228</v>
      </c>
      <c r="Q8764">
        <v>8</v>
      </c>
      <c r="R8764" s="75"/>
      <c r="T8764" t="s">
        <v>111</v>
      </c>
      <c r="U8764">
        <v>0.14472650000000001</v>
      </c>
      <c r="X8764" t="s">
        <v>114</v>
      </c>
      <c r="Z8764" s="97">
        <v>60600000</v>
      </c>
    </row>
    <row r="8765" spans="1:26">
      <c r="A8765" t="s">
        <v>72</v>
      </c>
      <c r="B8765" t="s">
        <v>58</v>
      </c>
      <c r="C8765" t="s">
        <v>57</v>
      </c>
      <c r="D8765" t="s">
        <v>100</v>
      </c>
      <c r="E8765">
        <v>3</v>
      </c>
      <c r="F8765">
        <v>1603.701</v>
      </c>
      <c r="G8765">
        <v>1603.701</v>
      </c>
      <c r="H8765">
        <v>61.649500000000003</v>
      </c>
      <c r="I8765">
        <v>117.88939999999999</v>
      </c>
      <c r="J8765">
        <v>-151.0813</v>
      </c>
      <c r="K8765">
        <v>-61.821249999999999</v>
      </c>
      <c r="L8765">
        <v>0</v>
      </c>
      <c r="M8765">
        <v>61.821249999999999</v>
      </c>
      <c r="N8765">
        <v>151.0813</v>
      </c>
      <c r="O8765">
        <v>66</v>
      </c>
      <c r="P8765">
        <v>117.41228</v>
      </c>
      <c r="Q8765">
        <v>8</v>
      </c>
      <c r="R8765" s="75"/>
      <c r="T8765" t="s">
        <v>111</v>
      </c>
      <c r="U8765">
        <v>0.14472650000000001</v>
      </c>
      <c r="X8765" t="s">
        <v>114</v>
      </c>
      <c r="Z8765" s="97">
        <v>60500000</v>
      </c>
    </row>
    <row r="8766" spans="1:26">
      <c r="A8766" t="s">
        <v>72</v>
      </c>
      <c r="B8766" t="s">
        <v>58</v>
      </c>
      <c r="C8766" t="s">
        <v>57</v>
      </c>
      <c r="D8766" t="s">
        <v>100</v>
      </c>
      <c r="E8766">
        <v>4</v>
      </c>
      <c r="F8766">
        <v>1597.63</v>
      </c>
      <c r="G8766">
        <v>1597.63</v>
      </c>
      <c r="H8766">
        <v>61.00414</v>
      </c>
      <c r="I8766">
        <v>117.85339999999999</v>
      </c>
      <c r="J8766">
        <v>-151.0352</v>
      </c>
      <c r="K8766">
        <v>-61.802390000000003</v>
      </c>
      <c r="L8766">
        <v>0</v>
      </c>
      <c r="M8766">
        <v>61.802390000000003</v>
      </c>
      <c r="N8766">
        <v>151.0352</v>
      </c>
      <c r="O8766">
        <v>66</v>
      </c>
      <c r="P8766">
        <v>117.41228</v>
      </c>
      <c r="Q8766">
        <v>8</v>
      </c>
      <c r="R8766" s="75"/>
      <c r="T8766" t="s">
        <v>111</v>
      </c>
      <c r="U8766">
        <v>0.14472650000000001</v>
      </c>
      <c r="X8766" t="s">
        <v>114</v>
      </c>
      <c r="Z8766" s="97">
        <v>60500000</v>
      </c>
    </row>
    <row r="8767" spans="1:26">
      <c r="A8767" t="s">
        <v>72</v>
      </c>
      <c r="B8767" t="s">
        <v>58</v>
      </c>
      <c r="C8767" t="s">
        <v>57</v>
      </c>
      <c r="D8767" t="s">
        <v>100</v>
      </c>
      <c r="E8767">
        <v>5</v>
      </c>
      <c r="F8767">
        <v>1596.385</v>
      </c>
      <c r="G8767">
        <v>1596.385</v>
      </c>
      <c r="H8767">
        <v>60.119959999999999</v>
      </c>
      <c r="I8767">
        <v>117.95569999999999</v>
      </c>
      <c r="J8767">
        <v>-151.16640000000001</v>
      </c>
      <c r="K8767">
        <v>-61.856050000000003</v>
      </c>
      <c r="L8767">
        <v>0</v>
      </c>
      <c r="M8767">
        <v>61.856050000000003</v>
      </c>
      <c r="N8767">
        <v>151.16640000000001</v>
      </c>
      <c r="O8767">
        <v>66</v>
      </c>
      <c r="P8767">
        <v>117.41228</v>
      </c>
      <c r="Q8767">
        <v>8</v>
      </c>
      <c r="R8767" s="75"/>
      <c r="T8767" t="s">
        <v>111</v>
      </c>
      <c r="U8767">
        <v>0.14472650000000001</v>
      </c>
      <c r="X8767" t="s">
        <v>114</v>
      </c>
      <c r="Z8767" s="97">
        <v>60600000</v>
      </c>
    </row>
    <row r="8768" spans="1:26">
      <c r="A8768" t="s">
        <v>72</v>
      </c>
      <c r="B8768" t="s">
        <v>58</v>
      </c>
      <c r="C8768" t="s">
        <v>57</v>
      </c>
      <c r="D8768" t="s">
        <v>100</v>
      </c>
      <c r="E8768">
        <v>6</v>
      </c>
      <c r="F8768">
        <v>1617.0840000000001</v>
      </c>
      <c r="G8768">
        <v>1617.0840000000001</v>
      </c>
      <c r="H8768">
        <v>59.499180000000003</v>
      </c>
      <c r="I8768">
        <v>117.9889</v>
      </c>
      <c r="J8768">
        <v>-151.2088</v>
      </c>
      <c r="K8768">
        <v>-61.873429999999999</v>
      </c>
      <c r="L8768">
        <v>0</v>
      </c>
      <c r="M8768">
        <v>61.873429999999999</v>
      </c>
      <c r="N8768">
        <v>151.2088</v>
      </c>
      <c r="O8768">
        <v>66</v>
      </c>
      <c r="P8768">
        <v>117.41228</v>
      </c>
      <c r="Q8768">
        <v>8</v>
      </c>
      <c r="R8768" s="75"/>
      <c r="T8768" t="s">
        <v>111</v>
      </c>
      <c r="U8768">
        <v>0.14472650000000001</v>
      </c>
      <c r="X8768" t="s">
        <v>114</v>
      </c>
      <c r="Z8768" s="97">
        <v>60600000</v>
      </c>
    </row>
    <row r="8769" spans="1:26">
      <c r="A8769" t="s">
        <v>72</v>
      </c>
      <c r="B8769" t="s">
        <v>58</v>
      </c>
      <c r="C8769" t="s">
        <v>57</v>
      </c>
      <c r="D8769" t="s">
        <v>100</v>
      </c>
      <c r="E8769">
        <v>7</v>
      </c>
      <c r="F8769">
        <v>1668.51</v>
      </c>
      <c r="G8769">
        <v>1668.51</v>
      </c>
      <c r="H8769">
        <v>60.299469999999999</v>
      </c>
      <c r="I8769">
        <v>117.94329999999999</v>
      </c>
      <c r="J8769">
        <v>-151.15049999999999</v>
      </c>
      <c r="K8769">
        <v>-61.849539999999998</v>
      </c>
      <c r="L8769">
        <v>0</v>
      </c>
      <c r="M8769">
        <v>61.849539999999998</v>
      </c>
      <c r="N8769">
        <v>151.15049999999999</v>
      </c>
      <c r="O8769">
        <v>66</v>
      </c>
      <c r="P8769">
        <v>117.41228</v>
      </c>
      <c r="Q8769">
        <v>8</v>
      </c>
      <c r="R8769" s="75"/>
      <c r="T8769" t="s">
        <v>111</v>
      </c>
      <c r="U8769">
        <v>0.14472650000000001</v>
      </c>
      <c r="X8769" t="s">
        <v>114</v>
      </c>
      <c r="Z8769" s="97">
        <v>60600000</v>
      </c>
    </row>
    <row r="8770" spans="1:26">
      <c r="A8770" t="s">
        <v>72</v>
      </c>
      <c r="B8770" t="s">
        <v>58</v>
      </c>
      <c r="C8770" t="s">
        <v>57</v>
      </c>
      <c r="D8770" t="s">
        <v>100</v>
      </c>
      <c r="E8770">
        <v>8</v>
      </c>
      <c r="F8770">
        <v>1722.9469999999999</v>
      </c>
      <c r="G8770">
        <v>1722.9469999999999</v>
      </c>
      <c r="H8770">
        <v>64.757130000000004</v>
      </c>
      <c r="I8770">
        <v>117.84439999999999</v>
      </c>
      <c r="J8770">
        <v>-151.02369999999999</v>
      </c>
      <c r="K8770">
        <v>-61.79766</v>
      </c>
      <c r="L8770">
        <v>0</v>
      </c>
      <c r="M8770">
        <v>61.79766</v>
      </c>
      <c r="N8770">
        <v>151.02369999999999</v>
      </c>
      <c r="O8770">
        <v>66</v>
      </c>
      <c r="P8770">
        <v>117.41228</v>
      </c>
      <c r="Q8770">
        <v>8</v>
      </c>
      <c r="R8770" s="75"/>
      <c r="T8770" t="s">
        <v>111</v>
      </c>
      <c r="U8770">
        <v>0.14472650000000001</v>
      </c>
      <c r="X8770" t="s">
        <v>114</v>
      </c>
      <c r="Z8770" s="97">
        <v>60500000</v>
      </c>
    </row>
    <row r="8771" spans="1:26">
      <c r="A8771" t="s">
        <v>72</v>
      </c>
      <c r="B8771" t="s">
        <v>58</v>
      </c>
      <c r="C8771" t="s">
        <v>57</v>
      </c>
      <c r="D8771" t="s">
        <v>100</v>
      </c>
      <c r="E8771">
        <v>9</v>
      </c>
      <c r="F8771">
        <v>1741.972</v>
      </c>
      <c r="G8771">
        <v>1741.972</v>
      </c>
      <c r="H8771">
        <v>71.443640000000002</v>
      </c>
      <c r="I8771">
        <v>117.9526</v>
      </c>
      <c r="J8771">
        <v>-151.16239999999999</v>
      </c>
      <c r="K8771">
        <v>-61.854419999999998</v>
      </c>
      <c r="L8771">
        <v>0</v>
      </c>
      <c r="M8771">
        <v>61.854419999999998</v>
      </c>
      <c r="N8771">
        <v>151.16239999999999</v>
      </c>
      <c r="O8771">
        <v>66</v>
      </c>
      <c r="P8771">
        <v>117.41228</v>
      </c>
      <c r="Q8771">
        <v>8</v>
      </c>
      <c r="R8771" s="75"/>
      <c r="T8771" t="s">
        <v>111</v>
      </c>
      <c r="U8771">
        <v>0.14472650000000001</v>
      </c>
      <c r="X8771" t="s">
        <v>114</v>
      </c>
      <c r="Z8771" s="97">
        <v>60600000</v>
      </c>
    </row>
    <row r="8772" spans="1:26">
      <c r="A8772" t="s">
        <v>72</v>
      </c>
      <c r="B8772" t="s">
        <v>58</v>
      </c>
      <c r="C8772" t="s">
        <v>57</v>
      </c>
      <c r="D8772" t="s">
        <v>100</v>
      </c>
      <c r="E8772">
        <v>10</v>
      </c>
      <c r="F8772">
        <v>1767.3389999999999</v>
      </c>
      <c r="G8772">
        <v>1767.3389999999999</v>
      </c>
      <c r="H8772">
        <v>75.905709999999999</v>
      </c>
      <c r="I8772">
        <v>118.0065</v>
      </c>
      <c r="J8772">
        <v>-151.23150000000001</v>
      </c>
      <c r="K8772">
        <v>-61.882689999999997</v>
      </c>
      <c r="L8772">
        <v>0</v>
      </c>
      <c r="M8772">
        <v>61.882689999999997</v>
      </c>
      <c r="N8772">
        <v>151.23150000000001</v>
      </c>
      <c r="O8772">
        <v>66</v>
      </c>
      <c r="P8772">
        <v>117.41228</v>
      </c>
      <c r="Q8772">
        <v>8</v>
      </c>
      <c r="R8772" s="75"/>
      <c r="T8772" t="s">
        <v>111</v>
      </c>
      <c r="U8772">
        <v>0.14472650000000001</v>
      </c>
      <c r="X8772" t="s">
        <v>114</v>
      </c>
      <c r="Z8772" s="97">
        <v>60700000</v>
      </c>
    </row>
    <row r="8773" spans="1:26">
      <c r="A8773" t="s">
        <v>72</v>
      </c>
      <c r="B8773" t="s">
        <v>58</v>
      </c>
      <c r="C8773" t="s">
        <v>57</v>
      </c>
      <c r="D8773" t="s">
        <v>100</v>
      </c>
      <c r="E8773">
        <v>11</v>
      </c>
      <c r="F8773">
        <v>1782.8889999999999</v>
      </c>
      <c r="G8773">
        <v>1782.8889999999999</v>
      </c>
      <c r="H8773">
        <v>79.478980000000007</v>
      </c>
      <c r="I8773">
        <v>117.8736</v>
      </c>
      <c r="J8773">
        <v>-151.06110000000001</v>
      </c>
      <c r="K8773">
        <v>-61.81297</v>
      </c>
      <c r="L8773">
        <v>0</v>
      </c>
      <c r="M8773">
        <v>61.81297</v>
      </c>
      <c r="N8773">
        <v>151.06110000000001</v>
      </c>
      <c r="O8773">
        <v>66</v>
      </c>
      <c r="P8773">
        <v>117.41228</v>
      </c>
      <c r="Q8773">
        <v>8</v>
      </c>
      <c r="R8773" s="75"/>
      <c r="T8773" t="s">
        <v>111</v>
      </c>
      <c r="U8773">
        <v>0.14472650000000001</v>
      </c>
      <c r="X8773" t="s">
        <v>114</v>
      </c>
      <c r="Z8773" s="97">
        <v>60500000</v>
      </c>
    </row>
    <row r="8774" spans="1:26">
      <c r="A8774" t="s">
        <v>72</v>
      </c>
      <c r="B8774" t="s">
        <v>58</v>
      </c>
      <c r="C8774" t="s">
        <v>57</v>
      </c>
      <c r="D8774" t="s">
        <v>100</v>
      </c>
      <c r="E8774">
        <v>12</v>
      </c>
      <c r="F8774">
        <v>1767.8209999999999</v>
      </c>
      <c r="G8774">
        <v>1775.692</v>
      </c>
      <c r="H8774">
        <v>81.19999</v>
      </c>
      <c r="I8774">
        <v>117.83669999999999</v>
      </c>
      <c r="J8774">
        <v>-158.8852</v>
      </c>
      <c r="K8774">
        <v>-69.66507</v>
      </c>
      <c r="L8774">
        <v>-7.8714599999999999</v>
      </c>
      <c r="M8774">
        <v>53.922150000000002</v>
      </c>
      <c r="N8774">
        <v>143.14230000000001</v>
      </c>
      <c r="O8774">
        <v>66</v>
      </c>
      <c r="P8774">
        <v>117.41228</v>
      </c>
      <c r="Q8774">
        <v>8</v>
      </c>
      <c r="R8774" s="75"/>
      <c r="T8774" t="s">
        <v>111</v>
      </c>
      <c r="U8774">
        <v>0.14472650000000001</v>
      </c>
      <c r="X8774" t="s">
        <v>114</v>
      </c>
      <c r="Z8774" s="97">
        <v>60500000</v>
      </c>
    </row>
    <row r="8775" spans="1:26">
      <c r="A8775" t="s">
        <v>72</v>
      </c>
      <c r="B8775" t="s">
        <v>58</v>
      </c>
      <c r="C8775" t="s">
        <v>57</v>
      </c>
      <c r="D8775" t="s">
        <v>100</v>
      </c>
      <c r="E8775">
        <v>13</v>
      </c>
      <c r="F8775">
        <v>1742.32</v>
      </c>
      <c r="G8775">
        <v>1041.672</v>
      </c>
      <c r="H8775">
        <v>82.449359999999999</v>
      </c>
      <c r="I8775">
        <v>117.56780000000001</v>
      </c>
      <c r="J8775">
        <v>549.97889999999995</v>
      </c>
      <c r="K8775">
        <v>638.99540000000002</v>
      </c>
      <c r="L8775">
        <v>700.6481</v>
      </c>
      <c r="M8775">
        <v>762.30070000000001</v>
      </c>
      <c r="N8775">
        <v>851.31730000000005</v>
      </c>
      <c r="O8775">
        <v>66</v>
      </c>
      <c r="P8775">
        <v>117.41228</v>
      </c>
      <c r="Q8775">
        <v>8</v>
      </c>
      <c r="R8775" s="75"/>
      <c r="T8775" t="s">
        <v>111</v>
      </c>
      <c r="U8775">
        <v>0.14472650000000001</v>
      </c>
      <c r="X8775" t="s">
        <v>114</v>
      </c>
      <c r="Z8775" s="97">
        <v>60200000</v>
      </c>
    </row>
    <row r="8776" spans="1:26">
      <c r="A8776" t="s">
        <v>72</v>
      </c>
      <c r="B8776" t="s">
        <v>58</v>
      </c>
      <c r="C8776" t="s">
        <v>57</v>
      </c>
      <c r="D8776" t="s">
        <v>100</v>
      </c>
      <c r="E8776">
        <v>14</v>
      </c>
      <c r="F8776">
        <v>1753.212</v>
      </c>
      <c r="G8776">
        <v>210.89670000000001</v>
      </c>
      <c r="H8776">
        <v>83.038830000000004</v>
      </c>
      <c r="I8776">
        <v>117.5675</v>
      </c>
      <c r="J8776">
        <v>1391.646</v>
      </c>
      <c r="K8776">
        <v>1480.662</v>
      </c>
      <c r="L8776">
        <v>1542.3150000000001</v>
      </c>
      <c r="M8776">
        <v>1603.9670000000001</v>
      </c>
      <c r="N8776">
        <v>1692.9839999999999</v>
      </c>
      <c r="O8776">
        <v>66</v>
      </c>
      <c r="P8776">
        <v>117.41228</v>
      </c>
      <c r="Q8776">
        <v>8</v>
      </c>
      <c r="R8776" s="75"/>
      <c r="T8776" t="s">
        <v>111</v>
      </c>
      <c r="U8776">
        <v>0.14472650000000001</v>
      </c>
      <c r="X8776" t="s">
        <v>114</v>
      </c>
      <c r="Z8776" s="97">
        <v>60200000</v>
      </c>
    </row>
    <row r="8777" spans="1:26">
      <c r="A8777" t="s">
        <v>72</v>
      </c>
      <c r="B8777" t="s">
        <v>58</v>
      </c>
      <c r="C8777" t="s">
        <v>57</v>
      </c>
      <c r="D8777" t="s">
        <v>100</v>
      </c>
      <c r="E8777">
        <v>15</v>
      </c>
      <c r="F8777">
        <v>1750.287</v>
      </c>
      <c r="G8777">
        <v>210.75960000000001</v>
      </c>
      <c r="H8777">
        <v>83.856740000000002</v>
      </c>
      <c r="I8777">
        <v>117.6084</v>
      </c>
      <c r="J8777">
        <v>1388.806</v>
      </c>
      <c r="K8777">
        <v>1477.8530000000001</v>
      </c>
      <c r="L8777">
        <v>1539.527</v>
      </c>
      <c r="M8777">
        <v>1601.201</v>
      </c>
      <c r="N8777">
        <v>1690.248</v>
      </c>
      <c r="O8777">
        <v>66</v>
      </c>
      <c r="P8777">
        <v>117.41228</v>
      </c>
      <c r="Q8777">
        <v>8</v>
      </c>
      <c r="R8777" s="75"/>
      <c r="T8777" t="s">
        <v>111</v>
      </c>
      <c r="U8777">
        <v>0.14472650000000001</v>
      </c>
      <c r="X8777" t="s">
        <v>114</v>
      </c>
      <c r="Z8777" s="97">
        <v>60300000</v>
      </c>
    </row>
    <row r="8778" spans="1:26">
      <c r="A8778" t="s">
        <v>72</v>
      </c>
      <c r="B8778" t="s">
        <v>58</v>
      </c>
      <c r="C8778" t="s">
        <v>57</v>
      </c>
      <c r="D8778" t="s">
        <v>100</v>
      </c>
      <c r="E8778">
        <v>16</v>
      </c>
      <c r="F8778">
        <v>1724.6379999999999</v>
      </c>
      <c r="G8778">
        <v>209.41120000000001</v>
      </c>
      <c r="H8778">
        <v>84.289860000000004</v>
      </c>
      <c r="I8778">
        <v>117.7542</v>
      </c>
      <c r="J8778">
        <v>1364.319</v>
      </c>
      <c r="K8778">
        <v>1453.4770000000001</v>
      </c>
      <c r="L8778">
        <v>1515.2270000000001</v>
      </c>
      <c r="M8778">
        <v>1576.9780000000001</v>
      </c>
      <c r="N8778">
        <v>1666.135</v>
      </c>
      <c r="O8778">
        <v>66</v>
      </c>
      <c r="P8778">
        <v>117.41228</v>
      </c>
      <c r="Q8778">
        <v>8</v>
      </c>
      <c r="R8778" s="75"/>
      <c r="T8778" t="s">
        <v>111</v>
      </c>
      <c r="U8778">
        <v>0.14472650000000001</v>
      </c>
      <c r="X8778" t="s">
        <v>114</v>
      </c>
      <c r="Z8778" s="97">
        <v>60400000</v>
      </c>
    </row>
    <row r="8779" spans="1:26">
      <c r="A8779" t="s">
        <v>72</v>
      </c>
      <c r="B8779" t="s">
        <v>58</v>
      </c>
      <c r="C8779" t="s">
        <v>57</v>
      </c>
      <c r="D8779" t="s">
        <v>100</v>
      </c>
      <c r="E8779">
        <v>17</v>
      </c>
      <c r="F8779">
        <v>1681.413</v>
      </c>
      <c r="G8779">
        <v>209.62389999999999</v>
      </c>
      <c r="H8779">
        <v>83.615480000000005</v>
      </c>
      <c r="I8779">
        <v>117.70950000000001</v>
      </c>
      <c r="J8779">
        <v>1320.9390000000001</v>
      </c>
      <c r="K8779">
        <v>1410.0630000000001</v>
      </c>
      <c r="L8779">
        <v>1471.79</v>
      </c>
      <c r="M8779">
        <v>1533.5160000000001</v>
      </c>
      <c r="N8779">
        <v>1622.64</v>
      </c>
      <c r="O8779">
        <v>66</v>
      </c>
      <c r="P8779">
        <v>117.41228</v>
      </c>
      <c r="Q8779">
        <v>8</v>
      </c>
      <c r="R8779" s="75"/>
      <c r="T8779" t="s">
        <v>111</v>
      </c>
      <c r="U8779">
        <v>0.14472650000000001</v>
      </c>
      <c r="X8779" t="s">
        <v>114</v>
      </c>
      <c r="Z8779" s="97">
        <v>60400000</v>
      </c>
    </row>
    <row r="8780" spans="1:26">
      <c r="A8780" t="s">
        <v>72</v>
      </c>
      <c r="B8780" t="s">
        <v>58</v>
      </c>
      <c r="C8780" t="s">
        <v>57</v>
      </c>
      <c r="D8780" t="s">
        <v>100</v>
      </c>
      <c r="E8780">
        <v>18</v>
      </c>
      <c r="F8780">
        <v>1636.3810000000001</v>
      </c>
      <c r="G8780">
        <v>209.32300000000001</v>
      </c>
      <c r="H8780">
        <v>81.469890000000007</v>
      </c>
      <c r="I8780">
        <v>117.6892</v>
      </c>
      <c r="J8780">
        <v>1276.2339999999999</v>
      </c>
      <c r="K8780">
        <v>1365.3420000000001</v>
      </c>
      <c r="L8780">
        <v>1427.058</v>
      </c>
      <c r="M8780">
        <v>1488.7750000000001</v>
      </c>
      <c r="N8780">
        <v>1577.883</v>
      </c>
      <c r="O8780">
        <v>66</v>
      </c>
      <c r="P8780">
        <v>117.41228</v>
      </c>
      <c r="Q8780">
        <v>8</v>
      </c>
      <c r="R8780" s="75"/>
      <c r="T8780" t="s">
        <v>111</v>
      </c>
      <c r="U8780">
        <v>0.14472650000000001</v>
      </c>
      <c r="X8780" t="s">
        <v>114</v>
      </c>
      <c r="Z8780" s="97">
        <v>60300000</v>
      </c>
    </row>
    <row r="8781" spans="1:26">
      <c r="A8781" t="s">
        <v>72</v>
      </c>
      <c r="B8781" t="s">
        <v>58</v>
      </c>
      <c r="C8781" t="s">
        <v>57</v>
      </c>
      <c r="D8781" t="s">
        <v>100</v>
      </c>
      <c r="E8781">
        <v>19</v>
      </c>
      <c r="F8781">
        <v>1628.116</v>
      </c>
      <c r="G8781">
        <v>746.25850000000003</v>
      </c>
      <c r="H8781">
        <v>78.856380000000001</v>
      </c>
      <c r="I8781">
        <v>117.7433</v>
      </c>
      <c r="J8781">
        <v>730.96360000000004</v>
      </c>
      <c r="K8781">
        <v>820.11300000000006</v>
      </c>
      <c r="L8781">
        <v>881.85760000000005</v>
      </c>
      <c r="M8781">
        <v>943.60220000000004</v>
      </c>
      <c r="N8781">
        <v>1032.752</v>
      </c>
      <c r="O8781">
        <v>66</v>
      </c>
      <c r="P8781">
        <v>117.41228</v>
      </c>
      <c r="Q8781">
        <v>8</v>
      </c>
      <c r="R8781" s="75"/>
      <c r="T8781" t="s">
        <v>111</v>
      </c>
      <c r="U8781">
        <v>0.14472650000000001</v>
      </c>
      <c r="X8781" t="s">
        <v>114</v>
      </c>
      <c r="Z8781" s="97">
        <v>60400000</v>
      </c>
    </row>
    <row r="8782" spans="1:26">
      <c r="A8782" t="s">
        <v>72</v>
      </c>
      <c r="B8782" t="s">
        <v>58</v>
      </c>
      <c r="C8782" t="s">
        <v>57</v>
      </c>
      <c r="D8782" t="s">
        <v>100</v>
      </c>
      <c r="E8782">
        <v>20</v>
      </c>
      <c r="F8782">
        <v>1632.646</v>
      </c>
      <c r="G8782">
        <v>1262.7819999999999</v>
      </c>
      <c r="H8782">
        <v>76.055930000000004</v>
      </c>
      <c r="I8782">
        <v>118.0326</v>
      </c>
      <c r="J8782">
        <v>218.5992</v>
      </c>
      <c r="K8782">
        <v>307.96780000000001</v>
      </c>
      <c r="L8782">
        <v>369.86410000000001</v>
      </c>
      <c r="M8782">
        <v>431.76049999999998</v>
      </c>
      <c r="N8782">
        <v>521.12900000000002</v>
      </c>
      <c r="O8782">
        <v>66</v>
      </c>
      <c r="P8782">
        <v>117.41228</v>
      </c>
      <c r="Q8782">
        <v>8</v>
      </c>
      <c r="R8782" s="75"/>
      <c r="T8782" t="s">
        <v>111</v>
      </c>
      <c r="U8782">
        <v>0.14472650000000001</v>
      </c>
      <c r="X8782" t="s">
        <v>114</v>
      </c>
      <c r="Z8782" s="97">
        <v>60700000</v>
      </c>
    </row>
    <row r="8783" spans="1:26">
      <c r="A8783" t="s">
        <v>72</v>
      </c>
      <c r="B8783" t="s">
        <v>58</v>
      </c>
      <c r="C8783" t="s">
        <v>57</v>
      </c>
      <c r="D8783" t="s">
        <v>100</v>
      </c>
      <c r="E8783">
        <v>21</v>
      </c>
      <c r="F8783">
        <v>1657.367</v>
      </c>
      <c r="G8783">
        <v>1401.143</v>
      </c>
      <c r="H8783">
        <v>73.013660000000002</v>
      </c>
      <c r="I8783">
        <v>118.0517</v>
      </c>
      <c r="J8783">
        <v>104.9345</v>
      </c>
      <c r="K8783">
        <v>194.3175</v>
      </c>
      <c r="L8783">
        <v>256.22390000000001</v>
      </c>
      <c r="M8783">
        <v>318.13029999999998</v>
      </c>
      <c r="N8783">
        <v>407.51330000000002</v>
      </c>
      <c r="O8783">
        <v>66</v>
      </c>
      <c r="P8783">
        <v>117.41228</v>
      </c>
      <c r="Q8783">
        <v>8</v>
      </c>
      <c r="R8783" s="75"/>
      <c r="T8783" t="s">
        <v>111</v>
      </c>
      <c r="U8783">
        <v>0.14472650000000001</v>
      </c>
      <c r="X8783" t="s">
        <v>114</v>
      </c>
      <c r="Z8783" s="97">
        <v>60700000</v>
      </c>
    </row>
    <row r="8784" spans="1:26">
      <c r="A8784" t="s">
        <v>72</v>
      </c>
      <c r="B8784" t="s">
        <v>58</v>
      </c>
      <c r="C8784" t="s">
        <v>57</v>
      </c>
      <c r="D8784" t="s">
        <v>100</v>
      </c>
      <c r="E8784">
        <v>22</v>
      </c>
      <c r="F8784">
        <v>1653.924</v>
      </c>
      <c r="G8784">
        <v>1492.1179999999999</v>
      </c>
      <c r="H8784">
        <v>70.936610000000002</v>
      </c>
      <c r="I8784">
        <v>117.9855</v>
      </c>
      <c r="J8784">
        <v>10.60141</v>
      </c>
      <c r="K8784">
        <v>99.934250000000006</v>
      </c>
      <c r="L8784">
        <v>161.80590000000001</v>
      </c>
      <c r="M8784">
        <v>223.67760000000001</v>
      </c>
      <c r="N8784">
        <v>313.0104</v>
      </c>
      <c r="O8784">
        <v>66</v>
      </c>
      <c r="P8784">
        <v>117.41228</v>
      </c>
      <c r="Q8784">
        <v>8</v>
      </c>
      <c r="R8784" s="75"/>
      <c r="T8784" t="s">
        <v>111</v>
      </c>
      <c r="U8784">
        <v>0.14472650000000001</v>
      </c>
      <c r="X8784" t="s">
        <v>114</v>
      </c>
      <c r="Z8784" s="97">
        <v>60600000</v>
      </c>
    </row>
    <row r="8785" spans="1:26">
      <c r="A8785" t="s">
        <v>72</v>
      </c>
      <c r="B8785" t="s">
        <v>58</v>
      </c>
      <c r="C8785" t="s">
        <v>57</v>
      </c>
      <c r="D8785" t="s">
        <v>100</v>
      </c>
      <c r="E8785">
        <v>23</v>
      </c>
      <c r="F8785">
        <v>1640.5219999999999</v>
      </c>
      <c r="G8785">
        <v>1517.002</v>
      </c>
      <c r="H8785">
        <v>69.22439</v>
      </c>
      <c r="I8785">
        <v>117.84099999999999</v>
      </c>
      <c r="J8785">
        <v>-27.498830000000002</v>
      </c>
      <c r="K8785">
        <v>61.724620000000002</v>
      </c>
      <c r="L8785">
        <v>123.5205</v>
      </c>
      <c r="M8785">
        <v>185.31639999999999</v>
      </c>
      <c r="N8785">
        <v>274.53989999999999</v>
      </c>
      <c r="O8785">
        <v>66</v>
      </c>
      <c r="P8785">
        <v>117.41228</v>
      </c>
      <c r="Q8785">
        <v>8</v>
      </c>
      <c r="R8785" s="75"/>
      <c r="T8785" t="s">
        <v>111</v>
      </c>
      <c r="U8785">
        <v>0.14472650000000001</v>
      </c>
      <c r="X8785" t="s">
        <v>114</v>
      </c>
      <c r="Z8785" s="97">
        <v>60500000</v>
      </c>
    </row>
    <row r="8786" spans="1:26">
      <c r="A8786" t="s">
        <v>72</v>
      </c>
      <c r="B8786" t="s">
        <v>58</v>
      </c>
      <c r="C8786" t="s">
        <v>57</v>
      </c>
      <c r="D8786" t="s">
        <v>100</v>
      </c>
      <c r="E8786">
        <v>24</v>
      </c>
      <c r="F8786">
        <v>1645.5429999999999</v>
      </c>
      <c r="G8786">
        <v>1517.02</v>
      </c>
      <c r="H8786">
        <v>67.652630000000002</v>
      </c>
      <c r="I8786">
        <v>117.8772</v>
      </c>
      <c r="J8786">
        <v>-22.542449999999999</v>
      </c>
      <c r="K8786">
        <v>66.708430000000007</v>
      </c>
      <c r="L8786">
        <v>128.52330000000001</v>
      </c>
      <c r="M8786">
        <v>190.3382</v>
      </c>
      <c r="N8786">
        <v>279.58909999999997</v>
      </c>
      <c r="O8786">
        <v>66</v>
      </c>
      <c r="P8786">
        <v>117.41228</v>
      </c>
      <c r="Q8786">
        <v>8</v>
      </c>
      <c r="R8786" s="75"/>
      <c r="T8786" t="s">
        <v>111</v>
      </c>
      <c r="U8786">
        <v>0.14472650000000001</v>
      </c>
      <c r="X8786" t="s">
        <v>114</v>
      </c>
      <c r="Z8786" s="97">
        <v>60500000</v>
      </c>
    </row>
    <row r="8787" spans="1:26">
      <c r="A8787" t="s">
        <v>72</v>
      </c>
      <c r="B8787" t="s">
        <v>58</v>
      </c>
      <c r="C8787" t="s">
        <v>11</v>
      </c>
      <c r="D8787" t="s">
        <v>100</v>
      </c>
      <c r="E8787">
        <v>1</v>
      </c>
      <c r="F8787">
        <v>1470.693</v>
      </c>
      <c r="G8787">
        <v>1470.693</v>
      </c>
      <c r="H8787">
        <v>50.447960000000002</v>
      </c>
      <c r="I8787">
        <v>118.1493</v>
      </c>
      <c r="J8787">
        <v>-151.4144</v>
      </c>
      <c r="K8787">
        <v>-61.957529999999998</v>
      </c>
      <c r="L8787">
        <v>0</v>
      </c>
      <c r="M8787">
        <v>61.957529999999998</v>
      </c>
      <c r="N8787">
        <v>151.4144</v>
      </c>
      <c r="O8787">
        <v>66</v>
      </c>
      <c r="P8787">
        <v>117.41228</v>
      </c>
      <c r="Q8787">
        <v>2</v>
      </c>
      <c r="R8787" s="75">
        <v>38035</v>
      </c>
      <c r="T8787" t="s">
        <v>112</v>
      </c>
      <c r="U8787">
        <v>0.13772909999999999</v>
      </c>
      <c r="X8787" t="s">
        <v>114</v>
      </c>
      <c r="Z8787" s="97">
        <v>60800000</v>
      </c>
    </row>
    <row r="8788" spans="1:26">
      <c r="A8788" t="s">
        <v>72</v>
      </c>
      <c r="B8788" t="s">
        <v>58</v>
      </c>
      <c r="C8788" t="s">
        <v>11</v>
      </c>
      <c r="D8788" t="s">
        <v>100</v>
      </c>
      <c r="E8788">
        <v>2</v>
      </c>
      <c r="F8788">
        <v>1458.0150000000001</v>
      </c>
      <c r="G8788">
        <v>1458.0150000000001</v>
      </c>
      <c r="H8788">
        <v>49.803289999999997</v>
      </c>
      <c r="I8788">
        <v>118.1182</v>
      </c>
      <c r="J8788">
        <v>-151.37459999999999</v>
      </c>
      <c r="K8788">
        <v>-61.94126</v>
      </c>
      <c r="L8788">
        <v>0</v>
      </c>
      <c r="M8788">
        <v>61.94126</v>
      </c>
      <c r="N8788">
        <v>151.37459999999999</v>
      </c>
      <c r="O8788">
        <v>66</v>
      </c>
      <c r="P8788">
        <v>117.41228</v>
      </c>
      <c r="Q8788">
        <v>2</v>
      </c>
      <c r="R8788" s="75">
        <v>38035</v>
      </c>
      <c r="T8788" t="s">
        <v>112</v>
      </c>
      <c r="U8788">
        <v>0.13772909999999999</v>
      </c>
      <c r="X8788" t="s">
        <v>114</v>
      </c>
      <c r="Z8788" s="97">
        <v>60800000</v>
      </c>
    </row>
    <row r="8789" spans="1:26">
      <c r="A8789" t="s">
        <v>72</v>
      </c>
      <c r="B8789" t="s">
        <v>58</v>
      </c>
      <c r="C8789" t="s">
        <v>11</v>
      </c>
      <c r="D8789" t="s">
        <v>100</v>
      </c>
      <c r="E8789">
        <v>3</v>
      </c>
      <c r="F8789">
        <v>1457.4780000000001</v>
      </c>
      <c r="G8789">
        <v>1457.4780000000001</v>
      </c>
      <c r="H8789">
        <v>49.225340000000003</v>
      </c>
      <c r="I8789">
        <v>118.1033</v>
      </c>
      <c r="J8789">
        <v>-151.35550000000001</v>
      </c>
      <c r="K8789">
        <v>-61.933450000000001</v>
      </c>
      <c r="L8789">
        <v>0</v>
      </c>
      <c r="M8789">
        <v>61.933450000000001</v>
      </c>
      <c r="N8789">
        <v>151.35550000000001</v>
      </c>
      <c r="O8789">
        <v>66</v>
      </c>
      <c r="P8789">
        <v>117.41228</v>
      </c>
      <c r="Q8789">
        <v>2</v>
      </c>
      <c r="R8789" s="75">
        <v>38035</v>
      </c>
      <c r="T8789" t="s">
        <v>112</v>
      </c>
      <c r="U8789">
        <v>0.13772909999999999</v>
      </c>
      <c r="X8789" t="s">
        <v>114</v>
      </c>
      <c r="Z8789" s="97">
        <v>60800000</v>
      </c>
    </row>
    <row r="8790" spans="1:26">
      <c r="A8790" t="s">
        <v>72</v>
      </c>
      <c r="B8790" t="s">
        <v>58</v>
      </c>
      <c r="C8790" t="s">
        <v>11</v>
      </c>
      <c r="D8790" t="s">
        <v>100</v>
      </c>
      <c r="E8790">
        <v>4</v>
      </c>
      <c r="F8790">
        <v>1446.3430000000001</v>
      </c>
      <c r="G8790">
        <v>1446.3430000000001</v>
      </c>
      <c r="H8790">
        <v>49.51943</v>
      </c>
      <c r="I8790">
        <v>118.2328</v>
      </c>
      <c r="J8790">
        <v>-151.5215</v>
      </c>
      <c r="K8790">
        <v>-62.001370000000001</v>
      </c>
      <c r="L8790">
        <v>0</v>
      </c>
      <c r="M8790">
        <v>62.001370000000001</v>
      </c>
      <c r="N8790">
        <v>151.5215</v>
      </c>
      <c r="O8790">
        <v>66</v>
      </c>
      <c r="P8790">
        <v>117.41228</v>
      </c>
      <c r="Q8790">
        <v>2</v>
      </c>
      <c r="R8790" s="75">
        <v>38035</v>
      </c>
      <c r="T8790" t="s">
        <v>112</v>
      </c>
      <c r="U8790">
        <v>0.13772909999999999</v>
      </c>
      <c r="X8790" t="s">
        <v>114</v>
      </c>
      <c r="Z8790" s="97">
        <v>60900000</v>
      </c>
    </row>
    <row r="8791" spans="1:26">
      <c r="A8791" t="s">
        <v>72</v>
      </c>
      <c r="B8791" t="s">
        <v>58</v>
      </c>
      <c r="C8791" t="s">
        <v>11</v>
      </c>
      <c r="D8791" t="s">
        <v>100</v>
      </c>
      <c r="E8791">
        <v>5</v>
      </c>
      <c r="F8791">
        <v>1449.0730000000001</v>
      </c>
      <c r="G8791">
        <v>1449.0730000000001</v>
      </c>
      <c r="H8791">
        <v>50.251989999999999</v>
      </c>
      <c r="I8791">
        <v>118.05710000000001</v>
      </c>
      <c r="J8791">
        <v>-151.2963</v>
      </c>
      <c r="K8791">
        <v>-61.909210000000002</v>
      </c>
      <c r="L8791">
        <v>0</v>
      </c>
      <c r="M8791">
        <v>61.909210000000002</v>
      </c>
      <c r="N8791">
        <v>151.2963</v>
      </c>
      <c r="O8791">
        <v>66</v>
      </c>
      <c r="P8791">
        <v>117.41228</v>
      </c>
      <c r="Q8791">
        <v>2</v>
      </c>
      <c r="R8791" s="75">
        <v>38035</v>
      </c>
      <c r="T8791" t="s">
        <v>112</v>
      </c>
      <c r="U8791">
        <v>0.13772909999999999</v>
      </c>
      <c r="X8791" t="s">
        <v>114</v>
      </c>
      <c r="Z8791" s="97">
        <v>60700000</v>
      </c>
    </row>
    <row r="8792" spans="1:26">
      <c r="A8792" t="s">
        <v>72</v>
      </c>
      <c r="B8792" t="s">
        <v>58</v>
      </c>
      <c r="C8792" t="s">
        <v>11</v>
      </c>
      <c r="D8792" t="s">
        <v>100</v>
      </c>
      <c r="E8792">
        <v>6</v>
      </c>
      <c r="F8792">
        <v>1462.2239999999999</v>
      </c>
      <c r="G8792">
        <v>1462.2239999999999</v>
      </c>
      <c r="H8792">
        <v>49.57685</v>
      </c>
      <c r="I8792">
        <v>117.86799999999999</v>
      </c>
      <c r="J8792">
        <v>-151.054</v>
      </c>
      <c r="K8792">
        <v>-61.810070000000003</v>
      </c>
      <c r="L8792">
        <v>0</v>
      </c>
      <c r="M8792">
        <v>61.810070000000003</v>
      </c>
      <c r="N8792">
        <v>151.054</v>
      </c>
      <c r="O8792">
        <v>66</v>
      </c>
      <c r="P8792">
        <v>117.41228</v>
      </c>
      <c r="Q8792">
        <v>2</v>
      </c>
      <c r="R8792" s="75">
        <v>38035</v>
      </c>
      <c r="T8792" t="s">
        <v>112</v>
      </c>
      <c r="U8792">
        <v>0.13772909999999999</v>
      </c>
      <c r="X8792" t="s">
        <v>114</v>
      </c>
      <c r="Z8792" s="97">
        <v>60500000</v>
      </c>
    </row>
    <row r="8793" spans="1:26">
      <c r="A8793" t="s">
        <v>72</v>
      </c>
      <c r="B8793" t="s">
        <v>58</v>
      </c>
      <c r="C8793" t="s">
        <v>11</v>
      </c>
      <c r="D8793" t="s">
        <v>100</v>
      </c>
      <c r="E8793">
        <v>7</v>
      </c>
      <c r="F8793">
        <v>1509.2950000000001</v>
      </c>
      <c r="G8793">
        <v>1509.2950000000001</v>
      </c>
      <c r="H8793">
        <v>50.609560000000002</v>
      </c>
      <c r="I8793">
        <v>118.01</v>
      </c>
      <c r="J8793">
        <v>-151.23589999999999</v>
      </c>
      <c r="K8793">
        <v>-61.884520000000002</v>
      </c>
      <c r="L8793">
        <v>0</v>
      </c>
      <c r="M8793">
        <v>61.884520000000002</v>
      </c>
      <c r="N8793">
        <v>151.23589999999999</v>
      </c>
      <c r="O8793">
        <v>66</v>
      </c>
      <c r="P8793">
        <v>117.41228</v>
      </c>
      <c r="Q8793">
        <v>2</v>
      </c>
      <c r="R8793" s="75">
        <v>38035</v>
      </c>
      <c r="T8793" t="s">
        <v>112</v>
      </c>
      <c r="U8793">
        <v>0.13772909999999999</v>
      </c>
      <c r="X8793" t="s">
        <v>114</v>
      </c>
      <c r="Z8793" s="97">
        <v>60700000</v>
      </c>
    </row>
    <row r="8794" spans="1:26">
      <c r="A8794" t="s">
        <v>72</v>
      </c>
      <c r="B8794" t="s">
        <v>58</v>
      </c>
      <c r="C8794" t="s">
        <v>11</v>
      </c>
      <c r="D8794" t="s">
        <v>100</v>
      </c>
      <c r="E8794">
        <v>8</v>
      </c>
      <c r="F8794">
        <v>1533.191</v>
      </c>
      <c r="G8794">
        <v>1533.191</v>
      </c>
      <c r="H8794">
        <v>50.461309999999997</v>
      </c>
      <c r="I8794">
        <v>118.04259999999999</v>
      </c>
      <c r="J8794">
        <v>-151.27770000000001</v>
      </c>
      <c r="K8794">
        <v>-61.901620000000001</v>
      </c>
      <c r="L8794">
        <v>0</v>
      </c>
      <c r="M8794">
        <v>61.901620000000001</v>
      </c>
      <c r="N8794">
        <v>151.27770000000001</v>
      </c>
      <c r="O8794">
        <v>66</v>
      </c>
      <c r="P8794">
        <v>117.41228</v>
      </c>
      <c r="Q8794">
        <v>2</v>
      </c>
      <c r="R8794" s="75">
        <v>38035</v>
      </c>
      <c r="T8794" t="s">
        <v>112</v>
      </c>
      <c r="U8794">
        <v>0.13772909999999999</v>
      </c>
      <c r="X8794" t="s">
        <v>114</v>
      </c>
      <c r="Z8794" s="97">
        <v>60700000</v>
      </c>
    </row>
    <row r="8795" spans="1:26">
      <c r="A8795" t="s">
        <v>72</v>
      </c>
      <c r="B8795" t="s">
        <v>58</v>
      </c>
      <c r="C8795" t="s">
        <v>11</v>
      </c>
      <c r="D8795" t="s">
        <v>100</v>
      </c>
      <c r="E8795">
        <v>9</v>
      </c>
      <c r="F8795">
        <v>1556.2180000000001</v>
      </c>
      <c r="G8795">
        <v>1556.2180000000001</v>
      </c>
      <c r="H8795">
        <v>49.88626</v>
      </c>
      <c r="I8795">
        <v>118.1066</v>
      </c>
      <c r="J8795">
        <v>-151.3597</v>
      </c>
      <c r="K8795">
        <v>-61.93515</v>
      </c>
      <c r="L8795">
        <v>0</v>
      </c>
      <c r="M8795">
        <v>61.93515</v>
      </c>
      <c r="N8795">
        <v>151.3597</v>
      </c>
      <c r="O8795">
        <v>66</v>
      </c>
      <c r="P8795">
        <v>117.41228</v>
      </c>
      <c r="Q8795">
        <v>2</v>
      </c>
      <c r="R8795" s="75">
        <v>38035</v>
      </c>
      <c r="T8795" t="s">
        <v>112</v>
      </c>
      <c r="U8795">
        <v>0.13772909999999999</v>
      </c>
      <c r="X8795" t="s">
        <v>114</v>
      </c>
      <c r="Z8795" s="97">
        <v>60800000</v>
      </c>
    </row>
    <row r="8796" spans="1:26">
      <c r="A8796" t="s">
        <v>72</v>
      </c>
      <c r="B8796" t="s">
        <v>58</v>
      </c>
      <c r="C8796" t="s">
        <v>11</v>
      </c>
      <c r="D8796" t="s">
        <v>100</v>
      </c>
      <c r="E8796">
        <v>10</v>
      </c>
      <c r="F8796">
        <v>1578.271</v>
      </c>
      <c r="G8796">
        <v>1578.271</v>
      </c>
      <c r="H8796">
        <v>49.515839999999997</v>
      </c>
      <c r="I8796">
        <v>118.14319999999999</v>
      </c>
      <c r="J8796">
        <v>-151.40649999999999</v>
      </c>
      <c r="K8796">
        <v>-61.954329999999999</v>
      </c>
      <c r="L8796">
        <v>0</v>
      </c>
      <c r="M8796">
        <v>61.954329999999999</v>
      </c>
      <c r="N8796">
        <v>151.40649999999999</v>
      </c>
      <c r="O8796">
        <v>66</v>
      </c>
      <c r="P8796">
        <v>117.41228</v>
      </c>
      <c r="Q8796">
        <v>2</v>
      </c>
      <c r="R8796" s="75">
        <v>38035</v>
      </c>
      <c r="T8796" t="s">
        <v>112</v>
      </c>
      <c r="U8796">
        <v>0.13772909999999999</v>
      </c>
      <c r="X8796" t="s">
        <v>114</v>
      </c>
      <c r="Z8796" s="97">
        <v>60800000</v>
      </c>
    </row>
    <row r="8797" spans="1:26">
      <c r="A8797" t="s">
        <v>72</v>
      </c>
      <c r="B8797" t="s">
        <v>58</v>
      </c>
      <c r="C8797" t="s">
        <v>11</v>
      </c>
      <c r="D8797" t="s">
        <v>100</v>
      </c>
      <c r="E8797">
        <v>11</v>
      </c>
      <c r="F8797">
        <v>1581.944</v>
      </c>
      <c r="G8797">
        <v>1581.944</v>
      </c>
      <c r="H8797">
        <v>49.515479999999997</v>
      </c>
      <c r="I8797">
        <v>118.1641</v>
      </c>
      <c r="J8797">
        <v>-151.43340000000001</v>
      </c>
      <c r="K8797">
        <v>-61.965330000000002</v>
      </c>
      <c r="L8797">
        <v>0</v>
      </c>
      <c r="M8797">
        <v>61.965330000000002</v>
      </c>
      <c r="N8797">
        <v>151.43340000000001</v>
      </c>
      <c r="O8797">
        <v>66</v>
      </c>
      <c r="P8797">
        <v>117.41228</v>
      </c>
      <c r="Q8797">
        <v>2</v>
      </c>
      <c r="R8797" s="75">
        <v>38035</v>
      </c>
      <c r="T8797" t="s">
        <v>112</v>
      </c>
      <c r="U8797">
        <v>0.13772909999999999</v>
      </c>
      <c r="X8797" t="s">
        <v>114</v>
      </c>
      <c r="Z8797" s="97">
        <v>60800000</v>
      </c>
    </row>
    <row r="8798" spans="1:26">
      <c r="A8798" t="s">
        <v>72</v>
      </c>
      <c r="B8798" t="s">
        <v>58</v>
      </c>
      <c r="C8798" t="s">
        <v>11</v>
      </c>
      <c r="D8798" t="s">
        <v>100</v>
      </c>
      <c r="E8798">
        <v>12</v>
      </c>
      <c r="F8798">
        <v>1586.7940000000001</v>
      </c>
      <c r="G8798">
        <v>1586.7940000000001</v>
      </c>
      <c r="H8798">
        <v>50.401980000000002</v>
      </c>
      <c r="I8798">
        <v>117.98260000000001</v>
      </c>
      <c r="J8798">
        <v>-151.20070000000001</v>
      </c>
      <c r="K8798">
        <v>-61.87012</v>
      </c>
      <c r="L8798">
        <v>0</v>
      </c>
      <c r="M8798">
        <v>61.87012</v>
      </c>
      <c r="N8798">
        <v>151.20070000000001</v>
      </c>
      <c r="O8798">
        <v>66</v>
      </c>
      <c r="P8798">
        <v>117.41228</v>
      </c>
      <c r="Q8798">
        <v>2</v>
      </c>
      <c r="R8798" s="75">
        <v>38035</v>
      </c>
      <c r="T8798" t="s">
        <v>112</v>
      </c>
      <c r="U8798">
        <v>0.13772909999999999</v>
      </c>
      <c r="X8798" t="s">
        <v>114</v>
      </c>
      <c r="Z8798" s="97">
        <v>60600000</v>
      </c>
    </row>
    <row r="8799" spans="1:26">
      <c r="A8799" t="s">
        <v>72</v>
      </c>
      <c r="B8799" t="s">
        <v>58</v>
      </c>
      <c r="C8799" t="s">
        <v>11</v>
      </c>
      <c r="D8799" t="s">
        <v>100</v>
      </c>
      <c r="E8799">
        <v>13</v>
      </c>
      <c r="F8799">
        <v>1598.41</v>
      </c>
      <c r="G8799">
        <v>1598.41</v>
      </c>
      <c r="H8799">
        <v>50.597410000000004</v>
      </c>
      <c r="I8799">
        <v>117.9259</v>
      </c>
      <c r="J8799">
        <v>-151.12809999999999</v>
      </c>
      <c r="K8799">
        <v>-61.840409999999999</v>
      </c>
      <c r="L8799">
        <v>0</v>
      </c>
      <c r="M8799">
        <v>61.840409999999999</v>
      </c>
      <c r="N8799">
        <v>151.12809999999999</v>
      </c>
      <c r="O8799">
        <v>66</v>
      </c>
      <c r="P8799">
        <v>117.41228</v>
      </c>
      <c r="Q8799">
        <v>2</v>
      </c>
      <c r="R8799" s="75">
        <v>38035</v>
      </c>
      <c r="T8799" t="s">
        <v>112</v>
      </c>
      <c r="U8799">
        <v>0.13772909999999999</v>
      </c>
      <c r="X8799" t="s">
        <v>114</v>
      </c>
      <c r="Z8799" s="97">
        <v>60600000</v>
      </c>
    </row>
    <row r="8800" spans="1:26">
      <c r="A8800" t="s">
        <v>72</v>
      </c>
      <c r="B8800" t="s">
        <v>58</v>
      </c>
      <c r="C8800" t="s">
        <v>11</v>
      </c>
      <c r="D8800" t="s">
        <v>100</v>
      </c>
      <c r="E8800">
        <v>14</v>
      </c>
      <c r="F8800">
        <v>1606.452</v>
      </c>
      <c r="G8800">
        <v>1606.452</v>
      </c>
      <c r="H8800">
        <v>51.268540000000002</v>
      </c>
      <c r="I8800">
        <v>118.0043</v>
      </c>
      <c r="J8800">
        <v>-151.2285</v>
      </c>
      <c r="K8800">
        <v>-61.881500000000003</v>
      </c>
      <c r="L8800">
        <v>0</v>
      </c>
      <c r="M8800">
        <v>61.881500000000003</v>
      </c>
      <c r="N8800">
        <v>151.2285</v>
      </c>
      <c r="O8800">
        <v>66</v>
      </c>
      <c r="P8800">
        <v>117.41228</v>
      </c>
      <c r="Q8800">
        <v>2</v>
      </c>
      <c r="R8800" s="75">
        <v>38035</v>
      </c>
      <c r="T8800" t="s">
        <v>112</v>
      </c>
      <c r="U8800">
        <v>0.13772909999999999</v>
      </c>
      <c r="X8800" t="s">
        <v>114</v>
      </c>
      <c r="Z8800" s="97">
        <v>60700000</v>
      </c>
    </row>
    <row r="8801" spans="1:26">
      <c r="A8801" t="s">
        <v>72</v>
      </c>
      <c r="B8801" t="s">
        <v>58</v>
      </c>
      <c r="C8801" t="s">
        <v>11</v>
      </c>
      <c r="D8801" t="s">
        <v>100</v>
      </c>
      <c r="E8801">
        <v>15</v>
      </c>
      <c r="F8801">
        <v>1604.297</v>
      </c>
      <c r="G8801">
        <v>1599.3520000000001</v>
      </c>
      <c r="H8801">
        <v>52.439950000000003</v>
      </c>
      <c r="I8801">
        <v>118.044</v>
      </c>
      <c r="J8801">
        <v>-146.3338</v>
      </c>
      <c r="K8801">
        <v>-56.956659999999999</v>
      </c>
      <c r="L8801">
        <v>4.9456790000000002</v>
      </c>
      <c r="M8801">
        <v>66.848020000000005</v>
      </c>
      <c r="N8801">
        <v>156.2252</v>
      </c>
      <c r="O8801">
        <v>66</v>
      </c>
      <c r="P8801">
        <v>117.41228</v>
      </c>
      <c r="Q8801">
        <v>2</v>
      </c>
      <c r="R8801" s="75">
        <v>38035</v>
      </c>
      <c r="T8801" t="s">
        <v>112</v>
      </c>
      <c r="U8801">
        <v>0.13772909999999999</v>
      </c>
      <c r="X8801" t="s">
        <v>114</v>
      </c>
      <c r="Z8801" s="97">
        <v>60700000</v>
      </c>
    </row>
    <row r="8802" spans="1:26">
      <c r="A8802" t="s">
        <v>72</v>
      </c>
      <c r="B8802" t="s">
        <v>58</v>
      </c>
      <c r="C8802" t="s">
        <v>11</v>
      </c>
      <c r="D8802" t="s">
        <v>100</v>
      </c>
      <c r="E8802">
        <v>16</v>
      </c>
      <c r="F8802">
        <v>1591.0139999999999</v>
      </c>
      <c r="G8802">
        <v>942.5838</v>
      </c>
      <c r="H8802">
        <v>53.061360000000001</v>
      </c>
      <c r="I8802">
        <v>118.0825</v>
      </c>
      <c r="J8802">
        <v>497.10120000000001</v>
      </c>
      <c r="K8802">
        <v>586.50739999999996</v>
      </c>
      <c r="L8802">
        <v>648.42999999999995</v>
      </c>
      <c r="M8802">
        <v>710.35249999999996</v>
      </c>
      <c r="N8802">
        <v>799.75890000000004</v>
      </c>
      <c r="O8802">
        <v>66</v>
      </c>
      <c r="P8802">
        <v>117.41228</v>
      </c>
      <c r="Q8802">
        <v>2</v>
      </c>
      <c r="R8802" s="75">
        <v>38035</v>
      </c>
      <c r="T8802" t="s">
        <v>112</v>
      </c>
      <c r="U8802">
        <v>0.13772909999999999</v>
      </c>
      <c r="X8802" t="s">
        <v>114</v>
      </c>
      <c r="Z8802" s="97">
        <v>60700000</v>
      </c>
    </row>
    <row r="8803" spans="1:26">
      <c r="A8803" t="s">
        <v>72</v>
      </c>
      <c r="B8803" t="s">
        <v>58</v>
      </c>
      <c r="C8803" t="s">
        <v>11</v>
      </c>
      <c r="D8803" t="s">
        <v>100</v>
      </c>
      <c r="E8803">
        <v>17</v>
      </c>
      <c r="F8803">
        <v>1587.652</v>
      </c>
      <c r="G8803">
        <v>201.78710000000001</v>
      </c>
      <c r="H8803">
        <v>52.83661</v>
      </c>
      <c r="I8803">
        <v>117.9752</v>
      </c>
      <c r="J8803">
        <v>1234.673</v>
      </c>
      <c r="K8803">
        <v>1323.998</v>
      </c>
      <c r="L8803">
        <v>1385.865</v>
      </c>
      <c r="M8803">
        <v>1447.731</v>
      </c>
      <c r="N8803">
        <v>1537.056</v>
      </c>
      <c r="O8803">
        <v>66</v>
      </c>
      <c r="P8803">
        <v>117.41228</v>
      </c>
      <c r="Q8803">
        <v>2</v>
      </c>
      <c r="R8803" s="75">
        <v>38035</v>
      </c>
      <c r="T8803" t="s">
        <v>112</v>
      </c>
      <c r="U8803">
        <v>0.13772909999999999</v>
      </c>
      <c r="X8803" t="s">
        <v>114</v>
      </c>
      <c r="Z8803" s="97">
        <v>60600000</v>
      </c>
    </row>
    <row r="8804" spans="1:26">
      <c r="A8804" t="s">
        <v>72</v>
      </c>
      <c r="B8804" t="s">
        <v>58</v>
      </c>
      <c r="C8804" t="s">
        <v>11</v>
      </c>
      <c r="D8804" t="s">
        <v>100</v>
      </c>
      <c r="E8804">
        <v>18</v>
      </c>
      <c r="F8804">
        <v>1565.624</v>
      </c>
      <c r="G8804">
        <v>201.744</v>
      </c>
      <c r="H8804">
        <v>53.202240000000003</v>
      </c>
      <c r="I8804">
        <v>117.8625</v>
      </c>
      <c r="J8804">
        <v>1212.8330000000001</v>
      </c>
      <c r="K8804">
        <v>1302.0719999999999</v>
      </c>
      <c r="L8804">
        <v>1363.88</v>
      </c>
      <c r="M8804">
        <v>1425.6869999999999</v>
      </c>
      <c r="N8804">
        <v>1514.9259999999999</v>
      </c>
      <c r="O8804">
        <v>66</v>
      </c>
      <c r="P8804">
        <v>117.41228</v>
      </c>
      <c r="Q8804">
        <v>2</v>
      </c>
      <c r="R8804" s="75">
        <v>38035</v>
      </c>
      <c r="T8804" t="s">
        <v>112</v>
      </c>
      <c r="U8804">
        <v>0.13772909999999999</v>
      </c>
      <c r="X8804" t="s">
        <v>114</v>
      </c>
      <c r="Z8804" s="97">
        <v>60500000</v>
      </c>
    </row>
    <row r="8805" spans="1:26">
      <c r="A8805" t="s">
        <v>72</v>
      </c>
      <c r="B8805" t="s">
        <v>58</v>
      </c>
      <c r="C8805" t="s">
        <v>11</v>
      </c>
      <c r="D8805" t="s">
        <v>100</v>
      </c>
      <c r="E8805">
        <v>19</v>
      </c>
      <c r="F8805">
        <v>1547.0650000000001</v>
      </c>
      <c r="G8805">
        <v>202.04230000000001</v>
      </c>
      <c r="H8805">
        <v>53.413049999999998</v>
      </c>
      <c r="I8805">
        <v>117.9281</v>
      </c>
      <c r="J8805">
        <v>1193.8920000000001</v>
      </c>
      <c r="K8805">
        <v>1283.182</v>
      </c>
      <c r="L8805">
        <v>1345.0229999999999</v>
      </c>
      <c r="M8805">
        <v>1406.865</v>
      </c>
      <c r="N8805">
        <v>1496.154</v>
      </c>
      <c r="O8805">
        <v>66</v>
      </c>
      <c r="P8805">
        <v>117.41228</v>
      </c>
      <c r="Q8805">
        <v>2</v>
      </c>
      <c r="R8805" s="75">
        <v>38035</v>
      </c>
      <c r="T8805" t="s">
        <v>112</v>
      </c>
      <c r="U8805">
        <v>0.13772909999999999</v>
      </c>
      <c r="X8805" t="s">
        <v>114</v>
      </c>
      <c r="Z8805" s="97">
        <v>60600000</v>
      </c>
    </row>
    <row r="8806" spans="1:26">
      <c r="A8806" t="s">
        <v>72</v>
      </c>
      <c r="B8806" t="s">
        <v>58</v>
      </c>
      <c r="C8806" t="s">
        <v>11</v>
      </c>
      <c r="D8806" t="s">
        <v>100</v>
      </c>
      <c r="E8806">
        <v>20</v>
      </c>
      <c r="F8806">
        <v>1527.5619999999999</v>
      </c>
      <c r="G8806">
        <v>201.37649999999999</v>
      </c>
      <c r="H8806">
        <v>52.355379999999997</v>
      </c>
      <c r="I8806">
        <v>117.9418</v>
      </c>
      <c r="J8806">
        <v>1175.037</v>
      </c>
      <c r="K8806">
        <v>1264.337</v>
      </c>
      <c r="L8806">
        <v>1326.1859999999999</v>
      </c>
      <c r="M8806">
        <v>1388.0340000000001</v>
      </c>
      <c r="N8806">
        <v>1477.3340000000001</v>
      </c>
      <c r="O8806">
        <v>66</v>
      </c>
      <c r="P8806">
        <v>117.41228</v>
      </c>
      <c r="Q8806">
        <v>2</v>
      </c>
      <c r="R8806" s="75">
        <v>38035</v>
      </c>
      <c r="T8806" t="s">
        <v>112</v>
      </c>
      <c r="U8806">
        <v>0.13772909999999999</v>
      </c>
      <c r="X8806" t="s">
        <v>114</v>
      </c>
      <c r="Z8806" s="97">
        <v>60600000</v>
      </c>
    </row>
    <row r="8807" spans="1:26">
      <c r="A8807" t="s">
        <v>72</v>
      </c>
      <c r="B8807" t="s">
        <v>58</v>
      </c>
      <c r="C8807" t="s">
        <v>11</v>
      </c>
      <c r="D8807" t="s">
        <v>100</v>
      </c>
      <c r="E8807">
        <v>21</v>
      </c>
      <c r="F8807">
        <v>1530.644</v>
      </c>
      <c r="G8807">
        <v>199.47659999999999</v>
      </c>
      <c r="H8807">
        <v>51.924869999999999</v>
      </c>
      <c r="I8807">
        <v>117.90349999999999</v>
      </c>
      <c r="J8807">
        <v>1180.068</v>
      </c>
      <c r="K8807">
        <v>1269.338</v>
      </c>
      <c r="L8807">
        <v>1331.1669999999999</v>
      </c>
      <c r="M8807">
        <v>1392.9960000000001</v>
      </c>
      <c r="N8807">
        <v>1482.2660000000001</v>
      </c>
      <c r="O8807">
        <v>66</v>
      </c>
      <c r="P8807">
        <v>117.41228</v>
      </c>
      <c r="Q8807">
        <v>2</v>
      </c>
      <c r="R8807" s="75">
        <v>38035</v>
      </c>
      <c r="T8807" t="s">
        <v>112</v>
      </c>
      <c r="U8807">
        <v>0.13772909999999999</v>
      </c>
      <c r="X8807" t="s">
        <v>114</v>
      </c>
      <c r="Z8807" s="97">
        <v>60600000</v>
      </c>
    </row>
    <row r="8808" spans="1:26">
      <c r="A8808" t="s">
        <v>72</v>
      </c>
      <c r="B8808" t="s">
        <v>58</v>
      </c>
      <c r="C8808" t="s">
        <v>11</v>
      </c>
      <c r="D8808" t="s">
        <v>100</v>
      </c>
      <c r="E8808">
        <v>22</v>
      </c>
      <c r="F8808">
        <v>1539.683</v>
      </c>
      <c r="G8808">
        <v>675.1816</v>
      </c>
      <c r="H8808">
        <v>51.42116</v>
      </c>
      <c r="I8808">
        <v>117.89619999999999</v>
      </c>
      <c r="J8808">
        <v>713.41120000000001</v>
      </c>
      <c r="K8808">
        <v>802.67650000000003</v>
      </c>
      <c r="L8808">
        <v>864.50130000000001</v>
      </c>
      <c r="M8808">
        <v>926.3261</v>
      </c>
      <c r="N8808">
        <v>1015.591</v>
      </c>
      <c r="O8808">
        <v>66</v>
      </c>
      <c r="P8808">
        <v>117.41228</v>
      </c>
      <c r="Q8808">
        <v>2</v>
      </c>
      <c r="R8808" s="75">
        <v>38035</v>
      </c>
      <c r="T8808" t="s">
        <v>112</v>
      </c>
      <c r="U8808">
        <v>0.13772909999999999</v>
      </c>
      <c r="X8808" t="s">
        <v>114</v>
      </c>
      <c r="Z8808" s="97">
        <v>60500000</v>
      </c>
    </row>
    <row r="8809" spans="1:26">
      <c r="A8809" t="s">
        <v>72</v>
      </c>
      <c r="B8809" t="s">
        <v>58</v>
      </c>
      <c r="C8809" t="s">
        <v>11</v>
      </c>
      <c r="D8809" t="s">
        <v>100</v>
      </c>
      <c r="E8809">
        <v>23</v>
      </c>
      <c r="F8809">
        <v>1537.5029999999999</v>
      </c>
      <c r="G8809">
        <v>1148.597</v>
      </c>
      <c r="H8809">
        <v>52.095019999999998</v>
      </c>
      <c r="I8809">
        <v>117.8502</v>
      </c>
      <c r="J8809">
        <v>237.87459999999999</v>
      </c>
      <c r="K8809">
        <v>327.10500000000002</v>
      </c>
      <c r="L8809">
        <v>388.9058</v>
      </c>
      <c r="M8809">
        <v>450.70650000000001</v>
      </c>
      <c r="N8809">
        <v>539.93690000000004</v>
      </c>
      <c r="O8809">
        <v>66</v>
      </c>
      <c r="P8809">
        <v>117.41228</v>
      </c>
      <c r="Q8809">
        <v>2</v>
      </c>
      <c r="R8809" s="75">
        <v>38035</v>
      </c>
      <c r="T8809" t="s">
        <v>112</v>
      </c>
      <c r="U8809">
        <v>0.13772909999999999</v>
      </c>
      <c r="X8809" t="s">
        <v>114</v>
      </c>
      <c r="Z8809" s="97">
        <v>60500000</v>
      </c>
    </row>
    <row r="8810" spans="1:26">
      <c r="A8810" t="s">
        <v>72</v>
      </c>
      <c r="B8810" t="s">
        <v>58</v>
      </c>
      <c r="C8810" t="s">
        <v>11</v>
      </c>
      <c r="D8810" t="s">
        <v>100</v>
      </c>
      <c r="E8810">
        <v>24</v>
      </c>
      <c r="F8810">
        <v>1515.066</v>
      </c>
      <c r="G8810">
        <v>1250.6020000000001</v>
      </c>
      <c r="H8810">
        <v>51.4011</v>
      </c>
      <c r="I8810">
        <v>117.8603</v>
      </c>
      <c r="J8810">
        <v>113.4204</v>
      </c>
      <c r="K8810">
        <v>202.6585</v>
      </c>
      <c r="L8810">
        <v>264.46449999999999</v>
      </c>
      <c r="M8810">
        <v>326.27050000000003</v>
      </c>
      <c r="N8810">
        <v>415.50850000000003</v>
      </c>
      <c r="O8810">
        <v>66</v>
      </c>
      <c r="P8810">
        <v>117.41228</v>
      </c>
      <c r="Q8810">
        <v>2</v>
      </c>
      <c r="R8810" s="75">
        <v>38035</v>
      </c>
      <c r="T8810" t="s">
        <v>112</v>
      </c>
      <c r="U8810">
        <v>0.13772909999999999</v>
      </c>
      <c r="X8810" t="s">
        <v>114</v>
      </c>
      <c r="Z8810" s="97">
        <v>60500000</v>
      </c>
    </row>
    <row r="8811" spans="1:26">
      <c r="A8811" t="s">
        <v>72</v>
      </c>
      <c r="B8811" t="s">
        <v>58</v>
      </c>
      <c r="C8811" t="s">
        <v>12</v>
      </c>
      <c r="D8811" t="s">
        <v>100</v>
      </c>
      <c r="E8811">
        <v>1</v>
      </c>
      <c r="F8811">
        <v>1391.249</v>
      </c>
      <c r="G8811">
        <v>1391.249</v>
      </c>
      <c r="H8811">
        <v>45.715870000000002</v>
      </c>
      <c r="I8811">
        <v>119.3999</v>
      </c>
      <c r="J8811">
        <v>-153.0172</v>
      </c>
      <c r="K8811">
        <v>-62.613390000000003</v>
      </c>
      <c r="L8811">
        <v>0</v>
      </c>
      <c r="M8811">
        <v>62.613390000000003</v>
      </c>
      <c r="N8811">
        <v>153.0172</v>
      </c>
      <c r="O8811">
        <v>66</v>
      </c>
      <c r="P8811">
        <v>117.41228</v>
      </c>
      <c r="Q8811">
        <v>3</v>
      </c>
      <c r="R8811" s="75">
        <v>38786</v>
      </c>
      <c r="T8811" t="s">
        <v>112</v>
      </c>
      <c r="U8811">
        <v>0.13278780000000001</v>
      </c>
      <c r="X8811" t="s">
        <v>114</v>
      </c>
      <c r="Z8811" s="97">
        <v>62100000</v>
      </c>
    </row>
    <row r="8812" spans="1:26">
      <c r="A8812" t="s">
        <v>72</v>
      </c>
      <c r="B8812" t="s">
        <v>58</v>
      </c>
      <c r="C8812" t="s">
        <v>12</v>
      </c>
      <c r="D8812" t="s">
        <v>100</v>
      </c>
      <c r="E8812">
        <v>2</v>
      </c>
      <c r="F8812">
        <v>1386.6389999999999</v>
      </c>
      <c r="G8812">
        <v>1386.6389999999999</v>
      </c>
      <c r="H8812">
        <v>44.409559999999999</v>
      </c>
      <c r="I8812">
        <v>119.53270000000001</v>
      </c>
      <c r="J8812">
        <v>-153.1874</v>
      </c>
      <c r="K8812">
        <v>-62.683030000000002</v>
      </c>
      <c r="L8812">
        <v>0</v>
      </c>
      <c r="M8812">
        <v>62.683030000000002</v>
      </c>
      <c r="N8812">
        <v>153.1874</v>
      </c>
      <c r="O8812">
        <v>66</v>
      </c>
      <c r="P8812">
        <v>117.41228</v>
      </c>
      <c r="Q8812">
        <v>3</v>
      </c>
      <c r="R8812" s="75">
        <v>38786</v>
      </c>
      <c r="T8812" t="s">
        <v>112</v>
      </c>
      <c r="U8812">
        <v>0.13278780000000001</v>
      </c>
      <c r="X8812" t="s">
        <v>114</v>
      </c>
      <c r="Z8812" s="97">
        <v>62200000</v>
      </c>
    </row>
    <row r="8813" spans="1:26">
      <c r="A8813" t="s">
        <v>72</v>
      </c>
      <c r="B8813" t="s">
        <v>58</v>
      </c>
      <c r="C8813" t="s">
        <v>12</v>
      </c>
      <c r="D8813" t="s">
        <v>100</v>
      </c>
      <c r="E8813">
        <v>3</v>
      </c>
      <c r="F8813">
        <v>1373.9369999999999</v>
      </c>
      <c r="G8813">
        <v>1373.9369999999999</v>
      </c>
      <c r="H8813">
        <v>43.672609999999999</v>
      </c>
      <c r="I8813">
        <v>119.282</v>
      </c>
      <c r="J8813">
        <v>-152.86609999999999</v>
      </c>
      <c r="K8813">
        <v>-62.551560000000002</v>
      </c>
      <c r="L8813">
        <v>0</v>
      </c>
      <c r="M8813">
        <v>62.551560000000002</v>
      </c>
      <c r="N8813">
        <v>152.86609999999999</v>
      </c>
      <c r="O8813">
        <v>66</v>
      </c>
      <c r="P8813">
        <v>117.41228</v>
      </c>
      <c r="Q8813">
        <v>3</v>
      </c>
      <c r="R8813" s="75">
        <v>38786</v>
      </c>
      <c r="T8813" t="s">
        <v>112</v>
      </c>
      <c r="U8813">
        <v>0.13278780000000001</v>
      </c>
      <c r="X8813" t="s">
        <v>114</v>
      </c>
      <c r="Z8813" s="97">
        <v>62000000</v>
      </c>
    </row>
    <row r="8814" spans="1:26">
      <c r="A8814" t="s">
        <v>72</v>
      </c>
      <c r="B8814" t="s">
        <v>58</v>
      </c>
      <c r="C8814" t="s">
        <v>12</v>
      </c>
      <c r="D8814" t="s">
        <v>100</v>
      </c>
      <c r="E8814">
        <v>4</v>
      </c>
      <c r="F8814">
        <v>1368.559</v>
      </c>
      <c r="G8814">
        <v>1368.559</v>
      </c>
      <c r="H8814">
        <v>43.26811</v>
      </c>
      <c r="I8814">
        <v>119.2655</v>
      </c>
      <c r="J8814">
        <v>-152.8449</v>
      </c>
      <c r="K8814">
        <v>-62.542909999999999</v>
      </c>
      <c r="L8814">
        <v>0</v>
      </c>
      <c r="M8814">
        <v>62.542909999999999</v>
      </c>
      <c r="N8814">
        <v>152.8449</v>
      </c>
      <c r="O8814">
        <v>66</v>
      </c>
      <c r="P8814">
        <v>117.41228</v>
      </c>
      <c r="Q8814">
        <v>3</v>
      </c>
      <c r="R8814" s="75">
        <v>38786</v>
      </c>
      <c r="T8814" t="s">
        <v>112</v>
      </c>
      <c r="U8814">
        <v>0.13278780000000001</v>
      </c>
      <c r="X8814" t="s">
        <v>114</v>
      </c>
      <c r="Z8814" s="97">
        <v>62000000</v>
      </c>
    </row>
    <row r="8815" spans="1:26">
      <c r="A8815" t="s">
        <v>72</v>
      </c>
      <c r="B8815" t="s">
        <v>58</v>
      </c>
      <c r="C8815" t="s">
        <v>12</v>
      </c>
      <c r="D8815" t="s">
        <v>100</v>
      </c>
      <c r="E8815">
        <v>5</v>
      </c>
      <c r="F8815">
        <v>1369.8389999999999</v>
      </c>
      <c r="G8815">
        <v>1369.8389999999999</v>
      </c>
      <c r="H8815">
        <v>42.455539999999999</v>
      </c>
      <c r="I8815">
        <v>119.23439999999999</v>
      </c>
      <c r="J8815">
        <v>-152.80500000000001</v>
      </c>
      <c r="K8815">
        <v>-62.52655</v>
      </c>
      <c r="L8815">
        <v>0</v>
      </c>
      <c r="M8815">
        <v>62.52655</v>
      </c>
      <c r="N8815">
        <v>152.80500000000001</v>
      </c>
      <c r="O8815">
        <v>66</v>
      </c>
      <c r="P8815">
        <v>117.41228</v>
      </c>
      <c r="Q8815">
        <v>3</v>
      </c>
      <c r="R8815" s="75">
        <v>38786</v>
      </c>
      <c r="T8815" t="s">
        <v>112</v>
      </c>
      <c r="U8815">
        <v>0.13278780000000001</v>
      </c>
      <c r="X8815" t="s">
        <v>114</v>
      </c>
      <c r="Z8815" s="97">
        <v>61900000</v>
      </c>
    </row>
    <row r="8816" spans="1:26">
      <c r="A8816" t="s">
        <v>72</v>
      </c>
      <c r="B8816" t="s">
        <v>58</v>
      </c>
      <c r="C8816" t="s">
        <v>12</v>
      </c>
      <c r="D8816" t="s">
        <v>100</v>
      </c>
      <c r="E8816">
        <v>6</v>
      </c>
      <c r="F8816">
        <v>1388.0730000000001</v>
      </c>
      <c r="G8816">
        <v>1388.0730000000001</v>
      </c>
      <c r="H8816">
        <v>41.976869999999998</v>
      </c>
      <c r="I8816">
        <v>119.2296</v>
      </c>
      <c r="J8816">
        <v>-152.7988</v>
      </c>
      <c r="K8816">
        <v>-62.524050000000003</v>
      </c>
      <c r="L8816">
        <v>0</v>
      </c>
      <c r="M8816">
        <v>62.524050000000003</v>
      </c>
      <c r="N8816">
        <v>152.7988</v>
      </c>
      <c r="O8816">
        <v>66</v>
      </c>
      <c r="P8816">
        <v>117.41228</v>
      </c>
      <c r="Q8816">
        <v>3</v>
      </c>
      <c r="R8816" s="75">
        <v>38786</v>
      </c>
      <c r="T8816" t="s">
        <v>112</v>
      </c>
      <c r="U8816">
        <v>0.13278780000000001</v>
      </c>
      <c r="X8816" t="s">
        <v>114</v>
      </c>
      <c r="Z8816" s="97">
        <v>61900000</v>
      </c>
    </row>
    <row r="8817" spans="1:26">
      <c r="A8817" t="s">
        <v>72</v>
      </c>
      <c r="B8817" t="s">
        <v>58</v>
      </c>
      <c r="C8817" t="s">
        <v>12</v>
      </c>
      <c r="D8817" t="s">
        <v>100</v>
      </c>
      <c r="E8817">
        <v>7</v>
      </c>
      <c r="F8817">
        <v>1450.623</v>
      </c>
      <c r="G8817">
        <v>1450.623</v>
      </c>
      <c r="H8817">
        <v>41.622979999999998</v>
      </c>
      <c r="I8817">
        <v>119.0848</v>
      </c>
      <c r="J8817">
        <v>-152.61330000000001</v>
      </c>
      <c r="K8817">
        <v>-62.448120000000003</v>
      </c>
      <c r="L8817">
        <v>0</v>
      </c>
      <c r="M8817">
        <v>62.448120000000003</v>
      </c>
      <c r="N8817">
        <v>152.61330000000001</v>
      </c>
      <c r="O8817">
        <v>66</v>
      </c>
      <c r="P8817">
        <v>117.41228</v>
      </c>
      <c r="Q8817">
        <v>3</v>
      </c>
      <c r="R8817" s="75">
        <v>38786</v>
      </c>
      <c r="T8817" t="s">
        <v>112</v>
      </c>
      <c r="U8817">
        <v>0.13278780000000001</v>
      </c>
      <c r="X8817" t="s">
        <v>114</v>
      </c>
      <c r="Z8817" s="97">
        <v>61800000</v>
      </c>
    </row>
    <row r="8818" spans="1:26">
      <c r="A8818" t="s">
        <v>72</v>
      </c>
      <c r="B8818" t="s">
        <v>58</v>
      </c>
      <c r="C8818" t="s">
        <v>12</v>
      </c>
      <c r="D8818" t="s">
        <v>100</v>
      </c>
      <c r="E8818">
        <v>8</v>
      </c>
      <c r="F8818">
        <v>1511.933</v>
      </c>
      <c r="G8818">
        <v>1511.933</v>
      </c>
      <c r="H8818">
        <v>41.617899999999999</v>
      </c>
      <c r="I8818">
        <v>119.2851</v>
      </c>
      <c r="J8818">
        <v>-152.87</v>
      </c>
      <c r="K8818">
        <v>-62.553179999999998</v>
      </c>
      <c r="L8818">
        <v>0</v>
      </c>
      <c r="M8818">
        <v>62.553179999999998</v>
      </c>
      <c r="N8818">
        <v>152.87</v>
      </c>
      <c r="O8818">
        <v>66</v>
      </c>
      <c r="P8818">
        <v>117.41228</v>
      </c>
      <c r="Q8818">
        <v>3</v>
      </c>
      <c r="R8818" s="75">
        <v>38786</v>
      </c>
      <c r="T8818" t="s">
        <v>112</v>
      </c>
      <c r="U8818">
        <v>0.13278780000000001</v>
      </c>
      <c r="X8818" t="s">
        <v>114</v>
      </c>
      <c r="Z8818" s="97">
        <v>62000000</v>
      </c>
    </row>
    <row r="8819" spans="1:26">
      <c r="A8819" t="s">
        <v>72</v>
      </c>
      <c r="B8819" t="s">
        <v>58</v>
      </c>
      <c r="C8819" t="s">
        <v>12</v>
      </c>
      <c r="D8819" t="s">
        <v>100</v>
      </c>
      <c r="E8819">
        <v>9</v>
      </c>
      <c r="F8819">
        <v>1525.77</v>
      </c>
      <c r="G8819">
        <v>1525.77</v>
      </c>
      <c r="H8819">
        <v>43.779879999999999</v>
      </c>
      <c r="I8819">
        <v>119.4012</v>
      </c>
      <c r="J8819">
        <v>-153.0188</v>
      </c>
      <c r="K8819">
        <v>-62.614040000000003</v>
      </c>
      <c r="L8819">
        <v>0</v>
      </c>
      <c r="M8819">
        <v>62.614040000000003</v>
      </c>
      <c r="N8819">
        <v>153.0188</v>
      </c>
      <c r="O8819">
        <v>66</v>
      </c>
      <c r="P8819">
        <v>117.41228</v>
      </c>
      <c r="Q8819">
        <v>3</v>
      </c>
      <c r="R8819" s="75">
        <v>38786</v>
      </c>
      <c r="T8819" t="s">
        <v>112</v>
      </c>
      <c r="U8819">
        <v>0.13278780000000001</v>
      </c>
      <c r="X8819" t="s">
        <v>114</v>
      </c>
      <c r="Z8819" s="97">
        <v>62100000</v>
      </c>
    </row>
    <row r="8820" spans="1:26">
      <c r="A8820" t="s">
        <v>72</v>
      </c>
      <c r="B8820" t="s">
        <v>58</v>
      </c>
      <c r="C8820" t="s">
        <v>12</v>
      </c>
      <c r="D8820" t="s">
        <v>100</v>
      </c>
      <c r="E8820">
        <v>10</v>
      </c>
      <c r="F8820">
        <v>1527.788</v>
      </c>
      <c r="G8820">
        <v>1527.788</v>
      </c>
      <c r="H8820">
        <v>45.858780000000003</v>
      </c>
      <c r="I8820">
        <v>119.01430000000001</v>
      </c>
      <c r="J8820">
        <v>-152.523</v>
      </c>
      <c r="K8820">
        <v>-62.411180000000002</v>
      </c>
      <c r="L8820">
        <v>0</v>
      </c>
      <c r="M8820">
        <v>62.411180000000002</v>
      </c>
      <c r="N8820">
        <v>152.523</v>
      </c>
      <c r="O8820">
        <v>66</v>
      </c>
      <c r="P8820">
        <v>117.41228</v>
      </c>
      <c r="Q8820">
        <v>3</v>
      </c>
      <c r="R8820" s="75">
        <v>38786</v>
      </c>
      <c r="T8820" t="s">
        <v>112</v>
      </c>
      <c r="U8820">
        <v>0.13278780000000001</v>
      </c>
      <c r="X8820" t="s">
        <v>114</v>
      </c>
      <c r="Z8820" s="97">
        <v>61700000</v>
      </c>
    </row>
    <row r="8821" spans="1:26">
      <c r="A8821" t="s">
        <v>72</v>
      </c>
      <c r="B8821" t="s">
        <v>58</v>
      </c>
      <c r="C8821" t="s">
        <v>12</v>
      </c>
      <c r="D8821" t="s">
        <v>100</v>
      </c>
      <c r="E8821">
        <v>11</v>
      </c>
      <c r="F8821">
        <v>1539.577</v>
      </c>
      <c r="G8821">
        <v>1539.577</v>
      </c>
      <c r="H8821">
        <v>46.302599999999998</v>
      </c>
      <c r="I8821">
        <v>118.8463</v>
      </c>
      <c r="J8821">
        <v>-152.30770000000001</v>
      </c>
      <c r="K8821">
        <v>-62.323070000000001</v>
      </c>
      <c r="L8821">
        <v>0</v>
      </c>
      <c r="M8821">
        <v>62.323070000000001</v>
      </c>
      <c r="N8821">
        <v>152.30770000000001</v>
      </c>
      <c r="O8821">
        <v>66</v>
      </c>
      <c r="P8821">
        <v>117.41228</v>
      </c>
      <c r="Q8821">
        <v>3</v>
      </c>
      <c r="R8821" s="75">
        <v>38786</v>
      </c>
      <c r="T8821" t="s">
        <v>112</v>
      </c>
      <c r="U8821">
        <v>0.13278780000000001</v>
      </c>
      <c r="X8821" t="s">
        <v>114</v>
      </c>
      <c r="Z8821" s="97">
        <v>61500000</v>
      </c>
    </row>
    <row r="8822" spans="1:26">
      <c r="A8822" t="s">
        <v>72</v>
      </c>
      <c r="B8822" t="s">
        <v>58</v>
      </c>
      <c r="C8822" t="s">
        <v>12</v>
      </c>
      <c r="D8822" t="s">
        <v>100</v>
      </c>
      <c r="E8822">
        <v>12</v>
      </c>
      <c r="F8822">
        <v>1525.91</v>
      </c>
      <c r="G8822">
        <v>1525.91</v>
      </c>
      <c r="H8822">
        <v>46.36533</v>
      </c>
      <c r="I8822">
        <v>118.9834</v>
      </c>
      <c r="J8822">
        <v>-152.48330000000001</v>
      </c>
      <c r="K8822">
        <v>-62.394939999999998</v>
      </c>
      <c r="L8822">
        <v>0</v>
      </c>
      <c r="M8822">
        <v>62.394939999999998</v>
      </c>
      <c r="N8822">
        <v>152.48330000000001</v>
      </c>
      <c r="O8822">
        <v>66</v>
      </c>
      <c r="P8822">
        <v>117.41228</v>
      </c>
      <c r="Q8822">
        <v>3</v>
      </c>
      <c r="R8822" s="75">
        <v>38786</v>
      </c>
      <c r="T8822" t="s">
        <v>112</v>
      </c>
      <c r="U8822">
        <v>0.13278780000000001</v>
      </c>
      <c r="X8822" t="s">
        <v>114</v>
      </c>
      <c r="Z8822" s="97">
        <v>61700000</v>
      </c>
    </row>
    <row r="8823" spans="1:26">
      <c r="A8823" t="s">
        <v>72</v>
      </c>
      <c r="B8823" t="s">
        <v>58</v>
      </c>
      <c r="C8823" t="s">
        <v>12</v>
      </c>
      <c r="D8823" t="s">
        <v>100</v>
      </c>
      <c r="E8823">
        <v>13</v>
      </c>
      <c r="F8823">
        <v>1520.2460000000001</v>
      </c>
      <c r="G8823">
        <v>1520.2460000000001</v>
      </c>
      <c r="H8823">
        <v>47.46414</v>
      </c>
      <c r="I8823">
        <v>119.0605</v>
      </c>
      <c r="J8823">
        <v>-152.5821</v>
      </c>
      <c r="K8823">
        <v>-62.435360000000003</v>
      </c>
      <c r="L8823">
        <v>0</v>
      </c>
      <c r="M8823">
        <v>62.435360000000003</v>
      </c>
      <c r="N8823">
        <v>152.5821</v>
      </c>
      <c r="O8823">
        <v>66</v>
      </c>
      <c r="P8823">
        <v>117.41228</v>
      </c>
      <c r="Q8823">
        <v>3</v>
      </c>
      <c r="R8823" s="75">
        <v>38786</v>
      </c>
      <c r="T8823" t="s">
        <v>112</v>
      </c>
      <c r="U8823">
        <v>0.13278780000000001</v>
      </c>
      <c r="X8823" t="s">
        <v>114</v>
      </c>
      <c r="Z8823" s="97">
        <v>61700000</v>
      </c>
    </row>
    <row r="8824" spans="1:26">
      <c r="A8824" t="s">
        <v>72</v>
      </c>
      <c r="B8824" t="s">
        <v>58</v>
      </c>
      <c r="C8824" t="s">
        <v>12</v>
      </c>
      <c r="D8824" t="s">
        <v>100</v>
      </c>
      <c r="E8824">
        <v>14</v>
      </c>
      <c r="F8824">
        <v>1540.7049999999999</v>
      </c>
      <c r="G8824">
        <v>1540.7049999999999</v>
      </c>
      <c r="H8824">
        <v>48.734990000000003</v>
      </c>
      <c r="I8824">
        <v>119.0907</v>
      </c>
      <c r="J8824">
        <v>-152.62090000000001</v>
      </c>
      <c r="K8824">
        <v>-62.451239999999999</v>
      </c>
      <c r="L8824">
        <v>0</v>
      </c>
      <c r="M8824">
        <v>62.451239999999999</v>
      </c>
      <c r="N8824">
        <v>152.62090000000001</v>
      </c>
      <c r="O8824">
        <v>66</v>
      </c>
      <c r="P8824">
        <v>117.41228</v>
      </c>
      <c r="Q8824">
        <v>3</v>
      </c>
      <c r="R8824" s="75">
        <v>38786</v>
      </c>
      <c r="T8824" t="s">
        <v>112</v>
      </c>
      <c r="U8824">
        <v>0.13278780000000001</v>
      </c>
      <c r="X8824" t="s">
        <v>114</v>
      </c>
      <c r="Z8824" s="97">
        <v>61800000</v>
      </c>
    </row>
    <row r="8825" spans="1:26">
      <c r="A8825" t="s">
        <v>72</v>
      </c>
      <c r="B8825" t="s">
        <v>58</v>
      </c>
      <c r="C8825" t="s">
        <v>12</v>
      </c>
      <c r="D8825" t="s">
        <v>100</v>
      </c>
      <c r="E8825">
        <v>15</v>
      </c>
      <c r="F8825">
        <v>1541.2650000000001</v>
      </c>
      <c r="G8825">
        <v>1533.2739999999999</v>
      </c>
      <c r="H8825">
        <v>49.392440000000001</v>
      </c>
      <c r="I8825">
        <v>118.9371</v>
      </c>
      <c r="J8825">
        <v>-144.43350000000001</v>
      </c>
      <c r="K8825">
        <v>-54.380200000000002</v>
      </c>
      <c r="L8825">
        <v>7.9904789999999997</v>
      </c>
      <c r="M8825">
        <v>70.361149999999995</v>
      </c>
      <c r="N8825">
        <v>160.4145</v>
      </c>
      <c r="O8825">
        <v>66</v>
      </c>
      <c r="P8825">
        <v>117.41228</v>
      </c>
      <c r="Q8825">
        <v>3</v>
      </c>
      <c r="R8825" s="75">
        <v>38786</v>
      </c>
      <c r="T8825" t="s">
        <v>112</v>
      </c>
      <c r="U8825">
        <v>0.13278780000000001</v>
      </c>
      <c r="X8825" t="s">
        <v>114</v>
      </c>
      <c r="Z8825" s="97">
        <v>61600000</v>
      </c>
    </row>
    <row r="8826" spans="1:26">
      <c r="A8826" t="s">
        <v>72</v>
      </c>
      <c r="B8826" t="s">
        <v>58</v>
      </c>
      <c r="C8826" t="s">
        <v>12</v>
      </c>
      <c r="D8826" t="s">
        <v>100</v>
      </c>
      <c r="E8826">
        <v>16</v>
      </c>
      <c r="F8826">
        <v>1507.348</v>
      </c>
      <c r="G8826">
        <v>906.03319999999997</v>
      </c>
      <c r="H8826">
        <v>50.025750000000002</v>
      </c>
      <c r="I8826">
        <v>119.1691</v>
      </c>
      <c r="J8826">
        <v>448.59320000000002</v>
      </c>
      <c r="K8826">
        <v>538.82219999999995</v>
      </c>
      <c r="L8826">
        <v>601.31460000000004</v>
      </c>
      <c r="M8826">
        <v>663.80690000000004</v>
      </c>
      <c r="N8826">
        <v>754.03589999999997</v>
      </c>
      <c r="O8826">
        <v>66</v>
      </c>
      <c r="P8826">
        <v>117.41228</v>
      </c>
      <c r="Q8826">
        <v>3</v>
      </c>
      <c r="R8826" s="75">
        <v>38786</v>
      </c>
      <c r="T8826" t="s">
        <v>112</v>
      </c>
      <c r="U8826">
        <v>0.13278780000000001</v>
      </c>
      <c r="X8826" t="s">
        <v>114</v>
      </c>
      <c r="Z8826" s="97">
        <v>61900000</v>
      </c>
    </row>
    <row r="8827" spans="1:26">
      <c r="A8827" t="s">
        <v>72</v>
      </c>
      <c r="B8827" t="s">
        <v>58</v>
      </c>
      <c r="C8827" t="s">
        <v>12</v>
      </c>
      <c r="D8827" t="s">
        <v>100</v>
      </c>
      <c r="E8827">
        <v>17</v>
      </c>
      <c r="F8827">
        <v>1495.155</v>
      </c>
      <c r="G8827">
        <v>197.8212</v>
      </c>
      <c r="H8827">
        <v>50.041339999999998</v>
      </c>
      <c r="I8827">
        <v>119.50790000000001</v>
      </c>
      <c r="J8827">
        <v>1144.1780000000001</v>
      </c>
      <c r="K8827">
        <v>1234.664</v>
      </c>
      <c r="L8827">
        <v>1297.3340000000001</v>
      </c>
      <c r="M8827">
        <v>1360.0039999999999</v>
      </c>
      <c r="N8827">
        <v>1450.489</v>
      </c>
      <c r="O8827">
        <v>66</v>
      </c>
      <c r="P8827">
        <v>117.41228</v>
      </c>
      <c r="Q8827">
        <v>3</v>
      </c>
      <c r="R8827" s="75">
        <v>38786</v>
      </c>
      <c r="T8827" t="s">
        <v>112</v>
      </c>
      <c r="U8827">
        <v>0.13278780000000001</v>
      </c>
      <c r="X8827" t="s">
        <v>114</v>
      </c>
      <c r="Z8827" s="97">
        <v>62200000</v>
      </c>
    </row>
    <row r="8828" spans="1:26">
      <c r="A8828" t="s">
        <v>72</v>
      </c>
      <c r="B8828" t="s">
        <v>58</v>
      </c>
      <c r="C8828" t="s">
        <v>12</v>
      </c>
      <c r="D8828" t="s">
        <v>100</v>
      </c>
      <c r="E8828">
        <v>18</v>
      </c>
      <c r="F8828">
        <v>1471.1679999999999</v>
      </c>
      <c r="G8828">
        <v>197.36150000000001</v>
      </c>
      <c r="H8828">
        <v>48.740070000000003</v>
      </c>
      <c r="I8828">
        <v>119.4494</v>
      </c>
      <c r="J8828">
        <v>1120.7260000000001</v>
      </c>
      <c r="K8828">
        <v>1211.1669999999999</v>
      </c>
      <c r="L8828">
        <v>1273.806</v>
      </c>
      <c r="M8828">
        <v>1336.4459999999999</v>
      </c>
      <c r="N8828">
        <v>1426.8869999999999</v>
      </c>
      <c r="O8828">
        <v>66</v>
      </c>
      <c r="P8828">
        <v>117.41228</v>
      </c>
      <c r="Q8828">
        <v>3</v>
      </c>
      <c r="R8828" s="75">
        <v>38786</v>
      </c>
      <c r="T8828" t="s">
        <v>112</v>
      </c>
      <c r="U8828">
        <v>0.13278780000000001</v>
      </c>
      <c r="X8828" t="s">
        <v>114</v>
      </c>
      <c r="Z8828" s="97">
        <v>62200000</v>
      </c>
    </row>
    <row r="8829" spans="1:26">
      <c r="A8829" t="s">
        <v>72</v>
      </c>
      <c r="B8829" t="s">
        <v>58</v>
      </c>
      <c r="C8829" t="s">
        <v>12</v>
      </c>
      <c r="D8829" t="s">
        <v>100</v>
      </c>
      <c r="E8829">
        <v>19</v>
      </c>
      <c r="F8829">
        <v>1462.979</v>
      </c>
      <c r="G8829">
        <v>197.52379999999999</v>
      </c>
      <c r="H8829">
        <v>47.608609999999999</v>
      </c>
      <c r="I8829">
        <v>119.5929</v>
      </c>
      <c r="J8829">
        <v>1112.191</v>
      </c>
      <c r="K8829">
        <v>1202.741</v>
      </c>
      <c r="L8829">
        <v>1265.4549999999999</v>
      </c>
      <c r="M8829">
        <v>1328.17</v>
      </c>
      <c r="N8829">
        <v>1418.72</v>
      </c>
      <c r="O8829">
        <v>66</v>
      </c>
      <c r="P8829">
        <v>117.41228</v>
      </c>
      <c r="Q8829">
        <v>3</v>
      </c>
      <c r="R8829" s="75">
        <v>38786</v>
      </c>
      <c r="T8829" t="s">
        <v>112</v>
      </c>
      <c r="U8829">
        <v>0.13278780000000001</v>
      </c>
      <c r="X8829" t="s">
        <v>114</v>
      </c>
      <c r="Z8829" s="97">
        <v>62300000</v>
      </c>
    </row>
    <row r="8830" spans="1:26">
      <c r="A8830" t="s">
        <v>72</v>
      </c>
      <c r="B8830" t="s">
        <v>58</v>
      </c>
      <c r="C8830" t="s">
        <v>12</v>
      </c>
      <c r="D8830" t="s">
        <v>100</v>
      </c>
      <c r="E8830">
        <v>20</v>
      </c>
      <c r="F8830">
        <v>1447.857</v>
      </c>
      <c r="G8830">
        <v>196.76169999999999</v>
      </c>
      <c r="H8830">
        <v>45.523919999999997</v>
      </c>
      <c r="I8830">
        <v>119.416</v>
      </c>
      <c r="J8830">
        <v>1098.057</v>
      </c>
      <c r="K8830">
        <v>1188.473</v>
      </c>
      <c r="L8830">
        <v>1251.095</v>
      </c>
      <c r="M8830">
        <v>1313.7170000000001</v>
      </c>
      <c r="N8830">
        <v>1404.133</v>
      </c>
      <c r="O8830">
        <v>66</v>
      </c>
      <c r="P8830">
        <v>117.41228</v>
      </c>
      <c r="Q8830">
        <v>3</v>
      </c>
      <c r="R8830" s="75">
        <v>38786</v>
      </c>
      <c r="T8830" t="s">
        <v>112</v>
      </c>
      <c r="U8830">
        <v>0.13278780000000001</v>
      </c>
      <c r="X8830" t="s">
        <v>114</v>
      </c>
      <c r="Z8830" s="97">
        <v>62100000</v>
      </c>
    </row>
    <row r="8831" spans="1:26">
      <c r="A8831" t="s">
        <v>72</v>
      </c>
      <c r="B8831" t="s">
        <v>58</v>
      </c>
      <c r="C8831" t="s">
        <v>12</v>
      </c>
      <c r="D8831" t="s">
        <v>100</v>
      </c>
      <c r="E8831">
        <v>21</v>
      </c>
      <c r="F8831">
        <v>1434.94</v>
      </c>
      <c r="G8831">
        <v>194.9211</v>
      </c>
      <c r="H8831">
        <v>44.645310000000002</v>
      </c>
      <c r="I8831">
        <v>119.37479999999999</v>
      </c>
      <c r="J8831">
        <v>1087.0340000000001</v>
      </c>
      <c r="K8831">
        <v>1177.4190000000001</v>
      </c>
      <c r="L8831">
        <v>1240.019</v>
      </c>
      <c r="M8831">
        <v>1302.6189999999999</v>
      </c>
      <c r="N8831">
        <v>1393.0039999999999</v>
      </c>
      <c r="O8831">
        <v>66</v>
      </c>
      <c r="P8831">
        <v>117.41228</v>
      </c>
      <c r="Q8831">
        <v>3</v>
      </c>
      <c r="R8831" s="75">
        <v>38786</v>
      </c>
      <c r="T8831" t="s">
        <v>112</v>
      </c>
      <c r="U8831">
        <v>0.13278780000000001</v>
      </c>
      <c r="X8831" t="s">
        <v>114</v>
      </c>
      <c r="Z8831" s="97">
        <v>62100000</v>
      </c>
    </row>
    <row r="8832" spans="1:26">
      <c r="A8832" t="s">
        <v>72</v>
      </c>
      <c r="B8832" t="s">
        <v>58</v>
      </c>
      <c r="C8832" t="s">
        <v>12</v>
      </c>
      <c r="D8832" t="s">
        <v>100</v>
      </c>
      <c r="E8832">
        <v>22</v>
      </c>
      <c r="F8832">
        <v>1436.8630000000001</v>
      </c>
      <c r="G8832">
        <v>640.66819999999996</v>
      </c>
      <c r="H8832">
        <v>43.234099999999998</v>
      </c>
      <c r="I8832">
        <v>119.46720000000001</v>
      </c>
      <c r="J8832">
        <v>643.09190000000001</v>
      </c>
      <c r="K8832">
        <v>733.54660000000001</v>
      </c>
      <c r="L8832">
        <v>796.19529999999997</v>
      </c>
      <c r="M8832">
        <v>858.84389999999996</v>
      </c>
      <c r="N8832">
        <v>949.29859999999996</v>
      </c>
      <c r="O8832">
        <v>66</v>
      </c>
      <c r="P8832">
        <v>117.41228</v>
      </c>
      <c r="Q8832">
        <v>3</v>
      </c>
      <c r="R8832" s="75">
        <v>38786</v>
      </c>
      <c r="T8832" t="s">
        <v>112</v>
      </c>
      <c r="U8832">
        <v>0.13278780000000001</v>
      </c>
      <c r="X8832" t="s">
        <v>114</v>
      </c>
      <c r="Z8832" s="97">
        <v>62200000</v>
      </c>
    </row>
    <row r="8833" spans="1:26">
      <c r="A8833" t="s">
        <v>72</v>
      </c>
      <c r="B8833" t="s">
        <v>58</v>
      </c>
      <c r="C8833" t="s">
        <v>12</v>
      </c>
      <c r="D8833" t="s">
        <v>100</v>
      </c>
      <c r="E8833">
        <v>23</v>
      </c>
      <c r="F8833">
        <v>1419.3330000000001</v>
      </c>
      <c r="G8833">
        <v>1084.6099999999999</v>
      </c>
      <c r="H8833">
        <v>41.332529999999998</v>
      </c>
      <c r="I8833">
        <v>119.3402</v>
      </c>
      <c r="J8833">
        <v>181.7824</v>
      </c>
      <c r="K8833">
        <v>272.14100000000002</v>
      </c>
      <c r="L8833">
        <v>334.72300000000001</v>
      </c>
      <c r="M8833">
        <v>397.30509999999998</v>
      </c>
      <c r="N8833">
        <v>487.66359999999997</v>
      </c>
      <c r="O8833">
        <v>66</v>
      </c>
      <c r="P8833">
        <v>117.41228</v>
      </c>
      <c r="Q8833">
        <v>3</v>
      </c>
      <c r="R8833" s="75">
        <v>38786</v>
      </c>
      <c r="T8833" t="s">
        <v>112</v>
      </c>
      <c r="U8833">
        <v>0.13278780000000001</v>
      </c>
      <c r="X8833" t="s">
        <v>114</v>
      </c>
      <c r="Z8833" s="97">
        <v>62000000</v>
      </c>
    </row>
    <row r="8834" spans="1:26">
      <c r="A8834" t="s">
        <v>72</v>
      </c>
      <c r="B8834" t="s">
        <v>58</v>
      </c>
      <c r="C8834" t="s">
        <v>12</v>
      </c>
      <c r="D8834" t="s">
        <v>100</v>
      </c>
      <c r="E8834">
        <v>24</v>
      </c>
      <c r="F8834">
        <v>1425.7260000000001</v>
      </c>
      <c r="G8834">
        <v>1197.864</v>
      </c>
      <c r="H8834">
        <v>40.494280000000003</v>
      </c>
      <c r="I8834">
        <v>119.1194</v>
      </c>
      <c r="J8834">
        <v>75.203990000000005</v>
      </c>
      <c r="K8834">
        <v>165.3954</v>
      </c>
      <c r="L8834">
        <v>227.86170000000001</v>
      </c>
      <c r="M8834">
        <v>290.32799999999997</v>
      </c>
      <c r="N8834">
        <v>380.51940000000002</v>
      </c>
      <c r="O8834">
        <v>66</v>
      </c>
      <c r="P8834">
        <v>117.41228</v>
      </c>
      <c r="Q8834">
        <v>3</v>
      </c>
      <c r="R8834" s="75">
        <v>38786</v>
      </c>
      <c r="T8834" t="s">
        <v>112</v>
      </c>
      <c r="U8834">
        <v>0.13278780000000001</v>
      </c>
      <c r="X8834" t="s">
        <v>114</v>
      </c>
      <c r="Z8834" s="97">
        <v>61800000</v>
      </c>
    </row>
    <row r="8835" spans="1:26">
      <c r="A8835" t="s">
        <v>72</v>
      </c>
      <c r="B8835" t="s">
        <v>58</v>
      </c>
      <c r="C8835" t="s">
        <v>13</v>
      </c>
      <c r="D8835" t="s">
        <v>100</v>
      </c>
      <c r="E8835">
        <v>1</v>
      </c>
      <c r="F8835">
        <v>1448.4359999999999</v>
      </c>
      <c r="G8835">
        <v>1448.4359999999999</v>
      </c>
      <c r="H8835">
        <v>59.960819999999998</v>
      </c>
      <c r="I8835">
        <v>117.8573</v>
      </c>
      <c r="J8835">
        <v>-151.0402</v>
      </c>
      <c r="K8835">
        <v>-61.80442</v>
      </c>
      <c r="L8835">
        <v>0</v>
      </c>
      <c r="M8835">
        <v>61.80442</v>
      </c>
      <c r="N8835">
        <v>151.0402</v>
      </c>
      <c r="O8835">
        <v>66</v>
      </c>
      <c r="P8835">
        <v>117.41228</v>
      </c>
      <c r="Q8835">
        <v>4</v>
      </c>
      <c r="R8835" s="75">
        <v>32975</v>
      </c>
      <c r="T8835" t="s">
        <v>112</v>
      </c>
      <c r="U8835">
        <v>0.12504019999999999</v>
      </c>
      <c r="X8835" t="s">
        <v>114</v>
      </c>
      <c r="Z8835" s="97">
        <v>60500000</v>
      </c>
    </row>
    <row r="8836" spans="1:26">
      <c r="A8836" t="s">
        <v>72</v>
      </c>
      <c r="B8836" t="s">
        <v>58</v>
      </c>
      <c r="C8836" t="s">
        <v>13</v>
      </c>
      <c r="D8836" t="s">
        <v>100</v>
      </c>
      <c r="E8836">
        <v>2</v>
      </c>
      <c r="F8836">
        <v>1450.4690000000001</v>
      </c>
      <c r="G8836">
        <v>1450.4690000000001</v>
      </c>
      <c r="H8836">
        <v>59.043349999999997</v>
      </c>
      <c r="I8836">
        <v>117.9044</v>
      </c>
      <c r="J8836">
        <v>-151.10059999999999</v>
      </c>
      <c r="K8836">
        <v>-61.829149999999998</v>
      </c>
      <c r="L8836">
        <v>0</v>
      </c>
      <c r="M8836">
        <v>61.829149999999998</v>
      </c>
      <c r="N8836">
        <v>151.10059999999999</v>
      </c>
      <c r="O8836">
        <v>66</v>
      </c>
      <c r="P8836">
        <v>117.41228</v>
      </c>
      <c r="Q8836">
        <v>4</v>
      </c>
      <c r="R8836" s="75">
        <v>32975</v>
      </c>
      <c r="T8836" t="s">
        <v>112</v>
      </c>
      <c r="U8836">
        <v>0.12504019999999999</v>
      </c>
      <c r="X8836" t="s">
        <v>114</v>
      </c>
      <c r="Z8836" s="97">
        <v>60600000</v>
      </c>
    </row>
    <row r="8837" spans="1:26">
      <c r="A8837" t="s">
        <v>72</v>
      </c>
      <c r="B8837" t="s">
        <v>58</v>
      </c>
      <c r="C8837" t="s">
        <v>13</v>
      </c>
      <c r="D8837" t="s">
        <v>100</v>
      </c>
      <c r="E8837">
        <v>3</v>
      </c>
      <c r="F8837">
        <v>1430.316</v>
      </c>
      <c r="G8837">
        <v>1430.316</v>
      </c>
      <c r="H8837">
        <v>57.601329999999997</v>
      </c>
      <c r="I8837">
        <v>117.8574</v>
      </c>
      <c r="J8837">
        <v>-151.0403</v>
      </c>
      <c r="K8837">
        <v>-61.804459999999999</v>
      </c>
      <c r="L8837">
        <v>0</v>
      </c>
      <c r="M8837">
        <v>61.804459999999999</v>
      </c>
      <c r="N8837">
        <v>151.0403</v>
      </c>
      <c r="O8837">
        <v>66</v>
      </c>
      <c r="P8837">
        <v>117.41228</v>
      </c>
      <c r="Q8837">
        <v>4</v>
      </c>
      <c r="R8837" s="75">
        <v>32975</v>
      </c>
      <c r="T8837" t="s">
        <v>112</v>
      </c>
      <c r="U8837">
        <v>0.12504019999999999</v>
      </c>
      <c r="X8837" t="s">
        <v>114</v>
      </c>
      <c r="Z8837" s="97">
        <v>60500000</v>
      </c>
    </row>
    <row r="8838" spans="1:26">
      <c r="A8838" t="s">
        <v>72</v>
      </c>
      <c r="B8838" t="s">
        <v>58</v>
      </c>
      <c r="C8838" t="s">
        <v>13</v>
      </c>
      <c r="D8838" t="s">
        <v>100</v>
      </c>
      <c r="E8838">
        <v>4</v>
      </c>
      <c r="F8838">
        <v>1426.87</v>
      </c>
      <c r="G8838">
        <v>1426.87</v>
      </c>
      <c r="H8838">
        <v>55.25844</v>
      </c>
      <c r="I8838">
        <v>117.9507</v>
      </c>
      <c r="J8838">
        <v>-151.15989999999999</v>
      </c>
      <c r="K8838">
        <v>-61.85342</v>
      </c>
      <c r="L8838">
        <v>0</v>
      </c>
      <c r="M8838">
        <v>61.85342</v>
      </c>
      <c r="N8838">
        <v>151.15989999999999</v>
      </c>
      <c r="O8838">
        <v>66</v>
      </c>
      <c r="P8838">
        <v>117.41228</v>
      </c>
      <c r="Q8838">
        <v>4</v>
      </c>
      <c r="R8838" s="75">
        <v>32975</v>
      </c>
      <c r="T8838" t="s">
        <v>112</v>
      </c>
      <c r="U8838">
        <v>0.12504019999999999</v>
      </c>
      <c r="X8838" t="s">
        <v>114</v>
      </c>
      <c r="Z8838" s="97">
        <v>60600000</v>
      </c>
    </row>
    <row r="8839" spans="1:26">
      <c r="A8839" t="s">
        <v>72</v>
      </c>
      <c r="B8839" t="s">
        <v>58</v>
      </c>
      <c r="C8839" t="s">
        <v>13</v>
      </c>
      <c r="D8839" t="s">
        <v>100</v>
      </c>
      <c r="E8839">
        <v>5</v>
      </c>
      <c r="F8839">
        <v>1455.673</v>
      </c>
      <c r="G8839">
        <v>1455.673</v>
      </c>
      <c r="H8839">
        <v>54.034739999999999</v>
      </c>
      <c r="I8839">
        <v>118.20269999999999</v>
      </c>
      <c r="J8839">
        <v>-151.4828</v>
      </c>
      <c r="K8839">
        <v>-61.985550000000003</v>
      </c>
      <c r="L8839">
        <v>0</v>
      </c>
      <c r="M8839">
        <v>61.985550000000003</v>
      </c>
      <c r="N8839">
        <v>151.4828</v>
      </c>
      <c r="O8839">
        <v>66</v>
      </c>
      <c r="P8839">
        <v>117.41228</v>
      </c>
      <c r="Q8839">
        <v>4</v>
      </c>
      <c r="R8839" s="75">
        <v>32975</v>
      </c>
      <c r="T8839" t="s">
        <v>112</v>
      </c>
      <c r="U8839">
        <v>0.12504019999999999</v>
      </c>
      <c r="X8839" t="s">
        <v>114</v>
      </c>
      <c r="Z8839" s="97">
        <v>60900000</v>
      </c>
    </row>
    <row r="8840" spans="1:26">
      <c r="A8840" t="s">
        <v>72</v>
      </c>
      <c r="B8840" t="s">
        <v>58</v>
      </c>
      <c r="C8840" t="s">
        <v>13</v>
      </c>
      <c r="D8840" t="s">
        <v>100</v>
      </c>
      <c r="E8840">
        <v>6</v>
      </c>
      <c r="F8840">
        <v>1486.5329999999999</v>
      </c>
      <c r="G8840">
        <v>1486.5329999999999</v>
      </c>
      <c r="H8840">
        <v>53.02308</v>
      </c>
      <c r="I8840">
        <v>118.24250000000001</v>
      </c>
      <c r="J8840">
        <v>-151.53389999999999</v>
      </c>
      <c r="K8840">
        <v>-62.006439999999998</v>
      </c>
      <c r="L8840">
        <v>0</v>
      </c>
      <c r="M8840">
        <v>62.006439999999998</v>
      </c>
      <c r="N8840">
        <v>151.53389999999999</v>
      </c>
      <c r="O8840">
        <v>66</v>
      </c>
      <c r="P8840">
        <v>117.41228</v>
      </c>
      <c r="Q8840">
        <v>4</v>
      </c>
      <c r="R8840" s="75">
        <v>32975</v>
      </c>
      <c r="T8840" t="s">
        <v>112</v>
      </c>
      <c r="U8840">
        <v>0.12504019999999999</v>
      </c>
      <c r="X8840" t="s">
        <v>114</v>
      </c>
      <c r="Z8840" s="97">
        <v>60900000</v>
      </c>
    </row>
    <row r="8841" spans="1:26">
      <c r="A8841" t="s">
        <v>72</v>
      </c>
      <c r="B8841" t="s">
        <v>58</v>
      </c>
      <c r="C8841" t="s">
        <v>13</v>
      </c>
      <c r="D8841" t="s">
        <v>100</v>
      </c>
      <c r="E8841">
        <v>7</v>
      </c>
      <c r="F8841">
        <v>1532.4380000000001</v>
      </c>
      <c r="G8841">
        <v>1532.4380000000001</v>
      </c>
      <c r="H8841">
        <v>53.571770000000001</v>
      </c>
      <c r="I8841">
        <v>118.0997</v>
      </c>
      <c r="J8841">
        <v>-151.35079999999999</v>
      </c>
      <c r="K8841">
        <v>-61.931530000000002</v>
      </c>
      <c r="L8841">
        <v>0</v>
      </c>
      <c r="M8841">
        <v>61.931530000000002</v>
      </c>
      <c r="N8841">
        <v>151.35079999999999</v>
      </c>
      <c r="O8841">
        <v>66</v>
      </c>
      <c r="P8841">
        <v>117.41228</v>
      </c>
      <c r="Q8841">
        <v>4</v>
      </c>
      <c r="R8841" s="75">
        <v>32975</v>
      </c>
      <c r="T8841" t="s">
        <v>112</v>
      </c>
      <c r="U8841">
        <v>0.12504019999999999</v>
      </c>
      <c r="X8841" t="s">
        <v>114</v>
      </c>
      <c r="Z8841" s="97">
        <v>60800000</v>
      </c>
    </row>
    <row r="8842" spans="1:26">
      <c r="A8842" t="s">
        <v>72</v>
      </c>
      <c r="B8842" t="s">
        <v>58</v>
      </c>
      <c r="C8842" t="s">
        <v>13</v>
      </c>
      <c r="D8842" t="s">
        <v>100</v>
      </c>
      <c r="E8842">
        <v>8</v>
      </c>
      <c r="F8842">
        <v>1570.5319999999999</v>
      </c>
      <c r="G8842">
        <v>1570.5319999999999</v>
      </c>
      <c r="H8842">
        <v>56.351469999999999</v>
      </c>
      <c r="I8842">
        <v>118.2414</v>
      </c>
      <c r="J8842">
        <v>-151.5325</v>
      </c>
      <c r="K8842">
        <v>-62.005859999999998</v>
      </c>
      <c r="L8842">
        <v>0</v>
      </c>
      <c r="M8842">
        <v>62.005859999999998</v>
      </c>
      <c r="N8842">
        <v>151.5325</v>
      </c>
      <c r="O8842">
        <v>66</v>
      </c>
      <c r="P8842">
        <v>117.41228</v>
      </c>
      <c r="Q8842">
        <v>4</v>
      </c>
      <c r="R8842" s="75">
        <v>32975</v>
      </c>
      <c r="T8842" t="s">
        <v>112</v>
      </c>
      <c r="U8842">
        <v>0.12504019999999999</v>
      </c>
      <c r="X8842" t="s">
        <v>114</v>
      </c>
      <c r="Z8842" s="97">
        <v>60900000</v>
      </c>
    </row>
    <row r="8843" spans="1:26">
      <c r="A8843" t="s">
        <v>72</v>
      </c>
      <c r="B8843" t="s">
        <v>58</v>
      </c>
      <c r="C8843" t="s">
        <v>13</v>
      </c>
      <c r="D8843" t="s">
        <v>100</v>
      </c>
      <c r="E8843">
        <v>9</v>
      </c>
      <c r="F8843">
        <v>1602.973</v>
      </c>
      <c r="G8843">
        <v>1602.973</v>
      </c>
      <c r="H8843">
        <v>62.763019999999997</v>
      </c>
      <c r="I8843">
        <v>118.24809999999999</v>
      </c>
      <c r="J8843">
        <v>-151.541</v>
      </c>
      <c r="K8843">
        <v>-62.009349999999998</v>
      </c>
      <c r="L8843">
        <v>0</v>
      </c>
      <c r="M8843">
        <v>62.009349999999998</v>
      </c>
      <c r="N8843">
        <v>151.541</v>
      </c>
      <c r="O8843">
        <v>66</v>
      </c>
      <c r="P8843">
        <v>117.41228</v>
      </c>
      <c r="Q8843">
        <v>4</v>
      </c>
      <c r="R8843" s="75">
        <v>32975</v>
      </c>
      <c r="T8843" t="s">
        <v>112</v>
      </c>
      <c r="U8843">
        <v>0.12504019999999999</v>
      </c>
      <c r="X8843" t="s">
        <v>114</v>
      </c>
      <c r="Z8843" s="97">
        <v>60900000</v>
      </c>
    </row>
    <row r="8844" spans="1:26">
      <c r="A8844" t="s">
        <v>72</v>
      </c>
      <c r="B8844" t="s">
        <v>58</v>
      </c>
      <c r="C8844" t="s">
        <v>13</v>
      </c>
      <c r="D8844" t="s">
        <v>100</v>
      </c>
      <c r="E8844">
        <v>10</v>
      </c>
      <c r="F8844">
        <v>1623.0519999999999</v>
      </c>
      <c r="G8844">
        <v>1623.0519999999999</v>
      </c>
      <c r="H8844">
        <v>66.533109999999994</v>
      </c>
      <c r="I8844">
        <v>118.1122</v>
      </c>
      <c r="J8844">
        <v>-151.36680000000001</v>
      </c>
      <c r="K8844">
        <v>-61.938079999999999</v>
      </c>
      <c r="L8844">
        <v>0</v>
      </c>
      <c r="M8844">
        <v>61.938079999999999</v>
      </c>
      <c r="N8844">
        <v>151.36680000000001</v>
      </c>
      <c r="O8844">
        <v>66</v>
      </c>
      <c r="P8844">
        <v>117.41228</v>
      </c>
      <c r="Q8844">
        <v>4</v>
      </c>
      <c r="R8844" s="75">
        <v>32975</v>
      </c>
      <c r="T8844" t="s">
        <v>112</v>
      </c>
      <c r="U8844">
        <v>0.12504019999999999</v>
      </c>
      <c r="X8844" t="s">
        <v>114</v>
      </c>
      <c r="Z8844" s="97">
        <v>60800000</v>
      </c>
    </row>
    <row r="8845" spans="1:26">
      <c r="A8845" t="s">
        <v>72</v>
      </c>
      <c r="B8845" t="s">
        <v>58</v>
      </c>
      <c r="C8845" t="s">
        <v>13</v>
      </c>
      <c r="D8845" t="s">
        <v>100</v>
      </c>
      <c r="E8845">
        <v>11</v>
      </c>
      <c r="F8845">
        <v>1642.694</v>
      </c>
      <c r="G8845">
        <v>1642.694</v>
      </c>
      <c r="H8845">
        <v>67.881249999999994</v>
      </c>
      <c r="I8845">
        <v>118.26990000000001</v>
      </c>
      <c r="J8845">
        <v>-151.56899999999999</v>
      </c>
      <c r="K8845">
        <v>-62.020809999999997</v>
      </c>
      <c r="L8845">
        <v>0</v>
      </c>
      <c r="M8845">
        <v>62.020809999999997</v>
      </c>
      <c r="N8845">
        <v>151.56899999999999</v>
      </c>
      <c r="O8845">
        <v>66</v>
      </c>
      <c r="P8845">
        <v>117.41228</v>
      </c>
      <c r="Q8845">
        <v>4</v>
      </c>
      <c r="R8845" s="75">
        <v>32975</v>
      </c>
      <c r="T8845" t="s">
        <v>112</v>
      </c>
      <c r="U8845">
        <v>0.12504019999999999</v>
      </c>
      <c r="X8845" t="s">
        <v>114</v>
      </c>
      <c r="Z8845" s="97">
        <v>60900000</v>
      </c>
    </row>
    <row r="8846" spans="1:26">
      <c r="A8846" t="s">
        <v>72</v>
      </c>
      <c r="B8846" t="s">
        <v>58</v>
      </c>
      <c r="C8846" t="s">
        <v>13</v>
      </c>
      <c r="D8846" t="s">
        <v>100</v>
      </c>
      <c r="E8846">
        <v>12</v>
      </c>
      <c r="F8846">
        <v>1651.422</v>
      </c>
      <c r="G8846">
        <v>1636.2360000000001</v>
      </c>
      <c r="H8846">
        <v>69.660340000000005</v>
      </c>
      <c r="I8846">
        <v>118.1161</v>
      </c>
      <c r="J8846">
        <v>-136.18600000000001</v>
      </c>
      <c r="K8846">
        <v>-46.754330000000003</v>
      </c>
      <c r="L8846">
        <v>15.185790000000001</v>
      </c>
      <c r="M8846">
        <v>77.125910000000005</v>
      </c>
      <c r="N8846">
        <v>166.55760000000001</v>
      </c>
      <c r="O8846">
        <v>66</v>
      </c>
      <c r="P8846">
        <v>117.41228</v>
      </c>
      <c r="Q8846">
        <v>4</v>
      </c>
      <c r="R8846" s="75">
        <v>32975</v>
      </c>
      <c r="T8846" t="s">
        <v>112</v>
      </c>
      <c r="U8846">
        <v>0.12504019999999999</v>
      </c>
      <c r="X8846" t="s">
        <v>114</v>
      </c>
      <c r="Z8846" s="97">
        <v>60800000</v>
      </c>
    </row>
    <row r="8847" spans="1:26">
      <c r="A8847" t="s">
        <v>72</v>
      </c>
      <c r="B8847" t="s">
        <v>58</v>
      </c>
      <c r="C8847" t="s">
        <v>13</v>
      </c>
      <c r="D8847" t="s">
        <v>100</v>
      </c>
      <c r="E8847">
        <v>13</v>
      </c>
      <c r="F8847">
        <v>1641.2829999999999</v>
      </c>
      <c r="G8847">
        <v>963.98530000000005</v>
      </c>
      <c r="H8847">
        <v>71.670670000000001</v>
      </c>
      <c r="I8847">
        <v>118.01260000000001</v>
      </c>
      <c r="J8847">
        <v>526.05799999999999</v>
      </c>
      <c r="K8847">
        <v>615.41139999999996</v>
      </c>
      <c r="L8847">
        <v>677.29729999999995</v>
      </c>
      <c r="M8847">
        <v>739.18320000000006</v>
      </c>
      <c r="N8847">
        <v>828.53660000000002</v>
      </c>
      <c r="O8847">
        <v>66</v>
      </c>
      <c r="P8847">
        <v>117.41228</v>
      </c>
      <c r="Q8847">
        <v>4</v>
      </c>
      <c r="R8847" s="75">
        <v>32975</v>
      </c>
      <c r="T8847" t="s">
        <v>112</v>
      </c>
      <c r="U8847">
        <v>0.12504019999999999</v>
      </c>
      <c r="X8847" t="s">
        <v>114</v>
      </c>
      <c r="Z8847" s="97">
        <v>60700000</v>
      </c>
    </row>
    <row r="8848" spans="1:26">
      <c r="A8848" t="s">
        <v>72</v>
      </c>
      <c r="B8848" t="s">
        <v>58</v>
      </c>
      <c r="C8848" t="s">
        <v>13</v>
      </c>
      <c r="D8848" t="s">
        <v>100</v>
      </c>
      <c r="E8848">
        <v>14</v>
      </c>
      <c r="F8848">
        <v>1658.7239999999999</v>
      </c>
      <c r="G8848">
        <v>206.03809999999999</v>
      </c>
      <c r="H8848">
        <v>74.011939999999996</v>
      </c>
      <c r="I8848">
        <v>118.08880000000001</v>
      </c>
      <c r="J8848">
        <v>1301.3489999999999</v>
      </c>
      <c r="K8848">
        <v>1390.76</v>
      </c>
      <c r="L8848">
        <v>1452.6859999999999</v>
      </c>
      <c r="M8848">
        <v>1514.6110000000001</v>
      </c>
      <c r="N8848">
        <v>1604.0219999999999</v>
      </c>
      <c r="O8848">
        <v>66</v>
      </c>
      <c r="P8848">
        <v>117.41228</v>
      </c>
      <c r="Q8848">
        <v>4</v>
      </c>
      <c r="R8848" s="75">
        <v>32975</v>
      </c>
      <c r="T8848" t="s">
        <v>112</v>
      </c>
      <c r="U8848">
        <v>0.12504019999999999</v>
      </c>
      <c r="X8848" t="s">
        <v>114</v>
      </c>
      <c r="Z8848" s="97">
        <v>60700000</v>
      </c>
    </row>
    <row r="8849" spans="1:26">
      <c r="A8849" t="s">
        <v>72</v>
      </c>
      <c r="B8849" t="s">
        <v>58</v>
      </c>
      <c r="C8849" t="s">
        <v>13</v>
      </c>
      <c r="D8849" t="s">
        <v>100</v>
      </c>
      <c r="E8849">
        <v>15</v>
      </c>
      <c r="F8849">
        <v>1648.961</v>
      </c>
      <c r="G8849">
        <v>206.04390000000001</v>
      </c>
      <c r="H8849">
        <v>75.695949999999996</v>
      </c>
      <c r="I8849">
        <v>117.96769999999999</v>
      </c>
      <c r="J8849">
        <v>1291.7349999999999</v>
      </c>
      <c r="K8849">
        <v>1381.0550000000001</v>
      </c>
      <c r="L8849">
        <v>1442.9169999999999</v>
      </c>
      <c r="M8849">
        <v>1504.78</v>
      </c>
      <c r="N8849">
        <v>1594.0989999999999</v>
      </c>
      <c r="O8849">
        <v>66</v>
      </c>
      <c r="P8849">
        <v>117.41228</v>
      </c>
      <c r="Q8849">
        <v>4</v>
      </c>
      <c r="R8849" s="75">
        <v>32975</v>
      </c>
      <c r="T8849" t="s">
        <v>112</v>
      </c>
      <c r="U8849">
        <v>0.12504019999999999</v>
      </c>
      <c r="X8849" t="s">
        <v>114</v>
      </c>
      <c r="Z8849" s="97">
        <v>60600000</v>
      </c>
    </row>
    <row r="8850" spans="1:26">
      <c r="A8850" t="s">
        <v>72</v>
      </c>
      <c r="B8850" t="s">
        <v>58</v>
      </c>
      <c r="C8850" t="s">
        <v>13</v>
      </c>
      <c r="D8850" t="s">
        <v>100</v>
      </c>
      <c r="E8850">
        <v>16</v>
      </c>
      <c r="F8850">
        <v>1632.808</v>
      </c>
      <c r="G8850">
        <v>206.0437</v>
      </c>
      <c r="H8850">
        <v>76.588759999999994</v>
      </c>
      <c r="I8850">
        <v>117.98609999999999</v>
      </c>
      <c r="J8850">
        <v>1275.559</v>
      </c>
      <c r="K8850">
        <v>1364.8920000000001</v>
      </c>
      <c r="L8850">
        <v>1426.7639999999999</v>
      </c>
      <c r="M8850">
        <v>1488.636</v>
      </c>
      <c r="N8850">
        <v>1577.97</v>
      </c>
      <c r="O8850">
        <v>66</v>
      </c>
      <c r="P8850">
        <v>117.41228</v>
      </c>
      <c r="Q8850">
        <v>4</v>
      </c>
      <c r="R8850" s="75">
        <v>32975</v>
      </c>
      <c r="T8850" t="s">
        <v>112</v>
      </c>
      <c r="U8850">
        <v>0.12504019999999999</v>
      </c>
      <c r="X8850" t="s">
        <v>114</v>
      </c>
      <c r="Z8850" s="97">
        <v>60600000</v>
      </c>
    </row>
    <row r="8851" spans="1:26">
      <c r="A8851" t="s">
        <v>72</v>
      </c>
      <c r="B8851" t="s">
        <v>58</v>
      </c>
      <c r="C8851" t="s">
        <v>13</v>
      </c>
      <c r="D8851" t="s">
        <v>100</v>
      </c>
      <c r="E8851">
        <v>17</v>
      </c>
      <c r="F8851">
        <v>1606.5060000000001</v>
      </c>
      <c r="G8851">
        <v>206.11340000000001</v>
      </c>
      <c r="H8851">
        <v>75.442440000000005</v>
      </c>
      <c r="I8851">
        <v>118.0034</v>
      </c>
      <c r="J8851">
        <v>1249.1659999999999</v>
      </c>
      <c r="K8851">
        <v>1338.5119999999999</v>
      </c>
      <c r="L8851">
        <v>1400.393</v>
      </c>
      <c r="M8851">
        <v>1462.2739999999999</v>
      </c>
      <c r="N8851">
        <v>1551.6210000000001</v>
      </c>
      <c r="O8851">
        <v>66</v>
      </c>
      <c r="P8851">
        <v>117.41228</v>
      </c>
      <c r="Q8851">
        <v>4</v>
      </c>
      <c r="R8851" s="75">
        <v>32975</v>
      </c>
      <c r="T8851" t="s">
        <v>112</v>
      </c>
      <c r="U8851">
        <v>0.12504019999999999</v>
      </c>
      <c r="X8851" t="s">
        <v>114</v>
      </c>
      <c r="Z8851" s="97">
        <v>60700000</v>
      </c>
    </row>
    <row r="8852" spans="1:26">
      <c r="A8852" t="s">
        <v>72</v>
      </c>
      <c r="B8852" t="s">
        <v>58</v>
      </c>
      <c r="C8852" t="s">
        <v>13</v>
      </c>
      <c r="D8852" t="s">
        <v>100</v>
      </c>
      <c r="E8852">
        <v>18</v>
      </c>
      <c r="F8852">
        <v>1583.3989999999999</v>
      </c>
      <c r="G8852">
        <v>206.09739999999999</v>
      </c>
      <c r="H8852">
        <v>74.726830000000007</v>
      </c>
      <c r="I8852">
        <v>117.9375</v>
      </c>
      <c r="J8852">
        <v>1226.1579999999999</v>
      </c>
      <c r="K8852">
        <v>1315.4549999999999</v>
      </c>
      <c r="L8852">
        <v>1377.3009999999999</v>
      </c>
      <c r="M8852">
        <v>1439.1479999999999</v>
      </c>
      <c r="N8852">
        <v>1528.444</v>
      </c>
      <c r="O8852">
        <v>66</v>
      </c>
      <c r="P8852">
        <v>117.41228</v>
      </c>
      <c r="Q8852">
        <v>4</v>
      </c>
      <c r="R8852" s="75">
        <v>32975</v>
      </c>
      <c r="T8852" t="s">
        <v>112</v>
      </c>
      <c r="U8852">
        <v>0.12504019999999999</v>
      </c>
      <c r="X8852" t="s">
        <v>114</v>
      </c>
      <c r="Z8852" s="97">
        <v>60600000</v>
      </c>
    </row>
    <row r="8853" spans="1:26">
      <c r="A8853" t="s">
        <v>72</v>
      </c>
      <c r="B8853" t="s">
        <v>58</v>
      </c>
      <c r="C8853" t="s">
        <v>13</v>
      </c>
      <c r="D8853" t="s">
        <v>100</v>
      </c>
      <c r="E8853">
        <v>19</v>
      </c>
      <c r="F8853">
        <v>1573.3679999999999</v>
      </c>
      <c r="G8853">
        <v>694.57029999999997</v>
      </c>
      <c r="H8853">
        <v>73.091030000000003</v>
      </c>
      <c r="I8853">
        <v>117.9842</v>
      </c>
      <c r="J8853">
        <v>727.59500000000003</v>
      </c>
      <c r="K8853">
        <v>816.92679999999996</v>
      </c>
      <c r="L8853">
        <v>878.79780000000005</v>
      </c>
      <c r="M8853">
        <v>940.66880000000003</v>
      </c>
      <c r="N8853">
        <v>1030.001</v>
      </c>
      <c r="O8853">
        <v>66</v>
      </c>
      <c r="P8853">
        <v>117.41228</v>
      </c>
      <c r="Q8853">
        <v>4</v>
      </c>
      <c r="R8853" s="75">
        <v>32975</v>
      </c>
      <c r="T8853" t="s">
        <v>112</v>
      </c>
      <c r="U8853">
        <v>0.12504019999999999</v>
      </c>
      <c r="X8853" t="s">
        <v>114</v>
      </c>
      <c r="Z8853" s="97">
        <v>60600000</v>
      </c>
    </row>
    <row r="8854" spans="1:26">
      <c r="A8854" t="s">
        <v>72</v>
      </c>
      <c r="B8854" t="s">
        <v>58</v>
      </c>
      <c r="C8854" t="s">
        <v>13</v>
      </c>
      <c r="D8854" t="s">
        <v>100</v>
      </c>
      <c r="E8854">
        <v>20</v>
      </c>
      <c r="F8854">
        <v>1535.576</v>
      </c>
      <c r="G8854">
        <v>1165.5619999999999</v>
      </c>
      <c r="H8854">
        <v>69.611369999999994</v>
      </c>
      <c r="I8854">
        <v>117.9247</v>
      </c>
      <c r="J8854">
        <v>218.88820000000001</v>
      </c>
      <c r="K8854">
        <v>308.17500000000001</v>
      </c>
      <c r="L8854">
        <v>370.01479999999998</v>
      </c>
      <c r="M8854">
        <v>431.85449999999997</v>
      </c>
      <c r="N8854">
        <v>521.1413</v>
      </c>
      <c r="O8854">
        <v>66</v>
      </c>
      <c r="P8854">
        <v>117.41228</v>
      </c>
      <c r="Q8854">
        <v>4</v>
      </c>
      <c r="R8854" s="75">
        <v>32975</v>
      </c>
      <c r="T8854" t="s">
        <v>112</v>
      </c>
      <c r="U8854">
        <v>0.12504019999999999</v>
      </c>
      <c r="X8854" t="s">
        <v>114</v>
      </c>
      <c r="Z8854" s="97">
        <v>60600000</v>
      </c>
    </row>
    <row r="8855" spans="1:26">
      <c r="A8855" t="s">
        <v>72</v>
      </c>
      <c r="B8855" t="s">
        <v>58</v>
      </c>
      <c r="C8855" t="s">
        <v>13</v>
      </c>
      <c r="D8855" t="s">
        <v>100</v>
      </c>
      <c r="E8855">
        <v>21</v>
      </c>
      <c r="F8855">
        <v>1531.068</v>
      </c>
      <c r="G8855">
        <v>1272.8489999999999</v>
      </c>
      <c r="H8855">
        <v>67.680589999999995</v>
      </c>
      <c r="I8855">
        <v>117.95780000000001</v>
      </c>
      <c r="J8855">
        <v>107.04949999999999</v>
      </c>
      <c r="K8855">
        <v>196.3614</v>
      </c>
      <c r="L8855">
        <v>258.21850000000001</v>
      </c>
      <c r="M8855">
        <v>320.07560000000001</v>
      </c>
      <c r="N8855">
        <v>409.38749999999999</v>
      </c>
      <c r="O8855">
        <v>66</v>
      </c>
      <c r="P8855">
        <v>117.41228</v>
      </c>
      <c r="Q8855">
        <v>4</v>
      </c>
      <c r="R8855" s="75">
        <v>32975</v>
      </c>
      <c r="T8855" t="s">
        <v>112</v>
      </c>
      <c r="U8855">
        <v>0.12504019999999999</v>
      </c>
      <c r="X8855" t="s">
        <v>114</v>
      </c>
      <c r="Z8855" s="97">
        <v>60600000</v>
      </c>
    </row>
    <row r="8856" spans="1:26">
      <c r="A8856" t="s">
        <v>72</v>
      </c>
      <c r="B8856" t="s">
        <v>58</v>
      </c>
      <c r="C8856" t="s">
        <v>13</v>
      </c>
      <c r="D8856" t="s">
        <v>100</v>
      </c>
      <c r="E8856">
        <v>22</v>
      </c>
      <c r="F8856">
        <v>1524.711</v>
      </c>
      <c r="G8856">
        <v>1370.44</v>
      </c>
      <c r="H8856">
        <v>66.107730000000004</v>
      </c>
      <c r="I8856">
        <v>117.9511</v>
      </c>
      <c r="J8856">
        <v>3.1110150000000001</v>
      </c>
      <c r="K8856">
        <v>92.417850000000001</v>
      </c>
      <c r="L8856">
        <v>154.2715</v>
      </c>
      <c r="M8856">
        <v>216.1251</v>
      </c>
      <c r="N8856">
        <v>305.43189999999998</v>
      </c>
      <c r="O8856">
        <v>66</v>
      </c>
      <c r="P8856">
        <v>117.41228</v>
      </c>
      <c r="Q8856">
        <v>4</v>
      </c>
      <c r="R8856" s="75">
        <v>32975</v>
      </c>
      <c r="T8856" t="s">
        <v>112</v>
      </c>
      <c r="U8856">
        <v>0.12504019999999999</v>
      </c>
      <c r="X8856" t="s">
        <v>114</v>
      </c>
      <c r="Z8856" s="97">
        <v>60600000</v>
      </c>
    </row>
    <row r="8857" spans="1:26">
      <c r="A8857" t="s">
        <v>72</v>
      </c>
      <c r="B8857" t="s">
        <v>58</v>
      </c>
      <c r="C8857" t="s">
        <v>13</v>
      </c>
      <c r="D8857" t="s">
        <v>100</v>
      </c>
      <c r="E8857">
        <v>23</v>
      </c>
      <c r="F8857">
        <v>1515.1959999999999</v>
      </c>
      <c r="G8857">
        <v>1395.2429999999999</v>
      </c>
      <c r="H8857">
        <v>64.599419999999995</v>
      </c>
      <c r="I8857">
        <v>118.06019999999999</v>
      </c>
      <c r="J8857">
        <v>-31.34685</v>
      </c>
      <c r="K8857">
        <v>58.042549999999999</v>
      </c>
      <c r="L8857">
        <v>119.9534</v>
      </c>
      <c r="M8857">
        <v>181.86420000000001</v>
      </c>
      <c r="N8857">
        <v>271.25360000000001</v>
      </c>
      <c r="O8857">
        <v>66</v>
      </c>
      <c r="P8857">
        <v>117.41228</v>
      </c>
      <c r="Q8857">
        <v>4</v>
      </c>
      <c r="R8857" s="75">
        <v>32975</v>
      </c>
      <c r="T8857" t="s">
        <v>112</v>
      </c>
      <c r="U8857">
        <v>0.12504019999999999</v>
      </c>
      <c r="X8857" t="s">
        <v>114</v>
      </c>
      <c r="Z8857" s="97">
        <v>60700000</v>
      </c>
    </row>
    <row r="8858" spans="1:26">
      <c r="A8858" t="s">
        <v>72</v>
      </c>
      <c r="B8858" t="s">
        <v>58</v>
      </c>
      <c r="C8858" t="s">
        <v>13</v>
      </c>
      <c r="D8858" t="s">
        <v>100</v>
      </c>
      <c r="E8858">
        <v>24</v>
      </c>
      <c r="F8858">
        <v>1506.8309999999999</v>
      </c>
      <c r="G8858">
        <v>1395.0730000000001</v>
      </c>
      <c r="H8858">
        <v>61.148859999999999</v>
      </c>
      <c r="I8858">
        <v>117.91</v>
      </c>
      <c r="J8858">
        <v>-39.35004</v>
      </c>
      <c r="K8858">
        <v>49.925629999999998</v>
      </c>
      <c r="L8858">
        <v>111.7577</v>
      </c>
      <c r="M8858">
        <v>173.5898</v>
      </c>
      <c r="N8858">
        <v>262.86540000000002</v>
      </c>
      <c r="O8858">
        <v>66</v>
      </c>
      <c r="P8858">
        <v>117.41228</v>
      </c>
      <c r="Q8858">
        <v>4</v>
      </c>
      <c r="R8858" s="75">
        <v>32975</v>
      </c>
      <c r="T8858" t="s">
        <v>112</v>
      </c>
      <c r="U8858">
        <v>0.12504019999999999</v>
      </c>
      <c r="X8858" t="s">
        <v>114</v>
      </c>
      <c r="Z8858" s="97">
        <v>60600000</v>
      </c>
    </row>
    <row r="8859" spans="1:26">
      <c r="A8859" t="s">
        <v>72</v>
      </c>
      <c r="B8859" t="s">
        <v>58</v>
      </c>
      <c r="C8859" t="s">
        <v>14</v>
      </c>
      <c r="D8859" t="s">
        <v>100</v>
      </c>
      <c r="E8859">
        <v>1</v>
      </c>
      <c r="F8859">
        <v>1435.4110000000001</v>
      </c>
      <c r="G8859">
        <v>1435.4110000000001</v>
      </c>
      <c r="H8859">
        <v>62.475769999999997</v>
      </c>
      <c r="I8859">
        <v>118.25490000000001</v>
      </c>
      <c r="J8859">
        <v>-151.5497</v>
      </c>
      <c r="K8859">
        <v>-62.012909999999998</v>
      </c>
      <c r="L8859">
        <v>0</v>
      </c>
      <c r="M8859">
        <v>62.012909999999998</v>
      </c>
      <c r="N8859">
        <v>151.5497</v>
      </c>
      <c r="O8859">
        <v>66</v>
      </c>
      <c r="P8859">
        <v>117.41228</v>
      </c>
      <c r="Q8859">
        <v>5</v>
      </c>
      <c r="R8859" s="75">
        <v>38868</v>
      </c>
      <c r="T8859" t="s">
        <v>112</v>
      </c>
      <c r="U8859">
        <v>0.1185943</v>
      </c>
      <c r="X8859" t="s">
        <v>114</v>
      </c>
      <c r="Z8859" s="97">
        <v>60900000</v>
      </c>
    </row>
    <row r="8860" spans="1:26">
      <c r="A8860" t="s">
        <v>72</v>
      </c>
      <c r="B8860" t="s">
        <v>58</v>
      </c>
      <c r="C8860" t="s">
        <v>14</v>
      </c>
      <c r="D8860" t="s">
        <v>100</v>
      </c>
      <c r="E8860">
        <v>2</v>
      </c>
      <c r="F8860">
        <v>1427.6610000000001</v>
      </c>
      <c r="G8860">
        <v>1427.6610000000001</v>
      </c>
      <c r="H8860">
        <v>60.916649999999997</v>
      </c>
      <c r="I8860">
        <v>118.2672</v>
      </c>
      <c r="J8860">
        <v>-151.56549999999999</v>
      </c>
      <c r="K8860">
        <v>-62.019379999999998</v>
      </c>
      <c r="L8860">
        <v>0</v>
      </c>
      <c r="M8860">
        <v>62.019379999999998</v>
      </c>
      <c r="N8860">
        <v>151.56549999999999</v>
      </c>
      <c r="O8860">
        <v>66</v>
      </c>
      <c r="P8860">
        <v>117.41228</v>
      </c>
      <c r="Q8860">
        <v>5</v>
      </c>
      <c r="R8860" s="75">
        <v>38868</v>
      </c>
      <c r="T8860" t="s">
        <v>112</v>
      </c>
      <c r="U8860">
        <v>0.1185943</v>
      </c>
      <c r="X8860" t="s">
        <v>114</v>
      </c>
      <c r="Z8860" s="97">
        <v>60900000</v>
      </c>
    </row>
    <row r="8861" spans="1:26">
      <c r="A8861" t="s">
        <v>72</v>
      </c>
      <c r="B8861" t="s">
        <v>58</v>
      </c>
      <c r="C8861" t="s">
        <v>14</v>
      </c>
      <c r="D8861" t="s">
        <v>100</v>
      </c>
      <c r="E8861">
        <v>3</v>
      </c>
      <c r="F8861">
        <v>1416.1569999999999</v>
      </c>
      <c r="G8861">
        <v>1416.1569999999999</v>
      </c>
      <c r="H8861">
        <v>59.549880000000002</v>
      </c>
      <c r="I8861">
        <v>118.1516</v>
      </c>
      <c r="J8861">
        <v>-151.41739999999999</v>
      </c>
      <c r="K8861">
        <v>-61.958759999999998</v>
      </c>
      <c r="L8861">
        <v>0</v>
      </c>
      <c r="M8861">
        <v>61.958759999999998</v>
      </c>
      <c r="N8861">
        <v>151.41739999999999</v>
      </c>
      <c r="O8861">
        <v>66</v>
      </c>
      <c r="P8861">
        <v>117.41228</v>
      </c>
      <c r="Q8861">
        <v>5</v>
      </c>
      <c r="R8861" s="75">
        <v>38868</v>
      </c>
      <c r="T8861" t="s">
        <v>112</v>
      </c>
      <c r="U8861">
        <v>0.1185943</v>
      </c>
      <c r="X8861" t="s">
        <v>114</v>
      </c>
      <c r="Z8861" s="97">
        <v>60800000</v>
      </c>
    </row>
    <row r="8862" spans="1:26">
      <c r="A8862" t="s">
        <v>72</v>
      </c>
      <c r="B8862" t="s">
        <v>58</v>
      </c>
      <c r="C8862" t="s">
        <v>14</v>
      </c>
      <c r="D8862" t="s">
        <v>100</v>
      </c>
      <c r="E8862">
        <v>4</v>
      </c>
      <c r="F8862">
        <v>1416.94</v>
      </c>
      <c r="G8862">
        <v>1416.94</v>
      </c>
      <c r="H8862">
        <v>58.478439999999999</v>
      </c>
      <c r="I8862">
        <v>118.26949999999999</v>
      </c>
      <c r="J8862">
        <v>-151.5684</v>
      </c>
      <c r="K8862">
        <v>-62.020560000000003</v>
      </c>
      <c r="L8862">
        <v>0</v>
      </c>
      <c r="M8862">
        <v>62.020560000000003</v>
      </c>
      <c r="N8862">
        <v>151.5684</v>
      </c>
      <c r="O8862">
        <v>66</v>
      </c>
      <c r="P8862">
        <v>117.41228</v>
      </c>
      <c r="Q8862">
        <v>5</v>
      </c>
      <c r="R8862" s="75">
        <v>38868</v>
      </c>
      <c r="T8862" t="s">
        <v>112</v>
      </c>
      <c r="U8862">
        <v>0.1185943</v>
      </c>
      <c r="X8862" t="s">
        <v>114</v>
      </c>
      <c r="Z8862" s="97">
        <v>60900000</v>
      </c>
    </row>
    <row r="8863" spans="1:26">
      <c r="A8863" t="s">
        <v>72</v>
      </c>
      <c r="B8863" t="s">
        <v>58</v>
      </c>
      <c r="C8863" t="s">
        <v>14</v>
      </c>
      <c r="D8863" t="s">
        <v>100</v>
      </c>
      <c r="E8863">
        <v>5</v>
      </c>
      <c r="F8863">
        <v>1434.229</v>
      </c>
      <c r="G8863">
        <v>1434.229</v>
      </c>
      <c r="H8863">
        <v>56.965159999999997</v>
      </c>
      <c r="I8863">
        <v>118.176</v>
      </c>
      <c r="J8863">
        <v>-151.4486</v>
      </c>
      <c r="K8863">
        <v>-61.971530000000001</v>
      </c>
      <c r="L8863">
        <v>0</v>
      </c>
      <c r="M8863">
        <v>61.971530000000001</v>
      </c>
      <c r="N8863">
        <v>151.4486</v>
      </c>
      <c r="O8863">
        <v>66</v>
      </c>
      <c r="P8863">
        <v>117.41228</v>
      </c>
      <c r="Q8863">
        <v>5</v>
      </c>
      <c r="R8863" s="75">
        <v>38868</v>
      </c>
      <c r="T8863" t="s">
        <v>112</v>
      </c>
      <c r="U8863">
        <v>0.1185943</v>
      </c>
      <c r="X8863" t="s">
        <v>114</v>
      </c>
      <c r="Z8863" s="97">
        <v>60800000</v>
      </c>
    </row>
    <row r="8864" spans="1:26">
      <c r="A8864" t="s">
        <v>72</v>
      </c>
      <c r="B8864" t="s">
        <v>58</v>
      </c>
      <c r="C8864" t="s">
        <v>14</v>
      </c>
      <c r="D8864" t="s">
        <v>100</v>
      </c>
      <c r="E8864">
        <v>6</v>
      </c>
      <c r="F8864">
        <v>1462.2159999999999</v>
      </c>
      <c r="G8864">
        <v>1462.2159999999999</v>
      </c>
      <c r="H8864">
        <v>55.460140000000003</v>
      </c>
      <c r="I8864">
        <v>118.202</v>
      </c>
      <c r="J8864">
        <v>-151.482</v>
      </c>
      <c r="K8864">
        <v>-61.985199999999999</v>
      </c>
      <c r="L8864">
        <v>0</v>
      </c>
      <c r="M8864">
        <v>61.985199999999999</v>
      </c>
      <c r="N8864">
        <v>151.482</v>
      </c>
      <c r="O8864">
        <v>66</v>
      </c>
      <c r="P8864">
        <v>117.41228</v>
      </c>
      <c r="Q8864">
        <v>5</v>
      </c>
      <c r="R8864" s="75">
        <v>38868</v>
      </c>
      <c r="T8864" t="s">
        <v>112</v>
      </c>
      <c r="U8864">
        <v>0.1185943</v>
      </c>
      <c r="X8864" t="s">
        <v>114</v>
      </c>
      <c r="Z8864" s="97">
        <v>60900000</v>
      </c>
    </row>
    <row r="8865" spans="1:26">
      <c r="A8865" t="s">
        <v>72</v>
      </c>
      <c r="B8865" t="s">
        <v>58</v>
      </c>
      <c r="C8865" t="s">
        <v>14</v>
      </c>
      <c r="D8865" t="s">
        <v>100</v>
      </c>
      <c r="E8865">
        <v>7</v>
      </c>
      <c r="F8865">
        <v>1501.7090000000001</v>
      </c>
      <c r="G8865">
        <v>1501.7090000000001</v>
      </c>
      <c r="H8865">
        <v>56.73462</v>
      </c>
      <c r="I8865">
        <v>118.10809999999999</v>
      </c>
      <c r="J8865">
        <v>-151.36160000000001</v>
      </c>
      <c r="K8865">
        <v>-61.935940000000002</v>
      </c>
      <c r="L8865">
        <v>0</v>
      </c>
      <c r="M8865">
        <v>61.935940000000002</v>
      </c>
      <c r="N8865">
        <v>151.36160000000001</v>
      </c>
      <c r="O8865">
        <v>66</v>
      </c>
      <c r="P8865">
        <v>117.41228</v>
      </c>
      <c r="Q8865">
        <v>5</v>
      </c>
      <c r="R8865" s="75">
        <v>38868</v>
      </c>
      <c r="T8865" t="s">
        <v>112</v>
      </c>
      <c r="U8865">
        <v>0.1185943</v>
      </c>
      <c r="X8865" t="s">
        <v>114</v>
      </c>
      <c r="Z8865" s="97">
        <v>60800000</v>
      </c>
    </row>
    <row r="8866" spans="1:26">
      <c r="A8866" t="s">
        <v>72</v>
      </c>
      <c r="B8866" t="s">
        <v>58</v>
      </c>
      <c r="C8866" t="s">
        <v>14</v>
      </c>
      <c r="D8866" t="s">
        <v>100</v>
      </c>
      <c r="E8866">
        <v>8</v>
      </c>
      <c r="F8866">
        <v>1562.2660000000001</v>
      </c>
      <c r="G8866">
        <v>1562.2660000000001</v>
      </c>
      <c r="H8866">
        <v>61.374940000000002</v>
      </c>
      <c r="I8866">
        <v>118.0585</v>
      </c>
      <c r="J8866">
        <v>-151.29810000000001</v>
      </c>
      <c r="K8866">
        <v>-61.909950000000002</v>
      </c>
      <c r="L8866">
        <v>0</v>
      </c>
      <c r="M8866">
        <v>61.909950000000002</v>
      </c>
      <c r="N8866">
        <v>151.29810000000001</v>
      </c>
      <c r="O8866">
        <v>66</v>
      </c>
      <c r="P8866">
        <v>117.41228</v>
      </c>
      <c r="Q8866">
        <v>5</v>
      </c>
      <c r="R8866" s="75">
        <v>38868</v>
      </c>
      <c r="T8866" t="s">
        <v>112</v>
      </c>
      <c r="U8866">
        <v>0.1185943</v>
      </c>
      <c r="X8866" t="s">
        <v>114</v>
      </c>
      <c r="Z8866" s="97">
        <v>60700000</v>
      </c>
    </row>
    <row r="8867" spans="1:26">
      <c r="A8867" t="s">
        <v>72</v>
      </c>
      <c r="B8867" t="s">
        <v>58</v>
      </c>
      <c r="C8867" t="s">
        <v>14</v>
      </c>
      <c r="D8867" t="s">
        <v>100</v>
      </c>
      <c r="E8867">
        <v>9</v>
      </c>
      <c r="F8867">
        <v>1597.2280000000001</v>
      </c>
      <c r="G8867">
        <v>1597.2280000000001</v>
      </c>
      <c r="H8867">
        <v>66.963740000000001</v>
      </c>
      <c r="I8867">
        <v>117.97450000000001</v>
      </c>
      <c r="J8867">
        <v>-151.19040000000001</v>
      </c>
      <c r="K8867">
        <v>-61.86589</v>
      </c>
      <c r="L8867">
        <v>0</v>
      </c>
      <c r="M8867">
        <v>61.86589</v>
      </c>
      <c r="N8867">
        <v>151.19040000000001</v>
      </c>
      <c r="O8867">
        <v>66</v>
      </c>
      <c r="P8867">
        <v>117.41228</v>
      </c>
      <c r="Q8867">
        <v>5</v>
      </c>
      <c r="R8867" s="75">
        <v>38868</v>
      </c>
      <c r="T8867" t="s">
        <v>112</v>
      </c>
      <c r="U8867">
        <v>0.1185943</v>
      </c>
      <c r="X8867" t="s">
        <v>114</v>
      </c>
      <c r="Z8867" s="97">
        <v>60600000</v>
      </c>
    </row>
    <row r="8868" spans="1:26">
      <c r="A8868" t="s">
        <v>72</v>
      </c>
      <c r="B8868" t="s">
        <v>58</v>
      </c>
      <c r="C8868" t="s">
        <v>14</v>
      </c>
      <c r="D8868" t="s">
        <v>100</v>
      </c>
      <c r="E8868">
        <v>10</v>
      </c>
      <c r="F8868">
        <v>1623.646</v>
      </c>
      <c r="G8868">
        <v>1623.646</v>
      </c>
      <c r="H8868">
        <v>71.90016</v>
      </c>
      <c r="I8868">
        <v>118.03149999999999</v>
      </c>
      <c r="J8868">
        <v>-151.26349999999999</v>
      </c>
      <c r="K8868">
        <v>-61.895780000000002</v>
      </c>
      <c r="L8868">
        <v>0</v>
      </c>
      <c r="M8868">
        <v>61.895780000000002</v>
      </c>
      <c r="N8868">
        <v>151.26349999999999</v>
      </c>
      <c r="O8868">
        <v>66</v>
      </c>
      <c r="P8868">
        <v>117.41228</v>
      </c>
      <c r="Q8868">
        <v>5</v>
      </c>
      <c r="R8868" s="75">
        <v>38868</v>
      </c>
      <c r="T8868" t="s">
        <v>112</v>
      </c>
      <c r="U8868">
        <v>0.1185943</v>
      </c>
      <c r="X8868" t="s">
        <v>114</v>
      </c>
      <c r="Z8868" s="97">
        <v>60700000</v>
      </c>
    </row>
    <row r="8869" spans="1:26">
      <c r="A8869" t="s">
        <v>72</v>
      </c>
      <c r="B8869" t="s">
        <v>58</v>
      </c>
      <c r="C8869" t="s">
        <v>14</v>
      </c>
      <c r="D8869" t="s">
        <v>100</v>
      </c>
      <c r="E8869">
        <v>11</v>
      </c>
      <c r="F8869">
        <v>1650.4380000000001</v>
      </c>
      <c r="G8869">
        <v>1650.4380000000001</v>
      </c>
      <c r="H8869">
        <v>75.570989999999995</v>
      </c>
      <c r="I8869">
        <v>117.8677</v>
      </c>
      <c r="J8869">
        <v>-151.05359999999999</v>
      </c>
      <c r="K8869">
        <v>-61.809890000000003</v>
      </c>
      <c r="L8869">
        <v>0</v>
      </c>
      <c r="M8869">
        <v>61.809890000000003</v>
      </c>
      <c r="N8869">
        <v>151.05359999999999</v>
      </c>
      <c r="O8869">
        <v>66</v>
      </c>
      <c r="P8869">
        <v>117.41228</v>
      </c>
      <c r="Q8869">
        <v>5</v>
      </c>
      <c r="R8869" s="75">
        <v>38868</v>
      </c>
      <c r="T8869" t="s">
        <v>112</v>
      </c>
      <c r="U8869">
        <v>0.1185943</v>
      </c>
      <c r="X8869" t="s">
        <v>114</v>
      </c>
      <c r="Z8869" s="97">
        <v>60500000</v>
      </c>
    </row>
    <row r="8870" spans="1:26">
      <c r="A8870" t="s">
        <v>72</v>
      </c>
      <c r="B8870" t="s">
        <v>58</v>
      </c>
      <c r="C8870" t="s">
        <v>14</v>
      </c>
      <c r="D8870" t="s">
        <v>100</v>
      </c>
      <c r="E8870">
        <v>12</v>
      </c>
      <c r="F8870">
        <v>1659.1569999999999</v>
      </c>
      <c r="G8870">
        <v>1644.2329999999999</v>
      </c>
      <c r="H8870">
        <v>76.109250000000003</v>
      </c>
      <c r="I8870">
        <v>117.91589999999999</v>
      </c>
      <c r="J8870">
        <v>-136.1908</v>
      </c>
      <c r="K8870">
        <v>-46.910620000000002</v>
      </c>
      <c r="L8870">
        <v>14.92456</v>
      </c>
      <c r="M8870">
        <v>76.759739999999994</v>
      </c>
      <c r="N8870">
        <v>166.03989999999999</v>
      </c>
      <c r="O8870">
        <v>66</v>
      </c>
      <c r="P8870">
        <v>117.41228</v>
      </c>
      <c r="Q8870">
        <v>5</v>
      </c>
      <c r="R8870" s="75">
        <v>38868</v>
      </c>
      <c r="T8870" t="s">
        <v>112</v>
      </c>
      <c r="U8870">
        <v>0.1185943</v>
      </c>
      <c r="X8870" t="s">
        <v>114</v>
      </c>
      <c r="Z8870" s="97">
        <v>60600000</v>
      </c>
    </row>
    <row r="8871" spans="1:26">
      <c r="A8871" t="s">
        <v>72</v>
      </c>
      <c r="B8871" t="s">
        <v>58</v>
      </c>
      <c r="C8871" t="s">
        <v>14</v>
      </c>
      <c r="D8871" t="s">
        <v>100</v>
      </c>
      <c r="E8871">
        <v>13</v>
      </c>
      <c r="F8871">
        <v>1656.9739999999999</v>
      </c>
      <c r="G8871">
        <v>968.8356</v>
      </c>
      <c r="H8871">
        <v>76.87491</v>
      </c>
      <c r="I8871">
        <v>117.9059</v>
      </c>
      <c r="J8871">
        <v>537.03589999999997</v>
      </c>
      <c r="K8871">
        <v>626.30840000000001</v>
      </c>
      <c r="L8871">
        <v>688.13829999999996</v>
      </c>
      <c r="M8871">
        <v>749.96820000000002</v>
      </c>
      <c r="N8871">
        <v>839.24069999999995</v>
      </c>
      <c r="O8871">
        <v>66</v>
      </c>
      <c r="P8871">
        <v>117.41228</v>
      </c>
      <c r="Q8871">
        <v>5</v>
      </c>
      <c r="R8871" s="75">
        <v>38868</v>
      </c>
      <c r="T8871" t="s">
        <v>112</v>
      </c>
      <c r="U8871">
        <v>0.1185943</v>
      </c>
      <c r="X8871" t="s">
        <v>114</v>
      </c>
      <c r="Z8871" s="97">
        <v>60600000</v>
      </c>
    </row>
    <row r="8872" spans="1:26">
      <c r="A8872" t="s">
        <v>72</v>
      </c>
      <c r="B8872" t="s">
        <v>58</v>
      </c>
      <c r="C8872" t="s">
        <v>14</v>
      </c>
      <c r="D8872" t="s">
        <v>100</v>
      </c>
      <c r="E8872">
        <v>14</v>
      </c>
      <c r="F8872">
        <v>1651.0409999999999</v>
      </c>
      <c r="G8872">
        <v>205.17269999999999</v>
      </c>
      <c r="H8872">
        <v>77.795029999999997</v>
      </c>
      <c r="I8872">
        <v>117.9371</v>
      </c>
      <c r="J8872">
        <v>1294.7260000000001</v>
      </c>
      <c r="K8872">
        <v>1384.0219999999999</v>
      </c>
      <c r="L8872">
        <v>1445.8679999999999</v>
      </c>
      <c r="M8872">
        <v>1507.7149999999999</v>
      </c>
      <c r="N8872">
        <v>1597.011</v>
      </c>
      <c r="O8872">
        <v>66</v>
      </c>
      <c r="P8872">
        <v>117.41228</v>
      </c>
      <c r="Q8872">
        <v>5</v>
      </c>
      <c r="R8872" s="75">
        <v>38868</v>
      </c>
      <c r="T8872" t="s">
        <v>112</v>
      </c>
      <c r="U8872">
        <v>0.1185943</v>
      </c>
      <c r="X8872" t="s">
        <v>114</v>
      </c>
      <c r="Z8872" s="97">
        <v>60600000</v>
      </c>
    </row>
    <row r="8873" spans="1:26">
      <c r="A8873" t="s">
        <v>72</v>
      </c>
      <c r="B8873" t="s">
        <v>58</v>
      </c>
      <c r="C8873" t="s">
        <v>14</v>
      </c>
      <c r="D8873" t="s">
        <v>100</v>
      </c>
      <c r="E8873">
        <v>15</v>
      </c>
      <c r="F8873">
        <v>1647.07</v>
      </c>
      <c r="G8873">
        <v>205.18680000000001</v>
      </c>
      <c r="H8873">
        <v>79.523340000000005</v>
      </c>
      <c r="I8873">
        <v>117.92919999999999</v>
      </c>
      <c r="J8873">
        <v>1290.751</v>
      </c>
      <c r="K8873">
        <v>1380.0419999999999</v>
      </c>
      <c r="L8873">
        <v>1441.884</v>
      </c>
      <c r="M8873">
        <v>1503.7260000000001</v>
      </c>
      <c r="N8873">
        <v>1593.0160000000001</v>
      </c>
      <c r="O8873">
        <v>66</v>
      </c>
      <c r="P8873">
        <v>117.41228</v>
      </c>
      <c r="Q8873">
        <v>5</v>
      </c>
      <c r="R8873" s="75">
        <v>38868</v>
      </c>
      <c r="T8873" t="s">
        <v>112</v>
      </c>
      <c r="U8873">
        <v>0.1185943</v>
      </c>
      <c r="X8873" t="s">
        <v>114</v>
      </c>
      <c r="Z8873" s="97">
        <v>60600000</v>
      </c>
    </row>
    <row r="8874" spans="1:26">
      <c r="A8874" t="s">
        <v>72</v>
      </c>
      <c r="B8874" t="s">
        <v>58</v>
      </c>
      <c r="C8874" t="s">
        <v>14</v>
      </c>
      <c r="D8874" t="s">
        <v>100</v>
      </c>
      <c r="E8874">
        <v>16</v>
      </c>
      <c r="F8874">
        <v>1630.5070000000001</v>
      </c>
      <c r="G8874">
        <v>205.1874</v>
      </c>
      <c r="H8874">
        <v>80.319730000000007</v>
      </c>
      <c r="I8874">
        <v>118.1236</v>
      </c>
      <c r="J8874">
        <v>1273.9380000000001</v>
      </c>
      <c r="K8874">
        <v>1363.376</v>
      </c>
      <c r="L8874">
        <v>1425.32</v>
      </c>
      <c r="M8874">
        <v>1487.2639999999999</v>
      </c>
      <c r="N8874">
        <v>1576.701</v>
      </c>
      <c r="O8874">
        <v>66</v>
      </c>
      <c r="P8874">
        <v>117.41228</v>
      </c>
      <c r="Q8874">
        <v>5</v>
      </c>
      <c r="R8874" s="75">
        <v>38868</v>
      </c>
      <c r="T8874" t="s">
        <v>112</v>
      </c>
      <c r="U8874">
        <v>0.1185943</v>
      </c>
      <c r="X8874" t="s">
        <v>114</v>
      </c>
      <c r="Z8874" s="97">
        <v>60800000</v>
      </c>
    </row>
    <row r="8875" spans="1:26">
      <c r="A8875" t="s">
        <v>72</v>
      </c>
      <c r="B8875" t="s">
        <v>58</v>
      </c>
      <c r="C8875" t="s">
        <v>14</v>
      </c>
      <c r="D8875" t="s">
        <v>100</v>
      </c>
      <c r="E8875">
        <v>17</v>
      </c>
      <c r="F8875">
        <v>1593.835</v>
      </c>
      <c r="G8875">
        <v>205.19120000000001</v>
      </c>
      <c r="H8875">
        <v>79.341359999999995</v>
      </c>
      <c r="I8875">
        <v>118.24299999999999</v>
      </c>
      <c r="J8875">
        <v>1237.1089999999999</v>
      </c>
      <c r="K8875">
        <v>1326.6369999999999</v>
      </c>
      <c r="L8875">
        <v>1388.644</v>
      </c>
      <c r="M8875">
        <v>1450.6510000000001</v>
      </c>
      <c r="N8875">
        <v>1540.1780000000001</v>
      </c>
      <c r="O8875">
        <v>66</v>
      </c>
      <c r="P8875">
        <v>117.41228</v>
      </c>
      <c r="Q8875">
        <v>5</v>
      </c>
      <c r="R8875" s="75">
        <v>38868</v>
      </c>
      <c r="T8875" t="s">
        <v>112</v>
      </c>
      <c r="U8875">
        <v>0.1185943</v>
      </c>
      <c r="X8875" t="s">
        <v>114</v>
      </c>
      <c r="Z8875" s="97">
        <v>60900000</v>
      </c>
    </row>
    <row r="8876" spans="1:26">
      <c r="A8876" t="s">
        <v>72</v>
      </c>
      <c r="B8876" t="s">
        <v>58</v>
      </c>
      <c r="C8876" t="s">
        <v>14</v>
      </c>
      <c r="D8876" t="s">
        <v>100</v>
      </c>
      <c r="E8876">
        <v>18</v>
      </c>
      <c r="F8876">
        <v>1560.65</v>
      </c>
      <c r="G8876">
        <v>205.19149999999999</v>
      </c>
      <c r="H8876">
        <v>78.100179999999995</v>
      </c>
      <c r="I8876">
        <v>118.08320000000001</v>
      </c>
      <c r="J8876">
        <v>1204.1289999999999</v>
      </c>
      <c r="K8876">
        <v>1293.5350000000001</v>
      </c>
      <c r="L8876">
        <v>1355.4580000000001</v>
      </c>
      <c r="M8876">
        <v>1417.3810000000001</v>
      </c>
      <c r="N8876">
        <v>1506.788</v>
      </c>
      <c r="O8876">
        <v>66</v>
      </c>
      <c r="P8876">
        <v>117.41228</v>
      </c>
      <c r="Q8876">
        <v>5</v>
      </c>
      <c r="R8876" s="75">
        <v>38868</v>
      </c>
      <c r="T8876" t="s">
        <v>112</v>
      </c>
      <c r="U8876">
        <v>0.1185943</v>
      </c>
      <c r="X8876" t="s">
        <v>114</v>
      </c>
      <c r="Z8876" s="97">
        <v>60700000</v>
      </c>
    </row>
    <row r="8877" spans="1:26">
      <c r="A8877" t="s">
        <v>72</v>
      </c>
      <c r="B8877" t="s">
        <v>58</v>
      </c>
      <c r="C8877" t="s">
        <v>14</v>
      </c>
      <c r="D8877" t="s">
        <v>100</v>
      </c>
      <c r="E8877">
        <v>19</v>
      </c>
      <c r="F8877">
        <v>1551.136</v>
      </c>
      <c r="G8877">
        <v>698.57410000000004</v>
      </c>
      <c r="H8877">
        <v>76.763819999999996</v>
      </c>
      <c r="I8877">
        <v>118.1778</v>
      </c>
      <c r="J8877">
        <v>701.11149999999998</v>
      </c>
      <c r="K8877">
        <v>790.58989999999994</v>
      </c>
      <c r="L8877">
        <v>852.56240000000003</v>
      </c>
      <c r="M8877">
        <v>914.53489999999999</v>
      </c>
      <c r="N8877">
        <v>1004.013</v>
      </c>
      <c r="O8877">
        <v>66</v>
      </c>
      <c r="P8877">
        <v>117.41228</v>
      </c>
      <c r="Q8877">
        <v>5</v>
      </c>
      <c r="R8877" s="75">
        <v>38868</v>
      </c>
      <c r="T8877" t="s">
        <v>112</v>
      </c>
      <c r="U8877">
        <v>0.1185943</v>
      </c>
      <c r="X8877" t="s">
        <v>114</v>
      </c>
      <c r="Z8877" s="97">
        <v>60800000</v>
      </c>
    </row>
    <row r="8878" spans="1:26">
      <c r="A8878" t="s">
        <v>72</v>
      </c>
      <c r="B8878" t="s">
        <v>58</v>
      </c>
      <c r="C8878" t="s">
        <v>14</v>
      </c>
      <c r="D8878" t="s">
        <v>100</v>
      </c>
      <c r="E8878">
        <v>20</v>
      </c>
      <c r="F8878">
        <v>1519.4949999999999</v>
      </c>
      <c r="G8878">
        <v>1172.451</v>
      </c>
      <c r="H8878">
        <v>73.572519999999997</v>
      </c>
      <c r="I8878">
        <v>118.14709999999999</v>
      </c>
      <c r="J8878">
        <v>195.63329999999999</v>
      </c>
      <c r="K8878">
        <v>285.08850000000001</v>
      </c>
      <c r="L8878">
        <v>347.04489999999998</v>
      </c>
      <c r="M8878">
        <v>409.00130000000001</v>
      </c>
      <c r="N8878">
        <v>498.45650000000001</v>
      </c>
      <c r="O8878">
        <v>66</v>
      </c>
      <c r="P8878">
        <v>117.41228</v>
      </c>
      <c r="Q8878">
        <v>5</v>
      </c>
      <c r="R8878" s="75">
        <v>38868</v>
      </c>
      <c r="T8878" t="s">
        <v>112</v>
      </c>
      <c r="U8878">
        <v>0.1185943</v>
      </c>
      <c r="X8878" t="s">
        <v>114</v>
      </c>
      <c r="Z8878" s="97">
        <v>60800000</v>
      </c>
    </row>
    <row r="8879" spans="1:26">
      <c r="A8879" t="s">
        <v>72</v>
      </c>
      <c r="B8879" t="s">
        <v>58</v>
      </c>
      <c r="C8879" t="s">
        <v>14</v>
      </c>
      <c r="D8879" t="s">
        <v>100</v>
      </c>
      <c r="E8879">
        <v>21</v>
      </c>
      <c r="F8879">
        <v>1520.4839999999999</v>
      </c>
      <c r="G8879">
        <v>1286.72</v>
      </c>
      <c r="H8879">
        <v>70.295339999999996</v>
      </c>
      <c r="I8879">
        <v>118.16160000000001</v>
      </c>
      <c r="J8879">
        <v>82.334149999999994</v>
      </c>
      <c r="K8879">
        <v>171.80029999999999</v>
      </c>
      <c r="L8879">
        <v>233.76429999999999</v>
      </c>
      <c r="M8879">
        <v>295.72829999999999</v>
      </c>
      <c r="N8879">
        <v>385.19439999999997</v>
      </c>
      <c r="O8879">
        <v>66</v>
      </c>
      <c r="P8879">
        <v>117.41228</v>
      </c>
      <c r="Q8879">
        <v>5</v>
      </c>
      <c r="R8879" s="75">
        <v>38868</v>
      </c>
      <c r="T8879" t="s">
        <v>112</v>
      </c>
      <c r="U8879">
        <v>0.1185943</v>
      </c>
      <c r="X8879" t="s">
        <v>114</v>
      </c>
      <c r="Z8879" s="97">
        <v>60800000</v>
      </c>
    </row>
    <row r="8880" spans="1:26">
      <c r="A8880" t="s">
        <v>72</v>
      </c>
      <c r="B8880" t="s">
        <v>58</v>
      </c>
      <c r="C8880" t="s">
        <v>14</v>
      </c>
      <c r="D8880" t="s">
        <v>100</v>
      </c>
      <c r="E8880">
        <v>22</v>
      </c>
      <c r="F8880">
        <v>1521.4670000000001</v>
      </c>
      <c r="G8880">
        <v>1379.7339999999999</v>
      </c>
      <c r="H8880">
        <v>68.083770000000001</v>
      </c>
      <c r="I8880">
        <v>118.1587</v>
      </c>
      <c r="J8880">
        <v>-9.6940150000000003</v>
      </c>
      <c r="K8880">
        <v>79.769949999999994</v>
      </c>
      <c r="L8880">
        <v>141.73240000000001</v>
      </c>
      <c r="M8880">
        <v>203.69489999999999</v>
      </c>
      <c r="N8880">
        <v>293.15879999999999</v>
      </c>
      <c r="O8880">
        <v>66</v>
      </c>
      <c r="P8880">
        <v>117.41228</v>
      </c>
      <c r="Q8880">
        <v>5</v>
      </c>
      <c r="R8880" s="75">
        <v>38868</v>
      </c>
      <c r="T8880" t="s">
        <v>112</v>
      </c>
      <c r="U8880">
        <v>0.1185943</v>
      </c>
      <c r="X8880" t="s">
        <v>114</v>
      </c>
      <c r="Z8880" s="97">
        <v>60800000</v>
      </c>
    </row>
    <row r="8881" spans="1:26">
      <c r="A8881" t="s">
        <v>72</v>
      </c>
      <c r="B8881" t="s">
        <v>58</v>
      </c>
      <c r="C8881" t="s">
        <v>14</v>
      </c>
      <c r="D8881" t="s">
        <v>100</v>
      </c>
      <c r="E8881">
        <v>23</v>
      </c>
      <c r="F8881">
        <v>1504.7950000000001</v>
      </c>
      <c r="G8881">
        <v>1405.5329999999999</v>
      </c>
      <c r="H8881">
        <v>67.166979999999995</v>
      </c>
      <c r="I8881">
        <v>118.1044</v>
      </c>
      <c r="J8881">
        <v>-52.095370000000003</v>
      </c>
      <c r="K8881">
        <v>37.327480000000001</v>
      </c>
      <c r="L8881">
        <v>99.261470000000003</v>
      </c>
      <c r="M8881">
        <v>161.19550000000001</v>
      </c>
      <c r="N8881">
        <v>250.6183</v>
      </c>
      <c r="O8881">
        <v>66</v>
      </c>
      <c r="P8881">
        <v>117.41228</v>
      </c>
      <c r="Q8881">
        <v>5</v>
      </c>
      <c r="R8881" s="75">
        <v>38868</v>
      </c>
      <c r="T8881" t="s">
        <v>112</v>
      </c>
      <c r="U8881">
        <v>0.1185943</v>
      </c>
      <c r="X8881" t="s">
        <v>114</v>
      </c>
      <c r="Z8881" s="97">
        <v>60800000</v>
      </c>
    </row>
    <row r="8882" spans="1:26">
      <c r="A8882" t="s">
        <v>72</v>
      </c>
      <c r="B8882" t="s">
        <v>58</v>
      </c>
      <c r="C8882" t="s">
        <v>14</v>
      </c>
      <c r="D8882" t="s">
        <v>100</v>
      </c>
      <c r="E8882">
        <v>24</v>
      </c>
      <c r="F8882">
        <v>1488.423</v>
      </c>
      <c r="G8882">
        <v>1405.2809999999999</v>
      </c>
      <c r="H8882">
        <v>65.911019999999994</v>
      </c>
      <c r="I8882">
        <v>118.095</v>
      </c>
      <c r="J8882">
        <v>-68.202719999999999</v>
      </c>
      <c r="K8882">
        <v>21.21302</v>
      </c>
      <c r="L8882">
        <v>83.142089999999996</v>
      </c>
      <c r="M8882">
        <v>145.0712</v>
      </c>
      <c r="N8882">
        <v>234.48689999999999</v>
      </c>
      <c r="O8882">
        <v>66</v>
      </c>
      <c r="P8882">
        <v>117.41228</v>
      </c>
      <c r="Q8882">
        <v>5</v>
      </c>
      <c r="R8882" s="75">
        <v>38868</v>
      </c>
      <c r="T8882" t="s">
        <v>112</v>
      </c>
      <c r="U8882">
        <v>0.1185943</v>
      </c>
      <c r="X8882" t="s">
        <v>114</v>
      </c>
      <c r="Z8882" s="97">
        <v>60800000</v>
      </c>
    </row>
    <row r="8883" spans="1:26">
      <c r="A8883" t="s">
        <v>72</v>
      </c>
      <c r="B8883" t="s">
        <v>58</v>
      </c>
      <c r="C8883" t="s">
        <v>15</v>
      </c>
      <c r="D8883" t="s">
        <v>100</v>
      </c>
      <c r="E8883">
        <v>1</v>
      </c>
      <c r="F8883">
        <v>1544.2670000000001</v>
      </c>
      <c r="G8883">
        <v>1544.2670000000001</v>
      </c>
      <c r="H8883">
        <v>63.429560000000002</v>
      </c>
      <c r="I8883">
        <v>117.9333</v>
      </c>
      <c r="J8883">
        <v>-151.13759999999999</v>
      </c>
      <c r="K8883">
        <v>-61.844259999999998</v>
      </c>
      <c r="L8883">
        <v>0</v>
      </c>
      <c r="M8883">
        <v>61.844259999999998</v>
      </c>
      <c r="N8883">
        <v>151.13759999999999</v>
      </c>
      <c r="O8883">
        <v>66</v>
      </c>
      <c r="P8883">
        <v>117.41228</v>
      </c>
      <c r="Q8883">
        <v>6</v>
      </c>
      <c r="R8883" s="75">
        <v>36325</v>
      </c>
      <c r="T8883" t="s">
        <v>112</v>
      </c>
      <c r="U8883">
        <v>0.1235118</v>
      </c>
      <c r="X8883" t="s">
        <v>114</v>
      </c>
      <c r="Z8883" s="97">
        <v>60600000</v>
      </c>
    </row>
    <row r="8884" spans="1:26">
      <c r="A8884" t="s">
        <v>72</v>
      </c>
      <c r="B8884" t="s">
        <v>58</v>
      </c>
      <c r="C8884" t="s">
        <v>15</v>
      </c>
      <c r="D8884" t="s">
        <v>100</v>
      </c>
      <c r="E8884">
        <v>2</v>
      </c>
      <c r="F8884">
        <v>1548.82</v>
      </c>
      <c r="G8884">
        <v>1548.82</v>
      </c>
      <c r="H8884">
        <v>61.819459999999999</v>
      </c>
      <c r="I8884">
        <v>117.8553</v>
      </c>
      <c r="J8884">
        <v>-151.0376</v>
      </c>
      <c r="K8884">
        <v>-61.803379999999997</v>
      </c>
      <c r="L8884">
        <v>0</v>
      </c>
      <c r="M8884">
        <v>61.803379999999997</v>
      </c>
      <c r="N8884">
        <v>151.0376</v>
      </c>
      <c r="O8884">
        <v>66</v>
      </c>
      <c r="P8884">
        <v>117.41228</v>
      </c>
      <c r="Q8884">
        <v>6</v>
      </c>
      <c r="R8884" s="75">
        <v>36325</v>
      </c>
      <c r="T8884" t="s">
        <v>112</v>
      </c>
      <c r="U8884">
        <v>0.1235118</v>
      </c>
      <c r="X8884" t="s">
        <v>114</v>
      </c>
      <c r="Z8884" s="97">
        <v>60500000</v>
      </c>
    </row>
    <row r="8885" spans="1:26">
      <c r="A8885" t="s">
        <v>72</v>
      </c>
      <c r="B8885" t="s">
        <v>58</v>
      </c>
      <c r="C8885" t="s">
        <v>15</v>
      </c>
      <c r="D8885" t="s">
        <v>100</v>
      </c>
      <c r="E8885">
        <v>3</v>
      </c>
      <c r="F8885">
        <v>1539.2380000000001</v>
      </c>
      <c r="G8885">
        <v>1539.2380000000001</v>
      </c>
      <c r="H8885">
        <v>59.83755</v>
      </c>
      <c r="I8885">
        <v>117.7719</v>
      </c>
      <c r="J8885">
        <v>-150.9307</v>
      </c>
      <c r="K8885">
        <v>-61.759630000000001</v>
      </c>
      <c r="L8885">
        <v>0</v>
      </c>
      <c r="M8885">
        <v>61.759630000000001</v>
      </c>
      <c r="N8885">
        <v>150.9307</v>
      </c>
      <c r="O8885">
        <v>66</v>
      </c>
      <c r="P8885">
        <v>117.41228</v>
      </c>
      <c r="Q8885">
        <v>6</v>
      </c>
      <c r="R8885" s="75">
        <v>36325</v>
      </c>
      <c r="T8885" t="s">
        <v>112</v>
      </c>
      <c r="U8885">
        <v>0.1235118</v>
      </c>
      <c r="X8885" t="s">
        <v>114</v>
      </c>
      <c r="Z8885" s="97">
        <v>60400000</v>
      </c>
    </row>
    <row r="8886" spans="1:26">
      <c r="A8886" t="s">
        <v>72</v>
      </c>
      <c r="B8886" t="s">
        <v>58</v>
      </c>
      <c r="C8886" t="s">
        <v>15</v>
      </c>
      <c r="D8886" t="s">
        <v>100</v>
      </c>
      <c r="E8886">
        <v>4</v>
      </c>
      <c r="F8886">
        <v>1520.771</v>
      </c>
      <c r="G8886">
        <v>1520.771</v>
      </c>
      <c r="H8886">
        <v>59.208820000000003</v>
      </c>
      <c r="I8886">
        <v>117.8227</v>
      </c>
      <c r="J8886">
        <v>-150.99590000000001</v>
      </c>
      <c r="K8886">
        <v>-61.786299999999997</v>
      </c>
      <c r="L8886">
        <v>0</v>
      </c>
      <c r="M8886">
        <v>61.786299999999997</v>
      </c>
      <c r="N8886">
        <v>150.99590000000001</v>
      </c>
      <c r="O8886">
        <v>66</v>
      </c>
      <c r="P8886">
        <v>117.41228</v>
      </c>
      <c r="Q8886">
        <v>6</v>
      </c>
      <c r="R8886" s="75">
        <v>36325</v>
      </c>
      <c r="T8886" t="s">
        <v>112</v>
      </c>
      <c r="U8886">
        <v>0.1235118</v>
      </c>
      <c r="X8886" t="s">
        <v>114</v>
      </c>
      <c r="Z8886" s="97">
        <v>60500000</v>
      </c>
    </row>
    <row r="8887" spans="1:26">
      <c r="A8887" t="s">
        <v>72</v>
      </c>
      <c r="B8887" t="s">
        <v>58</v>
      </c>
      <c r="C8887" t="s">
        <v>15</v>
      </c>
      <c r="D8887" t="s">
        <v>100</v>
      </c>
      <c r="E8887">
        <v>5</v>
      </c>
      <c r="F8887">
        <v>1528.5309999999999</v>
      </c>
      <c r="G8887">
        <v>1528.5309999999999</v>
      </c>
      <c r="H8887">
        <v>58.159370000000003</v>
      </c>
      <c r="I8887">
        <v>117.8275</v>
      </c>
      <c r="J8887">
        <v>-151.00200000000001</v>
      </c>
      <c r="K8887">
        <v>-61.788780000000003</v>
      </c>
      <c r="L8887">
        <v>0</v>
      </c>
      <c r="M8887">
        <v>61.788780000000003</v>
      </c>
      <c r="N8887">
        <v>151.00200000000001</v>
      </c>
      <c r="O8887">
        <v>66</v>
      </c>
      <c r="P8887">
        <v>117.41228</v>
      </c>
      <c r="Q8887">
        <v>6</v>
      </c>
      <c r="R8887" s="75">
        <v>36325</v>
      </c>
      <c r="T8887" t="s">
        <v>112</v>
      </c>
      <c r="U8887">
        <v>0.1235118</v>
      </c>
      <c r="X8887" t="s">
        <v>114</v>
      </c>
      <c r="Z8887" s="97">
        <v>60500000</v>
      </c>
    </row>
    <row r="8888" spans="1:26">
      <c r="A8888" t="s">
        <v>72</v>
      </c>
      <c r="B8888" t="s">
        <v>58</v>
      </c>
      <c r="C8888" t="s">
        <v>15</v>
      </c>
      <c r="D8888" t="s">
        <v>100</v>
      </c>
      <c r="E8888">
        <v>6</v>
      </c>
      <c r="F8888">
        <v>1550.5340000000001</v>
      </c>
      <c r="G8888">
        <v>1550.5340000000001</v>
      </c>
      <c r="H8888">
        <v>56.94773</v>
      </c>
      <c r="I8888">
        <v>117.94289999999999</v>
      </c>
      <c r="J8888">
        <v>-151.1499</v>
      </c>
      <c r="K8888">
        <v>-61.849310000000003</v>
      </c>
      <c r="L8888">
        <v>0</v>
      </c>
      <c r="M8888">
        <v>61.849310000000003</v>
      </c>
      <c r="N8888">
        <v>151.1499</v>
      </c>
      <c r="O8888">
        <v>66</v>
      </c>
      <c r="P8888">
        <v>117.41228</v>
      </c>
      <c r="Q8888">
        <v>6</v>
      </c>
      <c r="R8888" s="75">
        <v>36325</v>
      </c>
      <c r="T8888" t="s">
        <v>112</v>
      </c>
      <c r="U8888">
        <v>0.1235118</v>
      </c>
      <c r="X8888" t="s">
        <v>114</v>
      </c>
      <c r="Z8888" s="97">
        <v>60600000</v>
      </c>
    </row>
    <row r="8889" spans="1:26">
      <c r="A8889" t="s">
        <v>72</v>
      </c>
      <c r="B8889" t="s">
        <v>58</v>
      </c>
      <c r="C8889" t="s">
        <v>15</v>
      </c>
      <c r="D8889" t="s">
        <v>100</v>
      </c>
      <c r="E8889">
        <v>7</v>
      </c>
      <c r="F8889">
        <v>1589.6420000000001</v>
      </c>
      <c r="G8889">
        <v>1589.6420000000001</v>
      </c>
      <c r="H8889">
        <v>58.400179999999999</v>
      </c>
      <c r="I8889">
        <v>118.17659999999999</v>
      </c>
      <c r="J8889">
        <v>-151.4494</v>
      </c>
      <c r="K8889">
        <v>-61.97186</v>
      </c>
      <c r="L8889">
        <v>0</v>
      </c>
      <c r="M8889">
        <v>61.97186</v>
      </c>
      <c r="N8889">
        <v>151.4494</v>
      </c>
      <c r="O8889">
        <v>66</v>
      </c>
      <c r="P8889">
        <v>117.41228</v>
      </c>
      <c r="Q8889">
        <v>6</v>
      </c>
      <c r="R8889" s="75">
        <v>36325</v>
      </c>
      <c r="T8889" t="s">
        <v>112</v>
      </c>
      <c r="U8889">
        <v>0.1235118</v>
      </c>
      <c r="X8889" t="s">
        <v>114</v>
      </c>
      <c r="Z8889" s="97">
        <v>60800000</v>
      </c>
    </row>
    <row r="8890" spans="1:26">
      <c r="A8890" t="s">
        <v>72</v>
      </c>
      <c r="B8890" t="s">
        <v>58</v>
      </c>
      <c r="C8890" t="s">
        <v>15</v>
      </c>
      <c r="D8890" t="s">
        <v>100</v>
      </c>
      <c r="E8890">
        <v>8</v>
      </c>
      <c r="F8890">
        <v>1646.3340000000001</v>
      </c>
      <c r="G8890">
        <v>1646.3340000000001</v>
      </c>
      <c r="H8890">
        <v>63.439700000000002</v>
      </c>
      <c r="I8890">
        <v>117.9571</v>
      </c>
      <c r="J8890">
        <v>-151.16820000000001</v>
      </c>
      <c r="K8890">
        <v>-61.856780000000001</v>
      </c>
      <c r="L8890">
        <v>0</v>
      </c>
      <c r="M8890">
        <v>61.856780000000001</v>
      </c>
      <c r="N8890">
        <v>151.16820000000001</v>
      </c>
      <c r="O8890">
        <v>66</v>
      </c>
      <c r="P8890">
        <v>117.41228</v>
      </c>
      <c r="Q8890">
        <v>6</v>
      </c>
      <c r="R8890" s="75">
        <v>36325</v>
      </c>
      <c r="T8890" t="s">
        <v>112</v>
      </c>
      <c r="U8890">
        <v>0.1235118</v>
      </c>
      <c r="X8890" t="s">
        <v>114</v>
      </c>
      <c r="Z8890" s="97">
        <v>60600000</v>
      </c>
    </row>
    <row r="8891" spans="1:26">
      <c r="A8891" t="s">
        <v>72</v>
      </c>
      <c r="B8891" t="s">
        <v>58</v>
      </c>
      <c r="C8891" t="s">
        <v>15</v>
      </c>
      <c r="D8891" t="s">
        <v>100</v>
      </c>
      <c r="E8891">
        <v>9</v>
      </c>
      <c r="F8891">
        <v>1679.912</v>
      </c>
      <c r="G8891">
        <v>1679.912</v>
      </c>
      <c r="H8891">
        <v>68.351460000000003</v>
      </c>
      <c r="I8891">
        <v>117.9174</v>
      </c>
      <c r="J8891">
        <v>-151.1172</v>
      </c>
      <c r="K8891">
        <v>-61.835920000000002</v>
      </c>
      <c r="L8891">
        <v>0</v>
      </c>
      <c r="M8891">
        <v>61.835920000000002</v>
      </c>
      <c r="N8891">
        <v>151.1172</v>
      </c>
      <c r="O8891">
        <v>66</v>
      </c>
      <c r="P8891">
        <v>117.41228</v>
      </c>
      <c r="Q8891">
        <v>6</v>
      </c>
      <c r="R8891" s="75">
        <v>36325</v>
      </c>
      <c r="T8891" t="s">
        <v>112</v>
      </c>
      <c r="U8891">
        <v>0.1235118</v>
      </c>
      <c r="X8891" t="s">
        <v>114</v>
      </c>
      <c r="Z8891" s="97">
        <v>60600000</v>
      </c>
    </row>
    <row r="8892" spans="1:26">
      <c r="A8892" t="s">
        <v>72</v>
      </c>
      <c r="B8892" t="s">
        <v>58</v>
      </c>
      <c r="C8892" t="s">
        <v>15</v>
      </c>
      <c r="D8892" t="s">
        <v>100</v>
      </c>
      <c r="E8892">
        <v>10</v>
      </c>
      <c r="F8892">
        <v>1712.7670000000001</v>
      </c>
      <c r="G8892">
        <v>1712.7670000000001</v>
      </c>
      <c r="H8892">
        <v>71.679760000000002</v>
      </c>
      <c r="I8892">
        <v>117.983</v>
      </c>
      <c r="J8892">
        <v>-151.2012</v>
      </c>
      <c r="K8892">
        <v>-61.87032</v>
      </c>
      <c r="L8892">
        <v>0</v>
      </c>
      <c r="M8892">
        <v>61.87032</v>
      </c>
      <c r="N8892">
        <v>151.2012</v>
      </c>
      <c r="O8892">
        <v>66</v>
      </c>
      <c r="P8892">
        <v>117.41228</v>
      </c>
      <c r="Q8892">
        <v>6</v>
      </c>
      <c r="R8892" s="75">
        <v>36325</v>
      </c>
      <c r="T8892" t="s">
        <v>112</v>
      </c>
      <c r="U8892">
        <v>0.1235118</v>
      </c>
      <c r="X8892" t="s">
        <v>114</v>
      </c>
      <c r="Z8892" s="97">
        <v>60600000</v>
      </c>
    </row>
    <row r="8893" spans="1:26">
      <c r="A8893" t="s">
        <v>72</v>
      </c>
      <c r="B8893" t="s">
        <v>58</v>
      </c>
      <c r="C8893" t="s">
        <v>15</v>
      </c>
      <c r="D8893" t="s">
        <v>100</v>
      </c>
      <c r="E8893">
        <v>11</v>
      </c>
      <c r="F8893">
        <v>1743.201</v>
      </c>
      <c r="G8893">
        <v>1743.201</v>
      </c>
      <c r="H8893">
        <v>74.424329999999998</v>
      </c>
      <c r="I8893">
        <v>117.80710000000001</v>
      </c>
      <c r="J8893">
        <v>-150.97579999999999</v>
      </c>
      <c r="K8893">
        <v>-61.778080000000003</v>
      </c>
      <c r="L8893">
        <v>0</v>
      </c>
      <c r="M8893">
        <v>61.778080000000003</v>
      </c>
      <c r="N8893">
        <v>150.97579999999999</v>
      </c>
      <c r="O8893">
        <v>66</v>
      </c>
      <c r="P8893">
        <v>117.41228</v>
      </c>
      <c r="Q8893">
        <v>6</v>
      </c>
      <c r="R8893" s="75">
        <v>36325</v>
      </c>
      <c r="T8893" t="s">
        <v>112</v>
      </c>
      <c r="U8893">
        <v>0.1235118</v>
      </c>
      <c r="X8893" t="s">
        <v>114</v>
      </c>
      <c r="Z8893" s="97">
        <v>60500000</v>
      </c>
    </row>
    <row r="8894" spans="1:26">
      <c r="A8894" t="s">
        <v>72</v>
      </c>
      <c r="B8894" t="s">
        <v>58</v>
      </c>
      <c r="C8894" t="s">
        <v>15</v>
      </c>
      <c r="D8894" t="s">
        <v>100</v>
      </c>
      <c r="E8894">
        <v>12</v>
      </c>
      <c r="F8894">
        <v>1739.6010000000001</v>
      </c>
      <c r="G8894">
        <v>1736.8240000000001</v>
      </c>
      <c r="H8894">
        <v>76.460800000000006</v>
      </c>
      <c r="I8894">
        <v>117.7226</v>
      </c>
      <c r="J8894">
        <v>-148.0909</v>
      </c>
      <c r="K8894">
        <v>-58.957160000000002</v>
      </c>
      <c r="L8894">
        <v>2.7766109999999999</v>
      </c>
      <c r="M8894">
        <v>64.510379999999998</v>
      </c>
      <c r="N8894">
        <v>153.64410000000001</v>
      </c>
      <c r="O8894">
        <v>66</v>
      </c>
      <c r="P8894">
        <v>117.41228</v>
      </c>
      <c r="Q8894">
        <v>6</v>
      </c>
      <c r="R8894" s="75">
        <v>36325</v>
      </c>
      <c r="T8894" t="s">
        <v>112</v>
      </c>
      <c r="U8894">
        <v>0.1235118</v>
      </c>
      <c r="X8894" t="s">
        <v>114</v>
      </c>
      <c r="Z8894" s="97">
        <v>60400000</v>
      </c>
    </row>
    <row r="8895" spans="1:26">
      <c r="A8895" t="s">
        <v>72</v>
      </c>
      <c r="B8895" t="s">
        <v>58</v>
      </c>
      <c r="C8895" t="s">
        <v>15</v>
      </c>
      <c r="D8895" t="s">
        <v>100</v>
      </c>
      <c r="E8895">
        <v>13</v>
      </c>
      <c r="F8895">
        <v>1715.414</v>
      </c>
      <c r="G8895">
        <v>1019.924</v>
      </c>
      <c r="H8895">
        <v>78.138630000000006</v>
      </c>
      <c r="I8895">
        <v>117.61879999999999</v>
      </c>
      <c r="J8895">
        <v>544.75480000000005</v>
      </c>
      <c r="K8895">
        <v>633.81010000000003</v>
      </c>
      <c r="L8895">
        <v>695.48940000000005</v>
      </c>
      <c r="M8895">
        <v>757.16880000000003</v>
      </c>
      <c r="N8895">
        <v>846.22410000000002</v>
      </c>
      <c r="O8895">
        <v>66</v>
      </c>
      <c r="P8895">
        <v>117.41228</v>
      </c>
      <c r="Q8895">
        <v>6</v>
      </c>
      <c r="R8895" s="75">
        <v>36325</v>
      </c>
      <c r="T8895" t="s">
        <v>112</v>
      </c>
      <c r="U8895">
        <v>0.1235118</v>
      </c>
      <c r="X8895" t="s">
        <v>114</v>
      </c>
      <c r="Z8895" s="97">
        <v>60300000</v>
      </c>
    </row>
    <row r="8896" spans="1:26">
      <c r="A8896" t="s">
        <v>72</v>
      </c>
      <c r="B8896" t="s">
        <v>58</v>
      </c>
      <c r="C8896" t="s">
        <v>15</v>
      </c>
      <c r="D8896" t="s">
        <v>100</v>
      </c>
      <c r="E8896">
        <v>14</v>
      </c>
      <c r="F8896">
        <v>1722.963</v>
      </c>
      <c r="G8896">
        <v>208.56290000000001</v>
      </c>
      <c r="H8896">
        <v>80.018709999999999</v>
      </c>
      <c r="I8896">
        <v>117.7337</v>
      </c>
      <c r="J8896">
        <v>1363.519</v>
      </c>
      <c r="K8896">
        <v>1452.6610000000001</v>
      </c>
      <c r="L8896">
        <v>1514.4010000000001</v>
      </c>
      <c r="M8896">
        <v>1576.14</v>
      </c>
      <c r="N8896">
        <v>1665.2819999999999</v>
      </c>
      <c r="O8896">
        <v>66</v>
      </c>
      <c r="P8896">
        <v>117.41228</v>
      </c>
      <c r="Q8896">
        <v>6</v>
      </c>
      <c r="R8896" s="75">
        <v>36325</v>
      </c>
      <c r="T8896" t="s">
        <v>112</v>
      </c>
      <c r="U8896">
        <v>0.1235118</v>
      </c>
      <c r="X8896" t="s">
        <v>114</v>
      </c>
      <c r="Z8896" s="97">
        <v>60400000</v>
      </c>
    </row>
    <row r="8897" spans="1:26">
      <c r="A8897" t="s">
        <v>72</v>
      </c>
      <c r="B8897" t="s">
        <v>58</v>
      </c>
      <c r="C8897" t="s">
        <v>15</v>
      </c>
      <c r="D8897" t="s">
        <v>100</v>
      </c>
      <c r="E8897">
        <v>15</v>
      </c>
      <c r="F8897">
        <v>1713.3109999999999</v>
      </c>
      <c r="G8897">
        <v>208.33459999999999</v>
      </c>
      <c r="H8897">
        <v>81.049160000000001</v>
      </c>
      <c r="I8897">
        <v>117.8382</v>
      </c>
      <c r="J8897">
        <v>1353.96</v>
      </c>
      <c r="K8897">
        <v>1443.182</v>
      </c>
      <c r="L8897">
        <v>1504.9760000000001</v>
      </c>
      <c r="M8897">
        <v>1566.771</v>
      </c>
      <c r="N8897">
        <v>1655.992</v>
      </c>
      <c r="O8897">
        <v>66</v>
      </c>
      <c r="P8897">
        <v>117.41228</v>
      </c>
      <c r="Q8897">
        <v>6</v>
      </c>
      <c r="R8897" s="75">
        <v>36325</v>
      </c>
      <c r="T8897" t="s">
        <v>112</v>
      </c>
      <c r="U8897">
        <v>0.1235118</v>
      </c>
      <c r="X8897" t="s">
        <v>114</v>
      </c>
      <c r="Z8897" s="97">
        <v>60500000</v>
      </c>
    </row>
    <row r="8898" spans="1:26">
      <c r="A8898" t="s">
        <v>72</v>
      </c>
      <c r="B8898" t="s">
        <v>58</v>
      </c>
      <c r="C8898" t="s">
        <v>15</v>
      </c>
      <c r="D8898" t="s">
        <v>100</v>
      </c>
      <c r="E8898">
        <v>16</v>
      </c>
      <c r="F8898">
        <v>1686.0540000000001</v>
      </c>
      <c r="G8898">
        <v>207.12960000000001</v>
      </c>
      <c r="H8898">
        <v>81.700760000000002</v>
      </c>
      <c r="I8898">
        <v>117.86320000000001</v>
      </c>
      <c r="J8898">
        <v>1327.877</v>
      </c>
      <c r="K8898">
        <v>1417.117</v>
      </c>
      <c r="L8898">
        <v>1478.925</v>
      </c>
      <c r="M8898">
        <v>1540.732</v>
      </c>
      <c r="N8898">
        <v>1629.973</v>
      </c>
      <c r="O8898">
        <v>66</v>
      </c>
      <c r="P8898">
        <v>117.41228</v>
      </c>
      <c r="Q8898">
        <v>6</v>
      </c>
      <c r="R8898" s="75">
        <v>36325</v>
      </c>
      <c r="T8898" t="s">
        <v>112</v>
      </c>
      <c r="U8898">
        <v>0.1235118</v>
      </c>
      <c r="X8898" t="s">
        <v>114</v>
      </c>
      <c r="Z8898" s="97">
        <v>60500000</v>
      </c>
    </row>
    <row r="8899" spans="1:26">
      <c r="A8899" t="s">
        <v>72</v>
      </c>
      <c r="B8899" t="s">
        <v>58</v>
      </c>
      <c r="C8899" t="s">
        <v>15</v>
      </c>
      <c r="D8899" t="s">
        <v>100</v>
      </c>
      <c r="E8899">
        <v>17</v>
      </c>
      <c r="F8899">
        <v>1635.76</v>
      </c>
      <c r="G8899">
        <v>207.15819999999999</v>
      </c>
      <c r="H8899">
        <v>81.676640000000006</v>
      </c>
      <c r="I8899">
        <v>117.5817</v>
      </c>
      <c r="J8899">
        <v>1277.915</v>
      </c>
      <c r="K8899">
        <v>1366.942</v>
      </c>
      <c r="L8899">
        <v>1428.6020000000001</v>
      </c>
      <c r="M8899">
        <v>1490.2619999999999</v>
      </c>
      <c r="N8899">
        <v>1579.289</v>
      </c>
      <c r="O8899">
        <v>66</v>
      </c>
      <c r="P8899">
        <v>117.41228</v>
      </c>
      <c r="Q8899">
        <v>6</v>
      </c>
      <c r="R8899" s="75">
        <v>36325</v>
      </c>
      <c r="T8899" t="s">
        <v>112</v>
      </c>
      <c r="U8899">
        <v>0.1235118</v>
      </c>
      <c r="X8899" t="s">
        <v>114</v>
      </c>
      <c r="Z8899" s="97">
        <v>60200000</v>
      </c>
    </row>
    <row r="8900" spans="1:26">
      <c r="A8900" t="s">
        <v>72</v>
      </c>
      <c r="B8900" t="s">
        <v>58</v>
      </c>
      <c r="C8900" t="s">
        <v>15</v>
      </c>
      <c r="D8900" t="s">
        <v>100</v>
      </c>
      <c r="E8900">
        <v>18</v>
      </c>
      <c r="F8900">
        <v>1580.175</v>
      </c>
      <c r="G8900">
        <v>206.78710000000001</v>
      </c>
      <c r="H8900">
        <v>79.85472</v>
      </c>
      <c r="I8900">
        <v>117.4391</v>
      </c>
      <c r="J8900">
        <v>1222.884</v>
      </c>
      <c r="K8900">
        <v>1311.8030000000001</v>
      </c>
      <c r="L8900">
        <v>1373.3879999999999</v>
      </c>
      <c r="M8900">
        <v>1434.973</v>
      </c>
      <c r="N8900">
        <v>1523.8920000000001</v>
      </c>
      <c r="O8900">
        <v>66</v>
      </c>
      <c r="P8900">
        <v>117.41228</v>
      </c>
      <c r="Q8900">
        <v>6</v>
      </c>
      <c r="R8900" s="75">
        <v>36325</v>
      </c>
      <c r="T8900" t="s">
        <v>112</v>
      </c>
      <c r="U8900">
        <v>0.1235118</v>
      </c>
      <c r="X8900" t="s">
        <v>114</v>
      </c>
      <c r="Z8900" s="97">
        <v>60100000</v>
      </c>
    </row>
    <row r="8901" spans="1:26">
      <c r="A8901" t="s">
        <v>72</v>
      </c>
      <c r="B8901" t="s">
        <v>58</v>
      </c>
      <c r="C8901" t="s">
        <v>15</v>
      </c>
      <c r="D8901" t="s">
        <v>100</v>
      </c>
      <c r="E8901">
        <v>19</v>
      </c>
      <c r="F8901">
        <v>1560.1510000000001</v>
      </c>
      <c r="G8901">
        <v>733.75149999999996</v>
      </c>
      <c r="H8901">
        <v>76.704369999999997</v>
      </c>
      <c r="I8901">
        <v>117.44280000000001</v>
      </c>
      <c r="J8901">
        <v>675.89049999999997</v>
      </c>
      <c r="K8901">
        <v>764.81240000000003</v>
      </c>
      <c r="L8901">
        <v>826.39949999999999</v>
      </c>
      <c r="M8901">
        <v>887.98649999999998</v>
      </c>
      <c r="N8901">
        <v>976.90840000000003</v>
      </c>
      <c r="O8901">
        <v>66</v>
      </c>
      <c r="P8901">
        <v>117.41228</v>
      </c>
      <c r="Q8901">
        <v>6</v>
      </c>
      <c r="R8901" s="75">
        <v>36325</v>
      </c>
      <c r="T8901" t="s">
        <v>112</v>
      </c>
      <c r="U8901">
        <v>0.1235118</v>
      </c>
      <c r="X8901" t="s">
        <v>114</v>
      </c>
      <c r="Z8901" s="97">
        <v>60100000</v>
      </c>
    </row>
    <row r="8902" spans="1:26">
      <c r="A8902" t="s">
        <v>72</v>
      </c>
      <c r="B8902" t="s">
        <v>58</v>
      </c>
      <c r="C8902" t="s">
        <v>15</v>
      </c>
      <c r="D8902" t="s">
        <v>100</v>
      </c>
      <c r="E8902">
        <v>20</v>
      </c>
      <c r="F8902">
        <v>1544.9380000000001</v>
      </c>
      <c r="G8902">
        <v>1242.059</v>
      </c>
      <c r="H8902">
        <v>74.04195</v>
      </c>
      <c r="I8902">
        <v>117.7119</v>
      </c>
      <c r="J8902">
        <v>152.02549999999999</v>
      </c>
      <c r="K8902">
        <v>241.15110000000001</v>
      </c>
      <c r="L8902">
        <v>302.8793</v>
      </c>
      <c r="M8902">
        <v>364.60739999999998</v>
      </c>
      <c r="N8902">
        <v>453.73309999999998</v>
      </c>
      <c r="O8902">
        <v>66</v>
      </c>
      <c r="P8902">
        <v>117.41228</v>
      </c>
      <c r="Q8902">
        <v>6</v>
      </c>
      <c r="R8902" s="75">
        <v>36325</v>
      </c>
      <c r="T8902" t="s">
        <v>112</v>
      </c>
      <c r="U8902">
        <v>0.1235118</v>
      </c>
      <c r="X8902" t="s">
        <v>114</v>
      </c>
      <c r="Z8902" s="97">
        <v>60400000</v>
      </c>
    </row>
    <row r="8903" spans="1:26">
      <c r="A8903" t="s">
        <v>72</v>
      </c>
      <c r="B8903" t="s">
        <v>58</v>
      </c>
      <c r="C8903" t="s">
        <v>15</v>
      </c>
      <c r="D8903" t="s">
        <v>100</v>
      </c>
      <c r="E8903">
        <v>21</v>
      </c>
      <c r="F8903">
        <v>1560.6880000000001</v>
      </c>
      <c r="G8903">
        <v>1377.203</v>
      </c>
      <c r="H8903">
        <v>70.776929999999993</v>
      </c>
      <c r="I8903">
        <v>117.76439999999999</v>
      </c>
      <c r="J8903">
        <v>32.563740000000003</v>
      </c>
      <c r="K8903">
        <v>121.72920000000001</v>
      </c>
      <c r="L8903">
        <v>183.48490000000001</v>
      </c>
      <c r="M8903">
        <v>245.2406</v>
      </c>
      <c r="N8903">
        <v>334.40600000000001</v>
      </c>
      <c r="O8903">
        <v>66</v>
      </c>
      <c r="P8903">
        <v>117.41228</v>
      </c>
      <c r="Q8903">
        <v>6</v>
      </c>
      <c r="R8903" s="75">
        <v>36325</v>
      </c>
      <c r="T8903" t="s">
        <v>112</v>
      </c>
      <c r="U8903">
        <v>0.1235118</v>
      </c>
      <c r="X8903" t="s">
        <v>114</v>
      </c>
      <c r="Z8903" s="97">
        <v>60400000</v>
      </c>
    </row>
    <row r="8904" spans="1:26">
      <c r="A8904" t="s">
        <v>72</v>
      </c>
      <c r="B8904" t="s">
        <v>58</v>
      </c>
      <c r="C8904" t="s">
        <v>15</v>
      </c>
      <c r="D8904" t="s">
        <v>100</v>
      </c>
      <c r="E8904">
        <v>22</v>
      </c>
      <c r="F8904">
        <v>1562.518</v>
      </c>
      <c r="G8904">
        <v>1465.3579999999999</v>
      </c>
      <c r="H8904">
        <v>68.414789999999996</v>
      </c>
      <c r="I8904">
        <v>117.7868</v>
      </c>
      <c r="J8904">
        <v>-53.790080000000003</v>
      </c>
      <c r="K8904">
        <v>35.392330000000001</v>
      </c>
      <c r="L8904">
        <v>97.159790000000001</v>
      </c>
      <c r="M8904">
        <v>158.9273</v>
      </c>
      <c r="N8904">
        <v>248.1097</v>
      </c>
      <c r="O8904">
        <v>66</v>
      </c>
      <c r="P8904">
        <v>117.41228</v>
      </c>
      <c r="Q8904">
        <v>6</v>
      </c>
      <c r="R8904" s="75">
        <v>36325</v>
      </c>
      <c r="T8904" t="s">
        <v>112</v>
      </c>
      <c r="U8904">
        <v>0.1235118</v>
      </c>
      <c r="X8904" t="s">
        <v>114</v>
      </c>
      <c r="Z8904" s="97">
        <v>60400000</v>
      </c>
    </row>
    <row r="8905" spans="1:26">
      <c r="A8905" t="s">
        <v>72</v>
      </c>
      <c r="B8905" t="s">
        <v>58</v>
      </c>
      <c r="C8905" t="s">
        <v>15</v>
      </c>
      <c r="D8905" t="s">
        <v>100</v>
      </c>
      <c r="E8905">
        <v>23</v>
      </c>
      <c r="F8905">
        <v>1557.0440000000001</v>
      </c>
      <c r="G8905">
        <v>1488.193</v>
      </c>
      <c r="H8905">
        <v>66.832179999999994</v>
      </c>
      <c r="I8905">
        <v>117.7963</v>
      </c>
      <c r="J8905">
        <v>-82.111270000000005</v>
      </c>
      <c r="K8905">
        <v>7.07829</v>
      </c>
      <c r="L8905">
        <v>68.850710000000007</v>
      </c>
      <c r="M8905">
        <v>130.62309999999999</v>
      </c>
      <c r="N8905">
        <v>219.81270000000001</v>
      </c>
      <c r="O8905">
        <v>66</v>
      </c>
      <c r="P8905">
        <v>117.41228</v>
      </c>
      <c r="Q8905">
        <v>6</v>
      </c>
      <c r="R8905" s="75">
        <v>36325</v>
      </c>
      <c r="T8905" t="s">
        <v>112</v>
      </c>
      <c r="U8905">
        <v>0.1235118</v>
      </c>
      <c r="X8905" t="s">
        <v>114</v>
      </c>
      <c r="Z8905" s="97">
        <v>60400000</v>
      </c>
    </row>
    <row r="8906" spans="1:26">
      <c r="A8906" t="s">
        <v>72</v>
      </c>
      <c r="B8906" t="s">
        <v>58</v>
      </c>
      <c r="C8906" t="s">
        <v>15</v>
      </c>
      <c r="D8906" t="s">
        <v>100</v>
      </c>
      <c r="E8906">
        <v>24</v>
      </c>
      <c r="F8906">
        <v>1557.614</v>
      </c>
      <c r="G8906">
        <v>1488.203</v>
      </c>
      <c r="H8906">
        <v>64.984710000000007</v>
      </c>
      <c r="I8906">
        <v>117.8484</v>
      </c>
      <c r="J8906">
        <v>-81.618290000000002</v>
      </c>
      <c r="K8906">
        <v>7.6107550000000002</v>
      </c>
      <c r="L8906">
        <v>69.410520000000005</v>
      </c>
      <c r="M8906">
        <v>131.21029999999999</v>
      </c>
      <c r="N8906">
        <v>220.4393</v>
      </c>
      <c r="O8906">
        <v>66</v>
      </c>
      <c r="P8906">
        <v>117.41228</v>
      </c>
      <c r="Q8906">
        <v>6</v>
      </c>
      <c r="R8906" s="75">
        <v>36325</v>
      </c>
      <c r="T8906" t="s">
        <v>112</v>
      </c>
      <c r="U8906">
        <v>0.1235118</v>
      </c>
      <c r="X8906" t="s">
        <v>114</v>
      </c>
      <c r="Z8906" s="97">
        <v>60500000</v>
      </c>
    </row>
    <row r="8907" spans="1:26">
      <c r="A8907" t="s">
        <v>72</v>
      </c>
      <c r="B8907" t="s">
        <v>58</v>
      </c>
      <c r="C8907" t="s">
        <v>16</v>
      </c>
      <c r="D8907" t="s">
        <v>100</v>
      </c>
      <c r="E8907">
        <v>1</v>
      </c>
      <c r="F8907">
        <v>1515.3030000000001</v>
      </c>
      <c r="G8907">
        <v>1515.3030000000001</v>
      </c>
      <c r="H8907">
        <v>66.352890000000002</v>
      </c>
      <c r="I8907">
        <v>119.01349999999999</v>
      </c>
      <c r="J8907">
        <v>-152.52189999999999</v>
      </c>
      <c r="K8907">
        <v>-62.410739999999997</v>
      </c>
      <c r="L8907">
        <v>0</v>
      </c>
      <c r="M8907">
        <v>62.410739999999997</v>
      </c>
      <c r="N8907">
        <v>152.52189999999999</v>
      </c>
      <c r="O8907">
        <v>66</v>
      </c>
      <c r="P8907">
        <v>117.41228</v>
      </c>
      <c r="Q8907">
        <v>7</v>
      </c>
      <c r="R8907" s="75">
        <v>39266</v>
      </c>
      <c r="T8907" t="s">
        <v>112</v>
      </c>
      <c r="U8907">
        <v>0.14490210000000001</v>
      </c>
      <c r="X8907" t="s">
        <v>114</v>
      </c>
      <c r="Z8907" s="97">
        <v>61700000</v>
      </c>
    </row>
    <row r="8908" spans="1:26">
      <c r="A8908" t="s">
        <v>72</v>
      </c>
      <c r="B8908" t="s">
        <v>58</v>
      </c>
      <c r="C8908" t="s">
        <v>16</v>
      </c>
      <c r="D8908" t="s">
        <v>100</v>
      </c>
      <c r="E8908">
        <v>2</v>
      </c>
      <c r="F8908">
        <v>1518.462</v>
      </c>
      <c r="G8908">
        <v>1518.462</v>
      </c>
      <c r="H8908">
        <v>64.768789999999996</v>
      </c>
      <c r="I8908">
        <v>119.1236</v>
      </c>
      <c r="J8908">
        <v>-152.66309999999999</v>
      </c>
      <c r="K8908">
        <v>-62.46848</v>
      </c>
      <c r="L8908">
        <v>0</v>
      </c>
      <c r="M8908">
        <v>62.46848</v>
      </c>
      <c r="N8908">
        <v>152.66309999999999</v>
      </c>
      <c r="O8908">
        <v>66</v>
      </c>
      <c r="P8908">
        <v>117.41228</v>
      </c>
      <c r="Q8908">
        <v>7</v>
      </c>
      <c r="R8908" s="75">
        <v>39266</v>
      </c>
      <c r="T8908" t="s">
        <v>112</v>
      </c>
      <c r="U8908">
        <v>0.14490210000000001</v>
      </c>
      <c r="X8908" t="s">
        <v>114</v>
      </c>
      <c r="Z8908" s="97">
        <v>61800000</v>
      </c>
    </row>
    <row r="8909" spans="1:26">
      <c r="A8909" t="s">
        <v>72</v>
      </c>
      <c r="B8909" t="s">
        <v>58</v>
      </c>
      <c r="C8909" t="s">
        <v>16</v>
      </c>
      <c r="D8909" t="s">
        <v>100</v>
      </c>
      <c r="E8909">
        <v>3</v>
      </c>
      <c r="F8909">
        <v>1507.8230000000001</v>
      </c>
      <c r="G8909">
        <v>1507.8230000000001</v>
      </c>
      <c r="H8909">
        <v>63.392040000000001</v>
      </c>
      <c r="I8909">
        <v>119.0882</v>
      </c>
      <c r="J8909">
        <v>-152.61760000000001</v>
      </c>
      <c r="K8909">
        <v>-62.449890000000003</v>
      </c>
      <c r="L8909">
        <v>0</v>
      </c>
      <c r="M8909">
        <v>62.449890000000003</v>
      </c>
      <c r="N8909">
        <v>152.61760000000001</v>
      </c>
      <c r="O8909">
        <v>66</v>
      </c>
      <c r="P8909">
        <v>117.41228</v>
      </c>
      <c r="Q8909">
        <v>7</v>
      </c>
      <c r="R8909" s="75">
        <v>39266</v>
      </c>
      <c r="T8909" t="s">
        <v>112</v>
      </c>
      <c r="U8909">
        <v>0.14490210000000001</v>
      </c>
      <c r="X8909" t="s">
        <v>114</v>
      </c>
      <c r="Z8909" s="97">
        <v>61800000</v>
      </c>
    </row>
    <row r="8910" spans="1:26">
      <c r="A8910" t="s">
        <v>72</v>
      </c>
      <c r="B8910" t="s">
        <v>58</v>
      </c>
      <c r="C8910" t="s">
        <v>16</v>
      </c>
      <c r="D8910" t="s">
        <v>100</v>
      </c>
      <c r="E8910">
        <v>4</v>
      </c>
      <c r="F8910">
        <v>1505.21</v>
      </c>
      <c r="G8910">
        <v>1505.21</v>
      </c>
      <c r="H8910">
        <v>62.786839999999998</v>
      </c>
      <c r="I8910">
        <v>119.1207</v>
      </c>
      <c r="J8910">
        <v>-152.6593</v>
      </c>
      <c r="K8910">
        <v>-62.466940000000001</v>
      </c>
      <c r="L8910">
        <v>0</v>
      </c>
      <c r="M8910">
        <v>62.466940000000001</v>
      </c>
      <c r="N8910">
        <v>152.6593</v>
      </c>
      <c r="O8910">
        <v>66</v>
      </c>
      <c r="P8910">
        <v>117.41228</v>
      </c>
      <c r="Q8910">
        <v>7</v>
      </c>
      <c r="R8910" s="75">
        <v>39266</v>
      </c>
      <c r="T8910" t="s">
        <v>112</v>
      </c>
      <c r="U8910">
        <v>0.14490210000000001</v>
      </c>
      <c r="X8910" t="s">
        <v>114</v>
      </c>
      <c r="Z8910" s="97">
        <v>61800000</v>
      </c>
    </row>
    <row r="8911" spans="1:26">
      <c r="A8911" t="s">
        <v>72</v>
      </c>
      <c r="B8911" t="s">
        <v>58</v>
      </c>
      <c r="C8911" t="s">
        <v>16</v>
      </c>
      <c r="D8911" t="s">
        <v>100</v>
      </c>
      <c r="E8911">
        <v>5</v>
      </c>
      <c r="F8911">
        <v>1519.6</v>
      </c>
      <c r="G8911">
        <v>1519.6</v>
      </c>
      <c r="H8911">
        <v>62.044319999999999</v>
      </c>
      <c r="I8911">
        <v>119.04519999999999</v>
      </c>
      <c r="J8911">
        <v>-152.5625</v>
      </c>
      <c r="K8911">
        <v>-62.427349999999997</v>
      </c>
      <c r="L8911">
        <v>0</v>
      </c>
      <c r="M8911">
        <v>62.427349999999997</v>
      </c>
      <c r="N8911">
        <v>152.5625</v>
      </c>
      <c r="O8911">
        <v>66</v>
      </c>
      <c r="P8911">
        <v>117.41228</v>
      </c>
      <c r="Q8911">
        <v>7</v>
      </c>
      <c r="R8911" s="75">
        <v>39266</v>
      </c>
      <c r="T8911" t="s">
        <v>112</v>
      </c>
      <c r="U8911">
        <v>0.14490210000000001</v>
      </c>
      <c r="X8911" t="s">
        <v>114</v>
      </c>
      <c r="Z8911" s="97">
        <v>61700000</v>
      </c>
    </row>
    <row r="8912" spans="1:26">
      <c r="A8912" t="s">
        <v>72</v>
      </c>
      <c r="B8912" t="s">
        <v>58</v>
      </c>
      <c r="C8912" t="s">
        <v>16</v>
      </c>
      <c r="D8912" t="s">
        <v>100</v>
      </c>
      <c r="E8912">
        <v>6</v>
      </c>
      <c r="F8912">
        <v>1534.6030000000001</v>
      </c>
      <c r="G8912">
        <v>1534.6030000000001</v>
      </c>
      <c r="H8912">
        <v>61.202210000000001</v>
      </c>
      <c r="I8912">
        <v>119.1202</v>
      </c>
      <c r="J8912">
        <v>-152.65870000000001</v>
      </c>
      <c r="K8912">
        <v>-62.46669</v>
      </c>
      <c r="L8912">
        <v>0</v>
      </c>
      <c r="M8912">
        <v>62.46669</v>
      </c>
      <c r="N8912">
        <v>152.65870000000001</v>
      </c>
      <c r="O8912">
        <v>66</v>
      </c>
      <c r="P8912">
        <v>117.41228</v>
      </c>
      <c r="Q8912">
        <v>7</v>
      </c>
      <c r="R8912" s="75">
        <v>39266</v>
      </c>
      <c r="T8912" t="s">
        <v>112</v>
      </c>
      <c r="U8912">
        <v>0.14490210000000001</v>
      </c>
      <c r="X8912" t="s">
        <v>114</v>
      </c>
      <c r="Z8912" s="97">
        <v>61800000</v>
      </c>
    </row>
    <row r="8913" spans="1:26">
      <c r="A8913" t="s">
        <v>72</v>
      </c>
      <c r="B8913" t="s">
        <v>58</v>
      </c>
      <c r="C8913" t="s">
        <v>16</v>
      </c>
      <c r="D8913" t="s">
        <v>100</v>
      </c>
      <c r="E8913">
        <v>7</v>
      </c>
      <c r="F8913">
        <v>1582.3320000000001</v>
      </c>
      <c r="G8913">
        <v>1582.3320000000001</v>
      </c>
      <c r="H8913">
        <v>61.810789999999997</v>
      </c>
      <c r="I8913">
        <v>119.1917</v>
      </c>
      <c r="J8913">
        <v>-152.75030000000001</v>
      </c>
      <c r="K8913">
        <v>-62.504199999999997</v>
      </c>
      <c r="L8913">
        <v>0</v>
      </c>
      <c r="M8913">
        <v>62.504199999999997</v>
      </c>
      <c r="N8913">
        <v>152.75030000000001</v>
      </c>
      <c r="O8913">
        <v>66</v>
      </c>
      <c r="P8913">
        <v>117.41228</v>
      </c>
      <c r="Q8913">
        <v>7</v>
      </c>
      <c r="R8913" s="75">
        <v>39266</v>
      </c>
      <c r="T8913" t="s">
        <v>112</v>
      </c>
      <c r="U8913">
        <v>0.14490210000000001</v>
      </c>
      <c r="X8913" t="s">
        <v>114</v>
      </c>
      <c r="Z8913" s="97">
        <v>61900000</v>
      </c>
    </row>
    <row r="8914" spans="1:26">
      <c r="A8914" t="s">
        <v>72</v>
      </c>
      <c r="B8914" t="s">
        <v>58</v>
      </c>
      <c r="C8914" t="s">
        <v>16</v>
      </c>
      <c r="D8914" t="s">
        <v>100</v>
      </c>
      <c r="E8914">
        <v>8</v>
      </c>
      <c r="F8914">
        <v>1660.4390000000001</v>
      </c>
      <c r="G8914">
        <v>1660.4390000000001</v>
      </c>
      <c r="H8914">
        <v>66.479609999999994</v>
      </c>
      <c r="I8914">
        <v>118.9217</v>
      </c>
      <c r="J8914">
        <v>-152.4042</v>
      </c>
      <c r="K8914">
        <v>-62.362580000000001</v>
      </c>
      <c r="L8914">
        <v>0</v>
      </c>
      <c r="M8914">
        <v>62.362580000000001</v>
      </c>
      <c r="N8914">
        <v>152.4042</v>
      </c>
      <c r="O8914">
        <v>66</v>
      </c>
      <c r="P8914">
        <v>117.41228</v>
      </c>
      <c r="Q8914">
        <v>7</v>
      </c>
      <c r="R8914" s="75">
        <v>39266</v>
      </c>
      <c r="T8914" t="s">
        <v>112</v>
      </c>
      <c r="U8914">
        <v>0.14490210000000001</v>
      </c>
      <c r="X8914" t="s">
        <v>114</v>
      </c>
      <c r="Z8914" s="97">
        <v>61600000</v>
      </c>
    </row>
    <row r="8915" spans="1:26">
      <c r="A8915" t="s">
        <v>72</v>
      </c>
      <c r="B8915" t="s">
        <v>58</v>
      </c>
      <c r="C8915" t="s">
        <v>16</v>
      </c>
      <c r="D8915" t="s">
        <v>100</v>
      </c>
      <c r="E8915">
        <v>9</v>
      </c>
      <c r="F8915">
        <v>1705.5119999999999</v>
      </c>
      <c r="G8915">
        <v>1705.5119999999999</v>
      </c>
      <c r="H8915">
        <v>72.176339999999996</v>
      </c>
      <c r="I8915">
        <v>118.6902</v>
      </c>
      <c r="J8915">
        <v>-152.10759999999999</v>
      </c>
      <c r="K8915">
        <v>-62.24118</v>
      </c>
      <c r="L8915">
        <v>0</v>
      </c>
      <c r="M8915">
        <v>62.24118</v>
      </c>
      <c r="N8915">
        <v>152.10759999999999</v>
      </c>
      <c r="O8915">
        <v>66</v>
      </c>
      <c r="P8915">
        <v>117.41228</v>
      </c>
      <c r="Q8915">
        <v>7</v>
      </c>
      <c r="R8915" s="75">
        <v>39266</v>
      </c>
      <c r="T8915" t="s">
        <v>112</v>
      </c>
      <c r="U8915">
        <v>0.14490210000000001</v>
      </c>
      <c r="X8915" t="s">
        <v>114</v>
      </c>
      <c r="Z8915" s="97">
        <v>61400000</v>
      </c>
    </row>
    <row r="8916" spans="1:26">
      <c r="A8916" t="s">
        <v>72</v>
      </c>
      <c r="B8916" t="s">
        <v>58</v>
      </c>
      <c r="C8916" t="s">
        <v>16</v>
      </c>
      <c r="D8916" t="s">
        <v>100</v>
      </c>
      <c r="E8916">
        <v>10</v>
      </c>
      <c r="F8916">
        <v>1730.2760000000001</v>
      </c>
      <c r="G8916">
        <v>1730.2760000000001</v>
      </c>
      <c r="H8916">
        <v>76.322749999999999</v>
      </c>
      <c r="I8916">
        <v>118.1681</v>
      </c>
      <c r="J8916">
        <v>-151.4385</v>
      </c>
      <c r="K8916">
        <v>-61.967399999999998</v>
      </c>
      <c r="L8916">
        <v>0</v>
      </c>
      <c r="M8916">
        <v>61.967399999999998</v>
      </c>
      <c r="N8916">
        <v>151.4385</v>
      </c>
      <c r="O8916">
        <v>66</v>
      </c>
      <c r="P8916">
        <v>117.41228</v>
      </c>
      <c r="Q8916">
        <v>7</v>
      </c>
      <c r="R8916" s="75">
        <v>39266</v>
      </c>
      <c r="T8916" t="s">
        <v>112</v>
      </c>
      <c r="U8916">
        <v>0.14490210000000001</v>
      </c>
      <c r="X8916" t="s">
        <v>114</v>
      </c>
      <c r="Z8916" s="97">
        <v>60800000</v>
      </c>
    </row>
    <row r="8917" spans="1:26">
      <c r="A8917" t="s">
        <v>72</v>
      </c>
      <c r="B8917" t="s">
        <v>58</v>
      </c>
      <c r="C8917" t="s">
        <v>16</v>
      </c>
      <c r="D8917" t="s">
        <v>100</v>
      </c>
      <c r="E8917">
        <v>11</v>
      </c>
      <c r="F8917">
        <v>1742.895</v>
      </c>
      <c r="G8917">
        <v>1742.895</v>
      </c>
      <c r="H8917">
        <v>78.768709999999999</v>
      </c>
      <c r="I8917">
        <v>117.91589999999999</v>
      </c>
      <c r="J8917">
        <v>-151.11529999999999</v>
      </c>
      <c r="K8917">
        <v>-61.835140000000003</v>
      </c>
      <c r="L8917">
        <v>0</v>
      </c>
      <c r="M8917">
        <v>61.835140000000003</v>
      </c>
      <c r="N8917">
        <v>151.11529999999999</v>
      </c>
      <c r="O8917">
        <v>66</v>
      </c>
      <c r="P8917">
        <v>117.41228</v>
      </c>
      <c r="Q8917">
        <v>7</v>
      </c>
      <c r="R8917" s="75">
        <v>39266</v>
      </c>
      <c r="T8917" t="s">
        <v>112</v>
      </c>
      <c r="U8917">
        <v>0.14490210000000001</v>
      </c>
      <c r="X8917" t="s">
        <v>114</v>
      </c>
      <c r="Z8917" s="97">
        <v>60600000</v>
      </c>
    </row>
    <row r="8918" spans="1:26">
      <c r="A8918" t="s">
        <v>72</v>
      </c>
      <c r="B8918" t="s">
        <v>58</v>
      </c>
      <c r="C8918" t="s">
        <v>16</v>
      </c>
      <c r="D8918" t="s">
        <v>100</v>
      </c>
      <c r="E8918">
        <v>12</v>
      </c>
      <c r="F8918">
        <v>1733.5940000000001</v>
      </c>
      <c r="G8918">
        <v>1736.068</v>
      </c>
      <c r="H8918">
        <v>80.402720000000002</v>
      </c>
      <c r="I8918">
        <v>117.95359999999999</v>
      </c>
      <c r="J8918">
        <v>-153.6369</v>
      </c>
      <c r="K8918">
        <v>-64.328190000000006</v>
      </c>
      <c r="L8918">
        <v>-2.4732669999999999</v>
      </c>
      <c r="M8918">
        <v>59.381659999999997</v>
      </c>
      <c r="N8918">
        <v>148.69040000000001</v>
      </c>
      <c r="O8918">
        <v>66</v>
      </c>
      <c r="P8918">
        <v>117.41228</v>
      </c>
      <c r="Q8918">
        <v>7</v>
      </c>
      <c r="R8918" s="75">
        <v>39266</v>
      </c>
      <c r="T8918" t="s">
        <v>112</v>
      </c>
      <c r="U8918">
        <v>0.14490210000000001</v>
      </c>
      <c r="X8918" t="s">
        <v>114</v>
      </c>
      <c r="Z8918" s="97">
        <v>60600000</v>
      </c>
    </row>
    <row r="8919" spans="1:26">
      <c r="A8919" t="s">
        <v>72</v>
      </c>
      <c r="B8919" t="s">
        <v>58</v>
      </c>
      <c r="C8919" t="s">
        <v>16</v>
      </c>
      <c r="D8919" t="s">
        <v>100</v>
      </c>
      <c r="E8919">
        <v>13</v>
      </c>
      <c r="F8919">
        <v>1701.758</v>
      </c>
      <c r="G8919">
        <v>1020.452</v>
      </c>
      <c r="H8919">
        <v>81.803510000000003</v>
      </c>
      <c r="I8919">
        <v>117.59990000000001</v>
      </c>
      <c r="J8919">
        <v>530.59550000000002</v>
      </c>
      <c r="K8919">
        <v>619.63649999999996</v>
      </c>
      <c r="L8919">
        <v>681.30589999999995</v>
      </c>
      <c r="M8919">
        <v>742.97529999999995</v>
      </c>
      <c r="N8919">
        <v>832.0163</v>
      </c>
      <c r="O8919">
        <v>66</v>
      </c>
      <c r="P8919">
        <v>117.41228</v>
      </c>
      <c r="Q8919">
        <v>7</v>
      </c>
      <c r="R8919" s="75">
        <v>39266</v>
      </c>
      <c r="T8919" t="s">
        <v>112</v>
      </c>
      <c r="U8919">
        <v>0.14490210000000001</v>
      </c>
      <c r="X8919" t="s">
        <v>114</v>
      </c>
      <c r="Z8919" s="97">
        <v>60200000</v>
      </c>
    </row>
    <row r="8920" spans="1:26">
      <c r="A8920" t="s">
        <v>72</v>
      </c>
      <c r="B8920" t="s">
        <v>58</v>
      </c>
      <c r="C8920" t="s">
        <v>16</v>
      </c>
      <c r="D8920" t="s">
        <v>100</v>
      </c>
      <c r="E8920">
        <v>14</v>
      </c>
      <c r="F8920">
        <v>1709.885</v>
      </c>
      <c r="G8920">
        <v>208.49010000000001</v>
      </c>
      <c r="H8920">
        <v>82.821929999999995</v>
      </c>
      <c r="I8920">
        <v>117.7171</v>
      </c>
      <c r="J8920">
        <v>1350.5340000000001</v>
      </c>
      <c r="K8920">
        <v>1439.663</v>
      </c>
      <c r="L8920">
        <v>1501.394</v>
      </c>
      <c r="M8920">
        <v>1563.125</v>
      </c>
      <c r="N8920">
        <v>1652.2550000000001</v>
      </c>
      <c r="O8920">
        <v>66</v>
      </c>
      <c r="P8920">
        <v>117.41228</v>
      </c>
      <c r="Q8920">
        <v>7</v>
      </c>
      <c r="R8920" s="75">
        <v>39266</v>
      </c>
      <c r="T8920" t="s">
        <v>112</v>
      </c>
      <c r="U8920">
        <v>0.14490210000000001</v>
      </c>
      <c r="X8920" t="s">
        <v>114</v>
      </c>
      <c r="Z8920" s="97">
        <v>60400000</v>
      </c>
    </row>
    <row r="8921" spans="1:26">
      <c r="A8921" t="s">
        <v>72</v>
      </c>
      <c r="B8921" t="s">
        <v>58</v>
      </c>
      <c r="C8921" t="s">
        <v>16</v>
      </c>
      <c r="D8921" t="s">
        <v>100</v>
      </c>
      <c r="E8921">
        <v>15</v>
      </c>
      <c r="F8921">
        <v>1701.01</v>
      </c>
      <c r="G8921">
        <v>208.25319999999999</v>
      </c>
      <c r="H8921">
        <v>84.198430000000002</v>
      </c>
      <c r="I8921">
        <v>117.79510000000001</v>
      </c>
      <c r="J8921">
        <v>1341.797</v>
      </c>
      <c r="K8921">
        <v>1430.9849999999999</v>
      </c>
      <c r="L8921">
        <v>1492.7570000000001</v>
      </c>
      <c r="M8921">
        <v>1554.529</v>
      </c>
      <c r="N8921">
        <v>1643.7170000000001</v>
      </c>
      <c r="O8921">
        <v>66</v>
      </c>
      <c r="P8921">
        <v>117.41228</v>
      </c>
      <c r="Q8921">
        <v>7</v>
      </c>
      <c r="R8921" s="75">
        <v>39266</v>
      </c>
      <c r="T8921" t="s">
        <v>112</v>
      </c>
      <c r="U8921">
        <v>0.14490210000000001</v>
      </c>
      <c r="X8921" t="s">
        <v>114</v>
      </c>
      <c r="Z8921" s="97">
        <v>60400000</v>
      </c>
    </row>
    <row r="8922" spans="1:26">
      <c r="A8922" t="s">
        <v>72</v>
      </c>
      <c r="B8922" t="s">
        <v>58</v>
      </c>
      <c r="C8922" t="s">
        <v>16</v>
      </c>
      <c r="D8922" t="s">
        <v>100</v>
      </c>
      <c r="E8922">
        <v>16</v>
      </c>
      <c r="F8922">
        <v>1661.0530000000001</v>
      </c>
      <c r="G8922">
        <v>207.1754</v>
      </c>
      <c r="H8922">
        <v>85.21454</v>
      </c>
      <c r="I8922">
        <v>117.6863</v>
      </c>
      <c r="J8922">
        <v>1303.056</v>
      </c>
      <c r="K8922">
        <v>1392.162</v>
      </c>
      <c r="L8922">
        <v>1453.877</v>
      </c>
      <c r="M8922">
        <v>1515.5920000000001</v>
      </c>
      <c r="N8922">
        <v>1604.6980000000001</v>
      </c>
      <c r="O8922">
        <v>66</v>
      </c>
      <c r="P8922">
        <v>117.41228</v>
      </c>
      <c r="Q8922">
        <v>7</v>
      </c>
      <c r="R8922" s="75">
        <v>39266</v>
      </c>
      <c r="T8922" t="s">
        <v>112</v>
      </c>
      <c r="U8922">
        <v>0.14490210000000001</v>
      </c>
      <c r="X8922" t="s">
        <v>114</v>
      </c>
      <c r="Z8922" s="97">
        <v>60300000</v>
      </c>
    </row>
    <row r="8923" spans="1:26">
      <c r="A8923" t="s">
        <v>72</v>
      </c>
      <c r="B8923" t="s">
        <v>58</v>
      </c>
      <c r="C8923" t="s">
        <v>16</v>
      </c>
      <c r="D8923" t="s">
        <v>100</v>
      </c>
      <c r="E8923">
        <v>17</v>
      </c>
      <c r="F8923">
        <v>1624.6880000000001</v>
      </c>
      <c r="G8923">
        <v>207.53630000000001</v>
      </c>
      <c r="H8923">
        <v>84.96199</v>
      </c>
      <c r="I8923">
        <v>117.8712</v>
      </c>
      <c r="J8923">
        <v>1266.0940000000001</v>
      </c>
      <c r="K8923">
        <v>1355.34</v>
      </c>
      <c r="L8923">
        <v>1417.152</v>
      </c>
      <c r="M8923">
        <v>1478.9639999999999</v>
      </c>
      <c r="N8923">
        <v>1568.21</v>
      </c>
      <c r="O8923">
        <v>66</v>
      </c>
      <c r="P8923">
        <v>117.41228</v>
      </c>
      <c r="Q8923">
        <v>7</v>
      </c>
      <c r="R8923" s="75">
        <v>39266</v>
      </c>
      <c r="T8923" t="s">
        <v>112</v>
      </c>
      <c r="U8923">
        <v>0.14490210000000001</v>
      </c>
      <c r="X8923" t="s">
        <v>114</v>
      </c>
      <c r="Z8923" s="97">
        <v>60500000</v>
      </c>
    </row>
    <row r="8924" spans="1:26">
      <c r="A8924" t="s">
        <v>72</v>
      </c>
      <c r="B8924" t="s">
        <v>58</v>
      </c>
      <c r="C8924" t="s">
        <v>16</v>
      </c>
      <c r="D8924" t="s">
        <v>100</v>
      </c>
      <c r="E8924">
        <v>18</v>
      </c>
      <c r="F8924">
        <v>1593.277</v>
      </c>
      <c r="G8924">
        <v>206.41399999999999</v>
      </c>
      <c r="H8924">
        <v>83.553380000000004</v>
      </c>
      <c r="I8924">
        <v>117.9415</v>
      </c>
      <c r="J8924">
        <v>1235.7149999999999</v>
      </c>
      <c r="K8924">
        <v>1325.0150000000001</v>
      </c>
      <c r="L8924">
        <v>1386.8630000000001</v>
      </c>
      <c r="M8924">
        <v>1448.712</v>
      </c>
      <c r="N8924">
        <v>1538.011</v>
      </c>
      <c r="O8924">
        <v>66</v>
      </c>
      <c r="P8924">
        <v>117.41228</v>
      </c>
      <c r="Q8924">
        <v>7</v>
      </c>
      <c r="R8924" s="75">
        <v>39266</v>
      </c>
      <c r="T8924" t="s">
        <v>112</v>
      </c>
      <c r="U8924">
        <v>0.14490210000000001</v>
      </c>
      <c r="X8924" t="s">
        <v>114</v>
      </c>
      <c r="Z8924" s="97">
        <v>60600000</v>
      </c>
    </row>
    <row r="8925" spans="1:26">
      <c r="A8925" t="s">
        <v>72</v>
      </c>
      <c r="B8925" t="s">
        <v>58</v>
      </c>
      <c r="C8925" t="s">
        <v>16</v>
      </c>
      <c r="D8925" t="s">
        <v>100</v>
      </c>
      <c r="E8925">
        <v>19</v>
      </c>
      <c r="F8925">
        <v>1581.8140000000001</v>
      </c>
      <c r="G8925">
        <v>728.93179999999995</v>
      </c>
      <c r="H8925">
        <v>82.594340000000003</v>
      </c>
      <c r="I8925">
        <v>118.1103</v>
      </c>
      <c r="J8925">
        <v>701.51790000000005</v>
      </c>
      <c r="K8925">
        <v>790.9452</v>
      </c>
      <c r="L8925">
        <v>852.88229999999999</v>
      </c>
      <c r="M8925">
        <v>914.81949999999995</v>
      </c>
      <c r="N8925">
        <v>1004.247</v>
      </c>
      <c r="O8925">
        <v>66</v>
      </c>
      <c r="P8925">
        <v>117.41228</v>
      </c>
      <c r="Q8925">
        <v>7</v>
      </c>
      <c r="R8925" s="75">
        <v>39266</v>
      </c>
      <c r="T8925" t="s">
        <v>112</v>
      </c>
      <c r="U8925">
        <v>0.14490210000000001</v>
      </c>
      <c r="X8925" t="s">
        <v>114</v>
      </c>
      <c r="Z8925" s="97">
        <v>60800000</v>
      </c>
    </row>
    <row r="8926" spans="1:26">
      <c r="A8926" t="s">
        <v>72</v>
      </c>
      <c r="B8926" t="s">
        <v>58</v>
      </c>
      <c r="C8926" t="s">
        <v>16</v>
      </c>
      <c r="D8926" t="s">
        <v>100</v>
      </c>
      <c r="E8926">
        <v>20</v>
      </c>
      <c r="F8926">
        <v>1573.472</v>
      </c>
      <c r="G8926">
        <v>1230.8219999999999</v>
      </c>
      <c r="H8926">
        <v>80.034570000000002</v>
      </c>
      <c r="I8926">
        <v>118.6272</v>
      </c>
      <c r="J8926">
        <v>190.62389999999999</v>
      </c>
      <c r="K8926">
        <v>280.44260000000003</v>
      </c>
      <c r="L8926">
        <v>342.6508</v>
      </c>
      <c r="M8926">
        <v>404.85890000000001</v>
      </c>
      <c r="N8926">
        <v>494.67759999999998</v>
      </c>
      <c r="O8926">
        <v>66</v>
      </c>
      <c r="P8926">
        <v>117.41228</v>
      </c>
      <c r="Q8926">
        <v>7</v>
      </c>
      <c r="R8926" s="75">
        <v>39266</v>
      </c>
      <c r="T8926" t="s">
        <v>112</v>
      </c>
      <c r="U8926">
        <v>0.14490210000000001</v>
      </c>
      <c r="X8926" t="s">
        <v>114</v>
      </c>
      <c r="Z8926" s="97">
        <v>61300000</v>
      </c>
    </row>
    <row r="8927" spans="1:26">
      <c r="A8927" t="s">
        <v>72</v>
      </c>
      <c r="B8927" t="s">
        <v>58</v>
      </c>
      <c r="C8927" t="s">
        <v>16</v>
      </c>
      <c r="D8927" t="s">
        <v>100</v>
      </c>
      <c r="E8927">
        <v>21</v>
      </c>
      <c r="F8927">
        <v>1575.973</v>
      </c>
      <c r="G8927">
        <v>1366.953</v>
      </c>
      <c r="H8927">
        <v>76.312439999999995</v>
      </c>
      <c r="I8927">
        <v>118.68470000000001</v>
      </c>
      <c r="J8927">
        <v>56.91883</v>
      </c>
      <c r="K8927">
        <v>146.78110000000001</v>
      </c>
      <c r="L8927">
        <v>209.01939999999999</v>
      </c>
      <c r="M8927">
        <v>271.2577</v>
      </c>
      <c r="N8927">
        <v>361.12</v>
      </c>
      <c r="O8927">
        <v>66</v>
      </c>
      <c r="P8927">
        <v>117.41228</v>
      </c>
      <c r="Q8927">
        <v>7</v>
      </c>
      <c r="R8927" s="75">
        <v>39266</v>
      </c>
      <c r="T8927" t="s">
        <v>112</v>
      </c>
      <c r="U8927">
        <v>0.14490210000000001</v>
      </c>
      <c r="X8927" t="s">
        <v>114</v>
      </c>
      <c r="Z8927" s="97">
        <v>61400000</v>
      </c>
    </row>
    <row r="8928" spans="1:26">
      <c r="A8928" t="s">
        <v>72</v>
      </c>
      <c r="B8928" t="s">
        <v>58</v>
      </c>
      <c r="C8928" t="s">
        <v>16</v>
      </c>
      <c r="D8928" t="s">
        <v>100</v>
      </c>
      <c r="E8928">
        <v>22</v>
      </c>
      <c r="F8928">
        <v>1570.1679999999999</v>
      </c>
      <c r="G8928">
        <v>1452.664</v>
      </c>
      <c r="H8928">
        <v>74.032240000000002</v>
      </c>
      <c r="I8928">
        <v>118.6306</v>
      </c>
      <c r="J8928">
        <v>-34.527030000000003</v>
      </c>
      <c r="K8928">
        <v>55.294220000000003</v>
      </c>
      <c r="L8928">
        <v>117.5042</v>
      </c>
      <c r="M8928">
        <v>179.7141</v>
      </c>
      <c r="N8928">
        <v>269.53530000000001</v>
      </c>
      <c r="O8928">
        <v>66</v>
      </c>
      <c r="P8928">
        <v>117.41228</v>
      </c>
      <c r="Q8928">
        <v>7</v>
      </c>
      <c r="R8928" s="75">
        <v>39266</v>
      </c>
      <c r="T8928" t="s">
        <v>112</v>
      </c>
      <c r="U8928">
        <v>0.14490210000000001</v>
      </c>
      <c r="X8928" t="s">
        <v>114</v>
      </c>
      <c r="Z8928" s="97">
        <v>61300000</v>
      </c>
    </row>
    <row r="8929" spans="1:26">
      <c r="A8929" t="s">
        <v>72</v>
      </c>
      <c r="B8929" t="s">
        <v>58</v>
      </c>
      <c r="C8929" t="s">
        <v>16</v>
      </c>
      <c r="D8929" t="s">
        <v>100</v>
      </c>
      <c r="E8929">
        <v>23</v>
      </c>
      <c r="F8929">
        <v>1565.4670000000001</v>
      </c>
      <c r="G8929">
        <v>1481.771</v>
      </c>
      <c r="H8929">
        <v>71.70626</v>
      </c>
      <c r="I8929">
        <v>118.5254</v>
      </c>
      <c r="J8929">
        <v>-68.200239999999994</v>
      </c>
      <c r="K8929">
        <v>21.54139</v>
      </c>
      <c r="L8929">
        <v>83.696169999999995</v>
      </c>
      <c r="M8929">
        <v>145.851</v>
      </c>
      <c r="N8929">
        <v>235.5926</v>
      </c>
      <c r="O8929">
        <v>66</v>
      </c>
      <c r="P8929">
        <v>117.41228</v>
      </c>
      <c r="Q8929">
        <v>7</v>
      </c>
      <c r="R8929" s="75">
        <v>39266</v>
      </c>
      <c r="T8929" t="s">
        <v>112</v>
      </c>
      <c r="U8929">
        <v>0.14490210000000001</v>
      </c>
      <c r="X8929" t="s">
        <v>114</v>
      </c>
      <c r="Z8929" s="97">
        <v>61200000</v>
      </c>
    </row>
    <row r="8930" spans="1:26">
      <c r="A8930" t="s">
        <v>72</v>
      </c>
      <c r="B8930" t="s">
        <v>58</v>
      </c>
      <c r="C8930" t="s">
        <v>16</v>
      </c>
      <c r="D8930" t="s">
        <v>100</v>
      </c>
      <c r="E8930">
        <v>24</v>
      </c>
      <c r="F8930">
        <v>1557.867</v>
      </c>
      <c r="G8930">
        <v>1474.5250000000001</v>
      </c>
      <c r="H8930">
        <v>70.158469999999994</v>
      </c>
      <c r="I8930">
        <v>118.7076</v>
      </c>
      <c r="J8930">
        <v>-68.787480000000002</v>
      </c>
      <c r="K8930">
        <v>21.092089999999999</v>
      </c>
      <c r="L8930">
        <v>83.342410000000001</v>
      </c>
      <c r="M8930">
        <v>145.59270000000001</v>
      </c>
      <c r="N8930">
        <v>235.47229999999999</v>
      </c>
      <c r="O8930">
        <v>66</v>
      </c>
      <c r="P8930">
        <v>117.41228</v>
      </c>
      <c r="Q8930">
        <v>7</v>
      </c>
      <c r="R8930" s="75">
        <v>39266</v>
      </c>
      <c r="T8930" t="s">
        <v>112</v>
      </c>
      <c r="U8930">
        <v>0.14490210000000001</v>
      </c>
      <c r="X8930" t="s">
        <v>114</v>
      </c>
      <c r="Z8930" s="97">
        <v>61400000</v>
      </c>
    </row>
    <row r="8931" spans="1:26">
      <c r="A8931" t="s">
        <v>72</v>
      </c>
      <c r="B8931" t="s">
        <v>58</v>
      </c>
      <c r="C8931" t="s">
        <v>17</v>
      </c>
      <c r="D8931" t="s">
        <v>100</v>
      </c>
      <c r="E8931">
        <v>1</v>
      </c>
      <c r="F8931">
        <v>1609.249</v>
      </c>
      <c r="G8931">
        <v>1609.249</v>
      </c>
      <c r="H8931">
        <v>64.201669999999993</v>
      </c>
      <c r="I8931">
        <v>117.96769999999999</v>
      </c>
      <c r="J8931">
        <v>-151.18170000000001</v>
      </c>
      <c r="K8931">
        <v>-61.862340000000003</v>
      </c>
      <c r="L8931">
        <v>0</v>
      </c>
      <c r="M8931">
        <v>61.862340000000003</v>
      </c>
      <c r="N8931">
        <v>151.18170000000001</v>
      </c>
      <c r="O8931">
        <v>66</v>
      </c>
      <c r="P8931">
        <v>117.41228</v>
      </c>
      <c r="Q8931">
        <v>8</v>
      </c>
      <c r="R8931" s="75">
        <v>36749</v>
      </c>
      <c r="T8931" t="s">
        <v>112</v>
      </c>
      <c r="U8931">
        <v>0.14470540000000001</v>
      </c>
      <c r="X8931" t="s">
        <v>114</v>
      </c>
      <c r="Z8931" s="97">
        <v>60600000</v>
      </c>
    </row>
    <row r="8932" spans="1:26">
      <c r="A8932" t="s">
        <v>72</v>
      </c>
      <c r="B8932" t="s">
        <v>58</v>
      </c>
      <c r="C8932" t="s">
        <v>17</v>
      </c>
      <c r="D8932" t="s">
        <v>100</v>
      </c>
      <c r="E8932">
        <v>2</v>
      </c>
      <c r="F8932">
        <v>1609.7080000000001</v>
      </c>
      <c r="G8932">
        <v>1609.7080000000001</v>
      </c>
      <c r="H8932">
        <v>62.378079999999997</v>
      </c>
      <c r="I8932">
        <v>117.9568</v>
      </c>
      <c r="J8932">
        <v>-151.1677</v>
      </c>
      <c r="K8932">
        <v>-61.856589999999997</v>
      </c>
      <c r="L8932">
        <v>0</v>
      </c>
      <c r="M8932">
        <v>61.856589999999997</v>
      </c>
      <c r="N8932">
        <v>151.1677</v>
      </c>
      <c r="O8932">
        <v>66</v>
      </c>
      <c r="P8932">
        <v>117.41228</v>
      </c>
      <c r="Q8932">
        <v>8</v>
      </c>
      <c r="R8932" s="75">
        <v>36749</v>
      </c>
      <c r="T8932" t="s">
        <v>112</v>
      </c>
      <c r="U8932">
        <v>0.14470540000000001</v>
      </c>
      <c r="X8932" t="s">
        <v>114</v>
      </c>
      <c r="Z8932" s="97">
        <v>60600000</v>
      </c>
    </row>
    <row r="8933" spans="1:26">
      <c r="A8933" t="s">
        <v>72</v>
      </c>
      <c r="B8933" t="s">
        <v>58</v>
      </c>
      <c r="C8933" t="s">
        <v>17</v>
      </c>
      <c r="D8933" t="s">
        <v>100</v>
      </c>
      <c r="E8933">
        <v>3</v>
      </c>
      <c r="F8933">
        <v>1605.606</v>
      </c>
      <c r="G8933">
        <v>1605.606</v>
      </c>
      <c r="H8933">
        <v>61.370820000000002</v>
      </c>
      <c r="I8933">
        <v>117.94459999999999</v>
      </c>
      <c r="J8933">
        <v>-151.15209999999999</v>
      </c>
      <c r="K8933">
        <v>-61.850230000000003</v>
      </c>
      <c r="L8933">
        <v>0</v>
      </c>
      <c r="M8933">
        <v>61.850230000000003</v>
      </c>
      <c r="N8933">
        <v>151.15209999999999</v>
      </c>
      <c r="O8933">
        <v>66</v>
      </c>
      <c r="P8933">
        <v>117.41228</v>
      </c>
      <c r="Q8933">
        <v>8</v>
      </c>
      <c r="R8933" s="75">
        <v>36749</v>
      </c>
      <c r="T8933" t="s">
        <v>112</v>
      </c>
      <c r="U8933">
        <v>0.14470540000000001</v>
      </c>
      <c r="X8933" t="s">
        <v>114</v>
      </c>
      <c r="Z8933" s="97">
        <v>60600000</v>
      </c>
    </row>
    <row r="8934" spans="1:26">
      <c r="A8934" t="s">
        <v>72</v>
      </c>
      <c r="B8934" t="s">
        <v>58</v>
      </c>
      <c r="C8934" t="s">
        <v>17</v>
      </c>
      <c r="D8934" t="s">
        <v>100</v>
      </c>
      <c r="E8934">
        <v>4</v>
      </c>
      <c r="F8934">
        <v>1597.9649999999999</v>
      </c>
      <c r="G8934">
        <v>1597.9649999999999</v>
      </c>
      <c r="H8934">
        <v>60.091239999999999</v>
      </c>
      <c r="I8934">
        <v>117.9173</v>
      </c>
      <c r="J8934">
        <v>-151.1172</v>
      </c>
      <c r="K8934">
        <v>-61.835909999999998</v>
      </c>
      <c r="L8934">
        <v>0</v>
      </c>
      <c r="M8934">
        <v>61.835909999999998</v>
      </c>
      <c r="N8934">
        <v>151.1172</v>
      </c>
      <c r="O8934">
        <v>66</v>
      </c>
      <c r="P8934">
        <v>117.41228</v>
      </c>
      <c r="Q8934">
        <v>8</v>
      </c>
      <c r="R8934" s="75">
        <v>36749</v>
      </c>
      <c r="T8934" t="s">
        <v>112</v>
      </c>
      <c r="U8934">
        <v>0.14470540000000001</v>
      </c>
      <c r="X8934" t="s">
        <v>114</v>
      </c>
      <c r="Z8934" s="97">
        <v>60600000</v>
      </c>
    </row>
    <row r="8935" spans="1:26">
      <c r="A8935" t="s">
        <v>72</v>
      </c>
      <c r="B8935" t="s">
        <v>58</v>
      </c>
      <c r="C8935" t="s">
        <v>17</v>
      </c>
      <c r="D8935" t="s">
        <v>100</v>
      </c>
      <c r="E8935">
        <v>5</v>
      </c>
      <c r="F8935">
        <v>1595.8040000000001</v>
      </c>
      <c r="G8935">
        <v>1595.8040000000001</v>
      </c>
      <c r="H8935">
        <v>59.193559999999998</v>
      </c>
      <c r="I8935">
        <v>118.0154</v>
      </c>
      <c r="J8935">
        <v>-151.24279999999999</v>
      </c>
      <c r="K8935">
        <v>-61.887329999999999</v>
      </c>
      <c r="L8935">
        <v>0</v>
      </c>
      <c r="M8935">
        <v>61.887329999999999</v>
      </c>
      <c r="N8935">
        <v>151.24279999999999</v>
      </c>
      <c r="O8935">
        <v>66</v>
      </c>
      <c r="P8935">
        <v>117.41228</v>
      </c>
      <c r="Q8935">
        <v>8</v>
      </c>
      <c r="R8935" s="75">
        <v>36749</v>
      </c>
      <c r="T8935" t="s">
        <v>112</v>
      </c>
      <c r="U8935">
        <v>0.14470540000000001</v>
      </c>
      <c r="X8935" t="s">
        <v>114</v>
      </c>
      <c r="Z8935" s="97">
        <v>60700000</v>
      </c>
    </row>
    <row r="8936" spans="1:26">
      <c r="A8936" t="s">
        <v>72</v>
      </c>
      <c r="B8936" t="s">
        <v>58</v>
      </c>
      <c r="C8936" t="s">
        <v>17</v>
      </c>
      <c r="D8936" t="s">
        <v>100</v>
      </c>
      <c r="E8936">
        <v>6</v>
      </c>
      <c r="F8936">
        <v>1616.5719999999999</v>
      </c>
      <c r="G8936">
        <v>1616.5719999999999</v>
      </c>
      <c r="H8936">
        <v>58.691929999999999</v>
      </c>
      <c r="I8936">
        <v>118.0504</v>
      </c>
      <c r="J8936">
        <v>-151.2877</v>
      </c>
      <c r="K8936">
        <v>-61.90569</v>
      </c>
      <c r="L8936">
        <v>0</v>
      </c>
      <c r="M8936">
        <v>61.90569</v>
      </c>
      <c r="N8936">
        <v>151.2877</v>
      </c>
      <c r="O8936">
        <v>66</v>
      </c>
      <c r="P8936">
        <v>117.41228</v>
      </c>
      <c r="Q8936">
        <v>8</v>
      </c>
      <c r="R8936" s="75">
        <v>36749</v>
      </c>
      <c r="T8936" t="s">
        <v>112</v>
      </c>
      <c r="U8936">
        <v>0.14470540000000001</v>
      </c>
      <c r="X8936" t="s">
        <v>114</v>
      </c>
      <c r="Z8936" s="97">
        <v>60700000</v>
      </c>
    </row>
    <row r="8937" spans="1:26">
      <c r="A8937" t="s">
        <v>72</v>
      </c>
      <c r="B8937" t="s">
        <v>58</v>
      </c>
      <c r="C8937" t="s">
        <v>17</v>
      </c>
      <c r="D8937" t="s">
        <v>100</v>
      </c>
      <c r="E8937">
        <v>7</v>
      </c>
      <c r="F8937">
        <v>1668.981</v>
      </c>
      <c r="G8937">
        <v>1668.981</v>
      </c>
      <c r="H8937">
        <v>59.324660000000002</v>
      </c>
      <c r="I8937">
        <v>118.00279999999999</v>
      </c>
      <c r="J8937">
        <v>-151.22669999999999</v>
      </c>
      <c r="K8937">
        <v>-61.880719999999997</v>
      </c>
      <c r="L8937">
        <v>0</v>
      </c>
      <c r="M8937">
        <v>61.880719999999997</v>
      </c>
      <c r="N8937">
        <v>151.22669999999999</v>
      </c>
      <c r="O8937">
        <v>66</v>
      </c>
      <c r="P8937">
        <v>117.41228</v>
      </c>
      <c r="Q8937">
        <v>8</v>
      </c>
      <c r="R8937" s="75">
        <v>36749</v>
      </c>
      <c r="T8937" t="s">
        <v>112</v>
      </c>
      <c r="U8937">
        <v>0.14470540000000001</v>
      </c>
      <c r="X8937" t="s">
        <v>114</v>
      </c>
      <c r="Z8937" s="97">
        <v>60700000</v>
      </c>
    </row>
    <row r="8938" spans="1:26">
      <c r="A8938" t="s">
        <v>72</v>
      </c>
      <c r="B8938" t="s">
        <v>58</v>
      </c>
      <c r="C8938" t="s">
        <v>17</v>
      </c>
      <c r="D8938" t="s">
        <v>100</v>
      </c>
      <c r="E8938">
        <v>8</v>
      </c>
      <c r="F8938">
        <v>1724.9690000000001</v>
      </c>
      <c r="G8938">
        <v>1724.9690000000001</v>
      </c>
      <c r="H8938">
        <v>63.853070000000002</v>
      </c>
      <c r="I8938">
        <v>117.9029</v>
      </c>
      <c r="J8938">
        <v>-151.0986</v>
      </c>
      <c r="K8938">
        <v>-61.828330000000001</v>
      </c>
      <c r="L8938">
        <v>0</v>
      </c>
      <c r="M8938">
        <v>61.828330000000001</v>
      </c>
      <c r="N8938">
        <v>151.0986</v>
      </c>
      <c r="O8938">
        <v>66</v>
      </c>
      <c r="P8938">
        <v>117.41228</v>
      </c>
      <c r="Q8938">
        <v>8</v>
      </c>
      <c r="R8938" s="75">
        <v>36749</v>
      </c>
      <c r="T8938" t="s">
        <v>112</v>
      </c>
      <c r="U8938">
        <v>0.14470540000000001</v>
      </c>
      <c r="X8938" t="s">
        <v>114</v>
      </c>
      <c r="Z8938" s="97">
        <v>60600000</v>
      </c>
    </row>
    <row r="8939" spans="1:26">
      <c r="A8939" t="s">
        <v>72</v>
      </c>
      <c r="B8939" t="s">
        <v>58</v>
      </c>
      <c r="C8939" t="s">
        <v>17</v>
      </c>
      <c r="D8939" t="s">
        <v>100</v>
      </c>
      <c r="E8939">
        <v>9</v>
      </c>
      <c r="F8939">
        <v>1745.204</v>
      </c>
      <c r="G8939">
        <v>1745.204</v>
      </c>
      <c r="H8939">
        <v>71.61636</v>
      </c>
      <c r="I8939">
        <v>117.9838</v>
      </c>
      <c r="J8939">
        <v>-151.20230000000001</v>
      </c>
      <c r="K8939">
        <v>-61.87077</v>
      </c>
      <c r="L8939">
        <v>0</v>
      </c>
      <c r="M8939">
        <v>61.87077</v>
      </c>
      <c r="N8939">
        <v>151.20230000000001</v>
      </c>
      <c r="O8939">
        <v>66</v>
      </c>
      <c r="P8939">
        <v>117.41228</v>
      </c>
      <c r="Q8939">
        <v>8</v>
      </c>
      <c r="R8939" s="75">
        <v>36749</v>
      </c>
      <c r="T8939" t="s">
        <v>112</v>
      </c>
      <c r="U8939">
        <v>0.14470540000000001</v>
      </c>
      <c r="X8939" t="s">
        <v>114</v>
      </c>
      <c r="Z8939" s="97">
        <v>60600000</v>
      </c>
    </row>
    <row r="8940" spans="1:26">
      <c r="A8940" t="s">
        <v>72</v>
      </c>
      <c r="B8940" t="s">
        <v>58</v>
      </c>
      <c r="C8940" t="s">
        <v>17</v>
      </c>
      <c r="D8940" t="s">
        <v>100</v>
      </c>
      <c r="E8940">
        <v>10</v>
      </c>
      <c r="F8940">
        <v>1771.634</v>
      </c>
      <c r="G8940">
        <v>1771.634</v>
      </c>
      <c r="H8940">
        <v>76.244290000000007</v>
      </c>
      <c r="I8940">
        <v>118.0124</v>
      </c>
      <c r="J8940">
        <v>-151.239</v>
      </c>
      <c r="K8940">
        <v>-61.885770000000001</v>
      </c>
      <c r="L8940">
        <v>0</v>
      </c>
      <c r="M8940">
        <v>61.885770000000001</v>
      </c>
      <c r="N8940">
        <v>151.239</v>
      </c>
      <c r="O8940">
        <v>66</v>
      </c>
      <c r="P8940">
        <v>117.41228</v>
      </c>
      <c r="Q8940">
        <v>8</v>
      </c>
      <c r="R8940" s="75">
        <v>36749</v>
      </c>
      <c r="T8940" t="s">
        <v>112</v>
      </c>
      <c r="U8940">
        <v>0.14470540000000001</v>
      </c>
      <c r="X8940" t="s">
        <v>114</v>
      </c>
      <c r="Z8940" s="97">
        <v>60700000</v>
      </c>
    </row>
    <row r="8941" spans="1:26">
      <c r="A8941" t="s">
        <v>72</v>
      </c>
      <c r="B8941" t="s">
        <v>58</v>
      </c>
      <c r="C8941" t="s">
        <v>17</v>
      </c>
      <c r="D8941" t="s">
        <v>100</v>
      </c>
      <c r="E8941">
        <v>11</v>
      </c>
      <c r="F8941">
        <v>1787.558</v>
      </c>
      <c r="G8941">
        <v>1787.558</v>
      </c>
      <c r="H8941">
        <v>79.655450000000002</v>
      </c>
      <c r="I8941">
        <v>117.8719</v>
      </c>
      <c r="J8941">
        <v>-151.059</v>
      </c>
      <c r="K8941">
        <v>-61.812109999999997</v>
      </c>
      <c r="L8941">
        <v>0</v>
      </c>
      <c r="M8941">
        <v>61.812109999999997</v>
      </c>
      <c r="N8941">
        <v>151.059</v>
      </c>
      <c r="O8941">
        <v>66</v>
      </c>
      <c r="P8941">
        <v>117.41228</v>
      </c>
      <c r="Q8941">
        <v>8</v>
      </c>
      <c r="R8941" s="75">
        <v>36749</v>
      </c>
      <c r="T8941" t="s">
        <v>112</v>
      </c>
      <c r="U8941">
        <v>0.14470540000000001</v>
      </c>
      <c r="X8941" t="s">
        <v>114</v>
      </c>
      <c r="Z8941" s="97">
        <v>60500000</v>
      </c>
    </row>
    <row r="8942" spans="1:26">
      <c r="A8942" t="s">
        <v>72</v>
      </c>
      <c r="B8942" t="s">
        <v>58</v>
      </c>
      <c r="C8942" t="s">
        <v>17</v>
      </c>
      <c r="D8942" t="s">
        <v>100</v>
      </c>
      <c r="E8942">
        <v>12</v>
      </c>
      <c r="F8942">
        <v>1770.9090000000001</v>
      </c>
      <c r="G8942">
        <v>1780.345</v>
      </c>
      <c r="H8942">
        <v>81.867329999999995</v>
      </c>
      <c r="I8942">
        <v>117.842</v>
      </c>
      <c r="J8942">
        <v>-160.45660000000001</v>
      </c>
      <c r="K8942">
        <v>-71.232439999999997</v>
      </c>
      <c r="L8942">
        <v>-9.4360350000000004</v>
      </c>
      <c r="M8942">
        <v>52.36036</v>
      </c>
      <c r="N8942">
        <v>141.58449999999999</v>
      </c>
      <c r="O8942">
        <v>66</v>
      </c>
      <c r="P8942">
        <v>117.41228</v>
      </c>
      <c r="Q8942">
        <v>8</v>
      </c>
      <c r="R8942" s="75">
        <v>36749</v>
      </c>
      <c r="T8942" t="s">
        <v>112</v>
      </c>
      <c r="U8942">
        <v>0.14470540000000001</v>
      </c>
      <c r="X8942" t="s">
        <v>114</v>
      </c>
      <c r="Z8942" s="97">
        <v>60500000</v>
      </c>
    </row>
    <row r="8943" spans="1:26">
      <c r="A8943" t="s">
        <v>72</v>
      </c>
      <c r="B8943" t="s">
        <v>58</v>
      </c>
      <c r="C8943" t="s">
        <v>17</v>
      </c>
      <c r="D8943" t="s">
        <v>100</v>
      </c>
      <c r="E8943">
        <v>13</v>
      </c>
      <c r="F8943">
        <v>1744.511</v>
      </c>
      <c r="G8943">
        <v>1044.2840000000001</v>
      </c>
      <c r="H8943">
        <v>84.015169999999998</v>
      </c>
      <c r="I8943">
        <v>117.58280000000001</v>
      </c>
      <c r="J8943">
        <v>549.53779999999995</v>
      </c>
      <c r="K8943">
        <v>638.56569999999999</v>
      </c>
      <c r="L8943">
        <v>700.22619999999995</v>
      </c>
      <c r="M8943">
        <v>761.88670000000002</v>
      </c>
      <c r="N8943">
        <v>850.91459999999995</v>
      </c>
      <c r="O8943">
        <v>66</v>
      </c>
      <c r="P8943">
        <v>117.41228</v>
      </c>
      <c r="Q8943">
        <v>8</v>
      </c>
      <c r="R8943" s="75">
        <v>36749</v>
      </c>
      <c r="T8943" t="s">
        <v>112</v>
      </c>
      <c r="U8943">
        <v>0.14470540000000001</v>
      </c>
      <c r="X8943" t="s">
        <v>114</v>
      </c>
      <c r="Z8943" s="97">
        <v>60200000</v>
      </c>
    </row>
    <row r="8944" spans="1:26">
      <c r="A8944" t="s">
        <v>72</v>
      </c>
      <c r="B8944" t="s">
        <v>58</v>
      </c>
      <c r="C8944" t="s">
        <v>17</v>
      </c>
      <c r="D8944" t="s">
        <v>100</v>
      </c>
      <c r="E8944">
        <v>14</v>
      </c>
      <c r="F8944">
        <v>1754.0150000000001</v>
      </c>
      <c r="G8944">
        <v>211.2662</v>
      </c>
      <c r="H8944">
        <v>85.35154</v>
      </c>
      <c r="I8944">
        <v>117.581</v>
      </c>
      <c r="J8944">
        <v>1392.0630000000001</v>
      </c>
      <c r="K8944">
        <v>1481.0889999999999</v>
      </c>
      <c r="L8944">
        <v>1542.749</v>
      </c>
      <c r="M8944">
        <v>1604.4079999999999</v>
      </c>
      <c r="N8944">
        <v>1693.4349999999999</v>
      </c>
      <c r="O8944">
        <v>66</v>
      </c>
      <c r="P8944">
        <v>117.41228</v>
      </c>
      <c r="Q8944">
        <v>8</v>
      </c>
      <c r="R8944" s="75">
        <v>36749</v>
      </c>
      <c r="T8944" t="s">
        <v>112</v>
      </c>
      <c r="U8944">
        <v>0.14470540000000001</v>
      </c>
      <c r="X8944" t="s">
        <v>114</v>
      </c>
      <c r="Z8944" s="97">
        <v>60200000</v>
      </c>
    </row>
    <row r="8945" spans="1:26">
      <c r="A8945" t="s">
        <v>72</v>
      </c>
      <c r="B8945" t="s">
        <v>58</v>
      </c>
      <c r="C8945" t="s">
        <v>17</v>
      </c>
      <c r="D8945" t="s">
        <v>100</v>
      </c>
      <c r="E8945">
        <v>15</v>
      </c>
      <c r="F8945">
        <v>1750.88</v>
      </c>
      <c r="G8945">
        <v>211.1463</v>
      </c>
      <c r="H8945">
        <v>86.330860000000001</v>
      </c>
      <c r="I8945">
        <v>117.6251</v>
      </c>
      <c r="J8945">
        <v>1388.991</v>
      </c>
      <c r="K8945">
        <v>1478.0509999999999</v>
      </c>
      <c r="L8945">
        <v>1539.7329999999999</v>
      </c>
      <c r="M8945">
        <v>1601.4159999999999</v>
      </c>
      <c r="N8945">
        <v>1690.4760000000001</v>
      </c>
      <c r="O8945">
        <v>66</v>
      </c>
      <c r="P8945">
        <v>117.41228</v>
      </c>
      <c r="Q8945">
        <v>8</v>
      </c>
      <c r="R8945" s="75">
        <v>36749</v>
      </c>
      <c r="T8945" t="s">
        <v>112</v>
      </c>
      <c r="U8945">
        <v>0.14470540000000001</v>
      </c>
      <c r="X8945" t="s">
        <v>114</v>
      </c>
      <c r="Z8945" s="97">
        <v>60300000</v>
      </c>
    </row>
    <row r="8946" spans="1:26">
      <c r="A8946" t="s">
        <v>72</v>
      </c>
      <c r="B8946" t="s">
        <v>58</v>
      </c>
      <c r="C8946" t="s">
        <v>17</v>
      </c>
      <c r="D8946" t="s">
        <v>100</v>
      </c>
      <c r="E8946">
        <v>16</v>
      </c>
      <c r="F8946">
        <v>1722.3920000000001</v>
      </c>
      <c r="G8946">
        <v>209.88749999999999</v>
      </c>
      <c r="H8946">
        <v>85.632990000000007</v>
      </c>
      <c r="I8946">
        <v>117.7653</v>
      </c>
      <c r="J8946">
        <v>1361.5830000000001</v>
      </c>
      <c r="K8946">
        <v>1450.749</v>
      </c>
      <c r="L8946">
        <v>1512.5050000000001</v>
      </c>
      <c r="M8946">
        <v>1574.261</v>
      </c>
      <c r="N8946">
        <v>1663.4269999999999</v>
      </c>
      <c r="O8946">
        <v>66</v>
      </c>
      <c r="P8946">
        <v>117.41228</v>
      </c>
      <c r="Q8946">
        <v>8</v>
      </c>
      <c r="R8946" s="75">
        <v>36749</v>
      </c>
      <c r="T8946" t="s">
        <v>112</v>
      </c>
      <c r="U8946">
        <v>0.14470540000000001</v>
      </c>
      <c r="X8946" t="s">
        <v>114</v>
      </c>
      <c r="Z8946" s="97">
        <v>60400000</v>
      </c>
    </row>
    <row r="8947" spans="1:26">
      <c r="A8947" t="s">
        <v>72</v>
      </c>
      <c r="B8947" t="s">
        <v>58</v>
      </c>
      <c r="C8947" t="s">
        <v>17</v>
      </c>
      <c r="D8947" t="s">
        <v>100</v>
      </c>
      <c r="E8947">
        <v>17</v>
      </c>
      <c r="F8947">
        <v>1679.098</v>
      </c>
      <c r="G8947">
        <v>210.09469999999999</v>
      </c>
      <c r="H8947">
        <v>84.422200000000004</v>
      </c>
      <c r="I8947">
        <v>117.7229</v>
      </c>
      <c r="J8947">
        <v>1318.135</v>
      </c>
      <c r="K8947">
        <v>1407.269</v>
      </c>
      <c r="L8947">
        <v>1469.0029999999999</v>
      </c>
      <c r="M8947">
        <v>1530.7370000000001</v>
      </c>
      <c r="N8947">
        <v>1619.8710000000001</v>
      </c>
      <c r="O8947">
        <v>66</v>
      </c>
      <c r="P8947">
        <v>117.41228</v>
      </c>
      <c r="Q8947">
        <v>8</v>
      </c>
      <c r="R8947" s="75">
        <v>36749</v>
      </c>
      <c r="T8947" t="s">
        <v>112</v>
      </c>
      <c r="U8947">
        <v>0.14470540000000001</v>
      </c>
      <c r="X8947" t="s">
        <v>114</v>
      </c>
      <c r="Z8947" s="97">
        <v>60400000</v>
      </c>
    </row>
    <row r="8948" spans="1:26">
      <c r="A8948" t="s">
        <v>72</v>
      </c>
      <c r="B8948" t="s">
        <v>58</v>
      </c>
      <c r="C8948" t="s">
        <v>17</v>
      </c>
      <c r="D8948" t="s">
        <v>100</v>
      </c>
      <c r="E8948">
        <v>18</v>
      </c>
      <c r="F8948">
        <v>1633.39</v>
      </c>
      <c r="G8948">
        <v>209.79409999999999</v>
      </c>
      <c r="H8948">
        <v>81.538229999999999</v>
      </c>
      <c r="I8948">
        <v>117.7105</v>
      </c>
      <c r="J8948">
        <v>1272.7439999999999</v>
      </c>
      <c r="K8948">
        <v>1361.8689999999999</v>
      </c>
      <c r="L8948">
        <v>1423.596</v>
      </c>
      <c r="M8948">
        <v>1485.3230000000001</v>
      </c>
      <c r="N8948">
        <v>1574.4480000000001</v>
      </c>
      <c r="O8948">
        <v>66</v>
      </c>
      <c r="P8948">
        <v>117.41228</v>
      </c>
      <c r="Q8948">
        <v>8</v>
      </c>
      <c r="R8948" s="75">
        <v>36749</v>
      </c>
      <c r="T8948" t="s">
        <v>112</v>
      </c>
      <c r="U8948">
        <v>0.14470540000000001</v>
      </c>
      <c r="X8948" t="s">
        <v>114</v>
      </c>
      <c r="Z8948" s="97">
        <v>60400000</v>
      </c>
    </row>
    <row r="8949" spans="1:26">
      <c r="A8949" t="s">
        <v>72</v>
      </c>
      <c r="B8949" t="s">
        <v>58</v>
      </c>
      <c r="C8949" t="s">
        <v>17</v>
      </c>
      <c r="D8949" t="s">
        <v>100</v>
      </c>
      <c r="E8949">
        <v>19</v>
      </c>
      <c r="F8949">
        <v>1624.65</v>
      </c>
      <c r="G8949">
        <v>748.11350000000004</v>
      </c>
      <c r="H8949">
        <v>78.415019999999998</v>
      </c>
      <c r="I8949">
        <v>117.7705</v>
      </c>
      <c r="J8949">
        <v>725.60760000000005</v>
      </c>
      <c r="K8949">
        <v>814.77769999999998</v>
      </c>
      <c r="L8949">
        <v>876.53660000000002</v>
      </c>
      <c r="M8949">
        <v>938.29549999999995</v>
      </c>
      <c r="N8949">
        <v>1027.4659999999999</v>
      </c>
      <c r="O8949">
        <v>66</v>
      </c>
      <c r="P8949">
        <v>117.41228</v>
      </c>
      <c r="Q8949">
        <v>8</v>
      </c>
      <c r="R8949" s="75">
        <v>36749</v>
      </c>
      <c r="T8949" t="s">
        <v>112</v>
      </c>
      <c r="U8949">
        <v>0.14470540000000001</v>
      </c>
      <c r="X8949" t="s">
        <v>114</v>
      </c>
      <c r="Z8949" s="97">
        <v>60400000</v>
      </c>
    </row>
    <row r="8950" spans="1:26">
      <c r="A8950" t="s">
        <v>72</v>
      </c>
      <c r="B8950" t="s">
        <v>58</v>
      </c>
      <c r="C8950" t="s">
        <v>17</v>
      </c>
      <c r="D8950" t="s">
        <v>100</v>
      </c>
      <c r="E8950">
        <v>20</v>
      </c>
      <c r="F8950">
        <v>1628.106</v>
      </c>
      <c r="G8950">
        <v>1265.99</v>
      </c>
      <c r="H8950">
        <v>74.828720000000004</v>
      </c>
      <c r="I8950">
        <v>118.0711</v>
      </c>
      <c r="J8950">
        <v>210.8015</v>
      </c>
      <c r="K8950">
        <v>300.19909999999999</v>
      </c>
      <c r="L8950">
        <v>362.11559999999997</v>
      </c>
      <c r="M8950">
        <v>424.03210000000001</v>
      </c>
      <c r="N8950">
        <v>513.42970000000003</v>
      </c>
      <c r="O8950">
        <v>66</v>
      </c>
      <c r="P8950">
        <v>117.41228</v>
      </c>
      <c r="Q8950">
        <v>8</v>
      </c>
      <c r="R8950" s="75">
        <v>36749</v>
      </c>
      <c r="T8950" t="s">
        <v>112</v>
      </c>
      <c r="U8950">
        <v>0.14470540000000001</v>
      </c>
      <c r="X8950" t="s">
        <v>114</v>
      </c>
      <c r="Z8950" s="97">
        <v>60700000</v>
      </c>
    </row>
    <row r="8951" spans="1:26">
      <c r="A8951" t="s">
        <v>72</v>
      </c>
      <c r="B8951" t="s">
        <v>58</v>
      </c>
      <c r="C8951" t="s">
        <v>17</v>
      </c>
      <c r="D8951" t="s">
        <v>100</v>
      </c>
      <c r="E8951">
        <v>21</v>
      </c>
      <c r="F8951">
        <v>1654.0830000000001</v>
      </c>
      <c r="G8951">
        <v>1404.8209999999999</v>
      </c>
      <c r="H8951">
        <v>71.395859999999999</v>
      </c>
      <c r="I8951">
        <v>118.0791</v>
      </c>
      <c r="J8951">
        <v>97.938000000000002</v>
      </c>
      <c r="K8951">
        <v>187.3417</v>
      </c>
      <c r="L8951">
        <v>249.26249999999999</v>
      </c>
      <c r="M8951">
        <v>311.1832</v>
      </c>
      <c r="N8951">
        <v>400.58690000000001</v>
      </c>
      <c r="O8951">
        <v>66</v>
      </c>
      <c r="P8951">
        <v>117.41228</v>
      </c>
      <c r="Q8951">
        <v>8</v>
      </c>
      <c r="R8951" s="75">
        <v>36749</v>
      </c>
      <c r="T8951" t="s">
        <v>112</v>
      </c>
      <c r="U8951">
        <v>0.14470540000000001</v>
      </c>
      <c r="X8951" t="s">
        <v>114</v>
      </c>
      <c r="Z8951" s="97">
        <v>60700000</v>
      </c>
    </row>
    <row r="8952" spans="1:26">
      <c r="A8952" t="s">
        <v>72</v>
      </c>
      <c r="B8952" t="s">
        <v>58</v>
      </c>
      <c r="C8952" t="s">
        <v>17</v>
      </c>
      <c r="D8952" t="s">
        <v>100</v>
      </c>
      <c r="E8952">
        <v>22</v>
      </c>
      <c r="F8952">
        <v>1652.07</v>
      </c>
      <c r="G8952">
        <v>1496.0429999999999</v>
      </c>
      <c r="H8952">
        <v>69.426860000000005</v>
      </c>
      <c r="I8952">
        <v>118.0138</v>
      </c>
      <c r="J8952">
        <v>4.7860930000000002</v>
      </c>
      <c r="K8952">
        <v>94.140360000000001</v>
      </c>
      <c r="L8952">
        <v>156.02690000000001</v>
      </c>
      <c r="M8952">
        <v>217.91329999999999</v>
      </c>
      <c r="N8952">
        <v>307.26760000000002</v>
      </c>
      <c r="O8952">
        <v>66</v>
      </c>
      <c r="P8952">
        <v>117.41228</v>
      </c>
      <c r="Q8952">
        <v>8</v>
      </c>
      <c r="R8952" s="75">
        <v>36749</v>
      </c>
      <c r="T8952" t="s">
        <v>112</v>
      </c>
      <c r="U8952">
        <v>0.14470540000000001</v>
      </c>
      <c r="X8952" t="s">
        <v>114</v>
      </c>
      <c r="Z8952" s="97">
        <v>60700000</v>
      </c>
    </row>
    <row r="8953" spans="1:26">
      <c r="A8953" t="s">
        <v>72</v>
      </c>
      <c r="B8953" t="s">
        <v>58</v>
      </c>
      <c r="C8953" t="s">
        <v>17</v>
      </c>
      <c r="D8953" t="s">
        <v>100</v>
      </c>
      <c r="E8953">
        <v>23</v>
      </c>
      <c r="F8953">
        <v>1640.527</v>
      </c>
      <c r="G8953">
        <v>1519.75</v>
      </c>
      <c r="H8953">
        <v>67.600970000000004</v>
      </c>
      <c r="I8953">
        <v>117.8733</v>
      </c>
      <c r="J8953">
        <v>-30.282710000000002</v>
      </c>
      <c r="K8953">
        <v>58.965159999999997</v>
      </c>
      <c r="L8953">
        <v>120.77800000000001</v>
      </c>
      <c r="M8953">
        <v>182.5908</v>
      </c>
      <c r="N8953">
        <v>271.83859999999999</v>
      </c>
      <c r="O8953">
        <v>66</v>
      </c>
      <c r="P8953">
        <v>117.41228</v>
      </c>
      <c r="Q8953">
        <v>8</v>
      </c>
      <c r="R8953" s="75">
        <v>36749</v>
      </c>
      <c r="T8953" t="s">
        <v>112</v>
      </c>
      <c r="U8953">
        <v>0.14470540000000001</v>
      </c>
      <c r="X8953" t="s">
        <v>114</v>
      </c>
      <c r="Z8953" s="97">
        <v>60500000</v>
      </c>
    </row>
    <row r="8954" spans="1:26">
      <c r="A8954" t="s">
        <v>72</v>
      </c>
      <c r="B8954" t="s">
        <v>58</v>
      </c>
      <c r="C8954" t="s">
        <v>17</v>
      </c>
      <c r="D8954" t="s">
        <v>100</v>
      </c>
      <c r="E8954">
        <v>24</v>
      </c>
      <c r="F8954">
        <v>1643.963</v>
      </c>
      <c r="G8954">
        <v>1520.903</v>
      </c>
      <c r="H8954">
        <v>65.568740000000005</v>
      </c>
      <c r="I8954">
        <v>117.90949999999999</v>
      </c>
      <c r="J8954">
        <v>-28.04731</v>
      </c>
      <c r="K8954">
        <v>61.228000000000002</v>
      </c>
      <c r="L8954">
        <v>123.0598</v>
      </c>
      <c r="M8954">
        <v>184.89160000000001</v>
      </c>
      <c r="N8954">
        <v>274.1669</v>
      </c>
      <c r="O8954">
        <v>66</v>
      </c>
      <c r="P8954">
        <v>117.41228</v>
      </c>
      <c r="Q8954">
        <v>8</v>
      </c>
      <c r="R8954" s="75">
        <v>36749</v>
      </c>
      <c r="T8954" t="s">
        <v>112</v>
      </c>
      <c r="U8954">
        <v>0.14470540000000001</v>
      </c>
      <c r="X8954" t="s">
        <v>114</v>
      </c>
      <c r="Z8954" s="97">
        <v>60600000</v>
      </c>
    </row>
    <row r="8955" spans="1:26">
      <c r="A8955" t="s">
        <v>72</v>
      </c>
      <c r="B8955" t="s">
        <v>58</v>
      </c>
      <c r="C8955" t="s">
        <v>18</v>
      </c>
      <c r="D8955" t="s">
        <v>100</v>
      </c>
      <c r="E8955">
        <v>1</v>
      </c>
      <c r="F8955">
        <v>1568.0119999999999</v>
      </c>
      <c r="G8955">
        <v>1568.0119999999999</v>
      </c>
      <c r="H8955">
        <v>62.60445</v>
      </c>
      <c r="I8955">
        <v>118.0677</v>
      </c>
      <c r="J8955">
        <v>-151.3098</v>
      </c>
      <c r="K8955">
        <v>-61.914749999999998</v>
      </c>
      <c r="L8955">
        <v>0</v>
      </c>
      <c r="M8955">
        <v>61.914749999999998</v>
      </c>
      <c r="N8955">
        <v>151.3098</v>
      </c>
      <c r="O8955">
        <v>66</v>
      </c>
      <c r="P8955">
        <v>117.41228</v>
      </c>
      <c r="Q8955">
        <v>9</v>
      </c>
      <c r="R8955" s="75">
        <v>36781</v>
      </c>
      <c r="T8955" t="s">
        <v>112</v>
      </c>
      <c r="U8955">
        <v>0.145978</v>
      </c>
      <c r="X8955" t="s">
        <v>114</v>
      </c>
      <c r="Z8955" s="97">
        <v>60700000</v>
      </c>
    </row>
    <row r="8956" spans="1:26">
      <c r="A8956" t="s">
        <v>72</v>
      </c>
      <c r="B8956" t="s">
        <v>58</v>
      </c>
      <c r="C8956" t="s">
        <v>18</v>
      </c>
      <c r="D8956" t="s">
        <v>100</v>
      </c>
      <c r="E8956">
        <v>2</v>
      </c>
      <c r="F8956">
        <v>1560.1079999999999</v>
      </c>
      <c r="G8956">
        <v>1560.1079999999999</v>
      </c>
      <c r="H8956">
        <v>64.10463</v>
      </c>
      <c r="I8956">
        <v>118.1289</v>
      </c>
      <c r="J8956">
        <v>-151.38829999999999</v>
      </c>
      <c r="K8956">
        <v>-61.946849999999998</v>
      </c>
      <c r="L8956">
        <v>0</v>
      </c>
      <c r="M8956">
        <v>61.946849999999998</v>
      </c>
      <c r="N8956">
        <v>151.38829999999999</v>
      </c>
      <c r="O8956">
        <v>66</v>
      </c>
      <c r="P8956">
        <v>117.41228</v>
      </c>
      <c r="Q8956">
        <v>9</v>
      </c>
      <c r="R8956" s="75">
        <v>36781</v>
      </c>
      <c r="T8956" t="s">
        <v>112</v>
      </c>
      <c r="U8956">
        <v>0.145978</v>
      </c>
      <c r="X8956" t="s">
        <v>114</v>
      </c>
      <c r="Z8956" s="97">
        <v>60800000</v>
      </c>
    </row>
    <row r="8957" spans="1:26">
      <c r="A8957" t="s">
        <v>72</v>
      </c>
      <c r="B8957" t="s">
        <v>58</v>
      </c>
      <c r="C8957" t="s">
        <v>18</v>
      </c>
      <c r="D8957" t="s">
        <v>100</v>
      </c>
      <c r="E8957">
        <v>3</v>
      </c>
      <c r="F8957">
        <v>1541.307</v>
      </c>
      <c r="G8957">
        <v>1541.307</v>
      </c>
      <c r="H8957">
        <v>61.997610000000002</v>
      </c>
      <c r="I8957">
        <v>118.1794</v>
      </c>
      <c r="J8957">
        <v>-151.453</v>
      </c>
      <c r="K8957">
        <v>-61.973329999999997</v>
      </c>
      <c r="L8957">
        <v>0</v>
      </c>
      <c r="M8957">
        <v>61.973329999999997</v>
      </c>
      <c r="N8957">
        <v>151.453</v>
      </c>
      <c r="O8957">
        <v>66</v>
      </c>
      <c r="P8957">
        <v>117.41228</v>
      </c>
      <c r="Q8957">
        <v>9</v>
      </c>
      <c r="R8957" s="75">
        <v>36781</v>
      </c>
      <c r="T8957" t="s">
        <v>112</v>
      </c>
      <c r="U8957">
        <v>0.145978</v>
      </c>
      <c r="X8957" t="s">
        <v>114</v>
      </c>
      <c r="Z8957" s="97">
        <v>60800000</v>
      </c>
    </row>
    <row r="8958" spans="1:26">
      <c r="A8958" t="s">
        <v>72</v>
      </c>
      <c r="B8958" t="s">
        <v>58</v>
      </c>
      <c r="C8958" t="s">
        <v>18</v>
      </c>
      <c r="D8958" t="s">
        <v>100</v>
      </c>
      <c r="E8958">
        <v>4</v>
      </c>
      <c r="F8958">
        <v>1531.0119999999999</v>
      </c>
      <c r="G8958">
        <v>1531.0119999999999</v>
      </c>
      <c r="H8958">
        <v>61.929679999999998</v>
      </c>
      <c r="I8958">
        <v>118.10380000000001</v>
      </c>
      <c r="J8958">
        <v>-151.3562</v>
      </c>
      <c r="K8958">
        <v>-61.933720000000001</v>
      </c>
      <c r="L8958">
        <v>0</v>
      </c>
      <c r="M8958">
        <v>61.933720000000001</v>
      </c>
      <c r="N8958">
        <v>151.3562</v>
      </c>
      <c r="O8958">
        <v>66</v>
      </c>
      <c r="P8958">
        <v>117.41228</v>
      </c>
      <c r="Q8958">
        <v>9</v>
      </c>
      <c r="R8958" s="75">
        <v>36781</v>
      </c>
      <c r="T8958" t="s">
        <v>112</v>
      </c>
      <c r="U8958">
        <v>0.145978</v>
      </c>
      <c r="X8958" t="s">
        <v>114</v>
      </c>
      <c r="Z8958" s="97">
        <v>60800000</v>
      </c>
    </row>
    <row r="8959" spans="1:26">
      <c r="A8959" t="s">
        <v>72</v>
      </c>
      <c r="B8959" t="s">
        <v>58</v>
      </c>
      <c r="C8959" t="s">
        <v>18</v>
      </c>
      <c r="D8959" t="s">
        <v>100</v>
      </c>
      <c r="E8959">
        <v>5</v>
      </c>
      <c r="F8959">
        <v>1559.99</v>
      </c>
      <c r="G8959">
        <v>1559.99</v>
      </c>
      <c r="H8959">
        <v>61.082599999999999</v>
      </c>
      <c r="I8959">
        <v>118.1294</v>
      </c>
      <c r="J8959">
        <v>-151.38890000000001</v>
      </c>
      <c r="K8959">
        <v>-61.947119999999998</v>
      </c>
      <c r="L8959">
        <v>0</v>
      </c>
      <c r="M8959">
        <v>61.947119999999998</v>
      </c>
      <c r="N8959">
        <v>151.38890000000001</v>
      </c>
      <c r="O8959">
        <v>66</v>
      </c>
      <c r="P8959">
        <v>117.41228</v>
      </c>
      <c r="Q8959">
        <v>9</v>
      </c>
      <c r="R8959" s="75">
        <v>36781</v>
      </c>
      <c r="T8959" t="s">
        <v>112</v>
      </c>
      <c r="U8959">
        <v>0.145978</v>
      </c>
      <c r="X8959" t="s">
        <v>114</v>
      </c>
      <c r="Z8959" s="97">
        <v>60800000</v>
      </c>
    </row>
    <row r="8960" spans="1:26">
      <c r="A8960" t="s">
        <v>72</v>
      </c>
      <c r="B8960" t="s">
        <v>58</v>
      </c>
      <c r="C8960" t="s">
        <v>18</v>
      </c>
      <c r="D8960" t="s">
        <v>100</v>
      </c>
      <c r="E8960">
        <v>6</v>
      </c>
      <c r="F8960">
        <v>1599.787</v>
      </c>
      <c r="G8960">
        <v>1599.787</v>
      </c>
      <c r="H8960">
        <v>61.154809999999998</v>
      </c>
      <c r="I8960">
        <v>117.9883</v>
      </c>
      <c r="J8960">
        <v>-151.2081</v>
      </c>
      <c r="K8960">
        <v>-61.873139999999999</v>
      </c>
      <c r="L8960">
        <v>0</v>
      </c>
      <c r="M8960">
        <v>61.873139999999999</v>
      </c>
      <c r="N8960">
        <v>151.2081</v>
      </c>
      <c r="O8960">
        <v>66</v>
      </c>
      <c r="P8960">
        <v>117.41228</v>
      </c>
      <c r="Q8960">
        <v>9</v>
      </c>
      <c r="R8960" s="75">
        <v>36781</v>
      </c>
      <c r="T8960" t="s">
        <v>112</v>
      </c>
      <c r="U8960">
        <v>0.145978</v>
      </c>
      <c r="X8960" t="s">
        <v>114</v>
      </c>
      <c r="Z8960" s="97">
        <v>60600000</v>
      </c>
    </row>
    <row r="8961" spans="1:26">
      <c r="A8961" t="s">
        <v>72</v>
      </c>
      <c r="B8961" t="s">
        <v>58</v>
      </c>
      <c r="C8961" t="s">
        <v>18</v>
      </c>
      <c r="D8961" t="s">
        <v>100</v>
      </c>
      <c r="E8961">
        <v>7</v>
      </c>
      <c r="F8961">
        <v>1654.3</v>
      </c>
      <c r="G8961">
        <v>1654.3</v>
      </c>
      <c r="H8961">
        <v>61.662269999999999</v>
      </c>
      <c r="I8961">
        <v>118.1995</v>
      </c>
      <c r="J8961">
        <v>-151.47880000000001</v>
      </c>
      <c r="K8961">
        <v>-61.983890000000002</v>
      </c>
      <c r="L8961">
        <v>0</v>
      </c>
      <c r="M8961">
        <v>61.983890000000002</v>
      </c>
      <c r="N8961">
        <v>151.47880000000001</v>
      </c>
      <c r="O8961">
        <v>66</v>
      </c>
      <c r="P8961">
        <v>117.41228</v>
      </c>
      <c r="Q8961">
        <v>9</v>
      </c>
      <c r="R8961" s="75">
        <v>36781</v>
      </c>
      <c r="T8961" t="s">
        <v>112</v>
      </c>
      <c r="U8961">
        <v>0.145978</v>
      </c>
      <c r="X8961" t="s">
        <v>114</v>
      </c>
      <c r="Z8961" s="97">
        <v>60900000</v>
      </c>
    </row>
    <row r="8962" spans="1:26">
      <c r="A8962" t="s">
        <v>72</v>
      </c>
      <c r="B8962" t="s">
        <v>58</v>
      </c>
      <c r="C8962" t="s">
        <v>18</v>
      </c>
      <c r="D8962" t="s">
        <v>100</v>
      </c>
      <c r="E8962">
        <v>8</v>
      </c>
      <c r="F8962">
        <v>1701.8520000000001</v>
      </c>
      <c r="G8962">
        <v>1701.8520000000001</v>
      </c>
      <c r="H8962">
        <v>65.256159999999994</v>
      </c>
      <c r="I8962">
        <v>118.199</v>
      </c>
      <c r="J8962">
        <v>-151.47810000000001</v>
      </c>
      <c r="K8962">
        <v>-61.983600000000003</v>
      </c>
      <c r="L8962">
        <v>0</v>
      </c>
      <c r="M8962">
        <v>61.983600000000003</v>
      </c>
      <c r="N8962">
        <v>151.47810000000001</v>
      </c>
      <c r="O8962">
        <v>66</v>
      </c>
      <c r="P8962">
        <v>117.41228</v>
      </c>
      <c r="Q8962">
        <v>9</v>
      </c>
      <c r="R8962" s="75">
        <v>36781</v>
      </c>
      <c r="T8962" t="s">
        <v>112</v>
      </c>
      <c r="U8962">
        <v>0.145978</v>
      </c>
      <c r="X8962" t="s">
        <v>114</v>
      </c>
      <c r="Z8962" s="97">
        <v>60900000</v>
      </c>
    </row>
    <row r="8963" spans="1:26">
      <c r="A8963" t="s">
        <v>72</v>
      </c>
      <c r="B8963" t="s">
        <v>58</v>
      </c>
      <c r="C8963" t="s">
        <v>18</v>
      </c>
      <c r="D8963" t="s">
        <v>100</v>
      </c>
      <c r="E8963">
        <v>9</v>
      </c>
      <c r="F8963">
        <v>1726.617</v>
      </c>
      <c r="G8963">
        <v>1726.617</v>
      </c>
      <c r="H8963">
        <v>73.630390000000006</v>
      </c>
      <c r="I8963">
        <v>118.1417</v>
      </c>
      <c r="J8963">
        <v>-151.40469999999999</v>
      </c>
      <c r="K8963">
        <v>-61.953560000000003</v>
      </c>
      <c r="L8963">
        <v>0</v>
      </c>
      <c r="M8963">
        <v>61.953560000000003</v>
      </c>
      <c r="N8963">
        <v>151.40469999999999</v>
      </c>
      <c r="O8963">
        <v>66</v>
      </c>
      <c r="P8963">
        <v>117.41228</v>
      </c>
      <c r="Q8963">
        <v>9</v>
      </c>
      <c r="R8963" s="75">
        <v>36781</v>
      </c>
      <c r="T8963" t="s">
        <v>112</v>
      </c>
      <c r="U8963">
        <v>0.145978</v>
      </c>
      <c r="X8963" t="s">
        <v>114</v>
      </c>
      <c r="Z8963" s="97">
        <v>60800000</v>
      </c>
    </row>
    <row r="8964" spans="1:26">
      <c r="A8964" t="s">
        <v>72</v>
      </c>
      <c r="B8964" t="s">
        <v>58</v>
      </c>
      <c r="C8964" t="s">
        <v>18</v>
      </c>
      <c r="D8964" t="s">
        <v>100</v>
      </c>
      <c r="E8964">
        <v>10</v>
      </c>
      <c r="F8964">
        <v>1736.944</v>
      </c>
      <c r="G8964">
        <v>1736.944</v>
      </c>
      <c r="H8964">
        <v>79.376050000000006</v>
      </c>
      <c r="I8964">
        <v>118.08069999999999</v>
      </c>
      <c r="J8964">
        <v>-151.32660000000001</v>
      </c>
      <c r="K8964">
        <v>-61.921599999999998</v>
      </c>
      <c r="L8964">
        <v>0</v>
      </c>
      <c r="M8964">
        <v>61.921599999999998</v>
      </c>
      <c r="N8964">
        <v>151.32660000000001</v>
      </c>
      <c r="O8964">
        <v>66</v>
      </c>
      <c r="P8964">
        <v>117.41228</v>
      </c>
      <c r="Q8964">
        <v>9</v>
      </c>
      <c r="R8964" s="75">
        <v>36781</v>
      </c>
      <c r="T8964" t="s">
        <v>112</v>
      </c>
      <c r="U8964">
        <v>0.145978</v>
      </c>
      <c r="X8964" t="s">
        <v>114</v>
      </c>
      <c r="Z8964" s="97">
        <v>60700000</v>
      </c>
    </row>
    <row r="8965" spans="1:26">
      <c r="A8965" t="s">
        <v>72</v>
      </c>
      <c r="B8965" t="s">
        <v>58</v>
      </c>
      <c r="C8965" t="s">
        <v>18</v>
      </c>
      <c r="D8965" t="s">
        <v>100</v>
      </c>
      <c r="E8965">
        <v>11</v>
      </c>
      <c r="F8965">
        <v>1753.91</v>
      </c>
      <c r="G8965">
        <v>1753.91</v>
      </c>
      <c r="H8965">
        <v>85.067440000000005</v>
      </c>
      <c r="I8965">
        <v>117.9992</v>
      </c>
      <c r="J8965">
        <v>-151.22200000000001</v>
      </c>
      <c r="K8965">
        <v>-61.878810000000001</v>
      </c>
      <c r="L8965">
        <v>0</v>
      </c>
      <c r="M8965">
        <v>61.878810000000001</v>
      </c>
      <c r="N8965">
        <v>151.22200000000001</v>
      </c>
      <c r="O8965">
        <v>66</v>
      </c>
      <c r="P8965">
        <v>117.41228</v>
      </c>
      <c r="Q8965">
        <v>9</v>
      </c>
      <c r="R8965" s="75">
        <v>36781</v>
      </c>
      <c r="T8965" t="s">
        <v>112</v>
      </c>
      <c r="U8965">
        <v>0.145978</v>
      </c>
      <c r="X8965" t="s">
        <v>114</v>
      </c>
      <c r="Z8965" s="97">
        <v>60700000</v>
      </c>
    </row>
    <row r="8966" spans="1:26">
      <c r="A8966" t="s">
        <v>72</v>
      </c>
      <c r="B8966" t="s">
        <v>58</v>
      </c>
      <c r="C8966" t="s">
        <v>18</v>
      </c>
      <c r="D8966" t="s">
        <v>100</v>
      </c>
      <c r="E8966">
        <v>12</v>
      </c>
      <c r="F8966">
        <v>1744.346</v>
      </c>
      <c r="G8966">
        <v>1747.518</v>
      </c>
      <c r="H8966">
        <v>86.069109999999995</v>
      </c>
      <c r="I8966">
        <v>118.16379999999999</v>
      </c>
      <c r="J8966">
        <v>-154.60499999999999</v>
      </c>
      <c r="K8966">
        <v>-65.137150000000005</v>
      </c>
      <c r="L8966">
        <v>-3.1719970000000002</v>
      </c>
      <c r="M8966">
        <v>58.793149999999997</v>
      </c>
      <c r="N8966">
        <v>148.261</v>
      </c>
      <c r="O8966">
        <v>66</v>
      </c>
      <c r="P8966">
        <v>117.41228</v>
      </c>
      <c r="Q8966">
        <v>9</v>
      </c>
      <c r="R8966" s="75">
        <v>36781</v>
      </c>
      <c r="T8966" t="s">
        <v>112</v>
      </c>
      <c r="U8966">
        <v>0.145978</v>
      </c>
      <c r="X8966" t="s">
        <v>114</v>
      </c>
      <c r="Z8966" s="97">
        <v>60800000</v>
      </c>
    </row>
    <row r="8967" spans="1:26">
      <c r="A8967" t="s">
        <v>72</v>
      </c>
      <c r="B8967" t="s">
        <v>58</v>
      </c>
      <c r="C8967" t="s">
        <v>18</v>
      </c>
      <c r="D8967" t="s">
        <v>100</v>
      </c>
      <c r="E8967">
        <v>13</v>
      </c>
      <c r="F8967">
        <v>1722.663</v>
      </c>
      <c r="G8967">
        <v>1027.6659999999999</v>
      </c>
      <c r="H8967">
        <v>85.840109999999996</v>
      </c>
      <c r="I8967">
        <v>118.0347</v>
      </c>
      <c r="J8967">
        <v>543.72950000000003</v>
      </c>
      <c r="K8967">
        <v>633.09960000000001</v>
      </c>
      <c r="L8967">
        <v>694.99710000000005</v>
      </c>
      <c r="M8967">
        <v>756.89449999999999</v>
      </c>
      <c r="N8967">
        <v>846.26459999999997</v>
      </c>
      <c r="O8967">
        <v>66</v>
      </c>
      <c r="P8967">
        <v>117.41228</v>
      </c>
      <c r="Q8967">
        <v>9</v>
      </c>
      <c r="R8967" s="75">
        <v>36781</v>
      </c>
      <c r="T8967" t="s">
        <v>112</v>
      </c>
      <c r="U8967">
        <v>0.145978</v>
      </c>
      <c r="X8967" t="s">
        <v>114</v>
      </c>
      <c r="Z8967" s="97">
        <v>60700000</v>
      </c>
    </row>
    <row r="8968" spans="1:26">
      <c r="A8968" t="s">
        <v>72</v>
      </c>
      <c r="B8968" t="s">
        <v>58</v>
      </c>
      <c r="C8968" t="s">
        <v>18</v>
      </c>
      <c r="D8968" t="s">
        <v>100</v>
      </c>
      <c r="E8968">
        <v>14</v>
      </c>
      <c r="F8968">
        <v>1742.2809999999999</v>
      </c>
      <c r="G8968">
        <v>213.26259999999999</v>
      </c>
      <c r="H8968">
        <v>83.963099999999997</v>
      </c>
      <c r="I8968">
        <v>118.1036</v>
      </c>
      <c r="J8968">
        <v>1377.662</v>
      </c>
      <c r="K8968">
        <v>1467.085</v>
      </c>
      <c r="L8968">
        <v>1529.018</v>
      </c>
      <c r="M8968">
        <v>1590.952</v>
      </c>
      <c r="N8968">
        <v>1680.374</v>
      </c>
      <c r="O8968">
        <v>66</v>
      </c>
      <c r="P8968">
        <v>117.41228</v>
      </c>
      <c r="Q8968">
        <v>9</v>
      </c>
      <c r="R8968" s="75">
        <v>36781</v>
      </c>
      <c r="T8968" t="s">
        <v>112</v>
      </c>
      <c r="U8968">
        <v>0.145978</v>
      </c>
      <c r="X8968" t="s">
        <v>114</v>
      </c>
      <c r="Z8968" s="97">
        <v>60800000</v>
      </c>
    </row>
    <row r="8969" spans="1:26">
      <c r="A8969" t="s">
        <v>72</v>
      </c>
      <c r="B8969" t="s">
        <v>58</v>
      </c>
      <c r="C8969" t="s">
        <v>18</v>
      </c>
      <c r="D8969" t="s">
        <v>100</v>
      </c>
      <c r="E8969">
        <v>15</v>
      </c>
      <c r="F8969">
        <v>1736.135</v>
      </c>
      <c r="G8969">
        <v>212.29689999999999</v>
      </c>
      <c r="H8969">
        <v>83.848529999999997</v>
      </c>
      <c r="I8969">
        <v>118.0145</v>
      </c>
      <c r="J8969">
        <v>1372.596</v>
      </c>
      <c r="K8969">
        <v>1461.951</v>
      </c>
      <c r="L8969">
        <v>1523.838</v>
      </c>
      <c r="M8969">
        <v>1585.7249999999999</v>
      </c>
      <c r="N8969">
        <v>1675.079</v>
      </c>
      <c r="O8969">
        <v>66</v>
      </c>
      <c r="P8969">
        <v>117.41228</v>
      </c>
      <c r="Q8969">
        <v>9</v>
      </c>
      <c r="R8969" s="75">
        <v>36781</v>
      </c>
      <c r="T8969" t="s">
        <v>112</v>
      </c>
      <c r="U8969">
        <v>0.145978</v>
      </c>
      <c r="X8969" t="s">
        <v>114</v>
      </c>
      <c r="Z8969" s="97">
        <v>60700000</v>
      </c>
    </row>
    <row r="8970" spans="1:26">
      <c r="A8970" t="s">
        <v>72</v>
      </c>
      <c r="B8970" t="s">
        <v>58</v>
      </c>
      <c r="C8970" t="s">
        <v>18</v>
      </c>
      <c r="D8970" t="s">
        <v>100</v>
      </c>
      <c r="E8970">
        <v>16</v>
      </c>
      <c r="F8970">
        <v>1714.9870000000001</v>
      </c>
      <c r="G8970">
        <v>212.00970000000001</v>
      </c>
      <c r="H8970">
        <v>84.611140000000006</v>
      </c>
      <c r="I8970">
        <v>118.0269</v>
      </c>
      <c r="J8970">
        <v>1351.72</v>
      </c>
      <c r="K8970">
        <v>1441.0840000000001</v>
      </c>
      <c r="L8970">
        <v>1502.9770000000001</v>
      </c>
      <c r="M8970">
        <v>1564.8710000000001</v>
      </c>
      <c r="N8970">
        <v>1654.2349999999999</v>
      </c>
      <c r="O8970">
        <v>66</v>
      </c>
      <c r="P8970">
        <v>117.41228</v>
      </c>
      <c r="Q8970">
        <v>9</v>
      </c>
      <c r="R8970" s="75">
        <v>36781</v>
      </c>
      <c r="T8970" t="s">
        <v>112</v>
      </c>
      <c r="U8970">
        <v>0.145978</v>
      </c>
      <c r="X8970" t="s">
        <v>114</v>
      </c>
      <c r="Z8970" s="97">
        <v>60700000</v>
      </c>
    </row>
    <row r="8971" spans="1:26">
      <c r="A8971" t="s">
        <v>72</v>
      </c>
      <c r="B8971" t="s">
        <v>58</v>
      </c>
      <c r="C8971" t="s">
        <v>18</v>
      </c>
      <c r="D8971" t="s">
        <v>100</v>
      </c>
      <c r="E8971">
        <v>17</v>
      </c>
      <c r="F8971">
        <v>1677.6030000000001</v>
      </c>
      <c r="G8971">
        <v>212.1534</v>
      </c>
      <c r="H8971">
        <v>83.401060000000001</v>
      </c>
      <c r="I8971">
        <v>118.0834</v>
      </c>
      <c r="J8971">
        <v>1314.1189999999999</v>
      </c>
      <c r="K8971">
        <v>1403.5260000000001</v>
      </c>
      <c r="L8971">
        <v>1465.4490000000001</v>
      </c>
      <c r="M8971">
        <v>1527.3720000000001</v>
      </c>
      <c r="N8971">
        <v>1616.779</v>
      </c>
      <c r="O8971">
        <v>66</v>
      </c>
      <c r="P8971">
        <v>117.41228</v>
      </c>
      <c r="Q8971">
        <v>9</v>
      </c>
      <c r="R8971" s="75">
        <v>36781</v>
      </c>
      <c r="T8971" t="s">
        <v>112</v>
      </c>
      <c r="U8971">
        <v>0.145978</v>
      </c>
      <c r="X8971" t="s">
        <v>114</v>
      </c>
      <c r="Z8971" s="97">
        <v>60700000</v>
      </c>
    </row>
    <row r="8972" spans="1:26">
      <c r="A8972" t="s">
        <v>72</v>
      </c>
      <c r="B8972" t="s">
        <v>58</v>
      </c>
      <c r="C8972" t="s">
        <v>18</v>
      </c>
      <c r="D8972" t="s">
        <v>100</v>
      </c>
      <c r="E8972">
        <v>18</v>
      </c>
      <c r="F8972">
        <v>1641.078</v>
      </c>
      <c r="G8972">
        <v>211.09989999999999</v>
      </c>
      <c r="H8972">
        <v>80.933229999999995</v>
      </c>
      <c r="I8972">
        <v>118.131</v>
      </c>
      <c r="J8972">
        <v>1278.587</v>
      </c>
      <c r="K8972">
        <v>1368.03</v>
      </c>
      <c r="L8972">
        <v>1429.9780000000001</v>
      </c>
      <c r="M8972">
        <v>1491.9259999999999</v>
      </c>
      <c r="N8972">
        <v>1581.3689999999999</v>
      </c>
      <c r="O8972">
        <v>66</v>
      </c>
      <c r="P8972">
        <v>117.41228</v>
      </c>
      <c r="Q8972">
        <v>9</v>
      </c>
      <c r="R8972" s="75">
        <v>36781</v>
      </c>
      <c r="T8972" t="s">
        <v>112</v>
      </c>
      <c r="U8972">
        <v>0.145978</v>
      </c>
      <c r="X8972" t="s">
        <v>114</v>
      </c>
      <c r="Z8972" s="97">
        <v>60800000</v>
      </c>
    </row>
    <row r="8973" spans="1:26">
      <c r="A8973" t="s">
        <v>72</v>
      </c>
      <c r="B8973" t="s">
        <v>58</v>
      </c>
      <c r="C8973" t="s">
        <v>18</v>
      </c>
      <c r="D8973" t="s">
        <v>100</v>
      </c>
      <c r="E8973">
        <v>19</v>
      </c>
      <c r="F8973">
        <v>1639.4580000000001</v>
      </c>
      <c r="G8973">
        <v>732.29309999999998</v>
      </c>
      <c r="H8973">
        <v>77.711830000000006</v>
      </c>
      <c r="I8973">
        <v>118.036</v>
      </c>
      <c r="J8973">
        <v>755.89520000000005</v>
      </c>
      <c r="K8973">
        <v>845.2663</v>
      </c>
      <c r="L8973">
        <v>907.1644</v>
      </c>
      <c r="M8973">
        <v>969.06259999999997</v>
      </c>
      <c r="N8973">
        <v>1058.434</v>
      </c>
      <c r="O8973">
        <v>66</v>
      </c>
      <c r="P8973">
        <v>117.41228</v>
      </c>
      <c r="Q8973">
        <v>9</v>
      </c>
      <c r="R8973" s="75">
        <v>36781</v>
      </c>
      <c r="T8973" t="s">
        <v>112</v>
      </c>
      <c r="U8973">
        <v>0.145978</v>
      </c>
      <c r="X8973" t="s">
        <v>114</v>
      </c>
      <c r="Z8973" s="97">
        <v>60700000</v>
      </c>
    </row>
    <row r="8974" spans="1:26">
      <c r="A8974" t="s">
        <v>72</v>
      </c>
      <c r="B8974" t="s">
        <v>58</v>
      </c>
      <c r="C8974" t="s">
        <v>18</v>
      </c>
      <c r="D8974" t="s">
        <v>100</v>
      </c>
      <c r="E8974">
        <v>20</v>
      </c>
      <c r="F8974">
        <v>1621.047</v>
      </c>
      <c r="G8974">
        <v>1231.9949999999999</v>
      </c>
      <c r="H8974">
        <v>75.3185</v>
      </c>
      <c r="I8974">
        <v>118.2008</v>
      </c>
      <c r="J8974">
        <v>237.57159999999999</v>
      </c>
      <c r="K8974">
        <v>327.06740000000002</v>
      </c>
      <c r="L8974">
        <v>389.05200000000002</v>
      </c>
      <c r="M8974">
        <v>451.03660000000002</v>
      </c>
      <c r="N8974">
        <v>540.53240000000005</v>
      </c>
      <c r="O8974">
        <v>66</v>
      </c>
      <c r="P8974">
        <v>117.41228</v>
      </c>
      <c r="Q8974">
        <v>9</v>
      </c>
      <c r="R8974" s="75">
        <v>36781</v>
      </c>
      <c r="T8974" t="s">
        <v>112</v>
      </c>
      <c r="U8974">
        <v>0.145978</v>
      </c>
      <c r="X8974" t="s">
        <v>114</v>
      </c>
      <c r="Z8974" s="97">
        <v>60900000</v>
      </c>
    </row>
    <row r="8975" spans="1:26">
      <c r="A8975" t="s">
        <v>72</v>
      </c>
      <c r="B8975" t="s">
        <v>58</v>
      </c>
      <c r="C8975" t="s">
        <v>18</v>
      </c>
      <c r="D8975" t="s">
        <v>100</v>
      </c>
      <c r="E8975">
        <v>21</v>
      </c>
      <c r="F8975">
        <v>1615.8</v>
      </c>
      <c r="G8975">
        <v>1362.9559999999999</v>
      </c>
      <c r="H8975">
        <v>73.569410000000005</v>
      </c>
      <c r="I8975">
        <v>117.9796</v>
      </c>
      <c r="J8975">
        <v>101.6473</v>
      </c>
      <c r="K8975">
        <v>190.97569999999999</v>
      </c>
      <c r="L8975">
        <v>252.8442</v>
      </c>
      <c r="M8975">
        <v>314.71280000000002</v>
      </c>
      <c r="N8975">
        <v>404.0412</v>
      </c>
      <c r="O8975">
        <v>66</v>
      </c>
      <c r="P8975">
        <v>117.41228</v>
      </c>
      <c r="Q8975">
        <v>9</v>
      </c>
      <c r="R8975" s="75">
        <v>36781</v>
      </c>
      <c r="T8975" t="s">
        <v>112</v>
      </c>
      <c r="U8975">
        <v>0.145978</v>
      </c>
      <c r="X8975" t="s">
        <v>114</v>
      </c>
      <c r="Z8975" s="97">
        <v>60600000</v>
      </c>
    </row>
    <row r="8976" spans="1:26">
      <c r="A8976" t="s">
        <v>72</v>
      </c>
      <c r="B8976" t="s">
        <v>58</v>
      </c>
      <c r="C8976" t="s">
        <v>18</v>
      </c>
      <c r="D8976" t="s">
        <v>100</v>
      </c>
      <c r="E8976">
        <v>22</v>
      </c>
      <c r="F8976">
        <v>1604.739</v>
      </c>
      <c r="G8976">
        <v>1449.2760000000001</v>
      </c>
      <c r="H8976">
        <v>71.872559999999993</v>
      </c>
      <c r="I8976">
        <v>117.923</v>
      </c>
      <c r="J8976">
        <v>4.3388660000000003</v>
      </c>
      <c r="K8976">
        <v>93.624380000000002</v>
      </c>
      <c r="L8976">
        <v>155.4633</v>
      </c>
      <c r="M8976">
        <v>217.3021</v>
      </c>
      <c r="N8976">
        <v>306.58760000000001</v>
      </c>
      <c r="O8976">
        <v>66</v>
      </c>
      <c r="P8976">
        <v>117.41228</v>
      </c>
      <c r="Q8976">
        <v>9</v>
      </c>
      <c r="R8976" s="75">
        <v>36781</v>
      </c>
      <c r="T8976" t="s">
        <v>112</v>
      </c>
      <c r="U8976">
        <v>0.145978</v>
      </c>
      <c r="X8976" t="s">
        <v>114</v>
      </c>
      <c r="Z8976" s="97">
        <v>60600000</v>
      </c>
    </row>
    <row r="8977" spans="1:26">
      <c r="A8977" t="s">
        <v>72</v>
      </c>
      <c r="B8977" t="s">
        <v>58</v>
      </c>
      <c r="C8977" t="s">
        <v>18</v>
      </c>
      <c r="D8977" t="s">
        <v>100</v>
      </c>
      <c r="E8977">
        <v>23</v>
      </c>
      <c r="F8977">
        <v>1591.261</v>
      </c>
      <c r="G8977">
        <v>1473.57</v>
      </c>
      <c r="H8977">
        <v>70.758139999999997</v>
      </c>
      <c r="I8977">
        <v>117.8484</v>
      </c>
      <c r="J8977">
        <v>-33.337969999999999</v>
      </c>
      <c r="K8977">
        <v>55.89105</v>
      </c>
      <c r="L8977">
        <v>117.6908</v>
      </c>
      <c r="M8977">
        <v>179.4905</v>
      </c>
      <c r="N8977">
        <v>268.71960000000001</v>
      </c>
      <c r="O8977">
        <v>66</v>
      </c>
      <c r="P8977">
        <v>117.41228</v>
      </c>
      <c r="Q8977">
        <v>9</v>
      </c>
      <c r="R8977" s="75">
        <v>36781</v>
      </c>
      <c r="T8977" t="s">
        <v>112</v>
      </c>
      <c r="U8977">
        <v>0.145978</v>
      </c>
      <c r="X8977" t="s">
        <v>114</v>
      </c>
      <c r="Z8977" s="97">
        <v>60500000</v>
      </c>
    </row>
    <row r="8978" spans="1:26">
      <c r="A8978" t="s">
        <v>72</v>
      </c>
      <c r="B8978" t="s">
        <v>58</v>
      </c>
      <c r="C8978" t="s">
        <v>18</v>
      </c>
      <c r="D8978" t="s">
        <v>100</v>
      </c>
      <c r="E8978">
        <v>24</v>
      </c>
      <c r="F8978">
        <v>1605.29</v>
      </c>
      <c r="G8978">
        <v>1473.4179999999999</v>
      </c>
      <c r="H8978">
        <v>69.898579999999995</v>
      </c>
      <c r="I8978">
        <v>117.8857</v>
      </c>
      <c r="J8978">
        <v>-19.204750000000001</v>
      </c>
      <c r="K8978">
        <v>70.052509999999998</v>
      </c>
      <c r="L8978">
        <v>131.87180000000001</v>
      </c>
      <c r="M8978">
        <v>193.69110000000001</v>
      </c>
      <c r="N8978">
        <v>282.94839999999999</v>
      </c>
      <c r="O8978">
        <v>66</v>
      </c>
      <c r="P8978">
        <v>117.41228</v>
      </c>
      <c r="Q8978">
        <v>9</v>
      </c>
      <c r="R8978" s="75">
        <v>36781</v>
      </c>
      <c r="T8978" t="s">
        <v>112</v>
      </c>
      <c r="U8978">
        <v>0.145978</v>
      </c>
      <c r="X8978" t="s">
        <v>114</v>
      </c>
      <c r="Z8978" s="97">
        <v>60500000</v>
      </c>
    </row>
    <row r="8979" spans="1:26">
      <c r="A8979" t="s">
        <v>72</v>
      </c>
      <c r="B8979" t="s">
        <v>58</v>
      </c>
      <c r="C8979" t="s">
        <v>20</v>
      </c>
      <c r="D8979" t="s">
        <v>100</v>
      </c>
      <c r="E8979">
        <v>1</v>
      </c>
      <c r="F8979">
        <v>1430.373</v>
      </c>
      <c r="G8979">
        <v>1430.373</v>
      </c>
      <c r="H8979">
        <v>60.574640000000002</v>
      </c>
      <c r="I8979">
        <v>118.0693</v>
      </c>
      <c r="J8979">
        <v>-151.31190000000001</v>
      </c>
      <c r="K8979">
        <v>-61.915590000000002</v>
      </c>
      <c r="L8979">
        <v>0</v>
      </c>
      <c r="M8979">
        <v>61.915590000000002</v>
      </c>
      <c r="N8979">
        <v>151.31190000000001</v>
      </c>
      <c r="O8979">
        <v>66</v>
      </c>
      <c r="P8979">
        <v>117.41228</v>
      </c>
      <c r="Q8979">
        <v>11</v>
      </c>
      <c r="R8979" s="75">
        <v>36465</v>
      </c>
      <c r="T8979" t="s">
        <v>112</v>
      </c>
      <c r="U8979">
        <v>0.1380884</v>
      </c>
      <c r="X8979" t="s">
        <v>114</v>
      </c>
      <c r="Z8979" s="97">
        <v>60700000</v>
      </c>
    </row>
    <row r="8980" spans="1:26">
      <c r="A8980" t="s">
        <v>72</v>
      </c>
      <c r="B8980" t="s">
        <v>58</v>
      </c>
      <c r="C8980" t="s">
        <v>20</v>
      </c>
      <c r="D8980" t="s">
        <v>100</v>
      </c>
      <c r="E8980">
        <v>2</v>
      </c>
      <c r="F8980">
        <v>1414.271</v>
      </c>
      <c r="G8980">
        <v>1414.271</v>
      </c>
      <c r="H8980">
        <v>60.741909999999997</v>
      </c>
      <c r="I8980">
        <v>118.03789999999999</v>
      </c>
      <c r="J8980">
        <v>-151.27170000000001</v>
      </c>
      <c r="K8980">
        <v>-61.89913</v>
      </c>
      <c r="L8980">
        <v>0</v>
      </c>
      <c r="M8980">
        <v>61.89913</v>
      </c>
      <c r="N8980">
        <v>151.27170000000001</v>
      </c>
      <c r="O8980">
        <v>66</v>
      </c>
      <c r="P8980">
        <v>117.41228</v>
      </c>
      <c r="Q8980">
        <v>11</v>
      </c>
      <c r="R8980" s="75">
        <v>36465</v>
      </c>
      <c r="T8980" t="s">
        <v>112</v>
      </c>
      <c r="U8980">
        <v>0.1380884</v>
      </c>
      <c r="X8980" t="s">
        <v>114</v>
      </c>
      <c r="Z8980" s="97">
        <v>60700000</v>
      </c>
    </row>
    <row r="8981" spans="1:26">
      <c r="A8981" t="s">
        <v>72</v>
      </c>
      <c r="B8981" t="s">
        <v>58</v>
      </c>
      <c r="C8981" t="s">
        <v>20</v>
      </c>
      <c r="D8981" t="s">
        <v>100</v>
      </c>
      <c r="E8981">
        <v>3</v>
      </c>
      <c r="F8981">
        <v>1399.171</v>
      </c>
      <c r="G8981">
        <v>1399.171</v>
      </c>
      <c r="H8981">
        <v>61.025300000000001</v>
      </c>
      <c r="I8981">
        <v>118.04349999999999</v>
      </c>
      <c r="J8981">
        <v>-151.27889999999999</v>
      </c>
      <c r="K8981">
        <v>-61.902090000000001</v>
      </c>
      <c r="L8981">
        <v>0</v>
      </c>
      <c r="M8981">
        <v>61.902090000000001</v>
      </c>
      <c r="N8981">
        <v>151.27889999999999</v>
      </c>
      <c r="O8981">
        <v>66</v>
      </c>
      <c r="P8981">
        <v>117.41228</v>
      </c>
      <c r="Q8981">
        <v>11</v>
      </c>
      <c r="R8981" s="75">
        <v>36465</v>
      </c>
      <c r="T8981" t="s">
        <v>112</v>
      </c>
      <c r="U8981">
        <v>0.1380884</v>
      </c>
      <c r="X8981" t="s">
        <v>114</v>
      </c>
      <c r="Z8981" s="97">
        <v>60700000</v>
      </c>
    </row>
    <row r="8982" spans="1:26">
      <c r="A8982" t="s">
        <v>72</v>
      </c>
      <c r="B8982" t="s">
        <v>58</v>
      </c>
      <c r="C8982" t="s">
        <v>20</v>
      </c>
      <c r="D8982" t="s">
        <v>100</v>
      </c>
      <c r="E8982">
        <v>4</v>
      </c>
      <c r="F8982">
        <v>1402.777</v>
      </c>
      <c r="G8982">
        <v>1402.777</v>
      </c>
      <c r="H8982">
        <v>59.669379999999997</v>
      </c>
      <c r="I8982">
        <v>118.121</v>
      </c>
      <c r="J8982">
        <v>-151.37809999999999</v>
      </c>
      <c r="K8982">
        <v>-61.942700000000002</v>
      </c>
      <c r="L8982">
        <v>0</v>
      </c>
      <c r="M8982">
        <v>61.942700000000002</v>
      </c>
      <c r="N8982">
        <v>151.37809999999999</v>
      </c>
      <c r="O8982">
        <v>66</v>
      </c>
      <c r="P8982">
        <v>117.41228</v>
      </c>
      <c r="Q8982">
        <v>11</v>
      </c>
      <c r="R8982" s="75">
        <v>36465</v>
      </c>
      <c r="T8982" t="s">
        <v>112</v>
      </c>
      <c r="U8982">
        <v>0.1380884</v>
      </c>
      <c r="X8982" t="s">
        <v>114</v>
      </c>
      <c r="Z8982" s="97">
        <v>60800000</v>
      </c>
    </row>
    <row r="8983" spans="1:26">
      <c r="A8983" t="s">
        <v>72</v>
      </c>
      <c r="B8983" t="s">
        <v>58</v>
      </c>
      <c r="C8983" t="s">
        <v>20</v>
      </c>
      <c r="D8983" t="s">
        <v>100</v>
      </c>
      <c r="E8983">
        <v>5</v>
      </c>
      <c r="F8983">
        <v>1413.55</v>
      </c>
      <c r="G8983">
        <v>1413.55</v>
      </c>
      <c r="H8983">
        <v>58.283230000000003</v>
      </c>
      <c r="I8983">
        <v>118.25149999999999</v>
      </c>
      <c r="J8983">
        <v>-151.5454</v>
      </c>
      <c r="K8983">
        <v>-62.011130000000001</v>
      </c>
      <c r="L8983">
        <v>0</v>
      </c>
      <c r="M8983">
        <v>62.011130000000001</v>
      </c>
      <c r="N8983">
        <v>151.5454</v>
      </c>
      <c r="O8983">
        <v>66</v>
      </c>
      <c r="P8983">
        <v>117.41228</v>
      </c>
      <c r="Q8983">
        <v>11</v>
      </c>
      <c r="R8983" s="75">
        <v>36465</v>
      </c>
      <c r="T8983" t="s">
        <v>112</v>
      </c>
      <c r="U8983">
        <v>0.1380884</v>
      </c>
      <c r="X8983" t="s">
        <v>114</v>
      </c>
      <c r="Z8983" s="97">
        <v>60900000</v>
      </c>
    </row>
    <row r="8984" spans="1:26">
      <c r="A8984" t="s">
        <v>72</v>
      </c>
      <c r="B8984" t="s">
        <v>58</v>
      </c>
      <c r="C8984" t="s">
        <v>20</v>
      </c>
      <c r="D8984" t="s">
        <v>100</v>
      </c>
      <c r="E8984">
        <v>6</v>
      </c>
      <c r="F8984">
        <v>1433.8510000000001</v>
      </c>
      <c r="G8984">
        <v>1433.8510000000001</v>
      </c>
      <c r="H8984">
        <v>59.393659999999997</v>
      </c>
      <c r="I8984">
        <v>118.2103</v>
      </c>
      <c r="J8984">
        <v>-151.49260000000001</v>
      </c>
      <c r="K8984">
        <v>-61.989550000000001</v>
      </c>
      <c r="L8984">
        <v>0</v>
      </c>
      <c r="M8984">
        <v>61.989550000000001</v>
      </c>
      <c r="N8984">
        <v>151.49260000000001</v>
      </c>
      <c r="O8984">
        <v>66</v>
      </c>
      <c r="P8984">
        <v>117.41228</v>
      </c>
      <c r="Q8984">
        <v>11</v>
      </c>
      <c r="R8984" s="75">
        <v>36465</v>
      </c>
      <c r="T8984" t="s">
        <v>112</v>
      </c>
      <c r="U8984">
        <v>0.1380884</v>
      </c>
      <c r="X8984" t="s">
        <v>114</v>
      </c>
      <c r="Z8984" s="97">
        <v>60900000</v>
      </c>
    </row>
    <row r="8985" spans="1:26">
      <c r="A8985" t="s">
        <v>72</v>
      </c>
      <c r="B8985" t="s">
        <v>58</v>
      </c>
      <c r="C8985" t="s">
        <v>20</v>
      </c>
      <c r="D8985" t="s">
        <v>100</v>
      </c>
      <c r="E8985">
        <v>7</v>
      </c>
      <c r="F8985">
        <v>1478.0889999999999</v>
      </c>
      <c r="G8985">
        <v>1478.0889999999999</v>
      </c>
      <c r="H8985">
        <v>58.583010000000002</v>
      </c>
      <c r="I8985">
        <v>118.1651</v>
      </c>
      <c r="J8985">
        <v>-151.43469999999999</v>
      </c>
      <c r="K8985">
        <v>-61.965859999999999</v>
      </c>
      <c r="L8985">
        <v>0</v>
      </c>
      <c r="M8985">
        <v>61.965859999999999</v>
      </c>
      <c r="N8985">
        <v>151.43469999999999</v>
      </c>
      <c r="O8985">
        <v>66</v>
      </c>
      <c r="P8985">
        <v>117.41228</v>
      </c>
      <c r="Q8985">
        <v>11</v>
      </c>
      <c r="R8985" s="75">
        <v>36465</v>
      </c>
      <c r="T8985" t="s">
        <v>112</v>
      </c>
      <c r="U8985">
        <v>0.1380884</v>
      </c>
      <c r="X8985" t="s">
        <v>114</v>
      </c>
      <c r="Z8985" s="97">
        <v>60800000</v>
      </c>
    </row>
    <row r="8986" spans="1:26">
      <c r="A8986" t="s">
        <v>72</v>
      </c>
      <c r="B8986" t="s">
        <v>58</v>
      </c>
      <c r="C8986" t="s">
        <v>20</v>
      </c>
      <c r="D8986" t="s">
        <v>100</v>
      </c>
      <c r="E8986">
        <v>8</v>
      </c>
      <c r="F8986">
        <v>1522.373</v>
      </c>
      <c r="G8986">
        <v>1522.373</v>
      </c>
      <c r="H8986">
        <v>58.936480000000003</v>
      </c>
      <c r="I8986">
        <v>118.2017</v>
      </c>
      <c r="J8986">
        <v>-151.48150000000001</v>
      </c>
      <c r="K8986">
        <v>-61.985010000000003</v>
      </c>
      <c r="L8986">
        <v>0</v>
      </c>
      <c r="M8986">
        <v>61.985010000000003</v>
      </c>
      <c r="N8986">
        <v>151.48150000000001</v>
      </c>
      <c r="O8986">
        <v>66</v>
      </c>
      <c r="P8986">
        <v>117.41228</v>
      </c>
      <c r="Q8986">
        <v>11</v>
      </c>
      <c r="R8986" s="75">
        <v>36465</v>
      </c>
      <c r="T8986" t="s">
        <v>112</v>
      </c>
      <c r="U8986">
        <v>0.1380884</v>
      </c>
      <c r="X8986" t="s">
        <v>114</v>
      </c>
      <c r="Z8986" s="97">
        <v>60900000</v>
      </c>
    </row>
    <row r="8987" spans="1:26">
      <c r="A8987" t="s">
        <v>72</v>
      </c>
      <c r="B8987" t="s">
        <v>58</v>
      </c>
      <c r="C8987" t="s">
        <v>20</v>
      </c>
      <c r="D8987" t="s">
        <v>100</v>
      </c>
      <c r="E8987">
        <v>9</v>
      </c>
      <c r="F8987">
        <v>1538.06</v>
      </c>
      <c r="G8987">
        <v>1538.06</v>
      </c>
      <c r="H8987">
        <v>60.821289999999998</v>
      </c>
      <c r="I8987">
        <v>118.2894</v>
      </c>
      <c r="J8987">
        <v>-151.59399999999999</v>
      </c>
      <c r="K8987">
        <v>-62.031039999999997</v>
      </c>
      <c r="L8987">
        <v>0</v>
      </c>
      <c r="M8987">
        <v>62.031039999999997</v>
      </c>
      <c r="N8987">
        <v>151.59399999999999</v>
      </c>
      <c r="O8987">
        <v>66</v>
      </c>
      <c r="P8987">
        <v>117.41228</v>
      </c>
      <c r="Q8987">
        <v>11</v>
      </c>
      <c r="R8987" s="75">
        <v>36465</v>
      </c>
      <c r="T8987" t="s">
        <v>112</v>
      </c>
      <c r="U8987">
        <v>0.1380884</v>
      </c>
      <c r="X8987" t="s">
        <v>114</v>
      </c>
      <c r="Z8987" s="97">
        <v>61000000</v>
      </c>
    </row>
    <row r="8988" spans="1:26">
      <c r="A8988" t="s">
        <v>72</v>
      </c>
      <c r="B8988" t="s">
        <v>58</v>
      </c>
      <c r="C8988" t="s">
        <v>20</v>
      </c>
      <c r="D8988" t="s">
        <v>100</v>
      </c>
      <c r="E8988">
        <v>10</v>
      </c>
      <c r="F8988">
        <v>1540.9580000000001</v>
      </c>
      <c r="G8988">
        <v>1540.9580000000001</v>
      </c>
      <c r="H8988">
        <v>65.856219999999993</v>
      </c>
      <c r="I8988">
        <v>118.23439999999999</v>
      </c>
      <c r="J8988">
        <v>-151.52340000000001</v>
      </c>
      <c r="K8988">
        <v>-62.002160000000003</v>
      </c>
      <c r="L8988">
        <v>0</v>
      </c>
      <c r="M8988">
        <v>62.002160000000003</v>
      </c>
      <c r="N8988">
        <v>151.52340000000001</v>
      </c>
      <c r="O8988">
        <v>66</v>
      </c>
      <c r="P8988">
        <v>117.41228</v>
      </c>
      <c r="Q8988">
        <v>11</v>
      </c>
      <c r="R8988" s="75">
        <v>36465</v>
      </c>
      <c r="T8988" t="s">
        <v>112</v>
      </c>
      <c r="U8988">
        <v>0.1380884</v>
      </c>
      <c r="X8988" t="s">
        <v>114</v>
      </c>
      <c r="Z8988" s="97">
        <v>60900000</v>
      </c>
    </row>
    <row r="8989" spans="1:26">
      <c r="A8989" t="s">
        <v>72</v>
      </c>
      <c r="B8989" t="s">
        <v>58</v>
      </c>
      <c r="C8989" t="s">
        <v>20</v>
      </c>
      <c r="D8989" t="s">
        <v>100</v>
      </c>
      <c r="E8989">
        <v>11</v>
      </c>
      <c r="F8989">
        <v>1555.1079999999999</v>
      </c>
      <c r="G8989">
        <v>1555.1079999999999</v>
      </c>
      <c r="H8989">
        <v>69.301599999999993</v>
      </c>
      <c r="I8989">
        <v>118.27370000000001</v>
      </c>
      <c r="J8989">
        <v>-151.57380000000001</v>
      </c>
      <c r="K8989">
        <v>-62.022770000000001</v>
      </c>
      <c r="L8989">
        <v>0</v>
      </c>
      <c r="M8989">
        <v>62.022770000000001</v>
      </c>
      <c r="N8989">
        <v>151.57380000000001</v>
      </c>
      <c r="O8989">
        <v>66</v>
      </c>
      <c r="P8989">
        <v>117.41228</v>
      </c>
      <c r="Q8989">
        <v>11</v>
      </c>
      <c r="R8989" s="75">
        <v>36465</v>
      </c>
      <c r="T8989" t="s">
        <v>112</v>
      </c>
      <c r="U8989">
        <v>0.1380884</v>
      </c>
      <c r="X8989" t="s">
        <v>114</v>
      </c>
      <c r="Z8989" s="97">
        <v>60900000</v>
      </c>
    </row>
    <row r="8990" spans="1:26">
      <c r="A8990" t="s">
        <v>72</v>
      </c>
      <c r="B8990" t="s">
        <v>58</v>
      </c>
      <c r="C8990" t="s">
        <v>20</v>
      </c>
      <c r="D8990" t="s">
        <v>100</v>
      </c>
      <c r="E8990">
        <v>12</v>
      </c>
      <c r="F8990">
        <v>1555.3789999999999</v>
      </c>
      <c r="G8990">
        <v>1555.3789999999999</v>
      </c>
      <c r="H8990">
        <v>72.397859999999994</v>
      </c>
      <c r="I8990">
        <v>118.32729999999999</v>
      </c>
      <c r="J8990">
        <v>-151.64250000000001</v>
      </c>
      <c r="K8990">
        <v>-62.050879999999999</v>
      </c>
      <c r="L8990">
        <v>0</v>
      </c>
      <c r="M8990">
        <v>62.050879999999999</v>
      </c>
      <c r="N8990">
        <v>151.64250000000001</v>
      </c>
      <c r="O8990">
        <v>66</v>
      </c>
      <c r="P8990">
        <v>117.41228</v>
      </c>
      <c r="Q8990">
        <v>11</v>
      </c>
      <c r="R8990" s="75">
        <v>36465</v>
      </c>
      <c r="T8990" t="s">
        <v>112</v>
      </c>
      <c r="U8990">
        <v>0.1380884</v>
      </c>
      <c r="X8990" t="s">
        <v>114</v>
      </c>
      <c r="Z8990" s="97">
        <v>61000000</v>
      </c>
    </row>
    <row r="8991" spans="1:26">
      <c r="A8991" t="s">
        <v>72</v>
      </c>
      <c r="B8991" t="s">
        <v>58</v>
      </c>
      <c r="C8991" t="s">
        <v>20</v>
      </c>
      <c r="D8991" t="s">
        <v>100</v>
      </c>
      <c r="E8991">
        <v>13</v>
      </c>
      <c r="F8991">
        <v>1565.144</v>
      </c>
      <c r="G8991">
        <v>1565.144</v>
      </c>
      <c r="H8991">
        <v>74.917770000000004</v>
      </c>
      <c r="I8991">
        <v>118.31610000000001</v>
      </c>
      <c r="J8991">
        <v>-151.62819999999999</v>
      </c>
      <c r="K8991">
        <v>-62.04504</v>
      </c>
      <c r="L8991">
        <v>0</v>
      </c>
      <c r="M8991">
        <v>62.04504</v>
      </c>
      <c r="N8991">
        <v>151.62819999999999</v>
      </c>
      <c r="O8991">
        <v>66</v>
      </c>
      <c r="P8991">
        <v>117.41228</v>
      </c>
      <c r="Q8991">
        <v>11</v>
      </c>
      <c r="R8991" s="75">
        <v>36465</v>
      </c>
      <c r="T8991" t="s">
        <v>112</v>
      </c>
      <c r="U8991">
        <v>0.1380884</v>
      </c>
      <c r="X8991" t="s">
        <v>114</v>
      </c>
      <c r="Z8991" s="97">
        <v>61000000</v>
      </c>
    </row>
    <row r="8992" spans="1:26">
      <c r="A8992" t="s">
        <v>72</v>
      </c>
      <c r="B8992" t="s">
        <v>58</v>
      </c>
      <c r="C8992" t="s">
        <v>20</v>
      </c>
      <c r="D8992" t="s">
        <v>100</v>
      </c>
      <c r="E8992">
        <v>14</v>
      </c>
      <c r="F8992">
        <v>1574.0630000000001</v>
      </c>
      <c r="G8992">
        <v>1574.0630000000001</v>
      </c>
      <c r="H8992">
        <v>76.536760000000001</v>
      </c>
      <c r="I8992">
        <v>118.3895</v>
      </c>
      <c r="J8992">
        <v>-151.72229999999999</v>
      </c>
      <c r="K8992">
        <v>-62.083539999999999</v>
      </c>
      <c r="L8992">
        <v>0</v>
      </c>
      <c r="M8992">
        <v>62.083539999999999</v>
      </c>
      <c r="N8992">
        <v>151.72229999999999</v>
      </c>
      <c r="O8992">
        <v>66</v>
      </c>
      <c r="P8992">
        <v>117.41228</v>
      </c>
      <c r="Q8992">
        <v>11</v>
      </c>
      <c r="R8992" s="75">
        <v>36465</v>
      </c>
      <c r="T8992" t="s">
        <v>112</v>
      </c>
      <c r="U8992">
        <v>0.1380884</v>
      </c>
      <c r="X8992" t="s">
        <v>114</v>
      </c>
      <c r="Z8992" s="97">
        <v>61100000</v>
      </c>
    </row>
    <row r="8993" spans="1:26">
      <c r="A8993" t="s">
        <v>72</v>
      </c>
      <c r="B8993" t="s">
        <v>58</v>
      </c>
      <c r="C8993" t="s">
        <v>20</v>
      </c>
      <c r="D8993" t="s">
        <v>100</v>
      </c>
      <c r="E8993">
        <v>15</v>
      </c>
      <c r="F8993">
        <v>1583.1510000000001</v>
      </c>
      <c r="G8993">
        <v>1567.8679999999999</v>
      </c>
      <c r="H8993">
        <v>75.470960000000005</v>
      </c>
      <c r="I8993">
        <v>118.4697</v>
      </c>
      <c r="J8993">
        <v>-136.54179999999999</v>
      </c>
      <c r="K8993">
        <v>-46.842370000000003</v>
      </c>
      <c r="L8993">
        <v>15.283200000000001</v>
      </c>
      <c r="M8993">
        <v>77.408779999999993</v>
      </c>
      <c r="N8993">
        <v>167.10820000000001</v>
      </c>
      <c r="O8993">
        <v>66</v>
      </c>
      <c r="P8993">
        <v>117.41228</v>
      </c>
      <c r="Q8993">
        <v>11</v>
      </c>
      <c r="R8993" s="75">
        <v>36465</v>
      </c>
      <c r="T8993" t="s">
        <v>112</v>
      </c>
      <c r="U8993">
        <v>0.1380884</v>
      </c>
      <c r="X8993" t="s">
        <v>114</v>
      </c>
      <c r="Z8993" s="97">
        <v>61100000</v>
      </c>
    </row>
    <row r="8994" spans="1:26">
      <c r="A8994" t="s">
        <v>72</v>
      </c>
      <c r="B8994" t="s">
        <v>58</v>
      </c>
      <c r="C8994" t="s">
        <v>20</v>
      </c>
      <c r="D8994" t="s">
        <v>100</v>
      </c>
      <c r="E8994">
        <v>16</v>
      </c>
      <c r="F8994">
        <v>1589.9110000000001</v>
      </c>
      <c r="G8994">
        <v>926.65499999999997</v>
      </c>
      <c r="H8994">
        <v>76.676079999999999</v>
      </c>
      <c r="I8994">
        <v>118.4678</v>
      </c>
      <c r="J8994">
        <v>511.43380000000002</v>
      </c>
      <c r="K8994">
        <v>601.1318</v>
      </c>
      <c r="L8994">
        <v>663.25630000000001</v>
      </c>
      <c r="M8994">
        <v>725.3809</v>
      </c>
      <c r="N8994">
        <v>815.07889999999998</v>
      </c>
      <c r="O8994">
        <v>66</v>
      </c>
      <c r="P8994">
        <v>117.41228</v>
      </c>
      <c r="Q8994">
        <v>11</v>
      </c>
      <c r="R8994" s="75">
        <v>36465</v>
      </c>
      <c r="T8994" t="s">
        <v>112</v>
      </c>
      <c r="U8994">
        <v>0.1380884</v>
      </c>
      <c r="X8994" t="s">
        <v>114</v>
      </c>
      <c r="Z8994" s="97">
        <v>61100000</v>
      </c>
    </row>
    <row r="8995" spans="1:26">
      <c r="A8995" t="s">
        <v>72</v>
      </c>
      <c r="B8995" t="s">
        <v>58</v>
      </c>
      <c r="C8995" t="s">
        <v>20</v>
      </c>
      <c r="D8995" t="s">
        <v>100</v>
      </c>
      <c r="E8995">
        <v>17</v>
      </c>
      <c r="F8995">
        <v>1568.6469999999999</v>
      </c>
      <c r="G8995">
        <v>201.77019999999999</v>
      </c>
      <c r="H8995">
        <v>75.434200000000004</v>
      </c>
      <c r="I8995">
        <v>118.37649999999999</v>
      </c>
      <c r="J8995">
        <v>1215.171</v>
      </c>
      <c r="K8995">
        <v>1304.8</v>
      </c>
      <c r="L8995">
        <v>1366.877</v>
      </c>
      <c r="M8995">
        <v>1428.953</v>
      </c>
      <c r="N8995">
        <v>1518.5820000000001</v>
      </c>
      <c r="O8995">
        <v>66</v>
      </c>
      <c r="P8995">
        <v>117.41228</v>
      </c>
      <c r="Q8995">
        <v>11</v>
      </c>
      <c r="R8995" s="75">
        <v>36465</v>
      </c>
      <c r="T8995" t="s">
        <v>112</v>
      </c>
      <c r="U8995">
        <v>0.1380884</v>
      </c>
      <c r="X8995" t="s">
        <v>114</v>
      </c>
      <c r="Z8995" s="97">
        <v>61000000</v>
      </c>
    </row>
    <row r="8996" spans="1:26">
      <c r="A8996" t="s">
        <v>72</v>
      </c>
      <c r="B8996" t="s">
        <v>58</v>
      </c>
      <c r="C8996" t="s">
        <v>20</v>
      </c>
      <c r="D8996" t="s">
        <v>100</v>
      </c>
      <c r="E8996">
        <v>18</v>
      </c>
      <c r="F8996">
        <v>1554.136</v>
      </c>
      <c r="G8996">
        <v>201.1986</v>
      </c>
      <c r="H8996">
        <v>72.447980000000001</v>
      </c>
      <c r="I8996">
        <v>118.26690000000001</v>
      </c>
      <c r="J8996">
        <v>1201.3720000000001</v>
      </c>
      <c r="K8996">
        <v>1290.9179999999999</v>
      </c>
      <c r="L8996">
        <v>1352.9380000000001</v>
      </c>
      <c r="M8996">
        <v>1414.9570000000001</v>
      </c>
      <c r="N8996">
        <v>1504.5029999999999</v>
      </c>
      <c r="O8996">
        <v>66</v>
      </c>
      <c r="P8996">
        <v>117.41228</v>
      </c>
      <c r="Q8996">
        <v>11</v>
      </c>
      <c r="R8996" s="75">
        <v>36465</v>
      </c>
      <c r="T8996" t="s">
        <v>112</v>
      </c>
      <c r="U8996">
        <v>0.1380884</v>
      </c>
      <c r="X8996" t="s">
        <v>114</v>
      </c>
      <c r="Z8996" s="97">
        <v>60900000</v>
      </c>
    </row>
    <row r="8997" spans="1:26">
      <c r="A8997" t="s">
        <v>72</v>
      </c>
      <c r="B8997" t="s">
        <v>58</v>
      </c>
      <c r="C8997" t="s">
        <v>20</v>
      </c>
      <c r="D8997" t="s">
        <v>100</v>
      </c>
      <c r="E8997">
        <v>19</v>
      </c>
      <c r="F8997">
        <v>1550.1120000000001</v>
      </c>
      <c r="G8997">
        <v>201.46510000000001</v>
      </c>
      <c r="H8997">
        <v>67.539760000000001</v>
      </c>
      <c r="I8997">
        <v>118.46429999999999</v>
      </c>
      <c r="J8997">
        <v>1196.829</v>
      </c>
      <c r="K8997">
        <v>1286.5250000000001</v>
      </c>
      <c r="L8997">
        <v>1348.6469999999999</v>
      </c>
      <c r="M8997">
        <v>1410.77</v>
      </c>
      <c r="N8997">
        <v>1500.4649999999999</v>
      </c>
      <c r="O8997">
        <v>66</v>
      </c>
      <c r="P8997">
        <v>117.41228</v>
      </c>
      <c r="Q8997">
        <v>11</v>
      </c>
      <c r="R8997" s="75">
        <v>36465</v>
      </c>
      <c r="T8997" t="s">
        <v>112</v>
      </c>
      <c r="U8997">
        <v>0.1380884</v>
      </c>
      <c r="X8997" t="s">
        <v>114</v>
      </c>
      <c r="Z8997" s="97">
        <v>61100000</v>
      </c>
    </row>
    <row r="8998" spans="1:26">
      <c r="A8998" t="s">
        <v>72</v>
      </c>
      <c r="B8998" t="s">
        <v>58</v>
      </c>
      <c r="C8998" t="s">
        <v>20</v>
      </c>
      <c r="D8998" t="s">
        <v>100</v>
      </c>
      <c r="E8998">
        <v>20</v>
      </c>
      <c r="F8998">
        <v>1521.104</v>
      </c>
      <c r="G8998">
        <v>201.35929999999999</v>
      </c>
      <c r="H8998">
        <v>64.050169999999994</v>
      </c>
      <c r="I8998">
        <v>118.38720000000001</v>
      </c>
      <c r="J8998">
        <v>1168.0260000000001</v>
      </c>
      <c r="K8998">
        <v>1257.663</v>
      </c>
      <c r="L8998">
        <v>1319.7449999999999</v>
      </c>
      <c r="M8998">
        <v>1381.828</v>
      </c>
      <c r="N8998">
        <v>1471.4649999999999</v>
      </c>
      <c r="O8998">
        <v>66</v>
      </c>
      <c r="P8998">
        <v>117.41228</v>
      </c>
      <c r="Q8998">
        <v>11</v>
      </c>
      <c r="R8998" s="75">
        <v>36465</v>
      </c>
      <c r="T8998" t="s">
        <v>112</v>
      </c>
      <c r="U8998">
        <v>0.1380884</v>
      </c>
      <c r="X8998" t="s">
        <v>114</v>
      </c>
      <c r="Z8998" s="97">
        <v>61100000</v>
      </c>
    </row>
    <row r="8999" spans="1:26">
      <c r="A8999" t="s">
        <v>72</v>
      </c>
      <c r="B8999" t="s">
        <v>58</v>
      </c>
      <c r="C8999" t="s">
        <v>20</v>
      </c>
      <c r="D8999" t="s">
        <v>100</v>
      </c>
      <c r="E8999">
        <v>21</v>
      </c>
      <c r="F8999">
        <v>1496.1769999999999</v>
      </c>
      <c r="G8999">
        <v>201.75470000000001</v>
      </c>
      <c r="H8999">
        <v>62.602400000000003</v>
      </c>
      <c r="I8999">
        <v>118.4071</v>
      </c>
      <c r="J8999">
        <v>1142.6769999999999</v>
      </c>
      <c r="K8999">
        <v>1232.329</v>
      </c>
      <c r="L8999">
        <v>1294.422</v>
      </c>
      <c r="M8999">
        <v>1356.5150000000001</v>
      </c>
      <c r="N8999">
        <v>1446.1669999999999</v>
      </c>
      <c r="O8999">
        <v>66</v>
      </c>
      <c r="P8999">
        <v>117.41228</v>
      </c>
      <c r="Q8999">
        <v>11</v>
      </c>
      <c r="R8999" s="75">
        <v>36465</v>
      </c>
      <c r="T8999" t="s">
        <v>112</v>
      </c>
      <c r="U8999">
        <v>0.1380884</v>
      </c>
      <c r="X8999" t="s">
        <v>114</v>
      </c>
      <c r="Z8999" s="97">
        <v>61100000</v>
      </c>
    </row>
    <row r="9000" spans="1:26">
      <c r="A9000" t="s">
        <v>72</v>
      </c>
      <c r="B9000" t="s">
        <v>58</v>
      </c>
      <c r="C9000" t="s">
        <v>20</v>
      </c>
      <c r="D9000" t="s">
        <v>100</v>
      </c>
      <c r="E9000">
        <v>22</v>
      </c>
      <c r="F9000">
        <v>1496.01</v>
      </c>
      <c r="G9000">
        <v>664.68579999999997</v>
      </c>
      <c r="H9000">
        <v>59.808669999999999</v>
      </c>
      <c r="I9000">
        <v>118.3604</v>
      </c>
      <c r="J9000">
        <v>679.63980000000004</v>
      </c>
      <c r="K9000">
        <v>769.25649999999996</v>
      </c>
      <c r="L9000">
        <v>831.32470000000001</v>
      </c>
      <c r="M9000">
        <v>893.39290000000005</v>
      </c>
      <c r="N9000">
        <v>983.00959999999998</v>
      </c>
      <c r="O9000">
        <v>66</v>
      </c>
      <c r="P9000">
        <v>117.41228</v>
      </c>
      <c r="Q9000">
        <v>11</v>
      </c>
      <c r="R9000" s="75">
        <v>36465</v>
      </c>
      <c r="T9000" t="s">
        <v>112</v>
      </c>
      <c r="U9000">
        <v>0.1380884</v>
      </c>
      <c r="X9000" t="s">
        <v>114</v>
      </c>
      <c r="Z9000" s="97">
        <v>61000000</v>
      </c>
    </row>
    <row r="9001" spans="1:26">
      <c r="A9001" t="s">
        <v>72</v>
      </c>
      <c r="B9001" t="s">
        <v>58</v>
      </c>
      <c r="C9001" t="s">
        <v>20</v>
      </c>
      <c r="D9001" t="s">
        <v>100</v>
      </c>
      <c r="E9001">
        <v>23</v>
      </c>
      <c r="F9001">
        <v>1498.7940000000001</v>
      </c>
      <c r="G9001">
        <v>1128.328</v>
      </c>
      <c r="H9001">
        <v>59.3553</v>
      </c>
      <c r="I9001">
        <v>118.227</v>
      </c>
      <c r="J9001">
        <v>218.9521</v>
      </c>
      <c r="K9001">
        <v>308.46780000000001</v>
      </c>
      <c r="L9001">
        <v>370.46609999999998</v>
      </c>
      <c r="M9001">
        <v>432.46440000000001</v>
      </c>
      <c r="N9001">
        <v>521.98</v>
      </c>
      <c r="O9001">
        <v>66</v>
      </c>
      <c r="P9001">
        <v>117.41228</v>
      </c>
      <c r="Q9001">
        <v>11</v>
      </c>
      <c r="R9001" s="75">
        <v>36465</v>
      </c>
      <c r="T9001" t="s">
        <v>112</v>
      </c>
      <c r="U9001">
        <v>0.1380884</v>
      </c>
      <c r="X9001" t="s">
        <v>114</v>
      </c>
      <c r="Z9001" s="97">
        <v>60900000</v>
      </c>
    </row>
    <row r="9002" spans="1:26">
      <c r="A9002" t="s">
        <v>72</v>
      </c>
      <c r="B9002" t="s">
        <v>58</v>
      </c>
      <c r="C9002" t="s">
        <v>20</v>
      </c>
      <c r="D9002" t="s">
        <v>100</v>
      </c>
      <c r="E9002">
        <v>24</v>
      </c>
      <c r="F9002">
        <v>1477.0309999999999</v>
      </c>
      <c r="G9002">
        <v>1230.6110000000001</v>
      </c>
      <c r="H9002">
        <v>56.285690000000002</v>
      </c>
      <c r="I9002">
        <v>118.26649999999999</v>
      </c>
      <c r="J9002">
        <v>94.855270000000004</v>
      </c>
      <c r="K9002">
        <v>184.40090000000001</v>
      </c>
      <c r="L9002">
        <v>246.41990000000001</v>
      </c>
      <c r="M9002">
        <v>308.43889999999999</v>
      </c>
      <c r="N9002">
        <v>397.9846</v>
      </c>
      <c r="O9002">
        <v>66</v>
      </c>
      <c r="P9002">
        <v>117.41228</v>
      </c>
      <c r="Q9002">
        <v>11</v>
      </c>
      <c r="R9002" s="75">
        <v>36465</v>
      </c>
      <c r="T9002" t="s">
        <v>112</v>
      </c>
      <c r="U9002">
        <v>0.1380884</v>
      </c>
      <c r="X9002" t="s">
        <v>114</v>
      </c>
      <c r="Z9002" s="97">
        <v>60900000</v>
      </c>
    </row>
    <row r="9003" spans="1:26">
      <c r="A9003" t="s">
        <v>77</v>
      </c>
      <c r="B9003" t="s">
        <v>56</v>
      </c>
      <c r="C9003" t="s">
        <v>57</v>
      </c>
      <c r="D9003">
        <v>2014</v>
      </c>
      <c r="E9003">
        <v>1</v>
      </c>
      <c r="F9003">
        <v>800.32640000000004</v>
      </c>
      <c r="G9003">
        <v>800.32640000000004</v>
      </c>
      <c r="H9003">
        <v>72.276970000000006</v>
      </c>
      <c r="I9003">
        <v>49.699330000000003</v>
      </c>
      <c r="J9003">
        <v>-63.692250000000001</v>
      </c>
      <c r="K9003">
        <v>-26.062349999999999</v>
      </c>
      <c r="L9003">
        <v>0</v>
      </c>
      <c r="M9003">
        <v>26.062349999999999</v>
      </c>
      <c r="N9003">
        <v>63.692250000000001</v>
      </c>
      <c r="O9003">
        <v>33</v>
      </c>
      <c r="P9003">
        <v>183.48484999999999</v>
      </c>
      <c r="Q9003">
        <v>8</v>
      </c>
      <c r="R9003" s="75"/>
      <c r="S9003" t="s">
        <v>102</v>
      </c>
      <c r="T9003" t="s">
        <v>111</v>
      </c>
      <c r="U9003">
        <v>0.1062553</v>
      </c>
      <c r="Z9003">
        <v>2689855</v>
      </c>
    </row>
    <row r="9004" spans="1:26">
      <c r="A9004" t="s">
        <v>77</v>
      </c>
      <c r="B9004" t="s">
        <v>56</v>
      </c>
      <c r="C9004" t="s">
        <v>57</v>
      </c>
      <c r="D9004">
        <v>2014</v>
      </c>
      <c r="E9004">
        <v>2</v>
      </c>
      <c r="F9004">
        <v>785.70100000000002</v>
      </c>
      <c r="G9004">
        <v>785.70100000000002</v>
      </c>
      <c r="H9004">
        <v>71.391660000000002</v>
      </c>
      <c r="I9004">
        <v>49.67633</v>
      </c>
      <c r="J9004">
        <v>-63.662779999999998</v>
      </c>
      <c r="K9004">
        <v>-26.05029</v>
      </c>
      <c r="L9004">
        <v>0</v>
      </c>
      <c r="M9004">
        <v>26.05029</v>
      </c>
      <c r="N9004">
        <v>63.662779999999998</v>
      </c>
      <c r="O9004">
        <v>33</v>
      </c>
      <c r="P9004">
        <v>183.48484999999999</v>
      </c>
      <c r="Q9004">
        <v>8</v>
      </c>
      <c r="R9004" s="75"/>
      <c r="S9004" t="s">
        <v>102</v>
      </c>
      <c r="T9004" t="s">
        <v>111</v>
      </c>
      <c r="U9004">
        <v>0.1062553</v>
      </c>
      <c r="Z9004">
        <v>2687367</v>
      </c>
    </row>
    <row r="9005" spans="1:26">
      <c r="A9005" t="s">
        <v>77</v>
      </c>
      <c r="B9005" t="s">
        <v>56</v>
      </c>
      <c r="C9005" t="s">
        <v>57</v>
      </c>
      <c r="D9005">
        <v>2014</v>
      </c>
      <c r="E9005">
        <v>3</v>
      </c>
      <c r="F9005">
        <v>783.24919999999997</v>
      </c>
      <c r="G9005">
        <v>783.24919999999997</v>
      </c>
      <c r="H9005">
        <v>70.863399999999999</v>
      </c>
      <c r="I9005">
        <v>49.643120000000003</v>
      </c>
      <c r="J9005">
        <v>-63.620220000000003</v>
      </c>
      <c r="K9005">
        <v>-26.032879999999999</v>
      </c>
      <c r="L9005">
        <v>0</v>
      </c>
      <c r="M9005">
        <v>26.032879999999999</v>
      </c>
      <c r="N9005">
        <v>63.620220000000003</v>
      </c>
      <c r="O9005">
        <v>33</v>
      </c>
      <c r="P9005">
        <v>183.48484999999999</v>
      </c>
      <c r="Q9005">
        <v>8</v>
      </c>
      <c r="R9005" s="75"/>
      <c r="S9005" t="s">
        <v>102</v>
      </c>
      <c r="T9005" t="s">
        <v>111</v>
      </c>
      <c r="U9005">
        <v>0.1062553</v>
      </c>
      <c r="Z9005">
        <v>2683774</v>
      </c>
    </row>
    <row r="9006" spans="1:26">
      <c r="A9006" t="s">
        <v>77</v>
      </c>
      <c r="B9006" t="s">
        <v>56</v>
      </c>
      <c r="C9006" t="s">
        <v>57</v>
      </c>
      <c r="D9006">
        <v>2014</v>
      </c>
      <c r="E9006">
        <v>4</v>
      </c>
      <c r="F9006">
        <v>784.32979999999998</v>
      </c>
      <c r="G9006">
        <v>784.32979999999998</v>
      </c>
      <c r="H9006">
        <v>70.368030000000005</v>
      </c>
      <c r="I9006">
        <v>49.629800000000003</v>
      </c>
      <c r="J9006">
        <v>-63.603149999999999</v>
      </c>
      <c r="K9006">
        <v>-26.02589</v>
      </c>
      <c r="L9006">
        <v>0</v>
      </c>
      <c r="M9006">
        <v>26.02589</v>
      </c>
      <c r="N9006">
        <v>63.603149999999999</v>
      </c>
      <c r="O9006">
        <v>33</v>
      </c>
      <c r="P9006">
        <v>183.48484999999999</v>
      </c>
      <c r="Q9006">
        <v>8</v>
      </c>
      <c r="R9006" s="75"/>
      <c r="S9006" t="s">
        <v>102</v>
      </c>
      <c r="T9006" t="s">
        <v>111</v>
      </c>
      <c r="U9006">
        <v>0.1062553</v>
      </c>
      <c r="Z9006">
        <v>2682334</v>
      </c>
    </row>
    <row r="9007" spans="1:26">
      <c r="A9007" t="s">
        <v>77</v>
      </c>
      <c r="B9007" t="s">
        <v>56</v>
      </c>
      <c r="C9007" t="s">
        <v>57</v>
      </c>
      <c r="D9007">
        <v>2014</v>
      </c>
      <c r="E9007">
        <v>5</v>
      </c>
      <c r="F9007">
        <v>792.26319999999998</v>
      </c>
      <c r="G9007">
        <v>792.26319999999998</v>
      </c>
      <c r="H9007">
        <v>70.352419999999995</v>
      </c>
      <c r="I9007">
        <v>49.671320000000001</v>
      </c>
      <c r="J9007">
        <v>-63.656359999999999</v>
      </c>
      <c r="K9007">
        <v>-26.04767</v>
      </c>
      <c r="L9007">
        <v>0</v>
      </c>
      <c r="M9007">
        <v>26.04767</v>
      </c>
      <c r="N9007">
        <v>63.656359999999999</v>
      </c>
      <c r="O9007">
        <v>33</v>
      </c>
      <c r="P9007">
        <v>183.48484999999999</v>
      </c>
      <c r="Q9007">
        <v>8</v>
      </c>
      <c r="R9007" s="75"/>
      <c r="S9007" t="s">
        <v>102</v>
      </c>
      <c r="T9007" t="s">
        <v>111</v>
      </c>
      <c r="U9007">
        <v>0.1062553</v>
      </c>
      <c r="Z9007">
        <v>2686825</v>
      </c>
    </row>
    <row r="9008" spans="1:26">
      <c r="A9008" t="s">
        <v>77</v>
      </c>
      <c r="B9008" t="s">
        <v>56</v>
      </c>
      <c r="C9008" t="s">
        <v>57</v>
      </c>
      <c r="D9008">
        <v>2014</v>
      </c>
      <c r="E9008">
        <v>6</v>
      </c>
      <c r="F9008">
        <v>849.62929999999994</v>
      </c>
      <c r="G9008">
        <v>849.62929999999994</v>
      </c>
      <c r="H9008">
        <v>70.349459999999993</v>
      </c>
      <c r="I9008">
        <v>49.69952</v>
      </c>
      <c r="J9008">
        <v>-63.692500000000003</v>
      </c>
      <c r="K9008">
        <v>-26.062449999999998</v>
      </c>
      <c r="L9008">
        <v>0</v>
      </c>
      <c r="M9008">
        <v>26.062449999999998</v>
      </c>
      <c r="N9008">
        <v>63.692500000000003</v>
      </c>
      <c r="O9008">
        <v>33</v>
      </c>
      <c r="P9008">
        <v>183.48484999999999</v>
      </c>
      <c r="Q9008">
        <v>8</v>
      </c>
      <c r="R9008" s="75"/>
      <c r="S9008" t="s">
        <v>102</v>
      </c>
      <c r="T9008" t="s">
        <v>111</v>
      </c>
      <c r="U9008">
        <v>0.1062553</v>
      </c>
      <c r="Z9008">
        <v>2689876</v>
      </c>
    </row>
    <row r="9009" spans="1:26">
      <c r="A9009" t="s">
        <v>77</v>
      </c>
      <c r="B9009" t="s">
        <v>56</v>
      </c>
      <c r="C9009" t="s">
        <v>57</v>
      </c>
      <c r="D9009">
        <v>2014</v>
      </c>
      <c r="E9009">
        <v>7</v>
      </c>
      <c r="F9009">
        <v>906.26840000000004</v>
      </c>
      <c r="G9009">
        <v>906.26840000000004</v>
      </c>
      <c r="H9009">
        <v>70.848399999999998</v>
      </c>
      <c r="I9009">
        <v>49.751669999999997</v>
      </c>
      <c r="J9009">
        <v>-63.759329999999999</v>
      </c>
      <c r="K9009">
        <v>-26.0898</v>
      </c>
      <c r="L9009">
        <v>0</v>
      </c>
      <c r="M9009">
        <v>26.0898</v>
      </c>
      <c r="N9009">
        <v>63.759329999999999</v>
      </c>
      <c r="O9009">
        <v>33</v>
      </c>
      <c r="P9009">
        <v>183.48484999999999</v>
      </c>
      <c r="Q9009">
        <v>8</v>
      </c>
      <c r="R9009" s="75"/>
      <c r="S9009" t="s">
        <v>102</v>
      </c>
      <c r="T9009" t="s">
        <v>111</v>
      </c>
      <c r="U9009">
        <v>0.1062553</v>
      </c>
      <c r="Z9009">
        <v>2695524</v>
      </c>
    </row>
    <row r="9010" spans="1:26">
      <c r="A9010" t="s">
        <v>77</v>
      </c>
      <c r="B9010" t="s">
        <v>56</v>
      </c>
      <c r="C9010" t="s">
        <v>57</v>
      </c>
      <c r="D9010">
        <v>2014</v>
      </c>
      <c r="E9010">
        <v>8</v>
      </c>
      <c r="F9010">
        <v>931.42769999999996</v>
      </c>
      <c r="G9010">
        <v>931.42769999999996</v>
      </c>
      <c r="H9010">
        <v>73.450760000000002</v>
      </c>
      <c r="I9010">
        <v>49.773699999999998</v>
      </c>
      <c r="J9010">
        <v>-63.787559999999999</v>
      </c>
      <c r="K9010">
        <v>-26.10135</v>
      </c>
      <c r="L9010">
        <v>0</v>
      </c>
      <c r="M9010">
        <v>26.10135</v>
      </c>
      <c r="N9010">
        <v>63.787559999999999</v>
      </c>
      <c r="O9010">
        <v>33</v>
      </c>
      <c r="P9010">
        <v>183.48484999999999</v>
      </c>
      <c r="Q9010">
        <v>8</v>
      </c>
      <c r="R9010" s="75"/>
      <c r="S9010" t="s">
        <v>102</v>
      </c>
      <c r="T9010" t="s">
        <v>111</v>
      </c>
      <c r="U9010">
        <v>0.1062553</v>
      </c>
      <c r="Z9010">
        <v>2697912</v>
      </c>
    </row>
    <row r="9011" spans="1:26">
      <c r="A9011" t="s">
        <v>77</v>
      </c>
      <c r="B9011" t="s">
        <v>56</v>
      </c>
      <c r="C9011" t="s">
        <v>57</v>
      </c>
      <c r="D9011">
        <v>2014</v>
      </c>
      <c r="E9011">
        <v>9</v>
      </c>
      <c r="F9011">
        <v>962.68119999999999</v>
      </c>
      <c r="G9011">
        <v>962.68119999999999</v>
      </c>
      <c r="H9011">
        <v>77.311369999999997</v>
      </c>
      <c r="I9011">
        <v>49.824080000000002</v>
      </c>
      <c r="J9011">
        <v>-63.852119999999999</v>
      </c>
      <c r="K9011">
        <v>-26.127770000000002</v>
      </c>
      <c r="L9011">
        <v>0</v>
      </c>
      <c r="M9011">
        <v>26.127770000000002</v>
      </c>
      <c r="N9011">
        <v>63.852119999999999</v>
      </c>
      <c r="O9011">
        <v>33</v>
      </c>
      <c r="P9011">
        <v>183.48484999999999</v>
      </c>
      <c r="Q9011">
        <v>8</v>
      </c>
      <c r="R9011" s="75"/>
      <c r="S9011" t="s">
        <v>102</v>
      </c>
      <c r="T9011" t="s">
        <v>111</v>
      </c>
      <c r="U9011">
        <v>0.1062553</v>
      </c>
      <c r="Z9011">
        <v>2703376</v>
      </c>
    </row>
    <row r="9012" spans="1:26">
      <c r="A9012" t="s">
        <v>77</v>
      </c>
      <c r="B9012" t="s">
        <v>56</v>
      </c>
      <c r="C9012" t="s">
        <v>57</v>
      </c>
      <c r="D9012">
        <v>2014</v>
      </c>
      <c r="E9012">
        <v>10</v>
      </c>
      <c r="F9012">
        <v>997.90790000000004</v>
      </c>
      <c r="G9012">
        <v>997.90790000000004</v>
      </c>
      <c r="H9012">
        <v>80.825950000000006</v>
      </c>
      <c r="I9012">
        <v>49.85228</v>
      </c>
      <c r="J9012">
        <v>-63.888269999999999</v>
      </c>
      <c r="K9012">
        <v>-26.14256</v>
      </c>
      <c r="L9012">
        <v>0</v>
      </c>
      <c r="M9012">
        <v>26.14256</v>
      </c>
      <c r="N9012">
        <v>63.888269999999999</v>
      </c>
      <c r="O9012">
        <v>33</v>
      </c>
      <c r="P9012">
        <v>183.48484999999999</v>
      </c>
      <c r="Q9012">
        <v>8</v>
      </c>
      <c r="R9012" s="75"/>
      <c r="S9012" t="s">
        <v>102</v>
      </c>
      <c r="T9012" t="s">
        <v>111</v>
      </c>
      <c r="U9012">
        <v>0.1062553</v>
      </c>
      <c r="Z9012">
        <v>2706437</v>
      </c>
    </row>
    <row r="9013" spans="1:26">
      <c r="A9013" t="s">
        <v>77</v>
      </c>
      <c r="B9013" t="s">
        <v>56</v>
      </c>
      <c r="C9013" t="s">
        <v>57</v>
      </c>
      <c r="D9013">
        <v>2014</v>
      </c>
      <c r="E9013">
        <v>11</v>
      </c>
      <c r="F9013">
        <v>1004.194</v>
      </c>
      <c r="G9013">
        <v>1004.194</v>
      </c>
      <c r="H9013">
        <v>83.261930000000007</v>
      </c>
      <c r="I9013">
        <v>49.757269999999998</v>
      </c>
      <c r="J9013">
        <v>-63.766509999999997</v>
      </c>
      <c r="K9013">
        <v>-26.092739999999999</v>
      </c>
      <c r="L9013">
        <v>0</v>
      </c>
      <c r="M9013">
        <v>26.092739999999999</v>
      </c>
      <c r="N9013">
        <v>63.766509999999997</v>
      </c>
      <c r="O9013">
        <v>33</v>
      </c>
      <c r="P9013">
        <v>183.48484999999999</v>
      </c>
      <c r="Q9013">
        <v>8</v>
      </c>
      <c r="R9013" s="75"/>
      <c r="S9013" t="s">
        <v>102</v>
      </c>
      <c r="T9013" t="s">
        <v>111</v>
      </c>
      <c r="U9013">
        <v>0.1062553</v>
      </c>
      <c r="Z9013">
        <v>2696131</v>
      </c>
    </row>
    <row r="9014" spans="1:26">
      <c r="A9014" t="s">
        <v>77</v>
      </c>
      <c r="B9014" t="s">
        <v>56</v>
      </c>
      <c r="C9014" t="s">
        <v>57</v>
      </c>
      <c r="D9014">
        <v>2014</v>
      </c>
      <c r="E9014">
        <v>12</v>
      </c>
      <c r="F9014">
        <v>1012.271</v>
      </c>
      <c r="G9014">
        <v>1007.86</v>
      </c>
      <c r="H9014">
        <v>84.461550000000003</v>
      </c>
      <c r="I9014">
        <v>49.81485</v>
      </c>
      <c r="J9014">
        <v>-59.429659999999998</v>
      </c>
      <c r="K9014">
        <v>-21.712289999999999</v>
      </c>
      <c r="L9014">
        <v>4.4106449999999997</v>
      </c>
      <c r="M9014">
        <v>30.533580000000001</v>
      </c>
      <c r="N9014">
        <v>68.250950000000003</v>
      </c>
      <c r="O9014">
        <v>33</v>
      </c>
      <c r="P9014">
        <v>183.48484999999999</v>
      </c>
      <c r="Q9014">
        <v>8</v>
      </c>
      <c r="R9014" s="75"/>
      <c r="S9014" t="s">
        <v>102</v>
      </c>
      <c r="T9014" t="s">
        <v>111</v>
      </c>
      <c r="U9014">
        <v>0.1062553</v>
      </c>
      <c r="Z9014">
        <v>2702375</v>
      </c>
    </row>
    <row r="9015" spans="1:26">
      <c r="A9015" t="s">
        <v>77</v>
      </c>
      <c r="B9015" t="s">
        <v>56</v>
      </c>
      <c r="C9015" t="s">
        <v>57</v>
      </c>
      <c r="D9015">
        <v>2014</v>
      </c>
      <c r="E9015">
        <v>13</v>
      </c>
      <c r="F9015">
        <v>1019.827</v>
      </c>
      <c r="G9015">
        <v>639.84529999999995</v>
      </c>
      <c r="H9015">
        <v>85.420069999999996</v>
      </c>
      <c r="I9015">
        <v>49.818330000000003</v>
      </c>
      <c r="J9015">
        <v>316.13740000000001</v>
      </c>
      <c r="K9015">
        <v>353.85739999999998</v>
      </c>
      <c r="L9015">
        <v>379.9821</v>
      </c>
      <c r="M9015">
        <v>406.1069</v>
      </c>
      <c r="N9015">
        <v>443.82690000000002</v>
      </c>
      <c r="O9015">
        <v>33</v>
      </c>
      <c r="P9015">
        <v>183.48484999999999</v>
      </c>
      <c r="Q9015">
        <v>8</v>
      </c>
      <c r="R9015" s="75"/>
      <c r="S9015" t="s">
        <v>102</v>
      </c>
      <c r="T9015" t="s">
        <v>111</v>
      </c>
      <c r="U9015">
        <v>0.1062553</v>
      </c>
      <c r="Z9015">
        <v>2702752</v>
      </c>
    </row>
    <row r="9016" spans="1:26">
      <c r="A9016" t="s">
        <v>77</v>
      </c>
      <c r="B9016" t="s">
        <v>56</v>
      </c>
      <c r="C9016" t="s">
        <v>57</v>
      </c>
      <c r="D9016">
        <v>2014</v>
      </c>
      <c r="E9016">
        <v>14</v>
      </c>
      <c r="F9016">
        <v>1029.6300000000001</v>
      </c>
      <c r="G9016">
        <v>234.37110000000001</v>
      </c>
      <c r="H9016">
        <v>86.431060000000002</v>
      </c>
      <c r="I9016">
        <v>49.791939999999997</v>
      </c>
      <c r="J9016">
        <v>731.44820000000004</v>
      </c>
      <c r="K9016">
        <v>769.14829999999995</v>
      </c>
      <c r="L9016">
        <v>795.25919999999996</v>
      </c>
      <c r="M9016">
        <v>821.37009999999998</v>
      </c>
      <c r="N9016">
        <v>859.07010000000002</v>
      </c>
      <c r="O9016">
        <v>33</v>
      </c>
      <c r="P9016">
        <v>183.48484999999999</v>
      </c>
      <c r="Q9016">
        <v>8</v>
      </c>
      <c r="R9016" s="75"/>
      <c r="S9016" t="s">
        <v>102</v>
      </c>
      <c r="T9016" t="s">
        <v>111</v>
      </c>
      <c r="U9016">
        <v>0.1062553</v>
      </c>
      <c r="Z9016">
        <v>2699889</v>
      </c>
    </row>
    <row r="9017" spans="1:26">
      <c r="A9017" t="s">
        <v>77</v>
      </c>
      <c r="B9017" t="s">
        <v>56</v>
      </c>
      <c r="C9017" t="s">
        <v>57</v>
      </c>
      <c r="D9017">
        <v>2014</v>
      </c>
      <c r="E9017">
        <v>15</v>
      </c>
      <c r="F9017">
        <v>1020.715</v>
      </c>
      <c r="G9017">
        <v>232.2919</v>
      </c>
      <c r="H9017">
        <v>85.788640000000001</v>
      </c>
      <c r="I9017">
        <v>49.787999999999997</v>
      </c>
      <c r="J9017">
        <v>724.61760000000004</v>
      </c>
      <c r="K9017">
        <v>762.31460000000004</v>
      </c>
      <c r="L9017">
        <v>788.42349999999999</v>
      </c>
      <c r="M9017">
        <v>814.53229999999996</v>
      </c>
      <c r="N9017">
        <v>852.22940000000006</v>
      </c>
      <c r="O9017">
        <v>33</v>
      </c>
      <c r="P9017">
        <v>183.48484999999999</v>
      </c>
      <c r="Q9017">
        <v>8</v>
      </c>
      <c r="R9017" s="75"/>
      <c r="S9017" t="s">
        <v>102</v>
      </c>
      <c r="T9017" t="s">
        <v>111</v>
      </c>
      <c r="U9017">
        <v>0.1062553</v>
      </c>
      <c r="Z9017">
        <v>2699462</v>
      </c>
    </row>
    <row r="9018" spans="1:26">
      <c r="A9018" t="s">
        <v>77</v>
      </c>
      <c r="B9018" t="s">
        <v>56</v>
      </c>
      <c r="C9018" t="s">
        <v>57</v>
      </c>
      <c r="D9018">
        <v>2014</v>
      </c>
      <c r="E9018">
        <v>16</v>
      </c>
      <c r="F9018">
        <v>1009.301</v>
      </c>
      <c r="G9018">
        <v>230.02930000000001</v>
      </c>
      <c r="H9018">
        <v>85.280299999999997</v>
      </c>
      <c r="I9018">
        <v>49.72871</v>
      </c>
      <c r="J9018">
        <v>715.5421</v>
      </c>
      <c r="K9018">
        <v>753.19420000000002</v>
      </c>
      <c r="L9018">
        <v>779.27200000000005</v>
      </c>
      <c r="M9018">
        <v>805.34969999999998</v>
      </c>
      <c r="N9018">
        <v>843.00189999999998</v>
      </c>
      <c r="O9018">
        <v>33</v>
      </c>
      <c r="P9018">
        <v>183.48484999999999</v>
      </c>
      <c r="Q9018">
        <v>8</v>
      </c>
      <c r="R9018" s="75"/>
      <c r="S9018" t="s">
        <v>102</v>
      </c>
      <c r="T9018" t="s">
        <v>111</v>
      </c>
      <c r="U9018">
        <v>0.1062553</v>
      </c>
      <c r="Z9018">
        <v>2693037</v>
      </c>
    </row>
    <row r="9019" spans="1:26">
      <c r="A9019" t="s">
        <v>77</v>
      </c>
      <c r="B9019" t="s">
        <v>56</v>
      </c>
      <c r="C9019" t="s">
        <v>57</v>
      </c>
      <c r="D9019">
        <v>2014</v>
      </c>
      <c r="E9019">
        <v>17</v>
      </c>
      <c r="F9019">
        <v>984.84379999999999</v>
      </c>
      <c r="G9019">
        <v>225.1927</v>
      </c>
      <c r="H9019">
        <v>84.325000000000003</v>
      </c>
      <c r="I9019">
        <v>49.662170000000003</v>
      </c>
      <c r="J9019">
        <v>696.00649999999996</v>
      </c>
      <c r="K9019">
        <v>733.60820000000001</v>
      </c>
      <c r="L9019">
        <v>759.65110000000004</v>
      </c>
      <c r="M9019">
        <v>785.69399999999996</v>
      </c>
      <c r="N9019">
        <v>823.29570000000001</v>
      </c>
      <c r="O9019">
        <v>33</v>
      </c>
      <c r="P9019">
        <v>183.48484999999999</v>
      </c>
      <c r="Q9019">
        <v>8</v>
      </c>
      <c r="R9019" s="75"/>
      <c r="S9019" t="s">
        <v>102</v>
      </c>
      <c r="T9019" t="s">
        <v>111</v>
      </c>
      <c r="U9019">
        <v>0.1062553</v>
      </c>
      <c r="Z9019">
        <v>2685834</v>
      </c>
    </row>
    <row r="9020" spans="1:26">
      <c r="A9020" t="s">
        <v>77</v>
      </c>
      <c r="B9020" t="s">
        <v>56</v>
      </c>
      <c r="C9020" t="s">
        <v>57</v>
      </c>
      <c r="D9020">
        <v>2014</v>
      </c>
      <c r="E9020">
        <v>18</v>
      </c>
      <c r="F9020">
        <v>953.05409999999995</v>
      </c>
      <c r="G9020">
        <v>221.50219999999999</v>
      </c>
      <c r="H9020">
        <v>82.126509999999996</v>
      </c>
      <c r="I9020">
        <v>49.702930000000002</v>
      </c>
      <c r="J9020">
        <v>667.85500000000002</v>
      </c>
      <c r="K9020">
        <v>705.48760000000004</v>
      </c>
      <c r="L9020">
        <v>731.55190000000005</v>
      </c>
      <c r="M9020">
        <v>757.61609999999996</v>
      </c>
      <c r="N9020">
        <v>795.24869999999999</v>
      </c>
      <c r="O9020">
        <v>33</v>
      </c>
      <c r="P9020">
        <v>183.48484999999999</v>
      </c>
      <c r="Q9020">
        <v>8</v>
      </c>
      <c r="R9020" s="75"/>
      <c r="S9020" t="s">
        <v>102</v>
      </c>
      <c r="T9020" t="s">
        <v>111</v>
      </c>
      <c r="U9020">
        <v>0.1062553</v>
      </c>
      <c r="Z9020">
        <v>2690245</v>
      </c>
    </row>
    <row r="9021" spans="1:26">
      <c r="A9021" t="s">
        <v>77</v>
      </c>
      <c r="B9021" t="s">
        <v>56</v>
      </c>
      <c r="C9021" t="s">
        <v>57</v>
      </c>
      <c r="D9021">
        <v>2014</v>
      </c>
      <c r="E9021">
        <v>19</v>
      </c>
      <c r="F9021">
        <v>928.30600000000004</v>
      </c>
      <c r="G9021">
        <v>498.18759999999997</v>
      </c>
      <c r="H9021">
        <v>79.182569999999998</v>
      </c>
      <c r="I9021">
        <v>49.697650000000003</v>
      </c>
      <c r="J9021">
        <v>366.42840000000001</v>
      </c>
      <c r="K9021">
        <v>404.05700000000002</v>
      </c>
      <c r="L9021">
        <v>430.11849999999998</v>
      </c>
      <c r="M9021">
        <v>456.17989999999998</v>
      </c>
      <c r="N9021">
        <v>493.80860000000001</v>
      </c>
      <c r="O9021">
        <v>33</v>
      </c>
      <c r="P9021">
        <v>183.48484999999999</v>
      </c>
      <c r="Q9021">
        <v>8</v>
      </c>
      <c r="R9021" s="75"/>
      <c r="S9021" t="s">
        <v>102</v>
      </c>
      <c r="T9021" t="s">
        <v>111</v>
      </c>
      <c r="U9021">
        <v>0.1062553</v>
      </c>
      <c r="Z9021">
        <v>2689674</v>
      </c>
    </row>
    <row r="9022" spans="1:26">
      <c r="A9022" t="s">
        <v>77</v>
      </c>
      <c r="B9022" t="s">
        <v>56</v>
      </c>
      <c r="C9022" t="s">
        <v>57</v>
      </c>
      <c r="D9022">
        <v>2014</v>
      </c>
      <c r="E9022">
        <v>20</v>
      </c>
      <c r="F9022">
        <v>914.45249999999999</v>
      </c>
      <c r="G9022">
        <v>772.70320000000004</v>
      </c>
      <c r="H9022">
        <v>75.629549999999995</v>
      </c>
      <c r="I9022">
        <v>49.672130000000003</v>
      </c>
      <c r="J9022">
        <v>78.09187</v>
      </c>
      <c r="K9022">
        <v>115.7012</v>
      </c>
      <c r="L9022">
        <v>141.74930000000001</v>
      </c>
      <c r="M9022">
        <v>167.79740000000001</v>
      </c>
      <c r="N9022">
        <v>205.4067</v>
      </c>
      <c r="O9022">
        <v>33</v>
      </c>
      <c r="P9022">
        <v>183.48484999999999</v>
      </c>
      <c r="Q9022">
        <v>8</v>
      </c>
      <c r="R9022" s="75"/>
      <c r="S9022" t="s">
        <v>102</v>
      </c>
      <c r="T9022" t="s">
        <v>111</v>
      </c>
      <c r="U9022">
        <v>0.1062553</v>
      </c>
      <c r="Z9022">
        <v>2686912</v>
      </c>
    </row>
    <row r="9023" spans="1:26">
      <c r="A9023" t="s">
        <v>77</v>
      </c>
      <c r="B9023" t="s">
        <v>56</v>
      </c>
      <c r="C9023" t="s">
        <v>57</v>
      </c>
      <c r="D9023">
        <v>2014</v>
      </c>
      <c r="E9023">
        <v>21</v>
      </c>
      <c r="F9023">
        <v>908.18259999999998</v>
      </c>
      <c r="G9023">
        <v>793.8895</v>
      </c>
      <c r="H9023">
        <v>72.88485</v>
      </c>
      <c r="I9023">
        <v>49.71134</v>
      </c>
      <c r="J9023">
        <v>50.585380000000001</v>
      </c>
      <c r="K9023">
        <v>88.224369999999993</v>
      </c>
      <c r="L9023">
        <v>114.29300000000001</v>
      </c>
      <c r="M9023">
        <v>140.36170000000001</v>
      </c>
      <c r="N9023">
        <v>178.00069999999999</v>
      </c>
      <c r="O9023">
        <v>33</v>
      </c>
      <c r="P9023">
        <v>183.48484999999999</v>
      </c>
      <c r="Q9023">
        <v>8</v>
      </c>
      <c r="R9023" s="75"/>
      <c r="S9023" t="s">
        <v>102</v>
      </c>
      <c r="T9023" t="s">
        <v>111</v>
      </c>
      <c r="U9023">
        <v>0.1062553</v>
      </c>
      <c r="Z9023">
        <v>2691156</v>
      </c>
    </row>
    <row r="9024" spans="1:26">
      <c r="A9024" t="s">
        <v>77</v>
      </c>
      <c r="B9024" t="s">
        <v>56</v>
      </c>
      <c r="C9024" t="s">
        <v>57</v>
      </c>
      <c r="D9024">
        <v>2014</v>
      </c>
      <c r="E9024">
        <v>22</v>
      </c>
      <c r="F9024">
        <v>898.5154</v>
      </c>
      <c r="G9024">
        <v>819.05870000000004</v>
      </c>
      <c r="H9024">
        <v>71.894239999999996</v>
      </c>
      <c r="I9024">
        <v>49.662730000000003</v>
      </c>
      <c r="J9024">
        <v>15.81137</v>
      </c>
      <c r="K9024">
        <v>53.413559999999997</v>
      </c>
      <c r="L9024">
        <v>79.456729999999993</v>
      </c>
      <c r="M9024">
        <v>105.4999</v>
      </c>
      <c r="N9024">
        <v>143.10210000000001</v>
      </c>
      <c r="O9024">
        <v>33</v>
      </c>
      <c r="P9024">
        <v>183.48484999999999</v>
      </c>
      <c r="Q9024">
        <v>8</v>
      </c>
      <c r="R9024" s="75"/>
      <c r="S9024" t="s">
        <v>102</v>
      </c>
      <c r="T9024" t="s">
        <v>111</v>
      </c>
      <c r="U9024">
        <v>0.1062553</v>
      </c>
      <c r="Z9024">
        <v>2685896</v>
      </c>
    </row>
    <row r="9025" spans="1:26">
      <c r="A9025" t="s">
        <v>77</v>
      </c>
      <c r="B9025" t="s">
        <v>56</v>
      </c>
      <c r="C9025" t="s">
        <v>57</v>
      </c>
      <c r="D9025">
        <v>2014</v>
      </c>
      <c r="E9025">
        <v>23</v>
      </c>
      <c r="F9025">
        <v>888.45749999999998</v>
      </c>
      <c r="G9025">
        <v>830.48569999999995</v>
      </c>
      <c r="H9025">
        <v>70.868870000000001</v>
      </c>
      <c r="I9025">
        <v>49.656570000000002</v>
      </c>
      <c r="J9025">
        <v>-5.6657200000000003</v>
      </c>
      <c r="K9025">
        <v>31.931809999999999</v>
      </c>
      <c r="L9025">
        <v>57.971739999999997</v>
      </c>
      <c r="M9025">
        <v>84.011669999999995</v>
      </c>
      <c r="N9025">
        <v>121.6092</v>
      </c>
      <c r="O9025">
        <v>33</v>
      </c>
      <c r="P9025">
        <v>183.48484999999999</v>
      </c>
      <c r="Q9025">
        <v>8</v>
      </c>
      <c r="R9025" s="75"/>
      <c r="S9025" t="s">
        <v>102</v>
      </c>
      <c r="T9025" t="s">
        <v>111</v>
      </c>
      <c r="U9025">
        <v>0.1062553</v>
      </c>
      <c r="Z9025">
        <v>2685230</v>
      </c>
    </row>
    <row r="9026" spans="1:26">
      <c r="A9026" t="s">
        <v>77</v>
      </c>
      <c r="B9026" t="s">
        <v>56</v>
      </c>
      <c r="C9026" t="s">
        <v>57</v>
      </c>
      <c r="D9026">
        <v>2014</v>
      </c>
      <c r="E9026">
        <v>24</v>
      </c>
      <c r="F9026">
        <v>864.61440000000005</v>
      </c>
      <c r="G9026">
        <v>830.26949999999999</v>
      </c>
      <c r="H9026">
        <v>70.168710000000004</v>
      </c>
      <c r="I9026">
        <v>49.664160000000003</v>
      </c>
      <c r="J9026">
        <v>-29.302209999999999</v>
      </c>
      <c r="K9026">
        <v>8.3010610000000007</v>
      </c>
      <c r="L9026">
        <v>34.344970000000004</v>
      </c>
      <c r="M9026">
        <v>60.38888</v>
      </c>
      <c r="N9026">
        <v>97.992149999999995</v>
      </c>
      <c r="O9026">
        <v>33</v>
      </c>
      <c r="P9026">
        <v>183.48484999999999</v>
      </c>
      <c r="Q9026">
        <v>8</v>
      </c>
      <c r="R9026" s="75"/>
      <c r="S9026" t="s">
        <v>102</v>
      </c>
      <c r="T9026" t="s">
        <v>111</v>
      </c>
      <c r="U9026">
        <v>0.1062553</v>
      </c>
      <c r="Z9026">
        <v>2686050</v>
      </c>
    </row>
    <row r="9027" spans="1:26">
      <c r="A9027" t="s">
        <v>77</v>
      </c>
      <c r="B9027" t="s">
        <v>56</v>
      </c>
      <c r="C9027" t="s">
        <v>10</v>
      </c>
      <c r="D9027">
        <v>2014</v>
      </c>
      <c r="E9027">
        <v>1</v>
      </c>
      <c r="F9027">
        <v>699.95950000000005</v>
      </c>
      <c r="G9027">
        <v>699.95950000000005</v>
      </c>
      <c r="H9027">
        <v>47.797580000000004</v>
      </c>
      <c r="I9027">
        <v>49.883249999999997</v>
      </c>
      <c r="J9027">
        <v>-63.927959999999999</v>
      </c>
      <c r="K9027">
        <v>-26.158799999999999</v>
      </c>
      <c r="L9027">
        <v>0</v>
      </c>
      <c r="M9027">
        <v>26.158799999999999</v>
      </c>
      <c r="N9027">
        <v>63.927959999999999</v>
      </c>
      <c r="O9027">
        <v>33</v>
      </c>
      <c r="P9027">
        <v>183.48484999999999</v>
      </c>
      <c r="Q9027">
        <v>1</v>
      </c>
      <c r="R9027" s="75">
        <v>32890</v>
      </c>
      <c r="S9027" t="s">
        <v>102</v>
      </c>
      <c r="T9027" t="s">
        <v>112</v>
      </c>
      <c r="U9027">
        <v>0.1083465</v>
      </c>
      <c r="Z9027">
        <v>2709801</v>
      </c>
    </row>
    <row r="9028" spans="1:26">
      <c r="A9028" t="s">
        <v>77</v>
      </c>
      <c r="B9028" t="s">
        <v>56</v>
      </c>
      <c r="C9028" t="s">
        <v>10</v>
      </c>
      <c r="D9028">
        <v>2014</v>
      </c>
      <c r="E9028">
        <v>2</v>
      </c>
      <c r="F9028">
        <v>694.37429999999995</v>
      </c>
      <c r="G9028">
        <v>694.37429999999995</v>
      </c>
      <c r="H9028">
        <v>47.081519999999998</v>
      </c>
      <c r="I9028">
        <v>49.846260000000001</v>
      </c>
      <c r="J9028">
        <v>-63.880549999999999</v>
      </c>
      <c r="K9028">
        <v>-26.139399999999998</v>
      </c>
      <c r="L9028">
        <v>0</v>
      </c>
      <c r="M9028">
        <v>26.139399999999998</v>
      </c>
      <c r="N9028">
        <v>63.880549999999999</v>
      </c>
      <c r="O9028">
        <v>33</v>
      </c>
      <c r="P9028">
        <v>183.48484999999999</v>
      </c>
      <c r="Q9028">
        <v>1</v>
      </c>
      <c r="R9028" s="75">
        <v>32890</v>
      </c>
      <c r="S9028" t="s">
        <v>102</v>
      </c>
      <c r="T9028" t="s">
        <v>112</v>
      </c>
      <c r="U9028">
        <v>0.1083465</v>
      </c>
      <c r="Z9028">
        <v>2705783</v>
      </c>
    </row>
    <row r="9029" spans="1:26">
      <c r="A9029" t="s">
        <v>77</v>
      </c>
      <c r="B9029" t="s">
        <v>56</v>
      </c>
      <c r="C9029" t="s">
        <v>10</v>
      </c>
      <c r="D9029">
        <v>2014</v>
      </c>
      <c r="E9029">
        <v>3</v>
      </c>
      <c r="F9029">
        <v>696.64769999999999</v>
      </c>
      <c r="G9029">
        <v>696.64769999999999</v>
      </c>
      <c r="H9029">
        <v>46.517270000000003</v>
      </c>
      <c r="I9029">
        <v>49.861910000000002</v>
      </c>
      <c r="J9029">
        <v>-63.90061</v>
      </c>
      <c r="K9029">
        <v>-26.14761</v>
      </c>
      <c r="L9029">
        <v>0</v>
      </c>
      <c r="M9029">
        <v>26.14761</v>
      </c>
      <c r="N9029">
        <v>63.90061</v>
      </c>
      <c r="O9029">
        <v>33</v>
      </c>
      <c r="P9029">
        <v>183.48484999999999</v>
      </c>
      <c r="Q9029">
        <v>1</v>
      </c>
      <c r="R9029" s="75">
        <v>32890</v>
      </c>
      <c r="S9029" t="s">
        <v>102</v>
      </c>
      <c r="T9029" t="s">
        <v>112</v>
      </c>
      <c r="U9029">
        <v>0.1083465</v>
      </c>
      <c r="Z9029">
        <v>2707483</v>
      </c>
    </row>
    <row r="9030" spans="1:26">
      <c r="A9030" t="s">
        <v>77</v>
      </c>
      <c r="B9030" t="s">
        <v>56</v>
      </c>
      <c r="C9030" t="s">
        <v>10</v>
      </c>
      <c r="D9030">
        <v>2014</v>
      </c>
      <c r="E9030">
        <v>4</v>
      </c>
      <c r="F9030">
        <v>710.93129999999996</v>
      </c>
      <c r="G9030">
        <v>710.93129999999996</v>
      </c>
      <c r="H9030">
        <v>46.344850000000001</v>
      </c>
      <c r="I9030">
        <v>49.936500000000002</v>
      </c>
      <c r="J9030">
        <v>-63.996200000000002</v>
      </c>
      <c r="K9030">
        <v>-26.186730000000001</v>
      </c>
      <c r="L9030">
        <v>0</v>
      </c>
      <c r="M9030">
        <v>26.186730000000001</v>
      </c>
      <c r="N9030">
        <v>63.996200000000002</v>
      </c>
      <c r="O9030">
        <v>33</v>
      </c>
      <c r="P9030">
        <v>183.48484999999999</v>
      </c>
      <c r="Q9030">
        <v>1</v>
      </c>
      <c r="R9030" s="75">
        <v>32890</v>
      </c>
      <c r="S9030" t="s">
        <v>102</v>
      </c>
      <c r="T9030" t="s">
        <v>112</v>
      </c>
      <c r="U9030">
        <v>0.1083465</v>
      </c>
      <c r="Z9030">
        <v>2715589</v>
      </c>
    </row>
    <row r="9031" spans="1:26">
      <c r="A9031" t="s">
        <v>77</v>
      </c>
      <c r="B9031" t="s">
        <v>56</v>
      </c>
      <c r="C9031" t="s">
        <v>10</v>
      </c>
      <c r="D9031">
        <v>2014</v>
      </c>
      <c r="E9031">
        <v>5</v>
      </c>
      <c r="F9031">
        <v>717.46410000000003</v>
      </c>
      <c r="G9031">
        <v>717.46410000000003</v>
      </c>
      <c r="H9031">
        <v>45.779389999999999</v>
      </c>
      <c r="I9031">
        <v>49.937730000000002</v>
      </c>
      <c r="J9031">
        <v>-63.997779999999999</v>
      </c>
      <c r="K9031">
        <v>-26.187370000000001</v>
      </c>
      <c r="L9031">
        <v>0</v>
      </c>
      <c r="M9031">
        <v>26.187370000000001</v>
      </c>
      <c r="N9031">
        <v>63.997779999999999</v>
      </c>
      <c r="O9031">
        <v>33</v>
      </c>
      <c r="P9031">
        <v>183.48484999999999</v>
      </c>
      <c r="Q9031">
        <v>1</v>
      </c>
      <c r="R9031" s="75">
        <v>32890</v>
      </c>
      <c r="S9031" t="s">
        <v>102</v>
      </c>
      <c r="T9031" t="s">
        <v>112</v>
      </c>
      <c r="U9031">
        <v>0.1083465</v>
      </c>
      <c r="Z9031">
        <v>2715723</v>
      </c>
    </row>
    <row r="9032" spans="1:26">
      <c r="A9032" t="s">
        <v>77</v>
      </c>
      <c r="B9032" t="s">
        <v>56</v>
      </c>
      <c r="C9032" t="s">
        <v>10</v>
      </c>
      <c r="D9032">
        <v>2014</v>
      </c>
      <c r="E9032">
        <v>6</v>
      </c>
      <c r="F9032">
        <v>772.57590000000005</v>
      </c>
      <c r="G9032">
        <v>772.57590000000005</v>
      </c>
      <c r="H9032">
        <v>45.45758</v>
      </c>
      <c r="I9032">
        <v>50.086150000000004</v>
      </c>
      <c r="J9032">
        <v>-64.187989999999999</v>
      </c>
      <c r="K9032">
        <v>-26.26521</v>
      </c>
      <c r="L9032">
        <v>0</v>
      </c>
      <c r="M9032">
        <v>26.26521</v>
      </c>
      <c r="N9032">
        <v>64.187989999999999</v>
      </c>
      <c r="O9032">
        <v>33</v>
      </c>
      <c r="P9032">
        <v>183.48484999999999</v>
      </c>
      <c r="Q9032">
        <v>1</v>
      </c>
      <c r="R9032" s="75">
        <v>32890</v>
      </c>
      <c r="S9032" t="s">
        <v>102</v>
      </c>
      <c r="T9032" t="s">
        <v>112</v>
      </c>
      <c r="U9032">
        <v>0.1083465</v>
      </c>
      <c r="Z9032">
        <v>2731890</v>
      </c>
    </row>
    <row r="9033" spans="1:26">
      <c r="A9033" t="s">
        <v>77</v>
      </c>
      <c r="B9033" t="s">
        <v>56</v>
      </c>
      <c r="C9033" t="s">
        <v>10</v>
      </c>
      <c r="D9033">
        <v>2014</v>
      </c>
      <c r="E9033">
        <v>7</v>
      </c>
      <c r="F9033">
        <v>813.09479999999996</v>
      </c>
      <c r="G9033">
        <v>813.09479999999996</v>
      </c>
      <c r="H9033">
        <v>44.850610000000003</v>
      </c>
      <c r="I9033">
        <v>50.131599999999999</v>
      </c>
      <c r="J9033">
        <v>-64.246219999999994</v>
      </c>
      <c r="K9033">
        <v>-26.28903</v>
      </c>
      <c r="L9033">
        <v>0</v>
      </c>
      <c r="M9033">
        <v>26.28903</v>
      </c>
      <c r="N9033">
        <v>64.246219999999994</v>
      </c>
      <c r="O9033">
        <v>33</v>
      </c>
      <c r="P9033">
        <v>183.48484999999999</v>
      </c>
      <c r="Q9033">
        <v>1</v>
      </c>
      <c r="R9033" s="75">
        <v>32890</v>
      </c>
      <c r="S9033" t="s">
        <v>102</v>
      </c>
      <c r="T9033" t="s">
        <v>112</v>
      </c>
      <c r="U9033">
        <v>0.1083465</v>
      </c>
      <c r="Z9033">
        <v>2736850</v>
      </c>
    </row>
    <row r="9034" spans="1:26">
      <c r="A9034" t="s">
        <v>77</v>
      </c>
      <c r="B9034" t="s">
        <v>56</v>
      </c>
      <c r="C9034" t="s">
        <v>10</v>
      </c>
      <c r="D9034">
        <v>2014</v>
      </c>
      <c r="E9034">
        <v>8</v>
      </c>
      <c r="F9034">
        <v>821.35050000000001</v>
      </c>
      <c r="G9034">
        <v>821.35050000000001</v>
      </c>
      <c r="H9034">
        <v>45.532420000000002</v>
      </c>
      <c r="I9034">
        <v>50.158720000000002</v>
      </c>
      <c r="J9034">
        <v>-64.28098</v>
      </c>
      <c r="K9034">
        <v>-26.303260000000002</v>
      </c>
      <c r="L9034">
        <v>0</v>
      </c>
      <c r="M9034">
        <v>26.303260000000002</v>
      </c>
      <c r="N9034">
        <v>64.28098</v>
      </c>
      <c r="O9034">
        <v>33</v>
      </c>
      <c r="P9034">
        <v>183.48484999999999</v>
      </c>
      <c r="Q9034">
        <v>1</v>
      </c>
      <c r="R9034" s="75">
        <v>32890</v>
      </c>
      <c r="S9034" t="s">
        <v>102</v>
      </c>
      <c r="T9034" t="s">
        <v>112</v>
      </c>
      <c r="U9034">
        <v>0.1083465</v>
      </c>
      <c r="Z9034">
        <v>2739812</v>
      </c>
    </row>
    <row r="9035" spans="1:26">
      <c r="A9035" t="s">
        <v>77</v>
      </c>
      <c r="B9035" t="s">
        <v>56</v>
      </c>
      <c r="C9035" t="s">
        <v>10</v>
      </c>
      <c r="D9035">
        <v>2014</v>
      </c>
      <c r="E9035">
        <v>9</v>
      </c>
      <c r="F9035">
        <v>838.29610000000002</v>
      </c>
      <c r="G9035">
        <v>838.29610000000002</v>
      </c>
      <c r="H9035">
        <v>44.87576</v>
      </c>
      <c r="I9035">
        <v>50.236069999999998</v>
      </c>
      <c r="J9035">
        <v>-64.380120000000005</v>
      </c>
      <c r="K9035">
        <v>-26.343820000000001</v>
      </c>
      <c r="L9035">
        <v>0</v>
      </c>
      <c r="M9035">
        <v>26.343820000000001</v>
      </c>
      <c r="N9035">
        <v>64.380120000000005</v>
      </c>
      <c r="O9035">
        <v>33</v>
      </c>
      <c r="P9035">
        <v>183.48484999999999</v>
      </c>
      <c r="Q9035">
        <v>1</v>
      </c>
      <c r="R9035" s="75">
        <v>32890</v>
      </c>
      <c r="S9035" t="s">
        <v>102</v>
      </c>
      <c r="T9035" t="s">
        <v>112</v>
      </c>
      <c r="U9035">
        <v>0.1083465</v>
      </c>
      <c r="Z9035">
        <v>2748269</v>
      </c>
    </row>
    <row r="9036" spans="1:26">
      <c r="A9036" t="s">
        <v>77</v>
      </c>
      <c r="B9036" t="s">
        <v>56</v>
      </c>
      <c r="C9036" t="s">
        <v>10</v>
      </c>
      <c r="D9036">
        <v>2014</v>
      </c>
      <c r="E9036">
        <v>10</v>
      </c>
      <c r="F9036">
        <v>862.80610000000001</v>
      </c>
      <c r="G9036">
        <v>862.80610000000001</v>
      </c>
      <c r="H9036">
        <v>46.693629999999999</v>
      </c>
      <c r="I9036">
        <v>50.267989999999998</v>
      </c>
      <c r="J9036">
        <v>-64.421030000000002</v>
      </c>
      <c r="K9036">
        <v>-26.36056</v>
      </c>
      <c r="L9036">
        <v>0</v>
      </c>
      <c r="M9036">
        <v>26.36056</v>
      </c>
      <c r="N9036">
        <v>64.421030000000002</v>
      </c>
      <c r="O9036">
        <v>33</v>
      </c>
      <c r="P9036">
        <v>183.48484999999999</v>
      </c>
      <c r="Q9036">
        <v>1</v>
      </c>
      <c r="R9036" s="75">
        <v>32890</v>
      </c>
      <c r="S9036" t="s">
        <v>102</v>
      </c>
      <c r="T9036" t="s">
        <v>112</v>
      </c>
      <c r="U9036">
        <v>0.1083465</v>
      </c>
      <c r="Z9036">
        <v>2751763</v>
      </c>
    </row>
    <row r="9037" spans="1:26">
      <c r="A9037" t="s">
        <v>77</v>
      </c>
      <c r="B9037" t="s">
        <v>56</v>
      </c>
      <c r="C9037" t="s">
        <v>10</v>
      </c>
      <c r="D9037">
        <v>2014</v>
      </c>
      <c r="E9037">
        <v>11</v>
      </c>
      <c r="F9037">
        <v>858.86980000000005</v>
      </c>
      <c r="G9037">
        <v>858.86980000000005</v>
      </c>
      <c r="H9037">
        <v>50.086359999999999</v>
      </c>
      <c r="I9037">
        <v>50.175109999999997</v>
      </c>
      <c r="J9037">
        <v>-64.301990000000004</v>
      </c>
      <c r="K9037">
        <v>-26.31185</v>
      </c>
      <c r="L9037">
        <v>0</v>
      </c>
      <c r="M9037">
        <v>26.31185</v>
      </c>
      <c r="N9037">
        <v>64.301990000000004</v>
      </c>
      <c r="O9037">
        <v>33</v>
      </c>
      <c r="P9037">
        <v>183.48484999999999</v>
      </c>
      <c r="Q9037">
        <v>1</v>
      </c>
      <c r="R9037" s="75">
        <v>32890</v>
      </c>
      <c r="S9037" t="s">
        <v>102</v>
      </c>
      <c r="T9037" t="s">
        <v>112</v>
      </c>
      <c r="U9037">
        <v>0.1083465</v>
      </c>
      <c r="Z9037">
        <v>2741603</v>
      </c>
    </row>
    <row r="9038" spans="1:26">
      <c r="A9038" t="s">
        <v>77</v>
      </c>
      <c r="B9038" t="s">
        <v>56</v>
      </c>
      <c r="C9038" t="s">
        <v>10</v>
      </c>
      <c r="D9038">
        <v>2014</v>
      </c>
      <c r="E9038">
        <v>12</v>
      </c>
      <c r="F9038">
        <v>856.3288</v>
      </c>
      <c r="G9038">
        <v>856.3288</v>
      </c>
      <c r="H9038">
        <v>51.019390000000001</v>
      </c>
      <c r="I9038">
        <v>50.245579999999997</v>
      </c>
      <c r="J9038">
        <v>-64.392300000000006</v>
      </c>
      <c r="K9038">
        <v>-26.34881</v>
      </c>
      <c r="L9038">
        <v>0</v>
      </c>
      <c r="M9038">
        <v>26.34881</v>
      </c>
      <c r="N9038">
        <v>64.392300000000006</v>
      </c>
      <c r="O9038">
        <v>33</v>
      </c>
      <c r="P9038">
        <v>183.48484999999999</v>
      </c>
      <c r="Q9038">
        <v>1</v>
      </c>
      <c r="R9038" s="75">
        <v>32890</v>
      </c>
      <c r="S9038" t="s">
        <v>102</v>
      </c>
      <c r="T9038" t="s">
        <v>112</v>
      </c>
      <c r="U9038">
        <v>0.1083465</v>
      </c>
      <c r="Z9038">
        <v>2749310</v>
      </c>
    </row>
    <row r="9039" spans="1:26">
      <c r="A9039" t="s">
        <v>77</v>
      </c>
      <c r="B9039" t="s">
        <v>56</v>
      </c>
      <c r="C9039" t="s">
        <v>10</v>
      </c>
      <c r="D9039">
        <v>2014</v>
      </c>
      <c r="E9039">
        <v>13</v>
      </c>
      <c r="F9039">
        <v>861.87549999999999</v>
      </c>
      <c r="G9039">
        <v>861.87549999999999</v>
      </c>
      <c r="H9039">
        <v>51.266060000000003</v>
      </c>
      <c r="I9039">
        <v>50.394590000000001</v>
      </c>
      <c r="J9039">
        <v>-64.583269999999999</v>
      </c>
      <c r="K9039">
        <v>-26.426950000000001</v>
      </c>
      <c r="L9039">
        <v>0</v>
      </c>
      <c r="M9039">
        <v>26.426950000000001</v>
      </c>
      <c r="N9039">
        <v>64.583269999999999</v>
      </c>
      <c r="O9039">
        <v>33</v>
      </c>
      <c r="P9039">
        <v>183.48484999999999</v>
      </c>
      <c r="Q9039">
        <v>1</v>
      </c>
      <c r="R9039" s="75">
        <v>32890</v>
      </c>
      <c r="S9039" t="s">
        <v>102</v>
      </c>
      <c r="T9039" t="s">
        <v>112</v>
      </c>
      <c r="U9039">
        <v>0.1083465</v>
      </c>
      <c r="Z9039">
        <v>2765641</v>
      </c>
    </row>
    <row r="9040" spans="1:26">
      <c r="A9040" t="s">
        <v>77</v>
      </c>
      <c r="B9040" t="s">
        <v>56</v>
      </c>
      <c r="C9040" t="s">
        <v>10</v>
      </c>
      <c r="D9040">
        <v>2014</v>
      </c>
      <c r="E9040">
        <v>14</v>
      </c>
      <c r="F9040">
        <v>850.3546</v>
      </c>
      <c r="G9040">
        <v>850.3546</v>
      </c>
      <c r="H9040">
        <v>52.84</v>
      </c>
      <c r="I9040">
        <v>50.170879999999997</v>
      </c>
      <c r="J9040">
        <v>-64.296570000000003</v>
      </c>
      <c r="K9040">
        <v>-26.309640000000002</v>
      </c>
      <c r="L9040">
        <v>0</v>
      </c>
      <c r="M9040">
        <v>26.309640000000002</v>
      </c>
      <c r="N9040">
        <v>64.296570000000003</v>
      </c>
      <c r="O9040">
        <v>33</v>
      </c>
      <c r="P9040">
        <v>183.48484999999999</v>
      </c>
      <c r="Q9040">
        <v>1</v>
      </c>
      <c r="R9040" s="75">
        <v>32890</v>
      </c>
      <c r="S9040" t="s">
        <v>102</v>
      </c>
      <c r="T9040" t="s">
        <v>112</v>
      </c>
      <c r="U9040">
        <v>0.1083465</v>
      </c>
      <c r="Z9040">
        <v>2741140</v>
      </c>
    </row>
    <row r="9041" spans="1:26">
      <c r="A9041" t="s">
        <v>77</v>
      </c>
      <c r="B9041" t="s">
        <v>56</v>
      </c>
      <c r="C9041" t="s">
        <v>10</v>
      </c>
      <c r="D9041">
        <v>2014</v>
      </c>
      <c r="E9041">
        <v>15</v>
      </c>
      <c r="F9041">
        <v>836.63030000000003</v>
      </c>
      <c r="G9041">
        <v>849.2903</v>
      </c>
      <c r="H9041">
        <v>53.728490000000001</v>
      </c>
      <c r="I9041">
        <v>50.198990000000002</v>
      </c>
      <c r="J9041">
        <v>-76.992630000000005</v>
      </c>
      <c r="K9041">
        <v>-38.984409999999997</v>
      </c>
      <c r="L9041">
        <v>-12.660030000000001</v>
      </c>
      <c r="M9041">
        <v>13.664339999999999</v>
      </c>
      <c r="N9041">
        <v>51.672559999999997</v>
      </c>
      <c r="O9041">
        <v>33</v>
      </c>
      <c r="P9041">
        <v>183.48484999999999</v>
      </c>
      <c r="Q9041">
        <v>1</v>
      </c>
      <c r="R9041" s="75">
        <v>32890</v>
      </c>
      <c r="S9041" t="s">
        <v>102</v>
      </c>
      <c r="T9041" t="s">
        <v>112</v>
      </c>
      <c r="U9041">
        <v>0.1083465</v>
      </c>
      <c r="Z9041">
        <v>2744213</v>
      </c>
    </row>
    <row r="9042" spans="1:26">
      <c r="A9042" t="s">
        <v>77</v>
      </c>
      <c r="B9042" t="s">
        <v>56</v>
      </c>
      <c r="C9042" t="s">
        <v>10</v>
      </c>
      <c r="D9042">
        <v>2014</v>
      </c>
      <c r="E9042">
        <v>16</v>
      </c>
      <c r="F9042">
        <v>822.93899999999996</v>
      </c>
      <c r="G9042">
        <v>535.18029999999999</v>
      </c>
      <c r="H9042">
        <v>54.74879</v>
      </c>
      <c r="I9042">
        <v>50.258879999999998</v>
      </c>
      <c r="J9042">
        <v>223.3493</v>
      </c>
      <c r="K9042">
        <v>261.40289999999999</v>
      </c>
      <c r="L9042">
        <v>287.75869999999998</v>
      </c>
      <c r="M9042">
        <v>314.11439999999999</v>
      </c>
      <c r="N9042">
        <v>352.16800000000001</v>
      </c>
      <c r="O9042">
        <v>33</v>
      </c>
      <c r="P9042">
        <v>183.48484999999999</v>
      </c>
      <c r="Q9042">
        <v>1</v>
      </c>
      <c r="R9042" s="75">
        <v>32890</v>
      </c>
      <c r="S9042" t="s">
        <v>102</v>
      </c>
      <c r="T9042" t="s">
        <v>112</v>
      </c>
      <c r="U9042">
        <v>0.1083465</v>
      </c>
      <c r="Z9042">
        <v>2750766</v>
      </c>
    </row>
    <row r="9043" spans="1:26">
      <c r="A9043" t="s">
        <v>77</v>
      </c>
      <c r="B9043" t="s">
        <v>56</v>
      </c>
      <c r="C9043" t="s">
        <v>10</v>
      </c>
      <c r="D9043">
        <v>2014</v>
      </c>
      <c r="E9043">
        <v>17</v>
      </c>
      <c r="F9043">
        <v>799.80960000000005</v>
      </c>
      <c r="G9043">
        <v>189.78559999999999</v>
      </c>
      <c r="H9043">
        <v>54.822119999999998</v>
      </c>
      <c r="I9043">
        <v>50.131070000000001</v>
      </c>
      <c r="J9043">
        <v>545.77840000000003</v>
      </c>
      <c r="K9043">
        <v>583.73519999999996</v>
      </c>
      <c r="L9043">
        <v>610.02390000000003</v>
      </c>
      <c r="M9043">
        <v>636.31269999999995</v>
      </c>
      <c r="N9043">
        <v>674.26949999999999</v>
      </c>
      <c r="O9043">
        <v>33</v>
      </c>
      <c r="P9043">
        <v>183.48484999999999</v>
      </c>
      <c r="Q9043">
        <v>1</v>
      </c>
      <c r="R9043" s="75">
        <v>32890</v>
      </c>
      <c r="S9043" t="s">
        <v>102</v>
      </c>
      <c r="T9043" t="s">
        <v>112</v>
      </c>
      <c r="U9043">
        <v>0.1083465</v>
      </c>
      <c r="Z9043">
        <v>2736793</v>
      </c>
    </row>
    <row r="9044" spans="1:26">
      <c r="A9044" t="s">
        <v>77</v>
      </c>
      <c r="B9044" t="s">
        <v>56</v>
      </c>
      <c r="C9044" t="s">
        <v>10</v>
      </c>
      <c r="D9044">
        <v>2014</v>
      </c>
      <c r="E9044">
        <v>18</v>
      </c>
      <c r="F9044">
        <v>799.02570000000003</v>
      </c>
      <c r="G9044">
        <v>189.56739999999999</v>
      </c>
      <c r="H9044">
        <v>53.375149999999998</v>
      </c>
      <c r="I9044">
        <v>50.026339999999998</v>
      </c>
      <c r="J9044">
        <v>545.34690000000001</v>
      </c>
      <c r="K9044">
        <v>583.22439999999995</v>
      </c>
      <c r="L9044">
        <v>609.45830000000001</v>
      </c>
      <c r="M9044">
        <v>635.69209999999998</v>
      </c>
      <c r="N9044">
        <v>673.56960000000004</v>
      </c>
      <c r="O9044">
        <v>33</v>
      </c>
      <c r="P9044">
        <v>183.48484999999999</v>
      </c>
      <c r="Q9044">
        <v>1</v>
      </c>
      <c r="R9044" s="75">
        <v>32890</v>
      </c>
      <c r="S9044" t="s">
        <v>102</v>
      </c>
      <c r="T9044" t="s">
        <v>112</v>
      </c>
      <c r="U9044">
        <v>0.1083465</v>
      </c>
      <c r="Z9044">
        <v>2725370</v>
      </c>
    </row>
    <row r="9045" spans="1:26">
      <c r="A9045" t="s">
        <v>77</v>
      </c>
      <c r="B9045" t="s">
        <v>56</v>
      </c>
      <c r="C9045" t="s">
        <v>10</v>
      </c>
      <c r="D9045">
        <v>2014</v>
      </c>
      <c r="E9045">
        <v>19</v>
      </c>
      <c r="F9045">
        <v>794.67169999999999</v>
      </c>
      <c r="G9045">
        <v>189.8683</v>
      </c>
      <c r="H9045">
        <v>50.229700000000001</v>
      </c>
      <c r="I9045">
        <v>50.034379999999999</v>
      </c>
      <c r="J9045">
        <v>540.68179999999995</v>
      </c>
      <c r="K9045">
        <v>578.56539999999995</v>
      </c>
      <c r="L9045">
        <v>604.80340000000001</v>
      </c>
      <c r="M9045">
        <v>631.04139999999995</v>
      </c>
      <c r="N9045">
        <v>668.92499999999995</v>
      </c>
      <c r="O9045">
        <v>33</v>
      </c>
      <c r="P9045">
        <v>183.48484999999999</v>
      </c>
      <c r="Q9045">
        <v>1</v>
      </c>
      <c r="R9045" s="75">
        <v>32890</v>
      </c>
      <c r="S9045" t="s">
        <v>102</v>
      </c>
      <c r="T9045" t="s">
        <v>112</v>
      </c>
      <c r="U9045">
        <v>0.1083465</v>
      </c>
      <c r="Z9045">
        <v>2726245</v>
      </c>
    </row>
    <row r="9046" spans="1:26">
      <c r="A9046" t="s">
        <v>77</v>
      </c>
      <c r="B9046" t="s">
        <v>56</v>
      </c>
      <c r="C9046" t="s">
        <v>10</v>
      </c>
      <c r="D9046">
        <v>2014</v>
      </c>
      <c r="E9046">
        <v>20</v>
      </c>
      <c r="F9046">
        <v>787.6413</v>
      </c>
      <c r="G9046">
        <v>187.5291</v>
      </c>
      <c r="H9046">
        <v>48.633339999999997</v>
      </c>
      <c r="I9046">
        <v>50.013890000000004</v>
      </c>
      <c r="J9046">
        <v>536.01679999999999</v>
      </c>
      <c r="K9046">
        <v>573.88490000000002</v>
      </c>
      <c r="L9046">
        <v>600.11220000000003</v>
      </c>
      <c r="M9046">
        <v>626.33950000000004</v>
      </c>
      <c r="N9046">
        <v>664.20759999999996</v>
      </c>
      <c r="O9046">
        <v>33</v>
      </c>
      <c r="P9046">
        <v>183.48484999999999</v>
      </c>
      <c r="Q9046">
        <v>1</v>
      </c>
      <c r="R9046" s="75">
        <v>32890</v>
      </c>
      <c r="S9046" t="s">
        <v>102</v>
      </c>
      <c r="T9046" t="s">
        <v>112</v>
      </c>
      <c r="U9046">
        <v>0.1083465</v>
      </c>
      <c r="Z9046">
        <v>2724013</v>
      </c>
    </row>
    <row r="9047" spans="1:26">
      <c r="A9047" t="s">
        <v>77</v>
      </c>
      <c r="B9047" t="s">
        <v>56</v>
      </c>
      <c r="C9047" t="s">
        <v>10</v>
      </c>
      <c r="D9047">
        <v>2014</v>
      </c>
      <c r="E9047">
        <v>21</v>
      </c>
      <c r="F9047">
        <v>775.94330000000002</v>
      </c>
      <c r="G9047">
        <v>186.09129999999999</v>
      </c>
      <c r="H9047">
        <v>47.151519999999998</v>
      </c>
      <c r="I9047">
        <v>49.940089999999998</v>
      </c>
      <c r="J9047">
        <v>525.85119999999995</v>
      </c>
      <c r="K9047">
        <v>563.66340000000002</v>
      </c>
      <c r="L9047">
        <v>589.85209999999995</v>
      </c>
      <c r="M9047">
        <v>616.04060000000004</v>
      </c>
      <c r="N9047">
        <v>653.8528</v>
      </c>
      <c r="O9047">
        <v>33</v>
      </c>
      <c r="P9047">
        <v>183.48484999999999</v>
      </c>
      <c r="Q9047">
        <v>1</v>
      </c>
      <c r="R9047" s="75">
        <v>32890</v>
      </c>
      <c r="S9047" t="s">
        <v>102</v>
      </c>
      <c r="T9047" t="s">
        <v>112</v>
      </c>
      <c r="U9047">
        <v>0.1083465</v>
      </c>
      <c r="Z9047">
        <v>2715980</v>
      </c>
    </row>
    <row r="9048" spans="1:26">
      <c r="A9048" t="s">
        <v>77</v>
      </c>
      <c r="B9048" t="s">
        <v>56</v>
      </c>
      <c r="C9048" t="s">
        <v>10</v>
      </c>
      <c r="D9048">
        <v>2014</v>
      </c>
      <c r="E9048">
        <v>22</v>
      </c>
      <c r="F9048">
        <v>771.07079999999996</v>
      </c>
      <c r="G9048">
        <v>424.63069999999999</v>
      </c>
      <c r="H9048">
        <v>45.9497</v>
      </c>
      <c r="I9048">
        <v>49.93891</v>
      </c>
      <c r="J9048">
        <v>282.44080000000002</v>
      </c>
      <c r="K9048">
        <v>320.25209999999998</v>
      </c>
      <c r="L9048">
        <v>346.44009999999997</v>
      </c>
      <c r="M9048">
        <v>372.62810000000002</v>
      </c>
      <c r="N9048">
        <v>410.43939999999998</v>
      </c>
      <c r="O9048">
        <v>33</v>
      </c>
      <c r="P9048">
        <v>183.48484999999999</v>
      </c>
      <c r="Q9048">
        <v>1</v>
      </c>
      <c r="R9048" s="75">
        <v>32890</v>
      </c>
      <c r="S9048" t="s">
        <v>102</v>
      </c>
      <c r="T9048" t="s">
        <v>112</v>
      </c>
      <c r="U9048">
        <v>0.1083465</v>
      </c>
      <c r="Z9048">
        <v>2715851</v>
      </c>
    </row>
    <row r="9049" spans="1:26">
      <c r="A9049" t="s">
        <v>77</v>
      </c>
      <c r="B9049" t="s">
        <v>56</v>
      </c>
      <c r="C9049" t="s">
        <v>10</v>
      </c>
      <c r="D9049">
        <v>2014</v>
      </c>
      <c r="E9049">
        <v>23</v>
      </c>
      <c r="F9049">
        <v>760.36810000000003</v>
      </c>
      <c r="G9049">
        <v>661.01520000000005</v>
      </c>
      <c r="H9049">
        <v>45.523029999999999</v>
      </c>
      <c r="I9049">
        <v>49.865609999999997</v>
      </c>
      <c r="J9049">
        <v>35.447560000000003</v>
      </c>
      <c r="K9049">
        <v>73.20335</v>
      </c>
      <c r="L9049">
        <v>99.352909999999994</v>
      </c>
      <c r="M9049">
        <v>125.5025</v>
      </c>
      <c r="N9049">
        <v>163.25829999999999</v>
      </c>
      <c r="O9049">
        <v>33</v>
      </c>
      <c r="P9049">
        <v>183.48484999999999</v>
      </c>
      <c r="Q9049">
        <v>1</v>
      </c>
      <c r="R9049" s="75">
        <v>32890</v>
      </c>
      <c r="S9049" t="s">
        <v>102</v>
      </c>
      <c r="T9049" t="s">
        <v>112</v>
      </c>
      <c r="U9049">
        <v>0.1083465</v>
      </c>
      <c r="Z9049">
        <v>2707885</v>
      </c>
    </row>
    <row r="9050" spans="1:26">
      <c r="A9050" t="s">
        <v>77</v>
      </c>
      <c r="B9050" t="s">
        <v>56</v>
      </c>
      <c r="C9050" t="s">
        <v>10</v>
      </c>
      <c r="D9050">
        <v>2014</v>
      </c>
      <c r="E9050">
        <v>24</v>
      </c>
      <c r="F9050">
        <v>753.26049999999998</v>
      </c>
      <c r="G9050">
        <v>681.45410000000004</v>
      </c>
      <c r="H9050">
        <v>45.716059999999999</v>
      </c>
      <c r="I9050">
        <v>49.873350000000002</v>
      </c>
      <c r="J9050">
        <v>7.8911290000000003</v>
      </c>
      <c r="K9050">
        <v>45.652790000000003</v>
      </c>
      <c r="L9050">
        <v>71.806399999999996</v>
      </c>
      <c r="M9050">
        <v>97.960009999999997</v>
      </c>
      <c r="N9050">
        <v>135.7217</v>
      </c>
      <c r="O9050">
        <v>33</v>
      </c>
      <c r="P9050">
        <v>183.48484999999999</v>
      </c>
      <c r="Q9050">
        <v>1</v>
      </c>
      <c r="R9050" s="75">
        <v>32890</v>
      </c>
      <c r="S9050" t="s">
        <v>102</v>
      </c>
      <c r="T9050" t="s">
        <v>112</v>
      </c>
      <c r="U9050">
        <v>0.1083465</v>
      </c>
      <c r="Z9050">
        <v>2708725</v>
      </c>
    </row>
    <row r="9051" spans="1:26">
      <c r="A9051" t="s">
        <v>77</v>
      </c>
      <c r="B9051" t="s">
        <v>56</v>
      </c>
      <c r="C9051" t="s">
        <v>11</v>
      </c>
      <c r="D9051">
        <v>2014</v>
      </c>
      <c r="E9051">
        <v>1</v>
      </c>
      <c r="F9051">
        <v>757.05709999999999</v>
      </c>
      <c r="G9051">
        <v>757.05709999999999</v>
      </c>
      <c r="H9051">
        <v>57.568480000000001</v>
      </c>
      <c r="I9051">
        <v>49.76238</v>
      </c>
      <c r="J9051">
        <v>-63.773060000000001</v>
      </c>
      <c r="K9051">
        <v>-26.095420000000001</v>
      </c>
      <c r="L9051">
        <v>0</v>
      </c>
      <c r="M9051">
        <v>26.095420000000001</v>
      </c>
      <c r="N9051">
        <v>63.773060000000001</v>
      </c>
      <c r="O9051">
        <v>33</v>
      </c>
      <c r="P9051">
        <v>183.48484999999999</v>
      </c>
      <c r="Q9051">
        <v>2</v>
      </c>
      <c r="R9051" s="75">
        <v>34731</v>
      </c>
      <c r="S9051" t="s">
        <v>102</v>
      </c>
      <c r="T9051" t="s">
        <v>112</v>
      </c>
      <c r="U9051">
        <v>0.1134574</v>
      </c>
      <c r="Z9051">
        <v>2696685</v>
      </c>
    </row>
    <row r="9052" spans="1:26">
      <c r="A9052" t="s">
        <v>77</v>
      </c>
      <c r="B9052" t="s">
        <v>56</v>
      </c>
      <c r="C9052" t="s">
        <v>11</v>
      </c>
      <c r="D9052">
        <v>2014</v>
      </c>
      <c r="E9052">
        <v>2</v>
      </c>
      <c r="F9052">
        <v>740.89449999999999</v>
      </c>
      <c r="G9052">
        <v>740.89449999999999</v>
      </c>
      <c r="H9052">
        <v>57.319690000000001</v>
      </c>
      <c r="I9052">
        <v>49.771070000000002</v>
      </c>
      <c r="J9052">
        <v>-63.784190000000002</v>
      </c>
      <c r="K9052">
        <v>-26.099969999999999</v>
      </c>
      <c r="L9052">
        <v>0</v>
      </c>
      <c r="M9052">
        <v>26.099969999999999</v>
      </c>
      <c r="N9052">
        <v>63.784190000000002</v>
      </c>
      <c r="O9052">
        <v>33</v>
      </c>
      <c r="P9052">
        <v>183.48484999999999</v>
      </c>
      <c r="Q9052">
        <v>2</v>
      </c>
      <c r="R9052" s="75">
        <v>34731</v>
      </c>
      <c r="S9052" t="s">
        <v>102</v>
      </c>
      <c r="T9052" t="s">
        <v>112</v>
      </c>
      <c r="U9052">
        <v>0.1134574</v>
      </c>
      <c r="Z9052">
        <v>2697626</v>
      </c>
    </row>
    <row r="9053" spans="1:26">
      <c r="A9053" t="s">
        <v>77</v>
      </c>
      <c r="B9053" t="s">
        <v>56</v>
      </c>
      <c r="C9053" t="s">
        <v>11</v>
      </c>
      <c r="D9053">
        <v>2014</v>
      </c>
      <c r="E9053">
        <v>3</v>
      </c>
      <c r="F9053">
        <v>734.96519999999998</v>
      </c>
      <c r="G9053">
        <v>734.96519999999998</v>
      </c>
      <c r="H9053">
        <v>56.51849</v>
      </c>
      <c r="I9053">
        <v>49.725349999999999</v>
      </c>
      <c r="J9053">
        <v>-63.725589999999997</v>
      </c>
      <c r="K9053">
        <v>-26.076000000000001</v>
      </c>
      <c r="L9053">
        <v>0</v>
      </c>
      <c r="M9053">
        <v>26.076000000000001</v>
      </c>
      <c r="N9053">
        <v>63.725589999999997</v>
      </c>
      <c r="O9053">
        <v>33</v>
      </c>
      <c r="P9053">
        <v>183.48484999999999</v>
      </c>
      <c r="Q9053">
        <v>2</v>
      </c>
      <c r="R9053" s="75">
        <v>34731</v>
      </c>
      <c r="S9053" t="s">
        <v>102</v>
      </c>
      <c r="T9053" t="s">
        <v>112</v>
      </c>
      <c r="U9053">
        <v>0.1134574</v>
      </c>
      <c r="Z9053">
        <v>2692672</v>
      </c>
    </row>
    <row r="9054" spans="1:26">
      <c r="A9054" t="s">
        <v>77</v>
      </c>
      <c r="B9054" t="s">
        <v>56</v>
      </c>
      <c r="C9054" t="s">
        <v>11</v>
      </c>
      <c r="D9054">
        <v>2014</v>
      </c>
      <c r="E9054">
        <v>4</v>
      </c>
      <c r="F9054">
        <v>745.92570000000001</v>
      </c>
      <c r="G9054">
        <v>745.92570000000001</v>
      </c>
      <c r="H9054">
        <v>55.729089999999999</v>
      </c>
      <c r="I9054">
        <v>49.711300000000001</v>
      </c>
      <c r="J9054">
        <v>-63.707590000000003</v>
      </c>
      <c r="K9054">
        <v>-26.068629999999999</v>
      </c>
      <c r="L9054">
        <v>0</v>
      </c>
      <c r="M9054">
        <v>26.068629999999999</v>
      </c>
      <c r="N9054">
        <v>63.707590000000003</v>
      </c>
      <c r="O9054">
        <v>33</v>
      </c>
      <c r="P9054">
        <v>183.48484999999999</v>
      </c>
      <c r="Q9054">
        <v>2</v>
      </c>
      <c r="R9054" s="75">
        <v>34731</v>
      </c>
      <c r="S9054" t="s">
        <v>102</v>
      </c>
      <c r="T9054" t="s">
        <v>112</v>
      </c>
      <c r="U9054">
        <v>0.1134574</v>
      </c>
      <c r="Z9054">
        <v>2691151</v>
      </c>
    </row>
    <row r="9055" spans="1:26">
      <c r="A9055" t="s">
        <v>77</v>
      </c>
      <c r="B9055" t="s">
        <v>56</v>
      </c>
      <c r="C9055" t="s">
        <v>11</v>
      </c>
      <c r="D9055">
        <v>2014</v>
      </c>
      <c r="E9055">
        <v>5</v>
      </c>
      <c r="F9055">
        <v>754.01530000000002</v>
      </c>
      <c r="G9055">
        <v>754.01530000000002</v>
      </c>
      <c r="H9055">
        <v>54.965150000000001</v>
      </c>
      <c r="I9055">
        <v>49.726120000000002</v>
      </c>
      <c r="J9055">
        <v>-63.726590000000002</v>
      </c>
      <c r="K9055">
        <v>-26.0764</v>
      </c>
      <c r="L9055">
        <v>0</v>
      </c>
      <c r="M9055">
        <v>26.0764</v>
      </c>
      <c r="N9055">
        <v>63.726590000000002</v>
      </c>
      <c r="O9055">
        <v>33</v>
      </c>
      <c r="P9055">
        <v>183.48484999999999</v>
      </c>
      <c r="Q9055">
        <v>2</v>
      </c>
      <c r="R9055" s="75">
        <v>34731</v>
      </c>
      <c r="S9055" t="s">
        <v>102</v>
      </c>
      <c r="T9055" t="s">
        <v>112</v>
      </c>
      <c r="U9055">
        <v>0.1134574</v>
      </c>
      <c r="Z9055">
        <v>2692757</v>
      </c>
    </row>
    <row r="9056" spans="1:26">
      <c r="A9056" t="s">
        <v>77</v>
      </c>
      <c r="B9056" t="s">
        <v>56</v>
      </c>
      <c r="C9056" t="s">
        <v>11</v>
      </c>
      <c r="D9056">
        <v>2014</v>
      </c>
      <c r="E9056">
        <v>6</v>
      </c>
      <c r="F9056">
        <v>815.34799999999996</v>
      </c>
      <c r="G9056">
        <v>815.34799999999996</v>
      </c>
      <c r="H9056">
        <v>52.737879999999997</v>
      </c>
      <c r="I9056">
        <v>49.846049999999998</v>
      </c>
      <c r="J9056">
        <v>-63.880279999999999</v>
      </c>
      <c r="K9056">
        <v>-26.139289999999999</v>
      </c>
      <c r="L9056">
        <v>0</v>
      </c>
      <c r="M9056">
        <v>26.139289999999999</v>
      </c>
      <c r="N9056">
        <v>63.880279999999999</v>
      </c>
      <c r="O9056">
        <v>33</v>
      </c>
      <c r="P9056">
        <v>183.48484999999999</v>
      </c>
      <c r="Q9056">
        <v>2</v>
      </c>
      <c r="R9056" s="75">
        <v>34731</v>
      </c>
      <c r="S9056" t="s">
        <v>102</v>
      </c>
      <c r="T9056" t="s">
        <v>112</v>
      </c>
      <c r="U9056">
        <v>0.1134574</v>
      </c>
      <c r="Z9056">
        <v>2705761</v>
      </c>
    </row>
    <row r="9057" spans="1:26">
      <c r="A9057" t="s">
        <v>77</v>
      </c>
      <c r="B9057" t="s">
        <v>56</v>
      </c>
      <c r="C9057" t="s">
        <v>11</v>
      </c>
      <c r="D9057">
        <v>2014</v>
      </c>
      <c r="E9057">
        <v>7</v>
      </c>
      <c r="F9057">
        <v>860.72839999999997</v>
      </c>
      <c r="G9057">
        <v>860.72839999999997</v>
      </c>
      <c r="H9057">
        <v>52.706670000000003</v>
      </c>
      <c r="I9057">
        <v>49.970300000000002</v>
      </c>
      <c r="J9057">
        <v>-64.039519999999996</v>
      </c>
      <c r="K9057">
        <v>-26.204450000000001</v>
      </c>
      <c r="L9057">
        <v>0</v>
      </c>
      <c r="M9057">
        <v>26.204450000000001</v>
      </c>
      <c r="N9057">
        <v>64.039519999999996</v>
      </c>
      <c r="O9057">
        <v>33</v>
      </c>
      <c r="P9057">
        <v>183.48484999999999</v>
      </c>
      <c r="Q9057">
        <v>2</v>
      </c>
      <c r="R9057" s="75">
        <v>34731</v>
      </c>
      <c r="S9057" t="s">
        <v>102</v>
      </c>
      <c r="T9057" t="s">
        <v>112</v>
      </c>
      <c r="U9057">
        <v>0.1134574</v>
      </c>
      <c r="Z9057">
        <v>2719267</v>
      </c>
    </row>
    <row r="9058" spans="1:26">
      <c r="A9058" t="s">
        <v>77</v>
      </c>
      <c r="B9058" t="s">
        <v>56</v>
      </c>
      <c r="C9058" t="s">
        <v>11</v>
      </c>
      <c r="D9058">
        <v>2014</v>
      </c>
      <c r="E9058">
        <v>8</v>
      </c>
      <c r="F9058">
        <v>878.36419999999998</v>
      </c>
      <c r="G9058">
        <v>878.36419999999998</v>
      </c>
      <c r="H9058">
        <v>53.346359999999997</v>
      </c>
      <c r="I9058">
        <v>49.980890000000002</v>
      </c>
      <c r="J9058">
        <v>-64.053089999999997</v>
      </c>
      <c r="K9058">
        <v>-26.21</v>
      </c>
      <c r="L9058">
        <v>0</v>
      </c>
      <c r="M9058">
        <v>26.21</v>
      </c>
      <c r="N9058">
        <v>64.053089999999997</v>
      </c>
      <c r="O9058">
        <v>33</v>
      </c>
      <c r="P9058">
        <v>183.48484999999999</v>
      </c>
      <c r="Q9058">
        <v>2</v>
      </c>
      <c r="R9058" s="75">
        <v>34731</v>
      </c>
      <c r="S9058" t="s">
        <v>102</v>
      </c>
      <c r="T9058" t="s">
        <v>112</v>
      </c>
      <c r="U9058">
        <v>0.1134574</v>
      </c>
      <c r="Z9058">
        <v>2720419</v>
      </c>
    </row>
    <row r="9059" spans="1:26">
      <c r="A9059" t="s">
        <v>77</v>
      </c>
      <c r="B9059" t="s">
        <v>56</v>
      </c>
      <c r="C9059" t="s">
        <v>11</v>
      </c>
      <c r="D9059">
        <v>2014</v>
      </c>
      <c r="E9059">
        <v>9</v>
      </c>
      <c r="F9059">
        <v>891.58810000000005</v>
      </c>
      <c r="G9059">
        <v>891.58810000000005</v>
      </c>
      <c r="H9059">
        <v>54.710299999999997</v>
      </c>
      <c r="I9059">
        <v>50.024180000000001</v>
      </c>
      <c r="J9059">
        <v>-64.10857</v>
      </c>
      <c r="K9059">
        <v>-26.232710000000001</v>
      </c>
      <c r="L9059">
        <v>0</v>
      </c>
      <c r="M9059">
        <v>26.232710000000001</v>
      </c>
      <c r="N9059">
        <v>64.10857</v>
      </c>
      <c r="O9059">
        <v>33</v>
      </c>
      <c r="P9059">
        <v>183.48484999999999</v>
      </c>
      <c r="Q9059">
        <v>2</v>
      </c>
      <c r="R9059" s="75">
        <v>34731</v>
      </c>
      <c r="S9059" t="s">
        <v>102</v>
      </c>
      <c r="T9059" t="s">
        <v>112</v>
      </c>
      <c r="U9059">
        <v>0.1134574</v>
      </c>
      <c r="Z9059">
        <v>2725134</v>
      </c>
    </row>
    <row r="9060" spans="1:26">
      <c r="A9060" t="s">
        <v>77</v>
      </c>
      <c r="B9060" t="s">
        <v>56</v>
      </c>
      <c r="C9060" t="s">
        <v>11</v>
      </c>
      <c r="D9060">
        <v>2014</v>
      </c>
      <c r="E9060">
        <v>10</v>
      </c>
      <c r="F9060">
        <v>925.74099999999999</v>
      </c>
      <c r="G9060">
        <v>925.74099999999999</v>
      </c>
      <c r="H9060">
        <v>58.74</v>
      </c>
      <c r="I9060">
        <v>50.074649999999998</v>
      </c>
      <c r="J9060">
        <v>-64.173240000000007</v>
      </c>
      <c r="K9060">
        <v>-26.259170000000001</v>
      </c>
      <c r="L9060">
        <v>0</v>
      </c>
      <c r="M9060">
        <v>26.259170000000001</v>
      </c>
      <c r="N9060">
        <v>64.173240000000007</v>
      </c>
      <c r="O9060">
        <v>33</v>
      </c>
      <c r="P9060">
        <v>183.48484999999999</v>
      </c>
      <c r="Q9060">
        <v>2</v>
      </c>
      <c r="R9060" s="75">
        <v>34731</v>
      </c>
      <c r="S9060" t="s">
        <v>102</v>
      </c>
      <c r="T9060" t="s">
        <v>112</v>
      </c>
      <c r="U9060">
        <v>0.1134574</v>
      </c>
      <c r="Z9060">
        <v>2730635</v>
      </c>
    </row>
    <row r="9061" spans="1:26">
      <c r="A9061" t="s">
        <v>77</v>
      </c>
      <c r="B9061" t="s">
        <v>56</v>
      </c>
      <c r="C9061" t="s">
        <v>11</v>
      </c>
      <c r="D9061">
        <v>2014</v>
      </c>
      <c r="E9061">
        <v>11</v>
      </c>
      <c r="F9061">
        <v>934.17849999999999</v>
      </c>
      <c r="G9061">
        <v>934.17849999999999</v>
      </c>
      <c r="H9061">
        <v>64.117580000000004</v>
      </c>
      <c r="I9061">
        <v>50.029319999999998</v>
      </c>
      <c r="J9061">
        <v>-64.11515</v>
      </c>
      <c r="K9061">
        <v>-26.235399999999998</v>
      </c>
      <c r="L9061">
        <v>0</v>
      </c>
      <c r="M9061">
        <v>26.235399999999998</v>
      </c>
      <c r="N9061">
        <v>64.11515</v>
      </c>
      <c r="O9061">
        <v>33</v>
      </c>
      <c r="P9061">
        <v>183.48484999999999</v>
      </c>
      <c r="Q9061">
        <v>2</v>
      </c>
      <c r="R9061" s="75">
        <v>34731</v>
      </c>
      <c r="S9061" t="s">
        <v>102</v>
      </c>
      <c r="T9061" t="s">
        <v>112</v>
      </c>
      <c r="U9061">
        <v>0.1134574</v>
      </c>
      <c r="Z9061">
        <v>2725694</v>
      </c>
    </row>
    <row r="9062" spans="1:26">
      <c r="A9062" t="s">
        <v>77</v>
      </c>
      <c r="B9062" t="s">
        <v>56</v>
      </c>
      <c r="C9062" t="s">
        <v>11</v>
      </c>
      <c r="D9062">
        <v>2014</v>
      </c>
      <c r="E9062">
        <v>12</v>
      </c>
      <c r="F9062">
        <v>929.85630000000003</v>
      </c>
      <c r="G9062">
        <v>929.85630000000003</v>
      </c>
      <c r="H9062">
        <v>69.703029999999998</v>
      </c>
      <c r="I9062">
        <v>50.022260000000003</v>
      </c>
      <c r="J9062">
        <v>-64.106110000000001</v>
      </c>
      <c r="K9062">
        <v>-26.2317</v>
      </c>
      <c r="L9062">
        <v>0</v>
      </c>
      <c r="M9062">
        <v>26.2317</v>
      </c>
      <c r="N9062">
        <v>64.106110000000001</v>
      </c>
      <c r="O9062">
        <v>33</v>
      </c>
      <c r="P9062">
        <v>183.48484999999999</v>
      </c>
      <c r="Q9062">
        <v>2</v>
      </c>
      <c r="R9062" s="75">
        <v>34731</v>
      </c>
      <c r="S9062" t="s">
        <v>102</v>
      </c>
      <c r="T9062" t="s">
        <v>112</v>
      </c>
      <c r="U9062">
        <v>0.1134574</v>
      </c>
      <c r="Z9062">
        <v>2724925</v>
      </c>
    </row>
    <row r="9063" spans="1:26">
      <c r="A9063" t="s">
        <v>77</v>
      </c>
      <c r="B9063" t="s">
        <v>56</v>
      </c>
      <c r="C9063" t="s">
        <v>11</v>
      </c>
      <c r="D9063">
        <v>2014</v>
      </c>
      <c r="E9063">
        <v>13</v>
      </c>
      <c r="F9063">
        <v>940.69320000000005</v>
      </c>
      <c r="G9063">
        <v>940.69320000000005</v>
      </c>
      <c r="H9063">
        <v>73.236360000000005</v>
      </c>
      <c r="I9063">
        <v>50.002220000000001</v>
      </c>
      <c r="J9063">
        <v>-64.080420000000004</v>
      </c>
      <c r="K9063">
        <v>-26.22119</v>
      </c>
      <c r="L9063">
        <v>0</v>
      </c>
      <c r="M9063">
        <v>26.22119</v>
      </c>
      <c r="N9063">
        <v>64.080420000000004</v>
      </c>
      <c r="O9063">
        <v>33</v>
      </c>
      <c r="P9063">
        <v>183.48484999999999</v>
      </c>
      <c r="Q9063">
        <v>2</v>
      </c>
      <c r="R9063" s="75">
        <v>34731</v>
      </c>
      <c r="S9063" t="s">
        <v>102</v>
      </c>
      <c r="T9063" t="s">
        <v>112</v>
      </c>
      <c r="U9063">
        <v>0.1134574</v>
      </c>
      <c r="Z9063">
        <v>2722742</v>
      </c>
    </row>
    <row r="9064" spans="1:26">
      <c r="A9064" t="s">
        <v>77</v>
      </c>
      <c r="B9064" t="s">
        <v>56</v>
      </c>
      <c r="C9064" t="s">
        <v>11</v>
      </c>
      <c r="D9064">
        <v>2014</v>
      </c>
      <c r="E9064">
        <v>14</v>
      </c>
      <c r="F9064">
        <v>938.30219999999997</v>
      </c>
      <c r="G9064">
        <v>938.30219999999997</v>
      </c>
      <c r="H9064">
        <v>73.581819999999993</v>
      </c>
      <c r="I9064">
        <v>49.937860000000001</v>
      </c>
      <c r="J9064">
        <v>-63.99794</v>
      </c>
      <c r="K9064">
        <v>-26.187439999999999</v>
      </c>
      <c r="L9064">
        <v>0</v>
      </c>
      <c r="M9064">
        <v>26.187439999999999</v>
      </c>
      <c r="N9064">
        <v>63.99794</v>
      </c>
      <c r="O9064">
        <v>33</v>
      </c>
      <c r="P9064">
        <v>183.48484999999999</v>
      </c>
      <c r="Q9064">
        <v>2</v>
      </c>
      <c r="R9064" s="75">
        <v>34731</v>
      </c>
      <c r="S9064" t="s">
        <v>102</v>
      </c>
      <c r="T9064" t="s">
        <v>112</v>
      </c>
      <c r="U9064">
        <v>0.1134574</v>
      </c>
      <c r="Z9064">
        <v>2715737</v>
      </c>
    </row>
    <row r="9065" spans="1:26">
      <c r="A9065" t="s">
        <v>77</v>
      </c>
      <c r="B9065" t="s">
        <v>56</v>
      </c>
      <c r="C9065" t="s">
        <v>11</v>
      </c>
      <c r="D9065">
        <v>2014</v>
      </c>
      <c r="E9065">
        <v>15</v>
      </c>
      <c r="F9065">
        <v>928.4556</v>
      </c>
      <c r="G9065">
        <v>940.95680000000004</v>
      </c>
      <c r="H9065">
        <v>73.912120000000002</v>
      </c>
      <c r="I9065">
        <v>49.968719999999998</v>
      </c>
      <c r="J9065">
        <v>-76.538640000000001</v>
      </c>
      <c r="K9065">
        <v>-38.70478</v>
      </c>
      <c r="L9065">
        <v>-12.50116</v>
      </c>
      <c r="M9065">
        <v>13.70246</v>
      </c>
      <c r="N9065">
        <v>51.53633</v>
      </c>
      <c r="O9065">
        <v>33</v>
      </c>
      <c r="P9065">
        <v>183.48484999999999</v>
      </c>
      <c r="Q9065">
        <v>2</v>
      </c>
      <c r="R9065" s="75">
        <v>34731</v>
      </c>
      <c r="S9065" t="s">
        <v>102</v>
      </c>
      <c r="T9065" t="s">
        <v>112</v>
      </c>
      <c r="U9065">
        <v>0.1134574</v>
      </c>
      <c r="Z9065">
        <v>2719094</v>
      </c>
    </row>
    <row r="9066" spans="1:26">
      <c r="A9066" t="s">
        <v>77</v>
      </c>
      <c r="B9066" t="s">
        <v>56</v>
      </c>
      <c r="C9066" t="s">
        <v>11</v>
      </c>
      <c r="D9066">
        <v>2014</v>
      </c>
      <c r="E9066">
        <v>16</v>
      </c>
      <c r="F9066">
        <v>909.99450000000002</v>
      </c>
      <c r="G9066">
        <v>591.08280000000002</v>
      </c>
      <c r="H9066">
        <v>75.721209999999999</v>
      </c>
      <c r="I9066">
        <v>49.946820000000002</v>
      </c>
      <c r="J9066">
        <v>254.9023</v>
      </c>
      <c r="K9066">
        <v>292.71960000000001</v>
      </c>
      <c r="L9066">
        <v>318.9117</v>
      </c>
      <c r="M9066">
        <v>345.10390000000001</v>
      </c>
      <c r="N9066">
        <v>382.9212</v>
      </c>
      <c r="O9066">
        <v>33</v>
      </c>
      <c r="P9066">
        <v>183.48484999999999</v>
      </c>
      <c r="Q9066">
        <v>2</v>
      </c>
      <c r="R9066" s="75">
        <v>34731</v>
      </c>
      <c r="S9066" t="s">
        <v>102</v>
      </c>
      <c r="T9066" t="s">
        <v>112</v>
      </c>
      <c r="U9066">
        <v>0.1134574</v>
      </c>
      <c r="Z9066">
        <v>2716712</v>
      </c>
    </row>
    <row r="9067" spans="1:26">
      <c r="A9067" t="s">
        <v>77</v>
      </c>
      <c r="B9067" t="s">
        <v>56</v>
      </c>
      <c r="C9067" t="s">
        <v>11</v>
      </c>
      <c r="D9067">
        <v>2014</v>
      </c>
      <c r="E9067">
        <v>17</v>
      </c>
      <c r="F9067">
        <v>889.19979999999998</v>
      </c>
      <c r="G9067">
        <v>204.67339999999999</v>
      </c>
      <c r="H9067">
        <v>75.360600000000005</v>
      </c>
      <c r="I9067">
        <v>49.911209999999997</v>
      </c>
      <c r="J9067">
        <v>620.56259999999997</v>
      </c>
      <c r="K9067">
        <v>658.3528</v>
      </c>
      <c r="L9067">
        <v>684.52629999999999</v>
      </c>
      <c r="M9067">
        <v>710.69979999999998</v>
      </c>
      <c r="N9067">
        <v>748.49009999999998</v>
      </c>
      <c r="O9067">
        <v>33</v>
      </c>
      <c r="P9067">
        <v>183.48484999999999</v>
      </c>
      <c r="Q9067">
        <v>2</v>
      </c>
      <c r="R9067" s="75">
        <v>34731</v>
      </c>
      <c r="S9067" t="s">
        <v>102</v>
      </c>
      <c r="T9067" t="s">
        <v>112</v>
      </c>
      <c r="U9067">
        <v>0.1134574</v>
      </c>
      <c r="Z9067">
        <v>2712839</v>
      </c>
    </row>
    <row r="9068" spans="1:26">
      <c r="A9068" t="s">
        <v>77</v>
      </c>
      <c r="B9068" t="s">
        <v>56</v>
      </c>
      <c r="C9068" t="s">
        <v>11</v>
      </c>
      <c r="D9068">
        <v>2014</v>
      </c>
      <c r="E9068">
        <v>18</v>
      </c>
      <c r="F9068">
        <v>876.31470000000002</v>
      </c>
      <c r="G9068">
        <v>200.53389999999999</v>
      </c>
      <c r="H9068">
        <v>73.809089999999998</v>
      </c>
      <c r="I9068">
        <v>49.886249999999997</v>
      </c>
      <c r="J9068">
        <v>611.84900000000005</v>
      </c>
      <c r="K9068">
        <v>649.62040000000002</v>
      </c>
      <c r="L9068">
        <v>675.7808</v>
      </c>
      <c r="M9068">
        <v>701.94119999999998</v>
      </c>
      <c r="N9068">
        <v>739.71259999999995</v>
      </c>
      <c r="O9068">
        <v>33</v>
      </c>
      <c r="P9068">
        <v>183.48484999999999</v>
      </c>
      <c r="Q9068">
        <v>2</v>
      </c>
      <c r="R9068" s="75">
        <v>34731</v>
      </c>
      <c r="S9068" t="s">
        <v>102</v>
      </c>
      <c r="T9068" t="s">
        <v>112</v>
      </c>
      <c r="U9068">
        <v>0.1134574</v>
      </c>
      <c r="Z9068">
        <v>2710127</v>
      </c>
    </row>
    <row r="9069" spans="1:26">
      <c r="A9069" t="s">
        <v>77</v>
      </c>
      <c r="B9069" t="s">
        <v>56</v>
      </c>
      <c r="C9069" t="s">
        <v>11</v>
      </c>
      <c r="D9069">
        <v>2014</v>
      </c>
      <c r="E9069">
        <v>19</v>
      </c>
      <c r="F9069">
        <v>859.39269999999999</v>
      </c>
      <c r="G9069">
        <v>199.34889999999999</v>
      </c>
      <c r="H9069">
        <v>70.053330000000003</v>
      </c>
      <c r="I9069">
        <v>49.863050000000001</v>
      </c>
      <c r="J9069">
        <v>596.14170000000001</v>
      </c>
      <c r="K9069">
        <v>633.89559999999994</v>
      </c>
      <c r="L9069">
        <v>660.04380000000003</v>
      </c>
      <c r="M9069">
        <v>686.19200000000001</v>
      </c>
      <c r="N9069">
        <v>723.94590000000005</v>
      </c>
      <c r="O9069">
        <v>33</v>
      </c>
      <c r="P9069">
        <v>183.48484999999999</v>
      </c>
      <c r="Q9069">
        <v>2</v>
      </c>
      <c r="R9069" s="75">
        <v>34731</v>
      </c>
      <c r="S9069" t="s">
        <v>102</v>
      </c>
      <c r="T9069" t="s">
        <v>112</v>
      </c>
      <c r="U9069">
        <v>0.1134574</v>
      </c>
      <c r="Z9069">
        <v>2707607</v>
      </c>
    </row>
    <row r="9070" spans="1:26">
      <c r="A9070" t="s">
        <v>77</v>
      </c>
      <c r="B9070" t="s">
        <v>56</v>
      </c>
      <c r="C9070" t="s">
        <v>11</v>
      </c>
      <c r="D9070">
        <v>2014</v>
      </c>
      <c r="E9070">
        <v>20</v>
      </c>
      <c r="F9070">
        <v>846.43039999999996</v>
      </c>
      <c r="G9070">
        <v>197.92269999999999</v>
      </c>
      <c r="H9070">
        <v>67.211209999999994</v>
      </c>
      <c r="I9070">
        <v>49.830649999999999</v>
      </c>
      <c r="J9070">
        <v>584.6472</v>
      </c>
      <c r="K9070">
        <v>622.37649999999996</v>
      </c>
      <c r="L9070">
        <v>648.5077</v>
      </c>
      <c r="M9070">
        <v>674.63890000000004</v>
      </c>
      <c r="N9070">
        <v>712.3682</v>
      </c>
      <c r="O9070">
        <v>33</v>
      </c>
      <c r="P9070">
        <v>183.48484999999999</v>
      </c>
      <c r="Q9070">
        <v>2</v>
      </c>
      <c r="R9070" s="75">
        <v>34731</v>
      </c>
      <c r="S9070" t="s">
        <v>102</v>
      </c>
      <c r="T9070" t="s">
        <v>112</v>
      </c>
      <c r="U9070">
        <v>0.1134574</v>
      </c>
      <c r="Z9070">
        <v>2704089</v>
      </c>
    </row>
    <row r="9071" spans="1:26">
      <c r="A9071" t="s">
        <v>77</v>
      </c>
      <c r="B9071" t="s">
        <v>56</v>
      </c>
      <c r="C9071" t="s">
        <v>11</v>
      </c>
      <c r="D9071">
        <v>2014</v>
      </c>
      <c r="E9071">
        <v>21</v>
      </c>
      <c r="F9071">
        <v>837.93259999999998</v>
      </c>
      <c r="G9071">
        <v>193.54769999999999</v>
      </c>
      <c r="H9071">
        <v>65.259990000000002</v>
      </c>
      <c r="I9071">
        <v>49.843539999999997</v>
      </c>
      <c r="J9071">
        <v>580.50779999999997</v>
      </c>
      <c r="K9071">
        <v>618.24689999999998</v>
      </c>
      <c r="L9071">
        <v>644.38490000000002</v>
      </c>
      <c r="M9071">
        <v>670.52290000000005</v>
      </c>
      <c r="N9071">
        <v>708.26199999999994</v>
      </c>
      <c r="O9071">
        <v>33</v>
      </c>
      <c r="P9071">
        <v>183.48484999999999</v>
      </c>
      <c r="Q9071">
        <v>2</v>
      </c>
      <c r="R9071" s="75">
        <v>34731</v>
      </c>
      <c r="S9071" t="s">
        <v>102</v>
      </c>
      <c r="T9071" t="s">
        <v>112</v>
      </c>
      <c r="U9071">
        <v>0.1134574</v>
      </c>
      <c r="Z9071">
        <v>2705489</v>
      </c>
    </row>
    <row r="9072" spans="1:26">
      <c r="A9072" t="s">
        <v>77</v>
      </c>
      <c r="B9072" t="s">
        <v>56</v>
      </c>
      <c r="C9072" t="s">
        <v>11</v>
      </c>
      <c r="D9072">
        <v>2014</v>
      </c>
      <c r="E9072">
        <v>22</v>
      </c>
      <c r="F9072">
        <v>831.55150000000003</v>
      </c>
      <c r="G9072">
        <v>453.74700000000001</v>
      </c>
      <c r="H9072">
        <v>63.50394</v>
      </c>
      <c r="I9072">
        <v>49.811619999999998</v>
      </c>
      <c r="J9072">
        <v>313.96839999999997</v>
      </c>
      <c r="K9072">
        <v>351.68329999999997</v>
      </c>
      <c r="L9072">
        <v>377.80450000000002</v>
      </c>
      <c r="M9072">
        <v>403.92579999999998</v>
      </c>
      <c r="N9072">
        <v>441.64069999999998</v>
      </c>
      <c r="O9072">
        <v>33</v>
      </c>
      <c r="P9072">
        <v>183.48484999999999</v>
      </c>
      <c r="Q9072">
        <v>2</v>
      </c>
      <c r="R9072" s="75">
        <v>34731</v>
      </c>
      <c r="S9072" t="s">
        <v>102</v>
      </c>
      <c r="T9072" t="s">
        <v>112</v>
      </c>
      <c r="U9072">
        <v>0.1134574</v>
      </c>
      <c r="Z9072">
        <v>2702024</v>
      </c>
    </row>
    <row r="9073" spans="1:26">
      <c r="A9073" t="s">
        <v>77</v>
      </c>
      <c r="B9073" t="s">
        <v>56</v>
      </c>
      <c r="C9073" t="s">
        <v>11</v>
      </c>
      <c r="D9073">
        <v>2014</v>
      </c>
      <c r="E9073">
        <v>23</v>
      </c>
      <c r="F9073">
        <v>826.27800000000002</v>
      </c>
      <c r="G9073">
        <v>715.77149999999995</v>
      </c>
      <c r="H9073">
        <v>61.693939999999998</v>
      </c>
      <c r="I9073">
        <v>49.75705</v>
      </c>
      <c r="J9073">
        <v>46.740250000000003</v>
      </c>
      <c r="K9073">
        <v>84.413849999999996</v>
      </c>
      <c r="L9073">
        <v>110.5065</v>
      </c>
      <c r="M9073">
        <v>136.59909999999999</v>
      </c>
      <c r="N9073">
        <v>174.27269999999999</v>
      </c>
      <c r="O9073">
        <v>33</v>
      </c>
      <c r="P9073">
        <v>183.48484999999999</v>
      </c>
      <c r="Q9073">
        <v>2</v>
      </c>
      <c r="R9073" s="75">
        <v>34731</v>
      </c>
      <c r="S9073" t="s">
        <v>102</v>
      </c>
      <c r="T9073" t="s">
        <v>112</v>
      </c>
      <c r="U9073">
        <v>0.1134574</v>
      </c>
      <c r="Z9073">
        <v>2696107</v>
      </c>
    </row>
    <row r="9074" spans="1:26">
      <c r="A9074" t="s">
        <v>77</v>
      </c>
      <c r="B9074" t="s">
        <v>56</v>
      </c>
      <c r="C9074" t="s">
        <v>11</v>
      </c>
      <c r="D9074">
        <v>2014</v>
      </c>
      <c r="E9074">
        <v>24</v>
      </c>
      <c r="F9074">
        <v>812.85619999999994</v>
      </c>
      <c r="G9074">
        <v>739.07560000000001</v>
      </c>
      <c r="H9074">
        <v>60.690910000000002</v>
      </c>
      <c r="I9074">
        <v>49.800930000000001</v>
      </c>
      <c r="J9074">
        <v>9.9581750000000007</v>
      </c>
      <c r="K9074">
        <v>47.664999999999999</v>
      </c>
      <c r="L9074">
        <v>73.780640000000005</v>
      </c>
      <c r="M9074">
        <v>99.896280000000004</v>
      </c>
      <c r="N9074">
        <v>137.60310000000001</v>
      </c>
      <c r="O9074">
        <v>33</v>
      </c>
      <c r="P9074">
        <v>183.48484999999999</v>
      </c>
      <c r="Q9074">
        <v>2</v>
      </c>
      <c r="R9074" s="75">
        <v>34731</v>
      </c>
      <c r="S9074" t="s">
        <v>102</v>
      </c>
      <c r="T9074" t="s">
        <v>112</v>
      </c>
      <c r="U9074">
        <v>0.1134574</v>
      </c>
      <c r="Z9074">
        <v>2700865</v>
      </c>
    </row>
    <row r="9075" spans="1:26">
      <c r="A9075" t="s">
        <v>77</v>
      </c>
      <c r="B9075" t="s">
        <v>56</v>
      </c>
      <c r="C9075" t="s">
        <v>12</v>
      </c>
      <c r="D9075">
        <v>2014</v>
      </c>
      <c r="E9075">
        <v>1</v>
      </c>
      <c r="F9075">
        <v>747.29629999999997</v>
      </c>
      <c r="G9075">
        <v>747.29629999999997</v>
      </c>
      <c r="H9075">
        <v>63.921219999999998</v>
      </c>
      <c r="I9075">
        <v>50.053130000000003</v>
      </c>
      <c r="J9075">
        <v>-64.145669999999996</v>
      </c>
      <c r="K9075">
        <v>-26.247890000000002</v>
      </c>
      <c r="L9075">
        <v>0</v>
      </c>
      <c r="M9075">
        <v>26.247890000000002</v>
      </c>
      <c r="N9075">
        <v>64.145669999999996</v>
      </c>
      <c r="O9075">
        <v>33</v>
      </c>
      <c r="P9075">
        <v>183.48484999999999</v>
      </c>
      <c r="Q9075">
        <v>3</v>
      </c>
      <c r="R9075" s="75">
        <v>35509</v>
      </c>
      <c r="S9075" t="s">
        <v>102</v>
      </c>
      <c r="T9075" t="s">
        <v>112</v>
      </c>
      <c r="U9075">
        <v>0.1139346</v>
      </c>
      <c r="Z9075">
        <v>2728289</v>
      </c>
    </row>
    <row r="9076" spans="1:26">
      <c r="A9076" t="s">
        <v>77</v>
      </c>
      <c r="B9076" t="s">
        <v>56</v>
      </c>
      <c r="C9076" t="s">
        <v>12</v>
      </c>
      <c r="D9076">
        <v>2014</v>
      </c>
      <c r="E9076">
        <v>2</v>
      </c>
      <c r="F9076">
        <v>725.96780000000001</v>
      </c>
      <c r="G9076">
        <v>725.96780000000001</v>
      </c>
      <c r="H9076">
        <v>62.034849999999999</v>
      </c>
      <c r="I9076">
        <v>50.040149999999997</v>
      </c>
      <c r="J9076">
        <v>-64.12903</v>
      </c>
      <c r="K9076">
        <v>-26.24108</v>
      </c>
      <c r="L9076">
        <v>0</v>
      </c>
      <c r="M9076">
        <v>26.24108</v>
      </c>
      <c r="N9076">
        <v>64.12903</v>
      </c>
      <c r="O9076">
        <v>33</v>
      </c>
      <c r="P9076">
        <v>183.48484999999999</v>
      </c>
      <c r="Q9076">
        <v>3</v>
      </c>
      <c r="R9076" s="75">
        <v>35509</v>
      </c>
      <c r="S9076" t="s">
        <v>102</v>
      </c>
      <c r="T9076" t="s">
        <v>112</v>
      </c>
      <c r="U9076">
        <v>0.1139346</v>
      </c>
      <c r="Z9076">
        <v>2726874</v>
      </c>
    </row>
    <row r="9077" spans="1:26">
      <c r="A9077" t="s">
        <v>77</v>
      </c>
      <c r="B9077" t="s">
        <v>56</v>
      </c>
      <c r="C9077" t="s">
        <v>12</v>
      </c>
      <c r="D9077">
        <v>2014</v>
      </c>
      <c r="E9077">
        <v>3</v>
      </c>
      <c r="F9077">
        <v>721.8261</v>
      </c>
      <c r="G9077">
        <v>721.8261</v>
      </c>
      <c r="H9077">
        <v>61.323329999999999</v>
      </c>
      <c r="I9077">
        <v>50.02814</v>
      </c>
      <c r="J9077">
        <v>-64.113650000000007</v>
      </c>
      <c r="K9077">
        <v>-26.23479</v>
      </c>
      <c r="L9077">
        <v>0</v>
      </c>
      <c r="M9077">
        <v>26.23479</v>
      </c>
      <c r="N9077">
        <v>64.113650000000007</v>
      </c>
      <c r="O9077">
        <v>33</v>
      </c>
      <c r="P9077">
        <v>183.48484999999999</v>
      </c>
      <c r="Q9077">
        <v>3</v>
      </c>
      <c r="R9077" s="75">
        <v>35509</v>
      </c>
      <c r="S9077" t="s">
        <v>102</v>
      </c>
      <c r="T9077" t="s">
        <v>112</v>
      </c>
      <c r="U9077">
        <v>0.1139346</v>
      </c>
      <c r="Z9077">
        <v>2725566</v>
      </c>
    </row>
    <row r="9078" spans="1:26">
      <c r="A9078" t="s">
        <v>77</v>
      </c>
      <c r="B9078" t="s">
        <v>56</v>
      </c>
      <c r="C9078" t="s">
        <v>12</v>
      </c>
      <c r="D9078">
        <v>2014</v>
      </c>
      <c r="E9078">
        <v>4</v>
      </c>
      <c r="F9078">
        <v>732.00149999999996</v>
      </c>
      <c r="G9078">
        <v>732.00149999999996</v>
      </c>
      <c r="H9078">
        <v>59.214239999999997</v>
      </c>
      <c r="I9078">
        <v>49.963880000000003</v>
      </c>
      <c r="J9078">
        <v>-64.031289999999998</v>
      </c>
      <c r="K9078">
        <v>-26.201090000000001</v>
      </c>
      <c r="L9078">
        <v>0</v>
      </c>
      <c r="M9078">
        <v>26.201090000000001</v>
      </c>
      <c r="N9078">
        <v>64.031289999999998</v>
      </c>
      <c r="O9078">
        <v>33</v>
      </c>
      <c r="P9078">
        <v>183.48484999999999</v>
      </c>
      <c r="Q9078">
        <v>3</v>
      </c>
      <c r="R9078" s="75">
        <v>35509</v>
      </c>
      <c r="S9078" t="s">
        <v>102</v>
      </c>
      <c r="T9078" t="s">
        <v>112</v>
      </c>
      <c r="U9078">
        <v>0.1139346</v>
      </c>
      <c r="Z9078">
        <v>2718568</v>
      </c>
    </row>
    <row r="9079" spans="1:26">
      <c r="A9079" t="s">
        <v>77</v>
      </c>
      <c r="B9079" t="s">
        <v>56</v>
      </c>
      <c r="C9079" t="s">
        <v>12</v>
      </c>
      <c r="D9079">
        <v>2014</v>
      </c>
      <c r="E9079">
        <v>5</v>
      </c>
      <c r="F9079">
        <v>749.09580000000005</v>
      </c>
      <c r="G9079">
        <v>749.09580000000005</v>
      </c>
      <c r="H9079">
        <v>57.927570000000003</v>
      </c>
      <c r="I9079">
        <v>50.023980000000002</v>
      </c>
      <c r="J9079">
        <v>-64.108310000000003</v>
      </c>
      <c r="K9079">
        <v>-26.232600000000001</v>
      </c>
      <c r="L9079">
        <v>0</v>
      </c>
      <c r="M9079">
        <v>26.232600000000001</v>
      </c>
      <c r="N9079">
        <v>64.108310000000003</v>
      </c>
      <c r="O9079">
        <v>33</v>
      </c>
      <c r="P9079">
        <v>183.48484999999999</v>
      </c>
      <c r="Q9079">
        <v>3</v>
      </c>
      <c r="R9079" s="75">
        <v>35509</v>
      </c>
      <c r="S9079" t="s">
        <v>102</v>
      </c>
      <c r="T9079" t="s">
        <v>112</v>
      </c>
      <c r="U9079">
        <v>0.1139346</v>
      </c>
      <c r="Z9079">
        <v>2725112</v>
      </c>
    </row>
    <row r="9080" spans="1:26">
      <c r="A9080" t="s">
        <v>77</v>
      </c>
      <c r="B9080" t="s">
        <v>56</v>
      </c>
      <c r="C9080" t="s">
        <v>12</v>
      </c>
      <c r="D9080">
        <v>2014</v>
      </c>
      <c r="E9080">
        <v>6</v>
      </c>
      <c r="F9080">
        <v>801.92849999999999</v>
      </c>
      <c r="G9080">
        <v>801.92849999999999</v>
      </c>
      <c r="H9080">
        <v>57.579090000000001</v>
      </c>
      <c r="I9080">
        <v>50.120449999999998</v>
      </c>
      <c r="J9080">
        <v>-64.231930000000006</v>
      </c>
      <c r="K9080">
        <v>-26.283190000000001</v>
      </c>
      <c r="L9080">
        <v>0</v>
      </c>
      <c r="M9080">
        <v>26.283190000000001</v>
      </c>
      <c r="N9080">
        <v>64.231930000000006</v>
      </c>
      <c r="O9080">
        <v>33</v>
      </c>
      <c r="P9080">
        <v>183.48484999999999</v>
      </c>
      <c r="Q9080">
        <v>3</v>
      </c>
      <c r="R9080" s="75">
        <v>35509</v>
      </c>
      <c r="S9080" t="s">
        <v>102</v>
      </c>
      <c r="T9080" t="s">
        <v>112</v>
      </c>
      <c r="U9080">
        <v>0.1139346</v>
      </c>
      <c r="Z9080">
        <v>2735632</v>
      </c>
    </row>
    <row r="9081" spans="1:26">
      <c r="A9081" t="s">
        <v>77</v>
      </c>
      <c r="B9081" t="s">
        <v>56</v>
      </c>
      <c r="C9081" t="s">
        <v>12</v>
      </c>
      <c r="D9081">
        <v>2014</v>
      </c>
      <c r="E9081">
        <v>7</v>
      </c>
      <c r="F9081">
        <v>847.28060000000005</v>
      </c>
      <c r="G9081">
        <v>847.28060000000005</v>
      </c>
      <c r="H9081">
        <v>57.41545</v>
      </c>
      <c r="I9081">
        <v>50.294800000000002</v>
      </c>
      <c r="J9081">
        <v>-64.455380000000005</v>
      </c>
      <c r="K9081">
        <v>-26.37462</v>
      </c>
      <c r="L9081">
        <v>0</v>
      </c>
      <c r="M9081">
        <v>26.37462</v>
      </c>
      <c r="N9081">
        <v>64.455380000000005</v>
      </c>
      <c r="O9081">
        <v>33</v>
      </c>
      <c r="P9081">
        <v>183.48484999999999</v>
      </c>
      <c r="Q9081">
        <v>3</v>
      </c>
      <c r="R9081" s="75">
        <v>35509</v>
      </c>
      <c r="S9081" t="s">
        <v>102</v>
      </c>
      <c r="T9081" t="s">
        <v>112</v>
      </c>
      <c r="U9081">
        <v>0.1139346</v>
      </c>
      <c r="Z9081">
        <v>2754699</v>
      </c>
    </row>
    <row r="9082" spans="1:26">
      <c r="A9082" t="s">
        <v>77</v>
      </c>
      <c r="B9082" t="s">
        <v>56</v>
      </c>
      <c r="C9082" t="s">
        <v>12</v>
      </c>
      <c r="D9082">
        <v>2014</v>
      </c>
      <c r="E9082">
        <v>8</v>
      </c>
      <c r="F9082">
        <v>876.03340000000003</v>
      </c>
      <c r="G9082">
        <v>876.03340000000003</v>
      </c>
      <c r="H9082">
        <v>59.368789999999997</v>
      </c>
      <c r="I9082">
        <v>50.449010000000001</v>
      </c>
      <c r="J9082">
        <v>-64.653009999999995</v>
      </c>
      <c r="K9082">
        <v>-26.455490000000001</v>
      </c>
      <c r="L9082">
        <v>0</v>
      </c>
      <c r="M9082">
        <v>26.455490000000001</v>
      </c>
      <c r="N9082">
        <v>64.653009999999995</v>
      </c>
      <c r="O9082">
        <v>33</v>
      </c>
      <c r="P9082">
        <v>183.48484999999999</v>
      </c>
      <c r="Q9082">
        <v>3</v>
      </c>
      <c r="R9082" s="75">
        <v>35509</v>
      </c>
      <c r="S9082" t="s">
        <v>102</v>
      </c>
      <c r="T9082" t="s">
        <v>112</v>
      </c>
      <c r="U9082">
        <v>0.1139346</v>
      </c>
      <c r="Z9082">
        <v>2771617</v>
      </c>
    </row>
    <row r="9083" spans="1:26">
      <c r="A9083" t="s">
        <v>77</v>
      </c>
      <c r="B9083" t="s">
        <v>56</v>
      </c>
      <c r="C9083" t="s">
        <v>12</v>
      </c>
      <c r="D9083">
        <v>2014</v>
      </c>
      <c r="E9083">
        <v>9</v>
      </c>
      <c r="F9083">
        <v>898.82830000000001</v>
      </c>
      <c r="G9083">
        <v>898.82830000000001</v>
      </c>
      <c r="H9083">
        <v>64.317279999999997</v>
      </c>
      <c r="I9083">
        <v>50.522910000000003</v>
      </c>
      <c r="J9083">
        <v>-64.747720000000001</v>
      </c>
      <c r="K9083">
        <v>-26.494240000000001</v>
      </c>
      <c r="L9083">
        <v>0</v>
      </c>
      <c r="M9083">
        <v>26.494240000000001</v>
      </c>
      <c r="N9083">
        <v>64.747720000000001</v>
      </c>
      <c r="O9083">
        <v>33</v>
      </c>
      <c r="P9083">
        <v>183.48484999999999</v>
      </c>
      <c r="Q9083">
        <v>3</v>
      </c>
      <c r="R9083" s="75">
        <v>35509</v>
      </c>
      <c r="S9083" t="s">
        <v>102</v>
      </c>
      <c r="T9083" t="s">
        <v>112</v>
      </c>
      <c r="U9083">
        <v>0.1139346</v>
      </c>
      <c r="Z9083">
        <v>2779743</v>
      </c>
    </row>
    <row r="9084" spans="1:26">
      <c r="A9084" t="s">
        <v>77</v>
      </c>
      <c r="B9084" t="s">
        <v>56</v>
      </c>
      <c r="C9084" t="s">
        <v>12</v>
      </c>
      <c r="D9084">
        <v>2014</v>
      </c>
      <c r="E9084">
        <v>10</v>
      </c>
      <c r="F9084">
        <v>941.65930000000003</v>
      </c>
      <c r="G9084">
        <v>941.65930000000003</v>
      </c>
      <c r="H9084">
        <v>69.975750000000005</v>
      </c>
      <c r="I9084">
        <v>50.61121</v>
      </c>
      <c r="J9084">
        <v>-64.860870000000006</v>
      </c>
      <c r="K9084">
        <v>-26.54054</v>
      </c>
      <c r="L9084">
        <v>0</v>
      </c>
      <c r="M9084">
        <v>26.54054</v>
      </c>
      <c r="N9084">
        <v>64.860870000000006</v>
      </c>
      <c r="O9084">
        <v>33</v>
      </c>
      <c r="P9084">
        <v>183.48484999999999</v>
      </c>
      <c r="Q9084">
        <v>3</v>
      </c>
      <c r="R9084" s="75">
        <v>35509</v>
      </c>
      <c r="S9084" t="s">
        <v>102</v>
      </c>
      <c r="T9084" t="s">
        <v>112</v>
      </c>
      <c r="U9084">
        <v>0.1139346</v>
      </c>
      <c r="Z9084">
        <v>2789467</v>
      </c>
    </row>
    <row r="9085" spans="1:26">
      <c r="A9085" t="s">
        <v>77</v>
      </c>
      <c r="B9085" t="s">
        <v>56</v>
      </c>
      <c r="C9085" t="s">
        <v>12</v>
      </c>
      <c r="D9085">
        <v>2014</v>
      </c>
      <c r="E9085">
        <v>11</v>
      </c>
      <c r="F9085">
        <v>962.06619999999998</v>
      </c>
      <c r="G9085">
        <v>962.06619999999998</v>
      </c>
      <c r="H9085">
        <v>74.812119999999993</v>
      </c>
      <c r="I9085">
        <v>50.530749999999998</v>
      </c>
      <c r="J9085">
        <v>-64.757769999999994</v>
      </c>
      <c r="K9085">
        <v>-26.498349999999999</v>
      </c>
      <c r="L9085">
        <v>0</v>
      </c>
      <c r="M9085">
        <v>26.498349999999999</v>
      </c>
      <c r="N9085">
        <v>64.757769999999994</v>
      </c>
      <c r="O9085">
        <v>33</v>
      </c>
      <c r="P9085">
        <v>183.48484999999999</v>
      </c>
      <c r="Q9085">
        <v>3</v>
      </c>
      <c r="R9085" s="75">
        <v>35509</v>
      </c>
      <c r="S9085" t="s">
        <v>102</v>
      </c>
      <c r="T9085" t="s">
        <v>112</v>
      </c>
      <c r="U9085">
        <v>0.1139346</v>
      </c>
      <c r="Z9085">
        <v>2780606</v>
      </c>
    </row>
    <row r="9086" spans="1:26">
      <c r="A9086" t="s">
        <v>77</v>
      </c>
      <c r="B9086" t="s">
        <v>56</v>
      </c>
      <c r="C9086" t="s">
        <v>12</v>
      </c>
      <c r="D9086">
        <v>2014</v>
      </c>
      <c r="E9086">
        <v>12</v>
      </c>
      <c r="F9086">
        <v>960.85389999999995</v>
      </c>
      <c r="G9086">
        <v>960.85389999999995</v>
      </c>
      <c r="H9086">
        <v>79.812119999999993</v>
      </c>
      <c r="I9086">
        <v>50.377079999999999</v>
      </c>
      <c r="J9086">
        <v>-64.560829999999996</v>
      </c>
      <c r="K9086">
        <v>-26.417770000000001</v>
      </c>
      <c r="L9086">
        <v>0</v>
      </c>
      <c r="M9086">
        <v>26.417770000000001</v>
      </c>
      <c r="N9086">
        <v>64.560829999999996</v>
      </c>
      <c r="O9086">
        <v>33</v>
      </c>
      <c r="P9086">
        <v>183.48484999999999</v>
      </c>
      <c r="Q9086">
        <v>3</v>
      </c>
      <c r="R9086" s="75">
        <v>35509</v>
      </c>
      <c r="S9086" t="s">
        <v>102</v>
      </c>
      <c r="T9086" t="s">
        <v>112</v>
      </c>
      <c r="U9086">
        <v>0.1139346</v>
      </c>
      <c r="Z9086">
        <v>2763719</v>
      </c>
    </row>
    <row r="9087" spans="1:26">
      <c r="A9087" t="s">
        <v>77</v>
      </c>
      <c r="B9087" t="s">
        <v>56</v>
      </c>
      <c r="C9087" t="s">
        <v>12</v>
      </c>
      <c r="D9087">
        <v>2014</v>
      </c>
      <c r="E9087">
        <v>13</v>
      </c>
      <c r="F9087">
        <v>971.11479999999995</v>
      </c>
      <c r="G9087">
        <v>971.11479999999995</v>
      </c>
      <c r="H9087">
        <v>83.348479999999995</v>
      </c>
      <c r="I9087">
        <v>50.348379999999999</v>
      </c>
      <c r="J9087">
        <v>-64.524050000000003</v>
      </c>
      <c r="K9087">
        <v>-26.402719999999999</v>
      </c>
      <c r="L9087">
        <v>0</v>
      </c>
      <c r="M9087">
        <v>26.402719999999999</v>
      </c>
      <c r="N9087">
        <v>64.524050000000003</v>
      </c>
      <c r="O9087">
        <v>33</v>
      </c>
      <c r="P9087">
        <v>183.48484999999999</v>
      </c>
      <c r="Q9087">
        <v>3</v>
      </c>
      <c r="R9087" s="75">
        <v>35509</v>
      </c>
      <c r="S9087" t="s">
        <v>102</v>
      </c>
      <c r="T9087" t="s">
        <v>112</v>
      </c>
      <c r="U9087">
        <v>0.1139346</v>
      </c>
      <c r="Z9087">
        <v>2760571</v>
      </c>
    </row>
    <row r="9088" spans="1:26">
      <c r="A9088" t="s">
        <v>77</v>
      </c>
      <c r="B9088" t="s">
        <v>56</v>
      </c>
      <c r="C9088" t="s">
        <v>12</v>
      </c>
      <c r="D9088">
        <v>2014</v>
      </c>
      <c r="E9088">
        <v>14</v>
      </c>
      <c r="F9088">
        <v>973.58609999999999</v>
      </c>
      <c r="G9088">
        <v>973.58609999999999</v>
      </c>
      <c r="H9088">
        <v>85.190910000000002</v>
      </c>
      <c r="I9088">
        <v>50.290669999999999</v>
      </c>
      <c r="J9088">
        <v>-64.450090000000003</v>
      </c>
      <c r="K9088">
        <v>-26.372450000000001</v>
      </c>
      <c r="L9088">
        <v>0</v>
      </c>
      <c r="M9088">
        <v>26.372450000000001</v>
      </c>
      <c r="N9088">
        <v>64.450090000000003</v>
      </c>
      <c r="O9088">
        <v>33</v>
      </c>
      <c r="P9088">
        <v>183.48484999999999</v>
      </c>
      <c r="Q9088">
        <v>3</v>
      </c>
      <c r="R9088" s="75">
        <v>35509</v>
      </c>
      <c r="S9088" t="s">
        <v>102</v>
      </c>
      <c r="T9088" t="s">
        <v>112</v>
      </c>
      <c r="U9088">
        <v>0.1139346</v>
      </c>
      <c r="Z9088">
        <v>2754246</v>
      </c>
    </row>
    <row r="9089" spans="1:26">
      <c r="A9089" t="s">
        <v>77</v>
      </c>
      <c r="B9089" t="s">
        <v>56</v>
      </c>
      <c r="C9089" t="s">
        <v>12</v>
      </c>
      <c r="D9089">
        <v>2014</v>
      </c>
      <c r="E9089">
        <v>15</v>
      </c>
      <c r="F9089">
        <v>956.82309999999995</v>
      </c>
      <c r="G9089">
        <v>975.83249999999998</v>
      </c>
      <c r="H9089">
        <v>84.942419999999998</v>
      </c>
      <c r="I9089">
        <v>50.306919999999998</v>
      </c>
      <c r="J9089">
        <v>-83.480320000000006</v>
      </c>
      <c r="K9089">
        <v>-45.39038</v>
      </c>
      <c r="L9089">
        <v>-19.009399999999999</v>
      </c>
      <c r="M9089">
        <v>7.3715770000000003</v>
      </c>
      <c r="N9089">
        <v>45.46152</v>
      </c>
      <c r="O9089">
        <v>33</v>
      </c>
      <c r="P9089">
        <v>183.48484999999999</v>
      </c>
      <c r="Q9089">
        <v>3</v>
      </c>
      <c r="R9089" s="75">
        <v>35509</v>
      </c>
      <c r="S9089" t="s">
        <v>102</v>
      </c>
      <c r="T9089" t="s">
        <v>112</v>
      </c>
      <c r="U9089">
        <v>0.1139346</v>
      </c>
      <c r="Z9089">
        <v>2756027</v>
      </c>
    </row>
    <row r="9090" spans="1:26">
      <c r="A9090" t="s">
        <v>77</v>
      </c>
      <c r="B9090" t="s">
        <v>56</v>
      </c>
      <c r="C9090" t="s">
        <v>12</v>
      </c>
      <c r="D9090">
        <v>2014</v>
      </c>
      <c r="E9090">
        <v>16</v>
      </c>
      <c r="F9090">
        <v>931.50120000000004</v>
      </c>
      <c r="G9090">
        <v>609.50779999999997</v>
      </c>
      <c r="H9090">
        <v>83.457579999999993</v>
      </c>
      <c r="I9090">
        <v>50.275779999999997</v>
      </c>
      <c r="J9090">
        <v>257.56240000000003</v>
      </c>
      <c r="K9090">
        <v>295.62880000000001</v>
      </c>
      <c r="L9090">
        <v>321.99340000000001</v>
      </c>
      <c r="M9090">
        <v>348.35809999999998</v>
      </c>
      <c r="N9090">
        <v>386.42439999999999</v>
      </c>
      <c r="O9090">
        <v>33</v>
      </c>
      <c r="P9090">
        <v>183.48484999999999</v>
      </c>
      <c r="Q9090">
        <v>3</v>
      </c>
      <c r="R9090" s="75">
        <v>35509</v>
      </c>
      <c r="S9090" t="s">
        <v>102</v>
      </c>
      <c r="T9090" t="s">
        <v>112</v>
      </c>
      <c r="U9090">
        <v>0.1139346</v>
      </c>
      <c r="Z9090">
        <v>2752615</v>
      </c>
    </row>
    <row r="9091" spans="1:26">
      <c r="A9091" t="s">
        <v>77</v>
      </c>
      <c r="B9091" t="s">
        <v>56</v>
      </c>
      <c r="C9091" t="s">
        <v>12</v>
      </c>
      <c r="D9091">
        <v>2014</v>
      </c>
      <c r="E9091">
        <v>17</v>
      </c>
      <c r="F9091">
        <v>907.66020000000003</v>
      </c>
      <c r="G9091">
        <v>205.48580000000001</v>
      </c>
      <c r="H9091">
        <v>82.042429999999996</v>
      </c>
      <c r="I9091">
        <v>50.266249999999999</v>
      </c>
      <c r="J9091">
        <v>637.75559999999996</v>
      </c>
      <c r="K9091">
        <v>675.81479999999999</v>
      </c>
      <c r="L9091">
        <v>702.17439999999999</v>
      </c>
      <c r="M9091">
        <v>728.53399999999999</v>
      </c>
      <c r="N9091">
        <v>766.59310000000005</v>
      </c>
      <c r="O9091">
        <v>33</v>
      </c>
      <c r="P9091">
        <v>183.48484999999999</v>
      </c>
      <c r="Q9091">
        <v>3</v>
      </c>
      <c r="R9091" s="75">
        <v>35509</v>
      </c>
      <c r="S9091" t="s">
        <v>102</v>
      </c>
      <c r="T9091" t="s">
        <v>112</v>
      </c>
      <c r="U9091">
        <v>0.1139346</v>
      </c>
      <c r="Z9091">
        <v>2751572</v>
      </c>
    </row>
    <row r="9092" spans="1:26">
      <c r="A9092" t="s">
        <v>77</v>
      </c>
      <c r="B9092" t="s">
        <v>56</v>
      </c>
      <c r="C9092" t="s">
        <v>12</v>
      </c>
      <c r="D9092">
        <v>2014</v>
      </c>
      <c r="E9092">
        <v>18</v>
      </c>
      <c r="F9092">
        <v>883.24549999999999</v>
      </c>
      <c r="G9092">
        <v>201.38829999999999</v>
      </c>
      <c r="H9092">
        <v>81.151510000000002</v>
      </c>
      <c r="I9092">
        <v>50.279220000000002</v>
      </c>
      <c r="J9092">
        <v>617.42179999999996</v>
      </c>
      <c r="K9092">
        <v>655.49069999999995</v>
      </c>
      <c r="L9092">
        <v>681.85720000000003</v>
      </c>
      <c r="M9092">
        <v>708.22360000000003</v>
      </c>
      <c r="N9092">
        <v>746.29259999999999</v>
      </c>
      <c r="O9092">
        <v>33</v>
      </c>
      <c r="P9092">
        <v>183.48484999999999</v>
      </c>
      <c r="Q9092">
        <v>3</v>
      </c>
      <c r="R9092" s="75">
        <v>35509</v>
      </c>
      <c r="S9092" t="s">
        <v>102</v>
      </c>
      <c r="T9092" t="s">
        <v>112</v>
      </c>
      <c r="U9092">
        <v>0.1139346</v>
      </c>
      <c r="Z9092">
        <v>2752992</v>
      </c>
    </row>
    <row r="9093" spans="1:26">
      <c r="A9093" t="s">
        <v>77</v>
      </c>
      <c r="B9093" t="s">
        <v>56</v>
      </c>
      <c r="C9093" t="s">
        <v>12</v>
      </c>
      <c r="D9093">
        <v>2014</v>
      </c>
      <c r="E9093">
        <v>19</v>
      </c>
      <c r="F9093">
        <v>860.34400000000005</v>
      </c>
      <c r="G9093">
        <v>200.58789999999999</v>
      </c>
      <c r="H9093">
        <v>77.136369999999999</v>
      </c>
      <c r="I9093">
        <v>50.31035</v>
      </c>
      <c r="J9093">
        <v>595.2808</v>
      </c>
      <c r="K9093">
        <v>633.37329999999997</v>
      </c>
      <c r="L9093">
        <v>659.75599999999997</v>
      </c>
      <c r="M9093">
        <v>686.13890000000004</v>
      </c>
      <c r="N9093">
        <v>724.23140000000001</v>
      </c>
      <c r="O9093">
        <v>33</v>
      </c>
      <c r="P9093">
        <v>183.48484999999999</v>
      </c>
      <c r="Q9093">
        <v>3</v>
      </c>
      <c r="R9093" s="75">
        <v>35509</v>
      </c>
      <c r="S9093" t="s">
        <v>102</v>
      </c>
      <c r="T9093" t="s">
        <v>112</v>
      </c>
      <c r="U9093">
        <v>0.1139346</v>
      </c>
      <c r="Z9093">
        <v>2756402</v>
      </c>
    </row>
    <row r="9094" spans="1:26">
      <c r="A9094" t="s">
        <v>77</v>
      </c>
      <c r="B9094" t="s">
        <v>56</v>
      </c>
      <c r="C9094" t="s">
        <v>12</v>
      </c>
      <c r="D9094">
        <v>2014</v>
      </c>
      <c r="E9094">
        <v>20</v>
      </c>
      <c r="F9094">
        <v>858.95209999999997</v>
      </c>
      <c r="G9094">
        <v>199.57560000000001</v>
      </c>
      <c r="H9094">
        <v>72.099999999999994</v>
      </c>
      <c r="I9094">
        <v>50.381230000000002</v>
      </c>
      <c r="J9094">
        <v>594.81039999999996</v>
      </c>
      <c r="K9094">
        <v>632.95659999999998</v>
      </c>
      <c r="L9094">
        <v>659.37649999999996</v>
      </c>
      <c r="M9094">
        <v>685.79639999999995</v>
      </c>
      <c r="N9094">
        <v>723.94269999999995</v>
      </c>
      <c r="O9094">
        <v>33</v>
      </c>
      <c r="P9094">
        <v>183.48484999999999</v>
      </c>
      <c r="Q9094">
        <v>3</v>
      </c>
      <c r="R9094" s="75">
        <v>35509</v>
      </c>
      <c r="S9094" t="s">
        <v>102</v>
      </c>
      <c r="T9094" t="s">
        <v>112</v>
      </c>
      <c r="U9094">
        <v>0.1139346</v>
      </c>
      <c r="Z9094">
        <v>2764174</v>
      </c>
    </row>
    <row r="9095" spans="1:26">
      <c r="A9095" t="s">
        <v>77</v>
      </c>
      <c r="B9095" t="s">
        <v>56</v>
      </c>
      <c r="C9095" t="s">
        <v>12</v>
      </c>
      <c r="D9095">
        <v>2014</v>
      </c>
      <c r="E9095">
        <v>21</v>
      </c>
      <c r="F9095">
        <v>849.85080000000005</v>
      </c>
      <c r="G9095">
        <v>196.6532</v>
      </c>
      <c r="H9095">
        <v>69.74606</v>
      </c>
      <c r="I9095">
        <v>50.359580000000001</v>
      </c>
      <c r="J9095">
        <v>588.65909999999997</v>
      </c>
      <c r="K9095">
        <v>626.78890000000001</v>
      </c>
      <c r="L9095">
        <v>653.19749999999999</v>
      </c>
      <c r="M9095">
        <v>679.60609999999997</v>
      </c>
      <c r="N9095">
        <v>717.73599999999999</v>
      </c>
      <c r="O9095">
        <v>33</v>
      </c>
      <c r="P9095">
        <v>183.48484999999999</v>
      </c>
      <c r="Q9095">
        <v>3</v>
      </c>
      <c r="R9095" s="75">
        <v>35509</v>
      </c>
      <c r="S9095" t="s">
        <v>102</v>
      </c>
      <c r="T9095" t="s">
        <v>112</v>
      </c>
      <c r="U9095">
        <v>0.1139346</v>
      </c>
      <c r="Z9095">
        <v>2761800</v>
      </c>
    </row>
    <row r="9096" spans="1:26">
      <c r="A9096" t="s">
        <v>77</v>
      </c>
      <c r="B9096" t="s">
        <v>56</v>
      </c>
      <c r="C9096" t="s">
        <v>12</v>
      </c>
      <c r="D9096">
        <v>2014</v>
      </c>
      <c r="E9096">
        <v>22</v>
      </c>
      <c r="F9096">
        <v>834.40589999999997</v>
      </c>
      <c r="G9096">
        <v>467.59219999999999</v>
      </c>
      <c r="H9096">
        <v>67.987579999999994</v>
      </c>
      <c r="I9096">
        <v>50.271039999999999</v>
      </c>
      <c r="J9096">
        <v>302.3888</v>
      </c>
      <c r="K9096">
        <v>340.45159999999998</v>
      </c>
      <c r="L9096">
        <v>366.81380000000001</v>
      </c>
      <c r="M9096">
        <v>393.17590000000001</v>
      </c>
      <c r="N9096">
        <v>431.23869999999999</v>
      </c>
      <c r="O9096">
        <v>33</v>
      </c>
      <c r="P9096">
        <v>183.48484999999999</v>
      </c>
      <c r="Q9096">
        <v>3</v>
      </c>
      <c r="R9096" s="75">
        <v>35509</v>
      </c>
      <c r="S9096" t="s">
        <v>102</v>
      </c>
      <c r="T9096" t="s">
        <v>112</v>
      </c>
      <c r="U9096">
        <v>0.1139346</v>
      </c>
      <c r="Z9096">
        <v>2752096</v>
      </c>
    </row>
    <row r="9097" spans="1:26">
      <c r="A9097" t="s">
        <v>77</v>
      </c>
      <c r="B9097" t="s">
        <v>56</v>
      </c>
      <c r="C9097" t="s">
        <v>12</v>
      </c>
      <c r="D9097">
        <v>2014</v>
      </c>
      <c r="E9097">
        <v>23</v>
      </c>
      <c r="F9097">
        <v>818.51390000000004</v>
      </c>
      <c r="G9097">
        <v>740.16409999999996</v>
      </c>
      <c r="H9097">
        <v>64.826970000000003</v>
      </c>
      <c r="I9097">
        <v>50.146059999999999</v>
      </c>
      <c r="J9097">
        <v>14.08503</v>
      </c>
      <c r="K9097">
        <v>52.053170000000001</v>
      </c>
      <c r="L9097">
        <v>78.349789999999999</v>
      </c>
      <c r="M9097">
        <v>104.6464</v>
      </c>
      <c r="N9097">
        <v>142.61449999999999</v>
      </c>
      <c r="O9097">
        <v>33</v>
      </c>
      <c r="P9097">
        <v>183.48484999999999</v>
      </c>
      <c r="Q9097">
        <v>3</v>
      </c>
      <c r="R9097" s="75">
        <v>35509</v>
      </c>
      <c r="S9097" t="s">
        <v>102</v>
      </c>
      <c r="T9097" t="s">
        <v>112</v>
      </c>
      <c r="U9097">
        <v>0.1139346</v>
      </c>
      <c r="Z9097">
        <v>2738429</v>
      </c>
    </row>
    <row r="9098" spans="1:26">
      <c r="A9098" t="s">
        <v>77</v>
      </c>
      <c r="B9098" t="s">
        <v>56</v>
      </c>
      <c r="C9098" t="s">
        <v>12</v>
      </c>
      <c r="D9098">
        <v>2014</v>
      </c>
      <c r="E9098">
        <v>24</v>
      </c>
      <c r="F9098">
        <v>797.55939999999998</v>
      </c>
      <c r="G9098">
        <v>762.37440000000004</v>
      </c>
      <c r="H9098">
        <v>61.154539999999997</v>
      </c>
      <c r="I9098">
        <v>50.155889999999999</v>
      </c>
      <c r="J9098">
        <v>-29.092359999999999</v>
      </c>
      <c r="K9098">
        <v>8.8832229999999992</v>
      </c>
      <c r="L9098">
        <v>35.185000000000002</v>
      </c>
      <c r="M9098">
        <v>61.48677</v>
      </c>
      <c r="N9098">
        <v>99.462360000000004</v>
      </c>
      <c r="O9098">
        <v>33</v>
      </c>
      <c r="P9098">
        <v>183.48484999999999</v>
      </c>
      <c r="Q9098">
        <v>3</v>
      </c>
      <c r="R9098" s="75">
        <v>35509</v>
      </c>
      <c r="S9098" t="s">
        <v>102</v>
      </c>
      <c r="T9098" t="s">
        <v>112</v>
      </c>
      <c r="U9098">
        <v>0.1139346</v>
      </c>
      <c r="Z9098">
        <v>2739503</v>
      </c>
    </row>
    <row r="9099" spans="1:26">
      <c r="A9099" t="s">
        <v>77</v>
      </c>
      <c r="B9099" t="s">
        <v>56</v>
      </c>
      <c r="C9099" t="s">
        <v>13</v>
      </c>
      <c r="D9099">
        <v>2014</v>
      </c>
      <c r="E9099">
        <v>1</v>
      </c>
      <c r="F9099">
        <v>763.08330000000001</v>
      </c>
      <c r="G9099">
        <v>763.08330000000001</v>
      </c>
      <c r="H9099">
        <v>60.62424</v>
      </c>
      <c r="I9099">
        <v>51.544759999999997</v>
      </c>
      <c r="J9099">
        <v>-66.057270000000003</v>
      </c>
      <c r="K9099">
        <v>-27.030100000000001</v>
      </c>
      <c r="L9099">
        <v>0</v>
      </c>
      <c r="M9099">
        <v>27.030100000000001</v>
      </c>
      <c r="N9099">
        <v>66.057270000000003</v>
      </c>
      <c r="O9099">
        <v>33</v>
      </c>
      <c r="P9099">
        <v>183.48484999999999</v>
      </c>
      <c r="Q9099">
        <v>4</v>
      </c>
      <c r="R9099" s="75">
        <v>35184</v>
      </c>
      <c r="S9099" t="s">
        <v>102</v>
      </c>
      <c r="T9099" t="s">
        <v>112</v>
      </c>
      <c r="U9099">
        <v>0.1093647</v>
      </c>
      <c r="Z9099">
        <v>2893323</v>
      </c>
    </row>
    <row r="9100" spans="1:26">
      <c r="A9100" t="s">
        <v>77</v>
      </c>
      <c r="B9100" t="s">
        <v>56</v>
      </c>
      <c r="C9100" t="s">
        <v>13</v>
      </c>
      <c r="D9100">
        <v>2014</v>
      </c>
      <c r="E9100">
        <v>2</v>
      </c>
      <c r="F9100">
        <v>756.30769999999995</v>
      </c>
      <c r="G9100">
        <v>756.30769999999995</v>
      </c>
      <c r="H9100">
        <v>59.951819999999998</v>
      </c>
      <c r="I9100">
        <v>51.560659999999999</v>
      </c>
      <c r="J9100">
        <v>-66.077640000000002</v>
      </c>
      <c r="K9100">
        <v>-27.038440000000001</v>
      </c>
      <c r="L9100">
        <v>0</v>
      </c>
      <c r="M9100">
        <v>27.038440000000001</v>
      </c>
      <c r="N9100">
        <v>66.077640000000002</v>
      </c>
      <c r="O9100">
        <v>33</v>
      </c>
      <c r="P9100">
        <v>183.48484999999999</v>
      </c>
      <c r="Q9100">
        <v>4</v>
      </c>
      <c r="R9100" s="75">
        <v>35184</v>
      </c>
      <c r="S9100" t="s">
        <v>102</v>
      </c>
      <c r="T9100" t="s">
        <v>112</v>
      </c>
      <c r="U9100">
        <v>0.1093647</v>
      </c>
      <c r="Z9100">
        <v>2895108</v>
      </c>
    </row>
    <row r="9101" spans="1:26">
      <c r="A9101" t="s">
        <v>77</v>
      </c>
      <c r="B9101" t="s">
        <v>56</v>
      </c>
      <c r="C9101" t="s">
        <v>13</v>
      </c>
      <c r="D9101">
        <v>2014</v>
      </c>
      <c r="E9101">
        <v>3</v>
      </c>
      <c r="F9101">
        <v>759.45529999999997</v>
      </c>
      <c r="G9101">
        <v>759.45529999999997</v>
      </c>
      <c r="H9101">
        <v>59.23</v>
      </c>
      <c r="I9101">
        <v>51.67754</v>
      </c>
      <c r="J9101">
        <v>-66.227440000000001</v>
      </c>
      <c r="K9101">
        <v>-27.099730000000001</v>
      </c>
      <c r="L9101">
        <v>0</v>
      </c>
      <c r="M9101">
        <v>27.099730000000001</v>
      </c>
      <c r="N9101">
        <v>66.227440000000001</v>
      </c>
      <c r="O9101">
        <v>33</v>
      </c>
      <c r="P9101">
        <v>183.48484999999999</v>
      </c>
      <c r="Q9101">
        <v>4</v>
      </c>
      <c r="R9101" s="75">
        <v>35184</v>
      </c>
      <c r="S9101" t="s">
        <v>102</v>
      </c>
      <c r="T9101" t="s">
        <v>112</v>
      </c>
      <c r="U9101">
        <v>0.1093647</v>
      </c>
      <c r="Z9101">
        <v>2908249</v>
      </c>
    </row>
    <row r="9102" spans="1:26">
      <c r="A9102" t="s">
        <v>77</v>
      </c>
      <c r="B9102" t="s">
        <v>56</v>
      </c>
      <c r="C9102" t="s">
        <v>13</v>
      </c>
      <c r="D9102">
        <v>2014</v>
      </c>
      <c r="E9102">
        <v>4</v>
      </c>
      <c r="F9102">
        <v>774.47080000000005</v>
      </c>
      <c r="G9102">
        <v>774.47080000000005</v>
      </c>
      <c r="H9102">
        <v>58.82</v>
      </c>
      <c r="I9102">
        <v>51.391469999999998</v>
      </c>
      <c r="J9102">
        <v>-65.860820000000004</v>
      </c>
      <c r="K9102">
        <v>-26.94971</v>
      </c>
      <c r="L9102">
        <v>0</v>
      </c>
      <c r="M9102">
        <v>26.94971</v>
      </c>
      <c r="N9102">
        <v>65.860820000000004</v>
      </c>
      <c r="O9102">
        <v>33</v>
      </c>
      <c r="P9102">
        <v>183.48484999999999</v>
      </c>
      <c r="Q9102">
        <v>4</v>
      </c>
      <c r="R9102" s="75">
        <v>35184</v>
      </c>
      <c r="S9102" t="s">
        <v>102</v>
      </c>
      <c r="T9102" t="s">
        <v>112</v>
      </c>
      <c r="U9102">
        <v>0.1093647</v>
      </c>
      <c r="Z9102">
        <v>2876140</v>
      </c>
    </row>
    <row r="9103" spans="1:26">
      <c r="A9103" t="s">
        <v>77</v>
      </c>
      <c r="B9103" t="s">
        <v>56</v>
      </c>
      <c r="C9103" t="s">
        <v>13</v>
      </c>
      <c r="D9103">
        <v>2014</v>
      </c>
      <c r="E9103">
        <v>5</v>
      </c>
      <c r="F9103">
        <v>782.85450000000003</v>
      </c>
      <c r="G9103">
        <v>782.85450000000003</v>
      </c>
      <c r="H9103">
        <v>57.718179999999997</v>
      </c>
      <c r="I9103">
        <v>51.509970000000003</v>
      </c>
      <c r="J9103">
        <v>-66.012690000000006</v>
      </c>
      <c r="K9103">
        <v>-27.011859999999999</v>
      </c>
      <c r="L9103">
        <v>0</v>
      </c>
      <c r="M9103">
        <v>27.011859999999999</v>
      </c>
      <c r="N9103">
        <v>66.012690000000006</v>
      </c>
      <c r="O9103">
        <v>33</v>
      </c>
      <c r="P9103">
        <v>183.48484999999999</v>
      </c>
      <c r="Q9103">
        <v>4</v>
      </c>
      <c r="R9103" s="75">
        <v>35184</v>
      </c>
      <c r="S9103" t="s">
        <v>102</v>
      </c>
      <c r="T9103" t="s">
        <v>112</v>
      </c>
      <c r="U9103">
        <v>0.1093647</v>
      </c>
      <c r="Z9103">
        <v>2889419</v>
      </c>
    </row>
    <row r="9104" spans="1:26">
      <c r="A9104" t="s">
        <v>77</v>
      </c>
      <c r="B9104" t="s">
        <v>56</v>
      </c>
      <c r="C9104" t="s">
        <v>13</v>
      </c>
      <c r="D9104">
        <v>2014</v>
      </c>
      <c r="E9104">
        <v>6</v>
      </c>
      <c r="F9104">
        <v>829.31039999999996</v>
      </c>
      <c r="G9104">
        <v>829.31039999999996</v>
      </c>
      <c r="H9104">
        <v>57.611820000000002</v>
      </c>
      <c r="I9104">
        <v>51.521340000000002</v>
      </c>
      <c r="J9104">
        <v>-66.027240000000006</v>
      </c>
      <c r="K9104">
        <v>-27.017810000000001</v>
      </c>
      <c r="L9104">
        <v>0</v>
      </c>
      <c r="M9104">
        <v>27.017810000000001</v>
      </c>
      <c r="N9104">
        <v>66.027240000000006</v>
      </c>
      <c r="O9104">
        <v>33</v>
      </c>
      <c r="P9104">
        <v>183.48484999999999</v>
      </c>
      <c r="Q9104">
        <v>4</v>
      </c>
      <c r="R9104" s="75">
        <v>35184</v>
      </c>
      <c r="S9104" t="s">
        <v>102</v>
      </c>
      <c r="T9104" t="s">
        <v>112</v>
      </c>
      <c r="U9104">
        <v>0.1093647</v>
      </c>
      <c r="Z9104">
        <v>2890694</v>
      </c>
    </row>
    <row r="9105" spans="1:26">
      <c r="A9105" t="s">
        <v>77</v>
      </c>
      <c r="B9105" t="s">
        <v>56</v>
      </c>
      <c r="C9105" t="s">
        <v>13</v>
      </c>
      <c r="D9105">
        <v>2014</v>
      </c>
      <c r="E9105">
        <v>7</v>
      </c>
      <c r="F9105">
        <v>882.30399999999997</v>
      </c>
      <c r="G9105">
        <v>882.30399999999997</v>
      </c>
      <c r="H9105">
        <v>63.675150000000002</v>
      </c>
      <c r="I9105">
        <v>51.807980000000001</v>
      </c>
      <c r="J9105">
        <v>-66.394599999999997</v>
      </c>
      <c r="K9105">
        <v>-27.168130000000001</v>
      </c>
      <c r="L9105">
        <v>0</v>
      </c>
      <c r="M9105">
        <v>27.168130000000001</v>
      </c>
      <c r="N9105">
        <v>66.394599999999997</v>
      </c>
      <c r="O9105">
        <v>33</v>
      </c>
      <c r="P9105">
        <v>183.48484999999999</v>
      </c>
      <c r="Q9105">
        <v>4</v>
      </c>
      <c r="R9105" s="75">
        <v>35184</v>
      </c>
      <c r="S9105" t="s">
        <v>102</v>
      </c>
      <c r="T9105" t="s">
        <v>112</v>
      </c>
      <c r="U9105">
        <v>0.1093647</v>
      </c>
      <c r="Z9105">
        <v>2922949</v>
      </c>
    </row>
    <row r="9106" spans="1:26">
      <c r="A9106" t="s">
        <v>77</v>
      </c>
      <c r="B9106" t="s">
        <v>56</v>
      </c>
      <c r="C9106" t="s">
        <v>13</v>
      </c>
      <c r="D9106">
        <v>2014</v>
      </c>
      <c r="E9106">
        <v>8</v>
      </c>
      <c r="F9106">
        <v>912.10220000000004</v>
      </c>
      <c r="G9106">
        <v>912.10220000000004</v>
      </c>
      <c r="H9106">
        <v>72.168490000000006</v>
      </c>
      <c r="I9106">
        <v>52.009140000000002</v>
      </c>
      <c r="J9106">
        <v>-66.6524</v>
      </c>
      <c r="K9106">
        <v>-27.273620000000001</v>
      </c>
      <c r="L9106">
        <v>0</v>
      </c>
      <c r="M9106">
        <v>27.273620000000001</v>
      </c>
      <c r="N9106">
        <v>66.6524</v>
      </c>
      <c r="O9106">
        <v>33</v>
      </c>
      <c r="P9106">
        <v>183.48484999999999</v>
      </c>
      <c r="Q9106">
        <v>4</v>
      </c>
      <c r="R9106" s="75">
        <v>35184</v>
      </c>
      <c r="S9106" t="s">
        <v>102</v>
      </c>
      <c r="T9106" t="s">
        <v>112</v>
      </c>
      <c r="U9106">
        <v>0.1093647</v>
      </c>
      <c r="Z9106">
        <v>2945692</v>
      </c>
    </row>
    <row r="9107" spans="1:26">
      <c r="A9107" t="s">
        <v>77</v>
      </c>
      <c r="B9107" t="s">
        <v>56</v>
      </c>
      <c r="C9107" t="s">
        <v>13</v>
      </c>
      <c r="D9107">
        <v>2014</v>
      </c>
      <c r="E9107">
        <v>9</v>
      </c>
      <c r="F9107">
        <v>948.24509999999998</v>
      </c>
      <c r="G9107">
        <v>948.24509999999998</v>
      </c>
      <c r="H9107">
        <v>80.818179999999998</v>
      </c>
      <c r="I9107">
        <v>51.941029999999998</v>
      </c>
      <c r="J9107">
        <v>-66.565110000000004</v>
      </c>
      <c r="K9107">
        <v>-27.2379</v>
      </c>
      <c r="L9107">
        <v>0</v>
      </c>
      <c r="M9107">
        <v>27.2379</v>
      </c>
      <c r="N9107">
        <v>66.565110000000004</v>
      </c>
      <c r="O9107">
        <v>33</v>
      </c>
      <c r="P9107">
        <v>183.48484999999999</v>
      </c>
      <c r="Q9107">
        <v>4</v>
      </c>
      <c r="R9107" s="75">
        <v>35184</v>
      </c>
      <c r="S9107" t="s">
        <v>102</v>
      </c>
      <c r="T9107" t="s">
        <v>112</v>
      </c>
      <c r="U9107">
        <v>0.1093647</v>
      </c>
      <c r="Z9107">
        <v>2937981</v>
      </c>
    </row>
    <row r="9108" spans="1:26">
      <c r="A9108" t="s">
        <v>77</v>
      </c>
      <c r="B9108" t="s">
        <v>56</v>
      </c>
      <c r="C9108" t="s">
        <v>13</v>
      </c>
      <c r="D9108">
        <v>2014</v>
      </c>
      <c r="E9108">
        <v>10</v>
      </c>
      <c r="F9108">
        <v>980.85239999999999</v>
      </c>
      <c r="G9108">
        <v>980.85239999999999</v>
      </c>
      <c r="H9108">
        <v>83.548479999999998</v>
      </c>
      <c r="I9108">
        <v>51.979529999999997</v>
      </c>
      <c r="J9108">
        <v>-66.614450000000005</v>
      </c>
      <c r="K9108">
        <v>-27.258089999999999</v>
      </c>
      <c r="L9108">
        <v>0</v>
      </c>
      <c r="M9108">
        <v>27.258089999999999</v>
      </c>
      <c r="N9108">
        <v>66.614450000000005</v>
      </c>
      <c r="O9108">
        <v>33</v>
      </c>
      <c r="P9108">
        <v>183.48484999999999</v>
      </c>
      <c r="Q9108">
        <v>4</v>
      </c>
      <c r="R9108" s="75">
        <v>35184</v>
      </c>
      <c r="S9108" t="s">
        <v>102</v>
      </c>
      <c r="T9108" t="s">
        <v>112</v>
      </c>
      <c r="U9108">
        <v>0.1093647</v>
      </c>
      <c r="Z9108">
        <v>2942338</v>
      </c>
    </row>
    <row r="9109" spans="1:26">
      <c r="A9109" t="s">
        <v>77</v>
      </c>
      <c r="B9109" t="s">
        <v>56</v>
      </c>
      <c r="C9109" t="s">
        <v>13</v>
      </c>
      <c r="D9109">
        <v>2014</v>
      </c>
      <c r="E9109">
        <v>11</v>
      </c>
      <c r="F9109">
        <v>996.70680000000004</v>
      </c>
      <c r="G9109">
        <v>996.70680000000004</v>
      </c>
      <c r="H9109">
        <v>86.448480000000004</v>
      </c>
      <c r="I9109">
        <v>51.909680000000002</v>
      </c>
      <c r="J9109">
        <v>-66.524929999999998</v>
      </c>
      <c r="K9109">
        <v>-27.22146</v>
      </c>
      <c r="L9109">
        <v>0</v>
      </c>
      <c r="M9109">
        <v>27.22146</v>
      </c>
      <c r="N9109">
        <v>66.524929999999998</v>
      </c>
      <c r="O9109">
        <v>33</v>
      </c>
      <c r="P9109">
        <v>183.48484999999999</v>
      </c>
      <c r="Q9109">
        <v>4</v>
      </c>
      <c r="R9109" s="75">
        <v>35184</v>
      </c>
      <c r="S9109" t="s">
        <v>102</v>
      </c>
      <c r="T9109" t="s">
        <v>112</v>
      </c>
      <c r="U9109">
        <v>0.1093647</v>
      </c>
      <c r="Z9109">
        <v>2934436</v>
      </c>
    </row>
    <row r="9110" spans="1:26">
      <c r="A9110" t="s">
        <v>77</v>
      </c>
      <c r="B9110" t="s">
        <v>56</v>
      </c>
      <c r="C9110" t="s">
        <v>13</v>
      </c>
      <c r="D9110">
        <v>2014</v>
      </c>
      <c r="E9110">
        <v>12</v>
      </c>
      <c r="F9110">
        <v>1016.248</v>
      </c>
      <c r="G9110">
        <v>999.34270000000004</v>
      </c>
      <c r="H9110">
        <v>87.836359999999999</v>
      </c>
      <c r="I9110">
        <v>51.887680000000003</v>
      </c>
      <c r="J9110">
        <v>-49.59122</v>
      </c>
      <c r="K9110">
        <v>-10.304410000000001</v>
      </c>
      <c r="L9110">
        <v>16.905519999999999</v>
      </c>
      <c r="M9110">
        <v>44.11544</v>
      </c>
      <c r="N9110">
        <v>83.402259999999998</v>
      </c>
      <c r="O9110">
        <v>33</v>
      </c>
      <c r="P9110">
        <v>183.48484999999999</v>
      </c>
      <c r="Q9110">
        <v>4</v>
      </c>
      <c r="R9110" s="75">
        <v>35184</v>
      </c>
      <c r="S9110" t="s">
        <v>102</v>
      </c>
      <c r="T9110" t="s">
        <v>112</v>
      </c>
      <c r="U9110">
        <v>0.1093647</v>
      </c>
      <c r="Z9110">
        <v>2931949</v>
      </c>
    </row>
    <row r="9111" spans="1:26">
      <c r="A9111" t="s">
        <v>77</v>
      </c>
      <c r="B9111" t="s">
        <v>56</v>
      </c>
      <c r="C9111" t="s">
        <v>13</v>
      </c>
      <c r="D9111">
        <v>2014</v>
      </c>
      <c r="E9111">
        <v>13</v>
      </c>
      <c r="F9111">
        <v>1021.106</v>
      </c>
      <c r="G9111">
        <v>625.9778</v>
      </c>
      <c r="H9111">
        <v>89.357569999999996</v>
      </c>
      <c r="I9111">
        <v>51.583880000000001</v>
      </c>
      <c r="J9111">
        <v>329.02050000000003</v>
      </c>
      <c r="K9111">
        <v>368.07729999999998</v>
      </c>
      <c r="L9111">
        <v>395.12790000000001</v>
      </c>
      <c r="M9111">
        <v>422.17849999999999</v>
      </c>
      <c r="N9111">
        <v>461.2353</v>
      </c>
      <c r="O9111">
        <v>33</v>
      </c>
      <c r="P9111">
        <v>183.48484999999999</v>
      </c>
      <c r="Q9111">
        <v>4</v>
      </c>
      <c r="R9111" s="75">
        <v>35184</v>
      </c>
      <c r="S9111" t="s">
        <v>102</v>
      </c>
      <c r="T9111" t="s">
        <v>112</v>
      </c>
      <c r="U9111">
        <v>0.1093647</v>
      </c>
      <c r="Z9111">
        <v>2897716</v>
      </c>
    </row>
    <row r="9112" spans="1:26">
      <c r="A9112" t="s">
        <v>77</v>
      </c>
      <c r="B9112" t="s">
        <v>56</v>
      </c>
      <c r="C9112" t="s">
        <v>13</v>
      </c>
      <c r="D9112">
        <v>2014</v>
      </c>
      <c r="E9112">
        <v>14</v>
      </c>
      <c r="F9112">
        <v>1011.775</v>
      </c>
      <c r="G9112">
        <v>220.8665</v>
      </c>
      <c r="H9112">
        <v>90.896969999999996</v>
      </c>
      <c r="I9112">
        <v>51.47869</v>
      </c>
      <c r="J9112">
        <v>724.93600000000004</v>
      </c>
      <c r="K9112">
        <v>763.91309999999999</v>
      </c>
      <c r="L9112">
        <v>790.90859999999998</v>
      </c>
      <c r="M9112">
        <v>817.90409999999997</v>
      </c>
      <c r="N9112">
        <v>856.88120000000004</v>
      </c>
      <c r="O9112">
        <v>33</v>
      </c>
      <c r="P9112">
        <v>183.48484999999999</v>
      </c>
      <c r="Q9112">
        <v>4</v>
      </c>
      <c r="R9112" s="75">
        <v>35184</v>
      </c>
      <c r="S9112" t="s">
        <v>102</v>
      </c>
      <c r="T9112" t="s">
        <v>112</v>
      </c>
      <c r="U9112">
        <v>0.1093647</v>
      </c>
      <c r="Z9112">
        <v>2885911</v>
      </c>
    </row>
    <row r="9113" spans="1:26">
      <c r="A9113" t="s">
        <v>77</v>
      </c>
      <c r="B9113" t="s">
        <v>56</v>
      </c>
      <c r="C9113" t="s">
        <v>13</v>
      </c>
      <c r="D9113">
        <v>2014</v>
      </c>
      <c r="E9113">
        <v>15</v>
      </c>
      <c r="F9113">
        <v>996.3211</v>
      </c>
      <c r="G9113">
        <v>217.23500000000001</v>
      </c>
      <c r="H9113">
        <v>91.357569999999996</v>
      </c>
      <c r="I9113">
        <v>51.470300000000002</v>
      </c>
      <c r="J9113">
        <v>713.12429999999995</v>
      </c>
      <c r="K9113">
        <v>752.0951</v>
      </c>
      <c r="L9113">
        <v>779.08619999999996</v>
      </c>
      <c r="M9113">
        <v>806.07719999999995</v>
      </c>
      <c r="N9113">
        <v>845.048</v>
      </c>
      <c r="O9113">
        <v>33</v>
      </c>
      <c r="P9113">
        <v>183.48484999999999</v>
      </c>
      <c r="Q9113">
        <v>4</v>
      </c>
      <c r="R9113" s="75">
        <v>35184</v>
      </c>
      <c r="S9113" t="s">
        <v>102</v>
      </c>
      <c r="T9113" t="s">
        <v>112</v>
      </c>
      <c r="U9113">
        <v>0.1093647</v>
      </c>
      <c r="Z9113">
        <v>2884970</v>
      </c>
    </row>
    <row r="9114" spans="1:26">
      <c r="A9114" t="s">
        <v>77</v>
      </c>
      <c r="B9114" t="s">
        <v>56</v>
      </c>
      <c r="C9114" t="s">
        <v>13</v>
      </c>
      <c r="D9114">
        <v>2014</v>
      </c>
      <c r="E9114">
        <v>16</v>
      </c>
      <c r="F9114">
        <v>990.95280000000002</v>
      </c>
      <c r="G9114">
        <v>215.1438</v>
      </c>
      <c r="H9114">
        <v>91.766670000000005</v>
      </c>
      <c r="I9114">
        <v>51.394240000000003</v>
      </c>
      <c r="J9114">
        <v>709.94460000000004</v>
      </c>
      <c r="K9114">
        <v>748.8578</v>
      </c>
      <c r="L9114">
        <v>775.80899999999997</v>
      </c>
      <c r="M9114">
        <v>802.76009999999997</v>
      </c>
      <c r="N9114">
        <v>841.67330000000004</v>
      </c>
      <c r="O9114">
        <v>33</v>
      </c>
      <c r="P9114">
        <v>183.48484999999999</v>
      </c>
      <c r="Q9114">
        <v>4</v>
      </c>
      <c r="R9114" s="75">
        <v>35184</v>
      </c>
      <c r="S9114" t="s">
        <v>102</v>
      </c>
      <c r="T9114" t="s">
        <v>112</v>
      </c>
      <c r="U9114">
        <v>0.1093647</v>
      </c>
      <c r="Z9114">
        <v>2876450</v>
      </c>
    </row>
    <row r="9115" spans="1:26">
      <c r="A9115" t="s">
        <v>77</v>
      </c>
      <c r="B9115" t="s">
        <v>56</v>
      </c>
      <c r="C9115" t="s">
        <v>13</v>
      </c>
      <c r="D9115">
        <v>2014</v>
      </c>
      <c r="E9115">
        <v>17</v>
      </c>
      <c r="F9115">
        <v>978.36720000000003</v>
      </c>
      <c r="G9115">
        <v>215.1515</v>
      </c>
      <c r="H9115">
        <v>91.136359999999996</v>
      </c>
      <c r="I9115">
        <v>51.910890000000002</v>
      </c>
      <c r="J9115">
        <v>696.68920000000003</v>
      </c>
      <c r="K9115">
        <v>735.99360000000001</v>
      </c>
      <c r="L9115">
        <v>763.21569999999997</v>
      </c>
      <c r="M9115">
        <v>790.43780000000004</v>
      </c>
      <c r="N9115">
        <v>829.74220000000003</v>
      </c>
      <c r="O9115">
        <v>33</v>
      </c>
      <c r="P9115">
        <v>183.48484999999999</v>
      </c>
      <c r="Q9115">
        <v>4</v>
      </c>
      <c r="R9115" s="75">
        <v>35184</v>
      </c>
      <c r="S9115" t="s">
        <v>102</v>
      </c>
      <c r="T9115" t="s">
        <v>112</v>
      </c>
      <c r="U9115">
        <v>0.1093647</v>
      </c>
      <c r="Z9115">
        <v>2934573</v>
      </c>
    </row>
    <row r="9116" spans="1:26">
      <c r="A9116" t="s">
        <v>77</v>
      </c>
      <c r="B9116" t="s">
        <v>56</v>
      </c>
      <c r="C9116" t="s">
        <v>13</v>
      </c>
      <c r="D9116">
        <v>2014</v>
      </c>
      <c r="E9116">
        <v>18</v>
      </c>
      <c r="F9116">
        <v>949.03300000000002</v>
      </c>
      <c r="G9116">
        <v>212.3389</v>
      </c>
      <c r="H9116">
        <v>89.59393</v>
      </c>
      <c r="I9116">
        <v>52.072620000000001</v>
      </c>
      <c r="J9116">
        <v>669.96029999999996</v>
      </c>
      <c r="K9116">
        <v>709.38720000000001</v>
      </c>
      <c r="L9116">
        <v>736.69410000000005</v>
      </c>
      <c r="M9116">
        <v>764.00099999999998</v>
      </c>
      <c r="N9116">
        <v>803.42790000000002</v>
      </c>
      <c r="O9116">
        <v>33</v>
      </c>
      <c r="P9116">
        <v>183.48484999999999</v>
      </c>
      <c r="Q9116">
        <v>4</v>
      </c>
      <c r="R9116" s="75">
        <v>35184</v>
      </c>
      <c r="S9116" t="s">
        <v>102</v>
      </c>
      <c r="T9116" t="s">
        <v>112</v>
      </c>
      <c r="U9116">
        <v>0.1093647</v>
      </c>
      <c r="Z9116">
        <v>2952887</v>
      </c>
    </row>
    <row r="9117" spans="1:26">
      <c r="A9117" t="s">
        <v>77</v>
      </c>
      <c r="B9117" t="s">
        <v>56</v>
      </c>
      <c r="C9117" t="s">
        <v>13</v>
      </c>
      <c r="D9117">
        <v>2014</v>
      </c>
      <c r="E9117">
        <v>19</v>
      </c>
      <c r="F9117">
        <v>926.49509999999998</v>
      </c>
      <c r="G9117">
        <v>487.08929999999998</v>
      </c>
      <c r="H9117">
        <v>86.130300000000005</v>
      </c>
      <c r="I9117">
        <v>51.963540000000002</v>
      </c>
      <c r="J9117">
        <v>372.81189999999998</v>
      </c>
      <c r="K9117">
        <v>412.15609999999998</v>
      </c>
      <c r="L9117">
        <v>439.4058</v>
      </c>
      <c r="M9117">
        <v>466.65550000000002</v>
      </c>
      <c r="N9117">
        <v>505.99979999999999</v>
      </c>
      <c r="O9117">
        <v>33</v>
      </c>
      <c r="P9117">
        <v>183.48484999999999</v>
      </c>
      <c r="Q9117">
        <v>4</v>
      </c>
      <c r="R9117" s="75">
        <v>35184</v>
      </c>
      <c r="S9117" t="s">
        <v>102</v>
      </c>
      <c r="T9117" t="s">
        <v>112</v>
      </c>
      <c r="U9117">
        <v>0.1093647</v>
      </c>
      <c r="Z9117">
        <v>2940528</v>
      </c>
    </row>
    <row r="9118" spans="1:26">
      <c r="A9118" t="s">
        <v>77</v>
      </c>
      <c r="B9118" t="s">
        <v>56</v>
      </c>
      <c r="C9118" t="s">
        <v>13</v>
      </c>
      <c r="D9118">
        <v>2014</v>
      </c>
      <c r="E9118">
        <v>20</v>
      </c>
      <c r="F9118">
        <v>908.76149999999996</v>
      </c>
      <c r="G9118">
        <v>762.65</v>
      </c>
      <c r="H9118">
        <v>83.106059999999999</v>
      </c>
      <c r="I9118">
        <v>51.968359999999997</v>
      </c>
      <c r="J9118">
        <v>79.511439999999993</v>
      </c>
      <c r="K9118">
        <v>118.8593</v>
      </c>
      <c r="L9118">
        <v>146.11160000000001</v>
      </c>
      <c r="M9118">
        <v>173.3638</v>
      </c>
      <c r="N9118">
        <v>212.71170000000001</v>
      </c>
      <c r="O9118">
        <v>33</v>
      </c>
      <c r="P9118">
        <v>183.48484999999999</v>
      </c>
      <c r="Q9118">
        <v>4</v>
      </c>
      <c r="R9118" s="75">
        <v>35184</v>
      </c>
      <c r="S9118" t="s">
        <v>102</v>
      </c>
      <c r="T9118" t="s">
        <v>112</v>
      </c>
      <c r="U9118">
        <v>0.1093647</v>
      </c>
      <c r="Z9118">
        <v>2941074</v>
      </c>
    </row>
    <row r="9119" spans="1:26">
      <c r="A9119" t="s">
        <v>77</v>
      </c>
      <c r="B9119" t="s">
        <v>56</v>
      </c>
      <c r="C9119" t="s">
        <v>13</v>
      </c>
      <c r="D9119">
        <v>2014</v>
      </c>
      <c r="E9119">
        <v>21</v>
      </c>
      <c r="F9119">
        <v>893.3655</v>
      </c>
      <c r="G9119">
        <v>782.47289999999998</v>
      </c>
      <c r="H9119">
        <v>81.063640000000007</v>
      </c>
      <c r="I9119">
        <v>51.840719999999997</v>
      </c>
      <c r="J9119">
        <v>44.45608</v>
      </c>
      <c r="K9119">
        <v>83.707340000000002</v>
      </c>
      <c r="L9119">
        <v>110.8926</v>
      </c>
      <c r="M9119">
        <v>138.0779</v>
      </c>
      <c r="N9119">
        <v>177.32919999999999</v>
      </c>
      <c r="O9119">
        <v>33</v>
      </c>
      <c r="P9119">
        <v>183.48484999999999</v>
      </c>
      <c r="Q9119">
        <v>4</v>
      </c>
      <c r="R9119" s="75">
        <v>35184</v>
      </c>
      <c r="S9119" t="s">
        <v>102</v>
      </c>
      <c r="T9119" t="s">
        <v>112</v>
      </c>
      <c r="U9119">
        <v>0.1093647</v>
      </c>
      <c r="Z9119">
        <v>2926644</v>
      </c>
    </row>
    <row r="9120" spans="1:26">
      <c r="A9120" t="s">
        <v>77</v>
      </c>
      <c r="B9120" t="s">
        <v>56</v>
      </c>
      <c r="C9120" t="s">
        <v>13</v>
      </c>
      <c r="D9120">
        <v>2014</v>
      </c>
      <c r="E9120">
        <v>22</v>
      </c>
      <c r="F9120">
        <v>878.31129999999996</v>
      </c>
      <c r="G9120">
        <v>806.14779999999996</v>
      </c>
      <c r="H9120">
        <v>77.109089999999995</v>
      </c>
      <c r="I9120">
        <v>51.653919999999999</v>
      </c>
      <c r="J9120">
        <v>5.966418</v>
      </c>
      <c r="K9120">
        <v>45.076230000000002</v>
      </c>
      <c r="L9120">
        <v>72.163570000000007</v>
      </c>
      <c r="M9120">
        <v>99.250919999999994</v>
      </c>
      <c r="N9120">
        <v>138.36070000000001</v>
      </c>
      <c r="O9120">
        <v>33</v>
      </c>
      <c r="P9120">
        <v>183.48484999999999</v>
      </c>
      <c r="Q9120">
        <v>4</v>
      </c>
      <c r="R9120" s="75">
        <v>35184</v>
      </c>
      <c r="S9120" t="s">
        <v>102</v>
      </c>
      <c r="T9120" t="s">
        <v>112</v>
      </c>
      <c r="U9120">
        <v>0.1093647</v>
      </c>
      <c r="Z9120">
        <v>2905590</v>
      </c>
    </row>
    <row r="9121" spans="1:26">
      <c r="A9121" t="s">
        <v>77</v>
      </c>
      <c r="B9121" t="s">
        <v>56</v>
      </c>
      <c r="C9121" t="s">
        <v>13</v>
      </c>
      <c r="D9121">
        <v>2014</v>
      </c>
      <c r="E9121">
        <v>23</v>
      </c>
      <c r="F9121">
        <v>868.30349999999999</v>
      </c>
      <c r="G9121">
        <v>818.7355</v>
      </c>
      <c r="H9121">
        <v>73.960610000000003</v>
      </c>
      <c r="I9121">
        <v>51.782359999999997</v>
      </c>
      <c r="J9121">
        <v>-16.79383</v>
      </c>
      <c r="K9121">
        <v>22.413239999999998</v>
      </c>
      <c r="L9121">
        <v>49.567929999999997</v>
      </c>
      <c r="M9121">
        <v>76.722629999999995</v>
      </c>
      <c r="N9121">
        <v>115.9297</v>
      </c>
      <c r="O9121">
        <v>33</v>
      </c>
      <c r="P9121">
        <v>183.48484999999999</v>
      </c>
      <c r="Q9121">
        <v>4</v>
      </c>
      <c r="R9121" s="75">
        <v>35184</v>
      </c>
      <c r="S9121" t="s">
        <v>102</v>
      </c>
      <c r="T9121" t="s">
        <v>112</v>
      </c>
      <c r="U9121">
        <v>0.1093647</v>
      </c>
      <c r="Z9121">
        <v>2920058</v>
      </c>
    </row>
    <row r="9122" spans="1:26">
      <c r="A9122" t="s">
        <v>77</v>
      </c>
      <c r="B9122" t="s">
        <v>56</v>
      </c>
      <c r="C9122" t="s">
        <v>13</v>
      </c>
      <c r="D9122">
        <v>2014</v>
      </c>
      <c r="E9122">
        <v>24</v>
      </c>
      <c r="F9122">
        <v>849.78269999999998</v>
      </c>
      <c r="G9122">
        <v>818.51279999999997</v>
      </c>
      <c r="H9122">
        <v>71.090900000000005</v>
      </c>
      <c r="I9122">
        <v>51.76182</v>
      </c>
      <c r="J9122">
        <v>-35.065489999999997</v>
      </c>
      <c r="K9122">
        <v>4.1260329999999996</v>
      </c>
      <c r="L9122">
        <v>31.269960000000001</v>
      </c>
      <c r="M9122">
        <v>58.413879999999999</v>
      </c>
      <c r="N9122">
        <v>97.605400000000003</v>
      </c>
      <c r="O9122">
        <v>33</v>
      </c>
      <c r="P9122">
        <v>183.48484999999999</v>
      </c>
      <c r="Q9122">
        <v>4</v>
      </c>
      <c r="R9122" s="75">
        <v>35184</v>
      </c>
      <c r="S9122" t="s">
        <v>102</v>
      </c>
      <c r="T9122" t="s">
        <v>112</v>
      </c>
      <c r="U9122">
        <v>0.1093647</v>
      </c>
      <c r="Z9122">
        <v>2917743</v>
      </c>
    </row>
    <row r="9123" spans="1:26">
      <c r="A9123" t="s">
        <v>77</v>
      </c>
      <c r="B9123" t="s">
        <v>56</v>
      </c>
      <c r="C9123" t="s">
        <v>14</v>
      </c>
      <c r="D9123">
        <v>2014</v>
      </c>
      <c r="E9123">
        <v>1</v>
      </c>
      <c r="F9123">
        <v>740.58150000000001</v>
      </c>
      <c r="G9123">
        <v>740.58150000000001</v>
      </c>
      <c r="H9123">
        <v>69.380300000000005</v>
      </c>
      <c r="I9123">
        <v>50.49868</v>
      </c>
      <c r="J9123">
        <v>-64.716660000000005</v>
      </c>
      <c r="K9123">
        <v>-26.481529999999999</v>
      </c>
      <c r="L9123">
        <v>0</v>
      </c>
      <c r="M9123">
        <v>26.481529999999999</v>
      </c>
      <c r="N9123">
        <v>64.716660000000005</v>
      </c>
      <c r="O9123">
        <v>33</v>
      </c>
      <c r="P9123">
        <v>183.48484999999999</v>
      </c>
      <c r="Q9123">
        <v>5</v>
      </c>
      <c r="R9123" s="75">
        <v>39587</v>
      </c>
      <c r="S9123" t="s">
        <v>102</v>
      </c>
      <c r="T9123" t="s">
        <v>112</v>
      </c>
      <c r="U9123">
        <v>0.1143155</v>
      </c>
      <c r="Z9123">
        <v>2777077</v>
      </c>
    </row>
    <row r="9124" spans="1:26">
      <c r="A9124" t="s">
        <v>77</v>
      </c>
      <c r="B9124" t="s">
        <v>56</v>
      </c>
      <c r="C9124" t="s">
        <v>14</v>
      </c>
      <c r="D9124">
        <v>2014</v>
      </c>
      <c r="E9124">
        <v>2</v>
      </c>
      <c r="F9124">
        <v>726.32439999999997</v>
      </c>
      <c r="G9124">
        <v>726.32439999999997</v>
      </c>
      <c r="H9124">
        <v>67.318179999999998</v>
      </c>
      <c r="I9124">
        <v>50.471809999999998</v>
      </c>
      <c r="J9124">
        <v>-64.682230000000004</v>
      </c>
      <c r="K9124">
        <v>-26.467449999999999</v>
      </c>
      <c r="L9124">
        <v>0</v>
      </c>
      <c r="M9124">
        <v>26.467449999999999</v>
      </c>
      <c r="N9124">
        <v>64.682230000000004</v>
      </c>
      <c r="O9124">
        <v>33</v>
      </c>
      <c r="P9124">
        <v>183.48484999999999</v>
      </c>
      <c r="Q9124">
        <v>5</v>
      </c>
      <c r="R9124" s="75">
        <v>39587</v>
      </c>
      <c r="S9124" t="s">
        <v>102</v>
      </c>
      <c r="T9124" t="s">
        <v>112</v>
      </c>
      <c r="U9124">
        <v>0.1143155</v>
      </c>
      <c r="Z9124">
        <v>2774123</v>
      </c>
    </row>
    <row r="9125" spans="1:26">
      <c r="A9125" t="s">
        <v>77</v>
      </c>
      <c r="B9125" t="s">
        <v>56</v>
      </c>
      <c r="C9125" t="s">
        <v>14</v>
      </c>
      <c r="D9125">
        <v>2014</v>
      </c>
      <c r="E9125">
        <v>3</v>
      </c>
      <c r="F9125">
        <v>730.85</v>
      </c>
      <c r="G9125">
        <v>730.85</v>
      </c>
      <c r="H9125">
        <v>68.225759999999994</v>
      </c>
      <c r="I9125">
        <v>50.499740000000003</v>
      </c>
      <c r="J9125">
        <v>-64.718019999999996</v>
      </c>
      <c r="K9125">
        <v>-26.482089999999999</v>
      </c>
      <c r="L9125">
        <v>0</v>
      </c>
      <c r="M9125">
        <v>26.482089999999999</v>
      </c>
      <c r="N9125">
        <v>64.718019999999996</v>
      </c>
      <c r="O9125">
        <v>33</v>
      </c>
      <c r="P9125">
        <v>183.48484999999999</v>
      </c>
      <c r="Q9125">
        <v>5</v>
      </c>
      <c r="R9125" s="75">
        <v>39587</v>
      </c>
      <c r="S9125" t="s">
        <v>102</v>
      </c>
      <c r="T9125" t="s">
        <v>112</v>
      </c>
      <c r="U9125">
        <v>0.1143155</v>
      </c>
      <c r="Z9125">
        <v>2777193</v>
      </c>
    </row>
    <row r="9126" spans="1:26">
      <c r="A9126" t="s">
        <v>77</v>
      </c>
      <c r="B9126" t="s">
        <v>56</v>
      </c>
      <c r="C9126" t="s">
        <v>14</v>
      </c>
      <c r="D9126">
        <v>2014</v>
      </c>
      <c r="E9126">
        <v>4</v>
      </c>
      <c r="F9126">
        <v>738.28049999999996</v>
      </c>
      <c r="G9126">
        <v>738.28049999999996</v>
      </c>
      <c r="H9126">
        <v>69.086359999999999</v>
      </c>
      <c r="I9126">
        <v>50.283560000000001</v>
      </c>
      <c r="J9126">
        <v>-64.440969999999993</v>
      </c>
      <c r="K9126">
        <v>-26.36872</v>
      </c>
      <c r="L9126">
        <v>0</v>
      </c>
      <c r="M9126">
        <v>26.36872</v>
      </c>
      <c r="N9126">
        <v>64.440969999999993</v>
      </c>
      <c r="O9126">
        <v>33</v>
      </c>
      <c r="P9126">
        <v>183.48484999999999</v>
      </c>
      <c r="Q9126">
        <v>5</v>
      </c>
      <c r="R9126" s="75">
        <v>39587</v>
      </c>
      <c r="S9126" t="s">
        <v>102</v>
      </c>
      <c r="T9126" t="s">
        <v>112</v>
      </c>
      <c r="U9126">
        <v>0.1143155</v>
      </c>
      <c r="Z9126">
        <v>2753467</v>
      </c>
    </row>
    <row r="9127" spans="1:26">
      <c r="A9127" t="s">
        <v>77</v>
      </c>
      <c r="B9127" t="s">
        <v>56</v>
      </c>
      <c r="C9127" t="s">
        <v>14</v>
      </c>
      <c r="D9127">
        <v>2014</v>
      </c>
      <c r="E9127">
        <v>5</v>
      </c>
      <c r="F9127">
        <v>754.34159999999997</v>
      </c>
      <c r="G9127">
        <v>754.34159999999997</v>
      </c>
      <c r="H9127">
        <v>68.862129999999993</v>
      </c>
      <c r="I9127">
        <v>50.385739999999998</v>
      </c>
      <c r="J9127">
        <v>-64.571929999999995</v>
      </c>
      <c r="K9127">
        <v>-26.42231</v>
      </c>
      <c r="L9127">
        <v>0</v>
      </c>
      <c r="M9127">
        <v>26.42231</v>
      </c>
      <c r="N9127">
        <v>64.571929999999995</v>
      </c>
      <c r="O9127">
        <v>33</v>
      </c>
      <c r="P9127">
        <v>183.48484999999999</v>
      </c>
      <c r="Q9127">
        <v>5</v>
      </c>
      <c r="R9127" s="75">
        <v>39587</v>
      </c>
      <c r="S9127" t="s">
        <v>102</v>
      </c>
      <c r="T9127" t="s">
        <v>112</v>
      </c>
      <c r="U9127">
        <v>0.1143155</v>
      </c>
      <c r="Z9127">
        <v>2764669</v>
      </c>
    </row>
    <row r="9128" spans="1:26">
      <c r="A9128" t="s">
        <v>77</v>
      </c>
      <c r="B9128" t="s">
        <v>56</v>
      </c>
      <c r="C9128" t="s">
        <v>14</v>
      </c>
      <c r="D9128">
        <v>2014</v>
      </c>
      <c r="E9128">
        <v>6</v>
      </c>
      <c r="F9128">
        <v>814.47469999999998</v>
      </c>
      <c r="G9128">
        <v>814.47469999999998</v>
      </c>
      <c r="H9128">
        <v>67.816670000000002</v>
      </c>
      <c r="I9128">
        <v>50.4011</v>
      </c>
      <c r="J9128">
        <v>-64.591610000000003</v>
      </c>
      <c r="K9128">
        <v>-26.43036</v>
      </c>
      <c r="L9128">
        <v>0</v>
      </c>
      <c r="M9128">
        <v>26.43036</v>
      </c>
      <c r="N9128">
        <v>64.591610000000003</v>
      </c>
      <c r="O9128">
        <v>33</v>
      </c>
      <c r="P9128">
        <v>183.48484999999999</v>
      </c>
      <c r="Q9128">
        <v>5</v>
      </c>
      <c r="R9128" s="75">
        <v>39587</v>
      </c>
      <c r="S9128" t="s">
        <v>102</v>
      </c>
      <c r="T9128" t="s">
        <v>112</v>
      </c>
      <c r="U9128">
        <v>0.1143155</v>
      </c>
      <c r="Z9128">
        <v>2766356</v>
      </c>
    </row>
    <row r="9129" spans="1:26">
      <c r="A9129" t="s">
        <v>77</v>
      </c>
      <c r="B9129" t="s">
        <v>56</v>
      </c>
      <c r="C9129" t="s">
        <v>14</v>
      </c>
      <c r="D9129">
        <v>2014</v>
      </c>
      <c r="E9129">
        <v>7</v>
      </c>
      <c r="F9129">
        <v>867.69709999999998</v>
      </c>
      <c r="G9129">
        <v>867.69709999999998</v>
      </c>
      <c r="H9129">
        <v>67.63485</v>
      </c>
      <c r="I9129">
        <v>50.607999999999997</v>
      </c>
      <c r="J9129">
        <v>-64.856769999999997</v>
      </c>
      <c r="K9129">
        <v>-26.53886</v>
      </c>
      <c r="L9129">
        <v>0</v>
      </c>
      <c r="M9129">
        <v>26.53886</v>
      </c>
      <c r="N9129">
        <v>64.856769999999997</v>
      </c>
      <c r="O9129">
        <v>33</v>
      </c>
      <c r="P9129">
        <v>183.48484999999999</v>
      </c>
      <c r="Q9129">
        <v>5</v>
      </c>
      <c r="R9129" s="75">
        <v>39587</v>
      </c>
      <c r="S9129" t="s">
        <v>102</v>
      </c>
      <c r="T9129" t="s">
        <v>112</v>
      </c>
      <c r="U9129">
        <v>0.1143155</v>
      </c>
      <c r="Z9129">
        <v>2789114</v>
      </c>
    </row>
    <row r="9130" spans="1:26">
      <c r="A9130" t="s">
        <v>77</v>
      </c>
      <c r="B9130" t="s">
        <v>56</v>
      </c>
      <c r="C9130" t="s">
        <v>14</v>
      </c>
      <c r="D9130">
        <v>2014</v>
      </c>
      <c r="E9130">
        <v>8</v>
      </c>
      <c r="F9130">
        <v>897.28959999999995</v>
      </c>
      <c r="G9130">
        <v>897.28959999999995</v>
      </c>
      <c r="H9130">
        <v>70.548479999999998</v>
      </c>
      <c r="I9130">
        <v>50.665999999999997</v>
      </c>
      <c r="J9130">
        <v>-64.931089999999998</v>
      </c>
      <c r="K9130">
        <v>-26.569279999999999</v>
      </c>
      <c r="L9130">
        <v>0</v>
      </c>
      <c r="M9130">
        <v>26.569279999999999</v>
      </c>
      <c r="N9130">
        <v>64.931089999999998</v>
      </c>
      <c r="O9130">
        <v>33</v>
      </c>
      <c r="P9130">
        <v>183.48484999999999</v>
      </c>
      <c r="Q9130">
        <v>5</v>
      </c>
      <c r="R9130" s="75">
        <v>39587</v>
      </c>
      <c r="S9130" t="s">
        <v>102</v>
      </c>
      <c r="T9130" t="s">
        <v>112</v>
      </c>
      <c r="U9130">
        <v>0.1143155</v>
      </c>
      <c r="Z9130">
        <v>2795511</v>
      </c>
    </row>
    <row r="9131" spans="1:26">
      <c r="A9131" t="s">
        <v>77</v>
      </c>
      <c r="B9131" t="s">
        <v>56</v>
      </c>
      <c r="C9131" t="s">
        <v>14</v>
      </c>
      <c r="D9131">
        <v>2014</v>
      </c>
      <c r="E9131">
        <v>9</v>
      </c>
      <c r="F9131">
        <v>914.95759999999996</v>
      </c>
      <c r="G9131">
        <v>914.95759999999996</v>
      </c>
      <c r="H9131">
        <v>74.133330000000001</v>
      </c>
      <c r="I9131">
        <v>50.634950000000003</v>
      </c>
      <c r="J9131">
        <v>-64.891300000000001</v>
      </c>
      <c r="K9131">
        <v>-26.553000000000001</v>
      </c>
      <c r="L9131">
        <v>0</v>
      </c>
      <c r="M9131">
        <v>26.553000000000001</v>
      </c>
      <c r="N9131">
        <v>64.891300000000001</v>
      </c>
      <c r="O9131">
        <v>33</v>
      </c>
      <c r="P9131">
        <v>183.48484999999999</v>
      </c>
      <c r="Q9131">
        <v>5</v>
      </c>
      <c r="R9131" s="75">
        <v>39587</v>
      </c>
      <c r="S9131" t="s">
        <v>102</v>
      </c>
      <c r="T9131" t="s">
        <v>112</v>
      </c>
      <c r="U9131">
        <v>0.1143155</v>
      </c>
      <c r="Z9131">
        <v>2792085</v>
      </c>
    </row>
    <row r="9132" spans="1:26">
      <c r="A9132" t="s">
        <v>77</v>
      </c>
      <c r="B9132" t="s">
        <v>56</v>
      </c>
      <c r="C9132" t="s">
        <v>14</v>
      </c>
      <c r="D9132">
        <v>2014</v>
      </c>
      <c r="E9132">
        <v>10</v>
      </c>
      <c r="F9132">
        <v>956.01610000000005</v>
      </c>
      <c r="G9132">
        <v>956.01610000000005</v>
      </c>
      <c r="H9132">
        <v>77.915149999999997</v>
      </c>
      <c r="I9132">
        <v>50.664319999999996</v>
      </c>
      <c r="J9132">
        <v>-64.928939999999997</v>
      </c>
      <c r="K9132">
        <v>-26.5684</v>
      </c>
      <c r="L9132">
        <v>0</v>
      </c>
      <c r="M9132">
        <v>26.5684</v>
      </c>
      <c r="N9132">
        <v>64.928939999999997</v>
      </c>
      <c r="O9132">
        <v>33</v>
      </c>
      <c r="P9132">
        <v>183.48484999999999</v>
      </c>
      <c r="Q9132">
        <v>5</v>
      </c>
      <c r="R9132" s="75">
        <v>39587</v>
      </c>
      <c r="S9132" t="s">
        <v>102</v>
      </c>
      <c r="T9132" t="s">
        <v>112</v>
      </c>
      <c r="U9132">
        <v>0.1143155</v>
      </c>
      <c r="Z9132">
        <v>2795325</v>
      </c>
    </row>
    <row r="9133" spans="1:26">
      <c r="A9133" t="s">
        <v>77</v>
      </c>
      <c r="B9133" t="s">
        <v>56</v>
      </c>
      <c r="C9133" t="s">
        <v>14</v>
      </c>
      <c r="D9133">
        <v>2014</v>
      </c>
      <c r="E9133">
        <v>11</v>
      </c>
      <c r="F9133">
        <v>974.94179999999994</v>
      </c>
      <c r="G9133">
        <v>974.94179999999994</v>
      </c>
      <c r="H9133">
        <v>80.251509999999996</v>
      </c>
      <c r="I9133">
        <v>50.449370000000002</v>
      </c>
      <c r="J9133">
        <v>-64.653469999999999</v>
      </c>
      <c r="K9133">
        <v>-26.455680000000001</v>
      </c>
      <c r="L9133">
        <v>0</v>
      </c>
      <c r="M9133">
        <v>26.455680000000001</v>
      </c>
      <c r="N9133">
        <v>64.653469999999999</v>
      </c>
      <c r="O9133">
        <v>33</v>
      </c>
      <c r="P9133">
        <v>183.48484999999999</v>
      </c>
      <c r="Q9133">
        <v>5</v>
      </c>
      <c r="R9133" s="75">
        <v>39587</v>
      </c>
      <c r="S9133" t="s">
        <v>102</v>
      </c>
      <c r="T9133" t="s">
        <v>112</v>
      </c>
      <c r="U9133">
        <v>0.1143155</v>
      </c>
      <c r="Z9133">
        <v>2771656</v>
      </c>
    </row>
    <row r="9134" spans="1:26">
      <c r="A9134" t="s">
        <v>77</v>
      </c>
      <c r="B9134" t="s">
        <v>56</v>
      </c>
      <c r="C9134" t="s">
        <v>14</v>
      </c>
      <c r="D9134">
        <v>2014</v>
      </c>
      <c r="E9134">
        <v>12</v>
      </c>
      <c r="F9134">
        <v>980.35170000000005</v>
      </c>
      <c r="G9134">
        <v>976.79169999999999</v>
      </c>
      <c r="H9134">
        <v>80.636369999999999</v>
      </c>
      <c r="I9134">
        <v>50.455359999999999</v>
      </c>
      <c r="J9134">
        <v>-61.101199999999999</v>
      </c>
      <c r="K9134">
        <v>-22.898879999999998</v>
      </c>
      <c r="L9134">
        <v>3.5599370000000001</v>
      </c>
      <c r="M9134">
        <v>30.018750000000001</v>
      </c>
      <c r="N9134">
        <v>68.221080000000001</v>
      </c>
      <c r="O9134">
        <v>33</v>
      </c>
      <c r="P9134">
        <v>183.48484999999999</v>
      </c>
      <c r="Q9134">
        <v>5</v>
      </c>
      <c r="R9134" s="75">
        <v>39587</v>
      </c>
      <c r="S9134" t="s">
        <v>102</v>
      </c>
      <c r="T9134" t="s">
        <v>112</v>
      </c>
      <c r="U9134">
        <v>0.1143155</v>
      </c>
      <c r="Z9134">
        <v>2772314</v>
      </c>
    </row>
    <row r="9135" spans="1:26">
      <c r="A9135" t="s">
        <v>77</v>
      </c>
      <c r="B9135" t="s">
        <v>56</v>
      </c>
      <c r="C9135" t="s">
        <v>14</v>
      </c>
      <c r="D9135">
        <v>2014</v>
      </c>
      <c r="E9135">
        <v>13</v>
      </c>
      <c r="F9135">
        <v>991.73180000000002</v>
      </c>
      <c r="G9135">
        <v>609.06830000000002</v>
      </c>
      <c r="H9135">
        <v>80.796970000000002</v>
      </c>
      <c r="I9135">
        <v>50.394440000000003</v>
      </c>
      <c r="J9135">
        <v>318.0804</v>
      </c>
      <c r="K9135">
        <v>356.23660000000001</v>
      </c>
      <c r="L9135">
        <v>382.6635</v>
      </c>
      <c r="M9135">
        <v>409.09039999999999</v>
      </c>
      <c r="N9135">
        <v>447.2466</v>
      </c>
      <c r="O9135">
        <v>33</v>
      </c>
      <c r="P9135">
        <v>183.48484999999999</v>
      </c>
      <c r="Q9135">
        <v>5</v>
      </c>
      <c r="R9135" s="75">
        <v>39587</v>
      </c>
      <c r="S9135" t="s">
        <v>102</v>
      </c>
      <c r="T9135" t="s">
        <v>112</v>
      </c>
      <c r="U9135">
        <v>0.1143155</v>
      </c>
      <c r="Z9135">
        <v>2765624</v>
      </c>
    </row>
    <row r="9136" spans="1:26">
      <c r="A9136" t="s">
        <v>77</v>
      </c>
      <c r="B9136" t="s">
        <v>56</v>
      </c>
      <c r="C9136" t="s">
        <v>14</v>
      </c>
      <c r="D9136">
        <v>2014</v>
      </c>
      <c r="E9136">
        <v>14</v>
      </c>
      <c r="F9136">
        <v>978.77599999999995</v>
      </c>
      <c r="G9136">
        <v>207.2157</v>
      </c>
      <c r="H9136">
        <v>81.687880000000007</v>
      </c>
      <c r="I9136">
        <v>50.398000000000003</v>
      </c>
      <c r="J9136">
        <v>706.97270000000003</v>
      </c>
      <c r="K9136">
        <v>745.13160000000005</v>
      </c>
      <c r="L9136">
        <v>771.56029999999998</v>
      </c>
      <c r="M9136">
        <v>797.98900000000003</v>
      </c>
      <c r="N9136">
        <v>836.14790000000005</v>
      </c>
      <c r="O9136">
        <v>33</v>
      </c>
      <c r="P9136">
        <v>183.48484999999999</v>
      </c>
      <c r="Q9136">
        <v>5</v>
      </c>
      <c r="R9136" s="75">
        <v>39587</v>
      </c>
      <c r="S9136" t="s">
        <v>102</v>
      </c>
      <c r="T9136" t="s">
        <v>112</v>
      </c>
      <c r="U9136">
        <v>0.1143155</v>
      </c>
      <c r="Z9136">
        <v>2766015</v>
      </c>
    </row>
    <row r="9137" spans="1:26">
      <c r="A9137" t="s">
        <v>77</v>
      </c>
      <c r="B9137" t="s">
        <v>56</v>
      </c>
      <c r="C9137" t="s">
        <v>14</v>
      </c>
      <c r="D9137">
        <v>2014</v>
      </c>
      <c r="E9137">
        <v>15</v>
      </c>
      <c r="F9137">
        <v>955.68050000000005</v>
      </c>
      <c r="G9137">
        <v>204.5864</v>
      </c>
      <c r="H9137">
        <v>81.039389999999997</v>
      </c>
      <c r="I9137">
        <v>50.404989999999998</v>
      </c>
      <c r="J9137">
        <v>686.49760000000003</v>
      </c>
      <c r="K9137">
        <v>724.6617</v>
      </c>
      <c r="L9137">
        <v>751.0942</v>
      </c>
      <c r="M9137">
        <v>777.52660000000003</v>
      </c>
      <c r="N9137">
        <v>815.69069999999999</v>
      </c>
      <c r="O9137">
        <v>33</v>
      </c>
      <c r="P9137">
        <v>183.48484999999999</v>
      </c>
      <c r="Q9137">
        <v>5</v>
      </c>
      <c r="R9137" s="75">
        <v>39587</v>
      </c>
      <c r="S9137" t="s">
        <v>102</v>
      </c>
      <c r="T9137" t="s">
        <v>112</v>
      </c>
      <c r="U9137">
        <v>0.1143155</v>
      </c>
      <c r="Z9137">
        <v>2766782</v>
      </c>
    </row>
    <row r="9138" spans="1:26">
      <c r="A9138" t="s">
        <v>77</v>
      </c>
      <c r="B9138" t="s">
        <v>56</v>
      </c>
      <c r="C9138" t="s">
        <v>14</v>
      </c>
      <c r="D9138">
        <v>2014</v>
      </c>
      <c r="E9138">
        <v>16</v>
      </c>
      <c r="F9138">
        <v>942.44880000000001</v>
      </c>
      <c r="G9138">
        <v>202.8312</v>
      </c>
      <c r="H9138">
        <v>80.133330000000001</v>
      </c>
      <c r="I9138">
        <v>50.433579999999999</v>
      </c>
      <c r="J9138">
        <v>674.98440000000005</v>
      </c>
      <c r="K9138">
        <v>713.17020000000002</v>
      </c>
      <c r="L9138">
        <v>739.61760000000004</v>
      </c>
      <c r="M9138">
        <v>766.06500000000005</v>
      </c>
      <c r="N9138">
        <v>804.2509</v>
      </c>
      <c r="O9138">
        <v>33</v>
      </c>
      <c r="P9138">
        <v>183.48484999999999</v>
      </c>
      <c r="Q9138">
        <v>5</v>
      </c>
      <c r="R9138" s="75">
        <v>39587</v>
      </c>
      <c r="S9138" t="s">
        <v>102</v>
      </c>
      <c r="T9138" t="s">
        <v>112</v>
      </c>
      <c r="U9138">
        <v>0.1143155</v>
      </c>
      <c r="Z9138">
        <v>2769922</v>
      </c>
    </row>
    <row r="9139" spans="1:26">
      <c r="A9139" t="s">
        <v>77</v>
      </c>
      <c r="B9139" t="s">
        <v>56</v>
      </c>
      <c r="C9139" t="s">
        <v>14</v>
      </c>
      <c r="D9139">
        <v>2014</v>
      </c>
      <c r="E9139">
        <v>17</v>
      </c>
      <c r="F9139">
        <v>916.59040000000005</v>
      </c>
      <c r="G9139">
        <v>198.1994</v>
      </c>
      <c r="H9139">
        <v>77.84545</v>
      </c>
      <c r="I9139">
        <v>50.403449999999999</v>
      </c>
      <c r="J9139">
        <v>653.79639999999995</v>
      </c>
      <c r="K9139">
        <v>691.95950000000005</v>
      </c>
      <c r="L9139">
        <v>718.39110000000005</v>
      </c>
      <c r="M9139">
        <v>744.82259999999997</v>
      </c>
      <c r="N9139">
        <v>782.98569999999995</v>
      </c>
      <c r="O9139">
        <v>33</v>
      </c>
      <c r="P9139">
        <v>183.48484999999999</v>
      </c>
      <c r="Q9139">
        <v>5</v>
      </c>
      <c r="R9139" s="75">
        <v>39587</v>
      </c>
      <c r="S9139" t="s">
        <v>102</v>
      </c>
      <c r="T9139" t="s">
        <v>112</v>
      </c>
      <c r="U9139">
        <v>0.1143155</v>
      </c>
      <c r="Z9139">
        <v>2766613</v>
      </c>
    </row>
    <row r="9140" spans="1:26">
      <c r="A9140" t="s">
        <v>77</v>
      </c>
      <c r="B9140" t="s">
        <v>56</v>
      </c>
      <c r="C9140" t="s">
        <v>14</v>
      </c>
      <c r="D9140">
        <v>2014</v>
      </c>
      <c r="E9140">
        <v>18</v>
      </c>
      <c r="F9140">
        <v>898.21370000000002</v>
      </c>
      <c r="G9140">
        <v>194.6404</v>
      </c>
      <c r="H9140">
        <v>75.830309999999997</v>
      </c>
      <c r="I9140">
        <v>50.479520000000001</v>
      </c>
      <c r="J9140">
        <v>638.88120000000004</v>
      </c>
      <c r="K9140">
        <v>677.10180000000003</v>
      </c>
      <c r="L9140">
        <v>703.57330000000002</v>
      </c>
      <c r="M9140">
        <v>730.04480000000001</v>
      </c>
      <c r="N9140">
        <v>768.2654</v>
      </c>
      <c r="O9140">
        <v>33</v>
      </c>
      <c r="P9140">
        <v>183.48484999999999</v>
      </c>
      <c r="Q9140">
        <v>5</v>
      </c>
      <c r="R9140" s="75">
        <v>39587</v>
      </c>
      <c r="S9140" t="s">
        <v>102</v>
      </c>
      <c r="T9140" t="s">
        <v>112</v>
      </c>
      <c r="U9140">
        <v>0.1143155</v>
      </c>
      <c r="Z9140">
        <v>2774970</v>
      </c>
    </row>
    <row r="9141" spans="1:26">
      <c r="A9141" t="s">
        <v>77</v>
      </c>
      <c r="B9141" t="s">
        <v>56</v>
      </c>
      <c r="C9141" t="s">
        <v>14</v>
      </c>
      <c r="D9141">
        <v>2014</v>
      </c>
      <c r="E9141">
        <v>19</v>
      </c>
      <c r="F9141">
        <v>872.43119999999999</v>
      </c>
      <c r="G9141">
        <v>465.65499999999997</v>
      </c>
      <c r="H9141">
        <v>73.766670000000005</v>
      </c>
      <c r="I9141">
        <v>50.493470000000002</v>
      </c>
      <c r="J9141">
        <v>342.06619999999998</v>
      </c>
      <c r="K9141">
        <v>380.29739999999998</v>
      </c>
      <c r="L9141">
        <v>406.77620000000002</v>
      </c>
      <c r="M9141">
        <v>433.255</v>
      </c>
      <c r="N9141">
        <v>471.4862</v>
      </c>
      <c r="O9141">
        <v>33</v>
      </c>
      <c r="P9141">
        <v>183.48484999999999</v>
      </c>
      <c r="Q9141">
        <v>5</v>
      </c>
      <c r="R9141" s="75">
        <v>39587</v>
      </c>
      <c r="S9141" t="s">
        <v>102</v>
      </c>
      <c r="T9141" t="s">
        <v>112</v>
      </c>
      <c r="U9141">
        <v>0.1143155</v>
      </c>
      <c r="Z9141">
        <v>2776503</v>
      </c>
    </row>
    <row r="9142" spans="1:26">
      <c r="A9142" t="s">
        <v>77</v>
      </c>
      <c r="B9142" t="s">
        <v>56</v>
      </c>
      <c r="C9142" t="s">
        <v>14</v>
      </c>
      <c r="D9142">
        <v>2014</v>
      </c>
      <c r="E9142">
        <v>20</v>
      </c>
      <c r="F9142">
        <v>861.42250000000001</v>
      </c>
      <c r="G9142">
        <v>737.98710000000005</v>
      </c>
      <c r="H9142">
        <v>71.209090000000003</v>
      </c>
      <c r="I9142">
        <v>50.506180000000001</v>
      </c>
      <c r="J9142">
        <v>58.709209999999999</v>
      </c>
      <c r="K9142">
        <v>96.950019999999995</v>
      </c>
      <c r="L9142">
        <v>123.4355</v>
      </c>
      <c r="M9142">
        <v>149.92099999999999</v>
      </c>
      <c r="N9142">
        <v>188.1618</v>
      </c>
      <c r="O9142">
        <v>33</v>
      </c>
      <c r="P9142">
        <v>183.48484999999999</v>
      </c>
      <c r="Q9142">
        <v>5</v>
      </c>
      <c r="R9142" s="75">
        <v>39587</v>
      </c>
      <c r="S9142" t="s">
        <v>102</v>
      </c>
      <c r="T9142" t="s">
        <v>112</v>
      </c>
      <c r="U9142">
        <v>0.1143155</v>
      </c>
      <c r="Z9142">
        <v>2777902</v>
      </c>
    </row>
    <row r="9143" spans="1:26">
      <c r="A9143" t="s">
        <v>77</v>
      </c>
      <c r="B9143" t="s">
        <v>56</v>
      </c>
      <c r="C9143" t="s">
        <v>14</v>
      </c>
      <c r="D9143">
        <v>2014</v>
      </c>
      <c r="E9143">
        <v>21</v>
      </c>
      <c r="F9143">
        <v>861.48050000000001</v>
      </c>
      <c r="G9143">
        <v>760.47910000000002</v>
      </c>
      <c r="H9143">
        <v>66.644239999999996</v>
      </c>
      <c r="I9143">
        <v>50.498779999999996</v>
      </c>
      <c r="J9143">
        <v>36.284619999999997</v>
      </c>
      <c r="K9143">
        <v>74.519819999999996</v>
      </c>
      <c r="L9143">
        <v>101.0014</v>
      </c>
      <c r="M9143">
        <v>127.483</v>
      </c>
      <c r="N9143">
        <v>165.7182</v>
      </c>
      <c r="O9143">
        <v>33</v>
      </c>
      <c r="P9143">
        <v>183.48484999999999</v>
      </c>
      <c r="Q9143">
        <v>5</v>
      </c>
      <c r="R9143" s="75">
        <v>39587</v>
      </c>
      <c r="S9143" t="s">
        <v>102</v>
      </c>
      <c r="T9143" t="s">
        <v>112</v>
      </c>
      <c r="U9143">
        <v>0.1143155</v>
      </c>
      <c r="Z9143">
        <v>2777087</v>
      </c>
    </row>
    <row r="9144" spans="1:26">
      <c r="A9144" t="s">
        <v>77</v>
      </c>
      <c r="B9144" t="s">
        <v>56</v>
      </c>
      <c r="C9144" t="s">
        <v>14</v>
      </c>
      <c r="D9144">
        <v>2014</v>
      </c>
      <c r="E9144">
        <v>22</v>
      </c>
      <c r="F9144">
        <v>851.99440000000004</v>
      </c>
      <c r="G9144">
        <v>787.46690000000001</v>
      </c>
      <c r="H9144">
        <v>65.330910000000003</v>
      </c>
      <c r="I9144">
        <v>50.42089</v>
      </c>
      <c r="J9144">
        <v>-8.9500800000000005E-2</v>
      </c>
      <c r="K9144">
        <v>38.086730000000003</v>
      </c>
      <c r="L9144">
        <v>64.527469999999994</v>
      </c>
      <c r="M9144">
        <v>90.968209999999999</v>
      </c>
      <c r="N9144">
        <v>129.14439999999999</v>
      </c>
      <c r="O9144">
        <v>33</v>
      </c>
      <c r="P9144">
        <v>183.48484999999999</v>
      </c>
      <c r="Q9144">
        <v>5</v>
      </c>
      <c r="R9144" s="75">
        <v>39587</v>
      </c>
      <c r="S9144" t="s">
        <v>102</v>
      </c>
      <c r="T9144" t="s">
        <v>112</v>
      </c>
      <c r="U9144">
        <v>0.1143155</v>
      </c>
      <c r="Z9144">
        <v>2768527</v>
      </c>
    </row>
    <row r="9145" spans="1:26">
      <c r="A9145" t="s">
        <v>77</v>
      </c>
      <c r="B9145" t="s">
        <v>56</v>
      </c>
      <c r="C9145" t="s">
        <v>14</v>
      </c>
      <c r="D9145">
        <v>2014</v>
      </c>
      <c r="E9145">
        <v>23</v>
      </c>
      <c r="F9145">
        <v>836.65660000000003</v>
      </c>
      <c r="G9145">
        <v>800.61429999999996</v>
      </c>
      <c r="H9145">
        <v>61.968789999999998</v>
      </c>
      <c r="I9145">
        <v>50.357059999999997</v>
      </c>
      <c r="J9145">
        <v>-28.49287</v>
      </c>
      <c r="K9145">
        <v>9.6350320000000007</v>
      </c>
      <c r="L9145">
        <v>36.042299999999997</v>
      </c>
      <c r="M9145">
        <v>62.449559999999998</v>
      </c>
      <c r="N9145">
        <v>100.5775</v>
      </c>
      <c r="O9145">
        <v>33</v>
      </c>
      <c r="P9145">
        <v>183.48484999999999</v>
      </c>
      <c r="Q9145">
        <v>5</v>
      </c>
      <c r="R9145" s="75">
        <v>39587</v>
      </c>
      <c r="S9145" t="s">
        <v>102</v>
      </c>
      <c r="T9145" t="s">
        <v>112</v>
      </c>
      <c r="U9145">
        <v>0.1143155</v>
      </c>
      <c r="Z9145">
        <v>2761522</v>
      </c>
    </row>
    <row r="9146" spans="1:26">
      <c r="A9146" t="s">
        <v>77</v>
      </c>
      <c r="B9146" t="s">
        <v>56</v>
      </c>
      <c r="C9146" t="s">
        <v>14</v>
      </c>
      <c r="D9146">
        <v>2014</v>
      </c>
      <c r="E9146">
        <v>24</v>
      </c>
      <c r="F9146">
        <v>812.61130000000003</v>
      </c>
      <c r="G9146">
        <v>795.64440000000002</v>
      </c>
      <c r="H9146">
        <v>60.11788</v>
      </c>
      <c r="I9146">
        <v>50.42745</v>
      </c>
      <c r="J9146">
        <v>-47.658520000000003</v>
      </c>
      <c r="K9146">
        <v>-9.4773219999999991</v>
      </c>
      <c r="L9146">
        <v>16.96686</v>
      </c>
      <c r="M9146">
        <v>43.41104</v>
      </c>
      <c r="N9146">
        <v>81.592230000000001</v>
      </c>
      <c r="O9146">
        <v>33</v>
      </c>
      <c r="P9146">
        <v>183.48484999999999</v>
      </c>
      <c r="Q9146">
        <v>5</v>
      </c>
      <c r="R9146" s="75">
        <v>39587</v>
      </c>
      <c r="S9146" t="s">
        <v>102</v>
      </c>
      <c r="T9146" t="s">
        <v>112</v>
      </c>
      <c r="U9146">
        <v>0.1143155</v>
      </c>
      <c r="Z9146">
        <v>2769248</v>
      </c>
    </row>
    <row r="9147" spans="1:26">
      <c r="A9147" t="s">
        <v>77</v>
      </c>
      <c r="B9147" t="s">
        <v>56</v>
      </c>
      <c r="C9147" t="s">
        <v>15</v>
      </c>
      <c r="D9147">
        <v>2014</v>
      </c>
      <c r="E9147">
        <v>1</v>
      </c>
      <c r="F9147">
        <v>748.86469999999997</v>
      </c>
      <c r="G9147">
        <v>748.86469999999997</v>
      </c>
      <c r="H9147">
        <v>70.851519999999994</v>
      </c>
      <c r="I9147">
        <v>50.292119999999997</v>
      </c>
      <c r="J9147">
        <v>-64.451939999999993</v>
      </c>
      <c r="K9147">
        <v>-26.37321</v>
      </c>
      <c r="L9147">
        <v>0</v>
      </c>
      <c r="M9147">
        <v>26.37321</v>
      </c>
      <c r="N9147">
        <v>64.451939999999993</v>
      </c>
      <c r="O9147">
        <v>33</v>
      </c>
      <c r="P9147">
        <v>183.48484999999999</v>
      </c>
      <c r="Q9147">
        <v>6</v>
      </c>
      <c r="R9147" s="75">
        <v>34512</v>
      </c>
      <c r="S9147" t="s">
        <v>102</v>
      </c>
      <c r="T9147" t="s">
        <v>112</v>
      </c>
      <c r="U9147">
        <v>0.1159206</v>
      </c>
      <c r="Z9147">
        <v>2754405</v>
      </c>
    </row>
    <row r="9148" spans="1:26">
      <c r="A9148" t="s">
        <v>77</v>
      </c>
      <c r="B9148" t="s">
        <v>56</v>
      </c>
      <c r="C9148" t="s">
        <v>15</v>
      </c>
      <c r="D9148">
        <v>2014</v>
      </c>
      <c r="E9148">
        <v>2</v>
      </c>
      <c r="F9148">
        <v>733.10530000000006</v>
      </c>
      <c r="G9148">
        <v>733.10530000000006</v>
      </c>
      <c r="H9148">
        <v>70.284850000000006</v>
      </c>
      <c r="I9148">
        <v>50.25947</v>
      </c>
      <c r="J9148">
        <v>-64.4101</v>
      </c>
      <c r="K9148">
        <v>-26.356089999999998</v>
      </c>
      <c r="L9148">
        <v>0</v>
      </c>
      <c r="M9148">
        <v>26.356089999999998</v>
      </c>
      <c r="N9148">
        <v>64.4101</v>
      </c>
      <c r="O9148">
        <v>33</v>
      </c>
      <c r="P9148">
        <v>183.48484999999999</v>
      </c>
      <c r="Q9148">
        <v>6</v>
      </c>
      <c r="R9148" s="75">
        <v>34512</v>
      </c>
      <c r="S9148" t="s">
        <v>102</v>
      </c>
      <c r="T9148" t="s">
        <v>112</v>
      </c>
      <c r="U9148">
        <v>0.1159206</v>
      </c>
      <c r="Z9148">
        <v>2750830</v>
      </c>
    </row>
    <row r="9149" spans="1:26">
      <c r="A9149" t="s">
        <v>77</v>
      </c>
      <c r="B9149" t="s">
        <v>56</v>
      </c>
      <c r="C9149" t="s">
        <v>15</v>
      </c>
      <c r="D9149">
        <v>2014</v>
      </c>
      <c r="E9149">
        <v>3</v>
      </c>
      <c r="F9149">
        <v>734.97479999999996</v>
      </c>
      <c r="G9149">
        <v>734.97479999999996</v>
      </c>
      <c r="H9149">
        <v>69.933940000000007</v>
      </c>
      <c r="I9149">
        <v>50.24879</v>
      </c>
      <c r="J9149">
        <v>-64.396410000000003</v>
      </c>
      <c r="K9149">
        <v>-26.350490000000001</v>
      </c>
      <c r="L9149">
        <v>0</v>
      </c>
      <c r="M9149">
        <v>26.350490000000001</v>
      </c>
      <c r="N9149">
        <v>64.396410000000003</v>
      </c>
      <c r="O9149">
        <v>33</v>
      </c>
      <c r="P9149">
        <v>183.48484999999999</v>
      </c>
      <c r="Q9149">
        <v>6</v>
      </c>
      <c r="R9149" s="75">
        <v>34512</v>
      </c>
      <c r="S9149" t="s">
        <v>102</v>
      </c>
      <c r="T9149" t="s">
        <v>112</v>
      </c>
      <c r="U9149">
        <v>0.1159206</v>
      </c>
      <c r="Z9149">
        <v>2749660</v>
      </c>
    </row>
    <row r="9150" spans="1:26">
      <c r="A9150" t="s">
        <v>77</v>
      </c>
      <c r="B9150" t="s">
        <v>56</v>
      </c>
      <c r="C9150" t="s">
        <v>15</v>
      </c>
      <c r="D9150">
        <v>2014</v>
      </c>
      <c r="E9150">
        <v>4</v>
      </c>
      <c r="F9150">
        <v>744.83019999999999</v>
      </c>
      <c r="G9150">
        <v>744.83019999999999</v>
      </c>
      <c r="H9150">
        <v>69.619699999999995</v>
      </c>
      <c r="I9150">
        <v>50.149410000000003</v>
      </c>
      <c r="J9150">
        <v>-64.269059999999996</v>
      </c>
      <c r="K9150">
        <v>-26.298380000000002</v>
      </c>
      <c r="L9150">
        <v>0</v>
      </c>
      <c r="M9150">
        <v>26.298380000000002</v>
      </c>
      <c r="N9150">
        <v>64.269059999999996</v>
      </c>
      <c r="O9150">
        <v>33</v>
      </c>
      <c r="P9150">
        <v>183.48484999999999</v>
      </c>
      <c r="Q9150">
        <v>6</v>
      </c>
      <c r="R9150" s="75">
        <v>34512</v>
      </c>
      <c r="S9150" t="s">
        <v>102</v>
      </c>
      <c r="T9150" t="s">
        <v>112</v>
      </c>
      <c r="U9150">
        <v>0.1159206</v>
      </c>
      <c r="Z9150">
        <v>2738795</v>
      </c>
    </row>
    <row r="9151" spans="1:26">
      <c r="A9151" t="s">
        <v>77</v>
      </c>
      <c r="B9151" t="s">
        <v>56</v>
      </c>
      <c r="C9151" t="s">
        <v>15</v>
      </c>
      <c r="D9151">
        <v>2014</v>
      </c>
      <c r="E9151">
        <v>5</v>
      </c>
      <c r="F9151">
        <v>759.48019999999997</v>
      </c>
      <c r="G9151">
        <v>759.48019999999997</v>
      </c>
      <c r="H9151">
        <v>69.438479999999998</v>
      </c>
      <c r="I9151">
        <v>50.161569999999998</v>
      </c>
      <c r="J9151">
        <v>-64.284639999999996</v>
      </c>
      <c r="K9151">
        <v>-26.304749999999999</v>
      </c>
      <c r="L9151">
        <v>0</v>
      </c>
      <c r="M9151">
        <v>26.304749999999999</v>
      </c>
      <c r="N9151">
        <v>64.284639999999996</v>
      </c>
      <c r="O9151">
        <v>33</v>
      </c>
      <c r="P9151">
        <v>183.48484999999999</v>
      </c>
      <c r="Q9151">
        <v>6</v>
      </c>
      <c r="R9151" s="75">
        <v>34512</v>
      </c>
      <c r="S9151" t="s">
        <v>102</v>
      </c>
      <c r="T9151" t="s">
        <v>112</v>
      </c>
      <c r="U9151">
        <v>0.1159206</v>
      </c>
      <c r="Z9151">
        <v>2740123</v>
      </c>
    </row>
    <row r="9152" spans="1:26">
      <c r="A9152" t="s">
        <v>77</v>
      </c>
      <c r="B9152" t="s">
        <v>56</v>
      </c>
      <c r="C9152" t="s">
        <v>15</v>
      </c>
      <c r="D9152">
        <v>2014</v>
      </c>
      <c r="E9152">
        <v>6</v>
      </c>
      <c r="F9152">
        <v>808.61940000000004</v>
      </c>
      <c r="G9152">
        <v>808.61940000000004</v>
      </c>
      <c r="H9152">
        <v>69.364239999999995</v>
      </c>
      <c r="I9152">
        <v>50.114719999999998</v>
      </c>
      <c r="J9152">
        <v>-64.224599999999995</v>
      </c>
      <c r="K9152">
        <v>-26.280190000000001</v>
      </c>
      <c r="L9152">
        <v>0</v>
      </c>
      <c r="M9152">
        <v>26.280190000000001</v>
      </c>
      <c r="N9152">
        <v>64.224599999999995</v>
      </c>
      <c r="O9152">
        <v>33</v>
      </c>
      <c r="P9152">
        <v>183.48484999999999</v>
      </c>
      <c r="Q9152">
        <v>6</v>
      </c>
      <c r="R9152" s="75">
        <v>34512</v>
      </c>
      <c r="S9152" t="s">
        <v>102</v>
      </c>
      <c r="T9152" t="s">
        <v>112</v>
      </c>
      <c r="U9152">
        <v>0.1159206</v>
      </c>
      <c r="Z9152">
        <v>2735008</v>
      </c>
    </row>
    <row r="9153" spans="1:26">
      <c r="A9153" t="s">
        <v>77</v>
      </c>
      <c r="B9153" t="s">
        <v>56</v>
      </c>
      <c r="C9153" t="s">
        <v>15</v>
      </c>
      <c r="D9153">
        <v>2014</v>
      </c>
      <c r="E9153">
        <v>7</v>
      </c>
      <c r="F9153">
        <v>852.59670000000006</v>
      </c>
      <c r="G9153">
        <v>852.59670000000006</v>
      </c>
      <c r="H9153">
        <v>70.132729999999995</v>
      </c>
      <c r="I9153">
        <v>50.425460000000001</v>
      </c>
      <c r="J9153">
        <v>-64.622829999999993</v>
      </c>
      <c r="K9153">
        <v>-26.44314</v>
      </c>
      <c r="L9153">
        <v>0</v>
      </c>
      <c r="M9153">
        <v>26.44314</v>
      </c>
      <c r="N9153">
        <v>64.622829999999993</v>
      </c>
      <c r="O9153">
        <v>33</v>
      </c>
      <c r="P9153">
        <v>183.48484999999999</v>
      </c>
      <c r="Q9153">
        <v>6</v>
      </c>
      <c r="R9153" s="75">
        <v>34512</v>
      </c>
      <c r="S9153" t="s">
        <v>102</v>
      </c>
      <c r="T9153" t="s">
        <v>112</v>
      </c>
      <c r="U9153">
        <v>0.1159206</v>
      </c>
      <c r="Z9153">
        <v>2769030</v>
      </c>
    </row>
    <row r="9154" spans="1:26">
      <c r="A9154" t="s">
        <v>77</v>
      </c>
      <c r="B9154" t="s">
        <v>56</v>
      </c>
      <c r="C9154" t="s">
        <v>15</v>
      </c>
      <c r="D9154">
        <v>2014</v>
      </c>
      <c r="E9154">
        <v>8</v>
      </c>
      <c r="F9154">
        <v>880.08280000000002</v>
      </c>
      <c r="G9154">
        <v>880.08280000000002</v>
      </c>
      <c r="H9154">
        <v>72.427279999999996</v>
      </c>
      <c r="I9154">
        <v>50.580669999999998</v>
      </c>
      <c r="J9154">
        <v>-64.821740000000005</v>
      </c>
      <c r="K9154">
        <v>-26.524529999999999</v>
      </c>
      <c r="L9154">
        <v>0</v>
      </c>
      <c r="M9154">
        <v>26.524529999999999</v>
      </c>
      <c r="N9154">
        <v>64.821740000000005</v>
      </c>
      <c r="O9154">
        <v>33</v>
      </c>
      <c r="P9154">
        <v>183.48484999999999</v>
      </c>
      <c r="Q9154">
        <v>6</v>
      </c>
      <c r="R9154" s="75">
        <v>34512</v>
      </c>
      <c r="S9154" t="s">
        <v>102</v>
      </c>
      <c r="T9154" t="s">
        <v>112</v>
      </c>
      <c r="U9154">
        <v>0.1159206</v>
      </c>
      <c r="Z9154">
        <v>2786102</v>
      </c>
    </row>
    <row r="9155" spans="1:26">
      <c r="A9155" t="s">
        <v>77</v>
      </c>
      <c r="B9155" t="s">
        <v>56</v>
      </c>
      <c r="C9155" t="s">
        <v>15</v>
      </c>
      <c r="D9155">
        <v>2014</v>
      </c>
      <c r="E9155">
        <v>9</v>
      </c>
      <c r="F9155">
        <v>908.94150000000002</v>
      </c>
      <c r="G9155">
        <v>908.94150000000002</v>
      </c>
      <c r="H9155">
        <v>75.581829999999997</v>
      </c>
      <c r="I9155">
        <v>50.570390000000003</v>
      </c>
      <c r="J9155">
        <v>-64.80856</v>
      </c>
      <c r="K9155">
        <v>-26.51914</v>
      </c>
      <c r="L9155">
        <v>0</v>
      </c>
      <c r="M9155">
        <v>26.51914</v>
      </c>
      <c r="N9155">
        <v>64.80856</v>
      </c>
      <c r="O9155">
        <v>33</v>
      </c>
      <c r="P9155">
        <v>183.48484999999999</v>
      </c>
      <c r="Q9155">
        <v>6</v>
      </c>
      <c r="R9155" s="75">
        <v>34512</v>
      </c>
      <c r="S9155" t="s">
        <v>102</v>
      </c>
      <c r="T9155" t="s">
        <v>112</v>
      </c>
      <c r="U9155">
        <v>0.1159206</v>
      </c>
      <c r="Z9155">
        <v>2784970</v>
      </c>
    </row>
    <row r="9156" spans="1:26">
      <c r="A9156" t="s">
        <v>77</v>
      </c>
      <c r="B9156" t="s">
        <v>56</v>
      </c>
      <c r="C9156" t="s">
        <v>15</v>
      </c>
      <c r="D9156">
        <v>2014</v>
      </c>
      <c r="E9156">
        <v>10</v>
      </c>
      <c r="F9156">
        <v>955.83029999999997</v>
      </c>
      <c r="G9156">
        <v>955.83029999999997</v>
      </c>
      <c r="H9156">
        <v>78.882580000000004</v>
      </c>
      <c r="I9156">
        <v>50.716369999999998</v>
      </c>
      <c r="J9156">
        <v>-64.995649999999998</v>
      </c>
      <c r="K9156">
        <v>-26.595690000000001</v>
      </c>
      <c r="L9156">
        <v>0</v>
      </c>
      <c r="M9156">
        <v>26.595690000000001</v>
      </c>
      <c r="N9156">
        <v>64.995649999999998</v>
      </c>
      <c r="O9156">
        <v>33</v>
      </c>
      <c r="P9156">
        <v>183.48484999999999</v>
      </c>
      <c r="Q9156">
        <v>6</v>
      </c>
      <c r="R9156" s="75">
        <v>34512</v>
      </c>
      <c r="S9156" t="s">
        <v>102</v>
      </c>
      <c r="T9156" t="s">
        <v>112</v>
      </c>
      <c r="U9156">
        <v>0.1159206</v>
      </c>
      <c r="Z9156">
        <v>2801072</v>
      </c>
    </row>
    <row r="9157" spans="1:26">
      <c r="A9157" t="s">
        <v>77</v>
      </c>
      <c r="B9157" t="s">
        <v>56</v>
      </c>
      <c r="C9157" t="s">
        <v>15</v>
      </c>
      <c r="D9157">
        <v>2014</v>
      </c>
      <c r="E9157">
        <v>11</v>
      </c>
      <c r="F9157">
        <v>968.04930000000002</v>
      </c>
      <c r="G9157">
        <v>968.04930000000002</v>
      </c>
      <c r="H9157">
        <v>80.681060000000002</v>
      </c>
      <c r="I9157">
        <v>50.612220000000001</v>
      </c>
      <c r="J9157">
        <v>-64.862170000000006</v>
      </c>
      <c r="K9157">
        <v>-26.541070000000001</v>
      </c>
      <c r="L9157">
        <v>0</v>
      </c>
      <c r="M9157">
        <v>26.541070000000001</v>
      </c>
      <c r="N9157">
        <v>64.862170000000006</v>
      </c>
      <c r="O9157">
        <v>33</v>
      </c>
      <c r="P9157">
        <v>183.48484999999999</v>
      </c>
      <c r="Q9157">
        <v>6</v>
      </c>
      <c r="R9157" s="75">
        <v>34512</v>
      </c>
      <c r="S9157" t="s">
        <v>102</v>
      </c>
      <c r="T9157" t="s">
        <v>112</v>
      </c>
      <c r="U9157">
        <v>0.1159206</v>
      </c>
      <c r="Z9157">
        <v>2789579</v>
      </c>
    </row>
    <row r="9158" spans="1:26">
      <c r="A9158" t="s">
        <v>77</v>
      </c>
      <c r="B9158" t="s">
        <v>56</v>
      </c>
      <c r="C9158" t="s">
        <v>15</v>
      </c>
      <c r="D9158">
        <v>2014</v>
      </c>
      <c r="E9158">
        <v>12</v>
      </c>
      <c r="F9158">
        <v>979.71699999999998</v>
      </c>
      <c r="G9158">
        <v>971.42020000000002</v>
      </c>
      <c r="H9158">
        <v>82.00985</v>
      </c>
      <c r="I9158">
        <v>50.6447</v>
      </c>
      <c r="J9158">
        <v>-56.60698</v>
      </c>
      <c r="K9158">
        <v>-18.261289999999999</v>
      </c>
      <c r="L9158">
        <v>8.2968139999999995</v>
      </c>
      <c r="M9158">
        <v>34.85492</v>
      </c>
      <c r="N9158">
        <v>73.200599999999994</v>
      </c>
      <c r="O9158">
        <v>33</v>
      </c>
      <c r="P9158">
        <v>183.48484999999999</v>
      </c>
      <c r="Q9158">
        <v>6</v>
      </c>
      <c r="R9158" s="75">
        <v>34512</v>
      </c>
      <c r="S9158" t="s">
        <v>102</v>
      </c>
      <c r="T9158" t="s">
        <v>112</v>
      </c>
      <c r="U9158">
        <v>0.1159206</v>
      </c>
      <c r="Z9158">
        <v>2793160</v>
      </c>
    </row>
    <row r="9159" spans="1:26">
      <c r="A9159" t="s">
        <v>77</v>
      </c>
      <c r="B9159" t="s">
        <v>56</v>
      </c>
      <c r="C9159" t="s">
        <v>15</v>
      </c>
      <c r="D9159">
        <v>2014</v>
      </c>
      <c r="E9159">
        <v>13</v>
      </c>
      <c r="F9159">
        <v>979.26340000000005</v>
      </c>
      <c r="G9159">
        <v>602.90089999999998</v>
      </c>
      <c r="H9159">
        <v>82.619699999999995</v>
      </c>
      <c r="I9159">
        <v>50.611179999999997</v>
      </c>
      <c r="J9159">
        <v>311.5016</v>
      </c>
      <c r="K9159">
        <v>349.822</v>
      </c>
      <c r="L9159">
        <v>376.36250000000001</v>
      </c>
      <c r="M9159">
        <v>402.90300000000002</v>
      </c>
      <c r="N9159">
        <v>441.22329999999999</v>
      </c>
      <c r="O9159">
        <v>33</v>
      </c>
      <c r="P9159">
        <v>183.48484999999999</v>
      </c>
      <c r="Q9159">
        <v>6</v>
      </c>
      <c r="R9159" s="75">
        <v>34512</v>
      </c>
      <c r="S9159" t="s">
        <v>102</v>
      </c>
      <c r="T9159" t="s">
        <v>112</v>
      </c>
      <c r="U9159">
        <v>0.1159206</v>
      </c>
      <c r="Z9159">
        <v>2789464</v>
      </c>
    </row>
    <row r="9160" spans="1:26">
      <c r="A9160" t="s">
        <v>77</v>
      </c>
      <c r="B9160" t="s">
        <v>56</v>
      </c>
      <c r="C9160" t="s">
        <v>15</v>
      </c>
      <c r="D9160">
        <v>2014</v>
      </c>
      <c r="E9160">
        <v>14</v>
      </c>
      <c r="F9160">
        <v>980.16369999999995</v>
      </c>
      <c r="G9160">
        <v>200.9922</v>
      </c>
      <c r="H9160">
        <v>83.066670000000002</v>
      </c>
      <c r="I9160">
        <v>50.551169999999999</v>
      </c>
      <c r="J9160">
        <v>714.38750000000005</v>
      </c>
      <c r="K9160">
        <v>752.66240000000005</v>
      </c>
      <c r="L9160">
        <v>779.17139999999995</v>
      </c>
      <c r="M9160">
        <v>805.68050000000005</v>
      </c>
      <c r="N9160">
        <v>843.95540000000005</v>
      </c>
      <c r="O9160">
        <v>33</v>
      </c>
      <c r="P9160">
        <v>183.48484999999999</v>
      </c>
      <c r="Q9160">
        <v>6</v>
      </c>
      <c r="R9160" s="75">
        <v>34512</v>
      </c>
      <c r="S9160" t="s">
        <v>102</v>
      </c>
      <c r="T9160" t="s">
        <v>112</v>
      </c>
      <c r="U9160">
        <v>0.1159206</v>
      </c>
      <c r="Z9160">
        <v>2782853</v>
      </c>
    </row>
    <row r="9161" spans="1:26">
      <c r="A9161" t="s">
        <v>77</v>
      </c>
      <c r="B9161" t="s">
        <v>56</v>
      </c>
      <c r="C9161" t="s">
        <v>15</v>
      </c>
      <c r="D9161">
        <v>2014</v>
      </c>
      <c r="E9161">
        <v>15</v>
      </c>
      <c r="F9161">
        <v>956.06579999999997</v>
      </c>
      <c r="G9161">
        <v>197.87639999999999</v>
      </c>
      <c r="H9161">
        <v>82.593940000000003</v>
      </c>
      <c r="I9161">
        <v>50.563540000000003</v>
      </c>
      <c r="J9161">
        <v>693.38959999999997</v>
      </c>
      <c r="K9161">
        <v>731.6739</v>
      </c>
      <c r="L9161">
        <v>758.18939999999998</v>
      </c>
      <c r="M9161">
        <v>784.70500000000004</v>
      </c>
      <c r="N9161">
        <v>822.98919999999998</v>
      </c>
      <c r="O9161">
        <v>33</v>
      </c>
      <c r="P9161">
        <v>183.48484999999999</v>
      </c>
      <c r="Q9161">
        <v>6</v>
      </c>
      <c r="R9161" s="75">
        <v>34512</v>
      </c>
      <c r="S9161" t="s">
        <v>102</v>
      </c>
      <c r="T9161" t="s">
        <v>112</v>
      </c>
      <c r="U9161">
        <v>0.1159206</v>
      </c>
      <c r="Z9161">
        <v>2784215</v>
      </c>
    </row>
    <row r="9162" spans="1:26">
      <c r="A9162" t="s">
        <v>77</v>
      </c>
      <c r="B9162" t="s">
        <v>56</v>
      </c>
      <c r="C9162" t="s">
        <v>15</v>
      </c>
      <c r="D9162">
        <v>2014</v>
      </c>
      <c r="E9162">
        <v>16</v>
      </c>
      <c r="F9162">
        <v>934.53489999999999</v>
      </c>
      <c r="G9162">
        <v>196.36959999999999</v>
      </c>
      <c r="H9162">
        <v>82.2303</v>
      </c>
      <c r="I9162">
        <v>50.543660000000003</v>
      </c>
      <c r="J9162">
        <v>673.39110000000005</v>
      </c>
      <c r="K9162">
        <v>711.66020000000003</v>
      </c>
      <c r="L9162">
        <v>738.1653</v>
      </c>
      <c r="M9162">
        <v>764.67049999999995</v>
      </c>
      <c r="N9162">
        <v>802.93960000000004</v>
      </c>
      <c r="O9162">
        <v>33</v>
      </c>
      <c r="P9162">
        <v>183.48484999999999</v>
      </c>
      <c r="Q9162">
        <v>6</v>
      </c>
      <c r="R9162" s="75">
        <v>34512</v>
      </c>
      <c r="S9162" t="s">
        <v>102</v>
      </c>
      <c r="T9162" t="s">
        <v>112</v>
      </c>
      <c r="U9162">
        <v>0.1159206</v>
      </c>
      <c r="Z9162">
        <v>2782026</v>
      </c>
    </row>
    <row r="9163" spans="1:26">
      <c r="A9163" t="s">
        <v>77</v>
      </c>
      <c r="B9163" t="s">
        <v>56</v>
      </c>
      <c r="C9163" t="s">
        <v>15</v>
      </c>
      <c r="D9163">
        <v>2014</v>
      </c>
      <c r="E9163">
        <v>17</v>
      </c>
      <c r="F9163">
        <v>918.82550000000003</v>
      </c>
      <c r="G9163">
        <v>192.07310000000001</v>
      </c>
      <c r="H9163">
        <v>80.754549999999995</v>
      </c>
      <c r="I9163">
        <v>50.47081</v>
      </c>
      <c r="J9163">
        <v>662.07140000000004</v>
      </c>
      <c r="K9163">
        <v>700.28549999999996</v>
      </c>
      <c r="L9163">
        <v>726.75239999999997</v>
      </c>
      <c r="M9163">
        <v>753.21929999999998</v>
      </c>
      <c r="N9163">
        <v>791.43330000000003</v>
      </c>
      <c r="O9163">
        <v>33</v>
      </c>
      <c r="P9163">
        <v>183.48484999999999</v>
      </c>
      <c r="Q9163">
        <v>6</v>
      </c>
      <c r="R9163" s="75">
        <v>34512</v>
      </c>
      <c r="S9163" t="s">
        <v>102</v>
      </c>
      <c r="T9163" t="s">
        <v>112</v>
      </c>
      <c r="U9163">
        <v>0.1159206</v>
      </c>
      <c r="Z9163">
        <v>2774012</v>
      </c>
    </row>
    <row r="9164" spans="1:26">
      <c r="A9164" t="s">
        <v>77</v>
      </c>
      <c r="B9164" t="s">
        <v>56</v>
      </c>
      <c r="C9164" t="s">
        <v>15</v>
      </c>
      <c r="D9164">
        <v>2014</v>
      </c>
      <c r="E9164">
        <v>18</v>
      </c>
      <c r="F9164">
        <v>899.07479999999998</v>
      </c>
      <c r="G9164">
        <v>188.25550000000001</v>
      </c>
      <c r="H9164">
        <v>77.518180000000001</v>
      </c>
      <c r="I9164">
        <v>50.568300000000001</v>
      </c>
      <c r="J9164">
        <v>646.01340000000005</v>
      </c>
      <c r="K9164">
        <v>684.30129999999997</v>
      </c>
      <c r="L9164">
        <v>710.8193</v>
      </c>
      <c r="M9164">
        <v>737.33730000000003</v>
      </c>
      <c r="N9164">
        <v>775.62519999999995</v>
      </c>
      <c r="O9164">
        <v>33</v>
      </c>
      <c r="P9164">
        <v>183.48484999999999</v>
      </c>
      <c r="Q9164">
        <v>6</v>
      </c>
      <c r="R9164" s="75">
        <v>34512</v>
      </c>
      <c r="S9164" t="s">
        <v>102</v>
      </c>
      <c r="T9164" t="s">
        <v>112</v>
      </c>
      <c r="U9164">
        <v>0.1159206</v>
      </c>
      <c r="Z9164">
        <v>2784740</v>
      </c>
    </row>
    <row r="9165" spans="1:26">
      <c r="A9165" t="s">
        <v>77</v>
      </c>
      <c r="B9165" t="s">
        <v>56</v>
      </c>
      <c r="C9165" t="s">
        <v>15</v>
      </c>
      <c r="D9165">
        <v>2014</v>
      </c>
      <c r="E9165">
        <v>19</v>
      </c>
      <c r="F9165">
        <v>876.33360000000005</v>
      </c>
      <c r="G9165">
        <v>462.43150000000003</v>
      </c>
      <c r="H9165">
        <v>74.781819999999996</v>
      </c>
      <c r="I9165">
        <v>50.553489999999996</v>
      </c>
      <c r="J9165">
        <v>349.11509999999998</v>
      </c>
      <c r="K9165">
        <v>387.39179999999999</v>
      </c>
      <c r="L9165">
        <v>413.90199999999999</v>
      </c>
      <c r="M9165">
        <v>440.41230000000002</v>
      </c>
      <c r="N9165">
        <v>478.68889999999999</v>
      </c>
      <c r="O9165">
        <v>33</v>
      </c>
      <c r="P9165">
        <v>183.48484999999999</v>
      </c>
      <c r="Q9165">
        <v>6</v>
      </c>
      <c r="R9165" s="75">
        <v>34512</v>
      </c>
      <c r="S9165" t="s">
        <v>102</v>
      </c>
      <c r="T9165" t="s">
        <v>112</v>
      </c>
      <c r="U9165">
        <v>0.1159206</v>
      </c>
      <c r="Z9165">
        <v>2783109</v>
      </c>
    </row>
    <row r="9166" spans="1:26">
      <c r="A9166" t="s">
        <v>77</v>
      </c>
      <c r="B9166" t="s">
        <v>56</v>
      </c>
      <c r="C9166" t="s">
        <v>15</v>
      </c>
      <c r="D9166">
        <v>2014</v>
      </c>
      <c r="E9166">
        <v>20</v>
      </c>
      <c r="F9166">
        <v>866.3501</v>
      </c>
      <c r="G9166">
        <v>736.10029999999995</v>
      </c>
      <c r="H9166">
        <v>72.251519999999999</v>
      </c>
      <c r="I9166">
        <v>50.551049999999996</v>
      </c>
      <c r="J9166">
        <v>65.465980000000002</v>
      </c>
      <c r="K9166">
        <v>103.74079999999999</v>
      </c>
      <c r="L9166">
        <v>130.24979999999999</v>
      </c>
      <c r="M9166">
        <v>156.75880000000001</v>
      </c>
      <c r="N9166">
        <v>195.0335</v>
      </c>
      <c r="O9166">
        <v>33</v>
      </c>
      <c r="P9166">
        <v>183.48484999999999</v>
      </c>
      <c r="Q9166">
        <v>6</v>
      </c>
      <c r="R9166" s="75">
        <v>34512</v>
      </c>
      <c r="S9166" t="s">
        <v>102</v>
      </c>
      <c r="T9166" t="s">
        <v>112</v>
      </c>
      <c r="U9166">
        <v>0.1159206</v>
      </c>
      <c r="Z9166">
        <v>2782840</v>
      </c>
    </row>
    <row r="9167" spans="1:26">
      <c r="A9167" t="s">
        <v>77</v>
      </c>
      <c r="B9167" t="s">
        <v>56</v>
      </c>
      <c r="C9167" t="s">
        <v>15</v>
      </c>
      <c r="D9167">
        <v>2014</v>
      </c>
      <c r="E9167">
        <v>21</v>
      </c>
      <c r="F9167">
        <v>860.45069999999998</v>
      </c>
      <c r="G9167">
        <v>758.83360000000005</v>
      </c>
      <c r="H9167">
        <v>70.778790000000001</v>
      </c>
      <c r="I9167">
        <v>50.524259999999998</v>
      </c>
      <c r="J9167">
        <v>36.867620000000002</v>
      </c>
      <c r="K9167">
        <v>75.122119999999995</v>
      </c>
      <c r="L9167">
        <v>101.61709999999999</v>
      </c>
      <c r="M9167">
        <v>128.11199999999999</v>
      </c>
      <c r="N9167">
        <v>166.3665</v>
      </c>
      <c r="O9167">
        <v>33</v>
      </c>
      <c r="P9167">
        <v>183.48484999999999</v>
      </c>
      <c r="Q9167">
        <v>6</v>
      </c>
      <c r="R9167" s="75">
        <v>34512</v>
      </c>
      <c r="S9167" t="s">
        <v>102</v>
      </c>
      <c r="T9167" t="s">
        <v>112</v>
      </c>
      <c r="U9167">
        <v>0.1159206</v>
      </c>
      <c r="Z9167">
        <v>2779891</v>
      </c>
    </row>
    <row r="9168" spans="1:26">
      <c r="A9168" t="s">
        <v>77</v>
      </c>
      <c r="B9168" t="s">
        <v>56</v>
      </c>
      <c r="C9168" t="s">
        <v>15</v>
      </c>
      <c r="D9168">
        <v>2014</v>
      </c>
      <c r="E9168">
        <v>22</v>
      </c>
      <c r="F9168">
        <v>848.38480000000004</v>
      </c>
      <c r="G9168">
        <v>785.34559999999999</v>
      </c>
      <c r="H9168">
        <v>71.136359999999996</v>
      </c>
      <c r="I9168">
        <v>50.450519999999997</v>
      </c>
      <c r="J9168">
        <v>-1.615753</v>
      </c>
      <c r="K9168">
        <v>36.582909999999998</v>
      </c>
      <c r="L9168">
        <v>63.039180000000002</v>
      </c>
      <c r="M9168">
        <v>89.495459999999994</v>
      </c>
      <c r="N9168">
        <v>127.69410000000001</v>
      </c>
      <c r="O9168">
        <v>33</v>
      </c>
      <c r="P9168">
        <v>183.48484999999999</v>
      </c>
      <c r="Q9168">
        <v>6</v>
      </c>
      <c r="R9168" s="75">
        <v>34512</v>
      </c>
      <c r="S9168" t="s">
        <v>102</v>
      </c>
      <c r="T9168" t="s">
        <v>112</v>
      </c>
      <c r="U9168">
        <v>0.1159206</v>
      </c>
      <c r="Z9168">
        <v>2771782</v>
      </c>
    </row>
    <row r="9169" spans="1:26">
      <c r="A9169" t="s">
        <v>77</v>
      </c>
      <c r="B9169" t="s">
        <v>56</v>
      </c>
      <c r="C9169" t="s">
        <v>15</v>
      </c>
      <c r="D9169">
        <v>2014</v>
      </c>
      <c r="E9169">
        <v>23</v>
      </c>
      <c r="F9169">
        <v>836.47889999999995</v>
      </c>
      <c r="G9169">
        <v>798.20709999999997</v>
      </c>
      <c r="H9169">
        <v>70.596369999999993</v>
      </c>
      <c r="I9169">
        <v>50.312869999999997</v>
      </c>
      <c r="J9169">
        <v>-26.20674</v>
      </c>
      <c r="K9169">
        <v>11.887700000000001</v>
      </c>
      <c r="L9169">
        <v>38.271790000000003</v>
      </c>
      <c r="M9169">
        <v>64.655879999999996</v>
      </c>
      <c r="N9169">
        <v>102.7503</v>
      </c>
      <c r="O9169">
        <v>33</v>
      </c>
      <c r="P9169">
        <v>183.48484999999999</v>
      </c>
      <c r="Q9169">
        <v>6</v>
      </c>
      <c r="R9169" s="75">
        <v>34512</v>
      </c>
      <c r="S9169" t="s">
        <v>102</v>
      </c>
      <c r="T9169" t="s">
        <v>112</v>
      </c>
      <c r="U9169">
        <v>0.1159206</v>
      </c>
      <c r="Z9169">
        <v>2756678</v>
      </c>
    </row>
    <row r="9170" spans="1:26">
      <c r="A9170" t="s">
        <v>77</v>
      </c>
      <c r="B9170" t="s">
        <v>56</v>
      </c>
      <c r="C9170" t="s">
        <v>15</v>
      </c>
      <c r="D9170">
        <v>2014</v>
      </c>
      <c r="E9170">
        <v>24</v>
      </c>
      <c r="F9170">
        <v>811.73879999999997</v>
      </c>
      <c r="G9170">
        <v>795.72329999999999</v>
      </c>
      <c r="H9170">
        <v>69.758790000000005</v>
      </c>
      <c r="I9170">
        <v>50.344009999999997</v>
      </c>
      <c r="J9170">
        <v>-48.503</v>
      </c>
      <c r="K9170">
        <v>-10.384980000000001</v>
      </c>
      <c r="L9170">
        <v>16.015440000000002</v>
      </c>
      <c r="M9170">
        <v>42.415860000000002</v>
      </c>
      <c r="N9170">
        <v>80.533879999999996</v>
      </c>
      <c r="O9170">
        <v>33</v>
      </c>
      <c r="P9170">
        <v>183.48484999999999</v>
      </c>
      <c r="Q9170">
        <v>6</v>
      </c>
      <c r="R9170" s="75">
        <v>34512</v>
      </c>
      <c r="S9170" t="s">
        <v>102</v>
      </c>
      <c r="T9170" t="s">
        <v>112</v>
      </c>
      <c r="U9170">
        <v>0.1159206</v>
      </c>
      <c r="Z9170">
        <v>2760091</v>
      </c>
    </row>
    <row r="9171" spans="1:26">
      <c r="A9171" t="s">
        <v>77</v>
      </c>
      <c r="B9171" t="s">
        <v>56</v>
      </c>
      <c r="C9171" t="s">
        <v>16</v>
      </c>
      <c r="D9171">
        <v>2014</v>
      </c>
      <c r="E9171">
        <v>1</v>
      </c>
      <c r="F9171">
        <v>769.44619999999998</v>
      </c>
      <c r="G9171">
        <v>769.44619999999998</v>
      </c>
      <c r="H9171">
        <v>69.332120000000003</v>
      </c>
      <c r="I9171">
        <v>50.43365</v>
      </c>
      <c r="J9171">
        <v>-64.633319999999998</v>
      </c>
      <c r="K9171">
        <v>-26.447430000000001</v>
      </c>
      <c r="L9171">
        <v>0</v>
      </c>
      <c r="M9171">
        <v>26.447430000000001</v>
      </c>
      <c r="N9171">
        <v>64.633319999999998</v>
      </c>
      <c r="O9171">
        <v>33</v>
      </c>
      <c r="P9171">
        <v>183.48484999999999</v>
      </c>
      <c r="Q9171">
        <v>7</v>
      </c>
      <c r="R9171" s="75">
        <v>38555</v>
      </c>
      <c r="S9171" t="s">
        <v>102</v>
      </c>
      <c r="T9171" t="s">
        <v>112</v>
      </c>
      <c r="U9171">
        <v>0.1094639</v>
      </c>
      <c r="Z9171">
        <v>2769929</v>
      </c>
    </row>
    <row r="9172" spans="1:26">
      <c r="A9172" t="s">
        <v>77</v>
      </c>
      <c r="B9172" t="s">
        <v>56</v>
      </c>
      <c r="C9172" t="s">
        <v>16</v>
      </c>
      <c r="D9172">
        <v>2014</v>
      </c>
      <c r="E9172">
        <v>2</v>
      </c>
      <c r="F9172">
        <v>753.3845</v>
      </c>
      <c r="G9172">
        <v>753.3845</v>
      </c>
      <c r="H9172">
        <v>68.327269999999999</v>
      </c>
      <c r="I9172">
        <v>50.373579999999997</v>
      </c>
      <c r="J9172">
        <v>-64.556340000000006</v>
      </c>
      <c r="K9172">
        <v>-26.415929999999999</v>
      </c>
      <c r="L9172">
        <v>0</v>
      </c>
      <c r="M9172">
        <v>26.415929999999999</v>
      </c>
      <c r="N9172">
        <v>64.556340000000006</v>
      </c>
      <c r="O9172">
        <v>33</v>
      </c>
      <c r="P9172">
        <v>183.48484999999999</v>
      </c>
      <c r="Q9172">
        <v>7</v>
      </c>
      <c r="R9172" s="75">
        <v>38555</v>
      </c>
      <c r="S9172" t="s">
        <v>102</v>
      </c>
      <c r="T9172" t="s">
        <v>112</v>
      </c>
      <c r="U9172">
        <v>0.1094639</v>
      </c>
      <c r="Z9172">
        <v>2763334</v>
      </c>
    </row>
    <row r="9173" spans="1:26">
      <c r="A9173" t="s">
        <v>77</v>
      </c>
      <c r="B9173" t="s">
        <v>56</v>
      </c>
      <c r="C9173" t="s">
        <v>16</v>
      </c>
      <c r="D9173">
        <v>2014</v>
      </c>
      <c r="E9173">
        <v>3</v>
      </c>
      <c r="F9173">
        <v>759.73109999999997</v>
      </c>
      <c r="G9173">
        <v>759.73109999999997</v>
      </c>
      <c r="H9173">
        <v>67.919079999999994</v>
      </c>
      <c r="I9173">
        <v>50.334890000000001</v>
      </c>
      <c r="J9173">
        <v>-64.50676</v>
      </c>
      <c r="K9173">
        <v>-26.39564</v>
      </c>
      <c r="L9173">
        <v>0</v>
      </c>
      <c r="M9173">
        <v>26.39564</v>
      </c>
      <c r="N9173">
        <v>64.50676</v>
      </c>
      <c r="O9173">
        <v>33</v>
      </c>
      <c r="P9173">
        <v>183.48484999999999</v>
      </c>
      <c r="Q9173">
        <v>7</v>
      </c>
      <c r="R9173" s="75">
        <v>38555</v>
      </c>
      <c r="S9173" t="s">
        <v>102</v>
      </c>
      <c r="T9173" t="s">
        <v>112</v>
      </c>
      <c r="U9173">
        <v>0.1094639</v>
      </c>
      <c r="Z9173">
        <v>2759092</v>
      </c>
    </row>
    <row r="9174" spans="1:26">
      <c r="A9174" t="s">
        <v>77</v>
      </c>
      <c r="B9174" t="s">
        <v>56</v>
      </c>
      <c r="C9174" t="s">
        <v>16</v>
      </c>
      <c r="D9174">
        <v>2014</v>
      </c>
      <c r="E9174">
        <v>4</v>
      </c>
      <c r="F9174">
        <v>767.93539999999996</v>
      </c>
      <c r="G9174">
        <v>767.93539999999996</v>
      </c>
      <c r="H9174">
        <v>67.591819999999998</v>
      </c>
      <c r="I9174">
        <v>50.174289999999999</v>
      </c>
      <c r="J9174">
        <v>-64.300929999999994</v>
      </c>
      <c r="K9174">
        <v>-26.311419999999998</v>
      </c>
      <c r="L9174">
        <v>0</v>
      </c>
      <c r="M9174">
        <v>26.311419999999998</v>
      </c>
      <c r="N9174">
        <v>64.300929999999994</v>
      </c>
      <c r="O9174">
        <v>33</v>
      </c>
      <c r="P9174">
        <v>183.48484999999999</v>
      </c>
      <c r="Q9174">
        <v>7</v>
      </c>
      <c r="R9174" s="75">
        <v>38555</v>
      </c>
      <c r="S9174" t="s">
        <v>102</v>
      </c>
      <c r="T9174" t="s">
        <v>112</v>
      </c>
      <c r="U9174">
        <v>0.1094639</v>
      </c>
      <c r="Z9174">
        <v>2741513</v>
      </c>
    </row>
    <row r="9175" spans="1:26">
      <c r="A9175" t="s">
        <v>77</v>
      </c>
      <c r="B9175" t="s">
        <v>56</v>
      </c>
      <c r="C9175" t="s">
        <v>16</v>
      </c>
      <c r="D9175">
        <v>2014</v>
      </c>
      <c r="E9175">
        <v>5</v>
      </c>
      <c r="F9175">
        <v>782.46810000000005</v>
      </c>
      <c r="G9175">
        <v>782.46810000000005</v>
      </c>
      <c r="H9175">
        <v>67.803330000000003</v>
      </c>
      <c r="I9175">
        <v>50.20299</v>
      </c>
      <c r="J9175">
        <v>-64.337720000000004</v>
      </c>
      <c r="K9175">
        <v>-26.32647</v>
      </c>
      <c r="L9175">
        <v>0</v>
      </c>
      <c r="M9175">
        <v>26.32647</v>
      </c>
      <c r="N9175">
        <v>64.337720000000004</v>
      </c>
      <c r="O9175">
        <v>33</v>
      </c>
      <c r="P9175">
        <v>183.48484999999999</v>
      </c>
      <c r="Q9175">
        <v>7</v>
      </c>
      <c r="R9175" s="75">
        <v>38555</v>
      </c>
      <c r="S9175" t="s">
        <v>102</v>
      </c>
      <c r="T9175" t="s">
        <v>112</v>
      </c>
      <c r="U9175">
        <v>0.1094639</v>
      </c>
      <c r="Z9175">
        <v>2744650</v>
      </c>
    </row>
    <row r="9176" spans="1:26">
      <c r="A9176" t="s">
        <v>77</v>
      </c>
      <c r="B9176" t="s">
        <v>56</v>
      </c>
      <c r="C9176" t="s">
        <v>16</v>
      </c>
      <c r="D9176">
        <v>2014</v>
      </c>
      <c r="E9176">
        <v>6</v>
      </c>
      <c r="F9176">
        <v>829.29949999999997</v>
      </c>
      <c r="G9176">
        <v>829.29949999999997</v>
      </c>
      <c r="H9176">
        <v>67.643330000000006</v>
      </c>
      <c r="I9176">
        <v>50.308839999999996</v>
      </c>
      <c r="J9176">
        <v>-64.473370000000003</v>
      </c>
      <c r="K9176">
        <v>-26.381979999999999</v>
      </c>
      <c r="L9176">
        <v>0</v>
      </c>
      <c r="M9176">
        <v>26.381979999999999</v>
      </c>
      <c r="N9176">
        <v>64.473370000000003</v>
      </c>
      <c r="O9176">
        <v>33</v>
      </c>
      <c r="P9176">
        <v>183.48484999999999</v>
      </c>
      <c r="Q9176">
        <v>7</v>
      </c>
      <c r="R9176" s="75">
        <v>38555</v>
      </c>
      <c r="S9176" t="s">
        <v>102</v>
      </c>
      <c r="T9176" t="s">
        <v>112</v>
      </c>
      <c r="U9176">
        <v>0.1094639</v>
      </c>
      <c r="Z9176">
        <v>2756236</v>
      </c>
    </row>
    <row r="9177" spans="1:26">
      <c r="A9177" t="s">
        <v>77</v>
      </c>
      <c r="B9177" t="s">
        <v>56</v>
      </c>
      <c r="C9177" t="s">
        <v>16</v>
      </c>
      <c r="D9177">
        <v>2014</v>
      </c>
      <c r="E9177">
        <v>7</v>
      </c>
      <c r="F9177">
        <v>872.79949999999997</v>
      </c>
      <c r="G9177">
        <v>872.79949999999997</v>
      </c>
      <c r="H9177">
        <v>68.400909999999996</v>
      </c>
      <c r="I9177">
        <v>50.53199</v>
      </c>
      <c r="J9177">
        <v>-64.759349999999998</v>
      </c>
      <c r="K9177">
        <v>-26.498999999999999</v>
      </c>
      <c r="L9177">
        <v>0</v>
      </c>
      <c r="M9177">
        <v>26.498999999999999</v>
      </c>
      <c r="N9177">
        <v>64.759349999999998</v>
      </c>
      <c r="O9177">
        <v>33</v>
      </c>
      <c r="P9177">
        <v>183.48484999999999</v>
      </c>
      <c r="Q9177">
        <v>7</v>
      </c>
      <c r="R9177" s="75">
        <v>38555</v>
      </c>
      <c r="S9177" t="s">
        <v>102</v>
      </c>
      <c r="T9177" t="s">
        <v>112</v>
      </c>
      <c r="U9177">
        <v>0.1094639</v>
      </c>
      <c r="Z9177">
        <v>2780742</v>
      </c>
    </row>
    <row r="9178" spans="1:26">
      <c r="A9178" t="s">
        <v>77</v>
      </c>
      <c r="B9178" t="s">
        <v>56</v>
      </c>
      <c r="C9178" t="s">
        <v>16</v>
      </c>
      <c r="D9178">
        <v>2014</v>
      </c>
      <c r="E9178">
        <v>8</v>
      </c>
      <c r="F9178">
        <v>900.3913</v>
      </c>
      <c r="G9178">
        <v>900.3913</v>
      </c>
      <c r="H9178">
        <v>73.333330000000004</v>
      </c>
      <c r="I9178">
        <v>50.591180000000001</v>
      </c>
      <c r="J9178">
        <v>-64.835210000000004</v>
      </c>
      <c r="K9178">
        <v>-26.53004</v>
      </c>
      <c r="L9178">
        <v>0</v>
      </c>
      <c r="M9178">
        <v>26.53004</v>
      </c>
      <c r="N9178">
        <v>64.835210000000004</v>
      </c>
      <c r="O9178">
        <v>33</v>
      </c>
      <c r="P9178">
        <v>183.48484999999999</v>
      </c>
      <c r="Q9178">
        <v>7</v>
      </c>
      <c r="R9178" s="75">
        <v>38555</v>
      </c>
      <c r="S9178" t="s">
        <v>102</v>
      </c>
      <c r="T9178" t="s">
        <v>112</v>
      </c>
      <c r="U9178">
        <v>0.1094639</v>
      </c>
      <c r="Z9178">
        <v>2787260</v>
      </c>
    </row>
    <row r="9179" spans="1:26">
      <c r="A9179" t="s">
        <v>77</v>
      </c>
      <c r="B9179" t="s">
        <v>56</v>
      </c>
      <c r="C9179" t="s">
        <v>16</v>
      </c>
      <c r="D9179">
        <v>2014</v>
      </c>
      <c r="E9179">
        <v>9</v>
      </c>
      <c r="F9179">
        <v>935.92460000000005</v>
      </c>
      <c r="G9179">
        <v>935.92460000000005</v>
      </c>
      <c r="H9179">
        <v>77.227279999999993</v>
      </c>
      <c r="I9179">
        <v>50.535870000000003</v>
      </c>
      <c r="J9179">
        <v>-64.764319999999998</v>
      </c>
      <c r="K9179">
        <v>-26.50103</v>
      </c>
      <c r="L9179">
        <v>0</v>
      </c>
      <c r="M9179">
        <v>26.50103</v>
      </c>
      <c r="N9179">
        <v>64.764319999999998</v>
      </c>
      <c r="O9179">
        <v>33</v>
      </c>
      <c r="P9179">
        <v>183.48484999999999</v>
      </c>
      <c r="Q9179">
        <v>7</v>
      </c>
      <c r="R9179" s="75">
        <v>38555</v>
      </c>
      <c r="S9179" t="s">
        <v>102</v>
      </c>
      <c r="T9179" t="s">
        <v>112</v>
      </c>
      <c r="U9179">
        <v>0.1094639</v>
      </c>
      <c r="Z9179">
        <v>2781168</v>
      </c>
    </row>
    <row r="9180" spans="1:26">
      <c r="A9180" t="s">
        <v>77</v>
      </c>
      <c r="B9180" t="s">
        <v>56</v>
      </c>
      <c r="C9180" t="s">
        <v>16</v>
      </c>
      <c r="D9180">
        <v>2014</v>
      </c>
      <c r="E9180">
        <v>10</v>
      </c>
      <c r="F9180">
        <v>970.50710000000004</v>
      </c>
      <c r="G9180">
        <v>970.50710000000004</v>
      </c>
      <c r="H9180">
        <v>80.157579999999996</v>
      </c>
      <c r="I9180">
        <v>50.520870000000002</v>
      </c>
      <c r="J9180">
        <v>-64.745099999999994</v>
      </c>
      <c r="K9180">
        <v>-26.493169999999999</v>
      </c>
      <c r="L9180">
        <v>0</v>
      </c>
      <c r="M9180">
        <v>26.493169999999999</v>
      </c>
      <c r="N9180">
        <v>64.745099999999994</v>
      </c>
      <c r="O9180">
        <v>33</v>
      </c>
      <c r="P9180">
        <v>183.48484999999999</v>
      </c>
      <c r="Q9180">
        <v>7</v>
      </c>
      <c r="R9180" s="75">
        <v>38555</v>
      </c>
      <c r="S9180" t="s">
        <v>102</v>
      </c>
      <c r="T9180" t="s">
        <v>112</v>
      </c>
      <c r="U9180">
        <v>0.1094639</v>
      </c>
      <c r="Z9180">
        <v>2779518</v>
      </c>
    </row>
    <row r="9181" spans="1:26">
      <c r="A9181" t="s">
        <v>77</v>
      </c>
      <c r="B9181" t="s">
        <v>56</v>
      </c>
      <c r="C9181" t="s">
        <v>16</v>
      </c>
      <c r="D9181">
        <v>2014</v>
      </c>
      <c r="E9181">
        <v>11</v>
      </c>
      <c r="F9181">
        <v>986.19280000000003</v>
      </c>
      <c r="G9181">
        <v>986.19280000000003</v>
      </c>
      <c r="H9181">
        <v>83.130300000000005</v>
      </c>
      <c r="I9181">
        <v>50.433010000000003</v>
      </c>
      <c r="J9181">
        <v>-64.632499999999993</v>
      </c>
      <c r="K9181">
        <v>-26.447089999999999</v>
      </c>
      <c r="L9181">
        <v>0</v>
      </c>
      <c r="M9181">
        <v>26.447089999999999</v>
      </c>
      <c r="N9181">
        <v>64.632499999999993</v>
      </c>
      <c r="O9181">
        <v>33</v>
      </c>
      <c r="P9181">
        <v>183.48484999999999</v>
      </c>
      <c r="Q9181">
        <v>7</v>
      </c>
      <c r="R9181" s="75">
        <v>38555</v>
      </c>
      <c r="S9181" t="s">
        <v>102</v>
      </c>
      <c r="T9181" t="s">
        <v>112</v>
      </c>
      <c r="U9181">
        <v>0.1094639</v>
      </c>
      <c r="Z9181">
        <v>2769858</v>
      </c>
    </row>
    <row r="9182" spans="1:26">
      <c r="A9182" t="s">
        <v>77</v>
      </c>
      <c r="B9182" t="s">
        <v>56</v>
      </c>
      <c r="C9182" t="s">
        <v>16</v>
      </c>
      <c r="D9182">
        <v>2014</v>
      </c>
      <c r="E9182">
        <v>12</v>
      </c>
      <c r="F9182">
        <v>994.04139999999995</v>
      </c>
      <c r="G9182">
        <v>987.84839999999997</v>
      </c>
      <c r="H9182">
        <v>83.557580000000002</v>
      </c>
      <c r="I9182">
        <v>50.460320000000003</v>
      </c>
      <c r="J9182">
        <v>-58.474440000000001</v>
      </c>
      <c r="K9182">
        <v>-20.268360000000001</v>
      </c>
      <c r="L9182">
        <v>6.1930540000000001</v>
      </c>
      <c r="M9182">
        <v>32.654470000000003</v>
      </c>
      <c r="N9182">
        <v>70.860550000000003</v>
      </c>
      <c r="O9182">
        <v>33</v>
      </c>
      <c r="P9182">
        <v>183.48484999999999</v>
      </c>
      <c r="Q9182">
        <v>7</v>
      </c>
      <c r="R9182" s="75">
        <v>38555</v>
      </c>
      <c r="S9182" t="s">
        <v>102</v>
      </c>
      <c r="T9182" t="s">
        <v>112</v>
      </c>
      <c r="U9182">
        <v>0.1094639</v>
      </c>
      <c r="Z9182">
        <v>2772859</v>
      </c>
    </row>
    <row r="9183" spans="1:26">
      <c r="A9183" t="s">
        <v>77</v>
      </c>
      <c r="B9183" t="s">
        <v>56</v>
      </c>
      <c r="C9183" t="s">
        <v>16</v>
      </c>
      <c r="D9183">
        <v>2014</v>
      </c>
      <c r="E9183">
        <v>13</v>
      </c>
      <c r="F9183">
        <v>988.74109999999996</v>
      </c>
      <c r="G9183">
        <v>618.18230000000005</v>
      </c>
      <c r="H9183">
        <v>85.024240000000006</v>
      </c>
      <c r="I9183">
        <v>50.38456</v>
      </c>
      <c r="J9183">
        <v>305.98840000000001</v>
      </c>
      <c r="K9183">
        <v>344.13709999999998</v>
      </c>
      <c r="L9183">
        <v>370.55880000000002</v>
      </c>
      <c r="M9183">
        <v>396.98050000000001</v>
      </c>
      <c r="N9183">
        <v>435.12920000000003</v>
      </c>
      <c r="O9183">
        <v>33</v>
      </c>
      <c r="P9183">
        <v>183.48484999999999</v>
      </c>
      <c r="Q9183">
        <v>7</v>
      </c>
      <c r="R9183" s="75">
        <v>38555</v>
      </c>
      <c r="S9183" t="s">
        <v>102</v>
      </c>
      <c r="T9183" t="s">
        <v>112</v>
      </c>
      <c r="U9183">
        <v>0.1094639</v>
      </c>
      <c r="Z9183">
        <v>2764539</v>
      </c>
    </row>
    <row r="9184" spans="1:26">
      <c r="A9184" t="s">
        <v>77</v>
      </c>
      <c r="B9184" t="s">
        <v>56</v>
      </c>
      <c r="C9184" t="s">
        <v>16</v>
      </c>
      <c r="D9184">
        <v>2014</v>
      </c>
      <c r="E9184">
        <v>14</v>
      </c>
      <c r="F9184">
        <v>1001.06</v>
      </c>
      <c r="G9184">
        <v>212.9571</v>
      </c>
      <c r="H9184">
        <v>86.024240000000006</v>
      </c>
      <c r="I9184">
        <v>50.379860000000001</v>
      </c>
      <c r="J9184">
        <v>723.53830000000005</v>
      </c>
      <c r="K9184">
        <v>761.68349999999998</v>
      </c>
      <c r="L9184">
        <v>788.1028</v>
      </c>
      <c r="M9184">
        <v>814.52200000000005</v>
      </c>
      <c r="N9184">
        <v>852.66719999999998</v>
      </c>
      <c r="O9184">
        <v>33</v>
      </c>
      <c r="P9184">
        <v>183.48484999999999</v>
      </c>
      <c r="Q9184">
        <v>7</v>
      </c>
      <c r="R9184" s="75">
        <v>38555</v>
      </c>
      <c r="S9184" t="s">
        <v>102</v>
      </c>
      <c r="T9184" t="s">
        <v>112</v>
      </c>
      <c r="U9184">
        <v>0.1094639</v>
      </c>
      <c r="Z9184">
        <v>2764024</v>
      </c>
    </row>
    <row r="9185" spans="1:26">
      <c r="A9185" t="s">
        <v>77</v>
      </c>
      <c r="B9185" t="s">
        <v>56</v>
      </c>
      <c r="C9185" t="s">
        <v>16</v>
      </c>
      <c r="D9185">
        <v>2014</v>
      </c>
      <c r="E9185">
        <v>15</v>
      </c>
      <c r="F9185">
        <v>981.46230000000003</v>
      </c>
      <c r="G9185">
        <v>210.86449999999999</v>
      </c>
      <c r="H9185">
        <v>84.669700000000006</v>
      </c>
      <c r="I9185">
        <v>50.282170000000001</v>
      </c>
      <c r="J9185">
        <v>706.15869999999995</v>
      </c>
      <c r="K9185">
        <v>744.22990000000004</v>
      </c>
      <c r="L9185">
        <v>770.59789999999998</v>
      </c>
      <c r="M9185">
        <v>796.96590000000003</v>
      </c>
      <c r="N9185">
        <v>835.03710000000001</v>
      </c>
      <c r="O9185">
        <v>33</v>
      </c>
      <c r="P9185">
        <v>183.48484999999999</v>
      </c>
      <c r="Q9185">
        <v>7</v>
      </c>
      <c r="R9185" s="75">
        <v>38555</v>
      </c>
      <c r="S9185" t="s">
        <v>102</v>
      </c>
      <c r="T9185" t="s">
        <v>112</v>
      </c>
      <c r="U9185">
        <v>0.1094639</v>
      </c>
      <c r="Z9185">
        <v>2753316</v>
      </c>
    </row>
    <row r="9186" spans="1:26">
      <c r="A9186" t="s">
        <v>77</v>
      </c>
      <c r="B9186" t="s">
        <v>56</v>
      </c>
      <c r="C9186" t="s">
        <v>16</v>
      </c>
      <c r="D9186">
        <v>2014</v>
      </c>
      <c r="E9186">
        <v>16</v>
      </c>
      <c r="F9186">
        <v>969.54639999999995</v>
      </c>
      <c r="G9186">
        <v>209.38079999999999</v>
      </c>
      <c r="H9186">
        <v>85.933329999999998</v>
      </c>
      <c r="I9186">
        <v>50.347239999999999</v>
      </c>
      <c r="J9186">
        <v>695.6431</v>
      </c>
      <c r="K9186">
        <v>733.76350000000002</v>
      </c>
      <c r="L9186">
        <v>760.16560000000004</v>
      </c>
      <c r="M9186">
        <v>786.56780000000003</v>
      </c>
      <c r="N9186">
        <v>824.68830000000003</v>
      </c>
      <c r="O9186">
        <v>33</v>
      </c>
      <c r="P9186">
        <v>183.48484999999999</v>
      </c>
      <c r="Q9186">
        <v>7</v>
      </c>
      <c r="R9186" s="75">
        <v>38555</v>
      </c>
      <c r="S9186" t="s">
        <v>102</v>
      </c>
      <c r="T9186" t="s">
        <v>112</v>
      </c>
      <c r="U9186">
        <v>0.1094639</v>
      </c>
      <c r="Z9186">
        <v>2760446</v>
      </c>
    </row>
    <row r="9187" spans="1:26">
      <c r="A9187" t="s">
        <v>77</v>
      </c>
      <c r="B9187" t="s">
        <v>56</v>
      </c>
      <c r="C9187" t="s">
        <v>16</v>
      </c>
      <c r="D9187">
        <v>2014</v>
      </c>
      <c r="E9187">
        <v>17</v>
      </c>
      <c r="F9187">
        <v>953.33510000000001</v>
      </c>
      <c r="G9187">
        <v>205.77709999999999</v>
      </c>
      <c r="H9187">
        <v>87.690899999999999</v>
      </c>
      <c r="I9187">
        <v>50.374830000000003</v>
      </c>
      <c r="J9187">
        <v>683</v>
      </c>
      <c r="K9187">
        <v>721.14139999999998</v>
      </c>
      <c r="L9187">
        <v>747.55799999999999</v>
      </c>
      <c r="M9187">
        <v>773.97450000000003</v>
      </c>
      <c r="N9187">
        <v>812.11590000000001</v>
      </c>
      <c r="O9187">
        <v>33</v>
      </c>
      <c r="P9187">
        <v>183.48484999999999</v>
      </c>
      <c r="Q9187">
        <v>7</v>
      </c>
      <c r="R9187" s="75">
        <v>38555</v>
      </c>
      <c r="S9187" t="s">
        <v>102</v>
      </c>
      <c r="T9187" t="s">
        <v>112</v>
      </c>
      <c r="U9187">
        <v>0.1094639</v>
      </c>
      <c r="Z9187">
        <v>2763472</v>
      </c>
    </row>
    <row r="9188" spans="1:26">
      <c r="A9188" t="s">
        <v>77</v>
      </c>
      <c r="B9188" t="s">
        <v>56</v>
      </c>
      <c r="C9188" t="s">
        <v>16</v>
      </c>
      <c r="D9188">
        <v>2014</v>
      </c>
      <c r="E9188">
        <v>18</v>
      </c>
      <c r="F9188">
        <v>922.78560000000004</v>
      </c>
      <c r="G9188">
        <v>202.90950000000001</v>
      </c>
      <c r="H9188">
        <v>86.1</v>
      </c>
      <c r="I9188">
        <v>50.372140000000002</v>
      </c>
      <c r="J9188">
        <v>655.32169999999996</v>
      </c>
      <c r="K9188">
        <v>693.46100000000001</v>
      </c>
      <c r="L9188">
        <v>719.87620000000004</v>
      </c>
      <c r="M9188">
        <v>746.29139999999995</v>
      </c>
      <c r="N9188">
        <v>784.4307</v>
      </c>
      <c r="O9188">
        <v>33</v>
      </c>
      <c r="P9188">
        <v>183.48484999999999</v>
      </c>
      <c r="Q9188">
        <v>7</v>
      </c>
      <c r="R9188" s="75">
        <v>38555</v>
      </c>
      <c r="S9188" t="s">
        <v>102</v>
      </c>
      <c r="T9188" t="s">
        <v>112</v>
      </c>
      <c r="U9188">
        <v>0.1094639</v>
      </c>
      <c r="Z9188">
        <v>2763176</v>
      </c>
    </row>
    <row r="9189" spans="1:26">
      <c r="A9189" t="s">
        <v>77</v>
      </c>
      <c r="B9189" t="s">
        <v>56</v>
      </c>
      <c r="C9189" t="s">
        <v>16</v>
      </c>
      <c r="D9189">
        <v>2014</v>
      </c>
      <c r="E9189">
        <v>19</v>
      </c>
      <c r="F9189">
        <v>902.02710000000002</v>
      </c>
      <c r="G9189">
        <v>479.02510000000001</v>
      </c>
      <c r="H9189">
        <v>84.527280000000005</v>
      </c>
      <c r="I9189">
        <v>50.305199999999999</v>
      </c>
      <c r="J9189">
        <v>358.5333</v>
      </c>
      <c r="K9189">
        <v>396.62189999999998</v>
      </c>
      <c r="L9189">
        <v>423.00200000000001</v>
      </c>
      <c r="M9189">
        <v>449.38209999999998</v>
      </c>
      <c r="N9189">
        <v>487.47070000000002</v>
      </c>
      <c r="O9189">
        <v>33</v>
      </c>
      <c r="P9189">
        <v>183.48484999999999</v>
      </c>
      <c r="Q9189">
        <v>7</v>
      </c>
      <c r="R9189" s="75">
        <v>38555</v>
      </c>
      <c r="S9189" t="s">
        <v>102</v>
      </c>
      <c r="T9189" t="s">
        <v>112</v>
      </c>
      <c r="U9189">
        <v>0.1094639</v>
      </c>
      <c r="Z9189">
        <v>2755838</v>
      </c>
    </row>
    <row r="9190" spans="1:26">
      <c r="A9190" t="s">
        <v>77</v>
      </c>
      <c r="B9190" t="s">
        <v>56</v>
      </c>
      <c r="C9190" t="s">
        <v>16</v>
      </c>
      <c r="D9190">
        <v>2014</v>
      </c>
      <c r="E9190">
        <v>20</v>
      </c>
      <c r="F9190">
        <v>889.03689999999995</v>
      </c>
      <c r="G9190">
        <v>754.08749999999998</v>
      </c>
      <c r="H9190">
        <v>80.703029999999998</v>
      </c>
      <c r="I9190">
        <v>50.274389999999997</v>
      </c>
      <c r="J9190">
        <v>70.520120000000006</v>
      </c>
      <c r="K9190">
        <v>108.58540000000001</v>
      </c>
      <c r="L9190">
        <v>134.94929999999999</v>
      </c>
      <c r="M9190">
        <v>161.3133</v>
      </c>
      <c r="N9190">
        <v>199.37860000000001</v>
      </c>
      <c r="O9190">
        <v>33</v>
      </c>
      <c r="P9190">
        <v>183.48484999999999</v>
      </c>
      <c r="Q9190">
        <v>7</v>
      </c>
      <c r="R9190" s="75">
        <v>38555</v>
      </c>
      <c r="S9190" t="s">
        <v>102</v>
      </c>
      <c r="T9190" t="s">
        <v>112</v>
      </c>
      <c r="U9190">
        <v>0.1094639</v>
      </c>
      <c r="Z9190">
        <v>2752463</v>
      </c>
    </row>
    <row r="9191" spans="1:26">
      <c r="A9191" t="s">
        <v>77</v>
      </c>
      <c r="B9191" t="s">
        <v>56</v>
      </c>
      <c r="C9191" t="s">
        <v>16</v>
      </c>
      <c r="D9191">
        <v>2014</v>
      </c>
      <c r="E9191">
        <v>21</v>
      </c>
      <c r="F9191">
        <v>885.69420000000002</v>
      </c>
      <c r="G9191">
        <v>776.30579999999998</v>
      </c>
      <c r="H9191">
        <v>73.972719999999995</v>
      </c>
      <c r="I9191">
        <v>50.29027</v>
      </c>
      <c r="J9191">
        <v>44.938789999999997</v>
      </c>
      <c r="K9191">
        <v>83.016120000000001</v>
      </c>
      <c r="L9191">
        <v>109.3884</v>
      </c>
      <c r="M9191">
        <v>135.76060000000001</v>
      </c>
      <c r="N9191">
        <v>173.83789999999999</v>
      </c>
      <c r="O9191">
        <v>33</v>
      </c>
      <c r="P9191">
        <v>183.48484999999999</v>
      </c>
      <c r="Q9191">
        <v>7</v>
      </c>
      <c r="R9191" s="75">
        <v>38555</v>
      </c>
      <c r="S9191" t="s">
        <v>102</v>
      </c>
      <c r="T9191" t="s">
        <v>112</v>
      </c>
      <c r="U9191">
        <v>0.1094639</v>
      </c>
      <c r="Z9191">
        <v>2754202</v>
      </c>
    </row>
    <row r="9192" spans="1:26">
      <c r="A9192" t="s">
        <v>77</v>
      </c>
      <c r="B9192" t="s">
        <v>56</v>
      </c>
      <c r="C9192" t="s">
        <v>16</v>
      </c>
      <c r="D9192">
        <v>2014</v>
      </c>
      <c r="E9192">
        <v>22</v>
      </c>
      <c r="F9192">
        <v>877.70500000000004</v>
      </c>
      <c r="G9192">
        <v>801.18489999999997</v>
      </c>
      <c r="H9192">
        <v>70.576970000000003</v>
      </c>
      <c r="I9192">
        <v>50.216520000000003</v>
      </c>
      <c r="J9192">
        <v>12.164960000000001</v>
      </c>
      <c r="K9192">
        <v>50.186450000000001</v>
      </c>
      <c r="L9192">
        <v>76.520020000000002</v>
      </c>
      <c r="M9192">
        <v>102.8536</v>
      </c>
      <c r="N9192">
        <v>140.8751</v>
      </c>
      <c r="O9192">
        <v>33</v>
      </c>
      <c r="P9192">
        <v>183.48484999999999</v>
      </c>
      <c r="Q9192">
        <v>7</v>
      </c>
      <c r="R9192" s="75">
        <v>38555</v>
      </c>
      <c r="S9192" t="s">
        <v>102</v>
      </c>
      <c r="T9192" t="s">
        <v>112</v>
      </c>
      <c r="U9192">
        <v>0.1094639</v>
      </c>
      <c r="Z9192">
        <v>2746130</v>
      </c>
    </row>
    <row r="9193" spans="1:26">
      <c r="A9193" t="s">
        <v>77</v>
      </c>
      <c r="B9193" t="s">
        <v>56</v>
      </c>
      <c r="C9193" t="s">
        <v>16</v>
      </c>
      <c r="D9193">
        <v>2014</v>
      </c>
      <c r="E9193">
        <v>23</v>
      </c>
      <c r="F9193">
        <v>861.32069999999999</v>
      </c>
      <c r="G9193">
        <v>812.47799999999995</v>
      </c>
      <c r="H9193">
        <v>69.512420000000006</v>
      </c>
      <c r="I9193">
        <v>50.161639999999998</v>
      </c>
      <c r="J9193">
        <v>-15.442019999999999</v>
      </c>
      <c r="K9193">
        <v>22.53792</v>
      </c>
      <c r="L9193">
        <v>48.842709999999997</v>
      </c>
      <c r="M9193">
        <v>75.147499999999994</v>
      </c>
      <c r="N9193">
        <v>113.12739999999999</v>
      </c>
      <c r="O9193">
        <v>33</v>
      </c>
      <c r="P9193">
        <v>183.48484999999999</v>
      </c>
      <c r="Q9193">
        <v>7</v>
      </c>
      <c r="R9193" s="75">
        <v>38555</v>
      </c>
      <c r="S9193" t="s">
        <v>102</v>
      </c>
      <c r="T9193" t="s">
        <v>112</v>
      </c>
      <c r="U9193">
        <v>0.1094639</v>
      </c>
      <c r="Z9193">
        <v>2740131</v>
      </c>
    </row>
    <row r="9194" spans="1:26">
      <c r="A9194" t="s">
        <v>77</v>
      </c>
      <c r="B9194" t="s">
        <v>56</v>
      </c>
      <c r="C9194" t="s">
        <v>16</v>
      </c>
      <c r="D9194">
        <v>2014</v>
      </c>
      <c r="E9194">
        <v>24</v>
      </c>
      <c r="F9194">
        <v>840.00540000000001</v>
      </c>
      <c r="G9194">
        <v>812.08309999999994</v>
      </c>
      <c r="H9194">
        <v>69.392420000000001</v>
      </c>
      <c r="I9194">
        <v>50.32741</v>
      </c>
      <c r="J9194">
        <v>-36.574809999999999</v>
      </c>
      <c r="K9194">
        <v>1.530645</v>
      </c>
      <c r="L9194">
        <v>27.922360000000001</v>
      </c>
      <c r="M9194">
        <v>54.314079999999997</v>
      </c>
      <c r="N9194">
        <v>92.419529999999995</v>
      </c>
      <c r="O9194">
        <v>33</v>
      </c>
      <c r="P9194">
        <v>183.48484999999999</v>
      </c>
      <c r="Q9194">
        <v>7</v>
      </c>
      <c r="R9194" s="75">
        <v>38555</v>
      </c>
      <c r="S9194" t="s">
        <v>102</v>
      </c>
      <c r="T9194" t="s">
        <v>112</v>
      </c>
      <c r="U9194">
        <v>0.1094639</v>
      </c>
      <c r="Z9194">
        <v>2758271</v>
      </c>
    </row>
    <row r="9195" spans="1:26">
      <c r="A9195" t="s">
        <v>77</v>
      </c>
      <c r="B9195" t="s">
        <v>56</v>
      </c>
      <c r="C9195" t="s">
        <v>17</v>
      </c>
      <c r="D9195">
        <v>2014</v>
      </c>
      <c r="E9195">
        <v>1</v>
      </c>
      <c r="F9195">
        <v>805.17020000000002</v>
      </c>
      <c r="G9195">
        <v>805.17020000000002</v>
      </c>
      <c r="H9195">
        <v>73.554540000000003</v>
      </c>
      <c r="I9195">
        <v>49.919699999999999</v>
      </c>
      <c r="J9195">
        <v>-63.974670000000003</v>
      </c>
      <c r="K9195">
        <v>-26.17792</v>
      </c>
      <c r="L9195">
        <v>0</v>
      </c>
      <c r="M9195">
        <v>26.17792</v>
      </c>
      <c r="N9195">
        <v>63.974670000000003</v>
      </c>
      <c r="O9195">
        <v>33</v>
      </c>
      <c r="P9195">
        <v>183.48484999999999</v>
      </c>
      <c r="Q9195">
        <v>8</v>
      </c>
      <c r="R9195" s="75">
        <v>33833</v>
      </c>
      <c r="S9195" t="s">
        <v>102</v>
      </c>
      <c r="T9195" t="s">
        <v>112</v>
      </c>
      <c r="U9195">
        <v>0.1049134</v>
      </c>
      <c r="Z9195">
        <v>2713763</v>
      </c>
    </row>
    <row r="9196" spans="1:26">
      <c r="A9196" t="s">
        <v>77</v>
      </c>
      <c r="B9196" t="s">
        <v>56</v>
      </c>
      <c r="C9196" t="s">
        <v>17</v>
      </c>
      <c r="D9196">
        <v>2014</v>
      </c>
      <c r="E9196">
        <v>2</v>
      </c>
      <c r="F9196">
        <v>791.79079999999999</v>
      </c>
      <c r="G9196">
        <v>791.79079999999999</v>
      </c>
      <c r="H9196">
        <v>71.533330000000007</v>
      </c>
      <c r="I9196">
        <v>49.89481</v>
      </c>
      <c r="J9196">
        <v>-63.942770000000003</v>
      </c>
      <c r="K9196">
        <v>-26.164860000000001</v>
      </c>
      <c r="L9196">
        <v>0</v>
      </c>
      <c r="M9196">
        <v>26.164860000000001</v>
      </c>
      <c r="N9196">
        <v>63.942770000000003</v>
      </c>
      <c r="O9196">
        <v>33</v>
      </c>
      <c r="P9196">
        <v>183.48484999999999</v>
      </c>
      <c r="Q9196">
        <v>8</v>
      </c>
      <c r="R9196" s="75">
        <v>33833</v>
      </c>
      <c r="S9196" t="s">
        <v>102</v>
      </c>
      <c r="T9196" t="s">
        <v>112</v>
      </c>
      <c r="U9196">
        <v>0.1049134</v>
      </c>
      <c r="Z9196">
        <v>2711056</v>
      </c>
    </row>
    <row r="9197" spans="1:26">
      <c r="A9197" t="s">
        <v>77</v>
      </c>
      <c r="B9197" t="s">
        <v>56</v>
      </c>
      <c r="C9197" t="s">
        <v>17</v>
      </c>
      <c r="D9197">
        <v>2014</v>
      </c>
      <c r="E9197">
        <v>3</v>
      </c>
      <c r="F9197">
        <v>790.12049999999999</v>
      </c>
      <c r="G9197">
        <v>790.12049999999999</v>
      </c>
      <c r="H9197">
        <v>70.379390000000001</v>
      </c>
      <c r="I9197">
        <v>49.887239999999998</v>
      </c>
      <c r="J9197">
        <v>-63.933070000000001</v>
      </c>
      <c r="K9197">
        <v>-26.160889999999998</v>
      </c>
      <c r="L9197">
        <v>0</v>
      </c>
      <c r="M9197">
        <v>26.160889999999998</v>
      </c>
      <c r="N9197">
        <v>63.933070000000001</v>
      </c>
      <c r="O9197">
        <v>33</v>
      </c>
      <c r="P9197">
        <v>183.48484999999999</v>
      </c>
      <c r="Q9197">
        <v>8</v>
      </c>
      <c r="R9197" s="75">
        <v>33833</v>
      </c>
      <c r="S9197" t="s">
        <v>102</v>
      </c>
      <c r="T9197" t="s">
        <v>112</v>
      </c>
      <c r="U9197">
        <v>0.1049134</v>
      </c>
      <c r="Z9197">
        <v>2710235</v>
      </c>
    </row>
    <row r="9198" spans="1:26">
      <c r="A9198" t="s">
        <v>77</v>
      </c>
      <c r="B9198" t="s">
        <v>56</v>
      </c>
      <c r="C9198" t="s">
        <v>17</v>
      </c>
      <c r="D9198">
        <v>2014</v>
      </c>
      <c r="E9198">
        <v>4</v>
      </c>
      <c r="F9198">
        <v>793.41409999999996</v>
      </c>
      <c r="G9198">
        <v>793.41409999999996</v>
      </c>
      <c r="H9198">
        <v>69.993930000000006</v>
      </c>
      <c r="I9198">
        <v>49.8414</v>
      </c>
      <c r="J9198">
        <v>-63.874319999999997</v>
      </c>
      <c r="K9198">
        <v>-26.136859999999999</v>
      </c>
      <c r="L9198">
        <v>0</v>
      </c>
      <c r="M9198">
        <v>26.136859999999999</v>
      </c>
      <c r="N9198">
        <v>63.874319999999997</v>
      </c>
      <c r="O9198">
        <v>33</v>
      </c>
      <c r="P9198">
        <v>183.48484999999999</v>
      </c>
      <c r="Q9198">
        <v>8</v>
      </c>
      <c r="R9198" s="75">
        <v>33833</v>
      </c>
      <c r="S9198" t="s">
        <v>102</v>
      </c>
      <c r="T9198" t="s">
        <v>112</v>
      </c>
      <c r="U9198">
        <v>0.1049134</v>
      </c>
      <c r="Z9198">
        <v>2705256</v>
      </c>
    </row>
    <row r="9199" spans="1:26">
      <c r="A9199" t="s">
        <v>77</v>
      </c>
      <c r="B9199" t="s">
        <v>56</v>
      </c>
      <c r="C9199" t="s">
        <v>17</v>
      </c>
      <c r="D9199">
        <v>2014</v>
      </c>
      <c r="E9199">
        <v>5</v>
      </c>
      <c r="F9199">
        <v>800.11450000000002</v>
      </c>
      <c r="G9199">
        <v>800.11450000000002</v>
      </c>
      <c r="H9199">
        <v>69.692120000000003</v>
      </c>
      <c r="I9199">
        <v>49.890479999999997</v>
      </c>
      <c r="J9199">
        <v>-63.937220000000003</v>
      </c>
      <c r="K9199">
        <v>-26.162590000000002</v>
      </c>
      <c r="L9199">
        <v>0</v>
      </c>
      <c r="M9199">
        <v>26.162590000000002</v>
      </c>
      <c r="N9199">
        <v>63.937220000000003</v>
      </c>
      <c r="O9199">
        <v>33</v>
      </c>
      <c r="P9199">
        <v>183.48484999999999</v>
      </c>
      <c r="Q9199">
        <v>8</v>
      </c>
      <c r="R9199" s="75">
        <v>33833</v>
      </c>
      <c r="S9199" t="s">
        <v>102</v>
      </c>
      <c r="T9199" t="s">
        <v>112</v>
      </c>
      <c r="U9199">
        <v>0.1049134</v>
      </c>
      <c r="Z9199">
        <v>2710586</v>
      </c>
    </row>
    <row r="9200" spans="1:26">
      <c r="A9200" t="s">
        <v>77</v>
      </c>
      <c r="B9200" t="s">
        <v>56</v>
      </c>
      <c r="C9200" t="s">
        <v>17</v>
      </c>
      <c r="D9200">
        <v>2014</v>
      </c>
      <c r="E9200">
        <v>6</v>
      </c>
      <c r="F9200">
        <v>857.12099999999998</v>
      </c>
      <c r="G9200">
        <v>857.12099999999998</v>
      </c>
      <c r="H9200">
        <v>69.587270000000004</v>
      </c>
      <c r="I9200">
        <v>49.912439999999997</v>
      </c>
      <c r="J9200">
        <v>-63.96537</v>
      </c>
      <c r="K9200">
        <v>-26.174109999999999</v>
      </c>
      <c r="L9200">
        <v>0</v>
      </c>
      <c r="M9200">
        <v>26.174109999999999</v>
      </c>
      <c r="N9200">
        <v>63.96537</v>
      </c>
      <c r="O9200">
        <v>33</v>
      </c>
      <c r="P9200">
        <v>183.48484999999999</v>
      </c>
      <c r="Q9200">
        <v>8</v>
      </c>
      <c r="R9200" s="75">
        <v>33833</v>
      </c>
      <c r="S9200" t="s">
        <v>102</v>
      </c>
      <c r="T9200" t="s">
        <v>112</v>
      </c>
      <c r="U9200">
        <v>0.1049134</v>
      </c>
      <c r="Z9200">
        <v>2712973</v>
      </c>
    </row>
    <row r="9201" spans="1:26">
      <c r="A9201" t="s">
        <v>77</v>
      </c>
      <c r="B9201" t="s">
        <v>56</v>
      </c>
      <c r="C9201" t="s">
        <v>17</v>
      </c>
      <c r="D9201">
        <v>2014</v>
      </c>
      <c r="E9201">
        <v>7</v>
      </c>
      <c r="F9201">
        <v>912.50480000000005</v>
      </c>
      <c r="G9201">
        <v>912.50480000000005</v>
      </c>
      <c r="H9201">
        <v>69.684240000000003</v>
      </c>
      <c r="I9201">
        <v>49.98901</v>
      </c>
      <c r="J9201">
        <v>-64.063490000000002</v>
      </c>
      <c r="K9201">
        <v>-26.214259999999999</v>
      </c>
      <c r="L9201">
        <v>0</v>
      </c>
      <c r="M9201">
        <v>26.214259999999999</v>
      </c>
      <c r="N9201">
        <v>64.063490000000002</v>
      </c>
      <c r="O9201">
        <v>33</v>
      </c>
      <c r="P9201">
        <v>183.48484999999999</v>
      </c>
      <c r="Q9201">
        <v>8</v>
      </c>
      <c r="R9201" s="75">
        <v>33833</v>
      </c>
      <c r="S9201" t="s">
        <v>102</v>
      </c>
      <c r="T9201" t="s">
        <v>112</v>
      </c>
      <c r="U9201">
        <v>0.1049134</v>
      </c>
      <c r="Z9201">
        <v>2721303</v>
      </c>
    </row>
    <row r="9202" spans="1:26">
      <c r="A9202" t="s">
        <v>77</v>
      </c>
      <c r="B9202" t="s">
        <v>56</v>
      </c>
      <c r="C9202" t="s">
        <v>17</v>
      </c>
      <c r="D9202">
        <v>2014</v>
      </c>
      <c r="E9202">
        <v>8</v>
      </c>
      <c r="F9202">
        <v>938.77750000000003</v>
      </c>
      <c r="G9202">
        <v>938.77750000000003</v>
      </c>
      <c r="H9202">
        <v>71.778790000000001</v>
      </c>
      <c r="I9202">
        <v>50.0289</v>
      </c>
      <c r="J9202">
        <v>-64.114609999999999</v>
      </c>
      <c r="K9202">
        <v>-26.23518</v>
      </c>
      <c r="L9202">
        <v>0</v>
      </c>
      <c r="M9202">
        <v>26.23518</v>
      </c>
      <c r="N9202">
        <v>64.114609999999999</v>
      </c>
      <c r="O9202">
        <v>33</v>
      </c>
      <c r="P9202">
        <v>183.48484999999999</v>
      </c>
      <c r="Q9202">
        <v>8</v>
      </c>
      <c r="R9202" s="75">
        <v>33833</v>
      </c>
      <c r="S9202" t="s">
        <v>102</v>
      </c>
      <c r="T9202" t="s">
        <v>112</v>
      </c>
      <c r="U9202">
        <v>0.1049134</v>
      </c>
      <c r="Z9202">
        <v>2725648</v>
      </c>
    </row>
    <row r="9203" spans="1:26">
      <c r="A9203" t="s">
        <v>77</v>
      </c>
      <c r="B9203" t="s">
        <v>56</v>
      </c>
      <c r="C9203" t="s">
        <v>17</v>
      </c>
      <c r="D9203">
        <v>2014</v>
      </c>
      <c r="E9203">
        <v>9</v>
      </c>
      <c r="F9203">
        <v>973.40779999999995</v>
      </c>
      <c r="G9203">
        <v>973.40779999999995</v>
      </c>
      <c r="H9203">
        <v>75.872730000000004</v>
      </c>
      <c r="I9203">
        <v>50.06664</v>
      </c>
      <c r="J9203">
        <v>-64.162980000000005</v>
      </c>
      <c r="K9203">
        <v>-26.25497</v>
      </c>
      <c r="L9203">
        <v>0</v>
      </c>
      <c r="M9203">
        <v>26.25497</v>
      </c>
      <c r="N9203">
        <v>64.162980000000005</v>
      </c>
      <c r="O9203">
        <v>33</v>
      </c>
      <c r="P9203">
        <v>183.48484999999999</v>
      </c>
      <c r="Q9203">
        <v>8</v>
      </c>
      <c r="R9203" s="75">
        <v>33833</v>
      </c>
      <c r="S9203" t="s">
        <v>102</v>
      </c>
      <c r="T9203" t="s">
        <v>112</v>
      </c>
      <c r="U9203">
        <v>0.1049134</v>
      </c>
      <c r="Z9203">
        <v>2729762</v>
      </c>
    </row>
    <row r="9204" spans="1:26">
      <c r="A9204" t="s">
        <v>77</v>
      </c>
      <c r="B9204" t="s">
        <v>56</v>
      </c>
      <c r="C9204" t="s">
        <v>17</v>
      </c>
      <c r="D9204">
        <v>2014</v>
      </c>
      <c r="E9204">
        <v>10</v>
      </c>
      <c r="F9204">
        <v>1007.43</v>
      </c>
      <c r="G9204">
        <v>1007.43</v>
      </c>
      <c r="H9204">
        <v>81.02122</v>
      </c>
      <c r="I9204">
        <v>50.091419999999999</v>
      </c>
      <c r="J9204">
        <v>-64.194739999999996</v>
      </c>
      <c r="K9204">
        <v>-26.267969999999998</v>
      </c>
      <c r="L9204">
        <v>0</v>
      </c>
      <c r="M9204">
        <v>26.267969999999998</v>
      </c>
      <c r="N9204">
        <v>64.194739999999996</v>
      </c>
      <c r="O9204">
        <v>33</v>
      </c>
      <c r="P9204">
        <v>183.48484999999999</v>
      </c>
      <c r="Q9204">
        <v>8</v>
      </c>
      <c r="R9204" s="75">
        <v>33833</v>
      </c>
      <c r="S9204" t="s">
        <v>102</v>
      </c>
      <c r="T9204" t="s">
        <v>112</v>
      </c>
      <c r="U9204">
        <v>0.1049134</v>
      </c>
      <c r="Z9204">
        <v>2732465</v>
      </c>
    </row>
    <row r="9205" spans="1:26">
      <c r="A9205" t="s">
        <v>77</v>
      </c>
      <c r="B9205" t="s">
        <v>56</v>
      </c>
      <c r="C9205" t="s">
        <v>17</v>
      </c>
      <c r="D9205">
        <v>2014</v>
      </c>
      <c r="E9205">
        <v>11</v>
      </c>
      <c r="F9205">
        <v>1011.94</v>
      </c>
      <c r="G9205">
        <v>1011.94</v>
      </c>
      <c r="H9205">
        <v>84.903030000000001</v>
      </c>
      <c r="I9205">
        <v>49.994590000000002</v>
      </c>
      <c r="J9205">
        <v>-64.070650000000001</v>
      </c>
      <c r="K9205">
        <v>-26.217189999999999</v>
      </c>
      <c r="L9205">
        <v>0</v>
      </c>
      <c r="M9205">
        <v>26.217189999999999</v>
      </c>
      <c r="N9205">
        <v>64.070650000000001</v>
      </c>
      <c r="O9205">
        <v>33</v>
      </c>
      <c r="P9205">
        <v>183.48484999999999</v>
      </c>
      <c r="Q9205">
        <v>8</v>
      </c>
      <c r="R9205" s="75">
        <v>33833</v>
      </c>
      <c r="S9205" t="s">
        <v>102</v>
      </c>
      <c r="T9205" t="s">
        <v>112</v>
      </c>
      <c r="U9205">
        <v>0.1049134</v>
      </c>
      <c r="Z9205">
        <v>2721911</v>
      </c>
    </row>
    <row r="9206" spans="1:26">
      <c r="A9206" t="s">
        <v>77</v>
      </c>
      <c r="B9206" t="s">
        <v>56</v>
      </c>
      <c r="C9206" t="s">
        <v>17</v>
      </c>
      <c r="D9206">
        <v>2014</v>
      </c>
      <c r="E9206">
        <v>12</v>
      </c>
      <c r="F9206">
        <v>1022.2380000000001</v>
      </c>
      <c r="G9206">
        <v>1015.454</v>
      </c>
      <c r="H9206">
        <v>87.848479999999995</v>
      </c>
      <c r="I9206">
        <v>50.033650000000002</v>
      </c>
      <c r="J9206">
        <v>-57.3367</v>
      </c>
      <c r="K9206">
        <v>-19.453669999999999</v>
      </c>
      <c r="L9206">
        <v>6.7839970000000003</v>
      </c>
      <c r="M9206">
        <v>33.02167</v>
      </c>
      <c r="N9206">
        <v>70.904700000000005</v>
      </c>
      <c r="O9206">
        <v>33</v>
      </c>
      <c r="P9206">
        <v>183.48484999999999</v>
      </c>
      <c r="Q9206">
        <v>8</v>
      </c>
      <c r="R9206" s="75">
        <v>33833</v>
      </c>
      <c r="S9206" t="s">
        <v>102</v>
      </c>
      <c r="T9206" t="s">
        <v>112</v>
      </c>
      <c r="U9206">
        <v>0.1049134</v>
      </c>
      <c r="Z9206">
        <v>2726166</v>
      </c>
    </row>
    <row r="9207" spans="1:26">
      <c r="A9207" t="s">
        <v>77</v>
      </c>
      <c r="B9207" t="s">
        <v>56</v>
      </c>
      <c r="C9207" t="s">
        <v>17</v>
      </c>
      <c r="D9207">
        <v>2014</v>
      </c>
      <c r="E9207">
        <v>13</v>
      </c>
      <c r="F9207">
        <v>1027.7460000000001</v>
      </c>
      <c r="G9207">
        <v>645.11649999999997</v>
      </c>
      <c r="H9207">
        <v>89.636369999999999</v>
      </c>
      <c r="I9207">
        <v>50.001049999999999</v>
      </c>
      <c r="J9207">
        <v>318.55040000000002</v>
      </c>
      <c r="K9207">
        <v>356.40879999999999</v>
      </c>
      <c r="L9207">
        <v>382.6293</v>
      </c>
      <c r="M9207">
        <v>408.84989999999999</v>
      </c>
      <c r="N9207">
        <v>446.70830000000001</v>
      </c>
      <c r="O9207">
        <v>33</v>
      </c>
      <c r="P9207">
        <v>183.48484999999999</v>
      </c>
      <c r="Q9207">
        <v>8</v>
      </c>
      <c r="R9207" s="75">
        <v>33833</v>
      </c>
      <c r="S9207" t="s">
        <v>102</v>
      </c>
      <c r="T9207" t="s">
        <v>112</v>
      </c>
      <c r="U9207">
        <v>0.1049134</v>
      </c>
      <c r="Z9207">
        <v>2722615</v>
      </c>
    </row>
    <row r="9208" spans="1:26">
      <c r="A9208" t="s">
        <v>77</v>
      </c>
      <c r="B9208" t="s">
        <v>56</v>
      </c>
      <c r="C9208" t="s">
        <v>17</v>
      </c>
      <c r="D9208">
        <v>2014</v>
      </c>
      <c r="E9208">
        <v>14</v>
      </c>
      <c r="F9208">
        <v>1039.21</v>
      </c>
      <c r="G9208">
        <v>237.58269999999999</v>
      </c>
      <c r="H9208">
        <v>91.469700000000003</v>
      </c>
      <c r="I9208">
        <v>49.93289</v>
      </c>
      <c r="J9208">
        <v>737.63599999999997</v>
      </c>
      <c r="K9208">
        <v>775.44269999999995</v>
      </c>
      <c r="L9208">
        <v>801.62760000000003</v>
      </c>
      <c r="M9208">
        <v>827.81240000000003</v>
      </c>
      <c r="N9208">
        <v>865.6191</v>
      </c>
      <c r="O9208">
        <v>33</v>
      </c>
      <c r="P9208">
        <v>183.48484999999999</v>
      </c>
      <c r="Q9208">
        <v>8</v>
      </c>
      <c r="R9208" s="75">
        <v>33833</v>
      </c>
      <c r="S9208" t="s">
        <v>102</v>
      </c>
      <c r="T9208" t="s">
        <v>112</v>
      </c>
      <c r="U9208">
        <v>0.1049134</v>
      </c>
      <c r="Z9208">
        <v>2715196</v>
      </c>
    </row>
    <row r="9209" spans="1:26">
      <c r="A9209" t="s">
        <v>77</v>
      </c>
      <c r="B9209" t="s">
        <v>56</v>
      </c>
      <c r="C9209" t="s">
        <v>17</v>
      </c>
      <c r="D9209">
        <v>2014</v>
      </c>
      <c r="E9209">
        <v>15</v>
      </c>
      <c r="F9209">
        <v>1031.433</v>
      </c>
      <c r="G9209">
        <v>235.10669999999999</v>
      </c>
      <c r="H9209">
        <v>91.393940000000001</v>
      </c>
      <c r="I9209">
        <v>49.972209999999997</v>
      </c>
      <c r="J9209">
        <v>732.28420000000006</v>
      </c>
      <c r="K9209">
        <v>770.12070000000006</v>
      </c>
      <c r="L9209">
        <v>796.32619999999997</v>
      </c>
      <c r="M9209">
        <v>822.53160000000003</v>
      </c>
      <c r="N9209">
        <v>860.3682</v>
      </c>
      <c r="O9209">
        <v>33</v>
      </c>
      <c r="P9209">
        <v>183.48484999999999</v>
      </c>
      <c r="Q9209">
        <v>8</v>
      </c>
      <c r="R9209" s="75">
        <v>33833</v>
      </c>
      <c r="S9209" t="s">
        <v>102</v>
      </c>
      <c r="T9209" t="s">
        <v>112</v>
      </c>
      <c r="U9209">
        <v>0.1049134</v>
      </c>
      <c r="Z9209">
        <v>2719475</v>
      </c>
    </row>
    <row r="9210" spans="1:26">
      <c r="A9210" t="s">
        <v>77</v>
      </c>
      <c r="B9210" t="s">
        <v>56</v>
      </c>
      <c r="C9210" t="s">
        <v>17</v>
      </c>
      <c r="D9210">
        <v>2014</v>
      </c>
      <c r="E9210">
        <v>16</v>
      </c>
      <c r="F9210">
        <v>1022.8920000000001</v>
      </c>
      <c r="G9210">
        <v>233.06780000000001</v>
      </c>
      <c r="H9210">
        <v>88.851519999999994</v>
      </c>
      <c r="I9210">
        <v>49.91075</v>
      </c>
      <c r="J9210">
        <v>725.86069999999995</v>
      </c>
      <c r="K9210">
        <v>763.65060000000005</v>
      </c>
      <c r="L9210">
        <v>789.82389999999998</v>
      </c>
      <c r="M9210">
        <v>815.99710000000005</v>
      </c>
      <c r="N9210">
        <v>853.78700000000003</v>
      </c>
      <c r="O9210">
        <v>33</v>
      </c>
      <c r="P9210">
        <v>183.48484999999999</v>
      </c>
      <c r="Q9210">
        <v>8</v>
      </c>
      <c r="R9210" s="75">
        <v>33833</v>
      </c>
      <c r="S9210" t="s">
        <v>102</v>
      </c>
      <c r="T9210" t="s">
        <v>112</v>
      </c>
      <c r="U9210">
        <v>0.1049134</v>
      </c>
      <c r="Z9210">
        <v>2712790</v>
      </c>
    </row>
    <row r="9211" spans="1:26">
      <c r="A9211" t="s">
        <v>77</v>
      </c>
      <c r="B9211" t="s">
        <v>56</v>
      </c>
      <c r="C9211" t="s">
        <v>17</v>
      </c>
      <c r="D9211">
        <v>2014</v>
      </c>
      <c r="E9211">
        <v>17</v>
      </c>
      <c r="F9211">
        <v>1000.943</v>
      </c>
      <c r="G9211">
        <v>229.0317</v>
      </c>
      <c r="H9211">
        <v>87.806060000000002</v>
      </c>
      <c r="I9211">
        <v>49.941600000000001</v>
      </c>
      <c r="J9211">
        <v>707.90909999999997</v>
      </c>
      <c r="K9211">
        <v>745.72239999999999</v>
      </c>
      <c r="L9211">
        <v>771.9117</v>
      </c>
      <c r="M9211">
        <v>798.10119999999995</v>
      </c>
      <c r="N9211">
        <v>835.91449999999998</v>
      </c>
      <c r="O9211">
        <v>33</v>
      </c>
      <c r="P9211">
        <v>183.48484999999999</v>
      </c>
      <c r="Q9211">
        <v>8</v>
      </c>
      <c r="R9211" s="75">
        <v>33833</v>
      </c>
      <c r="S9211" t="s">
        <v>102</v>
      </c>
      <c r="T9211" t="s">
        <v>112</v>
      </c>
      <c r="U9211">
        <v>0.1049134</v>
      </c>
      <c r="Z9211">
        <v>2716144</v>
      </c>
    </row>
    <row r="9212" spans="1:26">
      <c r="A9212" t="s">
        <v>77</v>
      </c>
      <c r="B9212" t="s">
        <v>56</v>
      </c>
      <c r="C9212" t="s">
        <v>17</v>
      </c>
      <c r="D9212">
        <v>2014</v>
      </c>
      <c r="E9212">
        <v>18</v>
      </c>
      <c r="F9212">
        <v>966.4624</v>
      </c>
      <c r="G9212">
        <v>225.50040000000001</v>
      </c>
      <c r="H9212">
        <v>85.066670000000002</v>
      </c>
      <c r="I9212">
        <v>50.005470000000003</v>
      </c>
      <c r="J9212">
        <v>676.87739999999997</v>
      </c>
      <c r="K9212">
        <v>714.73910000000001</v>
      </c>
      <c r="L9212">
        <v>740.96199999999999</v>
      </c>
      <c r="M9212">
        <v>767.18489999999997</v>
      </c>
      <c r="N9212">
        <v>805.04660000000001</v>
      </c>
      <c r="O9212">
        <v>33</v>
      </c>
      <c r="P9212">
        <v>183.48484999999999</v>
      </c>
      <c r="Q9212">
        <v>8</v>
      </c>
      <c r="R9212" s="75">
        <v>33833</v>
      </c>
      <c r="S9212" t="s">
        <v>102</v>
      </c>
      <c r="T9212" t="s">
        <v>112</v>
      </c>
      <c r="U9212">
        <v>0.1049134</v>
      </c>
      <c r="Z9212">
        <v>2723095</v>
      </c>
    </row>
    <row r="9213" spans="1:26">
      <c r="A9213" t="s">
        <v>77</v>
      </c>
      <c r="B9213" t="s">
        <v>56</v>
      </c>
      <c r="C9213" t="s">
        <v>17</v>
      </c>
      <c r="D9213">
        <v>2014</v>
      </c>
      <c r="E9213">
        <v>19</v>
      </c>
      <c r="F9213">
        <v>941.16459999999995</v>
      </c>
      <c r="G9213">
        <v>503.74329999999998</v>
      </c>
      <c r="H9213">
        <v>80.460610000000003</v>
      </c>
      <c r="I9213">
        <v>49.98518</v>
      </c>
      <c r="J9213">
        <v>373.36259999999999</v>
      </c>
      <c r="K9213">
        <v>411.209</v>
      </c>
      <c r="L9213">
        <v>437.4212</v>
      </c>
      <c r="M9213">
        <v>463.63350000000003</v>
      </c>
      <c r="N9213">
        <v>501.47980000000001</v>
      </c>
      <c r="O9213">
        <v>33</v>
      </c>
      <c r="P9213">
        <v>183.48484999999999</v>
      </c>
      <c r="Q9213">
        <v>8</v>
      </c>
      <c r="R9213" s="75">
        <v>33833</v>
      </c>
      <c r="S9213" t="s">
        <v>102</v>
      </c>
      <c r="T9213" t="s">
        <v>112</v>
      </c>
      <c r="U9213">
        <v>0.1049134</v>
      </c>
      <c r="Z9213">
        <v>2720886</v>
      </c>
    </row>
    <row r="9214" spans="1:26">
      <c r="A9214" t="s">
        <v>77</v>
      </c>
      <c r="B9214" t="s">
        <v>56</v>
      </c>
      <c r="C9214" t="s">
        <v>17</v>
      </c>
      <c r="D9214">
        <v>2014</v>
      </c>
      <c r="E9214">
        <v>20</v>
      </c>
      <c r="F9214">
        <v>925.50890000000004</v>
      </c>
      <c r="G9214">
        <v>779.39660000000003</v>
      </c>
      <c r="H9214">
        <v>75.984859999999998</v>
      </c>
      <c r="I9214">
        <v>49.937330000000003</v>
      </c>
      <c r="J9214">
        <v>82.115039999999993</v>
      </c>
      <c r="K9214">
        <v>119.9251</v>
      </c>
      <c r="L9214">
        <v>146.1123</v>
      </c>
      <c r="M9214">
        <v>172.29949999999999</v>
      </c>
      <c r="N9214">
        <v>210.1096</v>
      </c>
      <c r="O9214">
        <v>33</v>
      </c>
      <c r="P9214">
        <v>183.48484999999999</v>
      </c>
      <c r="Q9214">
        <v>8</v>
      </c>
      <c r="R9214" s="75">
        <v>33833</v>
      </c>
      <c r="S9214" t="s">
        <v>102</v>
      </c>
      <c r="T9214" t="s">
        <v>112</v>
      </c>
      <c r="U9214">
        <v>0.1049134</v>
      </c>
      <c r="Z9214">
        <v>2715679</v>
      </c>
    </row>
    <row r="9215" spans="1:26">
      <c r="A9215" t="s">
        <v>77</v>
      </c>
      <c r="B9215" t="s">
        <v>56</v>
      </c>
      <c r="C9215" t="s">
        <v>17</v>
      </c>
      <c r="D9215">
        <v>2014</v>
      </c>
      <c r="E9215">
        <v>21</v>
      </c>
      <c r="F9215">
        <v>918.49839999999995</v>
      </c>
      <c r="G9215">
        <v>800.44889999999998</v>
      </c>
      <c r="H9215">
        <v>74.363640000000004</v>
      </c>
      <c r="I9215">
        <v>49.954439999999998</v>
      </c>
      <c r="J9215">
        <v>54.030250000000002</v>
      </c>
      <c r="K9215">
        <v>91.853300000000004</v>
      </c>
      <c r="L9215">
        <v>118.04940000000001</v>
      </c>
      <c r="M9215">
        <v>144.2456</v>
      </c>
      <c r="N9215">
        <v>182.0686</v>
      </c>
      <c r="O9215">
        <v>33</v>
      </c>
      <c r="P9215">
        <v>183.48484999999999</v>
      </c>
      <c r="Q9215">
        <v>8</v>
      </c>
      <c r="R9215" s="75">
        <v>33833</v>
      </c>
      <c r="S9215" t="s">
        <v>102</v>
      </c>
      <c r="T9215" t="s">
        <v>112</v>
      </c>
      <c r="U9215">
        <v>0.1049134</v>
      </c>
      <c r="Z9215">
        <v>2717541</v>
      </c>
    </row>
    <row r="9216" spans="1:26">
      <c r="A9216" t="s">
        <v>77</v>
      </c>
      <c r="B9216" t="s">
        <v>56</v>
      </c>
      <c r="C9216" t="s">
        <v>17</v>
      </c>
      <c r="D9216">
        <v>2014</v>
      </c>
      <c r="E9216">
        <v>22</v>
      </c>
      <c r="F9216">
        <v>908.34320000000002</v>
      </c>
      <c r="G9216">
        <v>825.16610000000003</v>
      </c>
      <c r="H9216">
        <v>73.518180000000001</v>
      </c>
      <c r="I9216">
        <v>49.882599999999996</v>
      </c>
      <c r="J9216">
        <v>19.249939999999999</v>
      </c>
      <c r="K9216">
        <v>57.018599999999999</v>
      </c>
      <c r="L9216">
        <v>83.177059999999997</v>
      </c>
      <c r="M9216">
        <v>109.3355</v>
      </c>
      <c r="N9216">
        <v>147.10419999999999</v>
      </c>
      <c r="O9216">
        <v>33</v>
      </c>
      <c r="P9216">
        <v>183.48484999999999</v>
      </c>
      <c r="Q9216">
        <v>8</v>
      </c>
      <c r="R9216" s="75">
        <v>33833</v>
      </c>
      <c r="S9216" t="s">
        <v>102</v>
      </c>
      <c r="T9216" t="s">
        <v>112</v>
      </c>
      <c r="U9216">
        <v>0.1049134</v>
      </c>
      <c r="Z9216">
        <v>2709730</v>
      </c>
    </row>
    <row r="9217" spans="1:26">
      <c r="A9217" t="s">
        <v>77</v>
      </c>
      <c r="B9217" t="s">
        <v>56</v>
      </c>
      <c r="C9217" t="s">
        <v>17</v>
      </c>
      <c r="D9217">
        <v>2014</v>
      </c>
      <c r="E9217">
        <v>23</v>
      </c>
      <c r="F9217">
        <v>898.95699999999999</v>
      </c>
      <c r="G9217">
        <v>836.66300000000001</v>
      </c>
      <c r="H9217">
        <v>72.993930000000006</v>
      </c>
      <c r="I9217">
        <v>49.927010000000003</v>
      </c>
      <c r="J9217">
        <v>-1.690026</v>
      </c>
      <c r="K9217">
        <v>36.112259999999999</v>
      </c>
      <c r="L9217">
        <v>62.29401</v>
      </c>
      <c r="M9217">
        <v>88.475750000000005</v>
      </c>
      <c r="N9217">
        <v>126.27800000000001</v>
      </c>
      <c r="O9217">
        <v>33</v>
      </c>
      <c r="P9217">
        <v>183.48484999999999</v>
      </c>
      <c r="Q9217">
        <v>8</v>
      </c>
      <c r="R9217" s="75">
        <v>33833</v>
      </c>
      <c r="S9217" t="s">
        <v>102</v>
      </c>
      <c r="T9217" t="s">
        <v>112</v>
      </c>
      <c r="U9217">
        <v>0.1049134</v>
      </c>
      <c r="Z9217">
        <v>2714557</v>
      </c>
    </row>
    <row r="9218" spans="1:26">
      <c r="A9218" t="s">
        <v>77</v>
      </c>
      <c r="B9218" t="s">
        <v>56</v>
      </c>
      <c r="C9218" t="s">
        <v>17</v>
      </c>
      <c r="D9218">
        <v>2014</v>
      </c>
      <c r="E9218">
        <v>24</v>
      </c>
      <c r="F9218">
        <v>875.82339999999999</v>
      </c>
      <c r="G9218">
        <v>836.99180000000001</v>
      </c>
      <c r="H9218">
        <v>71.205460000000002</v>
      </c>
      <c r="I9218">
        <v>49.938809999999997</v>
      </c>
      <c r="J9218">
        <v>-25.167490000000001</v>
      </c>
      <c r="K9218">
        <v>12.64373</v>
      </c>
      <c r="L9218">
        <v>38.831670000000003</v>
      </c>
      <c r="M9218">
        <v>65.019599999999997</v>
      </c>
      <c r="N9218">
        <v>102.8308</v>
      </c>
      <c r="O9218">
        <v>33</v>
      </c>
      <c r="P9218">
        <v>183.48484999999999</v>
      </c>
      <c r="Q9218">
        <v>8</v>
      </c>
      <c r="R9218" s="75">
        <v>33833</v>
      </c>
      <c r="S9218" t="s">
        <v>102</v>
      </c>
      <c r="T9218" t="s">
        <v>112</v>
      </c>
      <c r="U9218">
        <v>0.1049134</v>
      </c>
      <c r="Z9218">
        <v>2715840</v>
      </c>
    </row>
    <row r="9219" spans="1:26">
      <c r="A9219" t="s">
        <v>77</v>
      </c>
      <c r="B9219" t="s">
        <v>56</v>
      </c>
      <c r="C9219" t="s">
        <v>18</v>
      </c>
      <c r="D9219">
        <v>2014</v>
      </c>
      <c r="E9219">
        <v>1</v>
      </c>
      <c r="F9219">
        <v>775.74919999999997</v>
      </c>
      <c r="G9219">
        <v>775.74919999999997</v>
      </c>
      <c r="H9219">
        <v>75.369699999999995</v>
      </c>
      <c r="I9219">
        <v>50.186010000000003</v>
      </c>
      <c r="J9219">
        <v>-64.315960000000004</v>
      </c>
      <c r="K9219">
        <v>-26.31757</v>
      </c>
      <c r="L9219">
        <v>0</v>
      </c>
      <c r="M9219">
        <v>26.31757</v>
      </c>
      <c r="N9219">
        <v>64.315960000000004</v>
      </c>
      <c r="O9219">
        <v>33</v>
      </c>
      <c r="P9219">
        <v>183.48484999999999</v>
      </c>
      <c r="Q9219">
        <v>9</v>
      </c>
      <c r="R9219" s="75">
        <v>39329</v>
      </c>
      <c r="S9219" t="s">
        <v>102</v>
      </c>
      <c r="T9219" t="s">
        <v>112</v>
      </c>
      <c r="U9219">
        <v>0.1061824</v>
      </c>
      <c r="Z9219">
        <v>2742794</v>
      </c>
    </row>
    <row r="9220" spans="1:26">
      <c r="A9220" t="s">
        <v>77</v>
      </c>
      <c r="B9220" t="s">
        <v>56</v>
      </c>
      <c r="C9220" t="s">
        <v>18</v>
      </c>
      <c r="D9220">
        <v>2014</v>
      </c>
      <c r="E9220">
        <v>2</v>
      </c>
      <c r="F9220">
        <v>763.93010000000004</v>
      </c>
      <c r="G9220">
        <v>763.93010000000004</v>
      </c>
      <c r="H9220">
        <v>75.421210000000002</v>
      </c>
      <c r="I9220">
        <v>50.10604</v>
      </c>
      <c r="J9220">
        <v>-64.213470000000001</v>
      </c>
      <c r="K9220">
        <v>-26.27563</v>
      </c>
      <c r="L9220">
        <v>0</v>
      </c>
      <c r="M9220">
        <v>26.27563</v>
      </c>
      <c r="N9220">
        <v>64.213470000000001</v>
      </c>
      <c r="O9220">
        <v>33</v>
      </c>
      <c r="P9220">
        <v>183.48484999999999</v>
      </c>
      <c r="Q9220">
        <v>9</v>
      </c>
      <c r="R9220" s="75">
        <v>39329</v>
      </c>
      <c r="S9220" t="s">
        <v>102</v>
      </c>
      <c r="T9220" t="s">
        <v>112</v>
      </c>
      <c r="U9220">
        <v>0.1061824</v>
      </c>
      <c r="Z9220">
        <v>2734060</v>
      </c>
    </row>
    <row r="9221" spans="1:26">
      <c r="A9221" t="s">
        <v>77</v>
      </c>
      <c r="B9221" t="s">
        <v>56</v>
      </c>
      <c r="C9221" t="s">
        <v>18</v>
      </c>
      <c r="D9221">
        <v>2014</v>
      </c>
      <c r="E9221">
        <v>3</v>
      </c>
      <c r="F9221">
        <v>764.9864</v>
      </c>
      <c r="G9221">
        <v>764.9864</v>
      </c>
      <c r="H9221">
        <v>75.221209999999999</v>
      </c>
      <c r="I9221">
        <v>50.089930000000003</v>
      </c>
      <c r="J9221">
        <v>-64.192830000000001</v>
      </c>
      <c r="K9221">
        <v>-26.26718</v>
      </c>
      <c r="L9221">
        <v>0</v>
      </c>
      <c r="M9221">
        <v>26.26718</v>
      </c>
      <c r="N9221">
        <v>64.192830000000001</v>
      </c>
      <c r="O9221">
        <v>33</v>
      </c>
      <c r="P9221">
        <v>183.48484999999999</v>
      </c>
      <c r="Q9221">
        <v>9</v>
      </c>
      <c r="R9221" s="75">
        <v>39329</v>
      </c>
      <c r="S9221" t="s">
        <v>102</v>
      </c>
      <c r="T9221" t="s">
        <v>112</v>
      </c>
      <c r="U9221">
        <v>0.1061824</v>
      </c>
      <c r="Z9221">
        <v>2732302</v>
      </c>
    </row>
    <row r="9222" spans="1:26">
      <c r="A9222" t="s">
        <v>77</v>
      </c>
      <c r="B9222" t="s">
        <v>56</v>
      </c>
      <c r="C9222" t="s">
        <v>18</v>
      </c>
      <c r="D9222">
        <v>2014</v>
      </c>
      <c r="E9222">
        <v>4</v>
      </c>
      <c r="F9222">
        <v>772.68299999999999</v>
      </c>
      <c r="G9222">
        <v>772.68299999999999</v>
      </c>
      <c r="H9222">
        <v>74.266670000000005</v>
      </c>
      <c r="I9222">
        <v>49.840530000000001</v>
      </c>
      <c r="J9222">
        <v>-63.87321</v>
      </c>
      <c r="K9222">
        <v>-26.136399999999998</v>
      </c>
      <c r="L9222">
        <v>0</v>
      </c>
      <c r="M9222">
        <v>26.136399999999998</v>
      </c>
      <c r="N9222">
        <v>63.87321</v>
      </c>
      <c r="O9222">
        <v>33</v>
      </c>
      <c r="P9222">
        <v>183.48484999999999</v>
      </c>
      <c r="Q9222">
        <v>9</v>
      </c>
      <c r="R9222" s="75">
        <v>39329</v>
      </c>
      <c r="S9222" t="s">
        <v>102</v>
      </c>
      <c r="T9222" t="s">
        <v>112</v>
      </c>
      <c r="U9222">
        <v>0.1061824</v>
      </c>
      <c r="Z9222">
        <v>2705162</v>
      </c>
    </row>
    <row r="9223" spans="1:26">
      <c r="A9223" t="s">
        <v>77</v>
      </c>
      <c r="B9223" t="s">
        <v>56</v>
      </c>
      <c r="C9223" t="s">
        <v>18</v>
      </c>
      <c r="D9223">
        <v>2014</v>
      </c>
      <c r="E9223">
        <v>5</v>
      </c>
      <c r="F9223">
        <v>786.77329999999995</v>
      </c>
      <c r="G9223">
        <v>786.77329999999995</v>
      </c>
      <c r="H9223">
        <v>74.475759999999994</v>
      </c>
      <c r="I9223">
        <v>49.809480000000001</v>
      </c>
      <c r="J9223">
        <v>-63.833419999999997</v>
      </c>
      <c r="K9223">
        <v>-26.12012</v>
      </c>
      <c r="L9223">
        <v>0</v>
      </c>
      <c r="M9223">
        <v>26.12012</v>
      </c>
      <c r="N9223">
        <v>63.833419999999997</v>
      </c>
      <c r="O9223">
        <v>33</v>
      </c>
      <c r="P9223">
        <v>183.48484999999999</v>
      </c>
      <c r="Q9223">
        <v>9</v>
      </c>
      <c r="R9223" s="75">
        <v>39329</v>
      </c>
      <c r="S9223" t="s">
        <v>102</v>
      </c>
      <c r="T9223" t="s">
        <v>112</v>
      </c>
      <c r="U9223">
        <v>0.1061824</v>
      </c>
      <c r="Z9223">
        <v>2701792</v>
      </c>
    </row>
    <row r="9224" spans="1:26">
      <c r="A9224" t="s">
        <v>77</v>
      </c>
      <c r="B9224" t="s">
        <v>56</v>
      </c>
      <c r="C9224" t="s">
        <v>18</v>
      </c>
      <c r="D9224">
        <v>2014</v>
      </c>
      <c r="E9224">
        <v>6</v>
      </c>
      <c r="F9224">
        <v>840.77089999999998</v>
      </c>
      <c r="G9224">
        <v>840.77089999999998</v>
      </c>
      <c r="H9224">
        <v>74.803020000000004</v>
      </c>
      <c r="I9224">
        <v>49.839530000000003</v>
      </c>
      <c r="J9224">
        <v>-63.871929999999999</v>
      </c>
      <c r="K9224">
        <v>-26.13588</v>
      </c>
      <c r="L9224">
        <v>0</v>
      </c>
      <c r="M9224">
        <v>26.13588</v>
      </c>
      <c r="N9224">
        <v>63.871929999999999</v>
      </c>
      <c r="O9224">
        <v>33</v>
      </c>
      <c r="P9224">
        <v>183.48484999999999</v>
      </c>
      <c r="Q9224">
        <v>9</v>
      </c>
      <c r="R9224" s="75">
        <v>39329</v>
      </c>
      <c r="S9224" t="s">
        <v>102</v>
      </c>
      <c r="T9224" t="s">
        <v>112</v>
      </c>
      <c r="U9224">
        <v>0.1061824</v>
      </c>
      <c r="Z9224">
        <v>2705053</v>
      </c>
    </row>
    <row r="9225" spans="1:26">
      <c r="A9225" t="s">
        <v>77</v>
      </c>
      <c r="B9225" t="s">
        <v>56</v>
      </c>
      <c r="C9225" t="s">
        <v>18</v>
      </c>
      <c r="D9225">
        <v>2014</v>
      </c>
      <c r="E9225">
        <v>7</v>
      </c>
      <c r="F9225">
        <v>904.8057</v>
      </c>
      <c r="G9225">
        <v>904.8057</v>
      </c>
      <c r="H9225">
        <v>75.175759999999997</v>
      </c>
      <c r="I9225">
        <v>49.908540000000002</v>
      </c>
      <c r="J9225">
        <v>-63.960369999999998</v>
      </c>
      <c r="K9225">
        <v>-26.172070000000001</v>
      </c>
      <c r="L9225">
        <v>0</v>
      </c>
      <c r="M9225">
        <v>26.172070000000001</v>
      </c>
      <c r="N9225">
        <v>63.960369999999998</v>
      </c>
      <c r="O9225">
        <v>33</v>
      </c>
      <c r="P9225">
        <v>183.48484999999999</v>
      </c>
      <c r="Q9225">
        <v>9</v>
      </c>
      <c r="R9225" s="75">
        <v>39329</v>
      </c>
      <c r="S9225" t="s">
        <v>102</v>
      </c>
      <c r="T9225" t="s">
        <v>112</v>
      </c>
      <c r="U9225">
        <v>0.1061824</v>
      </c>
      <c r="Z9225">
        <v>2712550</v>
      </c>
    </row>
    <row r="9226" spans="1:26">
      <c r="A9226" t="s">
        <v>77</v>
      </c>
      <c r="B9226" t="s">
        <v>56</v>
      </c>
      <c r="C9226" t="s">
        <v>18</v>
      </c>
      <c r="D9226">
        <v>2014</v>
      </c>
      <c r="E9226">
        <v>8</v>
      </c>
      <c r="F9226">
        <v>929.50450000000001</v>
      </c>
      <c r="G9226">
        <v>929.50450000000001</v>
      </c>
      <c r="H9226">
        <v>76.263630000000006</v>
      </c>
      <c r="I9226">
        <v>50.001350000000002</v>
      </c>
      <c r="J9226">
        <v>-64.079319999999996</v>
      </c>
      <c r="K9226">
        <v>-26.220739999999999</v>
      </c>
      <c r="L9226">
        <v>0</v>
      </c>
      <c r="M9226">
        <v>26.220739999999999</v>
      </c>
      <c r="N9226">
        <v>64.079319999999996</v>
      </c>
      <c r="O9226">
        <v>33</v>
      </c>
      <c r="P9226">
        <v>183.48484999999999</v>
      </c>
      <c r="Q9226">
        <v>9</v>
      </c>
      <c r="R9226" s="75">
        <v>39329</v>
      </c>
      <c r="S9226" t="s">
        <v>102</v>
      </c>
      <c r="T9226" t="s">
        <v>112</v>
      </c>
      <c r="U9226">
        <v>0.1061824</v>
      </c>
      <c r="Z9226">
        <v>2722647</v>
      </c>
    </row>
    <row r="9227" spans="1:26">
      <c r="A9227" t="s">
        <v>77</v>
      </c>
      <c r="B9227" t="s">
        <v>56</v>
      </c>
      <c r="C9227" t="s">
        <v>18</v>
      </c>
      <c r="D9227">
        <v>2014</v>
      </c>
      <c r="E9227">
        <v>9</v>
      </c>
      <c r="F9227">
        <v>963.93520000000001</v>
      </c>
      <c r="G9227">
        <v>963.93520000000001</v>
      </c>
      <c r="H9227">
        <v>80.563640000000007</v>
      </c>
      <c r="I9227">
        <v>49.926699999999997</v>
      </c>
      <c r="J9227">
        <v>-63.983649999999997</v>
      </c>
      <c r="K9227">
        <v>-26.18159</v>
      </c>
      <c r="L9227">
        <v>0</v>
      </c>
      <c r="M9227">
        <v>26.18159</v>
      </c>
      <c r="N9227">
        <v>63.983649999999997</v>
      </c>
      <c r="O9227">
        <v>33</v>
      </c>
      <c r="P9227">
        <v>183.48484999999999</v>
      </c>
      <c r="Q9227">
        <v>9</v>
      </c>
      <c r="R9227" s="75">
        <v>39329</v>
      </c>
      <c r="S9227" t="s">
        <v>102</v>
      </c>
      <c r="T9227" t="s">
        <v>112</v>
      </c>
      <c r="U9227">
        <v>0.1061824</v>
      </c>
      <c r="Z9227">
        <v>2714524</v>
      </c>
    </row>
    <row r="9228" spans="1:26">
      <c r="A9228" t="s">
        <v>77</v>
      </c>
      <c r="B9228" t="s">
        <v>56</v>
      </c>
      <c r="C9228" t="s">
        <v>18</v>
      </c>
      <c r="D9228">
        <v>2014</v>
      </c>
      <c r="E9228">
        <v>10</v>
      </c>
      <c r="F9228">
        <v>1001.203</v>
      </c>
      <c r="G9228">
        <v>1001.203</v>
      </c>
      <c r="H9228">
        <v>83.242429999999999</v>
      </c>
      <c r="I9228">
        <v>49.951949999999997</v>
      </c>
      <c r="J9228">
        <v>-64.016000000000005</v>
      </c>
      <c r="K9228">
        <v>-26.19483</v>
      </c>
      <c r="L9228">
        <v>0</v>
      </c>
      <c r="M9228">
        <v>26.19483</v>
      </c>
      <c r="N9228">
        <v>64.016000000000005</v>
      </c>
      <c r="O9228">
        <v>33</v>
      </c>
      <c r="P9228">
        <v>183.48484999999999</v>
      </c>
      <c r="Q9228">
        <v>9</v>
      </c>
      <c r="R9228" s="75">
        <v>39329</v>
      </c>
      <c r="S9228" t="s">
        <v>102</v>
      </c>
      <c r="T9228" t="s">
        <v>112</v>
      </c>
      <c r="U9228">
        <v>0.1061824</v>
      </c>
      <c r="Z9228">
        <v>2717270</v>
      </c>
    </row>
    <row r="9229" spans="1:26">
      <c r="A9229" t="s">
        <v>77</v>
      </c>
      <c r="B9229" t="s">
        <v>56</v>
      </c>
      <c r="C9229" t="s">
        <v>18</v>
      </c>
      <c r="D9229">
        <v>2014</v>
      </c>
      <c r="E9229">
        <v>11</v>
      </c>
      <c r="F9229">
        <v>1016.088</v>
      </c>
      <c r="G9229">
        <v>1016.088</v>
      </c>
      <c r="H9229">
        <v>84.333340000000007</v>
      </c>
      <c r="I9229">
        <v>49.954610000000002</v>
      </c>
      <c r="J9229">
        <v>-64.019400000000005</v>
      </c>
      <c r="K9229">
        <v>-26.19622</v>
      </c>
      <c r="L9229">
        <v>0</v>
      </c>
      <c r="M9229">
        <v>26.19622</v>
      </c>
      <c r="N9229">
        <v>64.019400000000005</v>
      </c>
      <c r="O9229">
        <v>33</v>
      </c>
      <c r="P9229">
        <v>183.48484999999999</v>
      </c>
      <c r="Q9229">
        <v>9</v>
      </c>
      <c r="R9229" s="75">
        <v>39329</v>
      </c>
      <c r="S9229" t="s">
        <v>102</v>
      </c>
      <c r="T9229" t="s">
        <v>112</v>
      </c>
      <c r="U9229">
        <v>0.1061824</v>
      </c>
      <c r="Z9229">
        <v>2717559</v>
      </c>
    </row>
    <row r="9230" spans="1:26">
      <c r="A9230" t="s">
        <v>77</v>
      </c>
      <c r="B9230" t="s">
        <v>56</v>
      </c>
      <c r="C9230" t="s">
        <v>18</v>
      </c>
      <c r="D9230">
        <v>2014</v>
      </c>
      <c r="E9230">
        <v>12</v>
      </c>
      <c r="F9230">
        <v>1021.182</v>
      </c>
      <c r="G9230">
        <v>1019.55</v>
      </c>
      <c r="H9230">
        <v>84.430310000000006</v>
      </c>
      <c r="I9230">
        <v>49.929409999999997</v>
      </c>
      <c r="J9230">
        <v>-62.355339999999998</v>
      </c>
      <c r="K9230">
        <v>-24.55123</v>
      </c>
      <c r="L9230">
        <v>1.631775</v>
      </c>
      <c r="M9230">
        <v>27.814779999999999</v>
      </c>
      <c r="N9230">
        <v>65.618889999999993</v>
      </c>
      <c r="O9230">
        <v>33</v>
      </c>
      <c r="P9230">
        <v>183.48484999999999</v>
      </c>
      <c r="Q9230">
        <v>9</v>
      </c>
      <c r="R9230" s="75">
        <v>39329</v>
      </c>
      <c r="S9230" t="s">
        <v>102</v>
      </c>
      <c r="T9230" t="s">
        <v>112</v>
      </c>
      <c r="U9230">
        <v>0.1061824</v>
      </c>
      <c r="Z9230">
        <v>2714818</v>
      </c>
    </row>
    <row r="9231" spans="1:26">
      <c r="A9231" t="s">
        <v>77</v>
      </c>
      <c r="B9231" t="s">
        <v>56</v>
      </c>
      <c r="C9231" t="s">
        <v>18</v>
      </c>
      <c r="D9231">
        <v>2014</v>
      </c>
      <c r="E9231">
        <v>13</v>
      </c>
      <c r="F9231">
        <v>1020.913</v>
      </c>
      <c r="G9231">
        <v>645.96029999999996</v>
      </c>
      <c r="H9231">
        <v>84.4</v>
      </c>
      <c r="I9231">
        <v>49.842640000000003</v>
      </c>
      <c r="J9231">
        <v>311.07670000000002</v>
      </c>
      <c r="K9231">
        <v>348.81509999999997</v>
      </c>
      <c r="L9231">
        <v>374.95260000000002</v>
      </c>
      <c r="M9231">
        <v>401.09010000000001</v>
      </c>
      <c r="N9231">
        <v>438.82859999999999</v>
      </c>
      <c r="O9231">
        <v>33</v>
      </c>
      <c r="P9231">
        <v>183.48484999999999</v>
      </c>
      <c r="Q9231">
        <v>9</v>
      </c>
      <c r="R9231" s="75">
        <v>39329</v>
      </c>
      <c r="S9231" t="s">
        <v>102</v>
      </c>
      <c r="T9231" t="s">
        <v>112</v>
      </c>
      <c r="U9231">
        <v>0.1061824</v>
      </c>
      <c r="Z9231">
        <v>2705391</v>
      </c>
    </row>
    <row r="9232" spans="1:26">
      <c r="A9232" t="s">
        <v>77</v>
      </c>
      <c r="B9232" t="s">
        <v>56</v>
      </c>
      <c r="C9232" t="s">
        <v>18</v>
      </c>
      <c r="D9232">
        <v>2014</v>
      </c>
      <c r="E9232">
        <v>14</v>
      </c>
      <c r="F9232">
        <v>1033.0440000000001</v>
      </c>
      <c r="G9232">
        <v>235.58629999999999</v>
      </c>
      <c r="H9232">
        <v>85.163640000000001</v>
      </c>
      <c r="I9232">
        <v>49.822040000000001</v>
      </c>
      <c r="J9232">
        <v>733.60829999999999</v>
      </c>
      <c r="K9232">
        <v>771.33119999999997</v>
      </c>
      <c r="L9232">
        <v>797.4579</v>
      </c>
      <c r="M9232">
        <v>823.58450000000005</v>
      </c>
      <c r="N9232">
        <v>861.30740000000003</v>
      </c>
      <c r="O9232">
        <v>33</v>
      </c>
      <c r="P9232">
        <v>183.48484999999999</v>
      </c>
      <c r="Q9232">
        <v>9</v>
      </c>
      <c r="R9232" s="75">
        <v>39329</v>
      </c>
      <c r="S9232" t="s">
        <v>102</v>
      </c>
      <c r="T9232" t="s">
        <v>112</v>
      </c>
      <c r="U9232">
        <v>0.1061824</v>
      </c>
      <c r="Z9232">
        <v>2703155</v>
      </c>
    </row>
    <row r="9233" spans="1:26">
      <c r="A9233" t="s">
        <v>77</v>
      </c>
      <c r="B9233" t="s">
        <v>56</v>
      </c>
      <c r="C9233" t="s">
        <v>18</v>
      </c>
      <c r="D9233">
        <v>2014</v>
      </c>
      <c r="E9233">
        <v>15</v>
      </c>
      <c r="F9233">
        <v>1013.548</v>
      </c>
      <c r="G9233">
        <v>233.6908</v>
      </c>
      <c r="H9233">
        <v>84.496970000000005</v>
      </c>
      <c r="I9233">
        <v>49.880580000000002</v>
      </c>
      <c r="J9233">
        <v>715.93299999999999</v>
      </c>
      <c r="K9233">
        <v>753.7002</v>
      </c>
      <c r="L9233">
        <v>779.85760000000005</v>
      </c>
      <c r="M9233">
        <v>806.01499999999999</v>
      </c>
      <c r="N9233">
        <v>843.78210000000001</v>
      </c>
      <c r="O9233">
        <v>33</v>
      </c>
      <c r="P9233">
        <v>183.48484999999999</v>
      </c>
      <c r="Q9233">
        <v>9</v>
      </c>
      <c r="R9233" s="75">
        <v>39329</v>
      </c>
      <c r="S9233" t="s">
        <v>102</v>
      </c>
      <c r="T9233" t="s">
        <v>112</v>
      </c>
      <c r="U9233">
        <v>0.1061824</v>
      </c>
      <c r="Z9233">
        <v>2709511</v>
      </c>
    </row>
    <row r="9234" spans="1:26">
      <c r="A9234" t="s">
        <v>77</v>
      </c>
      <c r="B9234" t="s">
        <v>56</v>
      </c>
      <c r="C9234" t="s">
        <v>18</v>
      </c>
      <c r="D9234">
        <v>2014</v>
      </c>
      <c r="E9234">
        <v>16</v>
      </c>
      <c r="F9234">
        <v>1000.977</v>
      </c>
      <c r="G9234">
        <v>231.6506</v>
      </c>
      <c r="H9234">
        <v>84.106059999999999</v>
      </c>
      <c r="I9234">
        <v>49.770969999999998</v>
      </c>
      <c r="J9234">
        <v>705.54240000000004</v>
      </c>
      <c r="K9234">
        <v>743.22659999999996</v>
      </c>
      <c r="L9234">
        <v>769.32650000000001</v>
      </c>
      <c r="M9234">
        <v>795.42639999999994</v>
      </c>
      <c r="N9234">
        <v>833.1105</v>
      </c>
      <c r="O9234">
        <v>33</v>
      </c>
      <c r="P9234">
        <v>183.48484999999999</v>
      </c>
      <c r="Q9234">
        <v>9</v>
      </c>
      <c r="R9234" s="75">
        <v>39329</v>
      </c>
      <c r="S9234" t="s">
        <v>102</v>
      </c>
      <c r="T9234" t="s">
        <v>112</v>
      </c>
      <c r="U9234">
        <v>0.1061824</v>
      </c>
      <c r="Z9234">
        <v>2697616</v>
      </c>
    </row>
    <row r="9235" spans="1:26">
      <c r="A9235" t="s">
        <v>77</v>
      </c>
      <c r="B9235" t="s">
        <v>56</v>
      </c>
      <c r="C9235" t="s">
        <v>18</v>
      </c>
      <c r="D9235">
        <v>2014</v>
      </c>
      <c r="E9235">
        <v>17</v>
      </c>
      <c r="F9235">
        <v>986.55039999999997</v>
      </c>
      <c r="G9235">
        <v>228.39580000000001</v>
      </c>
      <c r="H9235">
        <v>81.048479999999998</v>
      </c>
      <c r="I9235">
        <v>49.908670000000001</v>
      </c>
      <c r="J9235">
        <v>694.19399999999996</v>
      </c>
      <c r="K9235">
        <v>731.98239999999998</v>
      </c>
      <c r="L9235">
        <v>758.15449999999998</v>
      </c>
      <c r="M9235">
        <v>784.32669999999996</v>
      </c>
      <c r="N9235">
        <v>822.11509999999998</v>
      </c>
      <c r="O9235">
        <v>33</v>
      </c>
      <c r="P9235">
        <v>183.48484999999999</v>
      </c>
      <c r="Q9235">
        <v>9</v>
      </c>
      <c r="R9235" s="75">
        <v>39329</v>
      </c>
      <c r="S9235" t="s">
        <v>102</v>
      </c>
      <c r="T9235" t="s">
        <v>112</v>
      </c>
      <c r="U9235">
        <v>0.1061824</v>
      </c>
      <c r="Z9235">
        <v>2712563</v>
      </c>
    </row>
    <row r="9236" spans="1:26">
      <c r="A9236" t="s">
        <v>77</v>
      </c>
      <c r="B9236" t="s">
        <v>56</v>
      </c>
      <c r="C9236" t="s">
        <v>18</v>
      </c>
      <c r="D9236">
        <v>2014</v>
      </c>
      <c r="E9236">
        <v>18</v>
      </c>
      <c r="F9236">
        <v>952.60080000000005</v>
      </c>
      <c r="G9236">
        <v>223.8698</v>
      </c>
      <c r="H9236">
        <v>79.821209999999994</v>
      </c>
      <c r="I9236">
        <v>49.967039999999997</v>
      </c>
      <c r="J9236">
        <v>664.69560000000001</v>
      </c>
      <c r="K9236">
        <v>702.52819999999997</v>
      </c>
      <c r="L9236">
        <v>728.73099999999999</v>
      </c>
      <c r="M9236">
        <v>754.93370000000004</v>
      </c>
      <c r="N9236">
        <v>792.7663</v>
      </c>
      <c r="O9236">
        <v>33</v>
      </c>
      <c r="P9236">
        <v>183.48484999999999</v>
      </c>
      <c r="Q9236">
        <v>9</v>
      </c>
      <c r="R9236" s="75">
        <v>39329</v>
      </c>
      <c r="S9236" t="s">
        <v>102</v>
      </c>
      <c r="T9236" t="s">
        <v>112</v>
      </c>
      <c r="U9236">
        <v>0.1061824</v>
      </c>
      <c r="Z9236">
        <v>2718912</v>
      </c>
    </row>
    <row r="9237" spans="1:26">
      <c r="A9237" t="s">
        <v>77</v>
      </c>
      <c r="B9237" t="s">
        <v>56</v>
      </c>
      <c r="C9237" t="s">
        <v>18</v>
      </c>
      <c r="D9237">
        <v>2014</v>
      </c>
      <c r="E9237">
        <v>19</v>
      </c>
      <c r="F9237">
        <v>930.23379999999997</v>
      </c>
      <c r="G9237">
        <v>503.81</v>
      </c>
      <c r="H9237">
        <v>76.960610000000003</v>
      </c>
      <c r="I9237">
        <v>49.957349999999998</v>
      </c>
      <c r="J9237">
        <v>362.4008</v>
      </c>
      <c r="K9237">
        <v>400.22609999999997</v>
      </c>
      <c r="L9237">
        <v>426.4237</v>
      </c>
      <c r="M9237">
        <v>452.62139999999999</v>
      </c>
      <c r="N9237">
        <v>490.44670000000002</v>
      </c>
      <c r="O9237">
        <v>33</v>
      </c>
      <c r="P9237">
        <v>183.48484999999999</v>
      </c>
      <c r="Q9237">
        <v>9</v>
      </c>
      <c r="R9237" s="75">
        <v>39329</v>
      </c>
      <c r="S9237" t="s">
        <v>102</v>
      </c>
      <c r="T9237" t="s">
        <v>112</v>
      </c>
      <c r="U9237">
        <v>0.1061824</v>
      </c>
      <c r="Z9237">
        <v>2717857</v>
      </c>
    </row>
    <row r="9238" spans="1:26">
      <c r="A9238" t="s">
        <v>77</v>
      </c>
      <c r="B9238" t="s">
        <v>56</v>
      </c>
      <c r="C9238" t="s">
        <v>18</v>
      </c>
      <c r="D9238">
        <v>2014</v>
      </c>
      <c r="E9238">
        <v>20</v>
      </c>
      <c r="F9238">
        <v>924.05690000000004</v>
      </c>
      <c r="G9238">
        <v>784.04560000000004</v>
      </c>
      <c r="H9238">
        <v>73.578789999999998</v>
      </c>
      <c r="I9238">
        <v>49.97486</v>
      </c>
      <c r="J9238">
        <v>75.965999999999994</v>
      </c>
      <c r="K9238">
        <v>113.8045</v>
      </c>
      <c r="L9238">
        <v>140.01140000000001</v>
      </c>
      <c r="M9238">
        <v>166.2182</v>
      </c>
      <c r="N9238">
        <v>204.05670000000001</v>
      </c>
      <c r="O9238">
        <v>33</v>
      </c>
      <c r="P9238">
        <v>183.48484999999999</v>
      </c>
      <c r="Q9238">
        <v>9</v>
      </c>
      <c r="R9238" s="75">
        <v>39329</v>
      </c>
      <c r="S9238" t="s">
        <v>102</v>
      </c>
      <c r="T9238" t="s">
        <v>112</v>
      </c>
      <c r="U9238">
        <v>0.1061824</v>
      </c>
      <c r="Z9238">
        <v>2719763</v>
      </c>
    </row>
    <row r="9239" spans="1:26">
      <c r="A9239" t="s">
        <v>77</v>
      </c>
      <c r="B9239" t="s">
        <v>56</v>
      </c>
      <c r="C9239" t="s">
        <v>18</v>
      </c>
      <c r="D9239">
        <v>2014</v>
      </c>
      <c r="E9239">
        <v>21</v>
      </c>
      <c r="F9239">
        <v>911.26790000000005</v>
      </c>
      <c r="G9239">
        <v>804.74710000000005</v>
      </c>
      <c r="H9239">
        <v>72.424239999999998</v>
      </c>
      <c r="I9239">
        <v>49.948090000000001</v>
      </c>
      <c r="J9239">
        <v>42.50976</v>
      </c>
      <c r="K9239">
        <v>80.328010000000006</v>
      </c>
      <c r="L9239">
        <v>106.52079999999999</v>
      </c>
      <c r="M9239">
        <v>132.71360000000001</v>
      </c>
      <c r="N9239">
        <v>170.53190000000001</v>
      </c>
      <c r="O9239">
        <v>33</v>
      </c>
      <c r="P9239">
        <v>183.48484999999999</v>
      </c>
      <c r="Q9239">
        <v>9</v>
      </c>
      <c r="R9239" s="75">
        <v>39329</v>
      </c>
      <c r="S9239" t="s">
        <v>102</v>
      </c>
      <c r="T9239" t="s">
        <v>112</v>
      </c>
      <c r="U9239">
        <v>0.1061824</v>
      </c>
      <c r="Z9239">
        <v>2716850</v>
      </c>
    </row>
    <row r="9240" spans="1:26">
      <c r="A9240" t="s">
        <v>77</v>
      </c>
      <c r="B9240" t="s">
        <v>56</v>
      </c>
      <c r="C9240" t="s">
        <v>18</v>
      </c>
      <c r="D9240">
        <v>2014</v>
      </c>
      <c r="E9240">
        <v>22</v>
      </c>
      <c r="F9240">
        <v>901.42819999999995</v>
      </c>
      <c r="G9240">
        <v>829.73270000000002</v>
      </c>
      <c r="H9240">
        <v>72.34545</v>
      </c>
      <c r="I9240">
        <v>49.787550000000003</v>
      </c>
      <c r="J9240">
        <v>7.8901810000000001</v>
      </c>
      <c r="K9240">
        <v>45.586880000000001</v>
      </c>
      <c r="L9240">
        <v>71.695499999999996</v>
      </c>
      <c r="M9240">
        <v>97.804119999999998</v>
      </c>
      <c r="N9240">
        <v>135.5008</v>
      </c>
      <c r="O9240">
        <v>33</v>
      </c>
      <c r="P9240">
        <v>183.48484999999999</v>
      </c>
      <c r="Q9240">
        <v>9</v>
      </c>
      <c r="R9240" s="75">
        <v>39329</v>
      </c>
      <c r="S9240" t="s">
        <v>102</v>
      </c>
      <c r="T9240" t="s">
        <v>112</v>
      </c>
      <c r="U9240">
        <v>0.1061824</v>
      </c>
      <c r="Z9240">
        <v>2699413</v>
      </c>
    </row>
    <row r="9241" spans="1:26">
      <c r="A9241" t="s">
        <v>77</v>
      </c>
      <c r="B9241" t="s">
        <v>56</v>
      </c>
      <c r="C9241" t="s">
        <v>18</v>
      </c>
      <c r="D9241">
        <v>2014</v>
      </c>
      <c r="E9241">
        <v>23</v>
      </c>
      <c r="F9241">
        <v>886.7559</v>
      </c>
      <c r="G9241">
        <v>841.51400000000001</v>
      </c>
      <c r="H9241">
        <v>70.372730000000004</v>
      </c>
      <c r="I9241">
        <v>49.788559999999997</v>
      </c>
      <c r="J9241">
        <v>-18.564720000000001</v>
      </c>
      <c r="K9241">
        <v>19.132739999999998</v>
      </c>
      <c r="L9241">
        <v>45.241880000000002</v>
      </c>
      <c r="M9241">
        <v>71.351029999999994</v>
      </c>
      <c r="N9241">
        <v>109.0485</v>
      </c>
      <c r="O9241">
        <v>33</v>
      </c>
      <c r="P9241">
        <v>183.48484999999999</v>
      </c>
      <c r="Q9241">
        <v>9</v>
      </c>
      <c r="R9241" s="75">
        <v>39329</v>
      </c>
      <c r="S9241" t="s">
        <v>102</v>
      </c>
      <c r="T9241" t="s">
        <v>112</v>
      </c>
      <c r="U9241">
        <v>0.1061824</v>
      </c>
      <c r="Z9241">
        <v>2699522</v>
      </c>
    </row>
    <row r="9242" spans="1:26">
      <c r="A9242" t="s">
        <v>77</v>
      </c>
      <c r="B9242" t="s">
        <v>56</v>
      </c>
      <c r="C9242" t="s">
        <v>18</v>
      </c>
      <c r="D9242">
        <v>2014</v>
      </c>
      <c r="E9242">
        <v>24</v>
      </c>
      <c r="F9242">
        <v>863.34969999999998</v>
      </c>
      <c r="G9242">
        <v>840.32950000000005</v>
      </c>
      <c r="H9242">
        <v>70.318179999999998</v>
      </c>
      <c r="I9242">
        <v>49.800879999999999</v>
      </c>
      <c r="J9242">
        <v>-40.802190000000003</v>
      </c>
      <c r="K9242">
        <v>-3.095402</v>
      </c>
      <c r="L9242">
        <v>23.020199999999999</v>
      </c>
      <c r="M9242">
        <v>49.135809999999999</v>
      </c>
      <c r="N9242">
        <v>86.842590000000001</v>
      </c>
      <c r="O9242">
        <v>33</v>
      </c>
      <c r="P9242">
        <v>183.48484999999999</v>
      </c>
      <c r="Q9242">
        <v>9</v>
      </c>
      <c r="R9242" s="75">
        <v>39329</v>
      </c>
      <c r="S9242" t="s">
        <v>102</v>
      </c>
      <c r="T9242" t="s">
        <v>112</v>
      </c>
      <c r="U9242">
        <v>0.1061824</v>
      </c>
      <c r="Z9242">
        <v>2700859</v>
      </c>
    </row>
    <row r="9243" spans="1:26">
      <c r="A9243" t="s">
        <v>77</v>
      </c>
      <c r="B9243" t="s">
        <v>56</v>
      </c>
      <c r="C9243" t="s">
        <v>19</v>
      </c>
      <c r="D9243">
        <v>2014</v>
      </c>
      <c r="E9243">
        <v>1</v>
      </c>
      <c r="F9243">
        <v>774.22649999999999</v>
      </c>
      <c r="G9243">
        <v>774.22649999999999</v>
      </c>
      <c r="H9243">
        <v>66.871510000000001</v>
      </c>
      <c r="I9243">
        <v>50.075920000000004</v>
      </c>
      <c r="J9243">
        <v>-64.174869999999999</v>
      </c>
      <c r="K9243">
        <v>-26.259840000000001</v>
      </c>
      <c r="L9243">
        <v>0</v>
      </c>
      <c r="M9243">
        <v>26.259840000000001</v>
      </c>
      <c r="N9243">
        <v>64.174869999999999</v>
      </c>
      <c r="O9243">
        <v>33</v>
      </c>
      <c r="P9243">
        <v>183.48484999999999</v>
      </c>
      <c r="Q9243">
        <v>10</v>
      </c>
      <c r="R9243" s="75">
        <v>37915</v>
      </c>
      <c r="S9243" t="s">
        <v>102</v>
      </c>
      <c r="T9243" t="s">
        <v>112</v>
      </c>
      <c r="U9243">
        <v>0.102496</v>
      </c>
      <c r="Z9243">
        <v>2730773</v>
      </c>
    </row>
    <row r="9244" spans="1:26">
      <c r="A9244" t="s">
        <v>77</v>
      </c>
      <c r="B9244" t="s">
        <v>56</v>
      </c>
      <c r="C9244" t="s">
        <v>19</v>
      </c>
      <c r="D9244">
        <v>2014</v>
      </c>
      <c r="E9244">
        <v>2</v>
      </c>
      <c r="F9244">
        <v>770.87950000000001</v>
      </c>
      <c r="G9244">
        <v>770.87950000000001</v>
      </c>
      <c r="H9244">
        <v>66.611519999999999</v>
      </c>
      <c r="I9244">
        <v>50.138890000000004</v>
      </c>
      <c r="J9244">
        <v>-64.255570000000006</v>
      </c>
      <c r="K9244">
        <v>-26.292860000000001</v>
      </c>
      <c r="L9244">
        <v>0</v>
      </c>
      <c r="M9244">
        <v>26.292860000000001</v>
      </c>
      <c r="N9244">
        <v>64.255570000000006</v>
      </c>
      <c r="O9244">
        <v>33</v>
      </c>
      <c r="P9244">
        <v>183.48484999999999</v>
      </c>
      <c r="Q9244">
        <v>10</v>
      </c>
      <c r="R9244" s="75">
        <v>37915</v>
      </c>
      <c r="S9244" t="s">
        <v>102</v>
      </c>
      <c r="T9244" t="s">
        <v>112</v>
      </c>
      <c r="U9244">
        <v>0.102496</v>
      </c>
      <c r="Z9244">
        <v>2737646</v>
      </c>
    </row>
    <row r="9245" spans="1:26">
      <c r="A9245" t="s">
        <v>77</v>
      </c>
      <c r="B9245" t="s">
        <v>56</v>
      </c>
      <c r="C9245" t="s">
        <v>19</v>
      </c>
      <c r="D9245">
        <v>2014</v>
      </c>
      <c r="E9245">
        <v>3</v>
      </c>
      <c r="F9245">
        <v>779.75310000000002</v>
      </c>
      <c r="G9245">
        <v>779.75310000000002</v>
      </c>
      <c r="H9245">
        <v>66.200289999999995</v>
      </c>
      <c r="I9245">
        <v>50.240819999999999</v>
      </c>
      <c r="J9245">
        <v>-64.386200000000002</v>
      </c>
      <c r="K9245">
        <v>-26.346309999999999</v>
      </c>
      <c r="L9245">
        <v>0</v>
      </c>
      <c r="M9245">
        <v>26.346309999999999</v>
      </c>
      <c r="N9245">
        <v>64.386200000000002</v>
      </c>
      <c r="O9245">
        <v>33</v>
      </c>
      <c r="P9245">
        <v>183.48484999999999</v>
      </c>
      <c r="Q9245">
        <v>10</v>
      </c>
      <c r="R9245" s="75">
        <v>37915</v>
      </c>
      <c r="S9245" t="s">
        <v>102</v>
      </c>
      <c r="T9245" t="s">
        <v>112</v>
      </c>
      <c r="U9245">
        <v>0.102496</v>
      </c>
      <c r="Z9245">
        <v>2748788</v>
      </c>
    </row>
    <row r="9246" spans="1:26">
      <c r="A9246" t="s">
        <v>77</v>
      </c>
      <c r="B9246" t="s">
        <v>56</v>
      </c>
      <c r="C9246" t="s">
        <v>19</v>
      </c>
      <c r="D9246">
        <v>2014</v>
      </c>
      <c r="E9246">
        <v>4</v>
      </c>
      <c r="F9246">
        <v>785.61289999999997</v>
      </c>
      <c r="G9246">
        <v>785.61289999999997</v>
      </c>
      <c r="H9246">
        <v>65.378780000000006</v>
      </c>
      <c r="I9246">
        <v>50.0443</v>
      </c>
      <c r="J9246">
        <v>-64.134349999999998</v>
      </c>
      <c r="K9246">
        <v>-26.243259999999999</v>
      </c>
      <c r="L9246">
        <v>0</v>
      </c>
      <c r="M9246">
        <v>26.243259999999999</v>
      </c>
      <c r="N9246">
        <v>64.134349999999998</v>
      </c>
      <c r="O9246">
        <v>33</v>
      </c>
      <c r="P9246">
        <v>183.48484999999999</v>
      </c>
      <c r="Q9246">
        <v>10</v>
      </c>
      <c r="R9246" s="75">
        <v>37915</v>
      </c>
      <c r="S9246" t="s">
        <v>102</v>
      </c>
      <c r="T9246" t="s">
        <v>112</v>
      </c>
      <c r="U9246">
        <v>0.102496</v>
      </c>
      <c r="Z9246">
        <v>2727327</v>
      </c>
    </row>
    <row r="9247" spans="1:26">
      <c r="A9247" t="s">
        <v>77</v>
      </c>
      <c r="B9247" t="s">
        <v>56</v>
      </c>
      <c r="C9247" t="s">
        <v>19</v>
      </c>
      <c r="D9247">
        <v>2014</v>
      </c>
      <c r="E9247">
        <v>5</v>
      </c>
      <c r="F9247">
        <v>852.00549999999998</v>
      </c>
      <c r="G9247">
        <v>852.00549999999998</v>
      </c>
      <c r="H9247">
        <v>63.713940000000001</v>
      </c>
      <c r="I9247">
        <v>50.144869999999997</v>
      </c>
      <c r="J9247">
        <v>-64.263229999999993</v>
      </c>
      <c r="K9247">
        <v>-26.29599</v>
      </c>
      <c r="L9247">
        <v>0</v>
      </c>
      <c r="M9247">
        <v>26.29599</v>
      </c>
      <c r="N9247">
        <v>64.263229999999993</v>
      </c>
      <c r="O9247">
        <v>33</v>
      </c>
      <c r="P9247">
        <v>183.48484999999999</v>
      </c>
      <c r="Q9247">
        <v>10</v>
      </c>
      <c r="R9247" s="75">
        <v>37915</v>
      </c>
      <c r="S9247" t="s">
        <v>102</v>
      </c>
      <c r="T9247" t="s">
        <v>112</v>
      </c>
      <c r="U9247">
        <v>0.102496</v>
      </c>
      <c r="Z9247">
        <v>2738299</v>
      </c>
    </row>
    <row r="9248" spans="1:26">
      <c r="A9248" t="s">
        <v>77</v>
      </c>
      <c r="B9248" t="s">
        <v>56</v>
      </c>
      <c r="C9248" t="s">
        <v>19</v>
      </c>
      <c r="D9248">
        <v>2014</v>
      </c>
      <c r="E9248">
        <v>6</v>
      </c>
      <c r="F9248">
        <v>894.05319999999995</v>
      </c>
      <c r="G9248">
        <v>894.05319999999995</v>
      </c>
      <c r="H9248">
        <v>63.937269999999998</v>
      </c>
      <c r="I9248">
        <v>50.159289999999999</v>
      </c>
      <c r="J9248">
        <v>-64.281720000000007</v>
      </c>
      <c r="K9248">
        <v>-26.303560000000001</v>
      </c>
      <c r="L9248">
        <v>0</v>
      </c>
      <c r="M9248">
        <v>26.303560000000001</v>
      </c>
      <c r="N9248">
        <v>64.281720000000007</v>
      </c>
      <c r="O9248">
        <v>33</v>
      </c>
      <c r="P9248">
        <v>183.48484999999999</v>
      </c>
      <c r="Q9248">
        <v>10</v>
      </c>
      <c r="R9248" s="75">
        <v>37915</v>
      </c>
      <c r="S9248" t="s">
        <v>102</v>
      </c>
      <c r="T9248" t="s">
        <v>112</v>
      </c>
      <c r="U9248">
        <v>0.102496</v>
      </c>
      <c r="Z9248">
        <v>2739874</v>
      </c>
    </row>
    <row r="9249" spans="1:26">
      <c r="A9249" t="s">
        <v>77</v>
      </c>
      <c r="B9249" t="s">
        <v>56</v>
      </c>
      <c r="C9249" t="s">
        <v>19</v>
      </c>
      <c r="D9249">
        <v>2014</v>
      </c>
      <c r="E9249">
        <v>7</v>
      </c>
      <c r="F9249">
        <v>908.05380000000002</v>
      </c>
      <c r="G9249">
        <v>908.05380000000002</v>
      </c>
      <c r="H9249">
        <v>63.659089999999999</v>
      </c>
      <c r="I9249">
        <v>50.285209999999999</v>
      </c>
      <c r="J9249">
        <v>-64.443089999999998</v>
      </c>
      <c r="K9249">
        <v>-26.369589999999999</v>
      </c>
      <c r="L9249">
        <v>0</v>
      </c>
      <c r="M9249">
        <v>26.369589999999999</v>
      </c>
      <c r="N9249">
        <v>64.443089999999998</v>
      </c>
      <c r="O9249">
        <v>33</v>
      </c>
      <c r="P9249">
        <v>183.48484999999999</v>
      </c>
      <c r="Q9249">
        <v>10</v>
      </c>
      <c r="R9249" s="75">
        <v>37915</v>
      </c>
      <c r="S9249" t="s">
        <v>102</v>
      </c>
      <c r="T9249" t="s">
        <v>112</v>
      </c>
      <c r="U9249">
        <v>0.102496</v>
      </c>
      <c r="Z9249">
        <v>2753648</v>
      </c>
    </row>
    <row r="9250" spans="1:26">
      <c r="A9250" t="s">
        <v>77</v>
      </c>
      <c r="B9250" t="s">
        <v>56</v>
      </c>
      <c r="C9250" t="s">
        <v>19</v>
      </c>
      <c r="D9250">
        <v>2014</v>
      </c>
      <c r="E9250">
        <v>8</v>
      </c>
      <c r="F9250">
        <v>930.54859999999996</v>
      </c>
      <c r="G9250">
        <v>930.54859999999996</v>
      </c>
      <c r="H9250">
        <v>64.867570000000001</v>
      </c>
      <c r="I9250">
        <v>50.325209999999998</v>
      </c>
      <c r="J9250">
        <v>-64.494349999999997</v>
      </c>
      <c r="K9250">
        <v>-26.39057</v>
      </c>
      <c r="L9250">
        <v>0</v>
      </c>
      <c r="M9250">
        <v>26.39057</v>
      </c>
      <c r="N9250">
        <v>64.494349999999997</v>
      </c>
      <c r="O9250">
        <v>33</v>
      </c>
      <c r="P9250">
        <v>183.48484999999999</v>
      </c>
      <c r="Q9250">
        <v>10</v>
      </c>
      <c r="R9250" s="75">
        <v>37915</v>
      </c>
      <c r="S9250" t="s">
        <v>102</v>
      </c>
      <c r="T9250" t="s">
        <v>112</v>
      </c>
      <c r="U9250">
        <v>0.102496</v>
      </c>
      <c r="Z9250">
        <v>2758031</v>
      </c>
    </row>
    <row r="9251" spans="1:26">
      <c r="A9251" t="s">
        <v>77</v>
      </c>
      <c r="B9251" t="s">
        <v>56</v>
      </c>
      <c r="C9251" t="s">
        <v>19</v>
      </c>
      <c r="D9251">
        <v>2014</v>
      </c>
      <c r="E9251">
        <v>9</v>
      </c>
      <c r="F9251">
        <v>974.7509</v>
      </c>
      <c r="G9251">
        <v>974.7509</v>
      </c>
      <c r="H9251">
        <v>68.775450000000006</v>
      </c>
      <c r="I9251">
        <v>50.404200000000003</v>
      </c>
      <c r="J9251">
        <v>-64.595579999999998</v>
      </c>
      <c r="K9251">
        <v>-26.431989999999999</v>
      </c>
      <c r="L9251">
        <v>0</v>
      </c>
      <c r="M9251">
        <v>26.431989999999999</v>
      </c>
      <c r="N9251">
        <v>64.595579999999998</v>
      </c>
      <c r="O9251">
        <v>33</v>
      </c>
      <c r="P9251">
        <v>183.48484999999999</v>
      </c>
      <c r="Q9251">
        <v>10</v>
      </c>
      <c r="R9251" s="75">
        <v>37915</v>
      </c>
      <c r="S9251" t="s">
        <v>102</v>
      </c>
      <c r="T9251" t="s">
        <v>112</v>
      </c>
      <c r="U9251">
        <v>0.102496</v>
      </c>
      <c r="Z9251">
        <v>2766695</v>
      </c>
    </row>
    <row r="9252" spans="1:26">
      <c r="A9252" t="s">
        <v>77</v>
      </c>
      <c r="B9252" t="s">
        <v>56</v>
      </c>
      <c r="C9252" t="s">
        <v>19</v>
      </c>
      <c r="D9252">
        <v>2014</v>
      </c>
      <c r="E9252">
        <v>10</v>
      </c>
      <c r="F9252">
        <v>992.45079999999996</v>
      </c>
      <c r="G9252">
        <v>992.45079999999996</v>
      </c>
      <c r="H9252">
        <v>73.957570000000004</v>
      </c>
      <c r="I9252">
        <v>50.373049999999999</v>
      </c>
      <c r="J9252">
        <v>-64.555660000000003</v>
      </c>
      <c r="K9252">
        <v>-26.415649999999999</v>
      </c>
      <c r="L9252">
        <v>0</v>
      </c>
      <c r="M9252">
        <v>26.415649999999999</v>
      </c>
      <c r="N9252">
        <v>64.555660000000003</v>
      </c>
      <c r="O9252">
        <v>33</v>
      </c>
      <c r="P9252">
        <v>183.48484999999999</v>
      </c>
      <c r="Q9252">
        <v>10</v>
      </c>
      <c r="R9252" s="75">
        <v>37915</v>
      </c>
      <c r="S9252" t="s">
        <v>102</v>
      </c>
      <c r="T9252" t="s">
        <v>112</v>
      </c>
      <c r="U9252">
        <v>0.102496</v>
      </c>
      <c r="Z9252">
        <v>2763277</v>
      </c>
    </row>
    <row r="9253" spans="1:26">
      <c r="A9253" t="s">
        <v>77</v>
      </c>
      <c r="B9253" t="s">
        <v>56</v>
      </c>
      <c r="C9253" t="s">
        <v>19</v>
      </c>
      <c r="D9253">
        <v>2014</v>
      </c>
      <c r="E9253">
        <v>11</v>
      </c>
      <c r="F9253">
        <v>1002.9109999999999</v>
      </c>
      <c r="G9253">
        <v>1002.9109999999999</v>
      </c>
      <c r="H9253">
        <v>80.412120000000002</v>
      </c>
      <c r="I9253">
        <v>50.249360000000003</v>
      </c>
      <c r="J9253">
        <v>-64.397149999999996</v>
      </c>
      <c r="K9253">
        <v>-26.35079</v>
      </c>
      <c r="L9253">
        <v>0</v>
      </c>
      <c r="M9253">
        <v>26.35079</v>
      </c>
      <c r="N9253">
        <v>64.397149999999996</v>
      </c>
      <c r="O9253">
        <v>33</v>
      </c>
      <c r="P9253">
        <v>183.48484999999999</v>
      </c>
      <c r="Q9253">
        <v>10</v>
      </c>
      <c r="R9253" s="75">
        <v>37915</v>
      </c>
      <c r="S9253" t="s">
        <v>102</v>
      </c>
      <c r="T9253" t="s">
        <v>112</v>
      </c>
      <c r="U9253">
        <v>0.102496</v>
      </c>
      <c r="Z9253">
        <v>2749723</v>
      </c>
    </row>
    <row r="9254" spans="1:26">
      <c r="A9254" t="s">
        <v>77</v>
      </c>
      <c r="B9254" t="s">
        <v>56</v>
      </c>
      <c r="C9254" t="s">
        <v>19</v>
      </c>
      <c r="D9254">
        <v>2014</v>
      </c>
      <c r="E9254">
        <v>12</v>
      </c>
      <c r="F9254">
        <v>1012.723</v>
      </c>
      <c r="G9254">
        <v>1004.4109999999999</v>
      </c>
      <c r="H9254">
        <v>85.496970000000005</v>
      </c>
      <c r="I9254">
        <v>50.241900000000001</v>
      </c>
      <c r="J9254">
        <v>-56.075510000000001</v>
      </c>
      <c r="K9254">
        <v>-18.034800000000001</v>
      </c>
      <c r="L9254">
        <v>8.3120729999999998</v>
      </c>
      <c r="M9254">
        <v>34.658949999999997</v>
      </c>
      <c r="N9254">
        <v>72.699650000000005</v>
      </c>
      <c r="O9254">
        <v>33</v>
      </c>
      <c r="P9254">
        <v>183.48484999999999</v>
      </c>
      <c r="Q9254">
        <v>10</v>
      </c>
      <c r="R9254" s="75">
        <v>37915</v>
      </c>
      <c r="S9254" t="s">
        <v>102</v>
      </c>
      <c r="T9254" t="s">
        <v>112</v>
      </c>
      <c r="U9254">
        <v>0.102496</v>
      </c>
      <c r="Z9254">
        <v>2748906</v>
      </c>
    </row>
    <row r="9255" spans="1:26">
      <c r="A9255" t="s">
        <v>77</v>
      </c>
      <c r="B9255" t="s">
        <v>56</v>
      </c>
      <c r="C9255" t="s">
        <v>19</v>
      </c>
      <c r="D9255">
        <v>2014</v>
      </c>
      <c r="E9255">
        <v>13</v>
      </c>
      <c r="F9255">
        <v>1014.256</v>
      </c>
      <c r="G9255">
        <v>631.03769999999997</v>
      </c>
      <c r="H9255">
        <v>88.242419999999996</v>
      </c>
      <c r="I9255">
        <v>50.232950000000002</v>
      </c>
      <c r="J9255">
        <v>318.84190000000001</v>
      </c>
      <c r="K9255">
        <v>356.8759</v>
      </c>
      <c r="L9255">
        <v>383.21809999999999</v>
      </c>
      <c r="M9255">
        <v>409.56029999999998</v>
      </c>
      <c r="N9255">
        <v>447.5942</v>
      </c>
      <c r="O9255">
        <v>33</v>
      </c>
      <c r="P9255">
        <v>183.48484999999999</v>
      </c>
      <c r="Q9255">
        <v>10</v>
      </c>
      <c r="R9255" s="75">
        <v>37915</v>
      </c>
      <c r="S9255" t="s">
        <v>102</v>
      </c>
      <c r="T9255" t="s">
        <v>112</v>
      </c>
      <c r="U9255">
        <v>0.102496</v>
      </c>
      <c r="Z9255">
        <v>2747928</v>
      </c>
    </row>
    <row r="9256" spans="1:26">
      <c r="A9256" t="s">
        <v>77</v>
      </c>
      <c r="B9256" t="s">
        <v>56</v>
      </c>
      <c r="C9256" t="s">
        <v>19</v>
      </c>
      <c r="D9256">
        <v>2014</v>
      </c>
      <c r="E9256">
        <v>14</v>
      </c>
      <c r="F9256">
        <v>1001.109</v>
      </c>
      <c r="G9256">
        <v>221.39599999999999</v>
      </c>
      <c r="H9256">
        <v>88.630300000000005</v>
      </c>
      <c r="I9256">
        <v>50.161999999999999</v>
      </c>
      <c r="J9256">
        <v>715.42790000000002</v>
      </c>
      <c r="K9256">
        <v>753.40809999999999</v>
      </c>
      <c r="L9256">
        <v>779.71310000000005</v>
      </c>
      <c r="M9256">
        <v>806.0181</v>
      </c>
      <c r="N9256">
        <v>843.99829999999997</v>
      </c>
      <c r="O9256">
        <v>33</v>
      </c>
      <c r="P9256">
        <v>183.48484999999999</v>
      </c>
      <c r="Q9256">
        <v>10</v>
      </c>
      <c r="R9256" s="75">
        <v>37915</v>
      </c>
      <c r="S9256" t="s">
        <v>102</v>
      </c>
      <c r="T9256" t="s">
        <v>112</v>
      </c>
      <c r="U9256">
        <v>0.102496</v>
      </c>
      <c r="Z9256">
        <v>2740171</v>
      </c>
    </row>
    <row r="9257" spans="1:26">
      <c r="A9257" t="s">
        <v>77</v>
      </c>
      <c r="B9257" t="s">
        <v>56</v>
      </c>
      <c r="C9257" t="s">
        <v>19</v>
      </c>
      <c r="D9257">
        <v>2014</v>
      </c>
      <c r="E9257">
        <v>15</v>
      </c>
      <c r="F9257">
        <v>977.31949999999995</v>
      </c>
      <c r="G9257">
        <v>218.3176</v>
      </c>
      <c r="H9257">
        <v>87</v>
      </c>
      <c r="I9257">
        <v>50.106459999999998</v>
      </c>
      <c r="J9257">
        <v>694.78779999999995</v>
      </c>
      <c r="K9257">
        <v>732.726</v>
      </c>
      <c r="L9257">
        <v>759.0018</v>
      </c>
      <c r="M9257">
        <v>785.27769999999998</v>
      </c>
      <c r="N9257">
        <v>823.21590000000003</v>
      </c>
      <c r="O9257">
        <v>33</v>
      </c>
      <c r="P9257">
        <v>183.48484999999999</v>
      </c>
      <c r="Q9257">
        <v>10</v>
      </c>
      <c r="R9257" s="75">
        <v>37915</v>
      </c>
      <c r="S9257" t="s">
        <v>102</v>
      </c>
      <c r="T9257" t="s">
        <v>112</v>
      </c>
      <c r="U9257">
        <v>0.102496</v>
      </c>
      <c r="Z9257">
        <v>2734106</v>
      </c>
    </row>
    <row r="9258" spans="1:26">
      <c r="A9258" t="s">
        <v>77</v>
      </c>
      <c r="B9258" t="s">
        <v>56</v>
      </c>
      <c r="C9258" t="s">
        <v>19</v>
      </c>
      <c r="D9258">
        <v>2014</v>
      </c>
      <c r="E9258">
        <v>16</v>
      </c>
      <c r="F9258">
        <v>957.54909999999995</v>
      </c>
      <c r="G9258">
        <v>215.75239999999999</v>
      </c>
      <c r="H9258">
        <v>85.942430000000002</v>
      </c>
      <c r="I9258">
        <v>50.119970000000002</v>
      </c>
      <c r="J9258">
        <v>677.56539999999995</v>
      </c>
      <c r="K9258">
        <v>715.51379999999995</v>
      </c>
      <c r="L9258">
        <v>741.79679999999996</v>
      </c>
      <c r="M9258">
        <v>768.0797</v>
      </c>
      <c r="N9258">
        <v>806.02809999999999</v>
      </c>
      <c r="O9258">
        <v>33</v>
      </c>
      <c r="P9258">
        <v>183.48484999999999</v>
      </c>
      <c r="Q9258">
        <v>10</v>
      </c>
      <c r="R9258" s="75">
        <v>37915</v>
      </c>
      <c r="S9258" t="s">
        <v>102</v>
      </c>
      <c r="T9258" t="s">
        <v>112</v>
      </c>
      <c r="U9258">
        <v>0.102496</v>
      </c>
      <c r="Z9258">
        <v>2735581</v>
      </c>
    </row>
    <row r="9259" spans="1:26">
      <c r="A9259" t="s">
        <v>77</v>
      </c>
      <c r="B9259" t="s">
        <v>56</v>
      </c>
      <c r="C9259" t="s">
        <v>19</v>
      </c>
      <c r="D9259">
        <v>2014</v>
      </c>
      <c r="E9259">
        <v>17</v>
      </c>
      <c r="F9259">
        <v>942.78700000000003</v>
      </c>
      <c r="G9259">
        <v>209.9958</v>
      </c>
      <c r="H9259">
        <v>85.415149999999997</v>
      </c>
      <c r="I9259">
        <v>50.18027</v>
      </c>
      <c r="J9259">
        <v>668.48260000000005</v>
      </c>
      <c r="K9259">
        <v>706.47670000000005</v>
      </c>
      <c r="L9259">
        <v>732.79129999999998</v>
      </c>
      <c r="M9259">
        <v>759.10580000000004</v>
      </c>
      <c r="N9259">
        <v>797.09990000000005</v>
      </c>
      <c r="O9259">
        <v>33</v>
      </c>
      <c r="P9259">
        <v>183.48484999999999</v>
      </c>
      <c r="Q9259">
        <v>10</v>
      </c>
      <c r="R9259" s="75">
        <v>37915</v>
      </c>
      <c r="S9259" t="s">
        <v>102</v>
      </c>
      <c r="T9259" t="s">
        <v>112</v>
      </c>
      <c r="U9259">
        <v>0.102496</v>
      </c>
      <c r="Z9259">
        <v>2742167</v>
      </c>
    </row>
    <row r="9260" spans="1:26">
      <c r="A9260" t="s">
        <v>77</v>
      </c>
      <c r="B9260" t="s">
        <v>56</v>
      </c>
      <c r="C9260" t="s">
        <v>19</v>
      </c>
      <c r="D9260">
        <v>2014</v>
      </c>
      <c r="E9260">
        <v>18</v>
      </c>
      <c r="F9260">
        <v>922.61189999999999</v>
      </c>
      <c r="G9260">
        <v>207.77340000000001</v>
      </c>
      <c r="H9260">
        <v>82.59393</v>
      </c>
      <c r="I9260">
        <v>50.236710000000002</v>
      </c>
      <c r="J9260">
        <v>650.45749999999998</v>
      </c>
      <c r="K9260">
        <v>688.49429999999995</v>
      </c>
      <c r="L9260">
        <v>714.83849999999995</v>
      </c>
      <c r="M9260">
        <v>741.18259999999998</v>
      </c>
      <c r="N9260">
        <v>779.21939999999995</v>
      </c>
      <c r="O9260">
        <v>33</v>
      </c>
      <c r="P9260">
        <v>183.48484999999999</v>
      </c>
      <c r="Q9260">
        <v>10</v>
      </c>
      <c r="R9260" s="75">
        <v>37915</v>
      </c>
      <c r="S9260" t="s">
        <v>102</v>
      </c>
      <c r="T9260" t="s">
        <v>112</v>
      </c>
      <c r="U9260">
        <v>0.102496</v>
      </c>
      <c r="Z9260">
        <v>2748338</v>
      </c>
    </row>
    <row r="9261" spans="1:26">
      <c r="A9261" t="s">
        <v>77</v>
      </c>
      <c r="B9261" t="s">
        <v>56</v>
      </c>
      <c r="C9261" t="s">
        <v>19</v>
      </c>
      <c r="D9261">
        <v>2014</v>
      </c>
      <c r="E9261">
        <v>19</v>
      </c>
      <c r="F9261">
        <v>910.10770000000002</v>
      </c>
      <c r="G9261">
        <v>487.46289999999999</v>
      </c>
      <c r="H9261">
        <v>77.496970000000005</v>
      </c>
      <c r="I9261">
        <v>50.185299999999998</v>
      </c>
      <c r="J9261">
        <v>358.32979999999998</v>
      </c>
      <c r="K9261">
        <v>396.32769999999999</v>
      </c>
      <c r="L9261">
        <v>422.64490000000001</v>
      </c>
      <c r="M9261">
        <v>448.96210000000002</v>
      </c>
      <c r="N9261">
        <v>486.9599</v>
      </c>
      <c r="O9261">
        <v>33</v>
      </c>
      <c r="P9261">
        <v>183.48484999999999</v>
      </c>
      <c r="Q9261">
        <v>10</v>
      </c>
      <c r="R9261" s="75">
        <v>37915</v>
      </c>
      <c r="S9261" t="s">
        <v>102</v>
      </c>
      <c r="T9261" t="s">
        <v>112</v>
      </c>
      <c r="U9261">
        <v>0.102496</v>
      </c>
      <c r="Z9261">
        <v>2742716</v>
      </c>
    </row>
    <row r="9262" spans="1:26">
      <c r="A9262" t="s">
        <v>77</v>
      </c>
      <c r="B9262" t="s">
        <v>56</v>
      </c>
      <c r="C9262" t="s">
        <v>19</v>
      </c>
      <c r="D9262">
        <v>2014</v>
      </c>
      <c r="E9262">
        <v>20</v>
      </c>
      <c r="F9262">
        <v>900.91049999999996</v>
      </c>
      <c r="G9262">
        <v>764.96609999999998</v>
      </c>
      <c r="H9262">
        <v>74.939400000000006</v>
      </c>
      <c r="I9262">
        <v>50.18009</v>
      </c>
      <c r="J9262">
        <v>71.636089999999996</v>
      </c>
      <c r="K9262">
        <v>109.63</v>
      </c>
      <c r="L9262">
        <v>135.94450000000001</v>
      </c>
      <c r="M9262">
        <v>162.25890000000001</v>
      </c>
      <c r="N9262">
        <v>200.25280000000001</v>
      </c>
      <c r="O9262">
        <v>33</v>
      </c>
      <c r="P9262">
        <v>183.48484999999999</v>
      </c>
      <c r="Q9262">
        <v>10</v>
      </c>
      <c r="R9262" s="75">
        <v>37915</v>
      </c>
      <c r="S9262" t="s">
        <v>102</v>
      </c>
      <c r="T9262" t="s">
        <v>112</v>
      </c>
      <c r="U9262">
        <v>0.102496</v>
      </c>
      <c r="Z9262">
        <v>2742147</v>
      </c>
    </row>
    <row r="9263" spans="1:26">
      <c r="A9263" t="s">
        <v>77</v>
      </c>
      <c r="B9263" t="s">
        <v>56</v>
      </c>
      <c r="C9263" t="s">
        <v>19</v>
      </c>
      <c r="D9263">
        <v>2014</v>
      </c>
      <c r="E9263">
        <v>21</v>
      </c>
      <c r="F9263">
        <v>888.82270000000005</v>
      </c>
      <c r="G9263">
        <v>787.1463</v>
      </c>
      <c r="H9263">
        <v>72.296970000000002</v>
      </c>
      <c r="I9263">
        <v>50.178919999999998</v>
      </c>
      <c r="J9263">
        <v>37.369509999999998</v>
      </c>
      <c r="K9263">
        <v>75.362539999999996</v>
      </c>
      <c r="L9263">
        <v>101.6764</v>
      </c>
      <c r="M9263">
        <v>127.9902</v>
      </c>
      <c r="N9263">
        <v>165.98330000000001</v>
      </c>
      <c r="O9263">
        <v>33</v>
      </c>
      <c r="P9263">
        <v>183.48484999999999</v>
      </c>
      <c r="Q9263">
        <v>10</v>
      </c>
      <c r="R9263" s="75">
        <v>37915</v>
      </c>
      <c r="S9263" t="s">
        <v>102</v>
      </c>
      <c r="T9263" t="s">
        <v>112</v>
      </c>
      <c r="U9263">
        <v>0.102496</v>
      </c>
      <c r="Z9263">
        <v>2742020</v>
      </c>
    </row>
    <row r="9264" spans="1:26">
      <c r="A9264" t="s">
        <v>77</v>
      </c>
      <c r="B9264" t="s">
        <v>56</v>
      </c>
      <c r="C9264" t="s">
        <v>19</v>
      </c>
      <c r="D9264">
        <v>2014</v>
      </c>
      <c r="E9264">
        <v>22</v>
      </c>
      <c r="F9264">
        <v>869.81769999999995</v>
      </c>
      <c r="G9264">
        <v>814.03049999999996</v>
      </c>
      <c r="H9264">
        <v>70.438779999999994</v>
      </c>
      <c r="I9264">
        <v>50.098050000000001</v>
      </c>
      <c r="J9264">
        <v>-8.4159410000000001</v>
      </c>
      <c r="K9264">
        <v>29.51585</v>
      </c>
      <c r="L9264">
        <v>55.787289999999999</v>
      </c>
      <c r="M9264">
        <v>82.05874</v>
      </c>
      <c r="N9264">
        <v>119.9905</v>
      </c>
      <c r="O9264">
        <v>33</v>
      </c>
      <c r="P9264">
        <v>183.48484999999999</v>
      </c>
      <c r="Q9264">
        <v>10</v>
      </c>
      <c r="R9264" s="75">
        <v>37915</v>
      </c>
      <c r="S9264" t="s">
        <v>102</v>
      </c>
      <c r="T9264" t="s">
        <v>112</v>
      </c>
      <c r="U9264">
        <v>0.102496</v>
      </c>
      <c r="Z9264">
        <v>2733188</v>
      </c>
    </row>
    <row r="9265" spans="1:26">
      <c r="A9265" t="s">
        <v>77</v>
      </c>
      <c r="B9265" t="s">
        <v>56</v>
      </c>
      <c r="C9265" t="s">
        <v>19</v>
      </c>
      <c r="D9265">
        <v>2014</v>
      </c>
      <c r="E9265">
        <v>23</v>
      </c>
      <c r="F9265">
        <v>841.44420000000002</v>
      </c>
      <c r="G9265">
        <v>823.37289999999996</v>
      </c>
      <c r="H9265">
        <v>68.36121</v>
      </c>
      <c r="I9265">
        <v>50.07114</v>
      </c>
      <c r="J9265">
        <v>-46.097470000000001</v>
      </c>
      <c r="K9265">
        <v>-8.186045</v>
      </c>
      <c r="L9265">
        <v>18.071290000000001</v>
      </c>
      <c r="M9265">
        <v>44.328620000000001</v>
      </c>
      <c r="N9265">
        <v>82.240039999999993</v>
      </c>
      <c r="O9265">
        <v>33</v>
      </c>
      <c r="P9265">
        <v>183.48484999999999</v>
      </c>
      <c r="Q9265">
        <v>10</v>
      </c>
      <c r="R9265" s="75">
        <v>37915</v>
      </c>
      <c r="S9265" t="s">
        <v>102</v>
      </c>
      <c r="T9265" t="s">
        <v>112</v>
      </c>
      <c r="U9265">
        <v>0.102496</v>
      </c>
      <c r="Z9265">
        <v>2730253</v>
      </c>
    </row>
    <row r="9266" spans="1:26">
      <c r="A9266" t="s">
        <v>77</v>
      </c>
      <c r="B9266" t="s">
        <v>56</v>
      </c>
      <c r="C9266" t="s">
        <v>19</v>
      </c>
      <c r="D9266">
        <v>2014</v>
      </c>
      <c r="E9266">
        <v>24</v>
      </c>
      <c r="F9266">
        <v>830.30780000000004</v>
      </c>
      <c r="G9266">
        <v>822.18340000000001</v>
      </c>
      <c r="H9266">
        <v>66.508780000000002</v>
      </c>
      <c r="I9266">
        <v>50.087040000000002</v>
      </c>
      <c r="J9266">
        <v>-56.06474</v>
      </c>
      <c r="K9266">
        <v>-18.141279999999998</v>
      </c>
      <c r="L9266">
        <v>8.12439</v>
      </c>
      <c r="M9266">
        <v>34.390059999999998</v>
      </c>
      <c r="N9266">
        <v>72.313519999999997</v>
      </c>
      <c r="O9266">
        <v>33</v>
      </c>
      <c r="P9266">
        <v>183.48484999999999</v>
      </c>
      <c r="Q9266">
        <v>10</v>
      </c>
      <c r="R9266" s="75">
        <v>37915</v>
      </c>
      <c r="S9266" t="s">
        <v>102</v>
      </c>
      <c r="T9266" t="s">
        <v>112</v>
      </c>
      <c r="U9266">
        <v>0.102496</v>
      </c>
      <c r="Z9266">
        <v>2731987</v>
      </c>
    </row>
    <row r="9267" spans="1:26">
      <c r="A9267" t="s">
        <v>77</v>
      </c>
      <c r="B9267" t="s">
        <v>56</v>
      </c>
      <c r="C9267" t="s">
        <v>20</v>
      </c>
      <c r="D9267">
        <v>2014</v>
      </c>
      <c r="E9267">
        <v>1</v>
      </c>
      <c r="F9267">
        <v>794.91949999999997</v>
      </c>
      <c r="G9267">
        <v>794.91949999999997</v>
      </c>
      <c r="H9267">
        <v>82.203029999999998</v>
      </c>
      <c r="I9267">
        <v>55.110930000000003</v>
      </c>
      <c r="J9267">
        <v>-70.627499999999998</v>
      </c>
      <c r="K9267">
        <v>-28.900200000000002</v>
      </c>
      <c r="L9267">
        <v>0</v>
      </c>
      <c r="M9267">
        <v>28.900200000000002</v>
      </c>
      <c r="N9267">
        <v>70.627499999999998</v>
      </c>
      <c r="O9267">
        <v>33</v>
      </c>
      <c r="P9267">
        <v>183.48484999999999</v>
      </c>
      <c r="Q9267">
        <v>11</v>
      </c>
      <c r="R9267" s="75">
        <v>37580</v>
      </c>
      <c r="S9267" t="s">
        <v>102</v>
      </c>
      <c r="T9267" t="s">
        <v>112</v>
      </c>
      <c r="U9267">
        <v>9.9847599999999995E-2</v>
      </c>
      <c r="Z9267">
        <v>3307527</v>
      </c>
    </row>
    <row r="9268" spans="1:26">
      <c r="A9268" t="s">
        <v>77</v>
      </c>
      <c r="B9268" t="s">
        <v>56</v>
      </c>
      <c r="C9268" t="s">
        <v>20</v>
      </c>
      <c r="D9268">
        <v>2014</v>
      </c>
      <c r="E9268">
        <v>2</v>
      </c>
      <c r="F9268">
        <v>798.80179999999996</v>
      </c>
      <c r="G9268">
        <v>798.80179999999996</v>
      </c>
      <c r="H9268">
        <v>81.97878</v>
      </c>
      <c r="I9268">
        <v>55.078449999999997</v>
      </c>
      <c r="J9268">
        <v>-70.585880000000003</v>
      </c>
      <c r="K9268">
        <v>-28.88317</v>
      </c>
      <c r="L9268">
        <v>0</v>
      </c>
      <c r="M9268">
        <v>28.88317</v>
      </c>
      <c r="N9268">
        <v>70.585880000000003</v>
      </c>
      <c r="O9268">
        <v>33</v>
      </c>
      <c r="P9268">
        <v>183.48484999999999</v>
      </c>
      <c r="Q9268">
        <v>11</v>
      </c>
      <c r="R9268" s="75">
        <v>37580</v>
      </c>
      <c r="S9268" t="s">
        <v>102</v>
      </c>
      <c r="T9268" t="s">
        <v>112</v>
      </c>
      <c r="U9268">
        <v>9.9847599999999995E-2</v>
      </c>
      <c r="Z9268">
        <v>3303629</v>
      </c>
    </row>
    <row r="9269" spans="1:26">
      <c r="A9269" t="s">
        <v>77</v>
      </c>
      <c r="B9269" t="s">
        <v>56</v>
      </c>
      <c r="C9269" t="s">
        <v>20</v>
      </c>
      <c r="D9269">
        <v>2014</v>
      </c>
      <c r="E9269">
        <v>3</v>
      </c>
      <c r="F9269">
        <v>803.97709999999995</v>
      </c>
      <c r="G9269">
        <v>803.97709999999995</v>
      </c>
      <c r="H9269">
        <v>82.254549999999995</v>
      </c>
      <c r="I9269">
        <v>55.505380000000002</v>
      </c>
      <c r="J9269">
        <v>-71.132999999999996</v>
      </c>
      <c r="K9269">
        <v>-29.107050000000001</v>
      </c>
      <c r="L9269">
        <v>0</v>
      </c>
      <c r="M9269">
        <v>29.107050000000001</v>
      </c>
      <c r="N9269">
        <v>71.132999999999996</v>
      </c>
      <c r="O9269">
        <v>33</v>
      </c>
      <c r="P9269">
        <v>183.48484999999999</v>
      </c>
      <c r="Q9269">
        <v>11</v>
      </c>
      <c r="R9269" s="75">
        <v>37580</v>
      </c>
      <c r="S9269" t="s">
        <v>102</v>
      </c>
      <c r="T9269" t="s">
        <v>112</v>
      </c>
      <c r="U9269">
        <v>9.9847599999999995E-2</v>
      </c>
      <c r="Z9269">
        <v>3355043</v>
      </c>
    </row>
    <row r="9270" spans="1:26">
      <c r="A9270" t="s">
        <v>77</v>
      </c>
      <c r="B9270" t="s">
        <v>56</v>
      </c>
      <c r="C9270" t="s">
        <v>20</v>
      </c>
      <c r="D9270">
        <v>2014</v>
      </c>
      <c r="E9270">
        <v>4</v>
      </c>
      <c r="F9270">
        <v>826.51279999999997</v>
      </c>
      <c r="G9270">
        <v>826.51279999999997</v>
      </c>
      <c r="H9270">
        <v>79.930310000000006</v>
      </c>
      <c r="I9270">
        <v>54.717449999999999</v>
      </c>
      <c r="J9270">
        <v>-70.123230000000007</v>
      </c>
      <c r="K9270">
        <v>-28.693860000000001</v>
      </c>
      <c r="L9270">
        <v>0</v>
      </c>
      <c r="M9270">
        <v>28.693860000000001</v>
      </c>
      <c r="N9270">
        <v>70.123230000000007</v>
      </c>
      <c r="O9270">
        <v>33</v>
      </c>
      <c r="P9270">
        <v>183.48484999999999</v>
      </c>
      <c r="Q9270">
        <v>11</v>
      </c>
      <c r="R9270" s="75">
        <v>37580</v>
      </c>
      <c r="S9270" t="s">
        <v>102</v>
      </c>
      <c r="T9270" t="s">
        <v>112</v>
      </c>
      <c r="U9270">
        <v>9.9847599999999995E-2</v>
      </c>
      <c r="Z9270">
        <v>3260465</v>
      </c>
    </row>
    <row r="9271" spans="1:26">
      <c r="A9271" t="s">
        <v>77</v>
      </c>
      <c r="B9271" t="s">
        <v>56</v>
      </c>
      <c r="C9271" t="s">
        <v>20</v>
      </c>
      <c r="D9271">
        <v>2014</v>
      </c>
      <c r="E9271">
        <v>5</v>
      </c>
      <c r="F9271">
        <v>834.94500000000005</v>
      </c>
      <c r="G9271">
        <v>834.94500000000005</v>
      </c>
      <c r="H9271">
        <v>80.569699999999997</v>
      </c>
      <c r="I9271">
        <v>55.109520000000003</v>
      </c>
      <c r="J9271">
        <v>-70.625690000000006</v>
      </c>
      <c r="K9271">
        <v>-28.899460000000001</v>
      </c>
      <c r="L9271">
        <v>0</v>
      </c>
      <c r="M9271">
        <v>28.899460000000001</v>
      </c>
      <c r="N9271">
        <v>70.625690000000006</v>
      </c>
      <c r="O9271">
        <v>33</v>
      </c>
      <c r="P9271">
        <v>183.48484999999999</v>
      </c>
      <c r="Q9271">
        <v>11</v>
      </c>
      <c r="R9271" s="75">
        <v>37580</v>
      </c>
      <c r="S9271" t="s">
        <v>102</v>
      </c>
      <c r="T9271" t="s">
        <v>112</v>
      </c>
      <c r="U9271">
        <v>9.9847599999999995E-2</v>
      </c>
      <c r="Z9271">
        <v>3307358</v>
      </c>
    </row>
    <row r="9272" spans="1:26">
      <c r="A9272" t="s">
        <v>77</v>
      </c>
      <c r="B9272" t="s">
        <v>56</v>
      </c>
      <c r="C9272" t="s">
        <v>20</v>
      </c>
      <c r="D9272">
        <v>2014</v>
      </c>
      <c r="E9272">
        <v>6</v>
      </c>
      <c r="F9272">
        <v>875.68010000000004</v>
      </c>
      <c r="G9272">
        <v>875.68010000000004</v>
      </c>
      <c r="H9272">
        <v>80.039389999999997</v>
      </c>
      <c r="I9272">
        <v>55.116259999999997</v>
      </c>
      <c r="J9272">
        <v>-70.634330000000006</v>
      </c>
      <c r="K9272">
        <v>-28.902999999999999</v>
      </c>
      <c r="L9272">
        <v>0</v>
      </c>
      <c r="M9272">
        <v>28.902999999999999</v>
      </c>
      <c r="N9272">
        <v>70.634330000000006</v>
      </c>
      <c r="O9272">
        <v>33</v>
      </c>
      <c r="P9272">
        <v>183.48484999999999</v>
      </c>
      <c r="Q9272">
        <v>11</v>
      </c>
      <c r="R9272" s="75">
        <v>37580</v>
      </c>
      <c r="S9272" t="s">
        <v>102</v>
      </c>
      <c r="T9272" t="s">
        <v>112</v>
      </c>
      <c r="U9272">
        <v>9.9847599999999995E-2</v>
      </c>
      <c r="Z9272">
        <v>3308167</v>
      </c>
    </row>
    <row r="9273" spans="1:26">
      <c r="A9273" t="s">
        <v>77</v>
      </c>
      <c r="B9273" t="s">
        <v>56</v>
      </c>
      <c r="C9273" t="s">
        <v>20</v>
      </c>
      <c r="D9273">
        <v>2014</v>
      </c>
      <c r="E9273">
        <v>7</v>
      </c>
      <c r="F9273">
        <v>916.19510000000002</v>
      </c>
      <c r="G9273">
        <v>916.19510000000002</v>
      </c>
      <c r="H9273">
        <v>80.536360000000002</v>
      </c>
      <c r="I9273">
        <v>55.445419999999999</v>
      </c>
      <c r="J9273">
        <v>-71.056169999999995</v>
      </c>
      <c r="K9273">
        <v>-29.075610000000001</v>
      </c>
      <c r="L9273">
        <v>0</v>
      </c>
      <c r="M9273">
        <v>29.075610000000001</v>
      </c>
      <c r="N9273">
        <v>71.056169999999995</v>
      </c>
      <c r="O9273">
        <v>33</v>
      </c>
      <c r="P9273">
        <v>183.48484999999999</v>
      </c>
      <c r="Q9273">
        <v>11</v>
      </c>
      <c r="R9273" s="75">
        <v>37580</v>
      </c>
      <c r="S9273" t="s">
        <v>102</v>
      </c>
      <c r="T9273" t="s">
        <v>112</v>
      </c>
      <c r="U9273">
        <v>9.9847599999999995E-2</v>
      </c>
      <c r="Z9273">
        <v>3347798</v>
      </c>
    </row>
    <row r="9274" spans="1:26">
      <c r="A9274" t="s">
        <v>77</v>
      </c>
      <c r="B9274" t="s">
        <v>56</v>
      </c>
      <c r="C9274" t="s">
        <v>20</v>
      </c>
      <c r="D9274">
        <v>2014</v>
      </c>
      <c r="E9274">
        <v>8</v>
      </c>
      <c r="F9274">
        <v>944.10379999999998</v>
      </c>
      <c r="G9274">
        <v>944.10379999999998</v>
      </c>
      <c r="H9274">
        <v>80.618179999999995</v>
      </c>
      <c r="I9274">
        <v>56.054229999999997</v>
      </c>
      <c r="J9274">
        <v>-71.836389999999994</v>
      </c>
      <c r="K9274">
        <v>-29.394870000000001</v>
      </c>
      <c r="L9274">
        <v>0</v>
      </c>
      <c r="M9274">
        <v>29.394870000000001</v>
      </c>
      <c r="N9274">
        <v>71.836389999999994</v>
      </c>
      <c r="O9274">
        <v>33</v>
      </c>
      <c r="P9274">
        <v>183.48484999999999</v>
      </c>
      <c r="Q9274">
        <v>11</v>
      </c>
      <c r="R9274" s="75">
        <v>37580</v>
      </c>
      <c r="S9274" t="s">
        <v>102</v>
      </c>
      <c r="T9274" t="s">
        <v>112</v>
      </c>
      <c r="U9274">
        <v>9.9847599999999995E-2</v>
      </c>
      <c r="Z9274">
        <v>3421721</v>
      </c>
    </row>
    <row r="9275" spans="1:26">
      <c r="A9275" t="s">
        <v>77</v>
      </c>
      <c r="B9275" t="s">
        <v>56</v>
      </c>
      <c r="C9275" t="s">
        <v>20</v>
      </c>
      <c r="D9275">
        <v>2014</v>
      </c>
      <c r="E9275">
        <v>9</v>
      </c>
      <c r="F9275">
        <v>983.72709999999995</v>
      </c>
      <c r="G9275">
        <v>983.72709999999995</v>
      </c>
      <c r="H9275">
        <v>81.506060000000005</v>
      </c>
      <c r="I9275">
        <v>55.762390000000003</v>
      </c>
      <c r="J9275">
        <v>-71.462379999999996</v>
      </c>
      <c r="K9275">
        <v>-29.24183</v>
      </c>
      <c r="L9275">
        <v>0</v>
      </c>
      <c r="M9275">
        <v>29.24183</v>
      </c>
      <c r="N9275">
        <v>71.462379999999996</v>
      </c>
      <c r="O9275">
        <v>33</v>
      </c>
      <c r="P9275">
        <v>183.48484999999999</v>
      </c>
      <c r="Q9275">
        <v>11</v>
      </c>
      <c r="R9275" s="75">
        <v>37580</v>
      </c>
      <c r="S9275" t="s">
        <v>102</v>
      </c>
      <c r="T9275" t="s">
        <v>112</v>
      </c>
      <c r="U9275">
        <v>9.9847599999999995E-2</v>
      </c>
      <c r="Z9275">
        <v>3386185</v>
      </c>
    </row>
    <row r="9276" spans="1:26">
      <c r="A9276" t="s">
        <v>77</v>
      </c>
      <c r="B9276" t="s">
        <v>56</v>
      </c>
      <c r="C9276" t="s">
        <v>20</v>
      </c>
      <c r="D9276">
        <v>2014</v>
      </c>
      <c r="E9276">
        <v>10</v>
      </c>
      <c r="F9276">
        <v>1033.8499999999999</v>
      </c>
      <c r="G9276">
        <v>1033.8499999999999</v>
      </c>
      <c r="H9276">
        <v>83.178790000000006</v>
      </c>
      <c r="I9276">
        <v>55.502090000000003</v>
      </c>
      <c r="J9276">
        <v>-71.128799999999998</v>
      </c>
      <c r="K9276">
        <v>-29.105329999999999</v>
      </c>
      <c r="L9276">
        <v>0</v>
      </c>
      <c r="M9276">
        <v>29.105329999999999</v>
      </c>
      <c r="N9276">
        <v>71.128799999999998</v>
      </c>
      <c r="O9276">
        <v>33</v>
      </c>
      <c r="P9276">
        <v>183.48484999999999</v>
      </c>
      <c r="Q9276">
        <v>11</v>
      </c>
      <c r="R9276" s="75">
        <v>37580</v>
      </c>
      <c r="S9276" t="s">
        <v>102</v>
      </c>
      <c r="T9276" t="s">
        <v>112</v>
      </c>
      <c r="U9276">
        <v>9.9847599999999995E-2</v>
      </c>
      <c r="Z9276">
        <v>3354646</v>
      </c>
    </row>
    <row r="9277" spans="1:26">
      <c r="A9277" t="s">
        <v>77</v>
      </c>
      <c r="B9277" t="s">
        <v>56</v>
      </c>
      <c r="C9277" t="s">
        <v>20</v>
      </c>
      <c r="D9277">
        <v>2014</v>
      </c>
      <c r="E9277">
        <v>11</v>
      </c>
      <c r="F9277">
        <v>1059.7139999999999</v>
      </c>
      <c r="G9277">
        <v>1059.7139999999999</v>
      </c>
      <c r="H9277">
        <v>85.196969999999993</v>
      </c>
      <c r="I9277">
        <v>55.944209999999998</v>
      </c>
      <c r="J9277">
        <v>-71.695390000000003</v>
      </c>
      <c r="K9277">
        <v>-29.33717</v>
      </c>
      <c r="L9277">
        <v>0</v>
      </c>
      <c r="M9277">
        <v>29.33717</v>
      </c>
      <c r="N9277">
        <v>71.695390000000003</v>
      </c>
      <c r="O9277">
        <v>33</v>
      </c>
      <c r="P9277">
        <v>183.48484999999999</v>
      </c>
      <c r="Q9277">
        <v>11</v>
      </c>
      <c r="R9277" s="75">
        <v>37580</v>
      </c>
      <c r="S9277" t="s">
        <v>102</v>
      </c>
      <c r="T9277" t="s">
        <v>112</v>
      </c>
      <c r="U9277">
        <v>9.9847599999999995E-2</v>
      </c>
      <c r="Z9277">
        <v>3408303</v>
      </c>
    </row>
    <row r="9278" spans="1:26">
      <c r="A9278" t="s">
        <v>77</v>
      </c>
      <c r="B9278" t="s">
        <v>56</v>
      </c>
      <c r="C9278" t="s">
        <v>20</v>
      </c>
      <c r="D9278">
        <v>2014</v>
      </c>
      <c r="E9278">
        <v>12</v>
      </c>
      <c r="F9278">
        <v>1077.981</v>
      </c>
      <c r="G9278">
        <v>1077.981</v>
      </c>
      <c r="H9278">
        <v>87.130300000000005</v>
      </c>
      <c r="I9278">
        <v>55.856360000000002</v>
      </c>
      <c r="J9278">
        <v>-71.582809999999995</v>
      </c>
      <c r="K9278">
        <v>-29.29111</v>
      </c>
      <c r="L9278">
        <v>0</v>
      </c>
      <c r="M9278">
        <v>29.29111</v>
      </c>
      <c r="N9278">
        <v>71.582809999999995</v>
      </c>
      <c r="O9278">
        <v>33</v>
      </c>
      <c r="P9278">
        <v>183.48484999999999</v>
      </c>
      <c r="Q9278">
        <v>11</v>
      </c>
      <c r="R9278" s="75">
        <v>37580</v>
      </c>
      <c r="S9278" t="s">
        <v>102</v>
      </c>
      <c r="T9278" t="s">
        <v>112</v>
      </c>
      <c r="U9278">
        <v>9.9847599999999995E-2</v>
      </c>
      <c r="Z9278">
        <v>3397607</v>
      </c>
    </row>
    <row r="9279" spans="1:26">
      <c r="A9279" t="s">
        <v>77</v>
      </c>
      <c r="B9279" t="s">
        <v>56</v>
      </c>
      <c r="C9279" t="s">
        <v>20</v>
      </c>
      <c r="D9279">
        <v>2014</v>
      </c>
      <c r="E9279">
        <v>13</v>
      </c>
      <c r="F9279">
        <v>1070.0319999999999</v>
      </c>
      <c r="G9279">
        <v>1070.0319999999999</v>
      </c>
      <c r="H9279">
        <v>88.506060000000005</v>
      </c>
      <c r="I9279">
        <v>54.960830000000001</v>
      </c>
      <c r="J9279">
        <v>-70.435140000000004</v>
      </c>
      <c r="K9279">
        <v>-28.821490000000001</v>
      </c>
      <c r="L9279">
        <v>0</v>
      </c>
      <c r="M9279">
        <v>28.821490000000001</v>
      </c>
      <c r="N9279">
        <v>70.435140000000004</v>
      </c>
      <c r="O9279">
        <v>33</v>
      </c>
      <c r="P9279">
        <v>183.48484999999999</v>
      </c>
      <c r="Q9279">
        <v>11</v>
      </c>
      <c r="R9279" s="75">
        <v>37580</v>
      </c>
      <c r="S9279" t="s">
        <v>102</v>
      </c>
      <c r="T9279" t="s">
        <v>112</v>
      </c>
      <c r="U9279">
        <v>9.9847599999999995E-2</v>
      </c>
      <c r="Z9279">
        <v>3289535</v>
      </c>
    </row>
    <row r="9280" spans="1:26">
      <c r="A9280" t="s">
        <v>77</v>
      </c>
      <c r="B9280" t="s">
        <v>56</v>
      </c>
      <c r="C9280" t="s">
        <v>20</v>
      </c>
      <c r="D9280">
        <v>2014</v>
      </c>
      <c r="E9280">
        <v>14</v>
      </c>
      <c r="F9280">
        <v>1072.4100000000001</v>
      </c>
      <c r="G9280">
        <v>1072.4100000000001</v>
      </c>
      <c r="H9280">
        <v>89.427279999999996</v>
      </c>
      <c r="I9280">
        <v>54.401600000000002</v>
      </c>
      <c r="J9280">
        <v>-69.718450000000004</v>
      </c>
      <c r="K9280">
        <v>-28.528230000000001</v>
      </c>
      <c r="L9280">
        <v>0</v>
      </c>
      <c r="M9280">
        <v>28.528230000000001</v>
      </c>
      <c r="N9280">
        <v>69.718450000000004</v>
      </c>
      <c r="O9280">
        <v>33</v>
      </c>
      <c r="P9280">
        <v>183.48484999999999</v>
      </c>
      <c r="Q9280">
        <v>11</v>
      </c>
      <c r="R9280" s="75">
        <v>37580</v>
      </c>
      <c r="S9280" t="s">
        <v>102</v>
      </c>
      <c r="T9280" t="s">
        <v>112</v>
      </c>
      <c r="U9280">
        <v>9.9847599999999995E-2</v>
      </c>
      <c r="Z9280">
        <v>3222933</v>
      </c>
    </row>
    <row r="9281" spans="1:26">
      <c r="A9281" t="s">
        <v>77</v>
      </c>
      <c r="B9281" t="s">
        <v>56</v>
      </c>
      <c r="C9281" t="s">
        <v>20</v>
      </c>
      <c r="D9281">
        <v>2014</v>
      </c>
      <c r="E9281">
        <v>15</v>
      </c>
      <c r="F9281">
        <v>1051.0930000000001</v>
      </c>
      <c r="G9281">
        <v>1069.232</v>
      </c>
      <c r="H9281">
        <v>87.930310000000006</v>
      </c>
      <c r="I9281">
        <v>54.876910000000002</v>
      </c>
      <c r="J9281">
        <v>-88.466130000000007</v>
      </c>
      <c r="K9281">
        <v>-46.916029999999999</v>
      </c>
      <c r="L9281">
        <v>-18.138549999999999</v>
      </c>
      <c r="M9281">
        <v>10.63893</v>
      </c>
      <c r="N9281">
        <v>52.189039999999999</v>
      </c>
      <c r="O9281">
        <v>33</v>
      </c>
      <c r="P9281">
        <v>183.48484999999999</v>
      </c>
      <c r="Q9281">
        <v>11</v>
      </c>
      <c r="R9281" s="75">
        <v>37580</v>
      </c>
      <c r="S9281" t="s">
        <v>102</v>
      </c>
      <c r="T9281" t="s">
        <v>112</v>
      </c>
      <c r="U9281">
        <v>9.9847599999999995E-2</v>
      </c>
      <c r="Z9281">
        <v>3279496</v>
      </c>
    </row>
    <row r="9282" spans="1:26">
      <c r="A9282" t="s">
        <v>77</v>
      </c>
      <c r="B9282" t="s">
        <v>56</v>
      </c>
      <c r="C9282" t="s">
        <v>20</v>
      </c>
      <c r="D9282">
        <v>2014</v>
      </c>
      <c r="E9282">
        <v>16</v>
      </c>
      <c r="F9282">
        <v>1046.6420000000001</v>
      </c>
      <c r="G9282">
        <v>670.49329999999998</v>
      </c>
      <c r="H9282">
        <v>87.7303</v>
      </c>
      <c r="I9282">
        <v>54.435009999999998</v>
      </c>
      <c r="J9282">
        <v>306.38760000000002</v>
      </c>
      <c r="K9282">
        <v>347.60309999999998</v>
      </c>
      <c r="L9282">
        <v>376.14890000000003</v>
      </c>
      <c r="M9282">
        <v>404.69459999999998</v>
      </c>
      <c r="N9282">
        <v>445.9101</v>
      </c>
      <c r="O9282">
        <v>33</v>
      </c>
      <c r="P9282">
        <v>183.48484999999999</v>
      </c>
      <c r="Q9282">
        <v>11</v>
      </c>
      <c r="R9282" s="75">
        <v>37580</v>
      </c>
      <c r="S9282" t="s">
        <v>102</v>
      </c>
      <c r="T9282" t="s">
        <v>112</v>
      </c>
      <c r="U9282">
        <v>9.9847599999999995E-2</v>
      </c>
      <c r="Z9282">
        <v>3226893</v>
      </c>
    </row>
    <row r="9283" spans="1:26">
      <c r="A9283" t="s">
        <v>77</v>
      </c>
      <c r="B9283" t="s">
        <v>56</v>
      </c>
      <c r="C9283" t="s">
        <v>20</v>
      </c>
      <c r="D9283">
        <v>2014</v>
      </c>
      <c r="E9283">
        <v>17</v>
      </c>
      <c r="F9283">
        <v>1030.152</v>
      </c>
      <c r="G9283">
        <v>237.30799999999999</v>
      </c>
      <c r="H9283">
        <v>89.290909999999997</v>
      </c>
      <c r="I9283">
        <v>56.0214</v>
      </c>
      <c r="J9283">
        <v>721.04939999999999</v>
      </c>
      <c r="K9283">
        <v>763.46609999999998</v>
      </c>
      <c r="L9283">
        <v>792.84379999999999</v>
      </c>
      <c r="M9283">
        <v>822.22140000000002</v>
      </c>
      <c r="N9283">
        <v>864.63810000000001</v>
      </c>
      <c r="O9283">
        <v>33</v>
      </c>
      <c r="P9283">
        <v>183.48484999999999</v>
      </c>
      <c r="Q9283">
        <v>11</v>
      </c>
      <c r="R9283" s="75">
        <v>37580</v>
      </c>
      <c r="S9283" t="s">
        <v>102</v>
      </c>
      <c r="T9283" t="s">
        <v>112</v>
      </c>
      <c r="U9283">
        <v>9.9847599999999995E-2</v>
      </c>
      <c r="Z9283">
        <v>3417715</v>
      </c>
    </row>
    <row r="9284" spans="1:26">
      <c r="A9284" t="s">
        <v>77</v>
      </c>
      <c r="B9284" t="s">
        <v>56</v>
      </c>
      <c r="C9284" t="s">
        <v>20</v>
      </c>
      <c r="D9284">
        <v>2014</v>
      </c>
      <c r="E9284">
        <v>18</v>
      </c>
      <c r="F9284">
        <v>1001.524</v>
      </c>
      <c r="G9284">
        <v>236.47319999999999</v>
      </c>
      <c r="H9284">
        <v>87.427279999999996</v>
      </c>
      <c r="I9284">
        <v>56.37379</v>
      </c>
      <c r="J9284">
        <v>692.80499999999995</v>
      </c>
      <c r="K9284">
        <v>735.48850000000004</v>
      </c>
      <c r="L9284">
        <v>765.05089999999996</v>
      </c>
      <c r="M9284">
        <v>794.61339999999996</v>
      </c>
      <c r="N9284">
        <v>837.29690000000005</v>
      </c>
      <c r="O9284">
        <v>33</v>
      </c>
      <c r="P9284">
        <v>183.48484999999999</v>
      </c>
      <c r="Q9284">
        <v>11</v>
      </c>
      <c r="R9284" s="75">
        <v>37580</v>
      </c>
      <c r="S9284" t="s">
        <v>102</v>
      </c>
      <c r="T9284" t="s">
        <v>112</v>
      </c>
      <c r="U9284">
        <v>9.9847599999999995E-2</v>
      </c>
      <c r="Z9284">
        <v>3460846</v>
      </c>
    </row>
    <row r="9285" spans="1:26">
      <c r="A9285" t="s">
        <v>77</v>
      </c>
      <c r="B9285" t="s">
        <v>56</v>
      </c>
      <c r="C9285" t="s">
        <v>20</v>
      </c>
      <c r="D9285">
        <v>2014</v>
      </c>
      <c r="E9285">
        <v>19</v>
      </c>
      <c r="F9285">
        <v>987.53060000000005</v>
      </c>
      <c r="G9285">
        <v>235.1046</v>
      </c>
      <c r="H9285">
        <v>84.524249999999995</v>
      </c>
      <c r="I9285">
        <v>56.074559999999998</v>
      </c>
      <c r="J9285">
        <v>680.56349999999998</v>
      </c>
      <c r="K9285">
        <v>723.0204</v>
      </c>
      <c r="L9285">
        <v>752.42600000000004</v>
      </c>
      <c r="M9285">
        <v>781.83150000000001</v>
      </c>
      <c r="N9285">
        <v>824.28840000000002</v>
      </c>
      <c r="O9285">
        <v>33</v>
      </c>
      <c r="P9285">
        <v>183.48484999999999</v>
      </c>
      <c r="Q9285">
        <v>11</v>
      </c>
      <c r="R9285" s="75">
        <v>37580</v>
      </c>
      <c r="S9285" t="s">
        <v>102</v>
      </c>
      <c r="T9285" t="s">
        <v>112</v>
      </c>
      <c r="U9285">
        <v>9.9847599999999995E-2</v>
      </c>
      <c r="Z9285">
        <v>3424204</v>
      </c>
    </row>
    <row r="9286" spans="1:26">
      <c r="A9286" t="s">
        <v>77</v>
      </c>
      <c r="B9286" t="s">
        <v>56</v>
      </c>
      <c r="C9286" t="s">
        <v>20</v>
      </c>
      <c r="D9286">
        <v>2014</v>
      </c>
      <c r="E9286">
        <v>20</v>
      </c>
      <c r="F9286">
        <v>960.25210000000004</v>
      </c>
      <c r="G9286">
        <v>230.36529999999999</v>
      </c>
      <c r="H9286">
        <v>80.803020000000004</v>
      </c>
      <c r="I9286">
        <v>55.991019999999999</v>
      </c>
      <c r="J9286">
        <v>658.13130000000001</v>
      </c>
      <c r="K9286">
        <v>700.52499999999998</v>
      </c>
      <c r="L9286">
        <v>729.88670000000002</v>
      </c>
      <c r="M9286">
        <v>759.24850000000004</v>
      </c>
      <c r="N9286">
        <v>801.64210000000003</v>
      </c>
      <c r="O9286">
        <v>33</v>
      </c>
      <c r="P9286">
        <v>183.48484999999999</v>
      </c>
      <c r="Q9286">
        <v>11</v>
      </c>
      <c r="R9286" s="75">
        <v>37580</v>
      </c>
      <c r="S9286" t="s">
        <v>102</v>
      </c>
      <c r="T9286" t="s">
        <v>112</v>
      </c>
      <c r="U9286">
        <v>9.9847599999999995E-2</v>
      </c>
      <c r="Z9286">
        <v>3414009</v>
      </c>
    </row>
    <row r="9287" spans="1:26">
      <c r="A9287" t="s">
        <v>77</v>
      </c>
      <c r="B9287" t="s">
        <v>56</v>
      </c>
      <c r="C9287" t="s">
        <v>20</v>
      </c>
      <c r="D9287">
        <v>2014</v>
      </c>
      <c r="E9287">
        <v>21</v>
      </c>
      <c r="F9287">
        <v>939.85519999999997</v>
      </c>
      <c r="G9287">
        <v>223.29640000000001</v>
      </c>
      <c r="H9287">
        <v>77.303020000000004</v>
      </c>
      <c r="I9287">
        <v>55.472270000000002</v>
      </c>
      <c r="J9287">
        <v>645.4683</v>
      </c>
      <c r="K9287">
        <v>687.4692</v>
      </c>
      <c r="L9287">
        <v>716.55880000000002</v>
      </c>
      <c r="M9287">
        <v>745.64859999999999</v>
      </c>
      <c r="N9287">
        <v>787.64940000000001</v>
      </c>
      <c r="O9287">
        <v>33</v>
      </c>
      <c r="P9287">
        <v>183.48484999999999</v>
      </c>
      <c r="Q9287">
        <v>11</v>
      </c>
      <c r="R9287" s="75">
        <v>37580</v>
      </c>
      <c r="S9287" t="s">
        <v>102</v>
      </c>
      <c r="T9287" t="s">
        <v>112</v>
      </c>
      <c r="U9287">
        <v>9.9847599999999995E-2</v>
      </c>
      <c r="Z9287">
        <v>3351041</v>
      </c>
    </row>
    <row r="9288" spans="1:26">
      <c r="A9288" t="s">
        <v>77</v>
      </c>
      <c r="B9288" t="s">
        <v>56</v>
      </c>
      <c r="C9288" t="s">
        <v>20</v>
      </c>
      <c r="D9288">
        <v>2014</v>
      </c>
      <c r="E9288">
        <v>22</v>
      </c>
      <c r="F9288">
        <v>918.42129999999997</v>
      </c>
      <c r="G9288">
        <v>514.39589999999998</v>
      </c>
      <c r="H9288">
        <v>76.357569999999996</v>
      </c>
      <c r="I9288">
        <v>54.987349999999999</v>
      </c>
      <c r="J9288">
        <v>333.55630000000002</v>
      </c>
      <c r="K9288">
        <v>375.19009999999997</v>
      </c>
      <c r="L9288">
        <v>404.02550000000002</v>
      </c>
      <c r="M9288">
        <v>432.86079999999998</v>
      </c>
      <c r="N9288">
        <v>474.49459999999999</v>
      </c>
      <c r="O9288">
        <v>33</v>
      </c>
      <c r="P9288">
        <v>183.48484999999999</v>
      </c>
      <c r="Q9288">
        <v>11</v>
      </c>
      <c r="R9288" s="75">
        <v>37580</v>
      </c>
      <c r="S9288" t="s">
        <v>102</v>
      </c>
      <c r="T9288" t="s">
        <v>112</v>
      </c>
      <c r="U9288">
        <v>9.9847599999999995E-2</v>
      </c>
      <c r="Z9288">
        <v>3292709</v>
      </c>
    </row>
    <row r="9289" spans="1:26">
      <c r="A9289" t="s">
        <v>77</v>
      </c>
      <c r="B9289" t="s">
        <v>56</v>
      </c>
      <c r="C9289" t="s">
        <v>20</v>
      </c>
      <c r="D9289">
        <v>2014</v>
      </c>
      <c r="E9289">
        <v>23</v>
      </c>
      <c r="F9289">
        <v>906.72829999999999</v>
      </c>
      <c r="G9289">
        <v>819.36329999999998</v>
      </c>
      <c r="H9289">
        <v>74.160610000000005</v>
      </c>
      <c r="I9289">
        <v>55.563270000000003</v>
      </c>
      <c r="J9289">
        <v>16.157789999999999</v>
      </c>
      <c r="K9289">
        <v>58.227580000000003</v>
      </c>
      <c r="L9289">
        <v>87.364990000000006</v>
      </c>
      <c r="M9289">
        <v>116.50239999999999</v>
      </c>
      <c r="N9289">
        <v>158.57220000000001</v>
      </c>
      <c r="O9289">
        <v>33</v>
      </c>
      <c r="P9289">
        <v>183.48484999999999</v>
      </c>
      <c r="Q9289">
        <v>11</v>
      </c>
      <c r="R9289" s="75">
        <v>37580</v>
      </c>
      <c r="S9289" t="s">
        <v>102</v>
      </c>
      <c r="T9289" t="s">
        <v>112</v>
      </c>
      <c r="U9289">
        <v>9.9847599999999995E-2</v>
      </c>
      <c r="Z9289">
        <v>3362045</v>
      </c>
    </row>
    <row r="9290" spans="1:26">
      <c r="A9290" t="s">
        <v>77</v>
      </c>
      <c r="B9290" t="s">
        <v>56</v>
      </c>
      <c r="C9290" t="s">
        <v>20</v>
      </c>
      <c r="D9290">
        <v>2014</v>
      </c>
      <c r="E9290">
        <v>24</v>
      </c>
      <c r="F9290">
        <v>894.06129999999996</v>
      </c>
      <c r="G9290">
        <v>843.36739999999998</v>
      </c>
      <c r="H9290">
        <v>73.524249999999995</v>
      </c>
      <c r="I9290">
        <v>55.800179999999997</v>
      </c>
      <c r="J9290">
        <v>-20.8169</v>
      </c>
      <c r="K9290">
        <v>21.432259999999999</v>
      </c>
      <c r="L9290">
        <v>50.693910000000002</v>
      </c>
      <c r="M9290">
        <v>79.955550000000002</v>
      </c>
      <c r="N9290">
        <v>122.2047</v>
      </c>
      <c r="O9290">
        <v>33</v>
      </c>
      <c r="P9290">
        <v>183.48484999999999</v>
      </c>
      <c r="Q9290">
        <v>11</v>
      </c>
      <c r="R9290" s="75">
        <v>37580</v>
      </c>
      <c r="S9290" t="s">
        <v>102</v>
      </c>
      <c r="T9290" t="s">
        <v>112</v>
      </c>
      <c r="U9290">
        <v>9.9847599999999995E-2</v>
      </c>
      <c r="Z9290">
        <v>3390776</v>
      </c>
    </row>
    <row r="9291" spans="1:26">
      <c r="A9291" t="s">
        <v>77</v>
      </c>
      <c r="B9291" t="s">
        <v>56</v>
      </c>
      <c r="C9291" t="s">
        <v>21</v>
      </c>
      <c r="D9291">
        <v>2014</v>
      </c>
      <c r="E9291">
        <v>1</v>
      </c>
      <c r="F9291">
        <v>680.81550000000004</v>
      </c>
      <c r="G9291">
        <v>680.81550000000004</v>
      </c>
      <c r="H9291">
        <v>47.244300000000003</v>
      </c>
      <c r="I9291">
        <v>51.433439999999997</v>
      </c>
      <c r="J9291">
        <v>-65.914609999999996</v>
      </c>
      <c r="K9291">
        <v>-26.971730000000001</v>
      </c>
      <c r="L9291">
        <v>0</v>
      </c>
      <c r="M9291">
        <v>26.971730000000001</v>
      </c>
      <c r="N9291">
        <v>65.914609999999996</v>
      </c>
      <c r="O9291">
        <v>32</v>
      </c>
      <c r="P9291">
        <v>183.32031000000001</v>
      </c>
      <c r="Q9291">
        <v>12</v>
      </c>
      <c r="R9291" s="75">
        <v>37239</v>
      </c>
      <c r="S9291" t="s">
        <v>102</v>
      </c>
      <c r="T9291" t="s">
        <v>112</v>
      </c>
      <c r="U9291">
        <v>0.11514679999999999</v>
      </c>
      <c r="Z9291">
        <v>2708889</v>
      </c>
    </row>
    <row r="9292" spans="1:26">
      <c r="A9292" t="s">
        <v>77</v>
      </c>
      <c r="B9292" t="s">
        <v>56</v>
      </c>
      <c r="C9292" t="s">
        <v>21</v>
      </c>
      <c r="D9292">
        <v>2014</v>
      </c>
      <c r="E9292">
        <v>2</v>
      </c>
      <c r="F9292">
        <v>675.73659999999995</v>
      </c>
      <c r="G9292">
        <v>675.73659999999995</v>
      </c>
      <c r="H9292">
        <v>46.926639999999999</v>
      </c>
      <c r="I9292">
        <v>51.435569999999998</v>
      </c>
      <c r="J9292">
        <v>-65.917330000000007</v>
      </c>
      <c r="K9292">
        <v>-26.972840000000001</v>
      </c>
      <c r="L9292">
        <v>0</v>
      </c>
      <c r="M9292">
        <v>26.972840000000001</v>
      </c>
      <c r="N9292">
        <v>65.917330000000007</v>
      </c>
      <c r="O9292">
        <v>32</v>
      </c>
      <c r="P9292">
        <v>183.32031000000001</v>
      </c>
      <c r="Q9292">
        <v>12</v>
      </c>
      <c r="R9292" s="75">
        <v>37239</v>
      </c>
      <c r="S9292" t="s">
        <v>102</v>
      </c>
      <c r="T9292" t="s">
        <v>112</v>
      </c>
      <c r="U9292">
        <v>0.11514679999999999</v>
      </c>
      <c r="Z9292">
        <v>2709112</v>
      </c>
    </row>
    <row r="9293" spans="1:26">
      <c r="A9293" t="s">
        <v>77</v>
      </c>
      <c r="B9293" t="s">
        <v>56</v>
      </c>
      <c r="C9293" t="s">
        <v>21</v>
      </c>
      <c r="D9293">
        <v>2014</v>
      </c>
      <c r="E9293">
        <v>3</v>
      </c>
      <c r="F9293">
        <v>679.93</v>
      </c>
      <c r="G9293">
        <v>679.93</v>
      </c>
      <c r="H9293">
        <v>46.60765</v>
      </c>
      <c r="I9293">
        <v>51.412509999999997</v>
      </c>
      <c r="J9293">
        <v>-65.887789999999995</v>
      </c>
      <c r="K9293">
        <v>-26.960750000000001</v>
      </c>
      <c r="L9293">
        <v>0</v>
      </c>
      <c r="M9293">
        <v>26.960750000000001</v>
      </c>
      <c r="N9293">
        <v>65.887789999999995</v>
      </c>
      <c r="O9293">
        <v>32</v>
      </c>
      <c r="P9293">
        <v>183.32031000000001</v>
      </c>
      <c r="Q9293">
        <v>12</v>
      </c>
      <c r="R9293" s="75">
        <v>37239</v>
      </c>
      <c r="S9293" t="s">
        <v>102</v>
      </c>
      <c r="T9293" t="s">
        <v>112</v>
      </c>
      <c r="U9293">
        <v>0.11514679999999999</v>
      </c>
      <c r="Z9293">
        <v>2706684</v>
      </c>
    </row>
    <row r="9294" spans="1:26">
      <c r="A9294" t="s">
        <v>77</v>
      </c>
      <c r="B9294" t="s">
        <v>56</v>
      </c>
      <c r="C9294" t="s">
        <v>21</v>
      </c>
      <c r="D9294">
        <v>2014</v>
      </c>
      <c r="E9294">
        <v>4</v>
      </c>
      <c r="F9294">
        <v>683.83950000000004</v>
      </c>
      <c r="G9294">
        <v>683.83950000000004</v>
      </c>
      <c r="H9294">
        <v>45.409529999999997</v>
      </c>
      <c r="I9294">
        <v>51.515340000000002</v>
      </c>
      <c r="J9294">
        <v>-66.019570000000002</v>
      </c>
      <c r="K9294">
        <v>-27.014669999999999</v>
      </c>
      <c r="L9294">
        <v>0</v>
      </c>
      <c r="M9294">
        <v>27.014669999999999</v>
      </c>
      <c r="N9294">
        <v>66.019570000000002</v>
      </c>
      <c r="O9294">
        <v>32</v>
      </c>
      <c r="P9294">
        <v>183.32031000000001</v>
      </c>
      <c r="Q9294">
        <v>12</v>
      </c>
      <c r="R9294" s="75">
        <v>37239</v>
      </c>
      <c r="S9294" t="s">
        <v>102</v>
      </c>
      <c r="T9294" t="s">
        <v>112</v>
      </c>
      <c r="U9294">
        <v>0.11514679999999999</v>
      </c>
      <c r="Z9294">
        <v>2717523</v>
      </c>
    </row>
    <row r="9295" spans="1:26">
      <c r="A9295" t="s">
        <v>77</v>
      </c>
      <c r="B9295" t="s">
        <v>56</v>
      </c>
      <c r="C9295" t="s">
        <v>21</v>
      </c>
      <c r="D9295">
        <v>2014</v>
      </c>
      <c r="E9295">
        <v>5</v>
      </c>
      <c r="F9295">
        <v>688.99829999999997</v>
      </c>
      <c r="G9295">
        <v>688.99829999999997</v>
      </c>
      <c r="H9295">
        <v>45.6357</v>
      </c>
      <c r="I9295">
        <v>51.485639999999997</v>
      </c>
      <c r="J9295">
        <v>-65.98151</v>
      </c>
      <c r="K9295">
        <v>-26.999099999999999</v>
      </c>
      <c r="L9295">
        <v>0</v>
      </c>
      <c r="M9295">
        <v>26.999099999999999</v>
      </c>
      <c r="N9295">
        <v>65.98151</v>
      </c>
      <c r="O9295">
        <v>32</v>
      </c>
      <c r="P9295">
        <v>183.32031000000001</v>
      </c>
      <c r="Q9295">
        <v>12</v>
      </c>
      <c r="R9295" s="75">
        <v>37239</v>
      </c>
      <c r="S9295" t="s">
        <v>102</v>
      </c>
      <c r="T9295" t="s">
        <v>112</v>
      </c>
      <c r="U9295">
        <v>0.11514679999999999</v>
      </c>
      <c r="Z9295">
        <v>2714390</v>
      </c>
    </row>
    <row r="9296" spans="1:26">
      <c r="A9296" t="s">
        <v>77</v>
      </c>
      <c r="B9296" t="s">
        <v>56</v>
      </c>
      <c r="C9296" t="s">
        <v>21</v>
      </c>
      <c r="D9296">
        <v>2014</v>
      </c>
      <c r="E9296">
        <v>6</v>
      </c>
      <c r="F9296">
        <v>739.07510000000002</v>
      </c>
      <c r="G9296">
        <v>739.07510000000002</v>
      </c>
      <c r="H9296">
        <v>45.646099999999997</v>
      </c>
      <c r="I9296">
        <v>51.629100000000001</v>
      </c>
      <c r="J9296">
        <v>-66.165350000000004</v>
      </c>
      <c r="K9296">
        <v>-27.07433</v>
      </c>
      <c r="L9296">
        <v>0</v>
      </c>
      <c r="M9296">
        <v>27.07433</v>
      </c>
      <c r="N9296">
        <v>66.165350000000004</v>
      </c>
      <c r="O9296">
        <v>32</v>
      </c>
      <c r="P9296">
        <v>183.32031000000001</v>
      </c>
      <c r="Q9296">
        <v>12</v>
      </c>
      <c r="R9296" s="75">
        <v>37239</v>
      </c>
      <c r="S9296" t="s">
        <v>102</v>
      </c>
      <c r="T9296" t="s">
        <v>112</v>
      </c>
      <c r="U9296">
        <v>0.11514679999999999</v>
      </c>
      <c r="Z9296">
        <v>2729538</v>
      </c>
    </row>
    <row r="9297" spans="1:26">
      <c r="A9297" t="s">
        <v>77</v>
      </c>
      <c r="B9297" t="s">
        <v>56</v>
      </c>
      <c r="C9297" t="s">
        <v>21</v>
      </c>
      <c r="D9297">
        <v>2014</v>
      </c>
      <c r="E9297">
        <v>7</v>
      </c>
      <c r="F9297">
        <v>773.24480000000005</v>
      </c>
      <c r="G9297">
        <v>773.24480000000005</v>
      </c>
      <c r="H9297">
        <v>46.807029999999997</v>
      </c>
      <c r="I9297">
        <v>51.781559999999999</v>
      </c>
      <c r="J9297">
        <v>-66.360740000000007</v>
      </c>
      <c r="K9297">
        <v>-27.15428</v>
      </c>
      <c r="L9297">
        <v>0</v>
      </c>
      <c r="M9297">
        <v>27.15428</v>
      </c>
      <c r="N9297">
        <v>66.360740000000007</v>
      </c>
      <c r="O9297">
        <v>32</v>
      </c>
      <c r="P9297">
        <v>183.32031000000001</v>
      </c>
      <c r="Q9297">
        <v>12</v>
      </c>
      <c r="R9297" s="75">
        <v>37239</v>
      </c>
      <c r="S9297" t="s">
        <v>102</v>
      </c>
      <c r="T9297" t="s">
        <v>112</v>
      </c>
      <c r="U9297">
        <v>0.11514679999999999</v>
      </c>
      <c r="Z9297">
        <v>2745682</v>
      </c>
    </row>
    <row r="9298" spans="1:26">
      <c r="A9298" t="s">
        <v>77</v>
      </c>
      <c r="B9298" t="s">
        <v>56</v>
      </c>
      <c r="C9298" t="s">
        <v>21</v>
      </c>
      <c r="D9298">
        <v>2014</v>
      </c>
      <c r="E9298">
        <v>8</v>
      </c>
      <c r="F9298">
        <v>776.15660000000003</v>
      </c>
      <c r="G9298">
        <v>776.15660000000003</v>
      </c>
      <c r="H9298">
        <v>47.76211</v>
      </c>
      <c r="I9298">
        <v>51.826039999999999</v>
      </c>
      <c r="J9298">
        <v>-66.417739999999995</v>
      </c>
      <c r="K9298">
        <v>-27.177600000000002</v>
      </c>
      <c r="L9298">
        <v>0</v>
      </c>
      <c r="M9298">
        <v>27.177600000000002</v>
      </c>
      <c r="N9298">
        <v>66.417739999999995</v>
      </c>
      <c r="O9298">
        <v>32</v>
      </c>
      <c r="P9298">
        <v>183.32031000000001</v>
      </c>
      <c r="Q9298">
        <v>12</v>
      </c>
      <c r="R9298" s="75">
        <v>37239</v>
      </c>
      <c r="S9298" t="s">
        <v>102</v>
      </c>
      <c r="T9298" t="s">
        <v>112</v>
      </c>
      <c r="U9298">
        <v>0.11514679999999999</v>
      </c>
      <c r="Z9298">
        <v>2750401</v>
      </c>
    </row>
    <row r="9299" spans="1:26">
      <c r="A9299" t="s">
        <v>77</v>
      </c>
      <c r="B9299" t="s">
        <v>56</v>
      </c>
      <c r="C9299" t="s">
        <v>21</v>
      </c>
      <c r="D9299">
        <v>2014</v>
      </c>
      <c r="E9299">
        <v>9</v>
      </c>
      <c r="F9299">
        <v>785.26289999999995</v>
      </c>
      <c r="G9299">
        <v>785.26289999999995</v>
      </c>
      <c r="H9299">
        <v>48.161639999999998</v>
      </c>
      <c r="I9299">
        <v>51.849350000000001</v>
      </c>
      <c r="J9299">
        <v>-66.447609999999997</v>
      </c>
      <c r="K9299">
        <v>-27.189820000000001</v>
      </c>
      <c r="L9299">
        <v>0</v>
      </c>
      <c r="M9299">
        <v>27.189820000000001</v>
      </c>
      <c r="N9299">
        <v>66.447609999999997</v>
      </c>
      <c r="O9299">
        <v>32</v>
      </c>
      <c r="P9299">
        <v>183.32031000000001</v>
      </c>
      <c r="Q9299">
        <v>12</v>
      </c>
      <c r="R9299" s="75">
        <v>37239</v>
      </c>
      <c r="S9299" t="s">
        <v>102</v>
      </c>
      <c r="T9299" t="s">
        <v>112</v>
      </c>
      <c r="U9299">
        <v>0.11514679999999999</v>
      </c>
      <c r="Z9299">
        <v>2752875</v>
      </c>
    </row>
    <row r="9300" spans="1:26">
      <c r="A9300" t="s">
        <v>77</v>
      </c>
      <c r="B9300" t="s">
        <v>56</v>
      </c>
      <c r="C9300" t="s">
        <v>21</v>
      </c>
      <c r="D9300">
        <v>2014</v>
      </c>
      <c r="E9300">
        <v>10</v>
      </c>
      <c r="F9300">
        <v>804.68430000000001</v>
      </c>
      <c r="G9300">
        <v>804.68430000000001</v>
      </c>
      <c r="H9300">
        <v>49.553989999999999</v>
      </c>
      <c r="I9300">
        <v>51.986310000000003</v>
      </c>
      <c r="J9300">
        <v>-66.623130000000003</v>
      </c>
      <c r="K9300">
        <v>-27.26164</v>
      </c>
      <c r="L9300">
        <v>0</v>
      </c>
      <c r="M9300">
        <v>27.26164</v>
      </c>
      <c r="N9300">
        <v>66.623130000000003</v>
      </c>
      <c r="O9300">
        <v>32</v>
      </c>
      <c r="P9300">
        <v>183.32031000000001</v>
      </c>
      <c r="Q9300">
        <v>12</v>
      </c>
      <c r="R9300" s="75">
        <v>37239</v>
      </c>
      <c r="S9300" t="s">
        <v>102</v>
      </c>
      <c r="T9300" t="s">
        <v>112</v>
      </c>
      <c r="U9300">
        <v>0.11514679999999999</v>
      </c>
      <c r="Z9300">
        <v>2767438</v>
      </c>
    </row>
    <row r="9301" spans="1:26">
      <c r="A9301" t="s">
        <v>77</v>
      </c>
      <c r="B9301" t="s">
        <v>56</v>
      </c>
      <c r="C9301" t="s">
        <v>21</v>
      </c>
      <c r="D9301">
        <v>2014</v>
      </c>
      <c r="E9301">
        <v>11</v>
      </c>
      <c r="F9301">
        <v>803.9067</v>
      </c>
      <c r="G9301">
        <v>803.9067</v>
      </c>
      <c r="H9301">
        <v>52.185000000000002</v>
      </c>
      <c r="I9301">
        <v>51.989449999999998</v>
      </c>
      <c r="J9301">
        <v>-66.627170000000007</v>
      </c>
      <c r="K9301">
        <v>-27.263300000000001</v>
      </c>
      <c r="L9301">
        <v>0</v>
      </c>
      <c r="M9301">
        <v>27.263300000000001</v>
      </c>
      <c r="N9301">
        <v>66.627170000000007</v>
      </c>
      <c r="O9301">
        <v>32</v>
      </c>
      <c r="P9301">
        <v>183.32031000000001</v>
      </c>
      <c r="Q9301">
        <v>12</v>
      </c>
      <c r="R9301" s="75">
        <v>37239</v>
      </c>
      <c r="S9301" t="s">
        <v>102</v>
      </c>
      <c r="T9301" t="s">
        <v>112</v>
      </c>
      <c r="U9301">
        <v>0.11514679999999999</v>
      </c>
      <c r="Z9301">
        <v>2767773</v>
      </c>
    </row>
    <row r="9302" spans="1:26">
      <c r="A9302" t="s">
        <v>77</v>
      </c>
      <c r="B9302" t="s">
        <v>56</v>
      </c>
      <c r="C9302" t="s">
        <v>21</v>
      </c>
      <c r="D9302">
        <v>2014</v>
      </c>
      <c r="E9302">
        <v>12</v>
      </c>
      <c r="F9302">
        <v>801.83150000000001</v>
      </c>
      <c r="G9302">
        <v>801.83150000000001</v>
      </c>
      <c r="H9302">
        <v>53.046250000000001</v>
      </c>
      <c r="I9302">
        <v>51.990099999999998</v>
      </c>
      <c r="J9302">
        <v>-66.628</v>
      </c>
      <c r="K9302">
        <v>-27.263639999999999</v>
      </c>
      <c r="L9302">
        <v>0</v>
      </c>
      <c r="M9302">
        <v>27.263639999999999</v>
      </c>
      <c r="N9302">
        <v>66.628</v>
      </c>
      <c r="O9302">
        <v>32</v>
      </c>
      <c r="P9302">
        <v>183.32031000000001</v>
      </c>
      <c r="Q9302">
        <v>12</v>
      </c>
      <c r="R9302" s="75">
        <v>37239</v>
      </c>
      <c r="S9302" t="s">
        <v>102</v>
      </c>
      <c r="T9302" t="s">
        <v>112</v>
      </c>
      <c r="U9302">
        <v>0.11514679999999999</v>
      </c>
      <c r="Z9302">
        <v>2767842</v>
      </c>
    </row>
    <row r="9303" spans="1:26">
      <c r="A9303" t="s">
        <v>77</v>
      </c>
      <c r="B9303" t="s">
        <v>56</v>
      </c>
      <c r="C9303" t="s">
        <v>21</v>
      </c>
      <c r="D9303">
        <v>2014</v>
      </c>
      <c r="E9303">
        <v>13</v>
      </c>
      <c r="F9303">
        <v>804.13289999999995</v>
      </c>
      <c r="G9303">
        <v>804.13289999999995</v>
      </c>
      <c r="H9303">
        <v>51.700229999999998</v>
      </c>
      <c r="I9303">
        <v>51.98536</v>
      </c>
      <c r="J9303">
        <v>-66.62191</v>
      </c>
      <c r="K9303">
        <v>-27.261150000000001</v>
      </c>
      <c r="L9303">
        <v>0</v>
      </c>
      <c r="M9303">
        <v>27.261150000000001</v>
      </c>
      <c r="N9303">
        <v>66.62191</v>
      </c>
      <c r="O9303">
        <v>32</v>
      </c>
      <c r="P9303">
        <v>183.32031000000001</v>
      </c>
      <c r="Q9303">
        <v>12</v>
      </c>
      <c r="R9303" s="75">
        <v>37239</v>
      </c>
      <c r="S9303" t="s">
        <v>102</v>
      </c>
      <c r="T9303" t="s">
        <v>112</v>
      </c>
      <c r="U9303">
        <v>0.11514679999999999</v>
      </c>
      <c r="Z9303">
        <v>2767337</v>
      </c>
    </row>
    <row r="9304" spans="1:26">
      <c r="A9304" t="s">
        <v>77</v>
      </c>
      <c r="B9304" t="s">
        <v>56</v>
      </c>
      <c r="C9304" t="s">
        <v>21</v>
      </c>
      <c r="D9304">
        <v>2014</v>
      </c>
      <c r="E9304">
        <v>14</v>
      </c>
      <c r="F9304">
        <v>799.67020000000002</v>
      </c>
      <c r="G9304">
        <v>799.67020000000002</v>
      </c>
      <c r="H9304">
        <v>51.374139999999997</v>
      </c>
      <c r="I9304">
        <v>51.954900000000002</v>
      </c>
      <c r="J9304">
        <v>-66.582880000000003</v>
      </c>
      <c r="K9304">
        <v>-27.245170000000002</v>
      </c>
      <c r="L9304">
        <v>0</v>
      </c>
      <c r="M9304">
        <v>27.245170000000002</v>
      </c>
      <c r="N9304">
        <v>66.582880000000003</v>
      </c>
      <c r="O9304">
        <v>32</v>
      </c>
      <c r="P9304">
        <v>183.32031000000001</v>
      </c>
      <c r="Q9304">
        <v>12</v>
      </c>
      <c r="R9304" s="75">
        <v>37239</v>
      </c>
      <c r="S9304" t="s">
        <v>102</v>
      </c>
      <c r="T9304" t="s">
        <v>112</v>
      </c>
      <c r="U9304">
        <v>0.11514679999999999</v>
      </c>
      <c r="Z9304">
        <v>2764095</v>
      </c>
    </row>
    <row r="9305" spans="1:26">
      <c r="A9305" t="s">
        <v>77</v>
      </c>
      <c r="B9305" t="s">
        <v>56</v>
      </c>
      <c r="C9305" t="s">
        <v>21</v>
      </c>
      <c r="D9305">
        <v>2014</v>
      </c>
      <c r="E9305">
        <v>15</v>
      </c>
      <c r="F9305">
        <v>788.86519999999996</v>
      </c>
      <c r="G9305">
        <v>798.87959999999998</v>
      </c>
      <c r="H9305">
        <v>52.346170000000001</v>
      </c>
      <c r="I9305">
        <v>51.91845</v>
      </c>
      <c r="J9305">
        <v>-76.550569999999993</v>
      </c>
      <c r="K9305">
        <v>-37.240459999999999</v>
      </c>
      <c r="L9305">
        <v>-10.0144</v>
      </c>
      <c r="M9305">
        <v>17.211649999999999</v>
      </c>
      <c r="N9305">
        <v>56.52176</v>
      </c>
      <c r="O9305">
        <v>32</v>
      </c>
      <c r="P9305">
        <v>183.32031000000001</v>
      </c>
      <c r="Q9305">
        <v>12</v>
      </c>
      <c r="R9305" s="75">
        <v>37239</v>
      </c>
      <c r="S9305" t="s">
        <v>102</v>
      </c>
      <c r="T9305" t="s">
        <v>112</v>
      </c>
      <c r="U9305">
        <v>0.11514679999999999</v>
      </c>
      <c r="Z9305">
        <v>2760217</v>
      </c>
    </row>
    <row r="9306" spans="1:26">
      <c r="A9306" t="s">
        <v>77</v>
      </c>
      <c r="B9306" t="s">
        <v>56</v>
      </c>
      <c r="C9306" t="s">
        <v>21</v>
      </c>
      <c r="D9306">
        <v>2014</v>
      </c>
      <c r="E9306">
        <v>16</v>
      </c>
      <c r="F9306">
        <v>775.16949999999997</v>
      </c>
      <c r="G9306">
        <v>505.79649999999998</v>
      </c>
      <c r="H9306">
        <v>53.591720000000002</v>
      </c>
      <c r="I9306">
        <v>51.909280000000003</v>
      </c>
      <c r="J9306">
        <v>202.8486</v>
      </c>
      <c r="K9306">
        <v>242.15180000000001</v>
      </c>
      <c r="L9306">
        <v>269.37299999999999</v>
      </c>
      <c r="M9306">
        <v>296.59429999999998</v>
      </c>
      <c r="N9306">
        <v>335.8974</v>
      </c>
      <c r="O9306">
        <v>32</v>
      </c>
      <c r="P9306">
        <v>183.32031000000001</v>
      </c>
      <c r="Q9306">
        <v>12</v>
      </c>
      <c r="R9306" s="75">
        <v>37239</v>
      </c>
      <c r="S9306" t="s">
        <v>102</v>
      </c>
      <c r="T9306" t="s">
        <v>112</v>
      </c>
      <c r="U9306">
        <v>0.11514679999999999</v>
      </c>
      <c r="Z9306">
        <v>2759243</v>
      </c>
    </row>
    <row r="9307" spans="1:26">
      <c r="A9307" t="s">
        <v>77</v>
      </c>
      <c r="B9307" t="s">
        <v>56</v>
      </c>
      <c r="C9307" t="s">
        <v>21</v>
      </c>
      <c r="D9307">
        <v>2014</v>
      </c>
      <c r="E9307">
        <v>17</v>
      </c>
      <c r="F9307">
        <v>757.28340000000003</v>
      </c>
      <c r="G9307">
        <v>182.93</v>
      </c>
      <c r="H9307">
        <v>51.897109999999998</v>
      </c>
      <c r="I9307">
        <v>51.796669999999999</v>
      </c>
      <c r="J9307">
        <v>507.97329999999999</v>
      </c>
      <c r="K9307">
        <v>547.19119999999998</v>
      </c>
      <c r="L9307">
        <v>574.35339999999997</v>
      </c>
      <c r="M9307">
        <v>601.51559999999995</v>
      </c>
      <c r="N9307">
        <v>640.73350000000005</v>
      </c>
      <c r="O9307">
        <v>32</v>
      </c>
      <c r="P9307">
        <v>183.32031000000001</v>
      </c>
      <c r="Q9307">
        <v>12</v>
      </c>
      <c r="R9307" s="75">
        <v>37239</v>
      </c>
      <c r="S9307" t="s">
        <v>102</v>
      </c>
      <c r="T9307" t="s">
        <v>112</v>
      </c>
      <c r="U9307">
        <v>0.11514679999999999</v>
      </c>
      <c r="Z9307">
        <v>2747285</v>
      </c>
    </row>
    <row r="9308" spans="1:26">
      <c r="A9308" t="s">
        <v>77</v>
      </c>
      <c r="B9308" t="s">
        <v>56</v>
      </c>
      <c r="C9308" t="s">
        <v>21</v>
      </c>
      <c r="D9308">
        <v>2014</v>
      </c>
      <c r="E9308">
        <v>18</v>
      </c>
      <c r="F9308">
        <v>755.52089999999998</v>
      </c>
      <c r="G9308">
        <v>183.7714</v>
      </c>
      <c r="H9308">
        <v>50.627740000000003</v>
      </c>
      <c r="I9308">
        <v>51.704619999999998</v>
      </c>
      <c r="J9308">
        <v>505.48739999999998</v>
      </c>
      <c r="K9308">
        <v>544.63559999999995</v>
      </c>
      <c r="L9308">
        <v>571.74959999999999</v>
      </c>
      <c r="M9308">
        <v>598.86350000000004</v>
      </c>
      <c r="N9308">
        <v>638.01170000000002</v>
      </c>
      <c r="O9308">
        <v>32</v>
      </c>
      <c r="P9308">
        <v>183.32031000000001</v>
      </c>
      <c r="Q9308">
        <v>12</v>
      </c>
      <c r="R9308" s="75">
        <v>37239</v>
      </c>
      <c r="S9308" t="s">
        <v>102</v>
      </c>
      <c r="T9308" t="s">
        <v>112</v>
      </c>
      <c r="U9308">
        <v>0.11514679999999999</v>
      </c>
      <c r="Z9308">
        <v>2737528</v>
      </c>
    </row>
    <row r="9309" spans="1:26">
      <c r="A9309" t="s">
        <v>77</v>
      </c>
      <c r="B9309" t="s">
        <v>56</v>
      </c>
      <c r="C9309" t="s">
        <v>21</v>
      </c>
      <c r="D9309">
        <v>2014</v>
      </c>
      <c r="E9309">
        <v>19</v>
      </c>
      <c r="F9309">
        <v>749.50789999999995</v>
      </c>
      <c r="G9309">
        <v>183.0676</v>
      </c>
      <c r="H9309">
        <v>49.656640000000003</v>
      </c>
      <c r="I9309">
        <v>51.67353</v>
      </c>
      <c r="J9309">
        <v>500.21809999999999</v>
      </c>
      <c r="K9309">
        <v>539.34280000000001</v>
      </c>
      <c r="L9309">
        <v>566.44039999999995</v>
      </c>
      <c r="M9309">
        <v>593.53800000000001</v>
      </c>
      <c r="N9309">
        <v>632.66269999999997</v>
      </c>
      <c r="O9309">
        <v>32</v>
      </c>
      <c r="P9309">
        <v>183.32031000000001</v>
      </c>
      <c r="Q9309">
        <v>12</v>
      </c>
      <c r="R9309" s="75">
        <v>37239</v>
      </c>
      <c r="S9309" t="s">
        <v>102</v>
      </c>
      <c r="T9309" t="s">
        <v>112</v>
      </c>
      <c r="U9309">
        <v>0.11514679999999999</v>
      </c>
      <c r="Z9309">
        <v>2734238</v>
      </c>
    </row>
    <row r="9310" spans="1:26">
      <c r="A9310" t="s">
        <v>77</v>
      </c>
      <c r="B9310" t="s">
        <v>56</v>
      </c>
      <c r="C9310" t="s">
        <v>21</v>
      </c>
      <c r="D9310">
        <v>2014</v>
      </c>
      <c r="E9310">
        <v>20</v>
      </c>
      <c r="F9310">
        <v>744.61879999999996</v>
      </c>
      <c r="G9310">
        <v>180.36750000000001</v>
      </c>
      <c r="H9310">
        <v>49.11562</v>
      </c>
      <c r="I9310">
        <v>51.697279999999999</v>
      </c>
      <c r="J9310">
        <v>497.99860000000001</v>
      </c>
      <c r="K9310">
        <v>537.14120000000003</v>
      </c>
      <c r="L9310">
        <v>564.25130000000001</v>
      </c>
      <c r="M9310">
        <v>591.3614</v>
      </c>
      <c r="N9310">
        <v>630.50400000000002</v>
      </c>
      <c r="O9310">
        <v>32</v>
      </c>
      <c r="P9310">
        <v>183.32031000000001</v>
      </c>
      <c r="Q9310">
        <v>12</v>
      </c>
      <c r="R9310" s="75">
        <v>37239</v>
      </c>
      <c r="S9310" t="s">
        <v>102</v>
      </c>
      <c r="T9310" t="s">
        <v>112</v>
      </c>
      <c r="U9310">
        <v>0.11514679999999999</v>
      </c>
      <c r="Z9310">
        <v>2736751</v>
      </c>
    </row>
    <row r="9311" spans="1:26">
      <c r="A9311" t="s">
        <v>77</v>
      </c>
      <c r="B9311" t="s">
        <v>56</v>
      </c>
      <c r="C9311" t="s">
        <v>21</v>
      </c>
      <c r="D9311">
        <v>2014</v>
      </c>
      <c r="E9311">
        <v>21</v>
      </c>
      <c r="F9311">
        <v>728.51649999999995</v>
      </c>
      <c r="G9311">
        <v>178.5076</v>
      </c>
      <c r="H9311">
        <v>48.475000000000001</v>
      </c>
      <c r="I9311">
        <v>51.716929999999998</v>
      </c>
      <c r="J9311">
        <v>483.73099999999999</v>
      </c>
      <c r="K9311">
        <v>522.88850000000002</v>
      </c>
      <c r="L9311">
        <v>550.00890000000004</v>
      </c>
      <c r="M9311">
        <v>577.12919999999997</v>
      </c>
      <c r="N9311">
        <v>616.2867</v>
      </c>
      <c r="O9311">
        <v>32</v>
      </c>
      <c r="P9311">
        <v>183.32031000000001</v>
      </c>
      <c r="Q9311">
        <v>12</v>
      </c>
      <c r="R9311" s="75">
        <v>37239</v>
      </c>
      <c r="S9311" t="s">
        <v>102</v>
      </c>
      <c r="T9311" t="s">
        <v>112</v>
      </c>
      <c r="U9311">
        <v>0.11514679999999999</v>
      </c>
      <c r="Z9311">
        <v>2738832</v>
      </c>
    </row>
    <row r="9312" spans="1:26">
      <c r="A9312" t="s">
        <v>77</v>
      </c>
      <c r="B9312" t="s">
        <v>56</v>
      </c>
      <c r="C9312" t="s">
        <v>21</v>
      </c>
      <c r="D9312">
        <v>2014</v>
      </c>
      <c r="E9312">
        <v>22</v>
      </c>
      <c r="F9312">
        <v>724.17840000000001</v>
      </c>
      <c r="G9312">
        <v>403.86900000000003</v>
      </c>
      <c r="H9312">
        <v>48.46828</v>
      </c>
      <c r="I9312">
        <v>51.761360000000003</v>
      </c>
      <c r="J9312">
        <v>253.97450000000001</v>
      </c>
      <c r="K9312">
        <v>293.16570000000002</v>
      </c>
      <c r="L9312">
        <v>320.30939999999998</v>
      </c>
      <c r="M9312">
        <v>347.45299999999997</v>
      </c>
      <c r="N9312">
        <v>386.64420000000001</v>
      </c>
      <c r="O9312">
        <v>32</v>
      </c>
      <c r="P9312">
        <v>183.32031000000001</v>
      </c>
      <c r="Q9312">
        <v>12</v>
      </c>
      <c r="R9312" s="75">
        <v>37239</v>
      </c>
      <c r="S9312" t="s">
        <v>102</v>
      </c>
      <c r="T9312" t="s">
        <v>112</v>
      </c>
      <c r="U9312">
        <v>0.11514679999999999</v>
      </c>
      <c r="Z9312">
        <v>2743540</v>
      </c>
    </row>
    <row r="9313" spans="1:26">
      <c r="A9313" t="s">
        <v>77</v>
      </c>
      <c r="B9313" t="s">
        <v>56</v>
      </c>
      <c r="C9313" t="s">
        <v>21</v>
      </c>
      <c r="D9313">
        <v>2014</v>
      </c>
      <c r="E9313">
        <v>23</v>
      </c>
      <c r="F9313">
        <v>712.18050000000005</v>
      </c>
      <c r="G9313">
        <v>625.05579999999998</v>
      </c>
      <c r="H9313">
        <v>46.873280000000001</v>
      </c>
      <c r="I9313">
        <v>51.785559999999997</v>
      </c>
      <c r="J9313">
        <v>20.758769999999998</v>
      </c>
      <c r="K9313">
        <v>59.968260000000001</v>
      </c>
      <c r="L9313">
        <v>87.124629999999996</v>
      </c>
      <c r="M9313">
        <v>114.28100000000001</v>
      </c>
      <c r="N9313">
        <v>153.4905</v>
      </c>
      <c r="O9313">
        <v>32</v>
      </c>
      <c r="P9313">
        <v>183.32031000000001</v>
      </c>
      <c r="Q9313">
        <v>12</v>
      </c>
      <c r="R9313" s="75">
        <v>37239</v>
      </c>
      <c r="S9313" t="s">
        <v>102</v>
      </c>
      <c r="T9313" t="s">
        <v>112</v>
      </c>
      <c r="U9313">
        <v>0.11514679999999999</v>
      </c>
      <c r="Z9313">
        <v>2746106</v>
      </c>
    </row>
    <row r="9314" spans="1:26">
      <c r="A9314" t="s">
        <v>77</v>
      </c>
      <c r="B9314" t="s">
        <v>56</v>
      </c>
      <c r="C9314" t="s">
        <v>21</v>
      </c>
      <c r="D9314">
        <v>2014</v>
      </c>
      <c r="E9314">
        <v>24</v>
      </c>
      <c r="F9314">
        <v>702.74379999999996</v>
      </c>
      <c r="G9314">
        <v>642.14689999999996</v>
      </c>
      <c r="H9314">
        <v>45.752809999999997</v>
      </c>
      <c r="I9314">
        <v>51.87106</v>
      </c>
      <c r="J9314">
        <v>-5.8785090000000002</v>
      </c>
      <c r="K9314">
        <v>33.395710000000001</v>
      </c>
      <c r="L9314">
        <v>60.596919999999997</v>
      </c>
      <c r="M9314">
        <v>87.79813</v>
      </c>
      <c r="N9314">
        <v>127.0724</v>
      </c>
      <c r="O9314">
        <v>32</v>
      </c>
      <c r="P9314">
        <v>183.32031000000001</v>
      </c>
      <c r="Q9314">
        <v>12</v>
      </c>
      <c r="R9314" s="75">
        <v>37239</v>
      </c>
      <c r="S9314" t="s">
        <v>102</v>
      </c>
      <c r="T9314" t="s">
        <v>112</v>
      </c>
      <c r="U9314">
        <v>0.11514679999999999</v>
      </c>
      <c r="Z9314">
        <v>2755181</v>
      </c>
    </row>
    <row r="9315" spans="1:26">
      <c r="A9315" t="s">
        <v>77</v>
      </c>
      <c r="B9315" t="s">
        <v>58</v>
      </c>
      <c r="C9315" t="s">
        <v>57</v>
      </c>
      <c r="D9315">
        <v>2014</v>
      </c>
      <c r="E9315">
        <v>1</v>
      </c>
      <c r="F9315">
        <v>793.34619999999995</v>
      </c>
      <c r="G9315">
        <v>793.34619999999995</v>
      </c>
      <c r="H9315">
        <v>66.950900000000004</v>
      </c>
      <c r="I9315">
        <v>49.66789</v>
      </c>
      <c r="J9315">
        <v>-63.651960000000003</v>
      </c>
      <c r="K9315">
        <v>-26.045870000000001</v>
      </c>
      <c r="L9315">
        <v>0</v>
      </c>
      <c r="M9315">
        <v>26.045870000000001</v>
      </c>
      <c r="N9315">
        <v>63.651960000000003</v>
      </c>
      <c r="O9315">
        <v>33</v>
      </c>
      <c r="P9315">
        <v>183.48484999999999</v>
      </c>
      <c r="Q9315">
        <v>8</v>
      </c>
      <c r="R9315" s="75"/>
      <c r="S9315" t="s">
        <v>102</v>
      </c>
      <c r="T9315" t="s">
        <v>111</v>
      </c>
      <c r="U9315">
        <v>0.1076853</v>
      </c>
      <c r="Z9315">
        <v>2686453</v>
      </c>
    </row>
    <row r="9316" spans="1:26">
      <c r="A9316" t="s">
        <v>77</v>
      </c>
      <c r="B9316" t="s">
        <v>58</v>
      </c>
      <c r="C9316" t="s">
        <v>57</v>
      </c>
      <c r="D9316">
        <v>2014</v>
      </c>
      <c r="E9316">
        <v>2</v>
      </c>
      <c r="F9316">
        <v>777.53309999999999</v>
      </c>
      <c r="G9316">
        <v>777.53309999999999</v>
      </c>
      <c r="H9316">
        <v>66.528790000000001</v>
      </c>
      <c r="I9316">
        <v>49.642539999999997</v>
      </c>
      <c r="J9316">
        <v>-63.619480000000003</v>
      </c>
      <c r="K9316">
        <v>-26.03257</v>
      </c>
      <c r="L9316">
        <v>0</v>
      </c>
      <c r="M9316">
        <v>26.03257</v>
      </c>
      <c r="N9316">
        <v>63.619480000000003</v>
      </c>
      <c r="O9316">
        <v>33</v>
      </c>
      <c r="P9316">
        <v>183.48484999999999</v>
      </c>
      <c r="Q9316">
        <v>8</v>
      </c>
      <c r="R9316" s="75"/>
      <c r="S9316" t="s">
        <v>102</v>
      </c>
      <c r="T9316" t="s">
        <v>111</v>
      </c>
      <c r="U9316">
        <v>0.1076853</v>
      </c>
      <c r="Z9316">
        <v>2683712</v>
      </c>
    </row>
    <row r="9317" spans="1:26">
      <c r="A9317" t="s">
        <v>77</v>
      </c>
      <c r="B9317" t="s">
        <v>58</v>
      </c>
      <c r="C9317" t="s">
        <v>57</v>
      </c>
      <c r="D9317">
        <v>2014</v>
      </c>
      <c r="E9317">
        <v>3</v>
      </c>
      <c r="F9317">
        <v>773.15610000000004</v>
      </c>
      <c r="G9317">
        <v>773.15610000000004</v>
      </c>
      <c r="H9317">
        <v>65.462800000000001</v>
      </c>
      <c r="I9317">
        <v>49.595779999999998</v>
      </c>
      <c r="J9317">
        <v>-63.559550000000002</v>
      </c>
      <c r="K9317">
        <v>-26.008050000000001</v>
      </c>
      <c r="L9317">
        <v>0</v>
      </c>
      <c r="M9317">
        <v>26.008050000000001</v>
      </c>
      <c r="N9317">
        <v>63.559550000000002</v>
      </c>
      <c r="O9317">
        <v>33</v>
      </c>
      <c r="P9317">
        <v>183.48484999999999</v>
      </c>
      <c r="Q9317">
        <v>8</v>
      </c>
      <c r="R9317" s="75"/>
      <c r="S9317" t="s">
        <v>102</v>
      </c>
      <c r="T9317" t="s">
        <v>111</v>
      </c>
      <c r="U9317">
        <v>0.1076853</v>
      </c>
      <c r="Z9317">
        <v>2678658</v>
      </c>
    </row>
    <row r="9318" spans="1:26">
      <c r="A9318" t="s">
        <v>77</v>
      </c>
      <c r="B9318" t="s">
        <v>58</v>
      </c>
      <c r="C9318" t="s">
        <v>57</v>
      </c>
      <c r="D9318">
        <v>2014</v>
      </c>
      <c r="E9318">
        <v>4</v>
      </c>
      <c r="F9318">
        <v>772.399</v>
      </c>
      <c r="G9318">
        <v>772.399</v>
      </c>
      <c r="H9318">
        <v>64.580299999999994</v>
      </c>
      <c r="I9318">
        <v>49.59563</v>
      </c>
      <c r="J9318">
        <v>-63.559350000000002</v>
      </c>
      <c r="K9318">
        <v>-26.00797</v>
      </c>
      <c r="L9318">
        <v>0</v>
      </c>
      <c r="M9318">
        <v>26.00797</v>
      </c>
      <c r="N9318">
        <v>63.559350000000002</v>
      </c>
      <c r="O9318">
        <v>33</v>
      </c>
      <c r="P9318">
        <v>183.48484999999999</v>
      </c>
      <c r="Q9318">
        <v>8</v>
      </c>
      <c r="R9318" s="75"/>
      <c r="S9318" t="s">
        <v>102</v>
      </c>
      <c r="T9318" t="s">
        <v>111</v>
      </c>
      <c r="U9318">
        <v>0.1076853</v>
      </c>
      <c r="Z9318">
        <v>2678642</v>
      </c>
    </row>
    <row r="9319" spans="1:26">
      <c r="A9319" t="s">
        <v>77</v>
      </c>
      <c r="B9319" t="s">
        <v>58</v>
      </c>
      <c r="C9319" t="s">
        <v>57</v>
      </c>
      <c r="D9319">
        <v>2014</v>
      </c>
      <c r="E9319">
        <v>5</v>
      </c>
      <c r="F9319">
        <v>780.65250000000003</v>
      </c>
      <c r="G9319">
        <v>780.65250000000003</v>
      </c>
      <c r="H9319">
        <v>64.034999999999997</v>
      </c>
      <c r="I9319">
        <v>49.625749999999996</v>
      </c>
      <c r="J9319">
        <v>-63.59796</v>
      </c>
      <c r="K9319">
        <v>-26.023769999999999</v>
      </c>
      <c r="L9319">
        <v>0</v>
      </c>
      <c r="M9319">
        <v>26.023769999999999</v>
      </c>
      <c r="N9319">
        <v>63.59796</v>
      </c>
      <c r="O9319">
        <v>33</v>
      </c>
      <c r="P9319">
        <v>183.48484999999999</v>
      </c>
      <c r="Q9319">
        <v>8</v>
      </c>
      <c r="R9319" s="75"/>
      <c r="S9319" t="s">
        <v>102</v>
      </c>
      <c r="T9319" t="s">
        <v>111</v>
      </c>
      <c r="U9319">
        <v>0.1076853</v>
      </c>
      <c r="Z9319">
        <v>2681897</v>
      </c>
    </row>
    <row r="9320" spans="1:26">
      <c r="A9320" t="s">
        <v>77</v>
      </c>
      <c r="B9320" t="s">
        <v>58</v>
      </c>
      <c r="C9320" t="s">
        <v>57</v>
      </c>
      <c r="D9320">
        <v>2014</v>
      </c>
      <c r="E9320">
        <v>6</v>
      </c>
      <c r="F9320">
        <v>837.8723</v>
      </c>
      <c r="G9320">
        <v>837.8723</v>
      </c>
      <c r="H9320">
        <v>63.767650000000003</v>
      </c>
      <c r="I9320">
        <v>49.661790000000003</v>
      </c>
      <c r="J9320">
        <v>-63.64414</v>
      </c>
      <c r="K9320">
        <v>-26.042670000000001</v>
      </c>
      <c r="L9320">
        <v>0</v>
      </c>
      <c r="M9320">
        <v>26.042670000000001</v>
      </c>
      <c r="N9320">
        <v>63.64414</v>
      </c>
      <c r="O9320">
        <v>33</v>
      </c>
      <c r="P9320">
        <v>183.48484999999999</v>
      </c>
      <c r="Q9320">
        <v>8</v>
      </c>
      <c r="R9320" s="75"/>
      <c r="S9320" t="s">
        <v>102</v>
      </c>
      <c r="T9320" t="s">
        <v>111</v>
      </c>
      <c r="U9320">
        <v>0.1076853</v>
      </c>
      <c r="Z9320">
        <v>2685793</v>
      </c>
    </row>
    <row r="9321" spans="1:26">
      <c r="A9321" t="s">
        <v>77</v>
      </c>
      <c r="B9321" t="s">
        <v>58</v>
      </c>
      <c r="C9321" t="s">
        <v>57</v>
      </c>
      <c r="D9321">
        <v>2014</v>
      </c>
      <c r="E9321">
        <v>7</v>
      </c>
      <c r="F9321">
        <v>893.59379999999999</v>
      </c>
      <c r="G9321">
        <v>893.59379999999999</v>
      </c>
      <c r="H9321">
        <v>64.525980000000004</v>
      </c>
      <c r="I9321">
        <v>49.709049999999998</v>
      </c>
      <c r="J9321">
        <v>-63.704700000000003</v>
      </c>
      <c r="K9321">
        <v>-26.067450000000001</v>
      </c>
      <c r="L9321">
        <v>0</v>
      </c>
      <c r="M9321">
        <v>26.067450000000001</v>
      </c>
      <c r="N9321">
        <v>63.704700000000003</v>
      </c>
      <c r="O9321">
        <v>33</v>
      </c>
      <c r="P9321">
        <v>183.48484999999999</v>
      </c>
      <c r="Q9321">
        <v>8</v>
      </c>
      <c r="R9321" s="75"/>
      <c r="S9321" t="s">
        <v>102</v>
      </c>
      <c r="T9321" t="s">
        <v>111</v>
      </c>
      <c r="U9321">
        <v>0.1076853</v>
      </c>
      <c r="Z9321">
        <v>2690907</v>
      </c>
    </row>
    <row r="9322" spans="1:26">
      <c r="A9322" t="s">
        <v>77</v>
      </c>
      <c r="B9322" t="s">
        <v>58</v>
      </c>
      <c r="C9322" t="s">
        <v>57</v>
      </c>
      <c r="D9322">
        <v>2014</v>
      </c>
      <c r="E9322">
        <v>8</v>
      </c>
      <c r="F9322">
        <v>918.25729999999999</v>
      </c>
      <c r="G9322">
        <v>918.25729999999999</v>
      </c>
      <c r="H9322">
        <v>67.726669999999999</v>
      </c>
      <c r="I9322">
        <v>49.742109999999997</v>
      </c>
      <c r="J9322">
        <v>-63.747070000000001</v>
      </c>
      <c r="K9322">
        <v>-26.084790000000002</v>
      </c>
      <c r="L9322">
        <v>0</v>
      </c>
      <c r="M9322">
        <v>26.084790000000002</v>
      </c>
      <c r="N9322">
        <v>63.747070000000001</v>
      </c>
      <c r="O9322">
        <v>33</v>
      </c>
      <c r="P9322">
        <v>183.48484999999999</v>
      </c>
      <c r="Q9322">
        <v>8</v>
      </c>
      <c r="R9322" s="75"/>
      <c r="S9322" t="s">
        <v>102</v>
      </c>
      <c r="T9322" t="s">
        <v>111</v>
      </c>
      <c r="U9322">
        <v>0.1076853</v>
      </c>
      <c r="Z9322">
        <v>2694488</v>
      </c>
    </row>
    <row r="9323" spans="1:26">
      <c r="A9323" t="s">
        <v>77</v>
      </c>
      <c r="B9323" t="s">
        <v>58</v>
      </c>
      <c r="C9323" t="s">
        <v>57</v>
      </c>
      <c r="D9323">
        <v>2014</v>
      </c>
      <c r="E9323">
        <v>9</v>
      </c>
      <c r="F9323">
        <v>947.05269999999996</v>
      </c>
      <c r="G9323">
        <v>947.05269999999996</v>
      </c>
      <c r="H9323">
        <v>72.323409999999996</v>
      </c>
      <c r="I9323">
        <v>49.793880000000001</v>
      </c>
      <c r="J9323">
        <v>-63.813420000000001</v>
      </c>
      <c r="K9323">
        <v>-26.111930000000001</v>
      </c>
      <c r="L9323">
        <v>0</v>
      </c>
      <c r="M9323">
        <v>26.111930000000001</v>
      </c>
      <c r="N9323">
        <v>63.813420000000001</v>
      </c>
      <c r="O9323">
        <v>33</v>
      </c>
      <c r="P9323">
        <v>183.48484999999999</v>
      </c>
      <c r="Q9323">
        <v>8</v>
      </c>
      <c r="R9323" s="75"/>
      <c r="S9323" t="s">
        <v>102</v>
      </c>
      <c r="T9323" t="s">
        <v>111</v>
      </c>
      <c r="U9323">
        <v>0.1076853</v>
      </c>
      <c r="Z9323">
        <v>2700099</v>
      </c>
    </row>
    <row r="9324" spans="1:26">
      <c r="A9324" t="s">
        <v>77</v>
      </c>
      <c r="B9324" t="s">
        <v>58</v>
      </c>
      <c r="C9324" t="s">
        <v>57</v>
      </c>
      <c r="D9324">
        <v>2014</v>
      </c>
      <c r="E9324">
        <v>10</v>
      </c>
      <c r="F9324">
        <v>978.80240000000003</v>
      </c>
      <c r="G9324">
        <v>978.80240000000003</v>
      </c>
      <c r="H9324">
        <v>76.489919999999998</v>
      </c>
      <c r="I9324">
        <v>49.816490000000002</v>
      </c>
      <c r="J9324">
        <v>-63.842399999999998</v>
      </c>
      <c r="K9324">
        <v>-26.12379</v>
      </c>
      <c r="L9324">
        <v>0</v>
      </c>
      <c r="M9324">
        <v>26.12379</v>
      </c>
      <c r="N9324">
        <v>63.842399999999998</v>
      </c>
      <c r="O9324">
        <v>33</v>
      </c>
      <c r="P9324">
        <v>183.48484999999999</v>
      </c>
      <c r="Q9324">
        <v>8</v>
      </c>
      <c r="R9324" s="75"/>
      <c r="S9324" t="s">
        <v>102</v>
      </c>
      <c r="T9324" t="s">
        <v>111</v>
      </c>
      <c r="U9324">
        <v>0.1076853</v>
      </c>
      <c r="Z9324">
        <v>2702552</v>
      </c>
    </row>
    <row r="9325" spans="1:26">
      <c r="A9325" t="s">
        <v>77</v>
      </c>
      <c r="B9325" t="s">
        <v>58</v>
      </c>
      <c r="C9325" t="s">
        <v>57</v>
      </c>
      <c r="D9325">
        <v>2014</v>
      </c>
      <c r="E9325">
        <v>11</v>
      </c>
      <c r="F9325">
        <v>981.8338</v>
      </c>
      <c r="G9325">
        <v>981.8338</v>
      </c>
      <c r="H9325">
        <v>79.524540000000002</v>
      </c>
      <c r="I9325">
        <v>49.731020000000001</v>
      </c>
      <c r="J9325">
        <v>-63.732869999999998</v>
      </c>
      <c r="K9325">
        <v>-26.078970000000002</v>
      </c>
      <c r="L9325">
        <v>0</v>
      </c>
      <c r="M9325">
        <v>26.078970000000002</v>
      </c>
      <c r="N9325">
        <v>63.732869999999998</v>
      </c>
      <c r="O9325">
        <v>33</v>
      </c>
      <c r="P9325">
        <v>183.48484999999999</v>
      </c>
      <c r="Q9325">
        <v>8</v>
      </c>
      <c r="R9325" s="75"/>
      <c r="S9325" t="s">
        <v>102</v>
      </c>
      <c r="T9325" t="s">
        <v>111</v>
      </c>
      <c r="U9325">
        <v>0.1076853</v>
      </c>
      <c r="Z9325">
        <v>2693287</v>
      </c>
    </row>
    <row r="9326" spans="1:26">
      <c r="A9326" t="s">
        <v>77</v>
      </c>
      <c r="B9326" t="s">
        <v>58</v>
      </c>
      <c r="C9326" t="s">
        <v>57</v>
      </c>
      <c r="D9326">
        <v>2014</v>
      </c>
      <c r="E9326">
        <v>12</v>
      </c>
      <c r="F9326">
        <v>986.69600000000003</v>
      </c>
      <c r="G9326">
        <v>984.92020000000002</v>
      </c>
      <c r="H9326">
        <v>81.097719999999995</v>
      </c>
      <c r="I9326">
        <v>49.784610000000001</v>
      </c>
      <c r="J9326">
        <v>-62.02572</v>
      </c>
      <c r="K9326">
        <v>-24.331250000000001</v>
      </c>
      <c r="L9326">
        <v>1.7758179999999999</v>
      </c>
      <c r="M9326">
        <v>27.88289</v>
      </c>
      <c r="N9326">
        <v>65.577359999999999</v>
      </c>
      <c r="O9326">
        <v>33</v>
      </c>
      <c r="P9326">
        <v>183.48484999999999</v>
      </c>
      <c r="Q9326">
        <v>8</v>
      </c>
      <c r="R9326" s="75"/>
      <c r="S9326" t="s">
        <v>102</v>
      </c>
      <c r="T9326" t="s">
        <v>111</v>
      </c>
      <c r="U9326">
        <v>0.1076853</v>
      </c>
      <c r="Z9326">
        <v>2699094</v>
      </c>
    </row>
    <row r="9327" spans="1:26">
      <c r="A9327" t="s">
        <v>77</v>
      </c>
      <c r="B9327" t="s">
        <v>58</v>
      </c>
      <c r="C9327" t="s">
        <v>57</v>
      </c>
      <c r="D9327">
        <v>2014</v>
      </c>
      <c r="E9327">
        <v>13</v>
      </c>
      <c r="F9327">
        <v>994.71839999999997</v>
      </c>
      <c r="G9327">
        <v>626.09770000000003</v>
      </c>
      <c r="H9327">
        <v>82.206050000000005</v>
      </c>
      <c r="I9327">
        <v>49.789810000000003</v>
      </c>
      <c r="J9327">
        <v>304.8125</v>
      </c>
      <c r="K9327">
        <v>342.51089999999999</v>
      </c>
      <c r="L9327">
        <v>368.6207</v>
      </c>
      <c r="M9327">
        <v>394.73050000000001</v>
      </c>
      <c r="N9327">
        <v>432.4289</v>
      </c>
      <c r="O9327">
        <v>33</v>
      </c>
      <c r="P9327">
        <v>183.48484999999999</v>
      </c>
      <c r="Q9327">
        <v>8</v>
      </c>
      <c r="R9327" s="75"/>
      <c r="S9327" t="s">
        <v>102</v>
      </c>
      <c r="T9327" t="s">
        <v>111</v>
      </c>
      <c r="U9327">
        <v>0.1076853</v>
      </c>
      <c r="Z9327">
        <v>2699658</v>
      </c>
    </row>
    <row r="9328" spans="1:26">
      <c r="A9328" t="s">
        <v>77</v>
      </c>
      <c r="B9328" t="s">
        <v>58</v>
      </c>
      <c r="C9328" t="s">
        <v>57</v>
      </c>
      <c r="D9328">
        <v>2014</v>
      </c>
      <c r="E9328">
        <v>14</v>
      </c>
      <c r="F9328">
        <v>1003.965</v>
      </c>
      <c r="G9328">
        <v>229.23840000000001</v>
      </c>
      <c r="H9328">
        <v>83.402280000000005</v>
      </c>
      <c r="I9328">
        <v>49.754809999999999</v>
      </c>
      <c r="J9328">
        <v>710.96299999999997</v>
      </c>
      <c r="K9328">
        <v>748.63490000000002</v>
      </c>
      <c r="L9328">
        <v>774.72630000000004</v>
      </c>
      <c r="M9328">
        <v>800.81780000000003</v>
      </c>
      <c r="N9328">
        <v>838.48969999999997</v>
      </c>
      <c r="O9328">
        <v>33</v>
      </c>
      <c r="P9328">
        <v>183.48484999999999</v>
      </c>
      <c r="Q9328">
        <v>8</v>
      </c>
      <c r="R9328" s="75"/>
      <c r="S9328" t="s">
        <v>102</v>
      </c>
      <c r="T9328" t="s">
        <v>111</v>
      </c>
      <c r="U9328">
        <v>0.1076853</v>
      </c>
      <c r="Z9328">
        <v>2695864</v>
      </c>
    </row>
    <row r="9329" spans="1:26">
      <c r="A9329" t="s">
        <v>77</v>
      </c>
      <c r="B9329" t="s">
        <v>58</v>
      </c>
      <c r="C9329" t="s">
        <v>57</v>
      </c>
      <c r="D9329">
        <v>2014</v>
      </c>
      <c r="E9329">
        <v>15</v>
      </c>
      <c r="F9329">
        <v>998.18960000000004</v>
      </c>
      <c r="G9329">
        <v>228.41120000000001</v>
      </c>
      <c r="H9329">
        <v>83.534850000000006</v>
      </c>
      <c r="I9329">
        <v>49.745690000000003</v>
      </c>
      <c r="J9329">
        <v>706.02679999999998</v>
      </c>
      <c r="K9329">
        <v>743.69179999999994</v>
      </c>
      <c r="L9329">
        <v>769.77840000000003</v>
      </c>
      <c r="M9329">
        <v>795.86509999999998</v>
      </c>
      <c r="N9329">
        <v>833.53020000000004</v>
      </c>
      <c r="O9329">
        <v>33</v>
      </c>
      <c r="P9329">
        <v>183.48484999999999</v>
      </c>
      <c r="Q9329">
        <v>8</v>
      </c>
      <c r="R9329" s="75"/>
      <c r="S9329" t="s">
        <v>102</v>
      </c>
      <c r="T9329" t="s">
        <v>111</v>
      </c>
      <c r="U9329">
        <v>0.1076853</v>
      </c>
      <c r="Z9329">
        <v>2694876</v>
      </c>
    </row>
    <row r="9330" spans="1:26">
      <c r="A9330" t="s">
        <v>77</v>
      </c>
      <c r="B9330" t="s">
        <v>58</v>
      </c>
      <c r="C9330" t="s">
        <v>57</v>
      </c>
      <c r="D9330">
        <v>2014</v>
      </c>
      <c r="E9330">
        <v>16</v>
      </c>
      <c r="F9330">
        <v>985.00850000000003</v>
      </c>
      <c r="G9330">
        <v>226.60720000000001</v>
      </c>
      <c r="H9330">
        <v>83.820459999999997</v>
      </c>
      <c r="I9330">
        <v>49.701270000000001</v>
      </c>
      <c r="J9330">
        <v>694.70659999999998</v>
      </c>
      <c r="K9330">
        <v>732.33799999999997</v>
      </c>
      <c r="L9330">
        <v>758.40129999999999</v>
      </c>
      <c r="M9330">
        <v>784.46469999999999</v>
      </c>
      <c r="N9330">
        <v>822.09609999999998</v>
      </c>
      <c r="O9330">
        <v>33</v>
      </c>
      <c r="P9330">
        <v>183.48484999999999</v>
      </c>
      <c r="Q9330">
        <v>8</v>
      </c>
      <c r="R9330" s="75"/>
      <c r="S9330" t="s">
        <v>102</v>
      </c>
      <c r="T9330" t="s">
        <v>111</v>
      </c>
      <c r="U9330">
        <v>0.1076853</v>
      </c>
      <c r="Z9330">
        <v>2690066</v>
      </c>
    </row>
    <row r="9331" spans="1:26">
      <c r="A9331" t="s">
        <v>77</v>
      </c>
      <c r="B9331" t="s">
        <v>58</v>
      </c>
      <c r="C9331" t="s">
        <v>57</v>
      </c>
      <c r="D9331">
        <v>2014</v>
      </c>
      <c r="E9331">
        <v>17</v>
      </c>
      <c r="F9331">
        <v>961.36090000000002</v>
      </c>
      <c r="G9331">
        <v>221.99369999999999</v>
      </c>
      <c r="H9331">
        <v>83.091669999999993</v>
      </c>
      <c r="I9331">
        <v>49.634340000000002</v>
      </c>
      <c r="J9331">
        <v>675.75819999999999</v>
      </c>
      <c r="K9331">
        <v>713.33889999999997</v>
      </c>
      <c r="L9331">
        <v>739.36720000000003</v>
      </c>
      <c r="M9331">
        <v>765.3954</v>
      </c>
      <c r="N9331">
        <v>802.97609999999997</v>
      </c>
      <c r="O9331">
        <v>33</v>
      </c>
      <c r="P9331">
        <v>183.48484999999999</v>
      </c>
      <c r="Q9331">
        <v>8</v>
      </c>
      <c r="R9331" s="75"/>
      <c r="S9331" t="s">
        <v>102</v>
      </c>
      <c r="T9331" t="s">
        <v>111</v>
      </c>
      <c r="U9331">
        <v>0.1076853</v>
      </c>
      <c r="Z9331">
        <v>2682825</v>
      </c>
    </row>
    <row r="9332" spans="1:26">
      <c r="A9332" t="s">
        <v>77</v>
      </c>
      <c r="B9332" t="s">
        <v>58</v>
      </c>
      <c r="C9332" t="s">
        <v>57</v>
      </c>
      <c r="D9332">
        <v>2014</v>
      </c>
      <c r="E9332">
        <v>18</v>
      </c>
      <c r="F9332">
        <v>932.00400000000002</v>
      </c>
      <c r="G9332">
        <v>218.20230000000001</v>
      </c>
      <c r="H9332">
        <v>81.082579999999993</v>
      </c>
      <c r="I9332">
        <v>49.649970000000003</v>
      </c>
      <c r="J9332">
        <v>650.17269999999996</v>
      </c>
      <c r="K9332">
        <v>687.76520000000005</v>
      </c>
      <c r="L9332">
        <v>713.80160000000001</v>
      </c>
      <c r="M9332">
        <v>739.83810000000005</v>
      </c>
      <c r="N9332">
        <v>777.4307</v>
      </c>
      <c r="O9332">
        <v>33</v>
      </c>
      <c r="P9332">
        <v>183.48484999999999</v>
      </c>
      <c r="Q9332">
        <v>8</v>
      </c>
      <c r="R9332" s="75"/>
      <c r="S9332" t="s">
        <v>102</v>
      </c>
      <c r="T9332" t="s">
        <v>111</v>
      </c>
      <c r="U9332">
        <v>0.1076853</v>
      </c>
      <c r="Z9332">
        <v>2684515</v>
      </c>
    </row>
    <row r="9333" spans="1:26">
      <c r="A9333" t="s">
        <v>77</v>
      </c>
      <c r="B9333" t="s">
        <v>58</v>
      </c>
      <c r="C9333" t="s">
        <v>57</v>
      </c>
      <c r="D9333">
        <v>2014</v>
      </c>
      <c r="E9333">
        <v>19</v>
      </c>
      <c r="F9333">
        <v>907.80060000000003</v>
      </c>
      <c r="G9333">
        <v>489.26749999999998</v>
      </c>
      <c r="H9333">
        <v>78.922120000000007</v>
      </c>
      <c r="I9333">
        <v>49.650309999999998</v>
      </c>
      <c r="J9333">
        <v>354.90370000000001</v>
      </c>
      <c r="K9333">
        <v>392.49650000000003</v>
      </c>
      <c r="L9333">
        <v>418.53309999999999</v>
      </c>
      <c r="M9333">
        <v>444.56979999999999</v>
      </c>
      <c r="N9333">
        <v>482.16250000000002</v>
      </c>
      <c r="O9333">
        <v>33</v>
      </c>
      <c r="P9333">
        <v>183.48484999999999</v>
      </c>
      <c r="Q9333">
        <v>8</v>
      </c>
      <c r="R9333" s="75"/>
      <c r="S9333" t="s">
        <v>102</v>
      </c>
      <c r="T9333" t="s">
        <v>111</v>
      </c>
      <c r="U9333">
        <v>0.1076853</v>
      </c>
      <c r="Z9333">
        <v>2684552</v>
      </c>
    </row>
    <row r="9334" spans="1:26">
      <c r="A9334" t="s">
        <v>77</v>
      </c>
      <c r="B9334" t="s">
        <v>58</v>
      </c>
      <c r="C9334" t="s">
        <v>57</v>
      </c>
      <c r="D9334">
        <v>2014</v>
      </c>
      <c r="E9334">
        <v>20</v>
      </c>
      <c r="F9334">
        <v>896.62059999999997</v>
      </c>
      <c r="G9334">
        <v>758.66330000000005</v>
      </c>
      <c r="H9334">
        <v>75.588939999999994</v>
      </c>
      <c r="I9334">
        <v>49.637410000000003</v>
      </c>
      <c r="J9334">
        <v>74.344380000000001</v>
      </c>
      <c r="K9334">
        <v>111.92740000000001</v>
      </c>
      <c r="L9334">
        <v>137.9573</v>
      </c>
      <c r="M9334">
        <v>163.9872</v>
      </c>
      <c r="N9334">
        <v>201.5702</v>
      </c>
      <c r="O9334">
        <v>33</v>
      </c>
      <c r="P9334">
        <v>183.48484999999999</v>
      </c>
      <c r="Q9334">
        <v>8</v>
      </c>
      <c r="R9334" s="75"/>
      <c r="S9334" t="s">
        <v>102</v>
      </c>
      <c r="T9334" t="s">
        <v>111</v>
      </c>
      <c r="U9334">
        <v>0.1076853</v>
      </c>
      <c r="Z9334">
        <v>2683157</v>
      </c>
    </row>
    <row r="9335" spans="1:26">
      <c r="A9335" t="s">
        <v>77</v>
      </c>
      <c r="B9335" t="s">
        <v>58</v>
      </c>
      <c r="C9335" t="s">
        <v>57</v>
      </c>
      <c r="D9335">
        <v>2014</v>
      </c>
      <c r="E9335">
        <v>21</v>
      </c>
      <c r="F9335">
        <v>891.35829999999999</v>
      </c>
      <c r="G9335">
        <v>780.11860000000001</v>
      </c>
      <c r="H9335">
        <v>71.962270000000004</v>
      </c>
      <c r="I9335">
        <v>49.672310000000003</v>
      </c>
      <c r="J9335">
        <v>47.582059999999998</v>
      </c>
      <c r="K9335">
        <v>85.191500000000005</v>
      </c>
      <c r="L9335">
        <v>111.2397</v>
      </c>
      <c r="M9335">
        <v>137.28790000000001</v>
      </c>
      <c r="N9335">
        <v>174.8973</v>
      </c>
      <c r="O9335">
        <v>33</v>
      </c>
      <c r="P9335">
        <v>183.48484999999999</v>
      </c>
      <c r="Q9335">
        <v>8</v>
      </c>
      <c r="R9335" s="75"/>
      <c r="S9335" t="s">
        <v>102</v>
      </c>
      <c r="T9335" t="s">
        <v>111</v>
      </c>
      <c r="U9335">
        <v>0.1076853</v>
      </c>
      <c r="Z9335">
        <v>2686931</v>
      </c>
    </row>
    <row r="9336" spans="1:26">
      <c r="A9336" t="s">
        <v>77</v>
      </c>
      <c r="B9336" t="s">
        <v>58</v>
      </c>
      <c r="C9336" t="s">
        <v>57</v>
      </c>
      <c r="D9336">
        <v>2014</v>
      </c>
      <c r="E9336">
        <v>22</v>
      </c>
      <c r="F9336">
        <v>884.46360000000004</v>
      </c>
      <c r="G9336">
        <v>805.42669999999998</v>
      </c>
      <c r="H9336">
        <v>70.36</v>
      </c>
      <c r="I9336">
        <v>49.628419999999998</v>
      </c>
      <c r="J9336">
        <v>15.435549999999999</v>
      </c>
      <c r="K9336">
        <v>53.011760000000002</v>
      </c>
      <c r="L9336">
        <v>79.036929999999998</v>
      </c>
      <c r="M9336">
        <v>105.0621</v>
      </c>
      <c r="N9336">
        <v>142.63829999999999</v>
      </c>
      <c r="O9336">
        <v>33</v>
      </c>
      <c r="P9336">
        <v>183.48484999999999</v>
      </c>
      <c r="Q9336">
        <v>8</v>
      </c>
      <c r="R9336" s="75"/>
      <c r="S9336" t="s">
        <v>102</v>
      </c>
      <c r="T9336" t="s">
        <v>111</v>
      </c>
      <c r="U9336">
        <v>0.1076853</v>
      </c>
      <c r="Z9336">
        <v>2682185</v>
      </c>
    </row>
    <row r="9337" spans="1:26">
      <c r="A9337" t="s">
        <v>77</v>
      </c>
      <c r="B9337" t="s">
        <v>58</v>
      </c>
      <c r="C9337" t="s">
        <v>57</v>
      </c>
      <c r="D9337">
        <v>2014</v>
      </c>
      <c r="E9337">
        <v>23</v>
      </c>
      <c r="F9337">
        <v>874.97850000000005</v>
      </c>
      <c r="G9337">
        <v>815.57539999999995</v>
      </c>
      <c r="H9337">
        <v>69.423940000000002</v>
      </c>
      <c r="I9337">
        <v>49.610669999999999</v>
      </c>
      <c r="J9337">
        <v>-4.1755529999999998</v>
      </c>
      <c r="K9337">
        <v>33.387210000000003</v>
      </c>
      <c r="L9337">
        <v>59.403080000000003</v>
      </c>
      <c r="M9337">
        <v>85.418940000000006</v>
      </c>
      <c r="N9337">
        <v>122.9817</v>
      </c>
      <c r="O9337">
        <v>33</v>
      </c>
      <c r="P9337">
        <v>183.48484999999999</v>
      </c>
      <c r="Q9337">
        <v>8</v>
      </c>
      <c r="R9337" s="75"/>
      <c r="S9337" t="s">
        <v>102</v>
      </c>
      <c r="T9337" t="s">
        <v>111</v>
      </c>
      <c r="U9337">
        <v>0.1076853</v>
      </c>
      <c r="Z9337">
        <v>2680267</v>
      </c>
    </row>
    <row r="9338" spans="1:26">
      <c r="A9338" t="s">
        <v>77</v>
      </c>
      <c r="B9338" t="s">
        <v>58</v>
      </c>
      <c r="C9338" t="s">
        <v>57</v>
      </c>
      <c r="D9338">
        <v>2014</v>
      </c>
      <c r="E9338">
        <v>24</v>
      </c>
      <c r="F9338">
        <v>851.03769999999997</v>
      </c>
      <c r="G9338">
        <v>816.14649999999995</v>
      </c>
      <c r="H9338">
        <v>68.250680000000003</v>
      </c>
      <c r="I9338">
        <v>49.625219999999999</v>
      </c>
      <c r="J9338">
        <v>-28.706109999999999</v>
      </c>
      <c r="K9338">
        <v>8.8676820000000003</v>
      </c>
      <c r="L9338">
        <v>34.891170000000002</v>
      </c>
      <c r="M9338">
        <v>60.914670000000001</v>
      </c>
      <c r="N9338">
        <v>98.488460000000003</v>
      </c>
      <c r="O9338">
        <v>33</v>
      </c>
      <c r="P9338">
        <v>183.48484999999999</v>
      </c>
      <c r="Q9338">
        <v>8</v>
      </c>
      <c r="R9338" s="75"/>
      <c r="S9338" t="s">
        <v>102</v>
      </c>
      <c r="T9338" t="s">
        <v>111</v>
      </c>
      <c r="U9338">
        <v>0.1076853</v>
      </c>
      <c r="Z9338">
        <v>2681840</v>
      </c>
    </row>
    <row r="9339" spans="1:26">
      <c r="A9339" t="s">
        <v>77</v>
      </c>
      <c r="B9339" t="s">
        <v>58</v>
      </c>
      <c r="C9339" t="s">
        <v>10</v>
      </c>
      <c r="D9339">
        <v>2014</v>
      </c>
      <c r="E9339">
        <v>1</v>
      </c>
      <c r="F9339">
        <v>699.02470000000005</v>
      </c>
      <c r="G9339">
        <v>699.02470000000005</v>
      </c>
      <c r="H9339">
        <v>46.640909999999998</v>
      </c>
      <c r="I9339">
        <v>49.88467</v>
      </c>
      <c r="J9339">
        <v>-63.929769999999998</v>
      </c>
      <c r="K9339">
        <v>-26.15954</v>
      </c>
      <c r="L9339">
        <v>0</v>
      </c>
      <c r="M9339">
        <v>26.15954</v>
      </c>
      <c r="N9339">
        <v>63.929769999999998</v>
      </c>
      <c r="O9339">
        <v>33</v>
      </c>
      <c r="P9339">
        <v>183.48484999999999</v>
      </c>
      <c r="Q9339">
        <v>1</v>
      </c>
      <c r="R9339" s="75">
        <v>39470</v>
      </c>
      <c r="S9339" t="s">
        <v>102</v>
      </c>
      <c r="T9339" t="s">
        <v>112</v>
      </c>
      <c r="U9339">
        <v>0.1090386</v>
      </c>
      <c r="Z9339">
        <v>2709955</v>
      </c>
    </row>
    <row r="9340" spans="1:26">
      <c r="A9340" t="s">
        <v>77</v>
      </c>
      <c r="B9340" t="s">
        <v>58</v>
      </c>
      <c r="C9340" t="s">
        <v>10</v>
      </c>
      <c r="D9340">
        <v>2014</v>
      </c>
      <c r="E9340">
        <v>2</v>
      </c>
      <c r="F9340">
        <v>693.30449999999996</v>
      </c>
      <c r="G9340">
        <v>693.30449999999996</v>
      </c>
      <c r="H9340">
        <v>45.891210000000001</v>
      </c>
      <c r="I9340">
        <v>49.849559999999997</v>
      </c>
      <c r="J9340">
        <v>-63.884779999999999</v>
      </c>
      <c r="K9340">
        <v>-26.14113</v>
      </c>
      <c r="L9340">
        <v>0</v>
      </c>
      <c r="M9340">
        <v>26.14113</v>
      </c>
      <c r="N9340">
        <v>63.884779999999999</v>
      </c>
      <c r="O9340">
        <v>33</v>
      </c>
      <c r="P9340">
        <v>183.48484999999999</v>
      </c>
      <c r="Q9340">
        <v>1</v>
      </c>
      <c r="R9340" s="75">
        <v>39470</v>
      </c>
      <c r="S9340" t="s">
        <v>102</v>
      </c>
      <c r="T9340" t="s">
        <v>112</v>
      </c>
      <c r="U9340">
        <v>0.1090386</v>
      </c>
      <c r="Z9340">
        <v>2706141</v>
      </c>
    </row>
    <row r="9341" spans="1:26">
      <c r="A9341" t="s">
        <v>77</v>
      </c>
      <c r="B9341" t="s">
        <v>58</v>
      </c>
      <c r="C9341" t="s">
        <v>10</v>
      </c>
      <c r="D9341">
        <v>2014</v>
      </c>
      <c r="E9341">
        <v>3</v>
      </c>
      <c r="F9341">
        <v>695.37729999999999</v>
      </c>
      <c r="G9341">
        <v>695.37729999999999</v>
      </c>
      <c r="H9341">
        <v>44.373939999999997</v>
      </c>
      <c r="I9341">
        <v>49.858939999999997</v>
      </c>
      <c r="J9341">
        <v>-63.896799999999999</v>
      </c>
      <c r="K9341">
        <v>-26.146049999999999</v>
      </c>
      <c r="L9341">
        <v>0</v>
      </c>
      <c r="M9341">
        <v>26.146049999999999</v>
      </c>
      <c r="N9341">
        <v>63.896799999999999</v>
      </c>
      <c r="O9341">
        <v>33</v>
      </c>
      <c r="P9341">
        <v>183.48484999999999</v>
      </c>
      <c r="Q9341">
        <v>1</v>
      </c>
      <c r="R9341" s="75">
        <v>39470</v>
      </c>
      <c r="S9341" t="s">
        <v>102</v>
      </c>
      <c r="T9341" t="s">
        <v>112</v>
      </c>
      <c r="U9341">
        <v>0.1090386</v>
      </c>
      <c r="Z9341">
        <v>2707160</v>
      </c>
    </row>
    <row r="9342" spans="1:26">
      <c r="A9342" t="s">
        <v>77</v>
      </c>
      <c r="B9342" t="s">
        <v>58</v>
      </c>
      <c r="C9342" t="s">
        <v>10</v>
      </c>
      <c r="D9342">
        <v>2014</v>
      </c>
      <c r="E9342">
        <v>4</v>
      </c>
      <c r="F9342">
        <v>709.88639999999998</v>
      </c>
      <c r="G9342">
        <v>709.88639999999998</v>
      </c>
      <c r="H9342">
        <v>44.382420000000003</v>
      </c>
      <c r="I9342">
        <v>49.916530000000002</v>
      </c>
      <c r="J9342">
        <v>-63.970599999999997</v>
      </c>
      <c r="K9342">
        <v>-26.17625</v>
      </c>
      <c r="L9342">
        <v>0</v>
      </c>
      <c r="M9342">
        <v>26.17625</v>
      </c>
      <c r="N9342">
        <v>63.970599999999997</v>
      </c>
      <c r="O9342">
        <v>33</v>
      </c>
      <c r="P9342">
        <v>183.48484999999999</v>
      </c>
      <c r="Q9342">
        <v>1</v>
      </c>
      <c r="R9342" s="75">
        <v>39470</v>
      </c>
      <c r="S9342" t="s">
        <v>102</v>
      </c>
      <c r="T9342" t="s">
        <v>112</v>
      </c>
      <c r="U9342">
        <v>0.1090386</v>
      </c>
      <c r="Z9342">
        <v>2713417</v>
      </c>
    </row>
    <row r="9343" spans="1:26">
      <c r="A9343" t="s">
        <v>77</v>
      </c>
      <c r="B9343" t="s">
        <v>58</v>
      </c>
      <c r="C9343" t="s">
        <v>10</v>
      </c>
      <c r="D9343">
        <v>2014</v>
      </c>
      <c r="E9343">
        <v>5</v>
      </c>
      <c r="F9343">
        <v>716.54610000000002</v>
      </c>
      <c r="G9343">
        <v>716.54610000000002</v>
      </c>
      <c r="H9343">
        <v>42.77364</v>
      </c>
      <c r="I9343">
        <v>49.91874</v>
      </c>
      <c r="J9343">
        <v>-63.973439999999997</v>
      </c>
      <c r="K9343">
        <v>-26.177409999999998</v>
      </c>
      <c r="L9343">
        <v>0</v>
      </c>
      <c r="M9343">
        <v>26.177409999999998</v>
      </c>
      <c r="N9343">
        <v>63.973439999999997</v>
      </c>
      <c r="O9343">
        <v>33</v>
      </c>
      <c r="P9343">
        <v>183.48484999999999</v>
      </c>
      <c r="Q9343">
        <v>1</v>
      </c>
      <c r="R9343" s="75">
        <v>39470</v>
      </c>
      <c r="S9343" t="s">
        <v>102</v>
      </c>
      <c r="T9343" t="s">
        <v>112</v>
      </c>
      <c r="U9343">
        <v>0.1090386</v>
      </c>
      <c r="Z9343">
        <v>2713658</v>
      </c>
    </row>
    <row r="9344" spans="1:26">
      <c r="A9344" t="s">
        <v>77</v>
      </c>
      <c r="B9344" t="s">
        <v>58</v>
      </c>
      <c r="C9344" t="s">
        <v>10</v>
      </c>
      <c r="D9344">
        <v>2014</v>
      </c>
      <c r="E9344">
        <v>6</v>
      </c>
      <c r="F9344">
        <v>771.55719999999997</v>
      </c>
      <c r="G9344">
        <v>771.55719999999997</v>
      </c>
      <c r="H9344">
        <v>42.229399999999998</v>
      </c>
      <c r="I9344">
        <v>50.045990000000003</v>
      </c>
      <c r="J9344">
        <v>-64.136520000000004</v>
      </c>
      <c r="K9344">
        <v>-26.244140000000002</v>
      </c>
      <c r="L9344">
        <v>0</v>
      </c>
      <c r="M9344">
        <v>26.244140000000002</v>
      </c>
      <c r="N9344">
        <v>64.136520000000004</v>
      </c>
      <c r="O9344">
        <v>33</v>
      </c>
      <c r="P9344">
        <v>183.48484999999999</v>
      </c>
      <c r="Q9344">
        <v>1</v>
      </c>
      <c r="R9344" s="75">
        <v>39470</v>
      </c>
      <c r="S9344" t="s">
        <v>102</v>
      </c>
      <c r="T9344" t="s">
        <v>112</v>
      </c>
      <c r="U9344">
        <v>0.1090386</v>
      </c>
      <c r="Z9344">
        <v>2727511</v>
      </c>
    </row>
    <row r="9345" spans="1:26">
      <c r="A9345" t="s">
        <v>77</v>
      </c>
      <c r="B9345" t="s">
        <v>58</v>
      </c>
      <c r="C9345" t="s">
        <v>10</v>
      </c>
      <c r="D9345">
        <v>2014</v>
      </c>
      <c r="E9345">
        <v>7</v>
      </c>
      <c r="F9345">
        <v>811.97860000000003</v>
      </c>
      <c r="G9345">
        <v>811.97860000000003</v>
      </c>
      <c r="H9345">
        <v>42.417879999999997</v>
      </c>
      <c r="I9345">
        <v>50.101410000000001</v>
      </c>
      <c r="J9345">
        <v>-64.207539999999995</v>
      </c>
      <c r="K9345">
        <v>-26.273199999999999</v>
      </c>
      <c r="L9345">
        <v>0</v>
      </c>
      <c r="M9345">
        <v>26.273199999999999</v>
      </c>
      <c r="N9345">
        <v>64.207539999999995</v>
      </c>
      <c r="O9345">
        <v>33</v>
      </c>
      <c r="P9345">
        <v>183.48484999999999</v>
      </c>
      <c r="Q9345">
        <v>1</v>
      </c>
      <c r="R9345" s="75">
        <v>39470</v>
      </c>
      <c r="S9345" t="s">
        <v>102</v>
      </c>
      <c r="T9345" t="s">
        <v>112</v>
      </c>
      <c r="U9345">
        <v>0.1090386</v>
      </c>
      <c r="Z9345">
        <v>2733555</v>
      </c>
    </row>
    <row r="9346" spans="1:26">
      <c r="A9346" t="s">
        <v>77</v>
      </c>
      <c r="B9346" t="s">
        <v>58</v>
      </c>
      <c r="C9346" t="s">
        <v>10</v>
      </c>
      <c r="D9346">
        <v>2014</v>
      </c>
      <c r="E9346">
        <v>8</v>
      </c>
      <c r="F9346">
        <v>820.70809999999994</v>
      </c>
      <c r="G9346">
        <v>820.70809999999994</v>
      </c>
      <c r="H9346">
        <v>43.38</v>
      </c>
      <c r="I9346">
        <v>50.13496</v>
      </c>
      <c r="J9346">
        <v>-64.250540000000001</v>
      </c>
      <c r="K9346">
        <v>-26.290800000000001</v>
      </c>
      <c r="L9346">
        <v>0</v>
      </c>
      <c r="M9346">
        <v>26.290800000000001</v>
      </c>
      <c r="N9346">
        <v>64.250540000000001</v>
      </c>
      <c r="O9346">
        <v>33</v>
      </c>
      <c r="P9346">
        <v>183.48484999999999</v>
      </c>
      <c r="Q9346">
        <v>1</v>
      </c>
      <c r="R9346" s="75">
        <v>39470</v>
      </c>
      <c r="S9346" t="s">
        <v>102</v>
      </c>
      <c r="T9346" t="s">
        <v>112</v>
      </c>
      <c r="U9346">
        <v>0.1090386</v>
      </c>
      <c r="Z9346">
        <v>2737217</v>
      </c>
    </row>
    <row r="9347" spans="1:26">
      <c r="A9347" t="s">
        <v>77</v>
      </c>
      <c r="B9347" t="s">
        <v>58</v>
      </c>
      <c r="C9347" t="s">
        <v>10</v>
      </c>
      <c r="D9347">
        <v>2014</v>
      </c>
      <c r="E9347">
        <v>9</v>
      </c>
      <c r="F9347">
        <v>838.34280000000001</v>
      </c>
      <c r="G9347">
        <v>838.34280000000001</v>
      </c>
      <c r="H9347">
        <v>44.832120000000003</v>
      </c>
      <c r="I9347">
        <v>50.210250000000002</v>
      </c>
      <c r="J9347">
        <v>-64.347030000000004</v>
      </c>
      <c r="K9347">
        <v>-26.330279999999998</v>
      </c>
      <c r="L9347">
        <v>0</v>
      </c>
      <c r="M9347">
        <v>26.330279999999998</v>
      </c>
      <c r="N9347">
        <v>64.347030000000004</v>
      </c>
      <c r="O9347">
        <v>33</v>
      </c>
      <c r="P9347">
        <v>183.48484999999999</v>
      </c>
      <c r="Q9347">
        <v>1</v>
      </c>
      <c r="R9347" s="75">
        <v>39470</v>
      </c>
      <c r="S9347" t="s">
        <v>102</v>
      </c>
      <c r="T9347" t="s">
        <v>112</v>
      </c>
      <c r="U9347">
        <v>0.1090386</v>
      </c>
      <c r="Z9347">
        <v>2745445</v>
      </c>
    </row>
    <row r="9348" spans="1:26">
      <c r="A9348" t="s">
        <v>77</v>
      </c>
      <c r="B9348" t="s">
        <v>58</v>
      </c>
      <c r="C9348" t="s">
        <v>10</v>
      </c>
      <c r="D9348">
        <v>2014</v>
      </c>
      <c r="E9348">
        <v>10</v>
      </c>
      <c r="F9348">
        <v>862.44780000000003</v>
      </c>
      <c r="G9348">
        <v>862.44780000000003</v>
      </c>
      <c r="H9348">
        <v>49.925750000000001</v>
      </c>
      <c r="I9348">
        <v>50.246099999999998</v>
      </c>
      <c r="J9348">
        <v>-64.392970000000005</v>
      </c>
      <c r="K9348">
        <v>-26.349080000000001</v>
      </c>
      <c r="L9348">
        <v>0</v>
      </c>
      <c r="M9348">
        <v>26.349080000000001</v>
      </c>
      <c r="N9348">
        <v>64.392970000000005</v>
      </c>
      <c r="O9348">
        <v>33</v>
      </c>
      <c r="P9348">
        <v>183.48484999999999</v>
      </c>
      <c r="Q9348">
        <v>1</v>
      </c>
      <c r="R9348" s="75">
        <v>39470</v>
      </c>
      <c r="S9348" t="s">
        <v>102</v>
      </c>
      <c r="T9348" t="s">
        <v>112</v>
      </c>
      <c r="U9348">
        <v>0.1090386</v>
      </c>
      <c r="Z9348">
        <v>2749367</v>
      </c>
    </row>
    <row r="9349" spans="1:26">
      <c r="A9349" t="s">
        <v>77</v>
      </c>
      <c r="B9349" t="s">
        <v>58</v>
      </c>
      <c r="C9349" t="s">
        <v>10</v>
      </c>
      <c r="D9349">
        <v>2014</v>
      </c>
      <c r="E9349">
        <v>11</v>
      </c>
      <c r="F9349">
        <v>857.55650000000003</v>
      </c>
      <c r="G9349">
        <v>857.55650000000003</v>
      </c>
      <c r="H9349">
        <v>54.406669999999998</v>
      </c>
      <c r="I9349">
        <v>50.129489999999997</v>
      </c>
      <c r="J9349">
        <v>-64.243520000000004</v>
      </c>
      <c r="K9349">
        <v>-26.287929999999999</v>
      </c>
      <c r="L9349">
        <v>0</v>
      </c>
      <c r="M9349">
        <v>26.287929999999999</v>
      </c>
      <c r="N9349">
        <v>64.243520000000004</v>
      </c>
      <c r="O9349">
        <v>33</v>
      </c>
      <c r="P9349">
        <v>183.48484999999999</v>
      </c>
      <c r="Q9349">
        <v>1</v>
      </c>
      <c r="R9349" s="75">
        <v>39470</v>
      </c>
      <c r="S9349" t="s">
        <v>102</v>
      </c>
      <c r="T9349" t="s">
        <v>112</v>
      </c>
      <c r="U9349">
        <v>0.1090386</v>
      </c>
      <c r="Z9349">
        <v>2736620</v>
      </c>
    </row>
    <row r="9350" spans="1:26">
      <c r="A9350" t="s">
        <v>77</v>
      </c>
      <c r="B9350" t="s">
        <v>58</v>
      </c>
      <c r="C9350" t="s">
        <v>10</v>
      </c>
      <c r="D9350">
        <v>2014</v>
      </c>
      <c r="E9350">
        <v>12</v>
      </c>
      <c r="F9350">
        <v>854.46079999999995</v>
      </c>
      <c r="G9350">
        <v>854.46079999999995</v>
      </c>
      <c r="H9350">
        <v>56.478789999999996</v>
      </c>
      <c r="I9350">
        <v>50.190750000000001</v>
      </c>
      <c r="J9350">
        <v>-64.322029999999998</v>
      </c>
      <c r="K9350">
        <v>-26.320049999999998</v>
      </c>
      <c r="L9350">
        <v>0</v>
      </c>
      <c r="M9350">
        <v>26.320049999999998</v>
      </c>
      <c r="N9350">
        <v>64.322029999999998</v>
      </c>
      <c r="O9350">
        <v>33</v>
      </c>
      <c r="P9350">
        <v>183.48484999999999</v>
      </c>
      <c r="Q9350">
        <v>1</v>
      </c>
      <c r="R9350" s="75">
        <v>39470</v>
      </c>
      <c r="S9350" t="s">
        <v>102</v>
      </c>
      <c r="T9350" t="s">
        <v>112</v>
      </c>
      <c r="U9350">
        <v>0.1090386</v>
      </c>
      <c r="Z9350">
        <v>2743312</v>
      </c>
    </row>
    <row r="9351" spans="1:26">
      <c r="A9351" t="s">
        <v>77</v>
      </c>
      <c r="B9351" t="s">
        <v>58</v>
      </c>
      <c r="C9351" t="s">
        <v>10</v>
      </c>
      <c r="D9351">
        <v>2014</v>
      </c>
      <c r="E9351">
        <v>13</v>
      </c>
      <c r="F9351">
        <v>859.39589999999998</v>
      </c>
      <c r="G9351">
        <v>859.39589999999998</v>
      </c>
      <c r="H9351">
        <v>57.955150000000003</v>
      </c>
      <c r="I9351">
        <v>50.338369999999998</v>
      </c>
      <c r="J9351">
        <v>-64.511219999999994</v>
      </c>
      <c r="K9351">
        <v>-26.397469999999998</v>
      </c>
      <c r="L9351">
        <v>0</v>
      </c>
      <c r="M9351">
        <v>26.397469999999998</v>
      </c>
      <c r="N9351">
        <v>64.511219999999994</v>
      </c>
      <c r="O9351">
        <v>33</v>
      </c>
      <c r="P9351">
        <v>183.48484999999999</v>
      </c>
      <c r="Q9351">
        <v>1</v>
      </c>
      <c r="R9351" s="75">
        <v>39470</v>
      </c>
      <c r="S9351" t="s">
        <v>102</v>
      </c>
      <c r="T9351" t="s">
        <v>112</v>
      </c>
      <c r="U9351">
        <v>0.1090386</v>
      </c>
      <c r="Z9351">
        <v>2759473</v>
      </c>
    </row>
    <row r="9352" spans="1:26">
      <c r="A9352" t="s">
        <v>77</v>
      </c>
      <c r="B9352" t="s">
        <v>58</v>
      </c>
      <c r="C9352" t="s">
        <v>10</v>
      </c>
      <c r="D9352">
        <v>2014</v>
      </c>
      <c r="E9352">
        <v>14</v>
      </c>
      <c r="F9352">
        <v>848.07759999999996</v>
      </c>
      <c r="G9352">
        <v>848.07759999999996</v>
      </c>
      <c r="H9352">
        <v>58.622120000000002</v>
      </c>
      <c r="I9352">
        <v>50.115229999999997</v>
      </c>
      <c r="J9352">
        <v>-64.225260000000006</v>
      </c>
      <c r="K9352">
        <v>-26.280449999999998</v>
      </c>
      <c r="L9352">
        <v>0</v>
      </c>
      <c r="M9352">
        <v>26.280449999999998</v>
      </c>
      <c r="N9352">
        <v>64.225260000000006</v>
      </c>
      <c r="O9352">
        <v>33</v>
      </c>
      <c r="P9352">
        <v>183.48484999999999</v>
      </c>
      <c r="Q9352">
        <v>1</v>
      </c>
      <c r="R9352" s="75">
        <v>39470</v>
      </c>
      <c r="S9352" t="s">
        <v>102</v>
      </c>
      <c r="T9352" t="s">
        <v>112</v>
      </c>
      <c r="U9352">
        <v>0.1090386</v>
      </c>
      <c r="Z9352">
        <v>2735063</v>
      </c>
    </row>
    <row r="9353" spans="1:26">
      <c r="A9353" t="s">
        <v>77</v>
      </c>
      <c r="B9353" t="s">
        <v>58</v>
      </c>
      <c r="C9353" t="s">
        <v>10</v>
      </c>
      <c r="D9353">
        <v>2014</v>
      </c>
      <c r="E9353">
        <v>15</v>
      </c>
      <c r="F9353">
        <v>835.29660000000001</v>
      </c>
      <c r="G9353">
        <v>847.42849999999999</v>
      </c>
      <c r="H9353">
        <v>58.353029999999997</v>
      </c>
      <c r="I9353">
        <v>50.147379999999998</v>
      </c>
      <c r="J9353">
        <v>-76.398349999999994</v>
      </c>
      <c r="K9353">
        <v>-38.429209999999998</v>
      </c>
      <c r="L9353">
        <v>-12.1319</v>
      </c>
      <c r="M9353">
        <v>14.16541</v>
      </c>
      <c r="N9353">
        <v>52.13456</v>
      </c>
      <c r="O9353">
        <v>33</v>
      </c>
      <c r="P9353">
        <v>183.48484999999999</v>
      </c>
      <c r="Q9353">
        <v>1</v>
      </c>
      <c r="R9353" s="75">
        <v>39470</v>
      </c>
      <c r="S9353" t="s">
        <v>102</v>
      </c>
      <c r="T9353" t="s">
        <v>112</v>
      </c>
      <c r="U9353">
        <v>0.1090386</v>
      </c>
      <c r="Z9353">
        <v>2738574</v>
      </c>
    </row>
    <row r="9354" spans="1:26">
      <c r="A9354" t="s">
        <v>77</v>
      </c>
      <c r="B9354" t="s">
        <v>58</v>
      </c>
      <c r="C9354" t="s">
        <v>10</v>
      </c>
      <c r="D9354">
        <v>2014</v>
      </c>
      <c r="E9354">
        <v>16</v>
      </c>
      <c r="F9354">
        <v>821.47249999999997</v>
      </c>
      <c r="G9354">
        <v>534.67970000000003</v>
      </c>
      <c r="H9354">
        <v>57.340910000000001</v>
      </c>
      <c r="I9354">
        <v>50.21434</v>
      </c>
      <c r="J9354">
        <v>222.44049999999999</v>
      </c>
      <c r="K9354">
        <v>260.46030000000002</v>
      </c>
      <c r="L9354">
        <v>286.79270000000002</v>
      </c>
      <c r="M9354">
        <v>313.12520000000001</v>
      </c>
      <c r="N9354">
        <v>351.14499999999998</v>
      </c>
      <c r="O9354">
        <v>33</v>
      </c>
      <c r="P9354">
        <v>183.48484999999999</v>
      </c>
      <c r="Q9354">
        <v>1</v>
      </c>
      <c r="R9354" s="75">
        <v>39470</v>
      </c>
      <c r="S9354" t="s">
        <v>102</v>
      </c>
      <c r="T9354" t="s">
        <v>112</v>
      </c>
      <c r="U9354">
        <v>0.1090386</v>
      </c>
      <c r="Z9354">
        <v>2745892</v>
      </c>
    </row>
    <row r="9355" spans="1:26">
      <c r="A9355" t="s">
        <v>77</v>
      </c>
      <c r="B9355" t="s">
        <v>58</v>
      </c>
      <c r="C9355" t="s">
        <v>10</v>
      </c>
      <c r="D9355">
        <v>2014</v>
      </c>
      <c r="E9355">
        <v>17</v>
      </c>
      <c r="F9355">
        <v>798.9982</v>
      </c>
      <c r="G9355">
        <v>190.8168</v>
      </c>
      <c r="H9355">
        <v>52.45091</v>
      </c>
      <c r="I9355">
        <v>50.085160000000002</v>
      </c>
      <c r="J9355">
        <v>543.99459999999999</v>
      </c>
      <c r="K9355">
        <v>581.91669999999999</v>
      </c>
      <c r="L9355">
        <v>608.18129999999996</v>
      </c>
      <c r="M9355">
        <v>634.44600000000003</v>
      </c>
      <c r="N9355">
        <v>672.36800000000005</v>
      </c>
      <c r="O9355">
        <v>33</v>
      </c>
      <c r="P9355">
        <v>183.48484999999999</v>
      </c>
      <c r="Q9355">
        <v>1</v>
      </c>
      <c r="R9355" s="75">
        <v>39470</v>
      </c>
      <c r="S9355" t="s">
        <v>102</v>
      </c>
      <c r="T9355" t="s">
        <v>112</v>
      </c>
      <c r="U9355">
        <v>0.1090386</v>
      </c>
      <c r="Z9355">
        <v>2731782</v>
      </c>
    </row>
    <row r="9356" spans="1:26">
      <c r="A9356" t="s">
        <v>77</v>
      </c>
      <c r="B9356" t="s">
        <v>58</v>
      </c>
      <c r="C9356" t="s">
        <v>10</v>
      </c>
      <c r="D9356">
        <v>2014</v>
      </c>
      <c r="E9356">
        <v>18</v>
      </c>
      <c r="F9356">
        <v>798.03530000000001</v>
      </c>
      <c r="G9356">
        <v>190.28280000000001</v>
      </c>
      <c r="H9356">
        <v>49.41545</v>
      </c>
      <c r="I9356">
        <v>49.995820000000002</v>
      </c>
      <c r="J9356">
        <v>543.68039999999996</v>
      </c>
      <c r="K9356">
        <v>581.53470000000004</v>
      </c>
      <c r="L9356">
        <v>607.75260000000003</v>
      </c>
      <c r="M9356">
        <v>633.97040000000004</v>
      </c>
      <c r="N9356">
        <v>671.82479999999998</v>
      </c>
      <c r="O9356">
        <v>33</v>
      </c>
      <c r="P9356">
        <v>183.48484999999999</v>
      </c>
      <c r="Q9356">
        <v>1</v>
      </c>
      <c r="R9356" s="75">
        <v>39470</v>
      </c>
      <c r="S9356" t="s">
        <v>102</v>
      </c>
      <c r="T9356" t="s">
        <v>112</v>
      </c>
      <c r="U9356">
        <v>0.1090386</v>
      </c>
      <c r="Z9356">
        <v>2722045</v>
      </c>
    </row>
    <row r="9357" spans="1:26">
      <c r="A9357" t="s">
        <v>77</v>
      </c>
      <c r="B9357" t="s">
        <v>58</v>
      </c>
      <c r="C9357" t="s">
        <v>10</v>
      </c>
      <c r="D9357">
        <v>2014</v>
      </c>
      <c r="E9357">
        <v>19</v>
      </c>
      <c r="F9357">
        <v>793.08789999999999</v>
      </c>
      <c r="G9357">
        <v>190.43700000000001</v>
      </c>
      <c r="H9357">
        <v>47.185760000000002</v>
      </c>
      <c r="I9357">
        <v>50.00508</v>
      </c>
      <c r="J9357">
        <v>538.56679999999994</v>
      </c>
      <c r="K9357">
        <v>576.42819999999995</v>
      </c>
      <c r="L9357">
        <v>602.65089999999998</v>
      </c>
      <c r="M9357">
        <v>628.87360000000001</v>
      </c>
      <c r="N9357">
        <v>666.73500000000001</v>
      </c>
      <c r="O9357">
        <v>33</v>
      </c>
      <c r="P9357">
        <v>183.48484999999999</v>
      </c>
      <c r="Q9357">
        <v>1</v>
      </c>
      <c r="R9357" s="75">
        <v>39470</v>
      </c>
      <c r="S9357" t="s">
        <v>102</v>
      </c>
      <c r="T9357" t="s">
        <v>112</v>
      </c>
      <c r="U9357">
        <v>0.1090386</v>
      </c>
      <c r="Z9357">
        <v>2723054</v>
      </c>
    </row>
    <row r="9358" spans="1:26">
      <c r="A9358" t="s">
        <v>77</v>
      </c>
      <c r="B9358" t="s">
        <v>58</v>
      </c>
      <c r="C9358" t="s">
        <v>10</v>
      </c>
      <c r="D9358">
        <v>2014</v>
      </c>
      <c r="E9358">
        <v>20</v>
      </c>
      <c r="F9358">
        <v>786.23940000000005</v>
      </c>
      <c r="G9358">
        <v>188.2525</v>
      </c>
      <c r="H9358">
        <v>42.136360000000003</v>
      </c>
      <c r="I9358">
        <v>49.981279999999998</v>
      </c>
      <c r="J9358">
        <v>533.93330000000003</v>
      </c>
      <c r="K9358">
        <v>571.77670000000001</v>
      </c>
      <c r="L9358">
        <v>597.98689999999999</v>
      </c>
      <c r="M9358">
        <v>624.19709999999998</v>
      </c>
      <c r="N9358">
        <v>662.04049999999995</v>
      </c>
      <c r="O9358">
        <v>33</v>
      </c>
      <c r="P9358">
        <v>183.48484999999999</v>
      </c>
      <c r="Q9358">
        <v>1</v>
      </c>
      <c r="R9358" s="75">
        <v>39470</v>
      </c>
      <c r="S9358" t="s">
        <v>102</v>
      </c>
      <c r="T9358" t="s">
        <v>112</v>
      </c>
      <c r="U9358">
        <v>0.1090386</v>
      </c>
      <c r="Z9358">
        <v>2720462</v>
      </c>
    </row>
    <row r="9359" spans="1:26">
      <c r="A9359" t="s">
        <v>77</v>
      </c>
      <c r="B9359" t="s">
        <v>58</v>
      </c>
      <c r="C9359" t="s">
        <v>10</v>
      </c>
      <c r="D9359">
        <v>2014</v>
      </c>
      <c r="E9359">
        <v>21</v>
      </c>
      <c r="F9359">
        <v>775.01760000000002</v>
      </c>
      <c r="G9359">
        <v>186.81</v>
      </c>
      <c r="H9359">
        <v>40.644240000000003</v>
      </c>
      <c r="I9359">
        <v>49.911140000000003</v>
      </c>
      <c r="J9359">
        <v>524.24379999999996</v>
      </c>
      <c r="K9359">
        <v>562.03409999999997</v>
      </c>
      <c r="L9359">
        <v>588.20749999999998</v>
      </c>
      <c r="M9359">
        <v>614.38099999999997</v>
      </c>
      <c r="N9359">
        <v>652.1712</v>
      </c>
      <c r="O9359">
        <v>33</v>
      </c>
      <c r="P9359">
        <v>183.48484999999999</v>
      </c>
      <c r="Q9359">
        <v>1</v>
      </c>
      <c r="R9359" s="75">
        <v>39470</v>
      </c>
      <c r="S9359" t="s">
        <v>102</v>
      </c>
      <c r="T9359" t="s">
        <v>112</v>
      </c>
      <c r="U9359">
        <v>0.1090386</v>
      </c>
      <c r="Z9359">
        <v>2712831</v>
      </c>
    </row>
    <row r="9360" spans="1:26">
      <c r="A9360" t="s">
        <v>77</v>
      </c>
      <c r="B9360" t="s">
        <v>58</v>
      </c>
      <c r="C9360" t="s">
        <v>10</v>
      </c>
      <c r="D9360">
        <v>2014</v>
      </c>
      <c r="E9360">
        <v>22</v>
      </c>
      <c r="F9360">
        <v>770.43010000000004</v>
      </c>
      <c r="G9360">
        <v>424.23180000000002</v>
      </c>
      <c r="H9360">
        <v>40.45091</v>
      </c>
      <c r="I9360">
        <v>49.909750000000003</v>
      </c>
      <c r="J9360">
        <v>282.23630000000003</v>
      </c>
      <c r="K9360">
        <v>320.02550000000002</v>
      </c>
      <c r="L9360">
        <v>346.19819999999999</v>
      </c>
      <c r="M9360">
        <v>372.37090000000001</v>
      </c>
      <c r="N9360">
        <v>410.16019999999997</v>
      </c>
      <c r="O9360">
        <v>33</v>
      </c>
      <c r="P9360">
        <v>183.48484999999999</v>
      </c>
      <c r="Q9360">
        <v>1</v>
      </c>
      <c r="R9360" s="75">
        <v>39470</v>
      </c>
      <c r="S9360" t="s">
        <v>102</v>
      </c>
      <c r="T9360" t="s">
        <v>112</v>
      </c>
      <c r="U9360">
        <v>0.1090386</v>
      </c>
      <c r="Z9360">
        <v>2712680</v>
      </c>
    </row>
    <row r="9361" spans="1:26">
      <c r="A9361" t="s">
        <v>77</v>
      </c>
      <c r="B9361" t="s">
        <v>58</v>
      </c>
      <c r="C9361" t="s">
        <v>10</v>
      </c>
      <c r="D9361">
        <v>2014</v>
      </c>
      <c r="E9361">
        <v>23</v>
      </c>
      <c r="F9361">
        <v>760.19740000000002</v>
      </c>
      <c r="G9361">
        <v>659.42449999999997</v>
      </c>
      <c r="H9361">
        <v>42.790300000000002</v>
      </c>
      <c r="I9361">
        <v>49.847790000000003</v>
      </c>
      <c r="J9361">
        <v>36.89038</v>
      </c>
      <c r="K9361">
        <v>74.632679999999993</v>
      </c>
      <c r="L9361">
        <v>100.77290000000001</v>
      </c>
      <c r="M9361">
        <v>126.9131</v>
      </c>
      <c r="N9361">
        <v>164.65539999999999</v>
      </c>
      <c r="O9361">
        <v>33</v>
      </c>
      <c r="P9361">
        <v>183.48484999999999</v>
      </c>
      <c r="Q9361">
        <v>1</v>
      </c>
      <c r="R9361" s="75">
        <v>39470</v>
      </c>
      <c r="S9361" t="s">
        <v>102</v>
      </c>
      <c r="T9361" t="s">
        <v>112</v>
      </c>
      <c r="U9361">
        <v>0.1090386</v>
      </c>
      <c r="Z9361">
        <v>2705949</v>
      </c>
    </row>
    <row r="9362" spans="1:26">
      <c r="A9362" t="s">
        <v>77</v>
      </c>
      <c r="B9362" t="s">
        <v>58</v>
      </c>
      <c r="C9362" t="s">
        <v>10</v>
      </c>
      <c r="D9362">
        <v>2014</v>
      </c>
      <c r="E9362">
        <v>24</v>
      </c>
      <c r="F9362">
        <v>753.19669999999996</v>
      </c>
      <c r="G9362">
        <v>679.97720000000004</v>
      </c>
      <c r="H9362">
        <v>43.206060000000001</v>
      </c>
      <c r="I9362">
        <v>49.846240000000002</v>
      </c>
      <c r="J9362">
        <v>9.3390199999999997</v>
      </c>
      <c r="K9362">
        <v>47.080150000000003</v>
      </c>
      <c r="L9362">
        <v>73.219539999999995</v>
      </c>
      <c r="M9362">
        <v>99.358930000000001</v>
      </c>
      <c r="N9362">
        <v>137.1001</v>
      </c>
      <c r="O9362">
        <v>33</v>
      </c>
      <c r="P9362">
        <v>183.48484999999999</v>
      </c>
      <c r="Q9362">
        <v>1</v>
      </c>
      <c r="R9362" s="75">
        <v>39470</v>
      </c>
      <c r="S9362" t="s">
        <v>102</v>
      </c>
      <c r="T9362" t="s">
        <v>112</v>
      </c>
      <c r="U9362">
        <v>0.1090386</v>
      </c>
      <c r="Z9362">
        <v>2705781</v>
      </c>
    </row>
    <row r="9363" spans="1:26">
      <c r="A9363" t="s">
        <v>77</v>
      </c>
      <c r="B9363" t="s">
        <v>58</v>
      </c>
      <c r="C9363" t="s">
        <v>11</v>
      </c>
      <c r="D9363">
        <v>2014</v>
      </c>
      <c r="E9363">
        <v>1</v>
      </c>
      <c r="F9363">
        <v>729.63530000000003</v>
      </c>
      <c r="G9363">
        <v>729.63530000000003</v>
      </c>
      <c r="H9363">
        <v>53.267270000000003</v>
      </c>
      <c r="I9363">
        <v>49.642879999999998</v>
      </c>
      <c r="J9363">
        <v>-63.61992</v>
      </c>
      <c r="K9363">
        <v>-26.03275</v>
      </c>
      <c r="L9363">
        <v>0</v>
      </c>
      <c r="M9363">
        <v>26.03275</v>
      </c>
      <c r="N9363">
        <v>63.61992</v>
      </c>
      <c r="O9363">
        <v>33</v>
      </c>
      <c r="P9363">
        <v>183.48484999999999</v>
      </c>
      <c r="Q9363">
        <v>2</v>
      </c>
      <c r="R9363" s="75">
        <v>38035</v>
      </c>
      <c r="S9363" t="s">
        <v>102</v>
      </c>
      <c r="T9363" t="s">
        <v>112</v>
      </c>
      <c r="U9363">
        <v>0.1133924</v>
      </c>
      <c r="Z9363">
        <v>2683749</v>
      </c>
    </row>
    <row r="9364" spans="1:26">
      <c r="A9364" t="s">
        <v>77</v>
      </c>
      <c r="B9364" t="s">
        <v>58</v>
      </c>
      <c r="C9364" t="s">
        <v>11</v>
      </c>
      <c r="D9364">
        <v>2014</v>
      </c>
      <c r="E9364">
        <v>2</v>
      </c>
      <c r="F9364">
        <v>715.28650000000005</v>
      </c>
      <c r="G9364">
        <v>715.28650000000005</v>
      </c>
      <c r="H9364">
        <v>52.456969999999998</v>
      </c>
      <c r="I9364">
        <v>49.644680000000001</v>
      </c>
      <c r="J9364">
        <v>-63.622210000000003</v>
      </c>
      <c r="K9364">
        <v>-26.03369</v>
      </c>
      <c r="L9364">
        <v>0</v>
      </c>
      <c r="M9364">
        <v>26.03369</v>
      </c>
      <c r="N9364">
        <v>63.622210000000003</v>
      </c>
      <c r="O9364">
        <v>33</v>
      </c>
      <c r="P9364">
        <v>183.48484999999999</v>
      </c>
      <c r="Q9364">
        <v>2</v>
      </c>
      <c r="R9364" s="75">
        <v>38035</v>
      </c>
      <c r="S9364" t="s">
        <v>102</v>
      </c>
      <c r="T9364" t="s">
        <v>112</v>
      </c>
      <c r="U9364">
        <v>0.1133924</v>
      </c>
      <c r="Z9364">
        <v>2683943</v>
      </c>
    </row>
    <row r="9365" spans="1:26">
      <c r="A9365" t="s">
        <v>77</v>
      </c>
      <c r="B9365" t="s">
        <v>58</v>
      </c>
      <c r="C9365" t="s">
        <v>11</v>
      </c>
      <c r="D9365">
        <v>2014</v>
      </c>
      <c r="E9365">
        <v>3</v>
      </c>
      <c r="F9365">
        <v>713.2047</v>
      </c>
      <c r="G9365">
        <v>713.2047</v>
      </c>
      <c r="H9365">
        <v>50.809699999999999</v>
      </c>
      <c r="I9365">
        <v>49.623559999999998</v>
      </c>
      <c r="J9365">
        <v>-63.595149999999997</v>
      </c>
      <c r="K9365">
        <v>-26.02262</v>
      </c>
      <c r="L9365">
        <v>0</v>
      </c>
      <c r="M9365">
        <v>26.02262</v>
      </c>
      <c r="N9365">
        <v>63.595149999999997</v>
      </c>
      <c r="O9365">
        <v>33</v>
      </c>
      <c r="P9365">
        <v>183.48484999999999</v>
      </c>
      <c r="Q9365">
        <v>2</v>
      </c>
      <c r="R9365" s="75">
        <v>38035</v>
      </c>
      <c r="S9365" t="s">
        <v>102</v>
      </c>
      <c r="T9365" t="s">
        <v>112</v>
      </c>
      <c r="U9365">
        <v>0.1133924</v>
      </c>
      <c r="Z9365">
        <v>2681660</v>
      </c>
    </row>
    <row r="9366" spans="1:26">
      <c r="A9366" t="s">
        <v>77</v>
      </c>
      <c r="B9366" t="s">
        <v>58</v>
      </c>
      <c r="C9366" t="s">
        <v>11</v>
      </c>
      <c r="D9366">
        <v>2014</v>
      </c>
      <c r="E9366">
        <v>4</v>
      </c>
      <c r="F9366">
        <v>723.26310000000001</v>
      </c>
      <c r="G9366">
        <v>723.26310000000001</v>
      </c>
      <c r="H9366">
        <v>50.054540000000003</v>
      </c>
      <c r="I9366">
        <v>49.637810000000002</v>
      </c>
      <c r="J9366">
        <v>-63.613410000000002</v>
      </c>
      <c r="K9366">
        <v>-26.030090000000001</v>
      </c>
      <c r="L9366">
        <v>0</v>
      </c>
      <c r="M9366">
        <v>26.030090000000001</v>
      </c>
      <c r="N9366">
        <v>63.613410000000002</v>
      </c>
      <c r="O9366">
        <v>33</v>
      </c>
      <c r="P9366">
        <v>183.48484999999999</v>
      </c>
      <c r="Q9366">
        <v>2</v>
      </c>
      <c r="R9366" s="75">
        <v>38035</v>
      </c>
      <c r="S9366" t="s">
        <v>102</v>
      </c>
      <c r="T9366" t="s">
        <v>112</v>
      </c>
      <c r="U9366">
        <v>0.1133924</v>
      </c>
      <c r="Z9366">
        <v>2683200</v>
      </c>
    </row>
    <row r="9367" spans="1:26">
      <c r="A9367" t="s">
        <v>77</v>
      </c>
      <c r="B9367" t="s">
        <v>58</v>
      </c>
      <c r="C9367" t="s">
        <v>11</v>
      </c>
      <c r="D9367">
        <v>2014</v>
      </c>
      <c r="E9367">
        <v>5</v>
      </c>
      <c r="F9367">
        <v>728.66189999999995</v>
      </c>
      <c r="G9367">
        <v>728.66189999999995</v>
      </c>
      <c r="H9367">
        <v>49.573329999999999</v>
      </c>
      <c r="I9367">
        <v>49.642400000000002</v>
      </c>
      <c r="J9367">
        <v>-63.619289999999999</v>
      </c>
      <c r="K9367">
        <v>-26.032499999999999</v>
      </c>
      <c r="L9367">
        <v>0</v>
      </c>
      <c r="M9367">
        <v>26.032499999999999</v>
      </c>
      <c r="N9367">
        <v>63.619289999999999</v>
      </c>
      <c r="O9367">
        <v>33</v>
      </c>
      <c r="P9367">
        <v>183.48484999999999</v>
      </c>
      <c r="Q9367">
        <v>2</v>
      </c>
      <c r="R9367" s="75">
        <v>38035</v>
      </c>
      <c r="S9367" t="s">
        <v>102</v>
      </c>
      <c r="T9367" t="s">
        <v>112</v>
      </c>
      <c r="U9367">
        <v>0.1133924</v>
      </c>
      <c r="Z9367">
        <v>2683697</v>
      </c>
    </row>
    <row r="9368" spans="1:26">
      <c r="A9368" t="s">
        <v>77</v>
      </c>
      <c r="B9368" t="s">
        <v>58</v>
      </c>
      <c r="C9368" t="s">
        <v>11</v>
      </c>
      <c r="D9368">
        <v>2014</v>
      </c>
      <c r="E9368">
        <v>6</v>
      </c>
      <c r="F9368">
        <v>789.14649999999995</v>
      </c>
      <c r="G9368">
        <v>789.14649999999995</v>
      </c>
      <c r="H9368">
        <v>49.671520000000001</v>
      </c>
      <c r="I9368">
        <v>49.738109999999999</v>
      </c>
      <c r="J9368">
        <v>-63.741959999999999</v>
      </c>
      <c r="K9368">
        <v>-26.082689999999999</v>
      </c>
      <c r="L9368">
        <v>0</v>
      </c>
      <c r="M9368">
        <v>26.082689999999999</v>
      </c>
      <c r="N9368">
        <v>63.741959999999999</v>
      </c>
      <c r="O9368">
        <v>33</v>
      </c>
      <c r="P9368">
        <v>183.48484999999999</v>
      </c>
      <c r="Q9368">
        <v>2</v>
      </c>
      <c r="R9368" s="75">
        <v>38035</v>
      </c>
      <c r="S9368" t="s">
        <v>102</v>
      </c>
      <c r="T9368" t="s">
        <v>112</v>
      </c>
      <c r="U9368">
        <v>0.1133924</v>
      </c>
      <c r="Z9368">
        <v>2694055</v>
      </c>
    </row>
    <row r="9369" spans="1:26">
      <c r="A9369" t="s">
        <v>77</v>
      </c>
      <c r="B9369" t="s">
        <v>58</v>
      </c>
      <c r="C9369" t="s">
        <v>11</v>
      </c>
      <c r="D9369">
        <v>2014</v>
      </c>
      <c r="E9369">
        <v>7</v>
      </c>
      <c r="F9369">
        <v>831.4194</v>
      </c>
      <c r="G9369">
        <v>831.4194</v>
      </c>
      <c r="H9369">
        <v>49.410609999999998</v>
      </c>
      <c r="I9369">
        <v>49.811320000000002</v>
      </c>
      <c r="J9369">
        <v>-63.83578</v>
      </c>
      <c r="K9369">
        <v>-26.121079999999999</v>
      </c>
      <c r="L9369">
        <v>0</v>
      </c>
      <c r="M9369">
        <v>26.121079999999999</v>
      </c>
      <c r="N9369">
        <v>63.83578</v>
      </c>
      <c r="O9369">
        <v>33</v>
      </c>
      <c r="P9369">
        <v>183.48484999999999</v>
      </c>
      <c r="Q9369">
        <v>2</v>
      </c>
      <c r="R9369" s="75">
        <v>38035</v>
      </c>
      <c r="S9369" t="s">
        <v>102</v>
      </c>
      <c r="T9369" t="s">
        <v>112</v>
      </c>
      <c r="U9369">
        <v>0.1133924</v>
      </c>
      <c r="Z9369">
        <v>2701992</v>
      </c>
    </row>
    <row r="9370" spans="1:26">
      <c r="A9370" t="s">
        <v>77</v>
      </c>
      <c r="B9370" t="s">
        <v>58</v>
      </c>
      <c r="C9370" t="s">
        <v>11</v>
      </c>
      <c r="D9370">
        <v>2014</v>
      </c>
      <c r="E9370">
        <v>8</v>
      </c>
      <c r="F9370">
        <v>843.1354</v>
      </c>
      <c r="G9370">
        <v>843.1354</v>
      </c>
      <c r="H9370">
        <v>49.363939999999999</v>
      </c>
      <c r="I9370">
        <v>49.805280000000003</v>
      </c>
      <c r="J9370">
        <v>-63.828040000000001</v>
      </c>
      <c r="K9370">
        <v>-26.117920000000002</v>
      </c>
      <c r="L9370">
        <v>0</v>
      </c>
      <c r="M9370">
        <v>26.117920000000002</v>
      </c>
      <c r="N9370">
        <v>63.828040000000001</v>
      </c>
      <c r="O9370">
        <v>33</v>
      </c>
      <c r="P9370">
        <v>183.48484999999999</v>
      </c>
      <c r="Q9370">
        <v>2</v>
      </c>
      <c r="R9370" s="75">
        <v>38035</v>
      </c>
      <c r="S9370" t="s">
        <v>102</v>
      </c>
      <c r="T9370" t="s">
        <v>112</v>
      </c>
      <c r="U9370">
        <v>0.1133924</v>
      </c>
      <c r="Z9370">
        <v>2701337</v>
      </c>
    </row>
    <row r="9371" spans="1:26">
      <c r="A9371" t="s">
        <v>77</v>
      </c>
      <c r="B9371" t="s">
        <v>58</v>
      </c>
      <c r="C9371" t="s">
        <v>11</v>
      </c>
      <c r="D9371">
        <v>2014</v>
      </c>
      <c r="E9371">
        <v>9</v>
      </c>
      <c r="F9371">
        <v>852.25059999999996</v>
      </c>
      <c r="G9371">
        <v>852.25059999999996</v>
      </c>
      <c r="H9371">
        <v>49.783029999999997</v>
      </c>
      <c r="I9371">
        <v>49.808250000000001</v>
      </c>
      <c r="J9371">
        <v>-63.83184</v>
      </c>
      <c r="K9371">
        <v>-26.11947</v>
      </c>
      <c r="L9371">
        <v>0</v>
      </c>
      <c r="M9371">
        <v>26.11947</v>
      </c>
      <c r="N9371">
        <v>63.83184</v>
      </c>
      <c r="O9371">
        <v>33</v>
      </c>
      <c r="P9371">
        <v>183.48484999999999</v>
      </c>
      <c r="Q9371">
        <v>2</v>
      </c>
      <c r="R9371" s="75">
        <v>38035</v>
      </c>
      <c r="S9371" t="s">
        <v>102</v>
      </c>
      <c r="T9371" t="s">
        <v>112</v>
      </c>
      <c r="U9371">
        <v>0.1133924</v>
      </c>
      <c r="Z9371">
        <v>2701659</v>
      </c>
    </row>
    <row r="9372" spans="1:26">
      <c r="A9372" t="s">
        <v>77</v>
      </c>
      <c r="B9372" t="s">
        <v>58</v>
      </c>
      <c r="C9372" t="s">
        <v>11</v>
      </c>
      <c r="D9372">
        <v>2014</v>
      </c>
      <c r="E9372">
        <v>10</v>
      </c>
      <c r="F9372">
        <v>871.70830000000001</v>
      </c>
      <c r="G9372">
        <v>871.70830000000001</v>
      </c>
      <c r="H9372">
        <v>51.281820000000003</v>
      </c>
      <c r="I9372">
        <v>49.826549999999997</v>
      </c>
      <c r="J9372">
        <v>-63.8553</v>
      </c>
      <c r="K9372">
        <v>-26.129069999999999</v>
      </c>
      <c r="L9372">
        <v>0</v>
      </c>
      <c r="M9372">
        <v>26.129069999999999</v>
      </c>
      <c r="N9372">
        <v>63.8553</v>
      </c>
      <c r="O9372">
        <v>33</v>
      </c>
      <c r="P9372">
        <v>183.48484999999999</v>
      </c>
      <c r="Q9372">
        <v>2</v>
      </c>
      <c r="R9372" s="75">
        <v>38035</v>
      </c>
      <c r="S9372" t="s">
        <v>102</v>
      </c>
      <c r="T9372" t="s">
        <v>112</v>
      </c>
      <c r="U9372">
        <v>0.1133924</v>
      </c>
      <c r="Z9372">
        <v>2703645</v>
      </c>
    </row>
    <row r="9373" spans="1:26">
      <c r="A9373" t="s">
        <v>77</v>
      </c>
      <c r="B9373" t="s">
        <v>58</v>
      </c>
      <c r="C9373" t="s">
        <v>11</v>
      </c>
      <c r="D9373">
        <v>2014</v>
      </c>
      <c r="E9373">
        <v>11</v>
      </c>
      <c r="F9373">
        <v>867.43960000000004</v>
      </c>
      <c r="G9373">
        <v>867.43960000000004</v>
      </c>
      <c r="H9373">
        <v>53.787570000000002</v>
      </c>
      <c r="I9373">
        <v>49.832970000000003</v>
      </c>
      <c r="J9373">
        <v>-63.863509999999998</v>
      </c>
      <c r="K9373">
        <v>-26.132429999999999</v>
      </c>
      <c r="L9373">
        <v>0</v>
      </c>
      <c r="M9373">
        <v>26.132429999999999</v>
      </c>
      <c r="N9373">
        <v>63.863509999999998</v>
      </c>
      <c r="O9373">
        <v>33</v>
      </c>
      <c r="P9373">
        <v>183.48484999999999</v>
      </c>
      <c r="Q9373">
        <v>2</v>
      </c>
      <c r="R9373" s="75">
        <v>38035</v>
      </c>
      <c r="S9373" t="s">
        <v>102</v>
      </c>
      <c r="T9373" t="s">
        <v>112</v>
      </c>
      <c r="U9373">
        <v>0.1133924</v>
      </c>
      <c r="Z9373">
        <v>2704341</v>
      </c>
    </row>
    <row r="9374" spans="1:26">
      <c r="A9374" t="s">
        <v>77</v>
      </c>
      <c r="B9374" t="s">
        <v>58</v>
      </c>
      <c r="C9374" t="s">
        <v>11</v>
      </c>
      <c r="D9374">
        <v>2014</v>
      </c>
      <c r="E9374">
        <v>12</v>
      </c>
      <c r="F9374">
        <v>861.28639999999996</v>
      </c>
      <c r="G9374">
        <v>861.28639999999996</v>
      </c>
      <c r="H9374">
        <v>55.704540000000001</v>
      </c>
      <c r="I9374">
        <v>49.829369999999997</v>
      </c>
      <c r="J9374">
        <v>-63.858910000000002</v>
      </c>
      <c r="K9374">
        <v>-26.130549999999999</v>
      </c>
      <c r="L9374">
        <v>0</v>
      </c>
      <c r="M9374">
        <v>26.130549999999999</v>
      </c>
      <c r="N9374">
        <v>63.858910000000002</v>
      </c>
      <c r="O9374">
        <v>33</v>
      </c>
      <c r="P9374">
        <v>183.48484999999999</v>
      </c>
      <c r="Q9374">
        <v>2</v>
      </c>
      <c r="R9374" s="75">
        <v>38035</v>
      </c>
      <c r="S9374" t="s">
        <v>102</v>
      </c>
      <c r="T9374" t="s">
        <v>112</v>
      </c>
      <c r="U9374">
        <v>0.1133924</v>
      </c>
      <c r="Z9374">
        <v>2703951</v>
      </c>
    </row>
    <row r="9375" spans="1:26">
      <c r="A9375" t="s">
        <v>77</v>
      </c>
      <c r="B9375" t="s">
        <v>58</v>
      </c>
      <c r="C9375" t="s">
        <v>11</v>
      </c>
      <c r="D9375">
        <v>2014</v>
      </c>
      <c r="E9375">
        <v>13</v>
      </c>
      <c r="F9375">
        <v>868.22860000000003</v>
      </c>
      <c r="G9375">
        <v>868.22860000000003</v>
      </c>
      <c r="H9375">
        <v>58.028179999999999</v>
      </c>
      <c r="I9375">
        <v>49.822200000000002</v>
      </c>
      <c r="J9375">
        <v>-63.849719999999998</v>
      </c>
      <c r="K9375">
        <v>-26.12679</v>
      </c>
      <c r="L9375">
        <v>0</v>
      </c>
      <c r="M9375">
        <v>26.12679</v>
      </c>
      <c r="N9375">
        <v>63.849719999999998</v>
      </c>
      <c r="O9375">
        <v>33</v>
      </c>
      <c r="P9375">
        <v>183.48484999999999</v>
      </c>
      <c r="Q9375">
        <v>2</v>
      </c>
      <c r="R9375" s="75">
        <v>38035</v>
      </c>
      <c r="S9375" t="s">
        <v>102</v>
      </c>
      <c r="T9375" t="s">
        <v>112</v>
      </c>
      <c r="U9375">
        <v>0.1133924</v>
      </c>
      <c r="Z9375">
        <v>2703172</v>
      </c>
    </row>
    <row r="9376" spans="1:26">
      <c r="A9376" t="s">
        <v>77</v>
      </c>
      <c r="B9376" t="s">
        <v>58</v>
      </c>
      <c r="C9376" t="s">
        <v>11</v>
      </c>
      <c r="D9376">
        <v>2014</v>
      </c>
      <c r="E9376">
        <v>14</v>
      </c>
      <c r="F9376">
        <v>864.31320000000005</v>
      </c>
      <c r="G9376">
        <v>864.31320000000005</v>
      </c>
      <c r="H9376">
        <v>56.936059999999998</v>
      </c>
      <c r="I9376">
        <v>49.765009999999997</v>
      </c>
      <c r="J9376">
        <v>-63.776429999999998</v>
      </c>
      <c r="K9376">
        <v>-26.096800000000002</v>
      </c>
      <c r="L9376">
        <v>0</v>
      </c>
      <c r="M9376">
        <v>26.096800000000002</v>
      </c>
      <c r="N9376">
        <v>63.776429999999998</v>
      </c>
      <c r="O9376">
        <v>33</v>
      </c>
      <c r="P9376">
        <v>183.48484999999999</v>
      </c>
      <c r="Q9376">
        <v>2</v>
      </c>
      <c r="R9376" s="75">
        <v>38035</v>
      </c>
      <c r="S9376" t="s">
        <v>102</v>
      </c>
      <c r="T9376" t="s">
        <v>112</v>
      </c>
      <c r="U9376">
        <v>0.1133924</v>
      </c>
      <c r="Z9376">
        <v>2696970</v>
      </c>
    </row>
    <row r="9377" spans="1:26">
      <c r="A9377" t="s">
        <v>77</v>
      </c>
      <c r="B9377" t="s">
        <v>58</v>
      </c>
      <c r="C9377" t="s">
        <v>11</v>
      </c>
      <c r="D9377">
        <v>2014</v>
      </c>
      <c r="E9377">
        <v>15</v>
      </c>
      <c r="F9377">
        <v>855.05430000000001</v>
      </c>
      <c r="G9377">
        <v>865.16279999999995</v>
      </c>
      <c r="H9377">
        <v>56.326659999999997</v>
      </c>
      <c r="I9377">
        <v>49.8187</v>
      </c>
      <c r="J9377">
        <v>-73.953760000000003</v>
      </c>
      <c r="K9377">
        <v>-36.233469999999997</v>
      </c>
      <c r="L9377">
        <v>-10.10852</v>
      </c>
      <c r="M9377">
        <v>16.01643</v>
      </c>
      <c r="N9377">
        <v>53.736719999999998</v>
      </c>
      <c r="O9377">
        <v>33</v>
      </c>
      <c r="P9377">
        <v>183.48484999999999</v>
      </c>
      <c r="Q9377">
        <v>2</v>
      </c>
      <c r="R9377" s="75">
        <v>38035</v>
      </c>
      <c r="S9377" t="s">
        <v>102</v>
      </c>
      <c r="T9377" t="s">
        <v>112</v>
      </c>
      <c r="U9377">
        <v>0.1133924</v>
      </c>
      <c r="Z9377">
        <v>2702792</v>
      </c>
    </row>
    <row r="9378" spans="1:26">
      <c r="A9378" t="s">
        <v>77</v>
      </c>
      <c r="B9378" t="s">
        <v>58</v>
      </c>
      <c r="C9378" t="s">
        <v>11</v>
      </c>
      <c r="D9378">
        <v>2014</v>
      </c>
      <c r="E9378">
        <v>16</v>
      </c>
      <c r="F9378">
        <v>842.8931</v>
      </c>
      <c r="G9378">
        <v>545.98</v>
      </c>
      <c r="H9378">
        <v>50.847880000000004</v>
      </c>
      <c r="I9378">
        <v>49.750480000000003</v>
      </c>
      <c r="J9378">
        <v>233.15530000000001</v>
      </c>
      <c r="K9378">
        <v>270.82400000000001</v>
      </c>
      <c r="L9378">
        <v>296.91309999999999</v>
      </c>
      <c r="M9378">
        <v>323.00229999999999</v>
      </c>
      <c r="N9378">
        <v>360.67099999999999</v>
      </c>
      <c r="O9378">
        <v>33</v>
      </c>
      <c r="P9378">
        <v>183.48484999999999</v>
      </c>
      <c r="Q9378">
        <v>2</v>
      </c>
      <c r="R9378" s="75">
        <v>38035</v>
      </c>
      <c r="S9378" t="s">
        <v>102</v>
      </c>
      <c r="T9378" t="s">
        <v>112</v>
      </c>
      <c r="U9378">
        <v>0.1133924</v>
      </c>
      <c r="Z9378">
        <v>2695395</v>
      </c>
    </row>
    <row r="9379" spans="1:26">
      <c r="A9379" t="s">
        <v>77</v>
      </c>
      <c r="B9379" t="s">
        <v>58</v>
      </c>
      <c r="C9379" t="s">
        <v>11</v>
      </c>
      <c r="D9379">
        <v>2014</v>
      </c>
      <c r="E9379">
        <v>17</v>
      </c>
      <c r="F9379">
        <v>827.38900000000001</v>
      </c>
      <c r="G9379">
        <v>192.6926</v>
      </c>
      <c r="H9379">
        <v>49.608789999999999</v>
      </c>
      <c r="I9379">
        <v>49.742959999999997</v>
      </c>
      <c r="J9379">
        <v>570.94820000000004</v>
      </c>
      <c r="K9379">
        <v>608.61109999999996</v>
      </c>
      <c r="L9379">
        <v>634.69640000000004</v>
      </c>
      <c r="M9379">
        <v>660.78160000000003</v>
      </c>
      <c r="N9379">
        <v>698.44460000000004</v>
      </c>
      <c r="O9379">
        <v>33</v>
      </c>
      <c r="P9379">
        <v>183.48484999999999</v>
      </c>
      <c r="Q9379">
        <v>2</v>
      </c>
      <c r="R9379" s="75">
        <v>38035</v>
      </c>
      <c r="S9379" t="s">
        <v>102</v>
      </c>
      <c r="T9379" t="s">
        <v>112</v>
      </c>
      <c r="U9379">
        <v>0.1133924</v>
      </c>
      <c r="Z9379">
        <v>2694580</v>
      </c>
    </row>
    <row r="9380" spans="1:26">
      <c r="A9380" t="s">
        <v>77</v>
      </c>
      <c r="B9380" t="s">
        <v>58</v>
      </c>
      <c r="C9380" t="s">
        <v>11</v>
      </c>
      <c r="D9380">
        <v>2014</v>
      </c>
      <c r="E9380">
        <v>18</v>
      </c>
      <c r="F9380">
        <v>821.85</v>
      </c>
      <c r="G9380">
        <v>191.36420000000001</v>
      </c>
      <c r="H9380">
        <v>50.724539999999998</v>
      </c>
      <c r="I9380">
        <v>49.746209999999998</v>
      </c>
      <c r="J9380">
        <v>566.73350000000005</v>
      </c>
      <c r="K9380">
        <v>604.39890000000003</v>
      </c>
      <c r="L9380">
        <v>630.48580000000004</v>
      </c>
      <c r="M9380">
        <v>656.57270000000005</v>
      </c>
      <c r="N9380">
        <v>694.23810000000003</v>
      </c>
      <c r="O9380">
        <v>33</v>
      </c>
      <c r="P9380">
        <v>183.48484999999999</v>
      </c>
      <c r="Q9380">
        <v>2</v>
      </c>
      <c r="R9380" s="75">
        <v>38035</v>
      </c>
      <c r="S9380" t="s">
        <v>102</v>
      </c>
      <c r="T9380" t="s">
        <v>112</v>
      </c>
      <c r="U9380">
        <v>0.1133924</v>
      </c>
      <c r="Z9380">
        <v>2694932</v>
      </c>
    </row>
    <row r="9381" spans="1:26">
      <c r="A9381" t="s">
        <v>77</v>
      </c>
      <c r="B9381" t="s">
        <v>58</v>
      </c>
      <c r="C9381" t="s">
        <v>11</v>
      </c>
      <c r="D9381">
        <v>2014</v>
      </c>
      <c r="E9381">
        <v>19</v>
      </c>
      <c r="F9381">
        <v>812.32500000000005</v>
      </c>
      <c r="G9381">
        <v>192.66640000000001</v>
      </c>
      <c r="H9381">
        <v>53.082419999999999</v>
      </c>
      <c r="I9381">
        <v>49.733750000000001</v>
      </c>
      <c r="J9381">
        <v>555.92219999999998</v>
      </c>
      <c r="K9381">
        <v>593.57820000000004</v>
      </c>
      <c r="L9381">
        <v>619.65859999999998</v>
      </c>
      <c r="M9381">
        <v>645.73900000000003</v>
      </c>
      <c r="N9381">
        <v>683.39499999999998</v>
      </c>
      <c r="O9381">
        <v>33</v>
      </c>
      <c r="P9381">
        <v>183.48484999999999</v>
      </c>
      <c r="Q9381">
        <v>2</v>
      </c>
      <c r="R9381" s="75">
        <v>38035</v>
      </c>
      <c r="S9381" t="s">
        <v>102</v>
      </c>
      <c r="T9381" t="s">
        <v>112</v>
      </c>
      <c r="U9381">
        <v>0.1133924</v>
      </c>
      <c r="Z9381">
        <v>2693582</v>
      </c>
    </row>
    <row r="9382" spans="1:26">
      <c r="A9382" t="s">
        <v>77</v>
      </c>
      <c r="B9382" t="s">
        <v>58</v>
      </c>
      <c r="C9382" t="s">
        <v>11</v>
      </c>
      <c r="D9382">
        <v>2014</v>
      </c>
      <c r="E9382">
        <v>20</v>
      </c>
      <c r="F9382">
        <v>801.6848</v>
      </c>
      <c r="G9382">
        <v>190.70779999999999</v>
      </c>
      <c r="H9382">
        <v>52.847270000000002</v>
      </c>
      <c r="I9382">
        <v>49.722160000000002</v>
      </c>
      <c r="J9382">
        <v>547.25540000000001</v>
      </c>
      <c r="K9382">
        <v>584.90260000000001</v>
      </c>
      <c r="L9382">
        <v>610.9769</v>
      </c>
      <c r="M9382">
        <v>637.05119999999999</v>
      </c>
      <c r="N9382">
        <v>674.69839999999999</v>
      </c>
      <c r="O9382">
        <v>33</v>
      </c>
      <c r="P9382">
        <v>183.48484999999999</v>
      </c>
      <c r="Q9382">
        <v>2</v>
      </c>
      <c r="R9382" s="75">
        <v>38035</v>
      </c>
      <c r="S9382" t="s">
        <v>102</v>
      </c>
      <c r="T9382" t="s">
        <v>112</v>
      </c>
      <c r="U9382">
        <v>0.1133924</v>
      </c>
      <c r="Z9382">
        <v>2692327</v>
      </c>
    </row>
    <row r="9383" spans="1:26">
      <c r="A9383" t="s">
        <v>77</v>
      </c>
      <c r="B9383" t="s">
        <v>58</v>
      </c>
      <c r="C9383" t="s">
        <v>11</v>
      </c>
      <c r="D9383">
        <v>2014</v>
      </c>
      <c r="E9383">
        <v>21</v>
      </c>
      <c r="F9383">
        <v>792.4674</v>
      </c>
      <c r="G9383">
        <v>187.20830000000001</v>
      </c>
      <c r="H9383">
        <v>53.060609999999997</v>
      </c>
      <c r="I9383">
        <v>49.73509</v>
      </c>
      <c r="J9383">
        <v>541.52099999999996</v>
      </c>
      <c r="K9383">
        <v>579.178</v>
      </c>
      <c r="L9383">
        <v>605.25909999999999</v>
      </c>
      <c r="M9383">
        <v>631.34019999999998</v>
      </c>
      <c r="N9383">
        <v>668.99720000000002</v>
      </c>
      <c r="O9383">
        <v>33</v>
      </c>
      <c r="P9383">
        <v>183.48484999999999</v>
      </c>
      <c r="Q9383">
        <v>2</v>
      </c>
      <c r="R9383" s="75">
        <v>38035</v>
      </c>
      <c r="S9383" t="s">
        <v>102</v>
      </c>
      <c r="T9383" t="s">
        <v>112</v>
      </c>
      <c r="U9383">
        <v>0.1133924</v>
      </c>
      <c r="Z9383">
        <v>2693728</v>
      </c>
    </row>
    <row r="9384" spans="1:26">
      <c r="A9384" t="s">
        <v>77</v>
      </c>
      <c r="B9384" t="s">
        <v>58</v>
      </c>
      <c r="C9384" t="s">
        <v>11</v>
      </c>
      <c r="D9384">
        <v>2014</v>
      </c>
      <c r="E9384">
        <v>22</v>
      </c>
      <c r="F9384">
        <v>792.34140000000002</v>
      </c>
      <c r="G9384">
        <v>428.28989999999999</v>
      </c>
      <c r="H9384">
        <v>53.951520000000002</v>
      </c>
      <c r="I9384">
        <v>49.684139999999999</v>
      </c>
      <c r="J9384">
        <v>300.37880000000001</v>
      </c>
      <c r="K9384">
        <v>337.99720000000002</v>
      </c>
      <c r="L9384">
        <v>364.05149999999998</v>
      </c>
      <c r="M9384">
        <v>390.10590000000002</v>
      </c>
      <c r="N9384">
        <v>427.72430000000003</v>
      </c>
      <c r="O9384">
        <v>33</v>
      </c>
      <c r="P9384">
        <v>183.48484999999999</v>
      </c>
      <c r="Q9384">
        <v>2</v>
      </c>
      <c r="R9384" s="75">
        <v>38035</v>
      </c>
      <c r="S9384" t="s">
        <v>102</v>
      </c>
      <c r="T9384" t="s">
        <v>112</v>
      </c>
      <c r="U9384">
        <v>0.1133924</v>
      </c>
      <c r="Z9384">
        <v>2688211</v>
      </c>
    </row>
    <row r="9385" spans="1:26">
      <c r="A9385" t="s">
        <v>77</v>
      </c>
      <c r="B9385" t="s">
        <v>58</v>
      </c>
      <c r="C9385" t="s">
        <v>11</v>
      </c>
      <c r="D9385">
        <v>2014</v>
      </c>
      <c r="E9385">
        <v>23</v>
      </c>
      <c r="F9385">
        <v>787.37450000000001</v>
      </c>
      <c r="G9385">
        <v>668.31790000000001</v>
      </c>
      <c r="H9385">
        <v>52.836359999999999</v>
      </c>
      <c r="I9385">
        <v>49.631680000000003</v>
      </c>
      <c r="J9385">
        <v>55.451079999999997</v>
      </c>
      <c r="K9385">
        <v>93.029759999999996</v>
      </c>
      <c r="L9385">
        <v>119.0566</v>
      </c>
      <c r="M9385">
        <v>145.08349999999999</v>
      </c>
      <c r="N9385">
        <v>182.66220000000001</v>
      </c>
      <c r="O9385">
        <v>33</v>
      </c>
      <c r="P9385">
        <v>183.48484999999999</v>
      </c>
      <c r="Q9385">
        <v>2</v>
      </c>
      <c r="R9385" s="75">
        <v>38035</v>
      </c>
      <c r="S9385" t="s">
        <v>102</v>
      </c>
      <c r="T9385" t="s">
        <v>112</v>
      </c>
      <c r="U9385">
        <v>0.1133924</v>
      </c>
      <c r="Z9385">
        <v>2682538</v>
      </c>
    </row>
    <row r="9386" spans="1:26">
      <c r="A9386" t="s">
        <v>77</v>
      </c>
      <c r="B9386" t="s">
        <v>58</v>
      </c>
      <c r="C9386" t="s">
        <v>11</v>
      </c>
      <c r="D9386">
        <v>2014</v>
      </c>
      <c r="E9386">
        <v>24</v>
      </c>
      <c r="F9386">
        <v>772.99239999999998</v>
      </c>
      <c r="G9386">
        <v>689.78719999999998</v>
      </c>
      <c r="H9386">
        <v>51.566360000000003</v>
      </c>
      <c r="I9386">
        <v>49.690440000000002</v>
      </c>
      <c r="J9386">
        <v>19.524339999999999</v>
      </c>
      <c r="K9386">
        <v>57.147509999999997</v>
      </c>
      <c r="L9386">
        <v>83.205200000000005</v>
      </c>
      <c r="M9386">
        <v>109.2629</v>
      </c>
      <c r="N9386">
        <v>146.8861</v>
      </c>
      <c r="O9386">
        <v>33</v>
      </c>
      <c r="P9386">
        <v>183.48484999999999</v>
      </c>
      <c r="Q9386">
        <v>2</v>
      </c>
      <c r="R9386" s="75">
        <v>38035</v>
      </c>
      <c r="S9386" t="s">
        <v>102</v>
      </c>
      <c r="T9386" t="s">
        <v>112</v>
      </c>
      <c r="U9386">
        <v>0.1133924</v>
      </c>
      <c r="Z9386">
        <v>2688894</v>
      </c>
    </row>
    <row r="9387" spans="1:26">
      <c r="A9387" t="s">
        <v>77</v>
      </c>
      <c r="B9387" t="s">
        <v>58</v>
      </c>
      <c r="C9387" t="s">
        <v>12</v>
      </c>
      <c r="D9387">
        <v>2014</v>
      </c>
      <c r="E9387">
        <v>1</v>
      </c>
      <c r="F9387">
        <v>701.83780000000002</v>
      </c>
      <c r="G9387">
        <v>701.83780000000002</v>
      </c>
      <c r="H9387">
        <v>50.497579999999999</v>
      </c>
      <c r="I9387">
        <v>49.733049999999999</v>
      </c>
      <c r="J9387">
        <v>-63.735469999999999</v>
      </c>
      <c r="K9387">
        <v>-26.08004</v>
      </c>
      <c r="L9387">
        <v>0</v>
      </c>
      <c r="M9387">
        <v>26.08004</v>
      </c>
      <c r="N9387">
        <v>63.735469999999999</v>
      </c>
      <c r="O9387">
        <v>33</v>
      </c>
      <c r="P9387">
        <v>183.48484999999999</v>
      </c>
      <c r="Q9387">
        <v>3</v>
      </c>
      <c r="R9387" s="75">
        <v>38786</v>
      </c>
      <c r="S9387" t="s">
        <v>102</v>
      </c>
      <c r="T9387" t="s">
        <v>112</v>
      </c>
      <c r="U9387">
        <v>0.11748989999999999</v>
      </c>
      <c r="Z9387">
        <v>2693507</v>
      </c>
    </row>
    <row r="9388" spans="1:26">
      <c r="A9388" t="s">
        <v>77</v>
      </c>
      <c r="B9388" t="s">
        <v>58</v>
      </c>
      <c r="C9388" t="s">
        <v>12</v>
      </c>
      <c r="D9388">
        <v>2014</v>
      </c>
      <c r="E9388">
        <v>2</v>
      </c>
      <c r="F9388">
        <v>684.62980000000005</v>
      </c>
      <c r="G9388">
        <v>684.62980000000005</v>
      </c>
      <c r="H9388">
        <v>49.849699999999999</v>
      </c>
      <c r="I9388">
        <v>49.706659999999999</v>
      </c>
      <c r="J9388">
        <v>-63.701650000000001</v>
      </c>
      <c r="K9388">
        <v>-26.066199999999998</v>
      </c>
      <c r="L9388">
        <v>0</v>
      </c>
      <c r="M9388">
        <v>26.066199999999998</v>
      </c>
      <c r="N9388">
        <v>63.701650000000001</v>
      </c>
      <c r="O9388">
        <v>33</v>
      </c>
      <c r="P9388">
        <v>183.48484999999999</v>
      </c>
      <c r="Q9388">
        <v>3</v>
      </c>
      <c r="R9388" s="75">
        <v>38786</v>
      </c>
      <c r="S9388" t="s">
        <v>102</v>
      </c>
      <c r="T9388" t="s">
        <v>112</v>
      </c>
      <c r="U9388">
        <v>0.11748989999999999</v>
      </c>
      <c r="Z9388">
        <v>2690649</v>
      </c>
    </row>
    <row r="9389" spans="1:26">
      <c r="A9389" t="s">
        <v>77</v>
      </c>
      <c r="B9389" t="s">
        <v>58</v>
      </c>
      <c r="C9389" t="s">
        <v>12</v>
      </c>
      <c r="D9389">
        <v>2014</v>
      </c>
      <c r="E9389">
        <v>3</v>
      </c>
      <c r="F9389">
        <v>685.79690000000005</v>
      </c>
      <c r="G9389">
        <v>685.79690000000005</v>
      </c>
      <c r="H9389">
        <v>49.253329999999998</v>
      </c>
      <c r="I9389">
        <v>49.70861</v>
      </c>
      <c r="J9389">
        <v>-63.704149999999998</v>
      </c>
      <c r="K9389">
        <v>-26.067219999999999</v>
      </c>
      <c r="L9389">
        <v>0</v>
      </c>
      <c r="M9389">
        <v>26.067219999999999</v>
      </c>
      <c r="N9389">
        <v>63.704149999999998</v>
      </c>
      <c r="O9389">
        <v>33</v>
      </c>
      <c r="P9389">
        <v>183.48484999999999</v>
      </c>
      <c r="Q9389">
        <v>3</v>
      </c>
      <c r="R9389" s="75">
        <v>38786</v>
      </c>
      <c r="S9389" t="s">
        <v>102</v>
      </c>
      <c r="T9389" t="s">
        <v>112</v>
      </c>
      <c r="U9389">
        <v>0.11748989999999999</v>
      </c>
      <c r="Z9389">
        <v>2690860</v>
      </c>
    </row>
    <row r="9390" spans="1:26">
      <c r="A9390" t="s">
        <v>77</v>
      </c>
      <c r="B9390" t="s">
        <v>58</v>
      </c>
      <c r="C9390" t="s">
        <v>12</v>
      </c>
      <c r="D9390">
        <v>2014</v>
      </c>
      <c r="E9390">
        <v>4</v>
      </c>
      <c r="F9390">
        <v>696.76289999999995</v>
      </c>
      <c r="G9390">
        <v>696.76289999999995</v>
      </c>
      <c r="H9390">
        <v>49.1203</v>
      </c>
      <c r="I9390">
        <v>49.743319999999997</v>
      </c>
      <c r="J9390">
        <v>-63.748629999999999</v>
      </c>
      <c r="K9390">
        <v>-26.085419999999999</v>
      </c>
      <c r="L9390">
        <v>0</v>
      </c>
      <c r="M9390">
        <v>26.085419999999999</v>
      </c>
      <c r="N9390">
        <v>63.748629999999999</v>
      </c>
      <c r="O9390">
        <v>33</v>
      </c>
      <c r="P9390">
        <v>183.48484999999999</v>
      </c>
      <c r="Q9390">
        <v>3</v>
      </c>
      <c r="R9390" s="75">
        <v>38786</v>
      </c>
      <c r="S9390" t="s">
        <v>102</v>
      </c>
      <c r="T9390" t="s">
        <v>112</v>
      </c>
      <c r="U9390">
        <v>0.11748989999999999</v>
      </c>
      <c r="Z9390">
        <v>2694620</v>
      </c>
    </row>
    <row r="9391" spans="1:26">
      <c r="A9391" t="s">
        <v>77</v>
      </c>
      <c r="B9391" t="s">
        <v>58</v>
      </c>
      <c r="C9391" t="s">
        <v>12</v>
      </c>
      <c r="D9391">
        <v>2014</v>
      </c>
      <c r="E9391">
        <v>5</v>
      </c>
      <c r="F9391">
        <v>707.14369999999997</v>
      </c>
      <c r="G9391">
        <v>707.14369999999997</v>
      </c>
      <c r="H9391">
        <v>49.442120000000003</v>
      </c>
      <c r="I9391">
        <v>49.753540000000001</v>
      </c>
      <c r="J9391">
        <v>-63.76173</v>
      </c>
      <c r="K9391">
        <v>-26.090779999999999</v>
      </c>
      <c r="L9391">
        <v>0</v>
      </c>
      <c r="M9391">
        <v>26.090779999999999</v>
      </c>
      <c r="N9391">
        <v>63.76173</v>
      </c>
      <c r="O9391">
        <v>33</v>
      </c>
      <c r="P9391">
        <v>183.48484999999999</v>
      </c>
      <c r="Q9391">
        <v>3</v>
      </c>
      <c r="R9391" s="75">
        <v>38786</v>
      </c>
      <c r="S9391" t="s">
        <v>102</v>
      </c>
      <c r="T9391" t="s">
        <v>112</v>
      </c>
      <c r="U9391">
        <v>0.11748989999999999</v>
      </c>
      <c r="Z9391">
        <v>2695727</v>
      </c>
    </row>
    <row r="9392" spans="1:26">
      <c r="A9392" t="s">
        <v>77</v>
      </c>
      <c r="B9392" t="s">
        <v>58</v>
      </c>
      <c r="C9392" t="s">
        <v>12</v>
      </c>
      <c r="D9392">
        <v>2014</v>
      </c>
      <c r="E9392">
        <v>6</v>
      </c>
      <c r="F9392">
        <v>761.8732</v>
      </c>
      <c r="G9392">
        <v>761.8732</v>
      </c>
      <c r="H9392">
        <v>49.152419999999999</v>
      </c>
      <c r="I9392">
        <v>49.893880000000003</v>
      </c>
      <c r="J9392">
        <v>-63.941580000000002</v>
      </c>
      <c r="K9392">
        <v>-26.164380000000001</v>
      </c>
      <c r="L9392">
        <v>0</v>
      </c>
      <c r="M9392">
        <v>26.164380000000001</v>
      </c>
      <c r="N9392">
        <v>63.941580000000002</v>
      </c>
      <c r="O9392">
        <v>33</v>
      </c>
      <c r="P9392">
        <v>183.48484999999999</v>
      </c>
      <c r="Q9392">
        <v>3</v>
      </c>
      <c r="R9392" s="75">
        <v>38786</v>
      </c>
      <c r="S9392" t="s">
        <v>102</v>
      </c>
      <c r="T9392" t="s">
        <v>112</v>
      </c>
      <c r="U9392">
        <v>0.11748989999999999</v>
      </c>
      <c r="Z9392">
        <v>2710956</v>
      </c>
    </row>
    <row r="9393" spans="1:26">
      <c r="A9393" t="s">
        <v>77</v>
      </c>
      <c r="B9393" t="s">
        <v>58</v>
      </c>
      <c r="C9393" t="s">
        <v>12</v>
      </c>
      <c r="D9393">
        <v>2014</v>
      </c>
      <c r="E9393">
        <v>7</v>
      </c>
      <c r="F9393">
        <v>804.58870000000002</v>
      </c>
      <c r="G9393">
        <v>804.58870000000002</v>
      </c>
      <c r="H9393">
        <v>49.430610000000001</v>
      </c>
      <c r="I9393">
        <v>50.008090000000003</v>
      </c>
      <c r="J9393">
        <v>-64.087950000000006</v>
      </c>
      <c r="K9393">
        <v>-26.224270000000001</v>
      </c>
      <c r="L9393">
        <v>0</v>
      </c>
      <c r="M9393">
        <v>26.224270000000001</v>
      </c>
      <c r="N9393">
        <v>64.087950000000006</v>
      </c>
      <c r="O9393">
        <v>33</v>
      </c>
      <c r="P9393">
        <v>183.48484999999999</v>
      </c>
      <c r="Q9393">
        <v>3</v>
      </c>
      <c r="R9393" s="75">
        <v>38786</v>
      </c>
      <c r="S9393" t="s">
        <v>102</v>
      </c>
      <c r="T9393" t="s">
        <v>112</v>
      </c>
      <c r="U9393">
        <v>0.11748989999999999</v>
      </c>
      <c r="Z9393">
        <v>2723382</v>
      </c>
    </row>
    <row r="9394" spans="1:26">
      <c r="A9394" t="s">
        <v>77</v>
      </c>
      <c r="B9394" t="s">
        <v>58</v>
      </c>
      <c r="C9394" t="s">
        <v>12</v>
      </c>
      <c r="D9394">
        <v>2014</v>
      </c>
      <c r="E9394">
        <v>8</v>
      </c>
      <c r="F9394">
        <v>819.90260000000001</v>
      </c>
      <c r="G9394">
        <v>819.90260000000001</v>
      </c>
      <c r="H9394">
        <v>49.789090000000002</v>
      </c>
      <c r="I9394">
        <v>50.097499999999997</v>
      </c>
      <c r="J9394">
        <v>-64.202529999999996</v>
      </c>
      <c r="K9394">
        <v>-26.271149999999999</v>
      </c>
      <c r="L9394">
        <v>0</v>
      </c>
      <c r="M9394">
        <v>26.271149999999999</v>
      </c>
      <c r="N9394">
        <v>64.202529999999996</v>
      </c>
      <c r="O9394">
        <v>33</v>
      </c>
      <c r="P9394">
        <v>183.48484999999999</v>
      </c>
      <c r="Q9394">
        <v>3</v>
      </c>
      <c r="R9394" s="75">
        <v>38786</v>
      </c>
      <c r="S9394" t="s">
        <v>102</v>
      </c>
      <c r="T9394" t="s">
        <v>112</v>
      </c>
      <c r="U9394">
        <v>0.11748989999999999</v>
      </c>
      <c r="Z9394">
        <v>2733128</v>
      </c>
    </row>
    <row r="9395" spans="1:26">
      <c r="A9395" t="s">
        <v>77</v>
      </c>
      <c r="B9395" t="s">
        <v>58</v>
      </c>
      <c r="C9395" t="s">
        <v>12</v>
      </c>
      <c r="D9395">
        <v>2014</v>
      </c>
      <c r="E9395">
        <v>9</v>
      </c>
      <c r="F9395">
        <v>830.3501</v>
      </c>
      <c r="G9395">
        <v>830.3501</v>
      </c>
      <c r="H9395">
        <v>50.613030000000002</v>
      </c>
      <c r="I9395">
        <v>50.089619999999996</v>
      </c>
      <c r="J9395">
        <v>-64.192440000000005</v>
      </c>
      <c r="K9395">
        <v>-26.267019999999999</v>
      </c>
      <c r="L9395">
        <v>0</v>
      </c>
      <c r="M9395">
        <v>26.267019999999999</v>
      </c>
      <c r="N9395">
        <v>64.192440000000005</v>
      </c>
      <c r="O9395">
        <v>33</v>
      </c>
      <c r="P9395">
        <v>183.48484999999999</v>
      </c>
      <c r="Q9395">
        <v>3</v>
      </c>
      <c r="R9395" s="75">
        <v>38786</v>
      </c>
      <c r="S9395" t="s">
        <v>102</v>
      </c>
      <c r="T9395" t="s">
        <v>112</v>
      </c>
      <c r="U9395">
        <v>0.11748989999999999</v>
      </c>
      <c r="Z9395">
        <v>2732269</v>
      </c>
    </row>
    <row r="9396" spans="1:26">
      <c r="A9396" t="s">
        <v>77</v>
      </c>
      <c r="B9396" t="s">
        <v>58</v>
      </c>
      <c r="C9396" t="s">
        <v>12</v>
      </c>
      <c r="D9396">
        <v>2014</v>
      </c>
      <c r="E9396">
        <v>10</v>
      </c>
      <c r="F9396">
        <v>850.47220000000004</v>
      </c>
      <c r="G9396">
        <v>850.47220000000004</v>
      </c>
      <c r="H9396">
        <v>51.623629999999999</v>
      </c>
      <c r="I9396">
        <v>50.125059999999998</v>
      </c>
      <c r="J9396">
        <v>-64.237849999999995</v>
      </c>
      <c r="K9396">
        <v>-26.285609999999998</v>
      </c>
      <c r="L9396">
        <v>0</v>
      </c>
      <c r="M9396">
        <v>26.285609999999998</v>
      </c>
      <c r="N9396">
        <v>64.237849999999995</v>
      </c>
      <c r="O9396">
        <v>33</v>
      </c>
      <c r="P9396">
        <v>183.48484999999999</v>
      </c>
      <c r="Q9396">
        <v>3</v>
      </c>
      <c r="R9396" s="75">
        <v>38786</v>
      </c>
      <c r="S9396" t="s">
        <v>102</v>
      </c>
      <c r="T9396" t="s">
        <v>112</v>
      </c>
      <c r="U9396">
        <v>0.11748989999999999</v>
      </c>
      <c r="Z9396">
        <v>2736136</v>
      </c>
    </row>
    <row r="9397" spans="1:26">
      <c r="A9397" t="s">
        <v>77</v>
      </c>
      <c r="B9397" t="s">
        <v>58</v>
      </c>
      <c r="C9397" t="s">
        <v>12</v>
      </c>
      <c r="D9397">
        <v>2014</v>
      </c>
      <c r="E9397">
        <v>11</v>
      </c>
      <c r="F9397">
        <v>848.82860000000005</v>
      </c>
      <c r="G9397">
        <v>848.82860000000005</v>
      </c>
      <c r="H9397">
        <v>52.665759999999999</v>
      </c>
      <c r="I9397">
        <v>50.097009999999997</v>
      </c>
      <c r="J9397">
        <v>-64.201899999999995</v>
      </c>
      <c r="K9397">
        <v>-26.270900000000001</v>
      </c>
      <c r="L9397">
        <v>0</v>
      </c>
      <c r="M9397">
        <v>26.270900000000001</v>
      </c>
      <c r="N9397">
        <v>64.201899999999995</v>
      </c>
      <c r="O9397">
        <v>33</v>
      </c>
      <c r="P9397">
        <v>183.48484999999999</v>
      </c>
      <c r="Q9397">
        <v>3</v>
      </c>
      <c r="R9397" s="75">
        <v>38786</v>
      </c>
      <c r="S9397" t="s">
        <v>102</v>
      </c>
      <c r="T9397" t="s">
        <v>112</v>
      </c>
      <c r="U9397">
        <v>0.11748989999999999</v>
      </c>
      <c r="Z9397">
        <v>2733075</v>
      </c>
    </row>
    <row r="9398" spans="1:26">
      <c r="A9398" t="s">
        <v>77</v>
      </c>
      <c r="B9398" t="s">
        <v>58</v>
      </c>
      <c r="C9398" t="s">
        <v>12</v>
      </c>
      <c r="D9398">
        <v>2014</v>
      </c>
      <c r="E9398">
        <v>12</v>
      </c>
      <c r="F9398">
        <v>841.27509999999995</v>
      </c>
      <c r="G9398">
        <v>841.27509999999995</v>
      </c>
      <c r="H9398">
        <v>53.455150000000003</v>
      </c>
      <c r="I9398">
        <v>50.060569999999998</v>
      </c>
      <c r="J9398">
        <v>-64.155199999999994</v>
      </c>
      <c r="K9398">
        <v>-26.25179</v>
      </c>
      <c r="L9398">
        <v>0</v>
      </c>
      <c r="M9398">
        <v>26.25179</v>
      </c>
      <c r="N9398">
        <v>64.155199999999994</v>
      </c>
      <c r="O9398">
        <v>33</v>
      </c>
      <c r="P9398">
        <v>183.48484999999999</v>
      </c>
      <c r="Q9398">
        <v>3</v>
      </c>
      <c r="R9398" s="75">
        <v>38786</v>
      </c>
      <c r="S9398" t="s">
        <v>102</v>
      </c>
      <c r="T9398" t="s">
        <v>112</v>
      </c>
      <c r="U9398">
        <v>0.11748989999999999</v>
      </c>
      <c r="Z9398">
        <v>2729100</v>
      </c>
    </row>
    <row r="9399" spans="1:26">
      <c r="A9399" t="s">
        <v>77</v>
      </c>
      <c r="B9399" t="s">
        <v>58</v>
      </c>
      <c r="C9399" t="s">
        <v>12</v>
      </c>
      <c r="D9399">
        <v>2014</v>
      </c>
      <c r="E9399">
        <v>13</v>
      </c>
      <c r="F9399">
        <v>845.41129999999998</v>
      </c>
      <c r="G9399">
        <v>845.41129999999998</v>
      </c>
      <c r="H9399">
        <v>53.603029999999997</v>
      </c>
      <c r="I9399">
        <v>50.067819999999998</v>
      </c>
      <c r="J9399">
        <v>-64.164490000000001</v>
      </c>
      <c r="K9399">
        <v>-26.255590000000002</v>
      </c>
      <c r="L9399">
        <v>0</v>
      </c>
      <c r="M9399">
        <v>26.255590000000002</v>
      </c>
      <c r="N9399">
        <v>64.164490000000001</v>
      </c>
      <c r="O9399">
        <v>33</v>
      </c>
      <c r="P9399">
        <v>183.48484999999999</v>
      </c>
      <c r="Q9399">
        <v>3</v>
      </c>
      <c r="R9399" s="75">
        <v>38786</v>
      </c>
      <c r="S9399" t="s">
        <v>102</v>
      </c>
      <c r="T9399" t="s">
        <v>112</v>
      </c>
      <c r="U9399">
        <v>0.11748989999999999</v>
      </c>
      <c r="Z9399">
        <v>2729891</v>
      </c>
    </row>
    <row r="9400" spans="1:26">
      <c r="A9400" t="s">
        <v>77</v>
      </c>
      <c r="B9400" t="s">
        <v>58</v>
      </c>
      <c r="C9400" t="s">
        <v>12</v>
      </c>
      <c r="D9400">
        <v>2014</v>
      </c>
      <c r="E9400">
        <v>14</v>
      </c>
      <c r="F9400">
        <v>842.7201</v>
      </c>
      <c r="G9400">
        <v>842.7201</v>
      </c>
      <c r="H9400">
        <v>48.221209999999999</v>
      </c>
      <c r="I9400">
        <v>50.020969999999998</v>
      </c>
      <c r="J9400">
        <v>-64.10445</v>
      </c>
      <c r="K9400">
        <v>-26.231020000000001</v>
      </c>
      <c r="L9400">
        <v>0</v>
      </c>
      <c r="M9400">
        <v>26.231020000000001</v>
      </c>
      <c r="N9400">
        <v>64.10445</v>
      </c>
      <c r="O9400">
        <v>33</v>
      </c>
      <c r="P9400">
        <v>183.48484999999999</v>
      </c>
      <c r="Q9400">
        <v>3</v>
      </c>
      <c r="R9400" s="75">
        <v>38786</v>
      </c>
      <c r="S9400" t="s">
        <v>102</v>
      </c>
      <c r="T9400" t="s">
        <v>112</v>
      </c>
      <c r="U9400">
        <v>0.11748989999999999</v>
      </c>
      <c r="Z9400">
        <v>2724784</v>
      </c>
    </row>
    <row r="9401" spans="1:26">
      <c r="A9401" t="s">
        <v>77</v>
      </c>
      <c r="B9401" t="s">
        <v>58</v>
      </c>
      <c r="C9401" t="s">
        <v>12</v>
      </c>
      <c r="D9401">
        <v>2014</v>
      </c>
      <c r="E9401">
        <v>15</v>
      </c>
      <c r="F9401">
        <v>830.50289999999995</v>
      </c>
      <c r="G9401">
        <v>843.55960000000005</v>
      </c>
      <c r="H9401">
        <v>51.73545</v>
      </c>
      <c r="I9401">
        <v>50.060510000000001</v>
      </c>
      <c r="J9401">
        <v>-77.211820000000003</v>
      </c>
      <c r="K9401">
        <v>-39.308459999999997</v>
      </c>
      <c r="L9401">
        <v>-13.056699999999999</v>
      </c>
      <c r="M9401">
        <v>13.19506</v>
      </c>
      <c r="N9401">
        <v>51.098419999999997</v>
      </c>
      <c r="O9401">
        <v>33</v>
      </c>
      <c r="P9401">
        <v>183.48484999999999</v>
      </c>
      <c r="Q9401">
        <v>3</v>
      </c>
      <c r="R9401" s="75">
        <v>38786</v>
      </c>
      <c r="S9401" t="s">
        <v>102</v>
      </c>
      <c r="T9401" t="s">
        <v>112</v>
      </c>
      <c r="U9401">
        <v>0.11748989999999999</v>
      </c>
      <c r="Z9401">
        <v>2729093</v>
      </c>
    </row>
    <row r="9402" spans="1:26">
      <c r="A9402" t="s">
        <v>77</v>
      </c>
      <c r="B9402" t="s">
        <v>58</v>
      </c>
      <c r="C9402" t="s">
        <v>12</v>
      </c>
      <c r="D9402">
        <v>2014</v>
      </c>
      <c r="E9402">
        <v>16</v>
      </c>
      <c r="F9402">
        <v>813.48670000000004</v>
      </c>
      <c r="G9402">
        <v>529.97680000000003</v>
      </c>
      <c r="H9402">
        <v>52.616059999999997</v>
      </c>
      <c r="I9402">
        <v>50.009450000000001</v>
      </c>
      <c r="J9402">
        <v>219.42019999999999</v>
      </c>
      <c r="K9402">
        <v>257.28489999999999</v>
      </c>
      <c r="L9402">
        <v>283.50990000000002</v>
      </c>
      <c r="M9402">
        <v>309.73489999999998</v>
      </c>
      <c r="N9402">
        <v>347.59960000000001</v>
      </c>
      <c r="O9402">
        <v>33</v>
      </c>
      <c r="P9402">
        <v>183.48484999999999</v>
      </c>
      <c r="Q9402">
        <v>3</v>
      </c>
      <c r="R9402" s="75">
        <v>38786</v>
      </c>
      <c r="S9402" t="s">
        <v>102</v>
      </c>
      <c r="T9402" t="s">
        <v>112</v>
      </c>
      <c r="U9402">
        <v>0.11748989999999999</v>
      </c>
      <c r="Z9402">
        <v>2723529</v>
      </c>
    </row>
    <row r="9403" spans="1:26">
      <c r="A9403" t="s">
        <v>77</v>
      </c>
      <c r="B9403" t="s">
        <v>58</v>
      </c>
      <c r="C9403" t="s">
        <v>12</v>
      </c>
      <c r="D9403">
        <v>2014</v>
      </c>
      <c r="E9403">
        <v>17</v>
      </c>
      <c r="F9403">
        <v>796.15660000000003</v>
      </c>
      <c r="G9403">
        <v>184.8176</v>
      </c>
      <c r="H9403">
        <v>52.056359999999998</v>
      </c>
      <c r="I9403">
        <v>49.964019999999998</v>
      </c>
      <c r="J9403">
        <v>547.30740000000003</v>
      </c>
      <c r="K9403">
        <v>585.13779999999997</v>
      </c>
      <c r="L9403">
        <v>611.33889999999997</v>
      </c>
      <c r="M9403">
        <v>637.54010000000005</v>
      </c>
      <c r="N9403">
        <v>675.37040000000002</v>
      </c>
      <c r="O9403">
        <v>33</v>
      </c>
      <c r="P9403">
        <v>183.48484999999999</v>
      </c>
      <c r="Q9403">
        <v>3</v>
      </c>
      <c r="R9403" s="75">
        <v>38786</v>
      </c>
      <c r="S9403" t="s">
        <v>102</v>
      </c>
      <c r="T9403" t="s">
        <v>112</v>
      </c>
      <c r="U9403">
        <v>0.11748989999999999</v>
      </c>
      <c r="Z9403">
        <v>2718584</v>
      </c>
    </row>
    <row r="9404" spans="1:26">
      <c r="A9404" t="s">
        <v>77</v>
      </c>
      <c r="B9404" t="s">
        <v>58</v>
      </c>
      <c r="C9404" t="s">
        <v>12</v>
      </c>
      <c r="D9404">
        <v>2014</v>
      </c>
      <c r="E9404">
        <v>18</v>
      </c>
      <c r="F9404">
        <v>784.995</v>
      </c>
      <c r="G9404">
        <v>184.0574</v>
      </c>
      <c r="H9404">
        <v>51.852420000000002</v>
      </c>
      <c r="I9404">
        <v>49.925130000000003</v>
      </c>
      <c r="J9404">
        <v>536.95600000000002</v>
      </c>
      <c r="K9404">
        <v>574.75689999999997</v>
      </c>
      <c r="L9404">
        <v>600.93759999999997</v>
      </c>
      <c r="M9404">
        <v>627.11839999999995</v>
      </c>
      <c r="N9404">
        <v>664.91930000000002</v>
      </c>
      <c r="O9404">
        <v>33</v>
      </c>
      <c r="P9404">
        <v>183.48484999999999</v>
      </c>
      <c r="Q9404">
        <v>3</v>
      </c>
      <c r="R9404" s="75">
        <v>38786</v>
      </c>
      <c r="S9404" t="s">
        <v>102</v>
      </c>
      <c r="T9404" t="s">
        <v>112</v>
      </c>
      <c r="U9404">
        <v>0.11748989999999999</v>
      </c>
      <c r="Z9404">
        <v>2714352</v>
      </c>
    </row>
    <row r="9405" spans="1:26">
      <c r="A9405" t="s">
        <v>77</v>
      </c>
      <c r="B9405" t="s">
        <v>58</v>
      </c>
      <c r="C9405" t="s">
        <v>12</v>
      </c>
      <c r="D9405">
        <v>2014</v>
      </c>
      <c r="E9405">
        <v>19</v>
      </c>
      <c r="F9405">
        <v>775.13789999999995</v>
      </c>
      <c r="G9405">
        <v>186.0986</v>
      </c>
      <c r="H9405">
        <v>51.21</v>
      </c>
      <c r="I9405">
        <v>49.924700000000001</v>
      </c>
      <c r="J9405">
        <v>525.05820000000006</v>
      </c>
      <c r="K9405">
        <v>562.8587</v>
      </c>
      <c r="L9405">
        <v>589.03920000000005</v>
      </c>
      <c r="M9405">
        <v>615.21979999999996</v>
      </c>
      <c r="N9405">
        <v>653.02030000000002</v>
      </c>
      <c r="O9405">
        <v>33</v>
      </c>
      <c r="P9405">
        <v>183.48484999999999</v>
      </c>
      <c r="Q9405">
        <v>3</v>
      </c>
      <c r="R9405" s="75">
        <v>38786</v>
      </c>
      <c r="S9405" t="s">
        <v>102</v>
      </c>
      <c r="T9405" t="s">
        <v>112</v>
      </c>
      <c r="U9405">
        <v>0.11748989999999999</v>
      </c>
      <c r="Z9405">
        <v>2714306</v>
      </c>
    </row>
    <row r="9406" spans="1:26">
      <c r="A9406" t="s">
        <v>77</v>
      </c>
      <c r="B9406" t="s">
        <v>58</v>
      </c>
      <c r="C9406" t="s">
        <v>12</v>
      </c>
      <c r="D9406">
        <v>2014</v>
      </c>
      <c r="E9406">
        <v>20</v>
      </c>
      <c r="F9406">
        <v>776.81709999999998</v>
      </c>
      <c r="G9406">
        <v>185.36799999999999</v>
      </c>
      <c r="H9406">
        <v>50.243029999999997</v>
      </c>
      <c r="I9406">
        <v>49.969830000000002</v>
      </c>
      <c r="J9406">
        <v>527.41020000000003</v>
      </c>
      <c r="K9406">
        <v>565.24490000000003</v>
      </c>
      <c r="L9406">
        <v>591.44899999999996</v>
      </c>
      <c r="M9406">
        <v>617.65329999999994</v>
      </c>
      <c r="N9406">
        <v>655.48800000000006</v>
      </c>
      <c r="O9406">
        <v>33</v>
      </c>
      <c r="P9406">
        <v>183.48484999999999</v>
      </c>
      <c r="Q9406">
        <v>3</v>
      </c>
      <c r="R9406" s="75">
        <v>38786</v>
      </c>
      <c r="S9406" t="s">
        <v>102</v>
      </c>
      <c r="T9406" t="s">
        <v>112</v>
      </c>
      <c r="U9406">
        <v>0.11748989999999999</v>
      </c>
      <c r="Z9406">
        <v>2719216</v>
      </c>
    </row>
    <row r="9407" spans="1:26">
      <c r="A9407" t="s">
        <v>77</v>
      </c>
      <c r="B9407" t="s">
        <v>58</v>
      </c>
      <c r="C9407" t="s">
        <v>12</v>
      </c>
      <c r="D9407">
        <v>2014</v>
      </c>
      <c r="E9407">
        <v>21</v>
      </c>
      <c r="F9407">
        <v>769.44899999999996</v>
      </c>
      <c r="G9407">
        <v>184.4967</v>
      </c>
      <c r="H9407">
        <v>50.164549999999998</v>
      </c>
      <c r="I9407">
        <v>49.956850000000003</v>
      </c>
      <c r="J9407">
        <v>520.93010000000004</v>
      </c>
      <c r="K9407">
        <v>558.75490000000002</v>
      </c>
      <c r="L9407">
        <v>584.95230000000004</v>
      </c>
      <c r="M9407">
        <v>611.14970000000005</v>
      </c>
      <c r="N9407">
        <v>648.97460000000001</v>
      </c>
      <c r="O9407">
        <v>33</v>
      </c>
      <c r="P9407">
        <v>183.48484999999999</v>
      </c>
      <c r="Q9407">
        <v>3</v>
      </c>
      <c r="R9407" s="75">
        <v>38786</v>
      </c>
      <c r="S9407" t="s">
        <v>102</v>
      </c>
      <c r="T9407" t="s">
        <v>112</v>
      </c>
      <c r="U9407">
        <v>0.11748989999999999</v>
      </c>
      <c r="Z9407">
        <v>2717803</v>
      </c>
    </row>
    <row r="9408" spans="1:26">
      <c r="A9408" t="s">
        <v>77</v>
      </c>
      <c r="B9408" t="s">
        <v>58</v>
      </c>
      <c r="C9408" t="s">
        <v>12</v>
      </c>
      <c r="D9408">
        <v>2014</v>
      </c>
      <c r="E9408">
        <v>22</v>
      </c>
      <c r="F9408">
        <v>764.17319999999995</v>
      </c>
      <c r="G9408">
        <v>420.82940000000002</v>
      </c>
      <c r="H9408">
        <v>49.218179999999997</v>
      </c>
      <c r="I9408">
        <v>49.908949999999997</v>
      </c>
      <c r="J9408">
        <v>279.38290000000001</v>
      </c>
      <c r="K9408">
        <v>317.17160000000001</v>
      </c>
      <c r="L9408">
        <v>343.34379999999999</v>
      </c>
      <c r="M9408">
        <v>369.51609999999999</v>
      </c>
      <c r="N9408">
        <v>407.30470000000003</v>
      </c>
      <c r="O9408">
        <v>33</v>
      </c>
      <c r="P9408">
        <v>183.48484999999999</v>
      </c>
      <c r="Q9408">
        <v>3</v>
      </c>
      <c r="R9408" s="75">
        <v>38786</v>
      </c>
      <c r="S9408" t="s">
        <v>102</v>
      </c>
      <c r="T9408" t="s">
        <v>112</v>
      </c>
      <c r="U9408">
        <v>0.11748989999999999</v>
      </c>
      <c r="Z9408">
        <v>2712594</v>
      </c>
    </row>
    <row r="9409" spans="1:26">
      <c r="A9409" t="s">
        <v>77</v>
      </c>
      <c r="B9409" t="s">
        <v>58</v>
      </c>
      <c r="C9409" t="s">
        <v>12</v>
      </c>
      <c r="D9409">
        <v>2014</v>
      </c>
      <c r="E9409">
        <v>23</v>
      </c>
      <c r="F9409">
        <v>752.99900000000002</v>
      </c>
      <c r="G9409">
        <v>656.33569999999997</v>
      </c>
      <c r="H9409">
        <v>48.182119999999998</v>
      </c>
      <c r="I9409">
        <v>49.835880000000003</v>
      </c>
      <c r="J9409">
        <v>32.79609</v>
      </c>
      <c r="K9409">
        <v>70.52937</v>
      </c>
      <c r="L9409">
        <v>96.663330000000002</v>
      </c>
      <c r="M9409">
        <v>122.79730000000001</v>
      </c>
      <c r="N9409">
        <v>160.53059999999999</v>
      </c>
      <c r="O9409">
        <v>33</v>
      </c>
      <c r="P9409">
        <v>183.48484999999999</v>
      </c>
      <c r="Q9409">
        <v>3</v>
      </c>
      <c r="R9409" s="75">
        <v>38786</v>
      </c>
      <c r="S9409" t="s">
        <v>102</v>
      </c>
      <c r="T9409" t="s">
        <v>112</v>
      </c>
      <c r="U9409">
        <v>0.11748989999999999</v>
      </c>
      <c r="Z9409">
        <v>2704656</v>
      </c>
    </row>
    <row r="9410" spans="1:26">
      <c r="A9410" t="s">
        <v>77</v>
      </c>
      <c r="B9410" t="s">
        <v>58</v>
      </c>
      <c r="C9410" t="s">
        <v>12</v>
      </c>
      <c r="D9410">
        <v>2014</v>
      </c>
      <c r="E9410">
        <v>24</v>
      </c>
      <c r="F9410">
        <v>731.71810000000005</v>
      </c>
      <c r="G9410">
        <v>675.90679999999998</v>
      </c>
      <c r="H9410">
        <v>47.571820000000002</v>
      </c>
      <c r="I9410">
        <v>49.814320000000002</v>
      </c>
      <c r="J9410">
        <v>-8.0283359999999995</v>
      </c>
      <c r="K9410">
        <v>29.68863</v>
      </c>
      <c r="L9410">
        <v>55.811279999999996</v>
      </c>
      <c r="M9410">
        <v>81.933930000000004</v>
      </c>
      <c r="N9410">
        <v>119.65089999999999</v>
      </c>
      <c r="O9410">
        <v>33</v>
      </c>
      <c r="P9410">
        <v>183.48484999999999</v>
      </c>
      <c r="Q9410">
        <v>3</v>
      </c>
      <c r="R9410" s="75">
        <v>38786</v>
      </c>
      <c r="S9410" t="s">
        <v>102</v>
      </c>
      <c r="T9410" t="s">
        <v>112</v>
      </c>
      <c r="U9410">
        <v>0.11748989999999999</v>
      </c>
      <c r="Z9410">
        <v>2702317</v>
      </c>
    </row>
    <row r="9411" spans="1:26">
      <c r="A9411" t="s">
        <v>77</v>
      </c>
      <c r="B9411" t="s">
        <v>58</v>
      </c>
      <c r="C9411" t="s">
        <v>13</v>
      </c>
      <c r="D9411">
        <v>2014</v>
      </c>
      <c r="E9411">
        <v>1</v>
      </c>
      <c r="F9411">
        <v>736.63869999999997</v>
      </c>
      <c r="G9411">
        <v>736.63869999999997</v>
      </c>
      <c r="H9411">
        <v>60.484549999999999</v>
      </c>
      <c r="I9411">
        <v>49.579039999999999</v>
      </c>
      <c r="J9411">
        <v>-63.5381</v>
      </c>
      <c r="K9411">
        <v>-25.999279999999999</v>
      </c>
      <c r="L9411">
        <v>0</v>
      </c>
      <c r="M9411">
        <v>25.999279999999999</v>
      </c>
      <c r="N9411">
        <v>63.5381</v>
      </c>
      <c r="O9411">
        <v>33</v>
      </c>
      <c r="P9411">
        <v>183.48484999999999</v>
      </c>
      <c r="Q9411">
        <v>4</v>
      </c>
      <c r="R9411" s="75">
        <v>32975</v>
      </c>
      <c r="S9411" t="s">
        <v>102</v>
      </c>
      <c r="T9411" t="s">
        <v>112</v>
      </c>
      <c r="U9411">
        <v>0.1162748</v>
      </c>
      <c r="Z9411">
        <v>2676851</v>
      </c>
    </row>
    <row r="9412" spans="1:26">
      <c r="A9412" t="s">
        <v>77</v>
      </c>
      <c r="B9412" t="s">
        <v>58</v>
      </c>
      <c r="C9412" t="s">
        <v>13</v>
      </c>
      <c r="D9412">
        <v>2014</v>
      </c>
      <c r="E9412">
        <v>2</v>
      </c>
      <c r="F9412">
        <v>728.13430000000005</v>
      </c>
      <c r="G9412">
        <v>728.13430000000005</v>
      </c>
      <c r="H9412">
        <v>59.568489999999997</v>
      </c>
      <c r="I9412">
        <v>49.568480000000001</v>
      </c>
      <c r="J9412">
        <v>-63.524569999999997</v>
      </c>
      <c r="K9412">
        <v>-25.993739999999999</v>
      </c>
      <c r="L9412">
        <v>0</v>
      </c>
      <c r="M9412">
        <v>25.993739999999999</v>
      </c>
      <c r="N9412">
        <v>63.524569999999997</v>
      </c>
      <c r="O9412">
        <v>33</v>
      </c>
      <c r="P9412">
        <v>183.48484999999999</v>
      </c>
      <c r="Q9412">
        <v>4</v>
      </c>
      <c r="R9412" s="75">
        <v>32975</v>
      </c>
      <c r="S9412" t="s">
        <v>102</v>
      </c>
      <c r="T9412" t="s">
        <v>112</v>
      </c>
      <c r="U9412">
        <v>0.1162748</v>
      </c>
      <c r="Z9412">
        <v>2675711</v>
      </c>
    </row>
    <row r="9413" spans="1:26">
      <c r="A9413" t="s">
        <v>77</v>
      </c>
      <c r="B9413" t="s">
        <v>58</v>
      </c>
      <c r="C9413" t="s">
        <v>13</v>
      </c>
      <c r="D9413">
        <v>2014</v>
      </c>
      <c r="E9413">
        <v>3</v>
      </c>
      <c r="F9413">
        <v>726.97479999999996</v>
      </c>
      <c r="G9413">
        <v>726.97479999999996</v>
      </c>
      <c r="H9413">
        <v>58.849989999999998</v>
      </c>
      <c r="I9413">
        <v>49.537350000000004</v>
      </c>
      <c r="J9413">
        <v>-63.484670000000001</v>
      </c>
      <c r="K9413">
        <v>-25.977409999999999</v>
      </c>
      <c r="L9413">
        <v>0</v>
      </c>
      <c r="M9413">
        <v>25.977409999999999</v>
      </c>
      <c r="N9413">
        <v>63.484670000000001</v>
      </c>
      <c r="O9413">
        <v>33</v>
      </c>
      <c r="P9413">
        <v>183.48484999999999</v>
      </c>
      <c r="Q9413">
        <v>4</v>
      </c>
      <c r="R9413" s="75">
        <v>32975</v>
      </c>
      <c r="S9413" t="s">
        <v>102</v>
      </c>
      <c r="T9413" t="s">
        <v>112</v>
      </c>
      <c r="U9413">
        <v>0.1162748</v>
      </c>
      <c r="Z9413">
        <v>2672350</v>
      </c>
    </row>
    <row r="9414" spans="1:26">
      <c r="A9414" t="s">
        <v>77</v>
      </c>
      <c r="B9414" t="s">
        <v>58</v>
      </c>
      <c r="C9414" t="s">
        <v>13</v>
      </c>
      <c r="D9414">
        <v>2014</v>
      </c>
      <c r="E9414">
        <v>4</v>
      </c>
      <c r="F9414">
        <v>735.73249999999996</v>
      </c>
      <c r="G9414">
        <v>735.73249999999996</v>
      </c>
      <c r="H9414">
        <v>57.758490000000002</v>
      </c>
      <c r="I9414">
        <v>49.553199999999997</v>
      </c>
      <c r="J9414">
        <v>-63.50497</v>
      </c>
      <c r="K9414">
        <v>-25.985720000000001</v>
      </c>
      <c r="L9414">
        <v>0</v>
      </c>
      <c r="M9414">
        <v>25.985720000000001</v>
      </c>
      <c r="N9414">
        <v>63.50497</v>
      </c>
      <c r="O9414">
        <v>33</v>
      </c>
      <c r="P9414">
        <v>183.48484999999999</v>
      </c>
      <c r="Q9414">
        <v>4</v>
      </c>
      <c r="R9414" s="75">
        <v>32975</v>
      </c>
      <c r="S9414" t="s">
        <v>102</v>
      </c>
      <c r="T9414" t="s">
        <v>112</v>
      </c>
      <c r="U9414">
        <v>0.1162748</v>
      </c>
      <c r="Z9414">
        <v>2674061</v>
      </c>
    </row>
    <row r="9415" spans="1:26">
      <c r="A9415" t="s">
        <v>77</v>
      </c>
      <c r="B9415" t="s">
        <v>58</v>
      </c>
      <c r="C9415" t="s">
        <v>13</v>
      </c>
      <c r="D9415">
        <v>2014</v>
      </c>
      <c r="E9415">
        <v>5</v>
      </c>
      <c r="F9415">
        <v>744.47239999999999</v>
      </c>
      <c r="G9415">
        <v>744.47239999999999</v>
      </c>
      <c r="H9415">
        <v>56.67</v>
      </c>
      <c r="I9415">
        <v>49.55198</v>
      </c>
      <c r="J9415">
        <v>-63.503419999999998</v>
      </c>
      <c r="K9415">
        <v>-25.98508</v>
      </c>
      <c r="L9415">
        <v>0</v>
      </c>
      <c r="M9415">
        <v>25.98508</v>
      </c>
      <c r="N9415">
        <v>63.503419999999998</v>
      </c>
      <c r="O9415">
        <v>33</v>
      </c>
      <c r="P9415">
        <v>183.48484999999999</v>
      </c>
      <c r="Q9415">
        <v>4</v>
      </c>
      <c r="R9415" s="75">
        <v>32975</v>
      </c>
      <c r="S9415" t="s">
        <v>102</v>
      </c>
      <c r="T9415" t="s">
        <v>112</v>
      </c>
      <c r="U9415">
        <v>0.1162748</v>
      </c>
      <c r="Z9415">
        <v>2673929</v>
      </c>
    </row>
    <row r="9416" spans="1:26">
      <c r="A9416" t="s">
        <v>77</v>
      </c>
      <c r="B9416" t="s">
        <v>58</v>
      </c>
      <c r="C9416" t="s">
        <v>13</v>
      </c>
      <c r="D9416">
        <v>2014</v>
      </c>
      <c r="E9416">
        <v>6</v>
      </c>
      <c r="F9416">
        <v>796.33870000000002</v>
      </c>
      <c r="G9416">
        <v>796.33870000000002</v>
      </c>
      <c r="H9416">
        <v>55.713030000000003</v>
      </c>
      <c r="I9416">
        <v>49.552549999999997</v>
      </c>
      <c r="J9416">
        <v>-63.504150000000003</v>
      </c>
      <c r="K9416">
        <v>-25.985379999999999</v>
      </c>
      <c r="L9416">
        <v>0</v>
      </c>
      <c r="M9416">
        <v>25.985379999999999</v>
      </c>
      <c r="N9416">
        <v>63.504150000000003</v>
      </c>
      <c r="O9416">
        <v>33</v>
      </c>
      <c r="P9416">
        <v>183.48484999999999</v>
      </c>
      <c r="Q9416">
        <v>4</v>
      </c>
      <c r="R9416" s="75">
        <v>32975</v>
      </c>
      <c r="S9416" t="s">
        <v>102</v>
      </c>
      <c r="T9416" t="s">
        <v>112</v>
      </c>
      <c r="U9416">
        <v>0.1162748</v>
      </c>
      <c r="Z9416">
        <v>2673991</v>
      </c>
    </row>
    <row r="9417" spans="1:26">
      <c r="A9417" t="s">
        <v>77</v>
      </c>
      <c r="B9417" t="s">
        <v>58</v>
      </c>
      <c r="C9417" t="s">
        <v>13</v>
      </c>
      <c r="D9417">
        <v>2014</v>
      </c>
      <c r="E9417">
        <v>7</v>
      </c>
      <c r="F9417">
        <v>849.03309999999999</v>
      </c>
      <c r="G9417">
        <v>849.03309999999999</v>
      </c>
      <c r="H9417">
        <v>55.260300000000001</v>
      </c>
      <c r="I9417">
        <v>49.694670000000002</v>
      </c>
      <c r="J9417">
        <v>-63.686279999999996</v>
      </c>
      <c r="K9417">
        <v>-26.059909999999999</v>
      </c>
      <c r="L9417">
        <v>0</v>
      </c>
      <c r="M9417">
        <v>26.059909999999999</v>
      </c>
      <c r="N9417">
        <v>63.686279999999996</v>
      </c>
      <c r="O9417">
        <v>33</v>
      </c>
      <c r="P9417">
        <v>183.48484999999999</v>
      </c>
      <c r="Q9417">
        <v>4</v>
      </c>
      <c r="R9417" s="75">
        <v>32975</v>
      </c>
      <c r="S9417" t="s">
        <v>102</v>
      </c>
      <c r="T9417" t="s">
        <v>112</v>
      </c>
      <c r="U9417">
        <v>0.1162748</v>
      </c>
      <c r="Z9417">
        <v>2689351</v>
      </c>
    </row>
    <row r="9418" spans="1:26">
      <c r="A9418" t="s">
        <v>77</v>
      </c>
      <c r="B9418" t="s">
        <v>58</v>
      </c>
      <c r="C9418" t="s">
        <v>13</v>
      </c>
      <c r="D9418">
        <v>2014</v>
      </c>
      <c r="E9418">
        <v>8</v>
      </c>
      <c r="F9418">
        <v>870.87599999999998</v>
      </c>
      <c r="G9418">
        <v>870.87599999999998</v>
      </c>
      <c r="H9418">
        <v>57.355150000000002</v>
      </c>
      <c r="I9418">
        <v>49.700879999999998</v>
      </c>
      <c r="J9418">
        <v>-63.694240000000001</v>
      </c>
      <c r="K9418">
        <v>-26.06317</v>
      </c>
      <c r="L9418">
        <v>0</v>
      </c>
      <c r="M9418">
        <v>26.06317</v>
      </c>
      <c r="N9418">
        <v>63.694240000000001</v>
      </c>
      <c r="O9418">
        <v>33</v>
      </c>
      <c r="P9418">
        <v>183.48484999999999</v>
      </c>
      <c r="Q9418">
        <v>4</v>
      </c>
      <c r="R9418" s="75">
        <v>32975</v>
      </c>
      <c r="S9418" t="s">
        <v>102</v>
      </c>
      <c r="T9418" t="s">
        <v>112</v>
      </c>
      <c r="U9418">
        <v>0.1162748</v>
      </c>
      <c r="Z9418">
        <v>2690023</v>
      </c>
    </row>
    <row r="9419" spans="1:26">
      <c r="A9419" t="s">
        <v>77</v>
      </c>
      <c r="B9419" t="s">
        <v>58</v>
      </c>
      <c r="C9419" t="s">
        <v>13</v>
      </c>
      <c r="D9419">
        <v>2014</v>
      </c>
      <c r="E9419">
        <v>9</v>
      </c>
      <c r="F9419">
        <v>886.67489999999998</v>
      </c>
      <c r="G9419">
        <v>886.67489999999998</v>
      </c>
      <c r="H9419">
        <v>61.433030000000002</v>
      </c>
      <c r="I9419">
        <v>49.698169999999998</v>
      </c>
      <c r="J9419">
        <v>-63.690770000000001</v>
      </c>
      <c r="K9419">
        <v>-26.06175</v>
      </c>
      <c r="L9419">
        <v>0</v>
      </c>
      <c r="M9419">
        <v>26.06175</v>
      </c>
      <c r="N9419">
        <v>63.690770000000001</v>
      </c>
      <c r="O9419">
        <v>33</v>
      </c>
      <c r="P9419">
        <v>183.48484999999999</v>
      </c>
      <c r="Q9419">
        <v>4</v>
      </c>
      <c r="R9419" s="75">
        <v>32975</v>
      </c>
      <c r="S9419" t="s">
        <v>102</v>
      </c>
      <c r="T9419" t="s">
        <v>112</v>
      </c>
      <c r="U9419">
        <v>0.1162748</v>
      </c>
      <c r="Z9419">
        <v>2689730</v>
      </c>
    </row>
    <row r="9420" spans="1:26">
      <c r="A9420" t="s">
        <v>77</v>
      </c>
      <c r="B9420" t="s">
        <v>58</v>
      </c>
      <c r="C9420" t="s">
        <v>13</v>
      </c>
      <c r="D9420">
        <v>2014</v>
      </c>
      <c r="E9420">
        <v>10</v>
      </c>
      <c r="F9420">
        <v>913.05719999999997</v>
      </c>
      <c r="G9420">
        <v>913.05719999999997</v>
      </c>
      <c r="H9420">
        <v>65.851200000000006</v>
      </c>
      <c r="I9420">
        <v>49.792580000000001</v>
      </c>
      <c r="J9420">
        <v>-63.81176</v>
      </c>
      <c r="K9420">
        <v>-26.111260000000001</v>
      </c>
      <c r="L9420">
        <v>0</v>
      </c>
      <c r="M9420">
        <v>26.111260000000001</v>
      </c>
      <c r="N9420">
        <v>63.81176</v>
      </c>
      <c r="O9420">
        <v>33</v>
      </c>
      <c r="P9420">
        <v>183.48484999999999</v>
      </c>
      <c r="Q9420">
        <v>4</v>
      </c>
      <c r="R9420" s="75">
        <v>32975</v>
      </c>
      <c r="S9420" t="s">
        <v>102</v>
      </c>
      <c r="T9420" t="s">
        <v>112</v>
      </c>
      <c r="U9420">
        <v>0.1162748</v>
      </c>
      <c r="Z9420">
        <v>2699959</v>
      </c>
    </row>
    <row r="9421" spans="1:26">
      <c r="A9421" t="s">
        <v>77</v>
      </c>
      <c r="B9421" t="s">
        <v>58</v>
      </c>
      <c r="C9421" t="s">
        <v>13</v>
      </c>
      <c r="D9421">
        <v>2014</v>
      </c>
      <c r="E9421">
        <v>11</v>
      </c>
      <c r="F9421">
        <v>923.22190000000001</v>
      </c>
      <c r="G9421">
        <v>923.22190000000001</v>
      </c>
      <c r="H9421">
        <v>69.573939999999993</v>
      </c>
      <c r="I9421">
        <v>49.775460000000002</v>
      </c>
      <c r="J9421">
        <v>-63.789810000000003</v>
      </c>
      <c r="K9421">
        <v>-26.102270000000001</v>
      </c>
      <c r="L9421">
        <v>0</v>
      </c>
      <c r="M9421">
        <v>26.102270000000001</v>
      </c>
      <c r="N9421">
        <v>63.789810000000003</v>
      </c>
      <c r="O9421">
        <v>33</v>
      </c>
      <c r="P9421">
        <v>183.48484999999999</v>
      </c>
      <c r="Q9421">
        <v>4</v>
      </c>
      <c r="R9421" s="75">
        <v>32975</v>
      </c>
      <c r="S9421" t="s">
        <v>102</v>
      </c>
      <c r="T9421" t="s">
        <v>112</v>
      </c>
      <c r="U9421">
        <v>0.1162748</v>
      </c>
      <c r="Z9421">
        <v>2698102</v>
      </c>
    </row>
    <row r="9422" spans="1:26">
      <c r="A9422" t="s">
        <v>77</v>
      </c>
      <c r="B9422" t="s">
        <v>58</v>
      </c>
      <c r="C9422" t="s">
        <v>13</v>
      </c>
      <c r="D9422">
        <v>2014</v>
      </c>
      <c r="E9422">
        <v>12</v>
      </c>
      <c r="F9422">
        <v>929.38750000000005</v>
      </c>
      <c r="G9422">
        <v>924.86609999999996</v>
      </c>
      <c r="H9422">
        <v>71.074550000000002</v>
      </c>
      <c r="I9422">
        <v>49.82253</v>
      </c>
      <c r="J9422">
        <v>-59.328710000000001</v>
      </c>
      <c r="K9422">
        <v>-21.605530000000002</v>
      </c>
      <c r="L9422">
        <v>4.5214230000000004</v>
      </c>
      <c r="M9422">
        <v>30.64838</v>
      </c>
      <c r="N9422">
        <v>68.371560000000002</v>
      </c>
      <c r="O9422">
        <v>33</v>
      </c>
      <c r="P9422">
        <v>183.48484999999999</v>
      </c>
      <c r="Q9422">
        <v>4</v>
      </c>
      <c r="R9422" s="75">
        <v>32975</v>
      </c>
      <c r="S9422" t="s">
        <v>102</v>
      </c>
      <c r="T9422" t="s">
        <v>112</v>
      </c>
      <c r="U9422">
        <v>0.1162748</v>
      </c>
      <c r="Z9422">
        <v>2703207</v>
      </c>
    </row>
    <row r="9423" spans="1:26">
      <c r="A9423" t="s">
        <v>77</v>
      </c>
      <c r="B9423" t="s">
        <v>58</v>
      </c>
      <c r="C9423" t="s">
        <v>13</v>
      </c>
      <c r="D9423">
        <v>2014</v>
      </c>
      <c r="E9423">
        <v>13</v>
      </c>
      <c r="F9423">
        <v>938.92579999999998</v>
      </c>
      <c r="G9423">
        <v>577.71510000000001</v>
      </c>
      <c r="H9423">
        <v>72.856359999999995</v>
      </c>
      <c r="I9423">
        <v>49.781309999999998</v>
      </c>
      <c r="J9423">
        <v>297.41340000000002</v>
      </c>
      <c r="K9423">
        <v>335.1053</v>
      </c>
      <c r="L9423">
        <v>361.21069999999997</v>
      </c>
      <c r="M9423">
        <v>387.31599999999997</v>
      </c>
      <c r="N9423">
        <v>425.00799999999998</v>
      </c>
      <c r="O9423">
        <v>33</v>
      </c>
      <c r="P9423">
        <v>183.48484999999999</v>
      </c>
      <c r="Q9423">
        <v>4</v>
      </c>
      <c r="R9423" s="75">
        <v>32975</v>
      </c>
      <c r="S9423" t="s">
        <v>102</v>
      </c>
      <c r="T9423" t="s">
        <v>112</v>
      </c>
      <c r="U9423">
        <v>0.1162748</v>
      </c>
      <c r="Z9423">
        <v>2698737</v>
      </c>
    </row>
    <row r="9424" spans="1:26">
      <c r="A9424" t="s">
        <v>77</v>
      </c>
      <c r="B9424" t="s">
        <v>58</v>
      </c>
      <c r="C9424" t="s">
        <v>13</v>
      </c>
      <c r="D9424">
        <v>2014</v>
      </c>
      <c r="E9424">
        <v>14</v>
      </c>
      <c r="F9424">
        <v>925.50130000000001</v>
      </c>
      <c r="G9424">
        <v>197.20840000000001</v>
      </c>
      <c r="H9424">
        <v>73.250910000000005</v>
      </c>
      <c r="I9424">
        <v>49.750010000000003</v>
      </c>
      <c r="J9424">
        <v>664.53579999999999</v>
      </c>
      <c r="K9424">
        <v>702.20399999999995</v>
      </c>
      <c r="L9424">
        <v>728.29300000000001</v>
      </c>
      <c r="M9424">
        <v>754.38189999999997</v>
      </c>
      <c r="N9424">
        <v>792.05020000000002</v>
      </c>
      <c r="O9424">
        <v>33</v>
      </c>
      <c r="P9424">
        <v>183.48484999999999</v>
      </c>
      <c r="Q9424">
        <v>4</v>
      </c>
      <c r="R9424" s="75">
        <v>32975</v>
      </c>
      <c r="S9424" t="s">
        <v>102</v>
      </c>
      <c r="T9424" t="s">
        <v>112</v>
      </c>
      <c r="U9424">
        <v>0.1162748</v>
      </c>
      <c r="Z9424">
        <v>2695344</v>
      </c>
    </row>
    <row r="9425" spans="1:26">
      <c r="A9425" t="s">
        <v>77</v>
      </c>
      <c r="B9425" t="s">
        <v>58</v>
      </c>
      <c r="C9425" t="s">
        <v>13</v>
      </c>
      <c r="D9425">
        <v>2014</v>
      </c>
      <c r="E9425">
        <v>15</v>
      </c>
      <c r="F9425">
        <v>914.40409999999997</v>
      </c>
      <c r="G9425">
        <v>196.858</v>
      </c>
      <c r="H9425">
        <v>72.263030000000001</v>
      </c>
      <c r="I9425">
        <v>49.699849999999998</v>
      </c>
      <c r="J9425">
        <v>653.85320000000002</v>
      </c>
      <c r="K9425">
        <v>691.48350000000005</v>
      </c>
      <c r="L9425">
        <v>717.54610000000002</v>
      </c>
      <c r="M9425">
        <v>743.60879999999997</v>
      </c>
      <c r="N9425">
        <v>781.23910000000001</v>
      </c>
      <c r="O9425">
        <v>33</v>
      </c>
      <c r="P9425">
        <v>183.48484999999999</v>
      </c>
      <c r="Q9425">
        <v>4</v>
      </c>
      <c r="R9425" s="75">
        <v>32975</v>
      </c>
      <c r="S9425" t="s">
        <v>102</v>
      </c>
      <c r="T9425" t="s">
        <v>112</v>
      </c>
      <c r="U9425">
        <v>0.1162748</v>
      </c>
      <c r="Z9425">
        <v>2689912</v>
      </c>
    </row>
    <row r="9426" spans="1:26">
      <c r="A9426" t="s">
        <v>77</v>
      </c>
      <c r="B9426" t="s">
        <v>58</v>
      </c>
      <c r="C9426" t="s">
        <v>13</v>
      </c>
      <c r="D9426">
        <v>2014</v>
      </c>
      <c r="E9426">
        <v>16</v>
      </c>
      <c r="F9426">
        <v>900.63800000000003</v>
      </c>
      <c r="G9426">
        <v>195.14160000000001</v>
      </c>
      <c r="H9426">
        <v>73.126059999999995</v>
      </c>
      <c r="I9426">
        <v>49.651989999999998</v>
      </c>
      <c r="J9426">
        <v>641.86479999999995</v>
      </c>
      <c r="K9426">
        <v>679.45889999999997</v>
      </c>
      <c r="L9426">
        <v>705.49639999999999</v>
      </c>
      <c r="M9426">
        <v>731.53390000000002</v>
      </c>
      <c r="N9426">
        <v>769.12800000000004</v>
      </c>
      <c r="O9426">
        <v>33</v>
      </c>
      <c r="P9426">
        <v>183.48484999999999</v>
      </c>
      <c r="Q9426">
        <v>4</v>
      </c>
      <c r="R9426" s="75">
        <v>32975</v>
      </c>
      <c r="S9426" t="s">
        <v>102</v>
      </c>
      <c r="T9426" t="s">
        <v>112</v>
      </c>
      <c r="U9426">
        <v>0.1162748</v>
      </c>
      <c r="Z9426">
        <v>2684734</v>
      </c>
    </row>
    <row r="9427" spans="1:26">
      <c r="A9427" t="s">
        <v>77</v>
      </c>
      <c r="B9427" t="s">
        <v>58</v>
      </c>
      <c r="C9427" t="s">
        <v>13</v>
      </c>
      <c r="D9427">
        <v>2014</v>
      </c>
      <c r="E9427">
        <v>17</v>
      </c>
      <c r="F9427">
        <v>880.68679999999995</v>
      </c>
      <c r="G9427">
        <v>194.7236</v>
      </c>
      <c r="H9427">
        <v>71.584239999999994</v>
      </c>
      <c r="I9427">
        <v>49.7102</v>
      </c>
      <c r="J9427">
        <v>622.25699999999995</v>
      </c>
      <c r="K9427">
        <v>659.89509999999996</v>
      </c>
      <c r="L9427">
        <v>685.96310000000005</v>
      </c>
      <c r="M9427">
        <v>712.03120000000001</v>
      </c>
      <c r="N9427">
        <v>749.6694</v>
      </c>
      <c r="O9427">
        <v>33</v>
      </c>
      <c r="P9427">
        <v>183.48484999999999</v>
      </c>
      <c r="Q9427">
        <v>4</v>
      </c>
      <c r="R9427" s="75">
        <v>32975</v>
      </c>
      <c r="S9427" t="s">
        <v>102</v>
      </c>
      <c r="T9427" t="s">
        <v>112</v>
      </c>
      <c r="U9427">
        <v>0.1162748</v>
      </c>
      <c r="Z9427">
        <v>2691032</v>
      </c>
    </row>
    <row r="9428" spans="1:26">
      <c r="A9428" t="s">
        <v>77</v>
      </c>
      <c r="B9428" t="s">
        <v>58</v>
      </c>
      <c r="C9428" t="s">
        <v>13</v>
      </c>
      <c r="D9428">
        <v>2014</v>
      </c>
      <c r="E9428">
        <v>18</v>
      </c>
      <c r="F9428">
        <v>863.13099999999997</v>
      </c>
      <c r="G9428">
        <v>191.7028</v>
      </c>
      <c r="H9428">
        <v>71.440610000000007</v>
      </c>
      <c r="I9428">
        <v>49.712730000000001</v>
      </c>
      <c r="J9428">
        <v>607.71879999999999</v>
      </c>
      <c r="K9428">
        <v>645.35879999999997</v>
      </c>
      <c r="L9428">
        <v>671.42819999999995</v>
      </c>
      <c r="M9428">
        <v>697.49760000000003</v>
      </c>
      <c r="N9428">
        <v>735.13760000000002</v>
      </c>
      <c r="O9428">
        <v>33</v>
      </c>
      <c r="P9428">
        <v>183.48484999999999</v>
      </c>
      <c r="Q9428">
        <v>4</v>
      </c>
      <c r="R9428" s="75">
        <v>32975</v>
      </c>
      <c r="S9428" t="s">
        <v>102</v>
      </c>
      <c r="T9428" t="s">
        <v>112</v>
      </c>
      <c r="U9428">
        <v>0.1162748</v>
      </c>
      <c r="Z9428">
        <v>2691306</v>
      </c>
    </row>
    <row r="9429" spans="1:26">
      <c r="A9429" t="s">
        <v>77</v>
      </c>
      <c r="B9429" t="s">
        <v>58</v>
      </c>
      <c r="C9429" t="s">
        <v>13</v>
      </c>
      <c r="D9429">
        <v>2014</v>
      </c>
      <c r="E9429">
        <v>19</v>
      </c>
      <c r="F9429">
        <v>848.08839999999998</v>
      </c>
      <c r="G9429">
        <v>450.08330000000001</v>
      </c>
      <c r="H9429">
        <v>70.350909999999999</v>
      </c>
      <c r="I9429">
        <v>49.711559999999999</v>
      </c>
      <c r="J9429">
        <v>334.2971</v>
      </c>
      <c r="K9429">
        <v>371.93630000000002</v>
      </c>
      <c r="L9429">
        <v>398.00510000000003</v>
      </c>
      <c r="M9429">
        <v>424.07389999999998</v>
      </c>
      <c r="N9429">
        <v>461.71300000000002</v>
      </c>
      <c r="O9429">
        <v>33</v>
      </c>
      <c r="P9429">
        <v>183.48484999999999</v>
      </c>
      <c r="Q9429">
        <v>4</v>
      </c>
      <c r="R9429" s="75">
        <v>32975</v>
      </c>
      <c r="S9429" t="s">
        <v>102</v>
      </c>
      <c r="T9429" t="s">
        <v>112</v>
      </c>
      <c r="U9429">
        <v>0.1162748</v>
      </c>
      <c r="Z9429">
        <v>2691180</v>
      </c>
    </row>
    <row r="9430" spans="1:26">
      <c r="A9430" t="s">
        <v>77</v>
      </c>
      <c r="B9430" t="s">
        <v>58</v>
      </c>
      <c r="C9430" t="s">
        <v>13</v>
      </c>
      <c r="D9430">
        <v>2014</v>
      </c>
      <c r="E9430">
        <v>20</v>
      </c>
      <c r="F9430">
        <v>836.77940000000001</v>
      </c>
      <c r="G9430">
        <v>711.08839999999998</v>
      </c>
      <c r="H9430">
        <v>65.000010000000003</v>
      </c>
      <c r="I9430">
        <v>49.689639999999997</v>
      </c>
      <c r="J9430">
        <v>62.011090000000003</v>
      </c>
      <c r="K9430">
        <v>99.63364</v>
      </c>
      <c r="L9430">
        <v>125.6909</v>
      </c>
      <c r="M9430">
        <v>151.7482</v>
      </c>
      <c r="N9430">
        <v>189.3707</v>
      </c>
      <c r="O9430">
        <v>33</v>
      </c>
      <c r="P9430">
        <v>183.48484999999999</v>
      </c>
      <c r="Q9430">
        <v>4</v>
      </c>
      <c r="R9430" s="75">
        <v>32975</v>
      </c>
      <c r="S9430" t="s">
        <v>102</v>
      </c>
      <c r="T9430" t="s">
        <v>112</v>
      </c>
      <c r="U9430">
        <v>0.1162748</v>
      </c>
      <c r="Z9430">
        <v>2688806</v>
      </c>
    </row>
    <row r="9431" spans="1:26">
      <c r="A9431" t="s">
        <v>77</v>
      </c>
      <c r="B9431" t="s">
        <v>58</v>
      </c>
      <c r="C9431" t="s">
        <v>13</v>
      </c>
      <c r="D9431">
        <v>2014</v>
      </c>
      <c r="E9431">
        <v>21</v>
      </c>
      <c r="F9431">
        <v>827.62540000000001</v>
      </c>
      <c r="G9431">
        <v>731.90930000000003</v>
      </c>
      <c r="H9431">
        <v>61.569389999999999</v>
      </c>
      <c r="I9431">
        <v>49.693519999999999</v>
      </c>
      <c r="J9431">
        <v>32.03125</v>
      </c>
      <c r="K9431">
        <v>69.656750000000002</v>
      </c>
      <c r="L9431">
        <v>95.716059999999999</v>
      </c>
      <c r="M9431">
        <v>121.7754</v>
      </c>
      <c r="N9431">
        <v>159.40090000000001</v>
      </c>
      <c r="O9431">
        <v>33</v>
      </c>
      <c r="P9431">
        <v>183.48484999999999</v>
      </c>
      <c r="Q9431">
        <v>4</v>
      </c>
      <c r="R9431" s="75">
        <v>32975</v>
      </c>
      <c r="S9431" t="s">
        <v>102</v>
      </c>
      <c r="T9431" t="s">
        <v>112</v>
      </c>
      <c r="U9431">
        <v>0.1162748</v>
      </c>
      <c r="Z9431">
        <v>2689227</v>
      </c>
    </row>
    <row r="9432" spans="1:26">
      <c r="A9432" t="s">
        <v>77</v>
      </c>
      <c r="B9432" t="s">
        <v>58</v>
      </c>
      <c r="C9432" t="s">
        <v>13</v>
      </c>
      <c r="D9432">
        <v>2014</v>
      </c>
      <c r="E9432">
        <v>22</v>
      </c>
      <c r="F9432">
        <v>821.49869999999999</v>
      </c>
      <c r="G9432">
        <v>757.08609999999999</v>
      </c>
      <c r="H9432">
        <v>60.860300000000002</v>
      </c>
      <c r="I9432">
        <v>49.658000000000001</v>
      </c>
      <c r="J9432">
        <v>0.77330880000000002</v>
      </c>
      <c r="K9432">
        <v>38.371920000000003</v>
      </c>
      <c r="L9432">
        <v>64.412599999999998</v>
      </c>
      <c r="M9432">
        <v>90.453280000000007</v>
      </c>
      <c r="N9432">
        <v>128.05189999999999</v>
      </c>
      <c r="O9432">
        <v>33</v>
      </c>
      <c r="P9432">
        <v>183.48484999999999</v>
      </c>
      <c r="Q9432">
        <v>4</v>
      </c>
      <c r="R9432" s="75">
        <v>32975</v>
      </c>
      <c r="S9432" t="s">
        <v>102</v>
      </c>
      <c r="T9432" t="s">
        <v>112</v>
      </c>
      <c r="U9432">
        <v>0.1162748</v>
      </c>
      <c r="Z9432">
        <v>2685384</v>
      </c>
    </row>
    <row r="9433" spans="1:26">
      <c r="A9433" t="s">
        <v>77</v>
      </c>
      <c r="B9433" t="s">
        <v>58</v>
      </c>
      <c r="C9433" t="s">
        <v>13</v>
      </c>
      <c r="D9433">
        <v>2014</v>
      </c>
      <c r="E9433">
        <v>23</v>
      </c>
      <c r="F9433">
        <v>812.95339999999999</v>
      </c>
      <c r="G9433">
        <v>768.30280000000005</v>
      </c>
      <c r="H9433">
        <v>60.454239999999999</v>
      </c>
      <c r="I9433">
        <v>49.626460000000002</v>
      </c>
      <c r="J9433">
        <v>-18.9483</v>
      </c>
      <c r="K9433">
        <v>18.626429999999999</v>
      </c>
      <c r="L9433">
        <v>44.650570000000002</v>
      </c>
      <c r="M9433">
        <v>70.674719999999994</v>
      </c>
      <c r="N9433">
        <v>108.2495</v>
      </c>
      <c r="O9433">
        <v>33</v>
      </c>
      <c r="P9433">
        <v>183.48484999999999</v>
      </c>
      <c r="Q9433">
        <v>4</v>
      </c>
      <c r="R9433" s="75">
        <v>32975</v>
      </c>
      <c r="S9433" t="s">
        <v>102</v>
      </c>
      <c r="T9433" t="s">
        <v>112</v>
      </c>
      <c r="U9433">
        <v>0.1162748</v>
      </c>
      <c r="Z9433">
        <v>2681974</v>
      </c>
    </row>
    <row r="9434" spans="1:26">
      <c r="A9434" t="s">
        <v>77</v>
      </c>
      <c r="B9434" t="s">
        <v>58</v>
      </c>
      <c r="C9434" t="s">
        <v>13</v>
      </c>
      <c r="D9434">
        <v>2014</v>
      </c>
      <c r="E9434">
        <v>24</v>
      </c>
      <c r="F9434">
        <v>793.60289999999998</v>
      </c>
      <c r="G9434">
        <v>768.24940000000004</v>
      </c>
      <c r="H9434">
        <v>59.69</v>
      </c>
      <c r="I9434">
        <v>49.618049999999997</v>
      </c>
      <c r="J9434">
        <v>-38.234580000000001</v>
      </c>
      <c r="K9434">
        <v>-0.66621699999999995</v>
      </c>
      <c r="L9434">
        <v>25.35352</v>
      </c>
      <c r="M9434">
        <v>51.373249999999999</v>
      </c>
      <c r="N9434">
        <v>88.941609999999997</v>
      </c>
      <c r="O9434">
        <v>33</v>
      </c>
      <c r="P9434">
        <v>183.48484999999999</v>
      </c>
      <c r="Q9434">
        <v>4</v>
      </c>
      <c r="R9434" s="75">
        <v>32975</v>
      </c>
      <c r="S9434" t="s">
        <v>102</v>
      </c>
      <c r="T9434" t="s">
        <v>112</v>
      </c>
      <c r="U9434">
        <v>0.1162748</v>
      </c>
      <c r="Z9434">
        <v>2681065</v>
      </c>
    </row>
    <row r="9435" spans="1:26">
      <c r="A9435" t="s">
        <v>77</v>
      </c>
      <c r="B9435" t="s">
        <v>58</v>
      </c>
      <c r="C9435" t="s">
        <v>14</v>
      </c>
      <c r="D9435">
        <v>2014</v>
      </c>
      <c r="E9435">
        <v>1</v>
      </c>
      <c r="F9435">
        <v>739.43600000000004</v>
      </c>
      <c r="G9435">
        <v>739.43600000000004</v>
      </c>
      <c r="H9435">
        <v>64.727879999999999</v>
      </c>
      <c r="I9435">
        <v>50.197249999999997</v>
      </c>
      <c r="J9435">
        <v>-64.330359999999999</v>
      </c>
      <c r="K9435">
        <v>-26.323460000000001</v>
      </c>
      <c r="L9435">
        <v>0</v>
      </c>
      <c r="M9435">
        <v>26.323460000000001</v>
      </c>
      <c r="N9435">
        <v>64.330359999999999</v>
      </c>
      <c r="O9435">
        <v>33</v>
      </c>
      <c r="P9435">
        <v>183.48484999999999</v>
      </c>
      <c r="Q9435">
        <v>5</v>
      </c>
      <c r="R9435" s="75">
        <v>38868</v>
      </c>
      <c r="S9435" t="s">
        <v>102</v>
      </c>
      <c r="T9435" t="s">
        <v>112</v>
      </c>
      <c r="U9435">
        <v>0.1141404</v>
      </c>
      <c r="Z9435">
        <v>2744023</v>
      </c>
    </row>
    <row r="9436" spans="1:26">
      <c r="A9436" t="s">
        <v>77</v>
      </c>
      <c r="B9436" t="s">
        <v>58</v>
      </c>
      <c r="C9436" t="s">
        <v>14</v>
      </c>
      <c r="D9436">
        <v>2014</v>
      </c>
      <c r="E9436">
        <v>2</v>
      </c>
      <c r="F9436">
        <v>724.65840000000003</v>
      </c>
      <c r="G9436">
        <v>724.65840000000003</v>
      </c>
      <c r="H9436">
        <v>63.458480000000002</v>
      </c>
      <c r="I9436">
        <v>50.178179999999998</v>
      </c>
      <c r="J9436">
        <v>-64.305930000000004</v>
      </c>
      <c r="K9436">
        <v>-26.313469999999999</v>
      </c>
      <c r="L9436">
        <v>0</v>
      </c>
      <c r="M9436">
        <v>26.313469999999999</v>
      </c>
      <c r="N9436">
        <v>64.305930000000004</v>
      </c>
      <c r="O9436">
        <v>33</v>
      </c>
      <c r="P9436">
        <v>183.48484999999999</v>
      </c>
      <c r="Q9436">
        <v>5</v>
      </c>
      <c r="R9436" s="75">
        <v>38868</v>
      </c>
      <c r="S9436" t="s">
        <v>102</v>
      </c>
      <c r="T9436" t="s">
        <v>112</v>
      </c>
      <c r="U9436">
        <v>0.1141404</v>
      </c>
      <c r="Z9436">
        <v>2741939</v>
      </c>
    </row>
    <row r="9437" spans="1:26">
      <c r="A9437" t="s">
        <v>77</v>
      </c>
      <c r="B9437" t="s">
        <v>58</v>
      </c>
      <c r="C9437" t="s">
        <v>14</v>
      </c>
      <c r="D9437">
        <v>2014</v>
      </c>
      <c r="E9437">
        <v>3</v>
      </c>
      <c r="F9437">
        <v>726.70830000000001</v>
      </c>
      <c r="G9437">
        <v>726.70830000000001</v>
      </c>
      <c r="H9437">
        <v>62.390909999999998</v>
      </c>
      <c r="I9437">
        <v>50.17651</v>
      </c>
      <c r="J9437">
        <v>-64.303780000000003</v>
      </c>
      <c r="K9437">
        <v>-26.31259</v>
      </c>
      <c r="L9437">
        <v>0</v>
      </c>
      <c r="M9437">
        <v>26.31259</v>
      </c>
      <c r="N9437">
        <v>64.303780000000003</v>
      </c>
      <c r="O9437">
        <v>33</v>
      </c>
      <c r="P9437">
        <v>183.48484999999999</v>
      </c>
      <c r="Q9437">
        <v>5</v>
      </c>
      <c r="R9437" s="75">
        <v>38868</v>
      </c>
      <c r="S9437" t="s">
        <v>102</v>
      </c>
      <c r="T9437" t="s">
        <v>112</v>
      </c>
      <c r="U9437">
        <v>0.1141404</v>
      </c>
      <c r="Z9437">
        <v>2741755</v>
      </c>
    </row>
    <row r="9438" spans="1:26">
      <c r="A9438" t="s">
        <v>77</v>
      </c>
      <c r="B9438" t="s">
        <v>58</v>
      </c>
      <c r="C9438" t="s">
        <v>14</v>
      </c>
      <c r="D9438">
        <v>2014</v>
      </c>
      <c r="E9438">
        <v>4</v>
      </c>
      <c r="F9438">
        <v>733.5145</v>
      </c>
      <c r="G9438">
        <v>733.5145</v>
      </c>
      <c r="H9438">
        <v>61.754539999999999</v>
      </c>
      <c r="I9438">
        <v>50.11148</v>
      </c>
      <c r="J9438">
        <v>-64.220439999999996</v>
      </c>
      <c r="K9438">
        <v>-26.278479999999998</v>
      </c>
      <c r="L9438">
        <v>0</v>
      </c>
      <c r="M9438">
        <v>26.278479999999998</v>
      </c>
      <c r="N9438">
        <v>64.220439999999996</v>
      </c>
      <c r="O9438">
        <v>33</v>
      </c>
      <c r="P9438">
        <v>183.48484999999999</v>
      </c>
      <c r="Q9438">
        <v>5</v>
      </c>
      <c r="R9438" s="75">
        <v>38868</v>
      </c>
      <c r="S9438" t="s">
        <v>102</v>
      </c>
      <c r="T9438" t="s">
        <v>112</v>
      </c>
      <c r="U9438">
        <v>0.1141404</v>
      </c>
      <c r="Z9438">
        <v>2734654</v>
      </c>
    </row>
    <row r="9439" spans="1:26">
      <c r="A9439" t="s">
        <v>77</v>
      </c>
      <c r="B9439" t="s">
        <v>58</v>
      </c>
      <c r="C9439" t="s">
        <v>14</v>
      </c>
      <c r="D9439">
        <v>2014</v>
      </c>
      <c r="E9439">
        <v>5</v>
      </c>
      <c r="F9439">
        <v>749.5462</v>
      </c>
      <c r="G9439">
        <v>749.5462</v>
      </c>
      <c r="H9439">
        <v>61.075449999999996</v>
      </c>
      <c r="I9439">
        <v>50.191769999999998</v>
      </c>
      <c r="J9439">
        <v>-64.323340000000002</v>
      </c>
      <c r="K9439">
        <v>-26.320589999999999</v>
      </c>
      <c r="L9439">
        <v>0</v>
      </c>
      <c r="M9439">
        <v>26.320589999999999</v>
      </c>
      <c r="N9439">
        <v>64.323340000000002</v>
      </c>
      <c r="O9439">
        <v>33</v>
      </c>
      <c r="P9439">
        <v>183.48484999999999</v>
      </c>
      <c r="Q9439">
        <v>5</v>
      </c>
      <c r="R9439" s="75">
        <v>38868</v>
      </c>
      <c r="S9439" t="s">
        <v>102</v>
      </c>
      <c r="T9439" t="s">
        <v>112</v>
      </c>
      <c r="U9439">
        <v>0.1141404</v>
      </c>
      <c r="Z9439">
        <v>2743424</v>
      </c>
    </row>
    <row r="9440" spans="1:26">
      <c r="A9440" t="s">
        <v>77</v>
      </c>
      <c r="B9440" t="s">
        <v>58</v>
      </c>
      <c r="C9440" t="s">
        <v>14</v>
      </c>
      <c r="D9440">
        <v>2014</v>
      </c>
      <c r="E9440">
        <v>6</v>
      </c>
      <c r="F9440">
        <v>809.05920000000003</v>
      </c>
      <c r="G9440">
        <v>809.05920000000003</v>
      </c>
      <c r="H9440">
        <v>60.289389999999997</v>
      </c>
      <c r="I9440">
        <v>50.184669999999997</v>
      </c>
      <c r="J9440">
        <v>-64.314250000000001</v>
      </c>
      <c r="K9440">
        <v>-26.316870000000002</v>
      </c>
      <c r="L9440">
        <v>0</v>
      </c>
      <c r="M9440">
        <v>26.316870000000002</v>
      </c>
      <c r="N9440">
        <v>64.314250000000001</v>
      </c>
      <c r="O9440">
        <v>33</v>
      </c>
      <c r="P9440">
        <v>183.48484999999999</v>
      </c>
      <c r="Q9440">
        <v>5</v>
      </c>
      <c r="R9440" s="75">
        <v>38868</v>
      </c>
      <c r="S9440" t="s">
        <v>102</v>
      </c>
      <c r="T9440" t="s">
        <v>112</v>
      </c>
      <c r="U9440">
        <v>0.1141404</v>
      </c>
      <c r="Z9440">
        <v>2742648</v>
      </c>
    </row>
    <row r="9441" spans="1:26">
      <c r="A9441" t="s">
        <v>77</v>
      </c>
      <c r="B9441" t="s">
        <v>58</v>
      </c>
      <c r="C9441" t="s">
        <v>14</v>
      </c>
      <c r="D9441">
        <v>2014</v>
      </c>
      <c r="E9441">
        <v>7</v>
      </c>
      <c r="F9441">
        <v>858.45029999999997</v>
      </c>
      <c r="G9441">
        <v>858.45029999999997</v>
      </c>
      <c r="H9441">
        <v>61.193640000000002</v>
      </c>
      <c r="I9441">
        <v>50.374000000000002</v>
      </c>
      <c r="J9441">
        <v>-64.556880000000007</v>
      </c>
      <c r="K9441">
        <v>-26.416149999999998</v>
      </c>
      <c r="L9441">
        <v>0</v>
      </c>
      <c r="M9441">
        <v>26.416149999999998</v>
      </c>
      <c r="N9441">
        <v>64.556880000000007</v>
      </c>
      <c r="O9441">
        <v>33</v>
      </c>
      <c r="P9441">
        <v>183.48484999999999</v>
      </c>
      <c r="Q9441">
        <v>5</v>
      </c>
      <c r="R9441" s="75">
        <v>38868</v>
      </c>
      <c r="S9441" t="s">
        <v>102</v>
      </c>
      <c r="T9441" t="s">
        <v>112</v>
      </c>
      <c r="U9441">
        <v>0.1141404</v>
      </c>
      <c r="Z9441">
        <v>2763380</v>
      </c>
    </row>
    <row r="9442" spans="1:26">
      <c r="A9442" t="s">
        <v>77</v>
      </c>
      <c r="B9442" t="s">
        <v>58</v>
      </c>
      <c r="C9442" t="s">
        <v>14</v>
      </c>
      <c r="D9442">
        <v>2014</v>
      </c>
      <c r="E9442">
        <v>8</v>
      </c>
      <c r="F9442">
        <v>890.04629999999997</v>
      </c>
      <c r="G9442">
        <v>890.04629999999997</v>
      </c>
      <c r="H9442">
        <v>63.196669999999997</v>
      </c>
      <c r="I9442">
        <v>50.43253</v>
      </c>
      <c r="J9442">
        <v>-64.631889999999999</v>
      </c>
      <c r="K9442">
        <v>-26.446840000000002</v>
      </c>
      <c r="L9442">
        <v>0</v>
      </c>
      <c r="M9442">
        <v>26.446840000000002</v>
      </c>
      <c r="N9442">
        <v>64.631889999999999</v>
      </c>
      <c r="O9442">
        <v>33</v>
      </c>
      <c r="P9442">
        <v>183.48484999999999</v>
      </c>
      <c r="Q9442">
        <v>5</v>
      </c>
      <c r="R9442" s="75">
        <v>38868</v>
      </c>
      <c r="S9442" t="s">
        <v>102</v>
      </c>
      <c r="T9442" t="s">
        <v>112</v>
      </c>
      <c r="U9442">
        <v>0.1141404</v>
      </c>
      <c r="Z9442">
        <v>2769806</v>
      </c>
    </row>
    <row r="9443" spans="1:26">
      <c r="A9443" t="s">
        <v>77</v>
      </c>
      <c r="B9443" t="s">
        <v>58</v>
      </c>
      <c r="C9443" t="s">
        <v>14</v>
      </c>
      <c r="D9443">
        <v>2014</v>
      </c>
      <c r="E9443">
        <v>9</v>
      </c>
      <c r="F9443">
        <v>908.49990000000003</v>
      </c>
      <c r="G9443">
        <v>908.49990000000003</v>
      </c>
      <c r="H9443">
        <v>67.401210000000006</v>
      </c>
      <c r="I9443">
        <v>50.398060000000001</v>
      </c>
      <c r="J9443">
        <v>-64.587720000000004</v>
      </c>
      <c r="K9443">
        <v>-26.42877</v>
      </c>
      <c r="L9443">
        <v>0</v>
      </c>
      <c r="M9443">
        <v>26.42877</v>
      </c>
      <c r="N9443">
        <v>64.587720000000004</v>
      </c>
      <c r="O9443">
        <v>33</v>
      </c>
      <c r="P9443">
        <v>183.48484999999999</v>
      </c>
      <c r="Q9443">
        <v>5</v>
      </c>
      <c r="R9443" s="75">
        <v>38868</v>
      </c>
      <c r="S9443" t="s">
        <v>102</v>
      </c>
      <c r="T9443" t="s">
        <v>112</v>
      </c>
      <c r="U9443">
        <v>0.1141404</v>
      </c>
      <c r="Z9443">
        <v>2766022</v>
      </c>
    </row>
    <row r="9444" spans="1:26">
      <c r="A9444" t="s">
        <v>77</v>
      </c>
      <c r="B9444" t="s">
        <v>58</v>
      </c>
      <c r="C9444" t="s">
        <v>14</v>
      </c>
      <c r="D9444">
        <v>2014</v>
      </c>
      <c r="E9444">
        <v>10</v>
      </c>
      <c r="F9444">
        <v>943.60270000000003</v>
      </c>
      <c r="G9444">
        <v>943.60270000000003</v>
      </c>
      <c r="H9444">
        <v>71.796970000000002</v>
      </c>
      <c r="I9444">
        <v>50.425539999999998</v>
      </c>
      <c r="J9444">
        <v>-64.622919999999993</v>
      </c>
      <c r="K9444">
        <v>-26.443180000000002</v>
      </c>
      <c r="L9444">
        <v>0</v>
      </c>
      <c r="M9444">
        <v>26.443180000000002</v>
      </c>
      <c r="N9444">
        <v>64.622919999999993</v>
      </c>
      <c r="O9444">
        <v>33</v>
      </c>
      <c r="P9444">
        <v>183.48484999999999</v>
      </c>
      <c r="Q9444">
        <v>5</v>
      </c>
      <c r="R9444" s="75">
        <v>38868</v>
      </c>
      <c r="S9444" t="s">
        <v>102</v>
      </c>
      <c r="T9444" t="s">
        <v>112</v>
      </c>
      <c r="U9444">
        <v>0.1141404</v>
      </c>
      <c r="Z9444">
        <v>2769038</v>
      </c>
    </row>
    <row r="9445" spans="1:26">
      <c r="A9445" t="s">
        <v>77</v>
      </c>
      <c r="B9445" t="s">
        <v>58</v>
      </c>
      <c r="C9445" t="s">
        <v>14</v>
      </c>
      <c r="D9445">
        <v>2014</v>
      </c>
      <c r="E9445">
        <v>11</v>
      </c>
      <c r="F9445">
        <v>956.02189999999996</v>
      </c>
      <c r="G9445">
        <v>956.02189999999996</v>
      </c>
      <c r="H9445">
        <v>75.61515</v>
      </c>
      <c r="I9445">
        <v>50.228230000000003</v>
      </c>
      <c r="J9445">
        <v>-64.370059999999995</v>
      </c>
      <c r="K9445">
        <v>-26.33971</v>
      </c>
      <c r="L9445">
        <v>0</v>
      </c>
      <c r="M9445">
        <v>26.33971</v>
      </c>
      <c r="N9445">
        <v>64.370059999999995</v>
      </c>
      <c r="O9445">
        <v>33</v>
      </c>
      <c r="P9445">
        <v>183.48484999999999</v>
      </c>
      <c r="Q9445">
        <v>5</v>
      </c>
      <c r="R9445" s="75">
        <v>38868</v>
      </c>
      <c r="S9445" t="s">
        <v>102</v>
      </c>
      <c r="T9445" t="s">
        <v>112</v>
      </c>
      <c r="U9445">
        <v>0.1141404</v>
      </c>
      <c r="Z9445">
        <v>2747411</v>
      </c>
    </row>
    <row r="9446" spans="1:26">
      <c r="A9446" t="s">
        <v>77</v>
      </c>
      <c r="B9446" t="s">
        <v>58</v>
      </c>
      <c r="C9446" t="s">
        <v>14</v>
      </c>
      <c r="D9446">
        <v>2014</v>
      </c>
      <c r="E9446">
        <v>12</v>
      </c>
      <c r="F9446">
        <v>959.59950000000003</v>
      </c>
      <c r="G9446">
        <v>956.83479999999997</v>
      </c>
      <c r="H9446">
        <v>77.933329999999998</v>
      </c>
      <c r="I9446">
        <v>50.231070000000003</v>
      </c>
      <c r="J9446">
        <v>-61.609059999999999</v>
      </c>
      <c r="K9446">
        <v>-23.576550000000001</v>
      </c>
      <c r="L9446">
        <v>2.7646480000000002</v>
      </c>
      <c r="M9446">
        <v>29.10585</v>
      </c>
      <c r="N9446">
        <v>67.138360000000006</v>
      </c>
      <c r="O9446">
        <v>33</v>
      </c>
      <c r="P9446">
        <v>183.48484999999999</v>
      </c>
      <c r="Q9446">
        <v>5</v>
      </c>
      <c r="R9446" s="75">
        <v>38868</v>
      </c>
      <c r="S9446" t="s">
        <v>102</v>
      </c>
      <c r="T9446" t="s">
        <v>112</v>
      </c>
      <c r="U9446">
        <v>0.1141404</v>
      </c>
      <c r="Z9446">
        <v>2747722</v>
      </c>
    </row>
    <row r="9447" spans="1:26">
      <c r="A9447" t="s">
        <v>77</v>
      </c>
      <c r="B9447" t="s">
        <v>58</v>
      </c>
      <c r="C9447" t="s">
        <v>14</v>
      </c>
      <c r="D9447">
        <v>2014</v>
      </c>
      <c r="E9447">
        <v>13</v>
      </c>
      <c r="F9447">
        <v>969.68870000000004</v>
      </c>
      <c r="G9447">
        <v>597.88409999999999</v>
      </c>
      <c r="H9447">
        <v>77.933329999999998</v>
      </c>
      <c r="I9447">
        <v>50.17754</v>
      </c>
      <c r="J9447">
        <v>307.49950000000001</v>
      </c>
      <c r="K9447">
        <v>345.4914</v>
      </c>
      <c r="L9447">
        <v>371.80459999999999</v>
      </c>
      <c r="M9447">
        <v>398.11770000000001</v>
      </c>
      <c r="N9447">
        <v>436.10969999999998</v>
      </c>
      <c r="O9447">
        <v>33</v>
      </c>
      <c r="P9447">
        <v>183.48484999999999</v>
      </c>
      <c r="Q9447">
        <v>5</v>
      </c>
      <c r="R9447" s="75">
        <v>38868</v>
      </c>
      <c r="S9447" t="s">
        <v>102</v>
      </c>
      <c r="T9447" t="s">
        <v>112</v>
      </c>
      <c r="U9447">
        <v>0.1141404</v>
      </c>
      <c r="Z9447">
        <v>2741869</v>
      </c>
    </row>
    <row r="9448" spans="1:26">
      <c r="A9448" t="s">
        <v>77</v>
      </c>
      <c r="B9448" t="s">
        <v>58</v>
      </c>
      <c r="C9448" t="s">
        <v>14</v>
      </c>
      <c r="D9448">
        <v>2014</v>
      </c>
      <c r="E9448">
        <v>14</v>
      </c>
      <c r="F9448">
        <v>959.12689999999998</v>
      </c>
      <c r="G9448">
        <v>204.1465</v>
      </c>
      <c r="H9448">
        <v>78.584850000000003</v>
      </c>
      <c r="I9448">
        <v>50.178579999999997</v>
      </c>
      <c r="J9448">
        <v>690.67399999999998</v>
      </c>
      <c r="K9448">
        <v>728.66669999999999</v>
      </c>
      <c r="L9448">
        <v>754.98030000000006</v>
      </c>
      <c r="M9448">
        <v>781.29409999999996</v>
      </c>
      <c r="N9448">
        <v>819.28679999999997</v>
      </c>
      <c r="O9448">
        <v>33</v>
      </c>
      <c r="P9448">
        <v>183.48484999999999</v>
      </c>
      <c r="Q9448">
        <v>5</v>
      </c>
      <c r="R9448" s="75">
        <v>38868</v>
      </c>
      <c r="S9448" t="s">
        <v>102</v>
      </c>
      <c r="T9448" t="s">
        <v>112</v>
      </c>
      <c r="U9448">
        <v>0.1141404</v>
      </c>
      <c r="Z9448">
        <v>2741982</v>
      </c>
    </row>
    <row r="9449" spans="1:26">
      <c r="A9449" t="s">
        <v>77</v>
      </c>
      <c r="B9449" t="s">
        <v>58</v>
      </c>
      <c r="C9449" t="s">
        <v>14</v>
      </c>
      <c r="D9449">
        <v>2014</v>
      </c>
      <c r="E9449">
        <v>15</v>
      </c>
      <c r="F9449">
        <v>941.7133</v>
      </c>
      <c r="G9449">
        <v>202.8109</v>
      </c>
      <c r="H9449">
        <v>78.733339999999998</v>
      </c>
      <c r="I9449">
        <v>50.212269999999997</v>
      </c>
      <c r="J9449">
        <v>674.55269999999996</v>
      </c>
      <c r="K9449">
        <v>712.57100000000003</v>
      </c>
      <c r="L9449">
        <v>738.90229999999997</v>
      </c>
      <c r="M9449">
        <v>765.2337</v>
      </c>
      <c r="N9449">
        <v>803.25199999999995</v>
      </c>
      <c r="O9449">
        <v>33</v>
      </c>
      <c r="P9449">
        <v>183.48484999999999</v>
      </c>
      <c r="Q9449">
        <v>5</v>
      </c>
      <c r="R9449" s="75">
        <v>38868</v>
      </c>
      <c r="S9449" t="s">
        <v>102</v>
      </c>
      <c r="T9449" t="s">
        <v>112</v>
      </c>
      <c r="U9449">
        <v>0.1141404</v>
      </c>
      <c r="Z9449">
        <v>2745665</v>
      </c>
    </row>
    <row r="9450" spans="1:26">
      <c r="A9450" t="s">
        <v>77</v>
      </c>
      <c r="B9450" t="s">
        <v>58</v>
      </c>
      <c r="C9450" t="s">
        <v>14</v>
      </c>
      <c r="D9450">
        <v>2014</v>
      </c>
      <c r="E9450">
        <v>16</v>
      </c>
      <c r="F9450">
        <v>929.22429999999997</v>
      </c>
      <c r="G9450">
        <v>202.1131</v>
      </c>
      <c r="H9450">
        <v>78.421210000000002</v>
      </c>
      <c r="I9450">
        <v>50.257829999999998</v>
      </c>
      <c r="J9450">
        <v>662.70320000000004</v>
      </c>
      <c r="K9450">
        <v>700.75599999999997</v>
      </c>
      <c r="L9450">
        <v>727.11120000000005</v>
      </c>
      <c r="M9450">
        <v>753.46640000000002</v>
      </c>
      <c r="N9450">
        <v>791.51919999999996</v>
      </c>
      <c r="O9450">
        <v>33</v>
      </c>
      <c r="P9450">
        <v>183.48484999999999</v>
      </c>
      <c r="Q9450">
        <v>5</v>
      </c>
      <c r="R9450" s="75">
        <v>38868</v>
      </c>
      <c r="S9450" t="s">
        <v>102</v>
      </c>
      <c r="T9450" t="s">
        <v>112</v>
      </c>
      <c r="U9450">
        <v>0.1141404</v>
      </c>
      <c r="Z9450">
        <v>2750650</v>
      </c>
    </row>
    <row r="9451" spans="1:26">
      <c r="A9451" t="s">
        <v>77</v>
      </c>
      <c r="B9451" t="s">
        <v>58</v>
      </c>
      <c r="C9451" t="s">
        <v>14</v>
      </c>
      <c r="D9451">
        <v>2014</v>
      </c>
      <c r="E9451">
        <v>17</v>
      </c>
      <c r="F9451">
        <v>907.12800000000004</v>
      </c>
      <c r="G9451">
        <v>198.49459999999999</v>
      </c>
      <c r="H9451">
        <v>79.893940000000001</v>
      </c>
      <c r="I9451">
        <v>50.259030000000003</v>
      </c>
      <c r="J9451">
        <v>644.22389999999996</v>
      </c>
      <c r="K9451">
        <v>682.27760000000001</v>
      </c>
      <c r="L9451">
        <v>708.63340000000005</v>
      </c>
      <c r="M9451">
        <v>734.98929999999996</v>
      </c>
      <c r="N9451">
        <v>773.04300000000001</v>
      </c>
      <c r="O9451">
        <v>33</v>
      </c>
      <c r="P9451">
        <v>183.48484999999999</v>
      </c>
      <c r="Q9451">
        <v>5</v>
      </c>
      <c r="R9451" s="75">
        <v>38868</v>
      </c>
      <c r="S9451" t="s">
        <v>102</v>
      </c>
      <c r="T9451" t="s">
        <v>112</v>
      </c>
      <c r="U9451">
        <v>0.1141404</v>
      </c>
      <c r="Z9451">
        <v>2750781</v>
      </c>
    </row>
    <row r="9452" spans="1:26">
      <c r="A9452" t="s">
        <v>77</v>
      </c>
      <c r="B9452" t="s">
        <v>58</v>
      </c>
      <c r="C9452" t="s">
        <v>14</v>
      </c>
      <c r="D9452">
        <v>2014</v>
      </c>
      <c r="E9452">
        <v>18</v>
      </c>
      <c r="F9452">
        <v>888.22529999999995</v>
      </c>
      <c r="G9452">
        <v>195.07380000000001</v>
      </c>
      <c r="H9452">
        <v>81.790909999999997</v>
      </c>
      <c r="I9452">
        <v>50.304450000000003</v>
      </c>
      <c r="J9452">
        <v>628.68380000000002</v>
      </c>
      <c r="K9452">
        <v>666.77189999999996</v>
      </c>
      <c r="L9452">
        <v>693.15150000000006</v>
      </c>
      <c r="M9452">
        <v>719.53120000000001</v>
      </c>
      <c r="N9452">
        <v>757.61929999999995</v>
      </c>
      <c r="O9452">
        <v>33</v>
      </c>
      <c r="P9452">
        <v>183.48484999999999</v>
      </c>
      <c r="Q9452">
        <v>5</v>
      </c>
      <c r="R9452" s="75">
        <v>38868</v>
      </c>
      <c r="S9452" t="s">
        <v>102</v>
      </c>
      <c r="T9452" t="s">
        <v>112</v>
      </c>
      <c r="U9452">
        <v>0.1141404</v>
      </c>
      <c r="Z9452">
        <v>2755756</v>
      </c>
    </row>
    <row r="9453" spans="1:26">
      <c r="A9453" t="s">
        <v>77</v>
      </c>
      <c r="B9453" t="s">
        <v>58</v>
      </c>
      <c r="C9453" t="s">
        <v>14</v>
      </c>
      <c r="D9453">
        <v>2014</v>
      </c>
      <c r="E9453">
        <v>19</v>
      </c>
      <c r="F9453">
        <v>862.06460000000004</v>
      </c>
      <c r="G9453">
        <v>461.17840000000001</v>
      </c>
      <c r="H9453">
        <v>78.906059999999997</v>
      </c>
      <c r="I9453">
        <v>50.322650000000003</v>
      </c>
      <c r="J9453">
        <v>336.39519999999999</v>
      </c>
      <c r="K9453">
        <v>374.49700000000001</v>
      </c>
      <c r="L9453">
        <v>400.88630000000001</v>
      </c>
      <c r="M9453">
        <v>427.27550000000002</v>
      </c>
      <c r="N9453">
        <v>465.37729999999999</v>
      </c>
      <c r="O9453">
        <v>33</v>
      </c>
      <c r="P9453">
        <v>183.48484999999999</v>
      </c>
      <c r="Q9453">
        <v>5</v>
      </c>
      <c r="R9453" s="75">
        <v>38868</v>
      </c>
      <c r="S9453" t="s">
        <v>102</v>
      </c>
      <c r="T9453" t="s">
        <v>112</v>
      </c>
      <c r="U9453">
        <v>0.1141404</v>
      </c>
      <c r="Z9453">
        <v>2757750</v>
      </c>
    </row>
    <row r="9454" spans="1:26">
      <c r="A9454" t="s">
        <v>77</v>
      </c>
      <c r="B9454" t="s">
        <v>58</v>
      </c>
      <c r="C9454" t="s">
        <v>14</v>
      </c>
      <c r="D9454">
        <v>2014</v>
      </c>
      <c r="E9454">
        <v>20</v>
      </c>
      <c r="F9454">
        <v>852.39290000000005</v>
      </c>
      <c r="G9454">
        <v>728.7473</v>
      </c>
      <c r="H9454">
        <v>70.264240000000001</v>
      </c>
      <c r="I9454">
        <v>50.334850000000003</v>
      </c>
      <c r="J9454">
        <v>59.138979999999997</v>
      </c>
      <c r="K9454">
        <v>97.250069999999994</v>
      </c>
      <c r="L9454">
        <v>123.64570000000001</v>
      </c>
      <c r="M9454">
        <v>150.04130000000001</v>
      </c>
      <c r="N9454">
        <v>188.1524</v>
      </c>
      <c r="O9454">
        <v>33</v>
      </c>
      <c r="P9454">
        <v>183.48484999999999</v>
      </c>
      <c r="Q9454">
        <v>5</v>
      </c>
      <c r="R9454" s="75">
        <v>38868</v>
      </c>
      <c r="S9454" t="s">
        <v>102</v>
      </c>
      <c r="T9454" t="s">
        <v>112</v>
      </c>
      <c r="U9454">
        <v>0.1141404</v>
      </c>
      <c r="Z9454">
        <v>2759087</v>
      </c>
    </row>
    <row r="9455" spans="1:26">
      <c r="A9455" t="s">
        <v>77</v>
      </c>
      <c r="B9455" t="s">
        <v>58</v>
      </c>
      <c r="C9455" t="s">
        <v>14</v>
      </c>
      <c r="D9455">
        <v>2014</v>
      </c>
      <c r="E9455">
        <v>21</v>
      </c>
      <c r="F9455">
        <v>853.11609999999996</v>
      </c>
      <c r="G9455">
        <v>751.66060000000004</v>
      </c>
      <c r="H9455">
        <v>65.351209999999995</v>
      </c>
      <c r="I9455">
        <v>50.32714</v>
      </c>
      <c r="J9455">
        <v>36.958680000000001</v>
      </c>
      <c r="K9455">
        <v>75.063929999999999</v>
      </c>
      <c r="L9455">
        <v>101.4555</v>
      </c>
      <c r="M9455">
        <v>127.8471</v>
      </c>
      <c r="N9455">
        <v>165.95230000000001</v>
      </c>
      <c r="O9455">
        <v>33</v>
      </c>
      <c r="P9455">
        <v>183.48484999999999</v>
      </c>
      <c r="Q9455">
        <v>5</v>
      </c>
      <c r="R9455" s="75">
        <v>38868</v>
      </c>
      <c r="S9455" t="s">
        <v>102</v>
      </c>
      <c r="T9455" t="s">
        <v>112</v>
      </c>
      <c r="U9455">
        <v>0.1141404</v>
      </c>
      <c r="Z9455">
        <v>2758242</v>
      </c>
    </row>
    <row r="9456" spans="1:26">
      <c r="A9456" t="s">
        <v>77</v>
      </c>
      <c r="B9456" t="s">
        <v>58</v>
      </c>
      <c r="C9456" t="s">
        <v>14</v>
      </c>
      <c r="D9456">
        <v>2014</v>
      </c>
      <c r="E9456">
        <v>22</v>
      </c>
      <c r="F9456">
        <v>847.36929999999995</v>
      </c>
      <c r="G9456">
        <v>778.60599999999999</v>
      </c>
      <c r="H9456">
        <v>64.413640000000001</v>
      </c>
      <c r="I9456">
        <v>50.250689999999999</v>
      </c>
      <c r="J9456">
        <v>4.3645209999999999</v>
      </c>
      <c r="K9456">
        <v>42.411879999999996</v>
      </c>
      <c r="L9456">
        <v>68.763369999999995</v>
      </c>
      <c r="M9456">
        <v>95.114850000000004</v>
      </c>
      <c r="N9456">
        <v>133.16220000000001</v>
      </c>
      <c r="O9456">
        <v>33</v>
      </c>
      <c r="P9456">
        <v>183.48484999999999</v>
      </c>
      <c r="Q9456">
        <v>5</v>
      </c>
      <c r="R9456" s="75">
        <v>38868</v>
      </c>
      <c r="S9456" t="s">
        <v>102</v>
      </c>
      <c r="T9456" t="s">
        <v>112</v>
      </c>
      <c r="U9456">
        <v>0.1141404</v>
      </c>
      <c r="Z9456">
        <v>2749868</v>
      </c>
    </row>
    <row r="9457" spans="1:26">
      <c r="A9457" t="s">
        <v>77</v>
      </c>
      <c r="B9457" t="s">
        <v>58</v>
      </c>
      <c r="C9457" t="s">
        <v>14</v>
      </c>
      <c r="D9457">
        <v>2014</v>
      </c>
      <c r="E9457">
        <v>23</v>
      </c>
      <c r="F9457">
        <v>832.65049999999997</v>
      </c>
      <c r="G9457">
        <v>789.61199999999997</v>
      </c>
      <c r="H9457">
        <v>64.663640000000001</v>
      </c>
      <c r="I9457">
        <v>50.188789999999997</v>
      </c>
      <c r="J9457">
        <v>-21.281009999999998</v>
      </c>
      <c r="K9457">
        <v>16.719480000000001</v>
      </c>
      <c r="L9457">
        <v>43.038510000000002</v>
      </c>
      <c r="M9457">
        <v>69.35754</v>
      </c>
      <c r="N9457">
        <v>107.358</v>
      </c>
      <c r="O9457">
        <v>33</v>
      </c>
      <c r="P9457">
        <v>183.48484999999999</v>
      </c>
      <c r="Q9457">
        <v>5</v>
      </c>
      <c r="R9457" s="75">
        <v>38868</v>
      </c>
      <c r="S9457" t="s">
        <v>102</v>
      </c>
      <c r="T9457" t="s">
        <v>112</v>
      </c>
      <c r="U9457">
        <v>0.1141404</v>
      </c>
      <c r="Z9457">
        <v>2743098</v>
      </c>
    </row>
    <row r="9458" spans="1:26">
      <c r="A9458" t="s">
        <v>77</v>
      </c>
      <c r="B9458" t="s">
        <v>58</v>
      </c>
      <c r="C9458" t="s">
        <v>14</v>
      </c>
      <c r="D9458">
        <v>2014</v>
      </c>
      <c r="E9458">
        <v>24</v>
      </c>
      <c r="F9458">
        <v>809.25599999999997</v>
      </c>
      <c r="G9458">
        <v>786.40949999999998</v>
      </c>
      <c r="H9458">
        <v>64.546670000000006</v>
      </c>
      <c r="I9458">
        <v>50.222200000000001</v>
      </c>
      <c r="J9458">
        <v>-41.515790000000003</v>
      </c>
      <c r="K9458">
        <v>-3.4899909999999998</v>
      </c>
      <c r="L9458">
        <v>22.84656</v>
      </c>
      <c r="M9458">
        <v>49.183109999999999</v>
      </c>
      <c r="N9458">
        <v>87.2089</v>
      </c>
      <c r="O9458">
        <v>33</v>
      </c>
      <c r="P9458">
        <v>183.48484999999999</v>
      </c>
      <c r="Q9458">
        <v>5</v>
      </c>
      <c r="R9458" s="75">
        <v>38868</v>
      </c>
      <c r="S9458" t="s">
        <v>102</v>
      </c>
      <c r="T9458" t="s">
        <v>112</v>
      </c>
      <c r="U9458">
        <v>0.1141404</v>
      </c>
      <c r="Z9458">
        <v>2746752</v>
      </c>
    </row>
    <row r="9459" spans="1:26">
      <c r="A9459" t="s">
        <v>77</v>
      </c>
      <c r="B9459" t="s">
        <v>58</v>
      </c>
      <c r="C9459" t="s">
        <v>15</v>
      </c>
      <c r="D9459">
        <v>2014</v>
      </c>
      <c r="E9459">
        <v>1</v>
      </c>
      <c r="F9459">
        <v>736.53719999999998</v>
      </c>
      <c r="G9459">
        <v>736.53719999999998</v>
      </c>
      <c r="H9459">
        <v>61.503329999999998</v>
      </c>
      <c r="I9459">
        <v>49.78342</v>
      </c>
      <c r="J9459">
        <v>-63.800020000000004</v>
      </c>
      <c r="K9459">
        <v>-26.106449999999999</v>
      </c>
      <c r="L9459">
        <v>0</v>
      </c>
      <c r="M9459">
        <v>26.106449999999999</v>
      </c>
      <c r="N9459">
        <v>63.800020000000004</v>
      </c>
      <c r="O9459">
        <v>33</v>
      </c>
      <c r="P9459">
        <v>183.48484999999999</v>
      </c>
      <c r="Q9459">
        <v>6</v>
      </c>
      <c r="R9459" s="75">
        <v>36325</v>
      </c>
      <c r="S9459" t="s">
        <v>102</v>
      </c>
      <c r="T9459" t="s">
        <v>112</v>
      </c>
      <c r="U9459">
        <v>0.11838949999999999</v>
      </c>
      <c r="Z9459">
        <v>2698966</v>
      </c>
    </row>
    <row r="9460" spans="1:26">
      <c r="A9460" t="s">
        <v>77</v>
      </c>
      <c r="B9460" t="s">
        <v>58</v>
      </c>
      <c r="C9460" t="s">
        <v>15</v>
      </c>
      <c r="D9460">
        <v>2014</v>
      </c>
      <c r="E9460">
        <v>2</v>
      </c>
      <c r="F9460">
        <v>721.28579999999999</v>
      </c>
      <c r="G9460">
        <v>721.28579999999999</v>
      </c>
      <c r="H9460">
        <v>61.709090000000003</v>
      </c>
      <c r="I9460">
        <v>49.764499999999998</v>
      </c>
      <c r="J9460">
        <v>-63.775770000000001</v>
      </c>
      <c r="K9460">
        <v>-26.096530000000001</v>
      </c>
      <c r="L9460">
        <v>0</v>
      </c>
      <c r="M9460">
        <v>26.096530000000001</v>
      </c>
      <c r="N9460">
        <v>63.775770000000001</v>
      </c>
      <c r="O9460">
        <v>33</v>
      </c>
      <c r="P9460">
        <v>183.48484999999999</v>
      </c>
      <c r="Q9460">
        <v>6</v>
      </c>
      <c r="R9460" s="75">
        <v>36325</v>
      </c>
      <c r="S9460" t="s">
        <v>102</v>
      </c>
      <c r="T9460" t="s">
        <v>112</v>
      </c>
      <c r="U9460">
        <v>0.11838949999999999</v>
      </c>
      <c r="Z9460">
        <v>2696914</v>
      </c>
    </row>
    <row r="9461" spans="1:26">
      <c r="A9461" t="s">
        <v>77</v>
      </c>
      <c r="B9461" t="s">
        <v>58</v>
      </c>
      <c r="C9461" t="s">
        <v>15</v>
      </c>
      <c r="D9461">
        <v>2014</v>
      </c>
      <c r="E9461">
        <v>3</v>
      </c>
      <c r="F9461">
        <v>720.851</v>
      </c>
      <c r="G9461">
        <v>720.851</v>
      </c>
      <c r="H9461">
        <v>61.27666</v>
      </c>
      <c r="I9461">
        <v>49.74586</v>
      </c>
      <c r="J9461">
        <v>-63.751890000000003</v>
      </c>
      <c r="K9461">
        <v>-26.086760000000002</v>
      </c>
      <c r="L9461">
        <v>0</v>
      </c>
      <c r="M9461">
        <v>26.086760000000002</v>
      </c>
      <c r="N9461">
        <v>63.751890000000003</v>
      </c>
      <c r="O9461">
        <v>33</v>
      </c>
      <c r="P9461">
        <v>183.48484999999999</v>
      </c>
      <c r="Q9461">
        <v>6</v>
      </c>
      <c r="R9461" s="75">
        <v>36325</v>
      </c>
      <c r="S9461" t="s">
        <v>102</v>
      </c>
      <c r="T9461" t="s">
        <v>112</v>
      </c>
      <c r="U9461">
        <v>0.11838949999999999</v>
      </c>
      <c r="Z9461">
        <v>2694895</v>
      </c>
    </row>
    <row r="9462" spans="1:26">
      <c r="A9462" t="s">
        <v>77</v>
      </c>
      <c r="B9462" t="s">
        <v>58</v>
      </c>
      <c r="C9462" t="s">
        <v>15</v>
      </c>
      <c r="D9462">
        <v>2014</v>
      </c>
      <c r="E9462">
        <v>4</v>
      </c>
      <c r="F9462">
        <v>730.96519999999998</v>
      </c>
      <c r="G9462">
        <v>730.96519999999998</v>
      </c>
      <c r="H9462">
        <v>60.447270000000003</v>
      </c>
      <c r="I9462">
        <v>49.742069999999998</v>
      </c>
      <c r="J9462">
        <v>-63.747019999999999</v>
      </c>
      <c r="K9462">
        <v>-26.084759999999999</v>
      </c>
      <c r="L9462">
        <v>0</v>
      </c>
      <c r="M9462">
        <v>26.084759999999999</v>
      </c>
      <c r="N9462">
        <v>63.747019999999999</v>
      </c>
      <c r="O9462">
        <v>33</v>
      </c>
      <c r="P9462">
        <v>183.48484999999999</v>
      </c>
      <c r="Q9462">
        <v>6</v>
      </c>
      <c r="R9462" s="75">
        <v>36325</v>
      </c>
      <c r="S9462" t="s">
        <v>102</v>
      </c>
      <c r="T9462" t="s">
        <v>112</v>
      </c>
      <c r="U9462">
        <v>0.11838949999999999</v>
      </c>
      <c r="Z9462">
        <v>2694483</v>
      </c>
    </row>
    <row r="9463" spans="1:26">
      <c r="A9463" t="s">
        <v>77</v>
      </c>
      <c r="B9463" t="s">
        <v>58</v>
      </c>
      <c r="C9463" t="s">
        <v>15</v>
      </c>
      <c r="D9463">
        <v>2014</v>
      </c>
      <c r="E9463">
        <v>5</v>
      </c>
      <c r="F9463">
        <v>742.87540000000001</v>
      </c>
      <c r="G9463">
        <v>742.87540000000001</v>
      </c>
      <c r="H9463">
        <v>59.66666</v>
      </c>
      <c r="I9463">
        <v>49.734520000000003</v>
      </c>
      <c r="J9463">
        <v>-63.737349999999999</v>
      </c>
      <c r="K9463">
        <v>-26.08081</v>
      </c>
      <c r="L9463">
        <v>0</v>
      </c>
      <c r="M9463">
        <v>26.08081</v>
      </c>
      <c r="N9463">
        <v>63.737349999999999</v>
      </c>
      <c r="O9463">
        <v>33</v>
      </c>
      <c r="P9463">
        <v>183.48484999999999</v>
      </c>
      <c r="Q9463">
        <v>6</v>
      </c>
      <c r="R9463" s="75">
        <v>36325</v>
      </c>
      <c r="S9463" t="s">
        <v>102</v>
      </c>
      <c r="T9463" t="s">
        <v>112</v>
      </c>
      <c r="U9463">
        <v>0.11838949999999999</v>
      </c>
      <c r="Z9463">
        <v>2693666</v>
      </c>
    </row>
    <row r="9464" spans="1:26">
      <c r="A9464" t="s">
        <v>77</v>
      </c>
      <c r="B9464" t="s">
        <v>58</v>
      </c>
      <c r="C9464" t="s">
        <v>15</v>
      </c>
      <c r="D9464">
        <v>2014</v>
      </c>
      <c r="E9464">
        <v>6</v>
      </c>
      <c r="F9464">
        <v>793.04660000000001</v>
      </c>
      <c r="G9464">
        <v>793.04660000000001</v>
      </c>
      <c r="H9464">
        <v>59.457270000000001</v>
      </c>
      <c r="I9464">
        <v>49.727919999999997</v>
      </c>
      <c r="J9464">
        <v>-63.72889</v>
      </c>
      <c r="K9464">
        <v>-26.07734</v>
      </c>
      <c r="L9464">
        <v>0</v>
      </c>
      <c r="M9464">
        <v>26.07734</v>
      </c>
      <c r="N9464">
        <v>63.72889</v>
      </c>
      <c r="O9464">
        <v>33</v>
      </c>
      <c r="P9464">
        <v>183.48484999999999</v>
      </c>
      <c r="Q9464">
        <v>6</v>
      </c>
      <c r="R9464" s="75">
        <v>36325</v>
      </c>
      <c r="S9464" t="s">
        <v>102</v>
      </c>
      <c r="T9464" t="s">
        <v>112</v>
      </c>
      <c r="U9464">
        <v>0.11838949999999999</v>
      </c>
      <c r="Z9464">
        <v>2692951</v>
      </c>
    </row>
    <row r="9465" spans="1:26">
      <c r="A9465" t="s">
        <v>77</v>
      </c>
      <c r="B9465" t="s">
        <v>58</v>
      </c>
      <c r="C9465" t="s">
        <v>15</v>
      </c>
      <c r="D9465">
        <v>2014</v>
      </c>
      <c r="E9465">
        <v>7</v>
      </c>
      <c r="F9465">
        <v>833.84630000000004</v>
      </c>
      <c r="G9465">
        <v>833.84630000000004</v>
      </c>
      <c r="H9465">
        <v>59.79121</v>
      </c>
      <c r="I9465">
        <v>49.966430000000003</v>
      </c>
      <c r="J9465">
        <v>-64.034549999999996</v>
      </c>
      <c r="K9465">
        <v>-26.20242</v>
      </c>
      <c r="L9465">
        <v>0</v>
      </c>
      <c r="M9465">
        <v>26.20242</v>
      </c>
      <c r="N9465">
        <v>64.034549999999996</v>
      </c>
      <c r="O9465">
        <v>33</v>
      </c>
      <c r="P9465">
        <v>183.48484999999999</v>
      </c>
      <c r="Q9465">
        <v>6</v>
      </c>
      <c r="R9465" s="75">
        <v>36325</v>
      </c>
      <c r="S9465" t="s">
        <v>102</v>
      </c>
      <c r="T9465" t="s">
        <v>112</v>
      </c>
      <c r="U9465">
        <v>0.11838949999999999</v>
      </c>
      <c r="Z9465">
        <v>2718845</v>
      </c>
    </row>
    <row r="9466" spans="1:26">
      <c r="A9466" t="s">
        <v>77</v>
      </c>
      <c r="B9466" t="s">
        <v>58</v>
      </c>
      <c r="C9466" t="s">
        <v>15</v>
      </c>
      <c r="D9466">
        <v>2014</v>
      </c>
      <c r="E9466">
        <v>8</v>
      </c>
      <c r="F9466">
        <v>858.73400000000004</v>
      </c>
      <c r="G9466">
        <v>858.73400000000004</v>
      </c>
      <c r="H9466">
        <v>61.674550000000004</v>
      </c>
      <c r="I9466">
        <v>50.088030000000003</v>
      </c>
      <c r="J9466">
        <v>-64.190389999999994</v>
      </c>
      <c r="K9466">
        <v>-26.266190000000002</v>
      </c>
      <c r="L9466">
        <v>0</v>
      </c>
      <c r="M9466">
        <v>26.266190000000002</v>
      </c>
      <c r="N9466">
        <v>64.190389999999994</v>
      </c>
      <c r="O9466">
        <v>33</v>
      </c>
      <c r="P9466">
        <v>183.48484999999999</v>
      </c>
      <c r="Q9466">
        <v>6</v>
      </c>
      <c r="R9466" s="75">
        <v>36325</v>
      </c>
      <c r="S9466" t="s">
        <v>102</v>
      </c>
      <c r="T9466" t="s">
        <v>112</v>
      </c>
      <c r="U9466">
        <v>0.11838949999999999</v>
      </c>
      <c r="Z9466">
        <v>2732095</v>
      </c>
    </row>
    <row r="9467" spans="1:26">
      <c r="A9467" t="s">
        <v>77</v>
      </c>
      <c r="B9467" t="s">
        <v>58</v>
      </c>
      <c r="C9467" t="s">
        <v>15</v>
      </c>
      <c r="D9467">
        <v>2014</v>
      </c>
      <c r="E9467">
        <v>9</v>
      </c>
      <c r="F9467">
        <v>883.0394</v>
      </c>
      <c r="G9467">
        <v>883.0394</v>
      </c>
      <c r="H9467">
        <v>65.123940000000005</v>
      </c>
      <c r="I9467">
        <v>50.074570000000001</v>
      </c>
      <c r="J9467">
        <v>-64.173140000000004</v>
      </c>
      <c r="K9467">
        <v>-26.259129999999999</v>
      </c>
      <c r="L9467">
        <v>0</v>
      </c>
      <c r="M9467">
        <v>26.259129999999999</v>
      </c>
      <c r="N9467">
        <v>64.173140000000004</v>
      </c>
      <c r="O9467">
        <v>33</v>
      </c>
      <c r="P9467">
        <v>183.48484999999999</v>
      </c>
      <c r="Q9467">
        <v>6</v>
      </c>
      <c r="R9467" s="75">
        <v>36325</v>
      </c>
      <c r="S9467" t="s">
        <v>102</v>
      </c>
      <c r="T9467" t="s">
        <v>112</v>
      </c>
      <c r="U9467">
        <v>0.11838949999999999</v>
      </c>
      <c r="Z9467">
        <v>2730627</v>
      </c>
    </row>
    <row r="9468" spans="1:26">
      <c r="A9468" t="s">
        <v>77</v>
      </c>
      <c r="B9468" t="s">
        <v>58</v>
      </c>
      <c r="C9468" t="s">
        <v>15</v>
      </c>
      <c r="D9468">
        <v>2014</v>
      </c>
      <c r="E9468">
        <v>10</v>
      </c>
      <c r="F9468">
        <v>919.46709999999996</v>
      </c>
      <c r="G9468">
        <v>919.46709999999996</v>
      </c>
      <c r="H9468">
        <v>68.574849999999998</v>
      </c>
      <c r="I9468">
        <v>50.222349999999999</v>
      </c>
      <c r="J9468">
        <v>-64.362539999999996</v>
      </c>
      <c r="K9468">
        <v>-26.33663</v>
      </c>
      <c r="L9468">
        <v>0</v>
      </c>
      <c r="M9468">
        <v>26.33663</v>
      </c>
      <c r="N9468">
        <v>64.362539999999996</v>
      </c>
      <c r="O9468">
        <v>33</v>
      </c>
      <c r="P9468">
        <v>183.48484999999999</v>
      </c>
      <c r="Q9468">
        <v>6</v>
      </c>
      <c r="R9468" s="75">
        <v>36325</v>
      </c>
      <c r="S9468" t="s">
        <v>102</v>
      </c>
      <c r="T9468" t="s">
        <v>112</v>
      </c>
      <c r="U9468">
        <v>0.11838949999999999</v>
      </c>
      <c r="Z9468">
        <v>2746768</v>
      </c>
    </row>
    <row r="9469" spans="1:26">
      <c r="A9469" t="s">
        <v>77</v>
      </c>
      <c r="B9469" t="s">
        <v>58</v>
      </c>
      <c r="C9469" t="s">
        <v>15</v>
      </c>
      <c r="D9469">
        <v>2014</v>
      </c>
      <c r="E9469">
        <v>11</v>
      </c>
      <c r="F9469">
        <v>920.24900000000002</v>
      </c>
      <c r="G9469">
        <v>920.24900000000002</v>
      </c>
      <c r="H9469">
        <v>71.037570000000002</v>
      </c>
      <c r="I9469">
        <v>50.187510000000003</v>
      </c>
      <c r="J9469">
        <v>-64.317890000000006</v>
      </c>
      <c r="K9469">
        <v>-26.318359999999998</v>
      </c>
      <c r="L9469">
        <v>0</v>
      </c>
      <c r="M9469">
        <v>26.318359999999998</v>
      </c>
      <c r="N9469">
        <v>64.317890000000006</v>
      </c>
      <c r="O9469">
        <v>33</v>
      </c>
      <c r="P9469">
        <v>183.48484999999999</v>
      </c>
      <c r="Q9469">
        <v>6</v>
      </c>
      <c r="R9469" s="75">
        <v>36325</v>
      </c>
      <c r="S9469" t="s">
        <v>102</v>
      </c>
      <c r="T9469" t="s">
        <v>112</v>
      </c>
      <c r="U9469">
        <v>0.11838949999999999</v>
      </c>
      <c r="Z9469">
        <v>2742958</v>
      </c>
    </row>
    <row r="9470" spans="1:26">
      <c r="A9470" t="s">
        <v>77</v>
      </c>
      <c r="B9470" t="s">
        <v>58</v>
      </c>
      <c r="C9470" t="s">
        <v>15</v>
      </c>
      <c r="D9470">
        <v>2014</v>
      </c>
      <c r="E9470">
        <v>12</v>
      </c>
      <c r="F9470">
        <v>926.73910000000001</v>
      </c>
      <c r="G9470">
        <v>922.07749999999999</v>
      </c>
      <c r="H9470">
        <v>73.400000000000006</v>
      </c>
      <c r="I9470">
        <v>50.238109999999999</v>
      </c>
      <c r="J9470">
        <v>-59.7211</v>
      </c>
      <c r="K9470">
        <v>-21.68327</v>
      </c>
      <c r="L9470">
        <v>4.6616210000000002</v>
      </c>
      <c r="M9470">
        <v>31.006509999999999</v>
      </c>
      <c r="N9470">
        <v>69.044340000000005</v>
      </c>
      <c r="O9470">
        <v>33</v>
      </c>
      <c r="P9470">
        <v>183.48484999999999</v>
      </c>
      <c r="Q9470">
        <v>6</v>
      </c>
      <c r="R9470" s="75">
        <v>36325</v>
      </c>
      <c r="S9470" t="s">
        <v>102</v>
      </c>
      <c r="T9470" t="s">
        <v>112</v>
      </c>
      <c r="U9470">
        <v>0.11838949999999999</v>
      </c>
      <c r="Z9470">
        <v>2748491</v>
      </c>
    </row>
    <row r="9471" spans="1:26">
      <c r="A9471" t="s">
        <v>77</v>
      </c>
      <c r="B9471" t="s">
        <v>58</v>
      </c>
      <c r="C9471" t="s">
        <v>15</v>
      </c>
      <c r="D9471">
        <v>2014</v>
      </c>
      <c r="E9471">
        <v>13</v>
      </c>
      <c r="F9471">
        <v>924.02959999999996</v>
      </c>
      <c r="G9471">
        <v>573.59690000000001</v>
      </c>
      <c r="H9471">
        <v>75.463629999999995</v>
      </c>
      <c r="I9471">
        <v>50.202779999999997</v>
      </c>
      <c r="J9471">
        <v>286.09530000000001</v>
      </c>
      <c r="K9471">
        <v>324.10640000000001</v>
      </c>
      <c r="L9471">
        <v>350.43270000000001</v>
      </c>
      <c r="M9471">
        <v>376.75909999999999</v>
      </c>
      <c r="N9471">
        <v>414.77019999999999</v>
      </c>
      <c r="O9471">
        <v>33</v>
      </c>
      <c r="P9471">
        <v>183.48484999999999</v>
      </c>
      <c r="Q9471">
        <v>6</v>
      </c>
      <c r="R9471" s="75">
        <v>36325</v>
      </c>
      <c r="S9471" t="s">
        <v>102</v>
      </c>
      <c r="T9471" t="s">
        <v>112</v>
      </c>
      <c r="U9471">
        <v>0.11838949999999999</v>
      </c>
      <c r="Z9471">
        <v>2744627</v>
      </c>
    </row>
    <row r="9472" spans="1:26">
      <c r="A9472" t="s">
        <v>77</v>
      </c>
      <c r="B9472" t="s">
        <v>58</v>
      </c>
      <c r="C9472" t="s">
        <v>15</v>
      </c>
      <c r="D9472">
        <v>2014</v>
      </c>
      <c r="E9472">
        <v>14</v>
      </c>
      <c r="F9472">
        <v>924.85130000000004</v>
      </c>
      <c r="G9472">
        <v>191.05549999999999</v>
      </c>
      <c r="H9472">
        <v>76.051509999999993</v>
      </c>
      <c r="I9472">
        <v>50.142440000000001</v>
      </c>
      <c r="J9472">
        <v>669.53579999999999</v>
      </c>
      <c r="K9472">
        <v>707.50120000000004</v>
      </c>
      <c r="L9472">
        <v>733.79589999999996</v>
      </c>
      <c r="M9472">
        <v>760.09059999999999</v>
      </c>
      <c r="N9472">
        <v>798.05600000000004</v>
      </c>
      <c r="O9472">
        <v>33</v>
      </c>
      <c r="P9472">
        <v>183.48484999999999</v>
      </c>
      <c r="Q9472">
        <v>6</v>
      </c>
      <c r="R9472" s="75">
        <v>36325</v>
      </c>
      <c r="S9472" t="s">
        <v>102</v>
      </c>
      <c r="T9472" t="s">
        <v>112</v>
      </c>
      <c r="U9472">
        <v>0.11838949999999999</v>
      </c>
      <c r="Z9472">
        <v>2738034</v>
      </c>
    </row>
    <row r="9473" spans="1:26">
      <c r="A9473" t="s">
        <v>77</v>
      </c>
      <c r="B9473" t="s">
        <v>58</v>
      </c>
      <c r="C9473" t="s">
        <v>15</v>
      </c>
      <c r="D9473">
        <v>2014</v>
      </c>
      <c r="E9473">
        <v>15</v>
      </c>
      <c r="F9473">
        <v>909.75149999999996</v>
      </c>
      <c r="G9473">
        <v>190.11199999999999</v>
      </c>
      <c r="H9473">
        <v>76.796970000000002</v>
      </c>
      <c r="I9473">
        <v>50.149320000000003</v>
      </c>
      <c r="J9473">
        <v>655.37059999999997</v>
      </c>
      <c r="K9473">
        <v>693.34119999999996</v>
      </c>
      <c r="L9473">
        <v>719.6395</v>
      </c>
      <c r="M9473">
        <v>745.93790000000001</v>
      </c>
      <c r="N9473">
        <v>783.90840000000003</v>
      </c>
      <c r="O9473">
        <v>33</v>
      </c>
      <c r="P9473">
        <v>183.48484999999999</v>
      </c>
      <c r="Q9473">
        <v>6</v>
      </c>
      <c r="R9473" s="75">
        <v>36325</v>
      </c>
      <c r="S9473" t="s">
        <v>102</v>
      </c>
      <c r="T9473" t="s">
        <v>112</v>
      </c>
      <c r="U9473">
        <v>0.11838949999999999</v>
      </c>
      <c r="Z9473">
        <v>2738785</v>
      </c>
    </row>
    <row r="9474" spans="1:26">
      <c r="A9474" t="s">
        <v>77</v>
      </c>
      <c r="B9474" t="s">
        <v>58</v>
      </c>
      <c r="C9474" t="s">
        <v>15</v>
      </c>
      <c r="D9474">
        <v>2014</v>
      </c>
      <c r="E9474">
        <v>16</v>
      </c>
      <c r="F9474">
        <v>888.89819999999997</v>
      </c>
      <c r="G9474">
        <v>189.8124</v>
      </c>
      <c r="H9474">
        <v>78.636369999999999</v>
      </c>
      <c r="I9474">
        <v>50.107810000000001</v>
      </c>
      <c r="J9474">
        <v>634.87009999999998</v>
      </c>
      <c r="K9474">
        <v>672.80930000000001</v>
      </c>
      <c r="L9474">
        <v>699.08579999999995</v>
      </c>
      <c r="M9474">
        <v>725.36239999999998</v>
      </c>
      <c r="N9474">
        <v>763.30160000000001</v>
      </c>
      <c r="O9474">
        <v>33</v>
      </c>
      <c r="P9474">
        <v>183.48484999999999</v>
      </c>
      <c r="Q9474">
        <v>6</v>
      </c>
      <c r="R9474" s="75">
        <v>36325</v>
      </c>
      <c r="S9474" t="s">
        <v>102</v>
      </c>
      <c r="T9474" t="s">
        <v>112</v>
      </c>
      <c r="U9474">
        <v>0.11838949999999999</v>
      </c>
      <c r="Z9474">
        <v>2734253</v>
      </c>
    </row>
    <row r="9475" spans="1:26">
      <c r="A9475" t="s">
        <v>77</v>
      </c>
      <c r="B9475" t="s">
        <v>58</v>
      </c>
      <c r="C9475" t="s">
        <v>15</v>
      </c>
      <c r="D9475">
        <v>2014</v>
      </c>
      <c r="E9475">
        <v>17</v>
      </c>
      <c r="F9475">
        <v>877.39380000000006</v>
      </c>
      <c r="G9475">
        <v>187.7199</v>
      </c>
      <c r="H9475">
        <v>77.445459999999997</v>
      </c>
      <c r="I9475">
        <v>50.077480000000001</v>
      </c>
      <c r="J9475">
        <v>625.49699999999996</v>
      </c>
      <c r="K9475">
        <v>663.41330000000005</v>
      </c>
      <c r="L9475">
        <v>689.6739</v>
      </c>
      <c r="M9475">
        <v>715.93460000000005</v>
      </c>
      <c r="N9475">
        <v>753.85080000000005</v>
      </c>
      <c r="O9475">
        <v>33</v>
      </c>
      <c r="P9475">
        <v>183.48484999999999</v>
      </c>
      <c r="Q9475">
        <v>6</v>
      </c>
      <c r="R9475" s="75">
        <v>36325</v>
      </c>
      <c r="S9475" t="s">
        <v>102</v>
      </c>
      <c r="T9475" t="s">
        <v>112</v>
      </c>
      <c r="U9475">
        <v>0.11838949999999999</v>
      </c>
      <c r="Z9475">
        <v>2730944</v>
      </c>
    </row>
    <row r="9476" spans="1:26">
      <c r="A9476" t="s">
        <v>77</v>
      </c>
      <c r="B9476" t="s">
        <v>58</v>
      </c>
      <c r="C9476" t="s">
        <v>15</v>
      </c>
      <c r="D9476">
        <v>2014</v>
      </c>
      <c r="E9476">
        <v>18</v>
      </c>
      <c r="F9476">
        <v>860.78070000000002</v>
      </c>
      <c r="G9476">
        <v>183.98599999999999</v>
      </c>
      <c r="H9476">
        <v>74.136369999999999</v>
      </c>
      <c r="I9476">
        <v>50.103659999999998</v>
      </c>
      <c r="J9476">
        <v>612.58420000000001</v>
      </c>
      <c r="K9476">
        <v>650.52030000000002</v>
      </c>
      <c r="L9476">
        <v>676.79470000000003</v>
      </c>
      <c r="M9476">
        <v>703.06899999999996</v>
      </c>
      <c r="N9476">
        <v>741.00509999999997</v>
      </c>
      <c r="O9476">
        <v>33</v>
      </c>
      <c r="P9476">
        <v>183.48484999999999</v>
      </c>
      <c r="Q9476">
        <v>6</v>
      </c>
      <c r="R9476" s="75">
        <v>36325</v>
      </c>
      <c r="S9476" t="s">
        <v>102</v>
      </c>
      <c r="T9476" t="s">
        <v>112</v>
      </c>
      <c r="U9476">
        <v>0.11838949999999999</v>
      </c>
      <c r="Z9476">
        <v>2733800</v>
      </c>
    </row>
    <row r="9477" spans="1:26">
      <c r="A9477" t="s">
        <v>77</v>
      </c>
      <c r="B9477" t="s">
        <v>58</v>
      </c>
      <c r="C9477" t="s">
        <v>15</v>
      </c>
      <c r="D9477">
        <v>2014</v>
      </c>
      <c r="E9477">
        <v>19</v>
      </c>
      <c r="F9477">
        <v>840.83920000000001</v>
      </c>
      <c r="G9477">
        <v>445.81569999999999</v>
      </c>
      <c r="H9477">
        <v>71.036969999999997</v>
      </c>
      <c r="I9477">
        <v>50.072539999999996</v>
      </c>
      <c r="J9477">
        <v>330.85289999999998</v>
      </c>
      <c r="K9477">
        <v>368.7654</v>
      </c>
      <c r="L9477">
        <v>395.02339999999998</v>
      </c>
      <c r="M9477">
        <v>421.28149999999999</v>
      </c>
      <c r="N9477">
        <v>459.19400000000002</v>
      </c>
      <c r="O9477">
        <v>33</v>
      </c>
      <c r="P9477">
        <v>183.48484999999999</v>
      </c>
      <c r="Q9477">
        <v>6</v>
      </c>
      <c r="R9477" s="75">
        <v>36325</v>
      </c>
      <c r="S9477" t="s">
        <v>102</v>
      </c>
      <c r="T9477" t="s">
        <v>112</v>
      </c>
      <c r="U9477">
        <v>0.11838949999999999</v>
      </c>
      <c r="Z9477">
        <v>2730406</v>
      </c>
    </row>
    <row r="9478" spans="1:26">
      <c r="A9478" t="s">
        <v>77</v>
      </c>
      <c r="B9478" t="s">
        <v>58</v>
      </c>
      <c r="C9478" t="s">
        <v>15</v>
      </c>
      <c r="D9478">
        <v>2014</v>
      </c>
      <c r="E9478">
        <v>20</v>
      </c>
      <c r="F9478">
        <v>833.48720000000003</v>
      </c>
      <c r="G9478">
        <v>707.6481</v>
      </c>
      <c r="H9478">
        <v>68.443629999999999</v>
      </c>
      <c r="I9478">
        <v>50.064010000000003</v>
      </c>
      <c r="J9478">
        <v>61.67944</v>
      </c>
      <c r="K9478">
        <v>99.585459999999998</v>
      </c>
      <c r="L9478">
        <v>125.8391</v>
      </c>
      <c r="M9478">
        <v>152.09270000000001</v>
      </c>
      <c r="N9478">
        <v>189.99870000000001</v>
      </c>
      <c r="O9478">
        <v>33</v>
      </c>
      <c r="P9478">
        <v>183.48484999999999</v>
      </c>
      <c r="Q9478">
        <v>6</v>
      </c>
      <c r="R9478" s="75">
        <v>36325</v>
      </c>
      <c r="S9478" t="s">
        <v>102</v>
      </c>
      <c r="T9478" t="s">
        <v>112</v>
      </c>
      <c r="U9478">
        <v>0.11838949999999999</v>
      </c>
      <c r="Z9478">
        <v>2729476</v>
      </c>
    </row>
    <row r="9479" spans="1:26">
      <c r="A9479" t="s">
        <v>77</v>
      </c>
      <c r="B9479" t="s">
        <v>58</v>
      </c>
      <c r="C9479" t="s">
        <v>15</v>
      </c>
      <c r="D9479">
        <v>2014</v>
      </c>
      <c r="E9479">
        <v>21</v>
      </c>
      <c r="F9479">
        <v>829.85550000000001</v>
      </c>
      <c r="G9479">
        <v>730.64639999999997</v>
      </c>
      <c r="H9479">
        <v>65.74727</v>
      </c>
      <c r="I9479">
        <v>50.042450000000002</v>
      </c>
      <c r="J9479">
        <v>35.077060000000003</v>
      </c>
      <c r="K9479">
        <v>72.966759999999994</v>
      </c>
      <c r="L9479">
        <v>99.209050000000005</v>
      </c>
      <c r="M9479">
        <v>125.4513</v>
      </c>
      <c r="N9479">
        <v>163.34100000000001</v>
      </c>
      <c r="O9479">
        <v>33</v>
      </c>
      <c r="P9479">
        <v>183.48484999999999</v>
      </c>
      <c r="Q9479">
        <v>6</v>
      </c>
      <c r="R9479" s="75">
        <v>36325</v>
      </c>
      <c r="S9479" t="s">
        <v>102</v>
      </c>
      <c r="T9479" t="s">
        <v>112</v>
      </c>
      <c r="U9479">
        <v>0.11838949999999999</v>
      </c>
      <c r="Z9479">
        <v>2727125</v>
      </c>
    </row>
    <row r="9480" spans="1:26">
      <c r="A9480" t="s">
        <v>77</v>
      </c>
      <c r="B9480" t="s">
        <v>58</v>
      </c>
      <c r="C9480" t="s">
        <v>15</v>
      </c>
      <c r="D9480">
        <v>2014</v>
      </c>
      <c r="E9480">
        <v>22</v>
      </c>
      <c r="F9480">
        <v>823.88879999999995</v>
      </c>
      <c r="G9480">
        <v>756.63239999999996</v>
      </c>
      <c r="H9480">
        <v>64.656970000000001</v>
      </c>
      <c r="I9480">
        <v>49.988460000000003</v>
      </c>
      <c r="J9480">
        <v>3.1935579999999999</v>
      </c>
      <c r="K9480">
        <v>41.042369999999998</v>
      </c>
      <c r="L9480">
        <v>67.256349999999998</v>
      </c>
      <c r="M9480">
        <v>93.470320000000001</v>
      </c>
      <c r="N9480">
        <v>131.31909999999999</v>
      </c>
      <c r="O9480">
        <v>33</v>
      </c>
      <c r="P9480">
        <v>183.48484999999999</v>
      </c>
      <c r="Q9480">
        <v>6</v>
      </c>
      <c r="R9480" s="75">
        <v>36325</v>
      </c>
      <c r="S9480" t="s">
        <v>102</v>
      </c>
      <c r="T9480" t="s">
        <v>112</v>
      </c>
      <c r="U9480">
        <v>0.11838949999999999</v>
      </c>
      <c r="Z9480">
        <v>2721243</v>
      </c>
    </row>
    <row r="9481" spans="1:26">
      <c r="A9481" t="s">
        <v>77</v>
      </c>
      <c r="B9481" t="s">
        <v>58</v>
      </c>
      <c r="C9481" t="s">
        <v>15</v>
      </c>
      <c r="D9481">
        <v>2014</v>
      </c>
      <c r="E9481">
        <v>23</v>
      </c>
      <c r="F9481">
        <v>815.81790000000001</v>
      </c>
      <c r="G9481">
        <v>767.63520000000005</v>
      </c>
      <c r="H9481">
        <v>64.011510000000001</v>
      </c>
      <c r="I9481">
        <v>49.887830000000001</v>
      </c>
      <c r="J9481">
        <v>-15.751139999999999</v>
      </c>
      <c r="K9481">
        <v>22.02148</v>
      </c>
      <c r="L9481">
        <v>48.182679999999998</v>
      </c>
      <c r="M9481">
        <v>74.343879999999999</v>
      </c>
      <c r="N9481">
        <v>112.1165</v>
      </c>
      <c r="O9481">
        <v>33</v>
      </c>
      <c r="P9481">
        <v>183.48484999999999</v>
      </c>
      <c r="Q9481">
        <v>6</v>
      </c>
      <c r="R9481" s="75">
        <v>36325</v>
      </c>
      <c r="S9481" t="s">
        <v>102</v>
      </c>
      <c r="T9481" t="s">
        <v>112</v>
      </c>
      <c r="U9481">
        <v>0.11838949999999999</v>
      </c>
      <c r="Z9481">
        <v>2710298</v>
      </c>
    </row>
    <row r="9482" spans="1:26">
      <c r="A9482" t="s">
        <v>77</v>
      </c>
      <c r="B9482" t="s">
        <v>58</v>
      </c>
      <c r="C9482" t="s">
        <v>15</v>
      </c>
      <c r="D9482">
        <v>2014</v>
      </c>
      <c r="E9482">
        <v>24</v>
      </c>
      <c r="F9482">
        <v>792.21469999999999</v>
      </c>
      <c r="G9482">
        <v>767.57680000000005</v>
      </c>
      <c r="H9482">
        <v>63.354550000000003</v>
      </c>
      <c r="I9482">
        <v>49.877549999999999</v>
      </c>
      <c r="J9482">
        <v>-39.282769999999999</v>
      </c>
      <c r="K9482">
        <v>-1.517933</v>
      </c>
      <c r="L9482">
        <v>24.637879999999999</v>
      </c>
      <c r="M9482">
        <v>50.793689999999998</v>
      </c>
      <c r="N9482">
        <v>88.558530000000005</v>
      </c>
      <c r="O9482">
        <v>33</v>
      </c>
      <c r="P9482">
        <v>183.48484999999999</v>
      </c>
      <c r="Q9482">
        <v>6</v>
      </c>
      <c r="R9482" s="75">
        <v>36325</v>
      </c>
      <c r="S9482" t="s">
        <v>102</v>
      </c>
      <c r="T9482" t="s">
        <v>112</v>
      </c>
      <c r="U9482">
        <v>0.11838949999999999</v>
      </c>
      <c r="Z9482">
        <v>2709181</v>
      </c>
    </row>
    <row r="9483" spans="1:26">
      <c r="A9483" t="s">
        <v>77</v>
      </c>
      <c r="B9483" t="s">
        <v>58</v>
      </c>
      <c r="C9483" t="s">
        <v>16</v>
      </c>
      <c r="D9483">
        <v>2014</v>
      </c>
      <c r="E9483">
        <v>1</v>
      </c>
      <c r="F9483">
        <v>762.79949999999997</v>
      </c>
      <c r="G9483">
        <v>762.79949999999997</v>
      </c>
      <c r="H9483">
        <v>66.856359999999995</v>
      </c>
      <c r="I9483">
        <v>50.177280000000003</v>
      </c>
      <c r="J9483">
        <v>-64.304770000000005</v>
      </c>
      <c r="K9483">
        <v>-26.312989999999999</v>
      </c>
      <c r="L9483">
        <v>0</v>
      </c>
      <c r="M9483">
        <v>26.312989999999999</v>
      </c>
      <c r="N9483">
        <v>64.304770000000005</v>
      </c>
      <c r="O9483">
        <v>33</v>
      </c>
      <c r="P9483">
        <v>183.48484999999999</v>
      </c>
      <c r="Q9483">
        <v>7</v>
      </c>
      <c r="R9483" s="75">
        <v>39266</v>
      </c>
      <c r="S9483" t="s">
        <v>102</v>
      </c>
      <c r="T9483" t="s">
        <v>112</v>
      </c>
      <c r="U9483">
        <v>0.1115095</v>
      </c>
      <c r="Z9483">
        <v>2741840</v>
      </c>
    </row>
    <row r="9484" spans="1:26">
      <c r="A9484" t="s">
        <v>77</v>
      </c>
      <c r="B9484" t="s">
        <v>58</v>
      </c>
      <c r="C9484" t="s">
        <v>16</v>
      </c>
      <c r="D9484">
        <v>2014</v>
      </c>
      <c r="E9484">
        <v>2</v>
      </c>
      <c r="F9484">
        <v>745.95860000000005</v>
      </c>
      <c r="G9484">
        <v>745.95860000000005</v>
      </c>
      <c r="H9484">
        <v>66.378789999999995</v>
      </c>
      <c r="I9484">
        <v>50.119459999999997</v>
      </c>
      <c r="J9484">
        <v>-64.230680000000007</v>
      </c>
      <c r="K9484">
        <v>-26.28267</v>
      </c>
      <c r="L9484">
        <v>0</v>
      </c>
      <c r="M9484">
        <v>26.28267</v>
      </c>
      <c r="N9484">
        <v>64.230680000000007</v>
      </c>
      <c r="O9484">
        <v>33</v>
      </c>
      <c r="P9484">
        <v>183.48484999999999</v>
      </c>
      <c r="Q9484">
        <v>7</v>
      </c>
      <c r="R9484" s="75">
        <v>39266</v>
      </c>
      <c r="S9484" t="s">
        <v>102</v>
      </c>
      <c r="T9484" t="s">
        <v>112</v>
      </c>
      <c r="U9484">
        <v>0.1115095</v>
      </c>
      <c r="Z9484">
        <v>2735525</v>
      </c>
    </row>
    <row r="9485" spans="1:26">
      <c r="A9485" t="s">
        <v>77</v>
      </c>
      <c r="B9485" t="s">
        <v>58</v>
      </c>
      <c r="C9485" t="s">
        <v>16</v>
      </c>
      <c r="D9485">
        <v>2014</v>
      </c>
      <c r="E9485">
        <v>3</v>
      </c>
      <c r="F9485">
        <v>751.13350000000003</v>
      </c>
      <c r="G9485">
        <v>751.13350000000003</v>
      </c>
      <c r="H9485">
        <v>65.793329999999997</v>
      </c>
      <c r="I9485">
        <v>50.061109999999999</v>
      </c>
      <c r="J9485">
        <v>-64.155889999999999</v>
      </c>
      <c r="K9485">
        <v>-26.25207</v>
      </c>
      <c r="L9485">
        <v>0</v>
      </c>
      <c r="M9485">
        <v>26.25207</v>
      </c>
      <c r="N9485">
        <v>64.155889999999999</v>
      </c>
      <c r="O9485">
        <v>33</v>
      </c>
      <c r="P9485">
        <v>183.48484999999999</v>
      </c>
      <c r="Q9485">
        <v>7</v>
      </c>
      <c r="R9485" s="75">
        <v>39266</v>
      </c>
      <c r="S9485" t="s">
        <v>102</v>
      </c>
      <c r="T9485" t="s">
        <v>112</v>
      </c>
      <c r="U9485">
        <v>0.1115095</v>
      </c>
      <c r="Z9485">
        <v>2729159</v>
      </c>
    </row>
    <row r="9486" spans="1:26">
      <c r="A9486" t="s">
        <v>77</v>
      </c>
      <c r="B9486" t="s">
        <v>58</v>
      </c>
      <c r="C9486" t="s">
        <v>16</v>
      </c>
      <c r="D9486">
        <v>2014</v>
      </c>
      <c r="E9486">
        <v>4</v>
      </c>
      <c r="F9486">
        <v>757.54480000000001</v>
      </c>
      <c r="G9486">
        <v>757.54480000000001</v>
      </c>
      <c r="H9486">
        <v>64.626369999999994</v>
      </c>
      <c r="I9486">
        <v>49.96387</v>
      </c>
      <c r="J9486">
        <v>-64.031279999999995</v>
      </c>
      <c r="K9486">
        <v>-26.201080000000001</v>
      </c>
      <c r="L9486">
        <v>0</v>
      </c>
      <c r="M9486">
        <v>26.201080000000001</v>
      </c>
      <c r="N9486">
        <v>64.031279999999995</v>
      </c>
      <c r="O9486">
        <v>33</v>
      </c>
      <c r="P9486">
        <v>183.48484999999999</v>
      </c>
      <c r="Q9486">
        <v>7</v>
      </c>
      <c r="R9486" s="75">
        <v>39266</v>
      </c>
      <c r="S9486" t="s">
        <v>102</v>
      </c>
      <c r="T9486" t="s">
        <v>112</v>
      </c>
      <c r="U9486">
        <v>0.1115095</v>
      </c>
      <c r="Z9486">
        <v>2718567</v>
      </c>
    </row>
    <row r="9487" spans="1:26">
      <c r="A9487" t="s">
        <v>77</v>
      </c>
      <c r="B9487" t="s">
        <v>58</v>
      </c>
      <c r="C9487" t="s">
        <v>16</v>
      </c>
      <c r="D9487">
        <v>2014</v>
      </c>
      <c r="E9487">
        <v>5</v>
      </c>
      <c r="F9487">
        <v>771.73080000000004</v>
      </c>
      <c r="G9487">
        <v>771.73080000000004</v>
      </c>
      <c r="H9487">
        <v>64.37818</v>
      </c>
      <c r="I9487">
        <v>49.972520000000003</v>
      </c>
      <c r="J9487">
        <v>-64.042370000000005</v>
      </c>
      <c r="K9487">
        <v>-26.20562</v>
      </c>
      <c r="L9487">
        <v>0</v>
      </c>
      <c r="M9487">
        <v>26.20562</v>
      </c>
      <c r="N9487">
        <v>64.042370000000005</v>
      </c>
      <c r="O9487">
        <v>33</v>
      </c>
      <c r="P9487">
        <v>183.48484999999999</v>
      </c>
      <c r="Q9487">
        <v>7</v>
      </c>
      <c r="R9487" s="75">
        <v>39266</v>
      </c>
      <c r="S9487" t="s">
        <v>102</v>
      </c>
      <c r="T9487" t="s">
        <v>112</v>
      </c>
      <c r="U9487">
        <v>0.1115095</v>
      </c>
      <c r="Z9487">
        <v>2719509</v>
      </c>
    </row>
    <row r="9488" spans="1:26">
      <c r="A9488" t="s">
        <v>77</v>
      </c>
      <c r="B9488" t="s">
        <v>58</v>
      </c>
      <c r="C9488" t="s">
        <v>16</v>
      </c>
      <c r="D9488">
        <v>2014</v>
      </c>
      <c r="E9488">
        <v>6</v>
      </c>
      <c r="F9488">
        <v>819.74329999999998</v>
      </c>
      <c r="G9488">
        <v>819.74329999999998</v>
      </c>
      <c r="H9488">
        <v>63.967269999999999</v>
      </c>
      <c r="I9488">
        <v>50.080249999999999</v>
      </c>
      <c r="J9488">
        <v>-64.180430000000001</v>
      </c>
      <c r="K9488">
        <v>-26.26211</v>
      </c>
      <c r="L9488">
        <v>0</v>
      </c>
      <c r="M9488">
        <v>26.26211</v>
      </c>
      <c r="N9488">
        <v>64.180430000000001</v>
      </c>
      <c r="O9488">
        <v>33</v>
      </c>
      <c r="P9488">
        <v>183.48484999999999</v>
      </c>
      <c r="Q9488">
        <v>7</v>
      </c>
      <c r="R9488" s="75">
        <v>39266</v>
      </c>
      <c r="S9488" t="s">
        <v>102</v>
      </c>
      <c r="T9488" t="s">
        <v>112</v>
      </c>
      <c r="U9488">
        <v>0.1115095</v>
      </c>
      <c r="Z9488">
        <v>2731246</v>
      </c>
    </row>
    <row r="9489" spans="1:26">
      <c r="A9489" t="s">
        <v>77</v>
      </c>
      <c r="B9489" t="s">
        <v>58</v>
      </c>
      <c r="C9489" t="s">
        <v>16</v>
      </c>
      <c r="D9489">
        <v>2014</v>
      </c>
      <c r="E9489">
        <v>7</v>
      </c>
      <c r="F9489">
        <v>864.4049</v>
      </c>
      <c r="G9489">
        <v>864.4049</v>
      </c>
      <c r="H9489">
        <v>65.726070000000007</v>
      </c>
      <c r="I9489">
        <v>50.277769999999997</v>
      </c>
      <c r="J9489">
        <v>-64.43356</v>
      </c>
      <c r="K9489">
        <v>-26.365690000000001</v>
      </c>
      <c r="L9489">
        <v>0</v>
      </c>
      <c r="M9489">
        <v>26.365690000000001</v>
      </c>
      <c r="N9489">
        <v>64.43356</v>
      </c>
      <c r="O9489">
        <v>33</v>
      </c>
      <c r="P9489">
        <v>183.48484999999999</v>
      </c>
      <c r="Q9489">
        <v>7</v>
      </c>
      <c r="R9489" s="75">
        <v>39266</v>
      </c>
      <c r="S9489" t="s">
        <v>102</v>
      </c>
      <c r="T9489" t="s">
        <v>112</v>
      </c>
      <c r="U9489">
        <v>0.1115095</v>
      </c>
      <c r="Z9489">
        <v>2752833</v>
      </c>
    </row>
    <row r="9490" spans="1:26">
      <c r="A9490" t="s">
        <v>77</v>
      </c>
      <c r="B9490" t="s">
        <v>58</v>
      </c>
      <c r="C9490" t="s">
        <v>16</v>
      </c>
      <c r="D9490">
        <v>2014</v>
      </c>
      <c r="E9490">
        <v>8</v>
      </c>
      <c r="F9490">
        <v>889.07420000000002</v>
      </c>
      <c r="G9490">
        <v>889.07420000000002</v>
      </c>
      <c r="H9490">
        <v>70.923630000000003</v>
      </c>
      <c r="I9490">
        <v>50.325319999999998</v>
      </c>
      <c r="J9490">
        <v>-64.494489999999999</v>
      </c>
      <c r="K9490">
        <v>-26.390630000000002</v>
      </c>
      <c r="L9490">
        <v>0</v>
      </c>
      <c r="M9490">
        <v>26.390630000000002</v>
      </c>
      <c r="N9490">
        <v>64.494489999999999</v>
      </c>
      <c r="O9490">
        <v>33</v>
      </c>
      <c r="P9490">
        <v>183.48484999999999</v>
      </c>
      <c r="Q9490">
        <v>7</v>
      </c>
      <c r="R9490" s="75">
        <v>39266</v>
      </c>
      <c r="S9490" t="s">
        <v>102</v>
      </c>
      <c r="T9490" t="s">
        <v>112</v>
      </c>
      <c r="U9490">
        <v>0.1115095</v>
      </c>
      <c r="Z9490">
        <v>2758043</v>
      </c>
    </row>
    <row r="9491" spans="1:26">
      <c r="A9491" t="s">
        <v>77</v>
      </c>
      <c r="B9491" t="s">
        <v>58</v>
      </c>
      <c r="C9491" t="s">
        <v>16</v>
      </c>
      <c r="D9491">
        <v>2014</v>
      </c>
      <c r="E9491">
        <v>9</v>
      </c>
      <c r="F9491">
        <v>920.71489999999994</v>
      </c>
      <c r="G9491">
        <v>920.71489999999994</v>
      </c>
      <c r="H9491">
        <v>76.039389999999997</v>
      </c>
      <c r="I9491">
        <v>50.278869999999998</v>
      </c>
      <c r="J9491">
        <v>-64.434960000000004</v>
      </c>
      <c r="K9491">
        <v>-26.36626</v>
      </c>
      <c r="L9491">
        <v>0</v>
      </c>
      <c r="M9491">
        <v>26.36626</v>
      </c>
      <c r="N9491">
        <v>64.434960000000004</v>
      </c>
      <c r="O9491">
        <v>33</v>
      </c>
      <c r="P9491">
        <v>183.48484999999999</v>
      </c>
      <c r="Q9491">
        <v>7</v>
      </c>
      <c r="R9491" s="75">
        <v>39266</v>
      </c>
      <c r="S9491" t="s">
        <v>102</v>
      </c>
      <c r="T9491" t="s">
        <v>112</v>
      </c>
      <c r="U9491">
        <v>0.1115095</v>
      </c>
      <c r="Z9491">
        <v>2752953</v>
      </c>
    </row>
    <row r="9492" spans="1:26">
      <c r="A9492" t="s">
        <v>77</v>
      </c>
      <c r="B9492" t="s">
        <v>58</v>
      </c>
      <c r="C9492" t="s">
        <v>16</v>
      </c>
      <c r="D9492">
        <v>2014</v>
      </c>
      <c r="E9492">
        <v>10</v>
      </c>
      <c r="F9492">
        <v>954.13040000000001</v>
      </c>
      <c r="G9492">
        <v>954.13040000000001</v>
      </c>
      <c r="H9492">
        <v>79.603030000000004</v>
      </c>
      <c r="I9492">
        <v>50.284779999999998</v>
      </c>
      <c r="J9492">
        <v>-64.442539999999994</v>
      </c>
      <c r="K9492">
        <v>-26.36937</v>
      </c>
      <c r="L9492">
        <v>0</v>
      </c>
      <c r="M9492">
        <v>26.36937</v>
      </c>
      <c r="N9492">
        <v>64.442539999999994</v>
      </c>
      <c r="O9492">
        <v>33</v>
      </c>
      <c r="P9492">
        <v>183.48484999999999</v>
      </c>
      <c r="Q9492">
        <v>7</v>
      </c>
      <c r="R9492" s="75">
        <v>39266</v>
      </c>
      <c r="S9492" t="s">
        <v>102</v>
      </c>
      <c r="T9492" t="s">
        <v>112</v>
      </c>
      <c r="U9492">
        <v>0.1115095</v>
      </c>
      <c r="Z9492">
        <v>2753601</v>
      </c>
    </row>
    <row r="9493" spans="1:26">
      <c r="A9493" t="s">
        <v>77</v>
      </c>
      <c r="B9493" t="s">
        <v>58</v>
      </c>
      <c r="C9493" t="s">
        <v>16</v>
      </c>
      <c r="D9493">
        <v>2014</v>
      </c>
      <c r="E9493">
        <v>11</v>
      </c>
      <c r="F9493">
        <v>969.26819999999998</v>
      </c>
      <c r="G9493">
        <v>969.26819999999998</v>
      </c>
      <c r="H9493">
        <v>80.557580000000002</v>
      </c>
      <c r="I9493">
        <v>50.208970000000001</v>
      </c>
      <c r="J9493">
        <v>-64.345380000000006</v>
      </c>
      <c r="K9493">
        <v>-26.329609999999999</v>
      </c>
      <c r="L9493">
        <v>0</v>
      </c>
      <c r="M9493">
        <v>26.329609999999999</v>
      </c>
      <c r="N9493">
        <v>64.345380000000006</v>
      </c>
      <c r="O9493">
        <v>33</v>
      </c>
      <c r="P9493">
        <v>183.48484999999999</v>
      </c>
      <c r="Q9493">
        <v>7</v>
      </c>
      <c r="R9493" s="75">
        <v>39266</v>
      </c>
      <c r="S9493" t="s">
        <v>102</v>
      </c>
      <c r="T9493" t="s">
        <v>112</v>
      </c>
      <c r="U9493">
        <v>0.1115095</v>
      </c>
      <c r="Z9493">
        <v>2745304</v>
      </c>
    </row>
    <row r="9494" spans="1:26">
      <c r="A9494" t="s">
        <v>77</v>
      </c>
      <c r="B9494" t="s">
        <v>58</v>
      </c>
      <c r="C9494" t="s">
        <v>16</v>
      </c>
      <c r="D9494">
        <v>2014</v>
      </c>
      <c r="E9494">
        <v>12</v>
      </c>
      <c r="F9494">
        <v>973.60850000000005</v>
      </c>
      <c r="G9494">
        <v>970.62</v>
      </c>
      <c r="H9494">
        <v>79.784850000000006</v>
      </c>
      <c r="I9494">
        <v>50.224089999999997</v>
      </c>
      <c r="J9494">
        <v>-61.376300000000001</v>
      </c>
      <c r="K9494">
        <v>-23.349080000000001</v>
      </c>
      <c r="L9494">
        <v>2.988464</v>
      </c>
      <c r="M9494">
        <v>29.326000000000001</v>
      </c>
      <c r="N9494">
        <v>67.353229999999996</v>
      </c>
      <c r="O9494">
        <v>33</v>
      </c>
      <c r="P9494">
        <v>183.48484999999999</v>
      </c>
      <c r="Q9494">
        <v>7</v>
      </c>
      <c r="R9494" s="75">
        <v>39266</v>
      </c>
      <c r="S9494" t="s">
        <v>102</v>
      </c>
      <c r="T9494" t="s">
        <v>112</v>
      </c>
      <c r="U9494">
        <v>0.1115095</v>
      </c>
      <c r="Z9494">
        <v>2746958</v>
      </c>
    </row>
    <row r="9495" spans="1:26">
      <c r="A9495" t="s">
        <v>77</v>
      </c>
      <c r="B9495" t="s">
        <v>58</v>
      </c>
      <c r="C9495" t="s">
        <v>16</v>
      </c>
      <c r="D9495">
        <v>2014</v>
      </c>
      <c r="E9495">
        <v>13</v>
      </c>
      <c r="F9495">
        <v>969.49459999999999</v>
      </c>
      <c r="G9495">
        <v>606.71550000000002</v>
      </c>
      <c r="H9495">
        <v>80.93938</v>
      </c>
      <c r="I9495">
        <v>50.172719999999998</v>
      </c>
      <c r="J9495">
        <v>298.48009999999999</v>
      </c>
      <c r="K9495">
        <v>336.46839999999997</v>
      </c>
      <c r="L9495">
        <v>362.77910000000003</v>
      </c>
      <c r="M9495">
        <v>389.08969999999999</v>
      </c>
      <c r="N9495">
        <v>427.07799999999997</v>
      </c>
      <c r="O9495">
        <v>33</v>
      </c>
      <c r="P9495">
        <v>183.48484999999999</v>
      </c>
      <c r="Q9495">
        <v>7</v>
      </c>
      <c r="R9495" s="75">
        <v>39266</v>
      </c>
      <c r="S9495" t="s">
        <v>102</v>
      </c>
      <c r="T9495" t="s">
        <v>112</v>
      </c>
      <c r="U9495">
        <v>0.1115095</v>
      </c>
      <c r="Z9495">
        <v>2741342</v>
      </c>
    </row>
    <row r="9496" spans="1:26">
      <c r="A9496" t="s">
        <v>77</v>
      </c>
      <c r="B9496" t="s">
        <v>58</v>
      </c>
      <c r="C9496" t="s">
        <v>16</v>
      </c>
      <c r="D9496">
        <v>2014</v>
      </c>
      <c r="E9496">
        <v>14</v>
      </c>
      <c r="F9496">
        <v>979.14229999999998</v>
      </c>
      <c r="G9496">
        <v>206.2954</v>
      </c>
      <c r="H9496">
        <v>82.251509999999996</v>
      </c>
      <c r="I9496">
        <v>50.168750000000003</v>
      </c>
      <c r="J9496">
        <v>708.553</v>
      </c>
      <c r="K9496">
        <v>746.53830000000005</v>
      </c>
      <c r="L9496">
        <v>772.84690000000001</v>
      </c>
      <c r="M9496">
        <v>799.15539999999999</v>
      </c>
      <c r="N9496">
        <v>837.14070000000004</v>
      </c>
      <c r="O9496">
        <v>33</v>
      </c>
      <c r="P9496">
        <v>183.48484999999999</v>
      </c>
      <c r="Q9496">
        <v>7</v>
      </c>
      <c r="R9496" s="75">
        <v>39266</v>
      </c>
      <c r="S9496" t="s">
        <v>102</v>
      </c>
      <c r="T9496" t="s">
        <v>112</v>
      </c>
      <c r="U9496">
        <v>0.1115095</v>
      </c>
      <c r="Z9496">
        <v>2740908</v>
      </c>
    </row>
    <row r="9497" spans="1:26">
      <c r="A9497" t="s">
        <v>77</v>
      </c>
      <c r="B9497" t="s">
        <v>58</v>
      </c>
      <c r="C9497" t="s">
        <v>16</v>
      </c>
      <c r="D9497">
        <v>2014</v>
      </c>
      <c r="E9497">
        <v>15</v>
      </c>
      <c r="F9497">
        <v>960.84820000000002</v>
      </c>
      <c r="G9497">
        <v>205.4462</v>
      </c>
      <c r="H9497">
        <v>81.751509999999996</v>
      </c>
      <c r="I9497">
        <v>50.056930000000001</v>
      </c>
      <c r="J9497">
        <v>691.25149999999996</v>
      </c>
      <c r="K9497">
        <v>729.15210000000002</v>
      </c>
      <c r="L9497">
        <v>755.40200000000004</v>
      </c>
      <c r="M9497">
        <v>781.65189999999996</v>
      </c>
      <c r="N9497">
        <v>819.55259999999998</v>
      </c>
      <c r="O9497">
        <v>33</v>
      </c>
      <c r="P9497">
        <v>183.48484999999999</v>
      </c>
      <c r="Q9497">
        <v>7</v>
      </c>
      <c r="R9497" s="75">
        <v>39266</v>
      </c>
      <c r="S9497" t="s">
        <v>102</v>
      </c>
      <c r="T9497" t="s">
        <v>112</v>
      </c>
      <c r="U9497">
        <v>0.1115095</v>
      </c>
      <c r="Z9497">
        <v>2728704</v>
      </c>
    </row>
    <row r="9498" spans="1:26">
      <c r="A9498" t="s">
        <v>77</v>
      </c>
      <c r="B9498" t="s">
        <v>58</v>
      </c>
      <c r="C9498" t="s">
        <v>16</v>
      </c>
      <c r="D9498">
        <v>2014</v>
      </c>
      <c r="E9498">
        <v>16</v>
      </c>
      <c r="F9498">
        <v>946.53049999999996</v>
      </c>
      <c r="G9498">
        <v>203.9648</v>
      </c>
      <c r="H9498">
        <v>81.378780000000006</v>
      </c>
      <c r="I9498">
        <v>50.129959999999997</v>
      </c>
      <c r="J9498">
        <v>678.32150000000001</v>
      </c>
      <c r="K9498">
        <v>716.27750000000003</v>
      </c>
      <c r="L9498">
        <v>742.56569999999999</v>
      </c>
      <c r="M9498">
        <v>768.85379999999998</v>
      </c>
      <c r="N9498">
        <v>806.8098</v>
      </c>
      <c r="O9498">
        <v>33</v>
      </c>
      <c r="P9498">
        <v>183.48484999999999</v>
      </c>
      <c r="Q9498">
        <v>7</v>
      </c>
      <c r="R9498" s="75">
        <v>39266</v>
      </c>
      <c r="S9498" t="s">
        <v>102</v>
      </c>
      <c r="T9498" t="s">
        <v>112</v>
      </c>
      <c r="U9498">
        <v>0.1115095</v>
      </c>
      <c r="Z9498">
        <v>2736671</v>
      </c>
    </row>
    <row r="9499" spans="1:26">
      <c r="A9499" t="s">
        <v>77</v>
      </c>
      <c r="B9499" t="s">
        <v>58</v>
      </c>
      <c r="C9499" t="s">
        <v>16</v>
      </c>
      <c r="D9499">
        <v>2014</v>
      </c>
      <c r="E9499">
        <v>17</v>
      </c>
      <c r="F9499">
        <v>929.51220000000001</v>
      </c>
      <c r="G9499">
        <v>200.45959999999999</v>
      </c>
      <c r="H9499">
        <v>81.736360000000005</v>
      </c>
      <c r="I9499">
        <v>50.126440000000002</v>
      </c>
      <c r="J9499">
        <v>664.81299999999999</v>
      </c>
      <c r="K9499">
        <v>702.76620000000003</v>
      </c>
      <c r="L9499">
        <v>729.05259999999998</v>
      </c>
      <c r="M9499">
        <v>755.33889999999997</v>
      </c>
      <c r="N9499">
        <v>793.29219999999998</v>
      </c>
      <c r="O9499">
        <v>33</v>
      </c>
      <c r="P9499">
        <v>183.48484999999999</v>
      </c>
      <c r="Q9499">
        <v>7</v>
      </c>
      <c r="R9499" s="75">
        <v>39266</v>
      </c>
      <c r="S9499" t="s">
        <v>102</v>
      </c>
      <c r="T9499" t="s">
        <v>112</v>
      </c>
      <c r="U9499">
        <v>0.1115095</v>
      </c>
      <c r="Z9499">
        <v>2736287</v>
      </c>
    </row>
    <row r="9500" spans="1:26">
      <c r="A9500" t="s">
        <v>77</v>
      </c>
      <c r="B9500" t="s">
        <v>58</v>
      </c>
      <c r="C9500" t="s">
        <v>16</v>
      </c>
      <c r="D9500">
        <v>2014</v>
      </c>
      <c r="E9500">
        <v>18</v>
      </c>
      <c r="F9500">
        <v>902.02909999999997</v>
      </c>
      <c r="G9500">
        <v>197.33029999999999</v>
      </c>
      <c r="H9500">
        <v>81.033330000000007</v>
      </c>
      <c r="I9500">
        <v>50.105600000000003</v>
      </c>
      <c r="J9500">
        <v>640.48580000000004</v>
      </c>
      <c r="K9500">
        <v>678.42330000000004</v>
      </c>
      <c r="L9500">
        <v>704.69870000000003</v>
      </c>
      <c r="M9500">
        <v>730.9742</v>
      </c>
      <c r="N9500">
        <v>768.9117</v>
      </c>
      <c r="O9500">
        <v>33</v>
      </c>
      <c r="P9500">
        <v>183.48484999999999</v>
      </c>
      <c r="Q9500">
        <v>7</v>
      </c>
      <c r="R9500" s="75">
        <v>39266</v>
      </c>
      <c r="S9500" t="s">
        <v>102</v>
      </c>
      <c r="T9500" t="s">
        <v>112</v>
      </c>
      <c r="U9500">
        <v>0.1115095</v>
      </c>
      <c r="Z9500">
        <v>2734012</v>
      </c>
    </row>
    <row r="9501" spans="1:26">
      <c r="A9501" t="s">
        <v>77</v>
      </c>
      <c r="B9501" t="s">
        <v>58</v>
      </c>
      <c r="C9501" t="s">
        <v>16</v>
      </c>
      <c r="D9501">
        <v>2014</v>
      </c>
      <c r="E9501">
        <v>19</v>
      </c>
      <c r="F9501">
        <v>882.37249999999995</v>
      </c>
      <c r="G9501">
        <v>470.15019999999998</v>
      </c>
      <c r="H9501">
        <v>79.324240000000003</v>
      </c>
      <c r="I9501">
        <v>50.068640000000002</v>
      </c>
      <c r="J9501">
        <v>348.05680000000001</v>
      </c>
      <c r="K9501">
        <v>385.96629999999999</v>
      </c>
      <c r="L9501">
        <v>412.22230000000002</v>
      </c>
      <c r="M9501">
        <v>438.47829999999999</v>
      </c>
      <c r="N9501">
        <v>476.38780000000003</v>
      </c>
      <c r="O9501">
        <v>33</v>
      </c>
      <c r="P9501">
        <v>183.48484999999999</v>
      </c>
      <c r="Q9501">
        <v>7</v>
      </c>
      <c r="R9501" s="75">
        <v>39266</v>
      </c>
      <c r="S9501" t="s">
        <v>102</v>
      </c>
      <c r="T9501" t="s">
        <v>112</v>
      </c>
      <c r="U9501">
        <v>0.1115095</v>
      </c>
      <c r="Z9501">
        <v>2729980</v>
      </c>
    </row>
    <row r="9502" spans="1:26">
      <c r="A9502" t="s">
        <v>77</v>
      </c>
      <c r="B9502" t="s">
        <v>58</v>
      </c>
      <c r="C9502" t="s">
        <v>16</v>
      </c>
      <c r="D9502">
        <v>2014</v>
      </c>
      <c r="E9502">
        <v>20</v>
      </c>
      <c r="F9502">
        <v>871.57420000000002</v>
      </c>
      <c r="G9502">
        <v>742.6644</v>
      </c>
      <c r="H9502">
        <v>77.072730000000007</v>
      </c>
      <c r="I9502">
        <v>50.055390000000003</v>
      </c>
      <c r="J9502">
        <v>64.761160000000004</v>
      </c>
      <c r="K9502">
        <v>102.66070000000001</v>
      </c>
      <c r="L9502">
        <v>128.90969999999999</v>
      </c>
      <c r="M9502">
        <v>155.15880000000001</v>
      </c>
      <c r="N9502">
        <v>193.0583</v>
      </c>
      <c r="O9502">
        <v>33</v>
      </c>
      <c r="P9502">
        <v>183.48484999999999</v>
      </c>
      <c r="Q9502">
        <v>7</v>
      </c>
      <c r="R9502" s="75">
        <v>39266</v>
      </c>
      <c r="S9502" t="s">
        <v>102</v>
      </c>
      <c r="T9502" t="s">
        <v>112</v>
      </c>
      <c r="U9502">
        <v>0.1115095</v>
      </c>
      <c r="Z9502">
        <v>2728536</v>
      </c>
    </row>
    <row r="9503" spans="1:26">
      <c r="A9503" t="s">
        <v>77</v>
      </c>
      <c r="B9503" t="s">
        <v>58</v>
      </c>
      <c r="C9503" t="s">
        <v>16</v>
      </c>
      <c r="D9503">
        <v>2014</v>
      </c>
      <c r="E9503">
        <v>21</v>
      </c>
      <c r="F9503">
        <v>869.4239</v>
      </c>
      <c r="G9503">
        <v>765.32539999999995</v>
      </c>
      <c r="H9503">
        <v>71.486660000000001</v>
      </c>
      <c r="I9503">
        <v>50.074069999999999</v>
      </c>
      <c r="J9503">
        <v>39.926009999999998</v>
      </c>
      <c r="K9503">
        <v>77.839650000000006</v>
      </c>
      <c r="L9503">
        <v>104.0985</v>
      </c>
      <c r="M9503">
        <v>130.35740000000001</v>
      </c>
      <c r="N9503">
        <v>168.27099999999999</v>
      </c>
      <c r="O9503">
        <v>33</v>
      </c>
      <c r="P9503">
        <v>183.48484999999999</v>
      </c>
      <c r="Q9503">
        <v>7</v>
      </c>
      <c r="R9503" s="75">
        <v>39266</v>
      </c>
      <c r="S9503" t="s">
        <v>102</v>
      </c>
      <c r="T9503" t="s">
        <v>112</v>
      </c>
      <c r="U9503">
        <v>0.1115095</v>
      </c>
      <c r="Z9503">
        <v>2730572</v>
      </c>
    </row>
    <row r="9504" spans="1:26">
      <c r="A9504" t="s">
        <v>77</v>
      </c>
      <c r="B9504" t="s">
        <v>58</v>
      </c>
      <c r="C9504" t="s">
        <v>16</v>
      </c>
      <c r="D9504">
        <v>2014</v>
      </c>
      <c r="E9504">
        <v>22</v>
      </c>
      <c r="F9504">
        <v>862.74890000000005</v>
      </c>
      <c r="G9504">
        <v>790.69029999999998</v>
      </c>
      <c r="H9504">
        <v>69.283029999999997</v>
      </c>
      <c r="I9504">
        <v>50.019660000000002</v>
      </c>
      <c r="J9504">
        <v>7.955819</v>
      </c>
      <c r="K9504">
        <v>45.82826</v>
      </c>
      <c r="L9504">
        <v>72.058589999999995</v>
      </c>
      <c r="M9504">
        <v>98.288929999999993</v>
      </c>
      <c r="N9504">
        <v>136.16139999999999</v>
      </c>
      <c r="O9504">
        <v>33</v>
      </c>
      <c r="P9504">
        <v>183.48484999999999</v>
      </c>
      <c r="Q9504">
        <v>7</v>
      </c>
      <c r="R9504" s="75">
        <v>39266</v>
      </c>
      <c r="S9504" t="s">
        <v>102</v>
      </c>
      <c r="T9504" t="s">
        <v>112</v>
      </c>
      <c r="U9504">
        <v>0.1115095</v>
      </c>
      <c r="Z9504">
        <v>2724641</v>
      </c>
    </row>
    <row r="9505" spans="1:26">
      <c r="A9505" t="s">
        <v>77</v>
      </c>
      <c r="B9505" t="s">
        <v>58</v>
      </c>
      <c r="C9505" t="s">
        <v>16</v>
      </c>
      <c r="D9505">
        <v>2014</v>
      </c>
      <c r="E9505">
        <v>23</v>
      </c>
      <c r="F9505">
        <v>846.87480000000005</v>
      </c>
      <c r="G9505">
        <v>801.85910000000001</v>
      </c>
      <c r="H9505">
        <v>68.727270000000004</v>
      </c>
      <c r="I9505">
        <v>49.938899999999997</v>
      </c>
      <c r="J9505">
        <v>-18.98359</v>
      </c>
      <c r="K9505">
        <v>18.8277</v>
      </c>
      <c r="L9505">
        <v>45.015689999999999</v>
      </c>
      <c r="M9505">
        <v>71.203670000000002</v>
      </c>
      <c r="N9505">
        <v>109.015</v>
      </c>
      <c r="O9505">
        <v>33</v>
      </c>
      <c r="P9505">
        <v>183.48484999999999</v>
      </c>
      <c r="Q9505">
        <v>7</v>
      </c>
      <c r="R9505" s="75">
        <v>39266</v>
      </c>
      <c r="S9505" t="s">
        <v>102</v>
      </c>
      <c r="T9505" t="s">
        <v>112</v>
      </c>
      <c r="U9505">
        <v>0.1115095</v>
      </c>
      <c r="Z9505">
        <v>2715850</v>
      </c>
    </row>
    <row r="9506" spans="1:26">
      <c r="A9506" t="s">
        <v>77</v>
      </c>
      <c r="B9506" t="s">
        <v>58</v>
      </c>
      <c r="C9506" t="s">
        <v>16</v>
      </c>
      <c r="D9506">
        <v>2014</v>
      </c>
      <c r="E9506">
        <v>24</v>
      </c>
      <c r="F9506">
        <v>825.4837</v>
      </c>
      <c r="G9506">
        <v>801.66330000000005</v>
      </c>
      <c r="H9506">
        <v>68.12697</v>
      </c>
      <c r="I9506">
        <v>50.102559999999997</v>
      </c>
      <c r="J9506">
        <v>-40.388640000000002</v>
      </c>
      <c r="K9506">
        <v>-2.453436</v>
      </c>
      <c r="L9506">
        <v>23.82037</v>
      </c>
      <c r="M9506">
        <v>50.094180000000001</v>
      </c>
      <c r="N9506">
        <v>88.029390000000006</v>
      </c>
      <c r="O9506">
        <v>33</v>
      </c>
      <c r="P9506">
        <v>183.48484999999999</v>
      </c>
      <c r="Q9506">
        <v>7</v>
      </c>
      <c r="R9506" s="75">
        <v>39266</v>
      </c>
      <c r="S9506" t="s">
        <v>102</v>
      </c>
      <c r="T9506" t="s">
        <v>112</v>
      </c>
      <c r="U9506">
        <v>0.1115095</v>
      </c>
      <c r="Z9506">
        <v>2733680</v>
      </c>
    </row>
    <row r="9507" spans="1:26">
      <c r="A9507" t="s">
        <v>77</v>
      </c>
      <c r="B9507" t="s">
        <v>58</v>
      </c>
      <c r="C9507" t="s">
        <v>17</v>
      </c>
      <c r="D9507">
        <v>2014</v>
      </c>
      <c r="E9507">
        <v>1</v>
      </c>
      <c r="F9507">
        <v>800.26160000000004</v>
      </c>
      <c r="G9507">
        <v>800.26160000000004</v>
      </c>
      <c r="H9507">
        <v>68.8797</v>
      </c>
      <c r="I9507">
        <v>49.752079999999999</v>
      </c>
      <c r="J9507">
        <v>-63.75985</v>
      </c>
      <c r="K9507">
        <v>-26.090009999999999</v>
      </c>
      <c r="L9507">
        <v>0</v>
      </c>
      <c r="M9507">
        <v>26.090009999999999</v>
      </c>
      <c r="N9507">
        <v>63.75985</v>
      </c>
      <c r="O9507">
        <v>33</v>
      </c>
      <c r="P9507">
        <v>183.48484999999999</v>
      </c>
      <c r="Q9507">
        <v>8</v>
      </c>
      <c r="R9507" s="75">
        <v>36749</v>
      </c>
      <c r="S9507" t="s">
        <v>102</v>
      </c>
      <c r="T9507" t="s">
        <v>112</v>
      </c>
      <c r="U9507">
        <v>0.10587249999999999</v>
      </c>
      <c r="Z9507">
        <v>2695568</v>
      </c>
    </row>
    <row r="9508" spans="1:26">
      <c r="A9508" t="s">
        <v>77</v>
      </c>
      <c r="B9508" t="s">
        <v>58</v>
      </c>
      <c r="C9508" t="s">
        <v>17</v>
      </c>
      <c r="D9508">
        <v>2014</v>
      </c>
      <c r="E9508">
        <v>2</v>
      </c>
      <c r="F9508">
        <v>785.38279999999997</v>
      </c>
      <c r="G9508">
        <v>785.38279999999997</v>
      </c>
      <c r="H9508">
        <v>69.082729999999998</v>
      </c>
      <c r="I9508">
        <v>49.729039999999998</v>
      </c>
      <c r="J9508">
        <v>-63.730330000000002</v>
      </c>
      <c r="K9508">
        <v>-26.077929999999999</v>
      </c>
      <c r="L9508">
        <v>0</v>
      </c>
      <c r="M9508">
        <v>26.077929999999999</v>
      </c>
      <c r="N9508">
        <v>63.730330000000002</v>
      </c>
      <c r="O9508">
        <v>33</v>
      </c>
      <c r="P9508">
        <v>183.48484999999999</v>
      </c>
      <c r="Q9508">
        <v>8</v>
      </c>
      <c r="R9508" s="75">
        <v>36749</v>
      </c>
      <c r="S9508" t="s">
        <v>102</v>
      </c>
      <c r="T9508" t="s">
        <v>112</v>
      </c>
      <c r="U9508">
        <v>0.10587249999999999</v>
      </c>
      <c r="Z9508">
        <v>2693073</v>
      </c>
    </row>
    <row r="9509" spans="1:26">
      <c r="A9509" t="s">
        <v>77</v>
      </c>
      <c r="B9509" t="s">
        <v>58</v>
      </c>
      <c r="C9509" t="s">
        <v>17</v>
      </c>
      <c r="D9509">
        <v>2014</v>
      </c>
      <c r="E9509">
        <v>3</v>
      </c>
      <c r="F9509">
        <v>782.15269999999998</v>
      </c>
      <c r="G9509">
        <v>782.15269999999998</v>
      </c>
      <c r="H9509">
        <v>67.925759999999997</v>
      </c>
      <c r="I9509">
        <v>49.695210000000003</v>
      </c>
      <c r="J9509">
        <v>-63.686970000000002</v>
      </c>
      <c r="K9509">
        <v>-26.060189999999999</v>
      </c>
      <c r="L9509">
        <v>0</v>
      </c>
      <c r="M9509">
        <v>26.060189999999999</v>
      </c>
      <c r="N9509">
        <v>63.686970000000002</v>
      </c>
      <c r="O9509">
        <v>33</v>
      </c>
      <c r="P9509">
        <v>183.48484999999999</v>
      </c>
      <c r="Q9509">
        <v>8</v>
      </c>
      <c r="R9509" s="75">
        <v>36749</v>
      </c>
      <c r="S9509" t="s">
        <v>102</v>
      </c>
      <c r="T9509" t="s">
        <v>112</v>
      </c>
      <c r="U9509">
        <v>0.10587249999999999</v>
      </c>
      <c r="Z9509">
        <v>2689409</v>
      </c>
    </row>
    <row r="9510" spans="1:26">
      <c r="A9510" t="s">
        <v>77</v>
      </c>
      <c r="B9510" t="s">
        <v>58</v>
      </c>
      <c r="C9510" t="s">
        <v>17</v>
      </c>
      <c r="D9510">
        <v>2014</v>
      </c>
      <c r="E9510">
        <v>4</v>
      </c>
      <c r="F9510">
        <v>783.31420000000003</v>
      </c>
      <c r="G9510">
        <v>783.31420000000003</v>
      </c>
      <c r="H9510">
        <v>67.275760000000005</v>
      </c>
      <c r="I9510">
        <v>49.668950000000002</v>
      </c>
      <c r="J9510">
        <v>-63.653320000000001</v>
      </c>
      <c r="K9510">
        <v>-26.046420000000001</v>
      </c>
      <c r="L9510">
        <v>0</v>
      </c>
      <c r="M9510">
        <v>26.046420000000001</v>
      </c>
      <c r="N9510">
        <v>63.653320000000001</v>
      </c>
      <c r="O9510">
        <v>33</v>
      </c>
      <c r="P9510">
        <v>183.48484999999999</v>
      </c>
      <c r="Q9510">
        <v>8</v>
      </c>
      <c r="R9510" s="75">
        <v>36749</v>
      </c>
      <c r="S9510" t="s">
        <v>102</v>
      </c>
      <c r="T9510" t="s">
        <v>112</v>
      </c>
      <c r="U9510">
        <v>0.10587249999999999</v>
      </c>
      <c r="Z9510">
        <v>2686568</v>
      </c>
    </row>
    <row r="9511" spans="1:26">
      <c r="A9511" t="s">
        <v>77</v>
      </c>
      <c r="B9511" t="s">
        <v>58</v>
      </c>
      <c r="C9511" t="s">
        <v>17</v>
      </c>
      <c r="D9511">
        <v>2014</v>
      </c>
      <c r="E9511">
        <v>5</v>
      </c>
      <c r="F9511">
        <v>791.25379999999996</v>
      </c>
      <c r="G9511">
        <v>791.25379999999996</v>
      </c>
      <c r="H9511">
        <v>66.431520000000006</v>
      </c>
      <c r="I9511">
        <v>49.702750000000002</v>
      </c>
      <c r="J9511">
        <v>-63.696629999999999</v>
      </c>
      <c r="K9511">
        <v>-26.064150000000001</v>
      </c>
      <c r="L9511">
        <v>0</v>
      </c>
      <c r="M9511">
        <v>26.064150000000001</v>
      </c>
      <c r="N9511">
        <v>63.696629999999999</v>
      </c>
      <c r="O9511">
        <v>33</v>
      </c>
      <c r="P9511">
        <v>183.48484999999999</v>
      </c>
      <c r="Q9511">
        <v>8</v>
      </c>
      <c r="R9511" s="75">
        <v>36749</v>
      </c>
      <c r="S9511" t="s">
        <v>102</v>
      </c>
      <c r="T9511" t="s">
        <v>112</v>
      </c>
      <c r="U9511">
        <v>0.10587249999999999</v>
      </c>
      <c r="Z9511">
        <v>2690226</v>
      </c>
    </row>
    <row r="9512" spans="1:26">
      <c r="A9512" t="s">
        <v>77</v>
      </c>
      <c r="B9512" t="s">
        <v>58</v>
      </c>
      <c r="C9512" t="s">
        <v>17</v>
      </c>
      <c r="D9512">
        <v>2014</v>
      </c>
      <c r="E9512">
        <v>6</v>
      </c>
      <c r="F9512">
        <v>847.64670000000001</v>
      </c>
      <c r="G9512">
        <v>847.64670000000001</v>
      </c>
      <c r="H9512">
        <v>65.938190000000006</v>
      </c>
      <c r="I9512">
        <v>49.73471</v>
      </c>
      <c r="J9512">
        <v>-63.737589999999997</v>
      </c>
      <c r="K9512">
        <v>-26.080909999999999</v>
      </c>
      <c r="L9512">
        <v>0</v>
      </c>
      <c r="M9512">
        <v>26.080909999999999</v>
      </c>
      <c r="N9512">
        <v>63.737589999999997</v>
      </c>
      <c r="O9512">
        <v>33</v>
      </c>
      <c r="P9512">
        <v>183.48484999999999</v>
      </c>
      <c r="Q9512">
        <v>8</v>
      </c>
      <c r="R9512" s="75">
        <v>36749</v>
      </c>
      <c r="S9512" t="s">
        <v>102</v>
      </c>
      <c r="T9512" t="s">
        <v>112</v>
      </c>
      <c r="U9512">
        <v>0.10587249999999999</v>
      </c>
      <c r="Z9512">
        <v>2693686</v>
      </c>
    </row>
    <row r="9513" spans="1:26">
      <c r="A9513" t="s">
        <v>77</v>
      </c>
      <c r="B9513" t="s">
        <v>58</v>
      </c>
      <c r="C9513" t="s">
        <v>17</v>
      </c>
      <c r="D9513">
        <v>2014</v>
      </c>
      <c r="E9513">
        <v>7</v>
      </c>
      <c r="F9513">
        <v>902.63040000000001</v>
      </c>
      <c r="G9513">
        <v>902.63040000000001</v>
      </c>
      <c r="H9513">
        <v>66.590609999999998</v>
      </c>
      <c r="I9513">
        <v>49.802669999999999</v>
      </c>
      <c r="J9513">
        <v>-63.824689999999997</v>
      </c>
      <c r="K9513">
        <v>-26.116540000000001</v>
      </c>
      <c r="L9513">
        <v>0</v>
      </c>
      <c r="M9513">
        <v>26.116540000000001</v>
      </c>
      <c r="N9513">
        <v>63.824689999999997</v>
      </c>
      <c r="O9513">
        <v>33</v>
      </c>
      <c r="P9513">
        <v>183.48484999999999</v>
      </c>
      <c r="Q9513">
        <v>8</v>
      </c>
      <c r="R9513" s="75">
        <v>36749</v>
      </c>
      <c r="S9513" t="s">
        <v>102</v>
      </c>
      <c r="T9513" t="s">
        <v>112</v>
      </c>
      <c r="U9513">
        <v>0.10587249999999999</v>
      </c>
      <c r="Z9513">
        <v>2701053</v>
      </c>
    </row>
    <row r="9514" spans="1:26">
      <c r="A9514" t="s">
        <v>77</v>
      </c>
      <c r="B9514" t="s">
        <v>58</v>
      </c>
      <c r="C9514" t="s">
        <v>17</v>
      </c>
      <c r="D9514">
        <v>2014</v>
      </c>
      <c r="E9514">
        <v>8</v>
      </c>
      <c r="F9514">
        <v>929.27959999999996</v>
      </c>
      <c r="G9514">
        <v>929.27959999999996</v>
      </c>
      <c r="H9514">
        <v>69.420609999999996</v>
      </c>
      <c r="I9514">
        <v>49.841320000000003</v>
      </c>
      <c r="J9514">
        <v>-63.874229999999997</v>
      </c>
      <c r="K9514">
        <v>-26.13682</v>
      </c>
      <c r="L9514">
        <v>0</v>
      </c>
      <c r="M9514">
        <v>26.13682</v>
      </c>
      <c r="N9514">
        <v>63.874229999999997</v>
      </c>
      <c r="O9514">
        <v>33</v>
      </c>
      <c r="P9514">
        <v>183.48484999999999</v>
      </c>
      <c r="Q9514">
        <v>8</v>
      </c>
      <c r="R9514" s="75">
        <v>36749</v>
      </c>
      <c r="S9514" t="s">
        <v>102</v>
      </c>
      <c r="T9514" t="s">
        <v>112</v>
      </c>
      <c r="U9514">
        <v>0.10587249999999999</v>
      </c>
      <c r="Z9514">
        <v>2705247</v>
      </c>
    </row>
    <row r="9515" spans="1:26">
      <c r="A9515" t="s">
        <v>77</v>
      </c>
      <c r="B9515" t="s">
        <v>58</v>
      </c>
      <c r="C9515" t="s">
        <v>17</v>
      </c>
      <c r="D9515">
        <v>2014</v>
      </c>
      <c r="E9515">
        <v>9</v>
      </c>
      <c r="F9515">
        <v>962.26959999999997</v>
      </c>
      <c r="G9515">
        <v>962.26959999999997</v>
      </c>
      <c r="H9515">
        <v>73.724239999999995</v>
      </c>
      <c r="I9515">
        <v>49.891379999999998</v>
      </c>
      <c r="J9515">
        <v>-63.938380000000002</v>
      </c>
      <c r="K9515">
        <v>-26.163060000000002</v>
      </c>
      <c r="L9515">
        <v>0</v>
      </c>
      <c r="M9515">
        <v>26.163060000000002</v>
      </c>
      <c r="N9515">
        <v>63.938380000000002</v>
      </c>
      <c r="O9515">
        <v>33</v>
      </c>
      <c r="P9515">
        <v>183.48484999999999</v>
      </c>
      <c r="Q9515">
        <v>8</v>
      </c>
      <c r="R9515" s="75">
        <v>36749</v>
      </c>
      <c r="S9515" t="s">
        <v>102</v>
      </c>
      <c r="T9515" t="s">
        <v>112</v>
      </c>
      <c r="U9515">
        <v>0.10587249999999999</v>
      </c>
      <c r="Z9515">
        <v>2710684</v>
      </c>
    </row>
    <row r="9516" spans="1:26">
      <c r="A9516" t="s">
        <v>77</v>
      </c>
      <c r="B9516" t="s">
        <v>58</v>
      </c>
      <c r="C9516" t="s">
        <v>17</v>
      </c>
      <c r="D9516">
        <v>2014</v>
      </c>
      <c r="E9516">
        <v>10</v>
      </c>
      <c r="F9516">
        <v>994.90039999999999</v>
      </c>
      <c r="G9516">
        <v>994.90039999999999</v>
      </c>
      <c r="H9516">
        <v>77.748480000000001</v>
      </c>
      <c r="I9516">
        <v>49.91874</v>
      </c>
      <c r="J9516">
        <v>-63.97343</v>
      </c>
      <c r="K9516">
        <v>-26.177409999999998</v>
      </c>
      <c r="L9516">
        <v>0</v>
      </c>
      <c r="M9516">
        <v>26.177409999999998</v>
      </c>
      <c r="N9516">
        <v>63.97343</v>
      </c>
      <c r="O9516">
        <v>33</v>
      </c>
      <c r="P9516">
        <v>183.48484999999999</v>
      </c>
      <c r="Q9516">
        <v>8</v>
      </c>
      <c r="R9516" s="75">
        <v>36749</v>
      </c>
      <c r="S9516" t="s">
        <v>102</v>
      </c>
      <c r="T9516" t="s">
        <v>112</v>
      </c>
      <c r="U9516">
        <v>0.10587249999999999</v>
      </c>
      <c r="Z9516">
        <v>2713658</v>
      </c>
    </row>
    <row r="9517" spans="1:26">
      <c r="A9517" t="s">
        <v>77</v>
      </c>
      <c r="B9517" t="s">
        <v>58</v>
      </c>
      <c r="C9517" t="s">
        <v>17</v>
      </c>
      <c r="D9517">
        <v>2014</v>
      </c>
      <c r="E9517">
        <v>11</v>
      </c>
      <c r="F9517">
        <v>998.3777</v>
      </c>
      <c r="G9517">
        <v>998.3777</v>
      </c>
      <c r="H9517">
        <v>81.49091</v>
      </c>
      <c r="I9517">
        <v>49.810830000000003</v>
      </c>
      <c r="J9517">
        <v>-63.835149999999999</v>
      </c>
      <c r="K9517">
        <v>-26.120830000000002</v>
      </c>
      <c r="L9517">
        <v>0</v>
      </c>
      <c r="M9517">
        <v>26.120830000000002</v>
      </c>
      <c r="N9517">
        <v>63.835149999999999</v>
      </c>
      <c r="O9517">
        <v>33</v>
      </c>
      <c r="P9517">
        <v>183.48484999999999</v>
      </c>
      <c r="Q9517">
        <v>8</v>
      </c>
      <c r="R9517" s="75">
        <v>36749</v>
      </c>
      <c r="S9517" t="s">
        <v>102</v>
      </c>
      <c r="T9517" t="s">
        <v>112</v>
      </c>
      <c r="U9517">
        <v>0.10587249999999999</v>
      </c>
      <c r="Z9517">
        <v>2701938</v>
      </c>
    </row>
    <row r="9518" spans="1:26">
      <c r="A9518" t="s">
        <v>77</v>
      </c>
      <c r="B9518" t="s">
        <v>58</v>
      </c>
      <c r="C9518" t="s">
        <v>17</v>
      </c>
      <c r="D9518">
        <v>2014</v>
      </c>
      <c r="E9518">
        <v>12</v>
      </c>
      <c r="F9518">
        <v>1006.497</v>
      </c>
      <c r="G9518">
        <v>1001.641</v>
      </c>
      <c r="H9518">
        <v>83.500010000000003</v>
      </c>
      <c r="I9518">
        <v>49.852989999999998</v>
      </c>
      <c r="J9518">
        <v>-59.033639999999998</v>
      </c>
      <c r="K9518">
        <v>-21.287400000000002</v>
      </c>
      <c r="L9518">
        <v>4.8555299999999999</v>
      </c>
      <c r="M9518">
        <v>30.998460000000001</v>
      </c>
      <c r="N9518">
        <v>68.744699999999995</v>
      </c>
      <c r="O9518">
        <v>33</v>
      </c>
      <c r="P9518">
        <v>183.48484999999999</v>
      </c>
      <c r="Q9518">
        <v>8</v>
      </c>
      <c r="R9518" s="75">
        <v>36749</v>
      </c>
      <c r="S9518" t="s">
        <v>102</v>
      </c>
      <c r="T9518" t="s">
        <v>112</v>
      </c>
      <c r="U9518">
        <v>0.10587249999999999</v>
      </c>
      <c r="Z9518">
        <v>2706514</v>
      </c>
    </row>
    <row r="9519" spans="1:26">
      <c r="A9519" t="s">
        <v>77</v>
      </c>
      <c r="B9519" t="s">
        <v>58</v>
      </c>
      <c r="C9519" t="s">
        <v>17</v>
      </c>
      <c r="D9519">
        <v>2014</v>
      </c>
      <c r="E9519">
        <v>13</v>
      </c>
      <c r="F9519">
        <v>1013.104</v>
      </c>
      <c r="G9519">
        <v>636.90340000000003</v>
      </c>
      <c r="H9519">
        <v>85.906059999999997</v>
      </c>
      <c r="I9519">
        <v>49.855870000000003</v>
      </c>
      <c r="J9519">
        <v>312.3075</v>
      </c>
      <c r="K9519">
        <v>350.05590000000001</v>
      </c>
      <c r="L9519">
        <v>376.2004</v>
      </c>
      <c r="M9519">
        <v>402.34480000000002</v>
      </c>
      <c r="N9519">
        <v>440.09320000000002</v>
      </c>
      <c r="O9519">
        <v>33</v>
      </c>
      <c r="P9519">
        <v>183.48484999999999</v>
      </c>
      <c r="Q9519">
        <v>8</v>
      </c>
      <c r="R9519" s="75">
        <v>36749</v>
      </c>
      <c r="S9519" t="s">
        <v>102</v>
      </c>
      <c r="T9519" t="s">
        <v>112</v>
      </c>
      <c r="U9519">
        <v>0.10587249999999999</v>
      </c>
      <c r="Z9519">
        <v>2706826</v>
      </c>
    </row>
    <row r="9520" spans="1:26">
      <c r="A9520" t="s">
        <v>77</v>
      </c>
      <c r="B9520" t="s">
        <v>58</v>
      </c>
      <c r="C9520" t="s">
        <v>17</v>
      </c>
      <c r="D9520">
        <v>2014</v>
      </c>
      <c r="E9520">
        <v>14</v>
      </c>
      <c r="F9520">
        <v>1024.1790000000001</v>
      </c>
      <c r="G9520">
        <v>234.68010000000001</v>
      </c>
      <c r="H9520">
        <v>88.390910000000005</v>
      </c>
      <c r="I9520">
        <v>49.804389999999998</v>
      </c>
      <c r="J9520">
        <v>725.6721</v>
      </c>
      <c r="K9520">
        <v>763.38149999999996</v>
      </c>
      <c r="L9520">
        <v>789.49900000000002</v>
      </c>
      <c r="M9520">
        <v>815.61649999999997</v>
      </c>
      <c r="N9520">
        <v>853.32590000000005</v>
      </c>
      <c r="O9520">
        <v>33</v>
      </c>
      <c r="P9520">
        <v>183.48484999999999</v>
      </c>
      <c r="Q9520">
        <v>8</v>
      </c>
      <c r="R9520" s="75">
        <v>36749</v>
      </c>
      <c r="S9520" t="s">
        <v>102</v>
      </c>
      <c r="T9520" t="s">
        <v>112</v>
      </c>
      <c r="U9520">
        <v>0.10587249999999999</v>
      </c>
      <c r="Z9520">
        <v>2701240</v>
      </c>
    </row>
    <row r="9521" spans="1:26">
      <c r="A9521" t="s">
        <v>77</v>
      </c>
      <c r="B9521" t="s">
        <v>58</v>
      </c>
      <c r="C9521" t="s">
        <v>17</v>
      </c>
      <c r="D9521">
        <v>2014</v>
      </c>
      <c r="E9521">
        <v>15</v>
      </c>
      <c r="F9521">
        <v>1017.609</v>
      </c>
      <c r="G9521">
        <v>232.92230000000001</v>
      </c>
      <c r="H9521">
        <v>87.633330000000001</v>
      </c>
      <c r="I9521">
        <v>49.814250000000001</v>
      </c>
      <c r="J9521">
        <v>720.84709999999995</v>
      </c>
      <c r="K9521">
        <v>758.56399999999996</v>
      </c>
      <c r="L9521">
        <v>784.6866</v>
      </c>
      <c r="M9521">
        <v>810.80930000000001</v>
      </c>
      <c r="N9521">
        <v>848.52620000000002</v>
      </c>
      <c r="O9521">
        <v>33</v>
      </c>
      <c r="P9521">
        <v>183.48484999999999</v>
      </c>
      <c r="Q9521">
        <v>8</v>
      </c>
      <c r="R9521" s="75">
        <v>36749</v>
      </c>
      <c r="S9521" t="s">
        <v>102</v>
      </c>
      <c r="T9521" t="s">
        <v>112</v>
      </c>
      <c r="U9521">
        <v>0.10587249999999999</v>
      </c>
      <c r="Z9521">
        <v>2702310</v>
      </c>
    </row>
    <row r="9522" spans="1:26">
      <c r="A9522" t="s">
        <v>77</v>
      </c>
      <c r="B9522" t="s">
        <v>58</v>
      </c>
      <c r="C9522" t="s">
        <v>17</v>
      </c>
      <c r="D9522">
        <v>2014</v>
      </c>
      <c r="E9522">
        <v>16</v>
      </c>
      <c r="F9522">
        <v>1007.027</v>
      </c>
      <c r="G9522">
        <v>231.1327</v>
      </c>
      <c r="H9522">
        <v>87.709090000000003</v>
      </c>
      <c r="I9522">
        <v>49.77937</v>
      </c>
      <c r="J9522">
        <v>712.0992</v>
      </c>
      <c r="K9522">
        <v>749.78970000000004</v>
      </c>
      <c r="L9522">
        <v>775.89409999999998</v>
      </c>
      <c r="M9522">
        <v>801.99839999999995</v>
      </c>
      <c r="N9522">
        <v>839.68889999999999</v>
      </c>
      <c r="O9522">
        <v>33</v>
      </c>
      <c r="P9522">
        <v>183.48484999999999</v>
      </c>
      <c r="Q9522">
        <v>8</v>
      </c>
      <c r="R9522" s="75">
        <v>36749</v>
      </c>
      <c r="S9522" t="s">
        <v>102</v>
      </c>
      <c r="T9522" t="s">
        <v>112</v>
      </c>
      <c r="U9522">
        <v>0.10587249999999999</v>
      </c>
      <c r="Z9522">
        <v>2698526</v>
      </c>
    </row>
    <row r="9523" spans="1:26">
      <c r="A9523" t="s">
        <v>77</v>
      </c>
      <c r="B9523" t="s">
        <v>58</v>
      </c>
      <c r="C9523" t="s">
        <v>17</v>
      </c>
      <c r="D9523">
        <v>2014</v>
      </c>
      <c r="E9523">
        <v>17</v>
      </c>
      <c r="F9523">
        <v>984.91250000000002</v>
      </c>
      <c r="G9523">
        <v>226.75810000000001</v>
      </c>
      <c r="H9523">
        <v>87.581819999999993</v>
      </c>
      <c r="I9523">
        <v>49.733840000000001</v>
      </c>
      <c r="J9523">
        <v>694.41780000000006</v>
      </c>
      <c r="K9523">
        <v>732.07389999999998</v>
      </c>
      <c r="L9523">
        <v>758.15430000000003</v>
      </c>
      <c r="M9523">
        <v>784.23479999999995</v>
      </c>
      <c r="N9523">
        <v>821.89080000000001</v>
      </c>
      <c r="O9523">
        <v>33</v>
      </c>
      <c r="P9523">
        <v>183.48484999999999</v>
      </c>
      <c r="Q9523">
        <v>8</v>
      </c>
      <c r="R9523" s="75">
        <v>36749</v>
      </c>
      <c r="S9523" t="s">
        <v>102</v>
      </c>
      <c r="T9523" t="s">
        <v>112</v>
      </c>
      <c r="U9523">
        <v>0.10587249999999999</v>
      </c>
      <c r="Z9523">
        <v>2693593</v>
      </c>
    </row>
    <row r="9524" spans="1:26">
      <c r="A9524" t="s">
        <v>77</v>
      </c>
      <c r="B9524" t="s">
        <v>58</v>
      </c>
      <c r="C9524" t="s">
        <v>17</v>
      </c>
      <c r="D9524">
        <v>2014</v>
      </c>
      <c r="E9524">
        <v>18</v>
      </c>
      <c r="F9524">
        <v>952.43550000000005</v>
      </c>
      <c r="G9524">
        <v>223.16079999999999</v>
      </c>
      <c r="H9524">
        <v>87.233329999999995</v>
      </c>
      <c r="I9524">
        <v>49.766590000000001</v>
      </c>
      <c r="J9524">
        <v>665.49630000000002</v>
      </c>
      <c r="K9524">
        <v>703.1771</v>
      </c>
      <c r="L9524">
        <v>729.27470000000005</v>
      </c>
      <c r="M9524">
        <v>755.3723</v>
      </c>
      <c r="N9524">
        <v>793.05319999999995</v>
      </c>
      <c r="O9524">
        <v>33</v>
      </c>
      <c r="P9524">
        <v>183.48484999999999</v>
      </c>
      <c r="Q9524">
        <v>8</v>
      </c>
      <c r="R9524" s="75">
        <v>36749</v>
      </c>
      <c r="S9524" t="s">
        <v>102</v>
      </c>
      <c r="T9524" t="s">
        <v>112</v>
      </c>
      <c r="U9524">
        <v>0.10587249999999999</v>
      </c>
      <c r="Z9524">
        <v>2697141</v>
      </c>
    </row>
    <row r="9525" spans="1:26">
      <c r="A9525" t="s">
        <v>77</v>
      </c>
      <c r="B9525" t="s">
        <v>58</v>
      </c>
      <c r="C9525" t="s">
        <v>17</v>
      </c>
      <c r="D9525">
        <v>2014</v>
      </c>
      <c r="E9525">
        <v>19</v>
      </c>
      <c r="F9525">
        <v>927.06010000000003</v>
      </c>
      <c r="G9525">
        <v>497.90679999999998</v>
      </c>
      <c r="H9525">
        <v>85.272729999999996</v>
      </c>
      <c r="I9525">
        <v>49.762259999999998</v>
      </c>
      <c r="J9525">
        <v>365.38040000000001</v>
      </c>
      <c r="K9525">
        <v>403.05799999999999</v>
      </c>
      <c r="L9525">
        <v>429.1533</v>
      </c>
      <c r="M9525">
        <v>455.24869999999999</v>
      </c>
      <c r="N9525">
        <v>492.92619999999999</v>
      </c>
      <c r="O9525">
        <v>33</v>
      </c>
      <c r="P9525">
        <v>183.48484999999999</v>
      </c>
      <c r="Q9525">
        <v>8</v>
      </c>
      <c r="R9525" s="75">
        <v>36749</v>
      </c>
      <c r="S9525" t="s">
        <v>102</v>
      </c>
      <c r="T9525" t="s">
        <v>112</v>
      </c>
      <c r="U9525">
        <v>0.10587249999999999</v>
      </c>
      <c r="Z9525">
        <v>2696672</v>
      </c>
    </row>
    <row r="9526" spans="1:26">
      <c r="A9526" t="s">
        <v>77</v>
      </c>
      <c r="B9526" t="s">
        <v>58</v>
      </c>
      <c r="C9526" t="s">
        <v>17</v>
      </c>
      <c r="D9526">
        <v>2014</v>
      </c>
      <c r="E9526">
        <v>20</v>
      </c>
      <c r="F9526">
        <v>913.71640000000002</v>
      </c>
      <c r="G9526">
        <v>770.39239999999995</v>
      </c>
      <c r="H9526">
        <v>78.809089999999998</v>
      </c>
      <c r="I9526">
        <v>49.728569999999998</v>
      </c>
      <c r="J9526">
        <v>79.594250000000002</v>
      </c>
      <c r="K9526">
        <v>117.24630000000001</v>
      </c>
      <c r="L9526">
        <v>143.32400000000001</v>
      </c>
      <c r="M9526">
        <v>169.40170000000001</v>
      </c>
      <c r="N9526">
        <v>207.05369999999999</v>
      </c>
      <c r="O9526">
        <v>33</v>
      </c>
      <c r="P9526">
        <v>183.48484999999999</v>
      </c>
      <c r="Q9526">
        <v>8</v>
      </c>
      <c r="R9526" s="75">
        <v>36749</v>
      </c>
      <c r="S9526" t="s">
        <v>102</v>
      </c>
      <c r="T9526" t="s">
        <v>112</v>
      </c>
      <c r="U9526">
        <v>0.10587249999999999</v>
      </c>
      <c r="Z9526">
        <v>2693021</v>
      </c>
    </row>
    <row r="9527" spans="1:26">
      <c r="A9527" t="s">
        <v>77</v>
      </c>
      <c r="B9527" t="s">
        <v>58</v>
      </c>
      <c r="C9527" t="s">
        <v>17</v>
      </c>
      <c r="D9527">
        <v>2014</v>
      </c>
      <c r="E9527">
        <v>21</v>
      </c>
      <c r="F9527">
        <v>907.23419999999999</v>
      </c>
      <c r="G9527">
        <v>791.59810000000004</v>
      </c>
      <c r="H9527">
        <v>74.403030000000001</v>
      </c>
      <c r="I9527">
        <v>49.766039999999997</v>
      </c>
      <c r="J9527">
        <v>51.858359999999998</v>
      </c>
      <c r="K9527">
        <v>89.53877</v>
      </c>
      <c r="L9527">
        <v>115.6361</v>
      </c>
      <c r="M9527">
        <v>141.73339999999999</v>
      </c>
      <c r="N9527">
        <v>179.41390000000001</v>
      </c>
      <c r="O9527">
        <v>33</v>
      </c>
      <c r="P9527">
        <v>183.48484999999999</v>
      </c>
      <c r="Q9527">
        <v>8</v>
      </c>
      <c r="R9527" s="75">
        <v>36749</v>
      </c>
      <c r="S9527" t="s">
        <v>102</v>
      </c>
      <c r="T9527" t="s">
        <v>112</v>
      </c>
      <c r="U9527">
        <v>0.10587249999999999</v>
      </c>
      <c r="Z9527">
        <v>2697082</v>
      </c>
    </row>
    <row r="9528" spans="1:26">
      <c r="A9528" t="s">
        <v>77</v>
      </c>
      <c r="B9528" t="s">
        <v>58</v>
      </c>
      <c r="C9528" t="s">
        <v>17</v>
      </c>
      <c r="D9528">
        <v>2014</v>
      </c>
      <c r="E9528">
        <v>22</v>
      </c>
      <c r="F9528">
        <v>898.7731</v>
      </c>
      <c r="G9528">
        <v>816.52859999999998</v>
      </c>
      <c r="H9528">
        <v>72.166659999999993</v>
      </c>
      <c r="I9528">
        <v>49.713509999999999</v>
      </c>
      <c r="J9528">
        <v>18.534140000000001</v>
      </c>
      <c r="K9528">
        <v>56.174779999999998</v>
      </c>
      <c r="L9528">
        <v>82.244569999999996</v>
      </c>
      <c r="M9528">
        <v>108.31440000000001</v>
      </c>
      <c r="N9528">
        <v>145.95500000000001</v>
      </c>
      <c r="O9528">
        <v>33</v>
      </c>
      <c r="P9528">
        <v>183.48484999999999</v>
      </c>
      <c r="Q9528">
        <v>8</v>
      </c>
      <c r="R9528" s="75">
        <v>36749</v>
      </c>
      <c r="S9528" t="s">
        <v>102</v>
      </c>
      <c r="T9528" t="s">
        <v>112</v>
      </c>
      <c r="U9528">
        <v>0.10587249999999999</v>
      </c>
      <c r="Z9528">
        <v>2691391</v>
      </c>
    </row>
    <row r="9529" spans="1:26">
      <c r="A9529" t="s">
        <v>77</v>
      </c>
      <c r="B9529" t="s">
        <v>58</v>
      </c>
      <c r="C9529" t="s">
        <v>17</v>
      </c>
      <c r="D9529">
        <v>2014</v>
      </c>
      <c r="E9529">
        <v>23</v>
      </c>
      <c r="F9529">
        <v>889.03409999999997</v>
      </c>
      <c r="G9529">
        <v>826.97609999999997</v>
      </c>
      <c r="H9529">
        <v>70.038799999999995</v>
      </c>
      <c r="I9529">
        <v>49.716769999999997</v>
      </c>
      <c r="J9529">
        <v>-1.656682</v>
      </c>
      <c r="K9529">
        <v>35.986420000000003</v>
      </c>
      <c r="L9529">
        <v>62.057920000000003</v>
      </c>
      <c r="M9529">
        <v>88.129429999999999</v>
      </c>
      <c r="N9529">
        <v>125.77249999999999</v>
      </c>
      <c r="O9529">
        <v>33</v>
      </c>
      <c r="P9529">
        <v>183.48484999999999</v>
      </c>
      <c r="Q9529">
        <v>8</v>
      </c>
      <c r="R9529" s="75">
        <v>36749</v>
      </c>
      <c r="S9529" t="s">
        <v>102</v>
      </c>
      <c r="T9529" t="s">
        <v>112</v>
      </c>
      <c r="U9529">
        <v>0.10587249999999999</v>
      </c>
      <c r="Z9529">
        <v>2691744</v>
      </c>
    </row>
    <row r="9530" spans="1:26">
      <c r="A9530" t="s">
        <v>77</v>
      </c>
      <c r="B9530" t="s">
        <v>58</v>
      </c>
      <c r="C9530" t="s">
        <v>17</v>
      </c>
      <c r="D9530">
        <v>2014</v>
      </c>
      <c r="E9530">
        <v>24</v>
      </c>
      <c r="F9530">
        <v>865.43460000000005</v>
      </c>
      <c r="G9530">
        <v>827.55520000000001</v>
      </c>
      <c r="H9530">
        <v>68.330299999999994</v>
      </c>
      <c r="I9530">
        <v>49.727020000000003</v>
      </c>
      <c r="J9530">
        <v>-25.84834</v>
      </c>
      <c r="K9530">
        <v>11.802519999999999</v>
      </c>
      <c r="L9530">
        <v>37.879390000000001</v>
      </c>
      <c r="M9530">
        <v>63.956270000000004</v>
      </c>
      <c r="N9530">
        <v>101.6071</v>
      </c>
      <c r="O9530">
        <v>33</v>
      </c>
      <c r="P9530">
        <v>183.48484999999999</v>
      </c>
      <c r="Q9530">
        <v>8</v>
      </c>
      <c r="R9530" s="75">
        <v>36749</v>
      </c>
      <c r="S9530" t="s">
        <v>102</v>
      </c>
      <c r="T9530" t="s">
        <v>112</v>
      </c>
      <c r="U9530">
        <v>0.10587249999999999</v>
      </c>
      <c r="Z9530">
        <v>2692853</v>
      </c>
    </row>
    <row r="9531" spans="1:26">
      <c r="A9531" t="s">
        <v>77</v>
      </c>
      <c r="B9531" t="s">
        <v>58</v>
      </c>
      <c r="C9531" t="s">
        <v>18</v>
      </c>
      <c r="D9531">
        <v>2014</v>
      </c>
      <c r="E9531">
        <v>1</v>
      </c>
      <c r="F9531">
        <v>774.7405</v>
      </c>
      <c r="G9531">
        <v>774.7405</v>
      </c>
      <c r="H9531">
        <v>70.564250000000001</v>
      </c>
      <c r="I9531">
        <v>50.19943</v>
      </c>
      <c r="J9531">
        <v>-64.333160000000007</v>
      </c>
      <c r="K9531">
        <v>-26.32461</v>
      </c>
      <c r="L9531">
        <v>0</v>
      </c>
      <c r="M9531">
        <v>26.32461</v>
      </c>
      <c r="N9531">
        <v>64.333160000000007</v>
      </c>
      <c r="O9531">
        <v>33</v>
      </c>
      <c r="P9531">
        <v>183.48484999999999</v>
      </c>
      <c r="Q9531">
        <v>9</v>
      </c>
      <c r="R9531" s="75">
        <v>36781</v>
      </c>
      <c r="S9531" t="s">
        <v>102</v>
      </c>
      <c r="T9531" t="s">
        <v>112</v>
      </c>
      <c r="U9531">
        <v>0.1060019</v>
      </c>
      <c r="Z9531">
        <v>2744261</v>
      </c>
    </row>
    <row r="9532" spans="1:26">
      <c r="A9532" t="s">
        <v>77</v>
      </c>
      <c r="B9532" t="s">
        <v>58</v>
      </c>
      <c r="C9532" t="s">
        <v>18</v>
      </c>
      <c r="D9532">
        <v>2014</v>
      </c>
      <c r="E9532">
        <v>2</v>
      </c>
      <c r="F9532">
        <v>761.90539999999999</v>
      </c>
      <c r="G9532">
        <v>761.90539999999999</v>
      </c>
      <c r="H9532">
        <v>68.944540000000003</v>
      </c>
      <c r="I9532">
        <v>50.127749999999999</v>
      </c>
      <c r="J9532">
        <v>-64.241290000000006</v>
      </c>
      <c r="K9532">
        <v>-26.287019999999998</v>
      </c>
      <c r="L9532">
        <v>0</v>
      </c>
      <c r="M9532">
        <v>26.287019999999998</v>
      </c>
      <c r="N9532">
        <v>64.241290000000006</v>
      </c>
      <c r="O9532">
        <v>33</v>
      </c>
      <c r="P9532">
        <v>183.48484999999999</v>
      </c>
      <c r="Q9532">
        <v>9</v>
      </c>
      <c r="R9532" s="75">
        <v>36781</v>
      </c>
      <c r="S9532" t="s">
        <v>102</v>
      </c>
      <c r="T9532" t="s">
        <v>112</v>
      </c>
      <c r="U9532">
        <v>0.1060019</v>
      </c>
      <c r="Z9532">
        <v>2736430</v>
      </c>
    </row>
    <row r="9533" spans="1:26">
      <c r="A9533" t="s">
        <v>77</v>
      </c>
      <c r="B9533" t="s">
        <v>58</v>
      </c>
      <c r="C9533" t="s">
        <v>18</v>
      </c>
      <c r="D9533">
        <v>2014</v>
      </c>
      <c r="E9533">
        <v>3</v>
      </c>
      <c r="F9533">
        <v>761.33730000000003</v>
      </c>
      <c r="G9533">
        <v>761.33730000000003</v>
      </c>
      <c r="H9533">
        <v>66.855450000000005</v>
      </c>
      <c r="I9533">
        <v>50.105980000000002</v>
      </c>
      <c r="J9533">
        <v>-64.213390000000004</v>
      </c>
      <c r="K9533">
        <v>-26.275600000000001</v>
      </c>
      <c r="L9533">
        <v>0</v>
      </c>
      <c r="M9533">
        <v>26.275600000000001</v>
      </c>
      <c r="N9533">
        <v>64.213390000000004</v>
      </c>
      <c r="O9533">
        <v>33</v>
      </c>
      <c r="P9533">
        <v>183.48484999999999</v>
      </c>
      <c r="Q9533">
        <v>9</v>
      </c>
      <c r="R9533" s="75">
        <v>36781</v>
      </c>
      <c r="S9533" t="s">
        <v>102</v>
      </c>
      <c r="T9533" t="s">
        <v>112</v>
      </c>
      <c r="U9533">
        <v>0.1060019</v>
      </c>
      <c r="Z9533">
        <v>2734054</v>
      </c>
    </row>
    <row r="9534" spans="1:26">
      <c r="A9534" t="s">
        <v>77</v>
      </c>
      <c r="B9534" t="s">
        <v>58</v>
      </c>
      <c r="C9534" t="s">
        <v>18</v>
      </c>
      <c r="D9534">
        <v>2014</v>
      </c>
      <c r="E9534">
        <v>4</v>
      </c>
      <c r="F9534">
        <v>768.53449999999998</v>
      </c>
      <c r="G9534">
        <v>768.53449999999998</v>
      </c>
      <c r="H9534">
        <v>65.971819999999994</v>
      </c>
      <c r="I9534">
        <v>49.81617</v>
      </c>
      <c r="J9534">
        <v>-63.841999999999999</v>
      </c>
      <c r="K9534">
        <v>-26.123629999999999</v>
      </c>
      <c r="L9534">
        <v>0</v>
      </c>
      <c r="M9534">
        <v>26.123629999999999</v>
      </c>
      <c r="N9534">
        <v>63.841999999999999</v>
      </c>
      <c r="O9534">
        <v>33</v>
      </c>
      <c r="P9534">
        <v>183.48484999999999</v>
      </c>
      <c r="Q9534">
        <v>9</v>
      </c>
      <c r="R9534" s="75">
        <v>36781</v>
      </c>
      <c r="S9534" t="s">
        <v>102</v>
      </c>
      <c r="T9534" t="s">
        <v>112</v>
      </c>
      <c r="U9534">
        <v>0.1060019</v>
      </c>
      <c r="Z9534">
        <v>2702518</v>
      </c>
    </row>
    <row r="9535" spans="1:26">
      <c r="A9535" t="s">
        <v>77</v>
      </c>
      <c r="B9535" t="s">
        <v>58</v>
      </c>
      <c r="C9535" t="s">
        <v>18</v>
      </c>
      <c r="D9535">
        <v>2014</v>
      </c>
      <c r="E9535">
        <v>5</v>
      </c>
      <c r="F9535">
        <v>783.44169999999997</v>
      </c>
      <c r="G9535">
        <v>783.44169999999997</v>
      </c>
      <c r="H9535">
        <v>65.663640000000001</v>
      </c>
      <c r="I9535">
        <v>49.782269999999997</v>
      </c>
      <c r="J9535">
        <v>-63.798549999999999</v>
      </c>
      <c r="K9535">
        <v>-26.10585</v>
      </c>
      <c r="L9535">
        <v>0</v>
      </c>
      <c r="M9535">
        <v>26.10585</v>
      </c>
      <c r="N9535">
        <v>63.798549999999999</v>
      </c>
      <c r="O9535">
        <v>33</v>
      </c>
      <c r="P9535">
        <v>183.48484999999999</v>
      </c>
      <c r="Q9535">
        <v>9</v>
      </c>
      <c r="R9535" s="75">
        <v>36781</v>
      </c>
      <c r="S9535" t="s">
        <v>102</v>
      </c>
      <c r="T9535" t="s">
        <v>112</v>
      </c>
      <c r="U9535">
        <v>0.1060019</v>
      </c>
      <c r="Z9535">
        <v>2698841</v>
      </c>
    </row>
    <row r="9536" spans="1:26">
      <c r="A9536" t="s">
        <v>77</v>
      </c>
      <c r="B9536" t="s">
        <v>58</v>
      </c>
      <c r="C9536" t="s">
        <v>18</v>
      </c>
      <c r="D9536">
        <v>2014</v>
      </c>
      <c r="E9536">
        <v>6</v>
      </c>
      <c r="F9536">
        <v>835.90629999999999</v>
      </c>
      <c r="G9536">
        <v>835.90629999999999</v>
      </c>
      <c r="H9536">
        <v>65.707880000000003</v>
      </c>
      <c r="I9536">
        <v>49.81682</v>
      </c>
      <c r="J9536">
        <v>-63.842829999999999</v>
      </c>
      <c r="K9536">
        <v>-26.12397</v>
      </c>
      <c r="L9536">
        <v>0</v>
      </c>
      <c r="M9536">
        <v>26.12397</v>
      </c>
      <c r="N9536">
        <v>63.842829999999999</v>
      </c>
      <c r="O9536">
        <v>33</v>
      </c>
      <c r="P9536">
        <v>183.48484999999999</v>
      </c>
      <c r="Q9536">
        <v>9</v>
      </c>
      <c r="R9536" s="75">
        <v>36781</v>
      </c>
      <c r="S9536" t="s">
        <v>102</v>
      </c>
      <c r="T9536" t="s">
        <v>112</v>
      </c>
      <c r="U9536">
        <v>0.1060019</v>
      </c>
      <c r="Z9536">
        <v>2702588</v>
      </c>
    </row>
    <row r="9537" spans="1:26">
      <c r="A9537" t="s">
        <v>77</v>
      </c>
      <c r="B9537" t="s">
        <v>58</v>
      </c>
      <c r="C9537" t="s">
        <v>18</v>
      </c>
      <c r="D9537">
        <v>2014</v>
      </c>
      <c r="E9537">
        <v>7</v>
      </c>
      <c r="F9537">
        <v>898.69349999999997</v>
      </c>
      <c r="G9537">
        <v>898.69349999999997</v>
      </c>
      <c r="H9537">
        <v>65.99606</v>
      </c>
      <c r="I9537">
        <v>49.910980000000002</v>
      </c>
      <c r="J9537">
        <v>-63.963500000000003</v>
      </c>
      <c r="K9537">
        <v>-26.173349999999999</v>
      </c>
      <c r="L9537">
        <v>0</v>
      </c>
      <c r="M9537">
        <v>26.173349999999999</v>
      </c>
      <c r="N9537">
        <v>63.963500000000003</v>
      </c>
      <c r="O9537">
        <v>33</v>
      </c>
      <c r="P9537">
        <v>183.48484999999999</v>
      </c>
      <c r="Q9537">
        <v>9</v>
      </c>
      <c r="R9537" s="75">
        <v>36781</v>
      </c>
      <c r="S9537" t="s">
        <v>102</v>
      </c>
      <c r="T9537" t="s">
        <v>112</v>
      </c>
      <c r="U9537">
        <v>0.1060019</v>
      </c>
      <c r="Z9537">
        <v>2712815</v>
      </c>
    </row>
    <row r="9538" spans="1:26">
      <c r="A9538" t="s">
        <v>77</v>
      </c>
      <c r="B9538" t="s">
        <v>58</v>
      </c>
      <c r="C9538" t="s">
        <v>18</v>
      </c>
      <c r="D9538">
        <v>2014</v>
      </c>
      <c r="E9538">
        <v>8</v>
      </c>
      <c r="F9538">
        <v>925.04079999999999</v>
      </c>
      <c r="G9538">
        <v>925.04079999999999</v>
      </c>
      <c r="H9538">
        <v>68.887879999999996</v>
      </c>
      <c r="I9538">
        <v>50.007370000000002</v>
      </c>
      <c r="J9538">
        <v>-64.087019999999995</v>
      </c>
      <c r="K9538">
        <v>-26.223890000000001</v>
      </c>
      <c r="L9538">
        <v>0</v>
      </c>
      <c r="M9538">
        <v>26.223890000000001</v>
      </c>
      <c r="N9538">
        <v>64.087019999999995</v>
      </c>
      <c r="O9538">
        <v>33</v>
      </c>
      <c r="P9538">
        <v>183.48484999999999</v>
      </c>
      <c r="Q9538">
        <v>9</v>
      </c>
      <c r="R9538" s="75">
        <v>36781</v>
      </c>
      <c r="S9538" t="s">
        <v>102</v>
      </c>
      <c r="T9538" t="s">
        <v>112</v>
      </c>
      <c r="U9538">
        <v>0.1060019</v>
      </c>
      <c r="Z9538">
        <v>2723302</v>
      </c>
    </row>
    <row r="9539" spans="1:26">
      <c r="A9539" t="s">
        <v>77</v>
      </c>
      <c r="B9539" t="s">
        <v>58</v>
      </c>
      <c r="C9539" t="s">
        <v>18</v>
      </c>
      <c r="D9539">
        <v>2014</v>
      </c>
      <c r="E9539">
        <v>9</v>
      </c>
      <c r="F9539">
        <v>960.39329999999995</v>
      </c>
      <c r="G9539">
        <v>960.39329999999995</v>
      </c>
      <c r="H9539">
        <v>74.40607</v>
      </c>
      <c r="I9539">
        <v>49.939070000000001</v>
      </c>
      <c r="J9539">
        <v>-63.999490000000002</v>
      </c>
      <c r="K9539">
        <v>-26.18807</v>
      </c>
      <c r="L9539">
        <v>0</v>
      </c>
      <c r="M9539">
        <v>26.18807</v>
      </c>
      <c r="N9539">
        <v>63.999490000000002</v>
      </c>
      <c r="O9539">
        <v>33</v>
      </c>
      <c r="P9539">
        <v>183.48484999999999</v>
      </c>
      <c r="Q9539">
        <v>9</v>
      </c>
      <c r="R9539" s="75">
        <v>36781</v>
      </c>
      <c r="S9539" t="s">
        <v>102</v>
      </c>
      <c r="T9539" t="s">
        <v>112</v>
      </c>
      <c r="U9539">
        <v>0.1060019</v>
      </c>
      <c r="Z9539">
        <v>2715869</v>
      </c>
    </row>
    <row r="9540" spans="1:26">
      <c r="A9540" t="s">
        <v>77</v>
      </c>
      <c r="B9540" t="s">
        <v>58</v>
      </c>
      <c r="C9540" t="s">
        <v>18</v>
      </c>
      <c r="D9540">
        <v>2014</v>
      </c>
      <c r="E9540">
        <v>10</v>
      </c>
      <c r="F9540">
        <v>994.84889999999996</v>
      </c>
      <c r="G9540">
        <v>994.84889999999996</v>
      </c>
      <c r="H9540">
        <v>80.033330000000007</v>
      </c>
      <c r="I9540">
        <v>49.963949999999997</v>
      </c>
      <c r="J9540">
        <v>-64.031379999999999</v>
      </c>
      <c r="K9540">
        <v>-26.20112</v>
      </c>
      <c r="L9540">
        <v>0</v>
      </c>
      <c r="M9540">
        <v>26.20112</v>
      </c>
      <c r="N9540">
        <v>64.031379999999999</v>
      </c>
      <c r="O9540">
        <v>33</v>
      </c>
      <c r="P9540">
        <v>183.48484999999999</v>
      </c>
      <c r="Q9540">
        <v>9</v>
      </c>
      <c r="R9540" s="75">
        <v>36781</v>
      </c>
      <c r="S9540" t="s">
        <v>102</v>
      </c>
      <c r="T9540" t="s">
        <v>112</v>
      </c>
      <c r="U9540">
        <v>0.1060019</v>
      </c>
      <c r="Z9540">
        <v>2718576</v>
      </c>
    </row>
    <row r="9541" spans="1:26">
      <c r="A9541" t="s">
        <v>77</v>
      </c>
      <c r="B9541" t="s">
        <v>58</v>
      </c>
      <c r="C9541" t="s">
        <v>18</v>
      </c>
      <c r="D9541">
        <v>2014</v>
      </c>
      <c r="E9541">
        <v>11</v>
      </c>
      <c r="F9541">
        <v>1005.746</v>
      </c>
      <c r="G9541">
        <v>1005.746</v>
      </c>
      <c r="H9541">
        <v>85.012119999999996</v>
      </c>
      <c r="I9541">
        <v>49.947839999999999</v>
      </c>
      <c r="J9541">
        <v>-64.010729999999995</v>
      </c>
      <c r="K9541">
        <v>-26.19267</v>
      </c>
      <c r="L9541">
        <v>0</v>
      </c>
      <c r="M9541">
        <v>26.19267</v>
      </c>
      <c r="N9541">
        <v>64.010729999999995</v>
      </c>
      <c r="O9541">
        <v>33</v>
      </c>
      <c r="P9541">
        <v>183.48484999999999</v>
      </c>
      <c r="Q9541">
        <v>9</v>
      </c>
      <c r="R9541" s="75">
        <v>36781</v>
      </c>
      <c r="S9541" t="s">
        <v>102</v>
      </c>
      <c r="T9541" t="s">
        <v>112</v>
      </c>
      <c r="U9541">
        <v>0.1060019</v>
      </c>
      <c r="Z9541">
        <v>2716823</v>
      </c>
    </row>
    <row r="9542" spans="1:26">
      <c r="A9542" t="s">
        <v>77</v>
      </c>
      <c r="B9542" t="s">
        <v>58</v>
      </c>
      <c r="C9542" t="s">
        <v>18</v>
      </c>
      <c r="D9542">
        <v>2014</v>
      </c>
      <c r="E9542">
        <v>12</v>
      </c>
      <c r="F9542">
        <v>1010.189</v>
      </c>
      <c r="G9542">
        <v>1008.7190000000001</v>
      </c>
      <c r="H9542">
        <v>87.706059999999994</v>
      </c>
      <c r="I9542">
        <v>49.914859999999997</v>
      </c>
      <c r="J9542">
        <v>-62.49868</v>
      </c>
      <c r="K9542">
        <v>-24.705590000000001</v>
      </c>
      <c r="L9542">
        <v>1.4697880000000001</v>
      </c>
      <c r="M9542">
        <v>27.64517</v>
      </c>
      <c r="N9542">
        <v>65.43826</v>
      </c>
      <c r="O9542">
        <v>33</v>
      </c>
      <c r="P9542">
        <v>183.48484999999999</v>
      </c>
      <c r="Q9542">
        <v>9</v>
      </c>
      <c r="R9542" s="75">
        <v>36781</v>
      </c>
      <c r="S9542" t="s">
        <v>102</v>
      </c>
      <c r="T9542" t="s">
        <v>112</v>
      </c>
      <c r="U9542">
        <v>0.1060019</v>
      </c>
      <c r="Z9542">
        <v>2713236</v>
      </c>
    </row>
    <row r="9543" spans="1:26">
      <c r="A9543" t="s">
        <v>77</v>
      </c>
      <c r="B9543" t="s">
        <v>58</v>
      </c>
      <c r="C9543" t="s">
        <v>18</v>
      </c>
      <c r="D9543">
        <v>2014</v>
      </c>
      <c r="E9543">
        <v>13</v>
      </c>
      <c r="F9543">
        <v>1009.696</v>
      </c>
      <c r="G9543">
        <v>640.52970000000005</v>
      </c>
      <c r="H9543">
        <v>86.515159999999995</v>
      </c>
      <c r="I9543">
        <v>49.863529999999997</v>
      </c>
      <c r="J9543">
        <v>305.26350000000002</v>
      </c>
      <c r="K9543">
        <v>343.01769999999999</v>
      </c>
      <c r="L9543">
        <v>369.1662</v>
      </c>
      <c r="M9543">
        <v>395.31470000000002</v>
      </c>
      <c r="N9543">
        <v>433.06889999999999</v>
      </c>
      <c r="O9543">
        <v>33</v>
      </c>
      <c r="P9543">
        <v>183.48484999999999</v>
      </c>
      <c r="Q9543">
        <v>9</v>
      </c>
      <c r="R9543" s="75">
        <v>36781</v>
      </c>
      <c r="S9543" t="s">
        <v>102</v>
      </c>
      <c r="T9543" t="s">
        <v>112</v>
      </c>
      <c r="U9543">
        <v>0.1060019</v>
      </c>
      <c r="Z9543">
        <v>2707658</v>
      </c>
    </row>
    <row r="9544" spans="1:26">
      <c r="A9544" t="s">
        <v>77</v>
      </c>
      <c r="B9544" t="s">
        <v>58</v>
      </c>
      <c r="C9544" t="s">
        <v>18</v>
      </c>
      <c r="D9544">
        <v>2014</v>
      </c>
      <c r="E9544">
        <v>14</v>
      </c>
      <c r="F9544">
        <v>1022.1660000000001</v>
      </c>
      <c r="G9544">
        <v>235.6602</v>
      </c>
      <c r="H9544">
        <v>86.915149999999997</v>
      </c>
      <c r="I9544">
        <v>49.855159999999998</v>
      </c>
      <c r="J9544">
        <v>722.61400000000003</v>
      </c>
      <c r="K9544">
        <v>760.36180000000002</v>
      </c>
      <c r="L9544">
        <v>786.5059</v>
      </c>
      <c r="M9544">
        <v>812.65</v>
      </c>
      <c r="N9544">
        <v>850.39790000000005</v>
      </c>
      <c r="O9544">
        <v>33</v>
      </c>
      <c r="P9544">
        <v>183.48484999999999</v>
      </c>
      <c r="Q9544">
        <v>9</v>
      </c>
      <c r="R9544" s="75">
        <v>36781</v>
      </c>
      <c r="S9544" t="s">
        <v>102</v>
      </c>
      <c r="T9544" t="s">
        <v>112</v>
      </c>
      <c r="U9544">
        <v>0.1060019</v>
      </c>
      <c r="Z9544">
        <v>2706749</v>
      </c>
    </row>
    <row r="9545" spans="1:26">
      <c r="A9545" t="s">
        <v>77</v>
      </c>
      <c r="B9545" t="s">
        <v>58</v>
      </c>
      <c r="C9545" t="s">
        <v>18</v>
      </c>
      <c r="D9545">
        <v>2014</v>
      </c>
      <c r="E9545">
        <v>15</v>
      </c>
      <c r="F9545">
        <v>1005.918</v>
      </c>
      <c r="G9545">
        <v>234.15780000000001</v>
      </c>
      <c r="H9545">
        <v>87.957579999999993</v>
      </c>
      <c r="I9545">
        <v>49.887529999999998</v>
      </c>
      <c r="J9545">
        <v>707.82640000000004</v>
      </c>
      <c r="K9545">
        <v>745.59879999999998</v>
      </c>
      <c r="L9545">
        <v>771.75980000000004</v>
      </c>
      <c r="M9545">
        <v>797.92089999999996</v>
      </c>
      <c r="N9545">
        <v>835.69330000000002</v>
      </c>
      <c r="O9545">
        <v>33</v>
      </c>
      <c r="P9545">
        <v>183.48484999999999</v>
      </c>
      <c r="Q9545">
        <v>9</v>
      </c>
      <c r="R9545" s="75">
        <v>36781</v>
      </c>
      <c r="S9545" t="s">
        <v>102</v>
      </c>
      <c r="T9545" t="s">
        <v>112</v>
      </c>
      <c r="U9545">
        <v>0.1060019</v>
      </c>
      <c r="Z9545">
        <v>2710265</v>
      </c>
    </row>
    <row r="9546" spans="1:26">
      <c r="A9546" t="s">
        <v>77</v>
      </c>
      <c r="B9546" t="s">
        <v>58</v>
      </c>
      <c r="C9546" t="s">
        <v>18</v>
      </c>
      <c r="D9546">
        <v>2014</v>
      </c>
      <c r="E9546">
        <v>16</v>
      </c>
      <c r="F9546">
        <v>993.67759999999998</v>
      </c>
      <c r="G9546">
        <v>232.6918</v>
      </c>
      <c r="H9546">
        <v>87.557580000000002</v>
      </c>
      <c r="I9546">
        <v>49.789769999999997</v>
      </c>
      <c r="J9546">
        <v>697.17759999999998</v>
      </c>
      <c r="K9546">
        <v>734.87599999999998</v>
      </c>
      <c r="L9546">
        <v>760.98580000000004</v>
      </c>
      <c r="M9546">
        <v>787.09559999999999</v>
      </c>
      <c r="N9546">
        <v>824.79390000000001</v>
      </c>
      <c r="O9546">
        <v>33</v>
      </c>
      <c r="P9546">
        <v>183.48484999999999</v>
      </c>
      <c r="Q9546">
        <v>9</v>
      </c>
      <c r="R9546" s="75">
        <v>36781</v>
      </c>
      <c r="S9546" t="s">
        <v>102</v>
      </c>
      <c r="T9546" t="s">
        <v>112</v>
      </c>
      <c r="U9546">
        <v>0.1060019</v>
      </c>
      <c r="Z9546">
        <v>2699654</v>
      </c>
    </row>
    <row r="9547" spans="1:26">
      <c r="A9547" t="s">
        <v>77</v>
      </c>
      <c r="B9547" t="s">
        <v>58</v>
      </c>
      <c r="C9547" t="s">
        <v>18</v>
      </c>
      <c r="D9547">
        <v>2014</v>
      </c>
      <c r="E9547">
        <v>17</v>
      </c>
      <c r="F9547">
        <v>981.88199999999995</v>
      </c>
      <c r="G9547">
        <v>230.0342</v>
      </c>
      <c r="H9547">
        <v>85.603030000000004</v>
      </c>
      <c r="I9547">
        <v>49.9101</v>
      </c>
      <c r="J9547">
        <v>687.8854</v>
      </c>
      <c r="K9547">
        <v>725.67489999999998</v>
      </c>
      <c r="L9547">
        <v>751.84780000000001</v>
      </c>
      <c r="M9547">
        <v>778.02070000000003</v>
      </c>
      <c r="N9547">
        <v>815.81020000000001</v>
      </c>
      <c r="O9547">
        <v>33</v>
      </c>
      <c r="P9547">
        <v>183.48484999999999</v>
      </c>
      <c r="Q9547">
        <v>9</v>
      </c>
      <c r="R9547" s="75">
        <v>36781</v>
      </c>
      <c r="S9547" t="s">
        <v>102</v>
      </c>
      <c r="T9547" t="s">
        <v>112</v>
      </c>
      <c r="U9547">
        <v>0.1060019</v>
      </c>
      <c r="Z9547">
        <v>2712719</v>
      </c>
    </row>
    <row r="9548" spans="1:26">
      <c r="A9548" t="s">
        <v>77</v>
      </c>
      <c r="B9548" t="s">
        <v>58</v>
      </c>
      <c r="C9548" t="s">
        <v>18</v>
      </c>
      <c r="D9548">
        <v>2014</v>
      </c>
      <c r="E9548">
        <v>18</v>
      </c>
      <c r="F9548">
        <v>948.36649999999997</v>
      </c>
      <c r="G9548">
        <v>225.62209999999999</v>
      </c>
      <c r="H9548">
        <v>81.927279999999996</v>
      </c>
      <c r="I9548">
        <v>49.963679999999997</v>
      </c>
      <c r="J9548">
        <v>658.71339999999998</v>
      </c>
      <c r="K9548">
        <v>696.54340000000002</v>
      </c>
      <c r="L9548">
        <v>722.74440000000004</v>
      </c>
      <c r="M9548">
        <v>748.94539999999995</v>
      </c>
      <c r="N9548">
        <v>786.77539999999999</v>
      </c>
      <c r="O9548">
        <v>33</v>
      </c>
      <c r="P9548">
        <v>183.48484999999999</v>
      </c>
      <c r="Q9548">
        <v>9</v>
      </c>
      <c r="R9548" s="75">
        <v>36781</v>
      </c>
      <c r="S9548" t="s">
        <v>102</v>
      </c>
      <c r="T9548" t="s">
        <v>112</v>
      </c>
      <c r="U9548">
        <v>0.1060019</v>
      </c>
      <c r="Z9548">
        <v>2718546</v>
      </c>
    </row>
    <row r="9549" spans="1:26">
      <c r="A9549" t="s">
        <v>77</v>
      </c>
      <c r="B9549" t="s">
        <v>58</v>
      </c>
      <c r="C9549" t="s">
        <v>18</v>
      </c>
      <c r="D9549">
        <v>2014</v>
      </c>
      <c r="E9549">
        <v>19</v>
      </c>
      <c r="F9549">
        <v>924.78380000000004</v>
      </c>
      <c r="G9549">
        <v>502.21710000000002</v>
      </c>
      <c r="H9549">
        <v>80.054550000000006</v>
      </c>
      <c r="I9549">
        <v>49.960619999999999</v>
      </c>
      <c r="J9549">
        <v>358.53949999999998</v>
      </c>
      <c r="K9549">
        <v>396.36720000000003</v>
      </c>
      <c r="L9549">
        <v>422.56659999999999</v>
      </c>
      <c r="M9549">
        <v>448.76600000000002</v>
      </c>
      <c r="N9549">
        <v>486.59379999999999</v>
      </c>
      <c r="O9549">
        <v>33</v>
      </c>
      <c r="P9549">
        <v>183.48484999999999</v>
      </c>
      <c r="Q9549">
        <v>9</v>
      </c>
      <c r="R9549" s="75">
        <v>36781</v>
      </c>
      <c r="S9549" t="s">
        <v>102</v>
      </c>
      <c r="T9549" t="s">
        <v>112</v>
      </c>
      <c r="U9549">
        <v>0.1060019</v>
      </c>
      <c r="Z9549">
        <v>2718214</v>
      </c>
    </row>
    <row r="9550" spans="1:26">
      <c r="A9550" t="s">
        <v>77</v>
      </c>
      <c r="B9550" t="s">
        <v>58</v>
      </c>
      <c r="C9550" t="s">
        <v>18</v>
      </c>
      <c r="D9550">
        <v>2014</v>
      </c>
      <c r="E9550">
        <v>20</v>
      </c>
      <c r="F9550">
        <v>919.6979</v>
      </c>
      <c r="G9550">
        <v>778.99649999999997</v>
      </c>
      <c r="H9550">
        <v>78.030299999999997</v>
      </c>
      <c r="I9550">
        <v>49.987430000000003</v>
      </c>
      <c r="J9550">
        <v>76.640010000000004</v>
      </c>
      <c r="K9550">
        <v>114.488</v>
      </c>
      <c r="L9550">
        <v>140.70150000000001</v>
      </c>
      <c r="M9550">
        <v>166.91489999999999</v>
      </c>
      <c r="N9550">
        <v>204.7629</v>
      </c>
      <c r="O9550">
        <v>33</v>
      </c>
      <c r="P9550">
        <v>183.48484999999999</v>
      </c>
      <c r="Q9550">
        <v>9</v>
      </c>
      <c r="R9550" s="75">
        <v>36781</v>
      </c>
      <c r="S9550" t="s">
        <v>102</v>
      </c>
      <c r="T9550" t="s">
        <v>112</v>
      </c>
      <c r="U9550">
        <v>0.1060019</v>
      </c>
      <c r="Z9550">
        <v>2721131</v>
      </c>
    </row>
    <row r="9551" spans="1:26">
      <c r="A9551" t="s">
        <v>77</v>
      </c>
      <c r="B9551" t="s">
        <v>58</v>
      </c>
      <c r="C9551" t="s">
        <v>18</v>
      </c>
      <c r="D9551">
        <v>2014</v>
      </c>
      <c r="E9551">
        <v>21</v>
      </c>
      <c r="F9551">
        <v>906.95979999999997</v>
      </c>
      <c r="G9551">
        <v>799.59720000000004</v>
      </c>
      <c r="H9551">
        <v>76.212119999999999</v>
      </c>
      <c r="I9551">
        <v>49.968119999999999</v>
      </c>
      <c r="J9551">
        <v>43.325949999999999</v>
      </c>
      <c r="K9551">
        <v>81.159360000000007</v>
      </c>
      <c r="L9551">
        <v>107.3627</v>
      </c>
      <c r="M9551">
        <v>133.566</v>
      </c>
      <c r="N9551">
        <v>171.39940000000001</v>
      </c>
      <c r="O9551">
        <v>33</v>
      </c>
      <c r="P9551">
        <v>183.48484999999999</v>
      </c>
      <c r="Q9551">
        <v>9</v>
      </c>
      <c r="R9551" s="75">
        <v>36781</v>
      </c>
      <c r="S9551" t="s">
        <v>102</v>
      </c>
      <c r="T9551" t="s">
        <v>112</v>
      </c>
      <c r="U9551">
        <v>0.1060019</v>
      </c>
      <c r="Z9551">
        <v>2719029</v>
      </c>
    </row>
    <row r="9552" spans="1:26">
      <c r="A9552" t="s">
        <v>77</v>
      </c>
      <c r="B9552" t="s">
        <v>58</v>
      </c>
      <c r="C9552" t="s">
        <v>18</v>
      </c>
      <c r="D9552">
        <v>2014</v>
      </c>
      <c r="E9552">
        <v>22</v>
      </c>
      <c r="F9552">
        <v>898.58640000000003</v>
      </c>
      <c r="G9552">
        <v>824.154</v>
      </c>
      <c r="H9552">
        <v>75.333330000000004</v>
      </c>
      <c r="I9552">
        <v>49.811839999999997</v>
      </c>
      <c r="J9552">
        <v>10.595929999999999</v>
      </c>
      <c r="K9552">
        <v>48.311019999999999</v>
      </c>
      <c r="L9552">
        <v>74.432370000000006</v>
      </c>
      <c r="M9552">
        <v>100.55370000000001</v>
      </c>
      <c r="N9552">
        <v>138.2688</v>
      </c>
      <c r="O9552">
        <v>33</v>
      </c>
      <c r="P9552">
        <v>183.48484999999999</v>
      </c>
      <c r="Q9552">
        <v>9</v>
      </c>
      <c r="R9552" s="75">
        <v>36781</v>
      </c>
      <c r="S9552" t="s">
        <v>102</v>
      </c>
      <c r="T9552" t="s">
        <v>112</v>
      </c>
      <c r="U9552">
        <v>0.1060019</v>
      </c>
      <c r="Z9552">
        <v>2702048</v>
      </c>
    </row>
    <row r="9553" spans="1:26">
      <c r="A9553" t="s">
        <v>77</v>
      </c>
      <c r="B9553" t="s">
        <v>58</v>
      </c>
      <c r="C9553" t="s">
        <v>18</v>
      </c>
      <c r="D9553">
        <v>2014</v>
      </c>
      <c r="E9553">
        <v>23</v>
      </c>
      <c r="F9553">
        <v>884.63390000000004</v>
      </c>
      <c r="G9553">
        <v>834.76139999999998</v>
      </c>
      <c r="H9553">
        <v>74.918180000000007</v>
      </c>
      <c r="I9553">
        <v>49.805340000000001</v>
      </c>
      <c r="J9553">
        <v>-13.955550000000001</v>
      </c>
      <c r="K9553">
        <v>23.754619999999999</v>
      </c>
      <c r="L9553">
        <v>49.87256</v>
      </c>
      <c r="M9553">
        <v>75.990499999999997</v>
      </c>
      <c r="N9553">
        <v>113.7007</v>
      </c>
      <c r="O9553">
        <v>33</v>
      </c>
      <c r="P9553">
        <v>183.48484999999999</v>
      </c>
      <c r="Q9553">
        <v>9</v>
      </c>
      <c r="R9553" s="75">
        <v>36781</v>
      </c>
      <c r="S9553" t="s">
        <v>102</v>
      </c>
      <c r="T9553" t="s">
        <v>112</v>
      </c>
      <c r="U9553">
        <v>0.1060019</v>
      </c>
      <c r="Z9553">
        <v>2701342</v>
      </c>
    </row>
    <row r="9554" spans="1:26">
      <c r="A9554" t="s">
        <v>77</v>
      </c>
      <c r="B9554" t="s">
        <v>58</v>
      </c>
      <c r="C9554" t="s">
        <v>18</v>
      </c>
      <c r="D9554">
        <v>2014</v>
      </c>
      <c r="E9554">
        <v>24</v>
      </c>
      <c r="F9554">
        <v>861.36980000000005</v>
      </c>
      <c r="G9554">
        <v>834.55550000000005</v>
      </c>
      <c r="H9554">
        <v>73.190899999999999</v>
      </c>
      <c r="I9554">
        <v>49.822940000000003</v>
      </c>
      <c r="J9554">
        <v>-37.0364</v>
      </c>
      <c r="K9554">
        <v>0.68709229999999999</v>
      </c>
      <c r="L9554">
        <v>26.81427</v>
      </c>
      <c r="M9554">
        <v>52.941450000000003</v>
      </c>
      <c r="N9554">
        <v>90.664940000000001</v>
      </c>
      <c r="O9554">
        <v>33</v>
      </c>
      <c r="P9554">
        <v>183.48484999999999</v>
      </c>
      <c r="Q9554">
        <v>9</v>
      </c>
      <c r="R9554" s="75">
        <v>36781</v>
      </c>
      <c r="S9554" t="s">
        <v>102</v>
      </c>
      <c r="T9554" t="s">
        <v>112</v>
      </c>
      <c r="U9554">
        <v>0.1060019</v>
      </c>
      <c r="Z9554">
        <v>2703253</v>
      </c>
    </row>
    <row r="9555" spans="1:26">
      <c r="A9555" t="s">
        <v>77</v>
      </c>
      <c r="B9555" t="s">
        <v>58</v>
      </c>
      <c r="C9555" t="s">
        <v>19</v>
      </c>
      <c r="D9555">
        <v>2014</v>
      </c>
      <c r="E9555">
        <v>1</v>
      </c>
      <c r="F9555">
        <v>782.12329999999997</v>
      </c>
      <c r="G9555">
        <v>782.12329999999997</v>
      </c>
      <c r="H9555">
        <v>76.536360000000002</v>
      </c>
      <c r="I9555">
        <v>50.423369999999998</v>
      </c>
      <c r="J9555">
        <v>-64.620149999999995</v>
      </c>
      <c r="K9555">
        <v>-26.442039999999999</v>
      </c>
      <c r="L9555">
        <v>0</v>
      </c>
      <c r="M9555">
        <v>26.442039999999999</v>
      </c>
      <c r="N9555">
        <v>64.620149999999995</v>
      </c>
      <c r="O9555">
        <v>33</v>
      </c>
      <c r="P9555">
        <v>183.48484999999999</v>
      </c>
      <c r="Q9555">
        <v>10</v>
      </c>
      <c r="R9555" s="75">
        <v>38631</v>
      </c>
      <c r="S9555" t="s">
        <v>102</v>
      </c>
      <c r="T9555" t="s">
        <v>112</v>
      </c>
      <c r="U9555">
        <v>0.100596</v>
      </c>
      <c r="Z9555">
        <v>2768800</v>
      </c>
    </row>
    <row r="9556" spans="1:26">
      <c r="A9556" t="s">
        <v>77</v>
      </c>
      <c r="B9556" t="s">
        <v>58</v>
      </c>
      <c r="C9556" t="s">
        <v>19</v>
      </c>
      <c r="D9556">
        <v>2014</v>
      </c>
      <c r="E9556">
        <v>2</v>
      </c>
      <c r="F9556">
        <v>780.5258</v>
      </c>
      <c r="G9556">
        <v>780.5258</v>
      </c>
      <c r="H9556">
        <v>73.576970000000003</v>
      </c>
      <c r="I9556">
        <v>50.513629999999999</v>
      </c>
      <c r="J9556">
        <v>-64.735820000000004</v>
      </c>
      <c r="K9556">
        <v>-26.489370000000001</v>
      </c>
      <c r="L9556">
        <v>0</v>
      </c>
      <c r="M9556">
        <v>26.489370000000001</v>
      </c>
      <c r="N9556">
        <v>64.735820000000004</v>
      </c>
      <c r="O9556">
        <v>33</v>
      </c>
      <c r="P9556">
        <v>183.48484999999999</v>
      </c>
      <c r="Q9556">
        <v>10</v>
      </c>
      <c r="R9556" s="75">
        <v>38631</v>
      </c>
      <c r="S9556" t="s">
        <v>102</v>
      </c>
      <c r="T9556" t="s">
        <v>112</v>
      </c>
      <c r="U9556">
        <v>0.100596</v>
      </c>
      <c r="Z9556">
        <v>2778721</v>
      </c>
    </row>
    <row r="9557" spans="1:26">
      <c r="A9557" t="s">
        <v>77</v>
      </c>
      <c r="B9557" t="s">
        <v>58</v>
      </c>
      <c r="C9557" t="s">
        <v>19</v>
      </c>
      <c r="D9557">
        <v>2014</v>
      </c>
      <c r="E9557">
        <v>3</v>
      </c>
      <c r="F9557">
        <v>791.12490000000003</v>
      </c>
      <c r="G9557">
        <v>791.12490000000003</v>
      </c>
      <c r="H9557">
        <v>70.490300000000005</v>
      </c>
      <c r="I9557">
        <v>50.657809999999998</v>
      </c>
      <c r="J9557">
        <v>-64.920590000000004</v>
      </c>
      <c r="K9557">
        <v>-26.564979999999998</v>
      </c>
      <c r="L9557">
        <v>0</v>
      </c>
      <c r="M9557">
        <v>26.564979999999998</v>
      </c>
      <c r="N9557">
        <v>64.920590000000004</v>
      </c>
      <c r="O9557">
        <v>33</v>
      </c>
      <c r="P9557">
        <v>183.48484999999999</v>
      </c>
      <c r="Q9557">
        <v>10</v>
      </c>
      <c r="R9557" s="75">
        <v>38631</v>
      </c>
      <c r="S9557" t="s">
        <v>102</v>
      </c>
      <c r="T9557" t="s">
        <v>112</v>
      </c>
      <c r="U9557">
        <v>0.100596</v>
      </c>
      <c r="Z9557">
        <v>2794607</v>
      </c>
    </row>
    <row r="9558" spans="1:26">
      <c r="A9558" t="s">
        <v>77</v>
      </c>
      <c r="B9558" t="s">
        <v>58</v>
      </c>
      <c r="C9558" t="s">
        <v>19</v>
      </c>
      <c r="D9558">
        <v>2014</v>
      </c>
      <c r="E9558">
        <v>4</v>
      </c>
      <c r="F9558">
        <v>800.57759999999996</v>
      </c>
      <c r="G9558">
        <v>800.57759999999996</v>
      </c>
      <c r="H9558">
        <v>65.787880000000001</v>
      </c>
      <c r="I9558">
        <v>50.407510000000002</v>
      </c>
      <c r="J9558">
        <v>-64.599819999999994</v>
      </c>
      <c r="K9558">
        <v>-26.433720000000001</v>
      </c>
      <c r="L9558">
        <v>0</v>
      </c>
      <c r="M9558">
        <v>26.433720000000001</v>
      </c>
      <c r="N9558">
        <v>64.599819999999994</v>
      </c>
      <c r="O9558">
        <v>33</v>
      </c>
      <c r="P9558">
        <v>183.48484999999999</v>
      </c>
      <c r="Q9558">
        <v>10</v>
      </c>
      <c r="R9558" s="75">
        <v>38631</v>
      </c>
      <c r="S9558" t="s">
        <v>102</v>
      </c>
      <c r="T9558" t="s">
        <v>112</v>
      </c>
      <c r="U9558">
        <v>0.100596</v>
      </c>
      <c r="Z9558">
        <v>2767058</v>
      </c>
    </row>
    <row r="9559" spans="1:26">
      <c r="A9559" t="s">
        <v>77</v>
      </c>
      <c r="B9559" t="s">
        <v>58</v>
      </c>
      <c r="C9559" t="s">
        <v>19</v>
      </c>
      <c r="D9559">
        <v>2014</v>
      </c>
      <c r="E9559">
        <v>5</v>
      </c>
      <c r="F9559">
        <v>865.44809999999995</v>
      </c>
      <c r="G9559">
        <v>865.44809999999995</v>
      </c>
      <c r="H9559">
        <v>64.758179999999996</v>
      </c>
      <c r="I9559">
        <v>50.532400000000003</v>
      </c>
      <c r="J9559">
        <v>-64.759879999999995</v>
      </c>
      <c r="K9559">
        <v>-26.499220000000001</v>
      </c>
      <c r="L9559">
        <v>0</v>
      </c>
      <c r="M9559">
        <v>26.499220000000001</v>
      </c>
      <c r="N9559">
        <v>64.759879999999995</v>
      </c>
      <c r="O9559">
        <v>33</v>
      </c>
      <c r="P9559">
        <v>183.48484999999999</v>
      </c>
      <c r="Q9559">
        <v>10</v>
      </c>
      <c r="R9559" s="75">
        <v>38631</v>
      </c>
      <c r="S9559" t="s">
        <v>102</v>
      </c>
      <c r="T9559" t="s">
        <v>112</v>
      </c>
      <c r="U9559">
        <v>0.100596</v>
      </c>
      <c r="Z9559">
        <v>2780787</v>
      </c>
    </row>
    <row r="9560" spans="1:26">
      <c r="A9560" t="s">
        <v>77</v>
      </c>
      <c r="B9560" t="s">
        <v>58</v>
      </c>
      <c r="C9560" t="s">
        <v>19</v>
      </c>
      <c r="D9560">
        <v>2014</v>
      </c>
      <c r="E9560">
        <v>6</v>
      </c>
      <c r="F9560">
        <v>906.77880000000005</v>
      </c>
      <c r="G9560">
        <v>906.77880000000005</v>
      </c>
      <c r="H9560">
        <v>63.786059999999999</v>
      </c>
      <c r="I9560">
        <v>50.549390000000002</v>
      </c>
      <c r="J9560">
        <v>-64.781649999999999</v>
      </c>
      <c r="K9560">
        <v>-26.508130000000001</v>
      </c>
      <c r="L9560">
        <v>0</v>
      </c>
      <c r="M9560">
        <v>26.508130000000001</v>
      </c>
      <c r="N9560">
        <v>64.781649999999999</v>
      </c>
      <c r="O9560">
        <v>33</v>
      </c>
      <c r="P9560">
        <v>183.48484999999999</v>
      </c>
      <c r="Q9560">
        <v>10</v>
      </c>
      <c r="R9560" s="75">
        <v>38631</v>
      </c>
      <c r="S9560" t="s">
        <v>102</v>
      </c>
      <c r="T9560" t="s">
        <v>112</v>
      </c>
      <c r="U9560">
        <v>0.100596</v>
      </c>
      <c r="Z9560">
        <v>2782657</v>
      </c>
    </row>
    <row r="9561" spans="1:26">
      <c r="A9561" t="s">
        <v>77</v>
      </c>
      <c r="B9561" t="s">
        <v>58</v>
      </c>
      <c r="C9561" t="s">
        <v>19</v>
      </c>
      <c r="D9561">
        <v>2014</v>
      </c>
      <c r="E9561">
        <v>7</v>
      </c>
      <c r="F9561">
        <v>920.81079999999997</v>
      </c>
      <c r="G9561">
        <v>920.81079999999997</v>
      </c>
      <c r="H9561">
        <v>63.446060000000003</v>
      </c>
      <c r="I9561">
        <v>50.704999999999998</v>
      </c>
      <c r="J9561">
        <v>-64.981070000000003</v>
      </c>
      <c r="K9561">
        <v>-26.589729999999999</v>
      </c>
      <c r="L9561">
        <v>0</v>
      </c>
      <c r="M9561">
        <v>26.589729999999999</v>
      </c>
      <c r="N9561">
        <v>64.981070000000003</v>
      </c>
      <c r="O9561">
        <v>33</v>
      </c>
      <c r="P9561">
        <v>183.48484999999999</v>
      </c>
      <c r="Q9561">
        <v>10</v>
      </c>
      <c r="R9561" s="75">
        <v>38631</v>
      </c>
      <c r="S9561" t="s">
        <v>102</v>
      </c>
      <c r="T9561" t="s">
        <v>112</v>
      </c>
      <c r="U9561">
        <v>0.100596</v>
      </c>
      <c r="Z9561">
        <v>2799816</v>
      </c>
    </row>
    <row r="9562" spans="1:26">
      <c r="A9562" t="s">
        <v>77</v>
      </c>
      <c r="B9562" t="s">
        <v>58</v>
      </c>
      <c r="C9562" t="s">
        <v>19</v>
      </c>
      <c r="D9562">
        <v>2014</v>
      </c>
      <c r="E9562">
        <v>8</v>
      </c>
      <c r="F9562">
        <v>944.20249999999999</v>
      </c>
      <c r="G9562">
        <v>944.20249999999999</v>
      </c>
      <c r="H9562">
        <v>65.327879999999993</v>
      </c>
      <c r="I9562">
        <v>50.729500000000002</v>
      </c>
      <c r="J9562">
        <v>-65.012469999999993</v>
      </c>
      <c r="K9562">
        <v>-26.60258</v>
      </c>
      <c r="L9562">
        <v>0</v>
      </c>
      <c r="M9562">
        <v>26.60258</v>
      </c>
      <c r="N9562">
        <v>65.012469999999993</v>
      </c>
      <c r="O9562">
        <v>33</v>
      </c>
      <c r="P9562">
        <v>183.48484999999999</v>
      </c>
      <c r="Q9562">
        <v>10</v>
      </c>
      <c r="R9562" s="75">
        <v>38631</v>
      </c>
      <c r="S9562" t="s">
        <v>102</v>
      </c>
      <c r="T9562" t="s">
        <v>112</v>
      </c>
      <c r="U9562">
        <v>0.100596</v>
      </c>
      <c r="Z9562">
        <v>2802522</v>
      </c>
    </row>
    <row r="9563" spans="1:26">
      <c r="A9563" t="s">
        <v>77</v>
      </c>
      <c r="B9563" t="s">
        <v>58</v>
      </c>
      <c r="C9563" t="s">
        <v>19</v>
      </c>
      <c r="D9563">
        <v>2014</v>
      </c>
      <c r="E9563">
        <v>9</v>
      </c>
      <c r="F9563">
        <v>993.06020000000001</v>
      </c>
      <c r="G9563">
        <v>993.06020000000001</v>
      </c>
      <c r="H9563">
        <v>71.657579999999996</v>
      </c>
      <c r="I9563">
        <v>50.766719999999999</v>
      </c>
      <c r="J9563">
        <v>-65.060169999999999</v>
      </c>
      <c r="K9563">
        <v>-26.62209</v>
      </c>
      <c r="L9563">
        <v>0</v>
      </c>
      <c r="M9563">
        <v>26.62209</v>
      </c>
      <c r="N9563">
        <v>65.060169999999999</v>
      </c>
      <c r="O9563">
        <v>33</v>
      </c>
      <c r="P9563">
        <v>183.48484999999999</v>
      </c>
      <c r="Q9563">
        <v>10</v>
      </c>
      <c r="R9563" s="75">
        <v>38631</v>
      </c>
      <c r="S9563" t="s">
        <v>102</v>
      </c>
      <c r="T9563" t="s">
        <v>112</v>
      </c>
      <c r="U9563">
        <v>0.100596</v>
      </c>
      <c r="Z9563">
        <v>2806636</v>
      </c>
    </row>
    <row r="9564" spans="1:26">
      <c r="A9564" t="s">
        <v>77</v>
      </c>
      <c r="B9564" t="s">
        <v>58</v>
      </c>
      <c r="C9564" t="s">
        <v>19</v>
      </c>
      <c r="D9564">
        <v>2014</v>
      </c>
      <c r="E9564">
        <v>10</v>
      </c>
      <c r="F9564">
        <v>1011.116</v>
      </c>
      <c r="G9564">
        <v>1011.116</v>
      </c>
      <c r="H9564">
        <v>78.112120000000004</v>
      </c>
      <c r="I9564">
        <v>50.703949999999999</v>
      </c>
      <c r="J9564">
        <v>-64.979730000000004</v>
      </c>
      <c r="K9564">
        <v>-26.589179999999999</v>
      </c>
      <c r="L9564">
        <v>0</v>
      </c>
      <c r="M9564">
        <v>26.589179999999999</v>
      </c>
      <c r="N9564">
        <v>64.979730000000004</v>
      </c>
      <c r="O9564">
        <v>33</v>
      </c>
      <c r="P9564">
        <v>183.48484999999999</v>
      </c>
      <c r="Q9564">
        <v>10</v>
      </c>
      <c r="R9564" s="75">
        <v>38631</v>
      </c>
      <c r="S9564" t="s">
        <v>102</v>
      </c>
      <c r="T9564" t="s">
        <v>112</v>
      </c>
      <c r="U9564">
        <v>0.100596</v>
      </c>
      <c r="Z9564">
        <v>2799700</v>
      </c>
    </row>
    <row r="9565" spans="1:26">
      <c r="A9565" t="s">
        <v>77</v>
      </c>
      <c r="B9565" t="s">
        <v>58</v>
      </c>
      <c r="C9565" t="s">
        <v>19</v>
      </c>
      <c r="D9565">
        <v>2014</v>
      </c>
      <c r="E9565">
        <v>11</v>
      </c>
      <c r="F9565">
        <v>1020.355</v>
      </c>
      <c r="G9565">
        <v>1020.355</v>
      </c>
      <c r="H9565">
        <v>85.403019999999998</v>
      </c>
      <c r="I9565">
        <v>50.596919999999997</v>
      </c>
      <c r="J9565">
        <v>-64.842560000000006</v>
      </c>
      <c r="K9565">
        <v>-26.533049999999999</v>
      </c>
      <c r="L9565">
        <v>0</v>
      </c>
      <c r="M9565">
        <v>26.533049999999999</v>
      </c>
      <c r="N9565">
        <v>64.842560000000006</v>
      </c>
      <c r="O9565">
        <v>33</v>
      </c>
      <c r="P9565">
        <v>183.48484999999999</v>
      </c>
      <c r="Q9565">
        <v>10</v>
      </c>
      <c r="R9565" s="75">
        <v>38631</v>
      </c>
      <c r="S9565" t="s">
        <v>102</v>
      </c>
      <c r="T9565" t="s">
        <v>112</v>
      </c>
      <c r="U9565">
        <v>0.100596</v>
      </c>
      <c r="Z9565">
        <v>2787892</v>
      </c>
    </row>
    <row r="9566" spans="1:26">
      <c r="A9566" t="s">
        <v>77</v>
      </c>
      <c r="B9566" t="s">
        <v>58</v>
      </c>
      <c r="C9566" t="s">
        <v>19</v>
      </c>
      <c r="D9566">
        <v>2014</v>
      </c>
      <c r="E9566">
        <v>12</v>
      </c>
      <c r="F9566">
        <v>1034.0930000000001</v>
      </c>
      <c r="G9566">
        <v>1021.963</v>
      </c>
      <c r="H9566">
        <v>89.34545</v>
      </c>
      <c r="I9566">
        <v>50.588479999999997</v>
      </c>
      <c r="J9566">
        <v>-52.702170000000002</v>
      </c>
      <c r="K9566">
        <v>-14.399050000000001</v>
      </c>
      <c r="L9566">
        <v>12.129580000000001</v>
      </c>
      <c r="M9566">
        <v>38.658200000000001</v>
      </c>
      <c r="N9566">
        <v>76.961330000000004</v>
      </c>
      <c r="O9566">
        <v>33</v>
      </c>
      <c r="P9566">
        <v>183.48484999999999</v>
      </c>
      <c r="Q9566">
        <v>10</v>
      </c>
      <c r="R9566" s="75">
        <v>38631</v>
      </c>
      <c r="S9566" t="s">
        <v>102</v>
      </c>
      <c r="T9566" t="s">
        <v>112</v>
      </c>
      <c r="U9566">
        <v>0.100596</v>
      </c>
      <c r="Z9566">
        <v>2786963</v>
      </c>
    </row>
    <row r="9567" spans="1:26">
      <c r="A9567" t="s">
        <v>77</v>
      </c>
      <c r="B9567" t="s">
        <v>58</v>
      </c>
      <c r="C9567" t="s">
        <v>19</v>
      </c>
      <c r="D9567">
        <v>2014</v>
      </c>
      <c r="E9567">
        <v>13</v>
      </c>
      <c r="F9567">
        <v>1033.2950000000001</v>
      </c>
      <c r="G9567">
        <v>642.59720000000004</v>
      </c>
      <c r="H9567">
        <v>90.387879999999996</v>
      </c>
      <c r="I9567">
        <v>50.512259999999998</v>
      </c>
      <c r="J9567">
        <v>325.96359999999999</v>
      </c>
      <c r="K9567">
        <v>364.209</v>
      </c>
      <c r="L9567">
        <v>390.6977</v>
      </c>
      <c r="M9567">
        <v>417.18630000000002</v>
      </c>
      <c r="N9567">
        <v>455.43180000000001</v>
      </c>
      <c r="O9567">
        <v>33</v>
      </c>
      <c r="P9567">
        <v>183.48484999999999</v>
      </c>
      <c r="Q9567">
        <v>10</v>
      </c>
      <c r="R9567" s="75">
        <v>38631</v>
      </c>
      <c r="S9567" t="s">
        <v>102</v>
      </c>
      <c r="T9567" t="s">
        <v>112</v>
      </c>
      <c r="U9567">
        <v>0.100596</v>
      </c>
      <c r="Z9567">
        <v>2778571</v>
      </c>
    </row>
    <row r="9568" spans="1:26">
      <c r="A9568" t="s">
        <v>77</v>
      </c>
      <c r="B9568" t="s">
        <v>58</v>
      </c>
      <c r="C9568" t="s">
        <v>19</v>
      </c>
      <c r="D9568">
        <v>2014</v>
      </c>
      <c r="E9568">
        <v>14</v>
      </c>
      <c r="F9568">
        <v>1020.901</v>
      </c>
      <c r="G9568">
        <v>227.75989999999999</v>
      </c>
      <c r="H9568">
        <v>90.096980000000002</v>
      </c>
      <c r="I9568">
        <v>50.41995</v>
      </c>
      <c r="J9568">
        <v>728.52570000000003</v>
      </c>
      <c r="K9568">
        <v>766.70119999999997</v>
      </c>
      <c r="L9568">
        <v>793.14149999999995</v>
      </c>
      <c r="M9568">
        <v>819.58169999999996</v>
      </c>
      <c r="N9568">
        <v>857.75720000000001</v>
      </c>
      <c r="O9568">
        <v>33</v>
      </c>
      <c r="P9568">
        <v>183.48484999999999</v>
      </c>
      <c r="Q9568">
        <v>10</v>
      </c>
      <c r="R9568" s="75">
        <v>38631</v>
      </c>
      <c r="S9568" t="s">
        <v>102</v>
      </c>
      <c r="T9568" t="s">
        <v>112</v>
      </c>
      <c r="U9568">
        <v>0.100596</v>
      </c>
      <c r="Z9568">
        <v>2768425</v>
      </c>
    </row>
    <row r="9569" spans="1:26">
      <c r="A9569" t="s">
        <v>77</v>
      </c>
      <c r="B9569" t="s">
        <v>58</v>
      </c>
      <c r="C9569" t="s">
        <v>19</v>
      </c>
      <c r="D9569">
        <v>2014</v>
      </c>
      <c r="E9569">
        <v>15</v>
      </c>
      <c r="F9569">
        <v>997.38070000000005</v>
      </c>
      <c r="G9569">
        <v>223.53559999999999</v>
      </c>
      <c r="H9569">
        <v>88.948480000000004</v>
      </c>
      <c r="I9569">
        <v>50.381770000000003</v>
      </c>
      <c r="J9569">
        <v>709.27829999999994</v>
      </c>
      <c r="K9569">
        <v>747.42489999999998</v>
      </c>
      <c r="L9569">
        <v>773.8451</v>
      </c>
      <c r="M9569">
        <v>800.2654</v>
      </c>
      <c r="N9569">
        <v>838.41200000000003</v>
      </c>
      <c r="O9569">
        <v>33</v>
      </c>
      <c r="P9569">
        <v>183.48484999999999</v>
      </c>
      <c r="Q9569">
        <v>10</v>
      </c>
      <c r="R9569" s="75">
        <v>38631</v>
      </c>
      <c r="S9569" t="s">
        <v>102</v>
      </c>
      <c r="T9569" t="s">
        <v>112</v>
      </c>
      <c r="U9569">
        <v>0.100596</v>
      </c>
      <c r="Z9569">
        <v>2764234</v>
      </c>
    </row>
    <row r="9570" spans="1:26">
      <c r="A9570" t="s">
        <v>77</v>
      </c>
      <c r="B9570" t="s">
        <v>58</v>
      </c>
      <c r="C9570" t="s">
        <v>19</v>
      </c>
      <c r="D9570">
        <v>2014</v>
      </c>
      <c r="E9570">
        <v>16</v>
      </c>
      <c r="F9570">
        <v>981.79909999999995</v>
      </c>
      <c r="G9570">
        <v>220.96629999999999</v>
      </c>
      <c r="H9570">
        <v>87.915149999999997</v>
      </c>
      <c r="I9570">
        <v>50.385649999999998</v>
      </c>
      <c r="J9570">
        <v>696.26099999999997</v>
      </c>
      <c r="K9570">
        <v>734.41060000000004</v>
      </c>
      <c r="L9570">
        <v>760.83280000000002</v>
      </c>
      <c r="M9570">
        <v>787.25509999999997</v>
      </c>
      <c r="N9570">
        <v>825.40470000000005</v>
      </c>
      <c r="O9570">
        <v>33</v>
      </c>
      <c r="P9570">
        <v>183.48484999999999</v>
      </c>
      <c r="Q9570">
        <v>10</v>
      </c>
      <c r="R9570" s="75">
        <v>38631</v>
      </c>
      <c r="S9570" t="s">
        <v>102</v>
      </c>
      <c r="T9570" t="s">
        <v>112</v>
      </c>
      <c r="U9570">
        <v>0.100596</v>
      </c>
      <c r="Z9570">
        <v>2764659</v>
      </c>
    </row>
    <row r="9571" spans="1:26">
      <c r="A9571" t="s">
        <v>77</v>
      </c>
      <c r="B9571" t="s">
        <v>58</v>
      </c>
      <c r="C9571" t="s">
        <v>19</v>
      </c>
      <c r="D9571">
        <v>2014</v>
      </c>
      <c r="E9571">
        <v>17</v>
      </c>
      <c r="F9571">
        <v>969.98829999999998</v>
      </c>
      <c r="G9571">
        <v>216.31020000000001</v>
      </c>
      <c r="H9571">
        <v>87.315160000000006</v>
      </c>
      <c r="I9571">
        <v>50.567340000000002</v>
      </c>
      <c r="J9571">
        <v>688.87339999999995</v>
      </c>
      <c r="K9571">
        <v>727.16049999999996</v>
      </c>
      <c r="L9571">
        <v>753.67809999999997</v>
      </c>
      <c r="M9571">
        <v>780.19560000000001</v>
      </c>
      <c r="N9571">
        <v>818.48270000000002</v>
      </c>
      <c r="O9571">
        <v>33</v>
      </c>
      <c r="P9571">
        <v>183.48484999999999</v>
      </c>
      <c r="Q9571">
        <v>10</v>
      </c>
      <c r="R9571" s="75">
        <v>38631</v>
      </c>
      <c r="S9571" t="s">
        <v>102</v>
      </c>
      <c r="T9571" t="s">
        <v>112</v>
      </c>
      <c r="U9571">
        <v>0.100596</v>
      </c>
      <c r="Z9571">
        <v>2784634</v>
      </c>
    </row>
    <row r="9572" spans="1:26">
      <c r="A9572" t="s">
        <v>77</v>
      </c>
      <c r="B9572" t="s">
        <v>58</v>
      </c>
      <c r="C9572" t="s">
        <v>19</v>
      </c>
      <c r="D9572">
        <v>2014</v>
      </c>
      <c r="E9572">
        <v>18</v>
      </c>
      <c r="F9572">
        <v>946.47810000000004</v>
      </c>
      <c r="G9572">
        <v>214.3082</v>
      </c>
      <c r="H9572">
        <v>85.563640000000007</v>
      </c>
      <c r="I9572">
        <v>50.651130000000002</v>
      </c>
      <c r="J9572">
        <v>667.25789999999995</v>
      </c>
      <c r="K9572">
        <v>705.60839999999996</v>
      </c>
      <c r="L9572">
        <v>732.16989999999998</v>
      </c>
      <c r="M9572">
        <v>758.73140000000001</v>
      </c>
      <c r="N9572">
        <v>797.08190000000002</v>
      </c>
      <c r="O9572">
        <v>33</v>
      </c>
      <c r="P9572">
        <v>183.48484999999999</v>
      </c>
      <c r="Q9572">
        <v>10</v>
      </c>
      <c r="R9572" s="75">
        <v>38631</v>
      </c>
      <c r="S9572" t="s">
        <v>102</v>
      </c>
      <c r="T9572" t="s">
        <v>112</v>
      </c>
      <c r="U9572">
        <v>0.100596</v>
      </c>
      <c r="Z9572">
        <v>2793870</v>
      </c>
    </row>
    <row r="9573" spans="1:26">
      <c r="A9573" t="s">
        <v>77</v>
      </c>
      <c r="B9573" t="s">
        <v>58</v>
      </c>
      <c r="C9573" t="s">
        <v>19</v>
      </c>
      <c r="D9573">
        <v>2014</v>
      </c>
      <c r="E9573">
        <v>19</v>
      </c>
      <c r="F9573">
        <v>932.7278</v>
      </c>
      <c r="G9573">
        <v>497.64370000000002</v>
      </c>
      <c r="H9573">
        <v>82.557580000000002</v>
      </c>
      <c r="I9573">
        <v>50.56326</v>
      </c>
      <c r="J9573">
        <v>370.28469999999999</v>
      </c>
      <c r="K9573">
        <v>408.56869999999998</v>
      </c>
      <c r="L9573">
        <v>435.08409999999998</v>
      </c>
      <c r="M9573">
        <v>461.59949999999998</v>
      </c>
      <c r="N9573">
        <v>499.88350000000003</v>
      </c>
      <c r="O9573">
        <v>33</v>
      </c>
      <c r="P9573">
        <v>183.48484999999999</v>
      </c>
      <c r="Q9573">
        <v>10</v>
      </c>
      <c r="R9573" s="75">
        <v>38631</v>
      </c>
      <c r="S9573" t="s">
        <v>102</v>
      </c>
      <c r="T9573" t="s">
        <v>112</v>
      </c>
      <c r="U9573">
        <v>0.100596</v>
      </c>
      <c r="Z9573">
        <v>2784185</v>
      </c>
    </row>
    <row r="9574" spans="1:26">
      <c r="A9574" t="s">
        <v>77</v>
      </c>
      <c r="B9574" t="s">
        <v>58</v>
      </c>
      <c r="C9574" t="s">
        <v>19</v>
      </c>
      <c r="D9574">
        <v>2014</v>
      </c>
      <c r="E9574">
        <v>20</v>
      </c>
      <c r="F9574">
        <v>920.34280000000001</v>
      </c>
      <c r="G9574">
        <v>778.01700000000005</v>
      </c>
      <c r="H9574">
        <v>78.993930000000006</v>
      </c>
      <c r="I9574">
        <v>50.53078</v>
      </c>
      <c r="J9574">
        <v>77.567999999999998</v>
      </c>
      <c r="K9574">
        <v>115.8274</v>
      </c>
      <c r="L9574">
        <v>142.32579999999999</v>
      </c>
      <c r="M9574">
        <v>168.82419999999999</v>
      </c>
      <c r="N9574">
        <v>207.08359999999999</v>
      </c>
      <c r="O9574">
        <v>33</v>
      </c>
      <c r="P9574">
        <v>183.48484999999999</v>
      </c>
      <c r="Q9574">
        <v>10</v>
      </c>
      <c r="R9574" s="75">
        <v>38631</v>
      </c>
      <c r="S9574" t="s">
        <v>102</v>
      </c>
      <c r="T9574" t="s">
        <v>112</v>
      </c>
      <c r="U9574">
        <v>0.100596</v>
      </c>
      <c r="Z9574">
        <v>2780609</v>
      </c>
    </row>
    <row r="9575" spans="1:26">
      <c r="A9575" t="s">
        <v>77</v>
      </c>
      <c r="B9575" t="s">
        <v>58</v>
      </c>
      <c r="C9575" t="s">
        <v>19</v>
      </c>
      <c r="D9575">
        <v>2014</v>
      </c>
      <c r="E9575">
        <v>21</v>
      </c>
      <c r="F9575">
        <v>906.95230000000004</v>
      </c>
      <c r="G9575">
        <v>799.70209999999997</v>
      </c>
      <c r="H9575">
        <v>75.363630000000001</v>
      </c>
      <c r="I9575">
        <v>50.521610000000003</v>
      </c>
      <c r="J9575">
        <v>42.504190000000001</v>
      </c>
      <c r="K9575">
        <v>80.756680000000003</v>
      </c>
      <c r="L9575">
        <v>107.25020000000001</v>
      </c>
      <c r="M9575">
        <v>133.74379999999999</v>
      </c>
      <c r="N9575">
        <v>171.99629999999999</v>
      </c>
      <c r="O9575">
        <v>33</v>
      </c>
      <c r="P9575">
        <v>183.48484999999999</v>
      </c>
      <c r="Q9575">
        <v>10</v>
      </c>
      <c r="R9575" s="75">
        <v>38631</v>
      </c>
      <c r="S9575" t="s">
        <v>102</v>
      </c>
      <c r="T9575" t="s">
        <v>112</v>
      </c>
      <c r="U9575">
        <v>0.100596</v>
      </c>
      <c r="Z9575">
        <v>2779600</v>
      </c>
    </row>
    <row r="9576" spans="1:26">
      <c r="A9576" t="s">
        <v>77</v>
      </c>
      <c r="B9576" t="s">
        <v>58</v>
      </c>
      <c r="C9576" t="s">
        <v>19</v>
      </c>
      <c r="D9576">
        <v>2014</v>
      </c>
      <c r="E9576">
        <v>22</v>
      </c>
      <c r="F9576">
        <v>885.63409999999999</v>
      </c>
      <c r="G9576">
        <v>825.6807</v>
      </c>
      <c r="H9576">
        <v>72.929699999999997</v>
      </c>
      <c r="I9576">
        <v>50.414020000000001</v>
      </c>
      <c r="J9576">
        <v>-4.6547369999999999</v>
      </c>
      <c r="K9576">
        <v>33.516289999999998</v>
      </c>
      <c r="L9576">
        <v>59.953429999999997</v>
      </c>
      <c r="M9576">
        <v>86.390569999999997</v>
      </c>
      <c r="N9576">
        <v>124.5616</v>
      </c>
      <c r="O9576">
        <v>33</v>
      </c>
      <c r="P9576">
        <v>183.48484999999999</v>
      </c>
      <c r="Q9576">
        <v>10</v>
      </c>
      <c r="R9576" s="75">
        <v>38631</v>
      </c>
      <c r="S9576" t="s">
        <v>102</v>
      </c>
      <c r="T9576" t="s">
        <v>112</v>
      </c>
      <c r="U9576">
        <v>0.100596</v>
      </c>
      <c r="Z9576">
        <v>2767774</v>
      </c>
    </row>
    <row r="9577" spans="1:26">
      <c r="A9577" t="s">
        <v>77</v>
      </c>
      <c r="B9577" t="s">
        <v>58</v>
      </c>
      <c r="C9577" t="s">
        <v>19</v>
      </c>
      <c r="D9577">
        <v>2014</v>
      </c>
      <c r="E9577">
        <v>23</v>
      </c>
      <c r="F9577">
        <v>858.5566</v>
      </c>
      <c r="G9577">
        <v>835.98599999999999</v>
      </c>
      <c r="H9577">
        <v>70.427269999999993</v>
      </c>
      <c r="I9577">
        <v>50.450530000000001</v>
      </c>
      <c r="J9577">
        <v>-42.084269999999997</v>
      </c>
      <c r="K9577">
        <v>-3.8856039999999998</v>
      </c>
      <c r="L9577">
        <v>22.570679999999999</v>
      </c>
      <c r="M9577">
        <v>49.026960000000003</v>
      </c>
      <c r="N9577">
        <v>87.225629999999995</v>
      </c>
      <c r="O9577">
        <v>33</v>
      </c>
      <c r="P9577">
        <v>183.48484999999999</v>
      </c>
      <c r="Q9577">
        <v>10</v>
      </c>
      <c r="R9577" s="75">
        <v>38631</v>
      </c>
      <c r="S9577" t="s">
        <v>102</v>
      </c>
      <c r="T9577" t="s">
        <v>112</v>
      </c>
      <c r="U9577">
        <v>0.100596</v>
      </c>
      <c r="Z9577">
        <v>2771783</v>
      </c>
    </row>
    <row r="9578" spans="1:26">
      <c r="A9578" t="s">
        <v>77</v>
      </c>
      <c r="B9578" t="s">
        <v>58</v>
      </c>
      <c r="C9578" t="s">
        <v>19</v>
      </c>
      <c r="D9578">
        <v>2014</v>
      </c>
      <c r="E9578">
        <v>24</v>
      </c>
      <c r="F9578">
        <v>848.3021</v>
      </c>
      <c r="G9578">
        <v>835.12480000000005</v>
      </c>
      <c r="H9578">
        <v>68.581509999999994</v>
      </c>
      <c r="I9578">
        <v>50.458489999999998</v>
      </c>
      <c r="J9578">
        <v>-51.487850000000002</v>
      </c>
      <c r="K9578">
        <v>-13.283149999999999</v>
      </c>
      <c r="L9578">
        <v>13.17731</v>
      </c>
      <c r="M9578">
        <v>39.63776</v>
      </c>
      <c r="N9578">
        <v>77.842460000000003</v>
      </c>
      <c r="O9578">
        <v>33</v>
      </c>
      <c r="P9578">
        <v>183.48484999999999</v>
      </c>
      <c r="Q9578">
        <v>10</v>
      </c>
      <c r="R9578" s="75">
        <v>38631</v>
      </c>
      <c r="S9578" t="s">
        <v>102</v>
      </c>
      <c r="T9578" t="s">
        <v>112</v>
      </c>
      <c r="U9578">
        <v>0.100596</v>
      </c>
      <c r="Z9578">
        <v>2772659</v>
      </c>
    </row>
    <row r="9579" spans="1:26">
      <c r="A9579" t="s">
        <v>77</v>
      </c>
      <c r="B9579" t="s">
        <v>58</v>
      </c>
      <c r="C9579" t="s">
        <v>20</v>
      </c>
      <c r="D9579">
        <v>2014</v>
      </c>
      <c r="E9579">
        <v>1</v>
      </c>
      <c r="F9579">
        <v>755.04790000000003</v>
      </c>
      <c r="G9579">
        <v>755.04790000000003</v>
      </c>
      <c r="H9579">
        <v>62.533639999999998</v>
      </c>
      <c r="I9579">
        <v>49.847059999999999</v>
      </c>
      <c r="J9579">
        <v>-63.881570000000004</v>
      </c>
      <c r="K9579">
        <v>-26.13982</v>
      </c>
      <c r="L9579">
        <v>0</v>
      </c>
      <c r="M9579">
        <v>26.13982</v>
      </c>
      <c r="N9579">
        <v>63.881570000000004</v>
      </c>
      <c r="O9579">
        <v>33</v>
      </c>
      <c r="P9579">
        <v>183.48484999999999</v>
      </c>
      <c r="Q9579">
        <v>11</v>
      </c>
      <c r="R9579" s="75">
        <v>36465</v>
      </c>
      <c r="S9579" t="s">
        <v>102</v>
      </c>
      <c r="T9579" t="s">
        <v>112</v>
      </c>
      <c r="U9579">
        <v>0.1064938</v>
      </c>
      <c r="Z9579">
        <v>2705870</v>
      </c>
    </row>
    <row r="9580" spans="1:26">
      <c r="A9580" t="s">
        <v>77</v>
      </c>
      <c r="B9580" t="s">
        <v>58</v>
      </c>
      <c r="C9580" t="s">
        <v>20</v>
      </c>
      <c r="D9580">
        <v>2014</v>
      </c>
      <c r="E9580">
        <v>2</v>
      </c>
      <c r="F9580">
        <v>747.87540000000001</v>
      </c>
      <c r="G9580">
        <v>747.87540000000001</v>
      </c>
      <c r="H9580">
        <v>61.147579999999998</v>
      </c>
      <c r="I9580">
        <v>49.859810000000003</v>
      </c>
      <c r="J9580">
        <v>-63.897919999999999</v>
      </c>
      <c r="K9580">
        <v>-26.146509999999999</v>
      </c>
      <c r="L9580">
        <v>0</v>
      </c>
      <c r="M9580">
        <v>26.146509999999999</v>
      </c>
      <c r="N9580">
        <v>63.897919999999999</v>
      </c>
      <c r="O9580">
        <v>33</v>
      </c>
      <c r="P9580">
        <v>183.48484999999999</v>
      </c>
      <c r="Q9580">
        <v>11</v>
      </c>
      <c r="R9580" s="75">
        <v>36465</v>
      </c>
      <c r="S9580" t="s">
        <v>102</v>
      </c>
      <c r="T9580" t="s">
        <v>112</v>
      </c>
      <c r="U9580">
        <v>0.1064938</v>
      </c>
      <c r="Z9580">
        <v>2707255</v>
      </c>
    </row>
    <row r="9581" spans="1:26">
      <c r="A9581" t="s">
        <v>77</v>
      </c>
      <c r="B9581" t="s">
        <v>58</v>
      </c>
      <c r="C9581" t="s">
        <v>20</v>
      </c>
      <c r="D9581">
        <v>2014</v>
      </c>
      <c r="E9581">
        <v>3</v>
      </c>
      <c r="F9581">
        <v>742.11189999999999</v>
      </c>
      <c r="G9581">
        <v>742.11189999999999</v>
      </c>
      <c r="H9581">
        <v>60.607570000000003</v>
      </c>
      <c r="I9581">
        <v>49.845410000000001</v>
      </c>
      <c r="J9581">
        <v>-63.879460000000002</v>
      </c>
      <c r="K9581">
        <v>-26.138960000000001</v>
      </c>
      <c r="L9581">
        <v>0</v>
      </c>
      <c r="M9581">
        <v>26.138960000000001</v>
      </c>
      <c r="N9581">
        <v>63.879460000000002</v>
      </c>
      <c r="O9581">
        <v>33</v>
      </c>
      <c r="P9581">
        <v>183.48484999999999</v>
      </c>
      <c r="Q9581">
        <v>11</v>
      </c>
      <c r="R9581" s="75">
        <v>36465</v>
      </c>
      <c r="S9581" t="s">
        <v>102</v>
      </c>
      <c r="T9581" t="s">
        <v>112</v>
      </c>
      <c r="U9581">
        <v>0.1064938</v>
      </c>
      <c r="Z9581">
        <v>2705691</v>
      </c>
    </row>
    <row r="9582" spans="1:26">
      <c r="A9582" t="s">
        <v>77</v>
      </c>
      <c r="B9582" t="s">
        <v>58</v>
      </c>
      <c r="C9582" t="s">
        <v>20</v>
      </c>
      <c r="D9582">
        <v>2014</v>
      </c>
      <c r="E9582">
        <v>4</v>
      </c>
      <c r="F9582">
        <v>747.55730000000005</v>
      </c>
      <c r="G9582">
        <v>747.55730000000005</v>
      </c>
      <c r="H9582">
        <v>60.416969999999999</v>
      </c>
      <c r="I9582">
        <v>49.775179999999999</v>
      </c>
      <c r="J9582">
        <v>-63.789459999999998</v>
      </c>
      <c r="K9582">
        <v>-26.102129999999999</v>
      </c>
      <c r="L9582">
        <v>0</v>
      </c>
      <c r="M9582">
        <v>26.102129999999999</v>
      </c>
      <c r="N9582">
        <v>63.789459999999998</v>
      </c>
      <c r="O9582">
        <v>33</v>
      </c>
      <c r="P9582">
        <v>183.48484999999999</v>
      </c>
      <c r="Q9582">
        <v>11</v>
      </c>
      <c r="R9582" s="75">
        <v>36465</v>
      </c>
      <c r="S9582" t="s">
        <v>102</v>
      </c>
      <c r="T9582" t="s">
        <v>112</v>
      </c>
      <c r="U9582">
        <v>0.1064938</v>
      </c>
      <c r="Z9582">
        <v>2698072</v>
      </c>
    </row>
    <row r="9583" spans="1:26">
      <c r="A9583" t="s">
        <v>77</v>
      </c>
      <c r="B9583" t="s">
        <v>58</v>
      </c>
      <c r="C9583" t="s">
        <v>20</v>
      </c>
      <c r="D9583">
        <v>2014</v>
      </c>
      <c r="E9583">
        <v>5</v>
      </c>
      <c r="F9583">
        <v>765.78409999999997</v>
      </c>
      <c r="G9583">
        <v>765.78409999999997</v>
      </c>
      <c r="H9583">
        <v>58.750300000000003</v>
      </c>
      <c r="I9583">
        <v>49.813560000000003</v>
      </c>
      <c r="J9583">
        <v>-63.838650000000001</v>
      </c>
      <c r="K9583">
        <v>-26.122260000000001</v>
      </c>
      <c r="L9583">
        <v>0</v>
      </c>
      <c r="M9583">
        <v>26.122260000000001</v>
      </c>
      <c r="N9583">
        <v>63.838650000000001</v>
      </c>
      <c r="O9583">
        <v>33</v>
      </c>
      <c r="P9583">
        <v>183.48484999999999</v>
      </c>
      <c r="Q9583">
        <v>11</v>
      </c>
      <c r="R9583" s="75">
        <v>36465</v>
      </c>
      <c r="S9583" t="s">
        <v>102</v>
      </c>
      <c r="T9583" t="s">
        <v>112</v>
      </c>
      <c r="U9583">
        <v>0.1064938</v>
      </c>
      <c r="Z9583">
        <v>2702235</v>
      </c>
    </row>
    <row r="9584" spans="1:26">
      <c r="A9584" t="s">
        <v>77</v>
      </c>
      <c r="B9584" t="s">
        <v>58</v>
      </c>
      <c r="C9584" t="s">
        <v>20</v>
      </c>
      <c r="D9584">
        <v>2014</v>
      </c>
      <c r="E9584">
        <v>6</v>
      </c>
      <c r="F9584">
        <v>804.01819999999998</v>
      </c>
      <c r="G9584">
        <v>804.01819999999998</v>
      </c>
      <c r="H9584">
        <v>57.534239999999997</v>
      </c>
      <c r="I9584">
        <v>49.81814</v>
      </c>
      <c r="J9584">
        <v>-63.844520000000003</v>
      </c>
      <c r="K9584">
        <v>-26.124659999999999</v>
      </c>
      <c r="L9584">
        <v>0</v>
      </c>
      <c r="M9584">
        <v>26.124659999999999</v>
      </c>
      <c r="N9584">
        <v>63.844520000000003</v>
      </c>
      <c r="O9584">
        <v>33</v>
      </c>
      <c r="P9584">
        <v>183.48484999999999</v>
      </c>
      <c r="Q9584">
        <v>11</v>
      </c>
      <c r="R9584" s="75">
        <v>36465</v>
      </c>
      <c r="S9584" t="s">
        <v>102</v>
      </c>
      <c r="T9584" t="s">
        <v>112</v>
      </c>
      <c r="U9584">
        <v>0.1064938</v>
      </c>
      <c r="Z9584">
        <v>2702732</v>
      </c>
    </row>
    <row r="9585" spans="1:26">
      <c r="A9585" t="s">
        <v>77</v>
      </c>
      <c r="B9585" t="s">
        <v>58</v>
      </c>
      <c r="C9585" t="s">
        <v>20</v>
      </c>
      <c r="D9585">
        <v>2014</v>
      </c>
      <c r="E9585">
        <v>7</v>
      </c>
      <c r="F9585">
        <v>843.7183</v>
      </c>
      <c r="G9585">
        <v>843.7183</v>
      </c>
      <c r="H9585">
        <v>57.026670000000003</v>
      </c>
      <c r="I9585">
        <v>49.913870000000003</v>
      </c>
      <c r="J9585">
        <v>-63.967199999999998</v>
      </c>
      <c r="K9585">
        <v>-26.174859999999999</v>
      </c>
      <c r="L9585">
        <v>0</v>
      </c>
      <c r="M9585">
        <v>26.174859999999999</v>
      </c>
      <c r="N9585">
        <v>63.967199999999998</v>
      </c>
      <c r="O9585">
        <v>33</v>
      </c>
      <c r="P9585">
        <v>183.48484999999999</v>
      </c>
      <c r="Q9585">
        <v>11</v>
      </c>
      <c r="R9585" s="75">
        <v>36465</v>
      </c>
      <c r="S9585" t="s">
        <v>102</v>
      </c>
      <c r="T9585" t="s">
        <v>112</v>
      </c>
      <c r="U9585">
        <v>0.1064938</v>
      </c>
      <c r="Z9585">
        <v>2713128</v>
      </c>
    </row>
    <row r="9586" spans="1:26">
      <c r="A9586" t="s">
        <v>77</v>
      </c>
      <c r="B9586" t="s">
        <v>58</v>
      </c>
      <c r="C9586" t="s">
        <v>20</v>
      </c>
      <c r="D9586">
        <v>2014</v>
      </c>
      <c r="E9586">
        <v>8</v>
      </c>
      <c r="F9586">
        <v>871.34990000000005</v>
      </c>
      <c r="G9586">
        <v>871.34990000000005</v>
      </c>
      <c r="H9586">
        <v>58.082120000000003</v>
      </c>
      <c r="I9586">
        <v>49.941969999999998</v>
      </c>
      <c r="J9586">
        <v>-64.003209999999996</v>
      </c>
      <c r="K9586">
        <v>-26.189599999999999</v>
      </c>
      <c r="L9586">
        <v>0</v>
      </c>
      <c r="M9586">
        <v>26.189599999999999</v>
      </c>
      <c r="N9586">
        <v>64.003209999999996</v>
      </c>
      <c r="O9586">
        <v>33</v>
      </c>
      <c r="P9586">
        <v>183.48484999999999</v>
      </c>
      <c r="Q9586">
        <v>11</v>
      </c>
      <c r="R9586" s="75">
        <v>36465</v>
      </c>
      <c r="S9586" t="s">
        <v>102</v>
      </c>
      <c r="T9586" t="s">
        <v>112</v>
      </c>
      <c r="U9586">
        <v>0.1064938</v>
      </c>
      <c r="Z9586">
        <v>2716185</v>
      </c>
    </row>
    <row r="9587" spans="1:26">
      <c r="A9587" t="s">
        <v>77</v>
      </c>
      <c r="B9587" t="s">
        <v>58</v>
      </c>
      <c r="C9587" t="s">
        <v>20</v>
      </c>
      <c r="D9587">
        <v>2014</v>
      </c>
      <c r="E9587">
        <v>9</v>
      </c>
      <c r="F9587">
        <v>892.97469999999998</v>
      </c>
      <c r="G9587">
        <v>892.97469999999998</v>
      </c>
      <c r="H9587">
        <v>62.434550000000002</v>
      </c>
      <c r="I9587">
        <v>49.90784</v>
      </c>
      <c r="J9587">
        <v>-63.959470000000003</v>
      </c>
      <c r="K9587">
        <v>-26.171700000000001</v>
      </c>
      <c r="L9587">
        <v>0</v>
      </c>
      <c r="M9587">
        <v>26.171700000000001</v>
      </c>
      <c r="N9587">
        <v>63.959470000000003</v>
      </c>
      <c r="O9587">
        <v>33</v>
      </c>
      <c r="P9587">
        <v>183.48484999999999</v>
      </c>
      <c r="Q9587">
        <v>11</v>
      </c>
      <c r="R9587" s="75">
        <v>36465</v>
      </c>
      <c r="S9587" t="s">
        <v>102</v>
      </c>
      <c r="T9587" t="s">
        <v>112</v>
      </c>
      <c r="U9587">
        <v>0.1064938</v>
      </c>
      <c r="Z9587">
        <v>2712473</v>
      </c>
    </row>
    <row r="9588" spans="1:26">
      <c r="A9588" t="s">
        <v>77</v>
      </c>
      <c r="B9588" t="s">
        <v>58</v>
      </c>
      <c r="C9588" t="s">
        <v>20</v>
      </c>
      <c r="D9588">
        <v>2014</v>
      </c>
      <c r="E9588">
        <v>10</v>
      </c>
      <c r="F9588">
        <v>935.6979</v>
      </c>
      <c r="G9588">
        <v>935.6979</v>
      </c>
      <c r="H9588">
        <v>66.08</v>
      </c>
      <c r="I9588">
        <v>49.833710000000004</v>
      </c>
      <c r="J9588">
        <v>-63.864469999999997</v>
      </c>
      <c r="K9588">
        <v>-26.132819999999999</v>
      </c>
      <c r="L9588">
        <v>0</v>
      </c>
      <c r="M9588">
        <v>26.132819999999999</v>
      </c>
      <c r="N9588">
        <v>63.864469999999997</v>
      </c>
      <c r="O9588">
        <v>33</v>
      </c>
      <c r="P9588">
        <v>183.48484999999999</v>
      </c>
      <c r="Q9588">
        <v>11</v>
      </c>
      <c r="R9588" s="75">
        <v>36465</v>
      </c>
      <c r="S9588" t="s">
        <v>102</v>
      </c>
      <c r="T9588" t="s">
        <v>112</v>
      </c>
      <c r="U9588">
        <v>0.1064938</v>
      </c>
      <c r="Z9588">
        <v>2704421</v>
      </c>
    </row>
    <row r="9589" spans="1:26">
      <c r="A9589" t="s">
        <v>77</v>
      </c>
      <c r="B9589" t="s">
        <v>58</v>
      </c>
      <c r="C9589" t="s">
        <v>20</v>
      </c>
      <c r="D9589">
        <v>2014</v>
      </c>
      <c r="E9589">
        <v>11</v>
      </c>
      <c r="F9589">
        <v>956.88369999999998</v>
      </c>
      <c r="G9589">
        <v>956.88369999999998</v>
      </c>
      <c r="H9589">
        <v>72.751519999999999</v>
      </c>
      <c r="I9589">
        <v>49.85575</v>
      </c>
      <c r="J9589">
        <v>-63.892719999999997</v>
      </c>
      <c r="K9589">
        <v>-26.144380000000002</v>
      </c>
      <c r="L9589">
        <v>0</v>
      </c>
      <c r="M9589">
        <v>26.144380000000002</v>
      </c>
      <c r="N9589">
        <v>63.892719999999997</v>
      </c>
      <c r="O9589">
        <v>33</v>
      </c>
      <c r="P9589">
        <v>183.48484999999999</v>
      </c>
      <c r="Q9589">
        <v>11</v>
      </c>
      <c r="R9589" s="75">
        <v>36465</v>
      </c>
      <c r="S9589" t="s">
        <v>102</v>
      </c>
      <c r="T9589" t="s">
        <v>112</v>
      </c>
      <c r="U9589">
        <v>0.1064938</v>
      </c>
      <c r="Z9589">
        <v>2706814</v>
      </c>
    </row>
    <row r="9590" spans="1:26">
      <c r="A9590" t="s">
        <v>77</v>
      </c>
      <c r="B9590" t="s">
        <v>58</v>
      </c>
      <c r="C9590" t="s">
        <v>20</v>
      </c>
      <c r="D9590">
        <v>2014</v>
      </c>
      <c r="E9590">
        <v>12</v>
      </c>
      <c r="F9590">
        <v>957.27070000000003</v>
      </c>
      <c r="G9590">
        <v>957.27070000000003</v>
      </c>
      <c r="H9590">
        <v>75.051519999999996</v>
      </c>
      <c r="I9590">
        <v>49.833750000000002</v>
      </c>
      <c r="J9590">
        <v>-63.864519999999999</v>
      </c>
      <c r="K9590">
        <v>-26.132840000000002</v>
      </c>
      <c r="L9590">
        <v>0</v>
      </c>
      <c r="M9590">
        <v>26.132840000000002</v>
      </c>
      <c r="N9590">
        <v>63.864519999999999</v>
      </c>
      <c r="O9590">
        <v>33</v>
      </c>
      <c r="P9590">
        <v>183.48484999999999</v>
      </c>
      <c r="Q9590">
        <v>11</v>
      </c>
      <c r="R9590" s="75">
        <v>36465</v>
      </c>
      <c r="S9590" t="s">
        <v>102</v>
      </c>
      <c r="T9590" t="s">
        <v>112</v>
      </c>
      <c r="U9590">
        <v>0.1064938</v>
      </c>
      <c r="Z9590">
        <v>2704425</v>
      </c>
    </row>
    <row r="9591" spans="1:26">
      <c r="A9591" t="s">
        <v>77</v>
      </c>
      <c r="B9591" t="s">
        <v>58</v>
      </c>
      <c r="C9591" t="s">
        <v>20</v>
      </c>
      <c r="D9591">
        <v>2014</v>
      </c>
      <c r="E9591">
        <v>13</v>
      </c>
      <c r="F9591">
        <v>959.82219999999995</v>
      </c>
      <c r="G9591">
        <v>959.82219999999995</v>
      </c>
      <c r="H9591">
        <v>77.833330000000004</v>
      </c>
      <c r="I9591">
        <v>49.830979999999997</v>
      </c>
      <c r="J9591">
        <v>-63.860970000000002</v>
      </c>
      <c r="K9591">
        <v>-26.13139</v>
      </c>
      <c r="L9591">
        <v>0</v>
      </c>
      <c r="M9591">
        <v>26.13139</v>
      </c>
      <c r="N9591">
        <v>63.860970000000002</v>
      </c>
      <c r="O9591">
        <v>33</v>
      </c>
      <c r="P9591">
        <v>183.48484999999999</v>
      </c>
      <c r="Q9591">
        <v>11</v>
      </c>
      <c r="R9591" s="75">
        <v>36465</v>
      </c>
      <c r="S9591" t="s">
        <v>102</v>
      </c>
      <c r="T9591" t="s">
        <v>112</v>
      </c>
      <c r="U9591">
        <v>0.1064938</v>
      </c>
      <c r="Z9591">
        <v>2704125</v>
      </c>
    </row>
    <row r="9592" spans="1:26">
      <c r="A9592" t="s">
        <v>77</v>
      </c>
      <c r="B9592" t="s">
        <v>58</v>
      </c>
      <c r="C9592" t="s">
        <v>20</v>
      </c>
      <c r="D9592">
        <v>2014</v>
      </c>
      <c r="E9592">
        <v>14</v>
      </c>
      <c r="F9592">
        <v>956.9982</v>
      </c>
      <c r="G9592">
        <v>956.9982</v>
      </c>
      <c r="H9592">
        <v>79.351510000000005</v>
      </c>
      <c r="I9592">
        <v>49.704090000000001</v>
      </c>
      <c r="J9592">
        <v>-63.698349999999998</v>
      </c>
      <c r="K9592">
        <v>-26.06485</v>
      </c>
      <c r="L9592">
        <v>0</v>
      </c>
      <c r="M9592">
        <v>26.06485</v>
      </c>
      <c r="N9592">
        <v>63.698349999999998</v>
      </c>
      <c r="O9592">
        <v>33</v>
      </c>
      <c r="P9592">
        <v>183.48484999999999</v>
      </c>
      <c r="Q9592">
        <v>11</v>
      </c>
      <c r="R9592" s="75">
        <v>36465</v>
      </c>
      <c r="S9592" t="s">
        <v>102</v>
      </c>
      <c r="T9592" t="s">
        <v>112</v>
      </c>
      <c r="U9592">
        <v>0.1064938</v>
      </c>
      <c r="Z9592">
        <v>2690371</v>
      </c>
    </row>
    <row r="9593" spans="1:26">
      <c r="A9593" t="s">
        <v>77</v>
      </c>
      <c r="B9593" t="s">
        <v>58</v>
      </c>
      <c r="C9593" t="s">
        <v>20</v>
      </c>
      <c r="D9593">
        <v>2014</v>
      </c>
      <c r="E9593">
        <v>15</v>
      </c>
      <c r="F9593">
        <v>941.22490000000005</v>
      </c>
      <c r="G9593">
        <v>958.6105</v>
      </c>
      <c r="H9593">
        <v>81.184849999999997</v>
      </c>
      <c r="I9593">
        <v>49.70364</v>
      </c>
      <c r="J9593">
        <v>-81.083340000000007</v>
      </c>
      <c r="K9593">
        <v>-43.450180000000003</v>
      </c>
      <c r="L9593">
        <v>-17.385560000000002</v>
      </c>
      <c r="M9593">
        <v>8.6790570000000002</v>
      </c>
      <c r="N9593">
        <v>46.31223</v>
      </c>
      <c r="O9593">
        <v>33</v>
      </c>
      <c r="P9593">
        <v>183.48484999999999</v>
      </c>
      <c r="Q9593">
        <v>11</v>
      </c>
      <c r="R9593" s="75">
        <v>36465</v>
      </c>
      <c r="S9593" t="s">
        <v>102</v>
      </c>
      <c r="T9593" t="s">
        <v>112</v>
      </c>
      <c r="U9593">
        <v>0.1064938</v>
      </c>
      <c r="Z9593">
        <v>2690322</v>
      </c>
    </row>
    <row r="9594" spans="1:26">
      <c r="A9594" t="s">
        <v>77</v>
      </c>
      <c r="B9594" t="s">
        <v>58</v>
      </c>
      <c r="C9594" t="s">
        <v>20</v>
      </c>
      <c r="D9594">
        <v>2014</v>
      </c>
      <c r="E9594">
        <v>16</v>
      </c>
      <c r="F9594">
        <v>919.60159999999996</v>
      </c>
      <c r="G9594">
        <v>603.37329999999997</v>
      </c>
      <c r="H9594">
        <v>80.051509999999993</v>
      </c>
      <c r="I9594">
        <v>49.713320000000003</v>
      </c>
      <c r="J9594">
        <v>252.51820000000001</v>
      </c>
      <c r="K9594">
        <v>290.15859999999998</v>
      </c>
      <c r="L9594">
        <v>316.22829999999999</v>
      </c>
      <c r="M9594">
        <v>342.298</v>
      </c>
      <c r="N9594">
        <v>379.93849999999998</v>
      </c>
      <c r="O9594">
        <v>33</v>
      </c>
      <c r="P9594">
        <v>183.48484999999999</v>
      </c>
      <c r="Q9594">
        <v>11</v>
      </c>
      <c r="R9594" s="75">
        <v>36465</v>
      </c>
      <c r="S9594" t="s">
        <v>102</v>
      </c>
      <c r="T9594" t="s">
        <v>112</v>
      </c>
      <c r="U9594">
        <v>0.1064938</v>
      </c>
      <c r="Z9594">
        <v>2691370</v>
      </c>
    </row>
    <row r="9595" spans="1:26">
      <c r="A9595" t="s">
        <v>77</v>
      </c>
      <c r="B9595" t="s">
        <v>58</v>
      </c>
      <c r="C9595" t="s">
        <v>20</v>
      </c>
      <c r="D9595">
        <v>2014</v>
      </c>
      <c r="E9595">
        <v>17</v>
      </c>
      <c r="F9595">
        <v>897.14919999999995</v>
      </c>
      <c r="G9595">
        <v>213.31620000000001</v>
      </c>
      <c r="H9595">
        <v>77.218190000000007</v>
      </c>
      <c r="I9595">
        <v>49.69312</v>
      </c>
      <c r="J9595">
        <v>620.14869999999996</v>
      </c>
      <c r="K9595">
        <v>657.77390000000003</v>
      </c>
      <c r="L9595">
        <v>683.83299999999997</v>
      </c>
      <c r="M9595">
        <v>709.8922</v>
      </c>
      <c r="N9595">
        <v>747.51729999999998</v>
      </c>
      <c r="O9595">
        <v>33</v>
      </c>
      <c r="P9595">
        <v>183.48484999999999</v>
      </c>
      <c r="Q9595">
        <v>11</v>
      </c>
      <c r="R9595" s="75">
        <v>36465</v>
      </c>
      <c r="S9595" t="s">
        <v>102</v>
      </c>
      <c r="T9595" t="s">
        <v>112</v>
      </c>
      <c r="U9595">
        <v>0.1064938</v>
      </c>
      <c r="Z9595">
        <v>2689183</v>
      </c>
    </row>
    <row r="9596" spans="1:26">
      <c r="A9596" t="s">
        <v>77</v>
      </c>
      <c r="B9596" t="s">
        <v>58</v>
      </c>
      <c r="C9596" t="s">
        <v>20</v>
      </c>
      <c r="D9596">
        <v>2014</v>
      </c>
      <c r="E9596">
        <v>18</v>
      </c>
      <c r="F9596">
        <v>886.36059999999998</v>
      </c>
      <c r="G9596">
        <v>212.10470000000001</v>
      </c>
      <c r="H9596">
        <v>72.187870000000004</v>
      </c>
      <c r="I9596">
        <v>49.697600000000001</v>
      </c>
      <c r="J9596">
        <v>610.56590000000006</v>
      </c>
      <c r="K9596">
        <v>648.19449999999995</v>
      </c>
      <c r="L9596">
        <v>674.2559</v>
      </c>
      <c r="M9596">
        <v>700.31730000000005</v>
      </c>
      <c r="N9596">
        <v>737.94590000000005</v>
      </c>
      <c r="O9596">
        <v>33</v>
      </c>
      <c r="P9596">
        <v>183.48484999999999</v>
      </c>
      <c r="Q9596">
        <v>11</v>
      </c>
      <c r="R9596" s="75">
        <v>36465</v>
      </c>
      <c r="S9596" t="s">
        <v>102</v>
      </c>
      <c r="T9596" t="s">
        <v>112</v>
      </c>
      <c r="U9596">
        <v>0.1064938</v>
      </c>
      <c r="Z9596">
        <v>2689668</v>
      </c>
    </row>
    <row r="9597" spans="1:26">
      <c r="A9597" t="s">
        <v>77</v>
      </c>
      <c r="B9597" t="s">
        <v>58</v>
      </c>
      <c r="C9597" t="s">
        <v>20</v>
      </c>
      <c r="D9597">
        <v>2014</v>
      </c>
      <c r="E9597">
        <v>19</v>
      </c>
      <c r="F9597">
        <v>873.91010000000006</v>
      </c>
      <c r="G9597">
        <v>210.0429</v>
      </c>
      <c r="H9597">
        <v>68.143940000000001</v>
      </c>
      <c r="I9597">
        <v>49.709620000000001</v>
      </c>
      <c r="J9597">
        <v>600.1617</v>
      </c>
      <c r="K9597">
        <v>637.79939999999999</v>
      </c>
      <c r="L9597">
        <v>663.86720000000003</v>
      </c>
      <c r="M9597">
        <v>689.93489999999997</v>
      </c>
      <c r="N9597">
        <v>727.57259999999997</v>
      </c>
      <c r="O9597">
        <v>33</v>
      </c>
      <c r="P9597">
        <v>183.48484999999999</v>
      </c>
      <c r="Q9597">
        <v>11</v>
      </c>
      <c r="R9597" s="75">
        <v>36465</v>
      </c>
      <c r="S9597" t="s">
        <v>102</v>
      </c>
      <c r="T9597" t="s">
        <v>112</v>
      </c>
      <c r="U9597">
        <v>0.1064938</v>
      </c>
      <c r="Z9597">
        <v>2690970</v>
      </c>
    </row>
    <row r="9598" spans="1:26">
      <c r="A9598" t="s">
        <v>77</v>
      </c>
      <c r="B9598" t="s">
        <v>58</v>
      </c>
      <c r="C9598" t="s">
        <v>20</v>
      </c>
      <c r="D9598">
        <v>2014</v>
      </c>
      <c r="E9598">
        <v>20</v>
      </c>
      <c r="F9598">
        <v>863.64099999999996</v>
      </c>
      <c r="G9598">
        <v>207.12360000000001</v>
      </c>
      <c r="H9598">
        <v>66.922420000000002</v>
      </c>
      <c r="I9598">
        <v>49.701149999999998</v>
      </c>
      <c r="J9598">
        <v>592.82280000000003</v>
      </c>
      <c r="K9598">
        <v>630.45399999999995</v>
      </c>
      <c r="L9598">
        <v>656.51729999999998</v>
      </c>
      <c r="M9598">
        <v>682.5806</v>
      </c>
      <c r="N9598">
        <v>720.21190000000001</v>
      </c>
      <c r="O9598">
        <v>33</v>
      </c>
      <c r="P9598">
        <v>183.48484999999999</v>
      </c>
      <c r="Q9598">
        <v>11</v>
      </c>
      <c r="R9598" s="75">
        <v>36465</v>
      </c>
      <c r="S9598" t="s">
        <v>102</v>
      </c>
      <c r="T9598" t="s">
        <v>112</v>
      </c>
      <c r="U9598">
        <v>0.1064938</v>
      </c>
      <c r="Z9598">
        <v>2690053</v>
      </c>
    </row>
    <row r="9599" spans="1:26">
      <c r="A9599" t="s">
        <v>77</v>
      </c>
      <c r="B9599" t="s">
        <v>58</v>
      </c>
      <c r="C9599" t="s">
        <v>20</v>
      </c>
      <c r="D9599">
        <v>2014</v>
      </c>
      <c r="E9599">
        <v>21</v>
      </c>
      <c r="F9599">
        <v>848.31380000000001</v>
      </c>
      <c r="G9599">
        <v>203.93950000000001</v>
      </c>
      <c r="H9599">
        <v>65.275760000000005</v>
      </c>
      <c r="I9599">
        <v>49.700040000000001</v>
      </c>
      <c r="J9599">
        <v>580.68119999999999</v>
      </c>
      <c r="K9599">
        <v>618.3116</v>
      </c>
      <c r="L9599">
        <v>644.37429999999995</v>
      </c>
      <c r="M9599">
        <v>670.43700000000001</v>
      </c>
      <c r="N9599">
        <v>708.06740000000002</v>
      </c>
      <c r="O9599">
        <v>33</v>
      </c>
      <c r="P9599">
        <v>183.48484999999999</v>
      </c>
      <c r="Q9599">
        <v>11</v>
      </c>
      <c r="R9599" s="75">
        <v>36465</v>
      </c>
      <c r="S9599" t="s">
        <v>102</v>
      </c>
      <c r="T9599" t="s">
        <v>112</v>
      </c>
      <c r="U9599">
        <v>0.1064938</v>
      </c>
      <c r="Z9599">
        <v>2689932</v>
      </c>
    </row>
    <row r="9600" spans="1:26">
      <c r="A9600" t="s">
        <v>77</v>
      </c>
      <c r="B9600" t="s">
        <v>58</v>
      </c>
      <c r="C9600" t="s">
        <v>20</v>
      </c>
      <c r="D9600">
        <v>2014</v>
      </c>
      <c r="E9600">
        <v>22</v>
      </c>
      <c r="F9600">
        <v>839.07780000000002</v>
      </c>
      <c r="G9600">
        <v>468.99079999999998</v>
      </c>
      <c r="H9600">
        <v>64.625460000000004</v>
      </c>
      <c r="I9600">
        <v>49.673439999999999</v>
      </c>
      <c r="J9600">
        <v>306.42790000000002</v>
      </c>
      <c r="K9600">
        <v>344.03820000000002</v>
      </c>
      <c r="L9600">
        <v>370.08699999999999</v>
      </c>
      <c r="M9600">
        <v>396.13580000000002</v>
      </c>
      <c r="N9600">
        <v>433.74610000000001</v>
      </c>
      <c r="O9600">
        <v>33</v>
      </c>
      <c r="P9600">
        <v>183.48484999999999</v>
      </c>
      <c r="Q9600">
        <v>11</v>
      </c>
      <c r="R9600" s="75">
        <v>36465</v>
      </c>
      <c r="S9600" t="s">
        <v>102</v>
      </c>
      <c r="T9600" t="s">
        <v>112</v>
      </c>
      <c r="U9600">
        <v>0.1064938</v>
      </c>
      <c r="Z9600">
        <v>2687054</v>
      </c>
    </row>
    <row r="9601" spans="1:26">
      <c r="A9601" t="s">
        <v>77</v>
      </c>
      <c r="B9601" t="s">
        <v>58</v>
      </c>
      <c r="C9601" t="s">
        <v>20</v>
      </c>
      <c r="D9601">
        <v>2014</v>
      </c>
      <c r="E9601">
        <v>23</v>
      </c>
      <c r="F9601">
        <v>824.07320000000004</v>
      </c>
      <c r="G9601">
        <v>736.91290000000004</v>
      </c>
      <c r="H9601">
        <v>62.837580000000003</v>
      </c>
      <c r="I9601">
        <v>49.652990000000003</v>
      </c>
      <c r="J9601">
        <v>23.52741</v>
      </c>
      <c r="K9601">
        <v>61.122230000000002</v>
      </c>
      <c r="L9601">
        <v>87.16028</v>
      </c>
      <c r="M9601">
        <v>113.1983</v>
      </c>
      <c r="N9601">
        <v>150.79310000000001</v>
      </c>
      <c r="O9601">
        <v>33</v>
      </c>
      <c r="P9601">
        <v>183.48484999999999</v>
      </c>
      <c r="Q9601">
        <v>11</v>
      </c>
      <c r="R9601" s="75">
        <v>36465</v>
      </c>
      <c r="S9601" t="s">
        <v>102</v>
      </c>
      <c r="T9601" t="s">
        <v>112</v>
      </c>
      <c r="U9601">
        <v>0.1064938</v>
      </c>
      <c r="Z9601">
        <v>2684842</v>
      </c>
    </row>
    <row r="9602" spans="1:26">
      <c r="A9602" t="s">
        <v>77</v>
      </c>
      <c r="B9602" t="s">
        <v>58</v>
      </c>
      <c r="C9602" t="s">
        <v>20</v>
      </c>
      <c r="D9602">
        <v>2014</v>
      </c>
      <c r="E9602">
        <v>24</v>
      </c>
      <c r="F9602">
        <v>807.29690000000005</v>
      </c>
      <c r="G9602">
        <v>758.36109999999996</v>
      </c>
      <c r="H9602">
        <v>61.760599999999997</v>
      </c>
      <c r="I9602">
        <v>49.756749999999997</v>
      </c>
      <c r="J9602">
        <v>-14.83005</v>
      </c>
      <c r="K9602">
        <v>22.843319999999999</v>
      </c>
      <c r="L9602">
        <v>48.935789999999997</v>
      </c>
      <c r="M9602">
        <v>75.028260000000003</v>
      </c>
      <c r="N9602">
        <v>112.7016</v>
      </c>
      <c r="O9602">
        <v>33</v>
      </c>
      <c r="P9602">
        <v>183.48484999999999</v>
      </c>
      <c r="Q9602">
        <v>11</v>
      </c>
      <c r="R9602" s="75">
        <v>36465</v>
      </c>
      <c r="S9602" t="s">
        <v>102</v>
      </c>
      <c r="T9602" t="s">
        <v>112</v>
      </c>
      <c r="U9602">
        <v>0.1064938</v>
      </c>
      <c r="Z9602">
        <v>2696075</v>
      </c>
    </row>
    <row r="9603" spans="1:26">
      <c r="A9603" t="s">
        <v>77</v>
      </c>
      <c r="B9603" t="s">
        <v>58</v>
      </c>
      <c r="C9603" t="s">
        <v>21</v>
      </c>
      <c r="D9603">
        <v>2014</v>
      </c>
      <c r="E9603">
        <v>1</v>
      </c>
      <c r="F9603">
        <v>695.75070000000005</v>
      </c>
      <c r="G9603">
        <v>695.75070000000005</v>
      </c>
      <c r="H9603">
        <v>53.985860000000002</v>
      </c>
      <c r="I9603">
        <v>51.164859999999997</v>
      </c>
      <c r="J9603">
        <v>-65.570400000000006</v>
      </c>
      <c r="K9603">
        <v>-26.830880000000001</v>
      </c>
      <c r="L9603">
        <v>0</v>
      </c>
      <c r="M9603">
        <v>26.830880000000001</v>
      </c>
      <c r="N9603">
        <v>65.570400000000006</v>
      </c>
      <c r="O9603">
        <v>32</v>
      </c>
      <c r="P9603">
        <v>183.32031000000001</v>
      </c>
      <c r="Q9603">
        <v>12</v>
      </c>
      <c r="R9603" s="75">
        <v>35789</v>
      </c>
      <c r="S9603" t="s">
        <v>102</v>
      </c>
      <c r="T9603" t="s">
        <v>112</v>
      </c>
      <c r="U9603">
        <v>0.1126494</v>
      </c>
      <c r="Z9603">
        <v>2680671</v>
      </c>
    </row>
    <row r="9604" spans="1:26">
      <c r="A9604" t="s">
        <v>77</v>
      </c>
      <c r="B9604" t="s">
        <v>58</v>
      </c>
      <c r="C9604" t="s">
        <v>21</v>
      </c>
      <c r="D9604">
        <v>2014</v>
      </c>
      <c r="E9604">
        <v>2</v>
      </c>
      <c r="F9604">
        <v>689.82889999999998</v>
      </c>
      <c r="G9604">
        <v>689.82889999999998</v>
      </c>
      <c r="H9604">
        <v>53.194609999999997</v>
      </c>
      <c r="I9604">
        <v>51.167400000000001</v>
      </c>
      <c r="J9604">
        <v>-65.573660000000004</v>
      </c>
      <c r="K9604">
        <v>-26.83221</v>
      </c>
      <c r="L9604">
        <v>0</v>
      </c>
      <c r="M9604">
        <v>26.83221</v>
      </c>
      <c r="N9604">
        <v>65.573660000000004</v>
      </c>
      <c r="O9604">
        <v>32</v>
      </c>
      <c r="P9604">
        <v>183.32031000000001</v>
      </c>
      <c r="Q9604">
        <v>12</v>
      </c>
      <c r="R9604" s="75">
        <v>35789</v>
      </c>
      <c r="S9604" t="s">
        <v>102</v>
      </c>
      <c r="T9604" t="s">
        <v>112</v>
      </c>
      <c r="U9604">
        <v>0.1126494</v>
      </c>
      <c r="Z9604">
        <v>2680937</v>
      </c>
    </row>
    <row r="9605" spans="1:26">
      <c r="A9605" t="s">
        <v>77</v>
      </c>
      <c r="B9605" t="s">
        <v>58</v>
      </c>
      <c r="C9605" t="s">
        <v>21</v>
      </c>
      <c r="D9605">
        <v>2014</v>
      </c>
      <c r="E9605">
        <v>3</v>
      </c>
      <c r="F9605">
        <v>690.09810000000004</v>
      </c>
      <c r="G9605">
        <v>690.09810000000004</v>
      </c>
      <c r="H9605">
        <v>52.593910000000001</v>
      </c>
      <c r="I9605">
        <v>51.136479999999999</v>
      </c>
      <c r="J9605">
        <v>-65.534040000000005</v>
      </c>
      <c r="K9605">
        <v>-26.815999999999999</v>
      </c>
      <c r="L9605">
        <v>0</v>
      </c>
      <c r="M9605">
        <v>26.815999999999999</v>
      </c>
      <c r="N9605">
        <v>65.534040000000005</v>
      </c>
      <c r="O9605">
        <v>32</v>
      </c>
      <c r="P9605">
        <v>183.32031000000001</v>
      </c>
      <c r="Q9605">
        <v>12</v>
      </c>
      <c r="R9605" s="75">
        <v>35789</v>
      </c>
      <c r="S9605" t="s">
        <v>102</v>
      </c>
      <c r="T9605" t="s">
        <v>112</v>
      </c>
      <c r="U9605">
        <v>0.1126494</v>
      </c>
      <c r="Z9605">
        <v>2677698</v>
      </c>
    </row>
    <row r="9606" spans="1:26">
      <c r="A9606" t="s">
        <v>77</v>
      </c>
      <c r="B9606" t="s">
        <v>58</v>
      </c>
      <c r="C9606" t="s">
        <v>21</v>
      </c>
      <c r="D9606">
        <v>2014</v>
      </c>
      <c r="E9606">
        <v>4</v>
      </c>
      <c r="F9606">
        <v>695.12739999999997</v>
      </c>
      <c r="G9606">
        <v>695.12739999999997</v>
      </c>
      <c r="H9606">
        <v>51.886330000000001</v>
      </c>
      <c r="I9606">
        <v>51.149749999999997</v>
      </c>
      <c r="J9606">
        <v>-65.55104</v>
      </c>
      <c r="K9606">
        <v>-26.822949999999999</v>
      </c>
      <c r="L9606">
        <v>0</v>
      </c>
      <c r="M9606">
        <v>26.822949999999999</v>
      </c>
      <c r="N9606">
        <v>65.55104</v>
      </c>
      <c r="O9606">
        <v>32</v>
      </c>
      <c r="P9606">
        <v>183.32031000000001</v>
      </c>
      <c r="Q9606">
        <v>12</v>
      </c>
      <c r="R9606" s="75">
        <v>35789</v>
      </c>
      <c r="S9606" t="s">
        <v>102</v>
      </c>
      <c r="T9606" t="s">
        <v>112</v>
      </c>
      <c r="U9606">
        <v>0.1126494</v>
      </c>
      <c r="Z9606">
        <v>2679087</v>
      </c>
    </row>
    <row r="9607" spans="1:26">
      <c r="A9607" t="s">
        <v>77</v>
      </c>
      <c r="B9607" t="s">
        <v>58</v>
      </c>
      <c r="C9607" t="s">
        <v>21</v>
      </c>
      <c r="D9607">
        <v>2014</v>
      </c>
      <c r="E9607">
        <v>5</v>
      </c>
      <c r="F9607">
        <v>701.16300000000001</v>
      </c>
      <c r="G9607">
        <v>701.16300000000001</v>
      </c>
      <c r="H9607">
        <v>51.498669999999997</v>
      </c>
      <c r="I9607">
        <v>51.116880000000002</v>
      </c>
      <c r="J9607">
        <v>-65.508920000000003</v>
      </c>
      <c r="K9607">
        <v>-26.805720000000001</v>
      </c>
      <c r="L9607">
        <v>0</v>
      </c>
      <c r="M9607">
        <v>26.805720000000001</v>
      </c>
      <c r="N9607">
        <v>65.508920000000003</v>
      </c>
      <c r="O9607">
        <v>32</v>
      </c>
      <c r="P9607">
        <v>183.32031000000001</v>
      </c>
      <c r="Q9607">
        <v>12</v>
      </c>
      <c r="R9607" s="75">
        <v>35789</v>
      </c>
      <c r="S9607" t="s">
        <v>102</v>
      </c>
      <c r="T9607" t="s">
        <v>112</v>
      </c>
      <c r="U9607">
        <v>0.1126494</v>
      </c>
      <c r="Z9607">
        <v>2675646</v>
      </c>
    </row>
    <row r="9608" spans="1:26">
      <c r="A9608" t="s">
        <v>77</v>
      </c>
      <c r="B9608" t="s">
        <v>58</v>
      </c>
      <c r="C9608" t="s">
        <v>21</v>
      </c>
      <c r="D9608">
        <v>2014</v>
      </c>
      <c r="E9608">
        <v>6</v>
      </c>
      <c r="F9608">
        <v>751.47879999999998</v>
      </c>
      <c r="G9608">
        <v>751.47879999999998</v>
      </c>
      <c r="H9608">
        <v>50.998359999999998</v>
      </c>
      <c r="I9608">
        <v>51.180079999999997</v>
      </c>
      <c r="J9608">
        <v>-65.589910000000003</v>
      </c>
      <c r="K9608">
        <v>-26.83886</v>
      </c>
      <c r="L9608">
        <v>0</v>
      </c>
      <c r="M9608">
        <v>26.83886</v>
      </c>
      <c r="N9608">
        <v>65.589910000000003</v>
      </c>
      <c r="O9608">
        <v>32</v>
      </c>
      <c r="P9608">
        <v>183.32031000000001</v>
      </c>
      <c r="Q9608">
        <v>12</v>
      </c>
      <c r="R9608" s="75">
        <v>35789</v>
      </c>
      <c r="S9608" t="s">
        <v>102</v>
      </c>
      <c r="T9608" t="s">
        <v>112</v>
      </c>
      <c r="U9608">
        <v>0.1126494</v>
      </c>
      <c r="Z9608">
        <v>2682266</v>
      </c>
    </row>
    <row r="9609" spans="1:26">
      <c r="A9609" t="s">
        <v>77</v>
      </c>
      <c r="B9609" t="s">
        <v>58</v>
      </c>
      <c r="C9609" t="s">
        <v>21</v>
      </c>
      <c r="D9609">
        <v>2014</v>
      </c>
      <c r="E9609">
        <v>7</v>
      </c>
      <c r="F9609">
        <v>783.61189999999999</v>
      </c>
      <c r="G9609">
        <v>783.61189999999999</v>
      </c>
      <c r="H9609">
        <v>50.709220000000002</v>
      </c>
      <c r="I9609">
        <v>51.286819999999999</v>
      </c>
      <c r="J9609">
        <v>-65.726709999999997</v>
      </c>
      <c r="K9609">
        <v>-26.894829999999999</v>
      </c>
      <c r="L9609">
        <v>0</v>
      </c>
      <c r="M9609">
        <v>26.894829999999999</v>
      </c>
      <c r="N9609">
        <v>65.726709999999997</v>
      </c>
      <c r="O9609">
        <v>32</v>
      </c>
      <c r="P9609">
        <v>183.32031000000001</v>
      </c>
      <c r="Q9609">
        <v>12</v>
      </c>
      <c r="R9609" s="75">
        <v>35789</v>
      </c>
      <c r="S9609" t="s">
        <v>102</v>
      </c>
      <c r="T9609" t="s">
        <v>112</v>
      </c>
      <c r="U9609">
        <v>0.1126494</v>
      </c>
      <c r="Z9609">
        <v>2693466</v>
      </c>
    </row>
    <row r="9610" spans="1:26">
      <c r="A9610" t="s">
        <v>77</v>
      </c>
      <c r="B9610" t="s">
        <v>58</v>
      </c>
      <c r="C9610" t="s">
        <v>21</v>
      </c>
      <c r="D9610">
        <v>2014</v>
      </c>
      <c r="E9610">
        <v>8</v>
      </c>
      <c r="F9610">
        <v>792.37149999999997</v>
      </c>
      <c r="G9610">
        <v>792.37149999999997</v>
      </c>
      <c r="H9610">
        <v>50.560699999999997</v>
      </c>
      <c r="I9610">
        <v>51.31494</v>
      </c>
      <c r="J9610">
        <v>-65.762739999999994</v>
      </c>
      <c r="K9610">
        <v>-26.909579999999998</v>
      </c>
      <c r="L9610">
        <v>0</v>
      </c>
      <c r="M9610">
        <v>26.909579999999998</v>
      </c>
      <c r="N9610">
        <v>65.762739999999994</v>
      </c>
      <c r="O9610">
        <v>32</v>
      </c>
      <c r="P9610">
        <v>183.32031000000001</v>
      </c>
      <c r="Q9610">
        <v>12</v>
      </c>
      <c r="R9610" s="75">
        <v>35789</v>
      </c>
      <c r="S9610" t="s">
        <v>102</v>
      </c>
      <c r="T9610" t="s">
        <v>112</v>
      </c>
      <c r="U9610">
        <v>0.1126494</v>
      </c>
      <c r="Z9610">
        <v>2696420</v>
      </c>
    </row>
    <row r="9611" spans="1:26">
      <c r="A9611" t="s">
        <v>77</v>
      </c>
      <c r="B9611" t="s">
        <v>58</v>
      </c>
      <c r="C9611" t="s">
        <v>21</v>
      </c>
      <c r="D9611">
        <v>2014</v>
      </c>
      <c r="E9611">
        <v>9</v>
      </c>
      <c r="F9611">
        <v>804.25440000000003</v>
      </c>
      <c r="G9611">
        <v>804.25440000000003</v>
      </c>
      <c r="H9611">
        <v>50.725149999999999</v>
      </c>
      <c r="I9611">
        <v>51.329279999999997</v>
      </c>
      <c r="J9611">
        <v>-65.781109999999998</v>
      </c>
      <c r="K9611">
        <v>-26.917100000000001</v>
      </c>
      <c r="L9611">
        <v>0</v>
      </c>
      <c r="M9611">
        <v>26.917100000000001</v>
      </c>
      <c r="N9611">
        <v>65.781109999999998</v>
      </c>
      <c r="O9611">
        <v>32</v>
      </c>
      <c r="P9611">
        <v>183.32031000000001</v>
      </c>
      <c r="Q9611">
        <v>12</v>
      </c>
      <c r="R9611" s="75">
        <v>35789</v>
      </c>
      <c r="S9611" t="s">
        <v>102</v>
      </c>
      <c r="T9611" t="s">
        <v>112</v>
      </c>
      <c r="U9611">
        <v>0.1126494</v>
      </c>
      <c r="Z9611">
        <v>2697927</v>
      </c>
    </row>
    <row r="9612" spans="1:26">
      <c r="A9612" t="s">
        <v>77</v>
      </c>
      <c r="B9612" t="s">
        <v>58</v>
      </c>
      <c r="C9612" t="s">
        <v>21</v>
      </c>
      <c r="D9612">
        <v>2014</v>
      </c>
      <c r="E9612">
        <v>10</v>
      </c>
      <c r="F9612">
        <v>827.53250000000003</v>
      </c>
      <c r="G9612">
        <v>827.53250000000003</v>
      </c>
      <c r="H9612">
        <v>51.749450000000003</v>
      </c>
      <c r="I9612">
        <v>51.402889999999999</v>
      </c>
      <c r="J9612">
        <v>-65.875450000000001</v>
      </c>
      <c r="K9612">
        <v>-26.9557</v>
      </c>
      <c r="L9612">
        <v>0</v>
      </c>
      <c r="M9612">
        <v>26.9557</v>
      </c>
      <c r="N9612">
        <v>65.875450000000001</v>
      </c>
      <c r="O9612">
        <v>32</v>
      </c>
      <c r="P9612">
        <v>183.32031000000001</v>
      </c>
      <c r="Q9612">
        <v>12</v>
      </c>
      <c r="R9612" s="75">
        <v>35789</v>
      </c>
      <c r="S9612" t="s">
        <v>102</v>
      </c>
      <c r="T9612" t="s">
        <v>112</v>
      </c>
      <c r="U9612">
        <v>0.1126494</v>
      </c>
      <c r="Z9612">
        <v>2705671</v>
      </c>
    </row>
    <row r="9613" spans="1:26">
      <c r="A9613" t="s">
        <v>77</v>
      </c>
      <c r="B9613" t="s">
        <v>58</v>
      </c>
      <c r="C9613" t="s">
        <v>21</v>
      </c>
      <c r="D9613">
        <v>2014</v>
      </c>
      <c r="E9613">
        <v>11</v>
      </c>
      <c r="F9613">
        <v>829.29</v>
      </c>
      <c r="G9613">
        <v>829.29</v>
      </c>
      <c r="H9613">
        <v>52.862659999999998</v>
      </c>
      <c r="I9613">
        <v>51.393700000000003</v>
      </c>
      <c r="J9613">
        <v>-65.863680000000002</v>
      </c>
      <c r="K9613">
        <v>-26.950880000000002</v>
      </c>
      <c r="L9613">
        <v>0</v>
      </c>
      <c r="M9613">
        <v>26.950880000000002</v>
      </c>
      <c r="N9613">
        <v>65.863680000000002</v>
      </c>
      <c r="O9613">
        <v>32</v>
      </c>
      <c r="P9613">
        <v>183.32031000000001</v>
      </c>
      <c r="Q9613">
        <v>12</v>
      </c>
      <c r="R9613" s="75">
        <v>35789</v>
      </c>
      <c r="S9613" t="s">
        <v>102</v>
      </c>
      <c r="T9613" t="s">
        <v>112</v>
      </c>
      <c r="U9613">
        <v>0.1126494</v>
      </c>
      <c r="Z9613">
        <v>2704704</v>
      </c>
    </row>
    <row r="9614" spans="1:26">
      <c r="A9614" t="s">
        <v>77</v>
      </c>
      <c r="B9614" t="s">
        <v>58</v>
      </c>
      <c r="C9614" t="s">
        <v>21</v>
      </c>
      <c r="D9614">
        <v>2014</v>
      </c>
      <c r="E9614">
        <v>12</v>
      </c>
      <c r="F9614">
        <v>827.14949999999999</v>
      </c>
      <c r="G9614">
        <v>827.14949999999999</v>
      </c>
      <c r="H9614">
        <v>54.41836</v>
      </c>
      <c r="I9614">
        <v>51.396320000000003</v>
      </c>
      <c r="J9614">
        <v>-65.86703</v>
      </c>
      <c r="K9614">
        <v>-26.952259999999999</v>
      </c>
      <c r="L9614">
        <v>0</v>
      </c>
      <c r="M9614">
        <v>26.952259999999999</v>
      </c>
      <c r="N9614">
        <v>65.86703</v>
      </c>
      <c r="O9614">
        <v>32</v>
      </c>
      <c r="P9614">
        <v>183.32031000000001</v>
      </c>
      <c r="Q9614">
        <v>12</v>
      </c>
      <c r="R9614" s="75">
        <v>35789</v>
      </c>
      <c r="S9614" t="s">
        <v>102</v>
      </c>
      <c r="T9614" t="s">
        <v>112</v>
      </c>
      <c r="U9614">
        <v>0.1126494</v>
      </c>
      <c r="Z9614">
        <v>2704980</v>
      </c>
    </row>
    <row r="9615" spans="1:26">
      <c r="A9615" t="s">
        <v>77</v>
      </c>
      <c r="B9615" t="s">
        <v>58</v>
      </c>
      <c r="C9615" t="s">
        <v>21</v>
      </c>
      <c r="D9615">
        <v>2014</v>
      </c>
      <c r="E9615">
        <v>13</v>
      </c>
      <c r="F9615">
        <v>830.03830000000005</v>
      </c>
      <c r="G9615">
        <v>830.03830000000005</v>
      </c>
      <c r="H9615">
        <v>55.263750000000002</v>
      </c>
      <c r="I9615">
        <v>51.37321</v>
      </c>
      <c r="J9615">
        <v>-65.837419999999995</v>
      </c>
      <c r="K9615">
        <v>-26.94014</v>
      </c>
      <c r="L9615">
        <v>0</v>
      </c>
      <c r="M9615">
        <v>26.94014</v>
      </c>
      <c r="N9615">
        <v>65.837419999999995</v>
      </c>
      <c r="O9615">
        <v>32</v>
      </c>
      <c r="P9615">
        <v>183.32031000000001</v>
      </c>
      <c r="Q9615">
        <v>12</v>
      </c>
      <c r="R9615" s="75">
        <v>35789</v>
      </c>
      <c r="S9615" t="s">
        <v>102</v>
      </c>
      <c r="T9615" t="s">
        <v>112</v>
      </c>
      <c r="U9615">
        <v>0.1126494</v>
      </c>
      <c r="Z9615">
        <v>2702548</v>
      </c>
    </row>
    <row r="9616" spans="1:26">
      <c r="A9616" t="s">
        <v>77</v>
      </c>
      <c r="B9616" t="s">
        <v>58</v>
      </c>
      <c r="C9616" t="s">
        <v>21</v>
      </c>
      <c r="D9616">
        <v>2014</v>
      </c>
      <c r="E9616">
        <v>14</v>
      </c>
      <c r="F9616">
        <v>830.2011</v>
      </c>
      <c r="G9616">
        <v>830.2011</v>
      </c>
      <c r="H9616">
        <v>56.381250000000001</v>
      </c>
      <c r="I9616">
        <v>51.380899999999997</v>
      </c>
      <c r="J9616">
        <v>-65.847269999999995</v>
      </c>
      <c r="K9616">
        <v>-26.94417</v>
      </c>
      <c r="L9616">
        <v>0</v>
      </c>
      <c r="M9616">
        <v>26.94417</v>
      </c>
      <c r="N9616">
        <v>65.847269999999995</v>
      </c>
      <c r="O9616">
        <v>32</v>
      </c>
      <c r="P9616">
        <v>183.32031000000001</v>
      </c>
      <c r="Q9616">
        <v>12</v>
      </c>
      <c r="R9616" s="75">
        <v>35789</v>
      </c>
      <c r="S9616" t="s">
        <v>102</v>
      </c>
      <c r="T9616" t="s">
        <v>112</v>
      </c>
      <c r="U9616">
        <v>0.1126494</v>
      </c>
      <c r="Z9616">
        <v>2703357</v>
      </c>
    </row>
    <row r="9617" spans="1:26">
      <c r="A9617" t="s">
        <v>77</v>
      </c>
      <c r="B9617" t="s">
        <v>58</v>
      </c>
      <c r="C9617" t="s">
        <v>21</v>
      </c>
      <c r="D9617">
        <v>2014</v>
      </c>
      <c r="E9617">
        <v>15</v>
      </c>
      <c r="F9617">
        <v>823.9171</v>
      </c>
      <c r="G9617">
        <v>831.55309999999997</v>
      </c>
      <c r="H9617">
        <v>56.781170000000003</v>
      </c>
      <c r="I9617">
        <v>51.364170000000001</v>
      </c>
      <c r="J9617">
        <v>-73.46181</v>
      </c>
      <c r="K9617">
        <v>-34.571379999999998</v>
      </c>
      <c r="L9617">
        <v>-7.6359859999999999</v>
      </c>
      <c r="M9617">
        <v>19.299410000000002</v>
      </c>
      <c r="N9617">
        <v>58.189839999999997</v>
      </c>
      <c r="O9617">
        <v>32</v>
      </c>
      <c r="P9617">
        <v>183.32031000000001</v>
      </c>
      <c r="Q9617">
        <v>12</v>
      </c>
      <c r="R9617" s="75">
        <v>35789</v>
      </c>
      <c r="S9617" t="s">
        <v>102</v>
      </c>
      <c r="T9617" t="s">
        <v>112</v>
      </c>
      <c r="U9617">
        <v>0.1126494</v>
      </c>
      <c r="Z9617">
        <v>2701596</v>
      </c>
    </row>
    <row r="9618" spans="1:26">
      <c r="A9618" t="s">
        <v>77</v>
      </c>
      <c r="B9618" t="s">
        <v>58</v>
      </c>
      <c r="C9618" t="s">
        <v>21</v>
      </c>
      <c r="D9618">
        <v>2014</v>
      </c>
      <c r="E9618">
        <v>16</v>
      </c>
      <c r="F9618">
        <v>806.84519999999998</v>
      </c>
      <c r="G9618">
        <v>526.9</v>
      </c>
      <c r="H9618">
        <v>57.195549999999997</v>
      </c>
      <c r="I9618">
        <v>51.338529999999999</v>
      </c>
      <c r="J9618">
        <v>214.1523</v>
      </c>
      <c r="K9618">
        <v>253.02330000000001</v>
      </c>
      <c r="L9618">
        <v>279.94529999999997</v>
      </c>
      <c r="M9618">
        <v>306.86720000000003</v>
      </c>
      <c r="N9618">
        <v>345.73820000000001</v>
      </c>
      <c r="O9618">
        <v>32</v>
      </c>
      <c r="P9618">
        <v>183.32031000000001</v>
      </c>
      <c r="Q9618">
        <v>12</v>
      </c>
      <c r="R9618" s="75">
        <v>35789</v>
      </c>
      <c r="S9618" t="s">
        <v>102</v>
      </c>
      <c r="T9618" t="s">
        <v>112</v>
      </c>
      <c r="U9618">
        <v>0.1126494</v>
      </c>
      <c r="Z9618">
        <v>2698900</v>
      </c>
    </row>
    <row r="9619" spans="1:26">
      <c r="A9619" t="s">
        <v>77</v>
      </c>
      <c r="B9619" t="s">
        <v>58</v>
      </c>
      <c r="C9619" t="s">
        <v>21</v>
      </c>
      <c r="D9619">
        <v>2014</v>
      </c>
      <c r="E9619">
        <v>17</v>
      </c>
      <c r="F9619">
        <v>787.90689999999995</v>
      </c>
      <c r="G9619">
        <v>191.60749999999999</v>
      </c>
      <c r="H9619">
        <v>57.672190000000001</v>
      </c>
      <c r="I9619">
        <v>51.300350000000002</v>
      </c>
      <c r="J9619">
        <v>530.55539999999996</v>
      </c>
      <c r="K9619">
        <v>569.39750000000004</v>
      </c>
      <c r="L9619">
        <v>596.29939999999999</v>
      </c>
      <c r="M9619">
        <v>623.20140000000004</v>
      </c>
      <c r="N9619">
        <v>662.04349999999999</v>
      </c>
      <c r="O9619">
        <v>32</v>
      </c>
      <c r="P9619">
        <v>183.32031000000001</v>
      </c>
      <c r="Q9619">
        <v>12</v>
      </c>
      <c r="R9619" s="75">
        <v>35789</v>
      </c>
      <c r="S9619" t="s">
        <v>102</v>
      </c>
      <c r="T9619" t="s">
        <v>112</v>
      </c>
      <c r="U9619">
        <v>0.1126494</v>
      </c>
      <c r="Z9619">
        <v>2694887</v>
      </c>
    </row>
    <row r="9620" spans="1:26">
      <c r="A9620" t="s">
        <v>77</v>
      </c>
      <c r="B9620" t="s">
        <v>58</v>
      </c>
      <c r="C9620" t="s">
        <v>21</v>
      </c>
      <c r="D9620">
        <v>2014</v>
      </c>
      <c r="E9620">
        <v>18</v>
      </c>
      <c r="F9620">
        <v>780.51239999999996</v>
      </c>
      <c r="G9620">
        <v>190.62299999999999</v>
      </c>
      <c r="H9620">
        <v>56.674059999999997</v>
      </c>
      <c r="I9620">
        <v>51.248719999999999</v>
      </c>
      <c r="J9620">
        <v>524.2115</v>
      </c>
      <c r="K9620">
        <v>563.01459999999997</v>
      </c>
      <c r="L9620">
        <v>589.88940000000002</v>
      </c>
      <c r="M9620">
        <v>616.76430000000005</v>
      </c>
      <c r="N9620">
        <v>655.56730000000005</v>
      </c>
      <c r="O9620">
        <v>32</v>
      </c>
      <c r="P9620">
        <v>183.32031000000001</v>
      </c>
      <c r="Q9620">
        <v>12</v>
      </c>
      <c r="R9620" s="75">
        <v>35789</v>
      </c>
      <c r="S9620" t="s">
        <v>102</v>
      </c>
      <c r="T9620" t="s">
        <v>112</v>
      </c>
      <c r="U9620">
        <v>0.1126494</v>
      </c>
      <c r="Z9620">
        <v>2689465</v>
      </c>
    </row>
    <row r="9621" spans="1:26">
      <c r="A9621" t="s">
        <v>77</v>
      </c>
      <c r="B9621" t="s">
        <v>58</v>
      </c>
      <c r="C9621" t="s">
        <v>21</v>
      </c>
      <c r="D9621">
        <v>2014</v>
      </c>
      <c r="E9621">
        <v>19</v>
      </c>
      <c r="F9621">
        <v>770.54690000000005</v>
      </c>
      <c r="G9621">
        <v>189.0085</v>
      </c>
      <c r="H9621">
        <v>55.49062</v>
      </c>
      <c r="I9621">
        <v>51.221150000000002</v>
      </c>
      <c r="J9621">
        <v>515.89589999999998</v>
      </c>
      <c r="K9621">
        <v>554.678</v>
      </c>
      <c r="L9621">
        <v>581.53840000000002</v>
      </c>
      <c r="M9621">
        <v>608.39880000000005</v>
      </c>
      <c r="N9621">
        <v>647.18089999999995</v>
      </c>
      <c r="O9621">
        <v>32</v>
      </c>
      <c r="P9621">
        <v>183.32031000000001</v>
      </c>
      <c r="Q9621">
        <v>12</v>
      </c>
      <c r="R9621" s="75">
        <v>35789</v>
      </c>
      <c r="S9621" t="s">
        <v>102</v>
      </c>
      <c r="T9621" t="s">
        <v>112</v>
      </c>
      <c r="U9621">
        <v>0.1126494</v>
      </c>
      <c r="Z9621">
        <v>2686572</v>
      </c>
    </row>
    <row r="9622" spans="1:26">
      <c r="A9622" t="s">
        <v>77</v>
      </c>
      <c r="B9622" t="s">
        <v>58</v>
      </c>
      <c r="C9622" t="s">
        <v>21</v>
      </c>
      <c r="D9622">
        <v>2014</v>
      </c>
      <c r="E9622">
        <v>20</v>
      </c>
      <c r="F9622">
        <v>765.14340000000004</v>
      </c>
      <c r="G9622">
        <v>187.1148</v>
      </c>
      <c r="H9622">
        <v>54.848280000000003</v>
      </c>
      <c r="I9622">
        <v>51.240879999999997</v>
      </c>
      <c r="J9622">
        <v>512.36080000000004</v>
      </c>
      <c r="K9622">
        <v>551.15779999999995</v>
      </c>
      <c r="L9622">
        <v>578.02859999999998</v>
      </c>
      <c r="M9622">
        <v>604.89940000000001</v>
      </c>
      <c r="N9622">
        <v>643.69640000000004</v>
      </c>
      <c r="O9622">
        <v>32</v>
      </c>
      <c r="P9622">
        <v>183.32031000000001</v>
      </c>
      <c r="Q9622">
        <v>12</v>
      </c>
      <c r="R9622" s="75">
        <v>35789</v>
      </c>
      <c r="S9622" t="s">
        <v>102</v>
      </c>
      <c r="T9622" t="s">
        <v>112</v>
      </c>
      <c r="U9622">
        <v>0.1126494</v>
      </c>
      <c r="Z9622">
        <v>2688643</v>
      </c>
    </row>
    <row r="9623" spans="1:26">
      <c r="A9623" t="s">
        <v>77</v>
      </c>
      <c r="B9623" t="s">
        <v>58</v>
      </c>
      <c r="C9623" t="s">
        <v>21</v>
      </c>
      <c r="D9623">
        <v>2014</v>
      </c>
      <c r="E9623">
        <v>21</v>
      </c>
      <c r="F9623">
        <v>750.20590000000004</v>
      </c>
      <c r="G9623">
        <v>185.102</v>
      </c>
      <c r="H9623">
        <v>54.156480000000002</v>
      </c>
      <c r="I9623">
        <v>51.264949999999999</v>
      </c>
      <c r="J9623">
        <v>499.40530000000001</v>
      </c>
      <c r="K9623">
        <v>538.22059999999999</v>
      </c>
      <c r="L9623">
        <v>565.10389999999995</v>
      </c>
      <c r="M9623">
        <v>591.9873</v>
      </c>
      <c r="N9623">
        <v>630.80259999999998</v>
      </c>
      <c r="O9623">
        <v>32</v>
      </c>
      <c r="P9623">
        <v>183.32031000000001</v>
      </c>
      <c r="Q9623">
        <v>12</v>
      </c>
      <c r="R9623" s="75">
        <v>35789</v>
      </c>
      <c r="S9623" t="s">
        <v>102</v>
      </c>
      <c r="T9623" t="s">
        <v>112</v>
      </c>
      <c r="U9623">
        <v>0.1126494</v>
      </c>
      <c r="Z9623">
        <v>2691169</v>
      </c>
    </row>
    <row r="9624" spans="1:26">
      <c r="A9624" t="s">
        <v>77</v>
      </c>
      <c r="B9624" t="s">
        <v>58</v>
      </c>
      <c r="C9624" t="s">
        <v>21</v>
      </c>
      <c r="D9624">
        <v>2014</v>
      </c>
      <c r="E9624">
        <v>22</v>
      </c>
      <c r="F9624">
        <v>745.59140000000002</v>
      </c>
      <c r="G9624">
        <v>417.57639999999998</v>
      </c>
      <c r="H9624">
        <v>54.176479999999998</v>
      </c>
      <c r="I9624">
        <v>51.292999999999999</v>
      </c>
      <c r="J9624">
        <v>262.28030000000001</v>
      </c>
      <c r="K9624">
        <v>301.11689999999999</v>
      </c>
      <c r="L9624">
        <v>328.01499999999999</v>
      </c>
      <c r="M9624">
        <v>354.91300000000001</v>
      </c>
      <c r="N9624">
        <v>393.74959999999999</v>
      </c>
      <c r="O9624">
        <v>32</v>
      </c>
      <c r="P9624">
        <v>183.32031000000001</v>
      </c>
      <c r="Q9624">
        <v>12</v>
      </c>
      <c r="R9624" s="75">
        <v>35789</v>
      </c>
      <c r="S9624" t="s">
        <v>102</v>
      </c>
      <c r="T9624" t="s">
        <v>112</v>
      </c>
      <c r="U9624">
        <v>0.1126494</v>
      </c>
      <c r="Z9624">
        <v>2694115</v>
      </c>
    </row>
    <row r="9625" spans="1:26">
      <c r="A9625" t="s">
        <v>77</v>
      </c>
      <c r="B9625" t="s">
        <v>58</v>
      </c>
      <c r="C9625" t="s">
        <v>21</v>
      </c>
      <c r="D9625">
        <v>2014</v>
      </c>
      <c r="E9625">
        <v>23</v>
      </c>
      <c r="F9625">
        <v>734.60540000000003</v>
      </c>
      <c r="G9625">
        <v>645.84190000000001</v>
      </c>
      <c r="H9625">
        <v>54.212350000000001</v>
      </c>
      <c r="I9625">
        <v>51.32582</v>
      </c>
      <c r="J9625">
        <v>22.986799999999999</v>
      </c>
      <c r="K9625">
        <v>61.848199999999999</v>
      </c>
      <c r="L9625">
        <v>88.763490000000004</v>
      </c>
      <c r="M9625">
        <v>115.6788</v>
      </c>
      <c r="N9625">
        <v>154.5402</v>
      </c>
      <c r="O9625">
        <v>32</v>
      </c>
      <c r="P9625">
        <v>183.32031000000001</v>
      </c>
      <c r="Q9625">
        <v>12</v>
      </c>
      <c r="R9625" s="75">
        <v>35789</v>
      </c>
      <c r="S9625" t="s">
        <v>102</v>
      </c>
      <c r="T9625" t="s">
        <v>112</v>
      </c>
      <c r="U9625">
        <v>0.1126494</v>
      </c>
      <c r="Z9625">
        <v>2697564</v>
      </c>
    </row>
    <row r="9626" spans="1:26">
      <c r="A9626" t="s">
        <v>77</v>
      </c>
      <c r="B9626" t="s">
        <v>58</v>
      </c>
      <c r="C9626" t="s">
        <v>21</v>
      </c>
      <c r="D9626">
        <v>2014</v>
      </c>
      <c r="E9626">
        <v>24</v>
      </c>
      <c r="F9626">
        <v>726.35609999999997</v>
      </c>
      <c r="G9626">
        <v>664.99480000000005</v>
      </c>
      <c r="H9626">
        <v>53.857109999999999</v>
      </c>
      <c r="I9626">
        <v>51.392069999999997</v>
      </c>
      <c r="J9626">
        <v>-4.5002000000000004</v>
      </c>
      <c r="K9626">
        <v>34.411360000000002</v>
      </c>
      <c r="L9626">
        <v>61.36139</v>
      </c>
      <c r="M9626">
        <v>88.311419999999998</v>
      </c>
      <c r="N9626">
        <v>127.223</v>
      </c>
      <c r="O9626">
        <v>32</v>
      </c>
      <c r="P9626">
        <v>183.32031000000001</v>
      </c>
      <c r="Q9626">
        <v>12</v>
      </c>
      <c r="R9626" s="75">
        <v>35789</v>
      </c>
      <c r="S9626" t="s">
        <v>102</v>
      </c>
      <c r="T9626" t="s">
        <v>112</v>
      </c>
      <c r="U9626">
        <v>0.1126494</v>
      </c>
      <c r="Z9626">
        <v>2704532</v>
      </c>
    </row>
    <row r="9627" spans="1:26">
      <c r="A9627" t="s">
        <v>77</v>
      </c>
      <c r="B9627" t="s">
        <v>56</v>
      </c>
      <c r="C9627" t="s">
        <v>57</v>
      </c>
      <c r="D9627">
        <v>2015</v>
      </c>
      <c r="E9627">
        <v>1</v>
      </c>
      <c r="F9627">
        <v>804.84550000000002</v>
      </c>
      <c r="G9627">
        <v>804.84550000000002</v>
      </c>
      <c r="H9627">
        <v>72.277249999999995</v>
      </c>
      <c r="I9627">
        <v>51.252429999999997</v>
      </c>
      <c r="J9627">
        <v>-65.682640000000006</v>
      </c>
      <c r="K9627">
        <v>-26.876799999999999</v>
      </c>
      <c r="L9627">
        <v>0</v>
      </c>
      <c r="M9627">
        <v>26.876799999999999</v>
      </c>
      <c r="N9627">
        <v>65.682640000000006</v>
      </c>
      <c r="O9627">
        <v>32</v>
      </c>
      <c r="P9627">
        <v>183.32031000000001</v>
      </c>
      <c r="Q9627">
        <v>8</v>
      </c>
      <c r="R9627" s="75"/>
      <c r="S9627" t="s">
        <v>102</v>
      </c>
      <c r="T9627" t="s">
        <v>111</v>
      </c>
      <c r="U9627">
        <v>0.1062799</v>
      </c>
      <c r="Z9627">
        <v>2689855</v>
      </c>
    </row>
    <row r="9628" spans="1:26">
      <c r="A9628" t="s">
        <v>77</v>
      </c>
      <c r="B9628" t="s">
        <v>56</v>
      </c>
      <c r="C9628" t="s">
        <v>57</v>
      </c>
      <c r="D9628">
        <v>2015</v>
      </c>
      <c r="E9628">
        <v>2</v>
      </c>
      <c r="F9628">
        <v>790.12599999999998</v>
      </c>
      <c r="G9628">
        <v>790.12599999999998</v>
      </c>
      <c r="H9628">
        <v>71.391869999999997</v>
      </c>
      <c r="I9628">
        <v>51.228720000000003</v>
      </c>
      <c r="J9628">
        <v>-65.652240000000006</v>
      </c>
      <c r="K9628">
        <v>-26.864370000000001</v>
      </c>
      <c r="L9628">
        <v>0</v>
      </c>
      <c r="M9628">
        <v>26.864370000000001</v>
      </c>
      <c r="N9628">
        <v>65.652240000000006</v>
      </c>
      <c r="O9628">
        <v>32</v>
      </c>
      <c r="P9628">
        <v>183.32031000000001</v>
      </c>
      <c r="Q9628">
        <v>8</v>
      </c>
      <c r="R9628" s="75"/>
      <c r="S9628" t="s">
        <v>102</v>
      </c>
      <c r="T9628" t="s">
        <v>111</v>
      </c>
      <c r="U9628">
        <v>0.1062799</v>
      </c>
      <c r="Z9628">
        <v>2687367</v>
      </c>
    </row>
    <row r="9629" spans="1:26">
      <c r="A9629" t="s">
        <v>77</v>
      </c>
      <c r="B9629" t="s">
        <v>56</v>
      </c>
      <c r="C9629" t="s">
        <v>57</v>
      </c>
      <c r="D9629">
        <v>2015</v>
      </c>
      <c r="E9629">
        <v>3</v>
      </c>
      <c r="F9629">
        <v>787.66210000000001</v>
      </c>
      <c r="G9629">
        <v>787.66210000000001</v>
      </c>
      <c r="H9629">
        <v>70.863609999999994</v>
      </c>
      <c r="I9629">
        <v>51.194470000000003</v>
      </c>
      <c r="J9629">
        <v>-65.608350000000002</v>
      </c>
      <c r="K9629">
        <v>-26.846399999999999</v>
      </c>
      <c r="L9629">
        <v>0</v>
      </c>
      <c r="M9629">
        <v>26.846399999999999</v>
      </c>
      <c r="N9629">
        <v>65.608350000000002</v>
      </c>
      <c r="O9629">
        <v>32</v>
      </c>
      <c r="P9629">
        <v>183.32031000000001</v>
      </c>
      <c r="Q9629">
        <v>8</v>
      </c>
      <c r="R9629" s="75"/>
      <c r="S9629" t="s">
        <v>102</v>
      </c>
      <c r="T9629" t="s">
        <v>111</v>
      </c>
      <c r="U9629">
        <v>0.1062799</v>
      </c>
      <c r="Z9629">
        <v>2683774</v>
      </c>
    </row>
    <row r="9630" spans="1:26">
      <c r="A9630" t="s">
        <v>77</v>
      </c>
      <c r="B9630" t="s">
        <v>56</v>
      </c>
      <c r="C9630" t="s">
        <v>57</v>
      </c>
      <c r="D9630">
        <v>2015</v>
      </c>
      <c r="E9630">
        <v>4</v>
      </c>
      <c r="F9630">
        <v>788.74659999999994</v>
      </c>
      <c r="G9630">
        <v>788.74659999999994</v>
      </c>
      <c r="H9630">
        <v>70.36815</v>
      </c>
      <c r="I9630">
        <v>51.180729999999997</v>
      </c>
      <c r="J9630">
        <v>-65.59075</v>
      </c>
      <c r="K9630">
        <v>-26.839200000000002</v>
      </c>
      <c r="L9630">
        <v>0</v>
      </c>
      <c r="M9630">
        <v>26.839200000000002</v>
      </c>
      <c r="N9630">
        <v>65.59075</v>
      </c>
      <c r="O9630">
        <v>32</v>
      </c>
      <c r="P9630">
        <v>183.32031000000001</v>
      </c>
      <c r="Q9630">
        <v>8</v>
      </c>
      <c r="R9630" s="75"/>
      <c r="S9630" t="s">
        <v>102</v>
      </c>
      <c r="T9630" t="s">
        <v>111</v>
      </c>
      <c r="U9630">
        <v>0.1062799</v>
      </c>
      <c r="Z9630">
        <v>2682334</v>
      </c>
    </row>
    <row r="9631" spans="1:26">
      <c r="A9631" t="s">
        <v>77</v>
      </c>
      <c r="B9631" t="s">
        <v>56</v>
      </c>
      <c r="C9631" t="s">
        <v>57</v>
      </c>
      <c r="D9631">
        <v>2015</v>
      </c>
      <c r="E9631">
        <v>5</v>
      </c>
      <c r="F9631">
        <v>796.7423</v>
      </c>
      <c r="G9631">
        <v>796.7423</v>
      </c>
      <c r="H9631">
        <v>70.352620000000002</v>
      </c>
      <c r="I9631">
        <v>51.223550000000003</v>
      </c>
      <c r="J9631">
        <v>-65.645619999999994</v>
      </c>
      <c r="K9631">
        <v>-26.861660000000001</v>
      </c>
      <c r="L9631">
        <v>0</v>
      </c>
      <c r="M9631">
        <v>26.861660000000001</v>
      </c>
      <c r="N9631">
        <v>65.645619999999994</v>
      </c>
      <c r="O9631">
        <v>32</v>
      </c>
      <c r="P9631">
        <v>183.32031000000001</v>
      </c>
      <c r="Q9631">
        <v>8</v>
      </c>
      <c r="R9631" s="75"/>
      <c r="S9631" t="s">
        <v>102</v>
      </c>
      <c r="T9631" t="s">
        <v>111</v>
      </c>
      <c r="U9631">
        <v>0.1062799</v>
      </c>
      <c r="Z9631">
        <v>2686825</v>
      </c>
    </row>
    <row r="9632" spans="1:26">
      <c r="A9632" t="s">
        <v>77</v>
      </c>
      <c r="B9632" t="s">
        <v>56</v>
      </c>
      <c r="C9632" t="s">
        <v>57</v>
      </c>
      <c r="D9632">
        <v>2015</v>
      </c>
      <c r="E9632">
        <v>6</v>
      </c>
      <c r="F9632">
        <v>854.44119999999998</v>
      </c>
      <c r="G9632">
        <v>854.44119999999998</v>
      </c>
      <c r="H9632">
        <v>70.349710000000002</v>
      </c>
      <c r="I9632">
        <v>51.252630000000003</v>
      </c>
      <c r="J9632">
        <v>-65.682879999999997</v>
      </c>
      <c r="K9632">
        <v>-26.876909999999999</v>
      </c>
      <c r="L9632">
        <v>0</v>
      </c>
      <c r="M9632">
        <v>26.876909999999999</v>
      </c>
      <c r="N9632">
        <v>65.682879999999997</v>
      </c>
      <c r="O9632">
        <v>32</v>
      </c>
      <c r="P9632">
        <v>183.32031000000001</v>
      </c>
      <c r="Q9632">
        <v>8</v>
      </c>
      <c r="R9632" s="75"/>
      <c r="S9632" t="s">
        <v>102</v>
      </c>
      <c r="T9632" t="s">
        <v>111</v>
      </c>
      <c r="U9632">
        <v>0.1062799</v>
      </c>
      <c r="Z9632">
        <v>2689876</v>
      </c>
    </row>
    <row r="9633" spans="1:26">
      <c r="A9633" t="s">
        <v>77</v>
      </c>
      <c r="B9633" t="s">
        <v>56</v>
      </c>
      <c r="C9633" t="s">
        <v>57</v>
      </c>
      <c r="D9633">
        <v>2015</v>
      </c>
      <c r="E9633">
        <v>7</v>
      </c>
      <c r="F9633">
        <v>911.40920000000006</v>
      </c>
      <c r="G9633">
        <v>911.40920000000006</v>
      </c>
      <c r="H9633">
        <v>70.848609999999994</v>
      </c>
      <c r="I9633">
        <v>51.30641</v>
      </c>
      <c r="J9633">
        <v>-65.751810000000006</v>
      </c>
      <c r="K9633">
        <v>-26.905110000000001</v>
      </c>
      <c r="L9633">
        <v>0</v>
      </c>
      <c r="M9633">
        <v>26.905110000000001</v>
      </c>
      <c r="N9633">
        <v>65.751810000000006</v>
      </c>
      <c r="O9633">
        <v>32</v>
      </c>
      <c r="P9633">
        <v>183.32031000000001</v>
      </c>
      <c r="Q9633">
        <v>8</v>
      </c>
      <c r="R9633" s="75"/>
      <c r="S9633" t="s">
        <v>102</v>
      </c>
      <c r="T9633" t="s">
        <v>111</v>
      </c>
      <c r="U9633">
        <v>0.1062799</v>
      </c>
      <c r="Z9633">
        <v>2695524</v>
      </c>
    </row>
    <row r="9634" spans="1:26">
      <c r="A9634" t="s">
        <v>77</v>
      </c>
      <c r="B9634" t="s">
        <v>56</v>
      </c>
      <c r="C9634" t="s">
        <v>57</v>
      </c>
      <c r="D9634">
        <v>2015</v>
      </c>
      <c r="E9634">
        <v>8</v>
      </c>
      <c r="F9634">
        <v>936.71889999999996</v>
      </c>
      <c r="G9634">
        <v>936.71889999999996</v>
      </c>
      <c r="H9634">
        <v>73.450980000000001</v>
      </c>
      <c r="I9634">
        <v>51.329129999999999</v>
      </c>
      <c r="J9634">
        <v>-65.780929999999998</v>
      </c>
      <c r="K9634">
        <v>-26.917020000000001</v>
      </c>
      <c r="L9634">
        <v>0</v>
      </c>
      <c r="M9634">
        <v>26.917020000000001</v>
      </c>
      <c r="N9634">
        <v>65.780929999999998</v>
      </c>
      <c r="O9634">
        <v>32</v>
      </c>
      <c r="P9634">
        <v>183.32031000000001</v>
      </c>
      <c r="Q9634">
        <v>8</v>
      </c>
      <c r="R9634" s="75"/>
      <c r="S9634" t="s">
        <v>102</v>
      </c>
      <c r="T9634" t="s">
        <v>111</v>
      </c>
      <c r="U9634">
        <v>0.1062799</v>
      </c>
      <c r="Z9634">
        <v>2697912</v>
      </c>
    </row>
    <row r="9635" spans="1:26">
      <c r="A9635" t="s">
        <v>77</v>
      </c>
      <c r="B9635" t="s">
        <v>56</v>
      </c>
      <c r="C9635" t="s">
        <v>57</v>
      </c>
      <c r="D9635">
        <v>2015</v>
      </c>
      <c r="E9635">
        <v>9</v>
      </c>
      <c r="F9635">
        <v>968.16129999999998</v>
      </c>
      <c r="G9635">
        <v>968.16129999999998</v>
      </c>
      <c r="H9635">
        <v>77.311530000000005</v>
      </c>
      <c r="I9635">
        <v>51.381079999999997</v>
      </c>
      <c r="J9635">
        <v>-65.847499999999997</v>
      </c>
      <c r="K9635">
        <v>-26.944269999999999</v>
      </c>
      <c r="L9635">
        <v>0</v>
      </c>
      <c r="M9635">
        <v>26.944269999999999</v>
      </c>
      <c r="N9635">
        <v>65.847499999999997</v>
      </c>
      <c r="O9635">
        <v>32</v>
      </c>
      <c r="P9635">
        <v>183.32031000000001</v>
      </c>
      <c r="Q9635">
        <v>8</v>
      </c>
      <c r="R9635" s="75"/>
      <c r="S9635" t="s">
        <v>102</v>
      </c>
      <c r="T9635" t="s">
        <v>111</v>
      </c>
      <c r="U9635">
        <v>0.1062799</v>
      </c>
      <c r="Z9635">
        <v>2703376</v>
      </c>
    </row>
    <row r="9636" spans="1:26">
      <c r="A9636" t="s">
        <v>77</v>
      </c>
      <c r="B9636" t="s">
        <v>56</v>
      </c>
      <c r="C9636" t="s">
        <v>57</v>
      </c>
      <c r="D9636">
        <v>2015</v>
      </c>
      <c r="E9636">
        <v>10</v>
      </c>
      <c r="F9636">
        <v>1003.603</v>
      </c>
      <c r="G9636">
        <v>1003.603</v>
      </c>
      <c r="H9636">
        <v>80.826239999999999</v>
      </c>
      <c r="I9636">
        <v>51.410159999999998</v>
      </c>
      <c r="J9636">
        <v>-65.884770000000003</v>
      </c>
      <c r="K9636">
        <v>-26.959510000000002</v>
      </c>
      <c r="L9636">
        <v>0</v>
      </c>
      <c r="M9636">
        <v>26.959510000000002</v>
      </c>
      <c r="N9636">
        <v>65.884770000000003</v>
      </c>
      <c r="O9636">
        <v>32</v>
      </c>
      <c r="P9636">
        <v>183.32031000000001</v>
      </c>
      <c r="Q9636">
        <v>8</v>
      </c>
      <c r="R9636" s="75"/>
      <c r="S9636" t="s">
        <v>102</v>
      </c>
      <c r="T9636" t="s">
        <v>111</v>
      </c>
      <c r="U9636">
        <v>0.1062799</v>
      </c>
      <c r="Z9636">
        <v>2706437</v>
      </c>
    </row>
    <row r="9637" spans="1:26">
      <c r="A9637" t="s">
        <v>77</v>
      </c>
      <c r="B9637" t="s">
        <v>56</v>
      </c>
      <c r="C9637" t="s">
        <v>57</v>
      </c>
      <c r="D9637">
        <v>2015</v>
      </c>
      <c r="E9637">
        <v>11</v>
      </c>
      <c r="F9637">
        <v>1009.932</v>
      </c>
      <c r="G9637">
        <v>1009.932</v>
      </c>
      <c r="H9637">
        <v>83.262559999999993</v>
      </c>
      <c r="I9637">
        <v>51.312190000000001</v>
      </c>
      <c r="J9637">
        <v>-65.759219999999999</v>
      </c>
      <c r="K9637">
        <v>-26.90814</v>
      </c>
      <c r="L9637">
        <v>0</v>
      </c>
      <c r="M9637">
        <v>26.90814</v>
      </c>
      <c r="N9637">
        <v>65.759219999999999</v>
      </c>
      <c r="O9637">
        <v>32</v>
      </c>
      <c r="P9637">
        <v>183.32031000000001</v>
      </c>
      <c r="Q9637">
        <v>8</v>
      </c>
      <c r="R9637" s="75"/>
      <c r="S9637" t="s">
        <v>102</v>
      </c>
      <c r="T9637" t="s">
        <v>111</v>
      </c>
      <c r="U9637">
        <v>0.1062799</v>
      </c>
      <c r="Z9637">
        <v>2696131</v>
      </c>
    </row>
    <row r="9638" spans="1:26">
      <c r="A9638" t="s">
        <v>77</v>
      </c>
      <c r="B9638" t="s">
        <v>56</v>
      </c>
      <c r="C9638" t="s">
        <v>57</v>
      </c>
      <c r="D9638">
        <v>2015</v>
      </c>
      <c r="E9638">
        <v>12</v>
      </c>
      <c r="F9638">
        <v>1018.067</v>
      </c>
      <c r="G9638">
        <v>1013.615</v>
      </c>
      <c r="H9638">
        <v>84.462249999999997</v>
      </c>
      <c r="I9638">
        <v>51.371569999999998</v>
      </c>
      <c r="J9638">
        <v>-61.383470000000003</v>
      </c>
      <c r="K9638">
        <v>-22.48743</v>
      </c>
      <c r="L9638">
        <v>4.4518430000000002</v>
      </c>
      <c r="M9638">
        <v>31.391120000000001</v>
      </c>
      <c r="N9638">
        <v>70.28716</v>
      </c>
      <c r="O9638">
        <v>32</v>
      </c>
      <c r="P9638">
        <v>183.32031000000001</v>
      </c>
      <c r="Q9638">
        <v>8</v>
      </c>
      <c r="R9638" s="75"/>
      <c r="S9638" t="s">
        <v>102</v>
      </c>
      <c r="T9638" t="s">
        <v>111</v>
      </c>
      <c r="U9638">
        <v>0.1062799</v>
      </c>
      <c r="Z9638">
        <v>2702375</v>
      </c>
    </row>
    <row r="9639" spans="1:26">
      <c r="A9639" t="s">
        <v>77</v>
      </c>
      <c r="B9639" t="s">
        <v>56</v>
      </c>
      <c r="C9639" t="s">
        <v>57</v>
      </c>
      <c r="D9639">
        <v>2015</v>
      </c>
      <c r="E9639">
        <v>13</v>
      </c>
      <c r="F9639">
        <v>1025.655</v>
      </c>
      <c r="G9639">
        <v>643.21450000000004</v>
      </c>
      <c r="H9639">
        <v>85.421130000000005</v>
      </c>
      <c r="I9639">
        <v>51.375149999999998</v>
      </c>
      <c r="J9639">
        <v>316.60079999999999</v>
      </c>
      <c r="K9639">
        <v>355.49959999999999</v>
      </c>
      <c r="L9639">
        <v>382.44069999999999</v>
      </c>
      <c r="M9639">
        <v>409.38189999999997</v>
      </c>
      <c r="N9639">
        <v>448.28059999999999</v>
      </c>
      <c r="O9639">
        <v>32</v>
      </c>
      <c r="P9639">
        <v>183.32031000000001</v>
      </c>
      <c r="Q9639">
        <v>8</v>
      </c>
      <c r="R9639" s="75"/>
      <c r="S9639" t="s">
        <v>102</v>
      </c>
      <c r="T9639" t="s">
        <v>111</v>
      </c>
      <c r="U9639">
        <v>0.1062799</v>
      </c>
      <c r="Z9639">
        <v>2702752</v>
      </c>
    </row>
    <row r="9640" spans="1:26">
      <c r="A9640" t="s">
        <v>77</v>
      </c>
      <c r="B9640" t="s">
        <v>56</v>
      </c>
      <c r="C9640" t="s">
        <v>57</v>
      </c>
      <c r="D9640">
        <v>2015</v>
      </c>
      <c r="E9640">
        <v>14</v>
      </c>
      <c r="F9640">
        <v>1035.528</v>
      </c>
      <c r="G9640">
        <v>235.11330000000001</v>
      </c>
      <c r="H9640">
        <v>86.432329999999993</v>
      </c>
      <c r="I9640">
        <v>51.347940000000001</v>
      </c>
      <c r="J9640">
        <v>734.60950000000003</v>
      </c>
      <c r="K9640">
        <v>773.48770000000002</v>
      </c>
      <c r="L9640">
        <v>800.41459999999995</v>
      </c>
      <c r="M9640">
        <v>827.34140000000002</v>
      </c>
      <c r="N9640">
        <v>866.21950000000004</v>
      </c>
      <c r="O9640">
        <v>32</v>
      </c>
      <c r="P9640">
        <v>183.32031000000001</v>
      </c>
      <c r="Q9640">
        <v>8</v>
      </c>
      <c r="R9640" s="75"/>
      <c r="S9640" t="s">
        <v>102</v>
      </c>
      <c r="T9640" t="s">
        <v>111</v>
      </c>
      <c r="U9640">
        <v>0.1062799</v>
      </c>
      <c r="Z9640">
        <v>2699889</v>
      </c>
    </row>
    <row r="9641" spans="1:26">
      <c r="A9641" t="s">
        <v>77</v>
      </c>
      <c r="B9641" t="s">
        <v>56</v>
      </c>
      <c r="C9641" t="s">
        <v>57</v>
      </c>
      <c r="D9641">
        <v>2015</v>
      </c>
      <c r="E9641">
        <v>15</v>
      </c>
      <c r="F9641">
        <v>1026.5650000000001</v>
      </c>
      <c r="G9641">
        <v>233.02330000000001</v>
      </c>
      <c r="H9641">
        <v>85.789699999999996</v>
      </c>
      <c r="I9641">
        <v>51.343879999999999</v>
      </c>
      <c r="J9641">
        <v>727.74149999999997</v>
      </c>
      <c r="K9641">
        <v>766.61659999999995</v>
      </c>
      <c r="L9641">
        <v>793.54129999999998</v>
      </c>
      <c r="M9641">
        <v>820.46609999999998</v>
      </c>
      <c r="N9641">
        <v>859.34109999999998</v>
      </c>
      <c r="O9641">
        <v>32</v>
      </c>
      <c r="P9641">
        <v>183.32031000000001</v>
      </c>
      <c r="Q9641">
        <v>8</v>
      </c>
      <c r="R9641" s="75"/>
      <c r="S9641" t="s">
        <v>102</v>
      </c>
      <c r="T9641" t="s">
        <v>111</v>
      </c>
      <c r="U9641">
        <v>0.1062799</v>
      </c>
      <c r="Z9641">
        <v>2699462</v>
      </c>
    </row>
    <row r="9642" spans="1:26">
      <c r="A9642" t="s">
        <v>77</v>
      </c>
      <c r="B9642" t="s">
        <v>56</v>
      </c>
      <c r="C9642" t="s">
        <v>57</v>
      </c>
      <c r="D9642">
        <v>2015</v>
      </c>
      <c r="E9642">
        <v>16</v>
      </c>
      <c r="F9642">
        <v>1015.085</v>
      </c>
      <c r="G9642">
        <v>230.74879999999999</v>
      </c>
      <c r="H9642">
        <v>85.281440000000003</v>
      </c>
      <c r="I9642">
        <v>51.282739999999997</v>
      </c>
      <c r="J9642">
        <v>718.61490000000003</v>
      </c>
      <c r="K9642">
        <v>757.44370000000004</v>
      </c>
      <c r="L9642">
        <v>784.33640000000003</v>
      </c>
      <c r="M9642">
        <v>811.22910000000002</v>
      </c>
      <c r="N9642">
        <v>850.05790000000002</v>
      </c>
      <c r="O9642">
        <v>32</v>
      </c>
      <c r="P9642">
        <v>183.32031000000001</v>
      </c>
      <c r="Q9642">
        <v>8</v>
      </c>
      <c r="R9642" s="75"/>
      <c r="S9642" t="s">
        <v>102</v>
      </c>
      <c r="T9642" t="s">
        <v>111</v>
      </c>
      <c r="U9642">
        <v>0.1062799</v>
      </c>
      <c r="Z9642">
        <v>2693037</v>
      </c>
    </row>
    <row r="9643" spans="1:26">
      <c r="A9643" t="s">
        <v>77</v>
      </c>
      <c r="B9643" t="s">
        <v>56</v>
      </c>
      <c r="C9643" t="s">
        <v>57</v>
      </c>
      <c r="D9643">
        <v>2015</v>
      </c>
      <c r="E9643">
        <v>17</v>
      </c>
      <c r="F9643">
        <v>990.48109999999997</v>
      </c>
      <c r="G9643">
        <v>225.8869</v>
      </c>
      <c r="H9643">
        <v>84.325580000000002</v>
      </c>
      <c r="I9643">
        <v>51.214109999999998</v>
      </c>
      <c r="J9643">
        <v>698.96079999999995</v>
      </c>
      <c r="K9643">
        <v>737.73749999999995</v>
      </c>
      <c r="L9643">
        <v>764.59429999999998</v>
      </c>
      <c r="M9643">
        <v>791.45100000000002</v>
      </c>
      <c r="N9643">
        <v>830.2278</v>
      </c>
      <c r="O9643">
        <v>32</v>
      </c>
      <c r="P9643">
        <v>183.32031000000001</v>
      </c>
      <c r="Q9643">
        <v>8</v>
      </c>
      <c r="R9643" s="75"/>
      <c r="S9643" t="s">
        <v>102</v>
      </c>
      <c r="T9643" t="s">
        <v>111</v>
      </c>
      <c r="U9643">
        <v>0.1062799</v>
      </c>
      <c r="Z9643">
        <v>2685834</v>
      </c>
    </row>
    <row r="9644" spans="1:26">
      <c r="A9644" t="s">
        <v>77</v>
      </c>
      <c r="B9644" t="s">
        <v>56</v>
      </c>
      <c r="C9644" t="s">
        <v>57</v>
      </c>
      <c r="D9644">
        <v>2015</v>
      </c>
      <c r="E9644">
        <v>18</v>
      </c>
      <c r="F9644">
        <v>958.50599999999997</v>
      </c>
      <c r="G9644">
        <v>222.17699999999999</v>
      </c>
      <c r="H9644">
        <v>82.127139999999997</v>
      </c>
      <c r="I9644">
        <v>51.256140000000002</v>
      </c>
      <c r="J9644">
        <v>670.64170000000001</v>
      </c>
      <c r="K9644">
        <v>709.45029999999997</v>
      </c>
      <c r="L9644">
        <v>736.32899999999995</v>
      </c>
      <c r="M9644">
        <v>763.20780000000002</v>
      </c>
      <c r="N9644">
        <v>802.01639999999998</v>
      </c>
      <c r="O9644">
        <v>32</v>
      </c>
      <c r="P9644">
        <v>183.32031000000001</v>
      </c>
      <c r="Q9644">
        <v>8</v>
      </c>
      <c r="R9644" s="75"/>
      <c r="S9644" t="s">
        <v>102</v>
      </c>
      <c r="T9644" t="s">
        <v>111</v>
      </c>
      <c r="U9644">
        <v>0.1062799</v>
      </c>
      <c r="Z9644">
        <v>2690245</v>
      </c>
    </row>
    <row r="9645" spans="1:26">
      <c r="A9645" t="s">
        <v>77</v>
      </c>
      <c r="B9645" t="s">
        <v>56</v>
      </c>
      <c r="C9645" t="s">
        <v>57</v>
      </c>
      <c r="D9645">
        <v>2015</v>
      </c>
      <c r="E9645">
        <v>19</v>
      </c>
      <c r="F9645">
        <v>933.54960000000005</v>
      </c>
      <c r="G9645">
        <v>500.63189999999997</v>
      </c>
      <c r="H9645">
        <v>79.183199999999999</v>
      </c>
      <c r="I9645">
        <v>51.250700000000002</v>
      </c>
      <c r="J9645">
        <v>367.2373</v>
      </c>
      <c r="K9645">
        <v>406.04180000000002</v>
      </c>
      <c r="L9645">
        <v>432.91770000000002</v>
      </c>
      <c r="M9645">
        <v>459.79360000000003</v>
      </c>
      <c r="N9645">
        <v>498.59809999999999</v>
      </c>
      <c r="O9645">
        <v>32</v>
      </c>
      <c r="P9645">
        <v>183.32031000000001</v>
      </c>
      <c r="Q9645">
        <v>8</v>
      </c>
      <c r="R9645" s="75"/>
      <c r="S9645" t="s">
        <v>102</v>
      </c>
      <c r="T9645" t="s">
        <v>111</v>
      </c>
      <c r="U9645">
        <v>0.1062799</v>
      </c>
      <c r="Z9645">
        <v>2689674</v>
      </c>
    </row>
    <row r="9646" spans="1:26">
      <c r="A9646" t="s">
        <v>77</v>
      </c>
      <c r="B9646" t="s">
        <v>56</v>
      </c>
      <c r="C9646" t="s">
        <v>57</v>
      </c>
      <c r="D9646">
        <v>2015</v>
      </c>
      <c r="E9646">
        <v>20</v>
      </c>
      <c r="F9646">
        <v>919.61559999999997</v>
      </c>
      <c r="G9646">
        <v>776.90560000000005</v>
      </c>
      <c r="H9646">
        <v>75.630080000000007</v>
      </c>
      <c r="I9646">
        <v>51.224379999999996</v>
      </c>
      <c r="J9646">
        <v>77.063270000000003</v>
      </c>
      <c r="K9646">
        <v>115.8479</v>
      </c>
      <c r="L9646">
        <v>142.71</v>
      </c>
      <c r="M9646">
        <v>169.57210000000001</v>
      </c>
      <c r="N9646">
        <v>208.35659999999999</v>
      </c>
      <c r="O9646">
        <v>32</v>
      </c>
      <c r="P9646">
        <v>183.32031000000001</v>
      </c>
      <c r="Q9646">
        <v>8</v>
      </c>
      <c r="R9646" s="75"/>
      <c r="S9646" t="s">
        <v>102</v>
      </c>
      <c r="T9646" t="s">
        <v>111</v>
      </c>
      <c r="U9646">
        <v>0.1062799</v>
      </c>
      <c r="Z9646">
        <v>2686912</v>
      </c>
    </row>
    <row r="9647" spans="1:26">
      <c r="A9647" t="s">
        <v>77</v>
      </c>
      <c r="B9647" t="s">
        <v>56</v>
      </c>
      <c r="C9647" t="s">
        <v>57</v>
      </c>
      <c r="D9647">
        <v>2015</v>
      </c>
      <c r="E9647">
        <v>21</v>
      </c>
      <c r="F9647">
        <v>913.31560000000002</v>
      </c>
      <c r="G9647">
        <v>798.2441</v>
      </c>
      <c r="H9647">
        <v>72.885350000000003</v>
      </c>
      <c r="I9647">
        <v>51.26482</v>
      </c>
      <c r="J9647">
        <v>49.372900000000001</v>
      </c>
      <c r="K9647">
        <v>88.188109999999995</v>
      </c>
      <c r="L9647">
        <v>115.0714</v>
      </c>
      <c r="M9647">
        <v>141.9547</v>
      </c>
      <c r="N9647">
        <v>180.76990000000001</v>
      </c>
      <c r="O9647">
        <v>32</v>
      </c>
      <c r="P9647">
        <v>183.32031000000001</v>
      </c>
      <c r="Q9647">
        <v>8</v>
      </c>
      <c r="R9647" s="75"/>
      <c r="S9647" t="s">
        <v>102</v>
      </c>
      <c r="T9647" t="s">
        <v>111</v>
      </c>
      <c r="U9647">
        <v>0.1062799</v>
      </c>
      <c r="Z9647">
        <v>2691156</v>
      </c>
    </row>
    <row r="9648" spans="1:26">
      <c r="A9648" t="s">
        <v>77</v>
      </c>
      <c r="B9648" t="s">
        <v>56</v>
      </c>
      <c r="C9648" t="s">
        <v>57</v>
      </c>
      <c r="D9648">
        <v>2015</v>
      </c>
      <c r="E9648">
        <v>22</v>
      </c>
      <c r="F9648">
        <v>903.58479999999997</v>
      </c>
      <c r="G9648">
        <v>823.58939999999996</v>
      </c>
      <c r="H9648">
        <v>71.894679999999994</v>
      </c>
      <c r="I9648">
        <v>51.214689999999997</v>
      </c>
      <c r="J9648">
        <v>14.36121</v>
      </c>
      <c r="K9648">
        <v>53.138469999999998</v>
      </c>
      <c r="L9648">
        <v>79.995480000000001</v>
      </c>
      <c r="M9648">
        <v>106.85250000000001</v>
      </c>
      <c r="N9648">
        <v>145.62979999999999</v>
      </c>
      <c r="O9648">
        <v>32</v>
      </c>
      <c r="P9648">
        <v>183.32031000000001</v>
      </c>
      <c r="Q9648">
        <v>8</v>
      </c>
      <c r="R9648" s="75"/>
      <c r="S9648" t="s">
        <v>102</v>
      </c>
      <c r="T9648" t="s">
        <v>111</v>
      </c>
      <c r="U9648">
        <v>0.1062799</v>
      </c>
      <c r="Z9648">
        <v>2685896</v>
      </c>
    </row>
    <row r="9649" spans="1:26">
      <c r="A9649" t="s">
        <v>77</v>
      </c>
      <c r="B9649" t="s">
        <v>56</v>
      </c>
      <c r="C9649" t="s">
        <v>57</v>
      </c>
      <c r="D9649">
        <v>2015</v>
      </c>
      <c r="E9649">
        <v>23</v>
      </c>
      <c r="F9649">
        <v>893.46860000000004</v>
      </c>
      <c r="G9649">
        <v>835.08259999999996</v>
      </c>
      <c r="H9649">
        <v>70.869050000000001</v>
      </c>
      <c r="I9649">
        <v>51.20834</v>
      </c>
      <c r="J9649">
        <v>-7.2400859999999998</v>
      </c>
      <c r="K9649">
        <v>31.53237</v>
      </c>
      <c r="L9649">
        <v>58.386049999999997</v>
      </c>
      <c r="M9649">
        <v>85.239729999999994</v>
      </c>
      <c r="N9649">
        <v>124.01220000000001</v>
      </c>
      <c r="O9649">
        <v>32</v>
      </c>
      <c r="P9649">
        <v>183.32031000000001</v>
      </c>
      <c r="Q9649">
        <v>8</v>
      </c>
      <c r="R9649" s="75"/>
      <c r="S9649" t="s">
        <v>102</v>
      </c>
      <c r="T9649" t="s">
        <v>111</v>
      </c>
      <c r="U9649">
        <v>0.1062799</v>
      </c>
      <c r="Z9649">
        <v>2685230</v>
      </c>
    </row>
    <row r="9650" spans="1:26">
      <c r="A9650" t="s">
        <v>77</v>
      </c>
      <c r="B9650" t="s">
        <v>56</v>
      </c>
      <c r="C9650" t="s">
        <v>57</v>
      </c>
      <c r="D9650">
        <v>2015</v>
      </c>
      <c r="E9650">
        <v>24</v>
      </c>
      <c r="F9650">
        <v>869.4873</v>
      </c>
      <c r="G9650">
        <v>834.86519999999996</v>
      </c>
      <c r="H9650">
        <v>70.168710000000004</v>
      </c>
      <c r="I9650">
        <v>51.216160000000002</v>
      </c>
      <c r="J9650">
        <v>-31.01408</v>
      </c>
      <c r="K9650">
        <v>7.7642879999999996</v>
      </c>
      <c r="L9650">
        <v>34.622070000000001</v>
      </c>
      <c r="M9650">
        <v>61.479849999999999</v>
      </c>
      <c r="N9650">
        <v>100.2582</v>
      </c>
      <c r="O9650">
        <v>32</v>
      </c>
      <c r="P9650">
        <v>183.32031000000001</v>
      </c>
      <c r="Q9650">
        <v>8</v>
      </c>
      <c r="R9650" s="75"/>
      <c r="S9650" t="s">
        <v>102</v>
      </c>
      <c r="T9650" t="s">
        <v>111</v>
      </c>
      <c r="U9650">
        <v>0.1062799</v>
      </c>
      <c r="Z9650">
        <v>2686050</v>
      </c>
    </row>
    <row r="9651" spans="1:26">
      <c r="A9651" t="s">
        <v>77</v>
      </c>
      <c r="B9651" t="s">
        <v>56</v>
      </c>
      <c r="C9651" t="s">
        <v>10</v>
      </c>
      <c r="D9651">
        <v>2015</v>
      </c>
      <c r="E9651">
        <v>1</v>
      </c>
      <c r="F9651">
        <v>710.03859999999997</v>
      </c>
      <c r="G9651">
        <v>710.03859999999997</v>
      </c>
      <c r="H9651">
        <v>47.797040000000003</v>
      </c>
      <c r="I9651">
        <v>51.442100000000003</v>
      </c>
      <c r="J9651">
        <v>-65.925700000000006</v>
      </c>
      <c r="K9651">
        <v>-26.97626</v>
      </c>
      <c r="L9651">
        <v>0</v>
      </c>
      <c r="M9651">
        <v>26.97626</v>
      </c>
      <c r="N9651">
        <v>65.925700000000006</v>
      </c>
      <c r="O9651">
        <v>32</v>
      </c>
      <c r="P9651">
        <v>183.32031000000001</v>
      </c>
      <c r="Q9651">
        <v>1</v>
      </c>
      <c r="R9651" s="75">
        <v>32890</v>
      </c>
      <c r="S9651" t="s">
        <v>102</v>
      </c>
      <c r="T9651" t="s">
        <v>112</v>
      </c>
      <c r="U9651">
        <v>0.10840710000000001</v>
      </c>
      <c r="Z9651">
        <v>2709801</v>
      </c>
    </row>
    <row r="9652" spans="1:26">
      <c r="A9652" t="s">
        <v>77</v>
      </c>
      <c r="B9652" t="s">
        <v>56</v>
      </c>
      <c r="C9652" t="s">
        <v>10</v>
      </c>
      <c r="D9652">
        <v>2015</v>
      </c>
      <c r="E9652">
        <v>2</v>
      </c>
      <c r="F9652">
        <v>704.36940000000004</v>
      </c>
      <c r="G9652">
        <v>704.36940000000004</v>
      </c>
      <c r="H9652">
        <v>47.081249999999997</v>
      </c>
      <c r="I9652">
        <v>51.403950000000002</v>
      </c>
      <c r="J9652">
        <v>-65.876819999999995</v>
      </c>
      <c r="K9652">
        <v>-26.95626</v>
      </c>
      <c r="L9652">
        <v>0</v>
      </c>
      <c r="M9652">
        <v>26.95626</v>
      </c>
      <c r="N9652">
        <v>65.876819999999995</v>
      </c>
      <c r="O9652">
        <v>32</v>
      </c>
      <c r="P9652">
        <v>183.32031000000001</v>
      </c>
      <c r="Q9652">
        <v>1</v>
      </c>
      <c r="R9652" s="75">
        <v>32890</v>
      </c>
      <c r="S9652" t="s">
        <v>102</v>
      </c>
      <c r="T9652" t="s">
        <v>112</v>
      </c>
      <c r="U9652">
        <v>0.10840710000000001</v>
      </c>
      <c r="Z9652">
        <v>2705783</v>
      </c>
    </row>
    <row r="9653" spans="1:26">
      <c r="A9653" t="s">
        <v>77</v>
      </c>
      <c r="B9653" t="s">
        <v>56</v>
      </c>
      <c r="C9653" t="s">
        <v>10</v>
      </c>
      <c r="D9653">
        <v>2015</v>
      </c>
      <c r="E9653">
        <v>3</v>
      </c>
      <c r="F9653">
        <v>706.67570000000001</v>
      </c>
      <c r="G9653">
        <v>706.67570000000001</v>
      </c>
      <c r="H9653">
        <v>46.516950000000001</v>
      </c>
      <c r="I9653">
        <v>51.420099999999998</v>
      </c>
      <c r="J9653">
        <v>-65.897509999999997</v>
      </c>
      <c r="K9653">
        <v>-26.964729999999999</v>
      </c>
      <c r="L9653">
        <v>0</v>
      </c>
      <c r="M9653">
        <v>26.964729999999999</v>
      </c>
      <c r="N9653">
        <v>65.897509999999997</v>
      </c>
      <c r="O9653">
        <v>32</v>
      </c>
      <c r="P9653">
        <v>183.32031000000001</v>
      </c>
      <c r="Q9653">
        <v>1</v>
      </c>
      <c r="R9653" s="75">
        <v>32890</v>
      </c>
      <c r="S9653" t="s">
        <v>102</v>
      </c>
      <c r="T9653" t="s">
        <v>112</v>
      </c>
      <c r="U9653">
        <v>0.10840710000000001</v>
      </c>
      <c r="Z9653">
        <v>2707483</v>
      </c>
    </row>
    <row r="9654" spans="1:26">
      <c r="A9654" t="s">
        <v>77</v>
      </c>
      <c r="B9654" t="s">
        <v>56</v>
      </c>
      <c r="C9654" t="s">
        <v>10</v>
      </c>
      <c r="D9654">
        <v>2015</v>
      </c>
      <c r="E9654">
        <v>4</v>
      </c>
      <c r="F9654">
        <v>721.15899999999999</v>
      </c>
      <c r="G9654">
        <v>721.15899999999999</v>
      </c>
      <c r="H9654">
        <v>46.344839999999998</v>
      </c>
      <c r="I9654">
        <v>51.497010000000003</v>
      </c>
      <c r="J9654">
        <v>-65.996080000000006</v>
      </c>
      <c r="K9654">
        <v>-27.00506</v>
      </c>
      <c r="L9654">
        <v>0</v>
      </c>
      <c r="M9654">
        <v>27.00506</v>
      </c>
      <c r="N9654">
        <v>65.996080000000006</v>
      </c>
      <c r="O9654">
        <v>32</v>
      </c>
      <c r="P9654">
        <v>183.32031000000001</v>
      </c>
      <c r="Q9654">
        <v>1</v>
      </c>
      <c r="R9654" s="75">
        <v>32890</v>
      </c>
      <c r="S9654" t="s">
        <v>102</v>
      </c>
      <c r="T9654" t="s">
        <v>112</v>
      </c>
      <c r="U9654">
        <v>0.10840710000000001</v>
      </c>
      <c r="Z9654">
        <v>2715589</v>
      </c>
    </row>
    <row r="9655" spans="1:26">
      <c r="A9655" t="s">
        <v>77</v>
      </c>
      <c r="B9655" t="s">
        <v>56</v>
      </c>
      <c r="C9655" t="s">
        <v>10</v>
      </c>
      <c r="D9655">
        <v>2015</v>
      </c>
      <c r="E9655">
        <v>5</v>
      </c>
      <c r="F9655">
        <v>727.79560000000004</v>
      </c>
      <c r="G9655">
        <v>727.79560000000004</v>
      </c>
      <c r="H9655">
        <v>45.77937</v>
      </c>
      <c r="I9655">
        <v>51.498280000000001</v>
      </c>
      <c r="J9655">
        <v>-65.997699999999995</v>
      </c>
      <c r="K9655">
        <v>-27.00572</v>
      </c>
      <c r="L9655">
        <v>0</v>
      </c>
      <c r="M9655">
        <v>27.00572</v>
      </c>
      <c r="N9655">
        <v>65.997699999999995</v>
      </c>
      <c r="O9655">
        <v>32</v>
      </c>
      <c r="P9655">
        <v>183.32031000000001</v>
      </c>
      <c r="Q9655">
        <v>1</v>
      </c>
      <c r="R9655" s="75">
        <v>32890</v>
      </c>
      <c r="S9655" t="s">
        <v>102</v>
      </c>
      <c r="T9655" t="s">
        <v>112</v>
      </c>
      <c r="U9655">
        <v>0.10840710000000001</v>
      </c>
      <c r="Z9655">
        <v>2715723</v>
      </c>
    </row>
    <row r="9656" spans="1:26">
      <c r="A9656" t="s">
        <v>77</v>
      </c>
      <c r="B9656" t="s">
        <v>56</v>
      </c>
      <c r="C9656" t="s">
        <v>10</v>
      </c>
      <c r="D9656">
        <v>2015</v>
      </c>
      <c r="E9656">
        <v>6</v>
      </c>
      <c r="F9656">
        <v>783.70550000000003</v>
      </c>
      <c r="G9656">
        <v>783.70550000000003</v>
      </c>
      <c r="H9656">
        <v>45.457659999999997</v>
      </c>
      <c r="I9656">
        <v>51.651350000000001</v>
      </c>
      <c r="J9656">
        <v>-66.193860000000001</v>
      </c>
      <c r="K9656">
        <v>-27.085989999999999</v>
      </c>
      <c r="L9656">
        <v>0</v>
      </c>
      <c r="M9656">
        <v>27.085989999999999</v>
      </c>
      <c r="N9656">
        <v>66.193860000000001</v>
      </c>
      <c r="O9656">
        <v>32</v>
      </c>
      <c r="P9656">
        <v>183.32031000000001</v>
      </c>
      <c r="Q9656">
        <v>1</v>
      </c>
      <c r="R9656" s="75">
        <v>32890</v>
      </c>
      <c r="S9656" t="s">
        <v>102</v>
      </c>
      <c r="T9656" t="s">
        <v>112</v>
      </c>
      <c r="U9656">
        <v>0.10840710000000001</v>
      </c>
      <c r="Z9656">
        <v>2731890</v>
      </c>
    </row>
    <row r="9657" spans="1:26">
      <c r="A9657" t="s">
        <v>77</v>
      </c>
      <c r="B9657" t="s">
        <v>56</v>
      </c>
      <c r="C9657" t="s">
        <v>10</v>
      </c>
      <c r="D9657">
        <v>2015</v>
      </c>
      <c r="E9657">
        <v>7</v>
      </c>
      <c r="F9657">
        <v>824.83280000000002</v>
      </c>
      <c r="G9657">
        <v>824.83280000000002</v>
      </c>
      <c r="H9657">
        <v>44.850700000000003</v>
      </c>
      <c r="I9657">
        <v>51.698210000000003</v>
      </c>
      <c r="J9657">
        <v>-66.253919999999994</v>
      </c>
      <c r="K9657">
        <v>-27.110569999999999</v>
      </c>
      <c r="L9657">
        <v>0</v>
      </c>
      <c r="M9657">
        <v>27.110569999999999</v>
      </c>
      <c r="N9657">
        <v>66.253919999999994</v>
      </c>
      <c r="O9657">
        <v>32</v>
      </c>
      <c r="P9657">
        <v>183.32031000000001</v>
      </c>
      <c r="Q9657">
        <v>1</v>
      </c>
      <c r="R9657" s="75">
        <v>32890</v>
      </c>
      <c r="S9657" t="s">
        <v>102</v>
      </c>
      <c r="T9657" t="s">
        <v>112</v>
      </c>
      <c r="U9657">
        <v>0.10840710000000001</v>
      </c>
      <c r="Z9657">
        <v>2736850</v>
      </c>
    </row>
    <row r="9658" spans="1:26">
      <c r="A9658" t="s">
        <v>77</v>
      </c>
      <c r="B9658" t="s">
        <v>56</v>
      </c>
      <c r="C9658" t="s">
        <v>10</v>
      </c>
      <c r="D9658">
        <v>2015</v>
      </c>
      <c r="E9658">
        <v>8</v>
      </c>
      <c r="F9658">
        <v>833.20709999999997</v>
      </c>
      <c r="G9658">
        <v>833.20709999999997</v>
      </c>
      <c r="H9658">
        <v>45.53219</v>
      </c>
      <c r="I9658">
        <v>51.726179999999999</v>
      </c>
      <c r="J9658">
        <v>-66.289770000000004</v>
      </c>
      <c r="K9658">
        <v>-27.125240000000002</v>
      </c>
      <c r="L9658">
        <v>0</v>
      </c>
      <c r="M9658">
        <v>27.125240000000002</v>
      </c>
      <c r="N9658">
        <v>66.289770000000004</v>
      </c>
      <c r="O9658">
        <v>32</v>
      </c>
      <c r="P9658">
        <v>183.32031000000001</v>
      </c>
      <c r="Q9658">
        <v>1</v>
      </c>
      <c r="R9658" s="75">
        <v>32890</v>
      </c>
      <c r="S9658" t="s">
        <v>102</v>
      </c>
      <c r="T9658" t="s">
        <v>112</v>
      </c>
      <c r="U9658">
        <v>0.10840710000000001</v>
      </c>
      <c r="Z9658">
        <v>2739812</v>
      </c>
    </row>
    <row r="9659" spans="1:26">
      <c r="A9659" t="s">
        <v>77</v>
      </c>
      <c r="B9659" t="s">
        <v>56</v>
      </c>
      <c r="C9659" t="s">
        <v>10</v>
      </c>
      <c r="D9659">
        <v>2015</v>
      </c>
      <c r="E9659">
        <v>9</v>
      </c>
      <c r="F9659">
        <v>850.39790000000005</v>
      </c>
      <c r="G9659">
        <v>850.39790000000005</v>
      </c>
      <c r="H9659">
        <v>44.875700000000002</v>
      </c>
      <c r="I9659">
        <v>51.805950000000003</v>
      </c>
      <c r="J9659">
        <v>-66.391999999999996</v>
      </c>
      <c r="K9659">
        <v>-27.167069999999999</v>
      </c>
      <c r="L9659">
        <v>0</v>
      </c>
      <c r="M9659">
        <v>27.167069999999999</v>
      </c>
      <c r="N9659">
        <v>66.391999999999996</v>
      </c>
      <c r="O9659">
        <v>32</v>
      </c>
      <c r="P9659">
        <v>183.32031000000001</v>
      </c>
      <c r="Q9659">
        <v>1</v>
      </c>
      <c r="R9659" s="75">
        <v>32890</v>
      </c>
      <c r="S9659" t="s">
        <v>102</v>
      </c>
      <c r="T9659" t="s">
        <v>112</v>
      </c>
      <c r="U9659">
        <v>0.10840710000000001</v>
      </c>
      <c r="Z9659">
        <v>2748269</v>
      </c>
    </row>
    <row r="9660" spans="1:26">
      <c r="A9660" t="s">
        <v>77</v>
      </c>
      <c r="B9660" t="s">
        <v>56</v>
      </c>
      <c r="C9660" t="s">
        <v>10</v>
      </c>
      <c r="D9660">
        <v>2015</v>
      </c>
      <c r="E9660">
        <v>10</v>
      </c>
      <c r="F9660">
        <v>875.26559999999995</v>
      </c>
      <c r="G9660">
        <v>875.26559999999995</v>
      </c>
      <c r="H9660">
        <v>46.69312</v>
      </c>
      <c r="I9660">
        <v>51.83887</v>
      </c>
      <c r="J9660">
        <v>-66.434190000000001</v>
      </c>
      <c r="K9660">
        <v>-27.184329999999999</v>
      </c>
      <c r="L9660">
        <v>0</v>
      </c>
      <c r="M9660">
        <v>27.184329999999999</v>
      </c>
      <c r="N9660">
        <v>66.434190000000001</v>
      </c>
      <c r="O9660">
        <v>32</v>
      </c>
      <c r="P9660">
        <v>183.32031000000001</v>
      </c>
      <c r="Q9660">
        <v>1</v>
      </c>
      <c r="R9660" s="75">
        <v>32890</v>
      </c>
      <c r="S9660" t="s">
        <v>102</v>
      </c>
      <c r="T9660" t="s">
        <v>112</v>
      </c>
      <c r="U9660">
        <v>0.10840710000000001</v>
      </c>
      <c r="Z9660">
        <v>2751763</v>
      </c>
    </row>
    <row r="9661" spans="1:26">
      <c r="A9661" t="s">
        <v>77</v>
      </c>
      <c r="B9661" t="s">
        <v>56</v>
      </c>
      <c r="C9661" t="s">
        <v>10</v>
      </c>
      <c r="D9661">
        <v>2015</v>
      </c>
      <c r="E9661">
        <v>11</v>
      </c>
      <c r="F9661">
        <v>871.27369999999996</v>
      </c>
      <c r="G9661">
        <v>871.27369999999996</v>
      </c>
      <c r="H9661">
        <v>50.086410000000001</v>
      </c>
      <c r="I9661">
        <v>51.743079999999999</v>
      </c>
      <c r="J9661">
        <v>-66.311419999999998</v>
      </c>
      <c r="K9661">
        <v>-27.1341</v>
      </c>
      <c r="L9661">
        <v>0</v>
      </c>
      <c r="M9661">
        <v>27.1341</v>
      </c>
      <c r="N9661">
        <v>66.311419999999998</v>
      </c>
      <c r="O9661">
        <v>32</v>
      </c>
      <c r="P9661">
        <v>183.32031000000001</v>
      </c>
      <c r="Q9661">
        <v>1</v>
      </c>
      <c r="R9661" s="75">
        <v>32890</v>
      </c>
      <c r="S9661" t="s">
        <v>102</v>
      </c>
      <c r="T9661" t="s">
        <v>112</v>
      </c>
      <c r="U9661">
        <v>0.10840710000000001</v>
      </c>
      <c r="Z9661">
        <v>2741603</v>
      </c>
    </row>
    <row r="9662" spans="1:26">
      <c r="A9662" t="s">
        <v>77</v>
      </c>
      <c r="B9662" t="s">
        <v>56</v>
      </c>
      <c r="C9662" t="s">
        <v>10</v>
      </c>
      <c r="D9662">
        <v>2015</v>
      </c>
      <c r="E9662">
        <v>12</v>
      </c>
      <c r="F9662">
        <v>868.71050000000002</v>
      </c>
      <c r="G9662">
        <v>868.71050000000002</v>
      </c>
      <c r="H9662">
        <v>51.019370000000002</v>
      </c>
      <c r="I9662">
        <v>51.815759999999997</v>
      </c>
      <c r="J9662">
        <v>-66.404560000000004</v>
      </c>
      <c r="K9662">
        <v>-27.17221</v>
      </c>
      <c r="L9662">
        <v>0</v>
      </c>
      <c r="M9662">
        <v>27.17221</v>
      </c>
      <c r="N9662">
        <v>66.404560000000004</v>
      </c>
      <c r="O9662">
        <v>32</v>
      </c>
      <c r="P9662">
        <v>183.32031000000001</v>
      </c>
      <c r="Q9662">
        <v>1</v>
      </c>
      <c r="R9662" s="75">
        <v>32890</v>
      </c>
      <c r="S9662" t="s">
        <v>102</v>
      </c>
      <c r="T9662" t="s">
        <v>112</v>
      </c>
      <c r="U9662">
        <v>0.10840710000000001</v>
      </c>
      <c r="Z9662">
        <v>2749310</v>
      </c>
    </row>
    <row r="9663" spans="1:26">
      <c r="A9663" t="s">
        <v>77</v>
      </c>
      <c r="B9663" t="s">
        <v>56</v>
      </c>
      <c r="C9663" t="s">
        <v>10</v>
      </c>
      <c r="D9663">
        <v>2015</v>
      </c>
      <c r="E9663">
        <v>13</v>
      </c>
      <c r="F9663">
        <v>874.32640000000004</v>
      </c>
      <c r="G9663">
        <v>874.32640000000004</v>
      </c>
      <c r="H9663">
        <v>51.265860000000004</v>
      </c>
      <c r="I9663">
        <v>51.96942</v>
      </c>
      <c r="J9663">
        <v>-66.601489999999998</v>
      </c>
      <c r="K9663">
        <v>-27.252790000000001</v>
      </c>
      <c r="L9663">
        <v>0</v>
      </c>
      <c r="M9663">
        <v>27.252790000000001</v>
      </c>
      <c r="N9663">
        <v>66.601489999999998</v>
      </c>
      <c r="O9663">
        <v>32</v>
      </c>
      <c r="P9663">
        <v>183.32031000000001</v>
      </c>
      <c r="Q9663">
        <v>1</v>
      </c>
      <c r="R9663" s="75">
        <v>32890</v>
      </c>
      <c r="S9663" t="s">
        <v>102</v>
      </c>
      <c r="T9663" t="s">
        <v>112</v>
      </c>
      <c r="U9663">
        <v>0.10840710000000001</v>
      </c>
      <c r="Z9663">
        <v>2765641</v>
      </c>
    </row>
    <row r="9664" spans="1:26">
      <c r="A9664" t="s">
        <v>77</v>
      </c>
      <c r="B9664" t="s">
        <v>56</v>
      </c>
      <c r="C9664" t="s">
        <v>10</v>
      </c>
      <c r="D9664">
        <v>2015</v>
      </c>
      <c r="E9664">
        <v>14</v>
      </c>
      <c r="F9664">
        <v>862.6617</v>
      </c>
      <c r="G9664">
        <v>862.6617</v>
      </c>
      <c r="H9664">
        <v>52.839840000000002</v>
      </c>
      <c r="I9664">
        <v>51.738720000000001</v>
      </c>
      <c r="J9664">
        <v>-66.30583</v>
      </c>
      <c r="K9664">
        <v>-27.131810000000002</v>
      </c>
      <c r="L9664">
        <v>0</v>
      </c>
      <c r="M9664">
        <v>27.131810000000002</v>
      </c>
      <c r="N9664">
        <v>66.30583</v>
      </c>
      <c r="O9664">
        <v>32</v>
      </c>
      <c r="P9664">
        <v>183.32031000000001</v>
      </c>
      <c r="Q9664">
        <v>1</v>
      </c>
      <c r="R9664" s="75">
        <v>32890</v>
      </c>
      <c r="S9664" t="s">
        <v>102</v>
      </c>
      <c r="T9664" t="s">
        <v>112</v>
      </c>
      <c r="U9664">
        <v>0.10840710000000001</v>
      </c>
      <c r="Z9664">
        <v>2741140</v>
      </c>
    </row>
    <row r="9665" spans="1:26">
      <c r="A9665" t="s">
        <v>77</v>
      </c>
      <c r="B9665" t="s">
        <v>56</v>
      </c>
      <c r="C9665" t="s">
        <v>10</v>
      </c>
      <c r="D9665">
        <v>2015</v>
      </c>
      <c r="E9665">
        <v>15</v>
      </c>
      <c r="F9665">
        <v>848.73490000000004</v>
      </c>
      <c r="G9665">
        <v>861.58040000000005</v>
      </c>
      <c r="H9665">
        <v>53.728520000000003</v>
      </c>
      <c r="I9665">
        <v>51.767710000000001</v>
      </c>
      <c r="J9665">
        <v>-79.188450000000003</v>
      </c>
      <c r="K9665">
        <v>-39.992469999999997</v>
      </c>
      <c r="L9665">
        <v>-12.845459999999999</v>
      </c>
      <c r="M9665">
        <v>14.301550000000001</v>
      </c>
      <c r="N9665">
        <v>53.497529999999998</v>
      </c>
      <c r="O9665">
        <v>32</v>
      </c>
      <c r="P9665">
        <v>183.32031000000001</v>
      </c>
      <c r="Q9665">
        <v>1</v>
      </c>
      <c r="R9665" s="75">
        <v>32890</v>
      </c>
      <c r="S9665" t="s">
        <v>102</v>
      </c>
      <c r="T9665" t="s">
        <v>112</v>
      </c>
      <c r="U9665">
        <v>0.10840710000000001</v>
      </c>
      <c r="Z9665">
        <v>2744213</v>
      </c>
    </row>
    <row r="9666" spans="1:26">
      <c r="A9666" t="s">
        <v>77</v>
      </c>
      <c r="B9666" t="s">
        <v>56</v>
      </c>
      <c r="C9666" t="s">
        <v>10</v>
      </c>
      <c r="D9666">
        <v>2015</v>
      </c>
      <c r="E9666">
        <v>16</v>
      </c>
      <c r="F9666">
        <v>834.84929999999997</v>
      </c>
      <c r="G9666">
        <v>542.29539999999997</v>
      </c>
      <c r="H9666">
        <v>54.748750000000001</v>
      </c>
      <c r="I9666">
        <v>51.829479999999997</v>
      </c>
      <c r="J9666">
        <v>226.1317</v>
      </c>
      <c r="K9666">
        <v>265.37450000000001</v>
      </c>
      <c r="L9666">
        <v>292.5539</v>
      </c>
      <c r="M9666">
        <v>319.73329999999999</v>
      </c>
      <c r="N9666">
        <v>358.976</v>
      </c>
      <c r="O9666">
        <v>32</v>
      </c>
      <c r="P9666">
        <v>183.32031000000001</v>
      </c>
      <c r="Q9666">
        <v>1</v>
      </c>
      <c r="R9666" s="75">
        <v>32890</v>
      </c>
      <c r="S9666" t="s">
        <v>102</v>
      </c>
      <c r="T9666" t="s">
        <v>112</v>
      </c>
      <c r="U9666">
        <v>0.10840710000000001</v>
      </c>
      <c r="Z9666">
        <v>2750766</v>
      </c>
    </row>
    <row r="9667" spans="1:26">
      <c r="A9667" t="s">
        <v>77</v>
      </c>
      <c r="B9667" t="s">
        <v>56</v>
      </c>
      <c r="C9667" t="s">
        <v>10</v>
      </c>
      <c r="D9667">
        <v>2015</v>
      </c>
      <c r="E9667">
        <v>17</v>
      </c>
      <c r="F9667">
        <v>811.38210000000004</v>
      </c>
      <c r="G9667">
        <v>191.20920000000001</v>
      </c>
      <c r="H9667">
        <v>54.822189999999999</v>
      </c>
      <c r="I9667">
        <v>51.697670000000002</v>
      </c>
      <c r="J9667">
        <v>553.91970000000003</v>
      </c>
      <c r="K9667">
        <v>593.06259999999997</v>
      </c>
      <c r="L9667">
        <v>620.17290000000003</v>
      </c>
      <c r="M9667">
        <v>647.28319999999997</v>
      </c>
      <c r="N9667">
        <v>686.42610000000002</v>
      </c>
      <c r="O9667">
        <v>32</v>
      </c>
      <c r="P9667">
        <v>183.32031000000001</v>
      </c>
      <c r="Q9667">
        <v>1</v>
      </c>
      <c r="R9667" s="75">
        <v>32890</v>
      </c>
      <c r="S9667" t="s">
        <v>102</v>
      </c>
      <c r="T9667" t="s">
        <v>112</v>
      </c>
      <c r="U9667">
        <v>0.10840710000000001</v>
      </c>
      <c r="Z9667">
        <v>2736793</v>
      </c>
    </row>
    <row r="9668" spans="1:26">
      <c r="A9668" t="s">
        <v>77</v>
      </c>
      <c r="B9668" t="s">
        <v>56</v>
      </c>
      <c r="C9668" t="s">
        <v>10</v>
      </c>
      <c r="D9668">
        <v>2015</v>
      </c>
      <c r="E9668">
        <v>18</v>
      </c>
      <c r="F9668">
        <v>810.58240000000001</v>
      </c>
      <c r="G9668">
        <v>190.988</v>
      </c>
      <c r="H9668">
        <v>53.375160000000001</v>
      </c>
      <c r="I9668">
        <v>51.589669999999998</v>
      </c>
      <c r="J9668">
        <v>553.4796</v>
      </c>
      <c r="K9668">
        <v>592.54079999999999</v>
      </c>
      <c r="L9668">
        <v>619.59439999999995</v>
      </c>
      <c r="M9668">
        <v>646.6481</v>
      </c>
      <c r="N9668">
        <v>685.70920000000001</v>
      </c>
      <c r="O9668">
        <v>32</v>
      </c>
      <c r="P9668">
        <v>183.32031000000001</v>
      </c>
      <c r="Q9668">
        <v>1</v>
      </c>
      <c r="R9668" s="75">
        <v>32890</v>
      </c>
      <c r="S9668" t="s">
        <v>102</v>
      </c>
      <c r="T9668" t="s">
        <v>112</v>
      </c>
      <c r="U9668">
        <v>0.10840710000000001</v>
      </c>
      <c r="Z9668">
        <v>2725370</v>
      </c>
    </row>
    <row r="9669" spans="1:26">
      <c r="A9669" t="s">
        <v>77</v>
      </c>
      <c r="B9669" t="s">
        <v>56</v>
      </c>
      <c r="C9669" t="s">
        <v>10</v>
      </c>
      <c r="D9669">
        <v>2015</v>
      </c>
      <c r="E9669">
        <v>19</v>
      </c>
      <c r="F9669">
        <v>806.13199999999995</v>
      </c>
      <c r="G9669">
        <v>191.29300000000001</v>
      </c>
      <c r="H9669">
        <v>50.228830000000002</v>
      </c>
      <c r="I9669">
        <v>51.597949999999997</v>
      </c>
      <c r="J9669">
        <v>548.71360000000004</v>
      </c>
      <c r="K9669">
        <v>587.78099999999995</v>
      </c>
      <c r="L9669">
        <v>614.83900000000006</v>
      </c>
      <c r="M9669">
        <v>641.89700000000005</v>
      </c>
      <c r="N9669">
        <v>680.96439999999996</v>
      </c>
      <c r="O9669">
        <v>32</v>
      </c>
      <c r="P9669">
        <v>183.32031000000001</v>
      </c>
      <c r="Q9669">
        <v>1</v>
      </c>
      <c r="R9669" s="75">
        <v>32890</v>
      </c>
      <c r="S9669" t="s">
        <v>102</v>
      </c>
      <c r="T9669" t="s">
        <v>112</v>
      </c>
      <c r="U9669">
        <v>0.10840710000000001</v>
      </c>
      <c r="Z9669">
        <v>2726245</v>
      </c>
    </row>
    <row r="9670" spans="1:26">
      <c r="A9670" t="s">
        <v>77</v>
      </c>
      <c r="B9670" t="s">
        <v>56</v>
      </c>
      <c r="C9670" t="s">
        <v>10</v>
      </c>
      <c r="D9670">
        <v>2015</v>
      </c>
      <c r="E9670">
        <v>20</v>
      </c>
      <c r="F9670">
        <v>798.99180000000001</v>
      </c>
      <c r="G9670">
        <v>188.9211</v>
      </c>
      <c r="H9670">
        <v>48.632579999999997</v>
      </c>
      <c r="I9670">
        <v>51.576830000000001</v>
      </c>
      <c r="J9670">
        <v>543.97239999999999</v>
      </c>
      <c r="K9670">
        <v>583.02390000000003</v>
      </c>
      <c r="L9670">
        <v>610.07079999999996</v>
      </c>
      <c r="M9670">
        <v>637.11770000000001</v>
      </c>
      <c r="N9670">
        <v>676.16909999999996</v>
      </c>
      <c r="O9670">
        <v>32</v>
      </c>
      <c r="P9670">
        <v>183.32031000000001</v>
      </c>
      <c r="Q9670">
        <v>1</v>
      </c>
      <c r="R9670" s="75">
        <v>32890</v>
      </c>
      <c r="S9670" t="s">
        <v>102</v>
      </c>
      <c r="T9670" t="s">
        <v>112</v>
      </c>
      <c r="U9670">
        <v>0.10840710000000001</v>
      </c>
      <c r="Z9670">
        <v>2724013</v>
      </c>
    </row>
    <row r="9671" spans="1:26">
      <c r="A9671" t="s">
        <v>77</v>
      </c>
      <c r="B9671" t="s">
        <v>56</v>
      </c>
      <c r="C9671" t="s">
        <v>10</v>
      </c>
      <c r="D9671">
        <v>2015</v>
      </c>
      <c r="E9671">
        <v>21</v>
      </c>
      <c r="F9671">
        <v>787.12879999999996</v>
      </c>
      <c r="G9671">
        <v>187.4631</v>
      </c>
      <c r="H9671">
        <v>47.150939999999999</v>
      </c>
      <c r="I9671">
        <v>51.500720000000001</v>
      </c>
      <c r="J9671">
        <v>533.66489999999999</v>
      </c>
      <c r="K9671">
        <v>572.65869999999995</v>
      </c>
      <c r="L9671">
        <v>599.66570000000002</v>
      </c>
      <c r="M9671">
        <v>626.67269999999996</v>
      </c>
      <c r="N9671">
        <v>665.66660000000002</v>
      </c>
      <c r="O9671">
        <v>32</v>
      </c>
      <c r="P9671">
        <v>183.32031000000001</v>
      </c>
      <c r="Q9671">
        <v>1</v>
      </c>
      <c r="R9671" s="75">
        <v>32890</v>
      </c>
      <c r="S9671" t="s">
        <v>102</v>
      </c>
      <c r="T9671" t="s">
        <v>112</v>
      </c>
      <c r="U9671">
        <v>0.10840710000000001</v>
      </c>
      <c r="Z9671">
        <v>2715980</v>
      </c>
    </row>
    <row r="9672" spans="1:26">
      <c r="A9672" t="s">
        <v>77</v>
      </c>
      <c r="B9672" t="s">
        <v>56</v>
      </c>
      <c r="C9672" t="s">
        <v>10</v>
      </c>
      <c r="D9672">
        <v>2015</v>
      </c>
      <c r="E9672">
        <v>22</v>
      </c>
      <c r="F9672">
        <v>782.17939999999999</v>
      </c>
      <c r="G9672">
        <v>429.89010000000002</v>
      </c>
      <c r="H9672">
        <v>45.949219999999997</v>
      </c>
      <c r="I9672">
        <v>51.499499999999998</v>
      </c>
      <c r="J9672">
        <v>286.2901</v>
      </c>
      <c r="K9672">
        <v>325.28300000000002</v>
      </c>
      <c r="L9672">
        <v>352.28930000000003</v>
      </c>
      <c r="M9672">
        <v>379.29570000000001</v>
      </c>
      <c r="N9672">
        <v>418.28859999999997</v>
      </c>
      <c r="O9672">
        <v>32</v>
      </c>
      <c r="P9672">
        <v>183.32031000000001</v>
      </c>
      <c r="Q9672">
        <v>1</v>
      </c>
      <c r="R9672" s="75">
        <v>32890</v>
      </c>
      <c r="S9672" t="s">
        <v>102</v>
      </c>
      <c r="T9672" t="s">
        <v>112</v>
      </c>
      <c r="U9672">
        <v>0.10840710000000001</v>
      </c>
      <c r="Z9672">
        <v>2715851</v>
      </c>
    </row>
    <row r="9673" spans="1:26">
      <c r="A9673" t="s">
        <v>77</v>
      </c>
      <c r="B9673" t="s">
        <v>56</v>
      </c>
      <c r="C9673" t="s">
        <v>10</v>
      </c>
      <c r="D9673">
        <v>2015</v>
      </c>
      <c r="E9673">
        <v>23</v>
      </c>
      <c r="F9673">
        <v>771.32060000000001</v>
      </c>
      <c r="G9673">
        <v>670.13199999999995</v>
      </c>
      <c r="H9673">
        <v>45.522660000000002</v>
      </c>
      <c r="I9673">
        <v>51.423909999999999</v>
      </c>
      <c r="J9673">
        <v>35.286209999999997</v>
      </c>
      <c r="K9673">
        <v>74.221869999999996</v>
      </c>
      <c r="L9673">
        <v>101.18859999999999</v>
      </c>
      <c r="M9673">
        <v>128.15530000000001</v>
      </c>
      <c r="N9673">
        <v>167.09100000000001</v>
      </c>
      <c r="O9673">
        <v>32</v>
      </c>
      <c r="P9673">
        <v>183.32031000000001</v>
      </c>
      <c r="Q9673">
        <v>1</v>
      </c>
      <c r="R9673" s="75">
        <v>32890</v>
      </c>
      <c r="S9673" t="s">
        <v>102</v>
      </c>
      <c r="T9673" t="s">
        <v>112</v>
      </c>
      <c r="U9673">
        <v>0.10840710000000001</v>
      </c>
      <c r="Z9673">
        <v>2707885</v>
      </c>
    </row>
    <row r="9674" spans="1:26">
      <c r="A9674" t="s">
        <v>77</v>
      </c>
      <c r="B9674" t="s">
        <v>56</v>
      </c>
      <c r="C9674" t="s">
        <v>10</v>
      </c>
      <c r="D9674">
        <v>2015</v>
      </c>
      <c r="E9674">
        <v>24</v>
      </c>
      <c r="F9674">
        <v>764.09140000000002</v>
      </c>
      <c r="G9674">
        <v>690.92499999999995</v>
      </c>
      <c r="H9674">
        <v>45.715780000000002</v>
      </c>
      <c r="I9674">
        <v>51.431890000000003</v>
      </c>
      <c r="J9674">
        <v>7.2537589999999996</v>
      </c>
      <c r="K9674">
        <v>46.19547</v>
      </c>
      <c r="L9674">
        <v>73.166380000000004</v>
      </c>
      <c r="M9674">
        <v>100.1373</v>
      </c>
      <c r="N9674">
        <v>139.07900000000001</v>
      </c>
      <c r="O9674">
        <v>32</v>
      </c>
      <c r="P9674">
        <v>183.32031000000001</v>
      </c>
      <c r="Q9674">
        <v>1</v>
      </c>
      <c r="R9674" s="75">
        <v>32890</v>
      </c>
      <c r="S9674" t="s">
        <v>102</v>
      </c>
      <c r="T9674" t="s">
        <v>112</v>
      </c>
      <c r="U9674">
        <v>0.10840710000000001</v>
      </c>
      <c r="Z9674">
        <v>2708725</v>
      </c>
    </row>
    <row r="9675" spans="1:26">
      <c r="A9675" t="s">
        <v>77</v>
      </c>
      <c r="B9675" t="s">
        <v>56</v>
      </c>
      <c r="C9675" t="s">
        <v>11</v>
      </c>
      <c r="D9675">
        <v>2015</v>
      </c>
      <c r="E9675">
        <v>1</v>
      </c>
      <c r="F9675">
        <v>767.00260000000003</v>
      </c>
      <c r="G9675">
        <v>767.00260000000003</v>
      </c>
      <c r="H9675">
        <v>57.568359999999998</v>
      </c>
      <c r="I9675">
        <v>51.317450000000001</v>
      </c>
      <c r="J9675">
        <v>-65.765960000000007</v>
      </c>
      <c r="K9675">
        <v>-26.910900000000002</v>
      </c>
      <c r="L9675">
        <v>0</v>
      </c>
      <c r="M9675">
        <v>26.910900000000002</v>
      </c>
      <c r="N9675">
        <v>65.765960000000007</v>
      </c>
      <c r="O9675">
        <v>32</v>
      </c>
      <c r="P9675">
        <v>183.32031000000001</v>
      </c>
      <c r="Q9675">
        <v>2</v>
      </c>
      <c r="R9675" s="75">
        <v>34731</v>
      </c>
      <c r="S9675" t="s">
        <v>102</v>
      </c>
      <c r="T9675" t="s">
        <v>112</v>
      </c>
      <c r="U9675">
        <v>0.1135113</v>
      </c>
      <c r="Z9675">
        <v>2696685</v>
      </c>
    </row>
    <row r="9676" spans="1:26">
      <c r="A9676" t="s">
        <v>77</v>
      </c>
      <c r="B9676" t="s">
        <v>56</v>
      </c>
      <c r="C9676" t="s">
        <v>11</v>
      </c>
      <c r="D9676">
        <v>2015</v>
      </c>
      <c r="E9676">
        <v>2</v>
      </c>
      <c r="F9676">
        <v>750.6191</v>
      </c>
      <c r="G9676">
        <v>750.6191</v>
      </c>
      <c r="H9676">
        <v>57.319760000000002</v>
      </c>
      <c r="I9676">
        <v>51.326410000000003</v>
      </c>
      <c r="J9676">
        <v>-65.777439999999999</v>
      </c>
      <c r="K9676">
        <v>-26.915600000000001</v>
      </c>
      <c r="L9676">
        <v>0</v>
      </c>
      <c r="M9676">
        <v>26.915600000000001</v>
      </c>
      <c r="N9676">
        <v>65.777439999999999</v>
      </c>
      <c r="O9676">
        <v>32</v>
      </c>
      <c r="P9676">
        <v>183.32031000000001</v>
      </c>
      <c r="Q9676">
        <v>2</v>
      </c>
      <c r="R9676" s="75">
        <v>34731</v>
      </c>
      <c r="S9676" t="s">
        <v>102</v>
      </c>
      <c r="T9676" t="s">
        <v>112</v>
      </c>
      <c r="U9676">
        <v>0.1135113</v>
      </c>
      <c r="Z9676">
        <v>2697626</v>
      </c>
    </row>
    <row r="9677" spans="1:26">
      <c r="A9677" t="s">
        <v>77</v>
      </c>
      <c r="B9677" t="s">
        <v>56</v>
      </c>
      <c r="C9677" t="s">
        <v>11</v>
      </c>
      <c r="D9677">
        <v>2015</v>
      </c>
      <c r="E9677">
        <v>3</v>
      </c>
      <c r="F9677">
        <v>744.6146</v>
      </c>
      <c r="G9677">
        <v>744.6146</v>
      </c>
      <c r="H9677">
        <v>56.518749999999997</v>
      </c>
      <c r="I9677">
        <v>51.279260000000001</v>
      </c>
      <c r="J9677">
        <v>-65.717020000000005</v>
      </c>
      <c r="K9677">
        <v>-26.89087</v>
      </c>
      <c r="L9677">
        <v>0</v>
      </c>
      <c r="M9677">
        <v>26.89087</v>
      </c>
      <c r="N9677">
        <v>65.717020000000005</v>
      </c>
      <c r="O9677">
        <v>32</v>
      </c>
      <c r="P9677">
        <v>183.32031000000001</v>
      </c>
      <c r="Q9677">
        <v>2</v>
      </c>
      <c r="R9677" s="75">
        <v>34731</v>
      </c>
      <c r="S9677" t="s">
        <v>102</v>
      </c>
      <c r="T9677" t="s">
        <v>112</v>
      </c>
      <c r="U9677">
        <v>0.1135113</v>
      </c>
      <c r="Z9677">
        <v>2692672</v>
      </c>
    </row>
    <row r="9678" spans="1:26">
      <c r="A9678" t="s">
        <v>77</v>
      </c>
      <c r="B9678" t="s">
        <v>56</v>
      </c>
      <c r="C9678" t="s">
        <v>11</v>
      </c>
      <c r="D9678">
        <v>2015</v>
      </c>
      <c r="E9678">
        <v>4</v>
      </c>
      <c r="F9678">
        <v>755.71680000000003</v>
      </c>
      <c r="G9678">
        <v>755.71680000000003</v>
      </c>
      <c r="H9678">
        <v>55.729379999999999</v>
      </c>
      <c r="I9678">
        <v>51.264769999999999</v>
      </c>
      <c r="J9678">
        <v>-65.698449999999994</v>
      </c>
      <c r="K9678">
        <v>-26.88327</v>
      </c>
      <c r="L9678">
        <v>0</v>
      </c>
      <c r="M9678">
        <v>26.88327</v>
      </c>
      <c r="N9678">
        <v>65.698449999999994</v>
      </c>
      <c r="O9678">
        <v>32</v>
      </c>
      <c r="P9678">
        <v>183.32031000000001</v>
      </c>
      <c r="Q9678">
        <v>2</v>
      </c>
      <c r="R9678" s="75">
        <v>34731</v>
      </c>
      <c r="S9678" t="s">
        <v>102</v>
      </c>
      <c r="T9678" t="s">
        <v>112</v>
      </c>
      <c r="U9678">
        <v>0.1135113</v>
      </c>
      <c r="Z9678">
        <v>2691151</v>
      </c>
    </row>
    <row r="9679" spans="1:26">
      <c r="A9679" t="s">
        <v>77</v>
      </c>
      <c r="B9679" t="s">
        <v>56</v>
      </c>
      <c r="C9679" t="s">
        <v>11</v>
      </c>
      <c r="D9679">
        <v>2015</v>
      </c>
      <c r="E9679">
        <v>5</v>
      </c>
      <c r="F9679">
        <v>763.93600000000004</v>
      </c>
      <c r="G9679">
        <v>763.93600000000004</v>
      </c>
      <c r="H9679">
        <v>54.96555</v>
      </c>
      <c r="I9679">
        <v>51.280070000000002</v>
      </c>
      <c r="J9679">
        <v>-65.718050000000005</v>
      </c>
      <c r="K9679">
        <v>-26.891290000000001</v>
      </c>
      <c r="L9679">
        <v>0</v>
      </c>
      <c r="M9679">
        <v>26.891290000000001</v>
      </c>
      <c r="N9679">
        <v>65.718050000000005</v>
      </c>
      <c r="O9679">
        <v>32</v>
      </c>
      <c r="P9679">
        <v>183.32031000000001</v>
      </c>
      <c r="Q9679">
        <v>2</v>
      </c>
      <c r="R9679" s="75">
        <v>34731</v>
      </c>
      <c r="S9679" t="s">
        <v>102</v>
      </c>
      <c r="T9679" t="s">
        <v>112</v>
      </c>
      <c r="U9679">
        <v>0.1135113</v>
      </c>
      <c r="Z9679">
        <v>2692757</v>
      </c>
    </row>
    <row r="9680" spans="1:26">
      <c r="A9680" t="s">
        <v>77</v>
      </c>
      <c r="B9680" t="s">
        <v>56</v>
      </c>
      <c r="C9680" t="s">
        <v>11</v>
      </c>
      <c r="D9680">
        <v>2015</v>
      </c>
      <c r="E9680">
        <v>6</v>
      </c>
      <c r="F9680">
        <v>826.08090000000004</v>
      </c>
      <c r="G9680">
        <v>826.08090000000004</v>
      </c>
      <c r="H9680">
        <v>52.737740000000002</v>
      </c>
      <c r="I9680">
        <v>51.403739999999999</v>
      </c>
      <c r="J9680">
        <v>-65.876540000000006</v>
      </c>
      <c r="K9680">
        <v>-26.956150000000001</v>
      </c>
      <c r="L9680">
        <v>0</v>
      </c>
      <c r="M9680">
        <v>26.956150000000001</v>
      </c>
      <c r="N9680">
        <v>65.876540000000006</v>
      </c>
      <c r="O9680">
        <v>32</v>
      </c>
      <c r="P9680">
        <v>183.32031000000001</v>
      </c>
      <c r="Q9680">
        <v>2</v>
      </c>
      <c r="R9680" s="75">
        <v>34731</v>
      </c>
      <c r="S9680" t="s">
        <v>102</v>
      </c>
      <c r="T9680" t="s">
        <v>112</v>
      </c>
      <c r="U9680">
        <v>0.1135113</v>
      </c>
      <c r="Z9680">
        <v>2705761</v>
      </c>
    </row>
    <row r="9681" spans="1:26">
      <c r="A9681" t="s">
        <v>77</v>
      </c>
      <c r="B9681" t="s">
        <v>56</v>
      </c>
      <c r="C9681" t="s">
        <v>11</v>
      </c>
      <c r="D9681">
        <v>2015</v>
      </c>
      <c r="E9681">
        <v>7</v>
      </c>
      <c r="F9681">
        <v>872.07799999999997</v>
      </c>
      <c r="G9681">
        <v>872.07799999999997</v>
      </c>
      <c r="H9681">
        <v>52.706719999999997</v>
      </c>
      <c r="I9681">
        <v>51.531880000000001</v>
      </c>
      <c r="J9681">
        <v>-66.040760000000006</v>
      </c>
      <c r="K9681">
        <v>-27.023340000000001</v>
      </c>
      <c r="L9681">
        <v>0</v>
      </c>
      <c r="M9681">
        <v>27.023340000000001</v>
      </c>
      <c r="N9681">
        <v>66.040760000000006</v>
      </c>
      <c r="O9681">
        <v>32</v>
      </c>
      <c r="P9681">
        <v>183.32031000000001</v>
      </c>
      <c r="Q9681">
        <v>2</v>
      </c>
      <c r="R9681" s="75">
        <v>34731</v>
      </c>
      <c r="S9681" t="s">
        <v>102</v>
      </c>
      <c r="T9681" t="s">
        <v>112</v>
      </c>
      <c r="U9681">
        <v>0.1135113</v>
      </c>
      <c r="Z9681">
        <v>2719267</v>
      </c>
    </row>
    <row r="9682" spans="1:26">
      <c r="A9682" t="s">
        <v>77</v>
      </c>
      <c r="B9682" t="s">
        <v>56</v>
      </c>
      <c r="C9682" t="s">
        <v>11</v>
      </c>
      <c r="D9682">
        <v>2015</v>
      </c>
      <c r="E9682">
        <v>8</v>
      </c>
      <c r="F9682">
        <v>889.95669999999996</v>
      </c>
      <c r="G9682">
        <v>889.95669999999996</v>
      </c>
      <c r="H9682">
        <v>53.346719999999998</v>
      </c>
      <c r="I9682">
        <v>51.542789999999997</v>
      </c>
      <c r="J9682">
        <v>-66.054749999999999</v>
      </c>
      <c r="K9682">
        <v>-27.029070000000001</v>
      </c>
      <c r="L9682">
        <v>0</v>
      </c>
      <c r="M9682">
        <v>27.029070000000001</v>
      </c>
      <c r="N9682">
        <v>66.054749999999999</v>
      </c>
      <c r="O9682">
        <v>32</v>
      </c>
      <c r="P9682">
        <v>183.32031000000001</v>
      </c>
      <c r="Q9682">
        <v>2</v>
      </c>
      <c r="R9682" s="75">
        <v>34731</v>
      </c>
      <c r="S9682" t="s">
        <v>102</v>
      </c>
      <c r="T9682" t="s">
        <v>112</v>
      </c>
      <c r="U9682">
        <v>0.1135113</v>
      </c>
      <c r="Z9682">
        <v>2720419</v>
      </c>
    </row>
    <row r="9683" spans="1:26">
      <c r="A9683" t="s">
        <v>77</v>
      </c>
      <c r="B9683" t="s">
        <v>56</v>
      </c>
      <c r="C9683" t="s">
        <v>11</v>
      </c>
      <c r="D9683">
        <v>2015</v>
      </c>
      <c r="E9683">
        <v>9</v>
      </c>
      <c r="F9683">
        <v>903.36720000000003</v>
      </c>
      <c r="G9683">
        <v>903.36720000000003</v>
      </c>
      <c r="H9683">
        <v>54.710540000000002</v>
      </c>
      <c r="I9683">
        <v>51.587440000000001</v>
      </c>
      <c r="J9683">
        <v>-66.111959999999996</v>
      </c>
      <c r="K9683">
        <v>-27.052479999999999</v>
      </c>
      <c r="L9683">
        <v>0</v>
      </c>
      <c r="M9683">
        <v>27.052479999999999</v>
      </c>
      <c r="N9683">
        <v>66.111959999999996</v>
      </c>
      <c r="O9683">
        <v>32</v>
      </c>
      <c r="P9683">
        <v>183.32031000000001</v>
      </c>
      <c r="Q9683">
        <v>2</v>
      </c>
      <c r="R9683" s="75">
        <v>34731</v>
      </c>
      <c r="S9683" t="s">
        <v>102</v>
      </c>
      <c r="T9683" t="s">
        <v>112</v>
      </c>
      <c r="U9683">
        <v>0.1135113</v>
      </c>
      <c r="Z9683">
        <v>2725134</v>
      </c>
    </row>
    <row r="9684" spans="1:26">
      <c r="A9684" t="s">
        <v>77</v>
      </c>
      <c r="B9684" t="s">
        <v>56</v>
      </c>
      <c r="C9684" t="s">
        <v>11</v>
      </c>
      <c r="D9684">
        <v>2015</v>
      </c>
      <c r="E9684">
        <v>10</v>
      </c>
      <c r="F9684">
        <v>937.97329999999999</v>
      </c>
      <c r="G9684">
        <v>937.97329999999999</v>
      </c>
      <c r="H9684">
        <v>58.739919999999998</v>
      </c>
      <c r="I9684">
        <v>51.639479999999999</v>
      </c>
      <c r="J9684">
        <v>-66.178659999999994</v>
      </c>
      <c r="K9684">
        <v>-27.07977</v>
      </c>
      <c r="L9684">
        <v>0</v>
      </c>
      <c r="M9684">
        <v>27.07977</v>
      </c>
      <c r="N9684">
        <v>66.178659999999994</v>
      </c>
      <c r="O9684">
        <v>32</v>
      </c>
      <c r="P9684">
        <v>183.32031000000001</v>
      </c>
      <c r="Q9684">
        <v>2</v>
      </c>
      <c r="R9684" s="75">
        <v>34731</v>
      </c>
      <c r="S9684" t="s">
        <v>102</v>
      </c>
      <c r="T9684" t="s">
        <v>112</v>
      </c>
      <c r="U9684">
        <v>0.1135113</v>
      </c>
      <c r="Z9684">
        <v>2730635</v>
      </c>
    </row>
    <row r="9685" spans="1:26">
      <c r="A9685" t="s">
        <v>77</v>
      </c>
      <c r="B9685" t="s">
        <v>56</v>
      </c>
      <c r="C9685" t="s">
        <v>11</v>
      </c>
      <c r="D9685">
        <v>2015</v>
      </c>
      <c r="E9685">
        <v>11</v>
      </c>
      <c r="F9685">
        <v>946.51969999999994</v>
      </c>
      <c r="G9685">
        <v>946.51969999999994</v>
      </c>
      <c r="H9685">
        <v>64.117109999999997</v>
      </c>
      <c r="I9685">
        <v>51.592739999999999</v>
      </c>
      <c r="J9685">
        <v>-66.118750000000006</v>
      </c>
      <c r="K9685">
        <v>-27.055260000000001</v>
      </c>
      <c r="L9685">
        <v>0</v>
      </c>
      <c r="M9685">
        <v>27.055260000000001</v>
      </c>
      <c r="N9685">
        <v>66.118750000000006</v>
      </c>
      <c r="O9685">
        <v>32</v>
      </c>
      <c r="P9685">
        <v>183.32031000000001</v>
      </c>
      <c r="Q9685">
        <v>2</v>
      </c>
      <c r="R9685" s="75">
        <v>34731</v>
      </c>
      <c r="S9685" t="s">
        <v>102</v>
      </c>
      <c r="T9685" t="s">
        <v>112</v>
      </c>
      <c r="U9685">
        <v>0.1135113</v>
      </c>
      <c r="Z9685">
        <v>2725694</v>
      </c>
    </row>
    <row r="9686" spans="1:26">
      <c r="A9686" t="s">
        <v>77</v>
      </c>
      <c r="B9686" t="s">
        <v>56</v>
      </c>
      <c r="C9686" t="s">
        <v>11</v>
      </c>
      <c r="D9686">
        <v>2015</v>
      </c>
      <c r="E9686">
        <v>12</v>
      </c>
      <c r="F9686">
        <v>942.14919999999995</v>
      </c>
      <c r="G9686">
        <v>942.14919999999995</v>
      </c>
      <c r="H9686">
        <v>69.702650000000006</v>
      </c>
      <c r="I9686">
        <v>51.585459999999998</v>
      </c>
      <c r="J9686">
        <v>-66.109430000000003</v>
      </c>
      <c r="K9686">
        <v>-27.051439999999999</v>
      </c>
      <c r="L9686">
        <v>0</v>
      </c>
      <c r="M9686">
        <v>27.051439999999999</v>
      </c>
      <c r="N9686">
        <v>66.109430000000003</v>
      </c>
      <c r="O9686">
        <v>32</v>
      </c>
      <c r="P9686">
        <v>183.32031000000001</v>
      </c>
      <c r="Q9686">
        <v>2</v>
      </c>
      <c r="R9686" s="75">
        <v>34731</v>
      </c>
      <c r="S9686" t="s">
        <v>102</v>
      </c>
      <c r="T9686" t="s">
        <v>112</v>
      </c>
      <c r="U9686">
        <v>0.1135113</v>
      </c>
      <c r="Z9686">
        <v>2724925</v>
      </c>
    </row>
    <row r="9687" spans="1:26">
      <c r="A9687" t="s">
        <v>77</v>
      </c>
      <c r="B9687" t="s">
        <v>56</v>
      </c>
      <c r="C9687" t="s">
        <v>11</v>
      </c>
      <c r="D9687">
        <v>2015</v>
      </c>
      <c r="E9687">
        <v>13</v>
      </c>
      <c r="F9687">
        <v>953.11379999999997</v>
      </c>
      <c r="G9687">
        <v>953.11379999999997</v>
      </c>
      <c r="H9687">
        <v>73.236720000000005</v>
      </c>
      <c r="I9687">
        <v>51.564790000000002</v>
      </c>
      <c r="J9687">
        <v>-66.082939999999994</v>
      </c>
      <c r="K9687">
        <v>-27.040600000000001</v>
      </c>
      <c r="L9687">
        <v>0</v>
      </c>
      <c r="M9687">
        <v>27.040600000000001</v>
      </c>
      <c r="N9687">
        <v>66.082939999999994</v>
      </c>
      <c r="O9687">
        <v>32</v>
      </c>
      <c r="P9687">
        <v>183.32031000000001</v>
      </c>
      <c r="Q9687">
        <v>2</v>
      </c>
      <c r="R9687" s="75">
        <v>34731</v>
      </c>
      <c r="S9687" t="s">
        <v>102</v>
      </c>
      <c r="T9687" t="s">
        <v>112</v>
      </c>
      <c r="U9687">
        <v>0.1135113</v>
      </c>
      <c r="Z9687">
        <v>2722742</v>
      </c>
    </row>
    <row r="9688" spans="1:26">
      <c r="A9688" t="s">
        <v>77</v>
      </c>
      <c r="B9688" t="s">
        <v>56</v>
      </c>
      <c r="C9688" t="s">
        <v>11</v>
      </c>
      <c r="D9688">
        <v>2015</v>
      </c>
      <c r="E9688">
        <v>14</v>
      </c>
      <c r="F9688">
        <v>950.70849999999996</v>
      </c>
      <c r="G9688">
        <v>950.70849999999996</v>
      </c>
      <c r="H9688">
        <v>73.582819999999998</v>
      </c>
      <c r="I9688">
        <v>51.498420000000003</v>
      </c>
      <c r="J9688">
        <v>-65.997879999999995</v>
      </c>
      <c r="K9688">
        <v>-27.005800000000001</v>
      </c>
      <c r="L9688">
        <v>0</v>
      </c>
      <c r="M9688">
        <v>27.005800000000001</v>
      </c>
      <c r="N9688">
        <v>65.997879999999995</v>
      </c>
      <c r="O9688">
        <v>32</v>
      </c>
      <c r="P9688">
        <v>183.32031000000001</v>
      </c>
      <c r="Q9688">
        <v>2</v>
      </c>
      <c r="R9688" s="75">
        <v>34731</v>
      </c>
      <c r="S9688" t="s">
        <v>102</v>
      </c>
      <c r="T9688" t="s">
        <v>112</v>
      </c>
      <c r="U9688">
        <v>0.1135113</v>
      </c>
      <c r="Z9688">
        <v>2715737</v>
      </c>
    </row>
    <row r="9689" spans="1:26">
      <c r="A9689" t="s">
        <v>77</v>
      </c>
      <c r="B9689" t="s">
        <v>56</v>
      </c>
      <c r="C9689" t="s">
        <v>11</v>
      </c>
      <c r="D9689">
        <v>2015</v>
      </c>
      <c r="E9689">
        <v>15</v>
      </c>
      <c r="F9689">
        <v>940.73469999999998</v>
      </c>
      <c r="G9689">
        <v>953.39469999999994</v>
      </c>
      <c r="H9689">
        <v>73.91328</v>
      </c>
      <c r="I9689">
        <v>51.530239999999999</v>
      </c>
      <c r="J9689">
        <v>-78.698620000000005</v>
      </c>
      <c r="K9689">
        <v>-39.682450000000003</v>
      </c>
      <c r="L9689">
        <v>-12.65997</v>
      </c>
      <c r="M9689">
        <v>14.36251</v>
      </c>
      <c r="N9689">
        <v>53.378680000000003</v>
      </c>
      <c r="O9689">
        <v>32</v>
      </c>
      <c r="P9689">
        <v>183.32031000000001</v>
      </c>
      <c r="Q9689">
        <v>2</v>
      </c>
      <c r="R9689" s="75">
        <v>34731</v>
      </c>
      <c r="S9689" t="s">
        <v>102</v>
      </c>
      <c r="T9689" t="s">
        <v>112</v>
      </c>
      <c r="U9689">
        <v>0.1135113</v>
      </c>
      <c r="Z9689">
        <v>2719094</v>
      </c>
    </row>
    <row r="9690" spans="1:26">
      <c r="A9690" t="s">
        <v>77</v>
      </c>
      <c r="B9690" t="s">
        <v>56</v>
      </c>
      <c r="C9690" t="s">
        <v>11</v>
      </c>
      <c r="D9690">
        <v>2015</v>
      </c>
      <c r="E9690">
        <v>16</v>
      </c>
      <c r="F9690">
        <v>922.03380000000004</v>
      </c>
      <c r="G9690">
        <v>598.3143</v>
      </c>
      <c r="H9690">
        <v>75.722650000000002</v>
      </c>
      <c r="I9690">
        <v>51.507660000000001</v>
      </c>
      <c r="J9690">
        <v>257.7097</v>
      </c>
      <c r="K9690">
        <v>296.7088</v>
      </c>
      <c r="L9690">
        <v>323.71949999999998</v>
      </c>
      <c r="M9690">
        <v>350.73009999999999</v>
      </c>
      <c r="N9690">
        <v>389.72919999999999</v>
      </c>
      <c r="O9690">
        <v>32</v>
      </c>
      <c r="P9690">
        <v>183.32031000000001</v>
      </c>
      <c r="Q9690">
        <v>2</v>
      </c>
      <c r="R9690" s="75">
        <v>34731</v>
      </c>
      <c r="S9690" t="s">
        <v>102</v>
      </c>
      <c r="T9690" t="s">
        <v>112</v>
      </c>
      <c r="U9690">
        <v>0.1135113</v>
      </c>
      <c r="Z9690">
        <v>2716712</v>
      </c>
    </row>
    <row r="9691" spans="1:26">
      <c r="A9691" t="s">
        <v>77</v>
      </c>
      <c r="B9691" t="s">
        <v>56</v>
      </c>
      <c r="C9691" t="s">
        <v>11</v>
      </c>
      <c r="D9691">
        <v>2015</v>
      </c>
      <c r="E9691">
        <v>17</v>
      </c>
      <c r="F9691">
        <v>900.95190000000002</v>
      </c>
      <c r="G9691">
        <v>206.15780000000001</v>
      </c>
      <c r="H9691">
        <v>75.361720000000005</v>
      </c>
      <c r="I9691">
        <v>51.470930000000003</v>
      </c>
      <c r="J9691">
        <v>628.83150000000001</v>
      </c>
      <c r="K9691">
        <v>667.80269999999996</v>
      </c>
      <c r="L9691">
        <v>694.79409999999996</v>
      </c>
      <c r="M9691">
        <v>721.78549999999996</v>
      </c>
      <c r="N9691">
        <v>760.7568</v>
      </c>
      <c r="O9691">
        <v>32</v>
      </c>
      <c r="P9691">
        <v>183.32031000000001</v>
      </c>
      <c r="Q9691">
        <v>2</v>
      </c>
      <c r="R9691" s="75">
        <v>34731</v>
      </c>
      <c r="S9691" t="s">
        <v>102</v>
      </c>
      <c r="T9691" t="s">
        <v>112</v>
      </c>
      <c r="U9691">
        <v>0.1135113</v>
      </c>
      <c r="Z9691">
        <v>2712839</v>
      </c>
    </row>
    <row r="9692" spans="1:26">
      <c r="A9692" t="s">
        <v>77</v>
      </c>
      <c r="B9692" t="s">
        <v>56</v>
      </c>
      <c r="C9692" t="s">
        <v>11</v>
      </c>
      <c r="D9692">
        <v>2015</v>
      </c>
      <c r="E9692">
        <v>18</v>
      </c>
      <c r="F9692">
        <v>887.88679999999999</v>
      </c>
      <c r="G9692">
        <v>201.96549999999999</v>
      </c>
      <c r="H9692">
        <v>73.810159999999996</v>
      </c>
      <c r="I9692">
        <v>51.4452</v>
      </c>
      <c r="J9692">
        <v>619.99170000000004</v>
      </c>
      <c r="K9692">
        <v>658.94349999999997</v>
      </c>
      <c r="L9692">
        <v>685.92139999999995</v>
      </c>
      <c r="M9692">
        <v>712.89919999999995</v>
      </c>
      <c r="N9692">
        <v>751.85109999999997</v>
      </c>
      <c r="O9692">
        <v>32</v>
      </c>
      <c r="P9692">
        <v>183.32031000000001</v>
      </c>
      <c r="Q9692">
        <v>2</v>
      </c>
      <c r="R9692" s="75">
        <v>34731</v>
      </c>
      <c r="S9692" t="s">
        <v>102</v>
      </c>
      <c r="T9692" t="s">
        <v>112</v>
      </c>
      <c r="U9692">
        <v>0.1135113</v>
      </c>
      <c r="Z9692">
        <v>2710127</v>
      </c>
    </row>
    <row r="9693" spans="1:26">
      <c r="A9693" t="s">
        <v>77</v>
      </c>
      <c r="B9693" t="s">
        <v>56</v>
      </c>
      <c r="C9693" t="s">
        <v>11</v>
      </c>
      <c r="D9693">
        <v>2015</v>
      </c>
      <c r="E9693">
        <v>19</v>
      </c>
      <c r="F9693">
        <v>870.70809999999994</v>
      </c>
      <c r="G9693">
        <v>200.78489999999999</v>
      </c>
      <c r="H9693">
        <v>70.054060000000007</v>
      </c>
      <c r="I9693">
        <v>51.42127</v>
      </c>
      <c r="J9693">
        <v>604.02409999999998</v>
      </c>
      <c r="K9693">
        <v>642.95780000000002</v>
      </c>
      <c r="L9693">
        <v>669.92319999999995</v>
      </c>
      <c r="M9693">
        <v>696.88850000000002</v>
      </c>
      <c r="N9693">
        <v>735.82209999999998</v>
      </c>
      <c r="O9693">
        <v>32</v>
      </c>
      <c r="P9693">
        <v>183.32031000000001</v>
      </c>
      <c r="Q9693">
        <v>2</v>
      </c>
      <c r="R9693" s="75">
        <v>34731</v>
      </c>
      <c r="S9693" t="s">
        <v>102</v>
      </c>
      <c r="T9693" t="s">
        <v>112</v>
      </c>
      <c r="U9693">
        <v>0.1135113</v>
      </c>
      <c r="Z9693">
        <v>2707607</v>
      </c>
    </row>
    <row r="9694" spans="1:26">
      <c r="A9694" t="s">
        <v>77</v>
      </c>
      <c r="B9694" t="s">
        <v>56</v>
      </c>
      <c r="C9694" t="s">
        <v>11</v>
      </c>
      <c r="D9694">
        <v>2015</v>
      </c>
      <c r="E9694">
        <v>20</v>
      </c>
      <c r="F9694">
        <v>857.56870000000004</v>
      </c>
      <c r="G9694">
        <v>199.34049999999999</v>
      </c>
      <c r="H9694">
        <v>67.211789999999993</v>
      </c>
      <c r="I9694">
        <v>51.387860000000003</v>
      </c>
      <c r="J9694">
        <v>592.37199999999996</v>
      </c>
      <c r="K9694">
        <v>631.28030000000001</v>
      </c>
      <c r="L9694">
        <v>658.22810000000004</v>
      </c>
      <c r="M9694">
        <v>685.17600000000004</v>
      </c>
      <c r="N9694">
        <v>724.08439999999996</v>
      </c>
      <c r="O9694">
        <v>32</v>
      </c>
      <c r="P9694">
        <v>183.32031000000001</v>
      </c>
      <c r="Q9694">
        <v>2</v>
      </c>
      <c r="R9694" s="75">
        <v>34731</v>
      </c>
      <c r="S9694" t="s">
        <v>102</v>
      </c>
      <c r="T9694" t="s">
        <v>112</v>
      </c>
      <c r="U9694">
        <v>0.1135113</v>
      </c>
      <c r="Z9694">
        <v>2704089</v>
      </c>
    </row>
    <row r="9695" spans="1:26">
      <c r="A9695" t="s">
        <v>77</v>
      </c>
      <c r="B9695" t="s">
        <v>56</v>
      </c>
      <c r="C9695" t="s">
        <v>11</v>
      </c>
      <c r="D9695">
        <v>2015</v>
      </c>
      <c r="E9695">
        <v>21</v>
      </c>
      <c r="F9695">
        <v>848.95420000000001</v>
      </c>
      <c r="G9695">
        <v>194.89009999999999</v>
      </c>
      <c r="H9695">
        <v>65.260469999999998</v>
      </c>
      <c r="I9695">
        <v>51.401159999999997</v>
      </c>
      <c r="J9695">
        <v>588.19079999999997</v>
      </c>
      <c r="K9695">
        <v>627.10929999999996</v>
      </c>
      <c r="L9695">
        <v>654.06399999999996</v>
      </c>
      <c r="M9695">
        <v>681.01890000000003</v>
      </c>
      <c r="N9695">
        <v>719.93730000000005</v>
      </c>
      <c r="O9695">
        <v>32</v>
      </c>
      <c r="P9695">
        <v>183.32031000000001</v>
      </c>
      <c r="Q9695">
        <v>2</v>
      </c>
      <c r="R9695" s="75">
        <v>34731</v>
      </c>
      <c r="S9695" t="s">
        <v>102</v>
      </c>
      <c r="T9695" t="s">
        <v>112</v>
      </c>
      <c r="U9695">
        <v>0.1135113</v>
      </c>
      <c r="Z9695">
        <v>2705489</v>
      </c>
    </row>
    <row r="9696" spans="1:26">
      <c r="A9696" t="s">
        <v>77</v>
      </c>
      <c r="B9696" t="s">
        <v>56</v>
      </c>
      <c r="C9696" t="s">
        <v>11</v>
      </c>
      <c r="D9696">
        <v>2015</v>
      </c>
      <c r="E9696">
        <v>22</v>
      </c>
      <c r="F9696">
        <v>842.48379999999997</v>
      </c>
      <c r="G9696">
        <v>458.93169999999998</v>
      </c>
      <c r="H9696">
        <v>63.504379999999998</v>
      </c>
      <c r="I9696">
        <v>51.368229999999997</v>
      </c>
      <c r="J9696">
        <v>317.721</v>
      </c>
      <c r="K9696">
        <v>356.61450000000002</v>
      </c>
      <c r="L9696">
        <v>383.55200000000002</v>
      </c>
      <c r="M9696">
        <v>410.4896</v>
      </c>
      <c r="N9696">
        <v>449.38310000000001</v>
      </c>
      <c r="O9696">
        <v>32</v>
      </c>
      <c r="P9696">
        <v>183.32031000000001</v>
      </c>
      <c r="Q9696">
        <v>2</v>
      </c>
      <c r="R9696" s="75">
        <v>34731</v>
      </c>
      <c r="S9696" t="s">
        <v>102</v>
      </c>
      <c r="T9696" t="s">
        <v>112</v>
      </c>
      <c r="U9696">
        <v>0.1135113</v>
      </c>
      <c r="Z9696">
        <v>2702024</v>
      </c>
    </row>
    <row r="9697" spans="1:26">
      <c r="A9697" t="s">
        <v>77</v>
      </c>
      <c r="B9697" t="s">
        <v>56</v>
      </c>
      <c r="C9697" t="s">
        <v>11</v>
      </c>
      <c r="D9697">
        <v>2015</v>
      </c>
      <c r="E9697">
        <v>23</v>
      </c>
      <c r="F9697">
        <v>837.13459999999998</v>
      </c>
      <c r="G9697">
        <v>724.82180000000005</v>
      </c>
      <c r="H9697">
        <v>61.694299999999998</v>
      </c>
      <c r="I9697">
        <v>51.311959999999999</v>
      </c>
      <c r="J9697">
        <v>46.553890000000003</v>
      </c>
      <c r="K9697">
        <v>85.404790000000006</v>
      </c>
      <c r="L9697">
        <v>112.3128</v>
      </c>
      <c r="M9697">
        <v>139.2208</v>
      </c>
      <c r="N9697">
        <v>178.07169999999999</v>
      </c>
      <c r="O9697">
        <v>32</v>
      </c>
      <c r="P9697">
        <v>183.32031000000001</v>
      </c>
      <c r="Q9697">
        <v>2</v>
      </c>
      <c r="R9697" s="75">
        <v>34731</v>
      </c>
      <c r="S9697" t="s">
        <v>102</v>
      </c>
      <c r="T9697" t="s">
        <v>112</v>
      </c>
      <c r="U9697">
        <v>0.1135113</v>
      </c>
      <c r="Z9697">
        <v>2696107</v>
      </c>
    </row>
    <row r="9698" spans="1:26">
      <c r="A9698" t="s">
        <v>77</v>
      </c>
      <c r="B9698" t="s">
        <v>56</v>
      </c>
      <c r="C9698" t="s">
        <v>11</v>
      </c>
      <c r="D9698">
        <v>2015</v>
      </c>
      <c r="E9698">
        <v>24</v>
      </c>
      <c r="F9698">
        <v>823.52260000000001</v>
      </c>
      <c r="G9698">
        <v>748.48850000000004</v>
      </c>
      <c r="H9698">
        <v>60.691249999999997</v>
      </c>
      <c r="I9698">
        <v>51.357210000000002</v>
      </c>
      <c r="J9698">
        <v>9.2172029999999996</v>
      </c>
      <c r="K9698">
        <v>48.102370000000001</v>
      </c>
      <c r="L9698">
        <v>75.034120000000001</v>
      </c>
      <c r="M9698">
        <v>101.9659</v>
      </c>
      <c r="N9698">
        <v>140.851</v>
      </c>
      <c r="O9698">
        <v>32</v>
      </c>
      <c r="P9698">
        <v>183.32031000000001</v>
      </c>
      <c r="Q9698">
        <v>2</v>
      </c>
      <c r="R9698" s="75">
        <v>34731</v>
      </c>
      <c r="S9698" t="s">
        <v>102</v>
      </c>
      <c r="T9698" t="s">
        <v>112</v>
      </c>
      <c r="U9698">
        <v>0.1135113</v>
      </c>
      <c r="Z9698">
        <v>2700865</v>
      </c>
    </row>
    <row r="9699" spans="1:26">
      <c r="A9699" t="s">
        <v>77</v>
      </c>
      <c r="B9699" t="s">
        <v>56</v>
      </c>
      <c r="C9699" t="s">
        <v>12</v>
      </c>
      <c r="D9699">
        <v>2015</v>
      </c>
      <c r="E9699">
        <v>1</v>
      </c>
      <c r="F9699">
        <v>756.17439999999999</v>
      </c>
      <c r="G9699">
        <v>756.17439999999999</v>
      </c>
      <c r="H9699">
        <v>63.921720000000001</v>
      </c>
      <c r="I9699">
        <v>51.617289999999997</v>
      </c>
      <c r="J9699">
        <v>-66.150220000000004</v>
      </c>
      <c r="K9699">
        <v>-27.06813</v>
      </c>
      <c r="L9699">
        <v>0</v>
      </c>
      <c r="M9699">
        <v>27.06813</v>
      </c>
      <c r="N9699">
        <v>66.150220000000004</v>
      </c>
      <c r="O9699">
        <v>32</v>
      </c>
      <c r="P9699">
        <v>183.32031000000001</v>
      </c>
      <c r="Q9699">
        <v>3</v>
      </c>
      <c r="R9699" s="75">
        <v>35509</v>
      </c>
      <c r="S9699" t="s">
        <v>102</v>
      </c>
      <c r="T9699" t="s">
        <v>112</v>
      </c>
      <c r="U9699">
        <v>0.1139835</v>
      </c>
      <c r="Z9699">
        <v>2728289</v>
      </c>
    </row>
    <row r="9700" spans="1:26">
      <c r="A9700" t="s">
        <v>77</v>
      </c>
      <c r="B9700" t="s">
        <v>56</v>
      </c>
      <c r="C9700" t="s">
        <v>12</v>
      </c>
      <c r="D9700">
        <v>2015</v>
      </c>
      <c r="E9700">
        <v>2</v>
      </c>
      <c r="F9700">
        <v>734.58190000000002</v>
      </c>
      <c r="G9700">
        <v>734.58190000000002</v>
      </c>
      <c r="H9700">
        <v>62.035150000000002</v>
      </c>
      <c r="I9700">
        <v>51.603900000000003</v>
      </c>
      <c r="J9700">
        <v>-66.13306</v>
      </c>
      <c r="K9700">
        <v>-27.061109999999999</v>
      </c>
      <c r="L9700">
        <v>0</v>
      </c>
      <c r="M9700">
        <v>27.061109999999999</v>
      </c>
      <c r="N9700">
        <v>66.13306</v>
      </c>
      <c r="O9700">
        <v>32</v>
      </c>
      <c r="P9700">
        <v>183.32031000000001</v>
      </c>
      <c r="Q9700">
        <v>3</v>
      </c>
      <c r="R9700" s="75">
        <v>35509</v>
      </c>
      <c r="S9700" t="s">
        <v>102</v>
      </c>
      <c r="T9700" t="s">
        <v>112</v>
      </c>
      <c r="U9700">
        <v>0.1139835</v>
      </c>
      <c r="Z9700">
        <v>2726874</v>
      </c>
    </row>
    <row r="9701" spans="1:26">
      <c r="A9701" t="s">
        <v>77</v>
      </c>
      <c r="B9701" t="s">
        <v>56</v>
      </c>
      <c r="C9701" t="s">
        <v>12</v>
      </c>
      <c r="D9701">
        <v>2015</v>
      </c>
      <c r="E9701">
        <v>3</v>
      </c>
      <c r="F9701">
        <v>730.39589999999998</v>
      </c>
      <c r="G9701">
        <v>730.39589999999998</v>
      </c>
      <c r="H9701">
        <v>61.323909999999998</v>
      </c>
      <c r="I9701">
        <v>51.591529999999999</v>
      </c>
      <c r="J9701">
        <v>-66.117199999999997</v>
      </c>
      <c r="K9701">
        <v>-27.05462</v>
      </c>
      <c r="L9701">
        <v>0</v>
      </c>
      <c r="M9701">
        <v>27.05462</v>
      </c>
      <c r="N9701">
        <v>66.117199999999997</v>
      </c>
      <c r="O9701">
        <v>32</v>
      </c>
      <c r="P9701">
        <v>183.32031000000001</v>
      </c>
      <c r="Q9701">
        <v>3</v>
      </c>
      <c r="R9701" s="75">
        <v>35509</v>
      </c>
      <c r="S9701" t="s">
        <v>102</v>
      </c>
      <c r="T9701" t="s">
        <v>112</v>
      </c>
      <c r="U9701">
        <v>0.1139835</v>
      </c>
      <c r="Z9701">
        <v>2725566</v>
      </c>
    </row>
    <row r="9702" spans="1:26">
      <c r="A9702" t="s">
        <v>77</v>
      </c>
      <c r="B9702" t="s">
        <v>56</v>
      </c>
      <c r="C9702" t="s">
        <v>12</v>
      </c>
      <c r="D9702">
        <v>2015</v>
      </c>
      <c r="E9702">
        <v>4</v>
      </c>
      <c r="F9702">
        <v>740.68949999999995</v>
      </c>
      <c r="G9702">
        <v>740.68949999999995</v>
      </c>
      <c r="H9702">
        <v>59.214680000000001</v>
      </c>
      <c r="I9702">
        <v>51.52525</v>
      </c>
      <c r="J9702">
        <v>-66.032269999999997</v>
      </c>
      <c r="K9702">
        <v>-27.019870000000001</v>
      </c>
      <c r="L9702">
        <v>0</v>
      </c>
      <c r="M9702">
        <v>27.019870000000001</v>
      </c>
      <c r="N9702">
        <v>66.032269999999997</v>
      </c>
      <c r="O9702">
        <v>32</v>
      </c>
      <c r="P9702">
        <v>183.32031000000001</v>
      </c>
      <c r="Q9702">
        <v>3</v>
      </c>
      <c r="R9702" s="75">
        <v>35509</v>
      </c>
      <c r="S9702" t="s">
        <v>102</v>
      </c>
      <c r="T9702" t="s">
        <v>112</v>
      </c>
      <c r="U9702">
        <v>0.1139835</v>
      </c>
      <c r="Z9702">
        <v>2718568</v>
      </c>
    </row>
    <row r="9703" spans="1:26">
      <c r="A9703" t="s">
        <v>77</v>
      </c>
      <c r="B9703" t="s">
        <v>56</v>
      </c>
      <c r="C9703" t="s">
        <v>12</v>
      </c>
      <c r="D9703">
        <v>2015</v>
      </c>
      <c r="E9703">
        <v>5</v>
      </c>
      <c r="F9703">
        <v>758.00729999999999</v>
      </c>
      <c r="G9703">
        <v>758.00729999999999</v>
      </c>
      <c r="H9703">
        <v>57.92765</v>
      </c>
      <c r="I9703">
        <v>51.587220000000002</v>
      </c>
      <c r="J9703">
        <v>-66.111689999999996</v>
      </c>
      <c r="K9703">
        <v>-27.05237</v>
      </c>
      <c r="L9703">
        <v>0</v>
      </c>
      <c r="M9703">
        <v>27.05237</v>
      </c>
      <c r="N9703">
        <v>66.111689999999996</v>
      </c>
      <c r="O9703">
        <v>32</v>
      </c>
      <c r="P9703">
        <v>183.32031000000001</v>
      </c>
      <c r="Q9703">
        <v>3</v>
      </c>
      <c r="R9703" s="75">
        <v>35509</v>
      </c>
      <c r="S9703" t="s">
        <v>102</v>
      </c>
      <c r="T9703" t="s">
        <v>112</v>
      </c>
      <c r="U9703">
        <v>0.1139835</v>
      </c>
      <c r="Z9703">
        <v>2725112</v>
      </c>
    </row>
    <row r="9704" spans="1:26">
      <c r="A9704" t="s">
        <v>77</v>
      </c>
      <c r="B9704" t="s">
        <v>56</v>
      </c>
      <c r="C9704" t="s">
        <v>12</v>
      </c>
      <c r="D9704">
        <v>2015</v>
      </c>
      <c r="E9704">
        <v>6</v>
      </c>
      <c r="F9704">
        <v>811.48149999999998</v>
      </c>
      <c r="G9704">
        <v>811.48149999999998</v>
      </c>
      <c r="H9704">
        <v>57.579219999999999</v>
      </c>
      <c r="I9704">
        <v>51.686709999999998</v>
      </c>
      <c r="J9704">
        <v>-66.239180000000005</v>
      </c>
      <c r="K9704">
        <v>-27.10454</v>
      </c>
      <c r="L9704">
        <v>0</v>
      </c>
      <c r="M9704">
        <v>27.10454</v>
      </c>
      <c r="N9704">
        <v>66.239180000000005</v>
      </c>
      <c r="O9704">
        <v>32</v>
      </c>
      <c r="P9704">
        <v>183.32031000000001</v>
      </c>
      <c r="Q9704">
        <v>3</v>
      </c>
      <c r="R9704" s="75">
        <v>35509</v>
      </c>
      <c r="S9704" t="s">
        <v>102</v>
      </c>
      <c r="T9704" t="s">
        <v>112</v>
      </c>
      <c r="U9704">
        <v>0.1139835</v>
      </c>
      <c r="Z9704">
        <v>2735632</v>
      </c>
    </row>
    <row r="9705" spans="1:26">
      <c r="A9705" t="s">
        <v>77</v>
      </c>
      <c r="B9705" t="s">
        <v>56</v>
      </c>
      <c r="C9705" t="s">
        <v>12</v>
      </c>
      <c r="D9705">
        <v>2015</v>
      </c>
      <c r="E9705">
        <v>7</v>
      </c>
      <c r="F9705">
        <v>857.39290000000005</v>
      </c>
      <c r="G9705">
        <v>857.39290000000005</v>
      </c>
      <c r="H9705">
        <v>57.415860000000002</v>
      </c>
      <c r="I9705">
        <v>51.866509999999998</v>
      </c>
      <c r="J9705">
        <v>-66.469610000000003</v>
      </c>
      <c r="K9705">
        <v>-27.198830000000001</v>
      </c>
      <c r="L9705">
        <v>0</v>
      </c>
      <c r="M9705">
        <v>27.198830000000001</v>
      </c>
      <c r="N9705">
        <v>66.469610000000003</v>
      </c>
      <c r="O9705">
        <v>32</v>
      </c>
      <c r="P9705">
        <v>183.32031000000001</v>
      </c>
      <c r="Q9705">
        <v>3</v>
      </c>
      <c r="R9705" s="75">
        <v>35509</v>
      </c>
      <c r="S9705" t="s">
        <v>102</v>
      </c>
      <c r="T9705" t="s">
        <v>112</v>
      </c>
      <c r="U9705">
        <v>0.1139835</v>
      </c>
      <c r="Z9705">
        <v>2754699</v>
      </c>
    </row>
    <row r="9706" spans="1:26">
      <c r="A9706" t="s">
        <v>77</v>
      </c>
      <c r="B9706" t="s">
        <v>56</v>
      </c>
      <c r="C9706" t="s">
        <v>12</v>
      </c>
      <c r="D9706">
        <v>2015</v>
      </c>
      <c r="E9706">
        <v>8</v>
      </c>
      <c r="F9706">
        <v>886.50229999999999</v>
      </c>
      <c r="G9706">
        <v>886.50229999999999</v>
      </c>
      <c r="H9706">
        <v>59.36938</v>
      </c>
      <c r="I9706">
        <v>52.025539999999999</v>
      </c>
      <c r="J9706">
        <v>-66.673410000000004</v>
      </c>
      <c r="K9706">
        <v>-27.282219999999999</v>
      </c>
      <c r="L9706">
        <v>0</v>
      </c>
      <c r="M9706">
        <v>27.282219999999999</v>
      </c>
      <c r="N9706">
        <v>66.673410000000004</v>
      </c>
      <c r="O9706">
        <v>32</v>
      </c>
      <c r="P9706">
        <v>183.32031000000001</v>
      </c>
      <c r="Q9706">
        <v>3</v>
      </c>
      <c r="R9706" s="75">
        <v>35509</v>
      </c>
      <c r="S9706" t="s">
        <v>102</v>
      </c>
      <c r="T9706" t="s">
        <v>112</v>
      </c>
      <c r="U9706">
        <v>0.1139835</v>
      </c>
      <c r="Z9706">
        <v>2771617</v>
      </c>
    </row>
    <row r="9707" spans="1:26">
      <c r="A9707" t="s">
        <v>77</v>
      </c>
      <c r="B9707" t="s">
        <v>56</v>
      </c>
      <c r="C9707" t="s">
        <v>12</v>
      </c>
      <c r="D9707">
        <v>2015</v>
      </c>
      <c r="E9707">
        <v>9</v>
      </c>
      <c r="F9707">
        <v>909.577</v>
      </c>
      <c r="G9707">
        <v>909.577</v>
      </c>
      <c r="H9707">
        <v>64.317819999999998</v>
      </c>
      <c r="I9707">
        <v>52.101750000000003</v>
      </c>
      <c r="J9707">
        <v>-66.771079999999998</v>
      </c>
      <c r="K9707">
        <v>-27.322189999999999</v>
      </c>
      <c r="L9707">
        <v>0</v>
      </c>
      <c r="M9707">
        <v>27.322189999999999</v>
      </c>
      <c r="N9707">
        <v>66.771079999999998</v>
      </c>
      <c r="O9707">
        <v>32</v>
      </c>
      <c r="P9707">
        <v>183.32031000000001</v>
      </c>
      <c r="Q9707">
        <v>3</v>
      </c>
      <c r="R9707" s="75">
        <v>35509</v>
      </c>
      <c r="S9707" t="s">
        <v>102</v>
      </c>
      <c r="T9707" t="s">
        <v>112</v>
      </c>
      <c r="U9707">
        <v>0.1139835</v>
      </c>
      <c r="Z9707">
        <v>2779743</v>
      </c>
    </row>
    <row r="9708" spans="1:26">
      <c r="A9708" t="s">
        <v>77</v>
      </c>
      <c r="B9708" t="s">
        <v>56</v>
      </c>
      <c r="C9708" t="s">
        <v>12</v>
      </c>
      <c r="D9708">
        <v>2015</v>
      </c>
      <c r="E9708">
        <v>10</v>
      </c>
      <c r="F9708">
        <v>952.92679999999996</v>
      </c>
      <c r="G9708">
        <v>952.92679999999996</v>
      </c>
      <c r="H9708">
        <v>69.975620000000006</v>
      </c>
      <c r="I9708">
        <v>52.192810000000001</v>
      </c>
      <c r="J9708">
        <v>-66.887770000000003</v>
      </c>
      <c r="K9708">
        <v>-27.36993</v>
      </c>
      <c r="L9708">
        <v>0</v>
      </c>
      <c r="M9708">
        <v>27.36993</v>
      </c>
      <c r="N9708">
        <v>66.887770000000003</v>
      </c>
      <c r="O9708">
        <v>32</v>
      </c>
      <c r="P9708">
        <v>183.32031000000001</v>
      </c>
      <c r="Q9708">
        <v>3</v>
      </c>
      <c r="R9708" s="75">
        <v>35509</v>
      </c>
      <c r="S9708" t="s">
        <v>102</v>
      </c>
      <c r="T9708" t="s">
        <v>112</v>
      </c>
      <c r="U9708">
        <v>0.1139835</v>
      </c>
      <c r="Z9708">
        <v>2789467</v>
      </c>
    </row>
    <row r="9709" spans="1:26">
      <c r="A9709" t="s">
        <v>77</v>
      </c>
      <c r="B9709" t="s">
        <v>56</v>
      </c>
      <c r="C9709" t="s">
        <v>12</v>
      </c>
      <c r="D9709">
        <v>2015</v>
      </c>
      <c r="E9709">
        <v>11</v>
      </c>
      <c r="F9709">
        <v>973.56820000000005</v>
      </c>
      <c r="G9709">
        <v>973.56820000000005</v>
      </c>
      <c r="H9709">
        <v>74.811710000000005</v>
      </c>
      <c r="I9709">
        <v>52.109839999999998</v>
      </c>
      <c r="J9709">
        <v>-66.781450000000007</v>
      </c>
      <c r="K9709">
        <v>-27.326429999999998</v>
      </c>
      <c r="L9709">
        <v>0</v>
      </c>
      <c r="M9709">
        <v>27.326429999999998</v>
      </c>
      <c r="N9709">
        <v>66.781450000000007</v>
      </c>
      <c r="O9709">
        <v>32</v>
      </c>
      <c r="P9709">
        <v>183.32031000000001</v>
      </c>
      <c r="Q9709">
        <v>3</v>
      </c>
      <c r="R9709" s="75">
        <v>35509</v>
      </c>
      <c r="S9709" t="s">
        <v>102</v>
      </c>
      <c r="T9709" t="s">
        <v>112</v>
      </c>
      <c r="U9709">
        <v>0.1139835</v>
      </c>
      <c r="Z9709">
        <v>2780606</v>
      </c>
    </row>
    <row r="9710" spans="1:26">
      <c r="A9710" t="s">
        <v>77</v>
      </c>
      <c r="B9710" t="s">
        <v>56</v>
      </c>
      <c r="C9710" t="s">
        <v>12</v>
      </c>
      <c r="D9710">
        <v>2015</v>
      </c>
      <c r="E9710">
        <v>12</v>
      </c>
      <c r="F9710">
        <v>972.35419999999999</v>
      </c>
      <c r="G9710">
        <v>972.35419999999999</v>
      </c>
      <c r="H9710">
        <v>79.812489999999997</v>
      </c>
      <c r="I9710">
        <v>51.951369999999997</v>
      </c>
      <c r="J9710">
        <v>-66.57835</v>
      </c>
      <c r="K9710">
        <v>-27.243320000000001</v>
      </c>
      <c r="L9710">
        <v>0</v>
      </c>
      <c r="M9710">
        <v>27.243320000000001</v>
      </c>
      <c r="N9710">
        <v>66.57835</v>
      </c>
      <c r="O9710">
        <v>32</v>
      </c>
      <c r="P9710">
        <v>183.32031000000001</v>
      </c>
      <c r="Q9710">
        <v>3</v>
      </c>
      <c r="R9710" s="75">
        <v>35509</v>
      </c>
      <c r="S9710" t="s">
        <v>102</v>
      </c>
      <c r="T9710" t="s">
        <v>112</v>
      </c>
      <c r="U9710">
        <v>0.1139835</v>
      </c>
      <c r="Z9710">
        <v>2763719</v>
      </c>
    </row>
    <row r="9711" spans="1:26">
      <c r="A9711" t="s">
        <v>77</v>
      </c>
      <c r="B9711" t="s">
        <v>56</v>
      </c>
      <c r="C9711" t="s">
        <v>12</v>
      </c>
      <c r="D9711">
        <v>2015</v>
      </c>
      <c r="E9711">
        <v>13</v>
      </c>
      <c r="F9711">
        <v>982.72659999999996</v>
      </c>
      <c r="G9711">
        <v>982.72659999999996</v>
      </c>
      <c r="H9711">
        <v>83.349209999999999</v>
      </c>
      <c r="I9711">
        <v>51.921770000000002</v>
      </c>
      <c r="J9711">
        <v>-66.540430000000001</v>
      </c>
      <c r="K9711">
        <v>-27.227799999999998</v>
      </c>
      <c r="L9711">
        <v>0</v>
      </c>
      <c r="M9711">
        <v>27.227799999999998</v>
      </c>
      <c r="N9711">
        <v>66.540430000000001</v>
      </c>
      <c r="O9711">
        <v>32</v>
      </c>
      <c r="P9711">
        <v>183.32031000000001</v>
      </c>
      <c r="Q9711">
        <v>3</v>
      </c>
      <c r="R9711" s="75">
        <v>35509</v>
      </c>
      <c r="S9711" t="s">
        <v>102</v>
      </c>
      <c r="T9711" t="s">
        <v>112</v>
      </c>
      <c r="U9711">
        <v>0.1139835</v>
      </c>
      <c r="Z9711">
        <v>2760571</v>
      </c>
    </row>
    <row r="9712" spans="1:26">
      <c r="A9712" t="s">
        <v>77</v>
      </c>
      <c r="B9712" t="s">
        <v>56</v>
      </c>
      <c r="C9712" t="s">
        <v>12</v>
      </c>
      <c r="D9712">
        <v>2015</v>
      </c>
      <c r="E9712">
        <v>14</v>
      </c>
      <c r="F9712">
        <v>985.25459999999998</v>
      </c>
      <c r="G9712">
        <v>985.25459999999998</v>
      </c>
      <c r="H9712">
        <v>85.192189999999997</v>
      </c>
      <c r="I9712">
        <v>51.862250000000003</v>
      </c>
      <c r="J9712">
        <v>-66.464150000000004</v>
      </c>
      <c r="K9712">
        <v>-27.19659</v>
      </c>
      <c r="L9712">
        <v>0</v>
      </c>
      <c r="M9712">
        <v>27.19659</v>
      </c>
      <c r="N9712">
        <v>66.464150000000004</v>
      </c>
      <c r="O9712">
        <v>32</v>
      </c>
      <c r="P9712">
        <v>183.32031000000001</v>
      </c>
      <c r="Q9712">
        <v>3</v>
      </c>
      <c r="R9712" s="75">
        <v>35509</v>
      </c>
      <c r="S9712" t="s">
        <v>102</v>
      </c>
      <c r="T9712" t="s">
        <v>112</v>
      </c>
      <c r="U9712">
        <v>0.1139835</v>
      </c>
      <c r="Z9712">
        <v>2754246</v>
      </c>
    </row>
    <row r="9713" spans="1:26">
      <c r="A9713" t="s">
        <v>77</v>
      </c>
      <c r="B9713" t="s">
        <v>56</v>
      </c>
      <c r="C9713" t="s">
        <v>12</v>
      </c>
      <c r="D9713">
        <v>2015</v>
      </c>
      <c r="E9713">
        <v>15</v>
      </c>
      <c r="F9713">
        <v>968.29740000000004</v>
      </c>
      <c r="G9713">
        <v>987.52449999999999</v>
      </c>
      <c r="H9713">
        <v>84.94453</v>
      </c>
      <c r="I9713">
        <v>51.879010000000001</v>
      </c>
      <c r="J9713">
        <v>-85.71275</v>
      </c>
      <c r="K9713">
        <v>-46.432490000000001</v>
      </c>
      <c r="L9713">
        <v>-19.22711</v>
      </c>
      <c r="M9713">
        <v>7.9782690000000001</v>
      </c>
      <c r="N9713">
        <v>47.258519999999997</v>
      </c>
      <c r="O9713">
        <v>32</v>
      </c>
      <c r="P9713">
        <v>183.32031000000001</v>
      </c>
      <c r="Q9713">
        <v>3</v>
      </c>
      <c r="R9713" s="75">
        <v>35509</v>
      </c>
      <c r="S9713" t="s">
        <v>102</v>
      </c>
      <c r="T9713" t="s">
        <v>112</v>
      </c>
      <c r="U9713">
        <v>0.1139835</v>
      </c>
      <c r="Z9713">
        <v>2756027</v>
      </c>
    </row>
    <row r="9714" spans="1:26">
      <c r="A9714" t="s">
        <v>77</v>
      </c>
      <c r="B9714" t="s">
        <v>56</v>
      </c>
      <c r="C9714" t="s">
        <v>12</v>
      </c>
      <c r="D9714">
        <v>2015</v>
      </c>
      <c r="E9714">
        <v>16</v>
      </c>
      <c r="F9714">
        <v>942.68230000000005</v>
      </c>
      <c r="G9714">
        <v>616.27880000000005</v>
      </c>
      <c r="H9714">
        <v>83.459370000000007</v>
      </c>
      <c r="I9714">
        <v>51.846899999999998</v>
      </c>
      <c r="J9714">
        <v>259.959</v>
      </c>
      <c r="K9714">
        <v>299.21499999999997</v>
      </c>
      <c r="L9714">
        <v>326.40350000000001</v>
      </c>
      <c r="M9714">
        <v>353.59199999999998</v>
      </c>
      <c r="N9714">
        <v>392.84800000000001</v>
      </c>
      <c r="O9714">
        <v>32</v>
      </c>
      <c r="P9714">
        <v>183.32031000000001</v>
      </c>
      <c r="Q9714">
        <v>3</v>
      </c>
      <c r="R9714" s="75">
        <v>35509</v>
      </c>
      <c r="S9714" t="s">
        <v>102</v>
      </c>
      <c r="T9714" t="s">
        <v>112</v>
      </c>
      <c r="U9714">
        <v>0.1139835</v>
      </c>
      <c r="Z9714">
        <v>2752615</v>
      </c>
    </row>
    <row r="9715" spans="1:26">
      <c r="A9715" t="s">
        <v>77</v>
      </c>
      <c r="B9715" t="s">
        <v>56</v>
      </c>
      <c r="C9715" t="s">
        <v>12</v>
      </c>
      <c r="D9715">
        <v>2015</v>
      </c>
      <c r="E9715">
        <v>17</v>
      </c>
      <c r="F9715">
        <v>918.5489</v>
      </c>
      <c r="G9715">
        <v>206.83109999999999</v>
      </c>
      <c r="H9715">
        <v>82.043750000000003</v>
      </c>
      <c r="I9715">
        <v>51.837069999999997</v>
      </c>
      <c r="J9715">
        <v>645.28589999999997</v>
      </c>
      <c r="K9715">
        <v>684.53440000000001</v>
      </c>
      <c r="L9715">
        <v>711.71780000000001</v>
      </c>
      <c r="M9715">
        <v>738.90120000000002</v>
      </c>
      <c r="N9715">
        <v>778.14970000000005</v>
      </c>
      <c r="O9715">
        <v>32</v>
      </c>
      <c r="P9715">
        <v>183.32031000000001</v>
      </c>
      <c r="Q9715">
        <v>3</v>
      </c>
      <c r="R9715" s="75">
        <v>35509</v>
      </c>
      <c r="S9715" t="s">
        <v>102</v>
      </c>
      <c r="T9715" t="s">
        <v>112</v>
      </c>
      <c r="U9715">
        <v>0.1139835</v>
      </c>
      <c r="Z9715">
        <v>2751572</v>
      </c>
    </row>
    <row r="9716" spans="1:26">
      <c r="A9716" t="s">
        <v>77</v>
      </c>
      <c r="B9716" t="s">
        <v>56</v>
      </c>
      <c r="C9716" t="s">
        <v>12</v>
      </c>
      <c r="D9716">
        <v>2015</v>
      </c>
      <c r="E9716">
        <v>18</v>
      </c>
      <c r="F9716">
        <v>893.82920000000001</v>
      </c>
      <c r="G9716">
        <v>202.6865</v>
      </c>
      <c r="H9716">
        <v>81.152339999999995</v>
      </c>
      <c r="I9716">
        <v>51.850450000000002</v>
      </c>
      <c r="J9716">
        <v>624.69370000000004</v>
      </c>
      <c r="K9716">
        <v>663.95230000000004</v>
      </c>
      <c r="L9716">
        <v>691.14269999999999</v>
      </c>
      <c r="M9716">
        <v>718.33309999999994</v>
      </c>
      <c r="N9716">
        <v>757.59169999999995</v>
      </c>
      <c r="O9716">
        <v>32</v>
      </c>
      <c r="P9716">
        <v>183.32031000000001</v>
      </c>
      <c r="Q9716">
        <v>3</v>
      </c>
      <c r="R9716" s="75">
        <v>35509</v>
      </c>
      <c r="S9716" t="s">
        <v>102</v>
      </c>
      <c r="T9716" t="s">
        <v>112</v>
      </c>
      <c r="U9716">
        <v>0.1139835</v>
      </c>
      <c r="Z9716">
        <v>2752992</v>
      </c>
    </row>
    <row r="9717" spans="1:26">
      <c r="A9717" t="s">
        <v>77</v>
      </c>
      <c r="B9717" t="s">
        <v>56</v>
      </c>
      <c r="C9717" t="s">
        <v>12</v>
      </c>
      <c r="D9717">
        <v>2015</v>
      </c>
      <c r="E9717">
        <v>19</v>
      </c>
      <c r="F9717">
        <v>870.60540000000003</v>
      </c>
      <c r="G9717">
        <v>201.87690000000001</v>
      </c>
      <c r="H9717">
        <v>77.137500000000003</v>
      </c>
      <c r="I9717">
        <v>51.882550000000002</v>
      </c>
      <c r="J9717">
        <v>602.23829999999998</v>
      </c>
      <c r="K9717">
        <v>641.52120000000002</v>
      </c>
      <c r="L9717">
        <v>668.72850000000005</v>
      </c>
      <c r="M9717">
        <v>695.9357</v>
      </c>
      <c r="N9717">
        <v>735.21860000000004</v>
      </c>
      <c r="O9717">
        <v>32</v>
      </c>
      <c r="P9717">
        <v>183.32031000000001</v>
      </c>
      <c r="Q9717">
        <v>3</v>
      </c>
      <c r="R9717" s="75">
        <v>35509</v>
      </c>
      <c r="S9717" t="s">
        <v>102</v>
      </c>
      <c r="T9717" t="s">
        <v>112</v>
      </c>
      <c r="U9717">
        <v>0.1139835</v>
      </c>
      <c r="Z9717">
        <v>2756402</v>
      </c>
    </row>
    <row r="9718" spans="1:26">
      <c r="A9718" t="s">
        <v>77</v>
      </c>
      <c r="B9718" t="s">
        <v>56</v>
      </c>
      <c r="C9718" t="s">
        <v>12</v>
      </c>
      <c r="D9718">
        <v>2015</v>
      </c>
      <c r="E9718">
        <v>20</v>
      </c>
      <c r="F9718">
        <v>869.19449999999995</v>
      </c>
      <c r="G9718">
        <v>200.85300000000001</v>
      </c>
      <c r="H9718">
        <v>72.099999999999994</v>
      </c>
      <c r="I9718">
        <v>51.955649999999999</v>
      </c>
      <c r="J9718">
        <v>601.7577</v>
      </c>
      <c r="K9718">
        <v>641.09590000000003</v>
      </c>
      <c r="L9718">
        <v>668.3415</v>
      </c>
      <c r="M9718">
        <v>695.58709999999996</v>
      </c>
      <c r="N9718">
        <v>734.92539999999997</v>
      </c>
      <c r="O9718">
        <v>32</v>
      </c>
      <c r="P9718">
        <v>183.32031000000001</v>
      </c>
      <c r="Q9718">
        <v>3</v>
      </c>
      <c r="R9718" s="75">
        <v>35509</v>
      </c>
      <c r="S9718" t="s">
        <v>102</v>
      </c>
      <c r="T9718" t="s">
        <v>112</v>
      </c>
      <c r="U9718">
        <v>0.1139835</v>
      </c>
      <c r="Z9718">
        <v>2764174</v>
      </c>
    </row>
    <row r="9719" spans="1:26">
      <c r="A9719" t="s">
        <v>77</v>
      </c>
      <c r="B9719" t="s">
        <v>56</v>
      </c>
      <c r="C9719" t="s">
        <v>12</v>
      </c>
      <c r="D9719">
        <v>2015</v>
      </c>
      <c r="E9719">
        <v>21</v>
      </c>
      <c r="F9719">
        <v>859.9769</v>
      </c>
      <c r="G9719">
        <v>197.89699999999999</v>
      </c>
      <c r="H9719">
        <v>69.746250000000003</v>
      </c>
      <c r="I9719">
        <v>51.933320000000002</v>
      </c>
      <c r="J9719">
        <v>595.52470000000005</v>
      </c>
      <c r="K9719">
        <v>634.846</v>
      </c>
      <c r="L9719">
        <v>662.07979999999998</v>
      </c>
      <c r="M9719">
        <v>689.31370000000004</v>
      </c>
      <c r="N9719">
        <v>728.63509999999997</v>
      </c>
      <c r="O9719">
        <v>32</v>
      </c>
      <c r="P9719">
        <v>183.32031000000001</v>
      </c>
      <c r="Q9719">
        <v>3</v>
      </c>
      <c r="R9719" s="75">
        <v>35509</v>
      </c>
      <c r="S9719" t="s">
        <v>102</v>
      </c>
      <c r="T9719" t="s">
        <v>112</v>
      </c>
      <c r="U9719">
        <v>0.1139835</v>
      </c>
      <c r="Z9719">
        <v>2761800</v>
      </c>
    </row>
    <row r="9720" spans="1:26">
      <c r="A9720" t="s">
        <v>77</v>
      </c>
      <c r="B9720" t="s">
        <v>56</v>
      </c>
      <c r="C9720" t="s">
        <v>12</v>
      </c>
      <c r="D9720">
        <v>2015</v>
      </c>
      <c r="E9720">
        <v>22</v>
      </c>
      <c r="F9720">
        <v>844.3383</v>
      </c>
      <c r="G9720">
        <v>472.44970000000001</v>
      </c>
      <c r="H9720">
        <v>67.98836</v>
      </c>
      <c r="I9720">
        <v>51.842010000000002</v>
      </c>
      <c r="J9720">
        <v>305.45030000000003</v>
      </c>
      <c r="K9720">
        <v>344.70249999999999</v>
      </c>
      <c r="L9720">
        <v>371.88850000000002</v>
      </c>
      <c r="M9720">
        <v>399.0745</v>
      </c>
      <c r="N9720">
        <v>438.32670000000002</v>
      </c>
      <c r="O9720">
        <v>32</v>
      </c>
      <c r="P9720">
        <v>183.32031000000001</v>
      </c>
      <c r="Q9720">
        <v>3</v>
      </c>
      <c r="R9720" s="75">
        <v>35509</v>
      </c>
      <c r="S9720" t="s">
        <v>102</v>
      </c>
      <c r="T9720" t="s">
        <v>112</v>
      </c>
      <c r="U9720">
        <v>0.1139835</v>
      </c>
      <c r="Z9720">
        <v>2752096</v>
      </c>
    </row>
    <row r="9721" spans="1:26">
      <c r="A9721" t="s">
        <v>77</v>
      </c>
      <c r="B9721" t="s">
        <v>56</v>
      </c>
      <c r="C9721" t="s">
        <v>12</v>
      </c>
      <c r="D9721">
        <v>2015</v>
      </c>
      <c r="E9721">
        <v>23</v>
      </c>
      <c r="F9721">
        <v>828.2491</v>
      </c>
      <c r="G9721">
        <v>748.65409999999997</v>
      </c>
      <c r="H9721">
        <v>64.827889999999996</v>
      </c>
      <c r="I9721">
        <v>51.713120000000004</v>
      </c>
      <c r="J9721">
        <v>13.321999999999999</v>
      </c>
      <c r="K9721">
        <v>52.476649999999999</v>
      </c>
      <c r="L9721">
        <v>79.595029999999994</v>
      </c>
      <c r="M9721">
        <v>106.71339999999999</v>
      </c>
      <c r="N9721">
        <v>145.8681</v>
      </c>
      <c r="O9721">
        <v>32</v>
      </c>
      <c r="P9721">
        <v>183.32031000000001</v>
      </c>
      <c r="Q9721">
        <v>3</v>
      </c>
      <c r="R9721" s="75">
        <v>35509</v>
      </c>
      <c r="S9721" t="s">
        <v>102</v>
      </c>
      <c r="T9721" t="s">
        <v>112</v>
      </c>
      <c r="U9721">
        <v>0.1139835</v>
      </c>
      <c r="Z9721">
        <v>2738429</v>
      </c>
    </row>
    <row r="9722" spans="1:26">
      <c r="A9722" t="s">
        <v>77</v>
      </c>
      <c r="B9722" t="s">
        <v>56</v>
      </c>
      <c r="C9722" t="s">
        <v>12</v>
      </c>
      <c r="D9722">
        <v>2015</v>
      </c>
      <c r="E9722">
        <v>24</v>
      </c>
      <c r="F9722">
        <v>807.02729999999997</v>
      </c>
      <c r="G9722">
        <v>771.1825</v>
      </c>
      <c r="H9722">
        <v>61.155079999999998</v>
      </c>
      <c r="I9722">
        <v>51.723260000000003</v>
      </c>
      <c r="J9722">
        <v>-30.441179999999999</v>
      </c>
      <c r="K9722">
        <v>8.7211429999999996</v>
      </c>
      <c r="L9722">
        <v>35.844850000000001</v>
      </c>
      <c r="M9722">
        <v>62.968559999999997</v>
      </c>
      <c r="N9722">
        <v>102.1309</v>
      </c>
      <c r="O9722">
        <v>32</v>
      </c>
      <c r="P9722">
        <v>183.32031000000001</v>
      </c>
      <c r="Q9722">
        <v>3</v>
      </c>
      <c r="R9722" s="75">
        <v>35509</v>
      </c>
      <c r="S9722" t="s">
        <v>102</v>
      </c>
      <c r="T9722" t="s">
        <v>112</v>
      </c>
      <c r="U9722">
        <v>0.1139835</v>
      </c>
      <c r="Z9722">
        <v>2739503</v>
      </c>
    </row>
    <row r="9723" spans="1:26">
      <c r="A9723" t="s">
        <v>77</v>
      </c>
      <c r="B9723" t="s">
        <v>56</v>
      </c>
      <c r="C9723" t="s">
        <v>13</v>
      </c>
      <c r="D9723">
        <v>2015</v>
      </c>
      <c r="E9723">
        <v>1</v>
      </c>
      <c r="F9723">
        <v>771.18820000000005</v>
      </c>
      <c r="G9723">
        <v>771.18820000000005</v>
      </c>
      <c r="H9723">
        <v>60.624220000000001</v>
      </c>
      <c r="I9723">
        <v>53.155529999999999</v>
      </c>
      <c r="J9723">
        <v>-68.121549999999999</v>
      </c>
      <c r="K9723">
        <v>-27.874790000000001</v>
      </c>
      <c r="L9723">
        <v>0</v>
      </c>
      <c r="M9723">
        <v>27.874790000000001</v>
      </c>
      <c r="N9723">
        <v>68.121549999999999</v>
      </c>
      <c r="O9723">
        <v>32</v>
      </c>
      <c r="P9723">
        <v>183.32031000000001</v>
      </c>
      <c r="Q9723">
        <v>4</v>
      </c>
      <c r="R9723" s="75">
        <v>35184</v>
      </c>
      <c r="S9723" t="s">
        <v>102</v>
      </c>
      <c r="T9723" t="s">
        <v>112</v>
      </c>
      <c r="U9723">
        <v>0.1094112</v>
      </c>
      <c r="Z9723">
        <v>2893323</v>
      </c>
    </row>
    <row r="9724" spans="1:26">
      <c r="A9724" t="s">
        <v>77</v>
      </c>
      <c r="B9724" t="s">
        <v>56</v>
      </c>
      <c r="C9724" t="s">
        <v>13</v>
      </c>
      <c r="D9724">
        <v>2015</v>
      </c>
      <c r="E9724">
        <v>2</v>
      </c>
      <c r="F9724">
        <v>764.32870000000003</v>
      </c>
      <c r="G9724">
        <v>764.32870000000003</v>
      </c>
      <c r="H9724">
        <v>59.951720000000002</v>
      </c>
      <c r="I9724">
        <v>53.171930000000003</v>
      </c>
      <c r="J9724">
        <v>-68.142570000000006</v>
      </c>
      <c r="K9724">
        <v>-27.883389999999999</v>
      </c>
      <c r="L9724">
        <v>0</v>
      </c>
      <c r="M9724">
        <v>27.883389999999999</v>
      </c>
      <c r="N9724">
        <v>68.142570000000006</v>
      </c>
      <c r="O9724">
        <v>32</v>
      </c>
      <c r="P9724">
        <v>183.32031000000001</v>
      </c>
      <c r="Q9724">
        <v>4</v>
      </c>
      <c r="R9724" s="75">
        <v>35184</v>
      </c>
      <c r="S9724" t="s">
        <v>102</v>
      </c>
      <c r="T9724" t="s">
        <v>112</v>
      </c>
      <c r="U9724">
        <v>0.1094112</v>
      </c>
      <c r="Z9724">
        <v>2895108</v>
      </c>
    </row>
    <row r="9725" spans="1:26">
      <c r="A9725" t="s">
        <v>77</v>
      </c>
      <c r="B9725" t="s">
        <v>56</v>
      </c>
      <c r="C9725" t="s">
        <v>13</v>
      </c>
      <c r="D9725">
        <v>2015</v>
      </c>
      <c r="E9725">
        <v>3</v>
      </c>
      <c r="F9725">
        <v>767.50850000000003</v>
      </c>
      <c r="G9725">
        <v>767.50850000000003</v>
      </c>
      <c r="H9725">
        <v>59.229840000000003</v>
      </c>
      <c r="I9725">
        <v>53.292470000000002</v>
      </c>
      <c r="J9725">
        <v>-68.297039999999996</v>
      </c>
      <c r="K9725">
        <v>-27.9466</v>
      </c>
      <c r="L9725">
        <v>0</v>
      </c>
      <c r="M9725">
        <v>27.9466</v>
      </c>
      <c r="N9725">
        <v>68.297039999999996</v>
      </c>
      <c r="O9725">
        <v>32</v>
      </c>
      <c r="P9725">
        <v>183.32031000000001</v>
      </c>
      <c r="Q9725">
        <v>4</v>
      </c>
      <c r="R9725" s="75">
        <v>35184</v>
      </c>
      <c r="S9725" t="s">
        <v>102</v>
      </c>
      <c r="T9725" t="s">
        <v>112</v>
      </c>
      <c r="U9725">
        <v>0.1094112</v>
      </c>
      <c r="Z9725">
        <v>2908249</v>
      </c>
    </row>
    <row r="9726" spans="1:26">
      <c r="A9726" t="s">
        <v>77</v>
      </c>
      <c r="B9726" t="s">
        <v>56</v>
      </c>
      <c r="C9726" t="s">
        <v>13</v>
      </c>
      <c r="D9726">
        <v>2015</v>
      </c>
      <c r="E9726">
        <v>4</v>
      </c>
      <c r="F9726">
        <v>782.68179999999995</v>
      </c>
      <c r="G9726">
        <v>782.68179999999995</v>
      </c>
      <c r="H9726">
        <v>58.820079999999997</v>
      </c>
      <c r="I9726">
        <v>52.997459999999997</v>
      </c>
      <c r="J9726">
        <v>-67.918980000000005</v>
      </c>
      <c r="K9726">
        <v>-27.791889999999999</v>
      </c>
      <c r="L9726">
        <v>0</v>
      </c>
      <c r="M9726">
        <v>27.791889999999999</v>
      </c>
      <c r="N9726">
        <v>67.918980000000005</v>
      </c>
      <c r="O9726">
        <v>32</v>
      </c>
      <c r="P9726">
        <v>183.32031000000001</v>
      </c>
      <c r="Q9726">
        <v>4</v>
      </c>
      <c r="R9726" s="75">
        <v>35184</v>
      </c>
      <c r="S9726" t="s">
        <v>102</v>
      </c>
      <c r="T9726" t="s">
        <v>112</v>
      </c>
      <c r="U9726">
        <v>0.1094112</v>
      </c>
      <c r="Z9726">
        <v>2876140</v>
      </c>
    </row>
    <row r="9727" spans="1:26">
      <c r="A9727" t="s">
        <v>77</v>
      </c>
      <c r="B9727" t="s">
        <v>56</v>
      </c>
      <c r="C9727" t="s">
        <v>13</v>
      </c>
      <c r="D9727">
        <v>2015</v>
      </c>
      <c r="E9727">
        <v>5</v>
      </c>
      <c r="F9727">
        <v>791.178</v>
      </c>
      <c r="G9727">
        <v>791.178</v>
      </c>
      <c r="H9727">
        <v>57.718119999999999</v>
      </c>
      <c r="I9727">
        <v>53.119660000000003</v>
      </c>
      <c r="J9727">
        <v>-68.075580000000002</v>
      </c>
      <c r="K9727">
        <v>-27.855979999999999</v>
      </c>
      <c r="L9727">
        <v>0</v>
      </c>
      <c r="M9727">
        <v>27.855979999999999</v>
      </c>
      <c r="N9727">
        <v>68.075580000000002</v>
      </c>
      <c r="O9727">
        <v>32</v>
      </c>
      <c r="P9727">
        <v>183.32031000000001</v>
      </c>
      <c r="Q9727">
        <v>4</v>
      </c>
      <c r="R9727" s="75">
        <v>35184</v>
      </c>
      <c r="S9727" t="s">
        <v>102</v>
      </c>
      <c r="T9727" t="s">
        <v>112</v>
      </c>
      <c r="U9727">
        <v>0.1094112</v>
      </c>
      <c r="Z9727">
        <v>2889419</v>
      </c>
    </row>
    <row r="9728" spans="1:26">
      <c r="A9728" t="s">
        <v>77</v>
      </c>
      <c r="B9728" t="s">
        <v>56</v>
      </c>
      <c r="C9728" t="s">
        <v>13</v>
      </c>
      <c r="D9728">
        <v>2015</v>
      </c>
      <c r="E9728">
        <v>6</v>
      </c>
      <c r="F9728">
        <v>838.1413</v>
      </c>
      <c r="G9728">
        <v>838.1413</v>
      </c>
      <c r="H9728">
        <v>57.611800000000002</v>
      </c>
      <c r="I9728">
        <v>53.13138</v>
      </c>
      <c r="J9728">
        <v>-68.090599999999995</v>
      </c>
      <c r="K9728">
        <v>-27.862120000000001</v>
      </c>
      <c r="L9728">
        <v>0</v>
      </c>
      <c r="M9728">
        <v>27.862120000000001</v>
      </c>
      <c r="N9728">
        <v>68.090599999999995</v>
      </c>
      <c r="O9728">
        <v>32</v>
      </c>
      <c r="P9728">
        <v>183.32031000000001</v>
      </c>
      <c r="Q9728">
        <v>4</v>
      </c>
      <c r="R9728" s="75">
        <v>35184</v>
      </c>
      <c r="S9728" t="s">
        <v>102</v>
      </c>
      <c r="T9728" t="s">
        <v>112</v>
      </c>
      <c r="U9728">
        <v>0.1094112</v>
      </c>
      <c r="Z9728">
        <v>2890694</v>
      </c>
    </row>
    <row r="9729" spans="1:26">
      <c r="A9729" t="s">
        <v>77</v>
      </c>
      <c r="B9729" t="s">
        <v>56</v>
      </c>
      <c r="C9729" t="s">
        <v>13</v>
      </c>
      <c r="D9729">
        <v>2015</v>
      </c>
      <c r="E9729">
        <v>7</v>
      </c>
      <c r="F9729">
        <v>891.72389999999996</v>
      </c>
      <c r="G9729">
        <v>891.72389999999996</v>
      </c>
      <c r="H9729">
        <v>63.6768</v>
      </c>
      <c r="I9729">
        <v>53.42698</v>
      </c>
      <c r="J9729">
        <v>-68.469430000000003</v>
      </c>
      <c r="K9729">
        <v>-28.017140000000001</v>
      </c>
      <c r="L9729">
        <v>0</v>
      </c>
      <c r="M9729">
        <v>28.017140000000001</v>
      </c>
      <c r="N9729">
        <v>68.469430000000003</v>
      </c>
      <c r="O9729">
        <v>32</v>
      </c>
      <c r="P9729">
        <v>183.32031000000001</v>
      </c>
      <c r="Q9729">
        <v>4</v>
      </c>
      <c r="R9729" s="75">
        <v>35184</v>
      </c>
      <c r="S9729" t="s">
        <v>102</v>
      </c>
      <c r="T9729" t="s">
        <v>112</v>
      </c>
      <c r="U9729">
        <v>0.1094112</v>
      </c>
      <c r="Z9729">
        <v>2922949</v>
      </c>
    </row>
    <row r="9730" spans="1:26">
      <c r="A9730" t="s">
        <v>77</v>
      </c>
      <c r="B9730" t="s">
        <v>56</v>
      </c>
      <c r="C9730" t="s">
        <v>13</v>
      </c>
      <c r="D9730">
        <v>2015</v>
      </c>
      <c r="E9730">
        <v>8</v>
      </c>
      <c r="F9730">
        <v>921.8492</v>
      </c>
      <c r="G9730">
        <v>921.8492</v>
      </c>
      <c r="H9730">
        <v>72.169300000000007</v>
      </c>
      <c r="I9730">
        <v>53.634430000000002</v>
      </c>
      <c r="J9730">
        <v>-68.735290000000006</v>
      </c>
      <c r="K9730">
        <v>-28.125920000000001</v>
      </c>
      <c r="L9730">
        <v>0</v>
      </c>
      <c r="M9730">
        <v>28.125920000000001</v>
      </c>
      <c r="N9730">
        <v>68.735290000000006</v>
      </c>
      <c r="O9730">
        <v>32</v>
      </c>
      <c r="P9730">
        <v>183.32031000000001</v>
      </c>
      <c r="Q9730">
        <v>4</v>
      </c>
      <c r="R9730" s="75">
        <v>35184</v>
      </c>
      <c r="S9730" t="s">
        <v>102</v>
      </c>
      <c r="T9730" t="s">
        <v>112</v>
      </c>
      <c r="U9730">
        <v>0.1094112</v>
      </c>
      <c r="Z9730">
        <v>2945692</v>
      </c>
    </row>
    <row r="9731" spans="1:26">
      <c r="A9731" t="s">
        <v>77</v>
      </c>
      <c r="B9731" t="s">
        <v>56</v>
      </c>
      <c r="C9731" t="s">
        <v>13</v>
      </c>
      <c r="D9731">
        <v>2015</v>
      </c>
      <c r="E9731">
        <v>9</v>
      </c>
      <c r="F9731">
        <v>958.38469999999995</v>
      </c>
      <c r="G9731">
        <v>958.38469999999995</v>
      </c>
      <c r="H9731">
        <v>80.817959999999999</v>
      </c>
      <c r="I9731">
        <v>53.564190000000004</v>
      </c>
      <c r="J9731">
        <v>-68.645259999999993</v>
      </c>
      <c r="K9731">
        <v>-28.089089999999999</v>
      </c>
      <c r="L9731">
        <v>0</v>
      </c>
      <c r="M9731">
        <v>28.089089999999999</v>
      </c>
      <c r="N9731">
        <v>68.645259999999993</v>
      </c>
      <c r="O9731">
        <v>32</v>
      </c>
      <c r="P9731">
        <v>183.32031000000001</v>
      </c>
      <c r="Q9731">
        <v>4</v>
      </c>
      <c r="R9731" s="75">
        <v>35184</v>
      </c>
      <c r="S9731" t="s">
        <v>102</v>
      </c>
      <c r="T9731" t="s">
        <v>112</v>
      </c>
      <c r="U9731">
        <v>0.1094112</v>
      </c>
      <c r="Z9731">
        <v>2937981</v>
      </c>
    </row>
    <row r="9732" spans="1:26">
      <c r="A9732" t="s">
        <v>77</v>
      </c>
      <c r="B9732" t="s">
        <v>56</v>
      </c>
      <c r="C9732" t="s">
        <v>13</v>
      </c>
      <c r="D9732">
        <v>2015</v>
      </c>
      <c r="E9732">
        <v>10</v>
      </c>
      <c r="F9732">
        <v>991.3546</v>
      </c>
      <c r="G9732">
        <v>991.3546</v>
      </c>
      <c r="H9732">
        <v>83.548439999999999</v>
      </c>
      <c r="I9732">
        <v>53.60389</v>
      </c>
      <c r="J9732">
        <v>-68.696150000000003</v>
      </c>
      <c r="K9732">
        <v>-28.109909999999999</v>
      </c>
      <c r="L9732">
        <v>0</v>
      </c>
      <c r="M9732">
        <v>28.109909999999999</v>
      </c>
      <c r="N9732">
        <v>68.696150000000003</v>
      </c>
      <c r="O9732">
        <v>32</v>
      </c>
      <c r="P9732">
        <v>183.32031000000001</v>
      </c>
      <c r="Q9732">
        <v>4</v>
      </c>
      <c r="R9732" s="75">
        <v>35184</v>
      </c>
      <c r="S9732" t="s">
        <v>102</v>
      </c>
      <c r="T9732" t="s">
        <v>112</v>
      </c>
      <c r="U9732">
        <v>0.1094112</v>
      </c>
      <c r="Z9732">
        <v>2942338</v>
      </c>
    </row>
    <row r="9733" spans="1:26">
      <c r="A9733" t="s">
        <v>77</v>
      </c>
      <c r="B9733" t="s">
        <v>56</v>
      </c>
      <c r="C9733" t="s">
        <v>13</v>
      </c>
      <c r="D9733">
        <v>2015</v>
      </c>
      <c r="E9733">
        <v>11</v>
      </c>
      <c r="F9733">
        <v>1007.38</v>
      </c>
      <c r="G9733">
        <v>1007.38</v>
      </c>
      <c r="H9733">
        <v>86.448430000000002</v>
      </c>
      <c r="I9733">
        <v>53.531860000000002</v>
      </c>
      <c r="J9733">
        <v>-68.603840000000005</v>
      </c>
      <c r="K9733">
        <v>-28.072140000000001</v>
      </c>
      <c r="L9733">
        <v>0</v>
      </c>
      <c r="M9733">
        <v>28.072140000000001</v>
      </c>
      <c r="N9733">
        <v>68.603840000000005</v>
      </c>
      <c r="O9733">
        <v>32</v>
      </c>
      <c r="P9733">
        <v>183.32031000000001</v>
      </c>
      <c r="Q9733">
        <v>4</v>
      </c>
      <c r="R9733" s="75">
        <v>35184</v>
      </c>
      <c r="S9733" t="s">
        <v>102</v>
      </c>
      <c r="T9733" t="s">
        <v>112</v>
      </c>
      <c r="U9733">
        <v>0.1094112</v>
      </c>
      <c r="Z9733">
        <v>2934436</v>
      </c>
    </row>
    <row r="9734" spans="1:26">
      <c r="A9734" t="s">
        <v>77</v>
      </c>
      <c r="B9734" t="s">
        <v>56</v>
      </c>
      <c r="C9734" t="s">
        <v>13</v>
      </c>
      <c r="D9734">
        <v>2015</v>
      </c>
      <c r="E9734">
        <v>12</v>
      </c>
      <c r="F9734">
        <v>1027.1320000000001</v>
      </c>
      <c r="G9734">
        <v>1010.04</v>
      </c>
      <c r="H9734">
        <v>87.83672</v>
      </c>
      <c r="I9734">
        <v>53.509169999999997</v>
      </c>
      <c r="J9734">
        <v>-51.482900000000001</v>
      </c>
      <c r="K9734">
        <v>-10.96838</v>
      </c>
      <c r="L9734">
        <v>17.09186</v>
      </c>
      <c r="M9734">
        <v>45.152099999999997</v>
      </c>
      <c r="N9734">
        <v>85.666619999999995</v>
      </c>
      <c r="O9734">
        <v>32</v>
      </c>
      <c r="P9734">
        <v>183.32031000000001</v>
      </c>
      <c r="Q9734">
        <v>4</v>
      </c>
      <c r="R9734" s="75">
        <v>35184</v>
      </c>
      <c r="S9734" t="s">
        <v>102</v>
      </c>
      <c r="T9734" t="s">
        <v>112</v>
      </c>
      <c r="U9734">
        <v>0.1094112</v>
      </c>
      <c r="Z9734">
        <v>2931949</v>
      </c>
    </row>
    <row r="9735" spans="1:26">
      <c r="A9735" t="s">
        <v>77</v>
      </c>
      <c r="B9735" t="s">
        <v>56</v>
      </c>
      <c r="C9735" t="s">
        <v>13</v>
      </c>
      <c r="D9735">
        <v>2015</v>
      </c>
      <c r="E9735">
        <v>13</v>
      </c>
      <c r="F9735">
        <v>1032.0350000000001</v>
      </c>
      <c r="G9735">
        <v>632.19740000000002</v>
      </c>
      <c r="H9735">
        <v>89.358590000000007</v>
      </c>
      <c r="I9735">
        <v>53.195869999999999</v>
      </c>
      <c r="J9735">
        <v>331.66430000000003</v>
      </c>
      <c r="K9735">
        <v>371.94159999999999</v>
      </c>
      <c r="L9735">
        <v>399.83749999999998</v>
      </c>
      <c r="M9735">
        <v>427.73349999999999</v>
      </c>
      <c r="N9735">
        <v>468.01080000000002</v>
      </c>
      <c r="O9735">
        <v>32</v>
      </c>
      <c r="P9735">
        <v>183.32031000000001</v>
      </c>
      <c r="Q9735">
        <v>4</v>
      </c>
      <c r="R9735" s="75">
        <v>35184</v>
      </c>
      <c r="S9735" t="s">
        <v>102</v>
      </c>
      <c r="T9735" t="s">
        <v>112</v>
      </c>
      <c r="U9735">
        <v>0.1094112</v>
      </c>
      <c r="Z9735">
        <v>2897716</v>
      </c>
    </row>
    <row r="9736" spans="1:26">
      <c r="A9736" t="s">
        <v>77</v>
      </c>
      <c r="B9736" t="s">
        <v>56</v>
      </c>
      <c r="C9736" t="s">
        <v>13</v>
      </c>
      <c r="D9736">
        <v>2015</v>
      </c>
      <c r="E9736">
        <v>14</v>
      </c>
      <c r="F9736">
        <v>1022.631</v>
      </c>
      <c r="G9736">
        <v>222.2174</v>
      </c>
      <c r="H9736">
        <v>90.897660000000002</v>
      </c>
      <c r="I9736">
        <v>53.087400000000002</v>
      </c>
      <c r="J9736">
        <v>732.37950000000001</v>
      </c>
      <c r="K9736">
        <v>772.57460000000003</v>
      </c>
      <c r="L9736">
        <v>800.41369999999995</v>
      </c>
      <c r="M9736">
        <v>828.25279999999998</v>
      </c>
      <c r="N9736">
        <v>868.44799999999998</v>
      </c>
      <c r="O9736">
        <v>32</v>
      </c>
      <c r="P9736">
        <v>183.32031000000001</v>
      </c>
      <c r="Q9736">
        <v>4</v>
      </c>
      <c r="R9736" s="75">
        <v>35184</v>
      </c>
      <c r="S9736" t="s">
        <v>102</v>
      </c>
      <c r="T9736" t="s">
        <v>112</v>
      </c>
      <c r="U9736">
        <v>0.1094112</v>
      </c>
      <c r="Z9736">
        <v>2885911</v>
      </c>
    </row>
    <row r="9737" spans="1:26">
      <c r="A9737" t="s">
        <v>77</v>
      </c>
      <c r="B9737" t="s">
        <v>56</v>
      </c>
      <c r="C9737" t="s">
        <v>13</v>
      </c>
      <c r="D9737">
        <v>2015</v>
      </c>
      <c r="E9737">
        <v>15</v>
      </c>
      <c r="F9737">
        <v>1007.015</v>
      </c>
      <c r="G9737">
        <v>218.5487</v>
      </c>
      <c r="H9737">
        <v>91.357810000000001</v>
      </c>
      <c r="I9737">
        <v>53.078740000000003</v>
      </c>
      <c r="J9737">
        <v>720.44359999999995</v>
      </c>
      <c r="K9737">
        <v>760.63220000000001</v>
      </c>
      <c r="L9737">
        <v>788.46669999999995</v>
      </c>
      <c r="M9737">
        <v>816.30129999999997</v>
      </c>
      <c r="N9737">
        <v>856.48990000000003</v>
      </c>
      <c r="O9737">
        <v>32</v>
      </c>
      <c r="P9737">
        <v>183.32031000000001</v>
      </c>
      <c r="Q9737">
        <v>4</v>
      </c>
      <c r="R9737" s="75">
        <v>35184</v>
      </c>
      <c r="S9737" t="s">
        <v>102</v>
      </c>
      <c r="T9737" t="s">
        <v>112</v>
      </c>
      <c r="U9737">
        <v>0.1094112</v>
      </c>
      <c r="Z9737">
        <v>2884970</v>
      </c>
    </row>
    <row r="9738" spans="1:26">
      <c r="A9738" t="s">
        <v>77</v>
      </c>
      <c r="B9738" t="s">
        <v>56</v>
      </c>
      <c r="C9738" t="s">
        <v>13</v>
      </c>
      <c r="D9738">
        <v>2015</v>
      </c>
      <c r="E9738">
        <v>16</v>
      </c>
      <c r="F9738">
        <v>1001.59</v>
      </c>
      <c r="G9738">
        <v>216.43610000000001</v>
      </c>
      <c r="H9738">
        <v>91.767189999999999</v>
      </c>
      <c r="I9738">
        <v>53.000309999999999</v>
      </c>
      <c r="J9738">
        <v>717.23119999999994</v>
      </c>
      <c r="K9738">
        <v>757.3605</v>
      </c>
      <c r="L9738">
        <v>785.15380000000005</v>
      </c>
      <c r="M9738">
        <v>812.94719999999995</v>
      </c>
      <c r="N9738">
        <v>853.07650000000001</v>
      </c>
      <c r="O9738">
        <v>32</v>
      </c>
      <c r="P9738">
        <v>183.32031000000001</v>
      </c>
      <c r="Q9738">
        <v>4</v>
      </c>
      <c r="R9738" s="75">
        <v>35184</v>
      </c>
      <c r="S9738" t="s">
        <v>102</v>
      </c>
      <c r="T9738" t="s">
        <v>112</v>
      </c>
      <c r="U9738">
        <v>0.1094112</v>
      </c>
      <c r="Z9738">
        <v>2876450</v>
      </c>
    </row>
    <row r="9739" spans="1:26">
      <c r="A9739" t="s">
        <v>77</v>
      </c>
      <c r="B9739" t="s">
        <v>56</v>
      </c>
      <c r="C9739" t="s">
        <v>13</v>
      </c>
      <c r="D9739">
        <v>2015</v>
      </c>
      <c r="E9739">
        <v>17</v>
      </c>
      <c r="F9739">
        <v>988.85749999999996</v>
      </c>
      <c r="G9739">
        <v>216.44390000000001</v>
      </c>
      <c r="H9739">
        <v>91.136719999999997</v>
      </c>
      <c r="I9739">
        <v>53.533110000000001</v>
      </c>
      <c r="J9739">
        <v>703.80820000000006</v>
      </c>
      <c r="K9739">
        <v>744.34079999999994</v>
      </c>
      <c r="L9739">
        <v>772.41359999999997</v>
      </c>
      <c r="M9739">
        <v>800.4864</v>
      </c>
      <c r="N9739">
        <v>841.01900000000001</v>
      </c>
      <c r="O9739">
        <v>32</v>
      </c>
      <c r="P9739">
        <v>183.32031000000001</v>
      </c>
      <c r="Q9739">
        <v>4</v>
      </c>
      <c r="R9739" s="75">
        <v>35184</v>
      </c>
      <c r="S9739" t="s">
        <v>102</v>
      </c>
      <c r="T9739" t="s">
        <v>112</v>
      </c>
      <c r="U9739">
        <v>0.1094112</v>
      </c>
      <c r="Z9739">
        <v>2934573</v>
      </c>
    </row>
    <row r="9740" spans="1:26">
      <c r="A9740" t="s">
        <v>77</v>
      </c>
      <c r="B9740" t="s">
        <v>56</v>
      </c>
      <c r="C9740" t="s">
        <v>13</v>
      </c>
      <c r="D9740">
        <v>2015</v>
      </c>
      <c r="E9740">
        <v>18</v>
      </c>
      <c r="F9740">
        <v>959.19889999999998</v>
      </c>
      <c r="G9740">
        <v>213.60249999999999</v>
      </c>
      <c r="H9740">
        <v>89.594530000000006</v>
      </c>
      <c r="I9740">
        <v>53.699890000000003</v>
      </c>
      <c r="J9740">
        <v>676.77719999999999</v>
      </c>
      <c r="K9740">
        <v>717.43610000000001</v>
      </c>
      <c r="L9740">
        <v>745.59640000000002</v>
      </c>
      <c r="M9740">
        <v>773.75660000000005</v>
      </c>
      <c r="N9740">
        <v>814.41549999999995</v>
      </c>
      <c r="O9740">
        <v>32</v>
      </c>
      <c r="P9740">
        <v>183.32031000000001</v>
      </c>
      <c r="Q9740">
        <v>4</v>
      </c>
      <c r="R9740" s="75">
        <v>35184</v>
      </c>
      <c r="S9740" t="s">
        <v>102</v>
      </c>
      <c r="T9740" t="s">
        <v>112</v>
      </c>
      <c r="U9740">
        <v>0.1094112</v>
      </c>
      <c r="Z9740">
        <v>2952887</v>
      </c>
    </row>
    <row r="9741" spans="1:26">
      <c r="A9741" t="s">
        <v>77</v>
      </c>
      <c r="B9741" t="s">
        <v>56</v>
      </c>
      <c r="C9741" t="s">
        <v>13</v>
      </c>
      <c r="D9741">
        <v>2015</v>
      </c>
      <c r="E9741">
        <v>19</v>
      </c>
      <c r="F9741">
        <v>936.37260000000003</v>
      </c>
      <c r="G9741">
        <v>491.62650000000002</v>
      </c>
      <c r="H9741">
        <v>86.130470000000003</v>
      </c>
      <c r="I9741">
        <v>53.587400000000002</v>
      </c>
      <c r="J9741">
        <v>376.0711</v>
      </c>
      <c r="K9741">
        <v>416.64490000000001</v>
      </c>
      <c r="L9741">
        <v>444.74619999999999</v>
      </c>
      <c r="M9741">
        <v>472.84739999999999</v>
      </c>
      <c r="N9741">
        <v>513.4212</v>
      </c>
      <c r="O9741">
        <v>32</v>
      </c>
      <c r="P9741">
        <v>183.32031000000001</v>
      </c>
      <c r="Q9741">
        <v>4</v>
      </c>
      <c r="R9741" s="75">
        <v>35184</v>
      </c>
      <c r="S9741" t="s">
        <v>102</v>
      </c>
      <c r="T9741" t="s">
        <v>112</v>
      </c>
      <c r="U9741">
        <v>0.1094112</v>
      </c>
      <c r="Z9741">
        <v>2940528</v>
      </c>
    </row>
    <row r="9742" spans="1:26">
      <c r="A9742" t="s">
        <v>77</v>
      </c>
      <c r="B9742" t="s">
        <v>56</v>
      </c>
      <c r="C9742" t="s">
        <v>13</v>
      </c>
      <c r="D9742">
        <v>2015</v>
      </c>
      <c r="E9742">
        <v>20</v>
      </c>
      <c r="F9742">
        <v>918.46249999999998</v>
      </c>
      <c r="G9742">
        <v>770.46900000000005</v>
      </c>
      <c r="H9742">
        <v>83.106250000000003</v>
      </c>
      <c r="I9742">
        <v>53.592370000000003</v>
      </c>
      <c r="J9742">
        <v>79.312150000000003</v>
      </c>
      <c r="K9742">
        <v>119.8897</v>
      </c>
      <c r="L9742">
        <v>147.99350000000001</v>
      </c>
      <c r="M9742">
        <v>176.09739999999999</v>
      </c>
      <c r="N9742">
        <v>216.67490000000001</v>
      </c>
      <c r="O9742">
        <v>32</v>
      </c>
      <c r="P9742">
        <v>183.32031000000001</v>
      </c>
      <c r="Q9742">
        <v>4</v>
      </c>
      <c r="R9742" s="75">
        <v>35184</v>
      </c>
      <c r="S9742" t="s">
        <v>102</v>
      </c>
      <c r="T9742" t="s">
        <v>112</v>
      </c>
      <c r="U9742">
        <v>0.1094112</v>
      </c>
      <c r="Z9742">
        <v>2941074</v>
      </c>
    </row>
    <row r="9743" spans="1:26">
      <c r="A9743" t="s">
        <v>77</v>
      </c>
      <c r="B9743" t="s">
        <v>56</v>
      </c>
      <c r="C9743" t="s">
        <v>13</v>
      </c>
      <c r="D9743">
        <v>2015</v>
      </c>
      <c r="E9743">
        <v>21</v>
      </c>
      <c r="F9743">
        <v>902.90449999999998</v>
      </c>
      <c r="G9743">
        <v>790.55290000000002</v>
      </c>
      <c r="H9743">
        <v>81.064059999999998</v>
      </c>
      <c r="I9743">
        <v>53.460740000000001</v>
      </c>
      <c r="J9743">
        <v>43.838859999999997</v>
      </c>
      <c r="K9743">
        <v>84.316720000000004</v>
      </c>
      <c r="L9743">
        <v>112.3516</v>
      </c>
      <c r="M9743">
        <v>140.38640000000001</v>
      </c>
      <c r="N9743">
        <v>180.86429999999999</v>
      </c>
      <c r="O9743">
        <v>32</v>
      </c>
      <c r="P9743">
        <v>183.32031000000001</v>
      </c>
      <c r="Q9743">
        <v>4</v>
      </c>
      <c r="R9743" s="75">
        <v>35184</v>
      </c>
      <c r="S9743" t="s">
        <v>102</v>
      </c>
      <c r="T9743" t="s">
        <v>112</v>
      </c>
      <c r="U9743">
        <v>0.1094112</v>
      </c>
      <c r="Z9743">
        <v>2926644</v>
      </c>
    </row>
    <row r="9744" spans="1:26">
      <c r="A9744" t="s">
        <v>77</v>
      </c>
      <c r="B9744" t="s">
        <v>56</v>
      </c>
      <c r="C9744" t="s">
        <v>13</v>
      </c>
      <c r="D9744">
        <v>2015</v>
      </c>
      <c r="E9744">
        <v>22</v>
      </c>
      <c r="F9744">
        <v>887.67600000000004</v>
      </c>
      <c r="G9744">
        <v>814.53089999999997</v>
      </c>
      <c r="H9744">
        <v>77.109380000000002</v>
      </c>
      <c r="I9744">
        <v>53.268099999999997</v>
      </c>
      <c r="J9744">
        <v>4.8793230000000003</v>
      </c>
      <c r="K9744">
        <v>45.211320000000001</v>
      </c>
      <c r="L9744">
        <v>73.145139999999998</v>
      </c>
      <c r="M9744">
        <v>101.07899999999999</v>
      </c>
      <c r="N9744">
        <v>141.411</v>
      </c>
      <c r="O9744">
        <v>32</v>
      </c>
      <c r="P9744">
        <v>183.32031000000001</v>
      </c>
      <c r="Q9744">
        <v>4</v>
      </c>
      <c r="R9744" s="75">
        <v>35184</v>
      </c>
      <c r="S9744" t="s">
        <v>102</v>
      </c>
      <c r="T9744" t="s">
        <v>112</v>
      </c>
      <c r="U9744">
        <v>0.1094112</v>
      </c>
      <c r="Z9744">
        <v>2905590</v>
      </c>
    </row>
    <row r="9745" spans="1:26">
      <c r="A9745" t="s">
        <v>77</v>
      </c>
      <c r="B9745" t="s">
        <v>56</v>
      </c>
      <c r="C9745" t="s">
        <v>13</v>
      </c>
      <c r="D9745">
        <v>2015</v>
      </c>
      <c r="E9745">
        <v>23</v>
      </c>
      <c r="F9745">
        <v>877.54960000000005</v>
      </c>
      <c r="G9745">
        <v>827.25490000000002</v>
      </c>
      <c r="H9745">
        <v>73.960949999999997</v>
      </c>
      <c r="I9745">
        <v>53.400550000000003</v>
      </c>
      <c r="J9745">
        <v>-18.14095</v>
      </c>
      <c r="K9745">
        <v>22.291340000000002</v>
      </c>
      <c r="L9745">
        <v>50.294620000000002</v>
      </c>
      <c r="M9745">
        <v>78.297899999999998</v>
      </c>
      <c r="N9745">
        <v>118.7302</v>
      </c>
      <c r="O9745">
        <v>32</v>
      </c>
      <c r="P9745">
        <v>183.32031000000001</v>
      </c>
      <c r="Q9745">
        <v>4</v>
      </c>
      <c r="R9745" s="75">
        <v>35184</v>
      </c>
      <c r="S9745" t="s">
        <v>102</v>
      </c>
      <c r="T9745" t="s">
        <v>112</v>
      </c>
      <c r="U9745">
        <v>0.1094112</v>
      </c>
      <c r="Z9745">
        <v>2920058</v>
      </c>
    </row>
    <row r="9746" spans="1:26">
      <c r="A9746" t="s">
        <v>77</v>
      </c>
      <c r="B9746" t="s">
        <v>56</v>
      </c>
      <c r="C9746" t="s">
        <v>13</v>
      </c>
      <c r="D9746">
        <v>2015</v>
      </c>
      <c r="E9746">
        <v>24</v>
      </c>
      <c r="F9746">
        <v>858.81489999999997</v>
      </c>
      <c r="G9746">
        <v>827.02980000000002</v>
      </c>
      <c r="H9746">
        <v>71.091399999999993</v>
      </c>
      <c r="I9746">
        <v>53.379379999999998</v>
      </c>
      <c r="J9746">
        <v>-36.623330000000003</v>
      </c>
      <c r="K9746">
        <v>3.7929210000000002</v>
      </c>
      <c r="L9746">
        <v>31.7851</v>
      </c>
      <c r="M9746">
        <v>59.777270000000001</v>
      </c>
      <c r="N9746">
        <v>100.1935</v>
      </c>
      <c r="O9746">
        <v>32</v>
      </c>
      <c r="P9746">
        <v>183.32031000000001</v>
      </c>
      <c r="Q9746">
        <v>4</v>
      </c>
      <c r="R9746" s="75">
        <v>35184</v>
      </c>
      <c r="S9746" t="s">
        <v>102</v>
      </c>
      <c r="T9746" t="s">
        <v>112</v>
      </c>
      <c r="U9746">
        <v>0.1094112</v>
      </c>
      <c r="Z9746">
        <v>2917743</v>
      </c>
    </row>
    <row r="9747" spans="1:26">
      <c r="A9747" t="s">
        <v>77</v>
      </c>
      <c r="B9747" t="s">
        <v>56</v>
      </c>
      <c r="C9747" t="s">
        <v>14</v>
      </c>
      <c r="D9747">
        <v>2015</v>
      </c>
      <c r="E9747">
        <v>1</v>
      </c>
      <c r="F9747">
        <v>747.54110000000003</v>
      </c>
      <c r="G9747">
        <v>747.54110000000003</v>
      </c>
      <c r="H9747">
        <v>69.380070000000003</v>
      </c>
      <c r="I9747">
        <v>52.07676</v>
      </c>
      <c r="J9747">
        <v>-66.739050000000006</v>
      </c>
      <c r="K9747">
        <v>-27.309080000000002</v>
      </c>
      <c r="L9747">
        <v>0</v>
      </c>
      <c r="M9747">
        <v>27.309080000000002</v>
      </c>
      <c r="N9747">
        <v>66.739050000000006</v>
      </c>
      <c r="O9747">
        <v>32</v>
      </c>
      <c r="P9747">
        <v>183.32031000000001</v>
      </c>
      <c r="Q9747">
        <v>5</v>
      </c>
      <c r="R9747" s="75">
        <v>39587</v>
      </c>
      <c r="S9747" t="s">
        <v>102</v>
      </c>
      <c r="T9747" t="s">
        <v>112</v>
      </c>
      <c r="U9747">
        <v>0.11436010000000001</v>
      </c>
      <c r="Z9747">
        <v>2777077</v>
      </c>
    </row>
    <row r="9748" spans="1:26">
      <c r="A9748" t="s">
        <v>77</v>
      </c>
      <c r="B9748" t="s">
        <v>56</v>
      </c>
      <c r="C9748" t="s">
        <v>14</v>
      </c>
      <c r="D9748">
        <v>2015</v>
      </c>
      <c r="E9748">
        <v>2</v>
      </c>
      <c r="F9748">
        <v>733.14179999999999</v>
      </c>
      <c r="G9748">
        <v>733.14179999999999</v>
      </c>
      <c r="H9748">
        <v>67.317019999999999</v>
      </c>
      <c r="I9748">
        <v>52.049059999999997</v>
      </c>
      <c r="J9748">
        <v>-66.703550000000007</v>
      </c>
      <c r="K9748">
        <v>-27.294550000000001</v>
      </c>
      <c r="L9748">
        <v>0</v>
      </c>
      <c r="M9748">
        <v>27.294550000000001</v>
      </c>
      <c r="N9748">
        <v>66.703550000000007</v>
      </c>
      <c r="O9748">
        <v>32</v>
      </c>
      <c r="P9748">
        <v>183.32031000000001</v>
      </c>
      <c r="Q9748">
        <v>5</v>
      </c>
      <c r="R9748" s="75">
        <v>39587</v>
      </c>
      <c r="S9748" t="s">
        <v>102</v>
      </c>
      <c r="T9748" t="s">
        <v>112</v>
      </c>
      <c r="U9748">
        <v>0.11436010000000001</v>
      </c>
      <c r="Z9748">
        <v>2774123</v>
      </c>
    </row>
    <row r="9749" spans="1:26">
      <c r="A9749" t="s">
        <v>77</v>
      </c>
      <c r="B9749" t="s">
        <v>56</v>
      </c>
      <c r="C9749" t="s">
        <v>14</v>
      </c>
      <c r="D9749">
        <v>2015</v>
      </c>
      <c r="E9749">
        <v>3</v>
      </c>
      <c r="F9749">
        <v>737.70929999999998</v>
      </c>
      <c r="G9749">
        <v>737.70929999999998</v>
      </c>
      <c r="H9749">
        <v>68.224459999999993</v>
      </c>
      <c r="I9749">
        <v>52.077849999999998</v>
      </c>
      <c r="J9749">
        <v>-66.740459999999999</v>
      </c>
      <c r="K9749">
        <v>-27.309650000000001</v>
      </c>
      <c r="L9749">
        <v>0</v>
      </c>
      <c r="M9749">
        <v>27.309650000000001</v>
      </c>
      <c r="N9749">
        <v>66.740459999999999</v>
      </c>
      <c r="O9749">
        <v>32</v>
      </c>
      <c r="P9749">
        <v>183.32031000000001</v>
      </c>
      <c r="Q9749">
        <v>5</v>
      </c>
      <c r="R9749" s="75">
        <v>39587</v>
      </c>
      <c r="S9749" t="s">
        <v>102</v>
      </c>
      <c r="T9749" t="s">
        <v>112</v>
      </c>
      <c r="U9749">
        <v>0.11436010000000001</v>
      </c>
      <c r="Z9749">
        <v>2777193</v>
      </c>
    </row>
    <row r="9750" spans="1:26">
      <c r="A9750" t="s">
        <v>77</v>
      </c>
      <c r="B9750" t="s">
        <v>56</v>
      </c>
      <c r="C9750" t="s">
        <v>14</v>
      </c>
      <c r="D9750">
        <v>2015</v>
      </c>
      <c r="E9750">
        <v>4</v>
      </c>
      <c r="F9750">
        <v>745.2056</v>
      </c>
      <c r="G9750">
        <v>745.2056</v>
      </c>
      <c r="H9750">
        <v>69.085549999999998</v>
      </c>
      <c r="I9750">
        <v>51.85492</v>
      </c>
      <c r="J9750">
        <v>-66.454750000000004</v>
      </c>
      <c r="K9750">
        <v>-27.19275</v>
      </c>
      <c r="L9750">
        <v>0</v>
      </c>
      <c r="M9750">
        <v>27.19275</v>
      </c>
      <c r="N9750">
        <v>66.454750000000004</v>
      </c>
      <c r="O9750">
        <v>32</v>
      </c>
      <c r="P9750">
        <v>183.32031000000001</v>
      </c>
      <c r="Q9750">
        <v>5</v>
      </c>
      <c r="R9750" s="75">
        <v>39587</v>
      </c>
      <c r="S9750" t="s">
        <v>102</v>
      </c>
      <c r="T9750" t="s">
        <v>112</v>
      </c>
      <c r="U9750">
        <v>0.11436010000000001</v>
      </c>
      <c r="Z9750">
        <v>2753467</v>
      </c>
    </row>
    <row r="9751" spans="1:26">
      <c r="A9751" t="s">
        <v>77</v>
      </c>
      <c r="B9751" t="s">
        <v>56</v>
      </c>
      <c r="C9751" t="s">
        <v>14</v>
      </c>
      <c r="D9751">
        <v>2015</v>
      </c>
      <c r="E9751">
        <v>5</v>
      </c>
      <c r="F9751">
        <v>761.43399999999997</v>
      </c>
      <c r="G9751">
        <v>761.43399999999997</v>
      </c>
      <c r="H9751">
        <v>68.861339999999998</v>
      </c>
      <c r="I9751">
        <v>51.960299999999997</v>
      </c>
      <c r="J9751">
        <v>-66.589799999999997</v>
      </c>
      <c r="K9751">
        <v>-27.248010000000001</v>
      </c>
      <c r="L9751">
        <v>0</v>
      </c>
      <c r="M9751">
        <v>27.248010000000001</v>
      </c>
      <c r="N9751">
        <v>66.589799999999997</v>
      </c>
      <c r="O9751">
        <v>32</v>
      </c>
      <c r="P9751">
        <v>183.32031000000001</v>
      </c>
      <c r="Q9751">
        <v>5</v>
      </c>
      <c r="R9751" s="75">
        <v>39587</v>
      </c>
      <c r="S9751" t="s">
        <v>102</v>
      </c>
      <c r="T9751" t="s">
        <v>112</v>
      </c>
      <c r="U9751">
        <v>0.11436010000000001</v>
      </c>
      <c r="Z9751">
        <v>2764669</v>
      </c>
    </row>
    <row r="9752" spans="1:26">
      <c r="A9752" t="s">
        <v>77</v>
      </c>
      <c r="B9752" t="s">
        <v>56</v>
      </c>
      <c r="C9752" t="s">
        <v>14</v>
      </c>
      <c r="D9752">
        <v>2015</v>
      </c>
      <c r="E9752">
        <v>6</v>
      </c>
      <c r="F9752">
        <v>822.13520000000005</v>
      </c>
      <c r="G9752">
        <v>822.13520000000005</v>
      </c>
      <c r="H9752">
        <v>67.814920000000001</v>
      </c>
      <c r="I9752">
        <v>51.976140000000001</v>
      </c>
      <c r="J9752">
        <v>-66.610100000000003</v>
      </c>
      <c r="K9752">
        <v>-27.256309999999999</v>
      </c>
      <c r="L9752">
        <v>0</v>
      </c>
      <c r="M9752">
        <v>27.256309999999999</v>
      </c>
      <c r="N9752">
        <v>66.610100000000003</v>
      </c>
      <c r="O9752">
        <v>32</v>
      </c>
      <c r="P9752">
        <v>183.32031000000001</v>
      </c>
      <c r="Q9752">
        <v>5</v>
      </c>
      <c r="R9752" s="75">
        <v>39587</v>
      </c>
      <c r="S9752" t="s">
        <v>102</v>
      </c>
      <c r="T9752" t="s">
        <v>112</v>
      </c>
      <c r="U9752">
        <v>0.11436010000000001</v>
      </c>
      <c r="Z9752">
        <v>2766356</v>
      </c>
    </row>
    <row r="9753" spans="1:26">
      <c r="A9753" t="s">
        <v>77</v>
      </c>
      <c r="B9753" t="s">
        <v>56</v>
      </c>
      <c r="C9753" t="s">
        <v>14</v>
      </c>
      <c r="D9753">
        <v>2015</v>
      </c>
      <c r="E9753">
        <v>7</v>
      </c>
      <c r="F9753">
        <v>875.86239999999998</v>
      </c>
      <c r="G9753">
        <v>875.86239999999998</v>
      </c>
      <c r="H9753">
        <v>67.633669999999995</v>
      </c>
      <c r="I9753">
        <v>52.189500000000002</v>
      </c>
      <c r="J9753">
        <v>-66.883539999999996</v>
      </c>
      <c r="K9753">
        <v>-27.368200000000002</v>
      </c>
      <c r="L9753">
        <v>0</v>
      </c>
      <c r="M9753">
        <v>27.368200000000002</v>
      </c>
      <c r="N9753">
        <v>66.883539999999996</v>
      </c>
      <c r="O9753">
        <v>32</v>
      </c>
      <c r="P9753">
        <v>183.32031000000001</v>
      </c>
      <c r="Q9753">
        <v>5</v>
      </c>
      <c r="R9753" s="75">
        <v>39587</v>
      </c>
      <c r="S9753" t="s">
        <v>102</v>
      </c>
      <c r="T9753" t="s">
        <v>112</v>
      </c>
      <c r="U9753">
        <v>0.11436010000000001</v>
      </c>
      <c r="Z9753">
        <v>2789114</v>
      </c>
    </row>
    <row r="9754" spans="1:26">
      <c r="A9754" t="s">
        <v>77</v>
      </c>
      <c r="B9754" t="s">
        <v>56</v>
      </c>
      <c r="C9754" t="s">
        <v>14</v>
      </c>
      <c r="D9754">
        <v>2015</v>
      </c>
      <c r="E9754">
        <v>8</v>
      </c>
      <c r="F9754">
        <v>905.74710000000005</v>
      </c>
      <c r="G9754">
        <v>905.74710000000005</v>
      </c>
      <c r="H9754">
        <v>70.548439999999999</v>
      </c>
      <c r="I9754">
        <v>52.249310000000001</v>
      </c>
      <c r="J9754">
        <v>-66.960189999999997</v>
      </c>
      <c r="K9754">
        <v>-27.399570000000001</v>
      </c>
      <c r="L9754">
        <v>0</v>
      </c>
      <c r="M9754">
        <v>27.399570000000001</v>
      </c>
      <c r="N9754">
        <v>66.960189999999997</v>
      </c>
      <c r="O9754">
        <v>32</v>
      </c>
      <c r="P9754">
        <v>183.32031000000001</v>
      </c>
      <c r="Q9754">
        <v>5</v>
      </c>
      <c r="R9754" s="75">
        <v>39587</v>
      </c>
      <c r="S9754" t="s">
        <v>102</v>
      </c>
      <c r="T9754" t="s">
        <v>112</v>
      </c>
      <c r="U9754">
        <v>0.11436010000000001</v>
      </c>
      <c r="Z9754">
        <v>2795511</v>
      </c>
    </row>
    <row r="9755" spans="1:26">
      <c r="A9755" t="s">
        <v>77</v>
      </c>
      <c r="B9755" t="s">
        <v>56</v>
      </c>
      <c r="C9755" t="s">
        <v>14</v>
      </c>
      <c r="D9755">
        <v>2015</v>
      </c>
      <c r="E9755">
        <v>9</v>
      </c>
      <c r="F9755">
        <v>923.59799999999996</v>
      </c>
      <c r="G9755">
        <v>923.59799999999996</v>
      </c>
      <c r="H9755">
        <v>74.133589999999998</v>
      </c>
      <c r="I9755">
        <v>52.217289999999998</v>
      </c>
      <c r="J9755">
        <v>-66.919150000000002</v>
      </c>
      <c r="K9755">
        <v>-27.382770000000001</v>
      </c>
      <c r="L9755">
        <v>0</v>
      </c>
      <c r="M9755">
        <v>27.382770000000001</v>
      </c>
      <c r="N9755">
        <v>66.919150000000002</v>
      </c>
      <c r="O9755">
        <v>32</v>
      </c>
      <c r="P9755">
        <v>183.32031000000001</v>
      </c>
      <c r="Q9755">
        <v>5</v>
      </c>
      <c r="R9755" s="75">
        <v>39587</v>
      </c>
      <c r="S9755" t="s">
        <v>102</v>
      </c>
      <c r="T9755" t="s">
        <v>112</v>
      </c>
      <c r="U9755">
        <v>0.11436010000000001</v>
      </c>
      <c r="Z9755">
        <v>2792085</v>
      </c>
    </row>
    <row r="9756" spans="1:26">
      <c r="A9756" t="s">
        <v>77</v>
      </c>
      <c r="B9756" t="s">
        <v>56</v>
      </c>
      <c r="C9756" t="s">
        <v>14</v>
      </c>
      <c r="D9756">
        <v>2015</v>
      </c>
      <c r="E9756">
        <v>10</v>
      </c>
      <c r="F9756">
        <v>965.05179999999996</v>
      </c>
      <c r="G9756">
        <v>965.05179999999996</v>
      </c>
      <c r="H9756">
        <v>77.915629999999993</v>
      </c>
      <c r="I9756">
        <v>52.247579999999999</v>
      </c>
      <c r="J9756">
        <v>-66.957970000000003</v>
      </c>
      <c r="K9756">
        <v>-27.39866</v>
      </c>
      <c r="L9756">
        <v>0</v>
      </c>
      <c r="M9756">
        <v>27.39866</v>
      </c>
      <c r="N9756">
        <v>66.957970000000003</v>
      </c>
      <c r="O9756">
        <v>32</v>
      </c>
      <c r="P9756">
        <v>183.32031000000001</v>
      </c>
      <c r="Q9756">
        <v>5</v>
      </c>
      <c r="R9756" s="75">
        <v>39587</v>
      </c>
      <c r="S9756" t="s">
        <v>102</v>
      </c>
      <c r="T9756" t="s">
        <v>112</v>
      </c>
      <c r="U9756">
        <v>0.11436010000000001</v>
      </c>
      <c r="Z9756">
        <v>2795325</v>
      </c>
    </row>
    <row r="9757" spans="1:26">
      <c r="A9757" t="s">
        <v>77</v>
      </c>
      <c r="B9757" t="s">
        <v>56</v>
      </c>
      <c r="C9757" t="s">
        <v>14</v>
      </c>
      <c r="D9757">
        <v>2015</v>
      </c>
      <c r="E9757">
        <v>11</v>
      </c>
      <c r="F9757">
        <v>984.15260000000001</v>
      </c>
      <c r="G9757">
        <v>984.15260000000001</v>
      </c>
      <c r="H9757">
        <v>80.252340000000004</v>
      </c>
      <c r="I9757">
        <v>52.025910000000003</v>
      </c>
      <c r="J9757">
        <v>-66.67389</v>
      </c>
      <c r="K9757">
        <v>-27.282419999999998</v>
      </c>
      <c r="L9757">
        <v>0</v>
      </c>
      <c r="M9757">
        <v>27.282419999999998</v>
      </c>
      <c r="N9757">
        <v>66.67389</v>
      </c>
      <c r="O9757">
        <v>32</v>
      </c>
      <c r="P9757">
        <v>183.32031000000001</v>
      </c>
      <c r="Q9757">
        <v>5</v>
      </c>
      <c r="R9757" s="75">
        <v>39587</v>
      </c>
      <c r="S9757" t="s">
        <v>102</v>
      </c>
      <c r="T9757" t="s">
        <v>112</v>
      </c>
      <c r="U9757">
        <v>0.11436010000000001</v>
      </c>
      <c r="Z9757">
        <v>2771656</v>
      </c>
    </row>
    <row r="9758" spans="1:26">
      <c r="A9758" t="s">
        <v>77</v>
      </c>
      <c r="B9758" t="s">
        <v>56</v>
      </c>
      <c r="C9758" t="s">
        <v>14</v>
      </c>
      <c r="D9758">
        <v>2015</v>
      </c>
      <c r="E9758">
        <v>12</v>
      </c>
      <c r="F9758">
        <v>989.6223</v>
      </c>
      <c r="G9758">
        <v>986.01700000000005</v>
      </c>
      <c r="H9758">
        <v>80.637500000000003</v>
      </c>
      <c r="I9758">
        <v>52.032089999999997</v>
      </c>
      <c r="J9758">
        <v>-63.076520000000002</v>
      </c>
      <c r="K9758">
        <v>-23.68037</v>
      </c>
      <c r="L9758">
        <v>3.605286</v>
      </c>
      <c r="M9758">
        <v>30.890940000000001</v>
      </c>
      <c r="N9758">
        <v>70.287090000000006</v>
      </c>
      <c r="O9758">
        <v>32</v>
      </c>
      <c r="P9758">
        <v>183.32031000000001</v>
      </c>
      <c r="Q9758">
        <v>5</v>
      </c>
      <c r="R9758" s="75">
        <v>39587</v>
      </c>
      <c r="S9758" t="s">
        <v>102</v>
      </c>
      <c r="T9758" t="s">
        <v>112</v>
      </c>
      <c r="U9758">
        <v>0.11436010000000001</v>
      </c>
      <c r="Z9758">
        <v>2772314</v>
      </c>
    </row>
    <row r="9759" spans="1:26">
      <c r="A9759" t="s">
        <v>77</v>
      </c>
      <c r="B9759" t="s">
        <v>56</v>
      </c>
      <c r="C9759" t="s">
        <v>14</v>
      </c>
      <c r="D9759">
        <v>2015</v>
      </c>
      <c r="E9759">
        <v>13</v>
      </c>
      <c r="F9759">
        <v>1001.09</v>
      </c>
      <c r="G9759">
        <v>614.39260000000002</v>
      </c>
      <c r="H9759">
        <v>80.798439999999999</v>
      </c>
      <c r="I9759">
        <v>51.969259999999998</v>
      </c>
      <c r="J9759">
        <v>320.09649999999999</v>
      </c>
      <c r="K9759">
        <v>359.44510000000002</v>
      </c>
      <c r="L9759">
        <v>386.69779999999997</v>
      </c>
      <c r="M9759">
        <v>413.95049999999998</v>
      </c>
      <c r="N9759">
        <v>453.29910000000001</v>
      </c>
      <c r="O9759">
        <v>32</v>
      </c>
      <c r="P9759">
        <v>183.32031000000001</v>
      </c>
      <c r="Q9759">
        <v>5</v>
      </c>
      <c r="R9759" s="75">
        <v>39587</v>
      </c>
      <c r="S9759" t="s">
        <v>102</v>
      </c>
      <c r="T9759" t="s">
        <v>112</v>
      </c>
      <c r="U9759">
        <v>0.11436010000000001</v>
      </c>
      <c r="Z9759">
        <v>2765624</v>
      </c>
    </row>
    <row r="9760" spans="1:26">
      <c r="A9760" t="s">
        <v>77</v>
      </c>
      <c r="B9760" t="s">
        <v>56</v>
      </c>
      <c r="C9760" t="s">
        <v>14</v>
      </c>
      <c r="D9760">
        <v>2015</v>
      </c>
      <c r="E9760">
        <v>14</v>
      </c>
      <c r="F9760">
        <v>988.03279999999995</v>
      </c>
      <c r="G9760">
        <v>208.27250000000001</v>
      </c>
      <c r="H9760">
        <v>81.689059999999998</v>
      </c>
      <c r="I9760">
        <v>51.972940000000001</v>
      </c>
      <c r="J9760">
        <v>713.15430000000003</v>
      </c>
      <c r="K9760">
        <v>752.50570000000005</v>
      </c>
      <c r="L9760">
        <v>779.76030000000003</v>
      </c>
      <c r="M9760">
        <v>807.01499999999999</v>
      </c>
      <c r="N9760">
        <v>846.36630000000002</v>
      </c>
      <c r="O9760">
        <v>32</v>
      </c>
      <c r="P9760">
        <v>183.32031000000001</v>
      </c>
      <c r="Q9760">
        <v>5</v>
      </c>
      <c r="R9760" s="75">
        <v>39587</v>
      </c>
      <c r="S9760" t="s">
        <v>102</v>
      </c>
      <c r="T9760" t="s">
        <v>112</v>
      </c>
      <c r="U9760">
        <v>0.11436010000000001</v>
      </c>
      <c r="Z9760">
        <v>2766015</v>
      </c>
    </row>
    <row r="9761" spans="1:26">
      <c r="A9761" t="s">
        <v>77</v>
      </c>
      <c r="B9761" t="s">
        <v>56</v>
      </c>
      <c r="C9761" t="s">
        <v>14</v>
      </c>
      <c r="D9761">
        <v>2015</v>
      </c>
      <c r="E9761">
        <v>15</v>
      </c>
      <c r="F9761">
        <v>964.72990000000004</v>
      </c>
      <c r="G9761">
        <v>205.61959999999999</v>
      </c>
      <c r="H9761">
        <v>81.040629999999993</v>
      </c>
      <c r="I9761">
        <v>51.980139999999999</v>
      </c>
      <c r="J9761">
        <v>692.49509999999998</v>
      </c>
      <c r="K9761">
        <v>731.8519</v>
      </c>
      <c r="L9761">
        <v>759.11030000000005</v>
      </c>
      <c r="M9761">
        <v>786.36869999999999</v>
      </c>
      <c r="N9761">
        <v>825.72550000000001</v>
      </c>
      <c r="O9761">
        <v>32</v>
      </c>
      <c r="P9761">
        <v>183.32031000000001</v>
      </c>
      <c r="Q9761">
        <v>5</v>
      </c>
      <c r="R9761" s="75">
        <v>39587</v>
      </c>
      <c r="S9761" t="s">
        <v>102</v>
      </c>
      <c r="T9761" t="s">
        <v>112</v>
      </c>
      <c r="U9761">
        <v>0.11436010000000001</v>
      </c>
      <c r="Z9761">
        <v>2766782</v>
      </c>
    </row>
    <row r="9762" spans="1:26">
      <c r="A9762" t="s">
        <v>77</v>
      </c>
      <c r="B9762" t="s">
        <v>56</v>
      </c>
      <c r="C9762" t="s">
        <v>14</v>
      </c>
      <c r="D9762">
        <v>2015</v>
      </c>
      <c r="E9762">
        <v>16</v>
      </c>
      <c r="F9762">
        <v>951.37850000000003</v>
      </c>
      <c r="G9762">
        <v>203.8486</v>
      </c>
      <c r="H9762">
        <v>80.134379999999993</v>
      </c>
      <c r="I9762">
        <v>52.009630000000001</v>
      </c>
      <c r="J9762">
        <v>680.8768</v>
      </c>
      <c r="K9762">
        <v>720.25599999999997</v>
      </c>
      <c r="L9762">
        <v>747.52980000000002</v>
      </c>
      <c r="M9762">
        <v>774.80370000000005</v>
      </c>
      <c r="N9762">
        <v>814.18290000000002</v>
      </c>
      <c r="O9762">
        <v>32</v>
      </c>
      <c r="P9762">
        <v>183.32031000000001</v>
      </c>
      <c r="Q9762">
        <v>5</v>
      </c>
      <c r="R9762" s="75">
        <v>39587</v>
      </c>
      <c r="S9762" t="s">
        <v>102</v>
      </c>
      <c r="T9762" t="s">
        <v>112</v>
      </c>
      <c r="U9762">
        <v>0.11436010000000001</v>
      </c>
      <c r="Z9762">
        <v>2769922</v>
      </c>
    </row>
    <row r="9763" spans="1:26">
      <c r="A9763" t="s">
        <v>77</v>
      </c>
      <c r="B9763" t="s">
        <v>56</v>
      </c>
      <c r="C9763" t="s">
        <v>14</v>
      </c>
      <c r="D9763">
        <v>2015</v>
      </c>
      <c r="E9763">
        <v>17</v>
      </c>
      <c r="F9763">
        <v>925.26930000000004</v>
      </c>
      <c r="G9763">
        <v>199.17509999999999</v>
      </c>
      <c r="H9763">
        <v>77.846090000000004</v>
      </c>
      <c r="I9763">
        <v>51.978549999999998</v>
      </c>
      <c r="J9763">
        <v>659.48099999999999</v>
      </c>
      <c r="K9763">
        <v>698.83659999999998</v>
      </c>
      <c r="L9763">
        <v>726.0942</v>
      </c>
      <c r="M9763">
        <v>753.35180000000003</v>
      </c>
      <c r="N9763">
        <v>792.70740000000001</v>
      </c>
      <c r="O9763">
        <v>32</v>
      </c>
      <c r="P9763">
        <v>183.32031000000001</v>
      </c>
      <c r="Q9763">
        <v>5</v>
      </c>
      <c r="R9763" s="75">
        <v>39587</v>
      </c>
      <c r="S9763" t="s">
        <v>102</v>
      </c>
      <c r="T9763" t="s">
        <v>112</v>
      </c>
      <c r="U9763">
        <v>0.11436010000000001</v>
      </c>
      <c r="Z9763">
        <v>2766613</v>
      </c>
    </row>
    <row r="9764" spans="1:26">
      <c r="A9764" t="s">
        <v>77</v>
      </c>
      <c r="B9764" t="s">
        <v>56</v>
      </c>
      <c r="C9764" t="s">
        <v>14</v>
      </c>
      <c r="D9764">
        <v>2015</v>
      </c>
      <c r="E9764">
        <v>18</v>
      </c>
      <c r="F9764">
        <v>906.70830000000001</v>
      </c>
      <c r="G9764">
        <v>195.58420000000001</v>
      </c>
      <c r="H9764">
        <v>75.831249999999997</v>
      </c>
      <c r="I9764">
        <v>52.057009999999998</v>
      </c>
      <c r="J9764">
        <v>644.41030000000001</v>
      </c>
      <c r="K9764">
        <v>683.82529999999997</v>
      </c>
      <c r="L9764">
        <v>711.12400000000002</v>
      </c>
      <c r="M9764">
        <v>738.42280000000005</v>
      </c>
      <c r="N9764">
        <v>777.83780000000002</v>
      </c>
      <c r="O9764">
        <v>32</v>
      </c>
      <c r="P9764">
        <v>183.32031000000001</v>
      </c>
      <c r="Q9764">
        <v>5</v>
      </c>
      <c r="R9764" s="75">
        <v>39587</v>
      </c>
      <c r="S9764" t="s">
        <v>102</v>
      </c>
      <c r="T9764" t="s">
        <v>112</v>
      </c>
      <c r="U9764">
        <v>0.11436010000000001</v>
      </c>
      <c r="Z9764">
        <v>2774970</v>
      </c>
    </row>
    <row r="9765" spans="1:26">
      <c r="A9765" t="s">
        <v>77</v>
      </c>
      <c r="B9765" t="s">
        <v>56</v>
      </c>
      <c r="C9765" t="s">
        <v>14</v>
      </c>
      <c r="D9765">
        <v>2015</v>
      </c>
      <c r="E9765">
        <v>19</v>
      </c>
      <c r="F9765">
        <v>880.62950000000001</v>
      </c>
      <c r="G9765">
        <v>469.45319999999998</v>
      </c>
      <c r="H9765">
        <v>73.767189999999999</v>
      </c>
      <c r="I9765">
        <v>52.071379999999998</v>
      </c>
      <c r="J9765">
        <v>344.44420000000002</v>
      </c>
      <c r="K9765">
        <v>383.87009999999998</v>
      </c>
      <c r="L9765">
        <v>411.17630000000003</v>
      </c>
      <c r="M9765">
        <v>438.48259999999999</v>
      </c>
      <c r="N9765">
        <v>477.9085</v>
      </c>
      <c r="O9765">
        <v>32</v>
      </c>
      <c r="P9765">
        <v>183.32031000000001</v>
      </c>
      <c r="Q9765">
        <v>5</v>
      </c>
      <c r="R9765" s="75">
        <v>39587</v>
      </c>
      <c r="S9765" t="s">
        <v>102</v>
      </c>
      <c r="T9765" t="s">
        <v>112</v>
      </c>
      <c r="U9765">
        <v>0.11436010000000001</v>
      </c>
      <c r="Z9765">
        <v>2776503</v>
      </c>
    </row>
    <row r="9766" spans="1:26">
      <c r="A9766" t="s">
        <v>77</v>
      </c>
      <c r="B9766" t="s">
        <v>56</v>
      </c>
      <c r="C9766" t="s">
        <v>14</v>
      </c>
      <c r="D9766">
        <v>2015</v>
      </c>
      <c r="E9766">
        <v>20</v>
      </c>
      <c r="F9766">
        <v>869.51649999999995</v>
      </c>
      <c r="G9766">
        <v>744.65160000000003</v>
      </c>
      <c r="H9766">
        <v>71.209370000000007</v>
      </c>
      <c r="I9766">
        <v>52.084499999999998</v>
      </c>
      <c r="J9766">
        <v>58.115960000000001</v>
      </c>
      <c r="K9766">
        <v>97.5518</v>
      </c>
      <c r="L9766">
        <v>124.86490000000001</v>
      </c>
      <c r="M9766">
        <v>152.1781</v>
      </c>
      <c r="N9766">
        <v>191.6139</v>
      </c>
      <c r="O9766">
        <v>32</v>
      </c>
      <c r="P9766">
        <v>183.32031000000001</v>
      </c>
      <c r="Q9766">
        <v>5</v>
      </c>
      <c r="R9766" s="75">
        <v>39587</v>
      </c>
      <c r="S9766" t="s">
        <v>102</v>
      </c>
      <c r="T9766" t="s">
        <v>112</v>
      </c>
      <c r="U9766">
        <v>0.11436010000000001</v>
      </c>
      <c r="Z9766">
        <v>2777902</v>
      </c>
    </row>
    <row r="9767" spans="1:26">
      <c r="A9767" t="s">
        <v>77</v>
      </c>
      <c r="B9767" t="s">
        <v>56</v>
      </c>
      <c r="C9767" t="s">
        <v>14</v>
      </c>
      <c r="D9767">
        <v>2015</v>
      </c>
      <c r="E9767">
        <v>21</v>
      </c>
      <c r="F9767">
        <v>869.57860000000005</v>
      </c>
      <c r="G9767">
        <v>767.39869999999996</v>
      </c>
      <c r="H9767">
        <v>66.64367</v>
      </c>
      <c r="I9767">
        <v>52.076860000000003</v>
      </c>
      <c r="J9767">
        <v>35.440689999999996</v>
      </c>
      <c r="K9767">
        <v>74.870739999999998</v>
      </c>
      <c r="L9767">
        <v>102.1799</v>
      </c>
      <c r="M9767">
        <v>129.489</v>
      </c>
      <c r="N9767">
        <v>168.91909999999999</v>
      </c>
      <c r="O9767">
        <v>32</v>
      </c>
      <c r="P9767">
        <v>183.32031000000001</v>
      </c>
      <c r="Q9767">
        <v>5</v>
      </c>
      <c r="R9767" s="75">
        <v>39587</v>
      </c>
      <c r="S9767" t="s">
        <v>102</v>
      </c>
      <c r="T9767" t="s">
        <v>112</v>
      </c>
      <c r="U9767">
        <v>0.11436010000000001</v>
      </c>
      <c r="Z9767">
        <v>2777087</v>
      </c>
    </row>
    <row r="9768" spans="1:26">
      <c r="A9768" t="s">
        <v>77</v>
      </c>
      <c r="B9768" t="s">
        <v>56</v>
      </c>
      <c r="C9768" t="s">
        <v>14</v>
      </c>
      <c r="D9768">
        <v>2015</v>
      </c>
      <c r="E9768">
        <v>22</v>
      </c>
      <c r="F9768">
        <v>859.99559999999997</v>
      </c>
      <c r="G9768">
        <v>794.68439999999998</v>
      </c>
      <c r="H9768">
        <v>65.329689999999999</v>
      </c>
      <c r="I9768">
        <v>51.996540000000003</v>
      </c>
      <c r="J9768">
        <v>-1.3250900000000001</v>
      </c>
      <c r="K9768">
        <v>38.044139999999999</v>
      </c>
      <c r="L9768">
        <v>65.311160000000001</v>
      </c>
      <c r="M9768">
        <v>92.57817</v>
      </c>
      <c r="N9768">
        <v>131.94739999999999</v>
      </c>
      <c r="O9768">
        <v>32</v>
      </c>
      <c r="P9768">
        <v>183.32031000000001</v>
      </c>
      <c r="Q9768">
        <v>5</v>
      </c>
      <c r="R9768" s="75">
        <v>39587</v>
      </c>
      <c r="S9768" t="s">
        <v>102</v>
      </c>
      <c r="T9768" t="s">
        <v>112</v>
      </c>
      <c r="U9768">
        <v>0.11436010000000001</v>
      </c>
      <c r="Z9768">
        <v>2768527</v>
      </c>
    </row>
    <row r="9769" spans="1:26">
      <c r="A9769" t="s">
        <v>77</v>
      </c>
      <c r="B9769" t="s">
        <v>56</v>
      </c>
      <c r="C9769" t="s">
        <v>14</v>
      </c>
      <c r="D9769">
        <v>2015</v>
      </c>
      <c r="E9769">
        <v>23</v>
      </c>
      <c r="F9769">
        <v>844.51319999999998</v>
      </c>
      <c r="G9769">
        <v>807.95690000000002</v>
      </c>
      <c r="H9769">
        <v>61.966949999999997</v>
      </c>
      <c r="I9769">
        <v>51.930709999999998</v>
      </c>
      <c r="J9769">
        <v>-29.995550000000001</v>
      </c>
      <c r="K9769">
        <v>9.3238430000000001</v>
      </c>
      <c r="L9769">
        <v>36.556339999999999</v>
      </c>
      <c r="M9769">
        <v>63.788829999999997</v>
      </c>
      <c r="N9769">
        <v>103.1082</v>
      </c>
      <c r="O9769">
        <v>32</v>
      </c>
      <c r="P9769">
        <v>183.32031000000001</v>
      </c>
      <c r="Q9769">
        <v>5</v>
      </c>
      <c r="R9769" s="75">
        <v>39587</v>
      </c>
      <c r="S9769" t="s">
        <v>102</v>
      </c>
      <c r="T9769" t="s">
        <v>112</v>
      </c>
      <c r="U9769">
        <v>0.11436010000000001</v>
      </c>
      <c r="Z9769">
        <v>2761522</v>
      </c>
    </row>
    <row r="9770" spans="1:26">
      <c r="A9770" t="s">
        <v>77</v>
      </c>
      <c r="B9770" t="s">
        <v>56</v>
      </c>
      <c r="C9770" t="s">
        <v>14</v>
      </c>
      <c r="D9770">
        <v>2015</v>
      </c>
      <c r="E9770">
        <v>24</v>
      </c>
      <c r="F9770">
        <v>820.23019999999997</v>
      </c>
      <c r="G9770">
        <v>802.94240000000002</v>
      </c>
      <c r="H9770">
        <v>60.115780000000001</v>
      </c>
      <c r="I9770">
        <v>52.003300000000003</v>
      </c>
      <c r="J9770">
        <v>-49.357140000000001</v>
      </c>
      <c r="K9770">
        <v>-9.9827790000000007</v>
      </c>
      <c r="L9770">
        <v>17.287780000000001</v>
      </c>
      <c r="M9770">
        <v>44.558340000000001</v>
      </c>
      <c r="N9770">
        <v>83.932689999999994</v>
      </c>
      <c r="O9770">
        <v>32</v>
      </c>
      <c r="P9770">
        <v>183.32031000000001</v>
      </c>
      <c r="Q9770">
        <v>5</v>
      </c>
      <c r="R9770" s="75">
        <v>39587</v>
      </c>
      <c r="S9770" t="s">
        <v>102</v>
      </c>
      <c r="T9770" t="s">
        <v>112</v>
      </c>
      <c r="U9770">
        <v>0.11436010000000001</v>
      </c>
      <c r="Z9770">
        <v>2769248</v>
      </c>
    </row>
    <row r="9771" spans="1:26">
      <c r="A9771" t="s">
        <v>77</v>
      </c>
      <c r="B9771" t="s">
        <v>56</v>
      </c>
      <c r="C9771" t="s">
        <v>15</v>
      </c>
      <c r="D9771">
        <v>2015</v>
      </c>
      <c r="E9771">
        <v>1</v>
      </c>
      <c r="F9771">
        <v>754.96659999999997</v>
      </c>
      <c r="G9771">
        <v>754.96659999999997</v>
      </c>
      <c r="H9771">
        <v>70.851950000000002</v>
      </c>
      <c r="I9771">
        <v>51.863750000000003</v>
      </c>
      <c r="J9771">
        <v>-66.466059999999999</v>
      </c>
      <c r="K9771">
        <v>-27.197379999999999</v>
      </c>
      <c r="L9771">
        <v>0</v>
      </c>
      <c r="M9771">
        <v>27.197379999999999</v>
      </c>
      <c r="N9771">
        <v>66.466059999999999</v>
      </c>
      <c r="O9771">
        <v>32</v>
      </c>
      <c r="P9771">
        <v>183.32031000000001</v>
      </c>
      <c r="Q9771">
        <v>6</v>
      </c>
      <c r="R9771" s="75">
        <v>34512</v>
      </c>
      <c r="S9771" t="s">
        <v>102</v>
      </c>
      <c r="T9771" t="s">
        <v>112</v>
      </c>
      <c r="U9771">
        <v>0.11596040000000001</v>
      </c>
      <c r="Z9771">
        <v>2754405</v>
      </c>
    </row>
    <row r="9772" spans="1:26">
      <c r="A9772" t="s">
        <v>77</v>
      </c>
      <c r="B9772" t="s">
        <v>56</v>
      </c>
      <c r="C9772" t="s">
        <v>15</v>
      </c>
      <c r="D9772">
        <v>2015</v>
      </c>
      <c r="E9772">
        <v>2</v>
      </c>
      <c r="F9772">
        <v>739.06169999999997</v>
      </c>
      <c r="G9772">
        <v>739.06169999999997</v>
      </c>
      <c r="H9772">
        <v>70.285160000000005</v>
      </c>
      <c r="I9772">
        <v>51.830080000000002</v>
      </c>
      <c r="J9772">
        <v>-66.422920000000005</v>
      </c>
      <c r="K9772">
        <v>-27.17972</v>
      </c>
      <c r="L9772">
        <v>0</v>
      </c>
      <c r="M9772">
        <v>27.17972</v>
      </c>
      <c r="N9772">
        <v>66.422920000000005</v>
      </c>
      <c r="O9772">
        <v>32</v>
      </c>
      <c r="P9772">
        <v>183.32031000000001</v>
      </c>
      <c r="Q9772">
        <v>6</v>
      </c>
      <c r="R9772" s="75">
        <v>34512</v>
      </c>
      <c r="S9772" t="s">
        <v>102</v>
      </c>
      <c r="T9772" t="s">
        <v>112</v>
      </c>
      <c r="U9772">
        <v>0.11596040000000001</v>
      </c>
      <c r="Z9772">
        <v>2750830</v>
      </c>
    </row>
    <row r="9773" spans="1:26">
      <c r="A9773" t="s">
        <v>77</v>
      </c>
      <c r="B9773" t="s">
        <v>56</v>
      </c>
      <c r="C9773" t="s">
        <v>15</v>
      </c>
      <c r="D9773">
        <v>2015</v>
      </c>
      <c r="E9773">
        <v>3</v>
      </c>
      <c r="F9773">
        <v>740.94680000000005</v>
      </c>
      <c r="G9773">
        <v>740.94680000000005</v>
      </c>
      <c r="H9773">
        <v>69.934299999999993</v>
      </c>
      <c r="I9773">
        <v>51.81906</v>
      </c>
      <c r="J9773">
        <v>-66.408799999999999</v>
      </c>
      <c r="K9773">
        <v>-27.173940000000002</v>
      </c>
      <c r="L9773">
        <v>0</v>
      </c>
      <c r="M9773">
        <v>27.173940000000002</v>
      </c>
      <c r="N9773">
        <v>66.408799999999999</v>
      </c>
      <c r="O9773">
        <v>32</v>
      </c>
      <c r="P9773">
        <v>183.32031000000001</v>
      </c>
      <c r="Q9773">
        <v>6</v>
      </c>
      <c r="R9773" s="75">
        <v>34512</v>
      </c>
      <c r="S9773" t="s">
        <v>102</v>
      </c>
      <c r="T9773" t="s">
        <v>112</v>
      </c>
      <c r="U9773">
        <v>0.11596040000000001</v>
      </c>
      <c r="Z9773">
        <v>2749660</v>
      </c>
    </row>
    <row r="9774" spans="1:26">
      <c r="A9774" t="s">
        <v>77</v>
      </c>
      <c r="B9774" t="s">
        <v>56</v>
      </c>
      <c r="C9774" t="s">
        <v>15</v>
      </c>
      <c r="D9774">
        <v>2015</v>
      </c>
      <c r="E9774">
        <v>4</v>
      </c>
      <c r="F9774">
        <v>750.88419999999996</v>
      </c>
      <c r="G9774">
        <v>750.88419999999996</v>
      </c>
      <c r="H9774">
        <v>69.619929999999997</v>
      </c>
      <c r="I9774">
        <v>51.71658</v>
      </c>
      <c r="J9774">
        <v>-66.277469999999994</v>
      </c>
      <c r="K9774">
        <v>-27.120200000000001</v>
      </c>
      <c r="L9774">
        <v>0</v>
      </c>
      <c r="M9774">
        <v>27.120200000000001</v>
      </c>
      <c r="N9774">
        <v>66.277469999999994</v>
      </c>
      <c r="O9774">
        <v>32</v>
      </c>
      <c r="P9774">
        <v>183.32031000000001</v>
      </c>
      <c r="Q9774">
        <v>6</v>
      </c>
      <c r="R9774" s="75">
        <v>34512</v>
      </c>
      <c r="S9774" t="s">
        <v>102</v>
      </c>
      <c r="T9774" t="s">
        <v>112</v>
      </c>
      <c r="U9774">
        <v>0.11596040000000001</v>
      </c>
      <c r="Z9774">
        <v>2738795</v>
      </c>
    </row>
    <row r="9775" spans="1:26">
      <c r="A9775" t="s">
        <v>77</v>
      </c>
      <c r="B9775" t="s">
        <v>56</v>
      </c>
      <c r="C9775" t="s">
        <v>15</v>
      </c>
      <c r="D9775">
        <v>2015</v>
      </c>
      <c r="E9775">
        <v>5</v>
      </c>
      <c r="F9775">
        <v>765.67499999999995</v>
      </c>
      <c r="G9775">
        <v>765.67499999999995</v>
      </c>
      <c r="H9775">
        <v>69.438670000000002</v>
      </c>
      <c r="I9775">
        <v>51.729120000000002</v>
      </c>
      <c r="J9775">
        <v>-66.293530000000004</v>
      </c>
      <c r="K9775">
        <v>-27.12678</v>
      </c>
      <c r="L9775">
        <v>0</v>
      </c>
      <c r="M9775">
        <v>27.12678</v>
      </c>
      <c r="N9775">
        <v>66.293530000000004</v>
      </c>
      <c r="O9775">
        <v>32</v>
      </c>
      <c r="P9775">
        <v>183.32031000000001</v>
      </c>
      <c r="Q9775">
        <v>6</v>
      </c>
      <c r="R9775" s="75">
        <v>34512</v>
      </c>
      <c r="S9775" t="s">
        <v>102</v>
      </c>
      <c r="T9775" t="s">
        <v>112</v>
      </c>
      <c r="U9775">
        <v>0.11596040000000001</v>
      </c>
      <c r="Z9775">
        <v>2740123</v>
      </c>
    </row>
    <row r="9776" spans="1:26">
      <c r="A9776" t="s">
        <v>77</v>
      </c>
      <c r="B9776" t="s">
        <v>56</v>
      </c>
      <c r="C9776" t="s">
        <v>15</v>
      </c>
      <c r="D9776">
        <v>2015</v>
      </c>
      <c r="E9776">
        <v>6</v>
      </c>
      <c r="F9776">
        <v>815.22170000000006</v>
      </c>
      <c r="G9776">
        <v>815.22170000000006</v>
      </c>
      <c r="H9776">
        <v>69.364530000000002</v>
      </c>
      <c r="I9776">
        <v>51.680810000000001</v>
      </c>
      <c r="J9776">
        <v>-66.231620000000007</v>
      </c>
      <c r="K9776">
        <v>-27.10144</v>
      </c>
      <c r="L9776">
        <v>0</v>
      </c>
      <c r="M9776">
        <v>27.10144</v>
      </c>
      <c r="N9776">
        <v>66.231620000000007</v>
      </c>
      <c r="O9776">
        <v>32</v>
      </c>
      <c r="P9776">
        <v>183.32031000000001</v>
      </c>
      <c r="Q9776">
        <v>6</v>
      </c>
      <c r="R9776" s="75">
        <v>34512</v>
      </c>
      <c r="S9776" t="s">
        <v>102</v>
      </c>
      <c r="T9776" t="s">
        <v>112</v>
      </c>
      <c r="U9776">
        <v>0.11596040000000001</v>
      </c>
      <c r="Z9776">
        <v>2735008</v>
      </c>
    </row>
    <row r="9777" spans="1:26">
      <c r="A9777" t="s">
        <v>77</v>
      </c>
      <c r="B9777" t="s">
        <v>56</v>
      </c>
      <c r="C9777" t="s">
        <v>15</v>
      </c>
      <c r="D9777">
        <v>2015</v>
      </c>
      <c r="E9777">
        <v>7</v>
      </c>
      <c r="F9777">
        <v>859.56449999999995</v>
      </c>
      <c r="G9777">
        <v>859.56449999999995</v>
      </c>
      <c r="H9777">
        <v>70.132900000000006</v>
      </c>
      <c r="I9777">
        <v>52.001260000000002</v>
      </c>
      <c r="J9777">
        <v>-66.642300000000006</v>
      </c>
      <c r="K9777">
        <v>-27.269490000000001</v>
      </c>
      <c r="L9777">
        <v>0</v>
      </c>
      <c r="M9777">
        <v>27.269490000000001</v>
      </c>
      <c r="N9777">
        <v>66.642300000000006</v>
      </c>
      <c r="O9777">
        <v>32</v>
      </c>
      <c r="P9777">
        <v>183.32031000000001</v>
      </c>
      <c r="Q9777">
        <v>6</v>
      </c>
      <c r="R9777" s="75">
        <v>34512</v>
      </c>
      <c r="S9777" t="s">
        <v>102</v>
      </c>
      <c r="T9777" t="s">
        <v>112</v>
      </c>
      <c r="U9777">
        <v>0.11596040000000001</v>
      </c>
      <c r="Z9777">
        <v>2769030</v>
      </c>
    </row>
    <row r="9778" spans="1:26">
      <c r="A9778" t="s">
        <v>77</v>
      </c>
      <c r="B9778" t="s">
        <v>56</v>
      </c>
      <c r="C9778" t="s">
        <v>15</v>
      </c>
      <c r="D9778">
        <v>2015</v>
      </c>
      <c r="E9778">
        <v>8</v>
      </c>
      <c r="F9778">
        <v>887.29269999999997</v>
      </c>
      <c r="G9778">
        <v>887.29269999999997</v>
      </c>
      <c r="H9778">
        <v>72.427350000000004</v>
      </c>
      <c r="I9778">
        <v>52.161320000000003</v>
      </c>
      <c r="J9778">
        <v>-66.84742</v>
      </c>
      <c r="K9778">
        <v>-27.35342</v>
      </c>
      <c r="L9778">
        <v>0</v>
      </c>
      <c r="M9778">
        <v>27.35342</v>
      </c>
      <c r="N9778">
        <v>66.84742</v>
      </c>
      <c r="O9778">
        <v>32</v>
      </c>
      <c r="P9778">
        <v>183.32031000000001</v>
      </c>
      <c r="Q9778">
        <v>6</v>
      </c>
      <c r="R9778" s="75">
        <v>34512</v>
      </c>
      <c r="S9778" t="s">
        <v>102</v>
      </c>
      <c r="T9778" t="s">
        <v>112</v>
      </c>
      <c r="U9778">
        <v>0.11596040000000001</v>
      </c>
      <c r="Z9778">
        <v>2786102</v>
      </c>
    </row>
    <row r="9779" spans="1:26">
      <c r="A9779" t="s">
        <v>77</v>
      </c>
      <c r="B9779" t="s">
        <v>56</v>
      </c>
      <c r="C9779" t="s">
        <v>15</v>
      </c>
      <c r="D9779">
        <v>2015</v>
      </c>
      <c r="E9779">
        <v>9</v>
      </c>
      <c r="F9779">
        <v>916.40060000000005</v>
      </c>
      <c r="G9779">
        <v>916.40060000000005</v>
      </c>
      <c r="H9779">
        <v>75.582040000000006</v>
      </c>
      <c r="I9779">
        <v>52.150709999999997</v>
      </c>
      <c r="J9779">
        <v>-66.833830000000006</v>
      </c>
      <c r="K9779">
        <v>-27.347860000000001</v>
      </c>
      <c r="L9779">
        <v>0</v>
      </c>
      <c r="M9779">
        <v>27.347860000000001</v>
      </c>
      <c r="N9779">
        <v>66.833830000000006</v>
      </c>
      <c r="O9779">
        <v>32</v>
      </c>
      <c r="P9779">
        <v>183.32031000000001</v>
      </c>
      <c r="Q9779">
        <v>6</v>
      </c>
      <c r="R9779" s="75">
        <v>34512</v>
      </c>
      <c r="S9779" t="s">
        <v>102</v>
      </c>
      <c r="T9779" t="s">
        <v>112</v>
      </c>
      <c r="U9779">
        <v>0.11596040000000001</v>
      </c>
      <c r="Z9779">
        <v>2784970</v>
      </c>
    </row>
    <row r="9780" spans="1:26">
      <c r="A9780" t="s">
        <v>77</v>
      </c>
      <c r="B9780" t="s">
        <v>56</v>
      </c>
      <c r="C9780" t="s">
        <v>15</v>
      </c>
      <c r="D9780">
        <v>2015</v>
      </c>
      <c r="E9780">
        <v>10</v>
      </c>
      <c r="F9780">
        <v>963.68730000000005</v>
      </c>
      <c r="G9780">
        <v>963.68730000000005</v>
      </c>
      <c r="H9780">
        <v>78.883070000000004</v>
      </c>
      <c r="I9780">
        <v>52.301259999999999</v>
      </c>
      <c r="J9780">
        <v>-67.026759999999996</v>
      </c>
      <c r="K9780">
        <v>-27.42681</v>
      </c>
      <c r="L9780">
        <v>0</v>
      </c>
      <c r="M9780">
        <v>27.42681</v>
      </c>
      <c r="N9780">
        <v>67.026759999999996</v>
      </c>
      <c r="O9780">
        <v>32</v>
      </c>
      <c r="P9780">
        <v>183.32031000000001</v>
      </c>
      <c r="Q9780">
        <v>6</v>
      </c>
      <c r="R9780" s="75">
        <v>34512</v>
      </c>
      <c r="S9780" t="s">
        <v>102</v>
      </c>
      <c r="T9780" t="s">
        <v>112</v>
      </c>
      <c r="U9780">
        <v>0.11596040000000001</v>
      </c>
      <c r="Z9780">
        <v>2801072</v>
      </c>
    </row>
    <row r="9781" spans="1:26">
      <c r="A9781" t="s">
        <v>77</v>
      </c>
      <c r="B9781" t="s">
        <v>56</v>
      </c>
      <c r="C9781" t="s">
        <v>15</v>
      </c>
      <c r="D9781">
        <v>2015</v>
      </c>
      <c r="E9781">
        <v>11</v>
      </c>
      <c r="F9781">
        <v>976.01059999999995</v>
      </c>
      <c r="G9781">
        <v>976.01059999999995</v>
      </c>
      <c r="H9781">
        <v>80.681470000000004</v>
      </c>
      <c r="I9781">
        <v>52.193849999999998</v>
      </c>
      <c r="J9781">
        <v>-66.889110000000002</v>
      </c>
      <c r="K9781">
        <v>-27.370480000000001</v>
      </c>
      <c r="L9781">
        <v>0</v>
      </c>
      <c r="M9781">
        <v>27.370480000000001</v>
      </c>
      <c r="N9781">
        <v>66.889110000000002</v>
      </c>
      <c r="O9781">
        <v>32</v>
      </c>
      <c r="P9781">
        <v>183.32031000000001</v>
      </c>
      <c r="Q9781">
        <v>6</v>
      </c>
      <c r="R9781" s="75">
        <v>34512</v>
      </c>
      <c r="S9781" t="s">
        <v>102</v>
      </c>
      <c r="T9781" t="s">
        <v>112</v>
      </c>
      <c r="U9781">
        <v>0.11596040000000001</v>
      </c>
      <c r="Z9781">
        <v>2789579</v>
      </c>
    </row>
    <row r="9782" spans="1:26">
      <c r="A9782" t="s">
        <v>77</v>
      </c>
      <c r="B9782" t="s">
        <v>56</v>
      </c>
      <c r="C9782" t="s">
        <v>15</v>
      </c>
      <c r="D9782">
        <v>2015</v>
      </c>
      <c r="E9782">
        <v>12</v>
      </c>
      <c r="F9782">
        <v>987.78340000000003</v>
      </c>
      <c r="G9782">
        <v>979.40549999999996</v>
      </c>
      <c r="H9782">
        <v>82.009950000000003</v>
      </c>
      <c r="I9782">
        <v>52.227339999999998</v>
      </c>
      <c r="J9782">
        <v>-58.554099999999998</v>
      </c>
      <c r="K9782">
        <v>-19.010110000000001</v>
      </c>
      <c r="L9782">
        <v>8.3779299999999992</v>
      </c>
      <c r="M9782">
        <v>35.765970000000003</v>
      </c>
      <c r="N9782">
        <v>75.309960000000004</v>
      </c>
      <c r="O9782">
        <v>32</v>
      </c>
      <c r="P9782">
        <v>183.32031000000001</v>
      </c>
      <c r="Q9782">
        <v>6</v>
      </c>
      <c r="R9782" s="75">
        <v>34512</v>
      </c>
      <c r="S9782" t="s">
        <v>102</v>
      </c>
      <c r="T9782" t="s">
        <v>112</v>
      </c>
      <c r="U9782">
        <v>0.11596040000000001</v>
      </c>
      <c r="Z9782">
        <v>2793160</v>
      </c>
    </row>
    <row r="9783" spans="1:26">
      <c r="A9783" t="s">
        <v>77</v>
      </c>
      <c r="B9783" t="s">
        <v>56</v>
      </c>
      <c r="C9783" t="s">
        <v>15</v>
      </c>
      <c r="D9783">
        <v>2015</v>
      </c>
      <c r="E9783">
        <v>13</v>
      </c>
      <c r="F9783">
        <v>987.32029999999997</v>
      </c>
      <c r="G9783">
        <v>607.47889999999995</v>
      </c>
      <c r="H9783">
        <v>82.620450000000005</v>
      </c>
      <c r="I9783">
        <v>52.192779999999999</v>
      </c>
      <c r="J9783">
        <v>312.95359999999999</v>
      </c>
      <c r="K9783">
        <v>352.47140000000002</v>
      </c>
      <c r="L9783">
        <v>379.84129999999999</v>
      </c>
      <c r="M9783">
        <v>407.21120000000002</v>
      </c>
      <c r="N9783">
        <v>446.72899999999998</v>
      </c>
      <c r="O9783">
        <v>32</v>
      </c>
      <c r="P9783">
        <v>183.32031000000001</v>
      </c>
      <c r="Q9783">
        <v>6</v>
      </c>
      <c r="R9783" s="75">
        <v>34512</v>
      </c>
      <c r="S9783" t="s">
        <v>102</v>
      </c>
      <c r="T9783" t="s">
        <v>112</v>
      </c>
      <c r="U9783">
        <v>0.11596040000000001</v>
      </c>
      <c r="Z9783">
        <v>2789464</v>
      </c>
    </row>
    <row r="9784" spans="1:26">
      <c r="A9784" t="s">
        <v>77</v>
      </c>
      <c r="B9784" t="s">
        <v>56</v>
      </c>
      <c r="C9784" t="s">
        <v>15</v>
      </c>
      <c r="D9784">
        <v>2015</v>
      </c>
      <c r="E9784">
        <v>14</v>
      </c>
      <c r="F9784">
        <v>988.25490000000002</v>
      </c>
      <c r="G9784">
        <v>201.8493</v>
      </c>
      <c r="H9784">
        <v>83.067570000000003</v>
      </c>
      <c r="I9784">
        <v>52.130899999999997</v>
      </c>
      <c r="J9784">
        <v>719.59720000000004</v>
      </c>
      <c r="K9784">
        <v>759.06820000000005</v>
      </c>
      <c r="L9784">
        <v>786.40560000000005</v>
      </c>
      <c r="M9784">
        <v>813.7432</v>
      </c>
      <c r="N9784">
        <v>853.21410000000003</v>
      </c>
      <c r="O9784">
        <v>32</v>
      </c>
      <c r="P9784">
        <v>183.32031000000001</v>
      </c>
      <c r="Q9784">
        <v>6</v>
      </c>
      <c r="R9784" s="75">
        <v>34512</v>
      </c>
      <c r="S9784" t="s">
        <v>102</v>
      </c>
      <c r="T9784" t="s">
        <v>112</v>
      </c>
      <c r="U9784">
        <v>0.11596040000000001</v>
      </c>
      <c r="Z9784">
        <v>2782853</v>
      </c>
    </row>
    <row r="9785" spans="1:26">
      <c r="A9785" t="s">
        <v>77</v>
      </c>
      <c r="B9785" t="s">
        <v>56</v>
      </c>
      <c r="C9785" t="s">
        <v>15</v>
      </c>
      <c r="D9785">
        <v>2015</v>
      </c>
      <c r="E9785">
        <v>15</v>
      </c>
      <c r="F9785">
        <v>963.97429999999997</v>
      </c>
      <c r="G9785">
        <v>198.70930000000001</v>
      </c>
      <c r="H9785">
        <v>82.594729999999998</v>
      </c>
      <c r="I9785">
        <v>52.143650000000001</v>
      </c>
      <c r="J9785">
        <v>698.4402</v>
      </c>
      <c r="K9785">
        <v>737.92079999999999</v>
      </c>
      <c r="L9785">
        <v>765.26499999999999</v>
      </c>
      <c r="M9785">
        <v>792.60910000000001</v>
      </c>
      <c r="N9785">
        <v>832.08969999999999</v>
      </c>
      <c r="O9785">
        <v>32</v>
      </c>
      <c r="P9785">
        <v>183.32031000000001</v>
      </c>
      <c r="Q9785">
        <v>6</v>
      </c>
      <c r="R9785" s="75">
        <v>34512</v>
      </c>
      <c r="S9785" t="s">
        <v>102</v>
      </c>
      <c r="T9785" t="s">
        <v>112</v>
      </c>
      <c r="U9785">
        <v>0.11596040000000001</v>
      </c>
      <c r="Z9785">
        <v>2784215</v>
      </c>
    </row>
    <row r="9786" spans="1:26">
      <c r="A9786" t="s">
        <v>77</v>
      </c>
      <c r="B9786" t="s">
        <v>56</v>
      </c>
      <c r="C9786" t="s">
        <v>15</v>
      </c>
      <c r="D9786">
        <v>2015</v>
      </c>
      <c r="E9786">
        <v>16</v>
      </c>
      <c r="F9786">
        <v>942.27059999999994</v>
      </c>
      <c r="G9786">
        <v>197.1909</v>
      </c>
      <c r="H9786">
        <v>82.231250000000003</v>
      </c>
      <c r="I9786">
        <v>52.123150000000003</v>
      </c>
      <c r="J9786">
        <v>678.28129999999999</v>
      </c>
      <c r="K9786">
        <v>717.74639999999999</v>
      </c>
      <c r="L9786">
        <v>745.07979999999998</v>
      </c>
      <c r="M9786">
        <v>772.41309999999999</v>
      </c>
      <c r="N9786">
        <v>811.87829999999997</v>
      </c>
      <c r="O9786">
        <v>32</v>
      </c>
      <c r="P9786">
        <v>183.32031000000001</v>
      </c>
      <c r="Q9786">
        <v>6</v>
      </c>
      <c r="R9786" s="75">
        <v>34512</v>
      </c>
      <c r="S9786" t="s">
        <v>102</v>
      </c>
      <c r="T9786" t="s">
        <v>112</v>
      </c>
      <c r="U9786">
        <v>0.11596040000000001</v>
      </c>
      <c r="Z9786">
        <v>2782026</v>
      </c>
    </row>
    <row r="9787" spans="1:26">
      <c r="A9787" t="s">
        <v>77</v>
      </c>
      <c r="B9787" t="s">
        <v>56</v>
      </c>
      <c r="C9787" t="s">
        <v>15</v>
      </c>
      <c r="D9787">
        <v>2015</v>
      </c>
      <c r="E9787">
        <v>17</v>
      </c>
      <c r="F9787">
        <v>926.41309999999999</v>
      </c>
      <c r="G9787">
        <v>192.86109999999999</v>
      </c>
      <c r="H9787">
        <v>80.755470000000003</v>
      </c>
      <c r="I9787">
        <v>52.048020000000001</v>
      </c>
      <c r="J9787">
        <v>666.84969999999998</v>
      </c>
      <c r="K9787">
        <v>706.25789999999995</v>
      </c>
      <c r="L9787">
        <v>733.55190000000005</v>
      </c>
      <c r="M9787">
        <v>760.84590000000003</v>
      </c>
      <c r="N9787">
        <v>800.25419999999997</v>
      </c>
      <c r="O9787">
        <v>32</v>
      </c>
      <c r="P9787">
        <v>183.32031000000001</v>
      </c>
      <c r="Q9787">
        <v>6</v>
      </c>
      <c r="R9787" s="75">
        <v>34512</v>
      </c>
      <c r="S9787" t="s">
        <v>102</v>
      </c>
      <c r="T9787" t="s">
        <v>112</v>
      </c>
      <c r="U9787">
        <v>0.11596040000000001</v>
      </c>
      <c r="Z9787">
        <v>2774012</v>
      </c>
    </row>
    <row r="9788" spans="1:26">
      <c r="A9788" t="s">
        <v>77</v>
      </c>
      <c r="B9788" t="s">
        <v>56</v>
      </c>
      <c r="C9788" t="s">
        <v>15</v>
      </c>
      <c r="D9788">
        <v>2015</v>
      </c>
      <c r="E9788">
        <v>18</v>
      </c>
      <c r="F9788">
        <v>906.48050000000001</v>
      </c>
      <c r="G9788">
        <v>189.01400000000001</v>
      </c>
      <c r="H9788">
        <v>77.518749999999997</v>
      </c>
      <c r="I9788">
        <v>52.148560000000003</v>
      </c>
      <c r="J9788">
        <v>650.6354</v>
      </c>
      <c r="K9788">
        <v>690.11980000000005</v>
      </c>
      <c r="L9788">
        <v>717.4665</v>
      </c>
      <c r="M9788">
        <v>744.81320000000005</v>
      </c>
      <c r="N9788">
        <v>784.29750000000001</v>
      </c>
      <c r="O9788">
        <v>32</v>
      </c>
      <c r="P9788">
        <v>183.32031000000001</v>
      </c>
      <c r="Q9788">
        <v>6</v>
      </c>
      <c r="R9788" s="75">
        <v>34512</v>
      </c>
      <c r="S9788" t="s">
        <v>102</v>
      </c>
      <c r="T9788" t="s">
        <v>112</v>
      </c>
      <c r="U9788">
        <v>0.11596040000000001</v>
      </c>
      <c r="Z9788">
        <v>2784740</v>
      </c>
    </row>
    <row r="9789" spans="1:26">
      <c r="A9789" t="s">
        <v>77</v>
      </c>
      <c r="B9789" t="s">
        <v>56</v>
      </c>
      <c r="C9789" t="s">
        <v>15</v>
      </c>
      <c r="D9789">
        <v>2015</v>
      </c>
      <c r="E9789">
        <v>19</v>
      </c>
      <c r="F9789">
        <v>883.49080000000004</v>
      </c>
      <c r="G9789">
        <v>465.7013</v>
      </c>
      <c r="H9789">
        <v>74.782039999999995</v>
      </c>
      <c r="I9789">
        <v>52.133290000000002</v>
      </c>
      <c r="J9789">
        <v>350.97800000000001</v>
      </c>
      <c r="K9789">
        <v>390.45080000000002</v>
      </c>
      <c r="L9789">
        <v>417.78949999999998</v>
      </c>
      <c r="M9789">
        <v>445.12819999999999</v>
      </c>
      <c r="N9789">
        <v>484.601</v>
      </c>
      <c r="O9789">
        <v>32</v>
      </c>
      <c r="P9789">
        <v>183.32031000000001</v>
      </c>
      <c r="Q9789">
        <v>6</v>
      </c>
      <c r="R9789" s="75">
        <v>34512</v>
      </c>
      <c r="S9789" t="s">
        <v>102</v>
      </c>
      <c r="T9789" t="s">
        <v>112</v>
      </c>
      <c r="U9789">
        <v>0.11596040000000001</v>
      </c>
      <c r="Z9789">
        <v>2783109</v>
      </c>
    </row>
    <row r="9790" spans="1:26">
      <c r="A9790" t="s">
        <v>77</v>
      </c>
      <c r="B9790" t="s">
        <v>56</v>
      </c>
      <c r="C9790" t="s">
        <v>15</v>
      </c>
      <c r="D9790">
        <v>2015</v>
      </c>
      <c r="E9790">
        <v>20</v>
      </c>
      <c r="F9790">
        <v>873.41849999999999</v>
      </c>
      <c r="G9790">
        <v>741.87760000000003</v>
      </c>
      <c r="H9790">
        <v>72.251559999999998</v>
      </c>
      <c r="I9790">
        <v>52.130769999999998</v>
      </c>
      <c r="J9790">
        <v>64.73263</v>
      </c>
      <c r="K9790">
        <v>104.20350000000001</v>
      </c>
      <c r="L9790">
        <v>131.54089999999999</v>
      </c>
      <c r="M9790">
        <v>158.8783</v>
      </c>
      <c r="N9790">
        <v>198.3492</v>
      </c>
      <c r="O9790">
        <v>32</v>
      </c>
      <c r="P9790">
        <v>183.32031000000001</v>
      </c>
      <c r="Q9790">
        <v>6</v>
      </c>
      <c r="R9790" s="75">
        <v>34512</v>
      </c>
      <c r="S9790" t="s">
        <v>102</v>
      </c>
      <c r="T9790" t="s">
        <v>112</v>
      </c>
      <c r="U9790">
        <v>0.11596040000000001</v>
      </c>
      <c r="Z9790">
        <v>2782840</v>
      </c>
    </row>
    <row r="9791" spans="1:26">
      <c r="A9791" t="s">
        <v>77</v>
      </c>
      <c r="B9791" t="s">
        <v>56</v>
      </c>
      <c r="C9791" t="s">
        <v>15</v>
      </c>
      <c r="D9791">
        <v>2015</v>
      </c>
      <c r="E9791">
        <v>21</v>
      </c>
      <c r="F9791">
        <v>867.47299999999996</v>
      </c>
      <c r="G9791">
        <v>764.83619999999996</v>
      </c>
      <c r="H9791">
        <v>70.778909999999996</v>
      </c>
      <c r="I9791">
        <v>52.103149999999999</v>
      </c>
      <c r="J9791">
        <v>35.863849999999999</v>
      </c>
      <c r="K9791">
        <v>75.313800000000001</v>
      </c>
      <c r="L9791">
        <v>102.6367</v>
      </c>
      <c r="M9791">
        <v>129.95959999999999</v>
      </c>
      <c r="N9791">
        <v>169.40960000000001</v>
      </c>
      <c r="O9791">
        <v>32</v>
      </c>
      <c r="P9791">
        <v>183.32031000000001</v>
      </c>
      <c r="Q9791">
        <v>6</v>
      </c>
      <c r="R9791" s="75">
        <v>34512</v>
      </c>
      <c r="S9791" t="s">
        <v>102</v>
      </c>
      <c r="T9791" t="s">
        <v>112</v>
      </c>
      <c r="U9791">
        <v>0.11596040000000001</v>
      </c>
      <c r="Z9791">
        <v>2779891</v>
      </c>
    </row>
    <row r="9792" spans="1:26">
      <c r="A9792" t="s">
        <v>77</v>
      </c>
      <c r="B9792" t="s">
        <v>56</v>
      </c>
      <c r="C9792" t="s">
        <v>15</v>
      </c>
      <c r="D9792">
        <v>2015</v>
      </c>
      <c r="E9792">
        <v>22</v>
      </c>
      <c r="F9792">
        <v>855.30259999999998</v>
      </c>
      <c r="G9792">
        <v>791.60580000000004</v>
      </c>
      <c r="H9792">
        <v>71.136719999999997</v>
      </c>
      <c r="I9792">
        <v>52.027099999999997</v>
      </c>
      <c r="J9792">
        <v>-2.9786899999999998</v>
      </c>
      <c r="K9792">
        <v>36.413679999999999</v>
      </c>
      <c r="L9792">
        <v>63.696719999999999</v>
      </c>
      <c r="M9792">
        <v>90.979749999999996</v>
      </c>
      <c r="N9792">
        <v>130.37209999999999</v>
      </c>
      <c r="O9792">
        <v>32</v>
      </c>
      <c r="P9792">
        <v>183.32031000000001</v>
      </c>
      <c r="Q9792">
        <v>6</v>
      </c>
      <c r="R9792" s="75">
        <v>34512</v>
      </c>
      <c r="S9792" t="s">
        <v>102</v>
      </c>
      <c r="T9792" t="s">
        <v>112</v>
      </c>
      <c r="U9792">
        <v>0.11596040000000001</v>
      </c>
      <c r="Z9792">
        <v>2771782</v>
      </c>
    </row>
    <row r="9793" spans="1:26">
      <c r="A9793" t="s">
        <v>77</v>
      </c>
      <c r="B9793" t="s">
        <v>56</v>
      </c>
      <c r="C9793" t="s">
        <v>15</v>
      </c>
      <c r="D9793">
        <v>2015</v>
      </c>
      <c r="E9793">
        <v>23</v>
      </c>
      <c r="F9793">
        <v>843.30349999999999</v>
      </c>
      <c r="G9793">
        <v>804.57360000000006</v>
      </c>
      <c r="H9793">
        <v>70.59657</v>
      </c>
      <c r="I9793">
        <v>51.88514</v>
      </c>
      <c r="J9793">
        <v>-27.763570000000001</v>
      </c>
      <c r="K9793">
        <v>11.521319999999999</v>
      </c>
      <c r="L9793">
        <v>38.72992</v>
      </c>
      <c r="M9793">
        <v>65.938509999999994</v>
      </c>
      <c r="N9793">
        <v>105.2234</v>
      </c>
      <c r="O9793">
        <v>32</v>
      </c>
      <c r="P9793">
        <v>183.32031000000001</v>
      </c>
      <c r="Q9793">
        <v>6</v>
      </c>
      <c r="R9793" s="75">
        <v>34512</v>
      </c>
      <c r="S9793" t="s">
        <v>102</v>
      </c>
      <c r="T9793" t="s">
        <v>112</v>
      </c>
      <c r="U9793">
        <v>0.11596040000000001</v>
      </c>
      <c r="Z9793">
        <v>2756678</v>
      </c>
    </row>
    <row r="9794" spans="1:26">
      <c r="A9794" t="s">
        <v>77</v>
      </c>
      <c r="B9794" t="s">
        <v>56</v>
      </c>
      <c r="C9794" t="s">
        <v>15</v>
      </c>
      <c r="D9794">
        <v>2015</v>
      </c>
      <c r="E9794">
        <v>24</v>
      </c>
      <c r="F9794">
        <v>818.35299999999995</v>
      </c>
      <c r="G9794">
        <v>802.07060000000001</v>
      </c>
      <c r="H9794">
        <v>69.758830000000003</v>
      </c>
      <c r="I9794">
        <v>51.917259999999999</v>
      </c>
      <c r="J9794">
        <v>-50.25224</v>
      </c>
      <c r="K9794">
        <v>-10.94303</v>
      </c>
      <c r="L9794">
        <v>16.282409999999999</v>
      </c>
      <c r="M9794">
        <v>43.507849999999998</v>
      </c>
      <c r="N9794">
        <v>82.817049999999995</v>
      </c>
      <c r="O9794">
        <v>32</v>
      </c>
      <c r="P9794">
        <v>183.32031000000001</v>
      </c>
      <c r="Q9794">
        <v>6</v>
      </c>
      <c r="R9794" s="75">
        <v>34512</v>
      </c>
      <c r="S9794" t="s">
        <v>102</v>
      </c>
      <c r="T9794" t="s">
        <v>112</v>
      </c>
      <c r="U9794">
        <v>0.11596040000000001</v>
      </c>
      <c r="Z9794">
        <v>2760091</v>
      </c>
    </row>
    <row r="9795" spans="1:26">
      <c r="A9795" t="s">
        <v>77</v>
      </c>
      <c r="B9795" t="s">
        <v>56</v>
      </c>
      <c r="C9795" t="s">
        <v>16</v>
      </c>
      <c r="D9795">
        <v>2015</v>
      </c>
      <c r="E9795">
        <v>1</v>
      </c>
      <c r="F9795">
        <v>774.73429999999996</v>
      </c>
      <c r="G9795">
        <v>774.73429999999996</v>
      </c>
      <c r="H9795">
        <v>69.332030000000003</v>
      </c>
      <c r="I9795">
        <v>52.009700000000002</v>
      </c>
      <c r="J9795">
        <v>-66.653109999999998</v>
      </c>
      <c r="K9795">
        <v>-27.273910000000001</v>
      </c>
      <c r="L9795">
        <v>0</v>
      </c>
      <c r="M9795">
        <v>27.273910000000001</v>
      </c>
      <c r="N9795">
        <v>66.653109999999998</v>
      </c>
      <c r="O9795">
        <v>32</v>
      </c>
      <c r="P9795">
        <v>183.32031000000001</v>
      </c>
      <c r="Q9795">
        <v>7</v>
      </c>
      <c r="R9795" s="75">
        <v>38555</v>
      </c>
      <c r="S9795" t="s">
        <v>102</v>
      </c>
      <c r="T9795" t="s">
        <v>112</v>
      </c>
      <c r="U9795">
        <v>0.1094953</v>
      </c>
      <c r="Z9795">
        <v>2769929</v>
      </c>
    </row>
    <row r="9796" spans="1:26">
      <c r="A9796" t="s">
        <v>77</v>
      </c>
      <c r="B9796" t="s">
        <v>56</v>
      </c>
      <c r="C9796" t="s">
        <v>16</v>
      </c>
      <c r="D9796">
        <v>2015</v>
      </c>
      <c r="E9796">
        <v>2</v>
      </c>
      <c r="F9796">
        <v>758.5566</v>
      </c>
      <c r="G9796">
        <v>758.5566</v>
      </c>
      <c r="H9796">
        <v>68.32687</v>
      </c>
      <c r="I9796">
        <v>51.947749999999999</v>
      </c>
      <c r="J9796">
        <v>-66.573719999999994</v>
      </c>
      <c r="K9796">
        <v>-27.241430000000001</v>
      </c>
      <c r="L9796">
        <v>0</v>
      </c>
      <c r="M9796">
        <v>27.241430000000001</v>
      </c>
      <c r="N9796">
        <v>66.573719999999994</v>
      </c>
      <c r="O9796">
        <v>32</v>
      </c>
      <c r="P9796">
        <v>183.32031000000001</v>
      </c>
      <c r="Q9796">
        <v>7</v>
      </c>
      <c r="R9796" s="75">
        <v>38555</v>
      </c>
      <c r="S9796" t="s">
        <v>102</v>
      </c>
      <c r="T9796" t="s">
        <v>112</v>
      </c>
      <c r="U9796">
        <v>0.1094953</v>
      </c>
      <c r="Z9796">
        <v>2763334</v>
      </c>
    </row>
    <row r="9797" spans="1:26">
      <c r="A9797" t="s">
        <v>77</v>
      </c>
      <c r="B9797" t="s">
        <v>56</v>
      </c>
      <c r="C9797" t="s">
        <v>16</v>
      </c>
      <c r="D9797">
        <v>2015</v>
      </c>
      <c r="E9797">
        <v>3</v>
      </c>
      <c r="F9797">
        <v>764.94619999999998</v>
      </c>
      <c r="G9797">
        <v>764.94619999999998</v>
      </c>
      <c r="H9797">
        <v>67.918670000000006</v>
      </c>
      <c r="I9797">
        <v>51.907859999999999</v>
      </c>
      <c r="J9797">
        <v>-66.522599999999997</v>
      </c>
      <c r="K9797">
        <v>-27.220510000000001</v>
      </c>
      <c r="L9797">
        <v>0</v>
      </c>
      <c r="M9797">
        <v>27.220510000000001</v>
      </c>
      <c r="N9797">
        <v>66.522599999999997</v>
      </c>
      <c r="O9797">
        <v>32</v>
      </c>
      <c r="P9797">
        <v>183.32031000000001</v>
      </c>
      <c r="Q9797">
        <v>7</v>
      </c>
      <c r="R9797" s="75">
        <v>38555</v>
      </c>
      <c r="S9797" t="s">
        <v>102</v>
      </c>
      <c r="T9797" t="s">
        <v>112</v>
      </c>
      <c r="U9797">
        <v>0.1094953</v>
      </c>
      <c r="Z9797">
        <v>2759092</v>
      </c>
    </row>
    <row r="9798" spans="1:26">
      <c r="A9798" t="s">
        <v>77</v>
      </c>
      <c r="B9798" t="s">
        <v>56</v>
      </c>
      <c r="C9798" t="s">
        <v>16</v>
      </c>
      <c r="D9798">
        <v>2015</v>
      </c>
      <c r="E9798">
        <v>4</v>
      </c>
      <c r="F9798">
        <v>773.20399999999995</v>
      </c>
      <c r="G9798">
        <v>773.20399999999995</v>
      </c>
      <c r="H9798">
        <v>67.591319999999996</v>
      </c>
      <c r="I9798">
        <v>51.742229999999999</v>
      </c>
      <c r="J9798">
        <v>-66.310339999999997</v>
      </c>
      <c r="K9798">
        <v>-27.133649999999999</v>
      </c>
      <c r="L9798">
        <v>0</v>
      </c>
      <c r="M9798">
        <v>27.133649999999999</v>
      </c>
      <c r="N9798">
        <v>66.310339999999997</v>
      </c>
      <c r="O9798">
        <v>32</v>
      </c>
      <c r="P9798">
        <v>183.32031000000001</v>
      </c>
      <c r="Q9798">
        <v>7</v>
      </c>
      <c r="R9798" s="75">
        <v>38555</v>
      </c>
      <c r="S9798" t="s">
        <v>102</v>
      </c>
      <c r="T9798" t="s">
        <v>112</v>
      </c>
      <c r="U9798">
        <v>0.1094953</v>
      </c>
      <c r="Z9798">
        <v>2741513</v>
      </c>
    </row>
    <row r="9799" spans="1:26">
      <c r="A9799" t="s">
        <v>77</v>
      </c>
      <c r="B9799" t="s">
        <v>56</v>
      </c>
      <c r="C9799" t="s">
        <v>16</v>
      </c>
      <c r="D9799">
        <v>2015</v>
      </c>
      <c r="E9799">
        <v>5</v>
      </c>
      <c r="F9799">
        <v>787.85350000000005</v>
      </c>
      <c r="G9799">
        <v>787.85350000000005</v>
      </c>
      <c r="H9799">
        <v>67.802890000000005</v>
      </c>
      <c r="I9799">
        <v>51.771830000000001</v>
      </c>
      <c r="J9799">
        <v>-66.348269999999999</v>
      </c>
      <c r="K9799">
        <v>-27.149180000000001</v>
      </c>
      <c r="L9799">
        <v>0</v>
      </c>
      <c r="M9799">
        <v>27.149180000000001</v>
      </c>
      <c r="N9799">
        <v>66.348269999999999</v>
      </c>
      <c r="O9799">
        <v>32</v>
      </c>
      <c r="P9799">
        <v>183.32031000000001</v>
      </c>
      <c r="Q9799">
        <v>7</v>
      </c>
      <c r="R9799" s="75">
        <v>38555</v>
      </c>
      <c r="S9799" t="s">
        <v>102</v>
      </c>
      <c r="T9799" t="s">
        <v>112</v>
      </c>
      <c r="U9799">
        <v>0.1094953</v>
      </c>
      <c r="Z9799">
        <v>2744650</v>
      </c>
    </row>
    <row r="9800" spans="1:26">
      <c r="A9800" t="s">
        <v>77</v>
      </c>
      <c r="B9800" t="s">
        <v>56</v>
      </c>
      <c r="C9800" t="s">
        <v>16</v>
      </c>
      <c r="D9800">
        <v>2015</v>
      </c>
      <c r="E9800">
        <v>6</v>
      </c>
      <c r="F9800">
        <v>835.01829999999995</v>
      </c>
      <c r="G9800">
        <v>835.01829999999995</v>
      </c>
      <c r="H9800">
        <v>67.642889999999994</v>
      </c>
      <c r="I9800">
        <v>51.880989999999997</v>
      </c>
      <c r="J9800">
        <v>-66.488159999999993</v>
      </c>
      <c r="K9800">
        <v>-27.206420000000001</v>
      </c>
      <c r="L9800">
        <v>0</v>
      </c>
      <c r="M9800">
        <v>27.206420000000001</v>
      </c>
      <c r="N9800">
        <v>66.488159999999993</v>
      </c>
      <c r="O9800">
        <v>32</v>
      </c>
      <c r="P9800">
        <v>183.32031000000001</v>
      </c>
      <c r="Q9800">
        <v>7</v>
      </c>
      <c r="R9800" s="75">
        <v>38555</v>
      </c>
      <c r="S9800" t="s">
        <v>102</v>
      </c>
      <c r="T9800" t="s">
        <v>112</v>
      </c>
      <c r="U9800">
        <v>0.1094953</v>
      </c>
      <c r="Z9800">
        <v>2756236</v>
      </c>
    </row>
    <row r="9801" spans="1:26">
      <c r="A9801" t="s">
        <v>77</v>
      </c>
      <c r="B9801" t="s">
        <v>56</v>
      </c>
      <c r="C9801" t="s">
        <v>16</v>
      </c>
      <c r="D9801">
        <v>2015</v>
      </c>
      <c r="E9801">
        <v>7</v>
      </c>
      <c r="F9801">
        <v>878.83699999999999</v>
      </c>
      <c r="G9801">
        <v>878.83699999999999</v>
      </c>
      <c r="H9801">
        <v>68.400630000000007</v>
      </c>
      <c r="I9801">
        <v>52.111109999999996</v>
      </c>
      <c r="J9801">
        <v>-66.783079999999998</v>
      </c>
      <c r="K9801">
        <v>-27.327100000000002</v>
      </c>
      <c r="L9801">
        <v>0</v>
      </c>
      <c r="M9801">
        <v>27.327100000000002</v>
      </c>
      <c r="N9801">
        <v>66.783079999999998</v>
      </c>
      <c r="O9801">
        <v>32</v>
      </c>
      <c r="P9801">
        <v>183.32031000000001</v>
      </c>
      <c r="Q9801">
        <v>7</v>
      </c>
      <c r="R9801" s="75">
        <v>38555</v>
      </c>
      <c r="S9801" t="s">
        <v>102</v>
      </c>
      <c r="T9801" t="s">
        <v>112</v>
      </c>
      <c r="U9801">
        <v>0.1094953</v>
      </c>
      <c r="Z9801">
        <v>2780742</v>
      </c>
    </row>
    <row r="9802" spans="1:26">
      <c r="A9802" t="s">
        <v>77</v>
      </c>
      <c r="B9802" t="s">
        <v>56</v>
      </c>
      <c r="C9802" t="s">
        <v>16</v>
      </c>
      <c r="D9802">
        <v>2015</v>
      </c>
      <c r="E9802">
        <v>8</v>
      </c>
      <c r="F9802">
        <v>906.62760000000003</v>
      </c>
      <c r="G9802">
        <v>906.62760000000003</v>
      </c>
      <c r="H9802">
        <v>73.333590000000001</v>
      </c>
      <c r="I9802">
        <v>52.172150000000002</v>
      </c>
      <c r="J9802">
        <v>-66.861310000000003</v>
      </c>
      <c r="K9802">
        <v>-27.359100000000002</v>
      </c>
      <c r="L9802">
        <v>0</v>
      </c>
      <c r="M9802">
        <v>27.359100000000002</v>
      </c>
      <c r="N9802">
        <v>66.861310000000003</v>
      </c>
      <c r="O9802">
        <v>32</v>
      </c>
      <c r="P9802">
        <v>183.32031000000001</v>
      </c>
      <c r="Q9802">
        <v>7</v>
      </c>
      <c r="R9802" s="75">
        <v>38555</v>
      </c>
      <c r="S9802" t="s">
        <v>102</v>
      </c>
      <c r="T9802" t="s">
        <v>112</v>
      </c>
      <c r="U9802">
        <v>0.1094953</v>
      </c>
      <c r="Z9802">
        <v>2787260</v>
      </c>
    </row>
    <row r="9803" spans="1:26">
      <c r="A9803" t="s">
        <v>77</v>
      </c>
      <c r="B9803" t="s">
        <v>56</v>
      </c>
      <c r="C9803" t="s">
        <v>16</v>
      </c>
      <c r="D9803">
        <v>2015</v>
      </c>
      <c r="E9803">
        <v>9</v>
      </c>
      <c r="F9803">
        <v>942.41610000000003</v>
      </c>
      <c r="G9803">
        <v>942.41610000000003</v>
      </c>
      <c r="H9803">
        <v>77.227350000000001</v>
      </c>
      <c r="I9803">
        <v>52.115110000000001</v>
      </c>
      <c r="J9803">
        <v>-66.788200000000003</v>
      </c>
      <c r="K9803">
        <v>-27.329190000000001</v>
      </c>
      <c r="L9803">
        <v>0</v>
      </c>
      <c r="M9803">
        <v>27.329190000000001</v>
      </c>
      <c r="N9803">
        <v>66.788200000000003</v>
      </c>
      <c r="O9803">
        <v>32</v>
      </c>
      <c r="P9803">
        <v>183.32031000000001</v>
      </c>
      <c r="Q9803">
        <v>7</v>
      </c>
      <c r="R9803" s="75">
        <v>38555</v>
      </c>
      <c r="S9803" t="s">
        <v>102</v>
      </c>
      <c r="T9803" t="s">
        <v>112</v>
      </c>
      <c r="U9803">
        <v>0.1094953</v>
      </c>
      <c r="Z9803">
        <v>2781168</v>
      </c>
    </row>
    <row r="9804" spans="1:26">
      <c r="A9804" t="s">
        <v>77</v>
      </c>
      <c r="B9804" t="s">
        <v>56</v>
      </c>
      <c r="C9804" t="s">
        <v>16</v>
      </c>
      <c r="D9804">
        <v>2015</v>
      </c>
      <c r="E9804">
        <v>10</v>
      </c>
      <c r="F9804">
        <v>977.25609999999995</v>
      </c>
      <c r="G9804">
        <v>977.25609999999995</v>
      </c>
      <c r="H9804">
        <v>80.157809999999998</v>
      </c>
      <c r="I9804">
        <v>52.099649999999997</v>
      </c>
      <c r="J9804">
        <v>-66.768389999999997</v>
      </c>
      <c r="K9804">
        <v>-27.321079999999998</v>
      </c>
      <c r="L9804">
        <v>0</v>
      </c>
      <c r="M9804">
        <v>27.321079999999998</v>
      </c>
      <c r="N9804">
        <v>66.768389999999997</v>
      </c>
      <c r="O9804">
        <v>32</v>
      </c>
      <c r="P9804">
        <v>183.32031000000001</v>
      </c>
      <c r="Q9804">
        <v>7</v>
      </c>
      <c r="R9804" s="75">
        <v>38555</v>
      </c>
      <c r="S9804" t="s">
        <v>102</v>
      </c>
      <c r="T9804" t="s">
        <v>112</v>
      </c>
      <c r="U9804">
        <v>0.1094953</v>
      </c>
      <c r="Z9804">
        <v>2779518</v>
      </c>
    </row>
    <row r="9805" spans="1:26">
      <c r="A9805" t="s">
        <v>77</v>
      </c>
      <c r="B9805" t="s">
        <v>56</v>
      </c>
      <c r="C9805" t="s">
        <v>16</v>
      </c>
      <c r="D9805">
        <v>2015</v>
      </c>
      <c r="E9805">
        <v>11</v>
      </c>
      <c r="F9805">
        <v>993.05150000000003</v>
      </c>
      <c r="G9805">
        <v>993.05150000000003</v>
      </c>
      <c r="H9805">
        <v>83.131249999999994</v>
      </c>
      <c r="I9805">
        <v>52.009039999999999</v>
      </c>
      <c r="J9805">
        <v>-66.652259999999998</v>
      </c>
      <c r="K9805">
        <v>-27.273569999999999</v>
      </c>
      <c r="L9805">
        <v>0</v>
      </c>
      <c r="M9805">
        <v>27.273569999999999</v>
      </c>
      <c r="N9805">
        <v>66.652259999999998</v>
      </c>
      <c r="O9805">
        <v>32</v>
      </c>
      <c r="P9805">
        <v>183.32031000000001</v>
      </c>
      <c r="Q9805">
        <v>7</v>
      </c>
      <c r="R9805" s="75">
        <v>38555</v>
      </c>
      <c r="S9805" t="s">
        <v>102</v>
      </c>
      <c r="T9805" t="s">
        <v>112</v>
      </c>
      <c r="U9805">
        <v>0.1094953</v>
      </c>
      <c r="Z9805">
        <v>2769858</v>
      </c>
    </row>
    <row r="9806" spans="1:26">
      <c r="A9806" t="s">
        <v>77</v>
      </c>
      <c r="B9806" t="s">
        <v>56</v>
      </c>
      <c r="C9806" t="s">
        <v>16</v>
      </c>
      <c r="D9806">
        <v>2015</v>
      </c>
      <c r="E9806">
        <v>12</v>
      </c>
      <c r="F9806">
        <v>1000.962</v>
      </c>
      <c r="G9806">
        <v>994.71579999999994</v>
      </c>
      <c r="H9806">
        <v>83.558589999999995</v>
      </c>
      <c r="I9806">
        <v>52.037199999999999</v>
      </c>
      <c r="J9806">
        <v>-60.442320000000002</v>
      </c>
      <c r="K9806">
        <v>-21.042300000000001</v>
      </c>
      <c r="L9806">
        <v>6.2460329999999997</v>
      </c>
      <c r="M9806">
        <v>33.534370000000003</v>
      </c>
      <c r="N9806">
        <v>72.934389999999993</v>
      </c>
      <c r="O9806">
        <v>32</v>
      </c>
      <c r="P9806">
        <v>183.32031000000001</v>
      </c>
      <c r="Q9806">
        <v>7</v>
      </c>
      <c r="R9806" s="75">
        <v>38555</v>
      </c>
      <c r="S9806" t="s">
        <v>102</v>
      </c>
      <c r="T9806" t="s">
        <v>112</v>
      </c>
      <c r="U9806">
        <v>0.1094953</v>
      </c>
      <c r="Z9806">
        <v>2772859</v>
      </c>
    </row>
    <row r="9807" spans="1:26">
      <c r="A9807" t="s">
        <v>77</v>
      </c>
      <c r="B9807" t="s">
        <v>56</v>
      </c>
      <c r="C9807" t="s">
        <v>16</v>
      </c>
      <c r="D9807">
        <v>2015</v>
      </c>
      <c r="E9807">
        <v>13</v>
      </c>
      <c r="F9807">
        <v>995.61749999999995</v>
      </c>
      <c r="G9807">
        <v>622.1508</v>
      </c>
      <c r="H9807">
        <v>85.025779999999997</v>
      </c>
      <c r="I9807">
        <v>51.959069999999997</v>
      </c>
      <c r="J9807">
        <v>306.87849999999997</v>
      </c>
      <c r="K9807">
        <v>346.21940000000001</v>
      </c>
      <c r="L9807">
        <v>373.4667</v>
      </c>
      <c r="M9807">
        <v>400.71409999999997</v>
      </c>
      <c r="N9807">
        <v>440.05500000000001</v>
      </c>
      <c r="O9807">
        <v>32</v>
      </c>
      <c r="P9807">
        <v>183.32031000000001</v>
      </c>
      <c r="Q9807">
        <v>7</v>
      </c>
      <c r="R9807" s="75">
        <v>38555</v>
      </c>
      <c r="S9807" t="s">
        <v>102</v>
      </c>
      <c r="T9807" t="s">
        <v>112</v>
      </c>
      <c r="U9807">
        <v>0.1094953</v>
      </c>
      <c r="Z9807">
        <v>2764539</v>
      </c>
    </row>
    <row r="9808" spans="1:26">
      <c r="A9808" t="s">
        <v>77</v>
      </c>
      <c r="B9808" t="s">
        <v>56</v>
      </c>
      <c r="C9808" t="s">
        <v>16</v>
      </c>
      <c r="D9808">
        <v>2015</v>
      </c>
      <c r="E9808">
        <v>14</v>
      </c>
      <c r="F9808">
        <v>1008.044</v>
      </c>
      <c r="G9808">
        <v>213.74610000000001</v>
      </c>
      <c r="H9808">
        <v>86.025779999999997</v>
      </c>
      <c r="I9808">
        <v>51.954239999999999</v>
      </c>
      <c r="J9808">
        <v>727.71550000000002</v>
      </c>
      <c r="K9808">
        <v>767.05269999999996</v>
      </c>
      <c r="L9808">
        <v>794.29750000000001</v>
      </c>
      <c r="M9808">
        <v>821.54240000000004</v>
      </c>
      <c r="N9808">
        <v>860.87950000000001</v>
      </c>
      <c r="O9808">
        <v>32</v>
      </c>
      <c r="P9808">
        <v>183.32031000000001</v>
      </c>
      <c r="Q9808">
        <v>7</v>
      </c>
      <c r="R9808" s="75">
        <v>38555</v>
      </c>
      <c r="S9808" t="s">
        <v>102</v>
      </c>
      <c r="T9808" t="s">
        <v>112</v>
      </c>
      <c r="U9808">
        <v>0.1094953</v>
      </c>
      <c r="Z9808">
        <v>2764024</v>
      </c>
    </row>
    <row r="9809" spans="1:26">
      <c r="A9809" t="s">
        <v>77</v>
      </c>
      <c r="B9809" t="s">
        <v>56</v>
      </c>
      <c r="C9809" t="s">
        <v>16</v>
      </c>
      <c r="D9809">
        <v>2015</v>
      </c>
      <c r="E9809">
        <v>15</v>
      </c>
      <c r="F9809">
        <v>988.31550000000004</v>
      </c>
      <c r="G9809">
        <v>211.63980000000001</v>
      </c>
      <c r="H9809">
        <v>84.671099999999996</v>
      </c>
      <c r="I9809">
        <v>51.853490000000001</v>
      </c>
      <c r="J9809">
        <v>710.22270000000003</v>
      </c>
      <c r="K9809">
        <v>749.48360000000002</v>
      </c>
      <c r="L9809">
        <v>776.67570000000001</v>
      </c>
      <c r="M9809">
        <v>803.86760000000004</v>
      </c>
      <c r="N9809">
        <v>843.12850000000003</v>
      </c>
      <c r="O9809">
        <v>32</v>
      </c>
      <c r="P9809">
        <v>183.32031000000001</v>
      </c>
      <c r="Q9809">
        <v>7</v>
      </c>
      <c r="R9809" s="75">
        <v>38555</v>
      </c>
      <c r="S9809" t="s">
        <v>102</v>
      </c>
      <c r="T9809" t="s">
        <v>112</v>
      </c>
      <c r="U9809">
        <v>0.1094953</v>
      </c>
      <c r="Z9809">
        <v>2753316</v>
      </c>
    </row>
    <row r="9810" spans="1:26">
      <c r="A9810" t="s">
        <v>77</v>
      </c>
      <c r="B9810" t="s">
        <v>56</v>
      </c>
      <c r="C9810" t="s">
        <v>16</v>
      </c>
      <c r="D9810">
        <v>2015</v>
      </c>
      <c r="E9810">
        <v>16</v>
      </c>
      <c r="F9810">
        <v>976.32090000000005</v>
      </c>
      <c r="G9810">
        <v>210.1465</v>
      </c>
      <c r="H9810">
        <v>85.934380000000004</v>
      </c>
      <c r="I9810">
        <v>51.9206</v>
      </c>
      <c r="J9810">
        <v>699.63549999999998</v>
      </c>
      <c r="K9810">
        <v>738.94719999999995</v>
      </c>
      <c r="L9810">
        <v>766.17439999999999</v>
      </c>
      <c r="M9810">
        <v>793.40160000000003</v>
      </c>
      <c r="N9810">
        <v>832.7133</v>
      </c>
      <c r="O9810">
        <v>32</v>
      </c>
      <c r="P9810">
        <v>183.32031000000001</v>
      </c>
      <c r="Q9810">
        <v>7</v>
      </c>
      <c r="R9810" s="75">
        <v>38555</v>
      </c>
      <c r="S9810" t="s">
        <v>102</v>
      </c>
      <c r="T9810" t="s">
        <v>112</v>
      </c>
      <c r="U9810">
        <v>0.1094953</v>
      </c>
      <c r="Z9810">
        <v>2760446</v>
      </c>
    </row>
    <row r="9811" spans="1:26">
      <c r="A9811" t="s">
        <v>77</v>
      </c>
      <c r="B9811" t="s">
        <v>56</v>
      </c>
      <c r="C9811" t="s">
        <v>16</v>
      </c>
      <c r="D9811">
        <v>2015</v>
      </c>
      <c r="E9811">
        <v>17</v>
      </c>
      <c r="F9811">
        <v>959.98649999999998</v>
      </c>
      <c r="G9811">
        <v>206.51949999999999</v>
      </c>
      <c r="H9811">
        <v>87.691400000000002</v>
      </c>
      <c r="I9811">
        <v>51.949039999999997</v>
      </c>
      <c r="J9811">
        <v>686.89149999999995</v>
      </c>
      <c r="K9811">
        <v>726.22490000000005</v>
      </c>
      <c r="L9811">
        <v>753.46690000000001</v>
      </c>
      <c r="M9811">
        <v>780.70899999999995</v>
      </c>
      <c r="N9811">
        <v>820.04229999999995</v>
      </c>
      <c r="O9811">
        <v>32</v>
      </c>
      <c r="P9811">
        <v>183.32031000000001</v>
      </c>
      <c r="Q9811">
        <v>7</v>
      </c>
      <c r="R9811" s="75">
        <v>38555</v>
      </c>
      <c r="S9811" t="s">
        <v>102</v>
      </c>
      <c r="T9811" t="s">
        <v>112</v>
      </c>
      <c r="U9811">
        <v>0.1094953</v>
      </c>
      <c r="Z9811">
        <v>2763472</v>
      </c>
    </row>
    <row r="9812" spans="1:26">
      <c r="A9812" t="s">
        <v>77</v>
      </c>
      <c r="B9812" t="s">
        <v>56</v>
      </c>
      <c r="C9812" t="s">
        <v>16</v>
      </c>
      <c r="D9812">
        <v>2015</v>
      </c>
      <c r="E9812">
        <v>18</v>
      </c>
      <c r="F9812">
        <v>929.21140000000003</v>
      </c>
      <c r="G9812">
        <v>203.63319999999999</v>
      </c>
      <c r="H9812">
        <v>86.10078</v>
      </c>
      <c r="I9812">
        <v>51.946269999999998</v>
      </c>
      <c r="J9812">
        <v>659.00630000000001</v>
      </c>
      <c r="K9812">
        <v>698.33749999999998</v>
      </c>
      <c r="L9812">
        <v>725.57809999999995</v>
      </c>
      <c r="M9812">
        <v>752.81880000000001</v>
      </c>
      <c r="N9812">
        <v>792.15</v>
      </c>
      <c r="O9812">
        <v>32</v>
      </c>
      <c r="P9812">
        <v>183.32031000000001</v>
      </c>
      <c r="Q9812">
        <v>7</v>
      </c>
      <c r="R9812" s="75">
        <v>38555</v>
      </c>
      <c r="S9812" t="s">
        <v>102</v>
      </c>
      <c r="T9812" t="s">
        <v>112</v>
      </c>
      <c r="U9812">
        <v>0.1094953</v>
      </c>
      <c r="Z9812">
        <v>2763176</v>
      </c>
    </row>
    <row r="9813" spans="1:26">
      <c r="A9813" t="s">
        <v>77</v>
      </c>
      <c r="B9813" t="s">
        <v>56</v>
      </c>
      <c r="C9813" t="s">
        <v>16</v>
      </c>
      <c r="D9813">
        <v>2015</v>
      </c>
      <c r="E9813">
        <v>19</v>
      </c>
      <c r="F9813">
        <v>908.24310000000003</v>
      </c>
      <c r="G9813">
        <v>481.89109999999999</v>
      </c>
      <c r="H9813">
        <v>84.528120000000001</v>
      </c>
      <c r="I9813">
        <v>51.87724</v>
      </c>
      <c r="J9813">
        <v>359.86869999999999</v>
      </c>
      <c r="K9813">
        <v>399.14760000000001</v>
      </c>
      <c r="L9813">
        <v>426.35210000000001</v>
      </c>
      <c r="M9813">
        <v>453.55650000000003</v>
      </c>
      <c r="N9813">
        <v>492.83539999999999</v>
      </c>
      <c r="O9813">
        <v>32</v>
      </c>
      <c r="P9813">
        <v>183.32031000000001</v>
      </c>
      <c r="Q9813">
        <v>7</v>
      </c>
      <c r="R9813" s="75">
        <v>38555</v>
      </c>
      <c r="S9813" t="s">
        <v>102</v>
      </c>
      <c r="T9813" t="s">
        <v>112</v>
      </c>
      <c r="U9813">
        <v>0.1094953</v>
      </c>
      <c r="Z9813">
        <v>2755838</v>
      </c>
    </row>
    <row r="9814" spans="1:26">
      <c r="A9814" t="s">
        <v>77</v>
      </c>
      <c r="B9814" t="s">
        <v>56</v>
      </c>
      <c r="C9814" t="s">
        <v>16</v>
      </c>
      <c r="D9814">
        <v>2015</v>
      </c>
      <c r="E9814">
        <v>20</v>
      </c>
      <c r="F9814">
        <v>895.15750000000003</v>
      </c>
      <c r="G9814">
        <v>759.08879999999999</v>
      </c>
      <c r="H9814">
        <v>80.703909999999993</v>
      </c>
      <c r="I9814">
        <v>51.845460000000003</v>
      </c>
      <c r="J9814">
        <v>69.626090000000005</v>
      </c>
      <c r="K9814">
        <v>108.8809</v>
      </c>
      <c r="L9814">
        <v>136.06870000000001</v>
      </c>
      <c r="M9814">
        <v>163.25649999999999</v>
      </c>
      <c r="N9814">
        <v>202.51140000000001</v>
      </c>
      <c r="O9814">
        <v>32</v>
      </c>
      <c r="P9814">
        <v>183.32031000000001</v>
      </c>
      <c r="Q9814">
        <v>7</v>
      </c>
      <c r="R9814" s="75">
        <v>38555</v>
      </c>
      <c r="S9814" t="s">
        <v>102</v>
      </c>
      <c r="T9814" t="s">
        <v>112</v>
      </c>
      <c r="U9814">
        <v>0.1094953</v>
      </c>
      <c r="Z9814">
        <v>2752463</v>
      </c>
    </row>
    <row r="9815" spans="1:26">
      <c r="A9815" t="s">
        <v>77</v>
      </c>
      <c r="B9815" t="s">
        <v>56</v>
      </c>
      <c r="C9815" t="s">
        <v>16</v>
      </c>
      <c r="D9815">
        <v>2015</v>
      </c>
      <c r="E9815">
        <v>21</v>
      </c>
      <c r="F9815">
        <v>891.79639999999995</v>
      </c>
      <c r="G9815">
        <v>781.49609999999996</v>
      </c>
      <c r="H9815">
        <v>73.973429999999993</v>
      </c>
      <c r="I9815">
        <v>51.861840000000001</v>
      </c>
      <c r="J9815">
        <v>43.836730000000003</v>
      </c>
      <c r="K9815">
        <v>83.103980000000007</v>
      </c>
      <c r="L9815">
        <v>110.3004</v>
      </c>
      <c r="M9815">
        <v>137.4967</v>
      </c>
      <c r="N9815">
        <v>176.76400000000001</v>
      </c>
      <c r="O9815">
        <v>32</v>
      </c>
      <c r="P9815">
        <v>183.32031000000001</v>
      </c>
      <c r="Q9815">
        <v>7</v>
      </c>
      <c r="R9815" s="75">
        <v>38555</v>
      </c>
      <c r="S9815" t="s">
        <v>102</v>
      </c>
      <c r="T9815" t="s">
        <v>112</v>
      </c>
      <c r="U9815">
        <v>0.1094953</v>
      </c>
      <c r="Z9815">
        <v>2754202</v>
      </c>
    </row>
    <row r="9816" spans="1:26">
      <c r="A9816" t="s">
        <v>77</v>
      </c>
      <c r="B9816" t="s">
        <v>56</v>
      </c>
      <c r="C9816" t="s">
        <v>16</v>
      </c>
      <c r="D9816">
        <v>2015</v>
      </c>
      <c r="E9816">
        <v>22</v>
      </c>
      <c r="F9816">
        <v>883.74369999999999</v>
      </c>
      <c r="G9816">
        <v>806.58429999999998</v>
      </c>
      <c r="H9816">
        <v>70.577190000000002</v>
      </c>
      <c r="I9816">
        <v>51.785789999999999</v>
      </c>
      <c r="J9816">
        <v>10.79326</v>
      </c>
      <c r="K9816">
        <v>50.002929999999999</v>
      </c>
      <c r="L9816">
        <v>77.159419999999997</v>
      </c>
      <c r="M9816">
        <v>104.3159</v>
      </c>
      <c r="N9816">
        <v>143.5256</v>
      </c>
      <c r="O9816">
        <v>32</v>
      </c>
      <c r="P9816">
        <v>183.32031000000001</v>
      </c>
      <c r="Q9816">
        <v>7</v>
      </c>
      <c r="R9816" s="75">
        <v>38555</v>
      </c>
      <c r="S9816" t="s">
        <v>102</v>
      </c>
      <c r="T9816" t="s">
        <v>112</v>
      </c>
      <c r="U9816">
        <v>0.1094953</v>
      </c>
      <c r="Z9816">
        <v>2746130</v>
      </c>
    </row>
    <row r="9817" spans="1:26">
      <c r="A9817" t="s">
        <v>77</v>
      </c>
      <c r="B9817" t="s">
        <v>56</v>
      </c>
      <c r="C9817" t="s">
        <v>16</v>
      </c>
      <c r="D9817">
        <v>2015</v>
      </c>
      <c r="E9817">
        <v>23</v>
      </c>
      <c r="F9817">
        <v>867.24980000000005</v>
      </c>
      <c r="G9817">
        <v>817.95699999999999</v>
      </c>
      <c r="H9817">
        <v>69.512420000000006</v>
      </c>
      <c r="I9817">
        <v>51.729190000000003</v>
      </c>
      <c r="J9817">
        <v>-17.00084</v>
      </c>
      <c r="K9817">
        <v>22.165970000000002</v>
      </c>
      <c r="L9817">
        <v>49.292789999999997</v>
      </c>
      <c r="M9817">
        <v>76.419600000000003</v>
      </c>
      <c r="N9817">
        <v>115.5864</v>
      </c>
      <c r="O9817">
        <v>32</v>
      </c>
      <c r="P9817">
        <v>183.32031000000001</v>
      </c>
      <c r="Q9817">
        <v>7</v>
      </c>
      <c r="R9817" s="75">
        <v>38555</v>
      </c>
      <c r="S9817" t="s">
        <v>102</v>
      </c>
      <c r="T9817" t="s">
        <v>112</v>
      </c>
      <c r="U9817">
        <v>0.1094953</v>
      </c>
      <c r="Z9817">
        <v>2740131</v>
      </c>
    </row>
    <row r="9818" spans="1:26">
      <c r="A9818" t="s">
        <v>77</v>
      </c>
      <c r="B9818" t="s">
        <v>56</v>
      </c>
      <c r="C9818" t="s">
        <v>16</v>
      </c>
      <c r="D9818">
        <v>2015</v>
      </c>
      <c r="E9818">
        <v>24</v>
      </c>
      <c r="F9818">
        <v>845.77819999999997</v>
      </c>
      <c r="G9818">
        <v>817.55960000000005</v>
      </c>
      <c r="H9818">
        <v>69.392110000000002</v>
      </c>
      <c r="I9818">
        <v>51.90014</v>
      </c>
      <c r="J9818">
        <v>-38.294080000000001</v>
      </c>
      <c r="K9818">
        <v>1.0021690000000001</v>
      </c>
      <c r="L9818">
        <v>28.218630000000001</v>
      </c>
      <c r="M9818">
        <v>55.435090000000002</v>
      </c>
      <c r="N9818">
        <v>94.73133</v>
      </c>
      <c r="O9818">
        <v>32</v>
      </c>
      <c r="P9818">
        <v>183.32031000000001</v>
      </c>
      <c r="Q9818">
        <v>7</v>
      </c>
      <c r="R9818" s="75">
        <v>38555</v>
      </c>
      <c r="S9818" t="s">
        <v>102</v>
      </c>
      <c r="T9818" t="s">
        <v>112</v>
      </c>
      <c r="U9818">
        <v>0.1094953</v>
      </c>
      <c r="Z9818">
        <v>2758271</v>
      </c>
    </row>
    <row r="9819" spans="1:26">
      <c r="A9819" t="s">
        <v>77</v>
      </c>
      <c r="B9819" t="s">
        <v>56</v>
      </c>
      <c r="C9819" t="s">
        <v>17</v>
      </c>
      <c r="D9819">
        <v>2015</v>
      </c>
      <c r="E9819">
        <v>1</v>
      </c>
      <c r="F9819">
        <v>809.71310000000005</v>
      </c>
      <c r="G9819">
        <v>809.71310000000005</v>
      </c>
      <c r="H9819">
        <v>73.554680000000005</v>
      </c>
      <c r="I9819">
        <v>51.479689999999998</v>
      </c>
      <c r="J9819">
        <v>-65.973879999999994</v>
      </c>
      <c r="K9819">
        <v>-26.995979999999999</v>
      </c>
      <c r="L9819">
        <v>0</v>
      </c>
      <c r="M9819">
        <v>26.995979999999999</v>
      </c>
      <c r="N9819">
        <v>65.973879999999994</v>
      </c>
      <c r="O9819">
        <v>32</v>
      </c>
      <c r="P9819">
        <v>183.32031000000001</v>
      </c>
      <c r="Q9819">
        <v>8</v>
      </c>
      <c r="R9819" s="75">
        <v>33833</v>
      </c>
      <c r="S9819" t="s">
        <v>102</v>
      </c>
      <c r="T9819" t="s">
        <v>112</v>
      </c>
      <c r="U9819">
        <v>0.1049375</v>
      </c>
      <c r="Z9819">
        <v>2713763</v>
      </c>
    </row>
    <row r="9820" spans="1:26">
      <c r="A9820" t="s">
        <v>77</v>
      </c>
      <c r="B9820" t="s">
        <v>56</v>
      </c>
      <c r="C9820" t="s">
        <v>17</v>
      </c>
      <c r="D9820">
        <v>2015</v>
      </c>
      <c r="E9820">
        <v>2</v>
      </c>
      <c r="F9820">
        <v>796.24670000000003</v>
      </c>
      <c r="G9820">
        <v>796.24670000000003</v>
      </c>
      <c r="H9820">
        <v>71.533590000000004</v>
      </c>
      <c r="I9820">
        <v>51.45402</v>
      </c>
      <c r="J9820">
        <v>-65.940979999999996</v>
      </c>
      <c r="K9820">
        <v>-26.982510000000001</v>
      </c>
      <c r="L9820">
        <v>0</v>
      </c>
      <c r="M9820">
        <v>26.982510000000001</v>
      </c>
      <c r="N9820">
        <v>65.940979999999996</v>
      </c>
      <c r="O9820">
        <v>32</v>
      </c>
      <c r="P9820">
        <v>183.32031000000001</v>
      </c>
      <c r="Q9820">
        <v>8</v>
      </c>
      <c r="R9820" s="75">
        <v>33833</v>
      </c>
      <c r="S9820" t="s">
        <v>102</v>
      </c>
      <c r="T9820" t="s">
        <v>112</v>
      </c>
      <c r="U9820">
        <v>0.1049375</v>
      </c>
      <c r="Z9820">
        <v>2711056</v>
      </c>
    </row>
    <row r="9821" spans="1:26">
      <c r="A9821" t="s">
        <v>77</v>
      </c>
      <c r="B9821" t="s">
        <v>56</v>
      </c>
      <c r="C9821" t="s">
        <v>17</v>
      </c>
      <c r="D9821">
        <v>2015</v>
      </c>
      <c r="E9821">
        <v>3</v>
      </c>
      <c r="F9821">
        <v>794.56809999999996</v>
      </c>
      <c r="G9821">
        <v>794.56809999999996</v>
      </c>
      <c r="H9821">
        <v>70.37961</v>
      </c>
      <c r="I9821">
        <v>51.446219999999997</v>
      </c>
      <c r="J9821">
        <v>-65.930980000000005</v>
      </c>
      <c r="K9821">
        <v>-26.97842</v>
      </c>
      <c r="L9821">
        <v>0</v>
      </c>
      <c r="M9821">
        <v>26.97842</v>
      </c>
      <c r="N9821">
        <v>65.930980000000005</v>
      </c>
      <c r="O9821">
        <v>32</v>
      </c>
      <c r="P9821">
        <v>183.32031000000001</v>
      </c>
      <c r="Q9821">
        <v>8</v>
      </c>
      <c r="R9821" s="75">
        <v>33833</v>
      </c>
      <c r="S9821" t="s">
        <v>102</v>
      </c>
      <c r="T9821" t="s">
        <v>112</v>
      </c>
      <c r="U9821">
        <v>0.1049375</v>
      </c>
      <c r="Z9821">
        <v>2710235</v>
      </c>
    </row>
    <row r="9822" spans="1:26">
      <c r="A9822" t="s">
        <v>77</v>
      </c>
      <c r="B9822" t="s">
        <v>56</v>
      </c>
      <c r="C9822" t="s">
        <v>17</v>
      </c>
      <c r="D9822">
        <v>2015</v>
      </c>
      <c r="E9822">
        <v>4</v>
      </c>
      <c r="F9822">
        <v>797.87789999999995</v>
      </c>
      <c r="G9822">
        <v>797.87789999999995</v>
      </c>
      <c r="H9822">
        <v>69.994129999999998</v>
      </c>
      <c r="I9822">
        <v>51.398940000000003</v>
      </c>
      <c r="J9822">
        <v>-65.870400000000004</v>
      </c>
      <c r="K9822">
        <v>-26.95363</v>
      </c>
      <c r="L9822">
        <v>0</v>
      </c>
      <c r="M9822">
        <v>26.95363</v>
      </c>
      <c r="N9822">
        <v>65.870400000000004</v>
      </c>
      <c r="O9822">
        <v>32</v>
      </c>
      <c r="P9822">
        <v>183.32031000000001</v>
      </c>
      <c r="Q9822">
        <v>8</v>
      </c>
      <c r="R9822" s="75">
        <v>33833</v>
      </c>
      <c r="S9822" t="s">
        <v>102</v>
      </c>
      <c r="T9822" t="s">
        <v>112</v>
      </c>
      <c r="U9822">
        <v>0.1049375</v>
      </c>
      <c r="Z9822">
        <v>2705256</v>
      </c>
    </row>
    <row r="9823" spans="1:26">
      <c r="A9823" t="s">
        <v>77</v>
      </c>
      <c r="B9823" t="s">
        <v>56</v>
      </c>
      <c r="C9823" t="s">
        <v>17</v>
      </c>
      <c r="D9823">
        <v>2015</v>
      </c>
      <c r="E9823">
        <v>5</v>
      </c>
      <c r="F9823">
        <v>804.63409999999999</v>
      </c>
      <c r="G9823">
        <v>804.63409999999999</v>
      </c>
      <c r="H9823">
        <v>69.692340000000002</v>
      </c>
      <c r="I9823">
        <v>51.449550000000002</v>
      </c>
      <c r="J9823">
        <v>-65.93526</v>
      </c>
      <c r="K9823">
        <v>-26.980170000000001</v>
      </c>
      <c r="L9823">
        <v>0</v>
      </c>
      <c r="M9823">
        <v>26.980170000000001</v>
      </c>
      <c r="N9823">
        <v>65.93526</v>
      </c>
      <c r="O9823">
        <v>32</v>
      </c>
      <c r="P9823">
        <v>183.32031000000001</v>
      </c>
      <c r="Q9823">
        <v>8</v>
      </c>
      <c r="R9823" s="75">
        <v>33833</v>
      </c>
      <c r="S9823" t="s">
        <v>102</v>
      </c>
      <c r="T9823" t="s">
        <v>112</v>
      </c>
      <c r="U9823">
        <v>0.1049375</v>
      </c>
      <c r="Z9823">
        <v>2710586</v>
      </c>
    </row>
    <row r="9824" spans="1:26">
      <c r="A9824" t="s">
        <v>77</v>
      </c>
      <c r="B9824" t="s">
        <v>56</v>
      </c>
      <c r="C9824" t="s">
        <v>17</v>
      </c>
      <c r="D9824">
        <v>2015</v>
      </c>
      <c r="E9824">
        <v>6</v>
      </c>
      <c r="F9824">
        <v>861.97159999999997</v>
      </c>
      <c r="G9824">
        <v>861.97159999999997</v>
      </c>
      <c r="H9824">
        <v>69.587500000000006</v>
      </c>
      <c r="I9824">
        <v>51.472200000000001</v>
      </c>
      <c r="J9824">
        <v>-65.964280000000002</v>
      </c>
      <c r="K9824">
        <v>-26.992049999999999</v>
      </c>
      <c r="L9824">
        <v>0</v>
      </c>
      <c r="M9824">
        <v>26.992049999999999</v>
      </c>
      <c r="N9824">
        <v>65.964280000000002</v>
      </c>
      <c r="O9824">
        <v>32</v>
      </c>
      <c r="P9824">
        <v>183.32031000000001</v>
      </c>
      <c r="Q9824">
        <v>8</v>
      </c>
      <c r="R9824" s="75">
        <v>33833</v>
      </c>
      <c r="S9824" t="s">
        <v>102</v>
      </c>
      <c r="T9824" t="s">
        <v>112</v>
      </c>
      <c r="U9824">
        <v>0.1049375</v>
      </c>
      <c r="Z9824">
        <v>2712973</v>
      </c>
    </row>
    <row r="9825" spans="1:26">
      <c r="A9825" t="s">
        <v>77</v>
      </c>
      <c r="B9825" t="s">
        <v>56</v>
      </c>
      <c r="C9825" t="s">
        <v>17</v>
      </c>
      <c r="D9825">
        <v>2015</v>
      </c>
      <c r="E9825">
        <v>7</v>
      </c>
      <c r="F9825">
        <v>917.68119999999999</v>
      </c>
      <c r="G9825">
        <v>917.68119999999999</v>
      </c>
      <c r="H9825">
        <v>69.684370000000001</v>
      </c>
      <c r="I9825">
        <v>51.551160000000003</v>
      </c>
      <c r="J9825">
        <v>-66.065479999999994</v>
      </c>
      <c r="K9825">
        <v>-27.033460000000002</v>
      </c>
      <c r="L9825">
        <v>0</v>
      </c>
      <c r="M9825">
        <v>27.033460000000002</v>
      </c>
      <c r="N9825">
        <v>66.065479999999994</v>
      </c>
      <c r="O9825">
        <v>32</v>
      </c>
      <c r="P9825">
        <v>183.32031000000001</v>
      </c>
      <c r="Q9825">
        <v>8</v>
      </c>
      <c r="R9825" s="75">
        <v>33833</v>
      </c>
      <c r="S9825" t="s">
        <v>102</v>
      </c>
      <c r="T9825" t="s">
        <v>112</v>
      </c>
      <c r="U9825">
        <v>0.1049375</v>
      </c>
      <c r="Z9825">
        <v>2721303</v>
      </c>
    </row>
    <row r="9826" spans="1:26">
      <c r="A9826" t="s">
        <v>77</v>
      </c>
      <c r="B9826" t="s">
        <v>56</v>
      </c>
      <c r="C9826" t="s">
        <v>17</v>
      </c>
      <c r="D9826">
        <v>2015</v>
      </c>
      <c r="E9826">
        <v>8</v>
      </c>
      <c r="F9826">
        <v>944.10940000000005</v>
      </c>
      <c r="G9826">
        <v>944.10940000000005</v>
      </c>
      <c r="H9826">
        <v>71.778909999999996</v>
      </c>
      <c r="I9826">
        <v>51.592300000000002</v>
      </c>
      <c r="J9826">
        <v>-66.118189999999998</v>
      </c>
      <c r="K9826">
        <v>-27.055029999999999</v>
      </c>
      <c r="L9826">
        <v>0</v>
      </c>
      <c r="M9826">
        <v>27.055029999999999</v>
      </c>
      <c r="N9826">
        <v>66.118189999999998</v>
      </c>
      <c r="O9826">
        <v>32</v>
      </c>
      <c r="P9826">
        <v>183.32031000000001</v>
      </c>
      <c r="Q9826">
        <v>8</v>
      </c>
      <c r="R9826" s="75">
        <v>33833</v>
      </c>
      <c r="S9826" t="s">
        <v>102</v>
      </c>
      <c r="T9826" t="s">
        <v>112</v>
      </c>
      <c r="U9826">
        <v>0.1049375</v>
      </c>
      <c r="Z9826">
        <v>2725648</v>
      </c>
    </row>
    <row r="9827" spans="1:26">
      <c r="A9827" t="s">
        <v>77</v>
      </c>
      <c r="B9827" t="s">
        <v>56</v>
      </c>
      <c r="C9827" t="s">
        <v>17</v>
      </c>
      <c r="D9827">
        <v>2015</v>
      </c>
      <c r="E9827">
        <v>9</v>
      </c>
      <c r="F9827">
        <v>978.94569999999999</v>
      </c>
      <c r="G9827">
        <v>978.94569999999999</v>
      </c>
      <c r="H9827">
        <v>75.872659999999996</v>
      </c>
      <c r="I9827">
        <v>51.631219999999999</v>
      </c>
      <c r="J9827">
        <v>-66.168080000000003</v>
      </c>
      <c r="K9827">
        <v>-27.07544</v>
      </c>
      <c r="L9827">
        <v>0</v>
      </c>
      <c r="M9827">
        <v>27.07544</v>
      </c>
      <c r="N9827">
        <v>66.168080000000003</v>
      </c>
      <c r="O9827">
        <v>32</v>
      </c>
      <c r="P9827">
        <v>183.32031000000001</v>
      </c>
      <c r="Q9827">
        <v>8</v>
      </c>
      <c r="R9827" s="75">
        <v>33833</v>
      </c>
      <c r="S9827" t="s">
        <v>102</v>
      </c>
      <c r="T9827" t="s">
        <v>112</v>
      </c>
      <c r="U9827">
        <v>0.1049375</v>
      </c>
      <c r="Z9827">
        <v>2729762</v>
      </c>
    </row>
    <row r="9828" spans="1:26">
      <c r="A9828" t="s">
        <v>77</v>
      </c>
      <c r="B9828" t="s">
        <v>56</v>
      </c>
      <c r="C9828" t="s">
        <v>17</v>
      </c>
      <c r="D9828">
        <v>2015</v>
      </c>
      <c r="E9828">
        <v>10</v>
      </c>
      <c r="F9828">
        <v>1013.178</v>
      </c>
      <c r="G9828">
        <v>1013.178</v>
      </c>
      <c r="H9828">
        <v>81.021100000000004</v>
      </c>
      <c r="I9828">
        <v>51.656779999999998</v>
      </c>
      <c r="J9828">
        <v>-66.200819999999993</v>
      </c>
      <c r="K9828">
        <v>-27.088840000000001</v>
      </c>
      <c r="L9828">
        <v>0</v>
      </c>
      <c r="M9828">
        <v>27.088840000000001</v>
      </c>
      <c r="N9828">
        <v>66.200819999999993</v>
      </c>
      <c r="O9828">
        <v>32</v>
      </c>
      <c r="P9828">
        <v>183.32031000000001</v>
      </c>
      <c r="Q9828">
        <v>8</v>
      </c>
      <c r="R9828" s="75">
        <v>33833</v>
      </c>
      <c r="S9828" t="s">
        <v>102</v>
      </c>
      <c r="T9828" t="s">
        <v>112</v>
      </c>
      <c r="U9828">
        <v>0.1049375</v>
      </c>
      <c r="Z9828">
        <v>2732465</v>
      </c>
    </row>
    <row r="9829" spans="1:26">
      <c r="A9829" t="s">
        <v>77</v>
      </c>
      <c r="B9829" t="s">
        <v>56</v>
      </c>
      <c r="C9829" t="s">
        <v>17</v>
      </c>
      <c r="D9829">
        <v>2015</v>
      </c>
      <c r="E9829">
        <v>11</v>
      </c>
      <c r="F9829">
        <v>1017.721</v>
      </c>
      <c r="G9829">
        <v>1017.721</v>
      </c>
      <c r="H9829">
        <v>84.903130000000004</v>
      </c>
      <c r="I9829">
        <v>51.556919999999998</v>
      </c>
      <c r="J9829">
        <v>-66.072850000000003</v>
      </c>
      <c r="K9829">
        <v>-27.036480000000001</v>
      </c>
      <c r="L9829">
        <v>0</v>
      </c>
      <c r="M9829">
        <v>27.036480000000001</v>
      </c>
      <c r="N9829">
        <v>66.072850000000003</v>
      </c>
      <c r="O9829">
        <v>32</v>
      </c>
      <c r="P9829">
        <v>183.32031000000001</v>
      </c>
      <c r="Q9829">
        <v>8</v>
      </c>
      <c r="R9829" s="75">
        <v>33833</v>
      </c>
      <c r="S9829" t="s">
        <v>102</v>
      </c>
      <c r="T9829" t="s">
        <v>112</v>
      </c>
      <c r="U9829">
        <v>0.1049375</v>
      </c>
      <c r="Z9829">
        <v>2721911</v>
      </c>
    </row>
    <row r="9830" spans="1:26">
      <c r="A9830" t="s">
        <v>77</v>
      </c>
      <c r="B9830" t="s">
        <v>56</v>
      </c>
      <c r="C9830" t="s">
        <v>17</v>
      </c>
      <c r="D9830">
        <v>2015</v>
      </c>
      <c r="E9830">
        <v>12</v>
      </c>
      <c r="F9830">
        <v>1028.0889999999999</v>
      </c>
      <c r="G9830">
        <v>1021.251</v>
      </c>
      <c r="H9830">
        <v>87.849209999999999</v>
      </c>
      <c r="I9830">
        <v>51.597200000000001</v>
      </c>
      <c r="J9830">
        <v>-59.286340000000003</v>
      </c>
      <c r="K9830">
        <v>-20.219470000000001</v>
      </c>
      <c r="L9830">
        <v>6.8381350000000003</v>
      </c>
      <c r="M9830">
        <v>33.89573</v>
      </c>
      <c r="N9830">
        <v>72.962609999999998</v>
      </c>
      <c r="O9830">
        <v>32</v>
      </c>
      <c r="P9830">
        <v>183.32031000000001</v>
      </c>
      <c r="Q9830">
        <v>8</v>
      </c>
      <c r="R9830" s="75">
        <v>33833</v>
      </c>
      <c r="S9830" t="s">
        <v>102</v>
      </c>
      <c r="T9830" t="s">
        <v>112</v>
      </c>
      <c r="U9830">
        <v>0.1049375</v>
      </c>
      <c r="Z9830">
        <v>2726166</v>
      </c>
    </row>
    <row r="9831" spans="1:26">
      <c r="A9831" t="s">
        <v>77</v>
      </c>
      <c r="B9831" t="s">
        <v>56</v>
      </c>
      <c r="C9831" t="s">
        <v>17</v>
      </c>
      <c r="D9831">
        <v>2015</v>
      </c>
      <c r="E9831">
        <v>13</v>
      </c>
      <c r="F9831">
        <v>1033.6199999999999</v>
      </c>
      <c r="G9831">
        <v>648.51509999999996</v>
      </c>
      <c r="H9831">
        <v>89.637500000000003</v>
      </c>
      <c r="I9831">
        <v>51.563589999999998</v>
      </c>
      <c r="J9831">
        <v>319.0231</v>
      </c>
      <c r="K9831">
        <v>358.06450000000001</v>
      </c>
      <c r="L9831">
        <v>385.10449999999997</v>
      </c>
      <c r="M9831">
        <v>412.14449999999999</v>
      </c>
      <c r="N9831">
        <v>451.1859</v>
      </c>
      <c r="O9831">
        <v>32</v>
      </c>
      <c r="P9831">
        <v>183.32031000000001</v>
      </c>
      <c r="Q9831">
        <v>8</v>
      </c>
      <c r="R9831" s="75">
        <v>33833</v>
      </c>
      <c r="S9831" t="s">
        <v>102</v>
      </c>
      <c r="T9831" t="s">
        <v>112</v>
      </c>
      <c r="U9831">
        <v>0.1049375</v>
      </c>
      <c r="Z9831">
        <v>2722615</v>
      </c>
    </row>
    <row r="9832" spans="1:26">
      <c r="A9832" t="s">
        <v>77</v>
      </c>
      <c r="B9832" t="s">
        <v>56</v>
      </c>
      <c r="C9832" t="s">
        <v>17</v>
      </c>
      <c r="D9832">
        <v>2015</v>
      </c>
      <c r="E9832">
        <v>14</v>
      </c>
      <c r="F9832">
        <v>1045.163</v>
      </c>
      <c r="G9832">
        <v>238.34200000000001</v>
      </c>
      <c r="H9832">
        <v>91.471100000000007</v>
      </c>
      <c r="I9832">
        <v>51.493290000000002</v>
      </c>
      <c r="J9832">
        <v>740.82939999999996</v>
      </c>
      <c r="K9832">
        <v>779.81759999999997</v>
      </c>
      <c r="L9832">
        <v>806.82069999999999</v>
      </c>
      <c r="M9832">
        <v>833.82380000000001</v>
      </c>
      <c r="N9832">
        <v>872.81200000000001</v>
      </c>
      <c r="O9832">
        <v>32</v>
      </c>
      <c r="P9832">
        <v>183.32031000000001</v>
      </c>
      <c r="Q9832">
        <v>8</v>
      </c>
      <c r="R9832" s="75">
        <v>33833</v>
      </c>
      <c r="S9832" t="s">
        <v>102</v>
      </c>
      <c r="T9832" t="s">
        <v>112</v>
      </c>
      <c r="U9832">
        <v>0.1049375</v>
      </c>
      <c r="Z9832">
        <v>2715196</v>
      </c>
    </row>
    <row r="9833" spans="1:26">
      <c r="A9833" t="s">
        <v>77</v>
      </c>
      <c r="B9833" t="s">
        <v>56</v>
      </c>
      <c r="C9833" t="s">
        <v>17</v>
      </c>
      <c r="D9833">
        <v>2015</v>
      </c>
      <c r="E9833">
        <v>15</v>
      </c>
      <c r="F9833">
        <v>1037.3420000000001</v>
      </c>
      <c r="G9833">
        <v>235.85300000000001</v>
      </c>
      <c r="H9833">
        <v>91.395319999999998</v>
      </c>
      <c r="I9833">
        <v>51.533839999999998</v>
      </c>
      <c r="J9833">
        <v>735.44569999999999</v>
      </c>
      <c r="K9833">
        <v>774.46469999999999</v>
      </c>
      <c r="L9833">
        <v>801.48900000000003</v>
      </c>
      <c r="M9833">
        <v>828.51340000000005</v>
      </c>
      <c r="N9833">
        <v>867.53229999999996</v>
      </c>
      <c r="O9833">
        <v>32</v>
      </c>
      <c r="P9833">
        <v>183.32031000000001</v>
      </c>
      <c r="Q9833">
        <v>8</v>
      </c>
      <c r="R9833" s="75">
        <v>33833</v>
      </c>
      <c r="S9833" t="s">
        <v>102</v>
      </c>
      <c r="T9833" t="s">
        <v>112</v>
      </c>
      <c r="U9833">
        <v>0.1049375</v>
      </c>
      <c r="Z9833">
        <v>2719475</v>
      </c>
    </row>
    <row r="9834" spans="1:26">
      <c r="A9834" t="s">
        <v>77</v>
      </c>
      <c r="B9834" t="s">
        <v>56</v>
      </c>
      <c r="C9834" t="s">
        <v>17</v>
      </c>
      <c r="D9834">
        <v>2015</v>
      </c>
      <c r="E9834">
        <v>16</v>
      </c>
      <c r="F9834">
        <v>1028.7529999999999</v>
      </c>
      <c r="G9834">
        <v>233.80340000000001</v>
      </c>
      <c r="H9834">
        <v>88.853129999999993</v>
      </c>
      <c r="I9834">
        <v>51.470460000000003</v>
      </c>
      <c r="J9834">
        <v>728.98739999999998</v>
      </c>
      <c r="K9834">
        <v>767.95830000000001</v>
      </c>
      <c r="L9834">
        <v>794.94939999999997</v>
      </c>
      <c r="M9834">
        <v>821.94060000000002</v>
      </c>
      <c r="N9834">
        <v>860.91139999999996</v>
      </c>
      <c r="O9834">
        <v>32</v>
      </c>
      <c r="P9834">
        <v>183.32031000000001</v>
      </c>
      <c r="Q9834">
        <v>8</v>
      </c>
      <c r="R9834" s="75">
        <v>33833</v>
      </c>
      <c r="S9834" t="s">
        <v>102</v>
      </c>
      <c r="T9834" t="s">
        <v>112</v>
      </c>
      <c r="U9834">
        <v>0.1049375</v>
      </c>
      <c r="Z9834">
        <v>2712790</v>
      </c>
    </row>
    <row r="9835" spans="1:26">
      <c r="A9835" t="s">
        <v>77</v>
      </c>
      <c r="B9835" t="s">
        <v>56</v>
      </c>
      <c r="C9835" t="s">
        <v>17</v>
      </c>
      <c r="D9835">
        <v>2015</v>
      </c>
      <c r="E9835">
        <v>17</v>
      </c>
      <c r="F9835">
        <v>1006.671</v>
      </c>
      <c r="G9835">
        <v>229.74619999999999</v>
      </c>
      <c r="H9835">
        <v>87.807029999999997</v>
      </c>
      <c r="I9835">
        <v>51.502270000000003</v>
      </c>
      <c r="J9835">
        <v>710.92240000000004</v>
      </c>
      <c r="K9835">
        <v>749.91740000000004</v>
      </c>
      <c r="L9835">
        <v>776.92520000000002</v>
      </c>
      <c r="M9835">
        <v>803.93299999999999</v>
      </c>
      <c r="N9835">
        <v>842.928</v>
      </c>
      <c r="O9835">
        <v>32</v>
      </c>
      <c r="P9835">
        <v>183.32031000000001</v>
      </c>
      <c r="Q9835">
        <v>8</v>
      </c>
      <c r="R9835" s="75">
        <v>33833</v>
      </c>
      <c r="S9835" t="s">
        <v>102</v>
      </c>
      <c r="T9835" t="s">
        <v>112</v>
      </c>
      <c r="U9835">
        <v>0.1049375</v>
      </c>
      <c r="Z9835">
        <v>2716144</v>
      </c>
    </row>
    <row r="9836" spans="1:26">
      <c r="A9836" t="s">
        <v>77</v>
      </c>
      <c r="B9836" t="s">
        <v>56</v>
      </c>
      <c r="C9836" t="s">
        <v>17</v>
      </c>
      <c r="D9836">
        <v>2015</v>
      </c>
      <c r="E9836">
        <v>18</v>
      </c>
      <c r="F9836">
        <v>971.99059999999997</v>
      </c>
      <c r="G9836">
        <v>226.19640000000001</v>
      </c>
      <c r="H9836">
        <v>85.067189999999997</v>
      </c>
      <c r="I9836">
        <v>51.56814</v>
      </c>
      <c r="J9836">
        <v>679.70699999999999</v>
      </c>
      <c r="K9836">
        <v>718.75189999999998</v>
      </c>
      <c r="L9836">
        <v>745.79430000000002</v>
      </c>
      <c r="M9836">
        <v>772.83659999999998</v>
      </c>
      <c r="N9836">
        <v>811.88149999999996</v>
      </c>
      <c r="O9836">
        <v>32</v>
      </c>
      <c r="P9836">
        <v>183.32031000000001</v>
      </c>
      <c r="Q9836">
        <v>8</v>
      </c>
      <c r="R9836" s="75">
        <v>33833</v>
      </c>
      <c r="S9836" t="s">
        <v>102</v>
      </c>
      <c r="T9836" t="s">
        <v>112</v>
      </c>
      <c r="U9836">
        <v>0.1049375</v>
      </c>
      <c r="Z9836">
        <v>2723095</v>
      </c>
    </row>
    <row r="9837" spans="1:26">
      <c r="A9837" t="s">
        <v>77</v>
      </c>
      <c r="B9837" t="s">
        <v>56</v>
      </c>
      <c r="C9837" t="s">
        <v>17</v>
      </c>
      <c r="D9837">
        <v>2015</v>
      </c>
      <c r="E9837">
        <v>19</v>
      </c>
      <c r="F9837">
        <v>946.48080000000004</v>
      </c>
      <c r="G9837">
        <v>506.21800000000002</v>
      </c>
      <c r="H9837">
        <v>80.460949999999997</v>
      </c>
      <c r="I9837">
        <v>51.54721</v>
      </c>
      <c r="J9837">
        <v>374.20240000000001</v>
      </c>
      <c r="K9837">
        <v>413.23149999999998</v>
      </c>
      <c r="L9837">
        <v>440.26280000000003</v>
      </c>
      <c r="M9837">
        <v>467.29419999999999</v>
      </c>
      <c r="N9837">
        <v>506.32330000000002</v>
      </c>
      <c r="O9837">
        <v>32</v>
      </c>
      <c r="P9837">
        <v>183.32031000000001</v>
      </c>
      <c r="Q9837">
        <v>8</v>
      </c>
      <c r="R9837" s="75">
        <v>33833</v>
      </c>
      <c r="S9837" t="s">
        <v>102</v>
      </c>
      <c r="T9837" t="s">
        <v>112</v>
      </c>
      <c r="U9837">
        <v>0.1049375</v>
      </c>
      <c r="Z9837">
        <v>2720886</v>
      </c>
    </row>
    <row r="9838" spans="1:26">
      <c r="A9838" t="s">
        <v>77</v>
      </c>
      <c r="B9838" t="s">
        <v>56</v>
      </c>
      <c r="C9838" t="s">
        <v>17</v>
      </c>
      <c r="D9838">
        <v>2015</v>
      </c>
      <c r="E9838">
        <v>20</v>
      </c>
      <c r="F9838">
        <v>930.73659999999995</v>
      </c>
      <c r="G9838">
        <v>783.63639999999998</v>
      </c>
      <c r="H9838">
        <v>75.985159999999993</v>
      </c>
      <c r="I9838">
        <v>51.497869999999999</v>
      </c>
      <c r="J9838">
        <v>81.103049999999996</v>
      </c>
      <c r="K9838">
        <v>120.0947</v>
      </c>
      <c r="L9838">
        <v>147.1002</v>
      </c>
      <c r="M9838">
        <v>174.10570000000001</v>
      </c>
      <c r="N9838">
        <v>213.09739999999999</v>
      </c>
      <c r="O9838">
        <v>32</v>
      </c>
      <c r="P9838">
        <v>183.32031000000001</v>
      </c>
      <c r="Q9838">
        <v>8</v>
      </c>
      <c r="R9838" s="75">
        <v>33833</v>
      </c>
      <c r="S9838" t="s">
        <v>102</v>
      </c>
      <c r="T9838" t="s">
        <v>112</v>
      </c>
      <c r="U9838">
        <v>0.1049375</v>
      </c>
      <c r="Z9838">
        <v>2715679</v>
      </c>
    </row>
    <row r="9839" spans="1:26">
      <c r="A9839" t="s">
        <v>77</v>
      </c>
      <c r="B9839" t="s">
        <v>56</v>
      </c>
      <c r="C9839" t="s">
        <v>17</v>
      </c>
      <c r="D9839">
        <v>2015</v>
      </c>
      <c r="E9839">
        <v>21</v>
      </c>
      <c r="F9839">
        <v>923.69290000000001</v>
      </c>
      <c r="G9839">
        <v>804.84050000000002</v>
      </c>
      <c r="H9839">
        <v>74.364069999999998</v>
      </c>
      <c r="I9839">
        <v>51.515509999999999</v>
      </c>
      <c r="J9839">
        <v>52.832630000000002</v>
      </c>
      <c r="K9839">
        <v>91.837649999999996</v>
      </c>
      <c r="L9839">
        <v>118.8524</v>
      </c>
      <c r="M9839">
        <v>145.8672</v>
      </c>
      <c r="N9839">
        <v>184.87219999999999</v>
      </c>
      <c r="O9839">
        <v>32</v>
      </c>
      <c r="P9839">
        <v>183.32031000000001</v>
      </c>
      <c r="Q9839">
        <v>8</v>
      </c>
      <c r="R9839" s="75">
        <v>33833</v>
      </c>
      <c r="S9839" t="s">
        <v>102</v>
      </c>
      <c r="T9839" t="s">
        <v>112</v>
      </c>
      <c r="U9839">
        <v>0.1049375</v>
      </c>
      <c r="Z9839">
        <v>2717541</v>
      </c>
    </row>
    <row r="9840" spans="1:26">
      <c r="A9840" t="s">
        <v>77</v>
      </c>
      <c r="B9840" t="s">
        <v>56</v>
      </c>
      <c r="C9840" t="s">
        <v>17</v>
      </c>
      <c r="D9840">
        <v>2015</v>
      </c>
      <c r="E9840">
        <v>22</v>
      </c>
      <c r="F9840">
        <v>913.46969999999999</v>
      </c>
      <c r="G9840">
        <v>829.73130000000003</v>
      </c>
      <c r="H9840">
        <v>73.518749999999997</v>
      </c>
      <c r="I9840">
        <v>51.441429999999997</v>
      </c>
      <c r="J9840">
        <v>17.813500000000001</v>
      </c>
      <c r="K9840">
        <v>56.762430000000002</v>
      </c>
      <c r="L9840">
        <v>83.738339999999994</v>
      </c>
      <c r="M9840">
        <v>110.71429999999999</v>
      </c>
      <c r="N9840">
        <v>149.66319999999999</v>
      </c>
      <c r="O9840">
        <v>32</v>
      </c>
      <c r="P9840">
        <v>183.32031000000001</v>
      </c>
      <c r="Q9840">
        <v>8</v>
      </c>
      <c r="R9840" s="75">
        <v>33833</v>
      </c>
      <c r="S9840" t="s">
        <v>102</v>
      </c>
      <c r="T9840" t="s">
        <v>112</v>
      </c>
      <c r="U9840">
        <v>0.1049375</v>
      </c>
      <c r="Z9840">
        <v>2709730</v>
      </c>
    </row>
    <row r="9841" spans="1:26">
      <c r="A9841" t="s">
        <v>77</v>
      </c>
      <c r="B9841" t="s">
        <v>56</v>
      </c>
      <c r="C9841" t="s">
        <v>17</v>
      </c>
      <c r="D9841">
        <v>2015</v>
      </c>
      <c r="E9841">
        <v>23</v>
      </c>
      <c r="F9841">
        <v>904.02729999999997</v>
      </c>
      <c r="G9841">
        <v>841.29480000000001</v>
      </c>
      <c r="H9841">
        <v>72.994529999999997</v>
      </c>
      <c r="I9841">
        <v>51.487220000000001</v>
      </c>
      <c r="J9841">
        <v>-3.2510500000000002</v>
      </c>
      <c r="K9841">
        <v>35.732559999999999</v>
      </c>
      <c r="L9841">
        <v>62.732480000000002</v>
      </c>
      <c r="M9841">
        <v>89.732410000000002</v>
      </c>
      <c r="N9841">
        <v>128.71600000000001</v>
      </c>
      <c r="O9841">
        <v>32</v>
      </c>
      <c r="P9841">
        <v>183.32031000000001</v>
      </c>
      <c r="Q9841">
        <v>8</v>
      </c>
      <c r="R9841" s="75">
        <v>33833</v>
      </c>
      <c r="S9841" t="s">
        <v>102</v>
      </c>
      <c r="T9841" t="s">
        <v>112</v>
      </c>
      <c r="U9841">
        <v>0.1049375</v>
      </c>
      <c r="Z9841">
        <v>2714557</v>
      </c>
    </row>
    <row r="9842" spans="1:26">
      <c r="A9842" t="s">
        <v>77</v>
      </c>
      <c r="B9842" t="s">
        <v>56</v>
      </c>
      <c r="C9842" t="s">
        <v>17</v>
      </c>
      <c r="D9842">
        <v>2015</v>
      </c>
      <c r="E9842">
        <v>24</v>
      </c>
      <c r="F9842">
        <v>880.75779999999997</v>
      </c>
      <c r="G9842">
        <v>841.62519999999995</v>
      </c>
      <c r="H9842">
        <v>71.205939999999998</v>
      </c>
      <c r="I9842">
        <v>51.499389999999998</v>
      </c>
      <c r="J9842">
        <v>-26.866620000000001</v>
      </c>
      <c r="K9842">
        <v>12.126200000000001</v>
      </c>
      <c r="L9842">
        <v>39.132510000000003</v>
      </c>
      <c r="M9842">
        <v>66.138819999999996</v>
      </c>
      <c r="N9842">
        <v>105.13160000000001</v>
      </c>
      <c r="O9842">
        <v>32</v>
      </c>
      <c r="P9842">
        <v>183.32031000000001</v>
      </c>
      <c r="Q9842">
        <v>8</v>
      </c>
      <c r="R9842" s="75">
        <v>33833</v>
      </c>
      <c r="S9842" t="s">
        <v>102</v>
      </c>
      <c r="T9842" t="s">
        <v>112</v>
      </c>
      <c r="U9842">
        <v>0.1049375</v>
      </c>
      <c r="Z9842">
        <v>2715840</v>
      </c>
    </row>
    <row r="9843" spans="1:26">
      <c r="A9843" t="s">
        <v>77</v>
      </c>
      <c r="B9843" t="s">
        <v>56</v>
      </c>
      <c r="C9843" t="s">
        <v>18</v>
      </c>
      <c r="D9843">
        <v>2015</v>
      </c>
      <c r="E9843">
        <v>1</v>
      </c>
      <c r="F9843">
        <v>779.17349999999999</v>
      </c>
      <c r="G9843">
        <v>779.17349999999999</v>
      </c>
      <c r="H9843">
        <v>75.370310000000003</v>
      </c>
      <c r="I9843">
        <v>51.754330000000003</v>
      </c>
      <c r="J9843">
        <v>-66.325839999999999</v>
      </c>
      <c r="K9843">
        <v>-27.14</v>
      </c>
      <c r="L9843">
        <v>0</v>
      </c>
      <c r="M9843">
        <v>27.14</v>
      </c>
      <c r="N9843">
        <v>66.325839999999999</v>
      </c>
      <c r="O9843">
        <v>32</v>
      </c>
      <c r="P9843">
        <v>183.32031000000001</v>
      </c>
      <c r="Q9843">
        <v>9</v>
      </c>
      <c r="R9843" s="75">
        <v>39329</v>
      </c>
      <c r="S9843" t="s">
        <v>102</v>
      </c>
      <c r="T9843" t="s">
        <v>112</v>
      </c>
      <c r="U9843">
        <v>0.10620209999999999</v>
      </c>
      <c r="Z9843">
        <v>2742794</v>
      </c>
    </row>
    <row r="9844" spans="1:26">
      <c r="A9844" t="s">
        <v>77</v>
      </c>
      <c r="B9844" t="s">
        <v>56</v>
      </c>
      <c r="C9844" t="s">
        <v>18</v>
      </c>
      <c r="D9844">
        <v>2015</v>
      </c>
      <c r="E9844">
        <v>2</v>
      </c>
      <c r="F9844">
        <v>767.28520000000003</v>
      </c>
      <c r="G9844">
        <v>767.28520000000003</v>
      </c>
      <c r="H9844">
        <v>75.421880000000002</v>
      </c>
      <c r="I9844">
        <v>51.671849999999999</v>
      </c>
      <c r="J9844">
        <v>-66.220140000000001</v>
      </c>
      <c r="K9844">
        <v>-27.09674</v>
      </c>
      <c r="L9844">
        <v>0</v>
      </c>
      <c r="M9844">
        <v>27.09674</v>
      </c>
      <c r="N9844">
        <v>66.220140000000001</v>
      </c>
      <c r="O9844">
        <v>32</v>
      </c>
      <c r="P9844">
        <v>183.32031000000001</v>
      </c>
      <c r="Q9844">
        <v>9</v>
      </c>
      <c r="R9844" s="75">
        <v>39329</v>
      </c>
      <c r="S9844" t="s">
        <v>102</v>
      </c>
      <c r="T9844" t="s">
        <v>112</v>
      </c>
      <c r="U9844">
        <v>0.10620209999999999</v>
      </c>
      <c r="Z9844">
        <v>2734060</v>
      </c>
    </row>
    <row r="9845" spans="1:26">
      <c r="A9845" t="s">
        <v>77</v>
      </c>
      <c r="B9845" t="s">
        <v>56</v>
      </c>
      <c r="C9845" t="s">
        <v>18</v>
      </c>
      <c r="D9845">
        <v>2015</v>
      </c>
      <c r="E9845">
        <v>3</v>
      </c>
      <c r="F9845">
        <v>768.34709999999995</v>
      </c>
      <c r="G9845">
        <v>768.34709999999995</v>
      </c>
      <c r="H9845">
        <v>75.221869999999996</v>
      </c>
      <c r="I9845">
        <v>51.655239999999999</v>
      </c>
      <c r="J9845">
        <v>-66.198849999999993</v>
      </c>
      <c r="K9845">
        <v>-27.08803</v>
      </c>
      <c r="L9845">
        <v>0</v>
      </c>
      <c r="M9845">
        <v>27.08803</v>
      </c>
      <c r="N9845">
        <v>66.198849999999993</v>
      </c>
      <c r="O9845">
        <v>32</v>
      </c>
      <c r="P9845">
        <v>183.32031000000001</v>
      </c>
      <c r="Q9845">
        <v>9</v>
      </c>
      <c r="R9845" s="75">
        <v>39329</v>
      </c>
      <c r="S9845" t="s">
        <v>102</v>
      </c>
      <c r="T9845" t="s">
        <v>112</v>
      </c>
      <c r="U9845">
        <v>0.10620209999999999</v>
      </c>
      <c r="Z9845">
        <v>2732302</v>
      </c>
    </row>
    <row r="9846" spans="1:26">
      <c r="A9846" t="s">
        <v>77</v>
      </c>
      <c r="B9846" t="s">
        <v>56</v>
      </c>
      <c r="C9846" t="s">
        <v>18</v>
      </c>
      <c r="D9846">
        <v>2015</v>
      </c>
      <c r="E9846">
        <v>4</v>
      </c>
      <c r="F9846">
        <v>776.07280000000003</v>
      </c>
      <c r="G9846">
        <v>776.07280000000003</v>
      </c>
      <c r="H9846">
        <v>74.267189999999999</v>
      </c>
      <c r="I9846">
        <v>51.398049999999998</v>
      </c>
      <c r="J9846">
        <v>-65.869249999999994</v>
      </c>
      <c r="K9846">
        <v>-26.95316</v>
      </c>
      <c r="L9846">
        <v>0</v>
      </c>
      <c r="M9846">
        <v>26.95316</v>
      </c>
      <c r="N9846">
        <v>65.869249999999994</v>
      </c>
      <c r="O9846">
        <v>32</v>
      </c>
      <c r="P9846">
        <v>183.32031000000001</v>
      </c>
      <c r="Q9846">
        <v>9</v>
      </c>
      <c r="R9846" s="75">
        <v>39329</v>
      </c>
      <c r="S9846" t="s">
        <v>102</v>
      </c>
      <c r="T9846" t="s">
        <v>112</v>
      </c>
      <c r="U9846">
        <v>0.10620209999999999</v>
      </c>
      <c r="Z9846">
        <v>2705162</v>
      </c>
    </row>
    <row r="9847" spans="1:26">
      <c r="A9847" t="s">
        <v>77</v>
      </c>
      <c r="B9847" t="s">
        <v>56</v>
      </c>
      <c r="C9847" t="s">
        <v>18</v>
      </c>
      <c r="D9847">
        <v>2015</v>
      </c>
      <c r="E9847">
        <v>5</v>
      </c>
      <c r="F9847">
        <v>790.24159999999995</v>
      </c>
      <c r="G9847">
        <v>790.24159999999995</v>
      </c>
      <c r="H9847">
        <v>74.476569999999995</v>
      </c>
      <c r="I9847">
        <v>51.366019999999999</v>
      </c>
      <c r="J9847">
        <v>-65.828209999999999</v>
      </c>
      <c r="K9847">
        <v>-26.93637</v>
      </c>
      <c r="L9847">
        <v>0</v>
      </c>
      <c r="M9847">
        <v>26.93637</v>
      </c>
      <c r="N9847">
        <v>65.828209999999999</v>
      </c>
      <c r="O9847">
        <v>32</v>
      </c>
      <c r="P9847">
        <v>183.32031000000001</v>
      </c>
      <c r="Q9847">
        <v>9</v>
      </c>
      <c r="R9847" s="75">
        <v>39329</v>
      </c>
      <c r="S9847" t="s">
        <v>102</v>
      </c>
      <c r="T9847" t="s">
        <v>112</v>
      </c>
      <c r="U9847">
        <v>0.10620209999999999</v>
      </c>
      <c r="Z9847">
        <v>2701792</v>
      </c>
    </row>
    <row r="9848" spans="1:26">
      <c r="A9848" t="s">
        <v>77</v>
      </c>
      <c r="B9848" t="s">
        <v>56</v>
      </c>
      <c r="C9848" t="s">
        <v>18</v>
      </c>
      <c r="D9848">
        <v>2015</v>
      </c>
      <c r="E9848">
        <v>6</v>
      </c>
      <c r="F9848">
        <v>844.48509999999999</v>
      </c>
      <c r="G9848">
        <v>844.48509999999999</v>
      </c>
      <c r="H9848">
        <v>74.803899999999999</v>
      </c>
      <c r="I9848">
        <v>51.397019999999998</v>
      </c>
      <c r="J9848">
        <v>-65.867930000000001</v>
      </c>
      <c r="K9848">
        <v>-26.95262</v>
      </c>
      <c r="L9848">
        <v>0</v>
      </c>
      <c r="M9848">
        <v>26.95262</v>
      </c>
      <c r="N9848">
        <v>65.867930000000001</v>
      </c>
      <c r="O9848">
        <v>32</v>
      </c>
      <c r="P9848">
        <v>183.32031000000001</v>
      </c>
      <c r="Q9848">
        <v>9</v>
      </c>
      <c r="R9848" s="75">
        <v>39329</v>
      </c>
      <c r="S9848" t="s">
        <v>102</v>
      </c>
      <c r="T9848" t="s">
        <v>112</v>
      </c>
      <c r="U9848">
        <v>0.10620209999999999</v>
      </c>
      <c r="Z9848">
        <v>2705053</v>
      </c>
    </row>
    <row r="9849" spans="1:26">
      <c r="A9849" t="s">
        <v>77</v>
      </c>
      <c r="B9849" t="s">
        <v>56</v>
      </c>
      <c r="C9849" t="s">
        <v>18</v>
      </c>
      <c r="D9849">
        <v>2015</v>
      </c>
      <c r="E9849">
        <v>7</v>
      </c>
      <c r="F9849">
        <v>908.80520000000001</v>
      </c>
      <c r="G9849">
        <v>908.80520000000001</v>
      </c>
      <c r="H9849">
        <v>75.176569999999998</v>
      </c>
      <c r="I9849">
        <v>51.46819</v>
      </c>
      <c r="J9849">
        <v>-65.959140000000005</v>
      </c>
      <c r="K9849">
        <v>-26.989940000000001</v>
      </c>
      <c r="L9849">
        <v>0</v>
      </c>
      <c r="M9849">
        <v>26.989940000000001</v>
      </c>
      <c r="N9849">
        <v>65.959140000000005</v>
      </c>
      <c r="O9849">
        <v>32</v>
      </c>
      <c r="P9849">
        <v>183.32031000000001</v>
      </c>
      <c r="Q9849">
        <v>9</v>
      </c>
      <c r="R9849" s="75">
        <v>39329</v>
      </c>
      <c r="S9849" t="s">
        <v>102</v>
      </c>
      <c r="T9849" t="s">
        <v>112</v>
      </c>
      <c r="U9849">
        <v>0.10620209999999999</v>
      </c>
      <c r="Z9849">
        <v>2712550</v>
      </c>
    </row>
    <row r="9850" spans="1:26">
      <c r="A9850" t="s">
        <v>77</v>
      </c>
      <c r="B9850" t="s">
        <v>56</v>
      </c>
      <c r="C9850" t="s">
        <v>18</v>
      </c>
      <c r="D9850">
        <v>2015</v>
      </c>
      <c r="E9850">
        <v>8</v>
      </c>
      <c r="F9850">
        <v>933.62099999999998</v>
      </c>
      <c r="G9850">
        <v>933.62099999999998</v>
      </c>
      <c r="H9850">
        <v>76.264060000000001</v>
      </c>
      <c r="I9850">
        <v>51.563899999999997</v>
      </c>
      <c r="J9850">
        <v>-66.081789999999998</v>
      </c>
      <c r="K9850">
        <v>-27.040130000000001</v>
      </c>
      <c r="L9850">
        <v>0</v>
      </c>
      <c r="M9850">
        <v>27.040130000000001</v>
      </c>
      <c r="N9850">
        <v>66.081789999999998</v>
      </c>
      <c r="O9850">
        <v>32</v>
      </c>
      <c r="P9850">
        <v>183.32031000000001</v>
      </c>
      <c r="Q9850">
        <v>9</v>
      </c>
      <c r="R9850" s="75">
        <v>39329</v>
      </c>
      <c r="S9850" t="s">
        <v>102</v>
      </c>
      <c r="T9850" t="s">
        <v>112</v>
      </c>
      <c r="U9850">
        <v>0.10620209999999999</v>
      </c>
      <c r="Z9850">
        <v>2722647</v>
      </c>
    </row>
    <row r="9851" spans="1:26">
      <c r="A9851" t="s">
        <v>77</v>
      </c>
      <c r="B9851" t="s">
        <v>56</v>
      </c>
      <c r="C9851" t="s">
        <v>18</v>
      </c>
      <c r="D9851">
        <v>2015</v>
      </c>
      <c r="E9851">
        <v>9</v>
      </c>
      <c r="F9851">
        <v>968.21209999999996</v>
      </c>
      <c r="G9851">
        <v>968.21209999999996</v>
      </c>
      <c r="H9851">
        <v>80.564059999999998</v>
      </c>
      <c r="I9851">
        <v>51.486910000000002</v>
      </c>
      <c r="J9851">
        <v>-65.983130000000003</v>
      </c>
      <c r="K9851">
        <v>-26.999759999999998</v>
      </c>
      <c r="L9851">
        <v>0</v>
      </c>
      <c r="M9851">
        <v>26.999759999999998</v>
      </c>
      <c r="N9851">
        <v>65.983130000000003</v>
      </c>
      <c r="O9851">
        <v>32</v>
      </c>
      <c r="P9851">
        <v>183.32031000000001</v>
      </c>
      <c r="Q9851">
        <v>9</v>
      </c>
      <c r="R9851" s="75">
        <v>39329</v>
      </c>
      <c r="S9851" t="s">
        <v>102</v>
      </c>
      <c r="T9851" t="s">
        <v>112</v>
      </c>
      <c r="U9851">
        <v>0.10620209999999999</v>
      </c>
      <c r="Z9851">
        <v>2714524</v>
      </c>
    </row>
    <row r="9852" spans="1:26">
      <c r="A9852" t="s">
        <v>77</v>
      </c>
      <c r="B9852" t="s">
        <v>56</v>
      </c>
      <c r="C9852" t="s">
        <v>18</v>
      </c>
      <c r="D9852">
        <v>2015</v>
      </c>
      <c r="E9852">
        <v>10</v>
      </c>
      <c r="F9852">
        <v>1005.659</v>
      </c>
      <c r="G9852">
        <v>1005.659</v>
      </c>
      <c r="H9852">
        <v>83.24297</v>
      </c>
      <c r="I9852">
        <v>51.512949999999996</v>
      </c>
      <c r="J9852">
        <v>-66.016490000000005</v>
      </c>
      <c r="K9852">
        <v>-27.01342</v>
      </c>
      <c r="L9852">
        <v>0</v>
      </c>
      <c r="M9852">
        <v>27.01342</v>
      </c>
      <c r="N9852">
        <v>66.016490000000005</v>
      </c>
      <c r="O9852">
        <v>32</v>
      </c>
      <c r="P9852">
        <v>183.32031000000001</v>
      </c>
      <c r="Q9852">
        <v>9</v>
      </c>
      <c r="R9852" s="75">
        <v>39329</v>
      </c>
      <c r="S9852" t="s">
        <v>102</v>
      </c>
      <c r="T9852" t="s">
        <v>112</v>
      </c>
      <c r="U9852">
        <v>0.10620209999999999</v>
      </c>
      <c r="Z9852">
        <v>2717270</v>
      </c>
    </row>
    <row r="9853" spans="1:26">
      <c r="A9853" t="s">
        <v>77</v>
      </c>
      <c r="B9853" t="s">
        <v>56</v>
      </c>
      <c r="C9853" t="s">
        <v>18</v>
      </c>
      <c r="D9853">
        <v>2015</v>
      </c>
      <c r="E9853">
        <v>11</v>
      </c>
      <c r="F9853">
        <v>1020.616</v>
      </c>
      <c r="G9853">
        <v>1020.616</v>
      </c>
      <c r="H9853">
        <v>84.334379999999996</v>
      </c>
      <c r="I9853">
        <v>51.515689999999999</v>
      </c>
      <c r="J9853">
        <v>-66.020009999999999</v>
      </c>
      <c r="K9853">
        <v>-27.014849999999999</v>
      </c>
      <c r="L9853">
        <v>0</v>
      </c>
      <c r="M9853">
        <v>27.014849999999999</v>
      </c>
      <c r="N9853">
        <v>66.020009999999999</v>
      </c>
      <c r="O9853">
        <v>32</v>
      </c>
      <c r="P9853">
        <v>183.32031000000001</v>
      </c>
      <c r="Q9853">
        <v>9</v>
      </c>
      <c r="R9853" s="75">
        <v>39329</v>
      </c>
      <c r="S9853" t="s">
        <v>102</v>
      </c>
      <c r="T9853" t="s">
        <v>112</v>
      </c>
      <c r="U9853">
        <v>0.10620209999999999</v>
      </c>
      <c r="Z9853">
        <v>2717559</v>
      </c>
    </row>
    <row r="9854" spans="1:26">
      <c r="A9854" t="s">
        <v>77</v>
      </c>
      <c r="B9854" t="s">
        <v>56</v>
      </c>
      <c r="C9854" t="s">
        <v>18</v>
      </c>
      <c r="D9854">
        <v>2015</v>
      </c>
      <c r="E9854">
        <v>12</v>
      </c>
      <c r="F9854">
        <v>1025.7439999999999</v>
      </c>
      <c r="G9854">
        <v>1024.0909999999999</v>
      </c>
      <c r="H9854">
        <v>84.431250000000006</v>
      </c>
      <c r="I9854">
        <v>51.489699999999999</v>
      </c>
      <c r="J9854">
        <v>-64.333629999999999</v>
      </c>
      <c r="K9854">
        <v>-25.34815</v>
      </c>
      <c r="L9854">
        <v>1.653076</v>
      </c>
      <c r="M9854">
        <v>28.654299999999999</v>
      </c>
      <c r="N9854">
        <v>67.639790000000005</v>
      </c>
      <c r="O9854">
        <v>32</v>
      </c>
      <c r="P9854">
        <v>183.32031000000001</v>
      </c>
      <c r="Q9854">
        <v>9</v>
      </c>
      <c r="R9854" s="75">
        <v>39329</v>
      </c>
      <c r="S9854" t="s">
        <v>102</v>
      </c>
      <c r="T9854" t="s">
        <v>112</v>
      </c>
      <c r="U9854">
        <v>0.10620209999999999</v>
      </c>
      <c r="Z9854">
        <v>2714818</v>
      </c>
    </row>
    <row r="9855" spans="1:26">
      <c r="A9855" t="s">
        <v>77</v>
      </c>
      <c r="B9855" t="s">
        <v>56</v>
      </c>
      <c r="C9855" t="s">
        <v>18</v>
      </c>
      <c r="D9855">
        <v>2015</v>
      </c>
      <c r="E9855">
        <v>13</v>
      </c>
      <c r="F9855">
        <v>1025.461</v>
      </c>
      <c r="G9855">
        <v>648.60410000000002</v>
      </c>
      <c r="H9855">
        <v>84.400779999999997</v>
      </c>
      <c r="I9855">
        <v>51.400230000000001</v>
      </c>
      <c r="J9855">
        <v>310.9853</v>
      </c>
      <c r="K9855">
        <v>349.90300000000002</v>
      </c>
      <c r="L9855">
        <v>376.85730000000001</v>
      </c>
      <c r="M9855">
        <v>403.8116</v>
      </c>
      <c r="N9855">
        <v>442.72930000000002</v>
      </c>
      <c r="O9855">
        <v>32</v>
      </c>
      <c r="P9855">
        <v>183.32031000000001</v>
      </c>
      <c r="Q9855">
        <v>9</v>
      </c>
      <c r="R9855" s="75">
        <v>39329</v>
      </c>
      <c r="S9855" t="s">
        <v>102</v>
      </c>
      <c r="T9855" t="s">
        <v>112</v>
      </c>
      <c r="U9855">
        <v>0.10620209999999999</v>
      </c>
      <c r="Z9855">
        <v>2705391</v>
      </c>
    </row>
    <row r="9856" spans="1:26">
      <c r="A9856" t="s">
        <v>77</v>
      </c>
      <c r="B9856" t="s">
        <v>56</v>
      </c>
      <c r="C9856" t="s">
        <v>18</v>
      </c>
      <c r="D9856">
        <v>2015</v>
      </c>
      <c r="E9856">
        <v>14</v>
      </c>
      <c r="F9856">
        <v>1037.6679999999999</v>
      </c>
      <c r="G9856">
        <v>236.14680000000001</v>
      </c>
      <c r="H9856">
        <v>85.164839999999998</v>
      </c>
      <c r="I9856">
        <v>51.378990000000002</v>
      </c>
      <c r="J9856">
        <v>735.67600000000004</v>
      </c>
      <c r="K9856">
        <v>774.57759999999996</v>
      </c>
      <c r="L9856">
        <v>801.52080000000001</v>
      </c>
      <c r="M9856">
        <v>828.46389999999997</v>
      </c>
      <c r="N9856">
        <v>867.36559999999997</v>
      </c>
      <c r="O9856">
        <v>32</v>
      </c>
      <c r="P9856">
        <v>183.32031000000001</v>
      </c>
      <c r="Q9856">
        <v>9</v>
      </c>
      <c r="R9856" s="75">
        <v>39329</v>
      </c>
      <c r="S9856" t="s">
        <v>102</v>
      </c>
      <c r="T9856" t="s">
        <v>112</v>
      </c>
      <c r="U9856">
        <v>0.10620209999999999</v>
      </c>
      <c r="Z9856">
        <v>2703155</v>
      </c>
    </row>
    <row r="9857" spans="1:26">
      <c r="A9857" t="s">
        <v>77</v>
      </c>
      <c r="B9857" t="s">
        <v>56</v>
      </c>
      <c r="C9857" t="s">
        <v>18</v>
      </c>
      <c r="D9857">
        <v>2015</v>
      </c>
      <c r="E9857">
        <v>15</v>
      </c>
      <c r="F9857">
        <v>1018.0890000000001</v>
      </c>
      <c r="G9857">
        <v>234.24369999999999</v>
      </c>
      <c r="H9857">
        <v>84.497659999999996</v>
      </c>
      <c r="I9857">
        <v>51.439349999999997</v>
      </c>
      <c r="J9857">
        <v>717.92319999999995</v>
      </c>
      <c r="K9857">
        <v>756.87049999999999</v>
      </c>
      <c r="L9857">
        <v>783.84529999999995</v>
      </c>
      <c r="M9857">
        <v>810.8202</v>
      </c>
      <c r="N9857">
        <v>849.76750000000004</v>
      </c>
      <c r="O9857">
        <v>32</v>
      </c>
      <c r="P9857">
        <v>183.32031000000001</v>
      </c>
      <c r="Q9857">
        <v>9</v>
      </c>
      <c r="R9857" s="75">
        <v>39329</v>
      </c>
      <c r="S9857" t="s">
        <v>102</v>
      </c>
      <c r="T9857" t="s">
        <v>112</v>
      </c>
      <c r="U9857">
        <v>0.10620209999999999</v>
      </c>
      <c r="Z9857">
        <v>2709511</v>
      </c>
    </row>
    <row r="9858" spans="1:26">
      <c r="A9858" t="s">
        <v>77</v>
      </c>
      <c r="B9858" t="s">
        <v>56</v>
      </c>
      <c r="C9858" t="s">
        <v>18</v>
      </c>
      <c r="D9858">
        <v>2015</v>
      </c>
      <c r="E9858">
        <v>16</v>
      </c>
      <c r="F9858">
        <v>1005.462</v>
      </c>
      <c r="G9858">
        <v>232.19540000000001</v>
      </c>
      <c r="H9858">
        <v>84.107029999999995</v>
      </c>
      <c r="I9858">
        <v>51.326309999999999</v>
      </c>
      <c r="J9858">
        <v>707.48969999999997</v>
      </c>
      <c r="K9858">
        <v>746.35140000000001</v>
      </c>
      <c r="L9858">
        <v>773.26700000000005</v>
      </c>
      <c r="M9858">
        <v>800.18259999999998</v>
      </c>
      <c r="N9858">
        <v>839.04430000000002</v>
      </c>
      <c r="O9858">
        <v>32</v>
      </c>
      <c r="P9858">
        <v>183.32031000000001</v>
      </c>
      <c r="Q9858">
        <v>9</v>
      </c>
      <c r="R9858" s="75">
        <v>39329</v>
      </c>
      <c r="S9858" t="s">
        <v>102</v>
      </c>
      <c r="T9858" t="s">
        <v>112</v>
      </c>
      <c r="U9858">
        <v>0.10620209999999999</v>
      </c>
      <c r="Z9858">
        <v>2697616</v>
      </c>
    </row>
    <row r="9859" spans="1:26">
      <c r="A9859" t="s">
        <v>77</v>
      </c>
      <c r="B9859" t="s">
        <v>56</v>
      </c>
      <c r="C9859" t="s">
        <v>18</v>
      </c>
      <c r="D9859">
        <v>2015</v>
      </c>
      <c r="E9859">
        <v>17</v>
      </c>
      <c r="F9859">
        <v>990.95939999999996</v>
      </c>
      <c r="G9859">
        <v>228.92760000000001</v>
      </c>
      <c r="H9859">
        <v>81.048439999999999</v>
      </c>
      <c r="I9859">
        <v>51.468319999999999</v>
      </c>
      <c r="J9859">
        <v>696.07240000000002</v>
      </c>
      <c r="K9859">
        <v>735.04169999999999</v>
      </c>
      <c r="L9859">
        <v>762.0317</v>
      </c>
      <c r="M9859">
        <v>789.02179999999998</v>
      </c>
      <c r="N9859">
        <v>827.99109999999996</v>
      </c>
      <c r="O9859">
        <v>32</v>
      </c>
      <c r="P9859">
        <v>183.32031000000001</v>
      </c>
      <c r="Q9859">
        <v>9</v>
      </c>
      <c r="R9859" s="75">
        <v>39329</v>
      </c>
      <c r="S9859" t="s">
        <v>102</v>
      </c>
      <c r="T9859" t="s">
        <v>112</v>
      </c>
      <c r="U9859">
        <v>0.10620209999999999</v>
      </c>
      <c r="Z9859">
        <v>2712563</v>
      </c>
    </row>
    <row r="9860" spans="1:26">
      <c r="A9860" t="s">
        <v>77</v>
      </c>
      <c r="B9860" t="s">
        <v>56</v>
      </c>
      <c r="C9860" t="s">
        <v>18</v>
      </c>
      <c r="D9860">
        <v>2015</v>
      </c>
      <c r="E9860">
        <v>18</v>
      </c>
      <c r="F9860">
        <v>956.85329999999999</v>
      </c>
      <c r="G9860">
        <v>224.3835</v>
      </c>
      <c r="H9860">
        <v>79.821879999999993</v>
      </c>
      <c r="I9860">
        <v>51.528509999999997</v>
      </c>
      <c r="J9860">
        <v>666.43330000000003</v>
      </c>
      <c r="K9860">
        <v>705.44809999999995</v>
      </c>
      <c r="L9860">
        <v>732.46969999999999</v>
      </c>
      <c r="M9860">
        <v>759.49130000000002</v>
      </c>
      <c r="N9860">
        <v>798.50620000000004</v>
      </c>
      <c r="O9860">
        <v>32</v>
      </c>
      <c r="P9860">
        <v>183.32031000000001</v>
      </c>
      <c r="Q9860">
        <v>9</v>
      </c>
      <c r="R9860" s="75">
        <v>39329</v>
      </c>
      <c r="S9860" t="s">
        <v>102</v>
      </c>
      <c r="T9860" t="s">
        <v>112</v>
      </c>
      <c r="U9860">
        <v>0.10620209999999999</v>
      </c>
      <c r="Z9860">
        <v>2718912</v>
      </c>
    </row>
    <row r="9861" spans="1:26">
      <c r="A9861" t="s">
        <v>77</v>
      </c>
      <c r="B9861" t="s">
        <v>56</v>
      </c>
      <c r="C9861" t="s">
        <v>18</v>
      </c>
      <c r="D9861">
        <v>2015</v>
      </c>
      <c r="E9861">
        <v>19</v>
      </c>
      <c r="F9861">
        <v>934.32690000000002</v>
      </c>
      <c r="G9861">
        <v>505.7242</v>
      </c>
      <c r="H9861">
        <v>76.96172</v>
      </c>
      <c r="I9861">
        <v>51.518520000000002</v>
      </c>
      <c r="J9861">
        <v>362.57909999999998</v>
      </c>
      <c r="K9861">
        <v>401.58640000000003</v>
      </c>
      <c r="L9861">
        <v>428.60270000000003</v>
      </c>
      <c r="M9861">
        <v>455.61900000000003</v>
      </c>
      <c r="N9861">
        <v>494.62630000000001</v>
      </c>
      <c r="O9861">
        <v>32</v>
      </c>
      <c r="P9861">
        <v>183.32031000000001</v>
      </c>
      <c r="Q9861">
        <v>9</v>
      </c>
      <c r="R9861" s="75">
        <v>39329</v>
      </c>
      <c r="S9861" t="s">
        <v>102</v>
      </c>
      <c r="T9861" t="s">
        <v>112</v>
      </c>
      <c r="U9861">
        <v>0.10620209999999999</v>
      </c>
      <c r="Z9861">
        <v>2717857</v>
      </c>
    </row>
    <row r="9862" spans="1:26">
      <c r="A9862" t="s">
        <v>77</v>
      </c>
      <c r="B9862" t="s">
        <v>56</v>
      </c>
      <c r="C9862" t="s">
        <v>18</v>
      </c>
      <c r="D9862">
        <v>2015</v>
      </c>
      <c r="E9862">
        <v>20</v>
      </c>
      <c r="F9862">
        <v>928.12710000000004</v>
      </c>
      <c r="G9862">
        <v>787.36149999999998</v>
      </c>
      <c r="H9862">
        <v>73.579689999999999</v>
      </c>
      <c r="I9862">
        <v>51.536569999999998</v>
      </c>
      <c r="J9862">
        <v>74.718909999999994</v>
      </c>
      <c r="K9862">
        <v>113.73990000000001</v>
      </c>
      <c r="L9862">
        <v>140.76570000000001</v>
      </c>
      <c r="M9862">
        <v>167.79150000000001</v>
      </c>
      <c r="N9862">
        <v>206.8125</v>
      </c>
      <c r="O9862">
        <v>32</v>
      </c>
      <c r="P9862">
        <v>183.32031000000001</v>
      </c>
      <c r="Q9862">
        <v>9</v>
      </c>
      <c r="R9862" s="75">
        <v>39329</v>
      </c>
      <c r="S9862" t="s">
        <v>102</v>
      </c>
      <c r="T9862" t="s">
        <v>112</v>
      </c>
      <c r="U9862">
        <v>0.10620209999999999</v>
      </c>
      <c r="Z9862">
        <v>2719763</v>
      </c>
    </row>
    <row r="9863" spans="1:26">
      <c r="A9863" t="s">
        <v>77</v>
      </c>
      <c r="B9863" t="s">
        <v>56</v>
      </c>
      <c r="C9863" t="s">
        <v>18</v>
      </c>
      <c r="D9863">
        <v>2015</v>
      </c>
      <c r="E9863">
        <v>21</v>
      </c>
      <c r="F9863">
        <v>915.28470000000004</v>
      </c>
      <c r="G9863">
        <v>808.18230000000005</v>
      </c>
      <c r="H9863">
        <v>72.424999999999997</v>
      </c>
      <c r="I9863">
        <v>51.508969999999998</v>
      </c>
      <c r="J9863">
        <v>41.090960000000003</v>
      </c>
      <c r="K9863">
        <v>80.091030000000003</v>
      </c>
      <c r="L9863">
        <v>107.1024</v>
      </c>
      <c r="M9863">
        <v>134.11369999999999</v>
      </c>
      <c r="N9863">
        <v>173.1138</v>
      </c>
      <c r="O9863">
        <v>32</v>
      </c>
      <c r="P9863">
        <v>183.32031000000001</v>
      </c>
      <c r="Q9863">
        <v>9</v>
      </c>
      <c r="R9863" s="75">
        <v>39329</v>
      </c>
      <c r="S9863" t="s">
        <v>102</v>
      </c>
      <c r="T9863" t="s">
        <v>112</v>
      </c>
      <c r="U9863">
        <v>0.10620209999999999</v>
      </c>
      <c r="Z9863">
        <v>2716850</v>
      </c>
    </row>
    <row r="9864" spans="1:26">
      <c r="A9864" t="s">
        <v>77</v>
      </c>
      <c r="B9864" t="s">
        <v>56</v>
      </c>
      <c r="C9864" t="s">
        <v>18</v>
      </c>
      <c r="D9864">
        <v>2015</v>
      </c>
      <c r="E9864">
        <v>22</v>
      </c>
      <c r="F9864">
        <v>905.38729999999998</v>
      </c>
      <c r="G9864">
        <v>833.30730000000005</v>
      </c>
      <c r="H9864">
        <v>72.346090000000004</v>
      </c>
      <c r="I9864">
        <v>51.343409999999999</v>
      </c>
      <c r="J9864">
        <v>6.2807279999999999</v>
      </c>
      <c r="K9864">
        <v>45.155450000000002</v>
      </c>
      <c r="L9864">
        <v>72.07996</v>
      </c>
      <c r="M9864">
        <v>99.004459999999995</v>
      </c>
      <c r="N9864">
        <v>137.8792</v>
      </c>
      <c r="O9864">
        <v>32</v>
      </c>
      <c r="P9864">
        <v>183.32031000000001</v>
      </c>
      <c r="Q9864">
        <v>9</v>
      </c>
      <c r="R9864" s="75">
        <v>39329</v>
      </c>
      <c r="S9864" t="s">
        <v>102</v>
      </c>
      <c r="T9864" t="s">
        <v>112</v>
      </c>
      <c r="U9864">
        <v>0.10620209999999999</v>
      </c>
      <c r="Z9864">
        <v>2699413</v>
      </c>
    </row>
    <row r="9865" spans="1:26">
      <c r="A9865" t="s">
        <v>77</v>
      </c>
      <c r="B9865" t="s">
        <v>56</v>
      </c>
      <c r="C9865" t="s">
        <v>18</v>
      </c>
      <c r="D9865">
        <v>2015</v>
      </c>
      <c r="E9865">
        <v>23</v>
      </c>
      <c r="F9865">
        <v>890.65700000000004</v>
      </c>
      <c r="G9865">
        <v>845.14160000000004</v>
      </c>
      <c r="H9865">
        <v>70.372659999999996</v>
      </c>
      <c r="I9865">
        <v>51.344450000000002</v>
      </c>
      <c r="J9865">
        <v>-20.285119999999999</v>
      </c>
      <c r="K9865">
        <v>18.590389999999999</v>
      </c>
      <c r="L9865">
        <v>45.515439999999998</v>
      </c>
      <c r="M9865">
        <v>72.4405</v>
      </c>
      <c r="N9865">
        <v>111.316</v>
      </c>
      <c r="O9865">
        <v>32</v>
      </c>
      <c r="P9865">
        <v>183.32031000000001</v>
      </c>
      <c r="Q9865">
        <v>9</v>
      </c>
      <c r="R9865" s="75">
        <v>39329</v>
      </c>
      <c r="S9865" t="s">
        <v>102</v>
      </c>
      <c r="T9865" t="s">
        <v>112</v>
      </c>
      <c r="U9865">
        <v>0.10620209999999999</v>
      </c>
      <c r="Z9865">
        <v>2699522</v>
      </c>
    </row>
    <row r="9866" spans="1:26">
      <c r="A9866" t="s">
        <v>77</v>
      </c>
      <c r="B9866" t="s">
        <v>56</v>
      </c>
      <c r="C9866" t="s">
        <v>18</v>
      </c>
      <c r="D9866">
        <v>2015</v>
      </c>
      <c r="E9866">
        <v>24</v>
      </c>
      <c r="F9866">
        <v>867.14469999999994</v>
      </c>
      <c r="G9866">
        <v>843.95240000000001</v>
      </c>
      <c r="H9866">
        <v>70.317959999999999</v>
      </c>
      <c r="I9866">
        <v>51.357149999999997</v>
      </c>
      <c r="J9866">
        <v>-42.624580000000002</v>
      </c>
      <c r="K9866">
        <v>-3.7394579999999999</v>
      </c>
      <c r="L9866">
        <v>23.192260000000001</v>
      </c>
      <c r="M9866">
        <v>50.123980000000003</v>
      </c>
      <c r="N9866">
        <v>89.009100000000004</v>
      </c>
      <c r="O9866">
        <v>32</v>
      </c>
      <c r="P9866">
        <v>183.32031000000001</v>
      </c>
      <c r="Q9866">
        <v>9</v>
      </c>
      <c r="R9866" s="75">
        <v>39329</v>
      </c>
      <c r="S9866" t="s">
        <v>102</v>
      </c>
      <c r="T9866" t="s">
        <v>112</v>
      </c>
      <c r="U9866">
        <v>0.10620209999999999</v>
      </c>
      <c r="Z9866">
        <v>2700859</v>
      </c>
    </row>
    <row r="9867" spans="1:26">
      <c r="A9867" t="s">
        <v>77</v>
      </c>
      <c r="B9867" t="s">
        <v>56</v>
      </c>
      <c r="C9867" t="s">
        <v>19</v>
      </c>
      <c r="D9867">
        <v>2015</v>
      </c>
      <c r="E9867">
        <v>1</v>
      </c>
      <c r="F9867">
        <v>776.63840000000005</v>
      </c>
      <c r="G9867">
        <v>776.63840000000005</v>
      </c>
      <c r="H9867">
        <v>66.872110000000006</v>
      </c>
      <c r="I9867">
        <v>51.640790000000003</v>
      </c>
      <c r="J9867">
        <v>-66.180329999999998</v>
      </c>
      <c r="K9867">
        <v>-27.080449999999999</v>
      </c>
      <c r="L9867">
        <v>0</v>
      </c>
      <c r="M9867">
        <v>27.080449999999999</v>
      </c>
      <c r="N9867">
        <v>66.180329999999998</v>
      </c>
      <c r="O9867">
        <v>32</v>
      </c>
      <c r="P9867">
        <v>183.32031000000001</v>
      </c>
      <c r="Q9867">
        <v>10</v>
      </c>
      <c r="R9867" s="75">
        <v>37915</v>
      </c>
      <c r="S9867" t="s">
        <v>102</v>
      </c>
      <c r="T9867" t="s">
        <v>112</v>
      </c>
      <c r="U9867">
        <v>0.1025103</v>
      </c>
      <c r="Z9867">
        <v>2730773</v>
      </c>
    </row>
    <row r="9868" spans="1:26">
      <c r="A9868" t="s">
        <v>77</v>
      </c>
      <c r="B9868" t="s">
        <v>56</v>
      </c>
      <c r="C9868" t="s">
        <v>19</v>
      </c>
      <c r="D9868">
        <v>2015</v>
      </c>
      <c r="E9868">
        <v>2</v>
      </c>
      <c r="F9868">
        <v>773.28959999999995</v>
      </c>
      <c r="G9868">
        <v>773.28959999999995</v>
      </c>
      <c r="H9868">
        <v>66.612189999999998</v>
      </c>
      <c r="I9868">
        <v>51.705730000000003</v>
      </c>
      <c r="J9868">
        <v>-66.263559999999998</v>
      </c>
      <c r="K9868">
        <v>-27.114509999999999</v>
      </c>
      <c r="L9868">
        <v>0</v>
      </c>
      <c r="M9868">
        <v>27.114509999999999</v>
      </c>
      <c r="N9868">
        <v>66.263559999999998</v>
      </c>
      <c r="O9868">
        <v>32</v>
      </c>
      <c r="P9868">
        <v>183.32031000000001</v>
      </c>
      <c r="Q9868">
        <v>10</v>
      </c>
      <c r="R9868" s="75">
        <v>37915</v>
      </c>
      <c r="S9868" t="s">
        <v>102</v>
      </c>
      <c r="T9868" t="s">
        <v>112</v>
      </c>
      <c r="U9868">
        <v>0.1025103</v>
      </c>
      <c r="Z9868">
        <v>2737646</v>
      </c>
    </row>
    <row r="9869" spans="1:26">
      <c r="A9869" t="s">
        <v>77</v>
      </c>
      <c r="B9869" t="s">
        <v>56</v>
      </c>
      <c r="C9869" t="s">
        <v>19</v>
      </c>
      <c r="D9869">
        <v>2015</v>
      </c>
      <c r="E9869">
        <v>3</v>
      </c>
      <c r="F9869">
        <v>782.18610000000001</v>
      </c>
      <c r="G9869">
        <v>782.18610000000001</v>
      </c>
      <c r="H9869">
        <v>66.200850000000003</v>
      </c>
      <c r="I9869">
        <v>51.810839999999999</v>
      </c>
      <c r="J9869">
        <v>-66.398259999999993</v>
      </c>
      <c r="K9869">
        <v>-27.169630000000002</v>
      </c>
      <c r="L9869">
        <v>0</v>
      </c>
      <c r="M9869">
        <v>27.169630000000002</v>
      </c>
      <c r="N9869">
        <v>66.398259999999993</v>
      </c>
      <c r="O9869">
        <v>32</v>
      </c>
      <c r="P9869">
        <v>183.32031000000001</v>
      </c>
      <c r="Q9869">
        <v>10</v>
      </c>
      <c r="R9869" s="75">
        <v>37915</v>
      </c>
      <c r="S9869" t="s">
        <v>102</v>
      </c>
      <c r="T9869" t="s">
        <v>112</v>
      </c>
      <c r="U9869">
        <v>0.1025103</v>
      </c>
      <c r="Z9869">
        <v>2748788</v>
      </c>
    </row>
    <row r="9870" spans="1:26">
      <c r="A9870" t="s">
        <v>77</v>
      </c>
      <c r="B9870" t="s">
        <v>56</v>
      </c>
      <c r="C9870" t="s">
        <v>19</v>
      </c>
      <c r="D9870">
        <v>2015</v>
      </c>
      <c r="E9870">
        <v>4</v>
      </c>
      <c r="F9870">
        <v>788.0865</v>
      </c>
      <c r="G9870">
        <v>788.0865</v>
      </c>
      <c r="H9870">
        <v>65.379220000000004</v>
      </c>
      <c r="I9870">
        <v>51.60819</v>
      </c>
      <c r="J9870">
        <v>-66.138559999999998</v>
      </c>
      <c r="K9870">
        <v>-27.063359999999999</v>
      </c>
      <c r="L9870">
        <v>0</v>
      </c>
      <c r="M9870">
        <v>27.063359999999999</v>
      </c>
      <c r="N9870">
        <v>66.138559999999998</v>
      </c>
      <c r="O9870">
        <v>32</v>
      </c>
      <c r="P9870">
        <v>183.32031000000001</v>
      </c>
      <c r="Q9870">
        <v>10</v>
      </c>
      <c r="R9870" s="75">
        <v>37915</v>
      </c>
      <c r="S9870" t="s">
        <v>102</v>
      </c>
      <c r="T9870" t="s">
        <v>112</v>
      </c>
      <c r="U9870">
        <v>0.1025103</v>
      </c>
      <c r="Z9870">
        <v>2727327</v>
      </c>
    </row>
    <row r="9871" spans="1:26">
      <c r="A9871" t="s">
        <v>77</v>
      </c>
      <c r="B9871" t="s">
        <v>56</v>
      </c>
      <c r="C9871" t="s">
        <v>19</v>
      </c>
      <c r="D9871">
        <v>2015</v>
      </c>
      <c r="E9871">
        <v>5</v>
      </c>
      <c r="F9871">
        <v>854.68730000000005</v>
      </c>
      <c r="G9871">
        <v>854.68730000000005</v>
      </c>
      <c r="H9871">
        <v>63.714289999999998</v>
      </c>
      <c r="I9871">
        <v>51.711889999999997</v>
      </c>
      <c r="J9871">
        <v>-66.271450000000002</v>
      </c>
      <c r="K9871">
        <v>-27.117740000000001</v>
      </c>
      <c r="L9871">
        <v>0</v>
      </c>
      <c r="M9871">
        <v>27.117740000000001</v>
      </c>
      <c r="N9871">
        <v>66.271450000000002</v>
      </c>
      <c r="O9871">
        <v>32</v>
      </c>
      <c r="P9871">
        <v>183.32031000000001</v>
      </c>
      <c r="Q9871">
        <v>10</v>
      </c>
      <c r="R9871" s="75">
        <v>37915</v>
      </c>
      <c r="S9871" t="s">
        <v>102</v>
      </c>
      <c r="T9871" t="s">
        <v>112</v>
      </c>
      <c r="U9871">
        <v>0.1025103</v>
      </c>
      <c r="Z9871">
        <v>2738299</v>
      </c>
    </row>
    <row r="9872" spans="1:26">
      <c r="A9872" t="s">
        <v>77</v>
      </c>
      <c r="B9872" t="s">
        <v>56</v>
      </c>
      <c r="C9872" t="s">
        <v>19</v>
      </c>
      <c r="D9872">
        <v>2015</v>
      </c>
      <c r="E9872">
        <v>6</v>
      </c>
      <c r="F9872">
        <v>896.89189999999996</v>
      </c>
      <c r="G9872">
        <v>896.89189999999996</v>
      </c>
      <c r="H9872">
        <v>63.937890000000003</v>
      </c>
      <c r="I9872">
        <v>51.726759999999999</v>
      </c>
      <c r="J9872">
        <v>-66.290520000000001</v>
      </c>
      <c r="K9872">
        <v>-27.125540000000001</v>
      </c>
      <c r="L9872">
        <v>0</v>
      </c>
      <c r="M9872">
        <v>27.125540000000001</v>
      </c>
      <c r="N9872">
        <v>66.290520000000001</v>
      </c>
      <c r="O9872">
        <v>32</v>
      </c>
      <c r="P9872">
        <v>183.32031000000001</v>
      </c>
      <c r="Q9872">
        <v>10</v>
      </c>
      <c r="R9872" s="75">
        <v>37915</v>
      </c>
      <c r="S9872" t="s">
        <v>102</v>
      </c>
      <c r="T9872" t="s">
        <v>112</v>
      </c>
      <c r="U9872">
        <v>0.1025103</v>
      </c>
      <c r="Z9872">
        <v>2739874</v>
      </c>
    </row>
    <row r="9873" spans="1:26">
      <c r="A9873" t="s">
        <v>77</v>
      </c>
      <c r="B9873" t="s">
        <v>56</v>
      </c>
      <c r="C9873" t="s">
        <v>19</v>
      </c>
      <c r="D9873">
        <v>2015</v>
      </c>
      <c r="E9873">
        <v>7</v>
      </c>
      <c r="F9873">
        <v>910.95389999999998</v>
      </c>
      <c r="G9873">
        <v>910.95389999999998</v>
      </c>
      <c r="H9873">
        <v>63.65992</v>
      </c>
      <c r="I9873">
        <v>51.856619999999999</v>
      </c>
      <c r="J9873">
        <v>-66.456940000000003</v>
      </c>
      <c r="K9873">
        <v>-27.193639999999998</v>
      </c>
      <c r="L9873">
        <v>0</v>
      </c>
      <c r="M9873">
        <v>27.193639999999998</v>
      </c>
      <c r="N9873">
        <v>66.456940000000003</v>
      </c>
      <c r="O9873">
        <v>32</v>
      </c>
      <c r="P9873">
        <v>183.32031000000001</v>
      </c>
      <c r="Q9873">
        <v>10</v>
      </c>
      <c r="R9873" s="75">
        <v>37915</v>
      </c>
      <c r="S9873" t="s">
        <v>102</v>
      </c>
      <c r="T9873" t="s">
        <v>112</v>
      </c>
      <c r="U9873">
        <v>0.1025103</v>
      </c>
      <c r="Z9873">
        <v>2753648</v>
      </c>
    </row>
    <row r="9874" spans="1:26">
      <c r="A9874" t="s">
        <v>77</v>
      </c>
      <c r="B9874" t="s">
        <v>56</v>
      </c>
      <c r="C9874" t="s">
        <v>19</v>
      </c>
      <c r="D9874">
        <v>2015</v>
      </c>
      <c r="E9874">
        <v>8</v>
      </c>
      <c r="F9874">
        <v>933.52970000000005</v>
      </c>
      <c r="G9874">
        <v>933.52970000000005</v>
      </c>
      <c r="H9874">
        <v>64.868430000000004</v>
      </c>
      <c r="I9874">
        <v>51.897880000000001</v>
      </c>
      <c r="J9874">
        <v>-66.509810000000002</v>
      </c>
      <c r="K9874">
        <v>-27.21527</v>
      </c>
      <c r="L9874">
        <v>0</v>
      </c>
      <c r="M9874">
        <v>27.21527</v>
      </c>
      <c r="N9874">
        <v>66.509810000000002</v>
      </c>
      <c r="O9874">
        <v>32</v>
      </c>
      <c r="P9874">
        <v>183.32031000000001</v>
      </c>
      <c r="Q9874">
        <v>10</v>
      </c>
      <c r="R9874" s="75">
        <v>37915</v>
      </c>
      <c r="S9874" t="s">
        <v>102</v>
      </c>
      <c r="T9874" t="s">
        <v>112</v>
      </c>
      <c r="U9874">
        <v>0.1025103</v>
      </c>
      <c r="Z9874">
        <v>2758031</v>
      </c>
    </row>
    <row r="9875" spans="1:26">
      <c r="A9875" t="s">
        <v>77</v>
      </c>
      <c r="B9875" t="s">
        <v>56</v>
      </c>
      <c r="C9875" t="s">
        <v>19</v>
      </c>
      <c r="D9875">
        <v>2015</v>
      </c>
      <c r="E9875">
        <v>9</v>
      </c>
      <c r="F9875">
        <v>977.87959999999998</v>
      </c>
      <c r="G9875">
        <v>977.87959999999998</v>
      </c>
      <c r="H9875">
        <v>68.775930000000002</v>
      </c>
      <c r="I9875">
        <v>51.979329999999997</v>
      </c>
      <c r="J9875">
        <v>-66.614189999999994</v>
      </c>
      <c r="K9875">
        <v>-27.257989999999999</v>
      </c>
      <c r="L9875">
        <v>0</v>
      </c>
      <c r="M9875">
        <v>27.257989999999999</v>
      </c>
      <c r="N9875">
        <v>66.614189999999994</v>
      </c>
      <c r="O9875">
        <v>32</v>
      </c>
      <c r="P9875">
        <v>183.32031000000001</v>
      </c>
      <c r="Q9875">
        <v>10</v>
      </c>
      <c r="R9875" s="75">
        <v>37915</v>
      </c>
      <c r="S9875" t="s">
        <v>102</v>
      </c>
      <c r="T9875" t="s">
        <v>112</v>
      </c>
      <c r="U9875">
        <v>0.1025103</v>
      </c>
      <c r="Z9875">
        <v>2766695</v>
      </c>
    </row>
    <row r="9876" spans="1:26">
      <c r="A9876" t="s">
        <v>77</v>
      </c>
      <c r="B9876" t="s">
        <v>56</v>
      </c>
      <c r="C9876" t="s">
        <v>19</v>
      </c>
      <c r="D9876">
        <v>2015</v>
      </c>
      <c r="E9876">
        <v>10</v>
      </c>
      <c r="F9876">
        <v>995.64380000000006</v>
      </c>
      <c r="G9876">
        <v>995.64380000000006</v>
      </c>
      <c r="H9876">
        <v>73.957809999999995</v>
      </c>
      <c r="I9876">
        <v>51.947209999999998</v>
      </c>
      <c r="J9876">
        <v>-66.573030000000003</v>
      </c>
      <c r="K9876">
        <v>-27.241140000000001</v>
      </c>
      <c r="L9876">
        <v>0</v>
      </c>
      <c r="M9876">
        <v>27.241140000000001</v>
      </c>
      <c r="N9876">
        <v>66.573030000000003</v>
      </c>
      <c r="O9876">
        <v>32</v>
      </c>
      <c r="P9876">
        <v>183.32031000000001</v>
      </c>
      <c r="Q9876">
        <v>10</v>
      </c>
      <c r="R9876" s="75">
        <v>37915</v>
      </c>
      <c r="S9876" t="s">
        <v>102</v>
      </c>
      <c r="T9876" t="s">
        <v>112</v>
      </c>
      <c r="U9876">
        <v>0.1025103</v>
      </c>
      <c r="Z9876">
        <v>2763277</v>
      </c>
    </row>
    <row r="9877" spans="1:26">
      <c r="A9877" t="s">
        <v>77</v>
      </c>
      <c r="B9877" t="s">
        <v>56</v>
      </c>
      <c r="C9877" t="s">
        <v>19</v>
      </c>
      <c r="D9877">
        <v>2015</v>
      </c>
      <c r="E9877">
        <v>11</v>
      </c>
      <c r="F9877">
        <v>1006.143</v>
      </c>
      <c r="G9877">
        <v>1006.143</v>
      </c>
      <c r="H9877">
        <v>80.412499999999994</v>
      </c>
      <c r="I9877">
        <v>51.819650000000003</v>
      </c>
      <c r="J9877">
        <v>-66.409549999999996</v>
      </c>
      <c r="K9877">
        <v>-27.174250000000001</v>
      </c>
      <c r="L9877">
        <v>0</v>
      </c>
      <c r="M9877">
        <v>27.174250000000001</v>
      </c>
      <c r="N9877">
        <v>66.409549999999996</v>
      </c>
      <c r="O9877">
        <v>32</v>
      </c>
      <c r="P9877">
        <v>183.32031000000001</v>
      </c>
      <c r="Q9877">
        <v>10</v>
      </c>
      <c r="R9877" s="75">
        <v>37915</v>
      </c>
      <c r="S9877" t="s">
        <v>102</v>
      </c>
      <c r="T9877" t="s">
        <v>112</v>
      </c>
      <c r="U9877">
        <v>0.1025103</v>
      </c>
      <c r="Z9877">
        <v>2749723</v>
      </c>
    </row>
    <row r="9878" spans="1:26">
      <c r="A9878" t="s">
        <v>77</v>
      </c>
      <c r="B9878" t="s">
        <v>56</v>
      </c>
      <c r="C9878" t="s">
        <v>19</v>
      </c>
      <c r="D9878">
        <v>2015</v>
      </c>
      <c r="E9878">
        <v>12</v>
      </c>
      <c r="F9878">
        <v>1015.971</v>
      </c>
      <c r="G9878">
        <v>1007.646</v>
      </c>
      <c r="H9878">
        <v>85.497659999999996</v>
      </c>
      <c r="I9878">
        <v>51.811950000000003</v>
      </c>
      <c r="J9878">
        <v>-58.0745</v>
      </c>
      <c r="K9878">
        <v>-18.845020000000002</v>
      </c>
      <c r="L9878">
        <v>8.3251950000000008</v>
      </c>
      <c r="M9878">
        <v>35.49541</v>
      </c>
      <c r="N9878">
        <v>74.724879999999999</v>
      </c>
      <c r="O9878">
        <v>32</v>
      </c>
      <c r="P9878">
        <v>183.32031000000001</v>
      </c>
      <c r="Q9878">
        <v>10</v>
      </c>
      <c r="R9878" s="75">
        <v>37915</v>
      </c>
      <c r="S9878" t="s">
        <v>102</v>
      </c>
      <c r="T9878" t="s">
        <v>112</v>
      </c>
      <c r="U9878">
        <v>0.1025103</v>
      </c>
      <c r="Z9878">
        <v>2748906</v>
      </c>
    </row>
    <row r="9879" spans="1:26">
      <c r="A9879" t="s">
        <v>77</v>
      </c>
      <c r="B9879" t="s">
        <v>56</v>
      </c>
      <c r="C9879" t="s">
        <v>19</v>
      </c>
      <c r="D9879">
        <v>2015</v>
      </c>
      <c r="E9879">
        <v>13</v>
      </c>
      <c r="F9879">
        <v>1017.539</v>
      </c>
      <c r="G9879">
        <v>632.88930000000005</v>
      </c>
      <c r="H9879">
        <v>88.243740000000003</v>
      </c>
      <c r="I9879">
        <v>51.802729999999997</v>
      </c>
      <c r="J9879">
        <v>318.26190000000003</v>
      </c>
      <c r="K9879">
        <v>357.48439999999999</v>
      </c>
      <c r="L9879">
        <v>384.64980000000003</v>
      </c>
      <c r="M9879">
        <v>411.8152</v>
      </c>
      <c r="N9879">
        <v>451.03769999999997</v>
      </c>
      <c r="O9879">
        <v>32</v>
      </c>
      <c r="P9879">
        <v>183.32031000000001</v>
      </c>
      <c r="Q9879">
        <v>10</v>
      </c>
      <c r="R9879" s="75">
        <v>37915</v>
      </c>
      <c r="S9879" t="s">
        <v>102</v>
      </c>
      <c r="T9879" t="s">
        <v>112</v>
      </c>
      <c r="U9879">
        <v>0.1025103</v>
      </c>
      <c r="Z9879">
        <v>2747928</v>
      </c>
    </row>
    <row r="9880" spans="1:26">
      <c r="A9880" t="s">
        <v>77</v>
      </c>
      <c r="B9880" t="s">
        <v>56</v>
      </c>
      <c r="C9880" t="s">
        <v>19</v>
      </c>
      <c r="D9880">
        <v>2015</v>
      </c>
      <c r="E9880">
        <v>14</v>
      </c>
      <c r="F9880">
        <v>1004.354</v>
      </c>
      <c r="G9880">
        <v>221.7302</v>
      </c>
      <c r="H9880">
        <v>88.63203</v>
      </c>
      <c r="I9880">
        <v>51.729559999999999</v>
      </c>
      <c r="J9880">
        <v>716.32979999999998</v>
      </c>
      <c r="K9880">
        <v>755.49689999999998</v>
      </c>
      <c r="L9880">
        <v>782.62390000000005</v>
      </c>
      <c r="M9880">
        <v>809.7509</v>
      </c>
      <c r="N9880">
        <v>848.91800000000001</v>
      </c>
      <c r="O9880">
        <v>32</v>
      </c>
      <c r="P9880">
        <v>183.32031000000001</v>
      </c>
      <c r="Q9880">
        <v>10</v>
      </c>
      <c r="R9880" s="75">
        <v>37915</v>
      </c>
      <c r="S9880" t="s">
        <v>102</v>
      </c>
      <c r="T9880" t="s">
        <v>112</v>
      </c>
      <c r="U9880">
        <v>0.1025103</v>
      </c>
      <c r="Z9880">
        <v>2740171</v>
      </c>
    </row>
    <row r="9881" spans="1:26">
      <c r="A9881" t="s">
        <v>77</v>
      </c>
      <c r="B9881" t="s">
        <v>56</v>
      </c>
      <c r="C9881" t="s">
        <v>19</v>
      </c>
      <c r="D9881">
        <v>2015</v>
      </c>
      <c r="E9881">
        <v>15</v>
      </c>
      <c r="F9881">
        <v>980.49509999999998</v>
      </c>
      <c r="G9881">
        <v>218.64340000000001</v>
      </c>
      <c r="H9881">
        <v>87.001559999999998</v>
      </c>
      <c r="I9881">
        <v>51.672289999999997</v>
      </c>
      <c r="J9881">
        <v>695.63099999999997</v>
      </c>
      <c r="K9881">
        <v>734.75480000000005</v>
      </c>
      <c r="L9881">
        <v>761.85170000000005</v>
      </c>
      <c r="M9881">
        <v>788.94870000000003</v>
      </c>
      <c r="N9881">
        <v>828.07240000000002</v>
      </c>
      <c r="O9881">
        <v>32</v>
      </c>
      <c r="P9881">
        <v>183.32031000000001</v>
      </c>
      <c r="Q9881">
        <v>10</v>
      </c>
      <c r="R9881" s="75">
        <v>37915</v>
      </c>
      <c r="S9881" t="s">
        <v>102</v>
      </c>
      <c r="T9881" t="s">
        <v>112</v>
      </c>
      <c r="U9881">
        <v>0.1025103</v>
      </c>
      <c r="Z9881">
        <v>2734106</v>
      </c>
    </row>
    <row r="9882" spans="1:26">
      <c r="A9882" t="s">
        <v>77</v>
      </c>
      <c r="B9882" t="s">
        <v>56</v>
      </c>
      <c r="C9882" t="s">
        <v>19</v>
      </c>
      <c r="D9882">
        <v>2015</v>
      </c>
      <c r="E9882">
        <v>16</v>
      </c>
      <c r="F9882">
        <v>960.65139999999997</v>
      </c>
      <c r="G9882">
        <v>216.0711</v>
      </c>
      <c r="H9882">
        <v>85.943749999999994</v>
      </c>
      <c r="I9882">
        <v>51.686219999999999</v>
      </c>
      <c r="J9882">
        <v>678.34180000000003</v>
      </c>
      <c r="K9882">
        <v>717.47609999999997</v>
      </c>
      <c r="L9882">
        <v>744.58040000000005</v>
      </c>
      <c r="M9882">
        <v>771.68460000000005</v>
      </c>
      <c r="N9882">
        <v>810.81889999999999</v>
      </c>
      <c r="O9882">
        <v>32</v>
      </c>
      <c r="P9882">
        <v>183.32031000000001</v>
      </c>
      <c r="Q9882">
        <v>10</v>
      </c>
      <c r="R9882" s="75">
        <v>37915</v>
      </c>
      <c r="S9882" t="s">
        <v>102</v>
      </c>
      <c r="T9882" t="s">
        <v>112</v>
      </c>
      <c r="U9882">
        <v>0.1025103</v>
      </c>
      <c r="Z9882">
        <v>2735581</v>
      </c>
    </row>
    <row r="9883" spans="1:26">
      <c r="A9883" t="s">
        <v>77</v>
      </c>
      <c r="B9883" t="s">
        <v>56</v>
      </c>
      <c r="C9883" t="s">
        <v>19</v>
      </c>
      <c r="D9883">
        <v>2015</v>
      </c>
      <c r="E9883">
        <v>17</v>
      </c>
      <c r="F9883">
        <v>945.82950000000005</v>
      </c>
      <c r="G9883">
        <v>210.2987</v>
      </c>
      <c r="H9883">
        <v>85.416399999999996</v>
      </c>
      <c r="I9883">
        <v>51.74841</v>
      </c>
      <c r="J9883">
        <v>669.21259999999995</v>
      </c>
      <c r="K9883">
        <v>708.39400000000001</v>
      </c>
      <c r="L9883">
        <v>735.53089999999997</v>
      </c>
      <c r="M9883">
        <v>762.66780000000006</v>
      </c>
      <c r="N9883">
        <v>801.84910000000002</v>
      </c>
      <c r="O9883">
        <v>32</v>
      </c>
      <c r="P9883">
        <v>183.32031000000001</v>
      </c>
      <c r="Q9883">
        <v>10</v>
      </c>
      <c r="R9883" s="75">
        <v>37915</v>
      </c>
      <c r="S9883" t="s">
        <v>102</v>
      </c>
      <c r="T9883" t="s">
        <v>112</v>
      </c>
      <c r="U9883">
        <v>0.1025103</v>
      </c>
      <c r="Z9883">
        <v>2742167</v>
      </c>
    </row>
    <row r="9884" spans="1:26">
      <c r="A9884" t="s">
        <v>77</v>
      </c>
      <c r="B9884" t="s">
        <v>56</v>
      </c>
      <c r="C9884" t="s">
        <v>19</v>
      </c>
      <c r="D9884">
        <v>2015</v>
      </c>
      <c r="E9884">
        <v>18</v>
      </c>
      <c r="F9884">
        <v>925.553</v>
      </c>
      <c r="G9884">
        <v>208.0701</v>
      </c>
      <c r="H9884">
        <v>82.594530000000006</v>
      </c>
      <c r="I9884">
        <v>51.806609999999999</v>
      </c>
      <c r="J9884">
        <v>651.09010000000001</v>
      </c>
      <c r="K9884">
        <v>690.31550000000004</v>
      </c>
      <c r="L9884">
        <v>717.48289999999997</v>
      </c>
      <c r="M9884">
        <v>744.65030000000002</v>
      </c>
      <c r="N9884">
        <v>783.87570000000005</v>
      </c>
      <c r="O9884">
        <v>32</v>
      </c>
      <c r="P9884">
        <v>183.32031000000001</v>
      </c>
      <c r="Q9884">
        <v>10</v>
      </c>
      <c r="R9884" s="75">
        <v>37915</v>
      </c>
      <c r="S9884" t="s">
        <v>102</v>
      </c>
      <c r="T9884" t="s">
        <v>112</v>
      </c>
      <c r="U9884">
        <v>0.1025103</v>
      </c>
      <c r="Z9884">
        <v>2748338</v>
      </c>
    </row>
    <row r="9885" spans="1:26">
      <c r="A9885" t="s">
        <v>77</v>
      </c>
      <c r="B9885" t="s">
        <v>56</v>
      </c>
      <c r="C9885" t="s">
        <v>19</v>
      </c>
      <c r="D9885">
        <v>2015</v>
      </c>
      <c r="E9885">
        <v>19</v>
      </c>
      <c r="F9885">
        <v>912.98440000000005</v>
      </c>
      <c r="G9885">
        <v>488.77679999999998</v>
      </c>
      <c r="H9885">
        <v>77.496870000000001</v>
      </c>
      <c r="I9885">
        <v>51.753590000000003</v>
      </c>
      <c r="J9885">
        <v>357.8827</v>
      </c>
      <c r="K9885">
        <v>397.06799999999998</v>
      </c>
      <c r="L9885">
        <v>424.20760000000001</v>
      </c>
      <c r="M9885">
        <v>451.34719999999999</v>
      </c>
      <c r="N9885">
        <v>490.53250000000003</v>
      </c>
      <c r="O9885">
        <v>32</v>
      </c>
      <c r="P9885">
        <v>183.32031000000001</v>
      </c>
      <c r="Q9885">
        <v>10</v>
      </c>
      <c r="R9885" s="75">
        <v>37915</v>
      </c>
      <c r="S9885" t="s">
        <v>102</v>
      </c>
      <c r="T9885" t="s">
        <v>112</v>
      </c>
      <c r="U9885">
        <v>0.1025103</v>
      </c>
      <c r="Z9885">
        <v>2742716</v>
      </c>
    </row>
    <row r="9886" spans="1:26">
      <c r="A9886" t="s">
        <v>77</v>
      </c>
      <c r="B9886" t="s">
        <v>56</v>
      </c>
      <c r="C9886" t="s">
        <v>19</v>
      </c>
      <c r="D9886">
        <v>2015</v>
      </c>
      <c r="E9886">
        <v>20</v>
      </c>
      <c r="F9886">
        <v>903.76099999999997</v>
      </c>
      <c r="G9886">
        <v>767.29110000000003</v>
      </c>
      <c r="H9886">
        <v>74.939850000000007</v>
      </c>
      <c r="I9886">
        <v>51.748220000000003</v>
      </c>
      <c r="J9886">
        <v>70.151840000000007</v>
      </c>
      <c r="K9886">
        <v>109.3331</v>
      </c>
      <c r="L9886">
        <v>136.46979999999999</v>
      </c>
      <c r="M9886">
        <v>163.60659999999999</v>
      </c>
      <c r="N9886">
        <v>202.78790000000001</v>
      </c>
      <c r="O9886">
        <v>32</v>
      </c>
      <c r="P9886">
        <v>183.32031000000001</v>
      </c>
      <c r="Q9886">
        <v>10</v>
      </c>
      <c r="R9886" s="75">
        <v>37915</v>
      </c>
      <c r="S9886" t="s">
        <v>102</v>
      </c>
      <c r="T9886" t="s">
        <v>112</v>
      </c>
      <c r="U9886">
        <v>0.1025103</v>
      </c>
      <c r="Z9886">
        <v>2742147</v>
      </c>
    </row>
    <row r="9887" spans="1:26">
      <c r="A9887" t="s">
        <v>77</v>
      </c>
      <c r="B9887" t="s">
        <v>56</v>
      </c>
      <c r="C9887" t="s">
        <v>19</v>
      </c>
      <c r="D9887">
        <v>2015</v>
      </c>
      <c r="E9887">
        <v>21</v>
      </c>
      <c r="F9887">
        <v>891.63019999999995</v>
      </c>
      <c r="G9887">
        <v>789.56510000000003</v>
      </c>
      <c r="H9887">
        <v>72.297659999999993</v>
      </c>
      <c r="I9887">
        <v>51.747019999999999</v>
      </c>
      <c r="J9887">
        <v>35.748710000000003</v>
      </c>
      <c r="K9887">
        <v>74.929019999999994</v>
      </c>
      <c r="L9887">
        <v>102.0652</v>
      </c>
      <c r="M9887">
        <v>129.20140000000001</v>
      </c>
      <c r="N9887">
        <v>168.3817</v>
      </c>
      <c r="O9887">
        <v>32</v>
      </c>
      <c r="P9887">
        <v>183.32031000000001</v>
      </c>
      <c r="Q9887">
        <v>10</v>
      </c>
      <c r="R9887" s="75">
        <v>37915</v>
      </c>
      <c r="S9887" t="s">
        <v>102</v>
      </c>
      <c r="T9887" t="s">
        <v>112</v>
      </c>
      <c r="U9887">
        <v>0.1025103</v>
      </c>
      <c r="Z9887">
        <v>2742020</v>
      </c>
    </row>
    <row r="9888" spans="1:26">
      <c r="A9888" t="s">
        <v>77</v>
      </c>
      <c r="B9888" t="s">
        <v>56</v>
      </c>
      <c r="C9888" t="s">
        <v>19</v>
      </c>
      <c r="D9888">
        <v>2015</v>
      </c>
      <c r="E9888">
        <v>22</v>
      </c>
      <c r="F9888">
        <v>872.56259999999997</v>
      </c>
      <c r="G9888">
        <v>816.55870000000004</v>
      </c>
      <c r="H9888">
        <v>70.439520000000002</v>
      </c>
      <c r="I9888">
        <v>51.663609999999998</v>
      </c>
      <c r="J9888">
        <v>-10.20574</v>
      </c>
      <c r="K9888">
        <v>28.91142</v>
      </c>
      <c r="L9888">
        <v>56.00385</v>
      </c>
      <c r="M9888">
        <v>83.096270000000004</v>
      </c>
      <c r="N9888">
        <v>122.21339999999999</v>
      </c>
      <c r="O9888">
        <v>32</v>
      </c>
      <c r="P9888">
        <v>183.32031000000001</v>
      </c>
      <c r="Q9888">
        <v>10</v>
      </c>
      <c r="R9888" s="75">
        <v>37915</v>
      </c>
      <c r="S9888" t="s">
        <v>102</v>
      </c>
      <c r="T9888" t="s">
        <v>112</v>
      </c>
      <c r="U9888">
        <v>0.1025103</v>
      </c>
      <c r="Z9888">
        <v>2733188</v>
      </c>
    </row>
    <row r="9889" spans="1:26">
      <c r="A9889" t="s">
        <v>77</v>
      </c>
      <c r="B9889" t="s">
        <v>56</v>
      </c>
      <c r="C9889" t="s">
        <v>19</v>
      </c>
      <c r="D9889">
        <v>2015</v>
      </c>
      <c r="E9889">
        <v>23</v>
      </c>
      <c r="F9889">
        <v>844.09450000000004</v>
      </c>
      <c r="G9889">
        <v>825.93259999999998</v>
      </c>
      <c r="H9889">
        <v>68.361720000000005</v>
      </c>
      <c r="I9889">
        <v>51.635869999999997</v>
      </c>
      <c r="J9889">
        <v>-48.012099999999997</v>
      </c>
      <c r="K9889">
        <v>-8.9159500000000005</v>
      </c>
      <c r="L9889">
        <v>18.161930000000002</v>
      </c>
      <c r="M9889">
        <v>45.239800000000002</v>
      </c>
      <c r="N9889">
        <v>84.335949999999997</v>
      </c>
      <c r="O9889">
        <v>32</v>
      </c>
      <c r="P9889">
        <v>183.32031000000001</v>
      </c>
      <c r="Q9889">
        <v>10</v>
      </c>
      <c r="R9889" s="75">
        <v>37915</v>
      </c>
      <c r="S9889" t="s">
        <v>102</v>
      </c>
      <c r="T9889" t="s">
        <v>112</v>
      </c>
      <c r="U9889">
        <v>0.1025103</v>
      </c>
      <c r="Z9889">
        <v>2730253</v>
      </c>
    </row>
    <row r="9890" spans="1:26">
      <c r="A9890" t="s">
        <v>77</v>
      </c>
      <c r="B9890" t="s">
        <v>56</v>
      </c>
      <c r="C9890" t="s">
        <v>19</v>
      </c>
      <c r="D9890">
        <v>2015</v>
      </c>
      <c r="E9890">
        <v>24</v>
      </c>
      <c r="F9890">
        <v>832.90970000000004</v>
      </c>
      <c r="G9890">
        <v>824.73979999999995</v>
      </c>
      <c r="H9890">
        <v>66.509219999999999</v>
      </c>
      <c r="I9890">
        <v>51.652259999999998</v>
      </c>
      <c r="J9890">
        <v>-58.025120000000001</v>
      </c>
      <c r="K9890">
        <v>-18.916550000000001</v>
      </c>
      <c r="L9890">
        <v>8.1699219999999997</v>
      </c>
      <c r="M9890">
        <v>35.256399999999999</v>
      </c>
      <c r="N9890">
        <v>74.364959999999996</v>
      </c>
      <c r="O9890">
        <v>32</v>
      </c>
      <c r="P9890">
        <v>183.32031000000001</v>
      </c>
      <c r="Q9890">
        <v>10</v>
      </c>
      <c r="R9890" s="75">
        <v>37915</v>
      </c>
      <c r="S9890" t="s">
        <v>102</v>
      </c>
      <c r="T9890" t="s">
        <v>112</v>
      </c>
      <c r="U9890">
        <v>0.1025103</v>
      </c>
      <c r="Z9890">
        <v>2731987</v>
      </c>
    </row>
    <row r="9891" spans="1:26">
      <c r="A9891" t="s">
        <v>77</v>
      </c>
      <c r="B9891" t="s">
        <v>56</v>
      </c>
      <c r="C9891" t="s">
        <v>20</v>
      </c>
      <c r="D9891">
        <v>2015</v>
      </c>
      <c r="E9891">
        <v>1</v>
      </c>
      <c r="F9891">
        <v>796.40840000000003</v>
      </c>
      <c r="G9891">
        <v>796.40840000000003</v>
      </c>
      <c r="H9891">
        <v>82.203130000000002</v>
      </c>
      <c r="I9891">
        <v>56.833150000000003</v>
      </c>
      <c r="J9891">
        <v>-72.834609999999998</v>
      </c>
      <c r="K9891">
        <v>-29.803329999999999</v>
      </c>
      <c r="L9891">
        <v>0</v>
      </c>
      <c r="M9891">
        <v>29.803329999999999</v>
      </c>
      <c r="N9891">
        <v>72.834609999999998</v>
      </c>
      <c r="O9891">
        <v>32</v>
      </c>
      <c r="P9891">
        <v>183.32031000000001</v>
      </c>
      <c r="Q9891">
        <v>11</v>
      </c>
      <c r="R9891" s="75">
        <v>37580</v>
      </c>
      <c r="S9891" t="s">
        <v>102</v>
      </c>
      <c r="T9891" t="s">
        <v>112</v>
      </c>
      <c r="U9891">
        <v>9.9855399999999997E-2</v>
      </c>
      <c r="Z9891">
        <v>3307527</v>
      </c>
    </row>
    <row r="9892" spans="1:26">
      <c r="A9892" t="s">
        <v>77</v>
      </c>
      <c r="B9892" t="s">
        <v>56</v>
      </c>
      <c r="C9892" t="s">
        <v>20</v>
      </c>
      <c r="D9892">
        <v>2015</v>
      </c>
      <c r="E9892">
        <v>2</v>
      </c>
      <c r="F9892">
        <v>800.27660000000003</v>
      </c>
      <c r="G9892">
        <v>800.27660000000003</v>
      </c>
      <c r="H9892">
        <v>81.978899999999996</v>
      </c>
      <c r="I9892">
        <v>56.79965</v>
      </c>
      <c r="J9892">
        <v>-72.791679999999999</v>
      </c>
      <c r="K9892">
        <v>-29.78576</v>
      </c>
      <c r="L9892">
        <v>0</v>
      </c>
      <c r="M9892">
        <v>29.78576</v>
      </c>
      <c r="N9892">
        <v>72.791679999999999</v>
      </c>
      <c r="O9892">
        <v>32</v>
      </c>
      <c r="P9892">
        <v>183.32031000000001</v>
      </c>
      <c r="Q9892">
        <v>11</v>
      </c>
      <c r="R9892" s="75">
        <v>37580</v>
      </c>
      <c r="S9892" t="s">
        <v>102</v>
      </c>
      <c r="T9892" t="s">
        <v>112</v>
      </c>
      <c r="U9892">
        <v>9.9855399999999997E-2</v>
      </c>
      <c r="Z9892">
        <v>3303629</v>
      </c>
    </row>
    <row r="9893" spans="1:26">
      <c r="A9893" t="s">
        <v>77</v>
      </c>
      <c r="B9893" t="s">
        <v>56</v>
      </c>
      <c r="C9893" t="s">
        <v>20</v>
      </c>
      <c r="D9893">
        <v>2015</v>
      </c>
      <c r="E9893">
        <v>3</v>
      </c>
      <c r="F9893">
        <v>805.45780000000002</v>
      </c>
      <c r="G9893">
        <v>805.45780000000002</v>
      </c>
      <c r="H9893">
        <v>82.254679999999993</v>
      </c>
      <c r="I9893">
        <v>57.239919999999998</v>
      </c>
      <c r="J9893">
        <v>-73.355909999999994</v>
      </c>
      <c r="K9893">
        <v>-30.016639999999999</v>
      </c>
      <c r="L9893">
        <v>0</v>
      </c>
      <c r="M9893">
        <v>30.016639999999999</v>
      </c>
      <c r="N9893">
        <v>73.355909999999994</v>
      </c>
      <c r="O9893">
        <v>32</v>
      </c>
      <c r="P9893">
        <v>183.32031000000001</v>
      </c>
      <c r="Q9893">
        <v>11</v>
      </c>
      <c r="R9893" s="75">
        <v>37580</v>
      </c>
      <c r="S9893" t="s">
        <v>102</v>
      </c>
      <c r="T9893" t="s">
        <v>112</v>
      </c>
      <c r="U9893">
        <v>9.9855399999999997E-2</v>
      </c>
      <c r="Z9893">
        <v>3355043</v>
      </c>
    </row>
    <row r="9894" spans="1:26">
      <c r="A9894" t="s">
        <v>77</v>
      </c>
      <c r="B9894" t="s">
        <v>56</v>
      </c>
      <c r="C9894" t="s">
        <v>20</v>
      </c>
      <c r="D9894">
        <v>2015</v>
      </c>
      <c r="E9894">
        <v>4</v>
      </c>
      <c r="F9894">
        <v>828.03989999999999</v>
      </c>
      <c r="G9894">
        <v>828.03989999999999</v>
      </c>
      <c r="H9894">
        <v>79.932029999999997</v>
      </c>
      <c r="I9894">
        <v>56.42736</v>
      </c>
      <c r="J9894">
        <v>-72.314580000000007</v>
      </c>
      <c r="K9894">
        <v>-29.590540000000001</v>
      </c>
      <c r="L9894">
        <v>0</v>
      </c>
      <c r="M9894">
        <v>29.590540000000001</v>
      </c>
      <c r="N9894">
        <v>72.314580000000007</v>
      </c>
      <c r="O9894">
        <v>32</v>
      </c>
      <c r="P9894">
        <v>183.32031000000001</v>
      </c>
      <c r="Q9894">
        <v>11</v>
      </c>
      <c r="R9894" s="75">
        <v>37580</v>
      </c>
      <c r="S9894" t="s">
        <v>102</v>
      </c>
      <c r="T9894" t="s">
        <v>112</v>
      </c>
      <c r="U9894">
        <v>9.9855399999999997E-2</v>
      </c>
      <c r="Z9894">
        <v>3260465</v>
      </c>
    </row>
    <row r="9895" spans="1:26">
      <c r="A9895" t="s">
        <v>77</v>
      </c>
      <c r="B9895" t="s">
        <v>56</v>
      </c>
      <c r="C9895" t="s">
        <v>20</v>
      </c>
      <c r="D9895">
        <v>2015</v>
      </c>
      <c r="E9895">
        <v>5</v>
      </c>
      <c r="F9895">
        <v>836.52149999999995</v>
      </c>
      <c r="G9895">
        <v>836.52149999999995</v>
      </c>
      <c r="H9895">
        <v>80.571100000000001</v>
      </c>
      <c r="I9895">
        <v>56.831699999999998</v>
      </c>
      <c r="J9895">
        <v>-72.832750000000004</v>
      </c>
      <c r="K9895">
        <v>-29.802569999999999</v>
      </c>
      <c r="L9895">
        <v>0</v>
      </c>
      <c r="M9895">
        <v>29.802569999999999</v>
      </c>
      <c r="N9895">
        <v>72.832750000000004</v>
      </c>
      <c r="O9895">
        <v>32</v>
      </c>
      <c r="P9895">
        <v>183.32031000000001</v>
      </c>
      <c r="Q9895">
        <v>11</v>
      </c>
      <c r="R9895" s="75">
        <v>37580</v>
      </c>
      <c r="S9895" t="s">
        <v>102</v>
      </c>
      <c r="T9895" t="s">
        <v>112</v>
      </c>
      <c r="U9895">
        <v>9.9855399999999997E-2</v>
      </c>
      <c r="Z9895">
        <v>3307358</v>
      </c>
    </row>
    <row r="9896" spans="1:26">
      <c r="A9896" t="s">
        <v>77</v>
      </c>
      <c r="B9896" t="s">
        <v>56</v>
      </c>
      <c r="C9896" t="s">
        <v>20</v>
      </c>
      <c r="D9896">
        <v>2015</v>
      </c>
      <c r="E9896">
        <v>6</v>
      </c>
      <c r="F9896">
        <v>877.35080000000005</v>
      </c>
      <c r="G9896">
        <v>877.35080000000005</v>
      </c>
      <c r="H9896">
        <v>80.041399999999996</v>
      </c>
      <c r="I9896">
        <v>56.838650000000001</v>
      </c>
      <c r="J9896">
        <v>-72.841650000000001</v>
      </c>
      <c r="K9896">
        <v>-29.80622</v>
      </c>
      <c r="L9896">
        <v>0</v>
      </c>
      <c r="M9896">
        <v>29.80622</v>
      </c>
      <c r="N9896">
        <v>72.841650000000001</v>
      </c>
      <c r="O9896">
        <v>32</v>
      </c>
      <c r="P9896">
        <v>183.32031000000001</v>
      </c>
      <c r="Q9896">
        <v>11</v>
      </c>
      <c r="R9896" s="75">
        <v>37580</v>
      </c>
      <c r="S9896" t="s">
        <v>102</v>
      </c>
      <c r="T9896" t="s">
        <v>112</v>
      </c>
      <c r="U9896">
        <v>9.9855399999999997E-2</v>
      </c>
      <c r="Z9896">
        <v>3308167</v>
      </c>
    </row>
    <row r="9897" spans="1:26">
      <c r="A9897" t="s">
        <v>77</v>
      </c>
      <c r="B9897" t="s">
        <v>56</v>
      </c>
      <c r="C9897" t="s">
        <v>20</v>
      </c>
      <c r="D9897">
        <v>2015</v>
      </c>
      <c r="E9897">
        <v>7</v>
      </c>
      <c r="F9897">
        <v>917.97879999999998</v>
      </c>
      <c r="G9897">
        <v>917.97879999999998</v>
      </c>
      <c r="H9897">
        <v>80.536720000000003</v>
      </c>
      <c r="I9897">
        <v>57.178089999999997</v>
      </c>
      <c r="J9897">
        <v>-73.276669999999996</v>
      </c>
      <c r="K9897">
        <v>-29.984220000000001</v>
      </c>
      <c r="L9897">
        <v>0</v>
      </c>
      <c r="M9897">
        <v>29.984220000000001</v>
      </c>
      <c r="N9897">
        <v>73.276669999999996</v>
      </c>
      <c r="O9897">
        <v>32</v>
      </c>
      <c r="P9897">
        <v>183.32031000000001</v>
      </c>
      <c r="Q9897">
        <v>11</v>
      </c>
      <c r="R9897" s="75">
        <v>37580</v>
      </c>
      <c r="S9897" t="s">
        <v>102</v>
      </c>
      <c r="T9897" t="s">
        <v>112</v>
      </c>
      <c r="U9897">
        <v>9.9855399999999997E-2</v>
      </c>
      <c r="Z9897">
        <v>3347798</v>
      </c>
    </row>
    <row r="9898" spans="1:26">
      <c r="A9898" t="s">
        <v>77</v>
      </c>
      <c r="B9898" t="s">
        <v>56</v>
      </c>
      <c r="C9898" t="s">
        <v>20</v>
      </c>
      <c r="D9898">
        <v>2015</v>
      </c>
      <c r="E9898">
        <v>8</v>
      </c>
      <c r="F9898">
        <v>945.95079999999996</v>
      </c>
      <c r="G9898">
        <v>945.95079999999996</v>
      </c>
      <c r="H9898">
        <v>80.618750000000006</v>
      </c>
      <c r="I9898">
        <v>57.80592</v>
      </c>
      <c r="J9898">
        <v>-74.081270000000004</v>
      </c>
      <c r="K9898">
        <v>-30.313459999999999</v>
      </c>
      <c r="L9898">
        <v>0</v>
      </c>
      <c r="M9898">
        <v>30.313459999999999</v>
      </c>
      <c r="N9898">
        <v>74.081270000000004</v>
      </c>
      <c r="O9898">
        <v>32</v>
      </c>
      <c r="P9898">
        <v>183.32031000000001</v>
      </c>
      <c r="Q9898">
        <v>11</v>
      </c>
      <c r="R9898" s="75">
        <v>37580</v>
      </c>
      <c r="S9898" t="s">
        <v>102</v>
      </c>
      <c r="T9898" t="s">
        <v>112</v>
      </c>
      <c r="U9898">
        <v>9.9855399999999997E-2</v>
      </c>
      <c r="Z9898">
        <v>3421721</v>
      </c>
    </row>
    <row r="9899" spans="1:26">
      <c r="A9899" t="s">
        <v>77</v>
      </c>
      <c r="B9899" t="s">
        <v>56</v>
      </c>
      <c r="C9899" t="s">
        <v>20</v>
      </c>
      <c r="D9899">
        <v>2015</v>
      </c>
      <c r="E9899">
        <v>9</v>
      </c>
      <c r="F9899">
        <v>985.6508</v>
      </c>
      <c r="G9899">
        <v>985.6508</v>
      </c>
      <c r="H9899">
        <v>81.50703</v>
      </c>
      <c r="I9899">
        <v>57.50497</v>
      </c>
      <c r="J9899">
        <v>-73.695580000000007</v>
      </c>
      <c r="K9899">
        <v>-30.155629999999999</v>
      </c>
      <c r="L9899">
        <v>0</v>
      </c>
      <c r="M9899">
        <v>30.155629999999999</v>
      </c>
      <c r="N9899">
        <v>73.695580000000007</v>
      </c>
      <c r="O9899">
        <v>32</v>
      </c>
      <c r="P9899">
        <v>183.32031000000001</v>
      </c>
      <c r="Q9899">
        <v>11</v>
      </c>
      <c r="R9899" s="75">
        <v>37580</v>
      </c>
      <c r="S9899" t="s">
        <v>102</v>
      </c>
      <c r="T9899" t="s">
        <v>112</v>
      </c>
      <c r="U9899">
        <v>9.9855399999999997E-2</v>
      </c>
      <c r="Z9899">
        <v>3386185</v>
      </c>
    </row>
    <row r="9900" spans="1:26">
      <c r="A9900" t="s">
        <v>77</v>
      </c>
      <c r="B9900" t="s">
        <v>56</v>
      </c>
      <c r="C9900" t="s">
        <v>20</v>
      </c>
      <c r="D9900">
        <v>2015</v>
      </c>
      <c r="E9900">
        <v>10</v>
      </c>
      <c r="F9900">
        <v>1035.8820000000001</v>
      </c>
      <c r="G9900">
        <v>1035.8820000000001</v>
      </c>
      <c r="H9900">
        <v>83.178910000000002</v>
      </c>
      <c r="I9900">
        <v>57.236530000000002</v>
      </c>
      <c r="J9900">
        <v>-73.351569999999995</v>
      </c>
      <c r="K9900">
        <v>-30.014869999999998</v>
      </c>
      <c r="L9900">
        <v>0</v>
      </c>
      <c r="M9900">
        <v>30.014869999999998</v>
      </c>
      <c r="N9900">
        <v>73.351569999999995</v>
      </c>
      <c r="O9900">
        <v>32</v>
      </c>
      <c r="P9900">
        <v>183.32031000000001</v>
      </c>
      <c r="Q9900">
        <v>11</v>
      </c>
      <c r="R9900" s="75">
        <v>37580</v>
      </c>
      <c r="S9900" t="s">
        <v>102</v>
      </c>
      <c r="T9900" t="s">
        <v>112</v>
      </c>
      <c r="U9900">
        <v>9.9855399999999997E-2</v>
      </c>
      <c r="Z9900">
        <v>3354646</v>
      </c>
    </row>
    <row r="9901" spans="1:26">
      <c r="A9901" t="s">
        <v>77</v>
      </c>
      <c r="B9901" t="s">
        <v>56</v>
      </c>
      <c r="C9901" t="s">
        <v>20</v>
      </c>
      <c r="D9901">
        <v>2015</v>
      </c>
      <c r="E9901">
        <v>11</v>
      </c>
      <c r="F9901">
        <v>1061.806</v>
      </c>
      <c r="G9901">
        <v>1061.806</v>
      </c>
      <c r="H9901">
        <v>85.196870000000004</v>
      </c>
      <c r="I9901">
        <v>57.69247</v>
      </c>
      <c r="J9901">
        <v>-73.935869999999994</v>
      </c>
      <c r="K9901">
        <v>-30.253959999999999</v>
      </c>
      <c r="L9901">
        <v>0</v>
      </c>
      <c r="M9901">
        <v>30.253959999999999</v>
      </c>
      <c r="N9901">
        <v>73.935869999999994</v>
      </c>
      <c r="O9901">
        <v>32</v>
      </c>
      <c r="P9901">
        <v>183.32031000000001</v>
      </c>
      <c r="Q9901">
        <v>11</v>
      </c>
      <c r="R9901" s="75">
        <v>37580</v>
      </c>
      <c r="S9901" t="s">
        <v>102</v>
      </c>
      <c r="T9901" t="s">
        <v>112</v>
      </c>
      <c r="U9901">
        <v>9.9855399999999997E-2</v>
      </c>
      <c r="Z9901">
        <v>3408303</v>
      </c>
    </row>
    <row r="9902" spans="1:26">
      <c r="A9902" t="s">
        <v>77</v>
      </c>
      <c r="B9902" t="s">
        <v>56</v>
      </c>
      <c r="C9902" t="s">
        <v>20</v>
      </c>
      <c r="D9902">
        <v>2015</v>
      </c>
      <c r="E9902">
        <v>12</v>
      </c>
      <c r="F9902">
        <v>1080.1120000000001</v>
      </c>
      <c r="G9902">
        <v>1080.1120000000001</v>
      </c>
      <c r="H9902">
        <v>87.130470000000003</v>
      </c>
      <c r="I9902">
        <v>57.601869999999998</v>
      </c>
      <c r="J9902">
        <v>-73.819770000000005</v>
      </c>
      <c r="K9902">
        <v>-30.20645</v>
      </c>
      <c r="L9902">
        <v>0</v>
      </c>
      <c r="M9902">
        <v>30.20645</v>
      </c>
      <c r="N9902">
        <v>73.819770000000005</v>
      </c>
      <c r="O9902">
        <v>32</v>
      </c>
      <c r="P9902">
        <v>183.32031000000001</v>
      </c>
      <c r="Q9902">
        <v>11</v>
      </c>
      <c r="R9902" s="75">
        <v>37580</v>
      </c>
      <c r="S9902" t="s">
        <v>102</v>
      </c>
      <c r="T9902" t="s">
        <v>112</v>
      </c>
      <c r="U9902">
        <v>9.9855399999999997E-2</v>
      </c>
      <c r="Z9902">
        <v>3397607</v>
      </c>
    </row>
    <row r="9903" spans="1:26">
      <c r="A9903" t="s">
        <v>77</v>
      </c>
      <c r="B9903" t="s">
        <v>56</v>
      </c>
      <c r="C9903" t="s">
        <v>20</v>
      </c>
      <c r="D9903">
        <v>2015</v>
      </c>
      <c r="E9903">
        <v>13</v>
      </c>
      <c r="F9903">
        <v>1072.152</v>
      </c>
      <c r="G9903">
        <v>1072.152</v>
      </c>
      <c r="H9903">
        <v>88.506249999999994</v>
      </c>
      <c r="I9903">
        <v>56.678359999999998</v>
      </c>
      <c r="J9903">
        <v>-72.636250000000004</v>
      </c>
      <c r="K9903">
        <v>-29.722159999999999</v>
      </c>
      <c r="L9903">
        <v>0</v>
      </c>
      <c r="M9903">
        <v>29.722159999999999</v>
      </c>
      <c r="N9903">
        <v>72.636250000000004</v>
      </c>
      <c r="O9903">
        <v>32</v>
      </c>
      <c r="P9903">
        <v>183.32031000000001</v>
      </c>
      <c r="Q9903">
        <v>11</v>
      </c>
      <c r="R9903" s="75">
        <v>37580</v>
      </c>
      <c r="S9903" t="s">
        <v>102</v>
      </c>
      <c r="T9903" t="s">
        <v>112</v>
      </c>
      <c r="U9903">
        <v>9.9855399999999997E-2</v>
      </c>
      <c r="Z9903">
        <v>3289535</v>
      </c>
    </row>
    <row r="9904" spans="1:26">
      <c r="A9904" t="s">
        <v>77</v>
      </c>
      <c r="B9904" t="s">
        <v>56</v>
      </c>
      <c r="C9904" t="s">
        <v>20</v>
      </c>
      <c r="D9904">
        <v>2015</v>
      </c>
      <c r="E9904">
        <v>14</v>
      </c>
      <c r="F9904">
        <v>1074.547</v>
      </c>
      <c r="G9904">
        <v>1074.547</v>
      </c>
      <c r="H9904">
        <v>89.428120000000007</v>
      </c>
      <c r="I9904">
        <v>56.101649999999999</v>
      </c>
      <c r="J9904">
        <v>-71.89716</v>
      </c>
      <c r="K9904">
        <v>-29.419730000000001</v>
      </c>
      <c r="L9904">
        <v>0</v>
      </c>
      <c r="M9904">
        <v>29.419730000000001</v>
      </c>
      <c r="N9904">
        <v>71.89716</v>
      </c>
      <c r="O9904">
        <v>32</v>
      </c>
      <c r="P9904">
        <v>183.32031000000001</v>
      </c>
      <c r="Q9904">
        <v>11</v>
      </c>
      <c r="R9904" s="75">
        <v>37580</v>
      </c>
      <c r="S9904" t="s">
        <v>102</v>
      </c>
      <c r="T9904" t="s">
        <v>112</v>
      </c>
      <c r="U9904">
        <v>9.9855399999999997E-2</v>
      </c>
      <c r="Z9904">
        <v>3222933</v>
      </c>
    </row>
    <row r="9905" spans="1:26">
      <c r="A9905" t="s">
        <v>77</v>
      </c>
      <c r="B9905" t="s">
        <v>56</v>
      </c>
      <c r="C9905" t="s">
        <v>20</v>
      </c>
      <c r="D9905">
        <v>2015</v>
      </c>
      <c r="E9905">
        <v>15</v>
      </c>
      <c r="F9905">
        <v>1053.193</v>
      </c>
      <c r="G9905">
        <v>1071.3620000000001</v>
      </c>
      <c r="H9905">
        <v>87.931250000000006</v>
      </c>
      <c r="I9905">
        <v>56.591810000000002</v>
      </c>
      <c r="J9905">
        <v>-90.694389999999999</v>
      </c>
      <c r="K9905">
        <v>-47.845840000000003</v>
      </c>
      <c r="L9905">
        <v>-18.169070000000001</v>
      </c>
      <c r="M9905">
        <v>11.507709999999999</v>
      </c>
      <c r="N9905">
        <v>54.356259999999999</v>
      </c>
      <c r="O9905">
        <v>32</v>
      </c>
      <c r="P9905">
        <v>183.32031000000001</v>
      </c>
      <c r="Q9905">
        <v>11</v>
      </c>
      <c r="R9905" s="75">
        <v>37580</v>
      </c>
      <c r="S9905" t="s">
        <v>102</v>
      </c>
      <c r="T9905" t="s">
        <v>112</v>
      </c>
      <c r="U9905">
        <v>9.9855399999999997E-2</v>
      </c>
      <c r="Z9905">
        <v>3279496</v>
      </c>
    </row>
    <row r="9906" spans="1:26">
      <c r="A9906" t="s">
        <v>77</v>
      </c>
      <c r="B9906" t="s">
        <v>56</v>
      </c>
      <c r="C9906" t="s">
        <v>20</v>
      </c>
      <c r="D9906">
        <v>2015</v>
      </c>
      <c r="E9906">
        <v>16</v>
      </c>
      <c r="F9906">
        <v>1048.7360000000001</v>
      </c>
      <c r="G9906">
        <v>671.69600000000003</v>
      </c>
      <c r="H9906">
        <v>87.731250000000003</v>
      </c>
      <c r="I9906">
        <v>56.136099999999999</v>
      </c>
      <c r="J9906">
        <v>305.09879999999998</v>
      </c>
      <c r="K9906">
        <v>347.60230000000001</v>
      </c>
      <c r="L9906">
        <v>377.0401</v>
      </c>
      <c r="M9906">
        <v>406.47789999999998</v>
      </c>
      <c r="N9906">
        <v>448.98140000000001</v>
      </c>
      <c r="O9906">
        <v>32</v>
      </c>
      <c r="P9906">
        <v>183.32031000000001</v>
      </c>
      <c r="Q9906">
        <v>11</v>
      </c>
      <c r="R9906" s="75">
        <v>37580</v>
      </c>
      <c r="S9906" t="s">
        <v>102</v>
      </c>
      <c r="T9906" t="s">
        <v>112</v>
      </c>
      <c r="U9906">
        <v>9.9855399999999997E-2</v>
      </c>
      <c r="Z9906">
        <v>3226893</v>
      </c>
    </row>
    <row r="9907" spans="1:26">
      <c r="A9907" t="s">
        <v>77</v>
      </c>
      <c r="B9907" t="s">
        <v>56</v>
      </c>
      <c r="C9907" t="s">
        <v>20</v>
      </c>
      <c r="D9907">
        <v>2015</v>
      </c>
      <c r="E9907">
        <v>17</v>
      </c>
      <c r="F9907">
        <v>1032.201</v>
      </c>
      <c r="G9907">
        <v>237.4992</v>
      </c>
      <c r="H9907">
        <v>89.291399999999996</v>
      </c>
      <c r="I9907">
        <v>57.772069999999999</v>
      </c>
      <c r="J9907">
        <v>720.66430000000003</v>
      </c>
      <c r="K9907">
        <v>764.40650000000005</v>
      </c>
      <c r="L9907">
        <v>794.70209999999997</v>
      </c>
      <c r="M9907">
        <v>824.99789999999996</v>
      </c>
      <c r="N9907">
        <v>868.74009999999998</v>
      </c>
      <c r="O9907">
        <v>32</v>
      </c>
      <c r="P9907">
        <v>183.32031000000001</v>
      </c>
      <c r="Q9907">
        <v>11</v>
      </c>
      <c r="R9907" s="75">
        <v>37580</v>
      </c>
      <c r="S9907" t="s">
        <v>102</v>
      </c>
      <c r="T9907" t="s">
        <v>112</v>
      </c>
      <c r="U9907">
        <v>9.9855399999999997E-2</v>
      </c>
      <c r="Z9907">
        <v>3417715</v>
      </c>
    </row>
    <row r="9908" spans="1:26">
      <c r="A9908" t="s">
        <v>77</v>
      </c>
      <c r="B9908" t="s">
        <v>56</v>
      </c>
      <c r="C9908" t="s">
        <v>20</v>
      </c>
      <c r="D9908">
        <v>2015</v>
      </c>
      <c r="E9908">
        <v>18</v>
      </c>
      <c r="F9908">
        <v>1003.506</v>
      </c>
      <c r="G9908">
        <v>236.66319999999999</v>
      </c>
      <c r="H9908">
        <v>87.427350000000004</v>
      </c>
      <c r="I9908">
        <v>58.135469999999998</v>
      </c>
      <c r="J9908">
        <v>692.33870000000002</v>
      </c>
      <c r="K9908">
        <v>736.35609999999997</v>
      </c>
      <c r="L9908">
        <v>766.84230000000002</v>
      </c>
      <c r="M9908">
        <v>797.32860000000005</v>
      </c>
      <c r="N9908">
        <v>841.34590000000003</v>
      </c>
      <c r="O9908">
        <v>32</v>
      </c>
      <c r="P9908">
        <v>183.32031000000001</v>
      </c>
      <c r="Q9908">
        <v>11</v>
      </c>
      <c r="R9908" s="75">
        <v>37580</v>
      </c>
      <c r="S9908" t="s">
        <v>102</v>
      </c>
      <c r="T9908" t="s">
        <v>112</v>
      </c>
      <c r="U9908">
        <v>9.9855399999999997E-2</v>
      </c>
      <c r="Z9908">
        <v>3460846</v>
      </c>
    </row>
    <row r="9909" spans="1:26">
      <c r="A9909" t="s">
        <v>77</v>
      </c>
      <c r="B9909" t="s">
        <v>56</v>
      </c>
      <c r="C9909" t="s">
        <v>20</v>
      </c>
      <c r="D9909">
        <v>2015</v>
      </c>
      <c r="E9909">
        <v>19</v>
      </c>
      <c r="F9909">
        <v>989.43880000000001</v>
      </c>
      <c r="G9909">
        <v>235.29259999999999</v>
      </c>
      <c r="H9909">
        <v>84.52422</v>
      </c>
      <c r="I9909">
        <v>57.826889999999999</v>
      </c>
      <c r="J9909">
        <v>680.03809999999999</v>
      </c>
      <c r="K9909">
        <v>723.82180000000005</v>
      </c>
      <c r="L9909">
        <v>754.14620000000002</v>
      </c>
      <c r="M9909">
        <v>784.47069999999997</v>
      </c>
      <c r="N9909">
        <v>828.25440000000003</v>
      </c>
      <c r="O9909">
        <v>32</v>
      </c>
      <c r="P9909">
        <v>183.32031000000001</v>
      </c>
      <c r="Q9909">
        <v>11</v>
      </c>
      <c r="R9909" s="75">
        <v>37580</v>
      </c>
      <c r="S9909" t="s">
        <v>102</v>
      </c>
      <c r="T9909" t="s">
        <v>112</v>
      </c>
      <c r="U9909">
        <v>9.9855399999999997E-2</v>
      </c>
      <c r="Z9909">
        <v>3424204</v>
      </c>
    </row>
    <row r="9910" spans="1:26">
      <c r="A9910" t="s">
        <v>77</v>
      </c>
      <c r="B9910" t="s">
        <v>56</v>
      </c>
      <c r="C9910" t="s">
        <v>20</v>
      </c>
      <c r="D9910">
        <v>2015</v>
      </c>
      <c r="E9910">
        <v>20</v>
      </c>
      <c r="F9910">
        <v>962.1223</v>
      </c>
      <c r="G9910">
        <v>230.5461</v>
      </c>
      <c r="H9910">
        <v>80.803899999999999</v>
      </c>
      <c r="I9910">
        <v>57.740740000000002</v>
      </c>
      <c r="J9910">
        <v>657.57839999999999</v>
      </c>
      <c r="K9910">
        <v>701.29690000000005</v>
      </c>
      <c r="L9910">
        <v>731.5761</v>
      </c>
      <c r="M9910">
        <v>761.85540000000003</v>
      </c>
      <c r="N9910">
        <v>805.57389999999998</v>
      </c>
      <c r="O9910">
        <v>32</v>
      </c>
      <c r="P9910">
        <v>183.32031000000001</v>
      </c>
      <c r="Q9910">
        <v>11</v>
      </c>
      <c r="R9910" s="75">
        <v>37580</v>
      </c>
      <c r="S9910" t="s">
        <v>102</v>
      </c>
      <c r="T9910" t="s">
        <v>112</v>
      </c>
      <c r="U9910">
        <v>9.9855399999999997E-2</v>
      </c>
      <c r="Z9910">
        <v>3414009</v>
      </c>
    </row>
    <row r="9911" spans="1:26">
      <c r="A9911" t="s">
        <v>77</v>
      </c>
      <c r="B9911" t="s">
        <v>56</v>
      </c>
      <c r="C9911" t="s">
        <v>20</v>
      </c>
      <c r="D9911">
        <v>2015</v>
      </c>
      <c r="E9911">
        <v>21</v>
      </c>
      <c r="F9911">
        <v>941.68870000000004</v>
      </c>
      <c r="G9911">
        <v>223.4665</v>
      </c>
      <c r="H9911">
        <v>77.303899999999999</v>
      </c>
      <c r="I9911">
        <v>57.205779999999997</v>
      </c>
      <c r="J9911">
        <v>644.91010000000006</v>
      </c>
      <c r="K9911">
        <v>688.22349999999994</v>
      </c>
      <c r="L9911">
        <v>718.22220000000004</v>
      </c>
      <c r="M9911">
        <v>748.221</v>
      </c>
      <c r="N9911">
        <v>791.53440000000001</v>
      </c>
      <c r="O9911">
        <v>32</v>
      </c>
      <c r="P9911">
        <v>183.32031000000001</v>
      </c>
      <c r="Q9911">
        <v>11</v>
      </c>
      <c r="R9911" s="75">
        <v>37580</v>
      </c>
      <c r="S9911" t="s">
        <v>102</v>
      </c>
      <c r="T9911" t="s">
        <v>112</v>
      </c>
      <c r="U9911">
        <v>9.9855399999999997E-2</v>
      </c>
      <c r="Z9911">
        <v>3351041</v>
      </c>
    </row>
    <row r="9912" spans="1:26">
      <c r="A9912" t="s">
        <v>77</v>
      </c>
      <c r="B9912" t="s">
        <v>56</v>
      </c>
      <c r="C9912" t="s">
        <v>20</v>
      </c>
      <c r="D9912">
        <v>2015</v>
      </c>
      <c r="E9912">
        <v>22</v>
      </c>
      <c r="F9912">
        <v>920.1943</v>
      </c>
      <c r="G9912">
        <v>515.23149999999998</v>
      </c>
      <c r="H9912">
        <v>76.357810000000001</v>
      </c>
      <c r="I9912">
        <v>56.7057</v>
      </c>
      <c r="J9912">
        <v>332.29160000000002</v>
      </c>
      <c r="K9912">
        <v>375.22629999999998</v>
      </c>
      <c r="L9912">
        <v>404.96280000000002</v>
      </c>
      <c r="M9912">
        <v>434.69929999999999</v>
      </c>
      <c r="N9912">
        <v>477.63409999999999</v>
      </c>
      <c r="O9912">
        <v>32</v>
      </c>
      <c r="P9912">
        <v>183.32031000000001</v>
      </c>
      <c r="Q9912">
        <v>11</v>
      </c>
      <c r="R9912" s="75">
        <v>37580</v>
      </c>
      <c r="S9912" t="s">
        <v>102</v>
      </c>
      <c r="T9912" t="s">
        <v>112</v>
      </c>
      <c r="U9912">
        <v>9.9855399999999997E-2</v>
      </c>
      <c r="Z9912">
        <v>3292709</v>
      </c>
    </row>
    <row r="9913" spans="1:26">
      <c r="A9913" t="s">
        <v>77</v>
      </c>
      <c r="B9913" t="s">
        <v>56</v>
      </c>
      <c r="C9913" t="s">
        <v>20</v>
      </c>
      <c r="D9913">
        <v>2015</v>
      </c>
      <c r="E9913">
        <v>23</v>
      </c>
      <c r="F9913">
        <v>908.46889999999996</v>
      </c>
      <c r="G9913">
        <v>820.8854</v>
      </c>
      <c r="H9913">
        <v>74.160939999999997</v>
      </c>
      <c r="I9913">
        <v>57.299619999999997</v>
      </c>
      <c r="J9913">
        <v>14.15108</v>
      </c>
      <c r="K9913">
        <v>57.535550000000001</v>
      </c>
      <c r="L9913">
        <v>87.583500000000001</v>
      </c>
      <c r="M9913">
        <v>117.6314</v>
      </c>
      <c r="N9913">
        <v>161.01589999999999</v>
      </c>
      <c r="O9913">
        <v>32</v>
      </c>
      <c r="P9913">
        <v>183.32031000000001</v>
      </c>
      <c r="Q9913">
        <v>11</v>
      </c>
      <c r="R9913" s="75">
        <v>37580</v>
      </c>
      <c r="S9913" t="s">
        <v>102</v>
      </c>
      <c r="T9913" t="s">
        <v>112</v>
      </c>
      <c r="U9913">
        <v>9.9855399999999997E-2</v>
      </c>
      <c r="Z9913">
        <v>3362045</v>
      </c>
    </row>
    <row r="9914" spans="1:26">
      <c r="A9914" t="s">
        <v>77</v>
      </c>
      <c r="B9914" t="s">
        <v>56</v>
      </c>
      <c r="C9914" t="s">
        <v>20</v>
      </c>
      <c r="D9914">
        <v>2015</v>
      </c>
      <c r="E9914">
        <v>24</v>
      </c>
      <c r="F9914">
        <v>895.75789999999995</v>
      </c>
      <c r="G9914">
        <v>844.95609999999999</v>
      </c>
      <c r="H9914">
        <v>73.52422</v>
      </c>
      <c r="I9914">
        <v>57.543939999999999</v>
      </c>
      <c r="J9914">
        <v>-22.9437</v>
      </c>
      <c r="K9914">
        <v>20.62575</v>
      </c>
      <c r="L9914">
        <v>50.801819999999999</v>
      </c>
      <c r="M9914">
        <v>80.977890000000002</v>
      </c>
      <c r="N9914">
        <v>124.54730000000001</v>
      </c>
      <c r="O9914">
        <v>32</v>
      </c>
      <c r="P9914">
        <v>183.32031000000001</v>
      </c>
      <c r="Q9914">
        <v>11</v>
      </c>
      <c r="R9914" s="75">
        <v>37580</v>
      </c>
      <c r="S9914" t="s">
        <v>102</v>
      </c>
      <c r="T9914" t="s">
        <v>112</v>
      </c>
      <c r="U9914">
        <v>9.9855399999999997E-2</v>
      </c>
      <c r="Z9914">
        <v>3390776</v>
      </c>
    </row>
    <row r="9915" spans="1:26">
      <c r="A9915" t="s">
        <v>77</v>
      </c>
      <c r="B9915" t="s">
        <v>56</v>
      </c>
      <c r="C9915" t="s">
        <v>21</v>
      </c>
      <c r="D9915">
        <v>2015</v>
      </c>
      <c r="E9915">
        <v>1</v>
      </c>
      <c r="F9915">
        <v>681.66070000000002</v>
      </c>
      <c r="G9915">
        <v>681.66070000000002</v>
      </c>
      <c r="H9915">
        <v>47.244300000000003</v>
      </c>
      <c r="I9915">
        <v>51.433439999999997</v>
      </c>
      <c r="J9915">
        <v>-65.914609999999996</v>
      </c>
      <c r="K9915">
        <v>-26.971730000000001</v>
      </c>
      <c r="L9915">
        <v>0</v>
      </c>
      <c r="M9915">
        <v>26.971730000000001</v>
      </c>
      <c r="N9915">
        <v>65.914609999999996</v>
      </c>
      <c r="O9915">
        <v>32</v>
      </c>
      <c r="P9915">
        <v>183.32031000000001</v>
      </c>
      <c r="Q9915">
        <v>12</v>
      </c>
      <c r="R9915" s="75">
        <v>37239</v>
      </c>
      <c r="S9915" t="s">
        <v>102</v>
      </c>
      <c r="T9915" t="s">
        <v>112</v>
      </c>
      <c r="U9915">
        <v>0.1151525</v>
      </c>
      <c r="Z9915">
        <v>2708889</v>
      </c>
    </row>
    <row r="9916" spans="1:26">
      <c r="A9916" t="s">
        <v>77</v>
      </c>
      <c r="B9916" t="s">
        <v>56</v>
      </c>
      <c r="C9916" t="s">
        <v>21</v>
      </c>
      <c r="D9916">
        <v>2015</v>
      </c>
      <c r="E9916">
        <v>2</v>
      </c>
      <c r="F9916">
        <v>676.57550000000003</v>
      </c>
      <c r="G9916">
        <v>676.57550000000003</v>
      </c>
      <c r="H9916">
        <v>46.926639999999999</v>
      </c>
      <c r="I9916">
        <v>51.435569999999998</v>
      </c>
      <c r="J9916">
        <v>-65.917330000000007</v>
      </c>
      <c r="K9916">
        <v>-26.972840000000001</v>
      </c>
      <c r="L9916">
        <v>0</v>
      </c>
      <c r="M9916">
        <v>26.972840000000001</v>
      </c>
      <c r="N9916">
        <v>65.917330000000007</v>
      </c>
      <c r="O9916">
        <v>32</v>
      </c>
      <c r="P9916">
        <v>183.32031000000001</v>
      </c>
      <c r="Q9916">
        <v>12</v>
      </c>
      <c r="R9916" s="75">
        <v>37239</v>
      </c>
      <c r="S9916" t="s">
        <v>102</v>
      </c>
      <c r="T9916" t="s">
        <v>112</v>
      </c>
      <c r="U9916">
        <v>0.1151525</v>
      </c>
      <c r="Z9916">
        <v>2709112</v>
      </c>
    </row>
    <row r="9917" spans="1:26">
      <c r="A9917" t="s">
        <v>77</v>
      </c>
      <c r="B9917" t="s">
        <v>56</v>
      </c>
      <c r="C9917" t="s">
        <v>21</v>
      </c>
      <c r="D9917">
        <v>2015</v>
      </c>
      <c r="E9917">
        <v>3</v>
      </c>
      <c r="F9917">
        <v>680.774</v>
      </c>
      <c r="G9917">
        <v>680.774</v>
      </c>
      <c r="H9917">
        <v>46.60765</v>
      </c>
      <c r="I9917">
        <v>51.412509999999997</v>
      </c>
      <c r="J9917">
        <v>-65.887789999999995</v>
      </c>
      <c r="K9917">
        <v>-26.960750000000001</v>
      </c>
      <c r="L9917">
        <v>0</v>
      </c>
      <c r="M9917">
        <v>26.960750000000001</v>
      </c>
      <c r="N9917">
        <v>65.887789999999995</v>
      </c>
      <c r="O9917">
        <v>32</v>
      </c>
      <c r="P9917">
        <v>183.32031000000001</v>
      </c>
      <c r="Q9917">
        <v>12</v>
      </c>
      <c r="R9917" s="75">
        <v>37239</v>
      </c>
      <c r="S9917" t="s">
        <v>102</v>
      </c>
      <c r="T9917" t="s">
        <v>112</v>
      </c>
      <c r="U9917">
        <v>0.1151525</v>
      </c>
      <c r="Z9917">
        <v>2706684</v>
      </c>
    </row>
    <row r="9918" spans="1:26">
      <c r="A9918" t="s">
        <v>77</v>
      </c>
      <c r="B9918" t="s">
        <v>56</v>
      </c>
      <c r="C9918" t="s">
        <v>21</v>
      </c>
      <c r="D9918">
        <v>2015</v>
      </c>
      <c r="E9918">
        <v>4</v>
      </c>
      <c r="F9918">
        <v>684.68849999999998</v>
      </c>
      <c r="G9918">
        <v>684.68849999999998</v>
      </c>
      <c r="H9918">
        <v>45.409529999999997</v>
      </c>
      <c r="I9918">
        <v>51.515340000000002</v>
      </c>
      <c r="J9918">
        <v>-66.019570000000002</v>
      </c>
      <c r="K9918">
        <v>-27.014669999999999</v>
      </c>
      <c r="L9918">
        <v>0</v>
      </c>
      <c r="M9918">
        <v>27.014669999999999</v>
      </c>
      <c r="N9918">
        <v>66.019570000000002</v>
      </c>
      <c r="O9918">
        <v>32</v>
      </c>
      <c r="P9918">
        <v>183.32031000000001</v>
      </c>
      <c r="Q9918">
        <v>12</v>
      </c>
      <c r="R9918" s="75">
        <v>37239</v>
      </c>
      <c r="S9918" t="s">
        <v>102</v>
      </c>
      <c r="T9918" t="s">
        <v>112</v>
      </c>
      <c r="U9918">
        <v>0.1151525</v>
      </c>
      <c r="Z9918">
        <v>2717523</v>
      </c>
    </row>
    <row r="9919" spans="1:26">
      <c r="A9919" t="s">
        <v>77</v>
      </c>
      <c r="B9919" t="s">
        <v>56</v>
      </c>
      <c r="C9919" t="s">
        <v>21</v>
      </c>
      <c r="D9919">
        <v>2015</v>
      </c>
      <c r="E9919">
        <v>5</v>
      </c>
      <c r="F9919">
        <v>689.85360000000003</v>
      </c>
      <c r="G9919">
        <v>689.85360000000003</v>
      </c>
      <c r="H9919">
        <v>45.6357</v>
      </c>
      <c r="I9919">
        <v>51.485639999999997</v>
      </c>
      <c r="J9919">
        <v>-65.98151</v>
      </c>
      <c r="K9919">
        <v>-26.999099999999999</v>
      </c>
      <c r="L9919">
        <v>0</v>
      </c>
      <c r="M9919">
        <v>26.999099999999999</v>
      </c>
      <c r="N9919">
        <v>65.98151</v>
      </c>
      <c r="O9919">
        <v>32</v>
      </c>
      <c r="P9919">
        <v>183.32031000000001</v>
      </c>
      <c r="Q9919">
        <v>12</v>
      </c>
      <c r="R9919" s="75">
        <v>37239</v>
      </c>
      <c r="S9919" t="s">
        <v>102</v>
      </c>
      <c r="T9919" t="s">
        <v>112</v>
      </c>
      <c r="U9919">
        <v>0.1151525</v>
      </c>
      <c r="Z9919">
        <v>2714390</v>
      </c>
    </row>
    <row r="9920" spans="1:26">
      <c r="A9920" t="s">
        <v>77</v>
      </c>
      <c r="B9920" t="s">
        <v>56</v>
      </c>
      <c r="C9920" t="s">
        <v>21</v>
      </c>
      <c r="D9920">
        <v>2015</v>
      </c>
      <c r="E9920">
        <v>6</v>
      </c>
      <c r="F9920">
        <v>739.99260000000004</v>
      </c>
      <c r="G9920">
        <v>739.99260000000004</v>
      </c>
      <c r="H9920">
        <v>45.646099999999997</v>
      </c>
      <c r="I9920">
        <v>51.629100000000001</v>
      </c>
      <c r="J9920">
        <v>-66.165350000000004</v>
      </c>
      <c r="K9920">
        <v>-27.07433</v>
      </c>
      <c r="L9920">
        <v>0</v>
      </c>
      <c r="M9920">
        <v>27.07433</v>
      </c>
      <c r="N9920">
        <v>66.165350000000004</v>
      </c>
      <c r="O9920">
        <v>32</v>
      </c>
      <c r="P9920">
        <v>183.32031000000001</v>
      </c>
      <c r="Q9920">
        <v>12</v>
      </c>
      <c r="R9920" s="75">
        <v>37239</v>
      </c>
      <c r="S9920" t="s">
        <v>102</v>
      </c>
      <c r="T9920" t="s">
        <v>112</v>
      </c>
      <c r="U9920">
        <v>0.1151525</v>
      </c>
      <c r="Z9920">
        <v>2729538</v>
      </c>
    </row>
    <row r="9921" spans="1:26">
      <c r="A9921" t="s">
        <v>77</v>
      </c>
      <c r="B9921" t="s">
        <v>56</v>
      </c>
      <c r="C9921" t="s">
        <v>21</v>
      </c>
      <c r="D9921">
        <v>2015</v>
      </c>
      <c r="E9921">
        <v>7</v>
      </c>
      <c r="F9921">
        <v>774.20479999999998</v>
      </c>
      <c r="G9921">
        <v>774.20479999999998</v>
      </c>
      <c r="H9921">
        <v>46.807029999999997</v>
      </c>
      <c r="I9921">
        <v>51.781559999999999</v>
      </c>
      <c r="J9921">
        <v>-66.360740000000007</v>
      </c>
      <c r="K9921">
        <v>-27.15428</v>
      </c>
      <c r="L9921">
        <v>0</v>
      </c>
      <c r="M9921">
        <v>27.15428</v>
      </c>
      <c r="N9921">
        <v>66.360740000000007</v>
      </c>
      <c r="O9921">
        <v>32</v>
      </c>
      <c r="P9921">
        <v>183.32031000000001</v>
      </c>
      <c r="Q9921">
        <v>12</v>
      </c>
      <c r="R9921" s="75">
        <v>37239</v>
      </c>
      <c r="S9921" t="s">
        <v>102</v>
      </c>
      <c r="T9921" t="s">
        <v>112</v>
      </c>
      <c r="U9921">
        <v>0.1151525</v>
      </c>
      <c r="Z9921">
        <v>2745682</v>
      </c>
    </row>
    <row r="9922" spans="1:26">
      <c r="A9922" t="s">
        <v>77</v>
      </c>
      <c r="B9922" t="s">
        <v>56</v>
      </c>
      <c r="C9922" t="s">
        <v>21</v>
      </c>
      <c r="D9922">
        <v>2015</v>
      </c>
      <c r="E9922">
        <v>8</v>
      </c>
      <c r="F9922">
        <v>777.12019999999995</v>
      </c>
      <c r="G9922">
        <v>777.12019999999995</v>
      </c>
      <c r="H9922">
        <v>47.76211</v>
      </c>
      <c r="I9922">
        <v>51.826039999999999</v>
      </c>
      <c r="J9922">
        <v>-66.417739999999995</v>
      </c>
      <c r="K9922">
        <v>-27.177600000000002</v>
      </c>
      <c r="L9922">
        <v>0</v>
      </c>
      <c r="M9922">
        <v>27.177600000000002</v>
      </c>
      <c r="N9922">
        <v>66.417739999999995</v>
      </c>
      <c r="O9922">
        <v>32</v>
      </c>
      <c r="P9922">
        <v>183.32031000000001</v>
      </c>
      <c r="Q9922">
        <v>12</v>
      </c>
      <c r="R9922" s="75">
        <v>37239</v>
      </c>
      <c r="S9922" t="s">
        <v>102</v>
      </c>
      <c r="T9922" t="s">
        <v>112</v>
      </c>
      <c r="U9922">
        <v>0.1151525</v>
      </c>
      <c r="Z9922">
        <v>2750401</v>
      </c>
    </row>
    <row r="9923" spans="1:26">
      <c r="A9923" t="s">
        <v>77</v>
      </c>
      <c r="B9923" t="s">
        <v>56</v>
      </c>
      <c r="C9923" t="s">
        <v>21</v>
      </c>
      <c r="D9923">
        <v>2015</v>
      </c>
      <c r="E9923">
        <v>9</v>
      </c>
      <c r="F9923">
        <v>786.23789999999997</v>
      </c>
      <c r="G9923">
        <v>786.23789999999997</v>
      </c>
      <c r="H9923">
        <v>48.161639999999998</v>
      </c>
      <c r="I9923">
        <v>51.849350000000001</v>
      </c>
      <c r="J9923">
        <v>-66.447609999999997</v>
      </c>
      <c r="K9923">
        <v>-27.189820000000001</v>
      </c>
      <c r="L9923">
        <v>0</v>
      </c>
      <c r="M9923">
        <v>27.189820000000001</v>
      </c>
      <c r="N9923">
        <v>66.447609999999997</v>
      </c>
      <c r="O9923">
        <v>32</v>
      </c>
      <c r="P9923">
        <v>183.32031000000001</v>
      </c>
      <c r="Q9923">
        <v>12</v>
      </c>
      <c r="R9923" s="75">
        <v>37239</v>
      </c>
      <c r="S9923" t="s">
        <v>102</v>
      </c>
      <c r="T9923" t="s">
        <v>112</v>
      </c>
      <c r="U9923">
        <v>0.1151525</v>
      </c>
      <c r="Z9923">
        <v>2752875</v>
      </c>
    </row>
    <row r="9924" spans="1:26">
      <c r="A9924" t="s">
        <v>77</v>
      </c>
      <c r="B9924" t="s">
        <v>56</v>
      </c>
      <c r="C9924" t="s">
        <v>21</v>
      </c>
      <c r="D9924">
        <v>2015</v>
      </c>
      <c r="E9924">
        <v>10</v>
      </c>
      <c r="F9924">
        <v>805.68330000000003</v>
      </c>
      <c r="G9924">
        <v>805.68330000000003</v>
      </c>
      <c r="H9924">
        <v>49.553989999999999</v>
      </c>
      <c r="I9924">
        <v>51.986310000000003</v>
      </c>
      <c r="J9924">
        <v>-66.623130000000003</v>
      </c>
      <c r="K9924">
        <v>-27.26164</v>
      </c>
      <c r="L9924">
        <v>0</v>
      </c>
      <c r="M9924">
        <v>27.26164</v>
      </c>
      <c r="N9924">
        <v>66.623130000000003</v>
      </c>
      <c r="O9924">
        <v>32</v>
      </c>
      <c r="P9924">
        <v>183.32031000000001</v>
      </c>
      <c r="Q9924">
        <v>12</v>
      </c>
      <c r="R9924" s="75">
        <v>37239</v>
      </c>
      <c r="S9924" t="s">
        <v>102</v>
      </c>
      <c r="T9924" t="s">
        <v>112</v>
      </c>
      <c r="U9924">
        <v>0.1151525</v>
      </c>
      <c r="Z9924">
        <v>2767438</v>
      </c>
    </row>
    <row r="9925" spans="1:26">
      <c r="A9925" t="s">
        <v>77</v>
      </c>
      <c r="B9925" t="s">
        <v>56</v>
      </c>
      <c r="C9925" t="s">
        <v>21</v>
      </c>
      <c r="D9925">
        <v>2015</v>
      </c>
      <c r="E9925">
        <v>11</v>
      </c>
      <c r="F9925">
        <v>804.90470000000005</v>
      </c>
      <c r="G9925">
        <v>804.90470000000005</v>
      </c>
      <c r="H9925">
        <v>52.185000000000002</v>
      </c>
      <c r="I9925">
        <v>51.989449999999998</v>
      </c>
      <c r="J9925">
        <v>-66.627170000000007</v>
      </c>
      <c r="K9925">
        <v>-27.263300000000001</v>
      </c>
      <c r="L9925">
        <v>0</v>
      </c>
      <c r="M9925">
        <v>27.263300000000001</v>
      </c>
      <c r="N9925">
        <v>66.627170000000007</v>
      </c>
      <c r="O9925">
        <v>32</v>
      </c>
      <c r="P9925">
        <v>183.32031000000001</v>
      </c>
      <c r="Q9925">
        <v>12</v>
      </c>
      <c r="R9925" s="75">
        <v>37239</v>
      </c>
      <c r="S9925" t="s">
        <v>102</v>
      </c>
      <c r="T9925" t="s">
        <v>112</v>
      </c>
      <c r="U9925">
        <v>0.1151525</v>
      </c>
      <c r="Z9925">
        <v>2767773</v>
      </c>
    </row>
    <row r="9926" spans="1:26">
      <c r="A9926" t="s">
        <v>77</v>
      </c>
      <c r="B9926" t="s">
        <v>56</v>
      </c>
      <c r="C9926" t="s">
        <v>21</v>
      </c>
      <c r="D9926">
        <v>2015</v>
      </c>
      <c r="E9926">
        <v>12</v>
      </c>
      <c r="F9926">
        <v>802.82690000000002</v>
      </c>
      <c r="G9926">
        <v>802.82690000000002</v>
      </c>
      <c r="H9926">
        <v>53.046250000000001</v>
      </c>
      <c r="I9926">
        <v>51.990099999999998</v>
      </c>
      <c r="J9926">
        <v>-66.628</v>
      </c>
      <c r="K9926">
        <v>-27.263639999999999</v>
      </c>
      <c r="L9926">
        <v>0</v>
      </c>
      <c r="M9926">
        <v>27.263639999999999</v>
      </c>
      <c r="N9926">
        <v>66.628</v>
      </c>
      <c r="O9926">
        <v>32</v>
      </c>
      <c r="P9926">
        <v>183.32031000000001</v>
      </c>
      <c r="Q9926">
        <v>12</v>
      </c>
      <c r="R9926" s="75">
        <v>37239</v>
      </c>
      <c r="S9926" t="s">
        <v>102</v>
      </c>
      <c r="T9926" t="s">
        <v>112</v>
      </c>
      <c r="U9926">
        <v>0.1151525</v>
      </c>
      <c r="Z9926">
        <v>2767842</v>
      </c>
    </row>
    <row r="9927" spans="1:26">
      <c r="A9927" t="s">
        <v>77</v>
      </c>
      <c r="B9927" t="s">
        <v>56</v>
      </c>
      <c r="C9927" t="s">
        <v>21</v>
      </c>
      <c r="D9927">
        <v>2015</v>
      </c>
      <c r="E9927">
        <v>13</v>
      </c>
      <c r="F9927">
        <v>805.13120000000004</v>
      </c>
      <c r="G9927">
        <v>805.13120000000004</v>
      </c>
      <c r="H9927">
        <v>51.700229999999998</v>
      </c>
      <c r="I9927">
        <v>51.98536</v>
      </c>
      <c r="J9927">
        <v>-66.62191</v>
      </c>
      <c r="K9927">
        <v>-27.261150000000001</v>
      </c>
      <c r="L9927">
        <v>0</v>
      </c>
      <c r="M9927">
        <v>27.261150000000001</v>
      </c>
      <c r="N9927">
        <v>66.62191</v>
      </c>
      <c r="O9927">
        <v>32</v>
      </c>
      <c r="P9927">
        <v>183.32031000000001</v>
      </c>
      <c r="Q9927">
        <v>12</v>
      </c>
      <c r="R9927" s="75">
        <v>37239</v>
      </c>
      <c r="S9927" t="s">
        <v>102</v>
      </c>
      <c r="T9927" t="s">
        <v>112</v>
      </c>
      <c r="U9927">
        <v>0.1151525</v>
      </c>
      <c r="Z9927">
        <v>2767337</v>
      </c>
    </row>
    <row r="9928" spans="1:26">
      <c r="A9928" t="s">
        <v>77</v>
      </c>
      <c r="B9928" t="s">
        <v>56</v>
      </c>
      <c r="C9928" t="s">
        <v>21</v>
      </c>
      <c r="D9928">
        <v>2015</v>
      </c>
      <c r="E9928">
        <v>14</v>
      </c>
      <c r="F9928">
        <v>800.66290000000004</v>
      </c>
      <c r="G9928">
        <v>800.66290000000004</v>
      </c>
      <c r="H9928">
        <v>51.374139999999997</v>
      </c>
      <c r="I9928">
        <v>51.954900000000002</v>
      </c>
      <c r="J9928">
        <v>-66.582880000000003</v>
      </c>
      <c r="K9928">
        <v>-27.245170000000002</v>
      </c>
      <c r="L9928">
        <v>0</v>
      </c>
      <c r="M9928">
        <v>27.245170000000002</v>
      </c>
      <c r="N9928">
        <v>66.582880000000003</v>
      </c>
      <c r="O9928">
        <v>32</v>
      </c>
      <c r="P9928">
        <v>183.32031000000001</v>
      </c>
      <c r="Q9928">
        <v>12</v>
      </c>
      <c r="R9928" s="75">
        <v>37239</v>
      </c>
      <c r="S9928" t="s">
        <v>102</v>
      </c>
      <c r="T9928" t="s">
        <v>112</v>
      </c>
      <c r="U9928">
        <v>0.1151525</v>
      </c>
      <c r="Z9928">
        <v>2764095</v>
      </c>
    </row>
    <row r="9929" spans="1:26">
      <c r="A9929" t="s">
        <v>77</v>
      </c>
      <c r="B9929" t="s">
        <v>56</v>
      </c>
      <c r="C9929" t="s">
        <v>21</v>
      </c>
      <c r="D9929">
        <v>2015</v>
      </c>
      <c r="E9929">
        <v>15</v>
      </c>
      <c r="F9929">
        <v>789.84460000000001</v>
      </c>
      <c r="G9929">
        <v>799.87130000000002</v>
      </c>
      <c r="H9929">
        <v>52.346170000000001</v>
      </c>
      <c r="I9929">
        <v>51.91845</v>
      </c>
      <c r="J9929">
        <v>-76.562899999999999</v>
      </c>
      <c r="K9929">
        <v>-37.252789999999997</v>
      </c>
      <c r="L9929">
        <v>-10.026730000000001</v>
      </c>
      <c r="M9929">
        <v>17.19933</v>
      </c>
      <c r="N9929">
        <v>56.509430000000002</v>
      </c>
      <c r="O9929">
        <v>32</v>
      </c>
      <c r="P9929">
        <v>183.32031000000001</v>
      </c>
      <c r="Q9929">
        <v>12</v>
      </c>
      <c r="R9929" s="75">
        <v>37239</v>
      </c>
      <c r="S9929" t="s">
        <v>102</v>
      </c>
      <c r="T9929" t="s">
        <v>112</v>
      </c>
      <c r="U9929">
        <v>0.1151525</v>
      </c>
      <c r="Z9929">
        <v>2760217</v>
      </c>
    </row>
    <row r="9930" spans="1:26">
      <c r="A9930" t="s">
        <v>77</v>
      </c>
      <c r="B9930" t="s">
        <v>56</v>
      </c>
      <c r="C9930" t="s">
        <v>21</v>
      </c>
      <c r="D9930">
        <v>2015</v>
      </c>
      <c r="E9930">
        <v>16</v>
      </c>
      <c r="F9930">
        <v>776.1318</v>
      </c>
      <c r="G9930">
        <v>506.37430000000001</v>
      </c>
      <c r="H9930">
        <v>53.591720000000002</v>
      </c>
      <c r="I9930">
        <v>51.909280000000003</v>
      </c>
      <c r="J9930">
        <v>203.23310000000001</v>
      </c>
      <c r="K9930">
        <v>242.53630000000001</v>
      </c>
      <c r="L9930">
        <v>269.75749999999999</v>
      </c>
      <c r="M9930">
        <v>296.97879999999998</v>
      </c>
      <c r="N9930">
        <v>336.28199999999998</v>
      </c>
      <c r="O9930">
        <v>32</v>
      </c>
      <c r="P9930">
        <v>183.32031000000001</v>
      </c>
      <c r="Q9930">
        <v>12</v>
      </c>
      <c r="R9930" s="75">
        <v>37239</v>
      </c>
      <c r="S9930" t="s">
        <v>102</v>
      </c>
      <c r="T9930" t="s">
        <v>112</v>
      </c>
      <c r="U9930">
        <v>0.1151525</v>
      </c>
      <c r="Z9930">
        <v>2759243</v>
      </c>
    </row>
    <row r="9931" spans="1:26">
      <c r="A9931" t="s">
        <v>77</v>
      </c>
      <c r="B9931" t="s">
        <v>56</v>
      </c>
      <c r="C9931" t="s">
        <v>21</v>
      </c>
      <c r="D9931">
        <v>2015</v>
      </c>
      <c r="E9931">
        <v>17</v>
      </c>
      <c r="F9931">
        <v>758.22349999999994</v>
      </c>
      <c r="G9931">
        <v>183.05179999999999</v>
      </c>
      <c r="H9931">
        <v>51.897109999999998</v>
      </c>
      <c r="I9931">
        <v>51.796669999999999</v>
      </c>
      <c r="J9931">
        <v>508.79160000000002</v>
      </c>
      <c r="K9931">
        <v>548.0095</v>
      </c>
      <c r="L9931">
        <v>575.17169999999999</v>
      </c>
      <c r="M9931">
        <v>602.33389999999997</v>
      </c>
      <c r="N9931">
        <v>641.55179999999996</v>
      </c>
      <c r="O9931">
        <v>32</v>
      </c>
      <c r="P9931">
        <v>183.32031000000001</v>
      </c>
      <c r="Q9931">
        <v>12</v>
      </c>
      <c r="R9931" s="75">
        <v>37239</v>
      </c>
      <c r="S9931" t="s">
        <v>102</v>
      </c>
      <c r="T9931" t="s">
        <v>112</v>
      </c>
      <c r="U9931">
        <v>0.1151525</v>
      </c>
      <c r="Z9931">
        <v>2747285</v>
      </c>
    </row>
    <row r="9932" spans="1:26">
      <c r="A9932" t="s">
        <v>77</v>
      </c>
      <c r="B9932" t="s">
        <v>56</v>
      </c>
      <c r="C9932" t="s">
        <v>21</v>
      </c>
      <c r="D9932">
        <v>2015</v>
      </c>
      <c r="E9932">
        <v>18</v>
      </c>
      <c r="F9932">
        <v>756.45889999999997</v>
      </c>
      <c r="G9932">
        <v>183.89420000000001</v>
      </c>
      <c r="H9932">
        <v>50.627740000000003</v>
      </c>
      <c r="I9932">
        <v>51.704619999999998</v>
      </c>
      <c r="J9932">
        <v>506.30259999999998</v>
      </c>
      <c r="K9932">
        <v>545.45069999999998</v>
      </c>
      <c r="L9932">
        <v>572.56470000000002</v>
      </c>
      <c r="M9932">
        <v>599.67859999999996</v>
      </c>
      <c r="N9932">
        <v>638.82680000000005</v>
      </c>
      <c r="O9932">
        <v>32</v>
      </c>
      <c r="P9932">
        <v>183.32031000000001</v>
      </c>
      <c r="Q9932">
        <v>12</v>
      </c>
      <c r="R9932" s="75">
        <v>37239</v>
      </c>
      <c r="S9932" t="s">
        <v>102</v>
      </c>
      <c r="T9932" t="s">
        <v>112</v>
      </c>
      <c r="U9932">
        <v>0.1151525</v>
      </c>
      <c r="Z9932">
        <v>2737528</v>
      </c>
    </row>
    <row r="9933" spans="1:26">
      <c r="A9933" t="s">
        <v>77</v>
      </c>
      <c r="B9933" t="s">
        <v>56</v>
      </c>
      <c r="C9933" t="s">
        <v>21</v>
      </c>
      <c r="D9933">
        <v>2015</v>
      </c>
      <c r="E9933">
        <v>19</v>
      </c>
      <c r="F9933">
        <v>750.4384</v>
      </c>
      <c r="G9933">
        <v>183.18950000000001</v>
      </c>
      <c r="H9933">
        <v>49.656640000000003</v>
      </c>
      <c r="I9933">
        <v>51.67353</v>
      </c>
      <c r="J9933">
        <v>501.02659999999997</v>
      </c>
      <c r="K9933">
        <v>540.15120000000002</v>
      </c>
      <c r="L9933">
        <v>567.24890000000005</v>
      </c>
      <c r="M9933">
        <v>594.34659999999997</v>
      </c>
      <c r="N9933">
        <v>633.47119999999995</v>
      </c>
      <c r="O9933">
        <v>32</v>
      </c>
      <c r="P9933">
        <v>183.32031000000001</v>
      </c>
      <c r="Q9933">
        <v>12</v>
      </c>
      <c r="R9933" s="75">
        <v>37239</v>
      </c>
      <c r="S9933" t="s">
        <v>102</v>
      </c>
      <c r="T9933" t="s">
        <v>112</v>
      </c>
      <c r="U9933">
        <v>0.1151525</v>
      </c>
      <c r="Z9933">
        <v>2734238</v>
      </c>
    </row>
    <row r="9934" spans="1:26">
      <c r="A9934" t="s">
        <v>77</v>
      </c>
      <c r="B9934" t="s">
        <v>56</v>
      </c>
      <c r="C9934" t="s">
        <v>21</v>
      </c>
      <c r="D9934">
        <v>2015</v>
      </c>
      <c r="E9934">
        <v>20</v>
      </c>
      <c r="F9934">
        <v>745.54330000000004</v>
      </c>
      <c r="G9934">
        <v>180.4862</v>
      </c>
      <c r="H9934">
        <v>49.11562</v>
      </c>
      <c r="I9934">
        <v>51.697279999999999</v>
      </c>
      <c r="J9934">
        <v>498.80439999999999</v>
      </c>
      <c r="K9934">
        <v>537.94709999999998</v>
      </c>
      <c r="L9934">
        <v>565.05719999999997</v>
      </c>
      <c r="M9934">
        <v>592.16719999999998</v>
      </c>
      <c r="N9934">
        <v>631.30989999999997</v>
      </c>
      <c r="O9934">
        <v>32</v>
      </c>
      <c r="P9934">
        <v>183.32031000000001</v>
      </c>
      <c r="Q9934">
        <v>12</v>
      </c>
      <c r="R9934" s="75">
        <v>37239</v>
      </c>
      <c r="S9934" t="s">
        <v>102</v>
      </c>
      <c r="T9934" t="s">
        <v>112</v>
      </c>
      <c r="U9934">
        <v>0.1151525</v>
      </c>
      <c r="Z9934">
        <v>2736751</v>
      </c>
    </row>
    <row r="9935" spans="1:26">
      <c r="A9935" t="s">
        <v>77</v>
      </c>
      <c r="B9935" t="s">
        <v>56</v>
      </c>
      <c r="C9935" t="s">
        <v>21</v>
      </c>
      <c r="D9935">
        <v>2015</v>
      </c>
      <c r="E9935">
        <v>21</v>
      </c>
      <c r="F9935">
        <v>729.42089999999996</v>
      </c>
      <c r="G9935">
        <v>178.62389999999999</v>
      </c>
      <c r="H9935">
        <v>48.475000000000001</v>
      </c>
      <c r="I9935">
        <v>51.716929999999998</v>
      </c>
      <c r="J9935">
        <v>484.51909999999998</v>
      </c>
      <c r="K9935">
        <v>523.67660000000001</v>
      </c>
      <c r="L9935">
        <v>550.79700000000003</v>
      </c>
      <c r="M9935">
        <v>577.91740000000004</v>
      </c>
      <c r="N9935">
        <v>617.07489999999996</v>
      </c>
      <c r="O9935">
        <v>32</v>
      </c>
      <c r="P9935">
        <v>183.32031000000001</v>
      </c>
      <c r="Q9935">
        <v>12</v>
      </c>
      <c r="R9935" s="75">
        <v>37239</v>
      </c>
      <c r="S9935" t="s">
        <v>102</v>
      </c>
      <c r="T9935" t="s">
        <v>112</v>
      </c>
      <c r="U9935">
        <v>0.1151525</v>
      </c>
      <c r="Z9935">
        <v>2738832</v>
      </c>
    </row>
    <row r="9936" spans="1:26">
      <c r="A9936" t="s">
        <v>77</v>
      </c>
      <c r="B9936" t="s">
        <v>56</v>
      </c>
      <c r="C9936" t="s">
        <v>21</v>
      </c>
      <c r="D9936">
        <v>2015</v>
      </c>
      <c r="E9936">
        <v>22</v>
      </c>
      <c r="F9936">
        <v>725.07749999999999</v>
      </c>
      <c r="G9936">
        <v>404.30059999999997</v>
      </c>
      <c r="H9936">
        <v>48.46828</v>
      </c>
      <c r="I9936">
        <v>51.761360000000003</v>
      </c>
      <c r="J9936">
        <v>254.44200000000001</v>
      </c>
      <c r="K9936">
        <v>293.63310000000001</v>
      </c>
      <c r="L9936">
        <v>320.77679999999998</v>
      </c>
      <c r="M9936">
        <v>347.9205</v>
      </c>
      <c r="N9936">
        <v>387.11169999999998</v>
      </c>
      <c r="O9936">
        <v>32</v>
      </c>
      <c r="P9936">
        <v>183.32031000000001</v>
      </c>
      <c r="Q9936">
        <v>12</v>
      </c>
      <c r="R9936" s="75">
        <v>37239</v>
      </c>
      <c r="S9936" t="s">
        <v>102</v>
      </c>
      <c r="T9936" t="s">
        <v>112</v>
      </c>
      <c r="U9936">
        <v>0.1151525</v>
      </c>
      <c r="Z9936">
        <v>2743540</v>
      </c>
    </row>
    <row r="9937" spans="1:26">
      <c r="A9937" t="s">
        <v>77</v>
      </c>
      <c r="B9937" t="s">
        <v>56</v>
      </c>
      <c r="C9937" t="s">
        <v>21</v>
      </c>
      <c r="D9937">
        <v>2015</v>
      </c>
      <c r="E9937">
        <v>23</v>
      </c>
      <c r="F9937">
        <v>713.06460000000004</v>
      </c>
      <c r="G9937">
        <v>625.79759999999999</v>
      </c>
      <c r="H9937">
        <v>46.873280000000001</v>
      </c>
      <c r="I9937">
        <v>51.785559999999997</v>
      </c>
      <c r="J9937">
        <v>20.90117</v>
      </c>
      <c r="K9937">
        <v>60.110660000000003</v>
      </c>
      <c r="L9937">
        <v>87.267030000000005</v>
      </c>
      <c r="M9937">
        <v>114.4234</v>
      </c>
      <c r="N9937">
        <v>153.63290000000001</v>
      </c>
      <c r="O9937">
        <v>32</v>
      </c>
      <c r="P9937">
        <v>183.32031000000001</v>
      </c>
      <c r="Q9937">
        <v>12</v>
      </c>
      <c r="R9937" s="75">
        <v>37239</v>
      </c>
      <c r="S9937" t="s">
        <v>102</v>
      </c>
      <c r="T9937" t="s">
        <v>112</v>
      </c>
      <c r="U9937">
        <v>0.1151525</v>
      </c>
      <c r="Z9937">
        <v>2746106</v>
      </c>
    </row>
    <row r="9938" spans="1:26">
      <c r="A9938" t="s">
        <v>77</v>
      </c>
      <c r="B9938" t="s">
        <v>56</v>
      </c>
      <c r="C9938" t="s">
        <v>21</v>
      </c>
      <c r="D9938">
        <v>2015</v>
      </c>
      <c r="E9938">
        <v>24</v>
      </c>
      <c r="F9938">
        <v>703.61620000000005</v>
      </c>
      <c r="G9938">
        <v>642.91399999999999</v>
      </c>
      <c r="H9938">
        <v>45.752809999999997</v>
      </c>
      <c r="I9938">
        <v>51.87106</v>
      </c>
      <c r="J9938">
        <v>-5.7732229999999998</v>
      </c>
      <c r="K9938">
        <v>33.500999999999998</v>
      </c>
      <c r="L9938">
        <v>60.702210000000001</v>
      </c>
      <c r="M9938">
        <v>87.903419999999997</v>
      </c>
      <c r="N9938">
        <v>127.1776</v>
      </c>
      <c r="O9938">
        <v>32</v>
      </c>
      <c r="P9938">
        <v>183.32031000000001</v>
      </c>
      <c r="Q9938">
        <v>12</v>
      </c>
      <c r="R9938" s="75">
        <v>37239</v>
      </c>
      <c r="S9938" t="s">
        <v>102</v>
      </c>
      <c r="T9938" t="s">
        <v>112</v>
      </c>
      <c r="U9938">
        <v>0.1151525</v>
      </c>
      <c r="Z9938">
        <v>2755181</v>
      </c>
    </row>
    <row r="9939" spans="1:26">
      <c r="A9939" t="s">
        <v>77</v>
      </c>
      <c r="B9939" t="s">
        <v>58</v>
      </c>
      <c r="C9939" t="s">
        <v>57</v>
      </c>
      <c r="D9939">
        <v>2015</v>
      </c>
      <c r="E9939">
        <v>1</v>
      </c>
      <c r="F9939">
        <v>797.82709999999997</v>
      </c>
      <c r="G9939">
        <v>797.82709999999997</v>
      </c>
      <c r="H9939">
        <v>66.951189999999997</v>
      </c>
      <c r="I9939">
        <v>51.220010000000002</v>
      </c>
      <c r="J9939">
        <v>-65.641080000000002</v>
      </c>
      <c r="K9939">
        <v>-26.8598</v>
      </c>
      <c r="L9939">
        <v>0</v>
      </c>
      <c r="M9939">
        <v>26.8598</v>
      </c>
      <c r="N9939">
        <v>65.641080000000002</v>
      </c>
      <c r="O9939">
        <v>32</v>
      </c>
      <c r="P9939">
        <v>183.32031000000001</v>
      </c>
      <c r="Q9939">
        <v>8</v>
      </c>
      <c r="R9939" s="75"/>
      <c r="S9939" t="s">
        <v>102</v>
      </c>
      <c r="T9939" t="s">
        <v>111</v>
      </c>
      <c r="U9939">
        <v>0.10771070000000001</v>
      </c>
      <c r="Z9939">
        <v>2686453</v>
      </c>
    </row>
    <row r="9940" spans="1:26">
      <c r="A9940" t="s">
        <v>77</v>
      </c>
      <c r="B9940" t="s">
        <v>58</v>
      </c>
      <c r="C9940" t="s">
        <v>57</v>
      </c>
      <c r="D9940">
        <v>2015</v>
      </c>
      <c r="E9940">
        <v>2</v>
      </c>
      <c r="F9940">
        <v>781.91399999999999</v>
      </c>
      <c r="G9940">
        <v>781.91399999999999</v>
      </c>
      <c r="H9940">
        <v>66.528909999999996</v>
      </c>
      <c r="I9940">
        <v>51.193869999999997</v>
      </c>
      <c r="J9940">
        <v>-65.607579999999999</v>
      </c>
      <c r="K9940">
        <v>-26.84609</v>
      </c>
      <c r="L9940">
        <v>0</v>
      </c>
      <c r="M9940">
        <v>26.84609</v>
      </c>
      <c r="N9940">
        <v>65.607579999999999</v>
      </c>
      <c r="O9940">
        <v>32</v>
      </c>
      <c r="P9940">
        <v>183.32031000000001</v>
      </c>
      <c r="Q9940">
        <v>8</v>
      </c>
      <c r="R9940" s="75"/>
      <c r="S9940" t="s">
        <v>102</v>
      </c>
      <c r="T9940" t="s">
        <v>111</v>
      </c>
      <c r="U9940">
        <v>0.10771070000000001</v>
      </c>
      <c r="Z9940">
        <v>2683712</v>
      </c>
    </row>
    <row r="9941" spans="1:26">
      <c r="A9941" t="s">
        <v>77</v>
      </c>
      <c r="B9941" t="s">
        <v>58</v>
      </c>
      <c r="C9941" t="s">
        <v>57</v>
      </c>
      <c r="D9941">
        <v>2015</v>
      </c>
      <c r="E9941">
        <v>3</v>
      </c>
      <c r="F9941">
        <v>777.51589999999999</v>
      </c>
      <c r="G9941">
        <v>777.51589999999999</v>
      </c>
      <c r="H9941">
        <v>65.462890000000002</v>
      </c>
      <c r="I9941">
        <v>51.145650000000003</v>
      </c>
      <c r="J9941">
        <v>-65.545779999999993</v>
      </c>
      <c r="K9941">
        <v>-26.820799999999998</v>
      </c>
      <c r="L9941">
        <v>0</v>
      </c>
      <c r="M9941">
        <v>26.820799999999998</v>
      </c>
      <c r="N9941">
        <v>65.545779999999993</v>
      </c>
      <c r="O9941">
        <v>32</v>
      </c>
      <c r="P9941">
        <v>183.32031000000001</v>
      </c>
      <c r="Q9941">
        <v>8</v>
      </c>
      <c r="R9941" s="75"/>
      <c r="S9941" t="s">
        <v>102</v>
      </c>
      <c r="T9941" t="s">
        <v>111</v>
      </c>
      <c r="U9941">
        <v>0.10771070000000001</v>
      </c>
      <c r="Z9941">
        <v>2678658</v>
      </c>
    </row>
    <row r="9942" spans="1:26">
      <c r="A9942" t="s">
        <v>77</v>
      </c>
      <c r="B9942" t="s">
        <v>58</v>
      </c>
      <c r="C9942" t="s">
        <v>57</v>
      </c>
      <c r="D9942">
        <v>2015</v>
      </c>
      <c r="E9942">
        <v>4</v>
      </c>
      <c r="F9942">
        <v>776.75220000000002</v>
      </c>
      <c r="G9942">
        <v>776.75220000000002</v>
      </c>
      <c r="H9942">
        <v>64.580410000000001</v>
      </c>
      <c r="I9942">
        <v>51.145490000000002</v>
      </c>
      <c r="J9942">
        <v>-65.545580000000001</v>
      </c>
      <c r="K9942">
        <v>-26.820720000000001</v>
      </c>
      <c r="L9942">
        <v>0</v>
      </c>
      <c r="M9942">
        <v>26.820720000000001</v>
      </c>
      <c r="N9942">
        <v>65.545580000000001</v>
      </c>
      <c r="O9942">
        <v>32</v>
      </c>
      <c r="P9942">
        <v>183.32031000000001</v>
      </c>
      <c r="Q9942">
        <v>8</v>
      </c>
      <c r="R9942" s="75"/>
      <c r="S9942" t="s">
        <v>102</v>
      </c>
      <c r="T9942" t="s">
        <v>111</v>
      </c>
      <c r="U9942">
        <v>0.10771070000000001</v>
      </c>
      <c r="Z9942">
        <v>2678642</v>
      </c>
    </row>
    <row r="9943" spans="1:26">
      <c r="A9943" t="s">
        <v>77</v>
      </c>
      <c r="B9943" t="s">
        <v>58</v>
      </c>
      <c r="C9943" t="s">
        <v>57</v>
      </c>
      <c r="D9943">
        <v>2015</v>
      </c>
      <c r="E9943">
        <v>5</v>
      </c>
      <c r="F9943">
        <v>785.06949999999995</v>
      </c>
      <c r="G9943">
        <v>785.06949999999995</v>
      </c>
      <c r="H9943">
        <v>64.0351</v>
      </c>
      <c r="I9943">
        <v>51.176560000000002</v>
      </c>
      <c r="J9943">
        <v>-65.585400000000007</v>
      </c>
      <c r="K9943">
        <v>-26.837009999999999</v>
      </c>
      <c r="L9943">
        <v>0</v>
      </c>
      <c r="M9943">
        <v>26.837009999999999</v>
      </c>
      <c r="N9943">
        <v>65.585400000000007</v>
      </c>
      <c r="O9943">
        <v>32</v>
      </c>
      <c r="P9943">
        <v>183.32031000000001</v>
      </c>
      <c r="Q9943">
        <v>8</v>
      </c>
      <c r="R9943" s="75"/>
      <c r="S9943" t="s">
        <v>102</v>
      </c>
      <c r="T9943" t="s">
        <v>111</v>
      </c>
      <c r="U9943">
        <v>0.10771070000000001</v>
      </c>
      <c r="Z9943">
        <v>2681897</v>
      </c>
    </row>
    <row r="9944" spans="1:26">
      <c r="A9944" t="s">
        <v>77</v>
      </c>
      <c r="B9944" t="s">
        <v>58</v>
      </c>
      <c r="C9944" t="s">
        <v>57</v>
      </c>
      <c r="D9944">
        <v>2015</v>
      </c>
      <c r="E9944">
        <v>6</v>
      </c>
      <c r="F9944">
        <v>842.62019999999995</v>
      </c>
      <c r="G9944">
        <v>842.62019999999995</v>
      </c>
      <c r="H9944">
        <v>63.767719999999997</v>
      </c>
      <c r="I9944">
        <v>51.213720000000002</v>
      </c>
      <c r="J9944">
        <v>-65.633020000000002</v>
      </c>
      <c r="K9944">
        <v>-26.8565</v>
      </c>
      <c r="L9944">
        <v>0</v>
      </c>
      <c r="M9944">
        <v>26.8565</v>
      </c>
      <c r="N9944">
        <v>65.633020000000002</v>
      </c>
      <c r="O9944">
        <v>32</v>
      </c>
      <c r="P9944">
        <v>183.32031000000001</v>
      </c>
      <c r="Q9944">
        <v>8</v>
      </c>
      <c r="R9944" s="75"/>
      <c r="S9944" t="s">
        <v>102</v>
      </c>
      <c r="T9944" t="s">
        <v>111</v>
      </c>
      <c r="U9944">
        <v>0.10771070000000001</v>
      </c>
      <c r="Z9944">
        <v>2685793</v>
      </c>
    </row>
    <row r="9945" spans="1:26">
      <c r="A9945" t="s">
        <v>77</v>
      </c>
      <c r="B9945" t="s">
        <v>58</v>
      </c>
      <c r="C9945" t="s">
        <v>57</v>
      </c>
      <c r="D9945">
        <v>2015</v>
      </c>
      <c r="E9945">
        <v>7</v>
      </c>
      <c r="F9945">
        <v>898.66210000000001</v>
      </c>
      <c r="G9945">
        <v>898.66210000000001</v>
      </c>
      <c r="H9945">
        <v>64.526049999999998</v>
      </c>
      <c r="I9945">
        <v>51.262450000000001</v>
      </c>
      <c r="J9945">
        <v>-65.69547</v>
      </c>
      <c r="K9945">
        <v>-26.882059999999999</v>
      </c>
      <c r="L9945">
        <v>0</v>
      </c>
      <c r="M9945">
        <v>26.882059999999999</v>
      </c>
      <c r="N9945">
        <v>65.69547</v>
      </c>
      <c r="O9945">
        <v>32</v>
      </c>
      <c r="P9945">
        <v>183.32031000000001</v>
      </c>
      <c r="Q9945">
        <v>8</v>
      </c>
      <c r="R9945" s="75"/>
      <c r="S9945" t="s">
        <v>102</v>
      </c>
      <c r="T9945" t="s">
        <v>111</v>
      </c>
      <c r="U9945">
        <v>0.10771070000000001</v>
      </c>
      <c r="Z9945">
        <v>2690907</v>
      </c>
    </row>
    <row r="9946" spans="1:26">
      <c r="A9946" t="s">
        <v>77</v>
      </c>
      <c r="B9946" t="s">
        <v>58</v>
      </c>
      <c r="C9946" t="s">
        <v>57</v>
      </c>
      <c r="D9946">
        <v>2015</v>
      </c>
      <c r="E9946">
        <v>8</v>
      </c>
      <c r="F9946">
        <v>923.47239999999999</v>
      </c>
      <c r="G9946">
        <v>923.47239999999999</v>
      </c>
      <c r="H9946">
        <v>67.726799999999997</v>
      </c>
      <c r="I9946">
        <v>51.296550000000003</v>
      </c>
      <c r="J9946">
        <v>-65.739170000000001</v>
      </c>
      <c r="K9946">
        <v>-26.899940000000001</v>
      </c>
      <c r="L9946">
        <v>0</v>
      </c>
      <c r="M9946">
        <v>26.899940000000001</v>
      </c>
      <c r="N9946">
        <v>65.739170000000001</v>
      </c>
      <c r="O9946">
        <v>32</v>
      </c>
      <c r="P9946">
        <v>183.32031000000001</v>
      </c>
      <c r="Q9946">
        <v>8</v>
      </c>
      <c r="R9946" s="75"/>
      <c r="S9946" t="s">
        <v>102</v>
      </c>
      <c r="T9946" t="s">
        <v>111</v>
      </c>
      <c r="U9946">
        <v>0.10771070000000001</v>
      </c>
      <c r="Z9946">
        <v>2694488</v>
      </c>
    </row>
    <row r="9947" spans="1:26">
      <c r="A9947" t="s">
        <v>77</v>
      </c>
      <c r="B9947" t="s">
        <v>58</v>
      </c>
      <c r="C9947" t="s">
        <v>57</v>
      </c>
      <c r="D9947">
        <v>2015</v>
      </c>
      <c r="E9947">
        <v>9</v>
      </c>
      <c r="F9947">
        <v>952.4434</v>
      </c>
      <c r="G9947">
        <v>952.4434</v>
      </c>
      <c r="H9947">
        <v>72.323689999999999</v>
      </c>
      <c r="I9947">
        <v>51.349930000000001</v>
      </c>
      <c r="J9947">
        <v>-65.807590000000005</v>
      </c>
      <c r="K9947">
        <v>-26.92793</v>
      </c>
      <c r="L9947">
        <v>0</v>
      </c>
      <c r="M9947">
        <v>26.92793</v>
      </c>
      <c r="N9947">
        <v>65.807590000000005</v>
      </c>
      <c r="O9947">
        <v>32</v>
      </c>
      <c r="P9947">
        <v>183.32031000000001</v>
      </c>
      <c r="Q9947">
        <v>8</v>
      </c>
      <c r="R9947" s="75"/>
      <c r="S9947" t="s">
        <v>102</v>
      </c>
      <c r="T9947" t="s">
        <v>111</v>
      </c>
      <c r="U9947">
        <v>0.10771070000000001</v>
      </c>
      <c r="Z9947">
        <v>2700099</v>
      </c>
    </row>
    <row r="9948" spans="1:26">
      <c r="A9948" t="s">
        <v>77</v>
      </c>
      <c r="B9948" t="s">
        <v>58</v>
      </c>
      <c r="C9948" t="s">
        <v>57</v>
      </c>
      <c r="D9948">
        <v>2015</v>
      </c>
      <c r="E9948">
        <v>10</v>
      </c>
      <c r="F9948">
        <v>984.3877</v>
      </c>
      <c r="G9948">
        <v>984.3877</v>
      </c>
      <c r="H9948">
        <v>76.490390000000005</v>
      </c>
      <c r="I9948">
        <v>51.373249999999999</v>
      </c>
      <c r="J9948">
        <v>-65.837469999999996</v>
      </c>
      <c r="K9948">
        <v>-26.940159999999999</v>
      </c>
      <c r="L9948">
        <v>0</v>
      </c>
      <c r="M9948">
        <v>26.940159999999999</v>
      </c>
      <c r="N9948">
        <v>65.837469999999996</v>
      </c>
      <c r="O9948">
        <v>32</v>
      </c>
      <c r="P9948">
        <v>183.32031000000001</v>
      </c>
      <c r="Q9948">
        <v>8</v>
      </c>
      <c r="R9948" s="75"/>
      <c r="S9948" t="s">
        <v>102</v>
      </c>
      <c r="T9948" t="s">
        <v>111</v>
      </c>
      <c r="U9948">
        <v>0.10771070000000001</v>
      </c>
      <c r="Z9948">
        <v>2702552</v>
      </c>
    </row>
    <row r="9949" spans="1:26">
      <c r="A9949" t="s">
        <v>77</v>
      </c>
      <c r="B9949" t="s">
        <v>58</v>
      </c>
      <c r="C9949" t="s">
        <v>57</v>
      </c>
      <c r="D9949">
        <v>2015</v>
      </c>
      <c r="E9949">
        <v>11</v>
      </c>
      <c r="F9949">
        <v>987.44230000000005</v>
      </c>
      <c r="G9949">
        <v>987.44230000000005</v>
      </c>
      <c r="H9949">
        <v>79.52525</v>
      </c>
      <c r="I9949">
        <v>51.285119999999999</v>
      </c>
      <c r="J9949">
        <v>-65.724530000000001</v>
      </c>
      <c r="K9949">
        <v>-26.893940000000001</v>
      </c>
      <c r="L9949">
        <v>0</v>
      </c>
      <c r="M9949">
        <v>26.893940000000001</v>
      </c>
      <c r="N9949">
        <v>65.724530000000001</v>
      </c>
      <c r="O9949">
        <v>32</v>
      </c>
      <c r="P9949">
        <v>183.32031000000001</v>
      </c>
      <c r="Q9949">
        <v>8</v>
      </c>
      <c r="R9949" s="75"/>
      <c r="S9949" t="s">
        <v>102</v>
      </c>
      <c r="T9949" t="s">
        <v>111</v>
      </c>
      <c r="U9949">
        <v>0.10771070000000001</v>
      </c>
      <c r="Z9949">
        <v>2693287</v>
      </c>
    </row>
    <row r="9950" spans="1:26">
      <c r="A9950" t="s">
        <v>77</v>
      </c>
      <c r="B9950" t="s">
        <v>58</v>
      </c>
      <c r="C9950" t="s">
        <v>57</v>
      </c>
      <c r="D9950">
        <v>2015</v>
      </c>
      <c r="E9950">
        <v>12</v>
      </c>
      <c r="F9950">
        <v>992.34580000000005</v>
      </c>
      <c r="G9950">
        <v>990.54280000000006</v>
      </c>
      <c r="H9950">
        <v>81.098830000000007</v>
      </c>
      <c r="I9950">
        <v>51.34037</v>
      </c>
      <c r="J9950">
        <v>-63.992359999999998</v>
      </c>
      <c r="K9950">
        <v>-25.11994</v>
      </c>
      <c r="L9950">
        <v>1.8029790000000001</v>
      </c>
      <c r="M9950">
        <v>28.725899999999999</v>
      </c>
      <c r="N9950">
        <v>67.598309999999998</v>
      </c>
      <c r="O9950">
        <v>32</v>
      </c>
      <c r="P9950">
        <v>183.32031000000001</v>
      </c>
      <c r="Q9950">
        <v>8</v>
      </c>
      <c r="R9950" s="75"/>
      <c r="S9950" t="s">
        <v>102</v>
      </c>
      <c r="T9950" t="s">
        <v>111</v>
      </c>
      <c r="U9950">
        <v>0.10771070000000001</v>
      </c>
      <c r="Z9950">
        <v>2699094</v>
      </c>
    </row>
    <row r="9951" spans="1:26">
      <c r="A9951" t="s">
        <v>77</v>
      </c>
      <c r="B9951" t="s">
        <v>58</v>
      </c>
      <c r="C9951" t="s">
        <v>57</v>
      </c>
      <c r="D9951">
        <v>2015</v>
      </c>
      <c r="E9951">
        <v>13</v>
      </c>
      <c r="F9951">
        <v>1000.402</v>
      </c>
      <c r="G9951">
        <v>629.38850000000002</v>
      </c>
      <c r="H9951">
        <v>82.207220000000007</v>
      </c>
      <c r="I9951">
        <v>51.345739999999999</v>
      </c>
      <c r="J9951">
        <v>305.21120000000002</v>
      </c>
      <c r="K9951">
        <v>344.08760000000001</v>
      </c>
      <c r="L9951">
        <v>371.01339999999999</v>
      </c>
      <c r="M9951">
        <v>397.9391</v>
      </c>
      <c r="N9951">
        <v>436.81560000000002</v>
      </c>
      <c r="O9951">
        <v>32</v>
      </c>
      <c r="P9951">
        <v>183.32031000000001</v>
      </c>
      <c r="Q9951">
        <v>8</v>
      </c>
      <c r="R9951" s="75"/>
      <c r="S9951" t="s">
        <v>102</v>
      </c>
      <c r="T9951" t="s">
        <v>111</v>
      </c>
      <c r="U9951">
        <v>0.10771070000000001</v>
      </c>
      <c r="Z9951">
        <v>2699658</v>
      </c>
    </row>
    <row r="9952" spans="1:26">
      <c r="A9952" t="s">
        <v>77</v>
      </c>
      <c r="B9952" t="s">
        <v>58</v>
      </c>
      <c r="C9952" t="s">
        <v>57</v>
      </c>
      <c r="D9952">
        <v>2015</v>
      </c>
      <c r="E9952">
        <v>14</v>
      </c>
      <c r="F9952">
        <v>1009.715</v>
      </c>
      <c r="G9952">
        <v>229.95310000000001</v>
      </c>
      <c r="H9952">
        <v>83.40352</v>
      </c>
      <c r="I9952">
        <v>51.309640000000002</v>
      </c>
      <c r="J9952">
        <v>714.00630000000001</v>
      </c>
      <c r="K9952">
        <v>752.85550000000001</v>
      </c>
      <c r="L9952">
        <v>779.76229999999998</v>
      </c>
      <c r="M9952">
        <v>806.66909999999996</v>
      </c>
      <c r="N9952">
        <v>845.51819999999998</v>
      </c>
      <c r="O9952">
        <v>32</v>
      </c>
      <c r="P9952">
        <v>183.32031000000001</v>
      </c>
      <c r="Q9952">
        <v>8</v>
      </c>
      <c r="R9952" s="75"/>
      <c r="S9952" t="s">
        <v>102</v>
      </c>
      <c r="T9952" t="s">
        <v>111</v>
      </c>
      <c r="U9952">
        <v>0.10771070000000001</v>
      </c>
      <c r="Z9952">
        <v>2695864</v>
      </c>
    </row>
    <row r="9953" spans="1:26">
      <c r="A9953" t="s">
        <v>77</v>
      </c>
      <c r="B9953" t="s">
        <v>58</v>
      </c>
      <c r="C9953" t="s">
        <v>57</v>
      </c>
      <c r="D9953">
        <v>2015</v>
      </c>
      <c r="E9953">
        <v>15</v>
      </c>
      <c r="F9953">
        <v>1003.908</v>
      </c>
      <c r="G9953">
        <v>229.1215</v>
      </c>
      <c r="H9953">
        <v>83.535929999999993</v>
      </c>
      <c r="I9953">
        <v>51.300240000000002</v>
      </c>
      <c r="J9953">
        <v>709.04229999999995</v>
      </c>
      <c r="K9953">
        <v>747.88430000000005</v>
      </c>
      <c r="L9953">
        <v>774.78629999999998</v>
      </c>
      <c r="M9953">
        <v>801.68809999999996</v>
      </c>
      <c r="N9953">
        <v>840.53020000000004</v>
      </c>
      <c r="O9953">
        <v>32</v>
      </c>
      <c r="P9953">
        <v>183.32031000000001</v>
      </c>
      <c r="Q9953">
        <v>8</v>
      </c>
      <c r="R9953" s="75"/>
      <c r="S9953" t="s">
        <v>102</v>
      </c>
      <c r="T9953" t="s">
        <v>111</v>
      </c>
      <c r="U9953">
        <v>0.10771070000000001</v>
      </c>
      <c r="Z9953">
        <v>2694876</v>
      </c>
    </row>
    <row r="9954" spans="1:26">
      <c r="A9954" t="s">
        <v>77</v>
      </c>
      <c r="B9954" t="s">
        <v>58</v>
      </c>
      <c r="C9954" t="s">
        <v>57</v>
      </c>
      <c r="D9954">
        <v>2015</v>
      </c>
      <c r="E9954">
        <v>16</v>
      </c>
      <c r="F9954">
        <v>990.65049999999997</v>
      </c>
      <c r="G9954">
        <v>227.3081</v>
      </c>
      <c r="H9954">
        <v>83.821680000000001</v>
      </c>
      <c r="I9954">
        <v>51.254440000000002</v>
      </c>
      <c r="J9954">
        <v>697.65719999999999</v>
      </c>
      <c r="K9954">
        <v>736.46450000000004</v>
      </c>
      <c r="L9954">
        <v>763.34230000000002</v>
      </c>
      <c r="M9954">
        <v>790.22019999999998</v>
      </c>
      <c r="N9954">
        <v>829.02760000000001</v>
      </c>
      <c r="O9954">
        <v>32</v>
      </c>
      <c r="P9954">
        <v>183.32031000000001</v>
      </c>
      <c r="Q9954">
        <v>8</v>
      </c>
      <c r="R9954" s="75"/>
      <c r="S9954" t="s">
        <v>102</v>
      </c>
      <c r="T9954" t="s">
        <v>111</v>
      </c>
      <c r="U9954">
        <v>0.10771070000000001</v>
      </c>
      <c r="Z9954">
        <v>2690066</v>
      </c>
    </row>
    <row r="9955" spans="1:26">
      <c r="A9955" t="s">
        <v>77</v>
      </c>
      <c r="B9955" t="s">
        <v>58</v>
      </c>
      <c r="C9955" t="s">
        <v>57</v>
      </c>
      <c r="D9955">
        <v>2015</v>
      </c>
      <c r="E9955">
        <v>17</v>
      </c>
      <c r="F9955">
        <v>966.86099999999999</v>
      </c>
      <c r="G9955">
        <v>222.6704</v>
      </c>
      <c r="H9955">
        <v>83.092969999999994</v>
      </c>
      <c r="I9955">
        <v>51.185409999999997</v>
      </c>
      <c r="J9955">
        <v>678.59379999999999</v>
      </c>
      <c r="K9955">
        <v>717.34889999999996</v>
      </c>
      <c r="L9955">
        <v>744.19060000000002</v>
      </c>
      <c r="M9955">
        <v>771.03219999999999</v>
      </c>
      <c r="N9955">
        <v>809.78740000000005</v>
      </c>
      <c r="O9955">
        <v>32</v>
      </c>
      <c r="P9955">
        <v>183.32031000000001</v>
      </c>
      <c r="Q9955">
        <v>8</v>
      </c>
      <c r="R9955" s="75"/>
      <c r="S9955" t="s">
        <v>102</v>
      </c>
      <c r="T9955" t="s">
        <v>111</v>
      </c>
      <c r="U9955">
        <v>0.10771070000000001</v>
      </c>
      <c r="Z9955">
        <v>2682825</v>
      </c>
    </row>
    <row r="9956" spans="1:26">
      <c r="A9956" t="s">
        <v>77</v>
      </c>
      <c r="B9956" t="s">
        <v>58</v>
      </c>
      <c r="C9956" t="s">
        <v>57</v>
      </c>
      <c r="D9956">
        <v>2015</v>
      </c>
      <c r="E9956">
        <v>18</v>
      </c>
      <c r="F9956">
        <v>937.33280000000002</v>
      </c>
      <c r="G9956">
        <v>218.85910000000001</v>
      </c>
      <c r="H9956">
        <v>81.083600000000004</v>
      </c>
      <c r="I9956">
        <v>51.201529999999998</v>
      </c>
      <c r="J9956">
        <v>652.85630000000003</v>
      </c>
      <c r="K9956">
        <v>691.62360000000001</v>
      </c>
      <c r="L9956">
        <v>718.47370000000001</v>
      </c>
      <c r="M9956">
        <v>745.32380000000001</v>
      </c>
      <c r="N9956">
        <v>784.09109999999998</v>
      </c>
      <c r="O9956">
        <v>32</v>
      </c>
      <c r="P9956">
        <v>183.32031000000001</v>
      </c>
      <c r="Q9956">
        <v>8</v>
      </c>
      <c r="R9956" s="75"/>
      <c r="S9956" t="s">
        <v>102</v>
      </c>
      <c r="T9956" t="s">
        <v>111</v>
      </c>
      <c r="U9956">
        <v>0.10771070000000001</v>
      </c>
      <c r="Z9956">
        <v>2684515</v>
      </c>
    </row>
    <row r="9957" spans="1:26">
      <c r="A9957" t="s">
        <v>77</v>
      </c>
      <c r="B9957" t="s">
        <v>58</v>
      </c>
      <c r="C9957" t="s">
        <v>57</v>
      </c>
      <c r="D9957">
        <v>2015</v>
      </c>
      <c r="E9957">
        <v>19</v>
      </c>
      <c r="F9957">
        <v>912.92639999999994</v>
      </c>
      <c r="G9957">
        <v>491.66079999999999</v>
      </c>
      <c r="H9957">
        <v>78.92313</v>
      </c>
      <c r="I9957">
        <v>51.201880000000003</v>
      </c>
      <c r="J9957">
        <v>355.64769999999999</v>
      </c>
      <c r="K9957">
        <v>394.4153</v>
      </c>
      <c r="L9957">
        <v>421.26560000000001</v>
      </c>
      <c r="M9957">
        <v>448.11590000000001</v>
      </c>
      <c r="N9957">
        <v>486.88350000000003</v>
      </c>
      <c r="O9957">
        <v>32</v>
      </c>
      <c r="P9957">
        <v>183.32031000000001</v>
      </c>
      <c r="Q9957">
        <v>8</v>
      </c>
      <c r="R9957" s="75"/>
      <c r="S9957" t="s">
        <v>102</v>
      </c>
      <c r="T9957" t="s">
        <v>111</v>
      </c>
      <c r="U9957">
        <v>0.10771070000000001</v>
      </c>
      <c r="Z9957">
        <v>2684552</v>
      </c>
    </row>
    <row r="9958" spans="1:26">
      <c r="A9958" t="s">
        <v>77</v>
      </c>
      <c r="B9958" t="s">
        <v>58</v>
      </c>
      <c r="C9958" t="s">
        <v>57</v>
      </c>
      <c r="D9958">
        <v>2015</v>
      </c>
      <c r="E9958">
        <v>20</v>
      </c>
      <c r="F9958">
        <v>901.67849999999999</v>
      </c>
      <c r="G9958">
        <v>762.78440000000001</v>
      </c>
      <c r="H9958">
        <v>75.590019999999996</v>
      </c>
      <c r="I9958">
        <v>51.188580000000002</v>
      </c>
      <c r="J9958">
        <v>73.293360000000007</v>
      </c>
      <c r="K9958">
        <v>112.0508</v>
      </c>
      <c r="L9958">
        <v>138.89420000000001</v>
      </c>
      <c r="M9958">
        <v>165.73750000000001</v>
      </c>
      <c r="N9958">
        <v>204.495</v>
      </c>
      <c r="O9958">
        <v>32</v>
      </c>
      <c r="P9958">
        <v>183.32031000000001</v>
      </c>
      <c r="Q9958">
        <v>8</v>
      </c>
      <c r="R9958" s="75"/>
      <c r="S9958" t="s">
        <v>102</v>
      </c>
      <c r="T9958" t="s">
        <v>111</v>
      </c>
      <c r="U9958">
        <v>0.10771070000000001</v>
      </c>
      <c r="Z9958">
        <v>2683157</v>
      </c>
    </row>
    <row r="9959" spans="1:26">
      <c r="A9959" t="s">
        <v>77</v>
      </c>
      <c r="B9959" t="s">
        <v>58</v>
      </c>
      <c r="C9959" t="s">
        <v>57</v>
      </c>
      <c r="D9959">
        <v>2015</v>
      </c>
      <c r="E9959">
        <v>21</v>
      </c>
      <c r="F9959">
        <v>896.39149999999995</v>
      </c>
      <c r="G9959">
        <v>784.39269999999999</v>
      </c>
      <c r="H9959">
        <v>71.962810000000005</v>
      </c>
      <c r="I9959">
        <v>51.22457</v>
      </c>
      <c r="J9959">
        <v>46.351860000000002</v>
      </c>
      <c r="K9959">
        <v>85.136589999999998</v>
      </c>
      <c r="L9959">
        <v>111.9988</v>
      </c>
      <c r="M9959">
        <v>138.86099999999999</v>
      </c>
      <c r="N9959">
        <v>177.64570000000001</v>
      </c>
      <c r="O9959">
        <v>32</v>
      </c>
      <c r="P9959">
        <v>183.32031000000001</v>
      </c>
      <c r="Q9959">
        <v>8</v>
      </c>
      <c r="R9959" s="75"/>
      <c r="S9959" t="s">
        <v>102</v>
      </c>
      <c r="T9959" t="s">
        <v>111</v>
      </c>
      <c r="U9959">
        <v>0.10771070000000001</v>
      </c>
      <c r="Z9959">
        <v>2686931</v>
      </c>
    </row>
    <row r="9960" spans="1:26">
      <c r="A9960" t="s">
        <v>77</v>
      </c>
      <c r="B9960" t="s">
        <v>58</v>
      </c>
      <c r="C9960" t="s">
        <v>57</v>
      </c>
      <c r="D9960">
        <v>2015</v>
      </c>
      <c r="E9960">
        <v>22</v>
      </c>
      <c r="F9960">
        <v>889.45039999999995</v>
      </c>
      <c r="G9960">
        <v>809.87689999999998</v>
      </c>
      <c r="H9960">
        <v>70.360309999999998</v>
      </c>
      <c r="I9960">
        <v>51.179310000000001</v>
      </c>
      <c r="J9960">
        <v>13.98457</v>
      </c>
      <c r="K9960">
        <v>52.735030000000002</v>
      </c>
      <c r="L9960">
        <v>79.573490000000007</v>
      </c>
      <c r="M9960">
        <v>106.4119</v>
      </c>
      <c r="N9960">
        <v>145.16239999999999</v>
      </c>
      <c r="O9960">
        <v>32</v>
      </c>
      <c r="P9960">
        <v>183.32031000000001</v>
      </c>
      <c r="Q9960">
        <v>8</v>
      </c>
      <c r="R9960" s="75"/>
      <c r="S9960" t="s">
        <v>102</v>
      </c>
      <c r="T9960" t="s">
        <v>111</v>
      </c>
      <c r="U9960">
        <v>0.10771070000000001</v>
      </c>
      <c r="Z9960">
        <v>2682185</v>
      </c>
    </row>
    <row r="9961" spans="1:26">
      <c r="A9961" t="s">
        <v>77</v>
      </c>
      <c r="B9961" t="s">
        <v>58</v>
      </c>
      <c r="C9961" t="s">
        <v>57</v>
      </c>
      <c r="D9961">
        <v>2015</v>
      </c>
      <c r="E9961">
        <v>23</v>
      </c>
      <c r="F9961">
        <v>879.9117</v>
      </c>
      <c r="G9961">
        <v>820.08500000000004</v>
      </c>
      <c r="H9961">
        <v>69.424199999999999</v>
      </c>
      <c r="I9961">
        <v>51.161000000000001</v>
      </c>
      <c r="J9961">
        <v>-5.7387420000000002</v>
      </c>
      <c r="K9961">
        <v>32.997860000000003</v>
      </c>
      <c r="L9961">
        <v>59.826720000000002</v>
      </c>
      <c r="M9961">
        <v>86.65558</v>
      </c>
      <c r="N9961">
        <v>125.3922</v>
      </c>
      <c r="O9961">
        <v>32</v>
      </c>
      <c r="P9961">
        <v>183.32031000000001</v>
      </c>
      <c r="Q9961">
        <v>8</v>
      </c>
      <c r="R9961" s="75"/>
      <c r="S9961" t="s">
        <v>102</v>
      </c>
      <c r="T9961" t="s">
        <v>111</v>
      </c>
      <c r="U9961">
        <v>0.10771070000000001</v>
      </c>
      <c r="Z9961">
        <v>2680267</v>
      </c>
    </row>
    <row r="9962" spans="1:26">
      <c r="A9962" t="s">
        <v>77</v>
      </c>
      <c r="B9962" t="s">
        <v>58</v>
      </c>
      <c r="C9962" t="s">
        <v>57</v>
      </c>
      <c r="D9962">
        <v>2015</v>
      </c>
      <c r="E9962">
        <v>24</v>
      </c>
      <c r="F9962">
        <v>855.83360000000005</v>
      </c>
      <c r="G9962">
        <v>820.65909999999997</v>
      </c>
      <c r="H9962">
        <v>68.250839999999997</v>
      </c>
      <c r="I9962">
        <v>51.176009999999998</v>
      </c>
      <c r="J9962">
        <v>-30.4102</v>
      </c>
      <c r="K9962">
        <v>8.3377730000000003</v>
      </c>
      <c r="L9962">
        <v>35.174500000000002</v>
      </c>
      <c r="M9962">
        <v>62.011229999999998</v>
      </c>
      <c r="N9962">
        <v>100.75920000000001</v>
      </c>
      <c r="O9962">
        <v>32</v>
      </c>
      <c r="P9962">
        <v>183.32031000000001</v>
      </c>
      <c r="Q9962">
        <v>8</v>
      </c>
      <c r="R9962" s="75"/>
      <c r="S9962" t="s">
        <v>102</v>
      </c>
      <c r="T9962" t="s">
        <v>111</v>
      </c>
      <c r="U9962">
        <v>0.10771070000000001</v>
      </c>
      <c r="Z9962">
        <v>2681840</v>
      </c>
    </row>
    <row r="9963" spans="1:26">
      <c r="A9963" t="s">
        <v>77</v>
      </c>
      <c r="B9963" t="s">
        <v>58</v>
      </c>
      <c r="C9963" t="s">
        <v>10</v>
      </c>
      <c r="D9963">
        <v>2015</v>
      </c>
      <c r="E9963">
        <v>1</v>
      </c>
      <c r="F9963">
        <v>709.08979999999997</v>
      </c>
      <c r="G9963">
        <v>709.08979999999997</v>
      </c>
      <c r="H9963">
        <v>46.640079999999998</v>
      </c>
      <c r="I9963">
        <v>51.443559999999998</v>
      </c>
      <c r="J9963">
        <v>-65.927570000000003</v>
      </c>
      <c r="K9963">
        <v>-26.977029999999999</v>
      </c>
      <c r="L9963">
        <v>0</v>
      </c>
      <c r="M9963">
        <v>26.977029999999999</v>
      </c>
      <c r="N9963">
        <v>65.927570000000003</v>
      </c>
      <c r="O9963">
        <v>32</v>
      </c>
      <c r="P9963">
        <v>183.32031000000001</v>
      </c>
      <c r="Q9963">
        <v>1</v>
      </c>
      <c r="R9963" s="75">
        <v>39470</v>
      </c>
      <c r="S9963" t="s">
        <v>102</v>
      </c>
      <c r="T9963" t="s">
        <v>112</v>
      </c>
      <c r="U9963">
        <v>0.10909969999999999</v>
      </c>
      <c r="Z9963">
        <v>2709955</v>
      </c>
    </row>
    <row r="9964" spans="1:26">
      <c r="A9964" t="s">
        <v>77</v>
      </c>
      <c r="B9964" t="s">
        <v>58</v>
      </c>
      <c r="C9964" t="s">
        <v>10</v>
      </c>
      <c r="D9964">
        <v>2015</v>
      </c>
      <c r="E9964">
        <v>2</v>
      </c>
      <c r="F9964">
        <v>703.28399999999999</v>
      </c>
      <c r="G9964">
        <v>703.28399999999999</v>
      </c>
      <c r="H9964">
        <v>45.890389999999996</v>
      </c>
      <c r="I9964">
        <v>51.407350000000001</v>
      </c>
      <c r="J9964">
        <v>-65.881169999999997</v>
      </c>
      <c r="K9964">
        <v>-26.95804</v>
      </c>
      <c r="L9964">
        <v>0</v>
      </c>
      <c r="M9964">
        <v>26.95804</v>
      </c>
      <c r="N9964">
        <v>65.881169999999997</v>
      </c>
      <c r="O9964">
        <v>32</v>
      </c>
      <c r="P9964">
        <v>183.32031000000001</v>
      </c>
      <c r="Q9964">
        <v>1</v>
      </c>
      <c r="R9964" s="75">
        <v>39470</v>
      </c>
      <c r="S9964" t="s">
        <v>102</v>
      </c>
      <c r="T9964" t="s">
        <v>112</v>
      </c>
      <c r="U9964">
        <v>0.10909969999999999</v>
      </c>
      <c r="Z9964">
        <v>2706141</v>
      </c>
    </row>
    <row r="9965" spans="1:26">
      <c r="A9965" t="s">
        <v>77</v>
      </c>
      <c r="B9965" t="s">
        <v>58</v>
      </c>
      <c r="C9965" t="s">
        <v>10</v>
      </c>
      <c r="D9965">
        <v>2015</v>
      </c>
      <c r="E9965">
        <v>3</v>
      </c>
      <c r="F9965">
        <v>705.38720000000001</v>
      </c>
      <c r="G9965">
        <v>705.38720000000001</v>
      </c>
      <c r="H9965">
        <v>44.372970000000002</v>
      </c>
      <c r="I9965">
        <v>51.417029999999997</v>
      </c>
      <c r="J9965">
        <v>-65.89358</v>
      </c>
      <c r="K9965">
        <v>-26.96312</v>
      </c>
      <c r="L9965">
        <v>0</v>
      </c>
      <c r="M9965">
        <v>26.96312</v>
      </c>
      <c r="N9965">
        <v>65.89358</v>
      </c>
      <c r="O9965">
        <v>32</v>
      </c>
      <c r="P9965">
        <v>183.32031000000001</v>
      </c>
      <c r="Q9965">
        <v>1</v>
      </c>
      <c r="R9965" s="75">
        <v>39470</v>
      </c>
      <c r="S9965" t="s">
        <v>102</v>
      </c>
      <c r="T9965" t="s">
        <v>112</v>
      </c>
      <c r="U9965">
        <v>0.10909969999999999</v>
      </c>
      <c r="Z9965">
        <v>2707160</v>
      </c>
    </row>
    <row r="9966" spans="1:26">
      <c r="A9966" t="s">
        <v>77</v>
      </c>
      <c r="B9966" t="s">
        <v>58</v>
      </c>
      <c r="C9966" t="s">
        <v>10</v>
      </c>
      <c r="D9966">
        <v>2015</v>
      </c>
      <c r="E9966">
        <v>4</v>
      </c>
      <c r="F9966">
        <v>720.0992</v>
      </c>
      <c r="G9966">
        <v>720.0992</v>
      </c>
      <c r="H9966">
        <v>44.381950000000003</v>
      </c>
      <c r="I9966">
        <v>51.476419999999997</v>
      </c>
      <c r="J9966">
        <v>-65.969679999999997</v>
      </c>
      <c r="K9966">
        <v>-26.994260000000001</v>
      </c>
      <c r="L9966">
        <v>0</v>
      </c>
      <c r="M9966">
        <v>26.994260000000001</v>
      </c>
      <c r="N9966">
        <v>65.969679999999997</v>
      </c>
      <c r="O9966">
        <v>32</v>
      </c>
      <c r="P9966">
        <v>183.32031000000001</v>
      </c>
      <c r="Q9966">
        <v>1</v>
      </c>
      <c r="R9966" s="75">
        <v>39470</v>
      </c>
      <c r="S9966" t="s">
        <v>102</v>
      </c>
      <c r="T9966" t="s">
        <v>112</v>
      </c>
      <c r="U9966">
        <v>0.10909969999999999</v>
      </c>
      <c r="Z9966">
        <v>2713417</v>
      </c>
    </row>
    <row r="9967" spans="1:26">
      <c r="A9967" t="s">
        <v>77</v>
      </c>
      <c r="B9967" t="s">
        <v>58</v>
      </c>
      <c r="C9967" t="s">
        <v>10</v>
      </c>
      <c r="D9967">
        <v>2015</v>
      </c>
      <c r="E9967">
        <v>5</v>
      </c>
      <c r="F9967">
        <v>726.86440000000005</v>
      </c>
      <c r="G9967">
        <v>726.86440000000005</v>
      </c>
      <c r="H9967">
        <v>42.77281</v>
      </c>
      <c r="I9967">
        <v>51.478700000000003</v>
      </c>
      <c r="J9967">
        <v>-65.972610000000003</v>
      </c>
      <c r="K9967">
        <v>-26.995460000000001</v>
      </c>
      <c r="L9967">
        <v>0</v>
      </c>
      <c r="M9967">
        <v>26.995460000000001</v>
      </c>
      <c r="N9967">
        <v>65.972610000000003</v>
      </c>
      <c r="O9967">
        <v>32</v>
      </c>
      <c r="P9967">
        <v>183.32031000000001</v>
      </c>
      <c r="Q9967">
        <v>1</v>
      </c>
      <c r="R9967" s="75">
        <v>39470</v>
      </c>
      <c r="S9967" t="s">
        <v>102</v>
      </c>
      <c r="T9967" t="s">
        <v>112</v>
      </c>
      <c r="U9967">
        <v>0.10909969999999999</v>
      </c>
      <c r="Z9967">
        <v>2713658</v>
      </c>
    </row>
    <row r="9968" spans="1:26">
      <c r="A9968" t="s">
        <v>77</v>
      </c>
      <c r="B9968" t="s">
        <v>58</v>
      </c>
      <c r="C9968" t="s">
        <v>10</v>
      </c>
      <c r="D9968">
        <v>2015</v>
      </c>
      <c r="E9968">
        <v>6</v>
      </c>
      <c r="F9968">
        <v>782.67190000000005</v>
      </c>
      <c r="G9968">
        <v>782.67190000000005</v>
      </c>
      <c r="H9968">
        <v>42.228679999999997</v>
      </c>
      <c r="I9968">
        <v>51.609929999999999</v>
      </c>
      <c r="J9968">
        <v>-66.140789999999996</v>
      </c>
      <c r="K9968">
        <v>-27.06427</v>
      </c>
      <c r="L9968">
        <v>0</v>
      </c>
      <c r="M9968">
        <v>27.06427</v>
      </c>
      <c r="N9968">
        <v>66.140789999999996</v>
      </c>
      <c r="O9968">
        <v>32</v>
      </c>
      <c r="P9968">
        <v>183.32031000000001</v>
      </c>
      <c r="Q9968">
        <v>1</v>
      </c>
      <c r="R9968" s="75">
        <v>39470</v>
      </c>
      <c r="S9968" t="s">
        <v>102</v>
      </c>
      <c r="T9968" t="s">
        <v>112</v>
      </c>
      <c r="U9968">
        <v>0.10909969999999999</v>
      </c>
      <c r="Z9968">
        <v>2727511</v>
      </c>
    </row>
    <row r="9969" spans="1:26">
      <c r="A9969" t="s">
        <v>77</v>
      </c>
      <c r="B9969" t="s">
        <v>58</v>
      </c>
      <c r="C9969" t="s">
        <v>10</v>
      </c>
      <c r="D9969">
        <v>2015</v>
      </c>
      <c r="E9969">
        <v>7</v>
      </c>
      <c r="F9969">
        <v>823.7002</v>
      </c>
      <c r="G9969">
        <v>823.7002</v>
      </c>
      <c r="H9969">
        <v>42.417340000000003</v>
      </c>
      <c r="I9969">
        <v>51.667079999999999</v>
      </c>
      <c r="J9969">
        <v>-66.214029999999994</v>
      </c>
      <c r="K9969">
        <v>-27.094239999999999</v>
      </c>
      <c r="L9969">
        <v>0</v>
      </c>
      <c r="M9969">
        <v>27.094239999999999</v>
      </c>
      <c r="N9969">
        <v>66.214029999999994</v>
      </c>
      <c r="O9969">
        <v>32</v>
      </c>
      <c r="P9969">
        <v>183.32031000000001</v>
      </c>
      <c r="Q9969">
        <v>1</v>
      </c>
      <c r="R9969" s="75">
        <v>39470</v>
      </c>
      <c r="S9969" t="s">
        <v>102</v>
      </c>
      <c r="T9969" t="s">
        <v>112</v>
      </c>
      <c r="U9969">
        <v>0.10909969999999999</v>
      </c>
      <c r="Z9969">
        <v>2733555</v>
      </c>
    </row>
    <row r="9970" spans="1:26">
      <c r="A9970" t="s">
        <v>77</v>
      </c>
      <c r="B9970" t="s">
        <v>58</v>
      </c>
      <c r="C9970" t="s">
        <v>10</v>
      </c>
      <c r="D9970">
        <v>2015</v>
      </c>
      <c r="E9970">
        <v>8</v>
      </c>
      <c r="F9970">
        <v>832.55430000000001</v>
      </c>
      <c r="G9970">
        <v>832.55430000000001</v>
      </c>
      <c r="H9970">
        <v>43.379530000000003</v>
      </c>
      <c r="I9970">
        <v>51.701680000000003</v>
      </c>
      <c r="J9970">
        <v>-66.258369999999999</v>
      </c>
      <c r="K9970">
        <v>-27.112390000000001</v>
      </c>
      <c r="L9970">
        <v>0</v>
      </c>
      <c r="M9970">
        <v>27.112390000000001</v>
      </c>
      <c r="N9970">
        <v>66.258369999999999</v>
      </c>
      <c r="O9970">
        <v>32</v>
      </c>
      <c r="P9970">
        <v>183.32031000000001</v>
      </c>
      <c r="Q9970">
        <v>1</v>
      </c>
      <c r="R9970" s="75">
        <v>39470</v>
      </c>
      <c r="S9970" t="s">
        <v>102</v>
      </c>
      <c r="T9970" t="s">
        <v>112</v>
      </c>
      <c r="U9970">
        <v>0.10909969999999999</v>
      </c>
      <c r="Z9970">
        <v>2737217</v>
      </c>
    </row>
    <row r="9971" spans="1:26">
      <c r="A9971" t="s">
        <v>77</v>
      </c>
      <c r="B9971" t="s">
        <v>58</v>
      </c>
      <c r="C9971" t="s">
        <v>10</v>
      </c>
      <c r="D9971">
        <v>2015</v>
      </c>
      <c r="E9971">
        <v>9</v>
      </c>
      <c r="F9971">
        <v>850.44370000000004</v>
      </c>
      <c r="G9971">
        <v>850.44370000000004</v>
      </c>
      <c r="H9971">
        <v>44.831789999999998</v>
      </c>
      <c r="I9971">
        <v>51.779330000000002</v>
      </c>
      <c r="J9971">
        <v>-66.357879999999994</v>
      </c>
      <c r="K9971">
        <v>-27.153110000000002</v>
      </c>
      <c r="L9971">
        <v>0</v>
      </c>
      <c r="M9971">
        <v>27.153110000000002</v>
      </c>
      <c r="N9971">
        <v>66.357879999999994</v>
      </c>
      <c r="O9971">
        <v>32</v>
      </c>
      <c r="P9971">
        <v>183.32031000000001</v>
      </c>
      <c r="Q9971">
        <v>1</v>
      </c>
      <c r="R9971" s="75">
        <v>39470</v>
      </c>
      <c r="S9971" t="s">
        <v>102</v>
      </c>
      <c r="T9971" t="s">
        <v>112</v>
      </c>
      <c r="U9971">
        <v>0.10909969999999999</v>
      </c>
      <c r="Z9971">
        <v>2745445</v>
      </c>
    </row>
    <row r="9972" spans="1:26">
      <c r="A9972" t="s">
        <v>77</v>
      </c>
      <c r="B9972" t="s">
        <v>58</v>
      </c>
      <c r="C9972" t="s">
        <v>10</v>
      </c>
      <c r="D9972">
        <v>2015</v>
      </c>
      <c r="E9972">
        <v>10</v>
      </c>
      <c r="F9972">
        <v>874.90020000000004</v>
      </c>
      <c r="G9972">
        <v>874.90020000000004</v>
      </c>
      <c r="H9972">
        <v>49.925930000000001</v>
      </c>
      <c r="I9972">
        <v>51.816299999999998</v>
      </c>
      <c r="J9972">
        <v>-66.405259999999998</v>
      </c>
      <c r="K9972">
        <v>-27.17249</v>
      </c>
      <c r="L9972">
        <v>0</v>
      </c>
      <c r="M9972">
        <v>27.17249</v>
      </c>
      <c r="N9972">
        <v>66.405259999999998</v>
      </c>
      <c r="O9972">
        <v>32</v>
      </c>
      <c r="P9972">
        <v>183.32031000000001</v>
      </c>
      <c r="Q9972">
        <v>1</v>
      </c>
      <c r="R9972" s="75">
        <v>39470</v>
      </c>
      <c r="S9972" t="s">
        <v>102</v>
      </c>
      <c r="T9972" t="s">
        <v>112</v>
      </c>
      <c r="U9972">
        <v>0.10909969999999999</v>
      </c>
      <c r="Z9972">
        <v>2749367</v>
      </c>
    </row>
    <row r="9973" spans="1:26">
      <c r="A9973" t="s">
        <v>77</v>
      </c>
      <c r="B9973" t="s">
        <v>58</v>
      </c>
      <c r="C9973" t="s">
        <v>10</v>
      </c>
      <c r="D9973">
        <v>2015</v>
      </c>
      <c r="E9973">
        <v>11</v>
      </c>
      <c r="F9973">
        <v>869.9393</v>
      </c>
      <c r="G9973">
        <v>869.9393</v>
      </c>
      <c r="H9973">
        <v>54.40672</v>
      </c>
      <c r="I9973">
        <v>51.696040000000004</v>
      </c>
      <c r="J9973">
        <v>-66.251140000000007</v>
      </c>
      <c r="K9973">
        <v>-27.10943</v>
      </c>
      <c r="L9973">
        <v>0</v>
      </c>
      <c r="M9973">
        <v>27.10943</v>
      </c>
      <c r="N9973">
        <v>66.251140000000007</v>
      </c>
      <c r="O9973">
        <v>32</v>
      </c>
      <c r="P9973">
        <v>183.32031000000001</v>
      </c>
      <c r="Q9973">
        <v>1</v>
      </c>
      <c r="R9973" s="75">
        <v>39470</v>
      </c>
      <c r="S9973" t="s">
        <v>102</v>
      </c>
      <c r="T9973" t="s">
        <v>112</v>
      </c>
      <c r="U9973">
        <v>0.10909969999999999</v>
      </c>
      <c r="Z9973">
        <v>2736620</v>
      </c>
    </row>
    <row r="9974" spans="1:26">
      <c r="A9974" t="s">
        <v>77</v>
      </c>
      <c r="B9974" t="s">
        <v>58</v>
      </c>
      <c r="C9974" t="s">
        <v>10</v>
      </c>
      <c r="D9974">
        <v>2015</v>
      </c>
      <c r="E9974">
        <v>12</v>
      </c>
      <c r="F9974">
        <v>866.81330000000003</v>
      </c>
      <c r="G9974">
        <v>866.81330000000003</v>
      </c>
      <c r="H9974">
        <v>56.478830000000002</v>
      </c>
      <c r="I9974">
        <v>51.759210000000003</v>
      </c>
      <c r="J9974">
        <v>-66.332089999999994</v>
      </c>
      <c r="K9974">
        <v>-27.14256</v>
      </c>
      <c r="L9974">
        <v>0</v>
      </c>
      <c r="M9974">
        <v>27.14256</v>
      </c>
      <c r="N9974">
        <v>66.332089999999994</v>
      </c>
      <c r="O9974">
        <v>32</v>
      </c>
      <c r="P9974">
        <v>183.32031000000001</v>
      </c>
      <c r="Q9974">
        <v>1</v>
      </c>
      <c r="R9974" s="75">
        <v>39470</v>
      </c>
      <c r="S9974" t="s">
        <v>102</v>
      </c>
      <c r="T9974" t="s">
        <v>112</v>
      </c>
      <c r="U9974">
        <v>0.10909969999999999</v>
      </c>
      <c r="Z9974">
        <v>2743312</v>
      </c>
    </row>
    <row r="9975" spans="1:26">
      <c r="A9975" t="s">
        <v>77</v>
      </c>
      <c r="B9975" t="s">
        <v>58</v>
      </c>
      <c r="C9975" t="s">
        <v>10</v>
      </c>
      <c r="D9975">
        <v>2015</v>
      </c>
      <c r="E9975">
        <v>13</v>
      </c>
      <c r="F9975">
        <v>871.80880000000002</v>
      </c>
      <c r="G9975">
        <v>871.80880000000002</v>
      </c>
      <c r="H9975">
        <v>57.95523</v>
      </c>
      <c r="I9975">
        <v>51.911450000000002</v>
      </c>
      <c r="J9975">
        <v>-66.527190000000004</v>
      </c>
      <c r="K9975">
        <v>-27.222390000000001</v>
      </c>
      <c r="L9975">
        <v>0</v>
      </c>
      <c r="M9975">
        <v>27.222390000000001</v>
      </c>
      <c r="N9975">
        <v>66.527190000000004</v>
      </c>
      <c r="O9975">
        <v>32</v>
      </c>
      <c r="P9975">
        <v>183.32031000000001</v>
      </c>
      <c r="Q9975">
        <v>1</v>
      </c>
      <c r="R9975" s="75">
        <v>39470</v>
      </c>
      <c r="S9975" t="s">
        <v>102</v>
      </c>
      <c r="T9975" t="s">
        <v>112</v>
      </c>
      <c r="U9975">
        <v>0.10909969999999999</v>
      </c>
      <c r="Z9975">
        <v>2759473</v>
      </c>
    </row>
    <row r="9976" spans="1:26">
      <c r="A9976" t="s">
        <v>77</v>
      </c>
      <c r="B9976" t="s">
        <v>58</v>
      </c>
      <c r="C9976" t="s">
        <v>10</v>
      </c>
      <c r="D9976">
        <v>2015</v>
      </c>
      <c r="E9976">
        <v>14</v>
      </c>
      <c r="F9976">
        <v>860.34969999999998</v>
      </c>
      <c r="G9976">
        <v>860.34969999999998</v>
      </c>
      <c r="H9976">
        <v>58.622259999999997</v>
      </c>
      <c r="I9976">
        <v>51.681339999999999</v>
      </c>
      <c r="J9976">
        <v>-66.232299999999995</v>
      </c>
      <c r="K9976">
        <v>-27.10172</v>
      </c>
      <c r="L9976">
        <v>0</v>
      </c>
      <c r="M9976">
        <v>27.10172</v>
      </c>
      <c r="N9976">
        <v>66.232299999999995</v>
      </c>
      <c r="O9976">
        <v>32</v>
      </c>
      <c r="P9976">
        <v>183.32031000000001</v>
      </c>
      <c r="Q9976">
        <v>1</v>
      </c>
      <c r="R9976" s="75">
        <v>39470</v>
      </c>
      <c r="S9976" t="s">
        <v>102</v>
      </c>
      <c r="T9976" t="s">
        <v>112</v>
      </c>
      <c r="U9976">
        <v>0.10909969999999999</v>
      </c>
      <c r="Z9976">
        <v>2735063</v>
      </c>
    </row>
    <row r="9977" spans="1:26">
      <c r="A9977" t="s">
        <v>77</v>
      </c>
      <c r="B9977" t="s">
        <v>58</v>
      </c>
      <c r="C9977" t="s">
        <v>10</v>
      </c>
      <c r="D9977">
        <v>2015</v>
      </c>
      <c r="E9977">
        <v>15</v>
      </c>
      <c r="F9977">
        <v>847.37919999999997</v>
      </c>
      <c r="G9977">
        <v>859.68939999999998</v>
      </c>
      <c r="H9977">
        <v>58.353279999999998</v>
      </c>
      <c r="I9977">
        <v>51.714489999999998</v>
      </c>
      <c r="J9977">
        <v>-78.584969999999998</v>
      </c>
      <c r="K9977">
        <v>-39.429290000000002</v>
      </c>
      <c r="L9977">
        <v>-12.310180000000001</v>
      </c>
      <c r="M9977">
        <v>14.808920000000001</v>
      </c>
      <c r="N9977">
        <v>53.964599999999997</v>
      </c>
      <c r="O9977">
        <v>32</v>
      </c>
      <c r="P9977">
        <v>183.32031000000001</v>
      </c>
      <c r="Q9977">
        <v>1</v>
      </c>
      <c r="R9977" s="75">
        <v>39470</v>
      </c>
      <c r="S9977" t="s">
        <v>102</v>
      </c>
      <c r="T9977" t="s">
        <v>112</v>
      </c>
      <c r="U9977">
        <v>0.10909969999999999</v>
      </c>
      <c r="Z9977">
        <v>2738574</v>
      </c>
    </row>
    <row r="9978" spans="1:26">
      <c r="A9978" t="s">
        <v>77</v>
      </c>
      <c r="B9978" t="s">
        <v>58</v>
      </c>
      <c r="C9978" t="s">
        <v>10</v>
      </c>
      <c r="D9978">
        <v>2015</v>
      </c>
      <c r="E9978">
        <v>16</v>
      </c>
      <c r="F9978">
        <v>833.35910000000001</v>
      </c>
      <c r="G9978">
        <v>541.78610000000003</v>
      </c>
      <c r="H9978">
        <v>57.341169999999998</v>
      </c>
      <c r="I9978">
        <v>51.783540000000002</v>
      </c>
      <c r="J9978">
        <v>225.2097</v>
      </c>
      <c r="K9978">
        <v>264.41759999999999</v>
      </c>
      <c r="L9978">
        <v>291.5729</v>
      </c>
      <c r="M9978">
        <v>318.72820000000002</v>
      </c>
      <c r="N9978">
        <v>357.93619999999999</v>
      </c>
      <c r="O9978">
        <v>32</v>
      </c>
      <c r="P9978">
        <v>183.32031000000001</v>
      </c>
      <c r="Q9978">
        <v>1</v>
      </c>
      <c r="R9978" s="75">
        <v>39470</v>
      </c>
      <c r="S9978" t="s">
        <v>102</v>
      </c>
      <c r="T9978" t="s">
        <v>112</v>
      </c>
      <c r="U9978">
        <v>0.10909969999999999</v>
      </c>
      <c r="Z9978">
        <v>2745892</v>
      </c>
    </row>
    <row r="9979" spans="1:26">
      <c r="A9979" t="s">
        <v>77</v>
      </c>
      <c r="B9979" t="s">
        <v>58</v>
      </c>
      <c r="C9979" t="s">
        <v>10</v>
      </c>
      <c r="D9979">
        <v>2015</v>
      </c>
      <c r="E9979">
        <v>17</v>
      </c>
      <c r="F9979">
        <v>810.55669999999998</v>
      </c>
      <c r="G9979">
        <v>192.25470000000001</v>
      </c>
      <c r="H9979">
        <v>52.450940000000003</v>
      </c>
      <c r="I9979">
        <v>51.650329999999997</v>
      </c>
      <c r="J9979">
        <v>552.10940000000005</v>
      </c>
      <c r="K9979">
        <v>591.21659999999997</v>
      </c>
      <c r="L9979">
        <v>618.30200000000002</v>
      </c>
      <c r="M9979">
        <v>645.38750000000005</v>
      </c>
      <c r="N9979">
        <v>684.49459999999999</v>
      </c>
      <c r="O9979">
        <v>32</v>
      </c>
      <c r="P9979">
        <v>183.32031000000001</v>
      </c>
      <c r="Q9979">
        <v>1</v>
      </c>
      <c r="R9979" s="75">
        <v>39470</v>
      </c>
      <c r="S9979" t="s">
        <v>102</v>
      </c>
      <c r="T9979" t="s">
        <v>112</v>
      </c>
      <c r="U9979">
        <v>0.10909969999999999</v>
      </c>
      <c r="Z9979">
        <v>2731782</v>
      </c>
    </row>
    <row r="9980" spans="1:26">
      <c r="A9980" t="s">
        <v>77</v>
      </c>
      <c r="B9980" t="s">
        <v>58</v>
      </c>
      <c r="C9980" t="s">
        <v>10</v>
      </c>
      <c r="D9980">
        <v>2015</v>
      </c>
      <c r="E9980">
        <v>18</v>
      </c>
      <c r="F9980">
        <v>809.57590000000005</v>
      </c>
      <c r="G9980">
        <v>191.7132</v>
      </c>
      <c r="H9980">
        <v>49.415080000000003</v>
      </c>
      <c r="I9980">
        <v>51.558190000000003</v>
      </c>
      <c r="J9980">
        <v>551.78830000000005</v>
      </c>
      <c r="K9980">
        <v>590.82560000000001</v>
      </c>
      <c r="L9980">
        <v>617.86279999999999</v>
      </c>
      <c r="M9980">
        <v>644.8999</v>
      </c>
      <c r="N9980">
        <v>683.93730000000005</v>
      </c>
      <c r="O9980">
        <v>32</v>
      </c>
      <c r="P9980">
        <v>183.32031000000001</v>
      </c>
      <c r="Q9980">
        <v>1</v>
      </c>
      <c r="R9980" s="75">
        <v>39470</v>
      </c>
      <c r="S9980" t="s">
        <v>102</v>
      </c>
      <c r="T9980" t="s">
        <v>112</v>
      </c>
      <c r="U9980">
        <v>0.10909969999999999</v>
      </c>
      <c r="Z9980">
        <v>2722045</v>
      </c>
    </row>
    <row r="9981" spans="1:26">
      <c r="A9981" t="s">
        <v>77</v>
      </c>
      <c r="B9981" t="s">
        <v>58</v>
      </c>
      <c r="C9981" t="s">
        <v>10</v>
      </c>
      <c r="D9981">
        <v>2015</v>
      </c>
      <c r="E9981">
        <v>19</v>
      </c>
      <c r="F9981">
        <v>804.52419999999995</v>
      </c>
      <c r="G9981">
        <v>191.86949999999999</v>
      </c>
      <c r="H9981">
        <v>47.185000000000002</v>
      </c>
      <c r="I9981">
        <v>51.567740000000001</v>
      </c>
      <c r="J9981">
        <v>546.56799999999998</v>
      </c>
      <c r="K9981">
        <v>585.61249999999995</v>
      </c>
      <c r="L9981">
        <v>612.65470000000005</v>
      </c>
      <c r="M9981">
        <v>639.69680000000005</v>
      </c>
      <c r="N9981">
        <v>678.7414</v>
      </c>
      <c r="O9981">
        <v>32</v>
      </c>
      <c r="P9981">
        <v>183.32031000000001</v>
      </c>
      <c r="Q9981">
        <v>1</v>
      </c>
      <c r="R9981" s="75">
        <v>39470</v>
      </c>
      <c r="S9981" t="s">
        <v>102</v>
      </c>
      <c r="T9981" t="s">
        <v>112</v>
      </c>
      <c r="U9981">
        <v>0.10909969999999999</v>
      </c>
      <c r="Z9981">
        <v>2723054</v>
      </c>
    </row>
    <row r="9982" spans="1:26">
      <c r="A9982" t="s">
        <v>77</v>
      </c>
      <c r="B9982" t="s">
        <v>58</v>
      </c>
      <c r="C9982" t="s">
        <v>10</v>
      </c>
      <c r="D9982">
        <v>2015</v>
      </c>
      <c r="E9982">
        <v>20</v>
      </c>
      <c r="F9982">
        <v>797.56859999999995</v>
      </c>
      <c r="G9982">
        <v>189.65450000000001</v>
      </c>
      <c r="H9982">
        <v>42.134059999999998</v>
      </c>
      <c r="I9982">
        <v>51.543199999999999</v>
      </c>
      <c r="J9982">
        <v>541.85889999999995</v>
      </c>
      <c r="K9982">
        <v>580.88490000000002</v>
      </c>
      <c r="L9982">
        <v>607.91409999999996</v>
      </c>
      <c r="M9982">
        <v>634.9434</v>
      </c>
      <c r="N9982">
        <v>673.96939999999995</v>
      </c>
      <c r="O9982">
        <v>32</v>
      </c>
      <c r="P9982">
        <v>183.32031000000001</v>
      </c>
      <c r="Q9982">
        <v>1</v>
      </c>
      <c r="R9982" s="75">
        <v>39470</v>
      </c>
      <c r="S9982" t="s">
        <v>102</v>
      </c>
      <c r="T9982" t="s">
        <v>112</v>
      </c>
      <c r="U9982">
        <v>0.10909969999999999</v>
      </c>
      <c r="Z9982">
        <v>2720462</v>
      </c>
    </row>
    <row r="9983" spans="1:26">
      <c r="A9983" t="s">
        <v>77</v>
      </c>
      <c r="B9983" t="s">
        <v>58</v>
      </c>
      <c r="C9983" t="s">
        <v>10</v>
      </c>
      <c r="D9983">
        <v>2015</v>
      </c>
      <c r="E9983">
        <v>21</v>
      </c>
      <c r="F9983">
        <v>786.18880000000001</v>
      </c>
      <c r="G9983">
        <v>188.1918</v>
      </c>
      <c r="H9983">
        <v>40.641800000000003</v>
      </c>
      <c r="I9983">
        <v>51.470860000000002</v>
      </c>
      <c r="J9983">
        <v>532.03440000000001</v>
      </c>
      <c r="K9983">
        <v>571.00570000000005</v>
      </c>
      <c r="L9983">
        <v>597.99699999999996</v>
      </c>
      <c r="M9983">
        <v>624.98829999999998</v>
      </c>
      <c r="N9983">
        <v>663.95950000000005</v>
      </c>
      <c r="O9983">
        <v>32</v>
      </c>
      <c r="P9983">
        <v>183.32031000000001</v>
      </c>
      <c r="Q9983">
        <v>1</v>
      </c>
      <c r="R9983" s="75">
        <v>39470</v>
      </c>
      <c r="S9983" t="s">
        <v>102</v>
      </c>
      <c r="T9983" t="s">
        <v>112</v>
      </c>
      <c r="U9983">
        <v>0.10909969999999999</v>
      </c>
      <c r="Z9983">
        <v>2712831</v>
      </c>
    </row>
    <row r="9984" spans="1:26">
      <c r="A9984" t="s">
        <v>77</v>
      </c>
      <c r="B9984" t="s">
        <v>58</v>
      </c>
      <c r="C9984" t="s">
        <v>10</v>
      </c>
      <c r="D9984">
        <v>2015</v>
      </c>
      <c r="E9984">
        <v>22</v>
      </c>
      <c r="F9984">
        <v>781.52859999999998</v>
      </c>
      <c r="G9984">
        <v>429.48450000000003</v>
      </c>
      <c r="H9984">
        <v>40.448599999999999</v>
      </c>
      <c r="I9984">
        <v>51.469430000000003</v>
      </c>
      <c r="J9984">
        <v>286.08330000000001</v>
      </c>
      <c r="K9984">
        <v>325.05349999999999</v>
      </c>
      <c r="L9984">
        <v>352.04410000000001</v>
      </c>
      <c r="M9984">
        <v>379.03469999999999</v>
      </c>
      <c r="N9984">
        <v>418.00479999999999</v>
      </c>
      <c r="O9984">
        <v>32</v>
      </c>
      <c r="P9984">
        <v>183.32031000000001</v>
      </c>
      <c r="Q9984">
        <v>1</v>
      </c>
      <c r="R9984" s="75">
        <v>39470</v>
      </c>
      <c r="S9984" t="s">
        <v>102</v>
      </c>
      <c r="T9984" t="s">
        <v>112</v>
      </c>
      <c r="U9984">
        <v>0.10909969999999999</v>
      </c>
      <c r="Z9984">
        <v>2712680</v>
      </c>
    </row>
    <row r="9985" spans="1:26">
      <c r="A9985" t="s">
        <v>77</v>
      </c>
      <c r="B9985" t="s">
        <v>58</v>
      </c>
      <c r="C9985" t="s">
        <v>10</v>
      </c>
      <c r="D9985">
        <v>2015</v>
      </c>
      <c r="E9985">
        <v>23</v>
      </c>
      <c r="F9985">
        <v>771.14639999999997</v>
      </c>
      <c r="G9985">
        <v>668.51689999999996</v>
      </c>
      <c r="H9985">
        <v>42.788519999999998</v>
      </c>
      <c r="I9985">
        <v>51.405529999999999</v>
      </c>
      <c r="J9985">
        <v>36.750680000000003</v>
      </c>
      <c r="K9985">
        <v>75.672430000000006</v>
      </c>
      <c r="L9985">
        <v>102.62949999999999</v>
      </c>
      <c r="M9985">
        <v>129.5866</v>
      </c>
      <c r="N9985">
        <v>168.50829999999999</v>
      </c>
      <c r="O9985">
        <v>32</v>
      </c>
      <c r="P9985">
        <v>183.32031000000001</v>
      </c>
      <c r="Q9985">
        <v>1</v>
      </c>
      <c r="R9985" s="75">
        <v>39470</v>
      </c>
      <c r="S9985" t="s">
        <v>102</v>
      </c>
      <c r="T9985" t="s">
        <v>112</v>
      </c>
      <c r="U9985">
        <v>0.10909969999999999</v>
      </c>
      <c r="Z9985">
        <v>2705949</v>
      </c>
    </row>
    <row r="9986" spans="1:26">
      <c r="A9986" t="s">
        <v>77</v>
      </c>
      <c r="B9986" t="s">
        <v>58</v>
      </c>
      <c r="C9986" t="s">
        <v>10</v>
      </c>
      <c r="D9986">
        <v>2015</v>
      </c>
      <c r="E9986">
        <v>24</v>
      </c>
      <c r="F9986">
        <v>764.0258</v>
      </c>
      <c r="G9986">
        <v>689.42499999999995</v>
      </c>
      <c r="H9986">
        <v>43.204369999999997</v>
      </c>
      <c r="I9986">
        <v>51.403930000000003</v>
      </c>
      <c r="J9986">
        <v>8.7239760000000004</v>
      </c>
      <c r="K9986">
        <v>47.64452</v>
      </c>
      <c r="L9986">
        <v>74.600769999999997</v>
      </c>
      <c r="M9986">
        <v>101.557</v>
      </c>
      <c r="N9986">
        <v>140.4776</v>
      </c>
      <c r="O9986">
        <v>32</v>
      </c>
      <c r="P9986">
        <v>183.32031000000001</v>
      </c>
      <c r="Q9986">
        <v>1</v>
      </c>
      <c r="R9986" s="75">
        <v>39470</v>
      </c>
      <c r="S9986" t="s">
        <v>102</v>
      </c>
      <c r="T9986" t="s">
        <v>112</v>
      </c>
      <c r="U9986">
        <v>0.10909969999999999</v>
      </c>
      <c r="Z9986">
        <v>2705781</v>
      </c>
    </row>
    <row r="9987" spans="1:26">
      <c r="A9987" t="s">
        <v>77</v>
      </c>
      <c r="B9987" t="s">
        <v>58</v>
      </c>
      <c r="C9987" t="s">
        <v>11</v>
      </c>
      <c r="D9987">
        <v>2015</v>
      </c>
      <c r="E9987">
        <v>1</v>
      </c>
      <c r="F9987">
        <v>739.2174</v>
      </c>
      <c r="G9987">
        <v>739.2174</v>
      </c>
      <c r="H9987">
        <v>53.267499999999998</v>
      </c>
      <c r="I9987">
        <v>51.194229999999997</v>
      </c>
      <c r="J9987">
        <v>-65.608040000000003</v>
      </c>
      <c r="K9987">
        <v>-26.84628</v>
      </c>
      <c r="L9987">
        <v>0</v>
      </c>
      <c r="M9987">
        <v>26.84628</v>
      </c>
      <c r="N9987">
        <v>65.608040000000003</v>
      </c>
      <c r="O9987">
        <v>32</v>
      </c>
      <c r="P9987">
        <v>183.32031000000001</v>
      </c>
      <c r="Q9987">
        <v>2</v>
      </c>
      <c r="R9987" s="75">
        <v>38035</v>
      </c>
      <c r="S9987" t="s">
        <v>102</v>
      </c>
      <c r="T9987" t="s">
        <v>112</v>
      </c>
      <c r="U9987">
        <v>0.1134496</v>
      </c>
      <c r="Z9987">
        <v>2683749</v>
      </c>
    </row>
    <row r="9988" spans="1:26">
      <c r="A9988" t="s">
        <v>77</v>
      </c>
      <c r="B9988" t="s">
        <v>58</v>
      </c>
      <c r="C9988" t="s">
        <v>11</v>
      </c>
      <c r="D9988">
        <v>2015</v>
      </c>
      <c r="E9988">
        <v>2</v>
      </c>
      <c r="F9988">
        <v>724.67489999999998</v>
      </c>
      <c r="G9988">
        <v>724.67489999999998</v>
      </c>
      <c r="H9988">
        <v>52.457419999999999</v>
      </c>
      <c r="I9988">
        <v>51.196080000000002</v>
      </c>
      <c r="J9988">
        <v>-65.610410000000002</v>
      </c>
      <c r="K9988">
        <v>-26.847249999999999</v>
      </c>
      <c r="L9988">
        <v>0</v>
      </c>
      <c r="M9988">
        <v>26.847249999999999</v>
      </c>
      <c r="N9988">
        <v>65.610410000000002</v>
      </c>
      <c r="O9988">
        <v>32</v>
      </c>
      <c r="P9988">
        <v>183.32031000000001</v>
      </c>
      <c r="Q9988">
        <v>2</v>
      </c>
      <c r="R9988" s="75">
        <v>38035</v>
      </c>
      <c r="S9988" t="s">
        <v>102</v>
      </c>
      <c r="T9988" t="s">
        <v>112</v>
      </c>
      <c r="U9988">
        <v>0.1134496</v>
      </c>
      <c r="Z9988">
        <v>2683943</v>
      </c>
    </row>
    <row r="9989" spans="1:26">
      <c r="A9989" t="s">
        <v>77</v>
      </c>
      <c r="B9989" t="s">
        <v>58</v>
      </c>
      <c r="C9989" t="s">
        <v>11</v>
      </c>
      <c r="D9989">
        <v>2015</v>
      </c>
      <c r="E9989">
        <v>3</v>
      </c>
      <c r="F9989">
        <v>722.57010000000002</v>
      </c>
      <c r="G9989">
        <v>722.57010000000002</v>
      </c>
      <c r="H9989">
        <v>50.81015</v>
      </c>
      <c r="I9989">
        <v>51.174300000000002</v>
      </c>
      <c r="J9989">
        <v>-65.582499999999996</v>
      </c>
      <c r="K9989">
        <v>-26.835830000000001</v>
      </c>
      <c r="L9989">
        <v>0</v>
      </c>
      <c r="M9989">
        <v>26.835830000000001</v>
      </c>
      <c r="N9989">
        <v>65.582499999999996</v>
      </c>
      <c r="O9989">
        <v>32</v>
      </c>
      <c r="P9989">
        <v>183.32031000000001</v>
      </c>
      <c r="Q9989">
        <v>2</v>
      </c>
      <c r="R9989" s="75">
        <v>38035</v>
      </c>
      <c r="S9989" t="s">
        <v>102</v>
      </c>
      <c r="T9989" t="s">
        <v>112</v>
      </c>
      <c r="U9989">
        <v>0.1134496</v>
      </c>
      <c r="Z9989">
        <v>2681660</v>
      </c>
    </row>
    <row r="9990" spans="1:26">
      <c r="A9990" t="s">
        <v>77</v>
      </c>
      <c r="B9990" t="s">
        <v>58</v>
      </c>
      <c r="C9990" t="s">
        <v>11</v>
      </c>
      <c r="D9990">
        <v>2015</v>
      </c>
      <c r="E9990">
        <v>4</v>
      </c>
      <c r="F9990">
        <v>732.75829999999996</v>
      </c>
      <c r="G9990">
        <v>732.75829999999996</v>
      </c>
      <c r="H9990">
        <v>50.054839999999999</v>
      </c>
      <c r="I9990">
        <v>51.188989999999997</v>
      </c>
      <c r="J9990">
        <v>-65.601330000000004</v>
      </c>
      <c r="K9990">
        <v>-26.843530000000001</v>
      </c>
      <c r="L9990">
        <v>0</v>
      </c>
      <c r="M9990">
        <v>26.843530000000001</v>
      </c>
      <c r="N9990">
        <v>65.601330000000004</v>
      </c>
      <c r="O9990">
        <v>32</v>
      </c>
      <c r="P9990">
        <v>183.32031000000001</v>
      </c>
      <c r="Q9990">
        <v>2</v>
      </c>
      <c r="R9990" s="75">
        <v>38035</v>
      </c>
      <c r="S9990" t="s">
        <v>102</v>
      </c>
      <c r="T9990" t="s">
        <v>112</v>
      </c>
      <c r="U9990">
        <v>0.1134496</v>
      </c>
      <c r="Z9990">
        <v>2683200</v>
      </c>
    </row>
    <row r="9991" spans="1:26">
      <c r="A9991" t="s">
        <v>77</v>
      </c>
      <c r="B9991" t="s">
        <v>58</v>
      </c>
      <c r="C9991" t="s">
        <v>11</v>
      </c>
      <c r="D9991">
        <v>2015</v>
      </c>
      <c r="E9991">
        <v>5</v>
      </c>
      <c r="F9991">
        <v>738.25120000000004</v>
      </c>
      <c r="G9991">
        <v>738.25120000000004</v>
      </c>
      <c r="H9991">
        <v>49.573509999999999</v>
      </c>
      <c r="I9991">
        <v>51.193730000000002</v>
      </c>
      <c r="J9991">
        <v>-65.607399999999998</v>
      </c>
      <c r="K9991">
        <v>-26.846019999999999</v>
      </c>
      <c r="L9991">
        <v>0</v>
      </c>
      <c r="M9991">
        <v>26.846019999999999</v>
      </c>
      <c r="N9991">
        <v>65.607399999999998</v>
      </c>
      <c r="O9991">
        <v>32</v>
      </c>
      <c r="P9991">
        <v>183.32031000000001</v>
      </c>
      <c r="Q9991">
        <v>2</v>
      </c>
      <c r="R9991" s="75">
        <v>38035</v>
      </c>
      <c r="S9991" t="s">
        <v>102</v>
      </c>
      <c r="T9991" t="s">
        <v>112</v>
      </c>
      <c r="U9991">
        <v>0.1134496</v>
      </c>
      <c r="Z9991">
        <v>2683697</v>
      </c>
    </row>
    <row r="9992" spans="1:26">
      <c r="A9992" t="s">
        <v>77</v>
      </c>
      <c r="B9992" t="s">
        <v>58</v>
      </c>
      <c r="C9992" t="s">
        <v>11</v>
      </c>
      <c r="D9992">
        <v>2015</v>
      </c>
      <c r="E9992">
        <v>6</v>
      </c>
      <c r="F9992">
        <v>799.53359999999998</v>
      </c>
      <c r="G9992">
        <v>799.53359999999998</v>
      </c>
      <c r="H9992">
        <v>49.671880000000002</v>
      </c>
      <c r="I9992">
        <v>51.292430000000003</v>
      </c>
      <c r="J9992">
        <v>-65.733890000000002</v>
      </c>
      <c r="K9992">
        <v>-26.897780000000001</v>
      </c>
      <c r="L9992">
        <v>0</v>
      </c>
      <c r="M9992">
        <v>26.897780000000001</v>
      </c>
      <c r="N9992">
        <v>65.733890000000002</v>
      </c>
      <c r="O9992">
        <v>32</v>
      </c>
      <c r="P9992">
        <v>183.32031000000001</v>
      </c>
      <c r="Q9992">
        <v>2</v>
      </c>
      <c r="R9992" s="75">
        <v>38035</v>
      </c>
      <c r="S9992" t="s">
        <v>102</v>
      </c>
      <c r="T9992" t="s">
        <v>112</v>
      </c>
      <c r="U9992">
        <v>0.1134496</v>
      </c>
      <c r="Z9992">
        <v>2694055</v>
      </c>
    </row>
    <row r="9993" spans="1:26">
      <c r="A9993" t="s">
        <v>77</v>
      </c>
      <c r="B9993" t="s">
        <v>58</v>
      </c>
      <c r="C9993" t="s">
        <v>11</v>
      </c>
      <c r="D9993">
        <v>2015</v>
      </c>
      <c r="E9993">
        <v>7</v>
      </c>
      <c r="F9993">
        <v>842.38109999999995</v>
      </c>
      <c r="G9993">
        <v>842.38109999999995</v>
      </c>
      <c r="H9993">
        <v>49.411009999999997</v>
      </c>
      <c r="I9993">
        <v>51.367930000000001</v>
      </c>
      <c r="J9993">
        <v>-65.830650000000006</v>
      </c>
      <c r="K9993">
        <v>-26.937370000000001</v>
      </c>
      <c r="L9993">
        <v>0</v>
      </c>
      <c r="M9993">
        <v>26.937370000000001</v>
      </c>
      <c r="N9993">
        <v>65.830650000000006</v>
      </c>
      <c r="O9993">
        <v>32</v>
      </c>
      <c r="P9993">
        <v>183.32031000000001</v>
      </c>
      <c r="Q9993">
        <v>2</v>
      </c>
      <c r="R9993" s="75">
        <v>38035</v>
      </c>
      <c r="S9993" t="s">
        <v>102</v>
      </c>
      <c r="T9993" t="s">
        <v>112</v>
      </c>
      <c r="U9993">
        <v>0.1134496</v>
      </c>
      <c r="Z9993">
        <v>2701992</v>
      </c>
    </row>
    <row r="9994" spans="1:26">
      <c r="A9994" t="s">
        <v>77</v>
      </c>
      <c r="B9994" t="s">
        <v>58</v>
      </c>
      <c r="C9994" t="s">
        <v>11</v>
      </c>
      <c r="D9994">
        <v>2015</v>
      </c>
      <c r="E9994">
        <v>8</v>
      </c>
      <c r="F9994">
        <v>854.25670000000002</v>
      </c>
      <c r="G9994">
        <v>854.25670000000002</v>
      </c>
      <c r="H9994">
        <v>49.364139999999999</v>
      </c>
      <c r="I9994">
        <v>51.361699999999999</v>
      </c>
      <c r="J9994">
        <v>-65.822659999999999</v>
      </c>
      <c r="K9994">
        <v>-26.934100000000001</v>
      </c>
      <c r="L9994">
        <v>0</v>
      </c>
      <c r="M9994">
        <v>26.934100000000001</v>
      </c>
      <c r="N9994">
        <v>65.822659999999999</v>
      </c>
      <c r="O9994">
        <v>32</v>
      </c>
      <c r="P9994">
        <v>183.32031000000001</v>
      </c>
      <c r="Q9994">
        <v>2</v>
      </c>
      <c r="R9994" s="75">
        <v>38035</v>
      </c>
      <c r="S9994" t="s">
        <v>102</v>
      </c>
      <c r="T9994" t="s">
        <v>112</v>
      </c>
      <c r="U9994">
        <v>0.1134496</v>
      </c>
      <c r="Z9994">
        <v>2701337</v>
      </c>
    </row>
    <row r="9995" spans="1:26">
      <c r="A9995" t="s">
        <v>77</v>
      </c>
      <c r="B9995" t="s">
        <v>58</v>
      </c>
      <c r="C9995" t="s">
        <v>11</v>
      </c>
      <c r="D9995">
        <v>2015</v>
      </c>
      <c r="E9995">
        <v>9</v>
      </c>
      <c r="F9995">
        <v>863.50220000000002</v>
      </c>
      <c r="G9995">
        <v>863.50220000000002</v>
      </c>
      <c r="H9995">
        <v>49.783050000000003</v>
      </c>
      <c r="I9995">
        <v>51.36477</v>
      </c>
      <c r="J9995">
        <v>-65.826589999999996</v>
      </c>
      <c r="K9995">
        <v>-26.93571</v>
      </c>
      <c r="L9995">
        <v>0</v>
      </c>
      <c r="M9995">
        <v>26.93571</v>
      </c>
      <c r="N9995">
        <v>65.826589999999996</v>
      </c>
      <c r="O9995">
        <v>32</v>
      </c>
      <c r="P9995">
        <v>183.32031000000001</v>
      </c>
      <c r="Q9995">
        <v>2</v>
      </c>
      <c r="R9995" s="75">
        <v>38035</v>
      </c>
      <c r="S9995" t="s">
        <v>102</v>
      </c>
      <c r="T9995" t="s">
        <v>112</v>
      </c>
      <c r="U9995">
        <v>0.1134496</v>
      </c>
      <c r="Z9995">
        <v>2701659</v>
      </c>
    </row>
    <row r="9996" spans="1:26">
      <c r="A9996" t="s">
        <v>77</v>
      </c>
      <c r="B9996" t="s">
        <v>58</v>
      </c>
      <c r="C9996" t="s">
        <v>11</v>
      </c>
      <c r="D9996">
        <v>2015</v>
      </c>
      <c r="E9996">
        <v>10</v>
      </c>
      <c r="F9996">
        <v>883.2192</v>
      </c>
      <c r="G9996">
        <v>883.2192</v>
      </c>
      <c r="H9996">
        <v>51.28172</v>
      </c>
      <c r="I9996">
        <v>51.383629999999997</v>
      </c>
      <c r="J9996">
        <v>-65.85078</v>
      </c>
      <c r="K9996">
        <v>-26.945599999999999</v>
      </c>
      <c r="L9996">
        <v>0</v>
      </c>
      <c r="M9996">
        <v>26.945599999999999</v>
      </c>
      <c r="N9996">
        <v>65.85078</v>
      </c>
      <c r="O9996">
        <v>32</v>
      </c>
      <c r="P9996">
        <v>183.32031000000001</v>
      </c>
      <c r="Q9996">
        <v>2</v>
      </c>
      <c r="R9996" s="75">
        <v>38035</v>
      </c>
      <c r="S9996" t="s">
        <v>102</v>
      </c>
      <c r="T9996" t="s">
        <v>112</v>
      </c>
      <c r="U9996">
        <v>0.1134496</v>
      </c>
      <c r="Z9996">
        <v>2703645</v>
      </c>
    </row>
    <row r="9997" spans="1:26">
      <c r="A9997" t="s">
        <v>77</v>
      </c>
      <c r="B9997" t="s">
        <v>58</v>
      </c>
      <c r="C9997" t="s">
        <v>11</v>
      </c>
      <c r="D9997">
        <v>2015</v>
      </c>
      <c r="E9997">
        <v>11</v>
      </c>
      <c r="F9997">
        <v>878.89139999999998</v>
      </c>
      <c r="G9997">
        <v>878.89139999999998</v>
      </c>
      <c r="H9997">
        <v>53.787570000000002</v>
      </c>
      <c r="I9997">
        <v>51.390250000000002</v>
      </c>
      <c r="J9997">
        <v>-65.859250000000003</v>
      </c>
      <c r="K9997">
        <v>-26.949069999999999</v>
      </c>
      <c r="L9997">
        <v>0</v>
      </c>
      <c r="M9997">
        <v>26.949069999999999</v>
      </c>
      <c r="N9997">
        <v>65.859250000000003</v>
      </c>
      <c r="O9997">
        <v>32</v>
      </c>
      <c r="P9997">
        <v>183.32031000000001</v>
      </c>
      <c r="Q9997">
        <v>2</v>
      </c>
      <c r="R9997" s="75">
        <v>38035</v>
      </c>
      <c r="S9997" t="s">
        <v>102</v>
      </c>
      <c r="T9997" t="s">
        <v>112</v>
      </c>
      <c r="U9997">
        <v>0.1134496</v>
      </c>
      <c r="Z9997">
        <v>2704341</v>
      </c>
    </row>
    <row r="9998" spans="1:26">
      <c r="A9998" t="s">
        <v>77</v>
      </c>
      <c r="B9998" t="s">
        <v>58</v>
      </c>
      <c r="C9998" t="s">
        <v>11</v>
      </c>
      <c r="D9998">
        <v>2015</v>
      </c>
      <c r="E9998">
        <v>12</v>
      </c>
      <c r="F9998">
        <v>872.66700000000003</v>
      </c>
      <c r="G9998">
        <v>872.66700000000003</v>
      </c>
      <c r="H9998">
        <v>55.704689999999999</v>
      </c>
      <c r="I9998">
        <v>51.386539999999997</v>
      </c>
      <c r="J9998">
        <v>-65.854510000000005</v>
      </c>
      <c r="K9998">
        <v>-26.947130000000001</v>
      </c>
      <c r="L9998">
        <v>0</v>
      </c>
      <c r="M9998">
        <v>26.947130000000001</v>
      </c>
      <c r="N9998">
        <v>65.854510000000005</v>
      </c>
      <c r="O9998">
        <v>32</v>
      </c>
      <c r="P9998">
        <v>183.32031000000001</v>
      </c>
      <c r="Q9998">
        <v>2</v>
      </c>
      <c r="R9998" s="75">
        <v>38035</v>
      </c>
      <c r="S9998" t="s">
        <v>102</v>
      </c>
      <c r="T9998" t="s">
        <v>112</v>
      </c>
      <c r="U9998">
        <v>0.1134496</v>
      </c>
      <c r="Z9998">
        <v>2703951</v>
      </c>
    </row>
    <row r="9999" spans="1:26">
      <c r="A9999" t="s">
        <v>77</v>
      </c>
      <c r="B9999" t="s">
        <v>58</v>
      </c>
      <c r="C9999" t="s">
        <v>11</v>
      </c>
      <c r="D9999">
        <v>2015</v>
      </c>
      <c r="E9999">
        <v>13</v>
      </c>
      <c r="F9999">
        <v>879.68539999999996</v>
      </c>
      <c r="G9999">
        <v>879.68539999999996</v>
      </c>
      <c r="H9999">
        <v>58.028440000000003</v>
      </c>
      <c r="I9999">
        <v>51.379150000000003</v>
      </c>
      <c r="J9999">
        <v>-65.845020000000005</v>
      </c>
      <c r="K9999">
        <v>-26.943249999999999</v>
      </c>
      <c r="L9999">
        <v>0</v>
      </c>
      <c r="M9999">
        <v>26.943249999999999</v>
      </c>
      <c r="N9999">
        <v>65.845020000000005</v>
      </c>
      <c r="O9999">
        <v>32</v>
      </c>
      <c r="P9999">
        <v>183.32031000000001</v>
      </c>
      <c r="Q9999">
        <v>2</v>
      </c>
      <c r="R9999" s="75">
        <v>38035</v>
      </c>
      <c r="S9999" t="s">
        <v>102</v>
      </c>
      <c r="T9999" t="s">
        <v>112</v>
      </c>
      <c r="U9999">
        <v>0.1134496</v>
      </c>
      <c r="Z9999">
        <v>2703172</v>
      </c>
    </row>
    <row r="10000" spans="1:26">
      <c r="A10000" t="s">
        <v>77</v>
      </c>
      <c r="B10000" t="s">
        <v>58</v>
      </c>
      <c r="C10000" t="s">
        <v>11</v>
      </c>
      <c r="D10000">
        <v>2015</v>
      </c>
      <c r="E10000">
        <v>14</v>
      </c>
      <c r="F10000">
        <v>875.73659999999995</v>
      </c>
      <c r="G10000">
        <v>875.73659999999995</v>
      </c>
      <c r="H10000">
        <v>56.935859999999998</v>
      </c>
      <c r="I10000">
        <v>51.320169999999997</v>
      </c>
      <c r="J10000">
        <v>-65.769450000000006</v>
      </c>
      <c r="K10000">
        <v>-26.912320000000001</v>
      </c>
      <c r="L10000">
        <v>0</v>
      </c>
      <c r="M10000">
        <v>26.912320000000001</v>
      </c>
      <c r="N10000">
        <v>65.769450000000006</v>
      </c>
      <c r="O10000">
        <v>32</v>
      </c>
      <c r="P10000">
        <v>183.32031000000001</v>
      </c>
      <c r="Q10000">
        <v>2</v>
      </c>
      <c r="R10000" s="75">
        <v>38035</v>
      </c>
      <c r="S10000" t="s">
        <v>102</v>
      </c>
      <c r="T10000" t="s">
        <v>112</v>
      </c>
      <c r="U10000">
        <v>0.1134496</v>
      </c>
      <c r="Z10000">
        <v>2696970</v>
      </c>
    </row>
    <row r="10001" spans="1:26">
      <c r="A10001" t="s">
        <v>77</v>
      </c>
      <c r="B10001" t="s">
        <v>58</v>
      </c>
      <c r="C10001" t="s">
        <v>11</v>
      </c>
      <c r="D10001">
        <v>2015</v>
      </c>
      <c r="E10001">
        <v>15</v>
      </c>
      <c r="F10001">
        <v>866.35249999999996</v>
      </c>
      <c r="G10001">
        <v>876.59479999999996</v>
      </c>
      <c r="H10001">
        <v>56.326949999999997</v>
      </c>
      <c r="I10001">
        <v>51.375540000000001</v>
      </c>
      <c r="J10001">
        <v>-76.082710000000006</v>
      </c>
      <c r="K10001">
        <v>-37.183669999999999</v>
      </c>
      <c r="L10001">
        <v>-10.24231</v>
      </c>
      <c r="M10001">
        <v>16.69905</v>
      </c>
      <c r="N10001">
        <v>55.598089999999999</v>
      </c>
      <c r="O10001">
        <v>32</v>
      </c>
      <c r="P10001">
        <v>183.32031000000001</v>
      </c>
      <c r="Q10001">
        <v>2</v>
      </c>
      <c r="R10001" s="75">
        <v>38035</v>
      </c>
      <c r="S10001" t="s">
        <v>102</v>
      </c>
      <c r="T10001" t="s">
        <v>112</v>
      </c>
      <c r="U10001">
        <v>0.1134496</v>
      </c>
      <c r="Z10001">
        <v>2702792</v>
      </c>
    </row>
    <row r="10002" spans="1:26">
      <c r="A10002" t="s">
        <v>77</v>
      </c>
      <c r="B10002" t="s">
        <v>58</v>
      </c>
      <c r="C10002" t="s">
        <v>11</v>
      </c>
      <c r="D10002">
        <v>2015</v>
      </c>
      <c r="E10002">
        <v>16</v>
      </c>
      <c r="F10002">
        <v>854.03470000000004</v>
      </c>
      <c r="G10002">
        <v>552.61469999999997</v>
      </c>
      <c r="H10002">
        <v>50.848280000000003</v>
      </c>
      <c r="I10002">
        <v>51.30518</v>
      </c>
      <c r="J10002">
        <v>235.66970000000001</v>
      </c>
      <c r="K10002">
        <v>274.51549999999997</v>
      </c>
      <c r="L10002">
        <v>301.41989999999998</v>
      </c>
      <c r="M10002">
        <v>328.32440000000003</v>
      </c>
      <c r="N10002">
        <v>367.17020000000002</v>
      </c>
      <c r="O10002">
        <v>32</v>
      </c>
      <c r="P10002">
        <v>183.32031000000001</v>
      </c>
      <c r="Q10002">
        <v>2</v>
      </c>
      <c r="R10002" s="75">
        <v>38035</v>
      </c>
      <c r="S10002" t="s">
        <v>102</v>
      </c>
      <c r="T10002" t="s">
        <v>112</v>
      </c>
      <c r="U10002">
        <v>0.1134496</v>
      </c>
      <c r="Z10002">
        <v>2695395</v>
      </c>
    </row>
    <row r="10003" spans="1:26">
      <c r="A10003" t="s">
        <v>77</v>
      </c>
      <c r="B10003" t="s">
        <v>58</v>
      </c>
      <c r="C10003" t="s">
        <v>11</v>
      </c>
      <c r="D10003">
        <v>2015</v>
      </c>
      <c r="E10003">
        <v>17</v>
      </c>
      <c r="F10003">
        <v>838.31539999999995</v>
      </c>
      <c r="G10003">
        <v>194.02180000000001</v>
      </c>
      <c r="H10003">
        <v>49.608829999999998</v>
      </c>
      <c r="I10003">
        <v>51.297429999999999</v>
      </c>
      <c r="J10003">
        <v>578.55330000000004</v>
      </c>
      <c r="K10003">
        <v>617.39319999999998</v>
      </c>
      <c r="L10003">
        <v>644.29359999999997</v>
      </c>
      <c r="M10003">
        <v>671.19399999999996</v>
      </c>
      <c r="N10003">
        <v>710.03390000000002</v>
      </c>
      <c r="O10003">
        <v>32</v>
      </c>
      <c r="P10003">
        <v>183.32031000000001</v>
      </c>
      <c r="Q10003">
        <v>2</v>
      </c>
      <c r="R10003" s="75">
        <v>38035</v>
      </c>
      <c r="S10003" t="s">
        <v>102</v>
      </c>
      <c r="T10003" t="s">
        <v>112</v>
      </c>
      <c r="U10003">
        <v>0.1134496</v>
      </c>
      <c r="Z10003">
        <v>2694580</v>
      </c>
    </row>
    <row r="10004" spans="1:26">
      <c r="A10004" t="s">
        <v>77</v>
      </c>
      <c r="B10004" t="s">
        <v>58</v>
      </c>
      <c r="C10004" t="s">
        <v>11</v>
      </c>
      <c r="D10004">
        <v>2015</v>
      </c>
      <c r="E10004">
        <v>18</v>
      </c>
      <c r="F10004">
        <v>832.69560000000001</v>
      </c>
      <c r="G10004">
        <v>192.6765</v>
      </c>
      <c r="H10004">
        <v>50.724609999999998</v>
      </c>
      <c r="I10004">
        <v>51.300780000000003</v>
      </c>
      <c r="J10004">
        <v>574.27449999999999</v>
      </c>
      <c r="K10004">
        <v>613.11689999999999</v>
      </c>
      <c r="L10004">
        <v>640.01909999999998</v>
      </c>
      <c r="M10004">
        <v>666.92129999999997</v>
      </c>
      <c r="N10004">
        <v>705.76369999999997</v>
      </c>
      <c r="O10004">
        <v>32</v>
      </c>
      <c r="P10004">
        <v>183.32031000000001</v>
      </c>
      <c r="Q10004">
        <v>2</v>
      </c>
      <c r="R10004" s="75">
        <v>38035</v>
      </c>
      <c r="S10004" t="s">
        <v>102</v>
      </c>
      <c r="T10004" t="s">
        <v>112</v>
      </c>
      <c r="U10004">
        <v>0.1134496</v>
      </c>
      <c r="Z10004">
        <v>2694932</v>
      </c>
    </row>
    <row r="10005" spans="1:26">
      <c r="A10005" t="s">
        <v>77</v>
      </c>
      <c r="B10005" t="s">
        <v>58</v>
      </c>
      <c r="C10005" t="s">
        <v>11</v>
      </c>
      <c r="D10005">
        <v>2015</v>
      </c>
      <c r="E10005">
        <v>19</v>
      </c>
      <c r="F10005">
        <v>823.01570000000004</v>
      </c>
      <c r="G10005">
        <v>193.99529999999999</v>
      </c>
      <c r="H10005">
        <v>53.08258</v>
      </c>
      <c r="I10005">
        <v>51.287930000000003</v>
      </c>
      <c r="J10005">
        <v>563.29229999999995</v>
      </c>
      <c r="K10005">
        <v>602.125</v>
      </c>
      <c r="L10005">
        <v>629.0204</v>
      </c>
      <c r="M10005">
        <v>655.91589999999997</v>
      </c>
      <c r="N10005">
        <v>694.74860000000001</v>
      </c>
      <c r="O10005">
        <v>32</v>
      </c>
      <c r="P10005">
        <v>183.32031000000001</v>
      </c>
      <c r="Q10005">
        <v>2</v>
      </c>
      <c r="R10005" s="75">
        <v>38035</v>
      </c>
      <c r="S10005" t="s">
        <v>102</v>
      </c>
      <c r="T10005" t="s">
        <v>112</v>
      </c>
      <c r="U10005">
        <v>0.1134496</v>
      </c>
      <c r="Z10005">
        <v>2693582</v>
      </c>
    </row>
    <row r="10006" spans="1:26">
      <c r="A10006" t="s">
        <v>77</v>
      </c>
      <c r="B10006" t="s">
        <v>58</v>
      </c>
      <c r="C10006" t="s">
        <v>11</v>
      </c>
      <c r="D10006">
        <v>2015</v>
      </c>
      <c r="E10006">
        <v>20</v>
      </c>
      <c r="F10006">
        <v>812.22810000000004</v>
      </c>
      <c r="G10006">
        <v>192.01179999999999</v>
      </c>
      <c r="H10006">
        <v>52.84742</v>
      </c>
      <c r="I10006">
        <v>51.275970000000001</v>
      </c>
      <c r="J10006">
        <v>554.50350000000003</v>
      </c>
      <c r="K10006">
        <v>593.32709999999997</v>
      </c>
      <c r="L10006">
        <v>620.21630000000005</v>
      </c>
      <c r="M10006">
        <v>647.10550000000001</v>
      </c>
      <c r="N10006">
        <v>685.92909999999995</v>
      </c>
      <c r="O10006">
        <v>32</v>
      </c>
      <c r="P10006">
        <v>183.32031000000001</v>
      </c>
      <c r="Q10006">
        <v>2</v>
      </c>
      <c r="R10006" s="75">
        <v>38035</v>
      </c>
      <c r="S10006" t="s">
        <v>102</v>
      </c>
      <c r="T10006" t="s">
        <v>112</v>
      </c>
      <c r="U10006">
        <v>0.1134496</v>
      </c>
      <c r="Z10006">
        <v>2692327</v>
      </c>
    </row>
    <row r="10007" spans="1:26">
      <c r="A10007" t="s">
        <v>77</v>
      </c>
      <c r="B10007" t="s">
        <v>58</v>
      </c>
      <c r="C10007" t="s">
        <v>11</v>
      </c>
      <c r="D10007">
        <v>2015</v>
      </c>
      <c r="E10007">
        <v>21</v>
      </c>
      <c r="F10007">
        <v>802.88959999999997</v>
      </c>
      <c r="G10007">
        <v>188.4676</v>
      </c>
      <c r="H10007">
        <v>53.060389999999998</v>
      </c>
      <c r="I10007">
        <v>51.28931</v>
      </c>
      <c r="J10007">
        <v>548.69209999999998</v>
      </c>
      <c r="K10007">
        <v>587.5258</v>
      </c>
      <c r="L10007">
        <v>614.42200000000003</v>
      </c>
      <c r="M10007">
        <v>641.31809999999996</v>
      </c>
      <c r="N10007">
        <v>680.15189999999996</v>
      </c>
      <c r="O10007">
        <v>32</v>
      </c>
      <c r="P10007">
        <v>183.32031000000001</v>
      </c>
      <c r="Q10007">
        <v>2</v>
      </c>
      <c r="R10007" s="75">
        <v>38035</v>
      </c>
      <c r="S10007" t="s">
        <v>102</v>
      </c>
      <c r="T10007" t="s">
        <v>112</v>
      </c>
      <c r="U10007">
        <v>0.1134496</v>
      </c>
      <c r="Z10007">
        <v>2693728</v>
      </c>
    </row>
    <row r="10008" spans="1:26">
      <c r="A10008" t="s">
        <v>77</v>
      </c>
      <c r="B10008" t="s">
        <v>58</v>
      </c>
      <c r="C10008" t="s">
        <v>11</v>
      </c>
      <c r="D10008">
        <v>2015</v>
      </c>
      <c r="E10008">
        <v>22</v>
      </c>
      <c r="F10008">
        <v>802.75660000000005</v>
      </c>
      <c r="G10008">
        <v>433.13549999999998</v>
      </c>
      <c r="H10008">
        <v>53.951410000000003</v>
      </c>
      <c r="I10008">
        <v>51.236759999999997</v>
      </c>
      <c r="J10008">
        <v>303.95850000000002</v>
      </c>
      <c r="K10008">
        <v>342.7525</v>
      </c>
      <c r="L10008">
        <v>369.62110000000001</v>
      </c>
      <c r="M10008">
        <v>396.48970000000003</v>
      </c>
      <c r="N10008">
        <v>435.28359999999998</v>
      </c>
      <c r="O10008">
        <v>32</v>
      </c>
      <c r="P10008">
        <v>183.32031000000001</v>
      </c>
      <c r="Q10008">
        <v>2</v>
      </c>
      <c r="R10008" s="75">
        <v>38035</v>
      </c>
      <c r="S10008" t="s">
        <v>102</v>
      </c>
      <c r="T10008" t="s">
        <v>112</v>
      </c>
      <c r="U10008">
        <v>0.1134496</v>
      </c>
      <c r="Z10008">
        <v>2688211</v>
      </c>
    </row>
    <row r="10009" spans="1:26">
      <c r="A10009" t="s">
        <v>77</v>
      </c>
      <c r="B10009" t="s">
        <v>58</v>
      </c>
      <c r="C10009" t="s">
        <v>11</v>
      </c>
      <c r="D10009">
        <v>2015</v>
      </c>
      <c r="E10009">
        <v>23</v>
      </c>
      <c r="F10009">
        <v>797.71889999999996</v>
      </c>
      <c r="G10009">
        <v>676.7364</v>
      </c>
      <c r="H10009">
        <v>52.83625</v>
      </c>
      <c r="I10009">
        <v>51.182670000000002</v>
      </c>
      <c r="J10009">
        <v>55.389310000000002</v>
      </c>
      <c r="K10009">
        <v>94.142330000000001</v>
      </c>
      <c r="L10009">
        <v>120.9825</v>
      </c>
      <c r="M10009">
        <v>147.8228</v>
      </c>
      <c r="N10009">
        <v>186.57579999999999</v>
      </c>
      <c r="O10009">
        <v>32</v>
      </c>
      <c r="P10009">
        <v>183.32031000000001</v>
      </c>
      <c r="Q10009">
        <v>2</v>
      </c>
      <c r="R10009" s="75">
        <v>38035</v>
      </c>
      <c r="S10009" t="s">
        <v>102</v>
      </c>
      <c r="T10009" t="s">
        <v>112</v>
      </c>
      <c r="U10009">
        <v>0.1134496</v>
      </c>
      <c r="Z10009">
        <v>2682538</v>
      </c>
    </row>
    <row r="10010" spans="1:26">
      <c r="A10010" t="s">
        <v>77</v>
      </c>
      <c r="B10010" t="s">
        <v>58</v>
      </c>
      <c r="C10010" t="s">
        <v>11</v>
      </c>
      <c r="D10010">
        <v>2015</v>
      </c>
      <c r="E10010">
        <v>24</v>
      </c>
      <c r="F10010">
        <v>783.13620000000003</v>
      </c>
      <c r="G10010">
        <v>698.54319999999996</v>
      </c>
      <c r="H10010">
        <v>51.56617</v>
      </c>
      <c r="I10010">
        <v>51.243270000000003</v>
      </c>
      <c r="J10010">
        <v>18.92212</v>
      </c>
      <c r="K10010">
        <v>57.721020000000003</v>
      </c>
      <c r="L10010">
        <v>84.593019999999996</v>
      </c>
      <c r="M10010">
        <v>111.465</v>
      </c>
      <c r="N10010">
        <v>150.26390000000001</v>
      </c>
      <c r="O10010">
        <v>32</v>
      </c>
      <c r="P10010">
        <v>183.32031000000001</v>
      </c>
      <c r="Q10010">
        <v>2</v>
      </c>
      <c r="R10010" s="75">
        <v>38035</v>
      </c>
      <c r="S10010" t="s">
        <v>102</v>
      </c>
      <c r="T10010" t="s">
        <v>112</v>
      </c>
      <c r="U10010">
        <v>0.1134496</v>
      </c>
      <c r="Z10010">
        <v>2688894</v>
      </c>
    </row>
    <row r="10011" spans="1:26">
      <c r="A10011" t="s">
        <v>77</v>
      </c>
      <c r="B10011" t="s">
        <v>58</v>
      </c>
      <c r="C10011" t="s">
        <v>12</v>
      </c>
      <c r="D10011">
        <v>2015</v>
      </c>
      <c r="E10011">
        <v>1</v>
      </c>
      <c r="F10011">
        <v>710.16890000000001</v>
      </c>
      <c r="G10011">
        <v>710.16890000000001</v>
      </c>
      <c r="H10011">
        <v>50.497579999999999</v>
      </c>
      <c r="I10011">
        <v>51.287199999999999</v>
      </c>
      <c r="J10011">
        <v>-65.727199999999996</v>
      </c>
      <c r="K10011">
        <v>-26.895040000000002</v>
      </c>
      <c r="L10011">
        <v>0</v>
      </c>
      <c r="M10011">
        <v>26.895040000000002</v>
      </c>
      <c r="N10011">
        <v>65.727199999999996</v>
      </c>
      <c r="O10011">
        <v>32</v>
      </c>
      <c r="P10011">
        <v>183.32031000000001</v>
      </c>
      <c r="Q10011">
        <v>3</v>
      </c>
      <c r="R10011" s="75">
        <v>38786</v>
      </c>
      <c r="S10011" t="s">
        <v>102</v>
      </c>
      <c r="T10011" t="s">
        <v>112</v>
      </c>
      <c r="U10011">
        <v>0.11754530000000001</v>
      </c>
      <c r="Z10011">
        <v>2693507</v>
      </c>
    </row>
    <row r="10012" spans="1:26">
      <c r="A10012" t="s">
        <v>77</v>
      </c>
      <c r="B10012" t="s">
        <v>58</v>
      </c>
      <c r="C10012" t="s">
        <v>12</v>
      </c>
      <c r="D10012">
        <v>2015</v>
      </c>
      <c r="E10012">
        <v>2</v>
      </c>
      <c r="F10012">
        <v>692.75030000000004</v>
      </c>
      <c r="G10012">
        <v>692.75030000000004</v>
      </c>
      <c r="H10012">
        <v>49.849690000000002</v>
      </c>
      <c r="I10012">
        <v>51.259990000000002</v>
      </c>
      <c r="J10012">
        <v>-65.692329999999998</v>
      </c>
      <c r="K10012">
        <v>-26.880769999999998</v>
      </c>
      <c r="L10012">
        <v>0</v>
      </c>
      <c r="M10012">
        <v>26.880769999999998</v>
      </c>
      <c r="N10012">
        <v>65.692329999999998</v>
      </c>
      <c r="O10012">
        <v>32</v>
      </c>
      <c r="P10012">
        <v>183.32031000000001</v>
      </c>
      <c r="Q10012">
        <v>3</v>
      </c>
      <c r="R10012" s="75">
        <v>38786</v>
      </c>
      <c r="S10012" t="s">
        <v>102</v>
      </c>
      <c r="T10012" t="s">
        <v>112</v>
      </c>
      <c r="U10012">
        <v>0.11754530000000001</v>
      </c>
      <c r="Z10012">
        <v>2690649</v>
      </c>
    </row>
    <row r="10013" spans="1:26">
      <c r="A10013" t="s">
        <v>77</v>
      </c>
      <c r="B10013" t="s">
        <v>58</v>
      </c>
      <c r="C10013" t="s">
        <v>12</v>
      </c>
      <c r="D10013">
        <v>2015</v>
      </c>
      <c r="E10013">
        <v>3</v>
      </c>
      <c r="F10013">
        <v>693.93849999999998</v>
      </c>
      <c r="G10013">
        <v>693.93849999999998</v>
      </c>
      <c r="H10013">
        <v>49.2532</v>
      </c>
      <c r="I10013">
        <v>51.262</v>
      </c>
      <c r="J10013">
        <v>-65.694900000000004</v>
      </c>
      <c r="K10013">
        <v>-26.881820000000001</v>
      </c>
      <c r="L10013">
        <v>0</v>
      </c>
      <c r="M10013">
        <v>26.881820000000001</v>
      </c>
      <c r="N10013">
        <v>65.694900000000004</v>
      </c>
      <c r="O10013">
        <v>32</v>
      </c>
      <c r="P10013">
        <v>183.32031000000001</v>
      </c>
      <c r="Q10013">
        <v>3</v>
      </c>
      <c r="R10013" s="75">
        <v>38786</v>
      </c>
      <c r="S10013" t="s">
        <v>102</v>
      </c>
      <c r="T10013" t="s">
        <v>112</v>
      </c>
      <c r="U10013">
        <v>0.11754530000000001</v>
      </c>
      <c r="Z10013">
        <v>2690860</v>
      </c>
    </row>
    <row r="10014" spans="1:26">
      <c r="A10014" t="s">
        <v>77</v>
      </c>
      <c r="B10014" t="s">
        <v>58</v>
      </c>
      <c r="C10014" t="s">
        <v>12</v>
      </c>
      <c r="D10014">
        <v>2015</v>
      </c>
      <c r="E10014">
        <v>4</v>
      </c>
      <c r="F10014">
        <v>705.03089999999997</v>
      </c>
      <c r="G10014">
        <v>705.03089999999997</v>
      </c>
      <c r="H10014">
        <v>49.120159999999998</v>
      </c>
      <c r="I10014">
        <v>51.297800000000002</v>
      </c>
      <c r="J10014">
        <v>-65.740780000000001</v>
      </c>
      <c r="K10014">
        <v>-26.900590000000001</v>
      </c>
      <c r="L10014">
        <v>0</v>
      </c>
      <c r="M10014">
        <v>26.900590000000001</v>
      </c>
      <c r="N10014">
        <v>65.740780000000001</v>
      </c>
      <c r="O10014">
        <v>32</v>
      </c>
      <c r="P10014">
        <v>183.32031000000001</v>
      </c>
      <c r="Q10014">
        <v>3</v>
      </c>
      <c r="R10014" s="75">
        <v>38786</v>
      </c>
      <c r="S10014" t="s">
        <v>102</v>
      </c>
      <c r="T10014" t="s">
        <v>112</v>
      </c>
      <c r="U10014">
        <v>0.11754530000000001</v>
      </c>
      <c r="Z10014">
        <v>2694620</v>
      </c>
    </row>
    <row r="10015" spans="1:26">
      <c r="A10015" t="s">
        <v>77</v>
      </c>
      <c r="B10015" t="s">
        <v>58</v>
      </c>
      <c r="C10015" t="s">
        <v>12</v>
      </c>
      <c r="D10015">
        <v>2015</v>
      </c>
      <c r="E10015">
        <v>5</v>
      </c>
      <c r="F10015">
        <v>715.55560000000003</v>
      </c>
      <c r="G10015">
        <v>715.55560000000003</v>
      </c>
      <c r="H10015">
        <v>49.441960000000002</v>
      </c>
      <c r="I10015">
        <v>51.308340000000001</v>
      </c>
      <c r="J10015">
        <v>-65.754289999999997</v>
      </c>
      <c r="K10015">
        <v>-26.906120000000001</v>
      </c>
      <c r="L10015">
        <v>0</v>
      </c>
      <c r="M10015">
        <v>26.906120000000001</v>
      </c>
      <c r="N10015">
        <v>65.754289999999997</v>
      </c>
      <c r="O10015">
        <v>32</v>
      </c>
      <c r="P10015">
        <v>183.32031000000001</v>
      </c>
      <c r="Q10015">
        <v>3</v>
      </c>
      <c r="R10015" s="75">
        <v>38786</v>
      </c>
      <c r="S10015" t="s">
        <v>102</v>
      </c>
      <c r="T10015" t="s">
        <v>112</v>
      </c>
      <c r="U10015">
        <v>0.11754530000000001</v>
      </c>
      <c r="Z10015">
        <v>2695727</v>
      </c>
    </row>
    <row r="10016" spans="1:26">
      <c r="A10016" t="s">
        <v>77</v>
      </c>
      <c r="B10016" t="s">
        <v>58</v>
      </c>
      <c r="C10016" t="s">
        <v>12</v>
      </c>
      <c r="D10016">
        <v>2015</v>
      </c>
      <c r="E10016">
        <v>6</v>
      </c>
      <c r="F10016">
        <v>770.94230000000005</v>
      </c>
      <c r="G10016">
        <v>770.94230000000005</v>
      </c>
      <c r="H10016">
        <v>49.152340000000002</v>
      </c>
      <c r="I10016">
        <v>51.453069999999997</v>
      </c>
      <c r="J10016">
        <v>-65.939760000000007</v>
      </c>
      <c r="K10016">
        <v>-26.982019999999999</v>
      </c>
      <c r="L10016">
        <v>0</v>
      </c>
      <c r="M10016">
        <v>26.982019999999999</v>
      </c>
      <c r="N10016">
        <v>65.939760000000007</v>
      </c>
      <c r="O10016">
        <v>32</v>
      </c>
      <c r="P10016">
        <v>183.32031000000001</v>
      </c>
      <c r="Q10016">
        <v>3</v>
      </c>
      <c r="R10016" s="75">
        <v>38786</v>
      </c>
      <c r="S10016" t="s">
        <v>102</v>
      </c>
      <c r="T10016" t="s">
        <v>112</v>
      </c>
      <c r="U10016">
        <v>0.11754530000000001</v>
      </c>
      <c r="Z10016">
        <v>2710956</v>
      </c>
    </row>
    <row r="10017" spans="1:26">
      <c r="A10017" t="s">
        <v>77</v>
      </c>
      <c r="B10017" t="s">
        <v>58</v>
      </c>
      <c r="C10017" t="s">
        <v>12</v>
      </c>
      <c r="D10017">
        <v>2015</v>
      </c>
      <c r="E10017">
        <v>7</v>
      </c>
      <c r="F10017">
        <v>814.1807</v>
      </c>
      <c r="G10017">
        <v>814.1807</v>
      </c>
      <c r="H10017">
        <v>49.43047</v>
      </c>
      <c r="I10017">
        <v>51.57085</v>
      </c>
      <c r="J10017">
        <v>-66.090699999999998</v>
      </c>
      <c r="K10017">
        <v>-27.043780000000002</v>
      </c>
      <c r="L10017">
        <v>0</v>
      </c>
      <c r="M10017">
        <v>27.043780000000002</v>
      </c>
      <c r="N10017">
        <v>66.090699999999998</v>
      </c>
      <c r="O10017">
        <v>32</v>
      </c>
      <c r="P10017">
        <v>183.32031000000001</v>
      </c>
      <c r="Q10017">
        <v>3</v>
      </c>
      <c r="R10017" s="75">
        <v>38786</v>
      </c>
      <c r="S10017" t="s">
        <v>102</v>
      </c>
      <c r="T10017" t="s">
        <v>112</v>
      </c>
      <c r="U10017">
        <v>0.11754530000000001</v>
      </c>
      <c r="Z10017">
        <v>2723382</v>
      </c>
    </row>
    <row r="10018" spans="1:26">
      <c r="A10018" t="s">
        <v>77</v>
      </c>
      <c r="B10018" t="s">
        <v>58</v>
      </c>
      <c r="C10018" t="s">
        <v>12</v>
      </c>
      <c r="D10018">
        <v>2015</v>
      </c>
      <c r="E10018">
        <v>8</v>
      </c>
      <c r="F10018">
        <v>829.68299999999999</v>
      </c>
      <c r="G10018">
        <v>829.68299999999999</v>
      </c>
      <c r="H10018">
        <v>49.788980000000002</v>
      </c>
      <c r="I10018">
        <v>51.663049999999998</v>
      </c>
      <c r="J10018">
        <v>-66.208860000000001</v>
      </c>
      <c r="K10018">
        <v>-27.092130000000001</v>
      </c>
      <c r="L10018">
        <v>0</v>
      </c>
      <c r="M10018">
        <v>27.092130000000001</v>
      </c>
      <c r="N10018">
        <v>66.208860000000001</v>
      </c>
      <c r="O10018">
        <v>32</v>
      </c>
      <c r="P10018">
        <v>183.32031000000001</v>
      </c>
      <c r="Q10018">
        <v>3</v>
      </c>
      <c r="R10018" s="75">
        <v>38786</v>
      </c>
      <c r="S10018" t="s">
        <v>102</v>
      </c>
      <c r="T10018" t="s">
        <v>112</v>
      </c>
      <c r="U10018">
        <v>0.11754530000000001</v>
      </c>
      <c r="Z10018">
        <v>2733128</v>
      </c>
    </row>
    <row r="10019" spans="1:26">
      <c r="A10019" t="s">
        <v>77</v>
      </c>
      <c r="B10019" t="s">
        <v>58</v>
      </c>
      <c r="C10019" t="s">
        <v>12</v>
      </c>
      <c r="D10019">
        <v>2015</v>
      </c>
      <c r="E10019">
        <v>9</v>
      </c>
      <c r="F10019">
        <v>840.25940000000003</v>
      </c>
      <c r="G10019">
        <v>840.25940000000003</v>
      </c>
      <c r="H10019">
        <v>50.61289</v>
      </c>
      <c r="I10019">
        <v>51.654919999999997</v>
      </c>
      <c r="J10019">
        <v>-66.198449999999994</v>
      </c>
      <c r="K10019">
        <v>-27.087869999999999</v>
      </c>
      <c r="L10019">
        <v>0</v>
      </c>
      <c r="M10019">
        <v>27.087869999999999</v>
      </c>
      <c r="N10019">
        <v>66.198449999999994</v>
      </c>
      <c r="O10019">
        <v>32</v>
      </c>
      <c r="P10019">
        <v>183.32031000000001</v>
      </c>
      <c r="Q10019">
        <v>3</v>
      </c>
      <c r="R10019" s="75">
        <v>38786</v>
      </c>
      <c r="S10019" t="s">
        <v>102</v>
      </c>
      <c r="T10019" t="s">
        <v>112</v>
      </c>
      <c r="U10019">
        <v>0.11754530000000001</v>
      </c>
      <c r="Z10019">
        <v>2732269</v>
      </c>
    </row>
    <row r="10020" spans="1:26">
      <c r="A10020" t="s">
        <v>77</v>
      </c>
      <c r="B10020" t="s">
        <v>58</v>
      </c>
      <c r="C10020" t="s">
        <v>12</v>
      </c>
      <c r="D10020">
        <v>2015</v>
      </c>
      <c r="E10020">
        <v>10</v>
      </c>
      <c r="F10020">
        <v>860.62789999999995</v>
      </c>
      <c r="G10020">
        <v>860.62789999999995</v>
      </c>
      <c r="H10020">
        <v>51.623359999999998</v>
      </c>
      <c r="I10020">
        <v>51.691459999999999</v>
      </c>
      <c r="J10020">
        <v>-66.245279999999994</v>
      </c>
      <c r="K10020">
        <v>-27.107030000000002</v>
      </c>
      <c r="L10020">
        <v>0</v>
      </c>
      <c r="M10020">
        <v>27.107030000000002</v>
      </c>
      <c r="N10020">
        <v>66.245279999999994</v>
      </c>
      <c r="O10020">
        <v>32</v>
      </c>
      <c r="P10020">
        <v>183.32031000000001</v>
      </c>
      <c r="Q10020">
        <v>3</v>
      </c>
      <c r="R10020" s="75">
        <v>38786</v>
      </c>
      <c r="S10020" t="s">
        <v>102</v>
      </c>
      <c r="T10020" t="s">
        <v>112</v>
      </c>
      <c r="U10020">
        <v>0.11754530000000001</v>
      </c>
      <c r="Z10020">
        <v>2736136</v>
      </c>
    </row>
    <row r="10021" spans="1:26">
      <c r="A10021" t="s">
        <v>77</v>
      </c>
      <c r="B10021" t="s">
        <v>58</v>
      </c>
      <c r="C10021" t="s">
        <v>12</v>
      </c>
      <c r="D10021">
        <v>2015</v>
      </c>
      <c r="E10021">
        <v>11</v>
      </c>
      <c r="F10021">
        <v>858.95839999999998</v>
      </c>
      <c r="G10021">
        <v>858.95839999999998</v>
      </c>
      <c r="H10021">
        <v>52.665550000000003</v>
      </c>
      <c r="I10021">
        <v>51.66254</v>
      </c>
      <c r="J10021">
        <v>-66.208209999999994</v>
      </c>
      <c r="K10021">
        <v>-27.09186</v>
      </c>
      <c r="L10021">
        <v>0</v>
      </c>
      <c r="M10021">
        <v>27.09186</v>
      </c>
      <c r="N10021">
        <v>66.208209999999994</v>
      </c>
      <c r="O10021">
        <v>32</v>
      </c>
      <c r="P10021">
        <v>183.32031000000001</v>
      </c>
      <c r="Q10021">
        <v>3</v>
      </c>
      <c r="R10021" s="75">
        <v>38786</v>
      </c>
      <c r="S10021" t="s">
        <v>102</v>
      </c>
      <c r="T10021" t="s">
        <v>112</v>
      </c>
      <c r="U10021">
        <v>0.11754530000000001</v>
      </c>
      <c r="Z10021">
        <v>2733075</v>
      </c>
    </row>
    <row r="10022" spans="1:26">
      <c r="A10022" t="s">
        <v>77</v>
      </c>
      <c r="B10022" t="s">
        <v>58</v>
      </c>
      <c r="C10022" t="s">
        <v>12</v>
      </c>
      <c r="D10022">
        <v>2015</v>
      </c>
      <c r="E10022">
        <v>12</v>
      </c>
      <c r="F10022">
        <v>851.33249999999998</v>
      </c>
      <c r="G10022">
        <v>851.33249999999998</v>
      </c>
      <c r="H10022">
        <v>53.455080000000002</v>
      </c>
      <c r="I10022">
        <v>51.624969999999998</v>
      </c>
      <c r="J10022">
        <v>-66.160060000000001</v>
      </c>
      <c r="K10022">
        <v>-27.07216</v>
      </c>
      <c r="L10022">
        <v>0</v>
      </c>
      <c r="M10022">
        <v>27.07216</v>
      </c>
      <c r="N10022">
        <v>66.160060000000001</v>
      </c>
      <c r="O10022">
        <v>32</v>
      </c>
      <c r="P10022">
        <v>183.32031000000001</v>
      </c>
      <c r="Q10022">
        <v>3</v>
      </c>
      <c r="R10022" s="75">
        <v>38786</v>
      </c>
      <c r="S10022" t="s">
        <v>102</v>
      </c>
      <c r="T10022" t="s">
        <v>112</v>
      </c>
      <c r="U10022">
        <v>0.11754530000000001</v>
      </c>
      <c r="Z10022">
        <v>2729100</v>
      </c>
    </row>
    <row r="10023" spans="1:26">
      <c r="A10023" t="s">
        <v>77</v>
      </c>
      <c r="B10023" t="s">
        <v>58</v>
      </c>
      <c r="C10023" t="s">
        <v>12</v>
      </c>
      <c r="D10023">
        <v>2015</v>
      </c>
      <c r="E10023">
        <v>13</v>
      </c>
      <c r="F10023">
        <v>855.50519999999995</v>
      </c>
      <c r="G10023">
        <v>855.50519999999995</v>
      </c>
      <c r="H10023">
        <v>53.603279999999998</v>
      </c>
      <c r="I10023">
        <v>51.632440000000003</v>
      </c>
      <c r="J10023">
        <v>-66.169629999999998</v>
      </c>
      <c r="K10023">
        <v>-27.076080000000001</v>
      </c>
      <c r="L10023">
        <v>0</v>
      </c>
      <c r="M10023">
        <v>27.076080000000001</v>
      </c>
      <c r="N10023">
        <v>66.169629999999998</v>
      </c>
      <c r="O10023">
        <v>32</v>
      </c>
      <c r="P10023">
        <v>183.32031000000001</v>
      </c>
      <c r="Q10023">
        <v>3</v>
      </c>
      <c r="R10023" s="75">
        <v>38786</v>
      </c>
      <c r="S10023" t="s">
        <v>102</v>
      </c>
      <c r="T10023" t="s">
        <v>112</v>
      </c>
      <c r="U10023">
        <v>0.11754530000000001</v>
      </c>
      <c r="Z10023">
        <v>2729891</v>
      </c>
    </row>
    <row r="10024" spans="1:26">
      <c r="A10024" t="s">
        <v>77</v>
      </c>
      <c r="B10024" t="s">
        <v>58</v>
      </c>
      <c r="C10024" t="s">
        <v>12</v>
      </c>
      <c r="D10024">
        <v>2015</v>
      </c>
      <c r="E10024">
        <v>14</v>
      </c>
      <c r="F10024">
        <v>852.81050000000005</v>
      </c>
      <c r="G10024">
        <v>852.81050000000005</v>
      </c>
      <c r="H10024">
        <v>48.220779999999998</v>
      </c>
      <c r="I10024">
        <v>51.584130000000002</v>
      </c>
      <c r="J10024">
        <v>-66.10772</v>
      </c>
      <c r="K10024">
        <v>-27.050740000000001</v>
      </c>
      <c r="L10024">
        <v>0</v>
      </c>
      <c r="M10024">
        <v>27.050740000000001</v>
      </c>
      <c r="N10024">
        <v>66.10772</v>
      </c>
      <c r="O10024">
        <v>32</v>
      </c>
      <c r="P10024">
        <v>183.32031000000001</v>
      </c>
      <c r="Q10024">
        <v>3</v>
      </c>
      <c r="R10024" s="75">
        <v>38786</v>
      </c>
      <c r="S10024" t="s">
        <v>102</v>
      </c>
      <c r="T10024" t="s">
        <v>112</v>
      </c>
      <c r="U10024">
        <v>0.11754530000000001</v>
      </c>
      <c r="Z10024">
        <v>2724784</v>
      </c>
    </row>
    <row r="10025" spans="1:26">
      <c r="A10025" t="s">
        <v>77</v>
      </c>
      <c r="B10025" t="s">
        <v>58</v>
      </c>
      <c r="C10025" t="s">
        <v>12</v>
      </c>
      <c r="D10025">
        <v>2015</v>
      </c>
      <c r="E10025">
        <v>15</v>
      </c>
      <c r="F10025">
        <v>840.44290000000001</v>
      </c>
      <c r="G10025">
        <v>853.6576</v>
      </c>
      <c r="H10025">
        <v>51.735230000000001</v>
      </c>
      <c r="I10025">
        <v>51.624899999999997</v>
      </c>
      <c r="J10025">
        <v>-79.374690000000001</v>
      </c>
      <c r="K10025">
        <v>-40.286850000000001</v>
      </c>
      <c r="L10025">
        <v>-13.21472</v>
      </c>
      <c r="M10025">
        <v>13.8574</v>
      </c>
      <c r="N10025">
        <v>52.945250000000001</v>
      </c>
      <c r="O10025">
        <v>32</v>
      </c>
      <c r="P10025">
        <v>183.32031000000001</v>
      </c>
      <c r="Q10025">
        <v>3</v>
      </c>
      <c r="R10025" s="75">
        <v>38786</v>
      </c>
      <c r="S10025" t="s">
        <v>102</v>
      </c>
      <c r="T10025" t="s">
        <v>112</v>
      </c>
      <c r="U10025">
        <v>0.11754530000000001</v>
      </c>
      <c r="Z10025">
        <v>2729093</v>
      </c>
    </row>
    <row r="10026" spans="1:26">
      <c r="A10026" t="s">
        <v>77</v>
      </c>
      <c r="B10026" t="s">
        <v>58</v>
      </c>
      <c r="C10026" t="s">
        <v>12</v>
      </c>
      <c r="D10026">
        <v>2015</v>
      </c>
      <c r="E10026">
        <v>16</v>
      </c>
      <c r="F10026">
        <v>823.23299999999995</v>
      </c>
      <c r="G10026">
        <v>535.79300000000001</v>
      </c>
      <c r="H10026">
        <v>52.615940000000002</v>
      </c>
      <c r="I10026">
        <v>51.572240000000001</v>
      </c>
      <c r="J10026">
        <v>221.3475</v>
      </c>
      <c r="K10026">
        <v>260.39550000000003</v>
      </c>
      <c r="L10026">
        <v>287.44</v>
      </c>
      <c r="M10026">
        <v>314.48450000000003</v>
      </c>
      <c r="N10026">
        <v>353.53250000000003</v>
      </c>
      <c r="O10026">
        <v>32</v>
      </c>
      <c r="P10026">
        <v>183.32031000000001</v>
      </c>
      <c r="Q10026">
        <v>3</v>
      </c>
      <c r="R10026" s="75">
        <v>38786</v>
      </c>
      <c r="S10026" t="s">
        <v>102</v>
      </c>
      <c r="T10026" t="s">
        <v>112</v>
      </c>
      <c r="U10026">
        <v>0.11754530000000001</v>
      </c>
      <c r="Z10026">
        <v>2723529</v>
      </c>
    </row>
    <row r="10027" spans="1:26">
      <c r="A10027" t="s">
        <v>77</v>
      </c>
      <c r="B10027" t="s">
        <v>58</v>
      </c>
      <c r="C10027" t="s">
        <v>12</v>
      </c>
      <c r="D10027">
        <v>2015</v>
      </c>
      <c r="E10027">
        <v>17</v>
      </c>
      <c r="F10027">
        <v>805.6902</v>
      </c>
      <c r="G10027">
        <v>185.92099999999999</v>
      </c>
      <c r="H10027">
        <v>52.056170000000002</v>
      </c>
      <c r="I10027">
        <v>51.525399999999998</v>
      </c>
      <c r="J10027">
        <v>553.73680000000002</v>
      </c>
      <c r="K10027">
        <v>592.74929999999995</v>
      </c>
      <c r="L10027">
        <v>619.76930000000004</v>
      </c>
      <c r="M10027">
        <v>646.78920000000005</v>
      </c>
      <c r="N10027">
        <v>685.80169999999998</v>
      </c>
      <c r="O10027">
        <v>32</v>
      </c>
      <c r="P10027">
        <v>183.32031000000001</v>
      </c>
      <c r="Q10027">
        <v>3</v>
      </c>
      <c r="R10027" s="75">
        <v>38786</v>
      </c>
      <c r="S10027" t="s">
        <v>102</v>
      </c>
      <c r="T10027" t="s">
        <v>112</v>
      </c>
      <c r="U10027">
        <v>0.11754530000000001</v>
      </c>
      <c r="Z10027">
        <v>2718584</v>
      </c>
    </row>
    <row r="10028" spans="1:26">
      <c r="A10028" t="s">
        <v>77</v>
      </c>
      <c r="B10028" t="s">
        <v>58</v>
      </c>
      <c r="C10028" t="s">
        <v>12</v>
      </c>
      <c r="D10028">
        <v>2015</v>
      </c>
      <c r="E10028">
        <v>18</v>
      </c>
      <c r="F10028">
        <v>794.38530000000003</v>
      </c>
      <c r="G10028">
        <v>185.15199999999999</v>
      </c>
      <c r="H10028">
        <v>51.85219</v>
      </c>
      <c r="I10028">
        <v>51.485289999999999</v>
      </c>
      <c r="J10028">
        <v>543.25229999999999</v>
      </c>
      <c r="K10028">
        <v>582.23440000000005</v>
      </c>
      <c r="L10028">
        <v>609.23329999999999</v>
      </c>
      <c r="M10028">
        <v>636.23220000000003</v>
      </c>
      <c r="N10028">
        <v>675.21439999999996</v>
      </c>
      <c r="O10028">
        <v>32</v>
      </c>
      <c r="P10028">
        <v>183.32031000000001</v>
      </c>
      <c r="Q10028">
        <v>3</v>
      </c>
      <c r="R10028" s="75">
        <v>38786</v>
      </c>
      <c r="S10028" t="s">
        <v>102</v>
      </c>
      <c r="T10028" t="s">
        <v>112</v>
      </c>
      <c r="U10028">
        <v>0.11754530000000001</v>
      </c>
      <c r="Z10028">
        <v>2714352</v>
      </c>
    </row>
    <row r="10029" spans="1:26">
      <c r="A10029" t="s">
        <v>77</v>
      </c>
      <c r="B10029" t="s">
        <v>58</v>
      </c>
      <c r="C10029" t="s">
        <v>12</v>
      </c>
      <c r="D10029">
        <v>2015</v>
      </c>
      <c r="E10029">
        <v>19</v>
      </c>
      <c r="F10029">
        <v>784.37080000000003</v>
      </c>
      <c r="G10029">
        <v>187.2167</v>
      </c>
      <c r="H10029">
        <v>51.209919999999997</v>
      </c>
      <c r="I10029">
        <v>51.484850000000002</v>
      </c>
      <c r="J10029">
        <v>531.17359999999996</v>
      </c>
      <c r="K10029">
        <v>570.15539999999999</v>
      </c>
      <c r="L10029">
        <v>597.15409999999997</v>
      </c>
      <c r="M10029">
        <v>624.15279999999996</v>
      </c>
      <c r="N10029">
        <v>663.13459999999998</v>
      </c>
      <c r="O10029">
        <v>32</v>
      </c>
      <c r="P10029">
        <v>183.32031000000001</v>
      </c>
      <c r="Q10029">
        <v>3</v>
      </c>
      <c r="R10029" s="75">
        <v>38786</v>
      </c>
      <c r="S10029" t="s">
        <v>102</v>
      </c>
      <c r="T10029" t="s">
        <v>112</v>
      </c>
      <c r="U10029">
        <v>0.11754530000000001</v>
      </c>
      <c r="Z10029">
        <v>2714306</v>
      </c>
    </row>
    <row r="10030" spans="1:26">
      <c r="A10030" t="s">
        <v>77</v>
      </c>
      <c r="B10030" t="s">
        <v>58</v>
      </c>
      <c r="C10030" t="s">
        <v>12</v>
      </c>
      <c r="D10030">
        <v>2015</v>
      </c>
      <c r="E10030">
        <v>20</v>
      </c>
      <c r="F10030">
        <v>786.0652</v>
      </c>
      <c r="G10030">
        <v>186.4777</v>
      </c>
      <c r="H10030">
        <v>50.242890000000003</v>
      </c>
      <c r="I10030">
        <v>51.531390000000002</v>
      </c>
      <c r="J10030">
        <v>533.54740000000004</v>
      </c>
      <c r="K10030">
        <v>572.56449999999995</v>
      </c>
      <c r="L10030">
        <v>599.58749999999998</v>
      </c>
      <c r="M10030">
        <v>626.61069999999995</v>
      </c>
      <c r="N10030">
        <v>665.6277</v>
      </c>
      <c r="O10030">
        <v>32</v>
      </c>
      <c r="P10030">
        <v>183.32031000000001</v>
      </c>
      <c r="Q10030">
        <v>3</v>
      </c>
      <c r="R10030" s="75">
        <v>38786</v>
      </c>
      <c r="S10030" t="s">
        <v>102</v>
      </c>
      <c r="T10030" t="s">
        <v>112</v>
      </c>
      <c r="U10030">
        <v>0.11754530000000001</v>
      </c>
      <c r="Z10030">
        <v>2719216</v>
      </c>
    </row>
    <row r="10031" spans="1:26">
      <c r="A10031" t="s">
        <v>77</v>
      </c>
      <c r="B10031" t="s">
        <v>58</v>
      </c>
      <c r="C10031" t="s">
        <v>12</v>
      </c>
      <c r="D10031">
        <v>2015</v>
      </c>
      <c r="E10031">
        <v>21</v>
      </c>
      <c r="F10031">
        <v>778.60720000000003</v>
      </c>
      <c r="G10031">
        <v>185.59630000000001</v>
      </c>
      <c r="H10031">
        <v>50.164380000000001</v>
      </c>
      <c r="I10031">
        <v>51.518000000000001</v>
      </c>
      <c r="J10031">
        <v>526.98789999999997</v>
      </c>
      <c r="K10031">
        <v>565.99480000000005</v>
      </c>
      <c r="L10031">
        <v>593.01089999999999</v>
      </c>
      <c r="M10031">
        <v>620.02689999999996</v>
      </c>
      <c r="N10031">
        <v>659.03380000000004</v>
      </c>
      <c r="O10031">
        <v>32</v>
      </c>
      <c r="P10031">
        <v>183.32031000000001</v>
      </c>
      <c r="Q10031">
        <v>3</v>
      </c>
      <c r="R10031" s="75">
        <v>38786</v>
      </c>
      <c r="S10031" t="s">
        <v>102</v>
      </c>
      <c r="T10031" t="s">
        <v>112</v>
      </c>
      <c r="U10031">
        <v>0.11754530000000001</v>
      </c>
      <c r="Z10031">
        <v>2717803</v>
      </c>
    </row>
    <row r="10032" spans="1:26">
      <c r="A10032" t="s">
        <v>77</v>
      </c>
      <c r="B10032" t="s">
        <v>58</v>
      </c>
      <c r="C10032" t="s">
        <v>12</v>
      </c>
      <c r="D10032">
        <v>2015</v>
      </c>
      <c r="E10032">
        <v>22</v>
      </c>
      <c r="F10032">
        <v>773.26059999999995</v>
      </c>
      <c r="G10032">
        <v>425.1223</v>
      </c>
      <c r="H10032">
        <v>49.21781</v>
      </c>
      <c r="I10032">
        <v>51.468609999999998</v>
      </c>
      <c r="J10032">
        <v>282.17860000000002</v>
      </c>
      <c r="K10032">
        <v>321.1481</v>
      </c>
      <c r="L10032">
        <v>348.13830000000002</v>
      </c>
      <c r="M10032">
        <v>375.1284</v>
      </c>
      <c r="N10032">
        <v>414.09800000000001</v>
      </c>
      <c r="O10032">
        <v>32</v>
      </c>
      <c r="P10032">
        <v>183.32031000000001</v>
      </c>
      <c r="Q10032">
        <v>3</v>
      </c>
      <c r="R10032" s="75">
        <v>38786</v>
      </c>
      <c r="S10032" t="s">
        <v>102</v>
      </c>
      <c r="T10032" t="s">
        <v>112</v>
      </c>
      <c r="U10032">
        <v>0.11754530000000001</v>
      </c>
      <c r="Z10032">
        <v>2712594</v>
      </c>
    </row>
    <row r="10033" spans="1:26">
      <c r="A10033" t="s">
        <v>77</v>
      </c>
      <c r="B10033" t="s">
        <v>58</v>
      </c>
      <c r="C10033" t="s">
        <v>12</v>
      </c>
      <c r="D10033">
        <v>2015</v>
      </c>
      <c r="E10033">
        <v>23</v>
      </c>
      <c r="F10033">
        <v>761.94680000000005</v>
      </c>
      <c r="G10033">
        <v>663.81240000000003</v>
      </c>
      <c r="H10033">
        <v>48.181640000000002</v>
      </c>
      <c r="I10033">
        <v>51.393250000000002</v>
      </c>
      <c r="J10033">
        <v>32.271299999999997</v>
      </c>
      <c r="K10033">
        <v>71.183750000000003</v>
      </c>
      <c r="L10033">
        <v>98.134399999999999</v>
      </c>
      <c r="M10033">
        <v>125.08499999999999</v>
      </c>
      <c r="N10033">
        <v>163.9975</v>
      </c>
      <c r="O10033">
        <v>32</v>
      </c>
      <c r="P10033">
        <v>183.32031000000001</v>
      </c>
      <c r="Q10033">
        <v>3</v>
      </c>
      <c r="R10033" s="75">
        <v>38786</v>
      </c>
      <c r="S10033" t="s">
        <v>102</v>
      </c>
      <c r="T10033" t="s">
        <v>112</v>
      </c>
      <c r="U10033">
        <v>0.11754530000000001</v>
      </c>
      <c r="Z10033">
        <v>2704656</v>
      </c>
    </row>
    <row r="10034" spans="1:26">
      <c r="A10034" t="s">
        <v>77</v>
      </c>
      <c r="B10034" t="s">
        <v>58</v>
      </c>
      <c r="C10034" t="s">
        <v>12</v>
      </c>
      <c r="D10034">
        <v>2015</v>
      </c>
      <c r="E10034">
        <v>24</v>
      </c>
      <c r="F10034">
        <v>740.40009999999995</v>
      </c>
      <c r="G10034">
        <v>683.66780000000006</v>
      </c>
      <c r="H10034">
        <v>47.571640000000002</v>
      </c>
      <c r="I10034">
        <v>51.371009999999998</v>
      </c>
      <c r="J10034">
        <v>-9.1023040000000002</v>
      </c>
      <c r="K10034">
        <v>29.793310000000002</v>
      </c>
      <c r="L10034">
        <v>56.732300000000002</v>
      </c>
      <c r="M10034">
        <v>83.671289999999999</v>
      </c>
      <c r="N10034">
        <v>122.5669</v>
      </c>
      <c r="O10034">
        <v>32</v>
      </c>
      <c r="P10034">
        <v>183.32031000000001</v>
      </c>
      <c r="Q10034">
        <v>3</v>
      </c>
      <c r="R10034" s="75">
        <v>38786</v>
      </c>
      <c r="S10034" t="s">
        <v>102</v>
      </c>
      <c r="T10034" t="s">
        <v>112</v>
      </c>
      <c r="U10034">
        <v>0.11754530000000001</v>
      </c>
      <c r="Z10034">
        <v>2702317</v>
      </c>
    </row>
    <row r="10035" spans="1:26">
      <c r="A10035" t="s">
        <v>77</v>
      </c>
      <c r="B10035" t="s">
        <v>58</v>
      </c>
      <c r="C10035" t="s">
        <v>13</v>
      </c>
      <c r="D10035">
        <v>2015</v>
      </c>
      <c r="E10035">
        <v>1</v>
      </c>
      <c r="F10035">
        <v>744.46780000000001</v>
      </c>
      <c r="G10035">
        <v>744.46780000000001</v>
      </c>
      <c r="H10035">
        <v>60.484999999999999</v>
      </c>
      <c r="I10035">
        <v>51.128390000000003</v>
      </c>
      <c r="J10035">
        <v>-65.523669999999996</v>
      </c>
      <c r="K10035">
        <v>-26.81175</v>
      </c>
      <c r="L10035">
        <v>0</v>
      </c>
      <c r="M10035">
        <v>26.81175</v>
      </c>
      <c r="N10035">
        <v>65.523669999999996</v>
      </c>
      <c r="O10035">
        <v>32</v>
      </c>
      <c r="P10035">
        <v>183.32031000000001</v>
      </c>
      <c r="Q10035">
        <v>4</v>
      </c>
      <c r="R10035" s="75">
        <v>32975</v>
      </c>
      <c r="S10035" t="s">
        <v>102</v>
      </c>
      <c r="T10035" t="s">
        <v>112</v>
      </c>
      <c r="U10035">
        <v>0.1163275</v>
      </c>
      <c r="Z10035">
        <v>2676851</v>
      </c>
    </row>
    <row r="10036" spans="1:26">
      <c r="A10036" t="s">
        <v>77</v>
      </c>
      <c r="B10036" t="s">
        <v>58</v>
      </c>
      <c r="C10036" t="s">
        <v>13</v>
      </c>
      <c r="D10036">
        <v>2015</v>
      </c>
      <c r="E10036">
        <v>2</v>
      </c>
      <c r="F10036">
        <v>735.86120000000005</v>
      </c>
      <c r="G10036">
        <v>735.86120000000005</v>
      </c>
      <c r="H10036">
        <v>59.568750000000001</v>
      </c>
      <c r="I10036">
        <v>51.1175</v>
      </c>
      <c r="J10036">
        <v>-65.509699999999995</v>
      </c>
      <c r="K10036">
        <v>-26.806039999999999</v>
      </c>
      <c r="L10036">
        <v>0</v>
      </c>
      <c r="M10036">
        <v>26.806039999999999</v>
      </c>
      <c r="N10036">
        <v>65.509699999999995</v>
      </c>
      <c r="O10036">
        <v>32</v>
      </c>
      <c r="P10036">
        <v>183.32031000000001</v>
      </c>
      <c r="Q10036">
        <v>4</v>
      </c>
      <c r="R10036" s="75">
        <v>32975</v>
      </c>
      <c r="S10036" t="s">
        <v>102</v>
      </c>
      <c r="T10036" t="s">
        <v>112</v>
      </c>
      <c r="U10036">
        <v>0.1163275</v>
      </c>
      <c r="Z10036">
        <v>2675711</v>
      </c>
    </row>
    <row r="10037" spans="1:26">
      <c r="A10037" t="s">
        <v>77</v>
      </c>
      <c r="B10037" t="s">
        <v>58</v>
      </c>
      <c r="C10037" t="s">
        <v>13</v>
      </c>
      <c r="D10037">
        <v>2015</v>
      </c>
      <c r="E10037">
        <v>3</v>
      </c>
      <c r="F10037">
        <v>734.69079999999997</v>
      </c>
      <c r="G10037">
        <v>734.69079999999997</v>
      </c>
      <c r="H10037">
        <v>58.85031</v>
      </c>
      <c r="I10037">
        <v>51.085389999999997</v>
      </c>
      <c r="J10037">
        <v>-65.46857</v>
      </c>
      <c r="K10037">
        <v>-26.789210000000001</v>
      </c>
      <c r="L10037">
        <v>0</v>
      </c>
      <c r="M10037">
        <v>26.789210000000001</v>
      </c>
      <c r="N10037">
        <v>65.46857</v>
      </c>
      <c r="O10037">
        <v>32</v>
      </c>
      <c r="P10037">
        <v>183.32031000000001</v>
      </c>
      <c r="Q10037">
        <v>4</v>
      </c>
      <c r="R10037" s="75">
        <v>32975</v>
      </c>
      <c r="S10037" t="s">
        <v>102</v>
      </c>
      <c r="T10037" t="s">
        <v>112</v>
      </c>
      <c r="U10037">
        <v>0.1163275</v>
      </c>
      <c r="Z10037">
        <v>2672350</v>
      </c>
    </row>
    <row r="10038" spans="1:26">
      <c r="A10038" t="s">
        <v>77</v>
      </c>
      <c r="B10038" t="s">
        <v>58</v>
      </c>
      <c r="C10038" t="s">
        <v>13</v>
      </c>
      <c r="D10038">
        <v>2015</v>
      </c>
      <c r="E10038">
        <v>4</v>
      </c>
      <c r="F10038">
        <v>743.5394</v>
      </c>
      <c r="G10038">
        <v>743.5394</v>
      </c>
      <c r="H10038">
        <v>57.758830000000003</v>
      </c>
      <c r="I10038">
        <v>51.101730000000003</v>
      </c>
      <c r="J10038">
        <v>-65.489509999999996</v>
      </c>
      <c r="K10038">
        <v>-26.797779999999999</v>
      </c>
      <c r="L10038">
        <v>0</v>
      </c>
      <c r="M10038">
        <v>26.797779999999999</v>
      </c>
      <c r="N10038">
        <v>65.489509999999996</v>
      </c>
      <c r="O10038">
        <v>32</v>
      </c>
      <c r="P10038">
        <v>183.32031000000001</v>
      </c>
      <c r="Q10038">
        <v>4</v>
      </c>
      <c r="R10038" s="75">
        <v>32975</v>
      </c>
      <c r="S10038" t="s">
        <v>102</v>
      </c>
      <c r="T10038" t="s">
        <v>112</v>
      </c>
      <c r="U10038">
        <v>0.1163275</v>
      </c>
      <c r="Z10038">
        <v>2674061</v>
      </c>
    </row>
    <row r="10039" spans="1:26">
      <c r="A10039" t="s">
        <v>77</v>
      </c>
      <c r="B10039" t="s">
        <v>58</v>
      </c>
      <c r="C10039" t="s">
        <v>13</v>
      </c>
      <c r="D10039">
        <v>2015</v>
      </c>
      <c r="E10039">
        <v>5</v>
      </c>
      <c r="F10039">
        <v>752.39390000000003</v>
      </c>
      <c r="G10039">
        <v>752.39390000000003</v>
      </c>
      <c r="H10039">
        <v>56.670549999999999</v>
      </c>
      <c r="I10039">
        <v>51.100479999999997</v>
      </c>
      <c r="J10039">
        <v>-65.487909999999999</v>
      </c>
      <c r="K10039">
        <v>-26.79712</v>
      </c>
      <c r="L10039">
        <v>0</v>
      </c>
      <c r="M10039">
        <v>26.79712</v>
      </c>
      <c r="N10039">
        <v>65.487909999999999</v>
      </c>
      <c r="O10039">
        <v>32</v>
      </c>
      <c r="P10039">
        <v>183.32031000000001</v>
      </c>
      <c r="Q10039">
        <v>4</v>
      </c>
      <c r="R10039" s="75">
        <v>32975</v>
      </c>
      <c r="S10039" t="s">
        <v>102</v>
      </c>
      <c r="T10039" t="s">
        <v>112</v>
      </c>
      <c r="U10039">
        <v>0.1163275</v>
      </c>
      <c r="Z10039">
        <v>2673929</v>
      </c>
    </row>
    <row r="10040" spans="1:26">
      <c r="A10040" t="s">
        <v>77</v>
      </c>
      <c r="B10040" t="s">
        <v>58</v>
      </c>
      <c r="C10040" t="s">
        <v>13</v>
      </c>
      <c r="D10040">
        <v>2015</v>
      </c>
      <c r="E10040">
        <v>6</v>
      </c>
      <c r="F10040">
        <v>804.82100000000003</v>
      </c>
      <c r="G10040">
        <v>804.82100000000003</v>
      </c>
      <c r="H10040">
        <v>55.713439999999999</v>
      </c>
      <c r="I10040">
        <v>51.10107</v>
      </c>
      <c r="J10040">
        <v>-65.488659999999996</v>
      </c>
      <c r="K10040">
        <v>-26.797429999999999</v>
      </c>
      <c r="L10040">
        <v>0</v>
      </c>
      <c r="M10040">
        <v>26.797429999999999</v>
      </c>
      <c r="N10040">
        <v>65.488659999999996</v>
      </c>
      <c r="O10040">
        <v>32</v>
      </c>
      <c r="P10040">
        <v>183.32031000000001</v>
      </c>
      <c r="Q10040">
        <v>4</v>
      </c>
      <c r="R10040" s="75">
        <v>32975</v>
      </c>
      <c r="S10040" t="s">
        <v>102</v>
      </c>
      <c r="T10040" t="s">
        <v>112</v>
      </c>
      <c r="U10040">
        <v>0.1163275</v>
      </c>
      <c r="Z10040">
        <v>2673991</v>
      </c>
    </row>
    <row r="10041" spans="1:26">
      <c r="A10041" t="s">
        <v>77</v>
      </c>
      <c r="B10041" t="s">
        <v>58</v>
      </c>
      <c r="C10041" t="s">
        <v>13</v>
      </c>
      <c r="D10041">
        <v>2015</v>
      </c>
      <c r="E10041">
        <v>7</v>
      </c>
      <c r="F10041">
        <v>858.08619999999996</v>
      </c>
      <c r="G10041">
        <v>858.08619999999996</v>
      </c>
      <c r="H10041">
        <v>55.260779999999997</v>
      </c>
      <c r="I10041">
        <v>51.247630000000001</v>
      </c>
      <c r="J10041">
        <v>-65.676479999999998</v>
      </c>
      <c r="K10041">
        <v>-26.874279999999999</v>
      </c>
      <c r="L10041">
        <v>0</v>
      </c>
      <c r="M10041">
        <v>26.874279999999999</v>
      </c>
      <c r="N10041">
        <v>65.676479999999998</v>
      </c>
      <c r="O10041">
        <v>32</v>
      </c>
      <c r="P10041">
        <v>183.32031000000001</v>
      </c>
      <c r="Q10041">
        <v>4</v>
      </c>
      <c r="R10041" s="75">
        <v>32975</v>
      </c>
      <c r="S10041" t="s">
        <v>102</v>
      </c>
      <c r="T10041" t="s">
        <v>112</v>
      </c>
      <c r="U10041">
        <v>0.1163275</v>
      </c>
      <c r="Z10041">
        <v>2689351</v>
      </c>
    </row>
    <row r="10042" spans="1:26">
      <c r="A10042" t="s">
        <v>77</v>
      </c>
      <c r="B10042" t="s">
        <v>58</v>
      </c>
      <c r="C10042" t="s">
        <v>13</v>
      </c>
      <c r="D10042">
        <v>2015</v>
      </c>
      <c r="E10042">
        <v>8</v>
      </c>
      <c r="F10042">
        <v>880.17179999999996</v>
      </c>
      <c r="G10042">
        <v>880.17179999999996</v>
      </c>
      <c r="H10042">
        <v>57.355939999999997</v>
      </c>
      <c r="I10042">
        <v>51.25403</v>
      </c>
      <c r="J10042">
        <v>-65.68468</v>
      </c>
      <c r="K10042">
        <v>-26.87764</v>
      </c>
      <c r="L10042">
        <v>0</v>
      </c>
      <c r="M10042">
        <v>26.87764</v>
      </c>
      <c r="N10042">
        <v>65.68468</v>
      </c>
      <c r="O10042">
        <v>32</v>
      </c>
      <c r="P10042">
        <v>183.32031000000001</v>
      </c>
      <c r="Q10042">
        <v>4</v>
      </c>
      <c r="R10042" s="75">
        <v>32975</v>
      </c>
      <c r="S10042" t="s">
        <v>102</v>
      </c>
      <c r="T10042" t="s">
        <v>112</v>
      </c>
      <c r="U10042">
        <v>0.1163275</v>
      </c>
      <c r="Z10042">
        <v>2690023</v>
      </c>
    </row>
    <row r="10043" spans="1:26">
      <c r="A10043" t="s">
        <v>77</v>
      </c>
      <c r="B10043" t="s">
        <v>58</v>
      </c>
      <c r="C10043" t="s">
        <v>13</v>
      </c>
      <c r="D10043">
        <v>2015</v>
      </c>
      <c r="E10043">
        <v>9</v>
      </c>
      <c r="F10043">
        <v>896.15060000000005</v>
      </c>
      <c r="G10043">
        <v>896.15060000000005</v>
      </c>
      <c r="H10043">
        <v>61.434220000000003</v>
      </c>
      <c r="I10043">
        <v>51.251240000000003</v>
      </c>
      <c r="J10043">
        <v>-65.681110000000004</v>
      </c>
      <c r="K10043">
        <v>-26.876180000000002</v>
      </c>
      <c r="L10043">
        <v>0</v>
      </c>
      <c r="M10043">
        <v>26.876180000000002</v>
      </c>
      <c r="N10043">
        <v>65.681110000000004</v>
      </c>
      <c r="O10043">
        <v>32</v>
      </c>
      <c r="P10043">
        <v>183.32031000000001</v>
      </c>
      <c r="Q10043">
        <v>4</v>
      </c>
      <c r="R10043" s="75">
        <v>32975</v>
      </c>
      <c r="S10043" t="s">
        <v>102</v>
      </c>
      <c r="T10043" t="s">
        <v>112</v>
      </c>
      <c r="U10043">
        <v>0.1163275</v>
      </c>
      <c r="Z10043">
        <v>2689730</v>
      </c>
    </row>
    <row r="10044" spans="1:26">
      <c r="A10044" t="s">
        <v>77</v>
      </c>
      <c r="B10044" t="s">
        <v>58</v>
      </c>
      <c r="C10044" t="s">
        <v>13</v>
      </c>
      <c r="D10044">
        <v>2015</v>
      </c>
      <c r="E10044">
        <v>10</v>
      </c>
      <c r="F10044">
        <v>922.82510000000002</v>
      </c>
      <c r="G10044">
        <v>922.82510000000002</v>
      </c>
      <c r="H10044">
        <v>65.852099999999993</v>
      </c>
      <c r="I10044">
        <v>51.348599999999998</v>
      </c>
      <c r="J10044">
        <v>-65.805890000000005</v>
      </c>
      <c r="K10044">
        <v>-26.927230000000002</v>
      </c>
      <c r="L10044">
        <v>0</v>
      </c>
      <c r="M10044">
        <v>26.927230000000002</v>
      </c>
      <c r="N10044">
        <v>65.805890000000005</v>
      </c>
      <c r="O10044">
        <v>32</v>
      </c>
      <c r="P10044">
        <v>183.32031000000001</v>
      </c>
      <c r="Q10044">
        <v>4</v>
      </c>
      <c r="R10044" s="75">
        <v>32975</v>
      </c>
      <c r="S10044" t="s">
        <v>102</v>
      </c>
      <c r="T10044" t="s">
        <v>112</v>
      </c>
      <c r="U10044">
        <v>0.1163275</v>
      </c>
      <c r="Z10044">
        <v>2699959</v>
      </c>
    </row>
    <row r="10045" spans="1:26">
      <c r="A10045" t="s">
        <v>77</v>
      </c>
      <c r="B10045" t="s">
        <v>58</v>
      </c>
      <c r="C10045" t="s">
        <v>13</v>
      </c>
      <c r="D10045">
        <v>2015</v>
      </c>
      <c r="E10045">
        <v>11</v>
      </c>
      <c r="F10045">
        <v>933.10109999999997</v>
      </c>
      <c r="G10045">
        <v>933.10109999999997</v>
      </c>
      <c r="H10045">
        <v>69.574449999999999</v>
      </c>
      <c r="I10045">
        <v>51.330939999999998</v>
      </c>
      <c r="J10045">
        <v>-65.783249999999995</v>
      </c>
      <c r="K10045">
        <v>-26.91797</v>
      </c>
      <c r="L10045">
        <v>0</v>
      </c>
      <c r="M10045">
        <v>26.91797</v>
      </c>
      <c r="N10045">
        <v>65.783249999999995</v>
      </c>
      <c r="O10045">
        <v>32</v>
      </c>
      <c r="P10045">
        <v>183.32031000000001</v>
      </c>
      <c r="Q10045">
        <v>4</v>
      </c>
      <c r="R10045" s="75">
        <v>32975</v>
      </c>
      <c r="S10045" t="s">
        <v>102</v>
      </c>
      <c r="T10045" t="s">
        <v>112</v>
      </c>
      <c r="U10045">
        <v>0.1163275</v>
      </c>
      <c r="Z10045">
        <v>2698102</v>
      </c>
    </row>
    <row r="10046" spans="1:26">
      <c r="A10046" t="s">
        <v>77</v>
      </c>
      <c r="B10046" t="s">
        <v>58</v>
      </c>
      <c r="C10046" t="s">
        <v>13</v>
      </c>
      <c r="D10046">
        <v>2015</v>
      </c>
      <c r="E10046">
        <v>12</v>
      </c>
      <c r="F10046">
        <v>939.34220000000005</v>
      </c>
      <c r="G10046">
        <v>934.76020000000005</v>
      </c>
      <c r="H10046">
        <v>71.075940000000003</v>
      </c>
      <c r="I10046">
        <v>51.379480000000001</v>
      </c>
      <c r="J10046">
        <v>-61.263420000000004</v>
      </c>
      <c r="K10046">
        <v>-22.36139</v>
      </c>
      <c r="L10046">
        <v>4.5820309999999997</v>
      </c>
      <c r="M10046">
        <v>31.525459999999999</v>
      </c>
      <c r="N10046">
        <v>70.427480000000003</v>
      </c>
      <c r="O10046">
        <v>32</v>
      </c>
      <c r="P10046">
        <v>183.32031000000001</v>
      </c>
      <c r="Q10046">
        <v>4</v>
      </c>
      <c r="R10046" s="75">
        <v>32975</v>
      </c>
      <c r="S10046" t="s">
        <v>102</v>
      </c>
      <c r="T10046" t="s">
        <v>112</v>
      </c>
      <c r="U10046">
        <v>0.1163275</v>
      </c>
      <c r="Z10046">
        <v>2703207</v>
      </c>
    </row>
    <row r="10047" spans="1:26">
      <c r="A10047" t="s">
        <v>77</v>
      </c>
      <c r="B10047" t="s">
        <v>58</v>
      </c>
      <c r="C10047" t="s">
        <v>13</v>
      </c>
      <c r="D10047">
        <v>2015</v>
      </c>
      <c r="E10047">
        <v>13</v>
      </c>
      <c r="F10047">
        <v>948.96839999999997</v>
      </c>
      <c r="G10047">
        <v>583.41809999999998</v>
      </c>
      <c r="H10047">
        <v>72.857569999999996</v>
      </c>
      <c r="I10047">
        <v>51.336979999999997</v>
      </c>
      <c r="J10047">
        <v>299.7593</v>
      </c>
      <c r="K10047">
        <v>338.62920000000003</v>
      </c>
      <c r="L10047">
        <v>365.55029999999999</v>
      </c>
      <c r="M10047">
        <v>392.47140000000002</v>
      </c>
      <c r="N10047">
        <v>431.34129999999999</v>
      </c>
      <c r="O10047">
        <v>32</v>
      </c>
      <c r="P10047">
        <v>183.32031000000001</v>
      </c>
      <c r="Q10047">
        <v>4</v>
      </c>
      <c r="R10047" s="75">
        <v>32975</v>
      </c>
      <c r="S10047" t="s">
        <v>102</v>
      </c>
      <c r="T10047" t="s">
        <v>112</v>
      </c>
      <c r="U10047">
        <v>0.1163275</v>
      </c>
      <c r="Z10047">
        <v>2698737</v>
      </c>
    </row>
    <row r="10048" spans="1:26">
      <c r="A10048" t="s">
        <v>77</v>
      </c>
      <c r="B10048" t="s">
        <v>58</v>
      </c>
      <c r="C10048" t="s">
        <v>13</v>
      </c>
      <c r="D10048">
        <v>2015</v>
      </c>
      <c r="E10048">
        <v>14</v>
      </c>
      <c r="F10048">
        <v>935.42669999999998</v>
      </c>
      <c r="G10048">
        <v>198.31460000000001</v>
      </c>
      <c r="H10048">
        <v>73.252420000000001</v>
      </c>
      <c r="I10048">
        <v>51.304699999999997</v>
      </c>
      <c r="J10048">
        <v>671.36249999999995</v>
      </c>
      <c r="K10048">
        <v>710.2079</v>
      </c>
      <c r="L10048">
        <v>737.11210000000005</v>
      </c>
      <c r="M10048">
        <v>764.01639999999998</v>
      </c>
      <c r="N10048">
        <v>802.86180000000002</v>
      </c>
      <c r="O10048">
        <v>32</v>
      </c>
      <c r="P10048">
        <v>183.32031000000001</v>
      </c>
      <c r="Q10048">
        <v>4</v>
      </c>
      <c r="R10048" s="75">
        <v>32975</v>
      </c>
      <c r="S10048" t="s">
        <v>102</v>
      </c>
      <c r="T10048" t="s">
        <v>112</v>
      </c>
      <c r="U10048">
        <v>0.1163275</v>
      </c>
      <c r="Z10048">
        <v>2695344</v>
      </c>
    </row>
    <row r="10049" spans="1:26">
      <c r="A10049" t="s">
        <v>77</v>
      </c>
      <c r="B10049" t="s">
        <v>58</v>
      </c>
      <c r="C10049" t="s">
        <v>13</v>
      </c>
      <c r="D10049">
        <v>2015</v>
      </c>
      <c r="E10049">
        <v>15</v>
      </c>
      <c r="F10049">
        <v>924.21270000000004</v>
      </c>
      <c r="G10049">
        <v>197.9606</v>
      </c>
      <c r="H10049">
        <v>72.264139999999998</v>
      </c>
      <c r="I10049">
        <v>51.252969999999998</v>
      </c>
      <c r="J10049">
        <v>660.56880000000001</v>
      </c>
      <c r="K10049">
        <v>699.375</v>
      </c>
      <c r="L10049">
        <v>726.25210000000004</v>
      </c>
      <c r="M10049">
        <v>753.12919999999997</v>
      </c>
      <c r="N10049">
        <v>791.93539999999996</v>
      </c>
      <c r="O10049">
        <v>32</v>
      </c>
      <c r="P10049">
        <v>183.32031000000001</v>
      </c>
      <c r="Q10049">
        <v>4</v>
      </c>
      <c r="R10049" s="75">
        <v>32975</v>
      </c>
      <c r="S10049" t="s">
        <v>102</v>
      </c>
      <c r="T10049" t="s">
        <v>112</v>
      </c>
      <c r="U10049">
        <v>0.1163275</v>
      </c>
      <c r="Z10049">
        <v>2689912</v>
      </c>
    </row>
    <row r="10050" spans="1:26">
      <c r="A10050" t="s">
        <v>77</v>
      </c>
      <c r="B10050" t="s">
        <v>58</v>
      </c>
      <c r="C10050" t="s">
        <v>13</v>
      </c>
      <c r="D10050">
        <v>2015</v>
      </c>
      <c r="E10050">
        <v>16</v>
      </c>
      <c r="F10050">
        <v>910.29729999999995</v>
      </c>
      <c r="G10050">
        <v>196.22659999999999</v>
      </c>
      <c r="H10050">
        <v>73.127499999999998</v>
      </c>
      <c r="I10050">
        <v>51.203620000000001</v>
      </c>
      <c r="J10050">
        <v>648.45060000000001</v>
      </c>
      <c r="K10050">
        <v>687.21950000000004</v>
      </c>
      <c r="L10050">
        <v>714.07069999999999</v>
      </c>
      <c r="M10050">
        <v>740.92190000000005</v>
      </c>
      <c r="N10050">
        <v>779.69069999999999</v>
      </c>
      <c r="O10050">
        <v>32</v>
      </c>
      <c r="P10050">
        <v>183.32031000000001</v>
      </c>
      <c r="Q10050">
        <v>4</v>
      </c>
      <c r="R10050" s="75">
        <v>32975</v>
      </c>
      <c r="S10050" t="s">
        <v>102</v>
      </c>
      <c r="T10050" t="s">
        <v>112</v>
      </c>
      <c r="U10050">
        <v>0.1163275</v>
      </c>
      <c r="Z10050">
        <v>2684734</v>
      </c>
    </row>
    <row r="10051" spans="1:26">
      <c r="A10051" t="s">
        <v>77</v>
      </c>
      <c r="B10051" t="s">
        <v>58</v>
      </c>
      <c r="C10051" t="s">
        <v>13</v>
      </c>
      <c r="D10051">
        <v>2015</v>
      </c>
      <c r="E10051">
        <v>17</v>
      </c>
      <c r="F10051">
        <v>890.12099999999998</v>
      </c>
      <c r="G10051">
        <v>195.80439999999999</v>
      </c>
      <c r="H10051">
        <v>71.585239999999999</v>
      </c>
      <c r="I10051">
        <v>51.263640000000002</v>
      </c>
      <c r="J10051">
        <v>628.61959999999999</v>
      </c>
      <c r="K10051">
        <v>667.43389999999999</v>
      </c>
      <c r="L10051">
        <v>694.31659999999999</v>
      </c>
      <c r="M10051">
        <v>721.19929999999999</v>
      </c>
      <c r="N10051">
        <v>760.0136</v>
      </c>
      <c r="O10051">
        <v>32</v>
      </c>
      <c r="P10051">
        <v>183.32031000000001</v>
      </c>
      <c r="Q10051">
        <v>4</v>
      </c>
      <c r="R10051" s="75">
        <v>32975</v>
      </c>
      <c r="S10051" t="s">
        <v>102</v>
      </c>
      <c r="T10051" t="s">
        <v>112</v>
      </c>
      <c r="U10051">
        <v>0.1163275</v>
      </c>
      <c r="Z10051">
        <v>2691032</v>
      </c>
    </row>
    <row r="10052" spans="1:26">
      <c r="A10052" t="s">
        <v>77</v>
      </c>
      <c r="B10052" t="s">
        <v>58</v>
      </c>
      <c r="C10052" t="s">
        <v>13</v>
      </c>
      <c r="D10052">
        <v>2015</v>
      </c>
      <c r="E10052">
        <v>18</v>
      </c>
      <c r="F10052">
        <v>872.36440000000005</v>
      </c>
      <c r="G10052">
        <v>192.7526</v>
      </c>
      <c r="H10052">
        <v>71.441249999999997</v>
      </c>
      <c r="I10052">
        <v>51.266249999999999</v>
      </c>
      <c r="J10052">
        <v>613.91139999999996</v>
      </c>
      <c r="K10052">
        <v>652.72770000000003</v>
      </c>
      <c r="L10052">
        <v>679.61180000000002</v>
      </c>
      <c r="M10052">
        <v>706.49580000000003</v>
      </c>
      <c r="N10052">
        <v>745.31209999999999</v>
      </c>
      <c r="O10052">
        <v>32</v>
      </c>
      <c r="P10052">
        <v>183.32031000000001</v>
      </c>
      <c r="Q10052">
        <v>4</v>
      </c>
      <c r="R10052" s="75">
        <v>32975</v>
      </c>
      <c r="S10052" t="s">
        <v>102</v>
      </c>
      <c r="T10052" t="s">
        <v>112</v>
      </c>
      <c r="U10052">
        <v>0.1163275</v>
      </c>
      <c r="Z10052">
        <v>2691306</v>
      </c>
    </row>
    <row r="10053" spans="1:26">
      <c r="A10053" t="s">
        <v>77</v>
      </c>
      <c r="B10053" t="s">
        <v>58</v>
      </c>
      <c r="C10053" t="s">
        <v>13</v>
      </c>
      <c r="D10053">
        <v>2015</v>
      </c>
      <c r="E10053">
        <v>19</v>
      </c>
      <c r="F10053">
        <v>857.12040000000002</v>
      </c>
      <c r="G10053">
        <v>454.22640000000001</v>
      </c>
      <c r="H10053">
        <v>70.352419999999995</v>
      </c>
      <c r="I10053">
        <v>51.265050000000002</v>
      </c>
      <c r="J10053">
        <v>337.1952</v>
      </c>
      <c r="K10053">
        <v>376.01049999999998</v>
      </c>
      <c r="L10053">
        <v>402.89400000000001</v>
      </c>
      <c r="M10053">
        <v>429.7774</v>
      </c>
      <c r="N10053">
        <v>468.59269999999998</v>
      </c>
      <c r="O10053">
        <v>32</v>
      </c>
      <c r="P10053">
        <v>183.32031000000001</v>
      </c>
      <c r="Q10053">
        <v>4</v>
      </c>
      <c r="R10053" s="75">
        <v>32975</v>
      </c>
      <c r="S10053" t="s">
        <v>102</v>
      </c>
      <c r="T10053" t="s">
        <v>112</v>
      </c>
      <c r="U10053">
        <v>0.1163275</v>
      </c>
      <c r="Z10053">
        <v>2691180</v>
      </c>
    </row>
    <row r="10054" spans="1:26">
      <c r="A10054" t="s">
        <v>77</v>
      </c>
      <c r="B10054" t="s">
        <v>58</v>
      </c>
      <c r="C10054" t="s">
        <v>13</v>
      </c>
      <c r="D10054">
        <v>2015</v>
      </c>
      <c r="E10054">
        <v>20</v>
      </c>
      <c r="F10054">
        <v>845.69479999999999</v>
      </c>
      <c r="G10054">
        <v>718.35180000000003</v>
      </c>
      <c r="H10054">
        <v>65.001099999999994</v>
      </c>
      <c r="I10054">
        <v>51.242440000000002</v>
      </c>
      <c r="J10054">
        <v>61.67313</v>
      </c>
      <c r="K10054">
        <v>100.4714</v>
      </c>
      <c r="L10054">
        <v>127.343</v>
      </c>
      <c r="M10054">
        <v>154.21449999999999</v>
      </c>
      <c r="N10054">
        <v>193.0128</v>
      </c>
      <c r="O10054">
        <v>32</v>
      </c>
      <c r="P10054">
        <v>183.32031000000001</v>
      </c>
      <c r="Q10054">
        <v>4</v>
      </c>
      <c r="R10054" s="75">
        <v>32975</v>
      </c>
      <c r="S10054" t="s">
        <v>102</v>
      </c>
      <c r="T10054" t="s">
        <v>112</v>
      </c>
      <c r="U10054">
        <v>0.1163275</v>
      </c>
      <c r="Z10054">
        <v>2688806</v>
      </c>
    </row>
    <row r="10055" spans="1:26">
      <c r="A10055" t="s">
        <v>77</v>
      </c>
      <c r="B10055" t="s">
        <v>58</v>
      </c>
      <c r="C10055" t="s">
        <v>13</v>
      </c>
      <c r="D10055">
        <v>2015</v>
      </c>
      <c r="E10055">
        <v>21</v>
      </c>
      <c r="F10055">
        <v>836.44010000000003</v>
      </c>
      <c r="G10055">
        <v>739.44200000000001</v>
      </c>
      <c r="H10055">
        <v>61.570230000000002</v>
      </c>
      <c r="I10055">
        <v>51.24644</v>
      </c>
      <c r="J10055">
        <v>31.323149999999998</v>
      </c>
      <c r="K10055">
        <v>70.124440000000007</v>
      </c>
      <c r="L10055">
        <v>96.998109999999997</v>
      </c>
      <c r="M10055">
        <v>123.87179999999999</v>
      </c>
      <c r="N10055">
        <v>162.67310000000001</v>
      </c>
      <c r="O10055">
        <v>32</v>
      </c>
      <c r="P10055">
        <v>183.32031000000001</v>
      </c>
      <c r="Q10055">
        <v>4</v>
      </c>
      <c r="R10055" s="75">
        <v>32975</v>
      </c>
      <c r="S10055" t="s">
        <v>102</v>
      </c>
      <c r="T10055" t="s">
        <v>112</v>
      </c>
      <c r="U10055">
        <v>0.1163275</v>
      </c>
      <c r="Z10055">
        <v>2689227</v>
      </c>
    </row>
    <row r="10056" spans="1:26">
      <c r="A10056" t="s">
        <v>77</v>
      </c>
      <c r="B10056" t="s">
        <v>58</v>
      </c>
      <c r="C10056" t="s">
        <v>13</v>
      </c>
      <c r="D10056">
        <v>2015</v>
      </c>
      <c r="E10056">
        <v>22</v>
      </c>
      <c r="F10056">
        <v>830.2405</v>
      </c>
      <c r="G10056">
        <v>764.93520000000001</v>
      </c>
      <c r="H10056">
        <v>60.861089999999997</v>
      </c>
      <c r="I10056">
        <v>51.209820000000001</v>
      </c>
      <c r="J10056">
        <v>-0.32272200000000001</v>
      </c>
      <c r="K10056">
        <v>38.450839999999999</v>
      </c>
      <c r="L10056">
        <v>65.305300000000003</v>
      </c>
      <c r="M10056">
        <v>92.159750000000003</v>
      </c>
      <c r="N10056">
        <v>130.9333</v>
      </c>
      <c r="O10056">
        <v>32</v>
      </c>
      <c r="P10056">
        <v>183.32031000000001</v>
      </c>
      <c r="Q10056">
        <v>4</v>
      </c>
      <c r="R10056" s="75">
        <v>32975</v>
      </c>
      <c r="S10056" t="s">
        <v>102</v>
      </c>
      <c r="T10056" t="s">
        <v>112</v>
      </c>
      <c r="U10056">
        <v>0.1163275</v>
      </c>
      <c r="Z10056">
        <v>2685384</v>
      </c>
    </row>
    <row r="10057" spans="1:26">
      <c r="A10057" t="s">
        <v>77</v>
      </c>
      <c r="B10057" t="s">
        <v>58</v>
      </c>
      <c r="C10057" t="s">
        <v>13</v>
      </c>
      <c r="D10057">
        <v>2015</v>
      </c>
      <c r="E10057">
        <v>23</v>
      </c>
      <c r="F10057">
        <v>821.5992</v>
      </c>
      <c r="G10057">
        <v>776.27380000000005</v>
      </c>
      <c r="H10057">
        <v>60.454839999999997</v>
      </c>
      <c r="I10057">
        <v>51.177289999999999</v>
      </c>
      <c r="J10057">
        <v>-20.260960000000001</v>
      </c>
      <c r="K10057">
        <v>18.48798</v>
      </c>
      <c r="L10057">
        <v>45.325380000000003</v>
      </c>
      <c r="M10057">
        <v>72.162769999999995</v>
      </c>
      <c r="N10057">
        <v>110.9117</v>
      </c>
      <c r="O10057">
        <v>32</v>
      </c>
      <c r="P10057">
        <v>183.32031000000001</v>
      </c>
      <c r="Q10057">
        <v>4</v>
      </c>
      <c r="R10057" s="75">
        <v>32975</v>
      </c>
      <c r="S10057" t="s">
        <v>102</v>
      </c>
      <c r="T10057" t="s">
        <v>112</v>
      </c>
      <c r="U10057">
        <v>0.1163275</v>
      </c>
      <c r="Z10057">
        <v>2681974</v>
      </c>
    </row>
    <row r="10058" spans="1:26">
      <c r="A10058" t="s">
        <v>77</v>
      </c>
      <c r="B10058" t="s">
        <v>58</v>
      </c>
      <c r="C10058" t="s">
        <v>13</v>
      </c>
      <c r="D10058">
        <v>2015</v>
      </c>
      <c r="E10058">
        <v>24</v>
      </c>
      <c r="F10058">
        <v>802.03539999999998</v>
      </c>
      <c r="G10058">
        <v>776.21990000000005</v>
      </c>
      <c r="H10058">
        <v>59.690240000000003</v>
      </c>
      <c r="I10058">
        <v>51.168619999999997</v>
      </c>
      <c r="J10058">
        <v>-39.759729999999998</v>
      </c>
      <c r="K10058">
        <v>-1.017358</v>
      </c>
      <c r="L10058">
        <v>25.81549</v>
      </c>
      <c r="M10058">
        <v>52.648339999999997</v>
      </c>
      <c r="N10058">
        <v>91.390709999999999</v>
      </c>
      <c r="O10058">
        <v>32</v>
      </c>
      <c r="P10058">
        <v>183.32031000000001</v>
      </c>
      <c r="Q10058">
        <v>4</v>
      </c>
      <c r="R10058" s="75">
        <v>32975</v>
      </c>
      <c r="S10058" t="s">
        <v>102</v>
      </c>
      <c r="T10058" t="s">
        <v>112</v>
      </c>
      <c r="U10058">
        <v>0.1163275</v>
      </c>
      <c r="Z10058">
        <v>2681065</v>
      </c>
    </row>
    <row r="10059" spans="1:26">
      <c r="A10059" t="s">
        <v>77</v>
      </c>
      <c r="B10059" t="s">
        <v>58</v>
      </c>
      <c r="C10059" t="s">
        <v>14</v>
      </c>
      <c r="D10059">
        <v>2015</v>
      </c>
      <c r="E10059">
        <v>1</v>
      </c>
      <c r="F10059">
        <v>746.38260000000002</v>
      </c>
      <c r="G10059">
        <v>746.38260000000002</v>
      </c>
      <c r="H10059">
        <v>64.728129999999993</v>
      </c>
      <c r="I10059">
        <v>51.765909999999998</v>
      </c>
      <c r="J10059">
        <v>-66.340680000000006</v>
      </c>
      <c r="K10059">
        <v>-27.146070000000002</v>
      </c>
      <c r="L10059">
        <v>0</v>
      </c>
      <c r="M10059">
        <v>27.146070000000002</v>
      </c>
      <c r="N10059">
        <v>66.340680000000006</v>
      </c>
      <c r="O10059">
        <v>32</v>
      </c>
      <c r="P10059">
        <v>183.32031000000001</v>
      </c>
      <c r="Q10059">
        <v>5</v>
      </c>
      <c r="R10059" s="75">
        <v>38868</v>
      </c>
      <c r="S10059" t="s">
        <v>102</v>
      </c>
      <c r="T10059" t="s">
        <v>112</v>
      </c>
      <c r="U10059">
        <v>0.11418540000000001</v>
      </c>
      <c r="Z10059">
        <v>2744023</v>
      </c>
    </row>
    <row r="10060" spans="1:26">
      <c r="A10060" t="s">
        <v>77</v>
      </c>
      <c r="B10060" t="s">
        <v>58</v>
      </c>
      <c r="C10060" t="s">
        <v>14</v>
      </c>
      <c r="D10060">
        <v>2015</v>
      </c>
      <c r="E10060">
        <v>2</v>
      </c>
      <c r="F10060">
        <v>731.4588</v>
      </c>
      <c r="G10060">
        <v>731.4588</v>
      </c>
      <c r="H10060">
        <v>63.45852</v>
      </c>
      <c r="I10060">
        <v>51.746250000000003</v>
      </c>
      <c r="J10060">
        <v>-66.315489999999997</v>
      </c>
      <c r="K10060">
        <v>-27.135760000000001</v>
      </c>
      <c r="L10060">
        <v>0</v>
      </c>
      <c r="M10060">
        <v>27.135760000000001</v>
      </c>
      <c r="N10060">
        <v>66.315489999999997</v>
      </c>
      <c r="O10060">
        <v>32</v>
      </c>
      <c r="P10060">
        <v>183.32031000000001</v>
      </c>
      <c r="Q10060">
        <v>5</v>
      </c>
      <c r="R10060" s="75">
        <v>38868</v>
      </c>
      <c r="S10060" t="s">
        <v>102</v>
      </c>
      <c r="T10060" t="s">
        <v>112</v>
      </c>
      <c r="U10060">
        <v>0.11418540000000001</v>
      </c>
      <c r="Z10060">
        <v>2741939</v>
      </c>
    </row>
    <row r="10061" spans="1:26">
      <c r="A10061" t="s">
        <v>77</v>
      </c>
      <c r="B10061" t="s">
        <v>58</v>
      </c>
      <c r="C10061" t="s">
        <v>14</v>
      </c>
      <c r="D10061">
        <v>2015</v>
      </c>
      <c r="E10061">
        <v>3</v>
      </c>
      <c r="F10061">
        <v>733.529</v>
      </c>
      <c r="G10061">
        <v>733.529</v>
      </c>
      <c r="H10061">
        <v>62.390700000000002</v>
      </c>
      <c r="I10061">
        <v>51.744520000000001</v>
      </c>
      <c r="J10061">
        <v>-66.313270000000003</v>
      </c>
      <c r="K10061">
        <v>-27.13485</v>
      </c>
      <c r="L10061">
        <v>0</v>
      </c>
      <c r="M10061">
        <v>27.13485</v>
      </c>
      <c r="N10061">
        <v>66.313270000000003</v>
      </c>
      <c r="O10061">
        <v>32</v>
      </c>
      <c r="P10061">
        <v>183.32031000000001</v>
      </c>
      <c r="Q10061">
        <v>5</v>
      </c>
      <c r="R10061" s="75">
        <v>38868</v>
      </c>
      <c r="S10061" t="s">
        <v>102</v>
      </c>
      <c r="T10061" t="s">
        <v>112</v>
      </c>
      <c r="U10061">
        <v>0.11418540000000001</v>
      </c>
      <c r="Z10061">
        <v>2741755</v>
      </c>
    </row>
    <row r="10062" spans="1:26">
      <c r="A10062" t="s">
        <v>77</v>
      </c>
      <c r="B10062" t="s">
        <v>58</v>
      </c>
      <c r="C10062" t="s">
        <v>14</v>
      </c>
      <c r="D10062">
        <v>2015</v>
      </c>
      <c r="E10062">
        <v>4</v>
      </c>
      <c r="F10062">
        <v>740.39520000000005</v>
      </c>
      <c r="G10062">
        <v>740.39520000000005</v>
      </c>
      <c r="H10062">
        <v>61.754219999999997</v>
      </c>
      <c r="I10062">
        <v>51.677460000000004</v>
      </c>
      <c r="J10062">
        <v>-66.227329999999995</v>
      </c>
      <c r="K10062">
        <v>-27.099689999999999</v>
      </c>
      <c r="L10062">
        <v>0</v>
      </c>
      <c r="M10062">
        <v>27.099689999999999</v>
      </c>
      <c r="N10062">
        <v>66.227329999999995</v>
      </c>
      <c r="O10062">
        <v>32</v>
      </c>
      <c r="P10062">
        <v>183.32031000000001</v>
      </c>
      <c r="Q10062">
        <v>5</v>
      </c>
      <c r="R10062" s="75">
        <v>38868</v>
      </c>
      <c r="S10062" t="s">
        <v>102</v>
      </c>
      <c r="T10062" t="s">
        <v>112</v>
      </c>
      <c r="U10062">
        <v>0.11418540000000001</v>
      </c>
      <c r="Z10062">
        <v>2734654</v>
      </c>
    </row>
    <row r="10063" spans="1:26">
      <c r="A10063" t="s">
        <v>77</v>
      </c>
      <c r="B10063" t="s">
        <v>58</v>
      </c>
      <c r="C10063" t="s">
        <v>14</v>
      </c>
      <c r="D10063">
        <v>2015</v>
      </c>
      <c r="E10063">
        <v>5</v>
      </c>
      <c r="F10063">
        <v>756.59360000000004</v>
      </c>
      <c r="G10063">
        <v>756.59360000000004</v>
      </c>
      <c r="H10063">
        <v>61.075159999999997</v>
      </c>
      <c r="I10063">
        <v>51.760260000000002</v>
      </c>
      <c r="J10063">
        <v>-66.333439999999996</v>
      </c>
      <c r="K10063">
        <v>-27.14311</v>
      </c>
      <c r="L10063">
        <v>0</v>
      </c>
      <c r="M10063">
        <v>27.14311</v>
      </c>
      <c r="N10063">
        <v>66.333439999999996</v>
      </c>
      <c r="O10063">
        <v>32</v>
      </c>
      <c r="P10063">
        <v>183.32031000000001</v>
      </c>
      <c r="Q10063">
        <v>5</v>
      </c>
      <c r="R10063" s="75">
        <v>38868</v>
      </c>
      <c r="S10063" t="s">
        <v>102</v>
      </c>
      <c r="T10063" t="s">
        <v>112</v>
      </c>
      <c r="U10063">
        <v>0.11418540000000001</v>
      </c>
      <c r="Z10063">
        <v>2743424</v>
      </c>
    </row>
    <row r="10064" spans="1:26">
      <c r="A10064" t="s">
        <v>77</v>
      </c>
      <c r="B10064" t="s">
        <v>58</v>
      </c>
      <c r="C10064" t="s">
        <v>14</v>
      </c>
      <c r="D10064">
        <v>2015</v>
      </c>
      <c r="E10064">
        <v>6</v>
      </c>
      <c r="F10064">
        <v>816.66840000000002</v>
      </c>
      <c r="G10064">
        <v>816.66840000000002</v>
      </c>
      <c r="H10064">
        <v>60.288910000000001</v>
      </c>
      <c r="I10064">
        <v>51.752940000000002</v>
      </c>
      <c r="J10064">
        <v>-66.324070000000006</v>
      </c>
      <c r="K10064">
        <v>-27.13927</v>
      </c>
      <c r="L10064">
        <v>0</v>
      </c>
      <c r="M10064">
        <v>27.13927</v>
      </c>
      <c r="N10064">
        <v>66.324070000000006</v>
      </c>
      <c r="O10064">
        <v>32</v>
      </c>
      <c r="P10064">
        <v>183.32031000000001</v>
      </c>
      <c r="Q10064">
        <v>5</v>
      </c>
      <c r="R10064" s="75">
        <v>38868</v>
      </c>
      <c r="S10064" t="s">
        <v>102</v>
      </c>
      <c r="T10064" t="s">
        <v>112</v>
      </c>
      <c r="U10064">
        <v>0.11418540000000001</v>
      </c>
      <c r="Z10064">
        <v>2742648</v>
      </c>
    </row>
    <row r="10065" spans="1:26">
      <c r="A10065" t="s">
        <v>77</v>
      </c>
      <c r="B10065" t="s">
        <v>58</v>
      </c>
      <c r="C10065" t="s">
        <v>14</v>
      </c>
      <c r="D10065">
        <v>2015</v>
      </c>
      <c r="E10065">
        <v>7</v>
      </c>
      <c r="F10065">
        <v>866.52850000000001</v>
      </c>
      <c r="G10065">
        <v>866.52850000000001</v>
      </c>
      <c r="H10065">
        <v>61.193280000000001</v>
      </c>
      <c r="I10065">
        <v>51.948180000000001</v>
      </c>
      <c r="J10065">
        <v>-66.574269999999999</v>
      </c>
      <c r="K10065">
        <v>-27.24165</v>
      </c>
      <c r="L10065">
        <v>0</v>
      </c>
      <c r="M10065">
        <v>27.24165</v>
      </c>
      <c r="N10065">
        <v>66.574269999999999</v>
      </c>
      <c r="O10065">
        <v>32</v>
      </c>
      <c r="P10065">
        <v>183.32031000000001</v>
      </c>
      <c r="Q10065">
        <v>5</v>
      </c>
      <c r="R10065" s="75">
        <v>38868</v>
      </c>
      <c r="S10065" t="s">
        <v>102</v>
      </c>
      <c r="T10065" t="s">
        <v>112</v>
      </c>
      <c r="U10065">
        <v>0.11418540000000001</v>
      </c>
      <c r="Z10065">
        <v>2763380</v>
      </c>
    </row>
    <row r="10066" spans="1:26">
      <c r="A10066" t="s">
        <v>77</v>
      </c>
      <c r="B10066" t="s">
        <v>58</v>
      </c>
      <c r="C10066" t="s">
        <v>14</v>
      </c>
      <c r="D10066">
        <v>2015</v>
      </c>
      <c r="E10066">
        <v>8</v>
      </c>
      <c r="F10066">
        <v>898.43309999999997</v>
      </c>
      <c r="G10066">
        <v>898.43309999999997</v>
      </c>
      <c r="H10066">
        <v>63.19641</v>
      </c>
      <c r="I10066">
        <v>52.008540000000004</v>
      </c>
      <c r="J10066">
        <v>-66.651629999999997</v>
      </c>
      <c r="K10066">
        <v>-27.273309999999999</v>
      </c>
      <c r="L10066">
        <v>0</v>
      </c>
      <c r="M10066">
        <v>27.273309999999999</v>
      </c>
      <c r="N10066">
        <v>66.651629999999997</v>
      </c>
      <c r="O10066">
        <v>32</v>
      </c>
      <c r="P10066">
        <v>183.32031000000001</v>
      </c>
      <c r="Q10066">
        <v>5</v>
      </c>
      <c r="R10066" s="75">
        <v>38868</v>
      </c>
      <c r="S10066" t="s">
        <v>102</v>
      </c>
      <c r="T10066" t="s">
        <v>112</v>
      </c>
      <c r="U10066">
        <v>0.11418540000000001</v>
      </c>
      <c r="Z10066">
        <v>2769806</v>
      </c>
    </row>
    <row r="10067" spans="1:26">
      <c r="A10067" t="s">
        <v>77</v>
      </c>
      <c r="B10067" t="s">
        <v>58</v>
      </c>
      <c r="C10067" t="s">
        <v>14</v>
      </c>
      <c r="D10067">
        <v>2015</v>
      </c>
      <c r="E10067">
        <v>9</v>
      </c>
      <c r="F10067">
        <v>917.07579999999996</v>
      </c>
      <c r="G10067">
        <v>917.07579999999996</v>
      </c>
      <c r="H10067">
        <v>67.401089999999996</v>
      </c>
      <c r="I10067">
        <v>51.972999999999999</v>
      </c>
      <c r="J10067">
        <v>-66.606089999999995</v>
      </c>
      <c r="K10067">
        <v>-27.254670000000001</v>
      </c>
      <c r="L10067">
        <v>0</v>
      </c>
      <c r="M10067">
        <v>27.254670000000001</v>
      </c>
      <c r="N10067">
        <v>66.606089999999995</v>
      </c>
      <c r="O10067">
        <v>32</v>
      </c>
      <c r="P10067">
        <v>183.32031000000001</v>
      </c>
      <c r="Q10067">
        <v>5</v>
      </c>
      <c r="R10067" s="75">
        <v>38868</v>
      </c>
      <c r="S10067" t="s">
        <v>102</v>
      </c>
      <c r="T10067" t="s">
        <v>112</v>
      </c>
      <c r="U10067">
        <v>0.11418540000000001</v>
      </c>
      <c r="Z10067">
        <v>2766022</v>
      </c>
    </row>
    <row r="10068" spans="1:26">
      <c r="A10068" t="s">
        <v>77</v>
      </c>
      <c r="B10068" t="s">
        <v>58</v>
      </c>
      <c r="C10068" t="s">
        <v>14</v>
      </c>
      <c r="D10068">
        <v>2015</v>
      </c>
      <c r="E10068">
        <v>10</v>
      </c>
      <c r="F10068">
        <v>952.51890000000003</v>
      </c>
      <c r="G10068">
        <v>952.51890000000003</v>
      </c>
      <c r="H10068">
        <v>71.796869999999998</v>
      </c>
      <c r="I10068">
        <v>52.001339999999999</v>
      </c>
      <c r="J10068">
        <v>-66.642399999999995</v>
      </c>
      <c r="K10068">
        <v>-27.26953</v>
      </c>
      <c r="L10068">
        <v>0</v>
      </c>
      <c r="M10068">
        <v>27.26953</v>
      </c>
      <c r="N10068">
        <v>66.642399999999995</v>
      </c>
      <c r="O10068">
        <v>32</v>
      </c>
      <c r="P10068">
        <v>183.32031000000001</v>
      </c>
      <c r="Q10068">
        <v>5</v>
      </c>
      <c r="R10068" s="75">
        <v>38868</v>
      </c>
      <c r="S10068" t="s">
        <v>102</v>
      </c>
      <c r="T10068" t="s">
        <v>112</v>
      </c>
      <c r="U10068">
        <v>0.11418540000000001</v>
      </c>
      <c r="Z10068">
        <v>2769038</v>
      </c>
    </row>
    <row r="10069" spans="1:26">
      <c r="A10069" t="s">
        <v>77</v>
      </c>
      <c r="B10069" t="s">
        <v>58</v>
      </c>
      <c r="C10069" t="s">
        <v>14</v>
      </c>
      <c r="D10069">
        <v>2015</v>
      </c>
      <c r="E10069">
        <v>11</v>
      </c>
      <c r="F10069">
        <v>965.05349999999999</v>
      </c>
      <c r="G10069">
        <v>965.05349999999999</v>
      </c>
      <c r="H10069">
        <v>75.615620000000007</v>
      </c>
      <c r="I10069">
        <v>51.79786</v>
      </c>
      <c r="J10069">
        <v>-66.381630000000001</v>
      </c>
      <c r="K10069">
        <v>-27.16282</v>
      </c>
      <c r="L10069">
        <v>0</v>
      </c>
      <c r="M10069">
        <v>27.16282</v>
      </c>
      <c r="N10069">
        <v>66.381630000000001</v>
      </c>
      <c r="O10069">
        <v>32</v>
      </c>
      <c r="P10069">
        <v>183.32031000000001</v>
      </c>
      <c r="Q10069">
        <v>5</v>
      </c>
      <c r="R10069" s="75">
        <v>38868</v>
      </c>
      <c r="S10069" t="s">
        <v>102</v>
      </c>
      <c r="T10069" t="s">
        <v>112</v>
      </c>
      <c r="U10069">
        <v>0.11418540000000001</v>
      </c>
      <c r="Z10069">
        <v>2747411</v>
      </c>
    </row>
    <row r="10070" spans="1:26">
      <c r="A10070" t="s">
        <v>77</v>
      </c>
      <c r="B10070" t="s">
        <v>58</v>
      </c>
      <c r="C10070" t="s">
        <v>14</v>
      </c>
      <c r="D10070">
        <v>2015</v>
      </c>
      <c r="E10070">
        <v>12</v>
      </c>
      <c r="F10070">
        <v>968.67489999999998</v>
      </c>
      <c r="G10070">
        <v>965.87170000000003</v>
      </c>
      <c r="H10070">
        <v>77.934380000000004</v>
      </c>
      <c r="I10070">
        <v>51.800789999999999</v>
      </c>
      <c r="J10070">
        <v>-63.582230000000003</v>
      </c>
      <c r="K10070">
        <v>-24.3612</v>
      </c>
      <c r="L10070">
        <v>2.8031619999999999</v>
      </c>
      <c r="M10070">
        <v>29.96752</v>
      </c>
      <c r="N10070">
        <v>69.188550000000006</v>
      </c>
      <c r="O10070">
        <v>32</v>
      </c>
      <c r="P10070">
        <v>183.32031000000001</v>
      </c>
      <c r="Q10070">
        <v>5</v>
      </c>
      <c r="R10070" s="75">
        <v>38868</v>
      </c>
      <c r="S10070" t="s">
        <v>102</v>
      </c>
      <c r="T10070" t="s">
        <v>112</v>
      </c>
      <c r="U10070">
        <v>0.11418540000000001</v>
      </c>
      <c r="Z10070">
        <v>2747722</v>
      </c>
    </row>
    <row r="10071" spans="1:26">
      <c r="A10071" t="s">
        <v>77</v>
      </c>
      <c r="B10071" t="s">
        <v>58</v>
      </c>
      <c r="C10071" t="s">
        <v>14</v>
      </c>
      <c r="D10071">
        <v>2015</v>
      </c>
      <c r="E10071">
        <v>13</v>
      </c>
      <c r="F10071">
        <v>978.83979999999997</v>
      </c>
      <c r="G10071">
        <v>603.1028</v>
      </c>
      <c r="H10071">
        <v>77.934380000000004</v>
      </c>
      <c r="I10071">
        <v>51.74559</v>
      </c>
      <c r="J10071">
        <v>309.42239999999998</v>
      </c>
      <c r="K10071">
        <v>348.60160000000002</v>
      </c>
      <c r="L10071">
        <v>375.73700000000002</v>
      </c>
      <c r="M10071">
        <v>402.87240000000003</v>
      </c>
      <c r="N10071">
        <v>442.05160000000001</v>
      </c>
      <c r="O10071">
        <v>32</v>
      </c>
      <c r="P10071">
        <v>183.32031000000001</v>
      </c>
      <c r="Q10071">
        <v>5</v>
      </c>
      <c r="R10071" s="75">
        <v>38868</v>
      </c>
      <c r="S10071" t="s">
        <v>102</v>
      </c>
      <c r="T10071" t="s">
        <v>112</v>
      </c>
      <c r="U10071">
        <v>0.11418540000000001</v>
      </c>
      <c r="Z10071">
        <v>2741869</v>
      </c>
    </row>
    <row r="10072" spans="1:26">
      <c r="A10072" t="s">
        <v>77</v>
      </c>
      <c r="B10072" t="s">
        <v>58</v>
      </c>
      <c r="C10072" t="s">
        <v>14</v>
      </c>
      <c r="D10072">
        <v>2015</v>
      </c>
      <c r="E10072">
        <v>14</v>
      </c>
      <c r="F10072">
        <v>968.1979</v>
      </c>
      <c r="G10072">
        <v>205.17519999999999</v>
      </c>
      <c r="H10072">
        <v>78.585930000000005</v>
      </c>
      <c r="I10072">
        <v>51.746650000000002</v>
      </c>
      <c r="J10072">
        <v>696.70669999999996</v>
      </c>
      <c r="K10072">
        <v>735.88670000000002</v>
      </c>
      <c r="L10072">
        <v>763.02269999999999</v>
      </c>
      <c r="M10072">
        <v>790.15869999999995</v>
      </c>
      <c r="N10072">
        <v>829.33870000000002</v>
      </c>
      <c r="O10072">
        <v>32</v>
      </c>
      <c r="P10072">
        <v>183.32031000000001</v>
      </c>
      <c r="Q10072">
        <v>5</v>
      </c>
      <c r="R10072" s="75">
        <v>38868</v>
      </c>
      <c r="S10072" t="s">
        <v>102</v>
      </c>
      <c r="T10072" t="s">
        <v>112</v>
      </c>
      <c r="U10072">
        <v>0.11418540000000001</v>
      </c>
      <c r="Z10072">
        <v>2741982</v>
      </c>
    </row>
    <row r="10073" spans="1:26">
      <c r="A10073" t="s">
        <v>77</v>
      </c>
      <c r="B10073" t="s">
        <v>58</v>
      </c>
      <c r="C10073" t="s">
        <v>14</v>
      </c>
      <c r="D10073">
        <v>2015</v>
      </c>
      <c r="E10073">
        <v>15</v>
      </c>
      <c r="F10073">
        <v>950.6268</v>
      </c>
      <c r="G10073">
        <v>203.82759999999999</v>
      </c>
      <c r="H10073">
        <v>78.734380000000002</v>
      </c>
      <c r="I10073">
        <v>51.781399999999998</v>
      </c>
      <c r="J10073">
        <v>680.43870000000004</v>
      </c>
      <c r="K10073">
        <v>719.64499999999998</v>
      </c>
      <c r="L10073">
        <v>746.79920000000004</v>
      </c>
      <c r="M10073">
        <v>773.95339999999999</v>
      </c>
      <c r="N10073">
        <v>813.15970000000004</v>
      </c>
      <c r="O10073">
        <v>32</v>
      </c>
      <c r="P10073">
        <v>183.32031000000001</v>
      </c>
      <c r="Q10073">
        <v>5</v>
      </c>
      <c r="R10073" s="75">
        <v>38868</v>
      </c>
      <c r="S10073" t="s">
        <v>102</v>
      </c>
      <c r="T10073" t="s">
        <v>112</v>
      </c>
      <c r="U10073">
        <v>0.11418540000000001</v>
      </c>
      <c r="Z10073">
        <v>2745665</v>
      </c>
    </row>
    <row r="10074" spans="1:26">
      <c r="A10074" t="s">
        <v>77</v>
      </c>
      <c r="B10074" t="s">
        <v>58</v>
      </c>
      <c r="C10074" t="s">
        <v>14</v>
      </c>
      <c r="D10074">
        <v>2015</v>
      </c>
      <c r="E10074">
        <v>16</v>
      </c>
      <c r="F10074">
        <v>938.02480000000003</v>
      </c>
      <c r="G10074">
        <v>203.12350000000001</v>
      </c>
      <c r="H10074">
        <v>78.421880000000002</v>
      </c>
      <c r="I10074">
        <v>51.828380000000003</v>
      </c>
      <c r="J10074">
        <v>668.48059999999998</v>
      </c>
      <c r="K10074">
        <v>707.72249999999997</v>
      </c>
      <c r="L10074">
        <v>734.90139999999997</v>
      </c>
      <c r="M10074">
        <v>762.08010000000002</v>
      </c>
      <c r="N10074">
        <v>801.32209999999998</v>
      </c>
      <c r="O10074">
        <v>32</v>
      </c>
      <c r="P10074">
        <v>183.32031000000001</v>
      </c>
      <c r="Q10074">
        <v>5</v>
      </c>
      <c r="R10074" s="75">
        <v>38868</v>
      </c>
      <c r="S10074" t="s">
        <v>102</v>
      </c>
      <c r="T10074" t="s">
        <v>112</v>
      </c>
      <c r="U10074">
        <v>0.11418540000000001</v>
      </c>
      <c r="Z10074">
        <v>2750650</v>
      </c>
    </row>
    <row r="10075" spans="1:26">
      <c r="A10075" t="s">
        <v>77</v>
      </c>
      <c r="B10075" t="s">
        <v>58</v>
      </c>
      <c r="C10075" t="s">
        <v>14</v>
      </c>
      <c r="D10075">
        <v>2015</v>
      </c>
      <c r="E10075">
        <v>17</v>
      </c>
      <c r="F10075">
        <v>915.71220000000005</v>
      </c>
      <c r="G10075">
        <v>199.4725</v>
      </c>
      <c r="H10075">
        <v>79.894530000000003</v>
      </c>
      <c r="I10075">
        <v>51.829619999999998</v>
      </c>
      <c r="J10075">
        <v>649.81740000000002</v>
      </c>
      <c r="K10075">
        <v>689.06020000000001</v>
      </c>
      <c r="L10075">
        <v>716.23969999999997</v>
      </c>
      <c r="M10075">
        <v>743.41920000000005</v>
      </c>
      <c r="N10075">
        <v>782.66200000000003</v>
      </c>
      <c r="O10075">
        <v>32</v>
      </c>
      <c r="P10075">
        <v>183.32031000000001</v>
      </c>
      <c r="Q10075">
        <v>5</v>
      </c>
      <c r="R10075" s="75">
        <v>38868</v>
      </c>
      <c r="S10075" t="s">
        <v>102</v>
      </c>
      <c r="T10075" t="s">
        <v>112</v>
      </c>
      <c r="U10075">
        <v>0.11418540000000001</v>
      </c>
      <c r="Z10075">
        <v>2750781</v>
      </c>
    </row>
    <row r="10076" spans="1:26">
      <c r="A10076" t="s">
        <v>77</v>
      </c>
      <c r="B10076" t="s">
        <v>58</v>
      </c>
      <c r="C10076" t="s">
        <v>14</v>
      </c>
      <c r="D10076">
        <v>2015</v>
      </c>
      <c r="E10076">
        <v>18</v>
      </c>
      <c r="F10076">
        <v>896.62159999999994</v>
      </c>
      <c r="G10076">
        <v>196.02099999999999</v>
      </c>
      <c r="H10076">
        <v>81.791399999999996</v>
      </c>
      <c r="I10076">
        <v>51.876469999999998</v>
      </c>
      <c r="J10076">
        <v>634.11829999999998</v>
      </c>
      <c r="K10076">
        <v>673.39660000000003</v>
      </c>
      <c r="L10076">
        <v>700.60059999999999</v>
      </c>
      <c r="M10076">
        <v>727.80470000000003</v>
      </c>
      <c r="N10076">
        <v>767.08299999999997</v>
      </c>
      <c r="O10076">
        <v>32</v>
      </c>
      <c r="P10076">
        <v>183.32031000000001</v>
      </c>
      <c r="Q10076">
        <v>5</v>
      </c>
      <c r="R10076" s="75">
        <v>38868</v>
      </c>
      <c r="S10076" t="s">
        <v>102</v>
      </c>
      <c r="T10076" t="s">
        <v>112</v>
      </c>
      <c r="U10076">
        <v>0.11418540000000001</v>
      </c>
      <c r="Z10076">
        <v>2755756</v>
      </c>
    </row>
    <row r="10077" spans="1:26">
      <c r="A10077" t="s">
        <v>77</v>
      </c>
      <c r="B10077" t="s">
        <v>58</v>
      </c>
      <c r="C10077" t="s">
        <v>14</v>
      </c>
      <c r="D10077">
        <v>2015</v>
      </c>
      <c r="E10077">
        <v>19</v>
      </c>
      <c r="F10077">
        <v>870.16330000000005</v>
      </c>
      <c r="G10077">
        <v>464.93299999999999</v>
      </c>
      <c r="H10077">
        <v>78.907030000000006</v>
      </c>
      <c r="I10077">
        <v>51.895229999999998</v>
      </c>
      <c r="J10077">
        <v>338.72379999999998</v>
      </c>
      <c r="K10077">
        <v>378.0163</v>
      </c>
      <c r="L10077">
        <v>405.23020000000002</v>
      </c>
      <c r="M10077">
        <v>432.44409999999999</v>
      </c>
      <c r="N10077">
        <v>471.73660000000001</v>
      </c>
      <c r="O10077">
        <v>32</v>
      </c>
      <c r="P10077">
        <v>183.32031000000001</v>
      </c>
      <c r="Q10077">
        <v>5</v>
      </c>
      <c r="R10077" s="75">
        <v>38868</v>
      </c>
      <c r="S10077" t="s">
        <v>102</v>
      </c>
      <c r="T10077" t="s">
        <v>112</v>
      </c>
      <c r="U10077">
        <v>0.11418540000000001</v>
      </c>
      <c r="Z10077">
        <v>2757750</v>
      </c>
    </row>
    <row r="10078" spans="1:26">
      <c r="A10078" t="s">
        <v>77</v>
      </c>
      <c r="B10078" t="s">
        <v>58</v>
      </c>
      <c r="C10078" t="s">
        <v>14</v>
      </c>
      <c r="D10078">
        <v>2015</v>
      </c>
      <c r="E10078">
        <v>20</v>
      </c>
      <c r="F10078">
        <v>860.39880000000005</v>
      </c>
      <c r="G10078">
        <v>735.32259999999997</v>
      </c>
      <c r="H10078">
        <v>70.264759999999995</v>
      </c>
      <c r="I10078">
        <v>51.907809999999998</v>
      </c>
      <c r="J10078">
        <v>58.553629999999998</v>
      </c>
      <c r="K10078">
        <v>97.855689999999996</v>
      </c>
      <c r="L10078">
        <v>125.0762</v>
      </c>
      <c r="M10078">
        <v>152.29669999999999</v>
      </c>
      <c r="N10078">
        <v>191.59870000000001</v>
      </c>
      <c r="O10078">
        <v>32</v>
      </c>
      <c r="P10078">
        <v>183.32031000000001</v>
      </c>
      <c r="Q10078">
        <v>5</v>
      </c>
      <c r="R10078" s="75">
        <v>38868</v>
      </c>
      <c r="S10078" t="s">
        <v>102</v>
      </c>
      <c r="T10078" t="s">
        <v>112</v>
      </c>
      <c r="U10078">
        <v>0.11418540000000001</v>
      </c>
      <c r="Z10078">
        <v>2759087</v>
      </c>
    </row>
    <row r="10079" spans="1:26">
      <c r="A10079" t="s">
        <v>77</v>
      </c>
      <c r="B10079" t="s">
        <v>58</v>
      </c>
      <c r="C10079" t="s">
        <v>14</v>
      </c>
      <c r="D10079">
        <v>2015</v>
      </c>
      <c r="E10079">
        <v>21</v>
      </c>
      <c r="F10079">
        <v>861.1327</v>
      </c>
      <c r="G10079">
        <v>758.49429999999995</v>
      </c>
      <c r="H10079">
        <v>65.351169999999996</v>
      </c>
      <c r="I10079">
        <v>51.899859999999997</v>
      </c>
      <c r="J10079">
        <v>36.126010000000001</v>
      </c>
      <c r="K10079">
        <v>75.422049999999999</v>
      </c>
      <c r="L10079">
        <v>102.6384</v>
      </c>
      <c r="M10079">
        <v>129.85470000000001</v>
      </c>
      <c r="N10079">
        <v>169.1507</v>
      </c>
      <c r="O10079">
        <v>32</v>
      </c>
      <c r="P10079">
        <v>183.32031000000001</v>
      </c>
      <c r="Q10079">
        <v>5</v>
      </c>
      <c r="R10079" s="75">
        <v>38868</v>
      </c>
      <c r="S10079" t="s">
        <v>102</v>
      </c>
      <c r="T10079" t="s">
        <v>112</v>
      </c>
      <c r="U10079">
        <v>0.11418540000000001</v>
      </c>
      <c r="Z10079">
        <v>2758242</v>
      </c>
    </row>
    <row r="10080" spans="1:26">
      <c r="A10080" t="s">
        <v>77</v>
      </c>
      <c r="B10080" t="s">
        <v>58</v>
      </c>
      <c r="C10080" t="s">
        <v>14</v>
      </c>
      <c r="D10080">
        <v>2015</v>
      </c>
      <c r="E10080">
        <v>22</v>
      </c>
      <c r="F10080">
        <v>855.32389999999998</v>
      </c>
      <c r="G10080">
        <v>785.73699999999997</v>
      </c>
      <c r="H10080">
        <v>64.413600000000002</v>
      </c>
      <c r="I10080">
        <v>51.821019999999997</v>
      </c>
      <c r="J10080">
        <v>3.1755409999999999</v>
      </c>
      <c r="K10080">
        <v>42.411879999999996</v>
      </c>
      <c r="L10080">
        <v>69.586849999999998</v>
      </c>
      <c r="M10080">
        <v>96.761830000000003</v>
      </c>
      <c r="N10080">
        <v>135.9982</v>
      </c>
      <c r="O10080">
        <v>32</v>
      </c>
      <c r="P10080">
        <v>183.32031000000001</v>
      </c>
      <c r="Q10080">
        <v>5</v>
      </c>
      <c r="R10080" s="75">
        <v>38868</v>
      </c>
      <c r="S10080" t="s">
        <v>102</v>
      </c>
      <c r="T10080" t="s">
        <v>112</v>
      </c>
      <c r="U10080">
        <v>0.11418540000000001</v>
      </c>
      <c r="Z10080">
        <v>2749868</v>
      </c>
    </row>
    <row r="10081" spans="1:26">
      <c r="A10081" t="s">
        <v>77</v>
      </c>
      <c r="B10081" t="s">
        <v>58</v>
      </c>
      <c r="C10081" t="s">
        <v>14</v>
      </c>
      <c r="D10081">
        <v>2015</v>
      </c>
      <c r="E10081">
        <v>23</v>
      </c>
      <c r="F10081">
        <v>840.46669999999995</v>
      </c>
      <c r="G10081">
        <v>796.84879999999998</v>
      </c>
      <c r="H10081">
        <v>64.663520000000005</v>
      </c>
      <c r="I10081">
        <v>51.757190000000001</v>
      </c>
      <c r="J10081">
        <v>-22.711590000000001</v>
      </c>
      <c r="K10081">
        <v>16.476420000000001</v>
      </c>
      <c r="L10081">
        <v>43.617919999999998</v>
      </c>
      <c r="M10081">
        <v>70.759420000000006</v>
      </c>
      <c r="N10081">
        <v>109.9474</v>
      </c>
      <c r="O10081">
        <v>32</v>
      </c>
      <c r="P10081">
        <v>183.32031000000001</v>
      </c>
      <c r="Q10081">
        <v>5</v>
      </c>
      <c r="R10081" s="75">
        <v>38868</v>
      </c>
      <c r="S10081" t="s">
        <v>102</v>
      </c>
      <c r="T10081" t="s">
        <v>112</v>
      </c>
      <c r="U10081">
        <v>0.11418540000000001</v>
      </c>
      <c r="Z10081">
        <v>2743098</v>
      </c>
    </row>
    <row r="10082" spans="1:26">
      <c r="A10082" t="s">
        <v>77</v>
      </c>
      <c r="B10082" t="s">
        <v>58</v>
      </c>
      <c r="C10082" t="s">
        <v>14</v>
      </c>
      <c r="D10082">
        <v>2015</v>
      </c>
      <c r="E10082">
        <v>24</v>
      </c>
      <c r="F10082">
        <v>816.84090000000003</v>
      </c>
      <c r="G10082">
        <v>793.61739999999998</v>
      </c>
      <c r="H10082">
        <v>64.546559999999999</v>
      </c>
      <c r="I10082">
        <v>51.791649999999997</v>
      </c>
      <c r="J10082">
        <v>-43.150149999999996</v>
      </c>
      <c r="K10082">
        <v>-3.9360539999999999</v>
      </c>
      <c r="L10082">
        <v>23.223510000000001</v>
      </c>
      <c r="M10082">
        <v>50.38308</v>
      </c>
      <c r="N10082">
        <v>89.597179999999994</v>
      </c>
      <c r="O10082">
        <v>32</v>
      </c>
      <c r="P10082">
        <v>183.32031000000001</v>
      </c>
      <c r="Q10082">
        <v>5</v>
      </c>
      <c r="R10082" s="75">
        <v>38868</v>
      </c>
      <c r="S10082" t="s">
        <v>102</v>
      </c>
      <c r="T10082" t="s">
        <v>112</v>
      </c>
      <c r="U10082">
        <v>0.11418540000000001</v>
      </c>
      <c r="Z10082">
        <v>2746752</v>
      </c>
    </row>
    <row r="10083" spans="1:26">
      <c r="A10083" t="s">
        <v>77</v>
      </c>
      <c r="B10083" t="s">
        <v>58</v>
      </c>
      <c r="C10083" t="s">
        <v>15</v>
      </c>
      <c r="D10083">
        <v>2015</v>
      </c>
      <c r="E10083">
        <v>1</v>
      </c>
      <c r="F10083">
        <v>742.53480000000002</v>
      </c>
      <c r="G10083">
        <v>742.53480000000002</v>
      </c>
      <c r="H10083">
        <v>61.503509999999999</v>
      </c>
      <c r="I10083">
        <v>51.339149999999997</v>
      </c>
      <c r="J10083">
        <v>-65.793769999999995</v>
      </c>
      <c r="K10083">
        <v>-26.922280000000001</v>
      </c>
      <c r="L10083">
        <v>0</v>
      </c>
      <c r="M10083">
        <v>26.922280000000001</v>
      </c>
      <c r="N10083">
        <v>65.793769999999995</v>
      </c>
      <c r="O10083">
        <v>32</v>
      </c>
      <c r="P10083">
        <v>183.32031000000001</v>
      </c>
      <c r="Q10083">
        <v>6</v>
      </c>
      <c r="R10083" s="75">
        <v>36325</v>
      </c>
      <c r="S10083" t="s">
        <v>102</v>
      </c>
      <c r="T10083" t="s">
        <v>112</v>
      </c>
      <c r="U10083">
        <v>0.1184315</v>
      </c>
      <c r="Z10083">
        <v>2698966</v>
      </c>
    </row>
    <row r="10084" spans="1:26">
      <c r="A10084" t="s">
        <v>77</v>
      </c>
      <c r="B10084" t="s">
        <v>58</v>
      </c>
      <c r="C10084" t="s">
        <v>15</v>
      </c>
      <c r="D10084">
        <v>2015</v>
      </c>
      <c r="E10084">
        <v>2</v>
      </c>
      <c r="F10084">
        <v>727.14369999999997</v>
      </c>
      <c r="G10084">
        <v>727.14369999999997</v>
      </c>
      <c r="H10084">
        <v>61.709299999999999</v>
      </c>
      <c r="I10084">
        <v>51.31964</v>
      </c>
      <c r="J10084">
        <v>-65.76876</v>
      </c>
      <c r="K10084">
        <v>-26.912040000000001</v>
      </c>
      <c r="L10084">
        <v>0</v>
      </c>
      <c r="M10084">
        <v>26.912040000000001</v>
      </c>
      <c r="N10084">
        <v>65.76876</v>
      </c>
      <c r="O10084">
        <v>32</v>
      </c>
      <c r="P10084">
        <v>183.32031000000001</v>
      </c>
      <c r="Q10084">
        <v>6</v>
      </c>
      <c r="R10084" s="75">
        <v>36325</v>
      </c>
      <c r="S10084" t="s">
        <v>102</v>
      </c>
      <c r="T10084" t="s">
        <v>112</v>
      </c>
      <c r="U10084">
        <v>0.1184315</v>
      </c>
      <c r="Z10084">
        <v>2696914</v>
      </c>
    </row>
    <row r="10085" spans="1:26">
      <c r="A10085" t="s">
        <v>77</v>
      </c>
      <c r="B10085" t="s">
        <v>58</v>
      </c>
      <c r="C10085" t="s">
        <v>15</v>
      </c>
      <c r="D10085">
        <v>2015</v>
      </c>
      <c r="E10085">
        <v>3</v>
      </c>
      <c r="F10085">
        <v>726.70830000000001</v>
      </c>
      <c r="G10085">
        <v>726.70830000000001</v>
      </c>
      <c r="H10085">
        <v>61.276789999999998</v>
      </c>
      <c r="I10085">
        <v>51.300420000000003</v>
      </c>
      <c r="J10085">
        <v>-65.744140000000002</v>
      </c>
      <c r="K10085">
        <v>-26.901969999999999</v>
      </c>
      <c r="L10085">
        <v>0</v>
      </c>
      <c r="M10085">
        <v>26.901969999999999</v>
      </c>
      <c r="N10085">
        <v>65.744140000000002</v>
      </c>
      <c r="O10085">
        <v>32</v>
      </c>
      <c r="P10085">
        <v>183.32031000000001</v>
      </c>
      <c r="Q10085">
        <v>6</v>
      </c>
      <c r="R10085" s="75">
        <v>36325</v>
      </c>
      <c r="S10085" t="s">
        <v>102</v>
      </c>
      <c r="T10085" t="s">
        <v>112</v>
      </c>
      <c r="U10085">
        <v>0.1184315</v>
      </c>
      <c r="Z10085">
        <v>2694895</v>
      </c>
    </row>
    <row r="10086" spans="1:26">
      <c r="A10086" t="s">
        <v>77</v>
      </c>
      <c r="B10086" t="s">
        <v>58</v>
      </c>
      <c r="C10086" t="s">
        <v>15</v>
      </c>
      <c r="D10086">
        <v>2015</v>
      </c>
      <c r="E10086">
        <v>4</v>
      </c>
      <c r="F10086">
        <v>736.90560000000005</v>
      </c>
      <c r="G10086">
        <v>736.90560000000005</v>
      </c>
      <c r="H10086">
        <v>60.447420000000001</v>
      </c>
      <c r="I10086">
        <v>51.296500000000002</v>
      </c>
      <c r="J10086">
        <v>-65.739109999999997</v>
      </c>
      <c r="K10086">
        <v>-26.899909999999998</v>
      </c>
      <c r="L10086">
        <v>0</v>
      </c>
      <c r="M10086">
        <v>26.899909999999998</v>
      </c>
      <c r="N10086">
        <v>65.739109999999997</v>
      </c>
      <c r="O10086">
        <v>32</v>
      </c>
      <c r="P10086">
        <v>183.32031000000001</v>
      </c>
      <c r="Q10086">
        <v>6</v>
      </c>
      <c r="R10086" s="75">
        <v>36325</v>
      </c>
      <c r="S10086" t="s">
        <v>102</v>
      </c>
      <c r="T10086" t="s">
        <v>112</v>
      </c>
      <c r="U10086">
        <v>0.1184315</v>
      </c>
      <c r="Z10086">
        <v>2694483</v>
      </c>
    </row>
    <row r="10087" spans="1:26">
      <c r="A10087" t="s">
        <v>77</v>
      </c>
      <c r="B10087" t="s">
        <v>58</v>
      </c>
      <c r="C10087" t="s">
        <v>15</v>
      </c>
      <c r="D10087">
        <v>2015</v>
      </c>
      <c r="E10087">
        <v>5</v>
      </c>
      <c r="F10087">
        <v>748.93439999999998</v>
      </c>
      <c r="G10087">
        <v>748.93439999999998</v>
      </c>
      <c r="H10087">
        <v>59.666789999999999</v>
      </c>
      <c r="I10087">
        <v>51.288719999999998</v>
      </c>
      <c r="J10087">
        <v>-65.729140000000001</v>
      </c>
      <c r="K10087">
        <v>-26.89583</v>
      </c>
      <c r="L10087">
        <v>0</v>
      </c>
      <c r="M10087">
        <v>26.89583</v>
      </c>
      <c r="N10087">
        <v>65.729140000000001</v>
      </c>
      <c r="O10087">
        <v>32</v>
      </c>
      <c r="P10087">
        <v>183.32031000000001</v>
      </c>
      <c r="Q10087">
        <v>6</v>
      </c>
      <c r="R10087" s="75">
        <v>36325</v>
      </c>
      <c r="S10087" t="s">
        <v>102</v>
      </c>
      <c r="T10087" t="s">
        <v>112</v>
      </c>
      <c r="U10087">
        <v>0.1184315</v>
      </c>
      <c r="Z10087">
        <v>2693666</v>
      </c>
    </row>
    <row r="10088" spans="1:26">
      <c r="A10088" t="s">
        <v>77</v>
      </c>
      <c r="B10088" t="s">
        <v>58</v>
      </c>
      <c r="C10088" t="s">
        <v>15</v>
      </c>
      <c r="D10088">
        <v>2015</v>
      </c>
      <c r="E10088">
        <v>6</v>
      </c>
      <c r="F10088">
        <v>799.51869999999997</v>
      </c>
      <c r="G10088">
        <v>799.51869999999997</v>
      </c>
      <c r="H10088">
        <v>59.457270000000001</v>
      </c>
      <c r="I10088">
        <v>51.281910000000003</v>
      </c>
      <c r="J10088">
        <v>-65.720410000000001</v>
      </c>
      <c r="K10088">
        <v>-26.89226</v>
      </c>
      <c r="L10088">
        <v>0</v>
      </c>
      <c r="M10088">
        <v>26.89226</v>
      </c>
      <c r="N10088">
        <v>65.720410000000001</v>
      </c>
      <c r="O10088">
        <v>32</v>
      </c>
      <c r="P10088">
        <v>183.32031000000001</v>
      </c>
      <c r="Q10088">
        <v>6</v>
      </c>
      <c r="R10088" s="75">
        <v>36325</v>
      </c>
      <c r="S10088" t="s">
        <v>102</v>
      </c>
      <c r="T10088" t="s">
        <v>112</v>
      </c>
      <c r="U10088">
        <v>0.1184315</v>
      </c>
      <c r="Z10088">
        <v>2692951</v>
      </c>
    </row>
    <row r="10089" spans="1:26">
      <c r="A10089" t="s">
        <v>77</v>
      </c>
      <c r="B10089" t="s">
        <v>58</v>
      </c>
      <c r="C10089" t="s">
        <v>15</v>
      </c>
      <c r="D10089">
        <v>2015</v>
      </c>
      <c r="E10089">
        <v>7</v>
      </c>
      <c r="F10089">
        <v>840.65520000000004</v>
      </c>
      <c r="G10089">
        <v>840.65520000000004</v>
      </c>
      <c r="H10089">
        <v>59.791330000000002</v>
      </c>
      <c r="I10089">
        <v>51.527880000000003</v>
      </c>
      <c r="J10089">
        <v>-66.035629999999998</v>
      </c>
      <c r="K10089">
        <v>-27.021249999999998</v>
      </c>
      <c r="L10089">
        <v>0</v>
      </c>
      <c r="M10089">
        <v>27.021249999999998</v>
      </c>
      <c r="N10089">
        <v>66.035629999999998</v>
      </c>
      <c r="O10089">
        <v>32</v>
      </c>
      <c r="P10089">
        <v>183.32031000000001</v>
      </c>
      <c r="Q10089">
        <v>6</v>
      </c>
      <c r="R10089" s="75">
        <v>36325</v>
      </c>
      <c r="S10089" t="s">
        <v>102</v>
      </c>
      <c r="T10089" t="s">
        <v>112</v>
      </c>
      <c r="U10089">
        <v>0.1184315</v>
      </c>
      <c r="Z10089">
        <v>2718845</v>
      </c>
    </row>
    <row r="10090" spans="1:26">
      <c r="A10090" t="s">
        <v>77</v>
      </c>
      <c r="B10090" t="s">
        <v>58</v>
      </c>
      <c r="C10090" t="s">
        <v>15</v>
      </c>
      <c r="D10090">
        <v>2015</v>
      </c>
      <c r="E10090">
        <v>8</v>
      </c>
      <c r="F10090">
        <v>865.76009999999997</v>
      </c>
      <c r="G10090">
        <v>865.76009999999997</v>
      </c>
      <c r="H10090">
        <v>61.674999999999997</v>
      </c>
      <c r="I10090">
        <v>51.653280000000002</v>
      </c>
      <c r="J10090">
        <v>-66.196340000000006</v>
      </c>
      <c r="K10090">
        <v>-27.087009999999999</v>
      </c>
      <c r="L10090">
        <v>0</v>
      </c>
      <c r="M10090">
        <v>27.087009999999999</v>
      </c>
      <c r="N10090">
        <v>66.196340000000006</v>
      </c>
      <c r="O10090">
        <v>32</v>
      </c>
      <c r="P10090">
        <v>183.32031000000001</v>
      </c>
      <c r="Q10090">
        <v>6</v>
      </c>
      <c r="R10090" s="75">
        <v>36325</v>
      </c>
      <c r="S10090" t="s">
        <v>102</v>
      </c>
      <c r="T10090" t="s">
        <v>112</v>
      </c>
      <c r="U10090">
        <v>0.1184315</v>
      </c>
      <c r="Z10090">
        <v>2732095</v>
      </c>
    </row>
    <row r="10091" spans="1:26">
      <c r="A10091" t="s">
        <v>77</v>
      </c>
      <c r="B10091" t="s">
        <v>58</v>
      </c>
      <c r="C10091" t="s">
        <v>15</v>
      </c>
      <c r="D10091">
        <v>2015</v>
      </c>
      <c r="E10091">
        <v>9</v>
      </c>
      <c r="F10091">
        <v>890.2758</v>
      </c>
      <c r="G10091">
        <v>890.2758</v>
      </c>
      <c r="H10091">
        <v>65.124449999999996</v>
      </c>
      <c r="I10091">
        <v>51.639400000000002</v>
      </c>
      <c r="J10091">
        <v>-66.178550000000001</v>
      </c>
      <c r="K10091">
        <v>-27.079730000000001</v>
      </c>
      <c r="L10091">
        <v>0</v>
      </c>
      <c r="M10091">
        <v>27.079730000000001</v>
      </c>
      <c r="N10091">
        <v>66.178550000000001</v>
      </c>
      <c r="O10091">
        <v>32</v>
      </c>
      <c r="P10091">
        <v>183.32031000000001</v>
      </c>
      <c r="Q10091">
        <v>6</v>
      </c>
      <c r="R10091" s="75">
        <v>36325</v>
      </c>
      <c r="S10091" t="s">
        <v>102</v>
      </c>
      <c r="T10091" t="s">
        <v>112</v>
      </c>
      <c r="U10091">
        <v>0.1184315</v>
      </c>
      <c r="Z10091">
        <v>2730627</v>
      </c>
    </row>
    <row r="10092" spans="1:26">
      <c r="A10092" t="s">
        <v>77</v>
      </c>
      <c r="B10092" t="s">
        <v>58</v>
      </c>
      <c r="C10092" t="s">
        <v>15</v>
      </c>
      <c r="D10092">
        <v>2015</v>
      </c>
      <c r="E10092">
        <v>10</v>
      </c>
      <c r="F10092">
        <v>927.01559999999995</v>
      </c>
      <c r="G10092">
        <v>927.01559999999995</v>
      </c>
      <c r="H10092">
        <v>68.575630000000004</v>
      </c>
      <c r="I10092">
        <v>51.791809999999998</v>
      </c>
      <c r="J10092">
        <v>-66.373869999999997</v>
      </c>
      <c r="K10092">
        <v>-27.159649999999999</v>
      </c>
      <c r="L10092">
        <v>0</v>
      </c>
      <c r="M10092">
        <v>27.159649999999999</v>
      </c>
      <c r="N10092">
        <v>66.373869999999997</v>
      </c>
      <c r="O10092">
        <v>32</v>
      </c>
      <c r="P10092">
        <v>183.32031000000001</v>
      </c>
      <c r="Q10092">
        <v>6</v>
      </c>
      <c r="R10092" s="75">
        <v>36325</v>
      </c>
      <c r="S10092" t="s">
        <v>102</v>
      </c>
      <c r="T10092" t="s">
        <v>112</v>
      </c>
      <c r="U10092">
        <v>0.1184315</v>
      </c>
      <c r="Z10092">
        <v>2746768</v>
      </c>
    </row>
    <row r="10093" spans="1:26">
      <c r="A10093" t="s">
        <v>77</v>
      </c>
      <c r="B10093" t="s">
        <v>58</v>
      </c>
      <c r="C10093" t="s">
        <v>15</v>
      </c>
      <c r="D10093">
        <v>2015</v>
      </c>
      <c r="E10093">
        <v>11</v>
      </c>
      <c r="F10093">
        <v>927.8116</v>
      </c>
      <c r="G10093">
        <v>927.8116</v>
      </c>
      <c r="H10093">
        <v>71.038510000000002</v>
      </c>
      <c r="I10093">
        <v>51.755870000000002</v>
      </c>
      <c r="J10093">
        <v>-66.327820000000003</v>
      </c>
      <c r="K10093">
        <v>-27.140799999999999</v>
      </c>
      <c r="L10093">
        <v>0</v>
      </c>
      <c r="M10093">
        <v>27.140799999999999</v>
      </c>
      <c r="N10093">
        <v>66.327820000000003</v>
      </c>
      <c r="O10093">
        <v>32</v>
      </c>
      <c r="P10093">
        <v>183.32031000000001</v>
      </c>
      <c r="Q10093">
        <v>6</v>
      </c>
      <c r="R10093" s="75">
        <v>36325</v>
      </c>
      <c r="S10093" t="s">
        <v>102</v>
      </c>
      <c r="T10093" t="s">
        <v>112</v>
      </c>
      <c r="U10093">
        <v>0.1184315</v>
      </c>
      <c r="Z10093">
        <v>2742958</v>
      </c>
    </row>
    <row r="10094" spans="1:26">
      <c r="A10094" t="s">
        <v>77</v>
      </c>
      <c r="B10094" t="s">
        <v>58</v>
      </c>
      <c r="C10094" t="s">
        <v>15</v>
      </c>
      <c r="D10094">
        <v>2015</v>
      </c>
      <c r="E10094">
        <v>12</v>
      </c>
      <c r="F10094">
        <v>934.3682</v>
      </c>
      <c r="G10094">
        <v>929.65229999999997</v>
      </c>
      <c r="H10094">
        <v>73.400779999999997</v>
      </c>
      <c r="I10094">
        <v>51.808039999999998</v>
      </c>
      <c r="J10094">
        <v>-61.678800000000003</v>
      </c>
      <c r="K10094">
        <v>-22.452279999999998</v>
      </c>
      <c r="L10094">
        <v>4.7158810000000004</v>
      </c>
      <c r="M10094">
        <v>31.884049999999998</v>
      </c>
      <c r="N10094">
        <v>71.110569999999996</v>
      </c>
      <c r="O10094">
        <v>32</v>
      </c>
      <c r="P10094">
        <v>183.32031000000001</v>
      </c>
      <c r="Q10094">
        <v>6</v>
      </c>
      <c r="R10094" s="75">
        <v>36325</v>
      </c>
      <c r="S10094" t="s">
        <v>102</v>
      </c>
      <c r="T10094" t="s">
        <v>112</v>
      </c>
      <c r="U10094">
        <v>0.1184315</v>
      </c>
      <c r="Z10094">
        <v>2748491</v>
      </c>
    </row>
    <row r="10095" spans="1:26">
      <c r="A10095" t="s">
        <v>77</v>
      </c>
      <c r="B10095" t="s">
        <v>58</v>
      </c>
      <c r="C10095" t="s">
        <v>15</v>
      </c>
      <c r="D10095">
        <v>2015</v>
      </c>
      <c r="E10095">
        <v>13</v>
      </c>
      <c r="F10095">
        <v>931.62950000000001</v>
      </c>
      <c r="G10095">
        <v>577.93240000000003</v>
      </c>
      <c r="H10095">
        <v>75.464839999999995</v>
      </c>
      <c r="I10095">
        <v>51.771619999999999</v>
      </c>
      <c r="J10095">
        <v>287.3492</v>
      </c>
      <c r="K10095">
        <v>326.54809999999998</v>
      </c>
      <c r="L10095">
        <v>353.69709999999998</v>
      </c>
      <c r="M10095">
        <v>380.84620000000001</v>
      </c>
      <c r="N10095">
        <v>420.04509999999999</v>
      </c>
      <c r="O10095">
        <v>32</v>
      </c>
      <c r="P10095">
        <v>183.32031000000001</v>
      </c>
      <c r="Q10095">
        <v>6</v>
      </c>
      <c r="R10095" s="75">
        <v>36325</v>
      </c>
      <c r="S10095" t="s">
        <v>102</v>
      </c>
      <c r="T10095" t="s">
        <v>112</v>
      </c>
      <c r="U10095">
        <v>0.1184315</v>
      </c>
      <c r="Z10095">
        <v>2744627</v>
      </c>
    </row>
    <row r="10096" spans="1:26">
      <c r="A10096" t="s">
        <v>77</v>
      </c>
      <c r="B10096" t="s">
        <v>58</v>
      </c>
      <c r="C10096" t="s">
        <v>15</v>
      </c>
      <c r="D10096">
        <v>2015</v>
      </c>
      <c r="E10096">
        <v>14</v>
      </c>
      <c r="F10096">
        <v>932.48469999999998</v>
      </c>
      <c r="G10096">
        <v>191.8339</v>
      </c>
      <c r="H10096">
        <v>76.052350000000004</v>
      </c>
      <c r="I10096">
        <v>51.709389999999999</v>
      </c>
      <c r="J10096">
        <v>674.38260000000002</v>
      </c>
      <c r="K10096">
        <v>713.53440000000001</v>
      </c>
      <c r="L10096">
        <v>740.65089999999998</v>
      </c>
      <c r="M10096">
        <v>767.76729999999998</v>
      </c>
      <c r="N10096">
        <v>806.91909999999996</v>
      </c>
      <c r="O10096">
        <v>32</v>
      </c>
      <c r="P10096">
        <v>183.32031000000001</v>
      </c>
      <c r="Q10096">
        <v>6</v>
      </c>
      <c r="R10096" s="75">
        <v>36325</v>
      </c>
      <c r="S10096" t="s">
        <v>102</v>
      </c>
      <c r="T10096" t="s">
        <v>112</v>
      </c>
      <c r="U10096">
        <v>0.1184315</v>
      </c>
      <c r="Z10096">
        <v>2738034</v>
      </c>
    </row>
    <row r="10097" spans="1:26">
      <c r="A10097" t="s">
        <v>77</v>
      </c>
      <c r="B10097" t="s">
        <v>58</v>
      </c>
      <c r="C10097" t="s">
        <v>15</v>
      </c>
      <c r="D10097">
        <v>2015</v>
      </c>
      <c r="E10097">
        <v>15</v>
      </c>
      <c r="F10097">
        <v>917.26869999999997</v>
      </c>
      <c r="G10097">
        <v>190.88310000000001</v>
      </c>
      <c r="H10097">
        <v>76.797659999999993</v>
      </c>
      <c r="I10097">
        <v>51.71649</v>
      </c>
      <c r="J10097">
        <v>660.10829999999999</v>
      </c>
      <c r="K10097">
        <v>699.2654</v>
      </c>
      <c r="L10097">
        <v>726.38559999999995</v>
      </c>
      <c r="M10097">
        <v>753.50570000000005</v>
      </c>
      <c r="N10097">
        <v>792.66300000000001</v>
      </c>
      <c r="O10097">
        <v>32</v>
      </c>
      <c r="P10097">
        <v>183.32031000000001</v>
      </c>
      <c r="Q10097">
        <v>6</v>
      </c>
      <c r="R10097" s="75">
        <v>36325</v>
      </c>
      <c r="S10097" t="s">
        <v>102</v>
      </c>
      <c r="T10097" t="s">
        <v>112</v>
      </c>
      <c r="U10097">
        <v>0.1184315</v>
      </c>
      <c r="Z10097">
        <v>2738785</v>
      </c>
    </row>
    <row r="10098" spans="1:26">
      <c r="A10098" t="s">
        <v>77</v>
      </c>
      <c r="B10098" t="s">
        <v>58</v>
      </c>
      <c r="C10098" t="s">
        <v>15</v>
      </c>
      <c r="D10098">
        <v>2015</v>
      </c>
      <c r="E10098">
        <v>16</v>
      </c>
      <c r="F10098">
        <v>896.2482</v>
      </c>
      <c r="G10098">
        <v>190.5812</v>
      </c>
      <c r="H10098">
        <v>78.637500000000003</v>
      </c>
      <c r="I10098">
        <v>51.673679999999997</v>
      </c>
      <c r="J10098">
        <v>639.44449999999995</v>
      </c>
      <c r="K10098">
        <v>678.5693</v>
      </c>
      <c r="L10098">
        <v>705.66700000000003</v>
      </c>
      <c r="M10098">
        <v>732.76459999999997</v>
      </c>
      <c r="N10098">
        <v>771.8895</v>
      </c>
      <c r="O10098">
        <v>32</v>
      </c>
      <c r="P10098">
        <v>183.32031000000001</v>
      </c>
      <c r="Q10098">
        <v>6</v>
      </c>
      <c r="R10098" s="75">
        <v>36325</v>
      </c>
      <c r="S10098" t="s">
        <v>102</v>
      </c>
      <c r="T10098" t="s">
        <v>112</v>
      </c>
      <c r="U10098">
        <v>0.1184315</v>
      </c>
      <c r="Z10098">
        <v>2734253</v>
      </c>
    </row>
    <row r="10099" spans="1:26">
      <c r="A10099" t="s">
        <v>77</v>
      </c>
      <c r="B10099" t="s">
        <v>58</v>
      </c>
      <c r="C10099" t="s">
        <v>15</v>
      </c>
      <c r="D10099">
        <v>2015</v>
      </c>
      <c r="E10099">
        <v>17</v>
      </c>
      <c r="F10099">
        <v>884.62869999999998</v>
      </c>
      <c r="G10099">
        <v>188.4725</v>
      </c>
      <c r="H10099">
        <v>77.446879999999993</v>
      </c>
      <c r="I10099">
        <v>51.642400000000002</v>
      </c>
      <c r="J10099">
        <v>629.97379999999998</v>
      </c>
      <c r="K10099">
        <v>669.07489999999996</v>
      </c>
      <c r="L10099">
        <v>696.15620000000001</v>
      </c>
      <c r="M10099">
        <v>723.23749999999995</v>
      </c>
      <c r="N10099">
        <v>762.33860000000004</v>
      </c>
      <c r="O10099">
        <v>32</v>
      </c>
      <c r="P10099">
        <v>183.32031000000001</v>
      </c>
      <c r="Q10099">
        <v>6</v>
      </c>
      <c r="R10099" s="75">
        <v>36325</v>
      </c>
      <c r="S10099" t="s">
        <v>102</v>
      </c>
      <c r="T10099" t="s">
        <v>112</v>
      </c>
      <c r="U10099">
        <v>0.1184315</v>
      </c>
      <c r="Z10099">
        <v>2730944</v>
      </c>
    </row>
    <row r="10100" spans="1:26">
      <c r="A10100" t="s">
        <v>77</v>
      </c>
      <c r="B10100" t="s">
        <v>58</v>
      </c>
      <c r="C10100" t="s">
        <v>15</v>
      </c>
      <c r="D10100">
        <v>2015</v>
      </c>
      <c r="E10100">
        <v>18</v>
      </c>
      <c r="F10100">
        <v>867.86149999999998</v>
      </c>
      <c r="G10100">
        <v>184.7098</v>
      </c>
      <c r="H10100">
        <v>74.137500000000003</v>
      </c>
      <c r="I10100">
        <v>51.669400000000003</v>
      </c>
      <c r="J10100">
        <v>616.9348</v>
      </c>
      <c r="K10100">
        <v>656.05629999999996</v>
      </c>
      <c r="L10100">
        <v>683.15170000000001</v>
      </c>
      <c r="M10100">
        <v>710.24720000000002</v>
      </c>
      <c r="N10100">
        <v>749.36869999999999</v>
      </c>
      <c r="O10100">
        <v>32</v>
      </c>
      <c r="P10100">
        <v>183.32031000000001</v>
      </c>
      <c r="Q10100">
        <v>6</v>
      </c>
      <c r="R10100" s="75">
        <v>36325</v>
      </c>
      <c r="S10100" t="s">
        <v>102</v>
      </c>
      <c r="T10100" t="s">
        <v>112</v>
      </c>
      <c r="U10100">
        <v>0.1184315</v>
      </c>
      <c r="Z10100">
        <v>2733800</v>
      </c>
    </row>
    <row r="10101" spans="1:26">
      <c r="A10101" t="s">
        <v>77</v>
      </c>
      <c r="B10101" t="s">
        <v>58</v>
      </c>
      <c r="C10101" t="s">
        <v>15</v>
      </c>
      <c r="D10101">
        <v>2015</v>
      </c>
      <c r="E10101">
        <v>19</v>
      </c>
      <c r="F10101">
        <v>847.69979999999998</v>
      </c>
      <c r="G10101">
        <v>448.94639999999998</v>
      </c>
      <c r="H10101">
        <v>71.037809999999993</v>
      </c>
      <c r="I10101">
        <v>51.637309999999999</v>
      </c>
      <c r="J10101">
        <v>332.57749999999999</v>
      </c>
      <c r="K10101">
        <v>371.67469999999997</v>
      </c>
      <c r="L10101">
        <v>398.7534</v>
      </c>
      <c r="M10101">
        <v>425.83199999999999</v>
      </c>
      <c r="N10101">
        <v>464.92919999999998</v>
      </c>
      <c r="O10101">
        <v>32</v>
      </c>
      <c r="P10101">
        <v>183.32031000000001</v>
      </c>
      <c r="Q10101">
        <v>6</v>
      </c>
      <c r="R10101" s="75">
        <v>36325</v>
      </c>
      <c r="S10101" t="s">
        <v>102</v>
      </c>
      <c r="T10101" t="s">
        <v>112</v>
      </c>
      <c r="U10101">
        <v>0.1184315</v>
      </c>
      <c r="Z10101">
        <v>2730406</v>
      </c>
    </row>
    <row r="10102" spans="1:26">
      <c r="A10102" t="s">
        <v>77</v>
      </c>
      <c r="B10102" t="s">
        <v>58</v>
      </c>
      <c r="C10102" t="s">
        <v>15</v>
      </c>
      <c r="D10102">
        <v>2015</v>
      </c>
      <c r="E10102">
        <v>20</v>
      </c>
      <c r="F10102">
        <v>840.27760000000001</v>
      </c>
      <c r="G10102">
        <v>713.1857</v>
      </c>
      <c r="H10102">
        <v>68.444450000000003</v>
      </c>
      <c r="I10102">
        <v>51.628520000000002</v>
      </c>
      <c r="J10102">
        <v>60.927250000000001</v>
      </c>
      <c r="K10102">
        <v>100.01779999999999</v>
      </c>
      <c r="L10102">
        <v>127.0919</v>
      </c>
      <c r="M10102">
        <v>154.16589999999999</v>
      </c>
      <c r="N10102">
        <v>193.25649999999999</v>
      </c>
      <c r="O10102">
        <v>32</v>
      </c>
      <c r="P10102">
        <v>183.32031000000001</v>
      </c>
      <c r="Q10102">
        <v>6</v>
      </c>
      <c r="R10102" s="75">
        <v>36325</v>
      </c>
      <c r="S10102" t="s">
        <v>102</v>
      </c>
      <c r="T10102" t="s">
        <v>112</v>
      </c>
      <c r="U10102">
        <v>0.1184315</v>
      </c>
      <c r="Z10102">
        <v>2729476</v>
      </c>
    </row>
    <row r="10103" spans="1:26">
      <c r="A10103" t="s">
        <v>77</v>
      </c>
      <c r="B10103" t="s">
        <v>58</v>
      </c>
      <c r="C10103" t="s">
        <v>15</v>
      </c>
      <c r="D10103">
        <v>2015</v>
      </c>
      <c r="E10103">
        <v>21</v>
      </c>
      <c r="F10103">
        <v>836.61900000000003</v>
      </c>
      <c r="G10103">
        <v>736.41030000000001</v>
      </c>
      <c r="H10103">
        <v>65.747569999999996</v>
      </c>
      <c r="I10103">
        <v>51.606279999999998</v>
      </c>
      <c r="J10103">
        <v>34.072569999999999</v>
      </c>
      <c r="K10103">
        <v>73.146320000000003</v>
      </c>
      <c r="L10103">
        <v>100.20869999999999</v>
      </c>
      <c r="M10103">
        <v>127.271</v>
      </c>
      <c r="N10103">
        <v>166.34479999999999</v>
      </c>
      <c r="O10103">
        <v>32</v>
      </c>
      <c r="P10103">
        <v>183.32031000000001</v>
      </c>
      <c r="Q10103">
        <v>6</v>
      </c>
      <c r="R10103" s="75">
        <v>36325</v>
      </c>
      <c r="S10103" t="s">
        <v>102</v>
      </c>
      <c r="T10103" t="s">
        <v>112</v>
      </c>
      <c r="U10103">
        <v>0.1184315</v>
      </c>
      <c r="Z10103">
        <v>2727125</v>
      </c>
    </row>
    <row r="10104" spans="1:26">
      <c r="A10104" t="s">
        <v>77</v>
      </c>
      <c r="B10104" t="s">
        <v>58</v>
      </c>
      <c r="C10104" t="s">
        <v>15</v>
      </c>
      <c r="D10104">
        <v>2015</v>
      </c>
      <c r="E10104">
        <v>22</v>
      </c>
      <c r="F10104">
        <v>830.59860000000003</v>
      </c>
      <c r="G10104">
        <v>762.64840000000004</v>
      </c>
      <c r="H10104">
        <v>64.657259999999994</v>
      </c>
      <c r="I10104">
        <v>51.550600000000003</v>
      </c>
      <c r="J10104">
        <v>1.8853850000000001</v>
      </c>
      <c r="K10104">
        <v>40.916969999999999</v>
      </c>
      <c r="L10104">
        <v>67.950130000000001</v>
      </c>
      <c r="M10104">
        <v>94.983289999999997</v>
      </c>
      <c r="N10104">
        <v>134.01490000000001</v>
      </c>
      <c r="O10104">
        <v>32</v>
      </c>
      <c r="P10104">
        <v>183.32031000000001</v>
      </c>
      <c r="Q10104">
        <v>6</v>
      </c>
      <c r="R10104" s="75">
        <v>36325</v>
      </c>
      <c r="S10104" t="s">
        <v>102</v>
      </c>
      <c r="T10104" t="s">
        <v>112</v>
      </c>
      <c r="U10104">
        <v>0.1184315</v>
      </c>
      <c r="Z10104">
        <v>2721243</v>
      </c>
    </row>
    <row r="10105" spans="1:26">
      <c r="A10105" t="s">
        <v>77</v>
      </c>
      <c r="B10105" t="s">
        <v>58</v>
      </c>
      <c r="C10105" t="s">
        <v>15</v>
      </c>
      <c r="D10105">
        <v>2015</v>
      </c>
      <c r="E10105">
        <v>23</v>
      </c>
      <c r="F10105">
        <v>822.46640000000002</v>
      </c>
      <c r="G10105">
        <v>773.74279999999999</v>
      </c>
      <c r="H10105">
        <v>64.01164</v>
      </c>
      <c r="I10105">
        <v>51.446820000000002</v>
      </c>
      <c r="J10105">
        <v>-17.208120000000001</v>
      </c>
      <c r="K10105">
        <v>21.744890000000002</v>
      </c>
      <c r="L10105">
        <v>48.72363</v>
      </c>
      <c r="M10105">
        <v>75.702370000000002</v>
      </c>
      <c r="N10105">
        <v>114.6554</v>
      </c>
      <c r="O10105">
        <v>32</v>
      </c>
      <c r="P10105">
        <v>183.32031000000001</v>
      </c>
      <c r="Q10105">
        <v>6</v>
      </c>
      <c r="R10105" s="75">
        <v>36325</v>
      </c>
      <c r="S10105" t="s">
        <v>102</v>
      </c>
      <c r="T10105" t="s">
        <v>112</v>
      </c>
      <c r="U10105">
        <v>0.1184315</v>
      </c>
      <c r="Z10105">
        <v>2710298</v>
      </c>
    </row>
    <row r="10106" spans="1:26">
      <c r="A10106" t="s">
        <v>77</v>
      </c>
      <c r="B10106" t="s">
        <v>58</v>
      </c>
      <c r="C10106" t="s">
        <v>15</v>
      </c>
      <c r="D10106">
        <v>2015</v>
      </c>
      <c r="E10106">
        <v>24</v>
      </c>
      <c r="F10106">
        <v>798.66470000000004</v>
      </c>
      <c r="G10106">
        <v>773.68399999999997</v>
      </c>
      <c r="H10106">
        <v>63.354529999999997</v>
      </c>
      <c r="I10106">
        <v>51.436219999999999</v>
      </c>
      <c r="J10106">
        <v>-40.937460000000002</v>
      </c>
      <c r="K10106">
        <v>-1.9924679999999999</v>
      </c>
      <c r="L10106">
        <v>24.980709999999998</v>
      </c>
      <c r="M10106">
        <v>51.953899999999997</v>
      </c>
      <c r="N10106">
        <v>90.898880000000005</v>
      </c>
      <c r="O10106">
        <v>32</v>
      </c>
      <c r="P10106">
        <v>183.32031000000001</v>
      </c>
      <c r="Q10106">
        <v>6</v>
      </c>
      <c r="R10106" s="75">
        <v>36325</v>
      </c>
      <c r="S10106" t="s">
        <v>102</v>
      </c>
      <c r="T10106" t="s">
        <v>112</v>
      </c>
      <c r="U10106">
        <v>0.1184315</v>
      </c>
      <c r="Z10106">
        <v>2709181</v>
      </c>
    </row>
    <row r="10107" spans="1:26">
      <c r="A10107" t="s">
        <v>77</v>
      </c>
      <c r="B10107" t="s">
        <v>58</v>
      </c>
      <c r="C10107" t="s">
        <v>16</v>
      </c>
      <c r="D10107">
        <v>2015</v>
      </c>
      <c r="E10107">
        <v>1</v>
      </c>
      <c r="F10107">
        <v>768.04399999999998</v>
      </c>
      <c r="G10107">
        <v>768.04399999999998</v>
      </c>
      <c r="H10107">
        <v>66.856319999999997</v>
      </c>
      <c r="I10107">
        <v>51.74532</v>
      </c>
      <c r="J10107">
        <v>-66.31429</v>
      </c>
      <c r="K10107">
        <v>-27.135269999999998</v>
      </c>
      <c r="L10107">
        <v>0</v>
      </c>
      <c r="M10107">
        <v>27.135269999999998</v>
      </c>
      <c r="N10107">
        <v>66.31429</v>
      </c>
      <c r="O10107">
        <v>32</v>
      </c>
      <c r="P10107">
        <v>183.32031000000001</v>
      </c>
      <c r="Q10107">
        <v>7</v>
      </c>
      <c r="R10107" s="75">
        <v>39266</v>
      </c>
      <c r="S10107" t="s">
        <v>102</v>
      </c>
      <c r="T10107" t="s">
        <v>112</v>
      </c>
      <c r="U10107">
        <v>0.1115419</v>
      </c>
      <c r="Z10107">
        <v>2741840</v>
      </c>
    </row>
    <row r="10108" spans="1:26">
      <c r="A10108" t="s">
        <v>77</v>
      </c>
      <c r="B10108" t="s">
        <v>58</v>
      </c>
      <c r="C10108" t="s">
        <v>16</v>
      </c>
      <c r="D10108">
        <v>2015</v>
      </c>
      <c r="E10108">
        <v>2</v>
      </c>
      <c r="F10108">
        <v>751.08199999999999</v>
      </c>
      <c r="G10108">
        <v>751.08199999999999</v>
      </c>
      <c r="H10108">
        <v>66.378590000000003</v>
      </c>
      <c r="I10108">
        <v>51.685699999999997</v>
      </c>
      <c r="J10108">
        <v>-66.237889999999993</v>
      </c>
      <c r="K10108">
        <v>-27.104009999999999</v>
      </c>
      <c r="L10108">
        <v>0</v>
      </c>
      <c r="M10108">
        <v>27.104009999999999</v>
      </c>
      <c r="N10108">
        <v>66.237889999999993</v>
      </c>
      <c r="O10108">
        <v>32</v>
      </c>
      <c r="P10108">
        <v>183.32031000000001</v>
      </c>
      <c r="Q10108">
        <v>7</v>
      </c>
      <c r="R10108" s="75">
        <v>39266</v>
      </c>
      <c r="S10108" t="s">
        <v>102</v>
      </c>
      <c r="T10108" t="s">
        <v>112</v>
      </c>
      <c r="U10108">
        <v>0.1115419</v>
      </c>
      <c r="Z10108">
        <v>2735525</v>
      </c>
    </row>
    <row r="10109" spans="1:26">
      <c r="A10109" t="s">
        <v>77</v>
      </c>
      <c r="B10109" t="s">
        <v>58</v>
      </c>
      <c r="C10109" t="s">
        <v>16</v>
      </c>
      <c r="D10109">
        <v>2015</v>
      </c>
      <c r="E10109">
        <v>3</v>
      </c>
      <c r="F10109">
        <v>756.29300000000001</v>
      </c>
      <c r="G10109">
        <v>756.29300000000001</v>
      </c>
      <c r="H10109">
        <v>65.793049999999994</v>
      </c>
      <c r="I10109">
        <v>51.625520000000002</v>
      </c>
      <c r="J10109">
        <v>-66.160769999999999</v>
      </c>
      <c r="K10109">
        <v>-27.07245</v>
      </c>
      <c r="L10109">
        <v>0</v>
      </c>
      <c r="M10109">
        <v>27.07245</v>
      </c>
      <c r="N10109">
        <v>66.160769999999999</v>
      </c>
      <c r="O10109">
        <v>32</v>
      </c>
      <c r="P10109">
        <v>183.32031000000001</v>
      </c>
      <c r="Q10109">
        <v>7</v>
      </c>
      <c r="R10109" s="75">
        <v>39266</v>
      </c>
      <c r="S10109" t="s">
        <v>102</v>
      </c>
      <c r="T10109" t="s">
        <v>112</v>
      </c>
      <c r="U10109">
        <v>0.1115419</v>
      </c>
      <c r="Z10109">
        <v>2729159</v>
      </c>
    </row>
    <row r="10110" spans="1:26">
      <c r="A10110" t="s">
        <v>77</v>
      </c>
      <c r="B10110" t="s">
        <v>58</v>
      </c>
      <c r="C10110" t="s">
        <v>16</v>
      </c>
      <c r="D10110">
        <v>2015</v>
      </c>
      <c r="E10110">
        <v>4</v>
      </c>
      <c r="F10110">
        <v>762.74540000000002</v>
      </c>
      <c r="G10110">
        <v>762.74540000000002</v>
      </c>
      <c r="H10110">
        <v>64.62594</v>
      </c>
      <c r="I10110">
        <v>51.525239999999997</v>
      </c>
      <c r="J10110">
        <v>-66.032259999999994</v>
      </c>
      <c r="K10110">
        <v>-27.019860000000001</v>
      </c>
      <c r="L10110">
        <v>0</v>
      </c>
      <c r="M10110">
        <v>27.019860000000001</v>
      </c>
      <c r="N10110">
        <v>66.032259999999994</v>
      </c>
      <c r="O10110">
        <v>32</v>
      </c>
      <c r="P10110">
        <v>183.32031000000001</v>
      </c>
      <c r="Q10110">
        <v>7</v>
      </c>
      <c r="R10110" s="75">
        <v>39266</v>
      </c>
      <c r="S10110" t="s">
        <v>102</v>
      </c>
      <c r="T10110" t="s">
        <v>112</v>
      </c>
      <c r="U10110">
        <v>0.1115419</v>
      </c>
      <c r="Z10110">
        <v>2718567</v>
      </c>
    </row>
    <row r="10111" spans="1:26">
      <c r="A10111" t="s">
        <v>77</v>
      </c>
      <c r="B10111" t="s">
        <v>58</v>
      </c>
      <c r="C10111" t="s">
        <v>16</v>
      </c>
      <c r="D10111">
        <v>2015</v>
      </c>
      <c r="E10111">
        <v>5</v>
      </c>
      <c r="F10111">
        <v>777.04570000000001</v>
      </c>
      <c r="G10111">
        <v>777.04570000000001</v>
      </c>
      <c r="H10111">
        <v>64.377880000000005</v>
      </c>
      <c r="I10111">
        <v>51.53416</v>
      </c>
      <c r="J10111">
        <v>-66.043689999999998</v>
      </c>
      <c r="K10111">
        <v>-27.024539999999998</v>
      </c>
      <c r="L10111">
        <v>0</v>
      </c>
      <c r="M10111">
        <v>27.024539999999998</v>
      </c>
      <c r="N10111">
        <v>66.043689999999998</v>
      </c>
      <c r="O10111">
        <v>32</v>
      </c>
      <c r="P10111">
        <v>183.32031000000001</v>
      </c>
      <c r="Q10111">
        <v>7</v>
      </c>
      <c r="R10111" s="75">
        <v>39266</v>
      </c>
      <c r="S10111" t="s">
        <v>102</v>
      </c>
      <c r="T10111" t="s">
        <v>112</v>
      </c>
      <c r="U10111">
        <v>0.1115419</v>
      </c>
      <c r="Z10111">
        <v>2719509</v>
      </c>
    </row>
    <row r="10112" spans="1:26">
      <c r="A10112" t="s">
        <v>77</v>
      </c>
      <c r="B10112" t="s">
        <v>58</v>
      </c>
      <c r="C10112" t="s">
        <v>16</v>
      </c>
      <c r="D10112">
        <v>2015</v>
      </c>
      <c r="E10112">
        <v>6</v>
      </c>
      <c r="F10112">
        <v>825.39890000000003</v>
      </c>
      <c r="G10112">
        <v>825.39890000000003</v>
      </c>
      <c r="H10112">
        <v>63.966949999999997</v>
      </c>
      <c r="I10112">
        <v>51.64526</v>
      </c>
      <c r="J10112">
        <v>-66.186070000000001</v>
      </c>
      <c r="K10112">
        <v>-27.082799999999999</v>
      </c>
      <c r="L10112">
        <v>0</v>
      </c>
      <c r="M10112">
        <v>27.082799999999999</v>
      </c>
      <c r="N10112">
        <v>66.186070000000001</v>
      </c>
      <c r="O10112">
        <v>32</v>
      </c>
      <c r="P10112">
        <v>183.32031000000001</v>
      </c>
      <c r="Q10112">
        <v>7</v>
      </c>
      <c r="R10112" s="75">
        <v>39266</v>
      </c>
      <c r="S10112" t="s">
        <v>102</v>
      </c>
      <c r="T10112" t="s">
        <v>112</v>
      </c>
      <c r="U10112">
        <v>0.1115419</v>
      </c>
      <c r="Z10112">
        <v>2731246</v>
      </c>
    </row>
    <row r="10113" spans="1:26">
      <c r="A10113" t="s">
        <v>77</v>
      </c>
      <c r="B10113" t="s">
        <v>58</v>
      </c>
      <c r="C10113" t="s">
        <v>16</v>
      </c>
      <c r="D10113">
        <v>2015</v>
      </c>
      <c r="E10113">
        <v>7</v>
      </c>
      <c r="F10113">
        <v>870.38289999999995</v>
      </c>
      <c r="G10113">
        <v>870.38289999999995</v>
      </c>
      <c r="H10113">
        <v>65.726100000000002</v>
      </c>
      <c r="I10113">
        <v>51.848950000000002</v>
      </c>
      <c r="J10113">
        <v>-66.447109999999995</v>
      </c>
      <c r="K10113">
        <v>-27.189620000000001</v>
      </c>
      <c r="L10113">
        <v>0</v>
      </c>
      <c r="M10113">
        <v>27.189620000000001</v>
      </c>
      <c r="N10113">
        <v>66.447109999999995</v>
      </c>
      <c r="O10113">
        <v>32</v>
      </c>
      <c r="P10113">
        <v>183.32031000000001</v>
      </c>
      <c r="Q10113">
        <v>7</v>
      </c>
      <c r="R10113" s="75">
        <v>39266</v>
      </c>
      <c r="S10113" t="s">
        <v>102</v>
      </c>
      <c r="T10113" t="s">
        <v>112</v>
      </c>
      <c r="U10113">
        <v>0.1115419</v>
      </c>
      <c r="Z10113">
        <v>2752833</v>
      </c>
    </row>
    <row r="10114" spans="1:26">
      <c r="A10114" t="s">
        <v>77</v>
      </c>
      <c r="B10114" t="s">
        <v>58</v>
      </c>
      <c r="C10114" t="s">
        <v>16</v>
      </c>
      <c r="D10114">
        <v>2015</v>
      </c>
      <c r="E10114">
        <v>8</v>
      </c>
      <c r="F10114">
        <v>895.23180000000002</v>
      </c>
      <c r="G10114">
        <v>895.23180000000002</v>
      </c>
      <c r="H10114">
        <v>70.924289999999999</v>
      </c>
      <c r="I10114">
        <v>51.89799</v>
      </c>
      <c r="J10114">
        <v>-66.509950000000003</v>
      </c>
      <c r="K10114">
        <v>-27.215330000000002</v>
      </c>
      <c r="L10114">
        <v>0</v>
      </c>
      <c r="M10114">
        <v>27.215330000000002</v>
      </c>
      <c r="N10114">
        <v>66.509950000000003</v>
      </c>
      <c r="O10114">
        <v>32</v>
      </c>
      <c r="P10114">
        <v>183.32031000000001</v>
      </c>
      <c r="Q10114">
        <v>7</v>
      </c>
      <c r="R10114" s="75">
        <v>39266</v>
      </c>
      <c r="S10114" t="s">
        <v>102</v>
      </c>
      <c r="T10114" t="s">
        <v>112</v>
      </c>
      <c r="U10114">
        <v>0.1115419</v>
      </c>
      <c r="Z10114">
        <v>2758043</v>
      </c>
    </row>
    <row r="10115" spans="1:26">
      <c r="A10115" t="s">
        <v>77</v>
      </c>
      <c r="B10115" t="s">
        <v>58</v>
      </c>
      <c r="C10115" t="s">
        <v>16</v>
      </c>
      <c r="D10115">
        <v>2015</v>
      </c>
      <c r="E10115">
        <v>9</v>
      </c>
      <c r="F10115">
        <v>927.10230000000001</v>
      </c>
      <c r="G10115">
        <v>927.10230000000001</v>
      </c>
      <c r="H10115">
        <v>76.040629999999993</v>
      </c>
      <c r="I10115">
        <v>51.850079999999998</v>
      </c>
      <c r="J10115">
        <v>-66.448549999999997</v>
      </c>
      <c r="K10115">
        <v>-27.19021</v>
      </c>
      <c r="L10115">
        <v>0</v>
      </c>
      <c r="M10115">
        <v>27.19021</v>
      </c>
      <c r="N10115">
        <v>66.448549999999997</v>
      </c>
      <c r="O10115">
        <v>32</v>
      </c>
      <c r="P10115">
        <v>183.32031000000001</v>
      </c>
      <c r="Q10115">
        <v>7</v>
      </c>
      <c r="R10115" s="75">
        <v>39266</v>
      </c>
      <c r="S10115" t="s">
        <v>102</v>
      </c>
      <c r="T10115" t="s">
        <v>112</v>
      </c>
      <c r="U10115">
        <v>0.1115419</v>
      </c>
      <c r="Z10115">
        <v>2752953</v>
      </c>
    </row>
    <row r="10116" spans="1:26">
      <c r="A10116" t="s">
        <v>77</v>
      </c>
      <c r="B10116" t="s">
        <v>58</v>
      </c>
      <c r="C10116" t="s">
        <v>16</v>
      </c>
      <c r="D10116">
        <v>2015</v>
      </c>
      <c r="E10116">
        <v>10</v>
      </c>
      <c r="F10116">
        <v>960.76610000000005</v>
      </c>
      <c r="G10116">
        <v>960.76610000000005</v>
      </c>
      <c r="H10116">
        <v>79.604690000000005</v>
      </c>
      <c r="I10116">
        <v>51.856180000000002</v>
      </c>
      <c r="J10116">
        <v>-66.456379999999996</v>
      </c>
      <c r="K10116">
        <v>-27.19341</v>
      </c>
      <c r="L10116">
        <v>0</v>
      </c>
      <c r="M10116">
        <v>27.19341</v>
      </c>
      <c r="N10116">
        <v>66.456379999999996</v>
      </c>
      <c r="O10116">
        <v>32</v>
      </c>
      <c r="P10116">
        <v>183.32031000000001</v>
      </c>
      <c r="Q10116">
        <v>7</v>
      </c>
      <c r="R10116" s="75">
        <v>39266</v>
      </c>
      <c r="S10116" t="s">
        <v>102</v>
      </c>
      <c r="T10116" t="s">
        <v>112</v>
      </c>
      <c r="U10116">
        <v>0.1115419</v>
      </c>
      <c r="Z10116">
        <v>2753601</v>
      </c>
    </row>
    <row r="10117" spans="1:26">
      <c r="A10117" t="s">
        <v>77</v>
      </c>
      <c r="B10117" t="s">
        <v>58</v>
      </c>
      <c r="C10117" t="s">
        <v>16</v>
      </c>
      <c r="D10117">
        <v>2015</v>
      </c>
      <c r="E10117">
        <v>11</v>
      </c>
      <c r="F10117">
        <v>976.00869999999998</v>
      </c>
      <c r="G10117">
        <v>976.00869999999998</v>
      </c>
      <c r="H10117">
        <v>80.559370000000001</v>
      </c>
      <c r="I10117">
        <v>51.777999999999999</v>
      </c>
      <c r="J10117">
        <v>-66.356170000000006</v>
      </c>
      <c r="K10117">
        <v>-27.15241</v>
      </c>
      <c r="L10117">
        <v>0</v>
      </c>
      <c r="M10117">
        <v>27.15241</v>
      </c>
      <c r="N10117">
        <v>66.356170000000006</v>
      </c>
      <c r="O10117">
        <v>32</v>
      </c>
      <c r="P10117">
        <v>183.32031000000001</v>
      </c>
      <c r="Q10117">
        <v>7</v>
      </c>
      <c r="R10117" s="75">
        <v>39266</v>
      </c>
      <c r="S10117" t="s">
        <v>102</v>
      </c>
      <c r="T10117" t="s">
        <v>112</v>
      </c>
      <c r="U10117">
        <v>0.1115419</v>
      </c>
      <c r="Z10117">
        <v>2745304</v>
      </c>
    </row>
    <row r="10118" spans="1:26">
      <c r="A10118" t="s">
        <v>77</v>
      </c>
      <c r="B10118" t="s">
        <v>58</v>
      </c>
      <c r="C10118" t="s">
        <v>16</v>
      </c>
      <c r="D10118">
        <v>2015</v>
      </c>
      <c r="E10118">
        <v>12</v>
      </c>
      <c r="F10118">
        <v>980.38760000000002</v>
      </c>
      <c r="G10118">
        <v>977.36720000000003</v>
      </c>
      <c r="H10118">
        <v>79.785929999999993</v>
      </c>
      <c r="I10118">
        <v>51.793590000000002</v>
      </c>
      <c r="J10118">
        <v>-63.35577</v>
      </c>
      <c r="K10118">
        <v>-24.1402</v>
      </c>
      <c r="L10118">
        <v>3.0203859999999998</v>
      </c>
      <c r="M10118">
        <v>30.180969999999999</v>
      </c>
      <c r="N10118">
        <v>69.396550000000005</v>
      </c>
      <c r="O10118">
        <v>32</v>
      </c>
      <c r="P10118">
        <v>183.32031000000001</v>
      </c>
      <c r="Q10118">
        <v>7</v>
      </c>
      <c r="R10118" s="75">
        <v>39266</v>
      </c>
      <c r="S10118" t="s">
        <v>102</v>
      </c>
      <c r="T10118" t="s">
        <v>112</v>
      </c>
      <c r="U10118">
        <v>0.1115419</v>
      </c>
      <c r="Z10118">
        <v>2746958</v>
      </c>
    </row>
    <row r="10119" spans="1:26">
      <c r="A10119" t="s">
        <v>77</v>
      </c>
      <c r="B10119" t="s">
        <v>58</v>
      </c>
      <c r="C10119" t="s">
        <v>16</v>
      </c>
      <c r="D10119">
        <v>2015</v>
      </c>
      <c r="E10119">
        <v>13</v>
      </c>
      <c r="F10119">
        <v>976.23659999999995</v>
      </c>
      <c r="G10119">
        <v>610.60490000000004</v>
      </c>
      <c r="H10119">
        <v>80.940619999999996</v>
      </c>
      <c r="I10119">
        <v>51.74062</v>
      </c>
      <c r="J10119">
        <v>299.32339999999999</v>
      </c>
      <c r="K10119">
        <v>338.49880000000002</v>
      </c>
      <c r="L10119">
        <v>365.63170000000002</v>
      </c>
      <c r="M10119">
        <v>392.7645</v>
      </c>
      <c r="N10119">
        <v>431.93990000000002</v>
      </c>
      <c r="O10119">
        <v>32</v>
      </c>
      <c r="P10119">
        <v>183.32031000000001</v>
      </c>
      <c r="Q10119">
        <v>7</v>
      </c>
      <c r="R10119" s="75">
        <v>39266</v>
      </c>
      <c r="S10119" t="s">
        <v>102</v>
      </c>
      <c r="T10119" t="s">
        <v>112</v>
      </c>
      <c r="U10119">
        <v>0.1115419</v>
      </c>
      <c r="Z10119">
        <v>2741342</v>
      </c>
    </row>
    <row r="10120" spans="1:26">
      <c r="A10120" t="s">
        <v>77</v>
      </c>
      <c r="B10120" t="s">
        <v>58</v>
      </c>
      <c r="C10120" t="s">
        <v>16</v>
      </c>
      <c r="D10120">
        <v>2015</v>
      </c>
      <c r="E10120">
        <v>14</v>
      </c>
      <c r="F10120">
        <v>985.9742</v>
      </c>
      <c r="G10120">
        <v>207.04060000000001</v>
      </c>
      <c r="H10120">
        <v>82.253119999999996</v>
      </c>
      <c r="I10120">
        <v>51.736519999999999</v>
      </c>
      <c r="J10120">
        <v>712.63059999999996</v>
      </c>
      <c r="K10120">
        <v>751.80290000000002</v>
      </c>
      <c r="L10120">
        <v>778.93359999999996</v>
      </c>
      <c r="M10120">
        <v>806.0643</v>
      </c>
      <c r="N10120">
        <v>845.23659999999995</v>
      </c>
      <c r="O10120">
        <v>32</v>
      </c>
      <c r="P10120">
        <v>183.32031000000001</v>
      </c>
      <c r="Q10120">
        <v>7</v>
      </c>
      <c r="R10120" s="75">
        <v>39266</v>
      </c>
      <c r="S10120" t="s">
        <v>102</v>
      </c>
      <c r="T10120" t="s">
        <v>112</v>
      </c>
      <c r="U10120">
        <v>0.1115419</v>
      </c>
      <c r="Z10120">
        <v>2740908</v>
      </c>
    </row>
    <row r="10121" spans="1:26">
      <c r="A10121" t="s">
        <v>77</v>
      </c>
      <c r="B10121" t="s">
        <v>58</v>
      </c>
      <c r="C10121" t="s">
        <v>16</v>
      </c>
      <c r="D10121">
        <v>2015</v>
      </c>
      <c r="E10121">
        <v>15</v>
      </c>
      <c r="F10121">
        <v>967.55809999999997</v>
      </c>
      <c r="G10121">
        <v>206.1859</v>
      </c>
      <c r="H10121">
        <v>81.753119999999996</v>
      </c>
      <c r="I10121">
        <v>51.621220000000001</v>
      </c>
      <c r="J10121">
        <v>695.21690000000001</v>
      </c>
      <c r="K10121">
        <v>734.30200000000002</v>
      </c>
      <c r="L10121">
        <v>761.37220000000002</v>
      </c>
      <c r="M10121">
        <v>788.44240000000002</v>
      </c>
      <c r="N10121">
        <v>827.52739999999994</v>
      </c>
      <c r="O10121">
        <v>32</v>
      </c>
      <c r="P10121">
        <v>183.32031000000001</v>
      </c>
      <c r="Q10121">
        <v>7</v>
      </c>
      <c r="R10121" s="75">
        <v>39266</v>
      </c>
      <c r="S10121" t="s">
        <v>102</v>
      </c>
      <c r="T10121" t="s">
        <v>112</v>
      </c>
      <c r="U10121">
        <v>0.1115419</v>
      </c>
      <c r="Z10121">
        <v>2728704</v>
      </c>
    </row>
    <row r="10122" spans="1:26">
      <c r="A10122" t="s">
        <v>77</v>
      </c>
      <c r="B10122" t="s">
        <v>58</v>
      </c>
      <c r="C10122" t="s">
        <v>16</v>
      </c>
      <c r="D10122">
        <v>2015</v>
      </c>
      <c r="E10122">
        <v>16</v>
      </c>
      <c r="F10122">
        <v>953.14430000000004</v>
      </c>
      <c r="G10122">
        <v>204.69489999999999</v>
      </c>
      <c r="H10122">
        <v>81.380459999999999</v>
      </c>
      <c r="I10122">
        <v>51.69652</v>
      </c>
      <c r="J10122">
        <v>682.19759999999997</v>
      </c>
      <c r="K10122">
        <v>721.33969999999999</v>
      </c>
      <c r="L10122">
        <v>748.44929999999999</v>
      </c>
      <c r="M10122">
        <v>775.55909999999994</v>
      </c>
      <c r="N10122">
        <v>814.7011</v>
      </c>
      <c r="O10122">
        <v>32</v>
      </c>
      <c r="P10122">
        <v>183.32031000000001</v>
      </c>
      <c r="Q10122">
        <v>7</v>
      </c>
      <c r="R10122" s="75">
        <v>39266</v>
      </c>
      <c r="S10122" t="s">
        <v>102</v>
      </c>
      <c r="T10122" t="s">
        <v>112</v>
      </c>
      <c r="U10122">
        <v>0.1115419</v>
      </c>
      <c r="Z10122">
        <v>2736671</v>
      </c>
    </row>
    <row r="10123" spans="1:26">
      <c r="A10123" t="s">
        <v>77</v>
      </c>
      <c r="B10123" t="s">
        <v>58</v>
      </c>
      <c r="C10123" t="s">
        <v>16</v>
      </c>
      <c r="D10123">
        <v>2015</v>
      </c>
      <c r="E10123">
        <v>17</v>
      </c>
      <c r="F10123">
        <v>935.99789999999996</v>
      </c>
      <c r="G10123">
        <v>201.167</v>
      </c>
      <c r="H10123">
        <v>81.73827</v>
      </c>
      <c r="I10123">
        <v>51.692889999999998</v>
      </c>
      <c r="J10123">
        <v>668.58370000000002</v>
      </c>
      <c r="K10123">
        <v>707.72310000000004</v>
      </c>
      <c r="L10123">
        <v>734.83090000000004</v>
      </c>
      <c r="M10123">
        <v>761.93870000000004</v>
      </c>
      <c r="N10123">
        <v>801.0779</v>
      </c>
      <c r="O10123">
        <v>32</v>
      </c>
      <c r="P10123">
        <v>183.32031000000001</v>
      </c>
      <c r="Q10123">
        <v>7</v>
      </c>
      <c r="R10123" s="75">
        <v>39266</v>
      </c>
      <c r="S10123" t="s">
        <v>102</v>
      </c>
      <c r="T10123" t="s">
        <v>112</v>
      </c>
      <c r="U10123">
        <v>0.1115419</v>
      </c>
      <c r="Z10123">
        <v>2736287</v>
      </c>
    </row>
    <row r="10124" spans="1:26">
      <c r="A10124" t="s">
        <v>77</v>
      </c>
      <c r="B10124" t="s">
        <v>58</v>
      </c>
      <c r="C10124" t="s">
        <v>16</v>
      </c>
      <c r="D10124">
        <v>2015</v>
      </c>
      <c r="E10124">
        <v>18</v>
      </c>
      <c r="F10124">
        <v>908.3098</v>
      </c>
      <c r="G10124">
        <v>198.01740000000001</v>
      </c>
      <c r="H10124">
        <v>81.035160000000005</v>
      </c>
      <c r="I10124">
        <v>51.671399999999998</v>
      </c>
      <c r="J10124">
        <v>644.07280000000003</v>
      </c>
      <c r="K10124">
        <v>683.19590000000005</v>
      </c>
      <c r="L10124">
        <v>710.29240000000004</v>
      </c>
      <c r="M10124">
        <v>737.38890000000004</v>
      </c>
      <c r="N10124">
        <v>776.51199999999994</v>
      </c>
      <c r="O10124">
        <v>32</v>
      </c>
      <c r="P10124">
        <v>183.32031000000001</v>
      </c>
      <c r="Q10124">
        <v>7</v>
      </c>
      <c r="R10124" s="75">
        <v>39266</v>
      </c>
      <c r="S10124" t="s">
        <v>102</v>
      </c>
      <c r="T10124" t="s">
        <v>112</v>
      </c>
      <c r="U10124">
        <v>0.1115419</v>
      </c>
      <c r="Z10124">
        <v>2734012</v>
      </c>
    </row>
    <row r="10125" spans="1:26">
      <c r="A10125" t="s">
        <v>77</v>
      </c>
      <c r="B10125" t="s">
        <v>58</v>
      </c>
      <c r="C10125" t="s">
        <v>16</v>
      </c>
      <c r="D10125">
        <v>2015</v>
      </c>
      <c r="E10125">
        <v>19</v>
      </c>
      <c r="F10125">
        <v>888.45249999999999</v>
      </c>
      <c r="G10125">
        <v>472.95549999999997</v>
      </c>
      <c r="H10125">
        <v>79.325779999999995</v>
      </c>
      <c r="I10125">
        <v>51.633279999999999</v>
      </c>
      <c r="J10125">
        <v>349.32619999999997</v>
      </c>
      <c r="K10125">
        <v>388.42039999999997</v>
      </c>
      <c r="L10125">
        <v>415.49689999999998</v>
      </c>
      <c r="M10125">
        <v>442.57350000000002</v>
      </c>
      <c r="N10125">
        <v>481.66770000000002</v>
      </c>
      <c r="O10125">
        <v>32</v>
      </c>
      <c r="P10125">
        <v>183.32031000000001</v>
      </c>
      <c r="Q10125">
        <v>7</v>
      </c>
      <c r="R10125" s="75">
        <v>39266</v>
      </c>
      <c r="S10125" t="s">
        <v>102</v>
      </c>
      <c r="T10125" t="s">
        <v>112</v>
      </c>
      <c r="U10125">
        <v>0.1115419</v>
      </c>
      <c r="Z10125">
        <v>2729980</v>
      </c>
    </row>
    <row r="10126" spans="1:26">
      <c r="A10126" t="s">
        <v>77</v>
      </c>
      <c r="B10126" t="s">
        <v>58</v>
      </c>
      <c r="C10126" t="s">
        <v>16</v>
      </c>
      <c r="D10126">
        <v>2015</v>
      </c>
      <c r="E10126">
        <v>20</v>
      </c>
      <c r="F10126">
        <v>877.57150000000001</v>
      </c>
      <c r="G10126">
        <v>747.58590000000004</v>
      </c>
      <c r="H10126">
        <v>77.074219999999997</v>
      </c>
      <c r="I10126">
        <v>51.619630000000001</v>
      </c>
      <c r="J10126">
        <v>63.832389999999997</v>
      </c>
      <c r="K10126">
        <v>102.9162</v>
      </c>
      <c r="L10126">
        <v>129.98560000000001</v>
      </c>
      <c r="M10126">
        <v>157.0549</v>
      </c>
      <c r="N10126">
        <v>196.1388</v>
      </c>
      <c r="O10126">
        <v>32</v>
      </c>
      <c r="P10126">
        <v>183.32031000000001</v>
      </c>
      <c r="Q10126">
        <v>7</v>
      </c>
      <c r="R10126" s="75">
        <v>39266</v>
      </c>
      <c r="S10126" t="s">
        <v>102</v>
      </c>
      <c r="T10126" t="s">
        <v>112</v>
      </c>
      <c r="U10126">
        <v>0.1115419</v>
      </c>
      <c r="Z10126">
        <v>2728536</v>
      </c>
    </row>
    <row r="10127" spans="1:26">
      <c r="A10127" t="s">
        <v>77</v>
      </c>
      <c r="B10127" t="s">
        <v>58</v>
      </c>
      <c r="C10127" t="s">
        <v>16</v>
      </c>
      <c r="D10127">
        <v>2015</v>
      </c>
      <c r="E10127">
        <v>21</v>
      </c>
      <c r="F10127">
        <v>875.41030000000001</v>
      </c>
      <c r="G10127">
        <v>770.4384</v>
      </c>
      <c r="H10127">
        <v>71.487269999999995</v>
      </c>
      <c r="I10127">
        <v>51.638890000000004</v>
      </c>
      <c r="J10127">
        <v>38.794029999999999</v>
      </c>
      <c r="K10127">
        <v>77.89246</v>
      </c>
      <c r="L10127">
        <v>104.97190000000001</v>
      </c>
      <c r="M10127">
        <v>132.0514</v>
      </c>
      <c r="N10127">
        <v>171.1498</v>
      </c>
      <c r="O10127">
        <v>32</v>
      </c>
      <c r="P10127">
        <v>183.32031000000001</v>
      </c>
      <c r="Q10127">
        <v>7</v>
      </c>
      <c r="R10127" s="75">
        <v>39266</v>
      </c>
      <c r="S10127" t="s">
        <v>102</v>
      </c>
      <c r="T10127" t="s">
        <v>112</v>
      </c>
      <c r="U10127">
        <v>0.1115419</v>
      </c>
      <c r="Z10127">
        <v>2730572</v>
      </c>
    </row>
    <row r="10128" spans="1:26">
      <c r="A10128" t="s">
        <v>77</v>
      </c>
      <c r="B10128" t="s">
        <v>58</v>
      </c>
      <c r="C10128" t="s">
        <v>16</v>
      </c>
      <c r="D10128">
        <v>2015</v>
      </c>
      <c r="E10128">
        <v>22</v>
      </c>
      <c r="F10128">
        <v>868.68259999999998</v>
      </c>
      <c r="G10128">
        <v>796.01509999999996</v>
      </c>
      <c r="H10128">
        <v>69.283199999999994</v>
      </c>
      <c r="I10128">
        <v>51.58278</v>
      </c>
      <c r="J10128">
        <v>6.5615550000000002</v>
      </c>
      <c r="K10128">
        <v>45.617510000000003</v>
      </c>
      <c r="L10128">
        <v>72.667540000000002</v>
      </c>
      <c r="M10128">
        <v>99.717579999999998</v>
      </c>
      <c r="N10128">
        <v>138.77350000000001</v>
      </c>
      <c r="O10128">
        <v>32</v>
      </c>
      <c r="P10128">
        <v>183.32031000000001</v>
      </c>
      <c r="Q10128">
        <v>7</v>
      </c>
      <c r="R10128" s="75">
        <v>39266</v>
      </c>
      <c r="S10128" t="s">
        <v>102</v>
      </c>
      <c r="T10128" t="s">
        <v>112</v>
      </c>
      <c r="U10128">
        <v>0.1115419</v>
      </c>
      <c r="Z10128">
        <v>2724641</v>
      </c>
    </row>
    <row r="10129" spans="1:26">
      <c r="A10129" t="s">
        <v>77</v>
      </c>
      <c r="B10129" t="s">
        <v>58</v>
      </c>
      <c r="C10129" t="s">
        <v>16</v>
      </c>
      <c r="D10129">
        <v>2015</v>
      </c>
      <c r="E10129">
        <v>23</v>
      </c>
      <c r="F10129">
        <v>852.70399999999995</v>
      </c>
      <c r="G10129">
        <v>807.2627</v>
      </c>
      <c r="H10129">
        <v>68.727260000000001</v>
      </c>
      <c r="I10129">
        <v>51.499490000000002</v>
      </c>
      <c r="J10129">
        <v>-20.557970000000001</v>
      </c>
      <c r="K10129">
        <v>18.434920000000002</v>
      </c>
      <c r="L10129">
        <v>45.441279999999999</v>
      </c>
      <c r="M10129">
        <v>72.447649999999996</v>
      </c>
      <c r="N10129">
        <v>111.4405</v>
      </c>
      <c r="O10129">
        <v>32</v>
      </c>
      <c r="P10129">
        <v>183.32031000000001</v>
      </c>
      <c r="Q10129">
        <v>7</v>
      </c>
      <c r="R10129" s="75">
        <v>39266</v>
      </c>
      <c r="S10129" t="s">
        <v>102</v>
      </c>
      <c r="T10129" t="s">
        <v>112</v>
      </c>
      <c r="U10129">
        <v>0.1115419</v>
      </c>
      <c r="Z10129">
        <v>2715850</v>
      </c>
    </row>
    <row r="10130" spans="1:26">
      <c r="A10130" t="s">
        <v>77</v>
      </c>
      <c r="B10130" t="s">
        <v>58</v>
      </c>
      <c r="C10130" t="s">
        <v>16</v>
      </c>
      <c r="D10130">
        <v>2015</v>
      </c>
      <c r="E10130">
        <v>24</v>
      </c>
      <c r="F10130">
        <v>831.15750000000003</v>
      </c>
      <c r="G10130">
        <v>807.06569999999999</v>
      </c>
      <c r="H10130">
        <v>68.126949999999994</v>
      </c>
      <c r="I10130">
        <v>51.66827</v>
      </c>
      <c r="J10130">
        <v>-42.123750000000001</v>
      </c>
      <c r="K10130">
        <v>-3.0030679999999998</v>
      </c>
      <c r="L10130">
        <v>24.091799999999999</v>
      </c>
      <c r="M10130">
        <v>51.186660000000003</v>
      </c>
      <c r="N10130">
        <v>90.307339999999996</v>
      </c>
      <c r="O10130">
        <v>32</v>
      </c>
      <c r="P10130">
        <v>183.32031000000001</v>
      </c>
      <c r="Q10130">
        <v>7</v>
      </c>
      <c r="R10130" s="75">
        <v>39266</v>
      </c>
      <c r="S10130" t="s">
        <v>102</v>
      </c>
      <c r="T10130" t="s">
        <v>112</v>
      </c>
      <c r="U10130">
        <v>0.1115419</v>
      </c>
      <c r="Z10130">
        <v>2733680</v>
      </c>
    </row>
    <row r="10131" spans="1:26">
      <c r="A10131" t="s">
        <v>77</v>
      </c>
      <c r="B10131" t="s">
        <v>58</v>
      </c>
      <c r="C10131" t="s">
        <v>17</v>
      </c>
      <c r="D10131">
        <v>2015</v>
      </c>
      <c r="E10131">
        <v>1</v>
      </c>
      <c r="F10131">
        <v>804.77909999999997</v>
      </c>
      <c r="G10131">
        <v>804.77909999999997</v>
      </c>
      <c r="H10131">
        <v>68.879769999999994</v>
      </c>
      <c r="I10131">
        <v>51.306829999999998</v>
      </c>
      <c r="J10131">
        <v>-65.752340000000004</v>
      </c>
      <c r="K10131">
        <v>-26.905329999999999</v>
      </c>
      <c r="L10131">
        <v>0</v>
      </c>
      <c r="M10131">
        <v>26.905329999999999</v>
      </c>
      <c r="N10131">
        <v>65.752340000000004</v>
      </c>
      <c r="O10131">
        <v>32</v>
      </c>
      <c r="P10131">
        <v>183.32031000000001</v>
      </c>
      <c r="Q10131">
        <v>8</v>
      </c>
      <c r="R10131" s="75">
        <v>36749</v>
      </c>
      <c r="S10131" t="s">
        <v>102</v>
      </c>
      <c r="T10131" t="s">
        <v>112</v>
      </c>
      <c r="U10131">
        <v>0.10589709999999999</v>
      </c>
      <c r="Z10131">
        <v>2695568</v>
      </c>
    </row>
    <row r="10132" spans="1:26">
      <c r="A10132" t="s">
        <v>77</v>
      </c>
      <c r="B10132" t="s">
        <v>58</v>
      </c>
      <c r="C10132" t="s">
        <v>17</v>
      </c>
      <c r="D10132">
        <v>2015</v>
      </c>
      <c r="E10132">
        <v>2</v>
      </c>
      <c r="F10132">
        <v>789.80529999999999</v>
      </c>
      <c r="G10132">
        <v>789.80529999999999</v>
      </c>
      <c r="H10132">
        <v>69.082660000000004</v>
      </c>
      <c r="I10132">
        <v>51.283079999999998</v>
      </c>
      <c r="J10132">
        <v>-65.721909999999994</v>
      </c>
      <c r="K10132">
        <v>-26.892869999999998</v>
      </c>
      <c r="L10132">
        <v>0</v>
      </c>
      <c r="M10132">
        <v>26.892869999999998</v>
      </c>
      <c r="N10132">
        <v>65.721909999999994</v>
      </c>
      <c r="O10132">
        <v>32</v>
      </c>
      <c r="P10132">
        <v>183.32031000000001</v>
      </c>
      <c r="Q10132">
        <v>8</v>
      </c>
      <c r="R10132" s="75">
        <v>36749</v>
      </c>
      <c r="S10132" t="s">
        <v>102</v>
      </c>
      <c r="T10132" t="s">
        <v>112</v>
      </c>
      <c r="U10132">
        <v>0.10589709999999999</v>
      </c>
      <c r="Z10132">
        <v>2693073</v>
      </c>
    </row>
    <row r="10133" spans="1:26">
      <c r="A10133" t="s">
        <v>77</v>
      </c>
      <c r="B10133" t="s">
        <v>58</v>
      </c>
      <c r="C10133" t="s">
        <v>17</v>
      </c>
      <c r="D10133">
        <v>2015</v>
      </c>
      <c r="E10133">
        <v>3</v>
      </c>
      <c r="F10133">
        <v>786.55960000000005</v>
      </c>
      <c r="G10133">
        <v>786.55960000000005</v>
      </c>
      <c r="H10133">
        <v>67.92586</v>
      </c>
      <c r="I10133">
        <v>51.248179999999998</v>
      </c>
      <c r="J10133">
        <v>-65.677189999999996</v>
      </c>
      <c r="K10133">
        <v>-26.874569999999999</v>
      </c>
      <c r="L10133">
        <v>0</v>
      </c>
      <c r="M10133">
        <v>26.874569999999999</v>
      </c>
      <c r="N10133">
        <v>65.677189999999996</v>
      </c>
      <c r="O10133">
        <v>32</v>
      </c>
      <c r="P10133">
        <v>183.32031000000001</v>
      </c>
      <c r="Q10133">
        <v>8</v>
      </c>
      <c r="R10133" s="75">
        <v>36749</v>
      </c>
      <c r="S10133" t="s">
        <v>102</v>
      </c>
      <c r="T10133" t="s">
        <v>112</v>
      </c>
      <c r="U10133">
        <v>0.10589709999999999</v>
      </c>
      <c r="Z10133">
        <v>2689409</v>
      </c>
    </row>
    <row r="10134" spans="1:26">
      <c r="A10134" t="s">
        <v>77</v>
      </c>
      <c r="B10134" t="s">
        <v>58</v>
      </c>
      <c r="C10134" t="s">
        <v>17</v>
      </c>
      <c r="D10134">
        <v>2015</v>
      </c>
      <c r="E10134">
        <v>4</v>
      </c>
      <c r="F10134">
        <v>787.72540000000004</v>
      </c>
      <c r="G10134">
        <v>787.72540000000004</v>
      </c>
      <c r="H10134">
        <v>67.276089999999996</v>
      </c>
      <c r="I10134">
        <v>51.2211</v>
      </c>
      <c r="J10134">
        <v>-65.642489999999995</v>
      </c>
      <c r="K10134">
        <v>-26.86037</v>
      </c>
      <c r="L10134">
        <v>0</v>
      </c>
      <c r="M10134">
        <v>26.86037</v>
      </c>
      <c r="N10134">
        <v>65.642489999999995</v>
      </c>
      <c r="O10134">
        <v>32</v>
      </c>
      <c r="P10134">
        <v>183.32031000000001</v>
      </c>
      <c r="Q10134">
        <v>8</v>
      </c>
      <c r="R10134" s="75">
        <v>36749</v>
      </c>
      <c r="S10134" t="s">
        <v>102</v>
      </c>
      <c r="T10134" t="s">
        <v>112</v>
      </c>
      <c r="U10134">
        <v>0.10589709999999999</v>
      </c>
      <c r="Z10134">
        <v>2686568</v>
      </c>
    </row>
    <row r="10135" spans="1:26">
      <c r="A10135" t="s">
        <v>77</v>
      </c>
      <c r="B10135" t="s">
        <v>58</v>
      </c>
      <c r="C10135" t="s">
        <v>17</v>
      </c>
      <c r="D10135">
        <v>2015</v>
      </c>
      <c r="E10135">
        <v>5</v>
      </c>
      <c r="F10135">
        <v>795.72730000000001</v>
      </c>
      <c r="G10135">
        <v>795.72730000000001</v>
      </c>
      <c r="H10135">
        <v>66.431719999999999</v>
      </c>
      <c r="I10135">
        <v>51.255960000000002</v>
      </c>
      <c r="J10135">
        <v>-65.687160000000006</v>
      </c>
      <c r="K10135">
        <v>-26.87865</v>
      </c>
      <c r="L10135">
        <v>0</v>
      </c>
      <c r="M10135">
        <v>26.87865</v>
      </c>
      <c r="N10135">
        <v>65.687160000000006</v>
      </c>
      <c r="O10135">
        <v>32</v>
      </c>
      <c r="P10135">
        <v>183.32031000000001</v>
      </c>
      <c r="Q10135">
        <v>8</v>
      </c>
      <c r="R10135" s="75">
        <v>36749</v>
      </c>
      <c r="S10135" t="s">
        <v>102</v>
      </c>
      <c r="T10135" t="s">
        <v>112</v>
      </c>
      <c r="U10135">
        <v>0.10589709999999999</v>
      </c>
      <c r="Z10135">
        <v>2690226</v>
      </c>
    </row>
    <row r="10136" spans="1:26">
      <c r="A10136" t="s">
        <v>77</v>
      </c>
      <c r="B10136" t="s">
        <v>58</v>
      </c>
      <c r="C10136" t="s">
        <v>17</v>
      </c>
      <c r="D10136">
        <v>2015</v>
      </c>
      <c r="E10136">
        <v>6</v>
      </c>
      <c r="F10136">
        <v>852.44730000000004</v>
      </c>
      <c r="G10136">
        <v>852.44730000000004</v>
      </c>
      <c r="H10136">
        <v>65.938360000000003</v>
      </c>
      <c r="I10136">
        <v>51.288919999999997</v>
      </c>
      <c r="J10136">
        <v>-65.729389999999995</v>
      </c>
      <c r="K10136">
        <v>-26.89594</v>
      </c>
      <c r="L10136">
        <v>0</v>
      </c>
      <c r="M10136">
        <v>26.89594</v>
      </c>
      <c r="N10136">
        <v>65.729389999999995</v>
      </c>
      <c r="O10136">
        <v>32</v>
      </c>
      <c r="P10136">
        <v>183.32031000000001</v>
      </c>
      <c r="Q10136">
        <v>8</v>
      </c>
      <c r="R10136" s="75">
        <v>36749</v>
      </c>
      <c r="S10136" t="s">
        <v>102</v>
      </c>
      <c r="T10136" t="s">
        <v>112</v>
      </c>
      <c r="U10136">
        <v>0.10589709999999999</v>
      </c>
      <c r="Z10136">
        <v>2693686</v>
      </c>
    </row>
    <row r="10137" spans="1:26">
      <c r="A10137" t="s">
        <v>77</v>
      </c>
      <c r="B10137" t="s">
        <v>58</v>
      </c>
      <c r="C10137" t="s">
        <v>17</v>
      </c>
      <c r="D10137">
        <v>2015</v>
      </c>
      <c r="E10137">
        <v>7</v>
      </c>
      <c r="F10137">
        <v>907.75160000000005</v>
      </c>
      <c r="G10137">
        <v>907.75160000000005</v>
      </c>
      <c r="H10137">
        <v>66.590779999999995</v>
      </c>
      <c r="I10137">
        <v>51.359000000000002</v>
      </c>
      <c r="J10137">
        <v>-65.819209999999998</v>
      </c>
      <c r="K10137">
        <v>-26.932690000000001</v>
      </c>
      <c r="L10137">
        <v>0</v>
      </c>
      <c r="M10137">
        <v>26.932690000000001</v>
      </c>
      <c r="N10137">
        <v>65.819209999999998</v>
      </c>
      <c r="O10137">
        <v>32</v>
      </c>
      <c r="P10137">
        <v>183.32031000000001</v>
      </c>
      <c r="Q10137">
        <v>8</v>
      </c>
      <c r="R10137" s="75">
        <v>36749</v>
      </c>
      <c r="S10137" t="s">
        <v>102</v>
      </c>
      <c r="T10137" t="s">
        <v>112</v>
      </c>
      <c r="U10137">
        <v>0.10589709999999999</v>
      </c>
      <c r="Z10137">
        <v>2701053</v>
      </c>
    </row>
    <row r="10138" spans="1:26">
      <c r="A10138" t="s">
        <v>77</v>
      </c>
      <c r="B10138" t="s">
        <v>58</v>
      </c>
      <c r="C10138" t="s">
        <v>17</v>
      </c>
      <c r="D10138">
        <v>2015</v>
      </c>
      <c r="E10138">
        <v>8</v>
      </c>
      <c r="F10138">
        <v>934.55820000000006</v>
      </c>
      <c r="G10138">
        <v>934.55820000000006</v>
      </c>
      <c r="H10138">
        <v>69.420550000000006</v>
      </c>
      <c r="I10138">
        <v>51.398859999999999</v>
      </c>
      <c r="J10138">
        <v>-65.870289999999997</v>
      </c>
      <c r="K10138">
        <v>-26.953589999999998</v>
      </c>
      <c r="L10138">
        <v>0</v>
      </c>
      <c r="M10138">
        <v>26.953589999999998</v>
      </c>
      <c r="N10138">
        <v>65.870289999999997</v>
      </c>
      <c r="O10138">
        <v>32</v>
      </c>
      <c r="P10138">
        <v>183.32031000000001</v>
      </c>
      <c r="Q10138">
        <v>8</v>
      </c>
      <c r="R10138" s="75">
        <v>36749</v>
      </c>
      <c r="S10138" t="s">
        <v>102</v>
      </c>
      <c r="T10138" t="s">
        <v>112</v>
      </c>
      <c r="U10138">
        <v>0.10589709999999999</v>
      </c>
      <c r="Z10138">
        <v>2705247</v>
      </c>
    </row>
    <row r="10139" spans="1:26">
      <c r="A10139" t="s">
        <v>77</v>
      </c>
      <c r="B10139" t="s">
        <v>58</v>
      </c>
      <c r="C10139" t="s">
        <v>17</v>
      </c>
      <c r="D10139">
        <v>2015</v>
      </c>
      <c r="E10139">
        <v>9</v>
      </c>
      <c r="F10139">
        <v>967.74620000000004</v>
      </c>
      <c r="G10139">
        <v>967.74620000000004</v>
      </c>
      <c r="H10139">
        <v>73.724220000000003</v>
      </c>
      <c r="I10139">
        <v>51.450490000000002</v>
      </c>
      <c r="J10139">
        <v>-65.936449999999994</v>
      </c>
      <c r="K10139">
        <v>-26.98066</v>
      </c>
      <c r="L10139">
        <v>0</v>
      </c>
      <c r="M10139">
        <v>26.98066</v>
      </c>
      <c r="N10139">
        <v>65.936449999999994</v>
      </c>
      <c r="O10139">
        <v>32</v>
      </c>
      <c r="P10139">
        <v>183.32031000000001</v>
      </c>
      <c r="Q10139">
        <v>8</v>
      </c>
      <c r="R10139" s="75">
        <v>36749</v>
      </c>
      <c r="S10139" t="s">
        <v>102</v>
      </c>
      <c r="T10139" t="s">
        <v>112</v>
      </c>
      <c r="U10139">
        <v>0.10589709999999999</v>
      </c>
      <c r="Z10139">
        <v>2710684</v>
      </c>
    </row>
    <row r="10140" spans="1:26">
      <c r="A10140" t="s">
        <v>77</v>
      </c>
      <c r="B10140" t="s">
        <v>58</v>
      </c>
      <c r="C10140" t="s">
        <v>17</v>
      </c>
      <c r="D10140">
        <v>2015</v>
      </c>
      <c r="E10140">
        <v>10</v>
      </c>
      <c r="F10140">
        <v>1000.578</v>
      </c>
      <c r="G10140">
        <v>1000.578</v>
      </c>
      <c r="H10140">
        <v>77.748440000000002</v>
      </c>
      <c r="I10140">
        <v>51.47869</v>
      </c>
      <c r="J10140">
        <v>-65.9726</v>
      </c>
      <c r="K10140">
        <v>-26.995450000000002</v>
      </c>
      <c r="L10140">
        <v>0</v>
      </c>
      <c r="M10140">
        <v>26.995450000000002</v>
      </c>
      <c r="N10140">
        <v>65.9726</v>
      </c>
      <c r="O10140">
        <v>32</v>
      </c>
      <c r="P10140">
        <v>183.32031000000001</v>
      </c>
      <c r="Q10140">
        <v>8</v>
      </c>
      <c r="R10140" s="75">
        <v>36749</v>
      </c>
      <c r="S10140" t="s">
        <v>102</v>
      </c>
      <c r="T10140" t="s">
        <v>112</v>
      </c>
      <c r="U10140">
        <v>0.10589709999999999</v>
      </c>
      <c r="Z10140">
        <v>2713658</v>
      </c>
    </row>
    <row r="10141" spans="1:26">
      <c r="A10141" t="s">
        <v>77</v>
      </c>
      <c r="B10141" t="s">
        <v>58</v>
      </c>
      <c r="C10141" t="s">
        <v>17</v>
      </c>
      <c r="D10141">
        <v>2015</v>
      </c>
      <c r="E10141">
        <v>11</v>
      </c>
      <c r="F10141">
        <v>1004.082</v>
      </c>
      <c r="G10141">
        <v>1004.082</v>
      </c>
      <c r="H10141">
        <v>81.491399999999999</v>
      </c>
      <c r="I10141">
        <v>51.367420000000003</v>
      </c>
      <c r="J10141">
        <v>-65.829989999999995</v>
      </c>
      <c r="K10141">
        <v>-26.937100000000001</v>
      </c>
      <c r="L10141">
        <v>0</v>
      </c>
      <c r="M10141">
        <v>26.937100000000001</v>
      </c>
      <c r="N10141">
        <v>65.829989999999995</v>
      </c>
      <c r="O10141">
        <v>32</v>
      </c>
      <c r="P10141">
        <v>183.32031000000001</v>
      </c>
      <c r="Q10141">
        <v>8</v>
      </c>
      <c r="R10141" s="75">
        <v>36749</v>
      </c>
      <c r="S10141" t="s">
        <v>102</v>
      </c>
      <c r="T10141" t="s">
        <v>112</v>
      </c>
      <c r="U10141">
        <v>0.10589709999999999</v>
      </c>
      <c r="Z10141">
        <v>2701938</v>
      </c>
    </row>
    <row r="10142" spans="1:26">
      <c r="A10142" t="s">
        <v>77</v>
      </c>
      <c r="B10142" t="s">
        <v>58</v>
      </c>
      <c r="C10142" t="s">
        <v>17</v>
      </c>
      <c r="D10142">
        <v>2015</v>
      </c>
      <c r="E10142">
        <v>12</v>
      </c>
      <c r="F10142">
        <v>1012.259</v>
      </c>
      <c r="G10142">
        <v>1007.36</v>
      </c>
      <c r="H10142">
        <v>83.500789999999995</v>
      </c>
      <c r="I10142">
        <v>51.410890000000002</v>
      </c>
      <c r="J10142">
        <v>-60.986719999999998</v>
      </c>
      <c r="K10142">
        <v>-22.06091</v>
      </c>
      <c r="L10142">
        <v>4.898987</v>
      </c>
      <c r="M10142">
        <v>31.858879999999999</v>
      </c>
      <c r="N10142">
        <v>70.784700000000001</v>
      </c>
      <c r="O10142">
        <v>32</v>
      </c>
      <c r="P10142">
        <v>183.32031000000001</v>
      </c>
      <c r="Q10142">
        <v>8</v>
      </c>
      <c r="R10142" s="75">
        <v>36749</v>
      </c>
      <c r="S10142" t="s">
        <v>102</v>
      </c>
      <c r="T10142" t="s">
        <v>112</v>
      </c>
      <c r="U10142">
        <v>0.10589709999999999</v>
      </c>
      <c r="Z10142">
        <v>2706514</v>
      </c>
    </row>
    <row r="10143" spans="1:26">
      <c r="A10143" t="s">
        <v>77</v>
      </c>
      <c r="B10143" t="s">
        <v>58</v>
      </c>
      <c r="C10143" t="s">
        <v>17</v>
      </c>
      <c r="D10143">
        <v>2015</v>
      </c>
      <c r="E10143">
        <v>13</v>
      </c>
      <c r="F10143">
        <v>1018.894</v>
      </c>
      <c r="G10143">
        <v>640.25559999999996</v>
      </c>
      <c r="H10143">
        <v>85.907030000000006</v>
      </c>
      <c r="I10143">
        <v>51.41386</v>
      </c>
      <c r="J10143">
        <v>312.74849999999998</v>
      </c>
      <c r="K10143">
        <v>351.67649999999998</v>
      </c>
      <c r="L10143">
        <v>378.63799999999998</v>
      </c>
      <c r="M10143">
        <v>405.59949999999998</v>
      </c>
      <c r="N10143">
        <v>444.52749999999997</v>
      </c>
      <c r="O10143">
        <v>32</v>
      </c>
      <c r="P10143">
        <v>183.32031000000001</v>
      </c>
      <c r="Q10143">
        <v>8</v>
      </c>
      <c r="R10143" s="75">
        <v>36749</v>
      </c>
      <c r="S10143" t="s">
        <v>102</v>
      </c>
      <c r="T10143" t="s">
        <v>112</v>
      </c>
      <c r="U10143">
        <v>0.10589709999999999</v>
      </c>
      <c r="Z10143">
        <v>2706826</v>
      </c>
    </row>
    <row r="10144" spans="1:26">
      <c r="A10144" t="s">
        <v>77</v>
      </c>
      <c r="B10144" t="s">
        <v>58</v>
      </c>
      <c r="C10144" t="s">
        <v>17</v>
      </c>
      <c r="D10144">
        <v>2015</v>
      </c>
      <c r="E10144">
        <v>14</v>
      </c>
      <c r="F10144">
        <v>1030.046</v>
      </c>
      <c r="G10144">
        <v>235.4238</v>
      </c>
      <c r="H10144">
        <v>88.392189999999999</v>
      </c>
      <c r="I10144">
        <v>51.360779999999998</v>
      </c>
      <c r="J10144">
        <v>728.80050000000006</v>
      </c>
      <c r="K10144">
        <v>767.6884</v>
      </c>
      <c r="L10144">
        <v>794.62199999999996</v>
      </c>
      <c r="M10144">
        <v>821.55560000000003</v>
      </c>
      <c r="N10144">
        <v>860.44349999999997</v>
      </c>
      <c r="O10144">
        <v>32</v>
      </c>
      <c r="P10144">
        <v>183.32031000000001</v>
      </c>
      <c r="Q10144">
        <v>8</v>
      </c>
      <c r="R10144" s="75">
        <v>36749</v>
      </c>
      <c r="S10144" t="s">
        <v>102</v>
      </c>
      <c r="T10144" t="s">
        <v>112</v>
      </c>
      <c r="U10144">
        <v>0.10589709999999999</v>
      </c>
      <c r="Z10144">
        <v>2701240</v>
      </c>
    </row>
    <row r="10145" spans="1:26">
      <c r="A10145" t="s">
        <v>77</v>
      </c>
      <c r="B10145" t="s">
        <v>58</v>
      </c>
      <c r="C10145" t="s">
        <v>17</v>
      </c>
      <c r="D10145">
        <v>2015</v>
      </c>
      <c r="E10145">
        <v>15</v>
      </c>
      <c r="F10145">
        <v>1023.439</v>
      </c>
      <c r="G10145">
        <v>233.6567</v>
      </c>
      <c r="H10145">
        <v>87.634379999999993</v>
      </c>
      <c r="I10145">
        <v>51.370950000000001</v>
      </c>
      <c r="J10145">
        <v>723.94740000000002</v>
      </c>
      <c r="K10145">
        <v>762.84299999999996</v>
      </c>
      <c r="L10145">
        <v>789.78189999999995</v>
      </c>
      <c r="M10145">
        <v>816.72090000000003</v>
      </c>
      <c r="N10145">
        <v>855.61649999999997</v>
      </c>
      <c r="O10145">
        <v>32</v>
      </c>
      <c r="P10145">
        <v>183.32031000000001</v>
      </c>
      <c r="Q10145">
        <v>8</v>
      </c>
      <c r="R10145" s="75">
        <v>36749</v>
      </c>
      <c r="S10145" t="s">
        <v>102</v>
      </c>
      <c r="T10145" t="s">
        <v>112</v>
      </c>
      <c r="U10145">
        <v>0.10589709999999999</v>
      </c>
      <c r="Z10145">
        <v>2702310</v>
      </c>
    </row>
    <row r="10146" spans="1:26">
      <c r="A10146" t="s">
        <v>77</v>
      </c>
      <c r="B10146" t="s">
        <v>58</v>
      </c>
      <c r="C10146" t="s">
        <v>17</v>
      </c>
      <c r="D10146">
        <v>2015</v>
      </c>
      <c r="E10146">
        <v>16</v>
      </c>
      <c r="F10146">
        <v>1012.796</v>
      </c>
      <c r="G10146">
        <v>231.8578</v>
      </c>
      <c r="H10146">
        <v>87.710160000000002</v>
      </c>
      <c r="I10146">
        <v>51.334969999999998</v>
      </c>
      <c r="J10146">
        <v>715.14970000000005</v>
      </c>
      <c r="K10146">
        <v>754.01800000000003</v>
      </c>
      <c r="L10146">
        <v>780.93809999999996</v>
      </c>
      <c r="M10146">
        <v>807.85820000000001</v>
      </c>
      <c r="N10146">
        <v>846.72649999999999</v>
      </c>
      <c r="O10146">
        <v>32</v>
      </c>
      <c r="P10146">
        <v>183.32031000000001</v>
      </c>
      <c r="Q10146">
        <v>8</v>
      </c>
      <c r="R10146" s="75">
        <v>36749</v>
      </c>
      <c r="S10146" t="s">
        <v>102</v>
      </c>
      <c r="T10146" t="s">
        <v>112</v>
      </c>
      <c r="U10146">
        <v>0.10589709999999999</v>
      </c>
      <c r="Z10146">
        <v>2698526</v>
      </c>
    </row>
    <row r="10147" spans="1:26">
      <c r="A10147" t="s">
        <v>77</v>
      </c>
      <c r="B10147" t="s">
        <v>58</v>
      </c>
      <c r="C10147" t="s">
        <v>17</v>
      </c>
      <c r="D10147">
        <v>2015</v>
      </c>
      <c r="E10147">
        <v>17</v>
      </c>
      <c r="F10147">
        <v>990.548</v>
      </c>
      <c r="G10147">
        <v>227.46029999999999</v>
      </c>
      <c r="H10147">
        <v>87.582819999999998</v>
      </c>
      <c r="I10147">
        <v>51.288020000000003</v>
      </c>
      <c r="J10147">
        <v>697.35940000000005</v>
      </c>
      <c r="K10147">
        <v>736.19219999999996</v>
      </c>
      <c r="L10147">
        <v>763.08759999999995</v>
      </c>
      <c r="M10147">
        <v>789.98310000000004</v>
      </c>
      <c r="N10147">
        <v>828.81590000000006</v>
      </c>
      <c r="O10147">
        <v>32</v>
      </c>
      <c r="P10147">
        <v>183.32031000000001</v>
      </c>
      <c r="Q10147">
        <v>8</v>
      </c>
      <c r="R10147" s="75">
        <v>36749</v>
      </c>
      <c r="S10147" t="s">
        <v>102</v>
      </c>
      <c r="T10147" t="s">
        <v>112</v>
      </c>
      <c r="U10147">
        <v>0.10589709999999999</v>
      </c>
      <c r="Z10147">
        <v>2693593</v>
      </c>
    </row>
    <row r="10148" spans="1:26">
      <c r="A10148" t="s">
        <v>77</v>
      </c>
      <c r="B10148" t="s">
        <v>58</v>
      </c>
      <c r="C10148" t="s">
        <v>17</v>
      </c>
      <c r="D10148">
        <v>2015</v>
      </c>
      <c r="E10148">
        <v>18</v>
      </c>
      <c r="F10148">
        <v>957.88260000000002</v>
      </c>
      <c r="G10148">
        <v>223.8441</v>
      </c>
      <c r="H10148">
        <v>87.233590000000007</v>
      </c>
      <c r="I10148">
        <v>51.32179</v>
      </c>
      <c r="J10148">
        <v>668.26689999999996</v>
      </c>
      <c r="K10148">
        <v>707.12530000000004</v>
      </c>
      <c r="L10148">
        <v>734.0385</v>
      </c>
      <c r="M10148">
        <v>760.95159999999998</v>
      </c>
      <c r="N10148">
        <v>799.81</v>
      </c>
      <c r="O10148">
        <v>32</v>
      </c>
      <c r="P10148">
        <v>183.32031000000001</v>
      </c>
      <c r="Q10148">
        <v>8</v>
      </c>
      <c r="R10148" s="75">
        <v>36749</v>
      </c>
      <c r="S10148" t="s">
        <v>102</v>
      </c>
      <c r="T10148" t="s">
        <v>112</v>
      </c>
      <c r="U10148">
        <v>0.10589709999999999</v>
      </c>
      <c r="Z10148">
        <v>2697141</v>
      </c>
    </row>
    <row r="10149" spans="1:26">
      <c r="A10149" t="s">
        <v>77</v>
      </c>
      <c r="B10149" t="s">
        <v>58</v>
      </c>
      <c r="C10149" t="s">
        <v>17</v>
      </c>
      <c r="D10149">
        <v>2015</v>
      </c>
      <c r="E10149">
        <v>19</v>
      </c>
      <c r="F10149">
        <v>932.29610000000002</v>
      </c>
      <c r="G10149">
        <v>500.34859999999998</v>
      </c>
      <c r="H10149">
        <v>85.273439999999994</v>
      </c>
      <c r="I10149">
        <v>51.317329999999998</v>
      </c>
      <c r="J10149">
        <v>366.18169999999998</v>
      </c>
      <c r="K10149">
        <v>405.0367</v>
      </c>
      <c r="L10149">
        <v>431.94749999999999</v>
      </c>
      <c r="M10149">
        <v>458.85829999999999</v>
      </c>
      <c r="N10149">
        <v>497.7133</v>
      </c>
      <c r="O10149">
        <v>32</v>
      </c>
      <c r="P10149">
        <v>183.32031000000001</v>
      </c>
      <c r="Q10149">
        <v>8</v>
      </c>
      <c r="R10149" s="75">
        <v>36749</v>
      </c>
      <c r="S10149" t="s">
        <v>102</v>
      </c>
      <c r="T10149" t="s">
        <v>112</v>
      </c>
      <c r="U10149">
        <v>0.10589709999999999</v>
      </c>
      <c r="Z10149">
        <v>2696672</v>
      </c>
    </row>
    <row r="10150" spans="1:26">
      <c r="A10150" t="s">
        <v>77</v>
      </c>
      <c r="B10150" t="s">
        <v>58</v>
      </c>
      <c r="C10150" t="s">
        <v>17</v>
      </c>
      <c r="D10150">
        <v>2015</v>
      </c>
      <c r="E10150">
        <v>20</v>
      </c>
      <c r="F10150">
        <v>918.87459999999999</v>
      </c>
      <c r="G10150">
        <v>774.58069999999998</v>
      </c>
      <c r="H10150">
        <v>78.810159999999996</v>
      </c>
      <c r="I10150">
        <v>51.282580000000003</v>
      </c>
      <c r="J10150">
        <v>78.572609999999997</v>
      </c>
      <c r="K10150">
        <v>117.40130000000001</v>
      </c>
      <c r="L10150">
        <v>144.29390000000001</v>
      </c>
      <c r="M10150">
        <v>171.1865</v>
      </c>
      <c r="N10150">
        <v>210.01519999999999</v>
      </c>
      <c r="O10150">
        <v>32</v>
      </c>
      <c r="P10150">
        <v>183.32031000000001</v>
      </c>
      <c r="Q10150">
        <v>8</v>
      </c>
      <c r="R10150" s="75">
        <v>36749</v>
      </c>
      <c r="S10150" t="s">
        <v>102</v>
      </c>
      <c r="T10150" t="s">
        <v>112</v>
      </c>
      <c r="U10150">
        <v>0.10589709999999999</v>
      </c>
      <c r="Z10150">
        <v>2693021</v>
      </c>
    </row>
    <row r="10151" spans="1:26">
      <c r="A10151" t="s">
        <v>77</v>
      </c>
      <c r="B10151" t="s">
        <v>58</v>
      </c>
      <c r="C10151" t="s">
        <v>17</v>
      </c>
      <c r="D10151">
        <v>2015</v>
      </c>
      <c r="E10151">
        <v>21</v>
      </c>
      <c r="F10151">
        <v>912.36189999999999</v>
      </c>
      <c r="G10151">
        <v>795.93870000000004</v>
      </c>
      <c r="H10151">
        <v>74.403909999999996</v>
      </c>
      <c r="I10151">
        <v>51.321240000000003</v>
      </c>
      <c r="J10151">
        <v>50.652349999999998</v>
      </c>
      <c r="K10151">
        <v>89.510279999999995</v>
      </c>
      <c r="L10151">
        <v>116.42319999999999</v>
      </c>
      <c r="M10151">
        <v>143.33600000000001</v>
      </c>
      <c r="N10151">
        <v>182.19399999999999</v>
      </c>
      <c r="O10151">
        <v>32</v>
      </c>
      <c r="P10151">
        <v>183.32031000000001</v>
      </c>
      <c r="Q10151">
        <v>8</v>
      </c>
      <c r="R10151" s="75">
        <v>36749</v>
      </c>
      <c r="S10151" t="s">
        <v>102</v>
      </c>
      <c r="T10151" t="s">
        <v>112</v>
      </c>
      <c r="U10151">
        <v>0.10589709999999999</v>
      </c>
      <c r="Z10151">
        <v>2697082</v>
      </c>
    </row>
    <row r="10152" spans="1:26">
      <c r="A10152" t="s">
        <v>77</v>
      </c>
      <c r="B10152" t="s">
        <v>58</v>
      </c>
      <c r="C10152" t="s">
        <v>17</v>
      </c>
      <c r="D10152">
        <v>2015</v>
      </c>
      <c r="E10152">
        <v>22</v>
      </c>
      <c r="F10152">
        <v>903.84349999999995</v>
      </c>
      <c r="G10152">
        <v>821.04380000000003</v>
      </c>
      <c r="H10152">
        <v>72.167180000000002</v>
      </c>
      <c r="I10152">
        <v>51.267060000000001</v>
      </c>
      <c r="J10152">
        <v>17.09836</v>
      </c>
      <c r="K10152">
        <v>55.91527</v>
      </c>
      <c r="L10152">
        <v>82.79974</v>
      </c>
      <c r="M10152">
        <v>109.6842</v>
      </c>
      <c r="N10152">
        <v>148.50110000000001</v>
      </c>
      <c r="O10152">
        <v>32</v>
      </c>
      <c r="P10152">
        <v>183.32031000000001</v>
      </c>
      <c r="Q10152">
        <v>8</v>
      </c>
      <c r="R10152" s="75">
        <v>36749</v>
      </c>
      <c r="S10152" t="s">
        <v>102</v>
      </c>
      <c r="T10152" t="s">
        <v>112</v>
      </c>
      <c r="U10152">
        <v>0.10589709999999999</v>
      </c>
      <c r="Z10152">
        <v>2691391</v>
      </c>
    </row>
    <row r="10153" spans="1:26">
      <c r="A10153" t="s">
        <v>77</v>
      </c>
      <c r="B10153" t="s">
        <v>58</v>
      </c>
      <c r="C10153" t="s">
        <v>17</v>
      </c>
      <c r="D10153">
        <v>2015</v>
      </c>
      <c r="E10153">
        <v>23</v>
      </c>
      <c r="F10153">
        <v>894.04790000000003</v>
      </c>
      <c r="G10153">
        <v>831.55240000000003</v>
      </c>
      <c r="H10153">
        <v>70.039150000000006</v>
      </c>
      <c r="I10153">
        <v>51.270420000000001</v>
      </c>
      <c r="J10153">
        <v>-3.2102040000000001</v>
      </c>
      <c r="K10153">
        <v>35.609250000000003</v>
      </c>
      <c r="L10153">
        <v>62.495480000000001</v>
      </c>
      <c r="M10153">
        <v>89.381720000000001</v>
      </c>
      <c r="N10153">
        <v>128.2012</v>
      </c>
      <c r="O10153">
        <v>32</v>
      </c>
      <c r="P10153">
        <v>183.32031000000001</v>
      </c>
      <c r="Q10153">
        <v>8</v>
      </c>
      <c r="R10153" s="75">
        <v>36749</v>
      </c>
      <c r="S10153" t="s">
        <v>102</v>
      </c>
      <c r="T10153" t="s">
        <v>112</v>
      </c>
      <c r="U10153">
        <v>0.10589709999999999</v>
      </c>
      <c r="Z10153">
        <v>2691744</v>
      </c>
    </row>
    <row r="10154" spans="1:26">
      <c r="A10154" t="s">
        <v>77</v>
      </c>
      <c r="B10154" t="s">
        <v>58</v>
      </c>
      <c r="C10154" t="s">
        <v>17</v>
      </c>
      <c r="D10154">
        <v>2015</v>
      </c>
      <c r="E10154">
        <v>24</v>
      </c>
      <c r="F10154">
        <v>870.31110000000001</v>
      </c>
      <c r="G10154">
        <v>832.1345</v>
      </c>
      <c r="H10154">
        <v>68.330470000000005</v>
      </c>
      <c r="I10154">
        <v>51.28098</v>
      </c>
      <c r="J10154">
        <v>-27.542590000000001</v>
      </c>
      <c r="K10154">
        <v>11.28486</v>
      </c>
      <c r="L10154">
        <v>38.176639999999999</v>
      </c>
      <c r="M10154">
        <v>65.06841</v>
      </c>
      <c r="N10154">
        <v>103.8959</v>
      </c>
      <c r="O10154">
        <v>32</v>
      </c>
      <c r="P10154">
        <v>183.32031000000001</v>
      </c>
      <c r="Q10154">
        <v>8</v>
      </c>
      <c r="R10154" s="75">
        <v>36749</v>
      </c>
      <c r="S10154" t="s">
        <v>102</v>
      </c>
      <c r="T10154" t="s">
        <v>112</v>
      </c>
      <c r="U10154">
        <v>0.10589709999999999</v>
      </c>
      <c r="Z10154">
        <v>2692853</v>
      </c>
    </row>
    <row r="10155" spans="1:26">
      <c r="A10155" t="s">
        <v>77</v>
      </c>
      <c r="B10155" t="s">
        <v>58</v>
      </c>
      <c r="C10155" t="s">
        <v>18</v>
      </c>
      <c r="D10155">
        <v>2015</v>
      </c>
      <c r="E10155">
        <v>1</v>
      </c>
      <c r="F10155">
        <v>778.16020000000003</v>
      </c>
      <c r="G10155">
        <v>778.16020000000003</v>
      </c>
      <c r="H10155">
        <v>70.565160000000006</v>
      </c>
      <c r="I10155">
        <v>51.768160000000002</v>
      </c>
      <c r="J10155">
        <v>-66.34357</v>
      </c>
      <c r="K10155">
        <v>-27.14725</v>
      </c>
      <c r="L10155">
        <v>0</v>
      </c>
      <c r="M10155">
        <v>27.14725</v>
      </c>
      <c r="N10155">
        <v>66.34357</v>
      </c>
      <c r="O10155">
        <v>32</v>
      </c>
      <c r="P10155">
        <v>183.32031000000001</v>
      </c>
      <c r="Q10155">
        <v>9</v>
      </c>
      <c r="R10155" s="75">
        <v>36781</v>
      </c>
      <c r="S10155" t="s">
        <v>102</v>
      </c>
      <c r="T10155" t="s">
        <v>112</v>
      </c>
      <c r="U10155">
        <v>0.10602159999999999</v>
      </c>
      <c r="Z10155">
        <v>2744261</v>
      </c>
    </row>
    <row r="10156" spans="1:26">
      <c r="A10156" t="s">
        <v>77</v>
      </c>
      <c r="B10156" t="s">
        <v>58</v>
      </c>
      <c r="C10156" t="s">
        <v>18</v>
      </c>
      <c r="D10156">
        <v>2015</v>
      </c>
      <c r="E10156">
        <v>2</v>
      </c>
      <c r="F10156">
        <v>765.25199999999995</v>
      </c>
      <c r="G10156">
        <v>765.25199999999995</v>
      </c>
      <c r="H10156">
        <v>68.945080000000004</v>
      </c>
      <c r="I10156">
        <v>51.694240000000001</v>
      </c>
      <c r="J10156">
        <v>-66.248829999999998</v>
      </c>
      <c r="K10156">
        <v>-27.10849</v>
      </c>
      <c r="L10156">
        <v>0</v>
      </c>
      <c r="M10156">
        <v>27.10849</v>
      </c>
      <c r="N10156">
        <v>66.248829999999998</v>
      </c>
      <c r="O10156">
        <v>32</v>
      </c>
      <c r="P10156">
        <v>183.32031000000001</v>
      </c>
      <c r="Q10156">
        <v>9</v>
      </c>
      <c r="R10156" s="75">
        <v>36781</v>
      </c>
      <c r="S10156" t="s">
        <v>102</v>
      </c>
      <c r="T10156" t="s">
        <v>112</v>
      </c>
      <c r="U10156">
        <v>0.10602159999999999</v>
      </c>
      <c r="Z10156">
        <v>2736430</v>
      </c>
    </row>
    <row r="10157" spans="1:26">
      <c r="A10157" t="s">
        <v>77</v>
      </c>
      <c r="B10157" t="s">
        <v>58</v>
      </c>
      <c r="C10157" t="s">
        <v>18</v>
      </c>
      <c r="D10157">
        <v>2015</v>
      </c>
      <c r="E10157">
        <v>3</v>
      </c>
      <c r="F10157">
        <v>764.68370000000004</v>
      </c>
      <c r="G10157">
        <v>764.68370000000004</v>
      </c>
      <c r="H10157">
        <v>66.855860000000007</v>
      </c>
      <c r="I10157">
        <v>51.671790000000001</v>
      </c>
      <c r="J10157">
        <v>-66.220070000000007</v>
      </c>
      <c r="K10157">
        <v>-27.096720000000001</v>
      </c>
      <c r="L10157">
        <v>0</v>
      </c>
      <c r="M10157">
        <v>27.096720000000001</v>
      </c>
      <c r="N10157">
        <v>66.220070000000007</v>
      </c>
      <c r="O10157">
        <v>32</v>
      </c>
      <c r="P10157">
        <v>183.32031000000001</v>
      </c>
      <c r="Q10157">
        <v>9</v>
      </c>
      <c r="R10157" s="75">
        <v>36781</v>
      </c>
      <c r="S10157" t="s">
        <v>102</v>
      </c>
      <c r="T10157" t="s">
        <v>112</v>
      </c>
      <c r="U10157">
        <v>0.10602159999999999</v>
      </c>
      <c r="Z10157">
        <v>2734054</v>
      </c>
    </row>
    <row r="10158" spans="1:26">
      <c r="A10158" t="s">
        <v>77</v>
      </c>
      <c r="B10158" t="s">
        <v>58</v>
      </c>
      <c r="C10158" t="s">
        <v>18</v>
      </c>
      <c r="D10158">
        <v>2015</v>
      </c>
      <c r="E10158">
        <v>4</v>
      </c>
      <c r="F10158">
        <v>771.90769999999998</v>
      </c>
      <c r="G10158">
        <v>771.90769999999998</v>
      </c>
      <c r="H10158">
        <v>65.972179999999994</v>
      </c>
      <c r="I10158">
        <v>51.372929999999997</v>
      </c>
      <c r="J10158">
        <v>-65.837059999999994</v>
      </c>
      <c r="K10158">
        <v>-26.939990000000002</v>
      </c>
      <c r="L10158">
        <v>0</v>
      </c>
      <c r="M10158">
        <v>26.939990000000002</v>
      </c>
      <c r="N10158">
        <v>65.837059999999994</v>
      </c>
      <c r="O10158">
        <v>32</v>
      </c>
      <c r="P10158">
        <v>183.32031000000001</v>
      </c>
      <c r="Q10158">
        <v>9</v>
      </c>
      <c r="R10158" s="75">
        <v>36781</v>
      </c>
      <c r="S10158" t="s">
        <v>102</v>
      </c>
      <c r="T10158" t="s">
        <v>112</v>
      </c>
      <c r="U10158">
        <v>0.10602159999999999</v>
      </c>
      <c r="Z10158">
        <v>2702518</v>
      </c>
    </row>
    <row r="10159" spans="1:26">
      <c r="A10159" t="s">
        <v>77</v>
      </c>
      <c r="B10159" t="s">
        <v>58</v>
      </c>
      <c r="C10159" t="s">
        <v>18</v>
      </c>
      <c r="D10159">
        <v>2015</v>
      </c>
      <c r="E10159">
        <v>5</v>
      </c>
      <c r="F10159">
        <v>786.89660000000003</v>
      </c>
      <c r="G10159">
        <v>786.89660000000003</v>
      </c>
      <c r="H10159">
        <v>65.663979999999995</v>
      </c>
      <c r="I10159">
        <v>51.337960000000002</v>
      </c>
      <c r="J10159">
        <v>-65.792240000000007</v>
      </c>
      <c r="K10159">
        <v>-26.92165</v>
      </c>
      <c r="L10159">
        <v>0</v>
      </c>
      <c r="M10159">
        <v>26.92165</v>
      </c>
      <c r="N10159">
        <v>65.792240000000007</v>
      </c>
      <c r="O10159">
        <v>32</v>
      </c>
      <c r="P10159">
        <v>183.32031000000001</v>
      </c>
      <c r="Q10159">
        <v>9</v>
      </c>
      <c r="R10159" s="75">
        <v>36781</v>
      </c>
      <c r="S10159" t="s">
        <v>102</v>
      </c>
      <c r="T10159" t="s">
        <v>112</v>
      </c>
      <c r="U10159">
        <v>0.10602159999999999</v>
      </c>
      <c r="Z10159">
        <v>2698841</v>
      </c>
    </row>
    <row r="10160" spans="1:26">
      <c r="A10160" t="s">
        <v>77</v>
      </c>
      <c r="B10160" t="s">
        <v>58</v>
      </c>
      <c r="C10160" t="s">
        <v>18</v>
      </c>
      <c r="D10160">
        <v>2015</v>
      </c>
      <c r="E10160">
        <v>6</v>
      </c>
      <c r="F10160">
        <v>839.60050000000001</v>
      </c>
      <c r="G10160">
        <v>839.60050000000001</v>
      </c>
      <c r="H10160">
        <v>65.708280000000002</v>
      </c>
      <c r="I10160">
        <v>51.373600000000003</v>
      </c>
      <c r="J10160">
        <v>-65.837909999999994</v>
      </c>
      <c r="K10160">
        <v>-26.940339999999999</v>
      </c>
      <c r="L10160">
        <v>0</v>
      </c>
      <c r="M10160">
        <v>26.940339999999999</v>
      </c>
      <c r="N10160">
        <v>65.837909999999994</v>
      </c>
      <c r="O10160">
        <v>32</v>
      </c>
      <c r="P10160">
        <v>183.32031000000001</v>
      </c>
      <c r="Q10160">
        <v>9</v>
      </c>
      <c r="R10160" s="75">
        <v>36781</v>
      </c>
      <c r="S10160" t="s">
        <v>102</v>
      </c>
      <c r="T10160" t="s">
        <v>112</v>
      </c>
      <c r="U10160">
        <v>0.10602159999999999</v>
      </c>
      <c r="Z10160">
        <v>2702588</v>
      </c>
    </row>
    <row r="10161" spans="1:26">
      <c r="A10161" t="s">
        <v>77</v>
      </c>
      <c r="B10161" t="s">
        <v>58</v>
      </c>
      <c r="C10161" t="s">
        <v>18</v>
      </c>
      <c r="D10161">
        <v>2015</v>
      </c>
      <c r="E10161">
        <v>7</v>
      </c>
      <c r="F10161">
        <v>902.66660000000002</v>
      </c>
      <c r="G10161">
        <v>902.66660000000002</v>
      </c>
      <c r="H10161">
        <v>65.996009999999998</v>
      </c>
      <c r="I10161">
        <v>51.470700000000001</v>
      </c>
      <c r="J10161">
        <v>-65.962360000000004</v>
      </c>
      <c r="K10161">
        <v>-26.99126</v>
      </c>
      <c r="L10161">
        <v>0</v>
      </c>
      <c r="M10161">
        <v>26.99126</v>
      </c>
      <c r="N10161">
        <v>65.962360000000004</v>
      </c>
      <c r="O10161">
        <v>32</v>
      </c>
      <c r="P10161">
        <v>183.32031000000001</v>
      </c>
      <c r="Q10161">
        <v>9</v>
      </c>
      <c r="R10161" s="75">
        <v>36781</v>
      </c>
      <c r="S10161" t="s">
        <v>102</v>
      </c>
      <c r="T10161" t="s">
        <v>112</v>
      </c>
      <c r="U10161">
        <v>0.10602159999999999</v>
      </c>
      <c r="Z10161">
        <v>2712815</v>
      </c>
    </row>
    <row r="10162" spans="1:26">
      <c r="A10162" t="s">
        <v>77</v>
      </c>
      <c r="B10162" t="s">
        <v>58</v>
      </c>
      <c r="C10162" t="s">
        <v>18</v>
      </c>
      <c r="D10162">
        <v>2015</v>
      </c>
      <c r="E10162">
        <v>8</v>
      </c>
      <c r="F10162">
        <v>929.13679999999999</v>
      </c>
      <c r="G10162">
        <v>929.13679999999999</v>
      </c>
      <c r="H10162">
        <v>68.887339999999995</v>
      </c>
      <c r="I10162">
        <v>51.570099999999996</v>
      </c>
      <c r="J10162">
        <v>-66.089740000000006</v>
      </c>
      <c r="K10162">
        <v>-27.043389999999999</v>
      </c>
      <c r="L10162">
        <v>0</v>
      </c>
      <c r="M10162">
        <v>27.043389999999999</v>
      </c>
      <c r="N10162">
        <v>66.089740000000006</v>
      </c>
      <c r="O10162">
        <v>32</v>
      </c>
      <c r="P10162">
        <v>183.32031000000001</v>
      </c>
      <c r="Q10162">
        <v>9</v>
      </c>
      <c r="R10162" s="75">
        <v>36781</v>
      </c>
      <c r="S10162" t="s">
        <v>102</v>
      </c>
      <c r="T10162" t="s">
        <v>112</v>
      </c>
      <c r="U10162">
        <v>0.10602159999999999</v>
      </c>
      <c r="Z10162">
        <v>2723302</v>
      </c>
    </row>
    <row r="10163" spans="1:26">
      <c r="A10163" t="s">
        <v>77</v>
      </c>
      <c r="B10163" t="s">
        <v>58</v>
      </c>
      <c r="C10163" t="s">
        <v>18</v>
      </c>
      <c r="D10163">
        <v>2015</v>
      </c>
      <c r="E10163">
        <v>9</v>
      </c>
      <c r="F10163">
        <v>964.65359999999998</v>
      </c>
      <c r="G10163">
        <v>964.65359999999998</v>
      </c>
      <c r="H10163">
        <v>74.405469999999994</v>
      </c>
      <c r="I10163">
        <v>51.499659999999999</v>
      </c>
      <c r="J10163">
        <v>-65.999470000000002</v>
      </c>
      <c r="K10163">
        <v>-27.006450000000001</v>
      </c>
      <c r="L10163">
        <v>0</v>
      </c>
      <c r="M10163">
        <v>27.006450000000001</v>
      </c>
      <c r="N10163">
        <v>65.999470000000002</v>
      </c>
      <c r="O10163">
        <v>32</v>
      </c>
      <c r="P10163">
        <v>183.32031000000001</v>
      </c>
      <c r="Q10163">
        <v>9</v>
      </c>
      <c r="R10163" s="75">
        <v>36781</v>
      </c>
      <c r="S10163" t="s">
        <v>102</v>
      </c>
      <c r="T10163" t="s">
        <v>112</v>
      </c>
      <c r="U10163">
        <v>0.10602159999999999</v>
      </c>
      <c r="Z10163">
        <v>2715869</v>
      </c>
    </row>
    <row r="10164" spans="1:26">
      <c r="A10164" t="s">
        <v>77</v>
      </c>
      <c r="B10164" t="s">
        <v>58</v>
      </c>
      <c r="C10164" t="s">
        <v>18</v>
      </c>
      <c r="D10164">
        <v>2015</v>
      </c>
      <c r="E10164">
        <v>10</v>
      </c>
      <c r="F10164">
        <v>999.27689999999996</v>
      </c>
      <c r="G10164">
        <v>999.27689999999996</v>
      </c>
      <c r="H10164">
        <v>80.032809999999998</v>
      </c>
      <c r="I10164">
        <v>51.525329999999997</v>
      </c>
      <c r="J10164">
        <v>-66.032359999999997</v>
      </c>
      <c r="K10164">
        <v>-27.019909999999999</v>
      </c>
      <c r="L10164">
        <v>0</v>
      </c>
      <c r="M10164">
        <v>27.019909999999999</v>
      </c>
      <c r="N10164">
        <v>66.032359999999997</v>
      </c>
      <c r="O10164">
        <v>32</v>
      </c>
      <c r="P10164">
        <v>183.32031000000001</v>
      </c>
      <c r="Q10164">
        <v>9</v>
      </c>
      <c r="R10164" s="75">
        <v>36781</v>
      </c>
      <c r="S10164" t="s">
        <v>102</v>
      </c>
      <c r="T10164" t="s">
        <v>112</v>
      </c>
      <c r="U10164">
        <v>0.10602159999999999</v>
      </c>
      <c r="Z10164">
        <v>2718576</v>
      </c>
    </row>
    <row r="10165" spans="1:26">
      <c r="A10165" t="s">
        <v>77</v>
      </c>
      <c r="B10165" t="s">
        <v>58</v>
      </c>
      <c r="C10165" t="s">
        <v>18</v>
      </c>
      <c r="D10165">
        <v>2015</v>
      </c>
      <c r="E10165">
        <v>11</v>
      </c>
      <c r="F10165">
        <v>1010.228</v>
      </c>
      <c r="G10165">
        <v>1010.228</v>
      </c>
      <c r="H10165">
        <v>85.011719999999997</v>
      </c>
      <c r="I10165">
        <v>51.508710000000001</v>
      </c>
      <c r="J10165">
        <v>-66.011070000000004</v>
      </c>
      <c r="K10165">
        <v>-27.011189999999999</v>
      </c>
      <c r="L10165">
        <v>0</v>
      </c>
      <c r="M10165">
        <v>27.011189999999999</v>
      </c>
      <c r="N10165">
        <v>66.011070000000004</v>
      </c>
      <c r="O10165">
        <v>32</v>
      </c>
      <c r="P10165">
        <v>183.32031000000001</v>
      </c>
      <c r="Q10165">
        <v>9</v>
      </c>
      <c r="R10165" s="75">
        <v>36781</v>
      </c>
      <c r="S10165" t="s">
        <v>102</v>
      </c>
      <c r="T10165" t="s">
        <v>112</v>
      </c>
      <c r="U10165">
        <v>0.10602159999999999</v>
      </c>
      <c r="Z10165">
        <v>2716823</v>
      </c>
    </row>
    <row r="10166" spans="1:26">
      <c r="A10166" t="s">
        <v>77</v>
      </c>
      <c r="B10166" t="s">
        <v>58</v>
      </c>
      <c r="C10166" t="s">
        <v>18</v>
      </c>
      <c r="D10166">
        <v>2015</v>
      </c>
      <c r="E10166">
        <v>12</v>
      </c>
      <c r="F10166">
        <v>1014.702</v>
      </c>
      <c r="G10166">
        <v>1013.211</v>
      </c>
      <c r="H10166">
        <v>87.707819999999998</v>
      </c>
      <c r="I10166">
        <v>51.474699999999999</v>
      </c>
      <c r="J10166">
        <v>-64.477419999999995</v>
      </c>
      <c r="K10166">
        <v>-25.503309999999999</v>
      </c>
      <c r="L10166">
        <v>1.490051</v>
      </c>
      <c r="M10166">
        <v>28.483409999999999</v>
      </c>
      <c r="N10166">
        <v>67.457530000000006</v>
      </c>
      <c r="O10166">
        <v>32</v>
      </c>
      <c r="P10166">
        <v>183.32031000000001</v>
      </c>
      <c r="Q10166">
        <v>9</v>
      </c>
      <c r="R10166" s="75">
        <v>36781</v>
      </c>
      <c r="S10166" t="s">
        <v>102</v>
      </c>
      <c r="T10166" t="s">
        <v>112</v>
      </c>
      <c r="U10166">
        <v>0.10602159999999999</v>
      </c>
      <c r="Z10166">
        <v>2713236</v>
      </c>
    </row>
    <row r="10167" spans="1:26">
      <c r="A10167" t="s">
        <v>77</v>
      </c>
      <c r="B10167" t="s">
        <v>58</v>
      </c>
      <c r="C10167" t="s">
        <v>18</v>
      </c>
      <c r="D10167">
        <v>2015</v>
      </c>
      <c r="E10167">
        <v>13</v>
      </c>
      <c r="F10167">
        <v>1014.194</v>
      </c>
      <c r="G10167">
        <v>643.14909999999998</v>
      </c>
      <c r="H10167">
        <v>86.516409999999993</v>
      </c>
      <c r="I10167">
        <v>51.421759999999999</v>
      </c>
      <c r="J10167">
        <v>305.14550000000003</v>
      </c>
      <c r="K10167">
        <v>344.07960000000003</v>
      </c>
      <c r="L10167">
        <v>371.04520000000002</v>
      </c>
      <c r="M10167">
        <v>398.01080000000002</v>
      </c>
      <c r="N10167">
        <v>436.94479999999999</v>
      </c>
      <c r="O10167">
        <v>32</v>
      </c>
      <c r="P10167">
        <v>183.32031000000001</v>
      </c>
      <c r="Q10167">
        <v>9</v>
      </c>
      <c r="R10167" s="75">
        <v>36781</v>
      </c>
      <c r="S10167" t="s">
        <v>102</v>
      </c>
      <c r="T10167" t="s">
        <v>112</v>
      </c>
      <c r="U10167">
        <v>0.10602159999999999</v>
      </c>
      <c r="Z10167">
        <v>2707658</v>
      </c>
    </row>
    <row r="10168" spans="1:26">
      <c r="A10168" t="s">
        <v>77</v>
      </c>
      <c r="B10168" t="s">
        <v>58</v>
      </c>
      <c r="C10168" t="s">
        <v>18</v>
      </c>
      <c r="D10168">
        <v>2015</v>
      </c>
      <c r="E10168">
        <v>14</v>
      </c>
      <c r="F10168">
        <v>1026.741</v>
      </c>
      <c r="G10168">
        <v>236.22069999999999</v>
      </c>
      <c r="H10168">
        <v>86.916399999999996</v>
      </c>
      <c r="I10168">
        <v>51.413130000000002</v>
      </c>
      <c r="J10168">
        <v>724.63189999999997</v>
      </c>
      <c r="K10168">
        <v>763.55939999999998</v>
      </c>
      <c r="L10168">
        <v>790.52049999999997</v>
      </c>
      <c r="M10168">
        <v>817.48159999999996</v>
      </c>
      <c r="N10168">
        <v>856.40909999999997</v>
      </c>
      <c r="O10168">
        <v>32</v>
      </c>
      <c r="P10168">
        <v>183.32031000000001</v>
      </c>
      <c r="Q10168">
        <v>9</v>
      </c>
      <c r="R10168" s="75">
        <v>36781</v>
      </c>
      <c r="S10168" t="s">
        <v>102</v>
      </c>
      <c r="T10168" t="s">
        <v>112</v>
      </c>
      <c r="U10168">
        <v>0.10602159999999999</v>
      </c>
      <c r="Z10168">
        <v>2706749</v>
      </c>
    </row>
    <row r="10169" spans="1:26">
      <c r="A10169" t="s">
        <v>77</v>
      </c>
      <c r="B10169" t="s">
        <v>58</v>
      </c>
      <c r="C10169" t="s">
        <v>18</v>
      </c>
      <c r="D10169">
        <v>2015</v>
      </c>
      <c r="E10169">
        <v>15</v>
      </c>
      <c r="F10169">
        <v>1010.422</v>
      </c>
      <c r="G10169">
        <v>234.7122</v>
      </c>
      <c r="H10169">
        <v>87.958600000000004</v>
      </c>
      <c r="I10169">
        <v>51.446510000000004</v>
      </c>
      <c r="J10169">
        <v>709.77880000000005</v>
      </c>
      <c r="K10169">
        <v>748.73159999999996</v>
      </c>
      <c r="L10169">
        <v>775.71019999999999</v>
      </c>
      <c r="M10169">
        <v>802.68870000000004</v>
      </c>
      <c r="N10169">
        <v>841.64149999999995</v>
      </c>
      <c r="O10169">
        <v>32</v>
      </c>
      <c r="P10169">
        <v>183.32031000000001</v>
      </c>
      <c r="Q10169">
        <v>9</v>
      </c>
      <c r="R10169" s="75">
        <v>36781</v>
      </c>
      <c r="S10169" t="s">
        <v>102</v>
      </c>
      <c r="T10169" t="s">
        <v>112</v>
      </c>
      <c r="U10169">
        <v>0.10602159999999999</v>
      </c>
      <c r="Z10169">
        <v>2710265</v>
      </c>
    </row>
    <row r="10170" spans="1:26">
      <c r="A10170" t="s">
        <v>77</v>
      </c>
      <c r="B10170" t="s">
        <v>58</v>
      </c>
      <c r="C10170" t="s">
        <v>18</v>
      </c>
      <c r="D10170">
        <v>2015</v>
      </c>
      <c r="E10170">
        <v>16</v>
      </c>
      <c r="F10170">
        <v>998.1277</v>
      </c>
      <c r="G10170">
        <v>233.2405</v>
      </c>
      <c r="H10170">
        <v>87.558589999999995</v>
      </c>
      <c r="I10170">
        <v>51.345700000000001</v>
      </c>
      <c r="J10170">
        <v>699.08510000000001</v>
      </c>
      <c r="K10170">
        <v>737.9615</v>
      </c>
      <c r="L10170">
        <v>764.88720000000001</v>
      </c>
      <c r="M10170">
        <v>791.81290000000001</v>
      </c>
      <c r="N10170">
        <v>830.68939999999998</v>
      </c>
      <c r="O10170">
        <v>32</v>
      </c>
      <c r="P10170">
        <v>183.32031000000001</v>
      </c>
      <c r="Q10170">
        <v>9</v>
      </c>
      <c r="R10170" s="75">
        <v>36781</v>
      </c>
      <c r="S10170" t="s">
        <v>102</v>
      </c>
      <c r="T10170" t="s">
        <v>112</v>
      </c>
      <c r="U10170">
        <v>0.10602159999999999</v>
      </c>
      <c r="Z10170">
        <v>2699654</v>
      </c>
    </row>
    <row r="10171" spans="1:26">
      <c r="A10171" t="s">
        <v>77</v>
      </c>
      <c r="B10171" t="s">
        <v>58</v>
      </c>
      <c r="C10171" t="s">
        <v>18</v>
      </c>
      <c r="D10171">
        <v>2015</v>
      </c>
      <c r="E10171">
        <v>17</v>
      </c>
      <c r="F10171">
        <v>986.26700000000005</v>
      </c>
      <c r="G10171">
        <v>230.57230000000001</v>
      </c>
      <c r="H10171">
        <v>85.603899999999996</v>
      </c>
      <c r="I10171">
        <v>51.469799999999999</v>
      </c>
      <c r="J10171">
        <v>689.73360000000002</v>
      </c>
      <c r="K10171">
        <v>728.70399999999995</v>
      </c>
      <c r="L10171">
        <v>755.69479999999999</v>
      </c>
      <c r="M10171">
        <v>782.68550000000005</v>
      </c>
      <c r="N10171">
        <v>821.65589999999997</v>
      </c>
      <c r="O10171">
        <v>32</v>
      </c>
      <c r="P10171">
        <v>183.32031000000001</v>
      </c>
      <c r="Q10171">
        <v>9</v>
      </c>
      <c r="R10171" s="75">
        <v>36781</v>
      </c>
      <c r="S10171" t="s">
        <v>102</v>
      </c>
      <c r="T10171" t="s">
        <v>112</v>
      </c>
      <c r="U10171">
        <v>0.10602159999999999</v>
      </c>
      <c r="Z10171">
        <v>2712719</v>
      </c>
    </row>
    <row r="10172" spans="1:26">
      <c r="A10172" t="s">
        <v>77</v>
      </c>
      <c r="B10172" t="s">
        <v>58</v>
      </c>
      <c r="C10172" t="s">
        <v>18</v>
      </c>
      <c r="D10172">
        <v>2015</v>
      </c>
      <c r="E10172">
        <v>18</v>
      </c>
      <c r="F10172">
        <v>952.59739999999999</v>
      </c>
      <c r="G10172">
        <v>226.14250000000001</v>
      </c>
      <c r="H10172">
        <v>81.928120000000007</v>
      </c>
      <c r="I10172">
        <v>51.525039999999997</v>
      </c>
      <c r="J10172">
        <v>660.42290000000003</v>
      </c>
      <c r="K10172">
        <v>699.43510000000003</v>
      </c>
      <c r="L10172">
        <v>726.45489999999995</v>
      </c>
      <c r="M10172">
        <v>753.47460000000001</v>
      </c>
      <c r="N10172">
        <v>792.48689999999999</v>
      </c>
      <c r="O10172">
        <v>32</v>
      </c>
      <c r="P10172">
        <v>183.32031000000001</v>
      </c>
      <c r="Q10172">
        <v>9</v>
      </c>
      <c r="R10172" s="75">
        <v>36781</v>
      </c>
      <c r="S10172" t="s">
        <v>102</v>
      </c>
      <c r="T10172" t="s">
        <v>112</v>
      </c>
      <c r="U10172">
        <v>0.10602159999999999</v>
      </c>
      <c r="Z10172">
        <v>2718546</v>
      </c>
    </row>
    <row r="10173" spans="1:26">
      <c r="A10173" t="s">
        <v>77</v>
      </c>
      <c r="B10173" t="s">
        <v>58</v>
      </c>
      <c r="C10173" t="s">
        <v>18</v>
      </c>
      <c r="D10173">
        <v>2015</v>
      </c>
      <c r="E10173">
        <v>19</v>
      </c>
      <c r="F10173">
        <v>928.85140000000001</v>
      </c>
      <c r="G10173">
        <v>504.1232</v>
      </c>
      <c r="H10173">
        <v>80.05547</v>
      </c>
      <c r="I10173">
        <v>51.521889999999999</v>
      </c>
      <c r="J10173">
        <v>358.70030000000003</v>
      </c>
      <c r="K10173">
        <v>397.71010000000001</v>
      </c>
      <c r="L10173">
        <v>424.72820000000002</v>
      </c>
      <c r="M10173">
        <v>451.74630000000002</v>
      </c>
      <c r="N10173">
        <v>490.75619999999998</v>
      </c>
      <c r="O10173">
        <v>32</v>
      </c>
      <c r="P10173">
        <v>183.32031000000001</v>
      </c>
      <c r="Q10173">
        <v>9</v>
      </c>
      <c r="R10173" s="75">
        <v>36781</v>
      </c>
      <c r="S10173" t="s">
        <v>102</v>
      </c>
      <c r="T10173" t="s">
        <v>112</v>
      </c>
      <c r="U10173">
        <v>0.10602159999999999</v>
      </c>
      <c r="Z10173">
        <v>2718214</v>
      </c>
    </row>
    <row r="10174" spans="1:26">
      <c r="A10174" t="s">
        <v>77</v>
      </c>
      <c r="B10174" t="s">
        <v>58</v>
      </c>
      <c r="C10174" t="s">
        <v>18</v>
      </c>
      <c r="D10174">
        <v>2015</v>
      </c>
      <c r="E10174">
        <v>20</v>
      </c>
      <c r="F10174">
        <v>923.74630000000002</v>
      </c>
      <c r="G10174">
        <v>782.28890000000001</v>
      </c>
      <c r="H10174">
        <v>78.03125</v>
      </c>
      <c r="I10174">
        <v>51.549529999999997</v>
      </c>
      <c r="J10174">
        <v>75.393950000000004</v>
      </c>
      <c r="K10174">
        <v>114.4247</v>
      </c>
      <c r="L10174">
        <v>141.4573</v>
      </c>
      <c r="M10174">
        <v>168.48990000000001</v>
      </c>
      <c r="N10174">
        <v>207.52070000000001</v>
      </c>
      <c r="O10174">
        <v>32</v>
      </c>
      <c r="P10174">
        <v>183.32031000000001</v>
      </c>
      <c r="Q10174">
        <v>9</v>
      </c>
      <c r="R10174" s="75">
        <v>36781</v>
      </c>
      <c r="S10174" t="s">
        <v>102</v>
      </c>
      <c r="T10174" t="s">
        <v>112</v>
      </c>
      <c r="U10174">
        <v>0.10602159999999999</v>
      </c>
      <c r="Z10174">
        <v>2721131</v>
      </c>
    </row>
    <row r="10175" spans="1:26">
      <c r="A10175" t="s">
        <v>77</v>
      </c>
      <c r="B10175" t="s">
        <v>58</v>
      </c>
      <c r="C10175" t="s">
        <v>18</v>
      </c>
      <c r="D10175">
        <v>2015</v>
      </c>
      <c r="E10175">
        <v>21</v>
      </c>
      <c r="F10175">
        <v>910.95540000000005</v>
      </c>
      <c r="G10175">
        <v>803.00840000000005</v>
      </c>
      <c r="H10175">
        <v>76.212490000000003</v>
      </c>
      <c r="I10175">
        <v>51.529620000000001</v>
      </c>
      <c r="J10175">
        <v>41.909149999999997</v>
      </c>
      <c r="K10175">
        <v>80.924859999999995</v>
      </c>
      <c r="L10175">
        <v>107.947</v>
      </c>
      <c r="M10175">
        <v>134.9692</v>
      </c>
      <c r="N10175">
        <v>173.98490000000001</v>
      </c>
      <c r="O10175">
        <v>32</v>
      </c>
      <c r="P10175">
        <v>183.32031000000001</v>
      </c>
      <c r="Q10175">
        <v>9</v>
      </c>
      <c r="R10175" s="75">
        <v>36781</v>
      </c>
      <c r="S10175" t="s">
        <v>102</v>
      </c>
      <c r="T10175" t="s">
        <v>112</v>
      </c>
      <c r="U10175">
        <v>0.10602159999999999</v>
      </c>
      <c r="Z10175">
        <v>2719029</v>
      </c>
    </row>
    <row r="10176" spans="1:26">
      <c r="A10176" t="s">
        <v>77</v>
      </c>
      <c r="B10176" t="s">
        <v>58</v>
      </c>
      <c r="C10176" t="s">
        <v>18</v>
      </c>
      <c r="D10176">
        <v>2015</v>
      </c>
      <c r="E10176">
        <v>22</v>
      </c>
      <c r="F10176">
        <v>902.53099999999995</v>
      </c>
      <c r="G10176">
        <v>827.70259999999996</v>
      </c>
      <c r="H10176">
        <v>75.333590000000001</v>
      </c>
      <c r="I10176">
        <v>51.368470000000002</v>
      </c>
      <c r="J10176">
        <v>8.9970320000000008</v>
      </c>
      <c r="K10176">
        <v>47.890720000000002</v>
      </c>
      <c r="L10176">
        <v>74.828370000000007</v>
      </c>
      <c r="M10176">
        <v>101.76600000000001</v>
      </c>
      <c r="N10176">
        <v>140.65969999999999</v>
      </c>
      <c r="O10176">
        <v>32</v>
      </c>
      <c r="P10176">
        <v>183.32031000000001</v>
      </c>
      <c r="Q10176">
        <v>9</v>
      </c>
      <c r="R10176" s="75">
        <v>36781</v>
      </c>
      <c r="S10176" t="s">
        <v>102</v>
      </c>
      <c r="T10176" t="s">
        <v>112</v>
      </c>
      <c r="U10176">
        <v>0.10602159999999999</v>
      </c>
      <c r="Z10176">
        <v>2702048</v>
      </c>
    </row>
    <row r="10177" spans="1:26">
      <c r="A10177" t="s">
        <v>77</v>
      </c>
      <c r="B10177" t="s">
        <v>58</v>
      </c>
      <c r="C10177" t="s">
        <v>18</v>
      </c>
      <c r="D10177">
        <v>2015</v>
      </c>
      <c r="E10177">
        <v>23</v>
      </c>
      <c r="F10177">
        <v>888.52409999999998</v>
      </c>
      <c r="G10177">
        <v>838.35820000000001</v>
      </c>
      <c r="H10177">
        <v>74.918750000000003</v>
      </c>
      <c r="I10177">
        <v>51.361750000000001</v>
      </c>
      <c r="J10177">
        <v>-15.656840000000001</v>
      </c>
      <c r="K10177">
        <v>23.231760000000001</v>
      </c>
      <c r="L10177">
        <v>50.165889999999997</v>
      </c>
      <c r="M10177">
        <v>77.100020000000001</v>
      </c>
      <c r="N10177">
        <v>115.98860000000001</v>
      </c>
      <c r="O10177">
        <v>32</v>
      </c>
      <c r="P10177">
        <v>183.32031000000001</v>
      </c>
      <c r="Q10177">
        <v>9</v>
      </c>
      <c r="R10177" s="75">
        <v>36781</v>
      </c>
      <c r="S10177" t="s">
        <v>102</v>
      </c>
      <c r="T10177" t="s">
        <v>112</v>
      </c>
      <c r="U10177">
        <v>0.10602159999999999</v>
      </c>
      <c r="Z10177">
        <v>2701342</v>
      </c>
    </row>
    <row r="10178" spans="1:26">
      <c r="A10178" t="s">
        <v>77</v>
      </c>
      <c r="B10178" t="s">
        <v>58</v>
      </c>
      <c r="C10178" t="s">
        <v>18</v>
      </c>
      <c r="D10178">
        <v>2015</v>
      </c>
      <c r="E10178">
        <v>24</v>
      </c>
      <c r="F10178">
        <v>865.15480000000002</v>
      </c>
      <c r="G10178">
        <v>838.15160000000003</v>
      </c>
      <c r="H10178">
        <v>73.191400000000002</v>
      </c>
      <c r="I10178">
        <v>51.379910000000002</v>
      </c>
      <c r="J10178">
        <v>-38.842770000000002</v>
      </c>
      <c r="K10178">
        <v>5.9582000000000003E-2</v>
      </c>
      <c r="L10178">
        <v>27.003229999999999</v>
      </c>
      <c r="M10178">
        <v>53.946890000000003</v>
      </c>
      <c r="N10178">
        <v>92.849239999999995</v>
      </c>
      <c r="O10178">
        <v>32</v>
      </c>
      <c r="P10178">
        <v>183.32031000000001</v>
      </c>
      <c r="Q10178">
        <v>9</v>
      </c>
      <c r="R10178" s="75">
        <v>36781</v>
      </c>
      <c r="S10178" t="s">
        <v>102</v>
      </c>
      <c r="T10178" t="s">
        <v>112</v>
      </c>
      <c r="U10178">
        <v>0.10602159999999999</v>
      </c>
      <c r="Z10178">
        <v>2703253</v>
      </c>
    </row>
    <row r="10179" spans="1:26">
      <c r="A10179" t="s">
        <v>77</v>
      </c>
      <c r="B10179" t="s">
        <v>58</v>
      </c>
      <c r="C10179" t="s">
        <v>19</v>
      </c>
      <c r="D10179">
        <v>2015</v>
      </c>
      <c r="E10179">
        <v>1</v>
      </c>
      <c r="F10179">
        <v>784.55589999999995</v>
      </c>
      <c r="G10179">
        <v>784.55589999999995</v>
      </c>
      <c r="H10179">
        <v>76.537499999999994</v>
      </c>
      <c r="I10179">
        <v>51.999099999999999</v>
      </c>
      <c r="J10179">
        <v>-66.639529999999993</v>
      </c>
      <c r="K10179">
        <v>-27.268350000000002</v>
      </c>
      <c r="L10179">
        <v>0</v>
      </c>
      <c r="M10179">
        <v>27.268350000000002</v>
      </c>
      <c r="N10179">
        <v>66.639529999999993</v>
      </c>
      <c r="O10179">
        <v>32</v>
      </c>
      <c r="P10179">
        <v>183.32031000000001</v>
      </c>
      <c r="Q10179">
        <v>10</v>
      </c>
      <c r="R10179" s="75">
        <v>38631</v>
      </c>
      <c r="S10179" t="s">
        <v>102</v>
      </c>
      <c r="T10179" t="s">
        <v>112</v>
      </c>
      <c r="U10179">
        <v>0.1006098</v>
      </c>
      <c r="Z10179">
        <v>2768800</v>
      </c>
    </row>
    <row r="10180" spans="1:26">
      <c r="A10180" t="s">
        <v>77</v>
      </c>
      <c r="B10180" t="s">
        <v>58</v>
      </c>
      <c r="C10180" t="s">
        <v>19</v>
      </c>
      <c r="D10180">
        <v>2015</v>
      </c>
      <c r="E10180">
        <v>2</v>
      </c>
      <c r="F10180">
        <v>782.96190000000001</v>
      </c>
      <c r="G10180">
        <v>782.96190000000001</v>
      </c>
      <c r="H10180">
        <v>73.578749999999999</v>
      </c>
      <c r="I10180">
        <v>52.092179999999999</v>
      </c>
      <c r="J10180">
        <v>-66.758809999999997</v>
      </c>
      <c r="K10180">
        <v>-27.317170000000001</v>
      </c>
      <c r="L10180">
        <v>0</v>
      </c>
      <c r="M10180">
        <v>27.317170000000001</v>
      </c>
      <c r="N10180">
        <v>66.758809999999997</v>
      </c>
      <c r="O10180">
        <v>32</v>
      </c>
      <c r="P10180">
        <v>183.32031000000001</v>
      </c>
      <c r="Q10180">
        <v>10</v>
      </c>
      <c r="R10180" s="75">
        <v>38631</v>
      </c>
      <c r="S10180" t="s">
        <v>102</v>
      </c>
      <c r="T10180" t="s">
        <v>112</v>
      </c>
      <c r="U10180">
        <v>0.1006098</v>
      </c>
      <c r="Z10180">
        <v>2778721</v>
      </c>
    </row>
    <row r="10181" spans="1:26">
      <c r="A10181" t="s">
        <v>77</v>
      </c>
      <c r="B10181" t="s">
        <v>58</v>
      </c>
      <c r="C10181" t="s">
        <v>19</v>
      </c>
      <c r="D10181">
        <v>2015</v>
      </c>
      <c r="E10181">
        <v>3</v>
      </c>
      <c r="F10181">
        <v>793.58799999999997</v>
      </c>
      <c r="G10181">
        <v>793.58799999999997</v>
      </c>
      <c r="H10181">
        <v>70.491870000000006</v>
      </c>
      <c r="I10181">
        <v>52.240870000000001</v>
      </c>
      <c r="J10181">
        <v>-66.949359999999999</v>
      </c>
      <c r="K10181">
        <v>-27.395140000000001</v>
      </c>
      <c r="L10181">
        <v>0</v>
      </c>
      <c r="M10181">
        <v>27.395140000000001</v>
      </c>
      <c r="N10181">
        <v>66.949359999999999</v>
      </c>
      <c r="O10181">
        <v>32</v>
      </c>
      <c r="P10181">
        <v>183.32031000000001</v>
      </c>
      <c r="Q10181">
        <v>10</v>
      </c>
      <c r="R10181" s="75">
        <v>38631</v>
      </c>
      <c r="S10181" t="s">
        <v>102</v>
      </c>
      <c r="T10181" t="s">
        <v>112</v>
      </c>
      <c r="U10181">
        <v>0.1006098</v>
      </c>
      <c r="Z10181">
        <v>2794607</v>
      </c>
    </row>
    <row r="10182" spans="1:26">
      <c r="A10182" t="s">
        <v>77</v>
      </c>
      <c r="B10182" t="s">
        <v>58</v>
      </c>
      <c r="C10182" t="s">
        <v>19</v>
      </c>
      <c r="D10182">
        <v>2015</v>
      </c>
      <c r="E10182">
        <v>4</v>
      </c>
      <c r="F10182">
        <v>803.09230000000002</v>
      </c>
      <c r="G10182">
        <v>803.09230000000002</v>
      </c>
      <c r="H10182">
        <v>65.788520000000005</v>
      </c>
      <c r="I10182">
        <v>51.98274</v>
      </c>
      <c r="J10182">
        <v>-66.618570000000005</v>
      </c>
      <c r="K10182">
        <v>-27.259779999999999</v>
      </c>
      <c r="L10182">
        <v>0</v>
      </c>
      <c r="M10182">
        <v>27.259779999999999</v>
      </c>
      <c r="N10182">
        <v>66.618570000000005</v>
      </c>
      <c r="O10182">
        <v>32</v>
      </c>
      <c r="P10182">
        <v>183.32031000000001</v>
      </c>
      <c r="Q10182">
        <v>10</v>
      </c>
      <c r="R10182" s="75">
        <v>38631</v>
      </c>
      <c r="S10182" t="s">
        <v>102</v>
      </c>
      <c r="T10182" t="s">
        <v>112</v>
      </c>
      <c r="U10182">
        <v>0.1006098</v>
      </c>
      <c r="Z10182">
        <v>2767058</v>
      </c>
    </row>
    <row r="10183" spans="1:26">
      <c r="A10183" t="s">
        <v>77</v>
      </c>
      <c r="B10183" t="s">
        <v>58</v>
      </c>
      <c r="C10183" t="s">
        <v>19</v>
      </c>
      <c r="D10183">
        <v>2015</v>
      </c>
      <c r="E10183">
        <v>5</v>
      </c>
      <c r="F10183">
        <v>868.16669999999999</v>
      </c>
      <c r="G10183">
        <v>868.16669999999999</v>
      </c>
      <c r="H10183">
        <v>64.758510000000001</v>
      </c>
      <c r="I10183">
        <v>52.111539999999998</v>
      </c>
      <c r="J10183">
        <v>-66.783619999999999</v>
      </c>
      <c r="K10183">
        <v>-27.32732</v>
      </c>
      <c r="L10183">
        <v>0</v>
      </c>
      <c r="M10183">
        <v>27.32732</v>
      </c>
      <c r="N10183">
        <v>66.783619999999999</v>
      </c>
      <c r="O10183">
        <v>32</v>
      </c>
      <c r="P10183">
        <v>183.32031000000001</v>
      </c>
      <c r="Q10183">
        <v>10</v>
      </c>
      <c r="R10183" s="75">
        <v>38631</v>
      </c>
      <c r="S10183" t="s">
        <v>102</v>
      </c>
      <c r="T10183" t="s">
        <v>112</v>
      </c>
      <c r="U10183">
        <v>0.1006098</v>
      </c>
      <c r="Z10183">
        <v>2780787</v>
      </c>
    </row>
    <row r="10184" spans="1:26">
      <c r="A10184" t="s">
        <v>77</v>
      </c>
      <c r="B10184" t="s">
        <v>58</v>
      </c>
      <c r="C10184" t="s">
        <v>19</v>
      </c>
      <c r="D10184">
        <v>2015</v>
      </c>
      <c r="E10184">
        <v>6</v>
      </c>
      <c r="F10184">
        <v>909.65279999999996</v>
      </c>
      <c r="G10184">
        <v>909.65279999999996</v>
      </c>
      <c r="H10184">
        <v>63.786169999999998</v>
      </c>
      <c r="I10184">
        <v>52.129060000000003</v>
      </c>
      <c r="J10184">
        <v>-66.806070000000005</v>
      </c>
      <c r="K10184">
        <v>-27.336500000000001</v>
      </c>
      <c r="L10184">
        <v>0</v>
      </c>
      <c r="M10184">
        <v>27.336500000000001</v>
      </c>
      <c r="N10184">
        <v>66.806070000000005</v>
      </c>
      <c r="O10184">
        <v>32</v>
      </c>
      <c r="P10184">
        <v>183.32031000000001</v>
      </c>
      <c r="Q10184">
        <v>10</v>
      </c>
      <c r="R10184" s="75">
        <v>38631</v>
      </c>
      <c r="S10184" t="s">
        <v>102</v>
      </c>
      <c r="T10184" t="s">
        <v>112</v>
      </c>
      <c r="U10184">
        <v>0.1006098</v>
      </c>
      <c r="Z10184">
        <v>2782657</v>
      </c>
    </row>
    <row r="10185" spans="1:26">
      <c r="A10185" t="s">
        <v>77</v>
      </c>
      <c r="B10185" t="s">
        <v>58</v>
      </c>
      <c r="C10185" t="s">
        <v>19</v>
      </c>
      <c r="D10185">
        <v>2015</v>
      </c>
      <c r="E10185">
        <v>7</v>
      </c>
      <c r="F10185">
        <v>923.75139999999999</v>
      </c>
      <c r="G10185">
        <v>923.75139999999999</v>
      </c>
      <c r="H10185">
        <v>63.446249999999999</v>
      </c>
      <c r="I10185">
        <v>52.289540000000002</v>
      </c>
      <c r="J10185">
        <v>-67.01173</v>
      </c>
      <c r="K10185">
        <v>-27.420660000000002</v>
      </c>
      <c r="L10185">
        <v>0</v>
      </c>
      <c r="M10185">
        <v>27.420660000000002</v>
      </c>
      <c r="N10185">
        <v>67.01173</v>
      </c>
      <c r="O10185">
        <v>32</v>
      </c>
      <c r="P10185">
        <v>183.32031000000001</v>
      </c>
      <c r="Q10185">
        <v>10</v>
      </c>
      <c r="R10185" s="75">
        <v>38631</v>
      </c>
      <c r="S10185" t="s">
        <v>102</v>
      </c>
      <c r="T10185" t="s">
        <v>112</v>
      </c>
      <c r="U10185">
        <v>0.1006098</v>
      </c>
      <c r="Z10185">
        <v>2799816</v>
      </c>
    </row>
    <row r="10186" spans="1:26">
      <c r="A10186" t="s">
        <v>77</v>
      </c>
      <c r="B10186" t="s">
        <v>58</v>
      </c>
      <c r="C10186" t="s">
        <v>19</v>
      </c>
      <c r="D10186">
        <v>2015</v>
      </c>
      <c r="E10186">
        <v>8</v>
      </c>
      <c r="F10186">
        <v>947.22619999999995</v>
      </c>
      <c r="G10186">
        <v>947.22619999999995</v>
      </c>
      <c r="H10186">
        <v>65.328130000000002</v>
      </c>
      <c r="I10186">
        <v>52.314799999999998</v>
      </c>
      <c r="J10186">
        <v>-67.044110000000003</v>
      </c>
      <c r="K10186">
        <v>-27.433910000000001</v>
      </c>
      <c r="L10186">
        <v>0</v>
      </c>
      <c r="M10186">
        <v>27.433910000000001</v>
      </c>
      <c r="N10186">
        <v>67.044110000000003</v>
      </c>
      <c r="O10186">
        <v>32</v>
      </c>
      <c r="P10186">
        <v>183.32031000000001</v>
      </c>
      <c r="Q10186">
        <v>10</v>
      </c>
      <c r="R10186" s="75">
        <v>38631</v>
      </c>
      <c r="S10186" t="s">
        <v>102</v>
      </c>
      <c r="T10186" t="s">
        <v>112</v>
      </c>
      <c r="U10186">
        <v>0.1006098</v>
      </c>
      <c r="Z10186">
        <v>2802522</v>
      </c>
    </row>
    <row r="10187" spans="1:26">
      <c r="A10187" t="s">
        <v>77</v>
      </c>
      <c r="B10187" t="s">
        <v>58</v>
      </c>
      <c r="C10187" t="s">
        <v>19</v>
      </c>
      <c r="D10187">
        <v>2015</v>
      </c>
      <c r="E10187">
        <v>9</v>
      </c>
      <c r="F10187">
        <v>996.2441</v>
      </c>
      <c r="G10187">
        <v>996.2441</v>
      </c>
      <c r="H10187">
        <v>71.657039999999995</v>
      </c>
      <c r="I10187">
        <v>52.353180000000002</v>
      </c>
      <c r="J10187">
        <v>-67.093299999999999</v>
      </c>
      <c r="K10187">
        <v>-27.454029999999999</v>
      </c>
      <c r="L10187">
        <v>0</v>
      </c>
      <c r="M10187">
        <v>27.454029999999999</v>
      </c>
      <c r="N10187">
        <v>67.093299999999999</v>
      </c>
      <c r="O10187">
        <v>32</v>
      </c>
      <c r="P10187">
        <v>183.32031000000001</v>
      </c>
      <c r="Q10187">
        <v>10</v>
      </c>
      <c r="R10187" s="75">
        <v>38631</v>
      </c>
      <c r="S10187" t="s">
        <v>102</v>
      </c>
      <c r="T10187" t="s">
        <v>112</v>
      </c>
      <c r="U10187">
        <v>0.1006098</v>
      </c>
      <c r="Z10187">
        <v>2806636</v>
      </c>
    </row>
    <row r="10188" spans="1:26">
      <c r="A10188" t="s">
        <v>77</v>
      </c>
      <c r="B10188" t="s">
        <v>58</v>
      </c>
      <c r="C10188" t="s">
        <v>19</v>
      </c>
      <c r="D10188">
        <v>2015</v>
      </c>
      <c r="E10188">
        <v>10</v>
      </c>
      <c r="F10188">
        <v>1014.366</v>
      </c>
      <c r="G10188">
        <v>1014.366</v>
      </c>
      <c r="H10188">
        <v>78.110939999999999</v>
      </c>
      <c r="I10188">
        <v>52.288449999999997</v>
      </c>
      <c r="J10188">
        <v>-67.010350000000003</v>
      </c>
      <c r="K10188">
        <v>-27.420089999999998</v>
      </c>
      <c r="L10188">
        <v>0</v>
      </c>
      <c r="M10188">
        <v>27.420089999999998</v>
      </c>
      <c r="N10188">
        <v>67.010350000000003</v>
      </c>
      <c r="O10188">
        <v>32</v>
      </c>
      <c r="P10188">
        <v>183.32031000000001</v>
      </c>
      <c r="Q10188">
        <v>10</v>
      </c>
      <c r="R10188" s="75">
        <v>38631</v>
      </c>
      <c r="S10188" t="s">
        <v>102</v>
      </c>
      <c r="T10188" t="s">
        <v>112</v>
      </c>
      <c r="U10188">
        <v>0.1006098</v>
      </c>
      <c r="Z10188">
        <v>2799700</v>
      </c>
    </row>
    <row r="10189" spans="1:26">
      <c r="A10189" t="s">
        <v>77</v>
      </c>
      <c r="B10189" t="s">
        <v>58</v>
      </c>
      <c r="C10189" t="s">
        <v>19</v>
      </c>
      <c r="D10189">
        <v>2015</v>
      </c>
      <c r="E10189">
        <v>11</v>
      </c>
      <c r="F10189">
        <v>1023.643</v>
      </c>
      <c r="G10189">
        <v>1023.643</v>
      </c>
      <c r="H10189">
        <v>85.402339999999995</v>
      </c>
      <c r="I10189">
        <v>52.178069999999998</v>
      </c>
      <c r="J10189">
        <v>-66.868889999999993</v>
      </c>
      <c r="K10189">
        <v>-27.362210000000001</v>
      </c>
      <c r="L10189">
        <v>0</v>
      </c>
      <c r="M10189">
        <v>27.362210000000001</v>
      </c>
      <c r="N10189">
        <v>66.868889999999993</v>
      </c>
      <c r="O10189">
        <v>32</v>
      </c>
      <c r="P10189">
        <v>183.32031000000001</v>
      </c>
      <c r="Q10189">
        <v>10</v>
      </c>
      <c r="R10189" s="75">
        <v>38631</v>
      </c>
      <c r="S10189" t="s">
        <v>102</v>
      </c>
      <c r="T10189" t="s">
        <v>112</v>
      </c>
      <c r="U10189">
        <v>0.1006098</v>
      </c>
      <c r="Z10189">
        <v>2787892</v>
      </c>
    </row>
    <row r="10190" spans="1:26">
      <c r="A10190" t="s">
        <v>77</v>
      </c>
      <c r="B10190" t="s">
        <v>58</v>
      </c>
      <c r="C10190" t="s">
        <v>19</v>
      </c>
      <c r="D10190">
        <v>2015</v>
      </c>
      <c r="E10190">
        <v>12</v>
      </c>
      <c r="F10190">
        <v>1037.4079999999999</v>
      </c>
      <c r="G10190">
        <v>1025.2539999999999</v>
      </c>
      <c r="H10190">
        <v>89.345309999999998</v>
      </c>
      <c r="I10190">
        <v>52.169370000000001</v>
      </c>
      <c r="J10190">
        <v>-54.70393</v>
      </c>
      <c r="K10190">
        <v>-15.20384</v>
      </c>
      <c r="L10190">
        <v>12.15381</v>
      </c>
      <c r="M10190">
        <v>39.51146</v>
      </c>
      <c r="N10190">
        <v>79.01155</v>
      </c>
      <c r="O10190">
        <v>32</v>
      </c>
      <c r="P10190">
        <v>183.32031000000001</v>
      </c>
      <c r="Q10190">
        <v>10</v>
      </c>
      <c r="R10190" s="75">
        <v>38631</v>
      </c>
      <c r="S10190" t="s">
        <v>102</v>
      </c>
      <c r="T10190" t="s">
        <v>112</v>
      </c>
      <c r="U10190">
        <v>0.1006098</v>
      </c>
      <c r="Z10190">
        <v>2786963</v>
      </c>
    </row>
    <row r="10191" spans="1:26">
      <c r="A10191" t="s">
        <v>77</v>
      </c>
      <c r="B10191" t="s">
        <v>58</v>
      </c>
      <c r="C10191" t="s">
        <v>19</v>
      </c>
      <c r="D10191">
        <v>2015</v>
      </c>
      <c r="E10191">
        <v>13</v>
      </c>
      <c r="F10191">
        <v>1036.6400000000001</v>
      </c>
      <c r="G10191">
        <v>644.48500000000001</v>
      </c>
      <c r="H10191">
        <v>90.388279999999995</v>
      </c>
      <c r="I10191">
        <v>52.090769999999999</v>
      </c>
      <c r="J10191">
        <v>325.3981</v>
      </c>
      <c r="K10191">
        <v>364.83870000000002</v>
      </c>
      <c r="L10191">
        <v>392.1551</v>
      </c>
      <c r="M10191">
        <v>419.47149999999999</v>
      </c>
      <c r="N10191">
        <v>458.91210000000001</v>
      </c>
      <c r="O10191">
        <v>32</v>
      </c>
      <c r="P10191">
        <v>183.32031000000001</v>
      </c>
      <c r="Q10191">
        <v>10</v>
      </c>
      <c r="R10191" s="75">
        <v>38631</v>
      </c>
      <c r="S10191" t="s">
        <v>102</v>
      </c>
      <c r="T10191" t="s">
        <v>112</v>
      </c>
      <c r="U10191">
        <v>0.1006098</v>
      </c>
      <c r="Z10191">
        <v>2778571</v>
      </c>
    </row>
    <row r="10192" spans="1:26">
      <c r="A10192" t="s">
        <v>77</v>
      </c>
      <c r="B10192" t="s">
        <v>58</v>
      </c>
      <c r="C10192" t="s">
        <v>19</v>
      </c>
      <c r="D10192">
        <v>2015</v>
      </c>
      <c r="E10192">
        <v>14</v>
      </c>
      <c r="F10192">
        <v>1024.21</v>
      </c>
      <c r="G10192">
        <v>228.1121</v>
      </c>
      <c r="H10192">
        <v>90.097660000000005</v>
      </c>
      <c r="I10192">
        <v>51.995570000000001</v>
      </c>
      <c r="J10192">
        <v>729.46310000000005</v>
      </c>
      <c r="K10192">
        <v>768.83159999999998</v>
      </c>
      <c r="L10192">
        <v>796.09810000000004</v>
      </c>
      <c r="M10192">
        <v>823.3646</v>
      </c>
      <c r="N10192">
        <v>862.73320000000001</v>
      </c>
      <c r="O10192">
        <v>32</v>
      </c>
      <c r="P10192">
        <v>183.32031000000001</v>
      </c>
      <c r="Q10192">
        <v>10</v>
      </c>
      <c r="R10192" s="75">
        <v>38631</v>
      </c>
      <c r="S10192" t="s">
        <v>102</v>
      </c>
      <c r="T10192" t="s">
        <v>112</v>
      </c>
      <c r="U10192">
        <v>0.1006098</v>
      </c>
      <c r="Z10192">
        <v>2768425</v>
      </c>
    </row>
    <row r="10193" spans="1:26">
      <c r="A10193" t="s">
        <v>77</v>
      </c>
      <c r="B10193" t="s">
        <v>58</v>
      </c>
      <c r="C10193" t="s">
        <v>19</v>
      </c>
      <c r="D10193">
        <v>2015</v>
      </c>
      <c r="E10193">
        <v>15</v>
      </c>
      <c r="F10193">
        <v>1000.62</v>
      </c>
      <c r="G10193">
        <v>223.87610000000001</v>
      </c>
      <c r="H10193">
        <v>88.949209999999994</v>
      </c>
      <c r="I10193">
        <v>51.956209999999999</v>
      </c>
      <c r="J10193">
        <v>710.15970000000004</v>
      </c>
      <c r="K10193">
        <v>749.49839999999995</v>
      </c>
      <c r="L10193">
        <v>776.74429999999995</v>
      </c>
      <c r="M10193">
        <v>803.99009999999998</v>
      </c>
      <c r="N10193">
        <v>843.3288</v>
      </c>
      <c r="O10193">
        <v>32</v>
      </c>
      <c r="P10193">
        <v>183.32031000000001</v>
      </c>
      <c r="Q10193">
        <v>10</v>
      </c>
      <c r="R10193" s="75">
        <v>38631</v>
      </c>
      <c r="S10193" t="s">
        <v>102</v>
      </c>
      <c r="T10193" t="s">
        <v>112</v>
      </c>
      <c r="U10193">
        <v>0.1006098</v>
      </c>
      <c r="Z10193">
        <v>2764234</v>
      </c>
    </row>
    <row r="10194" spans="1:26">
      <c r="A10194" t="s">
        <v>77</v>
      </c>
      <c r="B10194" t="s">
        <v>58</v>
      </c>
      <c r="C10194" t="s">
        <v>19</v>
      </c>
      <c r="D10194">
        <v>2015</v>
      </c>
      <c r="E10194">
        <v>16</v>
      </c>
      <c r="F10194">
        <v>984.97990000000004</v>
      </c>
      <c r="G10194">
        <v>221.2998</v>
      </c>
      <c r="H10194">
        <v>87.915629999999993</v>
      </c>
      <c r="I10194">
        <v>51.9602</v>
      </c>
      <c r="J10194">
        <v>697.09050000000002</v>
      </c>
      <c r="K10194">
        <v>736.43219999999997</v>
      </c>
      <c r="L10194">
        <v>763.68020000000001</v>
      </c>
      <c r="M10194">
        <v>790.92809999999997</v>
      </c>
      <c r="N10194">
        <v>830.26980000000003</v>
      </c>
      <c r="O10194">
        <v>32</v>
      </c>
      <c r="P10194">
        <v>183.32031000000001</v>
      </c>
      <c r="Q10194">
        <v>10</v>
      </c>
      <c r="R10194" s="75">
        <v>38631</v>
      </c>
      <c r="S10194" t="s">
        <v>102</v>
      </c>
      <c r="T10194" t="s">
        <v>112</v>
      </c>
      <c r="U10194">
        <v>0.1006098</v>
      </c>
      <c r="Z10194">
        <v>2764659</v>
      </c>
    </row>
    <row r="10195" spans="1:26">
      <c r="A10195" t="s">
        <v>77</v>
      </c>
      <c r="B10195" t="s">
        <v>58</v>
      </c>
      <c r="C10195" t="s">
        <v>19</v>
      </c>
      <c r="D10195">
        <v>2015</v>
      </c>
      <c r="E10195">
        <v>17</v>
      </c>
      <c r="F10195">
        <v>973.1173</v>
      </c>
      <c r="G10195">
        <v>216.6309</v>
      </c>
      <c r="H10195">
        <v>87.315629999999999</v>
      </c>
      <c r="I10195">
        <v>52.147570000000002</v>
      </c>
      <c r="J10195">
        <v>689.65660000000003</v>
      </c>
      <c r="K10195">
        <v>729.14020000000005</v>
      </c>
      <c r="L10195">
        <v>756.48649999999998</v>
      </c>
      <c r="M10195">
        <v>783.83259999999996</v>
      </c>
      <c r="N10195">
        <v>823.31619999999998</v>
      </c>
      <c r="O10195">
        <v>32</v>
      </c>
      <c r="P10195">
        <v>183.32031000000001</v>
      </c>
      <c r="Q10195">
        <v>10</v>
      </c>
      <c r="R10195" s="75">
        <v>38631</v>
      </c>
      <c r="S10195" t="s">
        <v>102</v>
      </c>
      <c r="T10195" t="s">
        <v>112</v>
      </c>
      <c r="U10195">
        <v>0.1006098</v>
      </c>
      <c r="Z10195">
        <v>2784634</v>
      </c>
    </row>
    <row r="10196" spans="1:26">
      <c r="A10196" t="s">
        <v>77</v>
      </c>
      <c r="B10196" t="s">
        <v>58</v>
      </c>
      <c r="C10196" t="s">
        <v>19</v>
      </c>
      <c r="D10196">
        <v>2015</v>
      </c>
      <c r="E10196">
        <v>18</v>
      </c>
      <c r="F10196">
        <v>949.49599999999998</v>
      </c>
      <c r="G10196">
        <v>214.6234</v>
      </c>
      <c r="H10196">
        <v>85.564059999999998</v>
      </c>
      <c r="I10196">
        <v>52.233980000000003</v>
      </c>
      <c r="J10196">
        <v>667.93209999999999</v>
      </c>
      <c r="K10196">
        <v>707.48109999999997</v>
      </c>
      <c r="L10196">
        <v>734.87270000000001</v>
      </c>
      <c r="M10196">
        <v>762.26419999999996</v>
      </c>
      <c r="N10196">
        <v>801.81320000000005</v>
      </c>
      <c r="O10196">
        <v>32</v>
      </c>
      <c r="P10196">
        <v>183.32031000000001</v>
      </c>
      <c r="Q10196">
        <v>10</v>
      </c>
      <c r="R10196" s="75">
        <v>38631</v>
      </c>
      <c r="S10196" t="s">
        <v>102</v>
      </c>
      <c r="T10196" t="s">
        <v>112</v>
      </c>
      <c r="U10196">
        <v>0.1006098</v>
      </c>
      <c r="Z10196">
        <v>2793870</v>
      </c>
    </row>
    <row r="10197" spans="1:26">
      <c r="A10197" t="s">
        <v>77</v>
      </c>
      <c r="B10197" t="s">
        <v>58</v>
      </c>
      <c r="C10197" t="s">
        <v>19</v>
      </c>
      <c r="D10197">
        <v>2015</v>
      </c>
      <c r="E10197">
        <v>19</v>
      </c>
      <c r="F10197">
        <v>935.67619999999999</v>
      </c>
      <c r="G10197">
        <v>498.98860000000002</v>
      </c>
      <c r="H10197">
        <v>82.557820000000007</v>
      </c>
      <c r="I10197">
        <v>52.143360000000001</v>
      </c>
      <c r="J10197">
        <v>369.86320000000001</v>
      </c>
      <c r="K10197">
        <v>409.34359999999998</v>
      </c>
      <c r="L10197">
        <v>436.68759999999997</v>
      </c>
      <c r="M10197">
        <v>464.03160000000003</v>
      </c>
      <c r="N10197">
        <v>503.512</v>
      </c>
      <c r="O10197">
        <v>32</v>
      </c>
      <c r="P10197">
        <v>183.32031000000001</v>
      </c>
      <c r="Q10197">
        <v>10</v>
      </c>
      <c r="R10197" s="75">
        <v>38631</v>
      </c>
      <c r="S10197" t="s">
        <v>102</v>
      </c>
      <c r="T10197" t="s">
        <v>112</v>
      </c>
      <c r="U10197">
        <v>0.1006098</v>
      </c>
      <c r="Z10197">
        <v>2784185</v>
      </c>
    </row>
    <row r="10198" spans="1:26">
      <c r="A10198" t="s">
        <v>77</v>
      </c>
      <c r="B10198" t="s">
        <v>58</v>
      </c>
      <c r="C10198" t="s">
        <v>19</v>
      </c>
      <c r="D10198">
        <v>2015</v>
      </c>
      <c r="E10198">
        <v>20</v>
      </c>
      <c r="F10198">
        <v>923.25800000000004</v>
      </c>
      <c r="G10198">
        <v>780.38340000000005</v>
      </c>
      <c r="H10198">
        <v>78.994529999999997</v>
      </c>
      <c r="I10198">
        <v>52.109870000000001</v>
      </c>
      <c r="J10198">
        <v>76.093090000000004</v>
      </c>
      <c r="K10198">
        <v>115.54810000000001</v>
      </c>
      <c r="L10198">
        <v>142.87459999999999</v>
      </c>
      <c r="M10198">
        <v>170.20099999999999</v>
      </c>
      <c r="N10198">
        <v>209.65610000000001</v>
      </c>
      <c r="O10198">
        <v>32</v>
      </c>
      <c r="P10198">
        <v>183.32031000000001</v>
      </c>
      <c r="Q10198">
        <v>10</v>
      </c>
      <c r="R10198" s="75">
        <v>38631</v>
      </c>
      <c r="S10198" t="s">
        <v>102</v>
      </c>
      <c r="T10198" t="s">
        <v>112</v>
      </c>
      <c r="U10198">
        <v>0.1006098</v>
      </c>
      <c r="Z10198">
        <v>2780609</v>
      </c>
    </row>
    <row r="10199" spans="1:26">
      <c r="A10199" t="s">
        <v>77</v>
      </c>
      <c r="B10199" t="s">
        <v>58</v>
      </c>
      <c r="C10199" t="s">
        <v>19</v>
      </c>
      <c r="D10199">
        <v>2015</v>
      </c>
      <c r="E10199">
        <v>21</v>
      </c>
      <c r="F10199">
        <v>909.82190000000003</v>
      </c>
      <c r="G10199">
        <v>802.16110000000003</v>
      </c>
      <c r="H10199">
        <v>75.364840000000001</v>
      </c>
      <c r="I10199">
        <v>52.100409999999997</v>
      </c>
      <c r="J10199">
        <v>40.891460000000002</v>
      </c>
      <c r="K10199">
        <v>80.339340000000007</v>
      </c>
      <c r="L10199">
        <v>107.66079999999999</v>
      </c>
      <c r="M10199">
        <v>134.98230000000001</v>
      </c>
      <c r="N10199">
        <v>174.43020000000001</v>
      </c>
      <c r="O10199">
        <v>32</v>
      </c>
      <c r="P10199">
        <v>183.32031000000001</v>
      </c>
      <c r="Q10199">
        <v>10</v>
      </c>
      <c r="R10199" s="75">
        <v>38631</v>
      </c>
      <c r="S10199" t="s">
        <v>102</v>
      </c>
      <c r="T10199" t="s">
        <v>112</v>
      </c>
      <c r="U10199">
        <v>0.1006098</v>
      </c>
      <c r="Z10199">
        <v>2779600</v>
      </c>
    </row>
    <row r="10200" spans="1:26">
      <c r="A10200" t="s">
        <v>77</v>
      </c>
      <c r="B10200" t="s">
        <v>58</v>
      </c>
      <c r="C10200" t="s">
        <v>19</v>
      </c>
      <c r="D10200">
        <v>2015</v>
      </c>
      <c r="E10200">
        <v>22</v>
      </c>
      <c r="F10200">
        <v>888.43179999999995</v>
      </c>
      <c r="G10200">
        <v>828.24699999999996</v>
      </c>
      <c r="H10200">
        <v>72.930940000000007</v>
      </c>
      <c r="I10200">
        <v>51.989460000000001</v>
      </c>
      <c r="J10200">
        <v>-6.4424200000000003</v>
      </c>
      <c r="K10200">
        <v>32.921460000000003</v>
      </c>
      <c r="L10200">
        <v>60.184750000000001</v>
      </c>
      <c r="M10200">
        <v>87.448049999999995</v>
      </c>
      <c r="N10200">
        <v>126.81189999999999</v>
      </c>
      <c r="O10200">
        <v>32</v>
      </c>
      <c r="P10200">
        <v>183.32031000000001</v>
      </c>
      <c r="Q10200">
        <v>10</v>
      </c>
      <c r="R10200" s="75">
        <v>38631</v>
      </c>
      <c r="S10200" t="s">
        <v>102</v>
      </c>
      <c r="T10200" t="s">
        <v>112</v>
      </c>
      <c r="U10200">
        <v>0.1006098</v>
      </c>
      <c r="Z10200">
        <v>2767774</v>
      </c>
    </row>
    <row r="10201" spans="1:26">
      <c r="A10201" t="s">
        <v>77</v>
      </c>
      <c r="B10201" t="s">
        <v>58</v>
      </c>
      <c r="C10201" t="s">
        <v>19</v>
      </c>
      <c r="D10201">
        <v>2015</v>
      </c>
      <c r="E10201">
        <v>23</v>
      </c>
      <c r="F10201">
        <v>861.26120000000003</v>
      </c>
      <c r="G10201">
        <v>838.5865</v>
      </c>
      <c r="H10201">
        <v>70.428510000000003</v>
      </c>
      <c r="I10201">
        <v>52.02711</v>
      </c>
      <c r="J10201">
        <v>-44.000799999999998</v>
      </c>
      <c r="K10201">
        <v>-4.6084199999999997</v>
      </c>
      <c r="L10201">
        <v>22.674620000000001</v>
      </c>
      <c r="M10201">
        <v>49.957659999999997</v>
      </c>
      <c r="N10201">
        <v>89.350040000000007</v>
      </c>
      <c r="O10201">
        <v>32</v>
      </c>
      <c r="P10201">
        <v>183.32031000000001</v>
      </c>
      <c r="Q10201">
        <v>10</v>
      </c>
      <c r="R10201" s="75">
        <v>38631</v>
      </c>
      <c r="S10201" t="s">
        <v>102</v>
      </c>
      <c r="T10201" t="s">
        <v>112</v>
      </c>
      <c r="U10201">
        <v>0.1006098</v>
      </c>
      <c r="Z10201">
        <v>2771783</v>
      </c>
    </row>
    <row r="10202" spans="1:26">
      <c r="A10202" t="s">
        <v>77</v>
      </c>
      <c r="B10202" t="s">
        <v>58</v>
      </c>
      <c r="C10202" t="s">
        <v>19</v>
      </c>
      <c r="D10202">
        <v>2015</v>
      </c>
      <c r="E10202">
        <v>24</v>
      </c>
      <c r="F10202">
        <v>850.95839999999998</v>
      </c>
      <c r="G10202">
        <v>837.72299999999996</v>
      </c>
      <c r="H10202">
        <v>68.582579999999993</v>
      </c>
      <c r="I10202">
        <v>52.035319999999999</v>
      </c>
      <c r="J10202">
        <v>-53.450470000000003</v>
      </c>
      <c r="K10202">
        <v>-14.051869999999999</v>
      </c>
      <c r="L10202">
        <v>13.235469999999999</v>
      </c>
      <c r="M10202">
        <v>40.522820000000003</v>
      </c>
      <c r="N10202">
        <v>79.921419999999998</v>
      </c>
      <c r="O10202">
        <v>32</v>
      </c>
      <c r="P10202">
        <v>183.32031000000001</v>
      </c>
      <c r="Q10202">
        <v>10</v>
      </c>
      <c r="R10202" s="75">
        <v>38631</v>
      </c>
      <c r="S10202" t="s">
        <v>102</v>
      </c>
      <c r="T10202" t="s">
        <v>112</v>
      </c>
      <c r="U10202">
        <v>0.1006098</v>
      </c>
      <c r="Z10202">
        <v>2772659</v>
      </c>
    </row>
    <row r="10203" spans="1:26">
      <c r="A10203" t="s">
        <v>77</v>
      </c>
      <c r="B10203" t="s">
        <v>58</v>
      </c>
      <c r="C10203" t="s">
        <v>20</v>
      </c>
      <c r="D10203">
        <v>2015</v>
      </c>
      <c r="E10203">
        <v>1</v>
      </c>
      <c r="F10203">
        <v>756.47990000000004</v>
      </c>
      <c r="G10203">
        <v>756.47990000000004</v>
      </c>
      <c r="H10203">
        <v>62.534059999999997</v>
      </c>
      <c r="I10203">
        <v>51.404780000000002</v>
      </c>
      <c r="J10203">
        <v>-65.877880000000005</v>
      </c>
      <c r="K10203">
        <v>-26.956689999999998</v>
      </c>
      <c r="L10203">
        <v>0</v>
      </c>
      <c r="M10203">
        <v>26.956689999999998</v>
      </c>
      <c r="N10203">
        <v>65.877880000000005</v>
      </c>
      <c r="O10203">
        <v>32</v>
      </c>
      <c r="P10203">
        <v>183.32031000000001</v>
      </c>
      <c r="Q10203">
        <v>11</v>
      </c>
      <c r="R10203" s="75">
        <v>36465</v>
      </c>
      <c r="S10203" t="s">
        <v>102</v>
      </c>
      <c r="T10203" t="s">
        <v>112</v>
      </c>
      <c r="U10203">
        <v>0.106503</v>
      </c>
      <c r="Z10203">
        <v>2705870</v>
      </c>
    </row>
    <row r="10204" spans="1:26">
      <c r="A10204" t="s">
        <v>77</v>
      </c>
      <c r="B10204" t="s">
        <v>58</v>
      </c>
      <c r="C10204" t="s">
        <v>20</v>
      </c>
      <c r="D10204">
        <v>2015</v>
      </c>
      <c r="E10204">
        <v>2</v>
      </c>
      <c r="F10204">
        <v>749.27570000000003</v>
      </c>
      <c r="G10204">
        <v>749.27570000000003</v>
      </c>
      <c r="H10204">
        <v>61.148049999999998</v>
      </c>
      <c r="I10204">
        <v>51.417929999999998</v>
      </c>
      <c r="J10204">
        <v>-65.894720000000007</v>
      </c>
      <c r="K10204">
        <v>-26.96359</v>
      </c>
      <c r="L10204">
        <v>0</v>
      </c>
      <c r="M10204">
        <v>26.96359</v>
      </c>
      <c r="N10204">
        <v>65.894720000000007</v>
      </c>
      <c r="O10204">
        <v>32</v>
      </c>
      <c r="P10204">
        <v>183.32031000000001</v>
      </c>
      <c r="Q10204">
        <v>11</v>
      </c>
      <c r="R10204" s="75">
        <v>36465</v>
      </c>
      <c r="S10204" t="s">
        <v>102</v>
      </c>
      <c r="T10204" t="s">
        <v>112</v>
      </c>
      <c r="U10204">
        <v>0.106503</v>
      </c>
      <c r="Z10204">
        <v>2707255</v>
      </c>
    </row>
    <row r="10205" spans="1:26">
      <c r="A10205" t="s">
        <v>77</v>
      </c>
      <c r="B10205" t="s">
        <v>58</v>
      </c>
      <c r="C10205" t="s">
        <v>20</v>
      </c>
      <c r="D10205">
        <v>2015</v>
      </c>
      <c r="E10205">
        <v>3</v>
      </c>
      <c r="F10205">
        <v>743.50710000000004</v>
      </c>
      <c r="G10205">
        <v>743.50710000000004</v>
      </c>
      <c r="H10205">
        <v>60.608049999999999</v>
      </c>
      <c r="I10205">
        <v>51.40307</v>
      </c>
      <c r="J10205">
        <v>-65.875690000000006</v>
      </c>
      <c r="K10205">
        <v>-26.9558</v>
      </c>
      <c r="L10205">
        <v>0</v>
      </c>
      <c r="M10205">
        <v>26.9558</v>
      </c>
      <c r="N10205">
        <v>65.875690000000006</v>
      </c>
      <c r="O10205">
        <v>32</v>
      </c>
      <c r="P10205">
        <v>183.32031000000001</v>
      </c>
      <c r="Q10205">
        <v>11</v>
      </c>
      <c r="R10205" s="75">
        <v>36465</v>
      </c>
      <c r="S10205" t="s">
        <v>102</v>
      </c>
      <c r="T10205" t="s">
        <v>112</v>
      </c>
      <c r="U10205">
        <v>0.106503</v>
      </c>
      <c r="Z10205">
        <v>2705691</v>
      </c>
    </row>
    <row r="10206" spans="1:26">
      <c r="A10206" t="s">
        <v>77</v>
      </c>
      <c r="B10206" t="s">
        <v>58</v>
      </c>
      <c r="C10206" t="s">
        <v>20</v>
      </c>
      <c r="D10206">
        <v>2015</v>
      </c>
      <c r="E10206">
        <v>4</v>
      </c>
      <c r="F10206">
        <v>748.96730000000002</v>
      </c>
      <c r="G10206">
        <v>748.96730000000002</v>
      </c>
      <c r="H10206">
        <v>60.417580000000001</v>
      </c>
      <c r="I10206">
        <v>51.330649999999999</v>
      </c>
      <c r="J10206">
        <v>-65.782880000000006</v>
      </c>
      <c r="K10206">
        <v>-26.917819999999999</v>
      </c>
      <c r="L10206">
        <v>0</v>
      </c>
      <c r="M10206">
        <v>26.917819999999999</v>
      </c>
      <c r="N10206">
        <v>65.782880000000006</v>
      </c>
      <c r="O10206">
        <v>32</v>
      </c>
      <c r="P10206">
        <v>183.32031000000001</v>
      </c>
      <c r="Q10206">
        <v>11</v>
      </c>
      <c r="R10206" s="75">
        <v>36465</v>
      </c>
      <c r="S10206" t="s">
        <v>102</v>
      </c>
      <c r="T10206" t="s">
        <v>112</v>
      </c>
      <c r="U10206">
        <v>0.106503</v>
      </c>
      <c r="Z10206">
        <v>2698072</v>
      </c>
    </row>
    <row r="10207" spans="1:26">
      <c r="A10207" t="s">
        <v>77</v>
      </c>
      <c r="B10207" t="s">
        <v>58</v>
      </c>
      <c r="C10207" t="s">
        <v>20</v>
      </c>
      <c r="D10207">
        <v>2015</v>
      </c>
      <c r="E10207">
        <v>5</v>
      </c>
      <c r="F10207">
        <v>767.25779999999997</v>
      </c>
      <c r="G10207">
        <v>767.25779999999997</v>
      </c>
      <c r="H10207">
        <v>58.750860000000003</v>
      </c>
      <c r="I10207">
        <v>51.370240000000003</v>
      </c>
      <c r="J10207">
        <v>-65.833600000000004</v>
      </c>
      <c r="K10207">
        <v>-26.938580000000002</v>
      </c>
      <c r="L10207">
        <v>0</v>
      </c>
      <c r="M10207">
        <v>26.938580000000002</v>
      </c>
      <c r="N10207">
        <v>65.833600000000004</v>
      </c>
      <c r="O10207">
        <v>32</v>
      </c>
      <c r="P10207">
        <v>183.32031000000001</v>
      </c>
      <c r="Q10207">
        <v>11</v>
      </c>
      <c r="R10207" s="75">
        <v>36465</v>
      </c>
      <c r="S10207" t="s">
        <v>102</v>
      </c>
      <c r="T10207" t="s">
        <v>112</v>
      </c>
      <c r="U10207">
        <v>0.106503</v>
      </c>
      <c r="Z10207">
        <v>2702235</v>
      </c>
    </row>
    <row r="10208" spans="1:26">
      <c r="A10208" t="s">
        <v>77</v>
      </c>
      <c r="B10208" t="s">
        <v>58</v>
      </c>
      <c r="C10208" t="s">
        <v>20</v>
      </c>
      <c r="D10208">
        <v>2015</v>
      </c>
      <c r="E10208">
        <v>6</v>
      </c>
      <c r="F10208">
        <v>805.57899999999995</v>
      </c>
      <c r="G10208">
        <v>805.57899999999995</v>
      </c>
      <c r="H10208">
        <v>57.53445</v>
      </c>
      <c r="I10208">
        <v>51.374960000000002</v>
      </c>
      <c r="J10208">
        <v>-65.839659999999995</v>
      </c>
      <c r="K10208">
        <v>-26.94106</v>
      </c>
      <c r="L10208">
        <v>0</v>
      </c>
      <c r="M10208">
        <v>26.94106</v>
      </c>
      <c r="N10208">
        <v>65.839659999999995</v>
      </c>
      <c r="O10208">
        <v>32</v>
      </c>
      <c r="P10208">
        <v>183.32031000000001</v>
      </c>
      <c r="Q10208">
        <v>11</v>
      </c>
      <c r="R10208" s="75">
        <v>36465</v>
      </c>
      <c r="S10208" t="s">
        <v>102</v>
      </c>
      <c r="T10208" t="s">
        <v>112</v>
      </c>
      <c r="U10208">
        <v>0.106503</v>
      </c>
      <c r="Z10208">
        <v>2702732</v>
      </c>
    </row>
    <row r="10209" spans="1:26">
      <c r="A10209" t="s">
        <v>77</v>
      </c>
      <c r="B10209" t="s">
        <v>58</v>
      </c>
      <c r="C10209" t="s">
        <v>20</v>
      </c>
      <c r="D10209">
        <v>2015</v>
      </c>
      <c r="E10209">
        <v>7</v>
      </c>
      <c r="F10209">
        <v>845.36400000000003</v>
      </c>
      <c r="G10209">
        <v>845.36400000000003</v>
      </c>
      <c r="H10209">
        <v>57.026949999999999</v>
      </c>
      <c r="I10209">
        <v>51.473680000000002</v>
      </c>
      <c r="J10209">
        <v>-65.966170000000005</v>
      </c>
      <c r="K10209">
        <v>-26.992819999999998</v>
      </c>
      <c r="L10209">
        <v>0</v>
      </c>
      <c r="M10209">
        <v>26.992819999999998</v>
      </c>
      <c r="N10209">
        <v>65.966170000000005</v>
      </c>
      <c r="O10209">
        <v>32</v>
      </c>
      <c r="P10209">
        <v>183.32031000000001</v>
      </c>
      <c r="Q10209">
        <v>11</v>
      </c>
      <c r="R10209" s="75">
        <v>36465</v>
      </c>
      <c r="S10209" t="s">
        <v>102</v>
      </c>
      <c r="T10209" t="s">
        <v>112</v>
      </c>
      <c r="U10209">
        <v>0.106503</v>
      </c>
      <c r="Z10209">
        <v>2713128</v>
      </c>
    </row>
    <row r="10210" spans="1:26">
      <c r="A10210" t="s">
        <v>77</v>
      </c>
      <c r="B10210" t="s">
        <v>58</v>
      </c>
      <c r="C10210" t="s">
        <v>20</v>
      </c>
      <c r="D10210">
        <v>2015</v>
      </c>
      <c r="E10210">
        <v>8</v>
      </c>
      <c r="F10210">
        <v>873.05889999999999</v>
      </c>
      <c r="G10210">
        <v>873.05889999999999</v>
      </c>
      <c r="H10210">
        <v>58.082729999999998</v>
      </c>
      <c r="I10210">
        <v>51.502659999999999</v>
      </c>
      <c r="J10210">
        <v>-66.003320000000002</v>
      </c>
      <c r="K10210">
        <v>-27.008019999999998</v>
      </c>
      <c r="L10210">
        <v>0</v>
      </c>
      <c r="M10210">
        <v>27.008019999999998</v>
      </c>
      <c r="N10210">
        <v>66.003320000000002</v>
      </c>
      <c r="O10210">
        <v>32</v>
      </c>
      <c r="P10210">
        <v>183.32031000000001</v>
      </c>
      <c r="Q10210">
        <v>11</v>
      </c>
      <c r="R10210" s="75">
        <v>36465</v>
      </c>
      <c r="S10210" t="s">
        <v>102</v>
      </c>
      <c r="T10210" t="s">
        <v>112</v>
      </c>
      <c r="U10210">
        <v>0.106503</v>
      </c>
      <c r="Z10210">
        <v>2716185</v>
      </c>
    </row>
    <row r="10211" spans="1:26">
      <c r="A10211" t="s">
        <v>77</v>
      </c>
      <c r="B10211" t="s">
        <v>58</v>
      </c>
      <c r="C10211" t="s">
        <v>20</v>
      </c>
      <c r="D10211">
        <v>2015</v>
      </c>
      <c r="E10211">
        <v>9</v>
      </c>
      <c r="F10211">
        <v>894.73630000000003</v>
      </c>
      <c r="G10211">
        <v>894.73630000000003</v>
      </c>
      <c r="H10211">
        <v>62.435160000000003</v>
      </c>
      <c r="I10211">
        <v>51.467460000000003</v>
      </c>
      <c r="J10211">
        <v>-65.958209999999994</v>
      </c>
      <c r="K10211">
        <v>-26.989560000000001</v>
      </c>
      <c r="L10211">
        <v>0</v>
      </c>
      <c r="M10211">
        <v>26.989560000000001</v>
      </c>
      <c r="N10211">
        <v>65.958209999999994</v>
      </c>
      <c r="O10211">
        <v>32</v>
      </c>
      <c r="P10211">
        <v>183.32031000000001</v>
      </c>
      <c r="Q10211">
        <v>11</v>
      </c>
      <c r="R10211" s="75">
        <v>36465</v>
      </c>
      <c r="S10211" t="s">
        <v>102</v>
      </c>
      <c r="T10211" t="s">
        <v>112</v>
      </c>
      <c r="U10211">
        <v>0.106503</v>
      </c>
      <c r="Z10211">
        <v>2712473</v>
      </c>
    </row>
    <row r="10212" spans="1:26">
      <c r="A10212" t="s">
        <v>77</v>
      </c>
      <c r="B10212" t="s">
        <v>58</v>
      </c>
      <c r="C10212" t="s">
        <v>20</v>
      </c>
      <c r="D10212">
        <v>2015</v>
      </c>
      <c r="E10212">
        <v>10</v>
      </c>
      <c r="F10212">
        <v>937.54660000000001</v>
      </c>
      <c r="G10212">
        <v>937.54660000000001</v>
      </c>
      <c r="H10212">
        <v>66.08</v>
      </c>
      <c r="I10212">
        <v>51.391010000000001</v>
      </c>
      <c r="J10212">
        <v>-65.860240000000005</v>
      </c>
      <c r="K10212">
        <v>-26.949470000000002</v>
      </c>
      <c r="L10212">
        <v>0</v>
      </c>
      <c r="M10212">
        <v>26.949470000000002</v>
      </c>
      <c r="N10212">
        <v>65.860240000000005</v>
      </c>
      <c r="O10212">
        <v>32</v>
      </c>
      <c r="P10212">
        <v>183.32031000000001</v>
      </c>
      <c r="Q10212">
        <v>11</v>
      </c>
      <c r="R10212" s="75">
        <v>36465</v>
      </c>
      <c r="S10212" t="s">
        <v>102</v>
      </c>
      <c r="T10212" t="s">
        <v>112</v>
      </c>
      <c r="U10212">
        <v>0.106503</v>
      </c>
      <c r="Z10212">
        <v>2704421</v>
      </c>
    </row>
    <row r="10213" spans="1:26">
      <c r="A10213" t="s">
        <v>77</v>
      </c>
      <c r="B10213" t="s">
        <v>58</v>
      </c>
      <c r="C10213" t="s">
        <v>20</v>
      </c>
      <c r="D10213">
        <v>2015</v>
      </c>
      <c r="E10213">
        <v>11</v>
      </c>
      <c r="F10213">
        <v>958.77380000000005</v>
      </c>
      <c r="G10213">
        <v>958.77380000000005</v>
      </c>
      <c r="H10213">
        <v>72.751559999999998</v>
      </c>
      <c r="I10213">
        <v>51.41375</v>
      </c>
      <c r="J10213">
        <v>-65.88937</v>
      </c>
      <c r="K10213">
        <v>-26.961400000000001</v>
      </c>
      <c r="L10213">
        <v>0</v>
      </c>
      <c r="M10213">
        <v>26.961400000000001</v>
      </c>
      <c r="N10213">
        <v>65.88937</v>
      </c>
      <c r="O10213">
        <v>32</v>
      </c>
      <c r="P10213">
        <v>183.32031000000001</v>
      </c>
      <c r="Q10213">
        <v>11</v>
      </c>
      <c r="R10213" s="75">
        <v>36465</v>
      </c>
      <c r="S10213" t="s">
        <v>102</v>
      </c>
      <c r="T10213" t="s">
        <v>112</v>
      </c>
      <c r="U10213">
        <v>0.106503</v>
      </c>
      <c r="Z10213">
        <v>2706814</v>
      </c>
    </row>
    <row r="10214" spans="1:26">
      <c r="A10214" t="s">
        <v>77</v>
      </c>
      <c r="B10214" t="s">
        <v>58</v>
      </c>
      <c r="C10214" t="s">
        <v>20</v>
      </c>
      <c r="D10214">
        <v>2015</v>
      </c>
      <c r="E10214">
        <v>12</v>
      </c>
      <c r="F10214">
        <v>959.16819999999996</v>
      </c>
      <c r="G10214">
        <v>959.16819999999996</v>
      </c>
      <c r="H10214">
        <v>75.051569999999998</v>
      </c>
      <c r="I10214">
        <v>51.39105</v>
      </c>
      <c r="J10214">
        <v>-65.860280000000003</v>
      </c>
      <c r="K10214">
        <v>-26.949490000000001</v>
      </c>
      <c r="L10214">
        <v>0</v>
      </c>
      <c r="M10214">
        <v>26.949490000000001</v>
      </c>
      <c r="N10214">
        <v>65.860280000000003</v>
      </c>
      <c r="O10214">
        <v>32</v>
      </c>
      <c r="P10214">
        <v>183.32031000000001</v>
      </c>
      <c r="Q10214">
        <v>11</v>
      </c>
      <c r="R10214" s="75">
        <v>36465</v>
      </c>
      <c r="S10214" t="s">
        <v>102</v>
      </c>
      <c r="T10214" t="s">
        <v>112</v>
      </c>
      <c r="U10214">
        <v>0.106503</v>
      </c>
      <c r="Z10214">
        <v>2704425</v>
      </c>
    </row>
    <row r="10215" spans="1:26">
      <c r="A10215" t="s">
        <v>77</v>
      </c>
      <c r="B10215" t="s">
        <v>58</v>
      </c>
      <c r="C10215" t="s">
        <v>20</v>
      </c>
      <c r="D10215">
        <v>2015</v>
      </c>
      <c r="E10215">
        <v>13</v>
      </c>
      <c r="F10215">
        <v>961.71979999999996</v>
      </c>
      <c r="G10215">
        <v>961.71979999999996</v>
      </c>
      <c r="H10215">
        <v>77.833590000000001</v>
      </c>
      <c r="I10215">
        <v>51.388199999999998</v>
      </c>
      <c r="J10215">
        <v>-65.856629999999996</v>
      </c>
      <c r="K10215">
        <v>-26.948</v>
      </c>
      <c r="L10215">
        <v>0</v>
      </c>
      <c r="M10215">
        <v>26.948</v>
      </c>
      <c r="N10215">
        <v>65.856629999999996</v>
      </c>
      <c r="O10215">
        <v>32</v>
      </c>
      <c r="P10215">
        <v>183.32031000000001</v>
      </c>
      <c r="Q10215">
        <v>11</v>
      </c>
      <c r="R10215" s="75">
        <v>36465</v>
      </c>
      <c r="S10215" t="s">
        <v>102</v>
      </c>
      <c r="T10215" t="s">
        <v>112</v>
      </c>
      <c r="U10215">
        <v>0.106503</v>
      </c>
      <c r="Z10215">
        <v>2704125</v>
      </c>
    </row>
    <row r="10216" spans="1:26">
      <c r="A10216" t="s">
        <v>77</v>
      </c>
      <c r="B10216" t="s">
        <v>58</v>
      </c>
      <c r="C10216" t="s">
        <v>20</v>
      </c>
      <c r="D10216">
        <v>2015</v>
      </c>
      <c r="E10216">
        <v>14</v>
      </c>
      <c r="F10216">
        <v>958.90700000000004</v>
      </c>
      <c r="G10216">
        <v>958.90700000000004</v>
      </c>
      <c r="H10216">
        <v>79.352339999999998</v>
      </c>
      <c r="I10216">
        <v>51.257339999999999</v>
      </c>
      <c r="J10216">
        <v>-65.688929999999999</v>
      </c>
      <c r="K10216">
        <v>-26.879380000000001</v>
      </c>
      <c r="L10216">
        <v>0</v>
      </c>
      <c r="M10216">
        <v>26.879380000000001</v>
      </c>
      <c r="N10216">
        <v>65.688929999999999</v>
      </c>
      <c r="O10216">
        <v>32</v>
      </c>
      <c r="P10216">
        <v>183.32031000000001</v>
      </c>
      <c r="Q10216">
        <v>11</v>
      </c>
      <c r="R10216" s="75">
        <v>36465</v>
      </c>
      <c r="S10216" t="s">
        <v>102</v>
      </c>
      <c r="T10216" t="s">
        <v>112</v>
      </c>
      <c r="U10216">
        <v>0.106503</v>
      </c>
      <c r="Z10216">
        <v>2690371</v>
      </c>
    </row>
    <row r="10217" spans="1:26">
      <c r="A10217" t="s">
        <v>77</v>
      </c>
      <c r="B10217" t="s">
        <v>58</v>
      </c>
      <c r="C10217" t="s">
        <v>20</v>
      </c>
      <c r="D10217">
        <v>2015</v>
      </c>
      <c r="E10217">
        <v>15</v>
      </c>
      <c r="F10217">
        <v>943.10640000000001</v>
      </c>
      <c r="G10217">
        <v>960.52</v>
      </c>
      <c r="H10217">
        <v>81.185940000000002</v>
      </c>
      <c r="I10217">
        <v>51.256880000000002</v>
      </c>
      <c r="J10217">
        <v>-83.101910000000004</v>
      </c>
      <c r="K10217">
        <v>-44.29271</v>
      </c>
      <c r="L10217">
        <v>-17.41357</v>
      </c>
      <c r="M10217">
        <v>9.4655609999999992</v>
      </c>
      <c r="N10217">
        <v>48.274760000000001</v>
      </c>
      <c r="O10217">
        <v>32</v>
      </c>
      <c r="P10217">
        <v>183.32031000000001</v>
      </c>
      <c r="Q10217">
        <v>11</v>
      </c>
      <c r="R10217" s="75">
        <v>36465</v>
      </c>
      <c r="S10217" t="s">
        <v>102</v>
      </c>
      <c r="T10217" t="s">
        <v>112</v>
      </c>
      <c r="U10217">
        <v>0.106503</v>
      </c>
      <c r="Z10217">
        <v>2690322</v>
      </c>
    </row>
    <row r="10218" spans="1:26">
      <c r="A10218" t="s">
        <v>77</v>
      </c>
      <c r="B10218" t="s">
        <v>58</v>
      </c>
      <c r="C10218" t="s">
        <v>20</v>
      </c>
      <c r="D10218">
        <v>2015</v>
      </c>
      <c r="E10218">
        <v>16</v>
      </c>
      <c r="F10218">
        <v>921.43579999999997</v>
      </c>
      <c r="G10218">
        <v>604.44489999999996</v>
      </c>
      <c r="H10218">
        <v>80.052350000000004</v>
      </c>
      <c r="I10218">
        <v>51.266860000000001</v>
      </c>
      <c r="J10218">
        <v>251.28970000000001</v>
      </c>
      <c r="K10218">
        <v>290.10649999999998</v>
      </c>
      <c r="L10218">
        <v>316.99079999999998</v>
      </c>
      <c r="M10218">
        <v>343.87520000000001</v>
      </c>
      <c r="N10218">
        <v>382.69200000000001</v>
      </c>
      <c r="O10218">
        <v>32</v>
      </c>
      <c r="P10218">
        <v>183.32031000000001</v>
      </c>
      <c r="Q10218">
        <v>11</v>
      </c>
      <c r="R10218" s="75">
        <v>36465</v>
      </c>
      <c r="S10218" t="s">
        <v>102</v>
      </c>
      <c r="T10218" t="s">
        <v>112</v>
      </c>
      <c r="U10218">
        <v>0.106503</v>
      </c>
      <c r="Z10218">
        <v>2691370</v>
      </c>
    </row>
    <row r="10219" spans="1:26">
      <c r="A10219" t="s">
        <v>77</v>
      </c>
      <c r="B10219" t="s">
        <v>58</v>
      </c>
      <c r="C10219" t="s">
        <v>20</v>
      </c>
      <c r="D10219">
        <v>2015</v>
      </c>
      <c r="E10219">
        <v>17</v>
      </c>
      <c r="F10219">
        <v>898.93290000000002</v>
      </c>
      <c r="G10219">
        <v>213.46809999999999</v>
      </c>
      <c r="H10219">
        <v>77.219539999999995</v>
      </c>
      <c r="I10219">
        <v>51.246029999999998</v>
      </c>
      <c r="J10219">
        <v>619.7903</v>
      </c>
      <c r="K10219">
        <v>658.59140000000002</v>
      </c>
      <c r="L10219">
        <v>685.46479999999997</v>
      </c>
      <c r="M10219">
        <v>712.3383</v>
      </c>
      <c r="N10219">
        <v>751.13919999999996</v>
      </c>
      <c r="O10219">
        <v>32</v>
      </c>
      <c r="P10219">
        <v>183.32031000000001</v>
      </c>
      <c r="Q10219">
        <v>11</v>
      </c>
      <c r="R10219" s="75">
        <v>36465</v>
      </c>
      <c r="S10219" t="s">
        <v>102</v>
      </c>
      <c r="T10219" t="s">
        <v>112</v>
      </c>
      <c r="U10219">
        <v>0.106503</v>
      </c>
      <c r="Z10219">
        <v>2689183</v>
      </c>
    </row>
    <row r="10220" spans="1:26">
      <c r="A10220" t="s">
        <v>77</v>
      </c>
      <c r="B10220" t="s">
        <v>58</v>
      </c>
      <c r="C10220" t="s">
        <v>20</v>
      </c>
      <c r="D10220">
        <v>2015</v>
      </c>
      <c r="E10220">
        <v>18</v>
      </c>
      <c r="F10220">
        <v>888.1069</v>
      </c>
      <c r="G10220">
        <v>212.25470000000001</v>
      </c>
      <c r="H10220">
        <v>72.188670000000002</v>
      </c>
      <c r="I10220">
        <v>51.25065</v>
      </c>
      <c r="J10220">
        <v>610.17190000000005</v>
      </c>
      <c r="K10220">
        <v>648.97630000000004</v>
      </c>
      <c r="L10220">
        <v>675.85220000000004</v>
      </c>
      <c r="M10220">
        <v>702.72810000000004</v>
      </c>
      <c r="N10220">
        <v>741.53250000000003</v>
      </c>
      <c r="O10220">
        <v>32</v>
      </c>
      <c r="P10220">
        <v>183.32031000000001</v>
      </c>
      <c r="Q10220">
        <v>11</v>
      </c>
      <c r="R10220" s="75">
        <v>36465</v>
      </c>
      <c r="S10220" t="s">
        <v>102</v>
      </c>
      <c r="T10220" t="s">
        <v>112</v>
      </c>
      <c r="U10220">
        <v>0.106503</v>
      </c>
      <c r="Z10220">
        <v>2689668</v>
      </c>
    </row>
    <row r="10221" spans="1:26">
      <c r="A10221" t="s">
        <v>77</v>
      </c>
      <c r="B10221" t="s">
        <v>58</v>
      </c>
      <c r="C10221" t="s">
        <v>20</v>
      </c>
      <c r="D10221">
        <v>2015</v>
      </c>
      <c r="E10221">
        <v>19</v>
      </c>
      <c r="F10221">
        <v>875.59519999999998</v>
      </c>
      <c r="G10221">
        <v>210.18989999999999</v>
      </c>
      <c r="H10221">
        <v>68.144369999999995</v>
      </c>
      <c r="I10221">
        <v>51.26305</v>
      </c>
      <c r="J10221">
        <v>599.70910000000003</v>
      </c>
      <c r="K10221">
        <v>638.52290000000005</v>
      </c>
      <c r="L10221">
        <v>665.40530000000001</v>
      </c>
      <c r="M10221">
        <v>692.28769999999997</v>
      </c>
      <c r="N10221">
        <v>731.10159999999996</v>
      </c>
      <c r="O10221">
        <v>32</v>
      </c>
      <c r="P10221">
        <v>183.32031000000001</v>
      </c>
      <c r="Q10221">
        <v>11</v>
      </c>
      <c r="R10221" s="75">
        <v>36465</v>
      </c>
      <c r="S10221" t="s">
        <v>102</v>
      </c>
      <c r="T10221" t="s">
        <v>112</v>
      </c>
      <c r="U10221">
        <v>0.106503</v>
      </c>
      <c r="Z10221">
        <v>2690970</v>
      </c>
    </row>
    <row r="10222" spans="1:26">
      <c r="A10222" t="s">
        <v>77</v>
      </c>
      <c r="B10222" t="s">
        <v>58</v>
      </c>
      <c r="C10222" t="s">
        <v>20</v>
      </c>
      <c r="D10222">
        <v>2015</v>
      </c>
      <c r="E10222">
        <v>20</v>
      </c>
      <c r="F10222">
        <v>865.30380000000002</v>
      </c>
      <c r="G10222">
        <v>207.2662</v>
      </c>
      <c r="H10222">
        <v>66.922809999999998</v>
      </c>
      <c r="I10222">
        <v>51.254309999999997</v>
      </c>
      <c r="J10222">
        <v>592.35260000000005</v>
      </c>
      <c r="K10222">
        <v>631.15989999999999</v>
      </c>
      <c r="L10222">
        <v>658.0376</v>
      </c>
      <c r="M10222">
        <v>684.91539999999998</v>
      </c>
      <c r="N10222">
        <v>723.72270000000003</v>
      </c>
      <c r="O10222">
        <v>32</v>
      </c>
      <c r="P10222">
        <v>183.32031000000001</v>
      </c>
      <c r="Q10222">
        <v>11</v>
      </c>
      <c r="R10222" s="75">
        <v>36465</v>
      </c>
      <c r="S10222" t="s">
        <v>102</v>
      </c>
      <c r="T10222" t="s">
        <v>112</v>
      </c>
      <c r="U10222">
        <v>0.106503</v>
      </c>
      <c r="Z10222">
        <v>2690053</v>
      </c>
    </row>
    <row r="10223" spans="1:26">
      <c r="A10223" t="s">
        <v>77</v>
      </c>
      <c r="B10223" t="s">
        <v>58</v>
      </c>
      <c r="C10223" t="s">
        <v>20</v>
      </c>
      <c r="D10223">
        <v>2015</v>
      </c>
      <c r="E10223">
        <v>21</v>
      </c>
      <c r="F10223">
        <v>849.94479999999999</v>
      </c>
      <c r="G10223">
        <v>204.07730000000001</v>
      </c>
      <c r="H10223">
        <v>65.276020000000003</v>
      </c>
      <c r="I10223">
        <v>51.253169999999997</v>
      </c>
      <c r="J10223">
        <v>580.18389999999999</v>
      </c>
      <c r="K10223">
        <v>618.99030000000005</v>
      </c>
      <c r="L10223">
        <v>645.86749999999995</v>
      </c>
      <c r="M10223">
        <v>672.74469999999997</v>
      </c>
      <c r="N10223">
        <v>711.55100000000004</v>
      </c>
      <c r="O10223">
        <v>32</v>
      </c>
      <c r="P10223">
        <v>183.32031000000001</v>
      </c>
      <c r="Q10223">
        <v>11</v>
      </c>
      <c r="R10223" s="75">
        <v>36465</v>
      </c>
      <c r="S10223" t="s">
        <v>102</v>
      </c>
      <c r="T10223" t="s">
        <v>112</v>
      </c>
      <c r="U10223">
        <v>0.106503</v>
      </c>
      <c r="Z10223">
        <v>2689932</v>
      </c>
    </row>
    <row r="10224" spans="1:26">
      <c r="A10224" t="s">
        <v>77</v>
      </c>
      <c r="B10224" t="s">
        <v>58</v>
      </c>
      <c r="C10224" t="s">
        <v>20</v>
      </c>
      <c r="D10224">
        <v>2015</v>
      </c>
      <c r="E10224">
        <v>22</v>
      </c>
      <c r="F10224">
        <v>840.68209999999999</v>
      </c>
      <c r="G10224">
        <v>469.73809999999997</v>
      </c>
      <c r="H10224">
        <v>64.625860000000003</v>
      </c>
      <c r="I10224">
        <v>51.225729999999999</v>
      </c>
      <c r="J10224">
        <v>305.29570000000001</v>
      </c>
      <c r="K10224">
        <v>344.0813</v>
      </c>
      <c r="L10224">
        <v>370.94409999999999</v>
      </c>
      <c r="M10224">
        <v>397.80689999999998</v>
      </c>
      <c r="N10224">
        <v>436.59249999999997</v>
      </c>
      <c r="O10224">
        <v>32</v>
      </c>
      <c r="P10224">
        <v>183.32031000000001</v>
      </c>
      <c r="Q10224">
        <v>11</v>
      </c>
      <c r="R10224" s="75">
        <v>36465</v>
      </c>
      <c r="S10224" t="s">
        <v>102</v>
      </c>
      <c r="T10224" t="s">
        <v>112</v>
      </c>
      <c r="U10224">
        <v>0.106503</v>
      </c>
      <c r="Z10224">
        <v>2687054</v>
      </c>
    </row>
    <row r="10225" spans="1:26">
      <c r="A10225" t="s">
        <v>77</v>
      </c>
      <c r="B10225" t="s">
        <v>58</v>
      </c>
      <c r="C10225" t="s">
        <v>20</v>
      </c>
      <c r="D10225">
        <v>2015</v>
      </c>
      <c r="E10225">
        <v>23</v>
      </c>
      <c r="F10225">
        <v>825.65170000000001</v>
      </c>
      <c r="G10225">
        <v>738.27409999999998</v>
      </c>
      <c r="H10225">
        <v>62.837730000000001</v>
      </c>
      <c r="I10225">
        <v>51.204639999999998</v>
      </c>
      <c r="J10225">
        <v>21.756229999999999</v>
      </c>
      <c r="K10225">
        <v>60.525880000000001</v>
      </c>
      <c r="L10225">
        <v>87.377619999999993</v>
      </c>
      <c r="M10225">
        <v>114.2294</v>
      </c>
      <c r="N10225">
        <v>152.999</v>
      </c>
      <c r="O10225">
        <v>32</v>
      </c>
      <c r="P10225">
        <v>183.32031000000001</v>
      </c>
      <c r="Q10225">
        <v>11</v>
      </c>
      <c r="R10225" s="75">
        <v>36465</v>
      </c>
      <c r="S10225" t="s">
        <v>102</v>
      </c>
      <c r="T10225" t="s">
        <v>112</v>
      </c>
      <c r="U10225">
        <v>0.106503</v>
      </c>
      <c r="Z10225">
        <v>2684842</v>
      </c>
    </row>
    <row r="10226" spans="1:26">
      <c r="A10226" t="s">
        <v>77</v>
      </c>
      <c r="B10226" t="s">
        <v>58</v>
      </c>
      <c r="C10226" t="s">
        <v>20</v>
      </c>
      <c r="D10226">
        <v>2015</v>
      </c>
      <c r="E10226">
        <v>24</v>
      </c>
      <c r="F10226">
        <v>808.83540000000005</v>
      </c>
      <c r="G10226">
        <v>759.78269999999998</v>
      </c>
      <c r="H10226">
        <v>61.7607</v>
      </c>
      <c r="I10226">
        <v>51.31165</v>
      </c>
      <c r="J10226">
        <v>-16.705850000000002</v>
      </c>
      <c r="K10226">
        <v>22.144819999999999</v>
      </c>
      <c r="L10226">
        <v>49.052669999999999</v>
      </c>
      <c r="M10226">
        <v>75.960530000000006</v>
      </c>
      <c r="N10226">
        <v>114.8112</v>
      </c>
      <c r="O10226">
        <v>32</v>
      </c>
      <c r="P10226">
        <v>183.32031000000001</v>
      </c>
      <c r="Q10226">
        <v>11</v>
      </c>
      <c r="R10226" s="75">
        <v>36465</v>
      </c>
      <c r="S10226" t="s">
        <v>102</v>
      </c>
      <c r="T10226" t="s">
        <v>112</v>
      </c>
      <c r="U10226">
        <v>0.106503</v>
      </c>
      <c r="Z10226">
        <v>2696075</v>
      </c>
    </row>
    <row r="10227" spans="1:26">
      <c r="A10227" t="s">
        <v>77</v>
      </c>
      <c r="B10227" t="s">
        <v>58</v>
      </c>
      <c r="C10227" t="s">
        <v>21</v>
      </c>
      <c r="D10227">
        <v>2015</v>
      </c>
      <c r="E10227">
        <v>1</v>
      </c>
      <c r="F10227">
        <v>696.61440000000005</v>
      </c>
      <c r="G10227">
        <v>696.61440000000005</v>
      </c>
      <c r="H10227">
        <v>53.985860000000002</v>
      </c>
      <c r="I10227">
        <v>51.164859999999997</v>
      </c>
      <c r="J10227">
        <v>-65.570400000000006</v>
      </c>
      <c r="K10227">
        <v>-26.830880000000001</v>
      </c>
      <c r="L10227">
        <v>0</v>
      </c>
      <c r="M10227">
        <v>26.830880000000001</v>
      </c>
      <c r="N10227">
        <v>65.570400000000006</v>
      </c>
      <c r="O10227">
        <v>32</v>
      </c>
      <c r="P10227">
        <v>183.32031000000001</v>
      </c>
      <c r="Q10227">
        <v>12</v>
      </c>
      <c r="R10227" s="75">
        <v>35789</v>
      </c>
      <c r="S10227" t="s">
        <v>102</v>
      </c>
      <c r="T10227" t="s">
        <v>112</v>
      </c>
      <c r="U10227">
        <v>0.1126548</v>
      </c>
      <c r="Z10227">
        <v>2680671</v>
      </c>
    </row>
    <row r="10228" spans="1:26">
      <c r="A10228" t="s">
        <v>77</v>
      </c>
      <c r="B10228" t="s">
        <v>58</v>
      </c>
      <c r="C10228" t="s">
        <v>21</v>
      </c>
      <c r="D10228">
        <v>2015</v>
      </c>
      <c r="E10228">
        <v>2</v>
      </c>
      <c r="F10228">
        <v>690.68539999999996</v>
      </c>
      <c r="G10228">
        <v>690.68539999999996</v>
      </c>
      <c r="H10228">
        <v>53.194609999999997</v>
      </c>
      <c r="I10228">
        <v>51.167400000000001</v>
      </c>
      <c r="J10228">
        <v>-65.573660000000004</v>
      </c>
      <c r="K10228">
        <v>-26.83221</v>
      </c>
      <c r="L10228">
        <v>0</v>
      </c>
      <c r="M10228">
        <v>26.83221</v>
      </c>
      <c r="N10228">
        <v>65.573660000000004</v>
      </c>
      <c r="O10228">
        <v>32</v>
      </c>
      <c r="P10228">
        <v>183.32031000000001</v>
      </c>
      <c r="Q10228">
        <v>12</v>
      </c>
      <c r="R10228" s="75">
        <v>35789</v>
      </c>
      <c r="S10228" t="s">
        <v>102</v>
      </c>
      <c r="T10228" t="s">
        <v>112</v>
      </c>
      <c r="U10228">
        <v>0.1126548</v>
      </c>
      <c r="Z10228">
        <v>2680937</v>
      </c>
    </row>
    <row r="10229" spans="1:26">
      <c r="A10229" t="s">
        <v>77</v>
      </c>
      <c r="B10229" t="s">
        <v>58</v>
      </c>
      <c r="C10229" t="s">
        <v>21</v>
      </c>
      <c r="D10229">
        <v>2015</v>
      </c>
      <c r="E10229">
        <v>3</v>
      </c>
      <c r="F10229">
        <v>690.95479999999998</v>
      </c>
      <c r="G10229">
        <v>690.95479999999998</v>
      </c>
      <c r="H10229">
        <v>52.593910000000001</v>
      </c>
      <c r="I10229">
        <v>51.136479999999999</v>
      </c>
      <c r="J10229">
        <v>-65.534040000000005</v>
      </c>
      <c r="K10229">
        <v>-26.815999999999999</v>
      </c>
      <c r="L10229">
        <v>0</v>
      </c>
      <c r="M10229">
        <v>26.815999999999999</v>
      </c>
      <c r="N10229">
        <v>65.534040000000005</v>
      </c>
      <c r="O10229">
        <v>32</v>
      </c>
      <c r="P10229">
        <v>183.32031000000001</v>
      </c>
      <c r="Q10229">
        <v>12</v>
      </c>
      <c r="R10229" s="75">
        <v>35789</v>
      </c>
      <c r="S10229" t="s">
        <v>102</v>
      </c>
      <c r="T10229" t="s">
        <v>112</v>
      </c>
      <c r="U10229">
        <v>0.1126548</v>
      </c>
      <c r="Z10229">
        <v>2677698</v>
      </c>
    </row>
    <row r="10230" spans="1:26">
      <c r="A10230" t="s">
        <v>77</v>
      </c>
      <c r="B10230" t="s">
        <v>58</v>
      </c>
      <c r="C10230" t="s">
        <v>21</v>
      </c>
      <c r="D10230">
        <v>2015</v>
      </c>
      <c r="E10230">
        <v>4</v>
      </c>
      <c r="F10230">
        <v>695.99040000000002</v>
      </c>
      <c r="G10230">
        <v>695.99040000000002</v>
      </c>
      <c r="H10230">
        <v>51.886330000000001</v>
      </c>
      <c r="I10230">
        <v>51.149749999999997</v>
      </c>
      <c r="J10230">
        <v>-65.55104</v>
      </c>
      <c r="K10230">
        <v>-26.822949999999999</v>
      </c>
      <c r="L10230">
        <v>0</v>
      </c>
      <c r="M10230">
        <v>26.822949999999999</v>
      </c>
      <c r="N10230">
        <v>65.55104</v>
      </c>
      <c r="O10230">
        <v>32</v>
      </c>
      <c r="P10230">
        <v>183.32031000000001</v>
      </c>
      <c r="Q10230">
        <v>12</v>
      </c>
      <c r="R10230" s="75">
        <v>35789</v>
      </c>
      <c r="S10230" t="s">
        <v>102</v>
      </c>
      <c r="T10230" t="s">
        <v>112</v>
      </c>
      <c r="U10230">
        <v>0.1126548</v>
      </c>
      <c r="Z10230">
        <v>2679087</v>
      </c>
    </row>
    <row r="10231" spans="1:26">
      <c r="A10231" t="s">
        <v>77</v>
      </c>
      <c r="B10231" t="s">
        <v>58</v>
      </c>
      <c r="C10231" t="s">
        <v>21</v>
      </c>
      <c r="D10231">
        <v>2015</v>
      </c>
      <c r="E10231">
        <v>5</v>
      </c>
      <c r="F10231">
        <v>702.03340000000003</v>
      </c>
      <c r="G10231">
        <v>702.03340000000003</v>
      </c>
      <c r="H10231">
        <v>51.498669999999997</v>
      </c>
      <c r="I10231">
        <v>51.116880000000002</v>
      </c>
      <c r="J10231">
        <v>-65.508920000000003</v>
      </c>
      <c r="K10231">
        <v>-26.805720000000001</v>
      </c>
      <c r="L10231">
        <v>0</v>
      </c>
      <c r="M10231">
        <v>26.805720000000001</v>
      </c>
      <c r="N10231">
        <v>65.508920000000003</v>
      </c>
      <c r="O10231">
        <v>32</v>
      </c>
      <c r="P10231">
        <v>183.32031000000001</v>
      </c>
      <c r="Q10231">
        <v>12</v>
      </c>
      <c r="R10231" s="75">
        <v>35789</v>
      </c>
      <c r="S10231" t="s">
        <v>102</v>
      </c>
      <c r="T10231" t="s">
        <v>112</v>
      </c>
      <c r="U10231">
        <v>0.1126548</v>
      </c>
      <c r="Z10231">
        <v>2675646</v>
      </c>
    </row>
    <row r="10232" spans="1:26">
      <c r="A10232" t="s">
        <v>77</v>
      </c>
      <c r="B10232" t="s">
        <v>58</v>
      </c>
      <c r="C10232" t="s">
        <v>21</v>
      </c>
      <c r="D10232">
        <v>2015</v>
      </c>
      <c r="E10232">
        <v>6</v>
      </c>
      <c r="F10232">
        <v>752.4117</v>
      </c>
      <c r="G10232">
        <v>752.4117</v>
      </c>
      <c r="H10232">
        <v>50.998359999999998</v>
      </c>
      <c r="I10232">
        <v>51.180079999999997</v>
      </c>
      <c r="J10232">
        <v>-65.589910000000003</v>
      </c>
      <c r="K10232">
        <v>-26.83886</v>
      </c>
      <c r="L10232">
        <v>0</v>
      </c>
      <c r="M10232">
        <v>26.83886</v>
      </c>
      <c r="N10232">
        <v>65.589910000000003</v>
      </c>
      <c r="O10232">
        <v>32</v>
      </c>
      <c r="P10232">
        <v>183.32031000000001</v>
      </c>
      <c r="Q10232">
        <v>12</v>
      </c>
      <c r="R10232" s="75">
        <v>35789</v>
      </c>
      <c r="S10232" t="s">
        <v>102</v>
      </c>
      <c r="T10232" t="s">
        <v>112</v>
      </c>
      <c r="U10232">
        <v>0.1126548</v>
      </c>
      <c r="Z10232">
        <v>2682266</v>
      </c>
    </row>
    <row r="10233" spans="1:26">
      <c r="A10233" t="s">
        <v>77</v>
      </c>
      <c r="B10233" t="s">
        <v>58</v>
      </c>
      <c r="C10233" t="s">
        <v>21</v>
      </c>
      <c r="D10233">
        <v>2015</v>
      </c>
      <c r="E10233">
        <v>7</v>
      </c>
      <c r="F10233">
        <v>784.5847</v>
      </c>
      <c r="G10233">
        <v>784.5847</v>
      </c>
      <c r="H10233">
        <v>50.709220000000002</v>
      </c>
      <c r="I10233">
        <v>51.286819999999999</v>
      </c>
      <c r="J10233">
        <v>-65.726709999999997</v>
      </c>
      <c r="K10233">
        <v>-26.894829999999999</v>
      </c>
      <c r="L10233">
        <v>0</v>
      </c>
      <c r="M10233">
        <v>26.894829999999999</v>
      </c>
      <c r="N10233">
        <v>65.726709999999997</v>
      </c>
      <c r="O10233">
        <v>32</v>
      </c>
      <c r="P10233">
        <v>183.32031000000001</v>
      </c>
      <c r="Q10233">
        <v>12</v>
      </c>
      <c r="R10233" s="75">
        <v>35789</v>
      </c>
      <c r="S10233" t="s">
        <v>102</v>
      </c>
      <c r="T10233" t="s">
        <v>112</v>
      </c>
      <c r="U10233">
        <v>0.1126548</v>
      </c>
      <c r="Z10233">
        <v>2693466</v>
      </c>
    </row>
    <row r="10234" spans="1:26">
      <c r="A10234" t="s">
        <v>77</v>
      </c>
      <c r="B10234" t="s">
        <v>58</v>
      </c>
      <c r="C10234" t="s">
        <v>21</v>
      </c>
      <c r="D10234">
        <v>2015</v>
      </c>
      <c r="E10234">
        <v>8</v>
      </c>
      <c r="F10234">
        <v>793.35519999999997</v>
      </c>
      <c r="G10234">
        <v>793.35519999999997</v>
      </c>
      <c r="H10234">
        <v>50.560699999999997</v>
      </c>
      <c r="I10234">
        <v>51.31494</v>
      </c>
      <c r="J10234">
        <v>-65.762739999999994</v>
      </c>
      <c r="K10234">
        <v>-26.909579999999998</v>
      </c>
      <c r="L10234">
        <v>0</v>
      </c>
      <c r="M10234">
        <v>26.909579999999998</v>
      </c>
      <c r="N10234">
        <v>65.762739999999994</v>
      </c>
      <c r="O10234">
        <v>32</v>
      </c>
      <c r="P10234">
        <v>183.32031000000001</v>
      </c>
      <c r="Q10234">
        <v>12</v>
      </c>
      <c r="R10234" s="75">
        <v>35789</v>
      </c>
      <c r="S10234" t="s">
        <v>102</v>
      </c>
      <c r="T10234" t="s">
        <v>112</v>
      </c>
      <c r="U10234">
        <v>0.1126548</v>
      </c>
      <c r="Z10234">
        <v>2696420</v>
      </c>
    </row>
    <row r="10235" spans="1:26">
      <c r="A10235" t="s">
        <v>77</v>
      </c>
      <c r="B10235" t="s">
        <v>58</v>
      </c>
      <c r="C10235" t="s">
        <v>21</v>
      </c>
      <c r="D10235">
        <v>2015</v>
      </c>
      <c r="E10235">
        <v>9</v>
      </c>
      <c r="F10235">
        <v>805.25289999999995</v>
      </c>
      <c r="G10235">
        <v>805.25289999999995</v>
      </c>
      <c r="H10235">
        <v>50.725149999999999</v>
      </c>
      <c r="I10235">
        <v>51.329279999999997</v>
      </c>
      <c r="J10235">
        <v>-65.781109999999998</v>
      </c>
      <c r="K10235">
        <v>-26.917100000000001</v>
      </c>
      <c r="L10235">
        <v>0</v>
      </c>
      <c r="M10235">
        <v>26.917100000000001</v>
      </c>
      <c r="N10235">
        <v>65.781109999999998</v>
      </c>
      <c r="O10235">
        <v>32</v>
      </c>
      <c r="P10235">
        <v>183.32031000000001</v>
      </c>
      <c r="Q10235">
        <v>12</v>
      </c>
      <c r="R10235" s="75">
        <v>35789</v>
      </c>
      <c r="S10235" t="s">
        <v>102</v>
      </c>
      <c r="T10235" t="s">
        <v>112</v>
      </c>
      <c r="U10235">
        <v>0.1126548</v>
      </c>
      <c r="Z10235">
        <v>2697927</v>
      </c>
    </row>
    <row r="10236" spans="1:26">
      <c r="A10236" t="s">
        <v>77</v>
      </c>
      <c r="B10236" t="s">
        <v>58</v>
      </c>
      <c r="C10236" t="s">
        <v>21</v>
      </c>
      <c r="D10236">
        <v>2015</v>
      </c>
      <c r="E10236">
        <v>10</v>
      </c>
      <c r="F10236">
        <v>828.5598</v>
      </c>
      <c r="G10236">
        <v>828.5598</v>
      </c>
      <c r="H10236">
        <v>51.749450000000003</v>
      </c>
      <c r="I10236">
        <v>51.402889999999999</v>
      </c>
      <c r="J10236">
        <v>-65.875450000000001</v>
      </c>
      <c r="K10236">
        <v>-26.9557</v>
      </c>
      <c r="L10236">
        <v>0</v>
      </c>
      <c r="M10236">
        <v>26.9557</v>
      </c>
      <c r="N10236">
        <v>65.875450000000001</v>
      </c>
      <c r="O10236">
        <v>32</v>
      </c>
      <c r="P10236">
        <v>183.32031000000001</v>
      </c>
      <c r="Q10236">
        <v>12</v>
      </c>
      <c r="R10236" s="75">
        <v>35789</v>
      </c>
      <c r="S10236" t="s">
        <v>102</v>
      </c>
      <c r="T10236" t="s">
        <v>112</v>
      </c>
      <c r="U10236">
        <v>0.1126548</v>
      </c>
      <c r="Z10236">
        <v>2705671</v>
      </c>
    </row>
    <row r="10237" spans="1:26">
      <c r="A10237" t="s">
        <v>77</v>
      </c>
      <c r="B10237" t="s">
        <v>58</v>
      </c>
      <c r="C10237" t="s">
        <v>21</v>
      </c>
      <c r="D10237">
        <v>2015</v>
      </c>
      <c r="E10237">
        <v>11</v>
      </c>
      <c r="F10237">
        <v>830.31949999999995</v>
      </c>
      <c r="G10237">
        <v>830.31949999999995</v>
      </c>
      <c r="H10237">
        <v>52.862659999999998</v>
      </c>
      <c r="I10237">
        <v>51.393700000000003</v>
      </c>
      <c r="J10237">
        <v>-65.863680000000002</v>
      </c>
      <c r="K10237">
        <v>-26.950880000000002</v>
      </c>
      <c r="L10237">
        <v>0</v>
      </c>
      <c r="M10237">
        <v>26.950880000000002</v>
      </c>
      <c r="N10237">
        <v>65.863680000000002</v>
      </c>
      <c r="O10237">
        <v>32</v>
      </c>
      <c r="P10237">
        <v>183.32031000000001</v>
      </c>
      <c r="Q10237">
        <v>12</v>
      </c>
      <c r="R10237" s="75">
        <v>35789</v>
      </c>
      <c r="S10237" t="s">
        <v>102</v>
      </c>
      <c r="T10237" t="s">
        <v>112</v>
      </c>
      <c r="U10237">
        <v>0.1126548</v>
      </c>
      <c r="Z10237">
        <v>2704704</v>
      </c>
    </row>
    <row r="10238" spans="1:26">
      <c r="A10238" t="s">
        <v>77</v>
      </c>
      <c r="B10238" t="s">
        <v>58</v>
      </c>
      <c r="C10238" t="s">
        <v>21</v>
      </c>
      <c r="D10238">
        <v>2015</v>
      </c>
      <c r="E10238">
        <v>12</v>
      </c>
      <c r="F10238">
        <v>828.17639999999994</v>
      </c>
      <c r="G10238">
        <v>828.17639999999994</v>
      </c>
      <c r="H10238">
        <v>54.41836</v>
      </c>
      <c r="I10238">
        <v>51.396320000000003</v>
      </c>
      <c r="J10238">
        <v>-65.86703</v>
      </c>
      <c r="K10238">
        <v>-26.952259999999999</v>
      </c>
      <c r="L10238">
        <v>0</v>
      </c>
      <c r="M10238">
        <v>26.952259999999999</v>
      </c>
      <c r="N10238">
        <v>65.86703</v>
      </c>
      <c r="O10238">
        <v>32</v>
      </c>
      <c r="P10238">
        <v>183.32031000000001</v>
      </c>
      <c r="Q10238">
        <v>12</v>
      </c>
      <c r="R10238" s="75">
        <v>35789</v>
      </c>
      <c r="S10238" t="s">
        <v>102</v>
      </c>
      <c r="T10238" t="s">
        <v>112</v>
      </c>
      <c r="U10238">
        <v>0.1126548</v>
      </c>
      <c r="Z10238">
        <v>2704980</v>
      </c>
    </row>
    <row r="10239" spans="1:26">
      <c r="A10239" t="s">
        <v>77</v>
      </c>
      <c r="B10239" t="s">
        <v>58</v>
      </c>
      <c r="C10239" t="s">
        <v>21</v>
      </c>
      <c r="D10239">
        <v>2015</v>
      </c>
      <c r="E10239">
        <v>13</v>
      </c>
      <c r="F10239">
        <v>831.06880000000001</v>
      </c>
      <c r="G10239">
        <v>831.06880000000001</v>
      </c>
      <c r="H10239">
        <v>55.263750000000002</v>
      </c>
      <c r="I10239">
        <v>51.37321</v>
      </c>
      <c r="J10239">
        <v>-65.837419999999995</v>
      </c>
      <c r="K10239">
        <v>-26.94014</v>
      </c>
      <c r="L10239">
        <v>0</v>
      </c>
      <c r="M10239">
        <v>26.94014</v>
      </c>
      <c r="N10239">
        <v>65.837419999999995</v>
      </c>
      <c r="O10239">
        <v>32</v>
      </c>
      <c r="P10239">
        <v>183.32031000000001</v>
      </c>
      <c r="Q10239">
        <v>12</v>
      </c>
      <c r="R10239" s="75">
        <v>35789</v>
      </c>
      <c r="S10239" t="s">
        <v>102</v>
      </c>
      <c r="T10239" t="s">
        <v>112</v>
      </c>
      <c r="U10239">
        <v>0.1126548</v>
      </c>
      <c r="Z10239">
        <v>2702548</v>
      </c>
    </row>
    <row r="10240" spans="1:26">
      <c r="A10240" t="s">
        <v>77</v>
      </c>
      <c r="B10240" t="s">
        <v>58</v>
      </c>
      <c r="C10240" t="s">
        <v>21</v>
      </c>
      <c r="D10240">
        <v>2015</v>
      </c>
      <c r="E10240">
        <v>14</v>
      </c>
      <c r="F10240">
        <v>831.23180000000002</v>
      </c>
      <c r="G10240">
        <v>831.23180000000002</v>
      </c>
      <c r="H10240">
        <v>56.381250000000001</v>
      </c>
      <c r="I10240">
        <v>51.380899999999997</v>
      </c>
      <c r="J10240">
        <v>-65.847269999999995</v>
      </c>
      <c r="K10240">
        <v>-26.94417</v>
      </c>
      <c r="L10240">
        <v>0</v>
      </c>
      <c r="M10240">
        <v>26.94417</v>
      </c>
      <c r="N10240">
        <v>65.847269999999995</v>
      </c>
      <c r="O10240">
        <v>32</v>
      </c>
      <c r="P10240">
        <v>183.32031000000001</v>
      </c>
      <c r="Q10240">
        <v>12</v>
      </c>
      <c r="R10240" s="75">
        <v>35789</v>
      </c>
      <c r="S10240" t="s">
        <v>102</v>
      </c>
      <c r="T10240" t="s">
        <v>112</v>
      </c>
      <c r="U10240">
        <v>0.1126548</v>
      </c>
      <c r="Z10240">
        <v>2703357</v>
      </c>
    </row>
    <row r="10241" spans="1:26">
      <c r="A10241" t="s">
        <v>77</v>
      </c>
      <c r="B10241" t="s">
        <v>58</v>
      </c>
      <c r="C10241" t="s">
        <v>21</v>
      </c>
      <c r="D10241">
        <v>2015</v>
      </c>
      <c r="E10241">
        <v>15</v>
      </c>
      <c r="F10241">
        <v>824.94010000000003</v>
      </c>
      <c r="G10241">
        <v>832.58540000000005</v>
      </c>
      <c r="H10241">
        <v>56.781170000000003</v>
      </c>
      <c r="I10241">
        <v>51.364170000000001</v>
      </c>
      <c r="J10241">
        <v>-73.471149999999994</v>
      </c>
      <c r="K10241">
        <v>-34.580719999999999</v>
      </c>
      <c r="L10241">
        <v>-7.6453249999999997</v>
      </c>
      <c r="M10241">
        <v>19.29007</v>
      </c>
      <c r="N10241">
        <v>58.180500000000002</v>
      </c>
      <c r="O10241">
        <v>32</v>
      </c>
      <c r="P10241">
        <v>183.32031000000001</v>
      </c>
      <c r="Q10241">
        <v>12</v>
      </c>
      <c r="R10241" s="75">
        <v>35789</v>
      </c>
      <c r="S10241" t="s">
        <v>102</v>
      </c>
      <c r="T10241" t="s">
        <v>112</v>
      </c>
      <c r="U10241">
        <v>0.1126548</v>
      </c>
      <c r="Z10241">
        <v>2701596</v>
      </c>
    </row>
    <row r="10242" spans="1:26">
      <c r="A10242" t="s">
        <v>77</v>
      </c>
      <c r="B10242" t="s">
        <v>58</v>
      </c>
      <c r="C10242" t="s">
        <v>21</v>
      </c>
      <c r="D10242">
        <v>2015</v>
      </c>
      <c r="E10242">
        <v>16</v>
      </c>
      <c r="F10242">
        <v>807.84690000000001</v>
      </c>
      <c r="G10242">
        <v>527.50400000000002</v>
      </c>
      <c r="H10242">
        <v>57.195549999999997</v>
      </c>
      <c r="I10242">
        <v>51.338529999999999</v>
      </c>
      <c r="J10242">
        <v>214.54990000000001</v>
      </c>
      <c r="K10242">
        <v>253.42089999999999</v>
      </c>
      <c r="L10242">
        <v>280.34289999999999</v>
      </c>
      <c r="M10242">
        <v>307.26490000000001</v>
      </c>
      <c r="N10242">
        <v>346.13589999999999</v>
      </c>
      <c r="O10242">
        <v>32</v>
      </c>
      <c r="P10242">
        <v>183.32031000000001</v>
      </c>
      <c r="Q10242">
        <v>12</v>
      </c>
      <c r="R10242" s="75">
        <v>35789</v>
      </c>
      <c r="S10242" t="s">
        <v>102</v>
      </c>
      <c r="T10242" t="s">
        <v>112</v>
      </c>
      <c r="U10242">
        <v>0.1126548</v>
      </c>
      <c r="Z10242">
        <v>2698900</v>
      </c>
    </row>
    <row r="10243" spans="1:26">
      <c r="A10243" t="s">
        <v>77</v>
      </c>
      <c r="B10243" t="s">
        <v>58</v>
      </c>
      <c r="C10243" t="s">
        <v>21</v>
      </c>
      <c r="D10243">
        <v>2015</v>
      </c>
      <c r="E10243">
        <v>17</v>
      </c>
      <c r="F10243">
        <v>788.88509999999997</v>
      </c>
      <c r="G10243">
        <v>191.74010000000001</v>
      </c>
      <c r="H10243">
        <v>57.672190000000001</v>
      </c>
      <c r="I10243">
        <v>51.300350000000002</v>
      </c>
      <c r="J10243">
        <v>531.40099999999995</v>
      </c>
      <c r="K10243">
        <v>570.24310000000003</v>
      </c>
      <c r="L10243">
        <v>597.14499999999998</v>
      </c>
      <c r="M10243">
        <v>624.04690000000005</v>
      </c>
      <c r="N10243">
        <v>662.88900000000001</v>
      </c>
      <c r="O10243">
        <v>32</v>
      </c>
      <c r="P10243">
        <v>183.32031000000001</v>
      </c>
      <c r="Q10243">
        <v>12</v>
      </c>
      <c r="R10243" s="75">
        <v>35789</v>
      </c>
      <c r="S10243" t="s">
        <v>102</v>
      </c>
      <c r="T10243" t="s">
        <v>112</v>
      </c>
      <c r="U10243">
        <v>0.1126548</v>
      </c>
      <c r="Z10243">
        <v>2694887</v>
      </c>
    </row>
    <row r="10244" spans="1:26">
      <c r="A10244" t="s">
        <v>77</v>
      </c>
      <c r="B10244" t="s">
        <v>58</v>
      </c>
      <c r="C10244" t="s">
        <v>21</v>
      </c>
      <c r="D10244">
        <v>2015</v>
      </c>
      <c r="E10244">
        <v>18</v>
      </c>
      <c r="F10244">
        <v>781.48140000000001</v>
      </c>
      <c r="G10244">
        <v>190.7543</v>
      </c>
      <c r="H10244">
        <v>56.674059999999997</v>
      </c>
      <c r="I10244">
        <v>51.248719999999999</v>
      </c>
      <c r="J10244">
        <v>525.04930000000002</v>
      </c>
      <c r="K10244">
        <v>563.85230000000001</v>
      </c>
      <c r="L10244">
        <v>590.72709999999995</v>
      </c>
      <c r="M10244">
        <v>617.60199999999998</v>
      </c>
      <c r="N10244">
        <v>656.40499999999997</v>
      </c>
      <c r="O10244">
        <v>32</v>
      </c>
      <c r="P10244">
        <v>183.32031000000001</v>
      </c>
      <c r="Q10244">
        <v>12</v>
      </c>
      <c r="R10244" s="75">
        <v>35789</v>
      </c>
      <c r="S10244" t="s">
        <v>102</v>
      </c>
      <c r="T10244" t="s">
        <v>112</v>
      </c>
      <c r="U10244">
        <v>0.1126548</v>
      </c>
      <c r="Z10244">
        <v>2689465</v>
      </c>
    </row>
    <row r="10245" spans="1:26">
      <c r="A10245" t="s">
        <v>77</v>
      </c>
      <c r="B10245" t="s">
        <v>58</v>
      </c>
      <c r="C10245" t="s">
        <v>21</v>
      </c>
      <c r="D10245">
        <v>2015</v>
      </c>
      <c r="E10245">
        <v>19</v>
      </c>
      <c r="F10245">
        <v>771.50350000000003</v>
      </c>
      <c r="G10245">
        <v>189.1378</v>
      </c>
      <c r="H10245">
        <v>55.49062</v>
      </c>
      <c r="I10245">
        <v>51.221150000000002</v>
      </c>
      <c r="J10245">
        <v>516.72310000000004</v>
      </c>
      <c r="K10245">
        <v>555.50519999999995</v>
      </c>
      <c r="L10245">
        <v>582.36569999999995</v>
      </c>
      <c r="M10245">
        <v>609.226</v>
      </c>
      <c r="N10245">
        <v>648.00819999999999</v>
      </c>
      <c r="O10245">
        <v>32</v>
      </c>
      <c r="P10245">
        <v>183.32031000000001</v>
      </c>
      <c r="Q10245">
        <v>12</v>
      </c>
      <c r="R10245" s="75">
        <v>35789</v>
      </c>
      <c r="S10245" t="s">
        <v>102</v>
      </c>
      <c r="T10245" t="s">
        <v>112</v>
      </c>
      <c r="U10245">
        <v>0.1126548</v>
      </c>
      <c r="Z10245">
        <v>2686572</v>
      </c>
    </row>
    <row r="10246" spans="1:26">
      <c r="A10246" t="s">
        <v>77</v>
      </c>
      <c r="B10246" t="s">
        <v>58</v>
      </c>
      <c r="C10246" t="s">
        <v>21</v>
      </c>
      <c r="D10246">
        <v>2015</v>
      </c>
      <c r="E10246">
        <v>20</v>
      </c>
      <c r="F10246">
        <v>766.0933</v>
      </c>
      <c r="G10246">
        <v>187.24180000000001</v>
      </c>
      <c r="H10246">
        <v>54.848280000000003</v>
      </c>
      <c r="I10246">
        <v>51.240879999999997</v>
      </c>
      <c r="J10246">
        <v>513.18370000000004</v>
      </c>
      <c r="K10246">
        <v>551.98080000000004</v>
      </c>
      <c r="L10246">
        <v>578.85149999999999</v>
      </c>
      <c r="M10246">
        <v>605.72220000000004</v>
      </c>
      <c r="N10246">
        <v>644.51930000000004</v>
      </c>
      <c r="O10246">
        <v>32</v>
      </c>
      <c r="P10246">
        <v>183.32031000000001</v>
      </c>
      <c r="Q10246">
        <v>12</v>
      </c>
      <c r="R10246" s="75">
        <v>35789</v>
      </c>
      <c r="S10246" t="s">
        <v>102</v>
      </c>
      <c r="T10246" t="s">
        <v>112</v>
      </c>
      <c r="U10246">
        <v>0.1126548</v>
      </c>
      <c r="Z10246">
        <v>2688643</v>
      </c>
    </row>
    <row r="10247" spans="1:26">
      <c r="A10247" t="s">
        <v>77</v>
      </c>
      <c r="B10247" t="s">
        <v>58</v>
      </c>
      <c r="C10247" t="s">
        <v>21</v>
      </c>
      <c r="D10247">
        <v>2015</v>
      </c>
      <c r="E10247">
        <v>21</v>
      </c>
      <c r="F10247">
        <v>751.13729999999998</v>
      </c>
      <c r="G10247">
        <v>185.22649999999999</v>
      </c>
      <c r="H10247">
        <v>54.156480000000002</v>
      </c>
      <c r="I10247">
        <v>51.264949999999999</v>
      </c>
      <c r="J10247">
        <v>500.2122</v>
      </c>
      <c r="K10247">
        <v>539.02750000000003</v>
      </c>
      <c r="L10247">
        <v>565.91089999999997</v>
      </c>
      <c r="M10247">
        <v>592.79430000000002</v>
      </c>
      <c r="N10247">
        <v>631.6096</v>
      </c>
      <c r="O10247">
        <v>32</v>
      </c>
      <c r="P10247">
        <v>183.32031000000001</v>
      </c>
      <c r="Q10247">
        <v>12</v>
      </c>
      <c r="R10247" s="75">
        <v>35789</v>
      </c>
      <c r="S10247" t="s">
        <v>102</v>
      </c>
      <c r="T10247" t="s">
        <v>112</v>
      </c>
      <c r="U10247">
        <v>0.1126548</v>
      </c>
      <c r="Z10247">
        <v>2691169</v>
      </c>
    </row>
    <row r="10248" spans="1:26">
      <c r="A10248" t="s">
        <v>77</v>
      </c>
      <c r="B10248" t="s">
        <v>58</v>
      </c>
      <c r="C10248" t="s">
        <v>21</v>
      </c>
      <c r="D10248">
        <v>2015</v>
      </c>
      <c r="E10248">
        <v>22</v>
      </c>
      <c r="F10248">
        <v>746.51700000000005</v>
      </c>
      <c r="G10248">
        <v>418.02499999999998</v>
      </c>
      <c r="H10248">
        <v>54.176479999999998</v>
      </c>
      <c r="I10248">
        <v>51.292999999999999</v>
      </c>
      <c r="J10248">
        <v>262.75729999999999</v>
      </c>
      <c r="K10248">
        <v>301.59390000000002</v>
      </c>
      <c r="L10248">
        <v>328.49189999999999</v>
      </c>
      <c r="M10248">
        <v>355.39</v>
      </c>
      <c r="N10248">
        <v>394.22660000000002</v>
      </c>
      <c r="O10248">
        <v>32</v>
      </c>
      <c r="P10248">
        <v>183.32031000000001</v>
      </c>
      <c r="Q10248">
        <v>12</v>
      </c>
      <c r="R10248" s="75">
        <v>35789</v>
      </c>
      <c r="S10248" t="s">
        <v>102</v>
      </c>
      <c r="T10248" t="s">
        <v>112</v>
      </c>
      <c r="U10248">
        <v>0.1126548</v>
      </c>
      <c r="Z10248">
        <v>2694115</v>
      </c>
    </row>
    <row r="10249" spans="1:26">
      <c r="A10249" t="s">
        <v>77</v>
      </c>
      <c r="B10249" t="s">
        <v>58</v>
      </c>
      <c r="C10249" t="s">
        <v>21</v>
      </c>
      <c r="D10249">
        <v>2015</v>
      </c>
      <c r="E10249">
        <v>23</v>
      </c>
      <c r="F10249">
        <v>735.51739999999995</v>
      </c>
      <c r="G10249">
        <v>646.60950000000003</v>
      </c>
      <c r="H10249">
        <v>54.212350000000001</v>
      </c>
      <c r="I10249">
        <v>51.32582</v>
      </c>
      <c r="J10249">
        <v>23.131209999999999</v>
      </c>
      <c r="K10249">
        <v>61.992609999999999</v>
      </c>
      <c r="L10249">
        <v>88.907899999999998</v>
      </c>
      <c r="M10249">
        <v>115.8232</v>
      </c>
      <c r="N10249">
        <v>154.68459999999999</v>
      </c>
      <c r="O10249">
        <v>32</v>
      </c>
      <c r="P10249">
        <v>183.32031000000001</v>
      </c>
      <c r="Q10249">
        <v>12</v>
      </c>
      <c r="R10249" s="75">
        <v>35789</v>
      </c>
      <c r="S10249" t="s">
        <v>102</v>
      </c>
      <c r="T10249" t="s">
        <v>112</v>
      </c>
      <c r="U10249">
        <v>0.1126548</v>
      </c>
      <c r="Z10249">
        <v>2697564</v>
      </c>
    </row>
    <row r="10250" spans="1:26">
      <c r="A10250" t="s">
        <v>77</v>
      </c>
      <c r="B10250" t="s">
        <v>58</v>
      </c>
      <c r="C10250" t="s">
        <v>21</v>
      </c>
      <c r="D10250">
        <v>2015</v>
      </c>
      <c r="E10250">
        <v>24</v>
      </c>
      <c r="F10250">
        <v>727.25789999999995</v>
      </c>
      <c r="G10250">
        <v>665.79039999999998</v>
      </c>
      <c r="H10250">
        <v>53.857109999999999</v>
      </c>
      <c r="I10250">
        <v>51.392069999999997</v>
      </c>
      <c r="J10250">
        <v>-4.3940599999999996</v>
      </c>
      <c r="K10250">
        <v>34.517499999999998</v>
      </c>
      <c r="L10250">
        <v>61.467529999999996</v>
      </c>
      <c r="M10250">
        <v>88.417559999999995</v>
      </c>
      <c r="N10250">
        <v>127.3291</v>
      </c>
      <c r="O10250">
        <v>32</v>
      </c>
      <c r="P10250">
        <v>183.32031000000001</v>
      </c>
      <c r="Q10250">
        <v>12</v>
      </c>
      <c r="R10250" s="75">
        <v>35789</v>
      </c>
      <c r="S10250" t="s">
        <v>102</v>
      </c>
      <c r="T10250" t="s">
        <v>112</v>
      </c>
      <c r="U10250">
        <v>0.1126548</v>
      </c>
      <c r="Z10250">
        <v>2704532</v>
      </c>
    </row>
    <row r="10251" spans="1:26">
      <c r="A10251" t="s">
        <v>77</v>
      </c>
      <c r="B10251" t="s">
        <v>56</v>
      </c>
      <c r="C10251" t="s">
        <v>57</v>
      </c>
      <c r="D10251" t="s">
        <v>100</v>
      </c>
      <c r="E10251">
        <v>1</v>
      </c>
      <c r="F10251">
        <v>804.84550000000002</v>
      </c>
      <c r="G10251">
        <v>804.84550000000002</v>
      </c>
      <c r="H10251">
        <v>72.277249999999995</v>
      </c>
      <c r="I10251">
        <v>51.252429999999997</v>
      </c>
      <c r="J10251">
        <v>-65.682640000000006</v>
      </c>
      <c r="K10251">
        <v>-26.876799999999999</v>
      </c>
      <c r="L10251">
        <v>0</v>
      </c>
      <c r="M10251">
        <v>26.876799999999999</v>
      </c>
      <c r="N10251">
        <v>65.682640000000006</v>
      </c>
      <c r="O10251">
        <v>32</v>
      </c>
      <c r="P10251">
        <v>183.32031000000001</v>
      </c>
      <c r="Q10251">
        <v>8</v>
      </c>
      <c r="R10251" s="75"/>
      <c r="S10251" t="s">
        <v>102</v>
      </c>
      <c r="T10251" t="s">
        <v>111</v>
      </c>
      <c r="U10251">
        <v>0.1062799</v>
      </c>
      <c r="Z10251">
        <v>2689855</v>
      </c>
    </row>
    <row r="10252" spans="1:26">
      <c r="A10252" t="s">
        <v>77</v>
      </c>
      <c r="B10252" t="s">
        <v>56</v>
      </c>
      <c r="C10252" t="s">
        <v>57</v>
      </c>
      <c r="D10252" t="s">
        <v>100</v>
      </c>
      <c r="E10252">
        <v>2</v>
      </c>
      <c r="F10252">
        <v>790.12599999999998</v>
      </c>
      <c r="G10252">
        <v>790.12599999999998</v>
      </c>
      <c r="H10252">
        <v>71.391869999999997</v>
      </c>
      <c r="I10252">
        <v>51.228720000000003</v>
      </c>
      <c r="J10252">
        <v>-65.652240000000006</v>
      </c>
      <c r="K10252">
        <v>-26.864370000000001</v>
      </c>
      <c r="L10252">
        <v>0</v>
      </c>
      <c r="M10252">
        <v>26.864370000000001</v>
      </c>
      <c r="N10252">
        <v>65.652240000000006</v>
      </c>
      <c r="O10252">
        <v>32</v>
      </c>
      <c r="P10252">
        <v>183.32031000000001</v>
      </c>
      <c r="Q10252">
        <v>8</v>
      </c>
      <c r="R10252" s="75"/>
      <c r="S10252" t="s">
        <v>102</v>
      </c>
      <c r="T10252" t="s">
        <v>111</v>
      </c>
      <c r="U10252">
        <v>0.1062799</v>
      </c>
      <c r="Z10252">
        <v>2687367</v>
      </c>
    </row>
    <row r="10253" spans="1:26">
      <c r="A10253" t="s">
        <v>77</v>
      </c>
      <c r="B10253" t="s">
        <v>56</v>
      </c>
      <c r="C10253" t="s">
        <v>57</v>
      </c>
      <c r="D10253" t="s">
        <v>100</v>
      </c>
      <c r="E10253">
        <v>3</v>
      </c>
      <c r="F10253">
        <v>787.66210000000001</v>
      </c>
      <c r="G10253">
        <v>787.66210000000001</v>
      </c>
      <c r="H10253">
        <v>70.863609999999994</v>
      </c>
      <c r="I10253">
        <v>51.194470000000003</v>
      </c>
      <c r="J10253">
        <v>-65.608350000000002</v>
      </c>
      <c r="K10253">
        <v>-26.846399999999999</v>
      </c>
      <c r="L10253">
        <v>0</v>
      </c>
      <c r="M10253">
        <v>26.846399999999999</v>
      </c>
      <c r="N10253">
        <v>65.608350000000002</v>
      </c>
      <c r="O10253">
        <v>32</v>
      </c>
      <c r="P10253">
        <v>183.32031000000001</v>
      </c>
      <c r="Q10253">
        <v>8</v>
      </c>
      <c r="R10253" s="75"/>
      <c r="S10253" t="s">
        <v>102</v>
      </c>
      <c r="T10253" t="s">
        <v>111</v>
      </c>
      <c r="U10253">
        <v>0.1062799</v>
      </c>
      <c r="Z10253">
        <v>2683774</v>
      </c>
    </row>
    <row r="10254" spans="1:26">
      <c r="A10254" t="s">
        <v>77</v>
      </c>
      <c r="B10254" t="s">
        <v>56</v>
      </c>
      <c r="C10254" t="s">
        <v>57</v>
      </c>
      <c r="D10254" t="s">
        <v>100</v>
      </c>
      <c r="E10254">
        <v>4</v>
      </c>
      <c r="F10254">
        <v>788.74659999999994</v>
      </c>
      <c r="G10254">
        <v>788.74659999999994</v>
      </c>
      <c r="H10254">
        <v>70.36815</v>
      </c>
      <c r="I10254">
        <v>51.180729999999997</v>
      </c>
      <c r="J10254">
        <v>-65.59075</v>
      </c>
      <c r="K10254">
        <v>-26.839200000000002</v>
      </c>
      <c r="L10254">
        <v>0</v>
      </c>
      <c r="M10254">
        <v>26.839200000000002</v>
      </c>
      <c r="N10254">
        <v>65.59075</v>
      </c>
      <c r="O10254">
        <v>32</v>
      </c>
      <c r="P10254">
        <v>183.32031000000001</v>
      </c>
      <c r="Q10254">
        <v>8</v>
      </c>
      <c r="R10254" s="75"/>
      <c r="S10254" t="s">
        <v>102</v>
      </c>
      <c r="T10254" t="s">
        <v>111</v>
      </c>
      <c r="U10254">
        <v>0.1062799</v>
      </c>
      <c r="Z10254">
        <v>2682334</v>
      </c>
    </row>
    <row r="10255" spans="1:26">
      <c r="A10255" t="s">
        <v>77</v>
      </c>
      <c r="B10255" t="s">
        <v>56</v>
      </c>
      <c r="C10255" t="s">
        <v>57</v>
      </c>
      <c r="D10255" t="s">
        <v>100</v>
      </c>
      <c r="E10255">
        <v>5</v>
      </c>
      <c r="F10255">
        <v>796.7423</v>
      </c>
      <c r="G10255">
        <v>796.7423</v>
      </c>
      <c r="H10255">
        <v>70.352620000000002</v>
      </c>
      <c r="I10255">
        <v>51.223550000000003</v>
      </c>
      <c r="J10255">
        <v>-65.645619999999994</v>
      </c>
      <c r="K10255">
        <v>-26.861660000000001</v>
      </c>
      <c r="L10255">
        <v>0</v>
      </c>
      <c r="M10255">
        <v>26.861660000000001</v>
      </c>
      <c r="N10255">
        <v>65.645619999999994</v>
      </c>
      <c r="O10255">
        <v>32</v>
      </c>
      <c r="P10255">
        <v>183.32031000000001</v>
      </c>
      <c r="Q10255">
        <v>8</v>
      </c>
      <c r="R10255" s="75"/>
      <c r="S10255" t="s">
        <v>102</v>
      </c>
      <c r="T10255" t="s">
        <v>111</v>
      </c>
      <c r="U10255">
        <v>0.1062799</v>
      </c>
      <c r="Z10255">
        <v>2686825</v>
      </c>
    </row>
    <row r="10256" spans="1:26">
      <c r="A10256" t="s">
        <v>77</v>
      </c>
      <c r="B10256" t="s">
        <v>56</v>
      </c>
      <c r="C10256" t="s">
        <v>57</v>
      </c>
      <c r="D10256" t="s">
        <v>100</v>
      </c>
      <c r="E10256">
        <v>6</v>
      </c>
      <c r="F10256">
        <v>854.44119999999998</v>
      </c>
      <c r="G10256">
        <v>854.44119999999998</v>
      </c>
      <c r="H10256">
        <v>70.349710000000002</v>
      </c>
      <c r="I10256">
        <v>51.252630000000003</v>
      </c>
      <c r="J10256">
        <v>-65.682879999999997</v>
      </c>
      <c r="K10256">
        <v>-26.876909999999999</v>
      </c>
      <c r="L10256">
        <v>0</v>
      </c>
      <c r="M10256">
        <v>26.876909999999999</v>
      </c>
      <c r="N10256">
        <v>65.682879999999997</v>
      </c>
      <c r="O10256">
        <v>32</v>
      </c>
      <c r="P10256">
        <v>183.32031000000001</v>
      </c>
      <c r="Q10256">
        <v>8</v>
      </c>
      <c r="R10256" s="75"/>
      <c r="S10256" t="s">
        <v>102</v>
      </c>
      <c r="T10256" t="s">
        <v>111</v>
      </c>
      <c r="U10256">
        <v>0.1062799</v>
      </c>
      <c r="Z10256">
        <v>2689876</v>
      </c>
    </row>
    <row r="10257" spans="1:26">
      <c r="A10257" t="s">
        <v>77</v>
      </c>
      <c r="B10257" t="s">
        <v>56</v>
      </c>
      <c r="C10257" t="s">
        <v>57</v>
      </c>
      <c r="D10257" t="s">
        <v>100</v>
      </c>
      <c r="E10257">
        <v>7</v>
      </c>
      <c r="F10257">
        <v>911.40920000000006</v>
      </c>
      <c r="G10257">
        <v>911.40920000000006</v>
      </c>
      <c r="H10257">
        <v>70.848609999999994</v>
      </c>
      <c r="I10257">
        <v>51.30641</v>
      </c>
      <c r="J10257">
        <v>-65.751810000000006</v>
      </c>
      <c r="K10257">
        <v>-26.905110000000001</v>
      </c>
      <c r="L10257">
        <v>0</v>
      </c>
      <c r="M10257">
        <v>26.905110000000001</v>
      </c>
      <c r="N10257">
        <v>65.751810000000006</v>
      </c>
      <c r="O10257">
        <v>32</v>
      </c>
      <c r="P10257">
        <v>183.32031000000001</v>
      </c>
      <c r="Q10257">
        <v>8</v>
      </c>
      <c r="R10257" s="75"/>
      <c r="S10257" t="s">
        <v>102</v>
      </c>
      <c r="T10257" t="s">
        <v>111</v>
      </c>
      <c r="U10257">
        <v>0.1062799</v>
      </c>
      <c r="Z10257">
        <v>2695524</v>
      </c>
    </row>
    <row r="10258" spans="1:26">
      <c r="A10258" t="s">
        <v>77</v>
      </c>
      <c r="B10258" t="s">
        <v>56</v>
      </c>
      <c r="C10258" t="s">
        <v>57</v>
      </c>
      <c r="D10258" t="s">
        <v>100</v>
      </c>
      <c r="E10258">
        <v>8</v>
      </c>
      <c r="F10258">
        <v>936.71889999999996</v>
      </c>
      <c r="G10258">
        <v>936.71889999999996</v>
      </c>
      <c r="H10258">
        <v>73.450980000000001</v>
      </c>
      <c r="I10258">
        <v>51.329129999999999</v>
      </c>
      <c r="J10258">
        <v>-65.780929999999998</v>
      </c>
      <c r="K10258">
        <v>-26.917020000000001</v>
      </c>
      <c r="L10258">
        <v>0</v>
      </c>
      <c r="M10258">
        <v>26.917020000000001</v>
      </c>
      <c r="N10258">
        <v>65.780929999999998</v>
      </c>
      <c r="O10258">
        <v>32</v>
      </c>
      <c r="P10258">
        <v>183.32031000000001</v>
      </c>
      <c r="Q10258">
        <v>8</v>
      </c>
      <c r="R10258" s="75"/>
      <c r="S10258" t="s">
        <v>102</v>
      </c>
      <c r="T10258" t="s">
        <v>111</v>
      </c>
      <c r="U10258">
        <v>0.1062799</v>
      </c>
      <c r="Z10258">
        <v>2697912</v>
      </c>
    </row>
    <row r="10259" spans="1:26">
      <c r="A10259" t="s">
        <v>77</v>
      </c>
      <c r="B10259" t="s">
        <v>56</v>
      </c>
      <c r="C10259" t="s">
        <v>57</v>
      </c>
      <c r="D10259" t="s">
        <v>100</v>
      </c>
      <c r="E10259">
        <v>9</v>
      </c>
      <c r="F10259">
        <v>968.16129999999998</v>
      </c>
      <c r="G10259">
        <v>968.16129999999998</v>
      </c>
      <c r="H10259">
        <v>77.311530000000005</v>
      </c>
      <c r="I10259">
        <v>51.381079999999997</v>
      </c>
      <c r="J10259">
        <v>-65.847499999999997</v>
      </c>
      <c r="K10259">
        <v>-26.944269999999999</v>
      </c>
      <c r="L10259">
        <v>0</v>
      </c>
      <c r="M10259">
        <v>26.944269999999999</v>
      </c>
      <c r="N10259">
        <v>65.847499999999997</v>
      </c>
      <c r="O10259">
        <v>32</v>
      </c>
      <c r="P10259">
        <v>183.32031000000001</v>
      </c>
      <c r="Q10259">
        <v>8</v>
      </c>
      <c r="R10259" s="75"/>
      <c r="S10259" t="s">
        <v>102</v>
      </c>
      <c r="T10259" t="s">
        <v>111</v>
      </c>
      <c r="U10259">
        <v>0.1062799</v>
      </c>
      <c r="Z10259">
        <v>2703376</v>
      </c>
    </row>
    <row r="10260" spans="1:26">
      <c r="A10260" t="s">
        <v>77</v>
      </c>
      <c r="B10260" t="s">
        <v>56</v>
      </c>
      <c r="C10260" t="s">
        <v>57</v>
      </c>
      <c r="D10260" t="s">
        <v>100</v>
      </c>
      <c r="E10260">
        <v>10</v>
      </c>
      <c r="F10260">
        <v>1003.603</v>
      </c>
      <c r="G10260">
        <v>1003.603</v>
      </c>
      <c r="H10260">
        <v>80.826239999999999</v>
      </c>
      <c r="I10260">
        <v>51.410159999999998</v>
      </c>
      <c r="J10260">
        <v>-65.884770000000003</v>
      </c>
      <c r="K10260">
        <v>-26.959510000000002</v>
      </c>
      <c r="L10260">
        <v>0</v>
      </c>
      <c r="M10260">
        <v>26.959510000000002</v>
      </c>
      <c r="N10260">
        <v>65.884770000000003</v>
      </c>
      <c r="O10260">
        <v>32</v>
      </c>
      <c r="P10260">
        <v>183.32031000000001</v>
      </c>
      <c r="Q10260">
        <v>8</v>
      </c>
      <c r="R10260" s="75"/>
      <c r="S10260" t="s">
        <v>102</v>
      </c>
      <c r="T10260" t="s">
        <v>111</v>
      </c>
      <c r="U10260">
        <v>0.1062799</v>
      </c>
      <c r="Z10260">
        <v>2706437</v>
      </c>
    </row>
    <row r="10261" spans="1:26">
      <c r="A10261" t="s">
        <v>77</v>
      </c>
      <c r="B10261" t="s">
        <v>56</v>
      </c>
      <c r="C10261" t="s">
        <v>57</v>
      </c>
      <c r="D10261" t="s">
        <v>100</v>
      </c>
      <c r="E10261">
        <v>11</v>
      </c>
      <c r="F10261">
        <v>1009.932</v>
      </c>
      <c r="G10261">
        <v>1009.932</v>
      </c>
      <c r="H10261">
        <v>83.262559999999993</v>
      </c>
      <c r="I10261">
        <v>51.312190000000001</v>
      </c>
      <c r="J10261">
        <v>-65.759219999999999</v>
      </c>
      <c r="K10261">
        <v>-26.90814</v>
      </c>
      <c r="L10261">
        <v>0</v>
      </c>
      <c r="M10261">
        <v>26.90814</v>
      </c>
      <c r="N10261">
        <v>65.759219999999999</v>
      </c>
      <c r="O10261">
        <v>32</v>
      </c>
      <c r="P10261">
        <v>183.32031000000001</v>
      </c>
      <c r="Q10261">
        <v>8</v>
      </c>
      <c r="R10261" s="75"/>
      <c r="S10261" t="s">
        <v>102</v>
      </c>
      <c r="T10261" t="s">
        <v>111</v>
      </c>
      <c r="U10261">
        <v>0.1062799</v>
      </c>
      <c r="Z10261">
        <v>2696131</v>
      </c>
    </row>
    <row r="10262" spans="1:26">
      <c r="A10262" t="s">
        <v>77</v>
      </c>
      <c r="B10262" t="s">
        <v>56</v>
      </c>
      <c r="C10262" t="s">
        <v>57</v>
      </c>
      <c r="D10262" t="s">
        <v>100</v>
      </c>
      <c r="E10262">
        <v>12</v>
      </c>
      <c r="F10262">
        <v>1018.067</v>
      </c>
      <c r="G10262">
        <v>1013.615</v>
      </c>
      <c r="H10262">
        <v>84.462249999999997</v>
      </c>
      <c r="I10262">
        <v>51.371569999999998</v>
      </c>
      <c r="J10262">
        <v>-61.383470000000003</v>
      </c>
      <c r="K10262">
        <v>-22.48743</v>
      </c>
      <c r="L10262">
        <v>4.4518430000000002</v>
      </c>
      <c r="M10262">
        <v>31.391120000000001</v>
      </c>
      <c r="N10262">
        <v>70.28716</v>
      </c>
      <c r="O10262">
        <v>32</v>
      </c>
      <c r="P10262">
        <v>183.32031000000001</v>
      </c>
      <c r="Q10262">
        <v>8</v>
      </c>
      <c r="R10262" s="75"/>
      <c r="S10262" t="s">
        <v>102</v>
      </c>
      <c r="T10262" t="s">
        <v>111</v>
      </c>
      <c r="U10262">
        <v>0.1062799</v>
      </c>
      <c r="Z10262">
        <v>2702375</v>
      </c>
    </row>
    <row r="10263" spans="1:26">
      <c r="A10263" t="s">
        <v>77</v>
      </c>
      <c r="B10263" t="s">
        <v>56</v>
      </c>
      <c r="C10263" t="s">
        <v>57</v>
      </c>
      <c r="D10263" t="s">
        <v>100</v>
      </c>
      <c r="E10263">
        <v>13</v>
      </c>
      <c r="F10263">
        <v>1025.655</v>
      </c>
      <c r="G10263">
        <v>643.21450000000004</v>
      </c>
      <c r="H10263">
        <v>85.421130000000005</v>
      </c>
      <c r="I10263">
        <v>51.375149999999998</v>
      </c>
      <c r="J10263">
        <v>316.60079999999999</v>
      </c>
      <c r="K10263">
        <v>355.49959999999999</v>
      </c>
      <c r="L10263">
        <v>382.44069999999999</v>
      </c>
      <c r="M10263">
        <v>409.38189999999997</v>
      </c>
      <c r="N10263">
        <v>448.28059999999999</v>
      </c>
      <c r="O10263">
        <v>32</v>
      </c>
      <c r="P10263">
        <v>183.32031000000001</v>
      </c>
      <c r="Q10263">
        <v>8</v>
      </c>
      <c r="R10263" s="75"/>
      <c r="S10263" t="s">
        <v>102</v>
      </c>
      <c r="T10263" t="s">
        <v>111</v>
      </c>
      <c r="U10263">
        <v>0.1062799</v>
      </c>
      <c r="Z10263">
        <v>2702752</v>
      </c>
    </row>
    <row r="10264" spans="1:26">
      <c r="A10264" t="s">
        <v>77</v>
      </c>
      <c r="B10264" t="s">
        <v>56</v>
      </c>
      <c r="C10264" t="s">
        <v>57</v>
      </c>
      <c r="D10264" t="s">
        <v>100</v>
      </c>
      <c r="E10264">
        <v>14</v>
      </c>
      <c r="F10264">
        <v>1035.528</v>
      </c>
      <c r="G10264">
        <v>235.11330000000001</v>
      </c>
      <c r="H10264">
        <v>86.432329999999993</v>
      </c>
      <c r="I10264">
        <v>51.347940000000001</v>
      </c>
      <c r="J10264">
        <v>734.60950000000003</v>
      </c>
      <c r="K10264">
        <v>773.48770000000002</v>
      </c>
      <c r="L10264">
        <v>800.41459999999995</v>
      </c>
      <c r="M10264">
        <v>827.34140000000002</v>
      </c>
      <c r="N10264">
        <v>866.21950000000004</v>
      </c>
      <c r="O10264">
        <v>32</v>
      </c>
      <c r="P10264">
        <v>183.32031000000001</v>
      </c>
      <c r="Q10264">
        <v>8</v>
      </c>
      <c r="R10264" s="75"/>
      <c r="S10264" t="s">
        <v>102</v>
      </c>
      <c r="T10264" t="s">
        <v>111</v>
      </c>
      <c r="U10264">
        <v>0.1062799</v>
      </c>
      <c r="Z10264">
        <v>2699889</v>
      </c>
    </row>
    <row r="10265" spans="1:26">
      <c r="A10265" t="s">
        <v>77</v>
      </c>
      <c r="B10265" t="s">
        <v>56</v>
      </c>
      <c r="C10265" t="s">
        <v>57</v>
      </c>
      <c r="D10265" t="s">
        <v>100</v>
      </c>
      <c r="E10265">
        <v>15</v>
      </c>
      <c r="F10265">
        <v>1026.5650000000001</v>
      </c>
      <c r="G10265">
        <v>233.02330000000001</v>
      </c>
      <c r="H10265">
        <v>85.789699999999996</v>
      </c>
      <c r="I10265">
        <v>51.343879999999999</v>
      </c>
      <c r="J10265">
        <v>727.74149999999997</v>
      </c>
      <c r="K10265">
        <v>766.61659999999995</v>
      </c>
      <c r="L10265">
        <v>793.54129999999998</v>
      </c>
      <c r="M10265">
        <v>820.46609999999998</v>
      </c>
      <c r="N10265">
        <v>859.34109999999998</v>
      </c>
      <c r="O10265">
        <v>32</v>
      </c>
      <c r="P10265">
        <v>183.32031000000001</v>
      </c>
      <c r="Q10265">
        <v>8</v>
      </c>
      <c r="R10265" s="75"/>
      <c r="S10265" t="s">
        <v>102</v>
      </c>
      <c r="T10265" t="s">
        <v>111</v>
      </c>
      <c r="U10265">
        <v>0.1062799</v>
      </c>
      <c r="Z10265">
        <v>2699462</v>
      </c>
    </row>
    <row r="10266" spans="1:26">
      <c r="A10266" t="s">
        <v>77</v>
      </c>
      <c r="B10266" t="s">
        <v>56</v>
      </c>
      <c r="C10266" t="s">
        <v>57</v>
      </c>
      <c r="D10266" t="s">
        <v>100</v>
      </c>
      <c r="E10266">
        <v>16</v>
      </c>
      <c r="F10266">
        <v>1015.085</v>
      </c>
      <c r="G10266">
        <v>230.74879999999999</v>
      </c>
      <c r="H10266">
        <v>85.281440000000003</v>
      </c>
      <c r="I10266">
        <v>51.282739999999997</v>
      </c>
      <c r="J10266">
        <v>718.61490000000003</v>
      </c>
      <c r="K10266">
        <v>757.44370000000004</v>
      </c>
      <c r="L10266">
        <v>784.33640000000003</v>
      </c>
      <c r="M10266">
        <v>811.22910000000002</v>
      </c>
      <c r="N10266">
        <v>850.05790000000002</v>
      </c>
      <c r="O10266">
        <v>32</v>
      </c>
      <c r="P10266">
        <v>183.32031000000001</v>
      </c>
      <c r="Q10266">
        <v>8</v>
      </c>
      <c r="R10266" s="75"/>
      <c r="S10266" t="s">
        <v>102</v>
      </c>
      <c r="T10266" t="s">
        <v>111</v>
      </c>
      <c r="U10266">
        <v>0.1062799</v>
      </c>
      <c r="Z10266">
        <v>2693037</v>
      </c>
    </row>
    <row r="10267" spans="1:26">
      <c r="A10267" t="s">
        <v>77</v>
      </c>
      <c r="B10267" t="s">
        <v>56</v>
      </c>
      <c r="C10267" t="s">
        <v>57</v>
      </c>
      <c r="D10267" t="s">
        <v>100</v>
      </c>
      <c r="E10267">
        <v>17</v>
      </c>
      <c r="F10267">
        <v>990.48109999999997</v>
      </c>
      <c r="G10267">
        <v>225.8869</v>
      </c>
      <c r="H10267">
        <v>84.325580000000002</v>
      </c>
      <c r="I10267">
        <v>51.214109999999998</v>
      </c>
      <c r="J10267">
        <v>698.96079999999995</v>
      </c>
      <c r="K10267">
        <v>737.73749999999995</v>
      </c>
      <c r="L10267">
        <v>764.59429999999998</v>
      </c>
      <c r="M10267">
        <v>791.45100000000002</v>
      </c>
      <c r="N10267">
        <v>830.2278</v>
      </c>
      <c r="O10267">
        <v>32</v>
      </c>
      <c r="P10267">
        <v>183.32031000000001</v>
      </c>
      <c r="Q10267">
        <v>8</v>
      </c>
      <c r="R10267" s="75"/>
      <c r="S10267" t="s">
        <v>102</v>
      </c>
      <c r="T10267" t="s">
        <v>111</v>
      </c>
      <c r="U10267">
        <v>0.1062799</v>
      </c>
      <c r="Z10267">
        <v>2685834</v>
      </c>
    </row>
    <row r="10268" spans="1:26">
      <c r="A10268" t="s">
        <v>77</v>
      </c>
      <c r="B10268" t="s">
        <v>56</v>
      </c>
      <c r="C10268" t="s">
        <v>57</v>
      </c>
      <c r="D10268" t="s">
        <v>100</v>
      </c>
      <c r="E10268">
        <v>18</v>
      </c>
      <c r="F10268">
        <v>958.50599999999997</v>
      </c>
      <c r="G10268">
        <v>222.17699999999999</v>
      </c>
      <c r="H10268">
        <v>82.127139999999997</v>
      </c>
      <c r="I10268">
        <v>51.256140000000002</v>
      </c>
      <c r="J10268">
        <v>670.64170000000001</v>
      </c>
      <c r="K10268">
        <v>709.45029999999997</v>
      </c>
      <c r="L10268">
        <v>736.32899999999995</v>
      </c>
      <c r="M10268">
        <v>763.20780000000002</v>
      </c>
      <c r="N10268">
        <v>802.01639999999998</v>
      </c>
      <c r="O10268">
        <v>32</v>
      </c>
      <c r="P10268">
        <v>183.32031000000001</v>
      </c>
      <c r="Q10268">
        <v>8</v>
      </c>
      <c r="R10268" s="75"/>
      <c r="S10268" t="s">
        <v>102</v>
      </c>
      <c r="T10268" t="s">
        <v>111</v>
      </c>
      <c r="U10268">
        <v>0.1062799</v>
      </c>
      <c r="Z10268">
        <v>2690245</v>
      </c>
    </row>
    <row r="10269" spans="1:26">
      <c r="A10269" t="s">
        <v>77</v>
      </c>
      <c r="B10269" t="s">
        <v>56</v>
      </c>
      <c r="C10269" t="s">
        <v>57</v>
      </c>
      <c r="D10269" t="s">
        <v>100</v>
      </c>
      <c r="E10269">
        <v>19</v>
      </c>
      <c r="F10269">
        <v>933.54960000000005</v>
      </c>
      <c r="G10269">
        <v>500.63189999999997</v>
      </c>
      <c r="H10269">
        <v>79.183199999999999</v>
      </c>
      <c r="I10269">
        <v>51.250700000000002</v>
      </c>
      <c r="J10269">
        <v>367.2373</v>
      </c>
      <c r="K10269">
        <v>406.04180000000002</v>
      </c>
      <c r="L10269">
        <v>432.91770000000002</v>
      </c>
      <c r="M10269">
        <v>459.79360000000003</v>
      </c>
      <c r="N10269">
        <v>498.59809999999999</v>
      </c>
      <c r="O10269">
        <v>32</v>
      </c>
      <c r="P10269">
        <v>183.32031000000001</v>
      </c>
      <c r="Q10269">
        <v>8</v>
      </c>
      <c r="R10269" s="75"/>
      <c r="S10269" t="s">
        <v>102</v>
      </c>
      <c r="T10269" t="s">
        <v>111</v>
      </c>
      <c r="U10269">
        <v>0.1062799</v>
      </c>
      <c r="Z10269">
        <v>2689674</v>
      </c>
    </row>
    <row r="10270" spans="1:26">
      <c r="A10270" t="s">
        <v>77</v>
      </c>
      <c r="B10270" t="s">
        <v>56</v>
      </c>
      <c r="C10270" t="s">
        <v>57</v>
      </c>
      <c r="D10270" t="s">
        <v>100</v>
      </c>
      <c r="E10270">
        <v>20</v>
      </c>
      <c r="F10270">
        <v>919.61559999999997</v>
      </c>
      <c r="G10270">
        <v>776.90560000000005</v>
      </c>
      <c r="H10270">
        <v>75.630080000000007</v>
      </c>
      <c r="I10270">
        <v>51.224379999999996</v>
      </c>
      <c r="J10270">
        <v>77.063270000000003</v>
      </c>
      <c r="K10270">
        <v>115.8479</v>
      </c>
      <c r="L10270">
        <v>142.71</v>
      </c>
      <c r="M10270">
        <v>169.57210000000001</v>
      </c>
      <c r="N10270">
        <v>208.35659999999999</v>
      </c>
      <c r="O10270">
        <v>32</v>
      </c>
      <c r="P10270">
        <v>183.32031000000001</v>
      </c>
      <c r="Q10270">
        <v>8</v>
      </c>
      <c r="R10270" s="75"/>
      <c r="S10270" t="s">
        <v>102</v>
      </c>
      <c r="T10270" t="s">
        <v>111</v>
      </c>
      <c r="U10270">
        <v>0.1062799</v>
      </c>
      <c r="Z10270">
        <v>2686912</v>
      </c>
    </row>
    <row r="10271" spans="1:26">
      <c r="A10271" t="s">
        <v>77</v>
      </c>
      <c r="B10271" t="s">
        <v>56</v>
      </c>
      <c r="C10271" t="s">
        <v>57</v>
      </c>
      <c r="D10271" t="s">
        <v>100</v>
      </c>
      <c r="E10271">
        <v>21</v>
      </c>
      <c r="F10271">
        <v>913.31560000000002</v>
      </c>
      <c r="G10271">
        <v>798.2441</v>
      </c>
      <c r="H10271">
        <v>72.885350000000003</v>
      </c>
      <c r="I10271">
        <v>51.26482</v>
      </c>
      <c r="J10271">
        <v>49.372900000000001</v>
      </c>
      <c r="K10271">
        <v>88.188109999999995</v>
      </c>
      <c r="L10271">
        <v>115.0714</v>
      </c>
      <c r="M10271">
        <v>141.9547</v>
      </c>
      <c r="N10271">
        <v>180.76990000000001</v>
      </c>
      <c r="O10271">
        <v>32</v>
      </c>
      <c r="P10271">
        <v>183.32031000000001</v>
      </c>
      <c r="Q10271">
        <v>8</v>
      </c>
      <c r="R10271" s="75"/>
      <c r="S10271" t="s">
        <v>102</v>
      </c>
      <c r="T10271" t="s">
        <v>111</v>
      </c>
      <c r="U10271">
        <v>0.1062799</v>
      </c>
      <c r="Z10271">
        <v>2691156</v>
      </c>
    </row>
    <row r="10272" spans="1:26">
      <c r="A10272" t="s">
        <v>77</v>
      </c>
      <c r="B10272" t="s">
        <v>56</v>
      </c>
      <c r="C10272" t="s">
        <v>57</v>
      </c>
      <c r="D10272" t="s">
        <v>100</v>
      </c>
      <c r="E10272">
        <v>22</v>
      </c>
      <c r="F10272">
        <v>903.58479999999997</v>
      </c>
      <c r="G10272">
        <v>823.58939999999996</v>
      </c>
      <c r="H10272">
        <v>71.894679999999994</v>
      </c>
      <c r="I10272">
        <v>51.214689999999997</v>
      </c>
      <c r="J10272">
        <v>14.36121</v>
      </c>
      <c r="K10272">
        <v>53.138469999999998</v>
      </c>
      <c r="L10272">
        <v>79.995480000000001</v>
      </c>
      <c r="M10272">
        <v>106.85250000000001</v>
      </c>
      <c r="N10272">
        <v>145.62979999999999</v>
      </c>
      <c r="O10272">
        <v>32</v>
      </c>
      <c r="P10272">
        <v>183.32031000000001</v>
      </c>
      <c r="Q10272">
        <v>8</v>
      </c>
      <c r="R10272" s="75"/>
      <c r="S10272" t="s">
        <v>102</v>
      </c>
      <c r="T10272" t="s">
        <v>111</v>
      </c>
      <c r="U10272">
        <v>0.1062799</v>
      </c>
      <c r="Z10272">
        <v>2685896</v>
      </c>
    </row>
    <row r="10273" spans="1:26">
      <c r="A10273" t="s">
        <v>77</v>
      </c>
      <c r="B10273" t="s">
        <v>56</v>
      </c>
      <c r="C10273" t="s">
        <v>57</v>
      </c>
      <c r="D10273" t="s">
        <v>100</v>
      </c>
      <c r="E10273">
        <v>23</v>
      </c>
      <c r="F10273">
        <v>893.46860000000004</v>
      </c>
      <c r="G10273">
        <v>835.08259999999996</v>
      </c>
      <c r="H10273">
        <v>70.869050000000001</v>
      </c>
      <c r="I10273">
        <v>51.20834</v>
      </c>
      <c r="J10273">
        <v>-7.2400859999999998</v>
      </c>
      <c r="K10273">
        <v>31.53237</v>
      </c>
      <c r="L10273">
        <v>58.386049999999997</v>
      </c>
      <c r="M10273">
        <v>85.239729999999994</v>
      </c>
      <c r="N10273">
        <v>124.01220000000001</v>
      </c>
      <c r="O10273">
        <v>32</v>
      </c>
      <c r="P10273">
        <v>183.32031000000001</v>
      </c>
      <c r="Q10273">
        <v>8</v>
      </c>
      <c r="R10273" s="75"/>
      <c r="S10273" t="s">
        <v>102</v>
      </c>
      <c r="T10273" t="s">
        <v>111</v>
      </c>
      <c r="U10273">
        <v>0.1062799</v>
      </c>
      <c r="Z10273">
        <v>2685230</v>
      </c>
    </row>
    <row r="10274" spans="1:26">
      <c r="A10274" t="s">
        <v>77</v>
      </c>
      <c r="B10274" t="s">
        <v>56</v>
      </c>
      <c r="C10274" t="s">
        <v>57</v>
      </c>
      <c r="D10274" t="s">
        <v>100</v>
      </c>
      <c r="E10274">
        <v>24</v>
      </c>
      <c r="F10274">
        <v>869.4873</v>
      </c>
      <c r="G10274">
        <v>834.86519999999996</v>
      </c>
      <c r="H10274">
        <v>70.168710000000004</v>
      </c>
      <c r="I10274">
        <v>51.216160000000002</v>
      </c>
      <c r="J10274">
        <v>-31.01408</v>
      </c>
      <c r="K10274">
        <v>7.7642879999999996</v>
      </c>
      <c r="L10274">
        <v>34.622070000000001</v>
      </c>
      <c r="M10274">
        <v>61.479849999999999</v>
      </c>
      <c r="N10274">
        <v>100.2582</v>
      </c>
      <c r="O10274">
        <v>32</v>
      </c>
      <c r="P10274">
        <v>183.32031000000001</v>
      </c>
      <c r="Q10274">
        <v>8</v>
      </c>
      <c r="R10274" s="75"/>
      <c r="S10274" t="s">
        <v>102</v>
      </c>
      <c r="T10274" t="s">
        <v>111</v>
      </c>
      <c r="U10274">
        <v>0.1062799</v>
      </c>
      <c r="Z10274">
        <v>2686050</v>
      </c>
    </row>
    <row r="10275" spans="1:26">
      <c r="A10275" t="s">
        <v>77</v>
      </c>
      <c r="B10275" t="s">
        <v>56</v>
      </c>
      <c r="C10275" t="s">
        <v>10</v>
      </c>
      <c r="D10275" t="s">
        <v>100</v>
      </c>
      <c r="E10275">
        <v>1</v>
      </c>
      <c r="F10275">
        <v>710.03859999999997</v>
      </c>
      <c r="G10275">
        <v>710.03859999999997</v>
      </c>
      <c r="H10275">
        <v>47.797040000000003</v>
      </c>
      <c r="I10275">
        <v>51.442100000000003</v>
      </c>
      <c r="J10275">
        <v>-65.925700000000006</v>
      </c>
      <c r="K10275">
        <v>-26.97626</v>
      </c>
      <c r="L10275">
        <v>0</v>
      </c>
      <c r="M10275">
        <v>26.97626</v>
      </c>
      <c r="N10275">
        <v>65.925700000000006</v>
      </c>
      <c r="O10275">
        <v>32</v>
      </c>
      <c r="P10275">
        <v>183.32031000000001</v>
      </c>
      <c r="Q10275">
        <v>1</v>
      </c>
      <c r="R10275" s="75">
        <v>32890</v>
      </c>
      <c r="S10275" t="s">
        <v>102</v>
      </c>
      <c r="T10275" t="s">
        <v>112</v>
      </c>
      <c r="U10275">
        <v>0.10840710000000001</v>
      </c>
      <c r="Z10275">
        <v>2709801</v>
      </c>
    </row>
    <row r="10276" spans="1:26">
      <c r="A10276" t="s">
        <v>77</v>
      </c>
      <c r="B10276" t="s">
        <v>56</v>
      </c>
      <c r="C10276" t="s">
        <v>10</v>
      </c>
      <c r="D10276" t="s">
        <v>100</v>
      </c>
      <c r="E10276">
        <v>2</v>
      </c>
      <c r="F10276">
        <v>704.36940000000004</v>
      </c>
      <c r="G10276">
        <v>704.36940000000004</v>
      </c>
      <c r="H10276">
        <v>47.081249999999997</v>
      </c>
      <c r="I10276">
        <v>51.403950000000002</v>
      </c>
      <c r="J10276">
        <v>-65.876819999999995</v>
      </c>
      <c r="K10276">
        <v>-26.95626</v>
      </c>
      <c r="L10276">
        <v>0</v>
      </c>
      <c r="M10276">
        <v>26.95626</v>
      </c>
      <c r="N10276">
        <v>65.876819999999995</v>
      </c>
      <c r="O10276">
        <v>32</v>
      </c>
      <c r="P10276">
        <v>183.32031000000001</v>
      </c>
      <c r="Q10276">
        <v>1</v>
      </c>
      <c r="R10276" s="75">
        <v>32890</v>
      </c>
      <c r="S10276" t="s">
        <v>102</v>
      </c>
      <c r="T10276" t="s">
        <v>112</v>
      </c>
      <c r="U10276">
        <v>0.10840710000000001</v>
      </c>
      <c r="Z10276">
        <v>2705783</v>
      </c>
    </row>
    <row r="10277" spans="1:26">
      <c r="A10277" t="s">
        <v>77</v>
      </c>
      <c r="B10277" t="s">
        <v>56</v>
      </c>
      <c r="C10277" t="s">
        <v>10</v>
      </c>
      <c r="D10277" t="s">
        <v>100</v>
      </c>
      <c r="E10277">
        <v>3</v>
      </c>
      <c r="F10277">
        <v>706.67570000000001</v>
      </c>
      <c r="G10277">
        <v>706.67570000000001</v>
      </c>
      <c r="H10277">
        <v>46.516950000000001</v>
      </c>
      <c r="I10277">
        <v>51.420099999999998</v>
      </c>
      <c r="J10277">
        <v>-65.897509999999997</v>
      </c>
      <c r="K10277">
        <v>-26.964729999999999</v>
      </c>
      <c r="L10277">
        <v>0</v>
      </c>
      <c r="M10277">
        <v>26.964729999999999</v>
      </c>
      <c r="N10277">
        <v>65.897509999999997</v>
      </c>
      <c r="O10277">
        <v>32</v>
      </c>
      <c r="P10277">
        <v>183.32031000000001</v>
      </c>
      <c r="Q10277">
        <v>1</v>
      </c>
      <c r="R10277" s="75">
        <v>32890</v>
      </c>
      <c r="S10277" t="s">
        <v>102</v>
      </c>
      <c r="T10277" t="s">
        <v>112</v>
      </c>
      <c r="U10277">
        <v>0.10840710000000001</v>
      </c>
      <c r="Z10277">
        <v>2707483</v>
      </c>
    </row>
    <row r="10278" spans="1:26">
      <c r="A10278" t="s">
        <v>77</v>
      </c>
      <c r="B10278" t="s">
        <v>56</v>
      </c>
      <c r="C10278" t="s">
        <v>10</v>
      </c>
      <c r="D10278" t="s">
        <v>100</v>
      </c>
      <c r="E10278">
        <v>4</v>
      </c>
      <c r="F10278">
        <v>721.15899999999999</v>
      </c>
      <c r="G10278">
        <v>721.15899999999999</v>
      </c>
      <c r="H10278">
        <v>46.344839999999998</v>
      </c>
      <c r="I10278">
        <v>51.497010000000003</v>
      </c>
      <c r="J10278">
        <v>-65.996080000000006</v>
      </c>
      <c r="K10278">
        <v>-27.00506</v>
      </c>
      <c r="L10278">
        <v>0</v>
      </c>
      <c r="M10278">
        <v>27.00506</v>
      </c>
      <c r="N10278">
        <v>65.996080000000006</v>
      </c>
      <c r="O10278">
        <v>32</v>
      </c>
      <c r="P10278">
        <v>183.32031000000001</v>
      </c>
      <c r="Q10278">
        <v>1</v>
      </c>
      <c r="R10278" s="75">
        <v>32890</v>
      </c>
      <c r="S10278" t="s">
        <v>102</v>
      </c>
      <c r="T10278" t="s">
        <v>112</v>
      </c>
      <c r="U10278">
        <v>0.10840710000000001</v>
      </c>
      <c r="Z10278">
        <v>2715589</v>
      </c>
    </row>
    <row r="10279" spans="1:26">
      <c r="A10279" t="s">
        <v>77</v>
      </c>
      <c r="B10279" t="s">
        <v>56</v>
      </c>
      <c r="C10279" t="s">
        <v>10</v>
      </c>
      <c r="D10279" t="s">
        <v>100</v>
      </c>
      <c r="E10279">
        <v>5</v>
      </c>
      <c r="F10279">
        <v>727.79560000000004</v>
      </c>
      <c r="G10279">
        <v>727.79560000000004</v>
      </c>
      <c r="H10279">
        <v>45.77937</v>
      </c>
      <c r="I10279">
        <v>51.498280000000001</v>
      </c>
      <c r="J10279">
        <v>-65.997699999999995</v>
      </c>
      <c r="K10279">
        <v>-27.00572</v>
      </c>
      <c r="L10279">
        <v>0</v>
      </c>
      <c r="M10279">
        <v>27.00572</v>
      </c>
      <c r="N10279">
        <v>65.997699999999995</v>
      </c>
      <c r="O10279">
        <v>32</v>
      </c>
      <c r="P10279">
        <v>183.32031000000001</v>
      </c>
      <c r="Q10279">
        <v>1</v>
      </c>
      <c r="R10279" s="75">
        <v>32890</v>
      </c>
      <c r="S10279" t="s">
        <v>102</v>
      </c>
      <c r="T10279" t="s">
        <v>112</v>
      </c>
      <c r="U10279">
        <v>0.10840710000000001</v>
      </c>
      <c r="Z10279">
        <v>2715723</v>
      </c>
    </row>
    <row r="10280" spans="1:26">
      <c r="A10280" t="s">
        <v>77</v>
      </c>
      <c r="B10280" t="s">
        <v>56</v>
      </c>
      <c r="C10280" t="s">
        <v>10</v>
      </c>
      <c r="D10280" t="s">
        <v>100</v>
      </c>
      <c r="E10280">
        <v>6</v>
      </c>
      <c r="F10280">
        <v>783.70550000000003</v>
      </c>
      <c r="G10280">
        <v>783.70550000000003</v>
      </c>
      <c r="H10280">
        <v>45.457659999999997</v>
      </c>
      <c r="I10280">
        <v>51.651350000000001</v>
      </c>
      <c r="J10280">
        <v>-66.193860000000001</v>
      </c>
      <c r="K10280">
        <v>-27.085989999999999</v>
      </c>
      <c r="L10280">
        <v>0</v>
      </c>
      <c r="M10280">
        <v>27.085989999999999</v>
      </c>
      <c r="N10280">
        <v>66.193860000000001</v>
      </c>
      <c r="O10280">
        <v>32</v>
      </c>
      <c r="P10280">
        <v>183.32031000000001</v>
      </c>
      <c r="Q10280">
        <v>1</v>
      </c>
      <c r="R10280" s="75">
        <v>32890</v>
      </c>
      <c r="S10280" t="s">
        <v>102</v>
      </c>
      <c r="T10280" t="s">
        <v>112</v>
      </c>
      <c r="U10280">
        <v>0.10840710000000001</v>
      </c>
      <c r="Z10280">
        <v>2731890</v>
      </c>
    </row>
    <row r="10281" spans="1:26">
      <c r="A10281" t="s">
        <v>77</v>
      </c>
      <c r="B10281" t="s">
        <v>56</v>
      </c>
      <c r="C10281" t="s">
        <v>10</v>
      </c>
      <c r="D10281" t="s">
        <v>100</v>
      </c>
      <c r="E10281">
        <v>7</v>
      </c>
      <c r="F10281">
        <v>824.83280000000002</v>
      </c>
      <c r="G10281">
        <v>824.83280000000002</v>
      </c>
      <c r="H10281">
        <v>44.850700000000003</v>
      </c>
      <c r="I10281">
        <v>51.698210000000003</v>
      </c>
      <c r="J10281">
        <v>-66.253919999999994</v>
      </c>
      <c r="K10281">
        <v>-27.110569999999999</v>
      </c>
      <c r="L10281">
        <v>0</v>
      </c>
      <c r="M10281">
        <v>27.110569999999999</v>
      </c>
      <c r="N10281">
        <v>66.253919999999994</v>
      </c>
      <c r="O10281">
        <v>32</v>
      </c>
      <c r="P10281">
        <v>183.32031000000001</v>
      </c>
      <c r="Q10281">
        <v>1</v>
      </c>
      <c r="R10281" s="75">
        <v>32890</v>
      </c>
      <c r="S10281" t="s">
        <v>102</v>
      </c>
      <c r="T10281" t="s">
        <v>112</v>
      </c>
      <c r="U10281">
        <v>0.10840710000000001</v>
      </c>
      <c r="Z10281">
        <v>2736850</v>
      </c>
    </row>
    <row r="10282" spans="1:26">
      <c r="A10282" t="s">
        <v>77</v>
      </c>
      <c r="B10282" t="s">
        <v>56</v>
      </c>
      <c r="C10282" t="s">
        <v>10</v>
      </c>
      <c r="D10282" t="s">
        <v>100</v>
      </c>
      <c r="E10282">
        <v>8</v>
      </c>
      <c r="F10282">
        <v>833.20709999999997</v>
      </c>
      <c r="G10282">
        <v>833.20709999999997</v>
      </c>
      <c r="H10282">
        <v>45.53219</v>
      </c>
      <c r="I10282">
        <v>51.726179999999999</v>
      </c>
      <c r="J10282">
        <v>-66.289770000000004</v>
      </c>
      <c r="K10282">
        <v>-27.125240000000002</v>
      </c>
      <c r="L10282">
        <v>0</v>
      </c>
      <c r="M10282">
        <v>27.125240000000002</v>
      </c>
      <c r="N10282">
        <v>66.289770000000004</v>
      </c>
      <c r="O10282">
        <v>32</v>
      </c>
      <c r="P10282">
        <v>183.32031000000001</v>
      </c>
      <c r="Q10282">
        <v>1</v>
      </c>
      <c r="R10282" s="75">
        <v>32890</v>
      </c>
      <c r="S10282" t="s">
        <v>102</v>
      </c>
      <c r="T10282" t="s">
        <v>112</v>
      </c>
      <c r="U10282">
        <v>0.10840710000000001</v>
      </c>
      <c r="Z10282">
        <v>2739812</v>
      </c>
    </row>
    <row r="10283" spans="1:26">
      <c r="A10283" t="s">
        <v>77</v>
      </c>
      <c r="B10283" t="s">
        <v>56</v>
      </c>
      <c r="C10283" t="s">
        <v>10</v>
      </c>
      <c r="D10283" t="s">
        <v>100</v>
      </c>
      <c r="E10283">
        <v>9</v>
      </c>
      <c r="F10283">
        <v>850.39790000000005</v>
      </c>
      <c r="G10283">
        <v>850.39790000000005</v>
      </c>
      <c r="H10283">
        <v>44.875700000000002</v>
      </c>
      <c r="I10283">
        <v>51.805950000000003</v>
      </c>
      <c r="J10283">
        <v>-66.391999999999996</v>
      </c>
      <c r="K10283">
        <v>-27.167069999999999</v>
      </c>
      <c r="L10283">
        <v>0</v>
      </c>
      <c r="M10283">
        <v>27.167069999999999</v>
      </c>
      <c r="N10283">
        <v>66.391999999999996</v>
      </c>
      <c r="O10283">
        <v>32</v>
      </c>
      <c r="P10283">
        <v>183.32031000000001</v>
      </c>
      <c r="Q10283">
        <v>1</v>
      </c>
      <c r="R10283" s="75">
        <v>32890</v>
      </c>
      <c r="S10283" t="s">
        <v>102</v>
      </c>
      <c r="T10283" t="s">
        <v>112</v>
      </c>
      <c r="U10283">
        <v>0.10840710000000001</v>
      </c>
      <c r="Z10283">
        <v>2748269</v>
      </c>
    </row>
    <row r="10284" spans="1:26">
      <c r="A10284" t="s">
        <v>77</v>
      </c>
      <c r="B10284" t="s">
        <v>56</v>
      </c>
      <c r="C10284" t="s">
        <v>10</v>
      </c>
      <c r="D10284" t="s">
        <v>100</v>
      </c>
      <c r="E10284">
        <v>10</v>
      </c>
      <c r="F10284">
        <v>875.26559999999995</v>
      </c>
      <c r="G10284">
        <v>875.26559999999995</v>
      </c>
      <c r="H10284">
        <v>46.69312</v>
      </c>
      <c r="I10284">
        <v>51.83887</v>
      </c>
      <c r="J10284">
        <v>-66.434190000000001</v>
      </c>
      <c r="K10284">
        <v>-27.184329999999999</v>
      </c>
      <c r="L10284">
        <v>0</v>
      </c>
      <c r="M10284">
        <v>27.184329999999999</v>
      </c>
      <c r="N10284">
        <v>66.434190000000001</v>
      </c>
      <c r="O10284">
        <v>32</v>
      </c>
      <c r="P10284">
        <v>183.32031000000001</v>
      </c>
      <c r="Q10284">
        <v>1</v>
      </c>
      <c r="R10284" s="75">
        <v>32890</v>
      </c>
      <c r="S10284" t="s">
        <v>102</v>
      </c>
      <c r="T10284" t="s">
        <v>112</v>
      </c>
      <c r="U10284">
        <v>0.10840710000000001</v>
      </c>
      <c r="Z10284">
        <v>2751763</v>
      </c>
    </row>
    <row r="10285" spans="1:26">
      <c r="A10285" t="s">
        <v>77</v>
      </c>
      <c r="B10285" t="s">
        <v>56</v>
      </c>
      <c r="C10285" t="s">
        <v>10</v>
      </c>
      <c r="D10285" t="s">
        <v>100</v>
      </c>
      <c r="E10285">
        <v>11</v>
      </c>
      <c r="F10285">
        <v>871.27369999999996</v>
      </c>
      <c r="G10285">
        <v>871.27369999999996</v>
      </c>
      <c r="H10285">
        <v>50.086410000000001</v>
      </c>
      <c r="I10285">
        <v>51.743079999999999</v>
      </c>
      <c r="J10285">
        <v>-66.311419999999998</v>
      </c>
      <c r="K10285">
        <v>-27.1341</v>
      </c>
      <c r="L10285">
        <v>0</v>
      </c>
      <c r="M10285">
        <v>27.1341</v>
      </c>
      <c r="N10285">
        <v>66.311419999999998</v>
      </c>
      <c r="O10285">
        <v>32</v>
      </c>
      <c r="P10285">
        <v>183.32031000000001</v>
      </c>
      <c r="Q10285">
        <v>1</v>
      </c>
      <c r="R10285" s="75">
        <v>32890</v>
      </c>
      <c r="S10285" t="s">
        <v>102</v>
      </c>
      <c r="T10285" t="s">
        <v>112</v>
      </c>
      <c r="U10285">
        <v>0.10840710000000001</v>
      </c>
      <c r="Z10285">
        <v>2741603</v>
      </c>
    </row>
    <row r="10286" spans="1:26">
      <c r="A10286" t="s">
        <v>77</v>
      </c>
      <c r="B10286" t="s">
        <v>56</v>
      </c>
      <c r="C10286" t="s">
        <v>10</v>
      </c>
      <c r="D10286" t="s">
        <v>100</v>
      </c>
      <c r="E10286">
        <v>12</v>
      </c>
      <c r="F10286">
        <v>868.71050000000002</v>
      </c>
      <c r="G10286">
        <v>868.71050000000002</v>
      </c>
      <c r="H10286">
        <v>51.019370000000002</v>
      </c>
      <c r="I10286">
        <v>51.815759999999997</v>
      </c>
      <c r="J10286">
        <v>-66.404560000000004</v>
      </c>
      <c r="K10286">
        <v>-27.17221</v>
      </c>
      <c r="L10286">
        <v>0</v>
      </c>
      <c r="M10286">
        <v>27.17221</v>
      </c>
      <c r="N10286">
        <v>66.404560000000004</v>
      </c>
      <c r="O10286">
        <v>32</v>
      </c>
      <c r="P10286">
        <v>183.32031000000001</v>
      </c>
      <c r="Q10286">
        <v>1</v>
      </c>
      <c r="R10286" s="75">
        <v>32890</v>
      </c>
      <c r="S10286" t="s">
        <v>102</v>
      </c>
      <c r="T10286" t="s">
        <v>112</v>
      </c>
      <c r="U10286">
        <v>0.10840710000000001</v>
      </c>
      <c r="Z10286">
        <v>2749310</v>
      </c>
    </row>
    <row r="10287" spans="1:26">
      <c r="A10287" t="s">
        <v>77</v>
      </c>
      <c r="B10287" t="s">
        <v>56</v>
      </c>
      <c r="C10287" t="s">
        <v>10</v>
      </c>
      <c r="D10287" t="s">
        <v>100</v>
      </c>
      <c r="E10287">
        <v>13</v>
      </c>
      <c r="F10287">
        <v>874.32640000000004</v>
      </c>
      <c r="G10287">
        <v>874.32640000000004</v>
      </c>
      <c r="H10287">
        <v>51.265860000000004</v>
      </c>
      <c r="I10287">
        <v>51.96942</v>
      </c>
      <c r="J10287">
        <v>-66.601489999999998</v>
      </c>
      <c r="K10287">
        <v>-27.252790000000001</v>
      </c>
      <c r="L10287">
        <v>0</v>
      </c>
      <c r="M10287">
        <v>27.252790000000001</v>
      </c>
      <c r="N10287">
        <v>66.601489999999998</v>
      </c>
      <c r="O10287">
        <v>32</v>
      </c>
      <c r="P10287">
        <v>183.32031000000001</v>
      </c>
      <c r="Q10287">
        <v>1</v>
      </c>
      <c r="R10287" s="75">
        <v>32890</v>
      </c>
      <c r="S10287" t="s">
        <v>102</v>
      </c>
      <c r="T10287" t="s">
        <v>112</v>
      </c>
      <c r="U10287">
        <v>0.10840710000000001</v>
      </c>
      <c r="Z10287">
        <v>2765641</v>
      </c>
    </row>
    <row r="10288" spans="1:26">
      <c r="A10288" t="s">
        <v>77</v>
      </c>
      <c r="B10288" t="s">
        <v>56</v>
      </c>
      <c r="C10288" t="s">
        <v>10</v>
      </c>
      <c r="D10288" t="s">
        <v>100</v>
      </c>
      <c r="E10288">
        <v>14</v>
      </c>
      <c r="F10288">
        <v>862.6617</v>
      </c>
      <c r="G10288">
        <v>862.6617</v>
      </c>
      <c r="H10288">
        <v>52.839840000000002</v>
      </c>
      <c r="I10288">
        <v>51.738720000000001</v>
      </c>
      <c r="J10288">
        <v>-66.30583</v>
      </c>
      <c r="K10288">
        <v>-27.131810000000002</v>
      </c>
      <c r="L10288">
        <v>0</v>
      </c>
      <c r="M10288">
        <v>27.131810000000002</v>
      </c>
      <c r="N10288">
        <v>66.30583</v>
      </c>
      <c r="O10288">
        <v>32</v>
      </c>
      <c r="P10288">
        <v>183.32031000000001</v>
      </c>
      <c r="Q10288">
        <v>1</v>
      </c>
      <c r="R10288" s="75">
        <v>32890</v>
      </c>
      <c r="S10288" t="s">
        <v>102</v>
      </c>
      <c r="T10288" t="s">
        <v>112</v>
      </c>
      <c r="U10288">
        <v>0.10840710000000001</v>
      </c>
      <c r="Z10288">
        <v>2741140</v>
      </c>
    </row>
    <row r="10289" spans="1:26">
      <c r="A10289" t="s">
        <v>77</v>
      </c>
      <c r="B10289" t="s">
        <v>56</v>
      </c>
      <c r="C10289" t="s">
        <v>10</v>
      </c>
      <c r="D10289" t="s">
        <v>100</v>
      </c>
      <c r="E10289">
        <v>15</v>
      </c>
      <c r="F10289">
        <v>848.73490000000004</v>
      </c>
      <c r="G10289">
        <v>861.58040000000005</v>
      </c>
      <c r="H10289">
        <v>53.728520000000003</v>
      </c>
      <c r="I10289">
        <v>51.767710000000001</v>
      </c>
      <c r="J10289">
        <v>-79.188450000000003</v>
      </c>
      <c r="K10289">
        <v>-39.992469999999997</v>
      </c>
      <c r="L10289">
        <v>-12.845459999999999</v>
      </c>
      <c r="M10289">
        <v>14.301550000000001</v>
      </c>
      <c r="N10289">
        <v>53.497529999999998</v>
      </c>
      <c r="O10289">
        <v>32</v>
      </c>
      <c r="P10289">
        <v>183.32031000000001</v>
      </c>
      <c r="Q10289">
        <v>1</v>
      </c>
      <c r="R10289" s="75">
        <v>32890</v>
      </c>
      <c r="S10289" t="s">
        <v>102</v>
      </c>
      <c r="T10289" t="s">
        <v>112</v>
      </c>
      <c r="U10289">
        <v>0.10840710000000001</v>
      </c>
      <c r="Z10289">
        <v>2744213</v>
      </c>
    </row>
    <row r="10290" spans="1:26">
      <c r="A10290" t="s">
        <v>77</v>
      </c>
      <c r="B10290" t="s">
        <v>56</v>
      </c>
      <c r="C10290" t="s">
        <v>10</v>
      </c>
      <c r="D10290" t="s">
        <v>100</v>
      </c>
      <c r="E10290">
        <v>16</v>
      </c>
      <c r="F10290">
        <v>834.84929999999997</v>
      </c>
      <c r="G10290">
        <v>542.29539999999997</v>
      </c>
      <c r="H10290">
        <v>54.748750000000001</v>
      </c>
      <c r="I10290">
        <v>51.829479999999997</v>
      </c>
      <c r="J10290">
        <v>226.1317</v>
      </c>
      <c r="K10290">
        <v>265.37450000000001</v>
      </c>
      <c r="L10290">
        <v>292.5539</v>
      </c>
      <c r="M10290">
        <v>319.73329999999999</v>
      </c>
      <c r="N10290">
        <v>358.976</v>
      </c>
      <c r="O10290">
        <v>32</v>
      </c>
      <c r="P10290">
        <v>183.32031000000001</v>
      </c>
      <c r="Q10290">
        <v>1</v>
      </c>
      <c r="R10290" s="75">
        <v>32890</v>
      </c>
      <c r="S10290" t="s">
        <v>102</v>
      </c>
      <c r="T10290" t="s">
        <v>112</v>
      </c>
      <c r="U10290">
        <v>0.10840710000000001</v>
      </c>
      <c r="Z10290">
        <v>2750766</v>
      </c>
    </row>
    <row r="10291" spans="1:26">
      <c r="A10291" t="s">
        <v>77</v>
      </c>
      <c r="B10291" t="s">
        <v>56</v>
      </c>
      <c r="C10291" t="s">
        <v>10</v>
      </c>
      <c r="D10291" t="s">
        <v>100</v>
      </c>
      <c r="E10291">
        <v>17</v>
      </c>
      <c r="F10291">
        <v>811.38210000000004</v>
      </c>
      <c r="G10291">
        <v>191.20920000000001</v>
      </c>
      <c r="H10291">
        <v>54.822189999999999</v>
      </c>
      <c r="I10291">
        <v>51.697670000000002</v>
      </c>
      <c r="J10291">
        <v>553.91970000000003</v>
      </c>
      <c r="K10291">
        <v>593.06259999999997</v>
      </c>
      <c r="L10291">
        <v>620.17290000000003</v>
      </c>
      <c r="M10291">
        <v>647.28319999999997</v>
      </c>
      <c r="N10291">
        <v>686.42610000000002</v>
      </c>
      <c r="O10291">
        <v>32</v>
      </c>
      <c r="P10291">
        <v>183.32031000000001</v>
      </c>
      <c r="Q10291">
        <v>1</v>
      </c>
      <c r="R10291" s="75">
        <v>32890</v>
      </c>
      <c r="S10291" t="s">
        <v>102</v>
      </c>
      <c r="T10291" t="s">
        <v>112</v>
      </c>
      <c r="U10291">
        <v>0.10840710000000001</v>
      </c>
      <c r="Z10291">
        <v>2736793</v>
      </c>
    </row>
    <row r="10292" spans="1:26">
      <c r="A10292" t="s">
        <v>77</v>
      </c>
      <c r="B10292" t="s">
        <v>56</v>
      </c>
      <c r="C10292" t="s">
        <v>10</v>
      </c>
      <c r="D10292" t="s">
        <v>100</v>
      </c>
      <c r="E10292">
        <v>18</v>
      </c>
      <c r="F10292">
        <v>810.58240000000001</v>
      </c>
      <c r="G10292">
        <v>190.988</v>
      </c>
      <c r="H10292">
        <v>53.375160000000001</v>
      </c>
      <c r="I10292">
        <v>51.589669999999998</v>
      </c>
      <c r="J10292">
        <v>553.4796</v>
      </c>
      <c r="K10292">
        <v>592.54079999999999</v>
      </c>
      <c r="L10292">
        <v>619.59439999999995</v>
      </c>
      <c r="M10292">
        <v>646.6481</v>
      </c>
      <c r="N10292">
        <v>685.70920000000001</v>
      </c>
      <c r="O10292">
        <v>32</v>
      </c>
      <c r="P10292">
        <v>183.32031000000001</v>
      </c>
      <c r="Q10292">
        <v>1</v>
      </c>
      <c r="R10292" s="75">
        <v>32890</v>
      </c>
      <c r="S10292" t="s">
        <v>102</v>
      </c>
      <c r="T10292" t="s">
        <v>112</v>
      </c>
      <c r="U10292">
        <v>0.10840710000000001</v>
      </c>
      <c r="Z10292">
        <v>2725370</v>
      </c>
    </row>
    <row r="10293" spans="1:26">
      <c r="A10293" t="s">
        <v>77</v>
      </c>
      <c r="B10293" t="s">
        <v>56</v>
      </c>
      <c r="C10293" t="s">
        <v>10</v>
      </c>
      <c r="D10293" t="s">
        <v>100</v>
      </c>
      <c r="E10293">
        <v>19</v>
      </c>
      <c r="F10293">
        <v>806.13199999999995</v>
      </c>
      <c r="G10293">
        <v>191.29300000000001</v>
      </c>
      <c r="H10293">
        <v>50.228830000000002</v>
      </c>
      <c r="I10293">
        <v>51.597949999999997</v>
      </c>
      <c r="J10293">
        <v>548.71360000000004</v>
      </c>
      <c r="K10293">
        <v>587.78099999999995</v>
      </c>
      <c r="L10293">
        <v>614.83900000000006</v>
      </c>
      <c r="M10293">
        <v>641.89700000000005</v>
      </c>
      <c r="N10293">
        <v>680.96439999999996</v>
      </c>
      <c r="O10293">
        <v>32</v>
      </c>
      <c r="P10293">
        <v>183.32031000000001</v>
      </c>
      <c r="Q10293">
        <v>1</v>
      </c>
      <c r="R10293" s="75">
        <v>32890</v>
      </c>
      <c r="S10293" t="s">
        <v>102</v>
      </c>
      <c r="T10293" t="s">
        <v>112</v>
      </c>
      <c r="U10293">
        <v>0.10840710000000001</v>
      </c>
      <c r="Z10293">
        <v>2726245</v>
      </c>
    </row>
    <row r="10294" spans="1:26">
      <c r="A10294" t="s">
        <v>77</v>
      </c>
      <c r="B10294" t="s">
        <v>56</v>
      </c>
      <c r="C10294" t="s">
        <v>10</v>
      </c>
      <c r="D10294" t="s">
        <v>100</v>
      </c>
      <c r="E10294">
        <v>20</v>
      </c>
      <c r="F10294">
        <v>798.99180000000001</v>
      </c>
      <c r="G10294">
        <v>188.9211</v>
      </c>
      <c r="H10294">
        <v>48.632579999999997</v>
      </c>
      <c r="I10294">
        <v>51.576830000000001</v>
      </c>
      <c r="J10294">
        <v>543.97239999999999</v>
      </c>
      <c r="K10294">
        <v>583.02390000000003</v>
      </c>
      <c r="L10294">
        <v>610.07079999999996</v>
      </c>
      <c r="M10294">
        <v>637.11770000000001</v>
      </c>
      <c r="N10294">
        <v>676.16909999999996</v>
      </c>
      <c r="O10294">
        <v>32</v>
      </c>
      <c r="P10294">
        <v>183.32031000000001</v>
      </c>
      <c r="Q10294">
        <v>1</v>
      </c>
      <c r="R10294" s="75">
        <v>32890</v>
      </c>
      <c r="S10294" t="s">
        <v>102</v>
      </c>
      <c r="T10294" t="s">
        <v>112</v>
      </c>
      <c r="U10294">
        <v>0.10840710000000001</v>
      </c>
      <c r="Z10294">
        <v>2724013</v>
      </c>
    </row>
    <row r="10295" spans="1:26">
      <c r="A10295" t="s">
        <v>77</v>
      </c>
      <c r="B10295" t="s">
        <v>56</v>
      </c>
      <c r="C10295" t="s">
        <v>10</v>
      </c>
      <c r="D10295" t="s">
        <v>100</v>
      </c>
      <c r="E10295">
        <v>21</v>
      </c>
      <c r="F10295">
        <v>787.12879999999996</v>
      </c>
      <c r="G10295">
        <v>187.4631</v>
      </c>
      <c r="H10295">
        <v>47.150939999999999</v>
      </c>
      <c r="I10295">
        <v>51.500720000000001</v>
      </c>
      <c r="J10295">
        <v>533.66489999999999</v>
      </c>
      <c r="K10295">
        <v>572.65869999999995</v>
      </c>
      <c r="L10295">
        <v>599.66570000000002</v>
      </c>
      <c r="M10295">
        <v>626.67269999999996</v>
      </c>
      <c r="N10295">
        <v>665.66660000000002</v>
      </c>
      <c r="O10295">
        <v>32</v>
      </c>
      <c r="P10295">
        <v>183.32031000000001</v>
      </c>
      <c r="Q10295">
        <v>1</v>
      </c>
      <c r="R10295" s="75">
        <v>32890</v>
      </c>
      <c r="S10295" t="s">
        <v>102</v>
      </c>
      <c r="T10295" t="s">
        <v>112</v>
      </c>
      <c r="U10295">
        <v>0.10840710000000001</v>
      </c>
      <c r="Z10295">
        <v>2715980</v>
      </c>
    </row>
    <row r="10296" spans="1:26">
      <c r="A10296" t="s">
        <v>77</v>
      </c>
      <c r="B10296" t="s">
        <v>56</v>
      </c>
      <c r="C10296" t="s">
        <v>10</v>
      </c>
      <c r="D10296" t="s">
        <v>100</v>
      </c>
      <c r="E10296">
        <v>22</v>
      </c>
      <c r="F10296">
        <v>782.17939999999999</v>
      </c>
      <c r="G10296">
        <v>429.89010000000002</v>
      </c>
      <c r="H10296">
        <v>45.949219999999997</v>
      </c>
      <c r="I10296">
        <v>51.499499999999998</v>
      </c>
      <c r="J10296">
        <v>286.2901</v>
      </c>
      <c r="K10296">
        <v>325.28300000000002</v>
      </c>
      <c r="L10296">
        <v>352.28930000000003</v>
      </c>
      <c r="M10296">
        <v>379.29570000000001</v>
      </c>
      <c r="N10296">
        <v>418.28859999999997</v>
      </c>
      <c r="O10296">
        <v>32</v>
      </c>
      <c r="P10296">
        <v>183.32031000000001</v>
      </c>
      <c r="Q10296">
        <v>1</v>
      </c>
      <c r="R10296" s="75">
        <v>32890</v>
      </c>
      <c r="S10296" t="s">
        <v>102</v>
      </c>
      <c r="T10296" t="s">
        <v>112</v>
      </c>
      <c r="U10296">
        <v>0.10840710000000001</v>
      </c>
      <c r="Z10296">
        <v>2715851</v>
      </c>
    </row>
    <row r="10297" spans="1:26">
      <c r="A10297" t="s">
        <v>77</v>
      </c>
      <c r="B10297" t="s">
        <v>56</v>
      </c>
      <c r="C10297" t="s">
        <v>10</v>
      </c>
      <c r="D10297" t="s">
        <v>100</v>
      </c>
      <c r="E10297">
        <v>23</v>
      </c>
      <c r="F10297">
        <v>771.32060000000001</v>
      </c>
      <c r="G10297">
        <v>670.13199999999995</v>
      </c>
      <c r="H10297">
        <v>45.522660000000002</v>
      </c>
      <c r="I10297">
        <v>51.423909999999999</v>
      </c>
      <c r="J10297">
        <v>35.286209999999997</v>
      </c>
      <c r="K10297">
        <v>74.221869999999996</v>
      </c>
      <c r="L10297">
        <v>101.18859999999999</v>
      </c>
      <c r="M10297">
        <v>128.15530000000001</v>
      </c>
      <c r="N10297">
        <v>167.09100000000001</v>
      </c>
      <c r="O10297">
        <v>32</v>
      </c>
      <c r="P10297">
        <v>183.32031000000001</v>
      </c>
      <c r="Q10297">
        <v>1</v>
      </c>
      <c r="R10297" s="75">
        <v>32890</v>
      </c>
      <c r="S10297" t="s">
        <v>102</v>
      </c>
      <c r="T10297" t="s">
        <v>112</v>
      </c>
      <c r="U10297">
        <v>0.10840710000000001</v>
      </c>
      <c r="Z10297">
        <v>2707885</v>
      </c>
    </row>
    <row r="10298" spans="1:26">
      <c r="A10298" t="s">
        <v>77</v>
      </c>
      <c r="B10298" t="s">
        <v>56</v>
      </c>
      <c r="C10298" t="s">
        <v>10</v>
      </c>
      <c r="D10298" t="s">
        <v>100</v>
      </c>
      <c r="E10298">
        <v>24</v>
      </c>
      <c r="F10298">
        <v>764.09140000000002</v>
      </c>
      <c r="G10298">
        <v>690.92499999999995</v>
      </c>
      <c r="H10298">
        <v>45.715780000000002</v>
      </c>
      <c r="I10298">
        <v>51.431890000000003</v>
      </c>
      <c r="J10298">
        <v>7.2537589999999996</v>
      </c>
      <c r="K10298">
        <v>46.19547</v>
      </c>
      <c r="L10298">
        <v>73.166380000000004</v>
      </c>
      <c r="M10298">
        <v>100.1373</v>
      </c>
      <c r="N10298">
        <v>139.07900000000001</v>
      </c>
      <c r="O10298">
        <v>32</v>
      </c>
      <c r="P10298">
        <v>183.32031000000001</v>
      </c>
      <c r="Q10298">
        <v>1</v>
      </c>
      <c r="R10298" s="75">
        <v>32890</v>
      </c>
      <c r="S10298" t="s">
        <v>102</v>
      </c>
      <c r="T10298" t="s">
        <v>112</v>
      </c>
      <c r="U10298">
        <v>0.10840710000000001</v>
      </c>
      <c r="Z10298">
        <v>2708725</v>
      </c>
    </row>
    <row r="10299" spans="1:26">
      <c r="A10299" t="s">
        <v>77</v>
      </c>
      <c r="B10299" t="s">
        <v>56</v>
      </c>
      <c r="C10299" t="s">
        <v>11</v>
      </c>
      <c r="D10299" t="s">
        <v>100</v>
      </c>
      <c r="E10299">
        <v>1</v>
      </c>
      <c r="F10299">
        <v>767.00260000000003</v>
      </c>
      <c r="G10299">
        <v>767.00260000000003</v>
      </c>
      <c r="H10299">
        <v>57.568359999999998</v>
      </c>
      <c r="I10299">
        <v>51.317450000000001</v>
      </c>
      <c r="J10299">
        <v>-65.765960000000007</v>
      </c>
      <c r="K10299">
        <v>-26.910900000000002</v>
      </c>
      <c r="L10299">
        <v>0</v>
      </c>
      <c r="M10299">
        <v>26.910900000000002</v>
      </c>
      <c r="N10299">
        <v>65.765960000000007</v>
      </c>
      <c r="O10299">
        <v>32</v>
      </c>
      <c r="P10299">
        <v>183.32031000000001</v>
      </c>
      <c r="Q10299">
        <v>2</v>
      </c>
      <c r="R10299" s="75">
        <v>34731</v>
      </c>
      <c r="S10299" t="s">
        <v>102</v>
      </c>
      <c r="T10299" t="s">
        <v>112</v>
      </c>
      <c r="U10299">
        <v>0.1135113</v>
      </c>
      <c r="Z10299">
        <v>2696685</v>
      </c>
    </row>
    <row r="10300" spans="1:26">
      <c r="A10300" t="s">
        <v>77</v>
      </c>
      <c r="B10300" t="s">
        <v>56</v>
      </c>
      <c r="C10300" t="s">
        <v>11</v>
      </c>
      <c r="D10300" t="s">
        <v>100</v>
      </c>
      <c r="E10300">
        <v>2</v>
      </c>
      <c r="F10300">
        <v>750.6191</v>
      </c>
      <c r="G10300">
        <v>750.6191</v>
      </c>
      <c r="H10300">
        <v>57.319760000000002</v>
      </c>
      <c r="I10300">
        <v>51.326410000000003</v>
      </c>
      <c r="J10300">
        <v>-65.777439999999999</v>
      </c>
      <c r="K10300">
        <v>-26.915600000000001</v>
      </c>
      <c r="L10300">
        <v>0</v>
      </c>
      <c r="M10300">
        <v>26.915600000000001</v>
      </c>
      <c r="N10300">
        <v>65.777439999999999</v>
      </c>
      <c r="O10300">
        <v>32</v>
      </c>
      <c r="P10300">
        <v>183.32031000000001</v>
      </c>
      <c r="Q10300">
        <v>2</v>
      </c>
      <c r="R10300" s="75">
        <v>34731</v>
      </c>
      <c r="S10300" t="s">
        <v>102</v>
      </c>
      <c r="T10300" t="s">
        <v>112</v>
      </c>
      <c r="U10300">
        <v>0.1135113</v>
      </c>
      <c r="Z10300">
        <v>2697626</v>
      </c>
    </row>
    <row r="10301" spans="1:26">
      <c r="A10301" t="s">
        <v>77</v>
      </c>
      <c r="B10301" t="s">
        <v>56</v>
      </c>
      <c r="C10301" t="s">
        <v>11</v>
      </c>
      <c r="D10301" t="s">
        <v>100</v>
      </c>
      <c r="E10301">
        <v>3</v>
      </c>
      <c r="F10301">
        <v>744.6146</v>
      </c>
      <c r="G10301">
        <v>744.6146</v>
      </c>
      <c r="H10301">
        <v>56.518749999999997</v>
      </c>
      <c r="I10301">
        <v>51.279260000000001</v>
      </c>
      <c r="J10301">
        <v>-65.717020000000005</v>
      </c>
      <c r="K10301">
        <v>-26.89087</v>
      </c>
      <c r="L10301">
        <v>0</v>
      </c>
      <c r="M10301">
        <v>26.89087</v>
      </c>
      <c r="N10301">
        <v>65.717020000000005</v>
      </c>
      <c r="O10301">
        <v>32</v>
      </c>
      <c r="P10301">
        <v>183.32031000000001</v>
      </c>
      <c r="Q10301">
        <v>2</v>
      </c>
      <c r="R10301" s="75">
        <v>34731</v>
      </c>
      <c r="S10301" t="s">
        <v>102</v>
      </c>
      <c r="T10301" t="s">
        <v>112</v>
      </c>
      <c r="U10301">
        <v>0.1135113</v>
      </c>
      <c r="Z10301">
        <v>2692672</v>
      </c>
    </row>
    <row r="10302" spans="1:26">
      <c r="A10302" t="s">
        <v>77</v>
      </c>
      <c r="B10302" t="s">
        <v>56</v>
      </c>
      <c r="C10302" t="s">
        <v>11</v>
      </c>
      <c r="D10302" t="s">
        <v>100</v>
      </c>
      <c r="E10302">
        <v>4</v>
      </c>
      <c r="F10302">
        <v>755.71680000000003</v>
      </c>
      <c r="G10302">
        <v>755.71680000000003</v>
      </c>
      <c r="H10302">
        <v>55.729379999999999</v>
      </c>
      <c r="I10302">
        <v>51.264769999999999</v>
      </c>
      <c r="J10302">
        <v>-65.698449999999994</v>
      </c>
      <c r="K10302">
        <v>-26.88327</v>
      </c>
      <c r="L10302">
        <v>0</v>
      </c>
      <c r="M10302">
        <v>26.88327</v>
      </c>
      <c r="N10302">
        <v>65.698449999999994</v>
      </c>
      <c r="O10302">
        <v>32</v>
      </c>
      <c r="P10302">
        <v>183.32031000000001</v>
      </c>
      <c r="Q10302">
        <v>2</v>
      </c>
      <c r="R10302" s="75">
        <v>34731</v>
      </c>
      <c r="S10302" t="s">
        <v>102</v>
      </c>
      <c r="T10302" t="s">
        <v>112</v>
      </c>
      <c r="U10302">
        <v>0.1135113</v>
      </c>
      <c r="Z10302">
        <v>2691151</v>
      </c>
    </row>
    <row r="10303" spans="1:26">
      <c r="A10303" t="s">
        <v>77</v>
      </c>
      <c r="B10303" t="s">
        <v>56</v>
      </c>
      <c r="C10303" t="s">
        <v>11</v>
      </c>
      <c r="D10303" t="s">
        <v>100</v>
      </c>
      <c r="E10303">
        <v>5</v>
      </c>
      <c r="F10303">
        <v>763.93600000000004</v>
      </c>
      <c r="G10303">
        <v>763.93600000000004</v>
      </c>
      <c r="H10303">
        <v>54.96555</v>
      </c>
      <c r="I10303">
        <v>51.280070000000002</v>
      </c>
      <c r="J10303">
        <v>-65.718050000000005</v>
      </c>
      <c r="K10303">
        <v>-26.891290000000001</v>
      </c>
      <c r="L10303">
        <v>0</v>
      </c>
      <c r="M10303">
        <v>26.891290000000001</v>
      </c>
      <c r="N10303">
        <v>65.718050000000005</v>
      </c>
      <c r="O10303">
        <v>32</v>
      </c>
      <c r="P10303">
        <v>183.32031000000001</v>
      </c>
      <c r="Q10303">
        <v>2</v>
      </c>
      <c r="R10303" s="75">
        <v>34731</v>
      </c>
      <c r="S10303" t="s">
        <v>102</v>
      </c>
      <c r="T10303" t="s">
        <v>112</v>
      </c>
      <c r="U10303">
        <v>0.1135113</v>
      </c>
      <c r="Z10303">
        <v>2692757</v>
      </c>
    </row>
    <row r="10304" spans="1:26">
      <c r="A10304" t="s">
        <v>77</v>
      </c>
      <c r="B10304" t="s">
        <v>56</v>
      </c>
      <c r="C10304" t="s">
        <v>11</v>
      </c>
      <c r="D10304" t="s">
        <v>100</v>
      </c>
      <c r="E10304">
        <v>6</v>
      </c>
      <c r="F10304">
        <v>826.08090000000004</v>
      </c>
      <c r="G10304">
        <v>826.08090000000004</v>
      </c>
      <c r="H10304">
        <v>52.737740000000002</v>
      </c>
      <c r="I10304">
        <v>51.403739999999999</v>
      </c>
      <c r="J10304">
        <v>-65.876540000000006</v>
      </c>
      <c r="K10304">
        <v>-26.956150000000001</v>
      </c>
      <c r="L10304">
        <v>0</v>
      </c>
      <c r="M10304">
        <v>26.956150000000001</v>
      </c>
      <c r="N10304">
        <v>65.876540000000006</v>
      </c>
      <c r="O10304">
        <v>32</v>
      </c>
      <c r="P10304">
        <v>183.32031000000001</v>
      </c>
      <c r="Q10304">
        <v>2</v>
      </c>
      <c r="R10304" s="75">
        <v>34731</v>
      </c>
      <c r="S10304" t="s">
        <v>102</v>
      </c>
      <c r="T10304" t="s">
        <v>112</v>
      </c>
      <c r="U10304">
        <v>0.1135113</v>
      </c>
      <c r="Z10304">
        <v>2705761</v>
      </c>
    </row>
    <row r="10305" spans="1:26">
      <c r="A10305" t="s">
        <v>77</v>
      </c>
      <c r="B10305" t="s">
        <v>56</v>
      </c>
      <c r="C10305" t="s">
        <v>11</v>
      </c>
      <c r="D10305" t="s">
        <v>100</v>
      </c>
      <c r="E10305">
        <v>7</v>
      </c>
      <c r="F10305">
        <v>872.07799999999997</v>
      </c>
      <c r="G10305">
        <v>872.07799999999997</v>
      </c>
      <c r="H10305">
        <v>52.706719999999997</v>
      </c>
      <c r="I10305">
        <v>51.531880000000001</v>
      </c>
      <c r="J10305">
        <v>-66.040760000000006</v>
      </c>
      <c r="K10305">
        <v>-27.023340000000001</v>
      </c>
      <c r="L10305">
        <v>0</v>
      </c>
      <c r="M10305">
        <v>27.023340000000001</v>
      </c>
      <c r="N10305">
        <v>66.040760000000006</v>
      </c>
      <c r="O10305">
        <v>32</v>
      </c>
      <c r="P10305">
        <v>183.32031000000001</v>
      </c>
      <c r="Q10305">
        <v>2</v>
      </c>
      <c r="R10305" s="75">
        <v>34731</v>
      </c>
      <c r="S10305" t="s">
        <v>102</v>
      </c>
      <c r="T10305" t="s">
        <v>112</v>
      </c>
      <c r="U10305">
        <v>0.1135113</v>
      </c>
      <c r="Z10305">
        <v>2719267</v>
      </c>
    </row>
    <row r="10306" spans="1:26">
      <c r="A10306" t="s">
        <v>77</v>
      </c>
      <c r="B10306" t="s">
        <v>56</v>
      </c>
      <c r="C10306" t="s">
        <v>11</v>
      </c>
      <c r="D10306" t="s">
        <v>100</v>
      </c>
      <c r="E10306">
        <v>8</v>
      </c>
      <c r="F10306">
        <v>889.95669999999996</v>
      </c>
      <c r="G10306">
        <v>889.95669999999996</v>
      </c>
      <c r="H10306">
        <v>53.346719999999998</v>
      </c>
      <c r="I10306">
        <v>51.542789999999997</v>
      </c>
      <c r="J10306">
        <v>-66.054749999999999</v>
      </c>
      <c r="K10306">
        <v>-27.029070000000001</v>
      </c>
      <c r="L10306">
        <v>0</v>
      </c>
      <c r="M10306">
        <v>27.029070000000001</v>
      </c>
      <c r="N10306">
        <v>66.054749999999999</v>
      </c>
      <c r="O10306">
        <v>32</v>
      </c>
      <c r="P10306">
        <v>183.32031000000001</v>
      </c>
      <c r="Q10306">
        <v>2</v>
      </c>
      <c r="R10306" s="75">
        <v>34731</v>
      </c>
      <c r="S10306" t="s">
        <v>102</v>
      </c>
      <c r="T10306" t="s">
        <v>112</v>
      </c>
      <c r="U10306">
        <v>0.1135113</v>
      </c>
      <c r="Z10306">
        <v>2720419</v>
      </c>
    </row>
    <row r="10307" spans="1:26">
      <c r="A10307" t="s">
        <v>77</v>
      </c>
      <c r="B10307" t="s">
        <v>56</v>
      </c>
      <c r="C10307" t="s">
        <v>11</v>
      </c>
      <c r="D10307" t="s">
        <v>100</v>
      </c>
      <c r="E10307">
        <v>9</v>
      </c>
      <c r="F10307">
        <v>903.36720000000003</v>
      </c>
      <c r="G10307">
        <v>903.36720000000003</v>
      </c>
      <c r="H10307">
        <v>54.710540000000002</v>
      </c>
      <c r="I10307">
        <v>51.587440000000001</v>
      </c>
      <c r="J10307">
        <v>-66.111959999999996</v>
      </c>
      <c r="K10307">
        <v>-27.052479999999999</v>
      </c>
      <c r="L10307">
        <v>0</v>
      </c>
      <c r="M10307">
        <v>27.052479999999999</v>
      </c>
      <c r="N10307">
        <v>66.111959999999996</v>
      </c>
      <c r="O10307">
        <v>32</v>
      </c>
      <c r="P10307">
        <v>183.32031000000001</v>
      </c>
      <c r="Q10307">
        <v>2</v>
      </c>
      <c r="R10307" s="75">
        <v>34731</v>
      </c>
      <c r="S10307" t="s">
        <v>102</v>
      </c>
      <c r="T10307" t="s">
        <v>112</v>
      </c>
      <c r="U10307">
        <v>0.1135113</v>
      </c>
      <c r="Z10307">
        <v>2725134</v>
      </c>
    </row>
    <row r="10308" spans="1:26">
      <c r="A10308" t="s">
        <v>77</v>
      </c>
      <c r="B10308" t="s">
        <v>56</v>
      </c>
      <c r="C10308" t="s">
        <v>11</v>
      </c>
      <c r="D10308" t="s">
        <v>100</v>
      </c>
      <c r="E10308">
        <v>10</v>
      </c>
      <c r="F10308">
        <v>937.97329999999999</v>
      </c>
      <c r="G10308">
        <v>937.97329999999999</v>
      </c>
      <c r="H10308">
        <v>58.739919999999998</v>
      </c>
      <c r="I10308">
        <v>51.639479999999999</v>
      </c>
      <c r="J10308">
        <v>-66.178659999999994</v>
      </c>
      <c r="K10308">
        <v>-27.07977</v>
      </c>
      <c r="L10308">
        <v>0</v>
      </c>
      <c r="M10308">
        <v>27.07977</v>
      </c>
      <c r="N10308">
        <v>66.178659999999994</v>
      </c>
      <c r="O10308">
        <v>32</v>
      </c>
      <c r="P10308">
        <v>183.32031000000001</v>
      </c>
      <c r="Q10308">
        <v>2</v>
      </c>
      <c r="R10308" s="75">
        <v>34731</v>
      </c>
      <c r="S10308" t="s">
        <v>102</v>
      </c>
      <c r="T10308" t="s">
        <v>112</v>
      </c>
      <c r="U10308">
        <v>0.1135113</v>
      </c>
      <c r="Z10308">
        <v>2730635</v>
      </c>
    </row>
    <row r="10309" spans="1:26">
      <c r="A10309" t="s">
        <v>77</v>
      </c>
      <c r="B10309" t="s">
        <v>56</v>
      </c>
      <c r="C10309" t="s">
        <v>11</v>
      </c>
      <c r="D10309" t="s">
        <v>100</v>
      </c>
      <c r="E10309">
        <v>11</v>
      </c>
      <c r="F10309">
        <v>946.51969999999994</v>
      </c>
      <c r="G10309">
        <v>946.51969999999994</v>
      </c>
      <c r="H10309">
        <v>64.117109999999997</v>
      </c>
      <c r="I10309">
        <v>51.592739999999999</v>
      </c>
      <c r="J10309">
        <v>-66.118750000000006</v>
      </c>
      <c r="K10309">
        <v>-27.055260000000001</v>
      </c>
      <c r="L10309">
        <v>0</v>
      </c>
      <c r="M10309">
        <v>27.055260000000001</v>
      </c>
      <c r="N10309">
        <v>66.118750000000006</v>
      </c>
      <c r="O10309">
        <v>32</v>
      </c>
      <c r="P10309">
        <v>183.32031000000001</v>
      </c>
      <c r="Q10309">
        <v>2</v>
      </c>
      <c r="R10309" s="75">
        <v>34731</v>
      </c>
      <c r="S10309" t="s">
        <v>102</v>
      </c>
      <c r="T10309" t="s">
        <v>112</v>
      </c>
      <c r="U10309">
        <v>0.1135113</v>
      </c>
      <c r="Z10309">
        <v>2725694</v>
      </c>
    </row>
    <row r="10310" spans="1:26">
      <c r="A10310" t="s">
        <v>77</v>
      </c>
      <c r="B10310" t="s">
        <v>56</v>
      </c>
      <c r="C10310" t="s">
        <v>11</v>
      </c>
      <c r="D10310" t="s">
        <v>100</v>
      </c>
      <c r="E10310">
        <v>12</v>
      </c>
      <c r="F10310">
        <v>942.14919999999995</v>
      </c>
      <c r="G10310">
        <v>942.14919999999995</v>
      </c>
      <c r="H10310">
        <v>69.702650000000006</v>
      </c>
      <c r="I10310">
        <v>51.585459999999998</v>
      </c>
      <c r="J10310">
        <v>-66.109430000000003</v>
      </c>
      <c r="K10310">
        <v>-27.051439999999999</v>
      </c>
      <c r="L10310">
        <v>0</v>
      </c>
      <c r="M10310">
        <v>27.051439999999999</v>
      </c>
      <c r="N10310">
        <v>66.109430000000003</v>
      </c>
      <c r="O10310">
        <v>32</v>
      </c>
      <c r="P10310">
        <v>183.32031000000001</v>
      </c>
      <c r="Q10310">
        <v>2</v>
      </c>
      <c r="R10310" s="75">
        <v>34731</v>
      </c>
      <c r="S10310" t="s">
        <v>102</v>
      </c>
      <c r="T10310" t="s">
        <v>112</v>
      </c>
      <c r="U10310">
        <v>0.1135113</v>
      </c>
      <c r="Z10310">
        <v>2724925</v>
      </c>
    </row>
    <row r="10311" spans="1:26">
      <c r="A10311" t="s">
        <v>77</v>
      </c>
      <c r="B10311" t="s">
        <v>56</v>
      </c>
      <c r="C10311" t="s">
        <v>11</v>
      </c>
      <c r="D10311" t="s">
        <v>100</v>
      </c>
      <c r="E10311">
        <v>13</v>
      </c>
      <c r="F10311">
        <v>953.11379999999997</v>
      </c>
      <c r="G10311">
        <v>953.11379999999997</v>
      </c>
      <c r="H10311">
        <v>73.236720000000005</v>
      </c>
      <c r="I10311">
        <v>51.564790000000002</v>
      </c>
      <c r="J10311">
        <v>-66.082939999999994</v>
      </c>
      <c r="K10311">
        <v>-27.040600000000001</v>
      </c>
      <c r="L10311">
        <v>0</v>
      </c>
      <c r="M10311">
        <v>27.040600000000001</v>
      </c>
      <c r="N10311">
        <v>66.082939999999994</v>
      </c>
      <c r="O10311">
        <v>32</v>
      </c>
      <c r="P10311">
        <v>183.32031000000001</v>
      </c>
      <c r="Q10311">
        <v>2</v>
      </c>
      <c r="R10311" s="75">
        <v>34731</v>
      </c>
      <c r="S10311" t="s">
        <v>102</v>
      </c>
      <c r="T10311" t="s">
        <v>112</v>
      </c>
      <c r="U10311">
        <v>0.1135113</v>
      </c>
      <c r="Z10311">
        <v>2722742</v>
      </c>
    </row>
    <row r="10312" spans="1:26">
      <c r="A10312" t="s">
        <v>77</v>
      </c>
      <c r="B10312" t="s">
        <v>56</v>
      </c>
      <c r="C10312" t="s">
        <v>11</v>
      </c>
      <c r="D10312" t="s">
        <v>100</v>
      </c>
      <c r="E10312">
        <v>14</v>
      </c>
      <c r="F10312">
        <v>950.70849999999996</v>
      </c>
      <c r="G10312">
        <v>950.70849999999996</v>
      </c>
      <c r="H10312">
        <v>73.582819999999998</v>
      </c>
      <c r="I10312">
        <v>51.498420000000003</v>
      </c>
      <c r="J10312">
        <v>-65.997879999999995</v>
      </c>
      <c r="K10312">
        <v>-27.005800000000001</v>
      </c>
      <c r="L10312">
        <v>0</v>
      </c>
      <c r="M10312">
        <v>27.005800000000001</v>
      </c>
      <c r="N10312">
        <v>65.997879999999995</v>
      </c>
      <c r="O10312">
        <v>32</v>
      </c>
      <c r="P10312">
        <v>183.32031000000001</v>
      </c>
      <c r="Q10312">
        <v>2</v>
      </c>
      <c r="R10312" s="75">
        <v>34731</v>
      </c>
      <c r="S10312" t="s">
        <v>102</v>
      </c>
      <c r="T10312" t="s">
        <v>112</v>
      </c>
      <c r="U10312">
        <v>0.1135113</v>
      </c>
      <c r="Z10312">
        <v>2715737</v>
      </c>
    </row>
    <row r="10313" spans="1:26">
      <c r="A10313" t="s">
        <v>77</v>
      </c>
      <c r="B10313" t="s">
        <v>56</v>
      </c>
      <c r="C10313" t="s">
        <v>11</v>
      </c>
      <c r="D10313" t="s">
        <v>100</v>
      </c>
      <c r="E10313">
        <v>15</v>
      </c>
      <c r="F10313">
        <v>940.73469999999998</v>
      </c>
      <c r="G10313">
        <v>953.39469999999994</v>
      </c>
      <c r="H10313">
        <v>73.91328</v>
      </c>
      <c r="I10313">
        <v>51.530239999999999</v>
      </c>
      <c r="J10313">
        <v>-78.698620000000005</v>
      </c>
      <c r="K10313">
        <v>-39.682450000000003</v>
      </c>
      <c r="L10313">
        <v>-12.65997</v>
      </c>
      <c r="M10313">
        <v>14.36251</v>
      </c>
      <c r="N10313">
        <v>53.378680000000003</v>
      </c>
      <c r="O10313">
        <v>32</v>
      </c>
      <c r="P10313">
        <v>183.32031000000001</v>
      </c>
      <c r="Q10313">
        <v>2</v>
      </c>
      <c r="R10313" s="75">
        <v>34731</v>
      </c>
      <c r="S10313" t="s">
        <v>102</v>
      </c>
      <c r="T10313" t="s">
        <v>112</v>
      </c>
      <c r="U10313">
        <v>0.1135113</v>
      </c>
      <c r="Z10313">
        <v>2719094</v>
      </c>
    </row>
    <row r="10314" spans="1:26">
      <c r="A10314" t="s">
        <v>77</v>
      </c>
      <c r="B10314" t="s">
        <v>56</v>
      </c>
      <c r="C10314" t="s">
        <v>11</v>
      </c>
      <c r="D10314" t="s">
        <v>100</v>
      </c>
      <c r="E10314">
        <v>16</v>
      </c>
      <c r="F10314">
        <v>922.03380000000004</v>
      </c>
      <c r="G10314">
        <v>598.3143</v>
      </c>
      <c r="H10314">
        <v>75.722650000000002</v>
      </c>
      <c r="I10314">
        <v>51.507660000000001</v>
      </c>
      <c r="J10314">
        <v>257.7097</v>
      </c>
      <c r="K10314">
        <v>296.7088</v>
      </c>
      <c r="L10314">
        <v>323.71949999999998</v>
      </c>
      <c r="M10314">
        <v>350.73009999999999</v>
      </c>
      <c r="N10314">
        <v>389.72919999999999</v>
      </c>
      <c r="O10314">
        <v>32</v>
      </c>
      <c r="P10314">
        <v>183.32031000000001</v>
      </c>
      <c r="Q10314">
        <v>2</v>
      </c>
      <c r="R10314" s="75">
        <v>34731</v>
      </c>
      <c r="S10314" t="s">
        <v>102</v>
      </c>
      <c r="T10314" t="s">
        <v>112</v>
      </c>
      <c r="U10314">
        <v>0.1135113</v>
      </c>
      <c r="Z10314">
        <v>2716712</v>
      </c>
    </row>
    <row r="10315" spans="1:26">
      <c r="A10315" t="s">
        <v>77</v>
      </c>
      <c r="B10315" t="s">
        <v>56</v>
      </c>
      <c r="C10315" t="s">
        <v>11</v>
      </c>
      <c r="D10315" t="s">
        <v>100</v>
      </c>
      <c r="E10315">
        <v>17</v>
      </c>
      <c r="F10315">
        <v>900.95190000000002</v>
      </c>
      <c r="G10315">
        <v>206.15780000000001</v>
      </c>
      <c r="H10315">
        <v>75.361720000000005</v>
      </c>
      <c r="I10315">
        <v>51.470930000000003</v>
      </c>
      <c r="J10315">
        <v>628.83150000000001</v>
      </c>
      <c r="K10315">
        <v>667.80269999999996</v>
      </c>
      <c r="L10315">
        <v>694.79409999999996</v>
      </c>
      <c r="M10315">
        <v>721.78549999999996</v>
      </c>
      <c r="N10315">
        <v>760.7568</v>
      </c>
      <c r="O10315">
        <v>32</v>
      </c>
      <c r="P10315">
        <v>183.32031000000001</v>
      </c>
      <c r="Q10315">
        <v>2</v>
      </c>
      <c r="R10315" s="75">
        <v>34731</v>
      </c>
      <c r="S10315" t="s">
        <v>102</v>
      </c>
      <c r="T10315" t="s">
        <v>112</v>
      </c>
      <c r="U10315">
        <v>0.1135113</v>
      </c>
      <c r="Z10315">
        <v>2712839</v>
      </c>
    </row>
    <row r="10316" spans="1:26">
      <c r="A10316" t="s">
        <v>77</v>
      </c>
      <c r="B10316" t="s">
        <v>56</v>
      </c>
      <c r="C10316" t="s">
        <v>11</v>
      </c>
      <c r="D10316" t="s">
        <v>100</v>
      </c>
      <c r="E10316">
        <v>18</v>
      </c>
      <c r="F10316">
        <v>887.88679999999999</v>
      </c>
      <c r="G10316">
        <v>201.96549999999999</v>
      </c>
      <c r="H10316">
        <v>73.810159999999996</v>
      </c>
      <c r="I10316">
        <v>51.4452</v>
      </c>
      <c r="J10316">
        <v>619.99170000000004</v>
      </c>
      <c r="K10316">
        <v>658.94349999999997</v>
      </c>
      <c r="L10316">
        <v>685.92139999999995</v>
      </c>
      <c r="M10316">
        <v>712.89919999999995</v>
      </c>
      <c r="N10316">
        <v>751.85109999999997</v>
      </c>
      <c r="O10316">
        <v>32</v>
      </c>
      <c r="P10316">
        <v>183.32031000000001</v>
      </c>
      <c r="Q10316">
        <v>2</v>
      </c>
      <c r="R10316" s="75">
        <v>34731</v>
      </c>
      <c r="S10316" t="s">
        <v>102</v>
      </c>
      <c r="T10316" t="s">
        <v>112</v>
      </c>
      <c r="U10316">
        <v>0.1135113</v>
      </c>
      <c r="Z10316">
        <v>2710127</v>
      </c>
    </row>
    <row r="10317" spans="1:26">
      <c r="A10317" t="s">
        <v>77</v>
      </c>
      <c r="B10317" t="s">
        <v>56</v>
      </c>
      <c r="C10317" t="s">
        <v>11</v>
      </c>
      <c r="D10317" t="s">
        <v>100</v>
      </c>
      <c r="E10317">
        <v>19</v>
      </c>
      <c r="F10317">
        <v>870.70809999999994</v>
      </c>
      <c r="G10317">
        <v>200.78489999999999</v>
      </c>
      <c r="H10317">
        <v>70.054060000000007</v>
      </c>
      <c r="I10317">
        <v>51.42127</v>
      </c>
      <c r="J10317">
        <v>604.02409999999998</v>
      </c>
      <c r="K10317">
        <v>642.95780000000002</v>
      </c>
      <c r="L10317">
        <v>669.92319999999995</v>
      </c>
      <c r="M10317">
        <v>696.88850000000002</v>
      </c>
      <c r="N10317">
        <v>735.82209999999998</v>
      </c>
      <c r="O10317">
        <v>32</v>
      </c>
      <c r="P10317">
        <v>183.32031000000001</v>
      </c>
      <c r="Q10317">
        <v>2</v>
      </c>
      <c r="R10317" s="75">
        <v>34731</v>
      </c>
      <c r="S10317" t="s">
        <v>102</v>
      </c>
      <c r="T10317" t="s">
        <v>112</v>
      </c>
      <c r="U10317">
        <v>0.1135113</v>
      </c>
      <c r="Z10317">
        <v>2707607</v>
      </c>
    </row>
    <row r="10318" spans="1:26">
      <c r="A10318" t="s">
        <v>77</v>
      </c>
      <c r="B10318" t="s">
        <v>56</v>
      </c>
      <c r="C10318" t="s">
        <v>11</v>
      </c>
      <c r="D10318" t="s">
        <v>100</v>
      </c>
      <c r="E10318">
        <v>20</v>
      </c>
      <c r="F10318">
        <v>857.56870000000004</v>
      </c>
      <c r="G10318">
        <v>199.34049999999999</v>
      </c>
      <c r="H10318">
        <v>67.211789999999993</v>
      </c>
      <c r="I10318">
        <v>51.387860000000003</v>
      </c>
      <c r="J10318">
        <v>592.37199999999996</v>
      </c>
      <c r="K10318">
        <v>631.28030000000001</v>
      </c>
      <c r="L10318">
        <v>658.22810000000004</v>
      </c>
      <c r="M10318">
        <v>685.17600000000004</v>
      </c>
      <c r="N10318">
        <v>724.08439999999996</v>
      </c>
      <c r="O10318">
        <v>32</v>
      </c>
      <c r="P10318">
        <v>183.32031000000001</v>
      </c>
      <c r="Q10318">
        <v>2</v>
      </c>
      <c r="R10318" s="75">
        <v>34731</v>
      </c>
      <c r="S10318" t="s">
        <v>102</v>
      </c>
      <c r="T10318" t="s">
        <v>112</v>
      </c>
      <c r="U10318">
        <v>0.1135113</v>
      </c>
      <c r="Z10318">
        <v>2704089</v>
      </c>
    </row>
    <row r="10319" spans="1:26">
      <c r="A10319" t="s">
        <v>77</v>
      </c>
      <c r="B10319" t="s">
        <v>56</v>
      </c>
      <c r="C10319" t="s">
        <v>11</v>
      </c>
      <c r="D10319" t="s">
        <v>100</v>
      </c>
      <c r="E10319">
        <v>21</v>
      </c>
      <c r="F10319">
        <v>848.95420000000001</v>
      </c>
      <c r="G10319">
        <v>194.89009999999999</v>
      </c>
      <c r="H10319">
        <v>65.260469999999998</v>
      </c>
      <c r="I10319">
        <v>51.401159999999997</v>
      </c>
      <c r="J10319">
        <v>588.19079999999997</v>
      </c>
      <c r="K10319">
        <v>627.10929999999996</v>
      </c>
      <c r="L10319">
        <v>654.06399999999996</v>
      </c>
      <c r="M10319">
        <v>681.01890000000003</v>
      </c>
      <c r="N10319">
        <v>719.93730000000005</v>
      </c>
      <c r="O10319">
        <v>32</v>
      </c>
      <c r="P10319">
        <v>183.32031000000001</v>
      </c>
      <c r="Q10319">
        <v>2</v>
      </c>
      <c r="R10319" s="75">
        <v>34731</v>
      </c>
      <c r="S10319" t="s">
        <v>102</v>
      </c>
      <c r="T10319" t="s">
        <v>112</v>
      </c>
      <c r="U10319">
        <v>0.1135113</v>
      </c>
      <c r="Z10319">
        <v>2705489</v>
      </c>
    </row>
    <row r="10320" spans="1:26">
      <c r="A10320" t="s">
        <v>77</v>
      </c>
      <c r="B10320" t="s">
        <v>56</v>
      </c>
      <c r="C10320" t="s">
        <v>11</v>
      </c>
      <c r="D10320" t="s">
        <v>100</v>
      </c>
      <c r="E10320">
        <v>22</v>
      </c>
      <c r="F10320">
        <v>842.48379999999997</v>
      </c>
      <c r="G10320">
        <v>458.93169999999998</v>
      </c>
      <c r="H10320">
        <v>63.504379999999998</v>
      </c>
      <c r="I10320">
        <v>51.368229999999997</v>
      </c>
      <c r="J10320">
        <v>317.721</v>
      </c>
      <c r="K10320">
        <v>356.61450000000002</v>
      </c>
      <c r="L10320">
        <v>383.55200000000002</v>
      </c>
      <c r="M10320">
        <v>410.4896</v>
      </c>
      <c r="N10320">
        <v>449.38310000000001</v>
      </c>
      <c r="O10320">
        <v>32</v>
      </c>
      <c r="P10320">
        <v>183.32031000000001</v>
      </c>
      <c r="Q10320">
        <v>2</v>
      </c>
      <c r="R10320" s="75">
        <v>34731</v>
      </c>
      <c r="S10320" t="s">
        <v>102</v>
      </c>
      <c r="T10320" t="s">
        <v>112</v>
      </c>
      <c r="U10320">
        <v>0.1135113</v>
      </c>
      <c r="Z10320">
        <v>2702024</v>
      </c>
    </row>
    <row r="10321" spans="1:26">
      <c r="A10321" t="s">
        <v>77</v>
      </c>
      <c r="B10321" t="s">
        <v>56</v>
      </c>
      <c r="C10321" t="s">
        <v>11</v>
      </c>
      <c r="D10321" t="s">
        <v>100</v>
      </c>
      <c r="E10321">
        <v>23</v>
      </c>
      <c r="F10321">
        <v>837.13459999999998</v>
      </c>
      <c r="G10321">
        <v>724.82180000000005</v>
      </c>
      <c r="H10321">
        <v>61.694299999999998</v>
      </c>
      <c r="I10321">
        <v>51.311959999999999</v>
      </c>
      <c r="J10321">
        <v>46.553890000000003</v>
      </c>
      <c r="K10321">
        <v>85.404790000000006</v>
      </c>
      <c r="L10321">
        <v>112.3128</v>
      </c>
      <c r="M10321">
        <v>139.2208</v>
      </c>
      <c r="N10321">
        <v>178.07169999999999</v>
      </c>
      <c r="O10321">
        <v>32</v>
      </c>
      <c r="P10321">
        <v>183.32031000000001</v>
      </c>
      <c r="Q10321">
        <v>2</v>
      </c>
      <c r="R10321" s="75">
        <v>34731</v>
      </c>
      <c r="S10321" t="s">
        <v>102</v>
      </c>
      <c r="T10321" t="s">
        <v>112</v>
      </c>
      <c r="U10321">
        <v>0.1135113</v>
      </c>
      <c r="Z10321">
        <v>2696107</v>
      </c>
    </row>
    <row r="10322" spans="1:26">
      <c r="A10322" t="s">
        <v>77</v>
      </c>
      <c r="B10322" t="s">
        <v>56</v>
      </c>
      <c r="C10322" t="s">
        <v>11</v>
      </c>
      <c r="D10322" t="s">
        <v>100</v>
      </c>
      <c r="E10322">
        <v>24</v>
      </c>
      <c r="F10322">
        <v>823.52260000000001</v>
      </c>
      <c r="G10322">
        <v>748.48850000000004</v>
      </c>
      <c r="H10322">
        <v>60.691249999999997</v>
      </c>
      <c r="I10322">
        <v>51.357210000000002</v>
      </c>
      <c r="J10322">
        <v>9.2172029999999996</v>
      </c>
      <c r="K10322">
        <v>48.102370000000001</v>
      </c>
      <c r="L10322">
        <v>75.034120000000001</v>
      </c>
      <c r="M10322">
        <v>101.9659</v>
      </c>
      <c r="N10322">
        <v>140.851</v>
      </c>
      <c r="O10322">
        <v>32</v>
      </c>
      <c r="P10322">
        <v>183.32031000000001</v>
      </c>
      <c r="Q10322">
        <v>2</v>
      </c>
      <c r="R10322" s="75">
        <v>34731</v>
      </c>
      <c r="S10322" t="s">
        <v>102</v>
      </c>
      <c r="T10322" t="s">
        <v>112</v>
      </c>
      <c r="U10322">
        <v>0.1135113</v>
      </c>
      <c r="Z10322">
        <v>2700865</v>
      </c>
    </row>
    <row r="10323" spans="1:26">
      <c r="A10323" t="s">
        <v>77</v>
      </c>
      <c r="B10323" t="s">
        <v>56</v>
      </c>
      <c r="C10323" t="s">
        <v>12</v>
      </c>
      <c r="D10323" t="s">
        <v>100</v>
      </c>
      <c r="E10323">
        <v>1</v>
      </c>
      <c r="F10323">
        <v>756.17439999999999</v>
      </c>
      <c r="G10323">
        <v>756.17439999999999</v>
      </c>
      <c r="H10323">
        <v>63.921720000000001</v>
      </c>
      <c r="I10323">
        <v>51.617289999999997</v>
      </c>
      <c r="J10323">
        <v>-66.150220000000004</v>
      </c>
      <c r="K10323">
        <v>-27.06813</v>
      </c>
      <c r="L10323">
        <v>0</v>
      </c>
      <c r="M10323">
        <v>27.06813</v>
      </c>
      <c r="N10323">
        <v>66.150220000000004</v>
      </c>
      <c r="O10323">
        <v>32</v>
      </c>
      <c r="P10323">
        <v>183.32031000000001</v>
      </c>
      <c r="Q10323">
        <v>3</v>
      </c>
      <c r="R10323" s="75">
        <v>35509</v>
      </c>
      <c r="S10323" t="s">
        <v>102</v>
      </c>
      <c r="T10323" t="s">
        <v>112</v>
      </c>
      <c r="U10323">
        <v>0.1139835</v>
      </c>
      <c r="Z10323">
        <v>2728289</v>
      </c>
    </row>
    <row r="10324" spans="1:26">
      <c r="A10324" t="s">
        <v>77</v>
      </c>
      <c r="B10324" t="s">
        <v>56</v>
      </c>
      <c r="C10324" t="s">
        <v>12</v>
      </c>
      <c r="D10324" t="s">
        <v>100</v>
      </c>
      <c r="E10324">
        <v>2</v>
      </c>
      <c r="F10324">
        <v>734.58190000000002</v>
      </c>
      <c r="G10324">
        <v>734.58190000000002</v>
      </c>
      <c r="H10324">
        <v>62.035150000000002</v>
      </c>
      <c r="I10324">
        <v>51.603900000000003</v>
      </c>
      <c r="J10324">
        <v>-66.13306</v>
      </c>
      <c r="K10324">
        <v>-27.061109999999999</v>
      </c>
      <c r="L10324">
        <v>0</v>
      </c>
      <c r="M10324">
        <v>27.061109999999999</v>
      </c>
      <c r="N10324">
        <v>66.13306</v>
      </c>
      <c r="O10324">
        <v>32</v>
      </c>
      <c r="P10324">
        <v>183.32031000000001</v>
      </c>
      <c r="Q10324">
        <v>3</v>
      </c>
      <c r="R10324" s="75">
        <v>35509</v>
      </c>
      <c r="S10324" t="s">
        <v>102</v>
      </c>
      <c r="T10324" t="s">
        <v>112</v>
      </c>
      <c r="U10324">
        <v>0.1139835</v>
      </c>
      <c r="Z10324">
        <v>2726874</v>
      </c>
    </row>
    <row r="10325" spans="1:26">
      <c r="A10325" t="s">
        <v>77</v>
      </c>
      <c r="B10325" t="s">
        <v>56</v>
      </c>
      <c r="C10325" t="s">
        <v>12</v>
      </c>
      <c r="D10325" t="s">
        <v>100</v>
      </c>
      <c r="E10325">
        <v>3</v>
      </c>
      <c r="F10325">
        <v>730.39589999999998</v>
      </c>
      <c r="G10325">
        <v>730.39589999999998</v>
      </c>
      <c r="H10325">
        <v>61.323909999999998</v>
      </c>
      <c r="I10325">
        <v>51.591529999999999</v>
      </c>
      <c r="J10325">
        <v>-66.117199999999997</v>
      </c>
      <c r="K10325">
        <v>-27.05462</v>
      </c>
      <c r="L10325">
        <v>0</v>
      </c>
      <c r="M10325">
        <v>27.05462</v>
      </c>
      <c r="N10325">
        <v>66.117199999999997</v>
      </c>
      <c r="O10325">
        <v>32</v>
      </c>
      <c r="P10325">
        <v>183.32031000000001</v>
      </c>
      <c r="Q10325">
        <v>3</v>
      </c>
      <c r="R10325" s="75">
        <v>35509</v>
      </c>
      <c r="S10325" t="s">
        <v>102</v>
      </c>
      <c r="T10325" t="s">
        <v>112</v>
      </c>
      <c r="U10325">
        <v>0.1139835</v>
      </c>
      <c r="Z10325">
        <v>2725566</v>
      </c>
    </row>
    <row r="10326" spans="1:26">
      <c r="A10326" t="s">
        <v>77</v>
      </c>
      <c r="B10326" t="s">
        <v>56</v>
      </c>
      <c r="C10326" t="s">
        <v>12</v>
      </c>
      <c r="D10326" t="s">
        <v>100</v>
      </c>
      <c r="E10326">
        <v>4</v>
      </c>
      <c r="F10326">
        <v>740.68949999999995</v>
      </c>
      <c r="G10326">
        <v>740.68949999999995</v>
      </c>
      <c r="H10326">
        <v>59.214680000000001</v>
      </c>
      <c r="I10326">
        <v>51.52525</v>
      </c>
      <c r="J10326">
        <v>-66.032269999999997</v>
      </c>
      <c r="K10326">
        <v>-27.019870000000001</v>
      </c>
      <c r="L10326">
        <v>0</v>
      </c>
      <c r="M10326">
        <v>27.019870000000001</v>
      </c>
      <c r="N10326">
        <v>66.032269999999997</v>
      </c>
      <c r="O10326">
        <v>32</v>
      </c>
      <c r="P10326">
        <v>183.32031000000001</v>
      </c>
      <c r="Q10326">
        <v>3</v>
      </c>
      <c r="R10326" s="75">
        <v>35509</v>
      </c>
      <c r="S10326" t="s">
        <v>102</v>
      </c>
      <c r="T10326" t="s">
        <v>112</v>
      </c>
      <c r="U10326">
        <v>0.1139835</v>
      </c>
      <c r="Z10326">
        <v>2718568</v>
      </c>
    </row>
    <row r="10327" spans="1:26">
      <c r="A10327" t="s">
        <v>77</v>
      </c>
      <c r="B10327" t="s">
        <v>56</v>
      </c>
      <c r="C10327" t="s">
        <v>12</v>
      </c>
      <c r="D10327" t="s">
        <v>100</v>
      </c>
      <c r="E10327">
        <v>5</v>
      </c>
      <c r="F10327">
        <v>758.00729999999999</v>
      </c>
      <c r="G10327">
        <v>758.00729999999999</v>
      </c>
      <c r="H10327">
        <v>57.92765</v>
      </c>
      <c r="I10327">
        <v>51.587220000000002</v>
      </c>
      <c r="J10327">
        <v>-66.111689999999996</v>
      </c>
      <c r="K10327">
        <v>-27.05237</v>
      </c>
      <c r="L10327">
        <v>0</v>
      </c>
      <c r="M10327">
        <v>27.05237</v>
      </c>
      <c r="N10327">
        <v>66.111689999999996</v>
      </c>
      <c r="O10327">
        <v>32</v>
      </c>
      <c r="P10327">
        <v>183.32031000000001</v>
      </c>
      <c r="Q10327">
        <v>3</v>
      </c>
      <c r="R10327" s="75">
        <v>35509</v>
      </c>
      <c r="S10327" t="s">
        <v>102</v>
      </c>
      <c r="T10327" t="s">
        <v>112</v>
      </c>
      <c r="U10327">
        <v>0.1139835</v>
      </c>
      <c r="Z10327">
        <v>2725112</v>
      </c>
    </row>
    <row r="10328" spans="1:26">
      <c r="A10328" t="s">
        <v>77</v>
      </c>
      <c r="B10328" t="s">
        <v>56</v>
      </c>
      <c r="C10328" t="s">
        <v>12</v>
      </c>
      <c r="D10328" t="s">
        <v>100</v>
      </c>
      <c r="E10328">
        <v>6</v>
      </c>
      <c r="F10328">
        <v>811.48149999999998</v>
      </c>
      <c r="G10328">
        <v>811.48149999999998</v>
      </c>
      <c r="H10328">
        <v>57.579219999999999</v>
      </c>
      <c r="I10328">
        <v>51.686709999999998</v>
      </c>
      <c r="J10328">
        <v>-66.239180000000005</v>
      </c>
      <c r="K10328">
        <v>-27.10454</v>
      </c>
      <c r="L10328">
        <v>0</v>
      </c>
      <c r="M10328">
        <v>27.10454</v>
      </c>
      <c r="N10328">
        <v>66.239180000000005</v>
      </c>
      <c r="O10328">
        <v>32</v>
      </c>
      <c r="P10328">
        <v>183.32031000000001</v>
      </c>
      <c r="Q10328">
        <v>3</v>
      </c>
      <c r="R10328" s="75">
        <v>35509</v>
      </c>
      <c r="S10328" t="s">
        <v>102</v>
      </c>
      <c r="T10328" t="s">
        <v>112</v>
      </c>
      <c r="U10328">
        <v>0.1139835</v>
      </c>
      <c r="Z10328">
        <v>2735632</v>
      </c>
    </row>
    <row r="10329" spans="1:26">
      <c r="A10329" t="s">
        <v>77</v>
      </c>
      <c r="B10329" t="s">
        <v>56</v>
      </c>
      <c r="C10329" t="s">
        <v>12</v>
      </c>
      <c r="D10329" t="s">
        <v>100</v>
      </c>
      <c r="E10329">
        <v>7</v>
      </c>
      <c r="F10329">
        <v>857.39290000000005</v>
      </c>
      <c r="G10329">
        <v>857.39290000000005</v>
      </c>
      <c r="H10329">
        <v>57.415860000000002</v>
      </c>
      <c r="I10329">
        <v>51.866509999999998</v>
      </c>
      <c r="J10329">
        <v>-66.469610000000003</v>
      </c>
      <c r="K10329">
        <v>-27.198830000000001</v>
      </c>
      <c r="L10329">
        <v>0</v>
      </c>
      <c r="M10329">
        <v>27.198830000000001</v>
      </c>
      <c r="N10329">
        <v>66.469610000000003</v>
      </c>
      <c r="O10329">
        <v>32</v>
      </c>
      <c r="P10329">
        <v>183.32031000000001</v>
      </c>
      <c r="Q10329">
        <v>3</v>
      </c>
      <c r="R10329" s="75">
        <v>35509</v>
      </c>
      <c r="S10329" t="s">
        <v>102</v>
      </c>
      <c r="T10329" t="s">
        <v>112</v>
      </c>
      <c r="U10329">
        <v>0.1139835</v>
      </c>
      <c r="Z10329">
        <v>2754699</v>
      </c>
    </row>
    <row r="10330" spans="1:26">
      <c r="A10330" t="s">
        <v>77</v>
      </c>
      <c r="B10330" t="s">
        <v>56</v>
      </c>
      <c r="C10330" t="s">
        <v>12</v>
      </c>
      <c r="D10330" t="s">
        <v>100</v>
      </c>
      <c r="E10330">
        <v>8</v>
      </c>
      <c r="F10330">
        <v>886.50229999999999</v>
      </c>
      <c r="G10330">
        <v>886.50229999999999</v>
      </c>
      <c r="H10330">
        <v>59.36938</v>
      </c>
      <c r="I10330">
        <v>52.025539999999999</v>
      </c>
      <c r="J10330">
        <v>-66.673410000000004</v>
      </c>
      <c r="K10330">
        <v>-27.282219999999999</v>
      </c>
      <c r="L10330">
        <v>0</v>
      </c>
      <c r="M10330">
        <v>27.282219999999999</v>
      </c>
      <c r="N10330">
        <v>66.673410000000004</v>
      </c>
      <c r="O10330">
        <v>32</v>
      </c>
      <c r="P10330">
        <v>183.32031000000001</v>
      </c>
      <c r="Q10330">
        <v>3</v>
      </c>
      <c r="R10330" s="75">
        <v>35509</v>
      </c>
      <c r="S10330" t="s">
        <v>102</v>
      </c>
      <c r="T10330" t="s">
        <v>112</v>
      </c>
      <c r="U10330">
        <v>0.1139835</v>
      </c>
      <c r="Z10330">
        <v>2771617</v>
      </c>
    </row>
    <row r="10331" spans="1:26">
      <c r="A10331" t="s">
        <v>77</v>
      </c>
      <c r="B10331" t="s">
        <v>56</v>
      </c>
      <c r="C10331" t="s">
        <v>12</v>
      </c>
      <c r="D10331" t="s">
        <v>100</v>
      </c>
      <c r="E10331">
        <v>9</v>
      </c>
      <c r="F10331">
        <v>909.577</v>
      </c>
      <c r="G10331">
        <v>909.577</v>
      </c>
      <c r="H10331">
        <v>64.317819999999998</v>
      </c>
      <c r="I10331">
        <v>52.101750000000003</v>
      </c>
      <c r="J10331">
        <v>-66.771079999999998</v>
      </c>
      <c r="K10331">
        <v>-27.322189999999999</v>
      </c>
      <c r="L10331">
        <v>0</v>
      </c>
      <c r="M10331">
        <v>27.322189999999999</v>
      </c>
      <c r="N10331">
        <v>66.771079999999998</v>
      </c>
      <c r="O10331">
        <v>32</v>
      </c>
      <c r="P10331">
        <v>183.32031000000001</v>
      </c>
      <c r="Q10331">
        <v>3</v>
      </c>
      <c r="R10331" s="75">
        <v>35509</v>
      </c>
      <c r="S10331" t="s">
        <v>102</v>
      </c>
      <c r="T10331" t="s">
        <v>112</v>
      </c>
      <c r="U10331">
        <v>0.1139835</v>
      </c>
      <c r="Z10331">
        <v>2779743</v>
      </c>
    </row>
    <row r="10332" spans="1:26">
      <c r="A10332" t="s">
        <v>77</v>
      </c>
      <c r="B10332" t="s">
        <v>56</v>
      </c>
      <c r="C10332" t="s">
        <v>12</v>
      </c>
      <c r="D10332" t="s">
        <v>100</v>
      </c>
      <c r="E10332">
        <v>10</v>
      </c>
      <c r="F10332">
        <v>952.92679999999996</v>
      </c>
      <c r="G10332">
        <v>952.92679999999996</v>
      </c>
      <c r="H10332">
        <v>69.975620000000006</v>
      </c>
      <c r="I10332">
        <v>52.192810000000001</v>
      </c>
      <c r="J10332">
        <v>-66.887770000000003</v>
      </c>
      <c r="K10332">
        <v>-27.36993</v>
      </c>
      <c r="L10332">
        <v>0</v>
      </c>
      <c r="M10332">
        <v>27.36993</v>
      </c>
      <c r="N10332">
        <v>66.887770000000003</v>
      </c>
      <c r="O10332">
        <v>32</v>
      </c>
      <c r="P10332">
        <v>183.32031000000001</v>
      </c>
      <c r="Q10332">
        <v>3</v>
      </c>
      <c r="R10332" s="75">
        <v>35509</v>
      </c>
      <c r="S10332" t="s">
        <v>102</v>
      </c>
      <c r="T10332" t="s">
        <v>112</v>
      </c>
      <c r="U10332">
        <v>0.1139835</v>
      </c>
      <c r="Z10332">
        <v>2789467</v>
      </c>
    </row>
    <row r="10333" spans="1:26">
      <c r="A10333" t="s">
        <v>77</v>
      </c>
      <c r="B10333" t="s">
        <v>56</v>
      </c>
      <c r="C10333" t="s">
        <v>12</v>
      </c>
      <c r="D10333" t="s">
        <v>100</v>
      </c>
      <c r="E10333">
        <v>11</v>
      </c>
      <c r="F10333">
        <v>973.56820000000005</v>
      </c>
      <c r="G10333">
        <v>973.56820000000005</v>
      </c>
      <c r="H10333">
        <v>74.811710000000005</v>
      </c>
      <c r="I10333">
        <v>52.109839999999998</v>
      </c>
      <c r="J10333">
        <v>-66.781450000000007</v>
      </c>
      <c r="K10333">
        <v>-27.326429999999998</v>
      </c>
      <c r="L10333">
        <v>0</v>
      </c>
      <c r="M10333">
        <v>27.326429999999998</v>
      </c>
      <c r="N10333">
        <v>66.781450000000007</v>
      </c>
      <c r="O10333">
        <v>32</v>
      </c>
      <c r="P10333">
        <v>183.32031000000001</v>
      </c>
      <c r="Q10333">
        <v>3</v>
      </c>
      <c r="R10333" s="75">
        <v>35509</v>
      </c>
      <c r="S10333" t="s">
        <v>102</v>
      </c>
      <c r="T10333" t="s">
        <v>112</v>
      </c>
      <c r="U10333">
        <v>0.1139835</v>
      </c>
      <c r="Z10333">
        <v>2780606</v>
      </c>
    </row>
    <row r="10334" spans="1:26">
      <c r="A10334" t="s">
        <v>77</v>
      </c>
      <c r="B10334" t="s">
        <v>56</v>
      </c>
      <c r="C10334" t="s">
        <v>12</v>
      </c>
      <c r="D10334" t="s">
        <v>100</v>
      </c>
      <c r="E10334">
        <v>12</v>
      </c>
      <c r="F10334">
        <v>972.35419999999999</v>
      </c>
      <c r="G10334">
        <v>972.35419999999999</v>
      </c>
      <c r="H10334">
        <v>79.812489999999997</v>
      </c>
      <c r="I10334">
        <v>51.951369999999997</v>
      </c>
      <c r="J10334">
        <v>-66.57835</v>
      </c>
      <c r="K10334">
        <v>-27.243320000000001</v>
      </c>
      <c r="L10334">
        <v>0</v>
      </c>
      <c r="M10334">
        <v>27.243320000000001</v>
      </c>
      <c r="N10334">
        <v>66.57835</v>
      </c>
      <c r="O10334">
        <v>32</v>
      </c>
      <c r="P10334">
        <v>183.32031000000001</v>
      </c>
      <c r="Q10334">
        <v>3</v>
      </c>
      <c r="R10334" s="75">
        <v>35509</v>
      </c>
      <c r="S10334" t="s">
        <v>102</v>
      </c>
      <c r="T10334" t="s">
        <v>112</v>
      </c>
      <c r="U10334">
        <v>0.1139835</v>
      </c>
      <c r="Z10334">
        <v>2763719</v>
      </c>
    </row>
    <row r="10335" spans="1:26">
      <c r="A10335" t="s">
        <v>77</v>
      </c>
      <c r="B10335" t="s">
        <v>56</v>
      </c>
      <c r="C10335" t="s">
        <v>12</v>
      </c>
      <c r="D10335" t="s">
        <v>100</v>
      </c>
      <c r="E10335">
        <v>13</v>
      </c>
      <c r="F10335">
        <v>982.72659999999996</v>
      </c>
      <c r="G10335">
        <v>982.72659999999996</v>
      </c>
      <c r="H10335">
        <v>83.349209999999999</v>
      </c>
      <c r="I10335">
        <v>51.921770000000002</v>
      </c>
      <c r="J10335">
        <v>-66.540430000000001</v>
      </c>
      <c r="K10335">
        <v>-27.227799999999998</v>
      </c>
      <c r="L10335">
        <v>0</v>
      </c>
      <c r="M10335">
        <v>27.227799999999998</v>
      </c>
      <c r="N10335">
        <v>66.540430000000001</v>
      </c>
      <c r="O10335">
        <v>32</v>
      </c>
      <c r="P10335">
        <v>183.32031000000001</v>
      </c>
      <c r="Q10335">
        <v>3</v>
      </c>
      <c r="R10335" s="75">
        <v>35509</v>
      </c>
      <c r="S10335" t="s">
        <v>102</v>
      </c>
      <c r="T10335" t="s">
        <v>112</v>
      </c>
      <c r="U10335">
        <v>0.1139835</v>
      </c>
      <c r="Z10335">
        <v>2760571</v>
      </c>
    </row>
    <row r="10336" spans="1:26">
      <c r="A10336" t="s">
        <v>77</v>
      </c>
      <c r="B10336" t="s">
        <v>56</v>
      </c>
      <c r="C10336" t="s">
        <v>12</v>
      </c>
      <c r="D10336" t="s">
        <v>100</v>
      </c>
      <c r="E10336">
        <v>14</v>
      </c>
      <c r="F10336">
        <v>985.25459999999998</v>
      </c>
      <c r="G10336">
        <v>985.25459999999998</v>
      </c>
      <c r="H10336">
        <v>85.192189999999997</v>
      </c>
      <c r="I10336">
        <v>51.862250000000003</v>
      </c>
      <c r="J10336">
        <v>-66.464150000000004</v>
      </c>
      <c r="K10336">
        <v>-27.19659</v>
      </c>
      <c r="L10336">
        <v>0</v>
      </c>
      <c r="M10336">
        <v>27.19659</v>
      </c>
      <c r="N10336">
        <v>66.464150000000004</v>
      </c>
      <c r="O10336">
        <v>32</v>
      </c>
      <c r="P10336">
        <v>183.32031000000001</v>
      </c>
      <c r="Q10336">
        <v>3</v>
      </c>
      <c r="R10336" s="75">
        <v>35509</v>
      </c>
      <c r="S10336" t="s">
        <v>102</v>
      </c>
      <c r="T10336" t="s">
        <v>112</v>
      </c>
      <c r="U10336">
        <v>0.1139835</v>
      </c>
      <c r="Z10336">
        <v>2754246</v>
      </c>
    </row>
    <row r="10337" spans="1:26">
      <c r="A10337" t="s">
        <v>77</v>
      </c>
      <c r="B10337" t="s">
        <v>56</v>
      </c>
      <c r="C10337" t="s">
        <v>12</v>
      </c>
      <c r="D10337" t="s">
        <v>100</v>
      </c>
      <c r="E10337">
        <v>15</v>
      </c>
      <c r="F10337">
        <v>968.29740000000004</v>
      </c>
      <c r="G10337">
        <v>987.52449999999999</v>
      </c>
      <c r="H10337">
        <v>84.94453</v>
      </c>
      <c r="I10337">
        <v>51.879010000000001</v>
      </c>
      <c r="J10337">
        <v>-85.71275</v>
      </c>
      <c r="K10337">
        <v>-46.432490000000001</v>
      </c>
      <c r="L10337">
        <v>-19.22711</v>
      </c>
      <c r="M10337">
        <v>7.9782690000000001</v>
      </c>
      <c r="N10337">
        <v>47.258519999999997</v>
      </c>
      <c r="O10337">
        <v>32</v>
      </c>
      <c r="P10337">
        <v>183.32031000000001</v>
      </c>
      <c r="Q10337">
        <v>3</v>
      </c>
      <c r="R10337" s="75">
        <v>35509</v>
      </c>
      <c r="S10337" t="s">
        <v>102</v>
      </c>
      <c r="T10337" t="s">
        <v>112</v>
      </c>
      <c r="U10337">
        <v>0.1139835</v>
      </c>
      <c r="Z10337">
        <v>2756027</v>
      </c>
    </row>
    <row r="10338" spans="1:26">
      <c r="A10338" t="s">
        <v>77</v>
      </c>
      <c r="B10338" t="s">
        <v>56</v>
      </c>
      <c r="C10338" t="s">
        <v>12</v>
      </c>
      <c r="D10338" t="s">
        <v>100</v>
      </c>
      <c r="E10338">
        <v>16</v>
      </c>
      <c r="F10338">
        <v>942.68230000000005</v>
      </c>
      <c r="G10338">
        <v>616.27880000000005</v>
      </c>
      <c r="H10338">
        <v>83.459370000000007</v>
      </c>
      <c r="I10338">
        <v>51.846899999999998</v>
      </c>
      <c r="J10338">
        <v>259.959</v>
      </c>
      <c r="K10338">
        <v>299.21499999999997</v>
      </c>
      <c r="L10338">
        <v>326.40350000000001</v>
      </c>
      <c r="M10338">
        <v>353.59199999999998</v>
      </c>
      <c r="N10338">
        <v>392.84800000000001</v>
      </c>
      <c r="O10338">
        <v>32</v>
      </c>
      <c r="P10338">
        <v>183.32031000000001</v>
      </c>
      <c r="Q10338">
        <v>3</v>
      </c>
      <c r="R10338" s="75">
        <v>35509</v>
      </c>
      <c r="S10338" t="s">
        <v>102</v>
      </c>
      <c r="T10338" t="s">
        <v>112</v>
      </c>
      <c r="U10338">
        <v>0.1139835</v>
      </c>
      <c r="Z10338">
        <v>2752615</v>
      </c>
    </row>
    <row r="10339" spans="1:26">
      <c r="A10339" t="s">
        <v>77</v>
      </c>
      <c r="B10339" t="s">
        <v>56</v>
      </c>
      <c r="C10339" t="s">
        <v>12</v>
      </c>
      <c r="D10339" t="s">
        <v>100</v>
      </c>
      <c r="E10339">
        <v>17</v>
      </c>
      <c r="F10339">
        <v>918.5489</v>
      </c>
      <c r="G10339">
        <v>206.83109999999999</v>
      </c>
      <c r="H10339">
        <v>82.043750000000003</v>
      </c>
      <c r="I10339">
        <v>51.837069999999997</v>
      </c>
      <c r="J10339">
        <v>645.28589999999997</v>
      </c>
      <c r="K10339">
        <v>684.53440000000001</v>
      </c>
      <c r="L10339">
        <v>711.71780000000001</v>
      </c>
      <c r="M10339">
        <v>738.90120000000002</v>
      </c>
      <c r="N10339">
        <v>778.14970000000005</v>
      </c>
      <c r="O10339">
        <v>32</v>
      </c>
      <c r="P10339">
        <v>183.32031000000001</v>
      </c>
      <c r="Q10339">
        <v>3</v>
      </c>
      <c r="R10339" s="75">
        <v>35509</v>
      </c>
      <c r="S10339" t="s">
        <v>102</v>
      </c>
      <c r="T10339" t="s">
        <v>112</v>
      </c>
      <c r="U10339">
        <v>0.1139835</v>
      </c>
      <c r="Z10339">
        <v>2751572</v>
      </c>
    </row>
    <row r="10340" spans="1:26">
      <c r="A10340" t="s">
        <v>77</v>
      </c>
      <c r="B10340" t="s">
        <v>56</v>
      </c>
      <c r="C10340" t="s">
        <v>12</v>
      </c>
      <c r="D10340" t="s">
        <v>100</v>
      </c>
      <c r="E10340">
        <v>18</v>
      </c>
      <c r="F10340">
        <v>893.82920000000001</v>
      </c>
      <c r="G10340">
        <v>202.6865</v>
      </c>
      <c r="H10340">
        <v>81.152339999999995</v>
      </c>
      <c r="I10340">
        <v>51.850450000000002</v>
      </c>
      <c r="J10340">
        <v>624.69370000000004</v>
      </c>
      <c r="K10340">
        <v>663.95230000000004</v>
      </c>
      <c r="L10340">
        <v>691.14269999999999</v>
      </c>
      <c r="M10340">
        <v>718.33309999999994</v>
      </c>
      <c r="N10340">
        <v>757.59169999999995</v>
      </c>
      <c r="O10340">
        <v>32</v>
      </c>
      <c r="P10340">
        <v>183.32031000000001</v>
      </c>
      <c r="Q10340">
        <v>3</v>
      </c>
      <c r="R10340" s="75">
        <v>35509</v>
      </c>
      <c r="S10340" t="s">
        <v>102</v>
      </c>
      <c r="T10340" t="s">
        <v>112</v>
      </c>
      <c r="U10340">
        <v>0.1139835</v>
      </c>
      <c r="Z10340">
        <v>2752992</v>
      </c>
    </row>
    <row r="10341" spans="1:26">
      <c r="A10341" t="s">
        <v>77</v>
      </c>
      <c r="B10341" t="s">
        <v>56</v>
      </c>
      <c r="C10341" t="s">
        <v>12</v>
      </c>
      <c r="D10341" t="s">
        <v>100</v>
      </c>
      <c r="E10341">
        <v>19</v>
      </c>
      <c r="F10341">
        <v>870.60540000000003</v>
      </c>
      <c r="G10341">
        <v>201.87690000000001</v>
      </c>
      <c r="H10341">
        <v>77.137500000000003</v>
      </c>
      <c r="I10341">
        <v>51.882550000000002</v>
      </c>
      <c r="J10341">
        <v>602.23829999999998</v>
      </c>
      <c r="K10341">
        <v>641.52120000000002</v>
      </c>
      <c r="L10341">
        <v>668.72850000000005</v>
      </c>
      <c r="M10341">
        <v>695.9357</v>
      </c>
      <c r="N10341">
        <v>735.21860000000004</v>
      </c>
      <c r="O10341">
        <v>32</v>
      </c>
      <c r="P10341">
        <v>183.32031000000001</v>
      </c>
      <c r="Q10341">
        <v>3</v>
      </c>
      <c r="R10341" s="75">
        <v>35509</v>
      </c>
      <c r="S10341" t="s">
        <v>102</v>
      </c>
      <c r="T10341" t="s">
        <v>112</v>
      </c>
      <c r="U10341">
        <v>0.1139835</v>
      </c>
      <c r="Z10341">
        <v>2756402</v>
      </c>
    </row>
    <row r="10342" spans="1:26">
      <c r="A10342" t="s">
        <v>77</v>
      </c>
      <c r="B10342" t="s">
        <v>56</v>
      </c>
      <c r="C10342" t="s">
        <v>12</v>
      </c>
      <c r="D10342" t="s">
        <v>100</v>
      </c>
      <c r="E10342">
        <v>20</v>
      </c>
      <c r="F10342">
        <v>869.19449999999995</v>
      </c>
      <c r="G10342">
        <v>200.85300000000001</v>
      </c>
      <c r="H10342">
        <v>72.099999999999994</v>
      </c>
      <c r="I10342">
        <v>51.955649999999999</v>
      </c>
      <c r="J10342">
        <v>601.7577</v>
      </c>
      <c r="K10342">
        <v>641.09590000000003</v>
      </c>
      <c r="L10342">
        <v>668.3415</v>
      </c>
      <c r="M10342">
        <v>695.58709999999996</v>
      </c>
      <c r="N10342">
        <v>734.92539999999997</v>
      </c>
      <c r="O10342">
        <v>32</v>
      </c>
      <c r="P10342">
        <v>183.32031000000001</v>
      </c>
      <c r="Q10342">
        <v>3</v>
      </c>
      <c r="R10342" s="75">
        <v>35509</v>
      </c>
      <c r="S10342" t="s">
        <v>102</v>
      </c>
      <c r="T10342" t="s">
        <v>112</v>
      </c>
      <c r="U10342">
        <v>0.1139835</v>
      </c>
      <c r="Z10342">
        <v>2764174</v>
      </c>
    </row>
    <row r="10343" spans="1:26">
      <c r="A10343" t="s">
        <v>77</v>
      </c>
      <c r="B10343" t="s">
        <v>56</v>
      </c>
      <c r="C10343" t="s">
        <v>12</v>
      </c>
      <c r="D10343" t="s">
        <v>100</v>
      </c>
      <c r="E10343">
        <v>21</v>
      </c>
      <c r="F10343">
        <v>859.9769</v>
      </c>
      <c r="G10343">
        <v>197.89699999999999</v>
      </c>
      <c r="H10343">
        <v>69.746250000000003</v>
      </c>
      <c r="I10343">
        <v>51.933320000000002</v>
      </c>
      <c r="J10343">
        <v>595.52470000000005</v>
      </c>
      <c r="K10343">
        <v>634.846</v>
      </c>
      <c r="L10343">
        <v>662.07979999999998</v>
      </c>
      <c r="M10343">
        <v>689.31370000000004</v>
      </c>
      <c r="N10343">
        <v>728.63509999999997</v>
      </c>
      <c r="O10343">
        <v>32</v>
      </c>
      <c r="P10343">
        <v>183.32031000000001</v>
      </c>
      <c r="Q10343">
        <v>3</v>
      </c>
      <c r="R10343" s="75">
        <v>35509</v>
      </c>
      <c r="S10343" t="s">
        <v>102</v>
      </c>
      <c r="T10343" t="s">
        <v>112</v>
      </c>
      <c r="U10343">
        <v>0.1139835</v>
      </c>
      <c r="Z10343">
        <v>2761800</v>
      </c>
    </row>
    <row r="10344" spans="1:26">
      <c r="A10344" t="s">
        <v>77</v>
      </c>
      <c r="B10344" t="s">
        <v>56</v>
      </c>
      <c r="C10344" t="s">
        <v>12</v>
      </c>
      <c r="D10344" t="s">
        <v>100</v>
      </c>
      <c r="E10344">
        <v>22</v>
      </c>
      <c r="F10344">
        <v>844.3383</v>
      </c>
      <c r="G10344">
        <v>472.44970000000001</v>
      </c>
      <c r="H10344">
        <v>67.98836</v>
      </c>
      <c r="I10344">
        <v>51.842010000000002</v>
      </c>
      <c r="J10344">
        <v>305.45030000000003</v>
      </c>
      <c r="K10344">
        <v>344.70249999999999</v>
      </c>
      <c r="L10344">
        <v>371.88850000000002</v>
      </c>
      <c r="M10344">
        <v>399.0745</v>
      </c>
      <c r="N10344">
        <v>438.32670000000002</v>
      </c>
      <c r="O10344">
        <v>32</v>
      </c>
      <c r="P10344">
        <v>183.32031000000001</v>
      </c>
      <c r="Q10344">
        <v>3</v>
      </c>
      <c r="R10344" s="75">
        <v>35509</v>
      </c>
      <c r="S10344" t="s">
        <v>102</v>
      </c>
      <c r="T10344" t="s">
        <v>112</v>
      </c>
      <c r="U10344">
        <v>0.1139835</v>
      </c>
      <c r="Z10344">
        <v>2752096</v>
      </c>
    </row>
    <row r="10345" spans="1:26">
      <c r="A10345" t="s">
        <v>77</v>
      </c>
      <c r="B10345" t="s">
        <v>56</v>
      </c>
      <c r="C10345" t="s">
        <v>12</v>
      </c>
      <c r="D10345" t="s">
        <v>100</v>
      </c>
      <c r="E10345">
        <v>23</v>
      </c>
      <c r="F10345">
        <v>828.2491</v>
      </c>
      <c r="G10345">
        <v>748.65409999999997</v>
      </c>
      <c r="H10345">
        <v>64.827889999999996</v>
      </c>
      <c r="I10345">
        <v>51.713120000000004</v>
      </c>
      <c r="J10345">
        <v>13.321999999999999</v>
      </c>
      <c r="K10345">
        <v>52.476649999999999</v>
      </c>
      <c r="L10345">
        <v>79.595029999999994</v>
      </c>
      <c r="M10345">
        <v>106.71339999999999</v>
      </c>
      <c r="N10345">
        <v>145.8681</v>
      </c>
      <c r="O10345">
        <v>32</v>
      </c>
      <c r="P10345">
        <v>183.32031000000001</v>
      </c>
      <c r="Q10345">
        <v>3</v>
      </c>
      <c r="R10345" s="75">
        <v>35509</v>
      </c>
      <c r="S10345" t="s">
        <v>102</v>
      </c>
      <c r="T10345" t="s">
        <v>112</v>
      </c>
      <c r="U10345">
        <v>0.1139835</v>
      </c>
      <c r="Z10345">
        <v>2738429</v>
      </c>
    </row>
    <row r="10346" spans="1:26">
      <c r="A10346" t="s">
        <v>77</v>
      </c>
      <c r="B10346" t="s">
        <v>56</v>
      </c>
      <c r="C10346" t="s">
        <v>12</v>
      </c>
      <c r="D10346" t="s">
        <v>100</v>
      </c>
      <c r="E10346">
        <v>24</v>
      </c>
      <c r="F10346">
        <v>807.02729999999997</v>
      </c>
      <c r="G10346">
        <v>771.1825</v>
      </c>
      <c r="H10346">
        <v>61.155079999999998</v>
      </c>
      <c r="I10346">
        <v>51.723260000000003</v>
      </c>
      <c r="J10346">
        <v>-30.441179999999999</v>
      </c>
      <c r="K10346">
        <v>8.7211429999999996</v>
      </c>
      <c r="L10346">
        <v>35.844850000000001</v>
      </c>
      <c r="M10346">
        <v>62.968559999999997</v>
      </c>
      <c r="N10346">
        <v>102.1309</v>
      </c>
      <c r="O10346">
        <v>32</v>
      </c>
      <c r="P10346">
        <v>183.32031000000001</v>
      </c>
      <c r="Q10346">
        <v>3</v>
      </c>
      <c r="R10346" s="75">
        <v>35509</v>
      </c>
      <c r="S10346" t="s">
        <v>102</v>
      </c>
      <c r="T10346" t="s">
        <v>112</v>
      </c>
      <c r="U10346">
        <v>0.1139835</v>
      </c>
      <c r="Z10346">
        <v>2739503</v>
      </c>
    </row>
    <row r="10347" spans="1:26">
      <c r="A10347" t="s">
        <v>77</v>
      </c>
      <c r="B10347" t="s">
        <v>56</v>
      </c>
      <c r="C10347" t="s">
        <v>13</v>
      </c>
      <c r="D10347" t="s">
        <v>100</v>
      </c>
      <c r="E10347">
        <v>1</v>
      </c>
      <c r="F10347">
        <v>771.18820000000005</v>
      </c>
      <c r="G10347">
        <v>771.18820000000005</v>
      </c>
      <c r="H10347">
        <v>60.624220000000001</v>
      </c>
      <c r="I10347">
        <v>53.155529999999999</v>
      </c>
      <c r="J10347">
        <v>-68.121549999999999</v>
      </c>
      <c r="K10347">
        <v>-27.874790000000001</v>
      </c>
      <c r="L10347">
        <v>0</v>
      </c>
      <c r="M10347">
        <v>27.874790000000001</v>
      </c>
      <c r="N10347">
        <v>68.121549999999999</v>
      </c>
      <c r="O10347">
        <v>32</v>
      </c>
      <c r="P10347">
        <v>183.32031000000001</v>
      </c>
      <c r="Q10347">
        <v>4</v>
      </c>
      <c r="R10347" s="75">
        <v>35184</v>
      </c>
      <c r="S10347" t="s">
        <v>102</v>
      </c>
      <c r="T10347" t="s">
        <v>112</v>
      </c>
      <c r="U10347">
        <v>0.1094112</v>
      </c>
      <c r="Z10347">
        <v>2893323</v>
      </c>
    </row>
    <row r="10348" spans="1:26">
      <c r="A10348" t="s">
        <v>77</v>
      </c>
      <c r="B10348" t="s">
        <v>56</v>
      </c>
      <c r="C10348" t="s">
        <v>13</v>
      </c>
      <c r="D10348" t="s">
        <v>100</v>
      </c>
      <c r="E10348">
        <v>2</v>
      </c>
      <c r="F10348">
        <v>764.32870000000003</v>
      </c>
      <c r="G10348">
        <v>764.32870000000003</v>
      </c>
      <c r="H10348">
        <v>59.951720000000002</v>
      </c>
      <c r="I10348">
        <v>53.171930000000003</v>
      </c>
      <c r="J10348">
        <v>-68.142570000000006</v>
      </c>
      <c r="K10348">
        <v>-27.883389999999999</v>
      </c>
      <c r="L10348">
        <v>0</v>
      </c>
      <c r="M10348">
        <v>27.883389999999999</v>
      </c>
      <c r="N10348">
        <v>68.142570000000006</v>
      </c>
      <c r="O10348">
        <v>32</v>
      </c>
      <c r="P10348">
        <v>183.32031000000001</v>
      </c>
      <c r="Q10348">
        <v>4</v>
      </c>
      <c r="R10348" s="75">
        <v>35184</v>
      </c>
      <c r="S10348" t="s">
        <v>102</v>
      </c>
      <c r="T10348" t="s">
        <v>112</v>
      </c>
      <c r="U10348">
        <v>0.1094112</v>
      </c>
      <c r="Z10348">
        <v>2895108</v>
      </c>
    </row>
    <row r="10349" spans="1:26">
      <c r="A10349" t="s">
        <v>77</v>
      </c>
      <c r="B10349" t="s">
        <v>56</v>
      </c>
      <c r="C10349" t="s">
        <v>13</v>
      </c>
      <c r="D10349" t="s">
        <v>100</v>
      </c>
      <c r="E10349">
        <v>3</v>
      </c>
      <c r="F10349">
        <v>767.50850000000003</v>
      </c>
      <c r="G10349">
        <v>767.50850000000003</v>
      </c>
      <c r="H10349">
        <v>59.229840000000003</v>
      </c>
      <c r="I10349">
        <v>53.292470000000002</v>
      </c>
      <c r="J10349">
        <v>-68.297039999999996</v>
      </c>
      <c r="K10349">
        <v>-27.9466</v>
      </c>
      <c r="L10349">
        <v>0</v>
      </c>
      <c r="M10349">
        <v>27.9466</v>
      </c>
      <c r="N10349">
        <v>68.297039999999996</v>
      </c>
      <c r="O10349">
        <v>32</v>
      </c>
      <c r="P10349">
        <v>183.32031000000001</v>
      </c>
      <c r="Q10349">
        <v>4</v>
      </c>
      <c r="R10349" s="75">
        <v>35184</v>
      </c>
      <c r="S10349" t="s">
        <v>102</v>
      </c>
      <c r="T10349" t="s">
        <v>112</v>
      </c>
      <c r="U10349">
        <v>0.1094112</v>
      </c>
      <c r="Z10349">
        <v>2908249</v>
      </c>
    </row>
    <row r="10350" spans="1:26">
      <c r="A10350" t="s">
        <v>77</v>
      </c>
      <c r="B10350" t="s">
        <v>56</v>
      </c>
      <c r="C10350" t="s">
        <v>13</v>
      </c>
      <c r="D10350" t="s">
        <v>100</v>
      </c>
      <c r="E10350">
        <v>4</v>
      </c>
      <c r="F10350">
        <v>782.68179999999995</v>
      </c>
      <c r="G10350">
        <v>782.68179999999995</v>
      </c>
      <c r="H10350">
        <v>58.820079999999997</v>
      </c>
      <c r="I10350">
        <v>52.997459999999997</v>
      </c>
      <c r="J10350">
        <v>-67.918980000000005</v>
      </c>
      <c r="K10350">
        <v>-27.791889999999999</v>
      </c>
      <c r="L10350">
        <v>0</v>
      </c>
      <c r="M10350">
        <v>27.791889999999999</v>
      </c>
      <c r="N10350">
        <v>67.918980000000005</v>
      </c>
      <c r="O10350">
        <v>32</v>
      </c>
      <c r="P10350">
        <v>183.32031000000001</v>
      </c>
      <c r="Q10350">
        <v>4</v>
      </c>
      <c r="R10350" s="75">
        <v>35184</v>
      </c>
      <c r="S10350" t="s">
        <v>102</v>
      </c>
      <c r="T10350" t="s">
        <v>112</v>
      </c>
      <c r="U10350">
        <v>0.1094112</v>
      </c>
      <c r="Z10350">
        <v>2876140</v>
      </c>
    </row>
    <row r="10351" spans="1:26">
      <c r="A10351" t="s">
        <v>77</v>
      </c>
      <c r="B10351" t="s">
        <v>56</v>
      </c>
      <c r="C10351" t="s">
        <v>13</v>
      </c>
      <c r="D10351" t="s">
        <v>100</v>
      </c>
      <c r="E10351">
        <v>5</v>
      </c>
      <c r="F10351">
        <v>791.178</v>
      </c>
      <c r="G10351">
        <v>791.178</v>
      </c>
      <c r="H10351">
        <v>57.718119999999999</v>
      </c>
      <c r="I10351">
        <v>53.119660000000003</v>
      </c>
      <c r="J10351">
        <v>-68.075580000000002</v>
      </c>
      <c r="K10351">
        <v>-27.855979999999999</v>
      </c>
      <c r="L10351">
        <v>0</v>
      </c>
      <c r="M10351">
        <v>27.855979999999999</v>
      </c>
      <c r="N10351">
        <v>68.075580000000002</v>
      </c>
      <c r="O10351">
        <v>32</v>
      </c>
      <c r="P10351">
        <v>183.32031000000001</v>
      </c>
      <c r="Q10351">
        <v>4</v>
      </c>
      <c r="R10351" s="75">
        <v>35184</v>
      </c>
      <c r="S10351" t="s">
        <v>102</v>
      </c>
      <c r="T10351" t="s">
        <v>112</v>
      </c>
      <c r="U10351">
        <v>0.1094112</v>
      </c>
      <c r="Z10351">
        <v>2889419</v>
      </c>
    </row>
    <row r="10352" spans="1:26">
      <c r="A10352" t="s">
        <v>77</v>
      </c>
      <c r="B10352" t="s">
        <v>56</v>
      </c>
      <c r="C10352" t="s">
        <v>13</v>
      </c>
      <c r="D10352" t="s">
        <v>100</v>
      </c>
      <c r="E10352">
        <v>6</v>
      </c>
      <c r="F10352">
        <v>838.1413</v>
      </c>
      <c r="G10352">
        <v>838.1413</v>
      </c>
      <c r="H10352">
        <v>57.611800000000002</v>
      </c>
      <c r="I10352">
        <v>53.13138</v>
      </c>
      <c r="J10352">
        <v>-68.090599999999995</v>
      </c>
      <c r="K10352">
        <v>-27.862120000000001</v>
      </c>
      <c r="L10352">
        <v>0</v>
      </c>
      <c r="M10352">
        <v>27.862120000000001</v>
      </c>
      <c r="N10352">
        <v>68.090599999999995</v>
      </c>
      <c r="O10352">
        <v>32</v>
      </c>
      <c r="P10352">
        <v>183.32031000000001</v>
      </c>
      <c r="Q10352">
        <v>4</v>
      </c>
      <c r="R10352" s="75">
        <v>35184</v>
      </c>
      <c r="S10352" t="s">
        <v>102</v>
      </c>
      <c r="T10352" t="s">
        <v>112</v>
      </c>
      <c r="U10352">
        <v>0.1094112</v>
      </c>
      <c r="Z10352">
        <v>2890694</v>
      </c>
    </row>
    <row r="10353" spans="1:26">
      <c r="A10353" t="s">
        <v>77</v>
      </c>
      <c r="B10353" t="s">
        <v>56</v>
      </c>
      <c r="C10353" t="s">
        <v>13</v>
      </c>
      <c r="D10353" t="s">
        <v>100</v>
      </c>
      <c r="E10353">
        <v>7</v>
      </c>
      <c r="F10353">
        <v>891.72389999999996</v>
      </c>
      <c r="G10353">
        <v>891.72389999999996</v>
      </c>
      <c r="H10353">
        <v>63.6768</v>
      </c>
      <c r="I10353">
        <v>53.42698</v>
      </c>
      <c r="J10353">
        <v>-68.469430000000003</v>
      </c>
      <c r="K10353">
        <v>-28.017140000000001</v>
      </c>
      <c r="L10353">
        <v>0</v>
      </c>
      <c r="M10353">
        <v>28.017140000000001</v>
      </c>
      <c r="N10353">
        <v>68.469430000000003</v>
      </c>
      <c r="O10353">
        <v>32</v>
      </c>
      <c r="P10353">
        <v>183.32031000000001</v>
      </c>
      <c r="Q10353">
        <v>4</v>
      </c>
      <c r="R10353" s="75">
        <v>35184</v>
      </c>
      <c r="S10353" t="s">
        <v>102</v>
      </c>
      <c r="T10353" t="s">
        <v>112</v>
      </c>
      <c r="U10353">
        <v>0.1094112</v>
      </c>
      <c r="Z10353">
        <v>2922949</v>
      </c>
    </row>
    <row r="10354" spans="1:26">
      <c r="A10354" t="s">
        <v>77</v>
      </c>
      <c r="B10354" t="s">
        <v>56</v>
      </c>
      <c r="C10354" t="s">
        <v>13</v>
      </c>
      <c r="D10354" t="s">
        <v>100</v>
      </c>
      <c r="E10354">
        <v>8</v>
      </c>
      <c r="F10354">
        <v>921.8492</v>
      </c>
      <c r="G10354">
        <v>921.8492</v>
      </c>
      <c r="H10354">
        <v>72.169300000000007</v>
      </c>
      <c r="I10354">
        <v>53.634430000000002</v>
      </c>
      <c r="J10354">
        <v>-68.735290000000006</v>
      </c>
      <c r="K10354">
        <v>-28.125920000000001</v>
      </c>
      <c r="L10354">
        <v>0</v>
      </c>
      <c r="M10354">
        <v>28.125920000000001</v>
      </c>
      <c r="N10354">
        <v>68.735290000000006</v>
      </c>
      <c r="O10354">
        <v>32</v>
      </c>
      <c r="P10354">
        <v>183.32031000000001</v>
      </c>
      <c r="Q10354">
        <v>4</v>
      </c>
      <c r="R10354" s="75">
        <v>35184</v>
      </c>
      <c r="S10354" t="s">
        <v>102</v>
      </c>
      <c r="T10354" t="s">
        <v>112</v>
      </c>
      <c r="U10354">
        <v>0.1094112</v>
      </c>
      <c r="Z10354">
        <v>2945692</v>
      </c>
    </row>
    <row r="10355" spans="1:26">
      <c r="A10355" t="s">
        <v>77</v>
      </c>
      <c r="B10355" t="s">
        <v>56</v>
      </c>
      <c r="C10355" t="s">
        <v>13</v>
      </c>
      <c r="D10355" t="s">
        <v>100</v>
      </c>
      <c r="E10355">
        <v>9</v>
      </c>
      <c r="F10355">
        <v>958.38469999999995</v>
      </c>
      <c r="G10355">
        <v>958.38469999999995</v>
      </c>
      <c r="H10355">
        <v>80.817959999999999</v>
      </c>
      <c r="I10355">
        <v>53.564190000000004</v>
      </c>
      <c r="J10355">
        <v>-68.645259999999993</v>
      </c>
      <c r="K10355">
        <v>-28.089089999999999</v>
      </c>
      <c r="L10355">
        <v>0</v>
      </c>
      <c r="M10355">
        <v>28.089089999999999</v>
      </c>
      <c r="N10355">
        <v>68.645259999999993</v>
      </c>
      <c r="O10355">
        <v>32</v>
      </c>
      <c r="P10355">
        <v>183.32031000000001</v>
      </c>
      <c r="Q10355">
        <v>4</v>
      </c>
      <c r="R10355" s="75">
        <v>35184</v>
      </c>
      <c r="S10355" t="s">
        <v>102</v>
      </c>
      <c r="T10355" t="s">
        <v>112</v>
      </c>
      <c r="U10355">
        <v>0.1094112</v>
      </c>
      <c r="Z10355">
        <v>2937981</v>
      </c>
    </row>
    <row r="10356" spans="1:26">
      <c r="A10356" t="s">
        <v>77</v>
      </c>
      <c r="B10356" t="s">
        <v>56</v>
      </c>
      <c r="C10356" t="s">
        <v>13</v>
      </c>
      <c r="D10356" t="s">
        <v>100</v>
      </c>
      <c r="E10356">
        <v>10</v>
      </c>
      <c r="F10356">
        <v>991.3546</v>
      </c>
      <c r="G10356">
        <v>991.3546</v>
      </c>
      <c r="H10356">
        <v>83.548439999999999</v>
      </c>
      <c r="I10356">
        <v>53.60389</v>
      </c>
      <c r="J10356">
        <v>-68.696150000000003</v>
      </c>
      <c r="K10356">
        <v>-28.109909999999999</v>
      </c>
      <c r="L10356">
        <v>0</v>
      </c>
      <c r="M10356">
        <v>28.109909999999999</v>
      </c>
      <c r="N10356">
        <v>68.696150000000003</v>
      </c>
      <c r="O10356">
        <v>32</v>
      </c>
      <c r="P10356">
        <v>183.32031000000001</v>
      </c>
      <c r="Q10356">
        <v>4</v>
      </c>
      <c r="R10356" s="75">
        <v>35184</v>
      </c>
      <c r="S10356" t="s">
        <v>102</v>
      </c>
      <c r="T10356" t="s">
        <v>112</v>
      </c>
      <c r="U10356">
        <v>0.1094112</v>
      </c>
      <c r="Z10356">
        <v>2942338</v>
      </c>
    </row>
    <row r="10357" spans="1:26">
      <c r="A10357" t="s">
        <v>77</v>
      </c>
      <c r="B10357" t="s">
        <v>56</v>
      </c>
      <c r="C10357" t="s">
        <v>13</v>
      </c>
      <c r="D10357" t="s">
        <v>100</v>
      </c>
      <c r="E10357">
        <v>11</v>
      </c>
      <c r="F10357">
        <v>1007.38</v>
      </c>
      <c r="G10357">
        <v>1007.38</v>
      </c>
      <c r="H10357">
        <v>86.448430000000002</v>
      </c>
      <c r="I10357">
        <v>53.531860000000002</v>
      </c>
      <c r="J10357">
        <v>-68.603840000000005</v>
      </c>
      <c r="K10357">
        <v>-28.072140000000001</v>
      </c>
      <c r="L10357">
        <v>0</v>
      </c>
      <c r="M10357">
        <v>28.072140000000001</v>
      </c>
      <c r="N10357">
        <v>68.603840000000005</v>
      </c>
      <c r="O10357">
        <v>32</v>
      </c>
      <c r="P10357">
        <v>183.32031000000001</v>
      </c>
      <c r="Q10357">
        <v>4</v>
      </c>
      <c r="R10357" s="75">
        <v>35184</v>
      </c>
      <c r="S10357" t="s">
        <v>102</v>
      </c>
      <c r="T10357" t="s">
        <v>112</v>
      </c>
      <c r="U10357">
        <v>0.1094112</v>
      </c>
      <c r="Z10357">
        <v>2934436</v>
      </c>
    </row>
    <row r="10358" spans="1:26">
      <c r="A10358" t="s">
        <v>77</v>
      </c>
      <c r="B10358" t="s">
        <v>56</v>
      </c>
      <c r="C10358" t="s">
        <v>13</v>
      </c>
      <c r="D10358" t="s">
        <v>100</v>
      </c>
      <c r="E10358">
        <v>12</v>
      </c>
      <c r="F10358">
        <v>1027.1320000000001</v>
      </c>
      <c r="G10358">
        <v>1010.04</v>
      </c>
      <c r="H10358">
        <v>87.83672</v>
      </c>
      <c r="I10358">
        <v>53.509169999999997</v>
      </c>
      <c r="J10358">
        <v>-51.482900000000001</v>
      </c>
      <c r="K10358">
        <v>-10.96838</v>
      </c>
      <c r="L10358">
        <v>17.09186</v>
      </c>
      <c r="M10358">
        <v>45.152099999999997</v>
      </c>
      <c r="N10358">
        <v>85.666619999999995</v>
      </c>
      <c r="O10358">
        <v>32</v>
      </c>
      <c r="P10358">
        <v>183.32031000000001</v>
      </c>
      <c r="Q10358">
        <v>4</v>
      </c>
      <c r="R10358" s="75">
        <v>35184</v>
      </c>
      <c r="S10358" t="s">
        <v>102</v>
      </c>
      <c r="T10358" t="s">
        <v>112</v>
      </c>
      <c r="U10358">
        <v>0.1094112</v>
      </c>
      <c r="Z10358">
        <v>2931949</v>
      </c>
    </row>
    <row r="10359" spans="1:26">
      <c r="A10359" t="s">
        <v>77</v>
      </c>
      <c r="B10359" t="s">
        <v>56</v>
      </c>
      <c r="C10359" t="s">
        <v>13</v>
      </c>
      <c r="D10359" t="s">
        <v>100</v>
      </c>
      <c r="E10359">
        <v>13</v>
      </c>
      <c r="F10359">
        <v>1032.0350000000001</v>
      </c>
      <c r="G10359">
        <v>632.19740000000002</v>
      </c>
      <c r="H10359">
        <v>89.358590000000007</v>
      </c>
      <c r="I10359">
        <v>53.195869999999999</v>
      </c>
      <c r="J10359">
        <v>331.66430000000003</v>
      </c>
      <c r="K10359">
        <v>371.94159999999999</v>
      </c>
      <c r="L10359">
        <v>399.83749999999998</v>
      </c>
      <c r="M10359">
        <v>427.73349999999999</v>
      </c>
      <c r="N10359">
        <v>468.01080000000002</v>
      </c>
      <c r="O10359">
        <v>32</v>
      </c>
      <c r="P10359">
        <v>183.32031000000001</v>
      </c>
      <c r="Q10359">
        <v>4</v>
      </c>
      <c r="R10359" s="75">
        <v>35184</v>
      </c>
      <c r="S10359" t="s">
        <v>102</v>
      </c>
      <c r="T10359" t="s">
        <v>112</v>
      </c>
      <c r="U10359">
        <v>0.1094112</v>
      </c>
      <c r="Z10359">
        <v>2897716</v>
      </c>
    </row>
    <row r="10360" spans="1:26">
      <c r="A10360" t="s">
        <v>77</v>
      </c>
      <c r="B10360" t="s">
        <v>56</v>
      </c>
      <c r="C10360" t="s">
        <v>13</v>
      </c>
      <c r="D10360" t="s">
        <v>100</v>
      </c>
      <c r="E10360">
        <v>14</v>
      </c>
      <c r="F10360">
        <v>1022.631</v>
      </c>
      <c r="G10360">
        <v>222.2174</v>
      </c>
      <c r="H10360">
        <v>90.897660000000002</v>
      </c>
      <c r="I10360">
        <v>53.087400000000002</v>
      </c>
      <c r="J10360">
        <v>732.37950000000001</v>
      </c>
      <c r="K10360">
        <v>772.57460000000003</v>
      </c>
      <c r="L10360">
        <v>800.41369999999995</v>
      </c>
      <c r="M10360">
        <v>828.25279999999998</v>
      </c>
      <c r="N10360">
        <v>868.44799999999998</v>
      </c>
      <c r="O10360">
        <v>32</v>
      </c>
      <c r="P10360">
        <v>183.32031000000001</v>
      </c>
      <c r="Q10360">
        <v>4</v>
      </c>
      <c r="R10360" s="75">
        <v>35184</v>
      </c>
      <c r="S10360" t="s">
        <v>102</v>
      </c>
      <c r="T10360" t="s">
        <v>112</v>
      </c>
      <c r="U10360">
        <v>0.1094112</v>
      </c>
      <c r="Z10360">
        <v>2885911</v>
      </c>
    </row>
    <row r="10361" spans="1:26">
      <c r="A10361" t="s">
        <v>77</v>
      </c>
      <c r="B10361" t="s">
        <v>56</v>
      </c>
      <c r="C10361" t="s">
        <v>13</v>
      </c>
      <c r="D10361" t="s">
        <v>100</v>
      </c>
      <c r="E10361">
        <v>15</v>
      </c>
      <c r="F10361">
        <v>1007.015</v>
      </c>
      <c r="G10361">
        <v>218.5487</v>
      </c>
      <c r="H10361">
        <v>91.357810000000001</v>
      </c>
      <c r="I10361">
        <v>53.078740000000003</v>
      </c>
      <c r="J10361">
        <v>720.44359999999995</v>
      </c>
      <c r="K10361">
        <v>760.63220000000001</v>
      </c>
      <c r="L10361">
        <v>788.46669999999995</v>
      </c>
      <c r="M10361">
        <v>816.30129999999997</v>
      </c>
      <c r="N10361">
        <v>856.48990000000003</v>
      </c>
      <c r="O10361">
        <v>32</v>
      </c>
      <c r="P10361">
        <v>183.32031000000001</v>
      </c>
      <c r="Q10361">
        <v>4</v>
      </c>
      <c r="R10361" s="75">
        <v>35184</v>
      </c>
      <c r="S10361" t="s">
        <v>102</v>
      </c>
      <c r="T10361" t="s">
        <v>112</v>
      </c>
      <c r="U10361">
        <v>0.1094112</v>
      </c>
      <c r="Z10361">
        <v>2884970</v>
      </c>
    </row>
    <row r="10362" spans="1:26">
      <c r="A10362" t="s">
        <v>77</v>
      </c>
      <c r="B10362" t="s">
        <v>56</v>
      </c>
      <c r="C10362" t="s">
        <v>13</v>
      </c>
      <c r="D10362" t="s">
        <v>100</v>
      </c>
      <c r="E10362">
        <v>16</v>
      </c>
      <c r="F10362">
        <v>1001.59</v>
      </c>
      <c r="G10362">
        <v>216.43610000000001</v>
      </c>
      <c r="H10362">
        <v>91.767189999999999</v>
      </c>
      <c r="I10362">
        <v>53.000309999999999</v>
      </c>
      <c r="J10362">
        <v>717.23119999999994</v>
      </c>
      <c r="K10362">
        <v>757.3605</v>
      </c>
      <c r="L10362">
        <v>785.15380000000005</v>
      </c>
      <c r="M10362">
        <v>812.94719999999995</v>
      </c>
      <c r="N10362">
        <v>853.07650000000001</v>
      </c>
      <c r="O10362">
        <v>32</v>
      </c>
      <c r="P10362">
        <v>183.32031000000001</v>
      </c>
      <c r="Q10362">
        <v>4</v>
      </c>
      <c r="R10362" s="75">
        <v>35184</v>
      </c>
      <c r="S10362" t="s">
        <v>102</v>
      </c>
      <c r="T10362" t="s">
        <v>112</v>
      </c>
      <c r="U10362">
        <v>0.1094112</v>
      </c>
      <c r="Z10362">
        <v>2876450</v>
      </c>
    </row>
    <row r="10363" spans="1:26">
      <c r="A10363" t="s">
        <v>77</v>
      </c>
      <c r="B10363" t="s">
        <v>56</v>
      </c>
      <c r="C10363" t="s">
        <v>13</v>
      </c>
      <c r="D10363" t="s">
        <v>100</v>
      </c>
      <c r="E10363">
        <v>17</v>
      </c>
      <c r="F10363">
        <v>988.85749999999996</v>
      </c>
      <c r="G10363">
        <v>216.44390000000001</v>
      </c>
      <c r="H10363">
        <v>91.136719999999997</v>
      </c>
      <c r="I10363">
        <v>53.533110000000001</v>
      </c>
      <c r="J10363">
        <v>703.80820000000006</v>
      </c>
      <c r="K10363">
        <v>744.34079999999994</v>
      </c>
      <c r="L10363">
        <v>772.41359999999997</v>
      </c>
      <c r="M10363">
        <v>800.4864</v>
      </c>
      <c r="N10363">
        <v>841.01900000000001</v>
      </c>
      <c r="O10363">
        <v>32</v>
      </c>
      <c r="P10363">
        <v>183.32031000000001</v>
      </c>
      <c r="Q10363">
        <v>4</v>
      </c>
      <c r="R10363" s="75">
        <v>35184</v>
      </c>
      <c r="S10363" t="s">
        <v>102</v>
      </c>
      <c r="T10363" t="s">
        <v>112</v>
      </c>
      <c r="U10363">
        <v>0.1094112</v>
      </c>
      <c r="Z10363">
        <v>2934573</v>
      </c>
    </row>
    <row r="10364" spans="1:26">
      <c r="A10364" t="s">
        <v>77</v>
      </c>
      <c r="B10364" t="s">
        <v>56</v>
      </c>
      <c r="C10364" t="s">
        <v>13</v>
      </c>
      <c r="D10364" t="s">
        <v>100</v>
      </c>
      <c r="E10364">
        <v>18</v>
      </c>
      <c r="F10364">
        <v>959.19889999999998</v>
      </c>
      <c r="G10364">
        <v>213.60249999999999</v>
      </c>
      <c r="H10364">
        <v>89.594530000000006</v>
      </c>
      <c r="I10364">
        <v>53.699890000000003</v>
      </c>
      <c r="J10364">
        <v>676.77719999999999</v>
      </c>
      <c r="K10364">
        <v>717.43610000000001</v>
      </c>
      <c r="L10364">
        <v>745.59640000000002</v>
      </c>
      <c r="M10364">
        <v>773.75660000000005</v>
      </c>
      <c r="N10364">
        <v>814.41549999999995</v>
      </c>
      <c r="O10364">
        <v>32</v>
      </c>
      <c r="P10364">
        <v>183.32031000000001</v>
      </c>
      <c r="Q10364">
        <v>4</v>
      </c>
      <c r="R10364" s="75">
        <v>35184</v>
      </c>
      <c r="S10364" t="s">
        <v>102</v>
      </c>
      <c r="T10364" t="s">
        <v>112</v>
      </c>
      <c r="U10364">
        <v>0.1094112</v>
      </c>
      <c r="Z10364">
        <v>2952887</v>
      </c>
    </row>
    <row r="10365" spans="1:26">
      <c r="A10365" t="s">
        <v>77</v>
      </c>
      <c r="B10365" t="s">
        <v>56</v>
      </c>
      <c r="C10365" t="s">
        <v>13</v>
      </c>
      <c r="D10365" t="s">
        <v>100</v>
      </c>
      <c r="E10365">
        <v>19</v>
      </c>
      <c r="F10365">
        <v>936.37260000000003</v>
      </c>
      <c r="G10365">
        <v>491.62650000000002</v>
      </c>
      <c r="H10365">
        <v>86.130470000000003</v>
      </c>
      <c r="I10365">
        <v>53.587400000000002</v>
      </c>
      <c r="J10365">
        <v>376.0711</v>
      </c>
      <c r="K10365">
        <v>416.64490000000001</v>
      </c>
      <c r="L10365">
        <v>444.74619999999999</v>
      </c>
      <c r="M10365">
        <v>472.84739999999999</v>
      </c>
      <c r="N10365">
        <v>513.4212</v>
      </c>
      <c r="O10365">
        <v>32</v>
      </c>
      <c r="P10365">
        <v>183.32031000000001</v>
      </c>
      <c r="Q10365">
        <v>4</v>
      </c>
      <c r="R10365" s="75">
        <v>35184</v>
      </c>
      <c r="S10365" t="s">
        <v>102</v>
      </c>
      <c r="T10365" t="s">
        <v>112</v>
      </c>
      <c r="U10365">
        <v>0.1094112</v>
      </c>
      <c r="Z10365">
        <v>2940528</v>
      </c>
    </row>
    <row r="10366" spans="1:26">
      <c r="A10366" t="s">
        <v>77</v>
      </c>
      <c r="B10366" t="s">
        <v>56</v>
      </c>
      <c r="C10366" t="s">
        <v>13</v>
      </c>
      <c r="D10366" t="s">
        <v>100</v>
      </c>
      <c r="E10366">
        <v>20</v>
      </c>
      <c r="F10366">
        <v>918.46249999999998</v>
      </c>
      <c r="G10366">
        <v>770.46900000000005</v>
      </c>
      <c r="H10366">
        <v>83.106250000000003</v>
      </c>
      <c r="I10366">
        <v>53.592370000000003</v>
      </c>
      <c r="J10366">
        <v>79.312150000000003</v>
      </c>
      <c r="K10366">
        <v>119.8897</v>
      </c>
      <c r="L10366">
        <v>147.99350000000001</v>
      </c>
      <c r="M10366">
        <v>176.09739999999999</v>
      </c>
      <c r="N10366">
        <v>216.67490000000001</v>
      </c>
      <c r="O10366">
        <v>32</v>
      </c>
      <c r="P10366">
        <v>183.32031000000001</v>
      </c>
      <c r="Q10366">
        <v>4</v>
      </c>
      <c r="R10366" s="75">
        <v>35184</v>
      </c>
      <c r="S10366" t="s">
        <v>102</v>
      </c>
      <c r="T10366" t="s">
        <v>112</v>
      </c>
      <c r="U10366">
        <v>0.1094112</v>
      </c>
      <c r="Z10366">
        <v>2941074</v>
      </c>
    </row>
    <row r="10367" spans="1:26">
      <c r="A10367" t="s">
        <v>77</v>
      </c>
      <c r="B10367" t="s">
        <v>56</v>
      </c>
      <c r="C10367" t="s">
        <v>13</v>
      </c>
      <c r="D10367" t="s">
        <v>100</v>
      </c>
      <c r="E10367">
        <v>21</v>
      </c>
      <c r="F10367">
        <v>902.90449999999998</v>
      </c>
      <c r="G10367">
        <v>790.55290000000002</v>
      </c>
      <c r="H10367">
        <v>81.064059999999998</v>
      </c>
      <c r="I10367">
        <v>53.460740000000001</v>
      </c>
      <c r="J10367">
        <v>43.838859999999997</v>
      </c>
      <c r="K10367">
        <v>84.316720000000004</v>
      </c>
      <c r="L10367">
        <v>112.3516</v>
      </c>
      <c r="M10367">
        <v>140.38640000000001</v>
      </c>
      <c r="N10367">
        <v>180.86429999999999</v>
      </c>
      <c r="O10367">
        <v>32</v>
      </c>
      <c r="P10367">
        <v>183.32031000000001</v>
      </c>
      <c r="Q10367">
        <v>4</v>
      </c>
      <c r="R10367" s="75">
        <v>35184</v>
      </c>
      <c r="S10367" t="s">
        <v>102</v>
      </c>
      <c r="T10367" t="s">
        <v>112</v>
      </c>
      <c r="U10367">
        <v>0.1094112</v>
      </c>
      <c r="Z10367">
        <v>2926644</v>
      </c>
    </row>
    <row r="10368" spans="1:26">
      <c r="A10368" t="s">
        <v>77</v>
      </c>
      <c r="B10368" t="s">
        <v>56</v>
      </c>
      <c r="C10368" t="s">
        <v>13</v>
      </c>
      <c r="D10368" t="s">
        <v>100</v>
      </c>
      <c r="E10368">
        <v>22</v>
      </c>
      <c r="F10368">
        <v>887.67600000000004</v>
      </c>
      <c r="G10368">
        <v>814.53089999999997</v>
      </c>
      <c r="H10368">
        <v>77.109380000000002</v>
      </c>
      <c r="I10368">
        <v>53.268099999999997</v>
      </c>
      <c r="J10368">
        <v>4.8793230000000003</v>
      </c>
      <c r="K10368">
        <v>45.211320000000001</v>
      </c>
      <c r="L10368">
        <v>73.145139999999998</v>
      </c>
      <c r="M10368">
        <v>101.07899999999999</v>
      </c>
      <c r="N10368">
        <v>141.411</v>
      </c>
      <c r="O10368">
        <v>32</v>
      </c>
      <c r="P10368">
        <v>183.32031000000001</v>
      </c>
      <c r="Q10368">
        <v>4</v>
      </c>
      <c r="R10368" s="75">
        <v>35184</v>
      </c>
      <c r="S10368" t="s">
        <v>102</v>
      </c>
      <c r="T10368" t="s">
        <v>112</v>
      </c>
      <c r="U10368">
        <v>0.1094112</v>
      </c>
      <c r="Z10368">
        <v>2905590</v>
      </c>
    </row>
    <row r="10369" spans="1:26">
      <c r="A10369" t="s">
        <v>77</v>
      </c>
      <c r="B10369" t="s">
        <v>56</v>
      </c>
      <c r="C10369" t="s">
        <v>13</v>
      </c>
      <c r="D10369" t="s">
        <v>100</v>
      </c>
      <c r="E10369">
        <v>23</v>
      </c>
      <c r="F10369">
        <v>877.54960000000005</v>
      </c>
      <c r="G10369">
        <v>827.25490000000002</v>
      </c>
      <c r="H10369">
        <v>73.960949999999997</v>
      </c>
      <c r="I10369">
        <v>53.400550000000003</v>
      </c>
      <c r="J10369">
        <v>-18.14095</v>
      </c>
      <c r="K10369">
        <v>22.291340000000002</v>
      </c>
      <c r="L10369">
        <v>50.294620000000002</v>
      </c>
      <c r="M10369">
        <v>78.297899999999998</v>
      </c>
      <c r="N10369">
        <v>118.7302</v>
      </c>
      <c r="O10369">
        <v>32</v>
      </c>
      <c r="P10369">
        <v>183.32031000000001</v>
      </c>
      <c r="Q10369">
        <v>4</v>
      </c>
      <c r="R10369" s="75">
        <v>35184</v>
      </c>
      <c r="S10369" t="s">
        <v>102</v>
      </c>
      <c r="T10369" t="s">
        <v>112</v>
      </c>
      <c r="U10369">
        <v>0.1094112</v>
      </c>
      <c r="Z10369">
        <v>2920058</v>
      </c>
    </row>
    <row r="10370" spans="1:26">
      <c r="A10370" t="s">
        <v>77</v>
      </c>
      <c r="B10370" t="s">
        <v>56</v>
      </c>
      <c r="C10370" t="s">
        <v>13</v>
      </c>
      <c r="D10370" t="s">
        <v>100</v>
      </c>
      <c r="E10370">
        <v>24</v>
      </c>
      <c r="F10370">
        <v>858.81489999999997</v>
      </c>
      <c r="G10370">
        <v>827.02980000000002</v>
      </c>
      <c r="H10370">
        <v>71.091399999999993</v>
      </c>
      <c r="I10370">
        <v>53.379379999999998</v>
      </c>
      <c r="J10370">
        <v>-36.623330000000003</v>
      </c>
      <c r="K10370">
        <v>3.7929210000000002</v>
      </c>
      <c r="L10370">
        <v>31.7851</v>
      </c>
      <c r="M10370">
        <v>59.777270000000001</v>
      </c>
      <c r="N10370">
        <v>100.1935</v>
      </c>
      <c r="O10370">
        <v>32</v>
      </c>
      <c r="P10370">
        <v>183.32031000000001</v>
      </c>
      <c r="Q10370">
        <v>4</v>
      </c>
      <c r="R10370" s="75">
        <v>35184</v>
      </c>
      <c r="S10370" t="s">
        <v>102</v>
      </c>
      <c r="T10370" t="s">
        <v>112</v>
      </c>
      <c r="U10370">
        <v>0.1094112</v>
      </c>
      <c r="Z10370">
        <v>2917743</v>
      </c>
    </row>
    <row r="10371" spans="1:26">
      <c r="A10371" t="s">
        <v>77</v>
      </c>
      <c r="B10371" t="s">
        <v>56</v>
      </c>
      <c r="C10371" t="s">
        <v>14</v>
      </c>
      <c r="D10371" t="s">
        <v>100</v>
      </c>
      <c r="E10371">
        <v>1</v>
      </c>
      <c r="F10371">
        <v>747.54110000000003</v>
      </c>
      <c r="G10371">
        <v>747.54110000000003</v>
      </c>
      <c r="H10371">
        <v>69.380070000000003</v>
      </c>
      <c r="I10371">
        <v>52.07676</v>
      </c>
      <c r="J10371">
        <v>-66.739050000000006</v>
      </c>
      <c r="K10371">
        <v>-27.309080000000002</v>
      </c>
      <c r="L10371">
        <v>0</v>
      </c>
      <c r="M10371">
        <v>27.309080000000002</v>
      </c>
      <c r="N10371">
        <v>66.739050000000006</v>
      </c>
      <c r="O10371">
        <v>32</v>
      </c>
      <c r="P10371">
        <v>183.32031000000001</v>
      </c>
      <c r="Q10371">
        <v>5</v>
      </c>
      <c r="R10371" s="75">
        <v>39587</v>
      </c>
      <c r="S10371" t="s">
        <v>102</v>
      </c>
      <c r="T10371" t="s">
        <v>112</v>
      </c>
      <c r="U10371">
        <v>0.11436010000000001</v>
      </c>
      <c r="Z10371">
        <v>2777077</v>
      </c>
    </row>
    <row r="10372" spans="1:26">
      <c r="A10372" t="s">
        <v>77</v>
      </c>
      <c r="B10372" t="s">
        <v>56</v>
      </c>
      <c r="C10372" t="s">
        <v>14</v>
      </c>
      <c r="D10372" t="s">
        <v>100</v>
      </c>
      <c r="E10372">
        <v>2</v>
      </c>
      <c r="F10372">
        <v>733.14179999999999</v>
      </c>
      <c r="G10372">
        <v>733.14179999999999</v>
      </c>
      <c r="H10372">
        <v>67.317019999999999</v>
      </c>
      <c r="I10372">
        <v>52.049059999999997</v>
      </c>
      <c r="J10372">
        <v>-66.703550000000007</v>
      </c>
      <c r="K10372">
        <v>-27.294550000000001</v>
      </c>
      <c r="L10372">
        <v>0</v>
      </c>
      <c r="M10372">
        <v>27.294550000000001</v>
      </c>
      <c r="N10372">
        <v>66.703550000000007</v>
      </c>
      <c r="O10372">
        <v>32</v>
      </c>
      <c r="P10372">
        <v>183.32031000000001</v>
      </c>
      <c r="Q10372">
        <v>5</v>
      </c>
      <c r="R10372" s="75">
        <v>39587</v>
      </c>
      <c r="S10372" t="s">
        <v>102</v>
      </c>
      <c r="T10372" t="s">
        <v>112</v>
      </c>
      <c r="U10372">
        <v>0.11436010000000001</v>
      </c>
      <c r="Z10372">
        <v>2774123</v>
      </c>
    </row>
    <row r="10373" spans="1:26">
      <c r="A10373" t="s">
        <v>77</v>
      </c>
      <c r="B10373" t="s">
        <v>56</v>
      </c>
      <c r="C10373" t="s">
        <v>14</v>
      </c>
      <c r="D10373" t="s">
        <v>100</v>
      </c>
      <c r="E10373">
        <v>3</v>
      </c>
      <c r="F10373">
        <v>737.70929999999998</v>
      </c>
      <c r="G10373">
        <v>737.70929999999998</v>
      </c>
      <c r="H10373">
        <v>68.224459999999993</v>
      </c>
      <c r="I10373">
        <v>52.077849999999998</v>
      </c>
      <c r="J10373">
        <v>-66.740459999999999</v>
      </c>
      <c r="K10373">
        <v>-27.309650000000001</v>
      </c>
      <c r="L10373">
        <v>0</v>
      </c>
      <c r="M10373">
        <v>27.309650000000001</v>
      </c>
      <c r="N10373">
        <v>66.740459999999999</v>
      </c>
      <c r="O10373">
        <v>32</v>
      </c>
      <c r="P10373">
        <v>183.32031000000001</v>
      </c>
      <c r="Q10373">
        <v>5</v>
      </c>
      <c r="R10373" s="75">
        <v>39587</v>
      </c>
      <c r="S10373" t="s">
        <v>102</v>
      </c>
      <c r="T10373" t="s">
        <v>112</v>
      </c>
      <c r="U10373">
        <v>0.11436010000000001</v>
      </c>
      <c r="Z10373">
        <v>2777193</v>
      </c>
    </row>
    <row r="10374" spans="1:26">
      <c r="A10374" t="s">
        <v>77</v>
      </c>
      <c r="B10374" t="s">
        <v>56</v>
      </c>
      <c r="C10374" t="s">
        <v>14</v>
      </c>
      <c r="D10374" t="s">
        <v>100</v>
      </c>
      <c r="E10374">
        <v>4</v>
      </c>
      <c r="F10374">
        <v>745.2056</v>
      </c>
      <c r="G10374">
        <v>745.2056</v>
      </c>
      <c r="H10374">
        <v>69.085549999999998</v>
      </c>
      <c r="I10374">
        <v>51.85492</v>
      </c>
      <c r="J10374">
        <v>-66.454750000000004</v>
      </c>
      <c r="K10374">
        <v>-27.19275</v>
      </c>
      <c r="L10374">
        <v>0</v>
      </c>
      <c r="M10374">
        <v>27.19275</v>
      </c>
      <c r="N10374">
        <v>66.454750000000004</v>
      </c>
      <c r="O10374">
        <v>32</v>
      </c>
      <c r="P10374">
        <v>183.32031000000001</v>
      </c>
      <c r="Q10374">
        <v>5</v>
      </c>
      <c r="R10374" s="75">
        <v>39587</v>
      </c>
      <c r="S10374" t="s">
        <v>102</v>
      </c>
      <c r="T10374" t="s">
        <v>112</v>
      </c>
      <c r="U10374">
        <v>0.11436010000000001</v>
      </c>
      <c r="Z10374">
        <v>2753467</v>
      </c>
    </row>
    <row r="10375" spans="1:26">
      <c r="A10375" t="s">
        <v>77</v>
      </c>
      <c r="B10375" t="s">
        <v>56</v>
      </c>
      <c r="C10375" t="s">
        <v>14</v>
      </c>
      <c r="D10375" t="s">
        <v>100</v>
      </c>
      <c r="E10375">
        <v>5</v>
      </c>
      <c r="F10375">
        <v>761.43399999999997</v>
      </c>
      <c r="G10375">
        <v>761.43399999999997</v>
      </c>
      <c r="H10375">
        <v>68.861339999999998</v>
      </c>
      <c r="I10375">
        <v>51.960299999999997</v>
      </c>
      <c r="J10375">
        <v>-66.589799999999997</v>
      </c>
      <c r="K10375">
        <v>-27.248010000000001</v>
      </c>
      <c r="L10375">
        <v>0</v>
      </c>
      <c r="M10375">
        <v>27.248010000000001</v>
      </c>
      <c r="N10375">
        <v>66.589799999999997</v>
      </c>
      <c r="O10375">
        <v>32</v>
      </c>
      <c r="P10375">
        <v>183.32031000000001</v>
      </c>
      <c r="Q10375">
        <v>5</v>
      </c>
      <c r="R10375" s="75">
        <v>39587</v>
      </c>
      <c r="S10375" t="s">
        <v>102</v>
      </c>
      <c r="T10375" t="s">
        <v>112</v>
      </c>
      <c r="U10375">
        <v>0.11436010000000001</v>
      </c>
      <c r="Z10375">
        <v>2764669</v>
      </c>
    </row>
    <row r="10376" spans="1:26">
      <c r="A10376" t="s">
        <v>77</v>
      </c>
      <c r="B10376" t="s">
        <v>56</v>
      </c>
      <c r="C10376" t="s">
        <v>14</v>
      </c>
      <c r="D10376" t="s">
        <v>100</v>
      </c>
      <c r="E10376">
        <v>6</v>
      </c>
      <c r="F10376">
        <v>822.13520000000005</v>
      </c>
      <c r="G10376">
        <v>822.13520000000005</v>
      </c>
      <c r="H10376">
        <v>67.814920000000001</v>
      </c>
      <c r="I10376">
        <v>51.976140000000001</v>
      </c>
      <c r="J10376">
        <v>-66.610100000000003</v>
      </c>
      <c r="K10376">
        <v>-27.256309999999999</v>
      </c>
      <c r="L10376">
        <v>0</v>
      </c>
      <c r="M10376">
        <v>27.256309999999999</v>
      </c>
      <c r="N10376">
        <v>66.610100000000003</v>
      </c>
      <c r="O10376">
        <v>32</v>
      </c>
      <c r="P10376">
        <v>183.32031000000001</v>
      </c>
      <c r="Q10376">
        <v>5</v>
      </c>
      <c r="R10376" s="75">
        <v>39587</v>
      </c>
      <c r="S10376" t="s">
        <v>102</v>
      </c>
      <c r="T10376" t="s">
        <v>112</v>
      </c>
      <c r="U10376">
        <v>0.11436010000000001</v>
      </c>
      <c r="Z10376">
        <v>2766356</v>
      </c>
    </row>
    <row r="10377" spans="1:26">
      <c r="A10377" t="s">
        <v>77</v>
      </c>
      <c r="B10377" t="s">
        <v>56</v>
      </c>
      <c r="C10377" t="s">
        <v>14</v>
      </c>
      <c r="D10377" t="s">
        <v>100</v>
      </c>
      <c r="E10377">
        <v>7</v>
      </c>
      <c r="F10377">
        <v>875.86239999999998</v>
      </c>
      <c r="G10377">
        <v>875.86239999999998</v>
      </c>
      <c r="H10377">
        <v>67.633669999999995</v>
      </c>
      <c r="I10377">
        <v>52.189500000000002</v>
      </c>
      <c r="J10377">
        <v>-66.883539999999996</v>
      </c>
      <c r="K10377">
        <v>-27.368200000000002</v>
      </c>
      <c r="L10377">
        <v>0</v>
      </c>
      <c r="M10377">
        <v>27.368200000000002</v>
      </c>
      <c r="N10377">
        <v>66.883539999999996</v>
      </c>
      <c r="O10377">
        <v>32</v>
      </c>
      <c r="P10377">
        <v>183.32031000000001</v>
      </c>
      <c r="Q10377">
        <v>5</v>
      </c>
      <c r="R10377" s="75">
        <v>39587</v>
      </c>
      <c r="S10377" t="s">
        <v>102</v>
      </c>
      <c r="T10377" t="s">
        <v>112</v>
      </c>
      <c r="U10377">
        <v>0.11436010000000001</v>
      </c>
      <c r="Z10377">
        <v>2789114</v>
      </c>
    </row>
    <row r="10378" spans="1:26">
      <c r="A10378" t="s">
        <v>77</v>
      </c>
      <c r="B10378" t="s">
        <v>56</v>
      </c>
      <c r="C10378" t="s">
        <v>14</v>
      </c>
      <c r="D10378" t="s">
        <v>100</v>
      </c>
      <c r="E10378">
        <v>8</v>
      </c>
      <c r="F10378">
        <v>905.74710000000005</v>
      </c>
      <c r="G10378">
        <v>905.74710000000005</v>
      </c>
      <c r="H10378">
        <v>70.548439999999999</v>
      </c>
      <c r="I10378">
        <v>52.249310000000001</v>
      </c>
      <c r="J10378">
        <v>-66.960189999999997</v>
      </c>
      <c r="K10378">
        <v>-27.399570000000001</v>
      </c>
      <c r="L10378">
        <v>0</v>
      </c>
      <c r="M10378">
        <v>27.399570000000001</v>
      </c>
      <c r="N10378">
        <v>66.960189999999997</v>
      </c>
      <c r="O10378">
        <v>32</v>
      </c>
      <c r="P10378">
        <v>183.32031000000001</v>
      </c>
      <c r="Q10378">
        <v>5</v>
      </c>
      <c r="R10378" s="75">
        <v>39587</v>
      </c>
      <c r="S10378" t="s">
        <v>102</v>
      </c>
      <c r="T10378" t="s">
        <v>112</v>
      </c>
      <c r="U10378">
        <v>0.11436010000000001</v>
      </c>
      <c r="Z10378">
        <v>2795511</v>
      </c>
    </row>
    <row r="10379" spans="1:26">
      <c r="A10379" t="s">
        <v>77</v>
      </c>
      <c r="B10379" t="s">
        <v>56</v>
      </c>
      <c r="C10379" t="s">
        <v>14</v>
      </c>
      <c r="D10379" t="s">
        <v>100</v>
      </c>
      <c r="E10379">
        <v>9</v>
      </c>
      <c r="F10379">
        <v>923.59799999999996</v>
      </c>
      <c r="G10379">
        <v>923.59799999999996</v>
      </c>
      <c r="H10379">
        <v>74.133589999999998</v>
      </c>
      <c r="I10379">
        <v>52.217289999999998</v>
      </c>
      <c r="J10379">
        <v>-66.919150000000002</v>
      </c>
      <c r="K10379">
        <v>-27.382770000000001</v>
      </c>
      <c r="L10379">
        <v>0</v>
      </c>
      <c r="M10379">
        <v>27.382770000000001</v>
      </c>
      <c r="N10379">
        <v>66.919150000000002</v>
      </c>
      <c r="O10379">
        <v>32</v>
      </c>
      <c r="P10379">
        <v>183.32031000000001</v>
      </c>
      <c r="Q10379">
        <v>5</v>
      </c>
      <c r="R10379" s="75">
        <v>39587</v>
      </c>
      <c r="S10379" t="s">
        <v>102</v>
      </c>
      <c r="T10379" t="s">
        <v>112</v>
      </c>
      <c r="U10379">
        <v>0.11436010000000001</v>
      </c>
      <c r="Z10379">
        <v>2792085</v>
      </c>
    </row>
    <row r="10380" spans="1:26">
      <c r="A10380" t="s">
        <v>77</v>
      </c>
      <c r="B10380" t="s">
        <v>56</v>
      </c>
      <c r="C10380" t="s">
        <v>14</v>
      </c>
      <c r="D10380" t="s">
        <v>100</v>
      </c>
      <c r="E10380">
        <v>10</v>
      </c>
      <c r="F10380">
        <v>965.05179999999996</v>
      </c>
      <c r="G10380">
        <v>965.05179999999996</v>
      </c>
      <c r="H10380">
        <v>77.915629999999993</v>
      </c>
      <c r="I10380">
        <v>52.247579999999999</v>
      </c>
      <c r="J10380">
        <v>-66.957970000000003</v>
      </c>
      <c r="K10380">
        <v>-27.39866</v>
      </c>
      <c r="L10380">
        <v>0</v>
      </c>
      <c r="M10380">
        <v>27.39866</v>
      </c>
      <c r="N10380">
        <v>66.957970000000003</v>
      </c>
      <c r="O10380">
        <v>32</v>
      </c>
      <c r="P10380">
        <v>183.32031000000001</v>
      </c>
      <c r="Q10380">
        <v>5</v>
      </c>
      <c r="R10380" s="75">
        <v>39587</v>
      </c>
      <c r="S10380" t="s">
        <v>102</v>
      </c>
      <c r="T10380" t="s">
        <v>112</v>
      </c>
      <c r="U10380">
        <v>0.11436010000000001</v>
      </c>
      <c r="Z10380">
        <v>2795325</v>
      </c>
    </row>
    <row r="10381" spans="1:26">
      <c r="A10381" t="s">
        <v>77</v>
      </c>
      <c r="B10381" t="s">
        <v>56</v>
      </c>
      <c r="C10381" t="s">
        <v>14</v>
      </c>
      <c r="D10381" t="s">
        <v>100</v>
      </c>
      <c r="E10381">
        <v>11</v>
      </c>
      <c r="F10381">
        <v>984.15260000000001</v>
      </c>
      <c r="G10381">
        <v>984.15260000000001</v>
      </c>
      <c r="H10381">
        <v>80.252340000000004</v>
      </c>
      <c r="I10381">
        <v>52.025910000000003</v>
      </c>
      <c r="J10381">
        <v>-66.67389</v>
      </c>
      <c r="K10381">
        <v>-27.282419999999998</v>
      </c>
      <c r="L10381">
        <v>0</v>
      </c>
      <c r="M10381">
        <v>27.282419999999998</v>
      </c>
      <c r="N10381">
        <v>66.67389</v>
      </c>
      <c r="O10381">
        <v>32</v>
      </c>
      <c r="P10381">
        <v>183.32031000000001</v>
      </c>
      <c r="Q10381">
        <v>5</v>
      </c>
      <c r="R10381" s="75">
        <v>39587</v>
      </c>
      <c r="S10381" t="s">
        <v>102</v>
      </c>
      <c r="T10381" t="s">
        <v>112</v>
      </c>
      <c r="U10381">
        <v>0.11436010000000001</v>
      </c>
      <c r="Z10381">
        <v>2771656</v>
      </c>
    </row>
    <row r="10382" spans="1:26">
      <c r="A10382" t="s">
        <v>77</v>
      </c>
      <c r="B10382" t="s">
        <v>56</v>
      </c>
      <c r="C10382" t="s">
        <v>14</v>
      </c>
      <c r="D10382" t="s">
        <v>100</v>
      </c>
      <c r="E10382">
        <v>12</v>
      </c>
      <c r="F10382">
        <v>989.6223</v>
      </c>
      <c r="G10382">
        <v>986.01700000000005</v>
      </c>
      <c r="H10382">
        <v>80.637500000000003</v>
      </c>
      <c r="I10382">
        <v>52.032089999999997</v>
      </c>
      <c r="J10382">
        <v>-63.076520000000002</v>
      </c>
      <c r="K10382">
        <v>-23.68037</v>
      </c>
      <c r="L10382">
        <v>3.605286</v>
      </c>
      <c r="M10382">
        <v>30.890940000000001</v>
      </c>
      <c r="N10382">
        <v>70.287090000000006</v>
      </c>
      <c r="O10382">
        <v>32</v>
      </c>
      <c r="P10382">
        <v>183.32031000000001</v>
      </c>
      <c r="Q10382">
        <v>5</v>
      </c>
      <c r="R10382" s="75">
        <v>39587</v>
      </c>
      <c r="S10382" t="s">
        <v>102</v>
      </c>
      <c r="T10382" t="s">
        <v>112</v>
      </c>
      <c r="U10382">
        <v>0.11436010000000001</v>
      </c>
      <c r="Z10382">
        <v>2772314</v>
      </c>
    </row>
    <row r="10383" spans="1:26">
      <c r="A10383" t="s">
        <v>77</v>
      </c>
      <c r="B10383" t="s">
        <v>56</v>
      </c>
      <c r="C10383" t="s">
        <v>14</v>
      </c>
      <c r="D10383" t="s">
        <v>100</v>
      </c>
      <c r="E10383">
        <v>13</v>
      </c>
      <c r="F10383">
        <v>1001.09</v>
      </c>
      <c r="G10383">
        <v>614.39260000000002</v>
      </c>
      <c r="H10383">
        <v>80.798439999999999</v>
      </c>
      <c r="I10383">
        <v>51.969259999999998</v>
      </c>
      <c r="J10383">
        <v>320.09649999999999</v>
      </c>
      <c r="K10383">
        <v>359.44510000000002</v>
      </c>
      <c r="L10383">
        <v>386.69779999999997</v>
      </c>
      <c r="M10383">
        <v>413.95049999999998</v>
      </c>
      <c r="N10383">
        <v>453.29910000000001</v>
      </c>
      <c r="O10383">
        <v>32</v>
      </c>
      <c r="P10383">
        <v>183.32031000000001</v>
      </c>
      <c r="Q10383">
        <v>5</v>
      </c>
      <c r="R10383" s="75">
        <v>39587</v>
      </c>
      <c r="S10383" t="s">
        <v>102</v>
      </c>
      <c r="T10383" t="s">
        <v>112</v>
      </c>
      <c r="U10383">
        <v>0.11436010000000001</v>
      </c>
      <c r="Z10383">
        <v>2765624</v>
      </c>
    </row>
    <row r="10384" spans="1:26">
      <c r="A10384" t="s">
        <v>77</v>
      </c>
      <c r="B10384" t="s">
        <v>56</v>
      </c>
      <c r="C10384" t="s">
        <v>14</v>
      </c>
      <c r="D10384" t="s">
        <v>100</v>
      </c>
      <c r="E10384">
        <v>14</v>
      </c>
      <c r="F10384">
        <v>988.03279999999995</v>
      </c>
      <c r="G10384">
        <v>208.27250000000001</v>
      </c>
      <c r="H10384">
        <v>81.689059999999998</v>
      </c>
      <c r="I10384">
        <v>51.972940000000001</v>
      </c>
      <c r="J10384">
        <v>713.15430000000003</v>
      </c>
      <c r="K10384">
        <v>752.50570000000005</v>
      </c>
      <c r="L10384">
        <v>779.76030000000003</v>
      </c>
      <c r="M10384">
        <v>807.01499999999999</v>
      </c>
      <c r="N10384">
        <v>846.36630000000002</v>
      </c>
      <c r="O10384">
        <v>32</v>
      </c>
      <c r="P10384">
        <v>183.32031000000001</v>
      </c>
      <c r="Q10384">
        <v>5</v>
      </c>
      <c r="R10384" s="75">
        <v>39587</v>
      </c>
      <c r="S10384" t="s">
        <v>102</v>
      </c>
      <c r="T10384" t="s">
        <v>112</v>
      </c>
      <c r="U10384">
        <v>0.11436010000000001</v>
      </c>
      <c r="Z10384">
        <v>2766015</v>
      </c>
    </row>
    <row r="10385" spans="1:26">
      <c r="A10385" t="s">
        <v>77</v>
      </c>
      <c r="B10385" t="s">
        <v>56</v>
      </c>
      <c r="C10385" t="s">
        <v>14</v>
      </c>
      <c r="D10385" t="s">
        <v>100</v>
      </c>
      <c r="E10385">
        <v>15</v>
      </c>
      <c r="F10385">
        <v>964.72990000000004</v>
      </c>
      <c r="G10385">
        <v>205.61959999999999</v>
      </c>
      <c r="H10385">
        <v>81.040629999999993</v>
      </c>
      <c r="I10385">
        <v>51.980139999999999</v>
      </c>
      <c r="J10385">
        <v>692.49509999999998</v>
      </c>
      <c r="K10385">
        <v>731.8519</v>
      </c>
      <c r="L10385">
        <v>759.11030000000005</v>
      </c>
      <c r="M10385">
        <v>786.36869999999999</v>
      </c>
      <c r="N10385">
        <v>825.72550000000001</v>
      </c>
      <c r="O10385">
        <v>32</v>
      </c>
      <c r="P10385">
        <v>183.32031000000001</v>
      </c>
      <c r="Q10385">
        <v>5</v>
      </c>
      <c r="R10385" s="75">
        <v>39587</v>
      </c>
      <c r="S10385" t="s">
        <v>102</v>
      </c>
      <c r="T10385" t="s">
        <v>112</v>
      </c>
      <c r="U10385">
        <v>0.11436010000000001</v>
      </c>
      <c r="Z10385">
        <v>2766782</v>
      </c>
    </row>
    <row r="10386" spans="1:26">
      <c r="A10386" t="s">
        <v>77</v>
      </c>
      <c r="B10386" t="s">
        <v>56</v>
      </c>
      <c r="C10386" t="s">
        <v>14</v>
      </c>
      <c r="D10386" t="s">
        <v>100</v>
      </c>
      <c r="E10386">
        <v>16</v>
      </c>
      <c r="F10386">
        <v>951.37850000000003</v>
      </c>
      <c r="G10386">
        <v>203.8486</v>
      </c>
      <c r="H10386">
        <v>80.134379999999993</v>
      </c>
      <c r="I10386">
        <v>52.009630000000001</v>
      </c>
      <c r="J10386">
        <v>680.8768</v>
      </c>
      <c r="K10386">
        <v>720.25599999999997</v>
      </c>
      <c r="L10386">
        <v>747.52980000000002</v>
      </c>
      <c r="M10386">
        <v>774.80370000000005</v>
      </c>
      <c r="N10386">
        <v>814.18290000000002</v>
      </c>
      <c r="O10386">
        <v>32</v>
      </c>
      <c r="P10386">
        <v>183.32031000000001</v>
      </c>
      <c r="Q10386">
        <v>5</v>
      </c>
      <c r="R10386" s="75">
        <v>39587</v>
      </c>
      <c r="S10386" t="s">
        <v>102</v>
      </c>
      <c r="T10386" t="s">
        <v>112</v>
      </c>
      <c r="U10386">
        <v>0.11436010000000001</v>
      </c>
      <c r="Z10386">
        <v>2769922</v>
      </c>
    </row>
    <row r="10387" spans="1:26">
      <c r="A10387" t="s">
        <v>77</v>
      </c>
      <c r="B10387" t="s">
        <v>56</v>
      </c>
      <c r="C10387" t="s">
        <v>14</v>
      </c>
      <c r="D10387" t="s">
        <v>100</v>
      </c>
      <c r="E10387">
        <v>17</v>
      </c>
      <c r="F10387">
        <v>925.26930000000004</v>
      </c>
      <c r="G10387">
        <v>199.17509999999999</v>
      </c>
      <c r="H10387">
        <v>77.846090000000004</v>
      </c>
      <c r="I10387">
        <v>51.978549999999998</v>
      </c>
      <c r="J10387">
        <v>659.48099999999999</v>
      </c>
      <c r="K10387">
        <v>698.83659999999998</v>
      </c>
      <c r="L10387">
        <v>726.0942</v>
      </c>
      <c r="M10387">
        <v>753.35180000000003</v>
      </c>
      <c r="N10387">
        <v>792.70740000000001</v>
      </c>
      <c r="O10387">
        <v>32</v>
      </c>
      <c r="P10387">
        <v>183.32031000000001</v>
      </c>
      <c r="Q10387">
        <v>5</v>
      </c>
      <c r="R10387" s="75">
        <v>39587</v>
      </c>
      <c r="S10387" t="s">
        <v>102</v>
      </c>
      <c r="T10387" t="s">
        <v>112</v>
      </c>
      <c r="U10387">
        <v>0.11436010000000001</v>
      </c>
      <c r="Z10387">
        <v>2766613</v>
      </c>
    </row>
    <row r="10388" spans="1:26">
      <c r="A10388" t="s">
        <v>77</v>
      </c>
      <c r="B10388" t="s">
        <v>56</v>
      </c>
      <c r="C10388" t="s">
        <v>14</v>
      </c>
      <c r="D10388" t="s">
        <v>100</v>
      </c>
      <c r="E10388">
        <v>18</v>
      </c>
      <c r="F10388">
        <v>906.70830000000001</v>
      </c>
      <c r="G10388">
        <v>195.58420000000001</v>
      </c>
      <c r="H10388">
        <v>75.831249999999997</v>
      </c>
      <c r="I10388">
        <v>52.057009999999998</v>
      </c>
      <c r="J10388">
        <v>644.41030000000001</v>
      </c>
      <c r="K10388">
        <v>683.82529999999997</v>
      </c>
      <c r="L10388">
        <v>711.12400000000002</v>
      </c>
      <c r="M10388">
        <v>738.42280000000005</v>
      </c>
      <c r="N10388">
        <v>777.83780000000002</v>
      </c>
      <c r="O10388">
        <v>32</v>
      </c>
      <c r="P10388">
        <v>183.32031000000001</v>
      </c>
      <c r="Q10388">
        <v>5</v>
      </c>
      <c r="R10388" s="75">
        <v>39587</v>
      </c>
      <c r="S10388" t="s">
        <v>102</v>
      </c>
      <c r="T10388" t="s">
        <v>112</v>
      </c>
      <c r="U10388">
        <v>0.11436010000000001</v>
      </c>
      <c r="Z10388">
        <v>2774970</v>
      </c>
    </row>
    <row r="10389" spans="1:26">
      <c r="A10389" t="s">
        <v>77</v>
      </c>
      <c r="B10389" t="s">
        <v>56</v>
      </c>
      <c r="C10389" t="s">
        <v>14</v>
      </c>
      <c r="D10389" t="s">
        <v>100</v>
      </c>
      <c r="E10389">
        <v>19</v>
      </c>
      <c r="F10389">
        <v>880.62950000000001</v>
      </c>
      <c r="G10389">
        <v>469.45319999999998</v>
      </c>
      <c r="H10389">
        <v>73.767189999999999</v>
      </c>
      <c r="I10389">
        <v>52.071379999999998</v>
      </c>
      <c r="J10389">
        <v>344.44420000000002</v>
      </c>
      <c r="K10389">
        <v>383.87009999999998</v>
      </c>
      <c r="L10389">
        <v>411.17630000000003</v>
      </c>
      <c r="M10389">
        <v>438.48259999999999</v>
      </c>
      <c r="N10389">
        <v>477.9085</v>
      </c>
      <c r="O10389">
        <v>32</v>
      </c>
      <c r="P10389">
        <v>183.32031000000001</v>
      </c>
      <c r="Q10389">
        <v>5</v>
      </c>
      <c r="R10389" s="75">
        <v>39587</v>
      </c>
      <c r="S10389" t="s">
        <v>102</v>
      </c>
      <c r="T10389" t="s">
        <v>112</v>
      </c>
      <c r="U10389">
        <v>0.11436010000000001</v>
      </c>
      <c r="Z10389">
        <v>2776503</v>
      </c>
    </row>
    <row r="10390" spans="1:26">
      <c r="A10390" t="s">
        <v>77</v>
      </c>
      <c r="B10390" t="s">
        <v>56</v>
      </c>
      <c r="C10390" t="s">
        <v>14</v>
      </c>
      <c r="D10390" t="s">
        <v>100</v>
      </c>
      <c r="E10390">
        <v>20</v>
      </c>
      <c r="F10390">
        <v>869.51649999999995</v>
      </c>
      <c r="G10390">
        <v>744.65160000000003</v>
      </c>
      <c r="H10390">
        <v>71.209370000000007</v>
      </c>
      <c r="I10390">
        <v>52.084499999999998</v>
      </c>
      <c r="J10390">
        <v>58.115960000000001</v>
      </c>
      <c r="K10390">
        <v>97.5518</v>
      </c>
      <c r="L10390">
        <v>124.86490000000001</v>
      </c>
      <c r="M10390">
        <v>152.1781</v>
      </c>
      <c r="N10390">
        <v>191.6139</v>
      </c>
      <c r="O10390">
        <v>32</v>
      </c>
      <c r="P10390">
        <v>183.32031000000001</v>
      </c>
      <c r="Q10390">
        <v>5</v>
      </c>
      <c r="R10390" s="75">
        <v>39587</v>
      </c>
      <c r="S10390" t="s">
        <v>102</v>
      </c>
      <c r="T10390" t="s">
        <v>112</v>
      </c>
      <c r="U10390">
        <v>0.11436010000000001</v>
      </c>
      <c r="Z10390">
        <v>2777902</v>
      </c>
    </row>
    <row r="10391" spans="1:26">
      <c r="A10391" t="s">
        <v>77</v>
      </c>
      <c r="B10391" t="s">
        <v>56</v>
      </c>
      <c r="C10391" t="s">
        <v>14</v>
      </c>
      <c r="D10391" t="s">
        <v>100</v>
      </c>
      <c r="E10391">
        <v>21</v>
      </c>
      <c r="F10391">
        <v>869.57860000000005</v>
      </c>
      <c r="G10391">
        <v>767.39869999999996</v>
      </c>
      <c r="H10391">
        <v>66.64367</v>
      </c>
      <c r="I10391">
        <v>52.076860000000003</v>
      </c>
      <c r="J10391">
        <v>35.440689999999996</v>
      </c>
      <c r="K10391">
        <v>74.870739999999998</v>
      </c>
      <c r="L10391">
        <v>102.1799</v>
      </c>
      <c r="M10391">
        <v>129.489</v>
      </c>
      <c r="N10391">
        <v>168.91909999999999</v>
      </c>
      <c r="O10391">
        <v>32</v>
      </c>
      <c r="P10391">
        <v>183.32031000000001</v>
      </c>
      <c r="Q10391">
        <v>5</v>
      </c>
      <c r="R10391" s="75">
        <v>39587</v>
      </c>
      <c r="S10391" t="s">
        <v>102</v>
      </c>
      <c r="T10391" t="s">
        <v>112</v>
      </c>
      <c r="U10391">
        <v>0.11436010000000001</v>
      </c>
      <c r="Z10391">
        <v>2777087</v>
      </c>
    </row>
    <row r="10392" spans="1:26">
      <c r="A10392" t="s">
        <v>77</v>
      </c>
      <c r="B10392" t="s">
        <v>56</v>
      </c>
      <c r="C10392" t="s">
        <v>14</v>
      </c>
      <c r="D10392" t="s">
        <v>100</v>
      </c>
      <c r="E10392">
        <v>22</v>
      </c>
      <c r="F10392">
        <v>859.99559999999997</v>
      </c>
      <c r="G10392">
        <v>794.68439999999998</v>
      </c>
      <c r="H10392">
        <v>65.329689999999999</v>
      </c>
      <c r="I10392">
        <v>51.996540000000003</v>
      </c>
      <c r="J10392">
        <v>-1.3250900000000001</v>
      </c>
      <c r="K10392">
        <v>38.044139999999999</v>
      </c>
      <c r="L10392">
        <v>65.311160000000001</v>
      </c>
      <c r="M10392">
        <v>92.57817</v>
      </c>
      <c r="N10392">
        <v>131.94739999999999</v>
      </c>
      <c r="O10392">
        <v>32</v>
      </c>
      <c r="P10392">
        <v>183.32031000000001</v>
      </c>
      <c r="Q10392">
        <v>5</v>
      </c>
      <c r="R10392" s="75">
        <v>39587</v>
      </c>
      <c r="S10392" t="s">
        <v>102</v>
      </c>
      <c r="T10392" t="s">
        <v>112</v>
      </c>
      <c r="U10392">
        <v>0.11436010000000001</v>
      </c>
      <c r="Z10392">
        <v>2768527</v>
      </c>
    </row>
    <row r="10393" spans="1:26">
      <c r="A10393" t="s">
        <v>77</v>
      </c>
      <c r="B10393" t="s">
        <v>56</v>
      </c>
      <c r="C10393" t="s">
        <v>14</v>
      </c>
      <c r="D10393" t="s">
        <v>100</v>
      </c>
      <c r="E10393">
        <v>23</v>
      </c>
      <c r="F10393">
        <v>844.51319999999998</v>
      </c>
      <c r="G10393">
        <v>807.95690000000002</v>
      </c>
      <c r="H10393">
        <v>61.966949999999997</v>
      </c>
      <c r="I10393">
        <v>51.930709999999998</v>
      </c>
      <c r="J10393">
        <v>-29.995550000000001</v>
      </c>
      <c r="K10393">
        <v>9.3238430000000001</v>
      </c>
      <c r="L10393">
        <v>36.556339999999999</v>
      </c>
      <c r="M10393">
        <v>63.788829999999997</v>
      </c>
      <c r="N10393">
        <v>103.1082</v>
      </c>
      <c r="O10393">
        <v>32</v>
      </c>
      <c r="P10393">
        <v>183.32031000000001</v>
      </c>
      <c r="Q10393">
        <v>5</v>
      </c>
      <c r="R10393" s="75">
        <v>39587</v>
      </c>
      <c r="S10393" t="s">
        <v>102</v>
      </c>
      <c r="T10393" t="s">
        <v>112</v>
      </c>
      <c r="U10393">
        <v>0.11436010000000001</v>
      </c>
      <c r="Z10393">
        <v>2761522</v>
      </c>
    </row>
    <row r="10394" spans="1:26">
      <c r="A10394" t="s">
        <v>77</v>
      </c>
      <c r="B10394" t="s">
        <v>56</v>
      </c>
      <c r="C10394" t="s">
        <v>14</v>
      </c>
      <c r="D10394" t="s">
        <v>100</v>
      </c>
      <c r="E10394">
        <v>24</v>
      </c>
      <c r="F10394">
        <v>820.23019999999997</v>
      </c>
      <c r="G10394">
        <v>802.94240000000002</v>
      </c>
      <c r="H10394">
        <v>60.115780000000001</v>
      </c>
      <c r="I10394">
        <v>52.003300000000003</v>
      </c>
      <c r="J10394">
        <v>-49.357140000000001</v>
      </c>
      <c r="K10394">
        <v>-9.9827790000000007</v>
      </c>
      <c r="L10394">
        <v>17.287780000000001</v>
      </c>
      <c r="M10394">
        <v>44.558340000000001</v>
      </c>
      <c r="N10394">
        <v>83.932689999999994</v>
      </c>
      <c r="O10394">
        <v>32</v>
      </c>
      <c r="P10394">
        <v>183.32031000000001</v>
      </c>
      <c r="Q10394">
        <v>5</v>
      </c>
      <c r="R10394" s="75">
        <v>39587</v>
      </c>
      <c r="S10394" t="s">
        <v>102</v>
      </c>
      <c r="T10394" t="s">
        <v>112</v>
      </c>
      <c r="U10394">
        <v>0.11436010000000001</v>
      </c>
      <c r="Z10394">
        <v>2769248</v>
      </c>
    </row>
    <row r="10395" spans="1:26">
      <c r="A10395" t="s">
        <v>77</v>
      </c>
      <c r="B10395" t="s">
        <v>56</v>
      </c>
      <c r="C10395" t="s">
        <v>15</v>
      </c>
      <c r="D10395" t="s">
        <v>100</v>
      </c>
      <c r="E10395">
        <v>1</v>
      </c>
      <c r="F10395">
        <v>754.96659999999997</v>
      </c>
      <c r="G10395">
        <v>754.96659999999997</v>
      </c>
      <c r="H10395">
        <v>70.851950000000002</v>
      </c>
      <c r="I10395">
        <v>51.863750000000003</v>
      </c>
      <c r="J10395">
        <v>-66.466059999999999</v>
      </c>
      <c r="K10395">
        <v>-27.197379999999999</v>
      </c>
      <c r="L10395">
        <v>0</v>
      </c>
      <c r="M10395">
        <v>27.197379999999999</v>
      </c>
      <c r="N10395">
        <v>66.466059999999999</v>
      </c>
      <c r="O10395">
        <v>32</v>
      </c>
      <c r="P10395">
        <v>183.32031000000001</v>
      </c>
      <c r="Q10395">
        <v>6</v>
      </c>
      <c r="R10395" s="75">
        <v>34512</v>
      </c>
      <c r="S10395" t="s">
        <v>102</v>
      </c>
      <c r="T10395" t="s">
        <v>112</v>
      </c>
      <c r="U10395">
        <v>0.11596040000000001</v>
      </c>
      <c r="Z10395">
        <v>2754405</v>
      </c>
    </row>
    <row r="10396" spans="1:26">
      <c r="A10396" t="s">
        <v>77</v>
      </c>
      <c r="B10396" t="s">
        <v>56</v>
      </c>
      <c r="C10396" t="s">
        <v>15</v>
      </c>
      <c r="D10396" t="s">
        <v>100</v>
      </c>
      <c r="E10396">
        <v>2</v>
      </c>
      <c r="F10396">
        <v>739.06169999999997</v>
      </c>
      <c r="G10396">
        <v>739.06169999999997</v>
      </c>
      <c r="H10396">
        <v>70.285160000000005</v>
      </c>
      <c r="I10396">
        <v>51.830080000000002</v>
      </c>
      <c r="J10396">
        <v>-66.422920000000005</v>
      </c>
      <c r="K10396">
        <v>-27.17972</v>
      </c>
      <c r="L10396">
        <v>0</v>
      </c>
      <c r="M10396">
        <v>27.17972</v>
      </c>
      <c r="N10396">
        <v>66.422920000000005</v>
      </c>
      <c r="O10396">
        <v>32</v>
      </c>
      <c r="P10396">
        <v>183.32031000000001</v>
      </c>
      <c r="Q10396">
        <v>6</v>
      </c>
      <c r="R10396" s="75">
        <v>34512</v>
      </c>
      <c r="S10396" t="s">
        <v>102</v>
      </c>
      <c r="T10396" t="s">
        <v>112</v>
      </c>
      <c r="U10396">
        <v>0.11596040000000001</v>
      </c>
      <c r="Z10396">
        <v>2750830</v>
      </c>
    </row>
    <row r="10397" spans="1:26">
      <c r="A10397" t="s">
        <v>77</v>
      </c>
      <c r="B10397" t="s">
        <v>56</v>
      </c>
      <c r="C10397" t="s">
        <v>15</v>
      </c>
      <c r="D10397" t="s">
        <v>100</v>
      </c>
      <c r="E10397">
        <v>3</v>
      </c>
      <c r="F10397">
        <v>740.94680000000005</v>
      </c>
      <c r="G10397">
        <v>740.94680000000005</v>
      </c>
      <c r="H10397">
        <v>69.934299999999993</v>
      </c>
      <c r="I10397">
        <v>51.81906</v>
      </c>
      <c r="J10397">
        <v>-66.408799999999999</v>
      </c>
      <c r="K10397">
        <v>-27.173940000000002</v>
      </c>
      <c r="L10397">
        <v>0</v>
      </c>
      <c r="M10397">
        <v>27.173940000000002</v>
      </c>
      <c r="N10397">
        <v>66.408799999999999</v>
      </c>
      <c r="O10397">
        <v>32</v>
      </c>
      <c r="P10397">
        <v>183.32031000000001</v>
      </c>
      <c r="Q10397">
        <v>6</v>
      </c>
      <c r="R10397" s="75">
        <v>34512</v>
      </c>
      <c r="S10397" t="s">
        <v>102</v>
      </c>
      <c r="T10397" t="s">
        <v>112</v>
      </c>
      <c r="U10397">
        <v>0.11596040000000001</v>
      </c>
      <c r="Z10397">
        <v>2749660</v>
      </c>
    </row>
    <row r="10398" spans="1:26">
      <c r="A10398" t="s">
        <v>77</v>
      </c>
      <c r="B10398" t="s">
        <v>56</v>
      </c>
      <c r="C10398" t="s">
        <v>15</v>
      </c>
      <c r="D10398" t="s">
        <v>100</v>
      </c>
      <c r="E10398">
        <v>4</v>
      </c>
      <c r="F10398">
        <v>750.88419999999996</v>
      </c>
      <c r="G10398">
        <v>750.88419999999996</v>
      </c>
      <c r="H10398">
        <v>69.619929999999997</v>
      </c>
      <c r="I10398">
        <v>51.71658</v>
      </c>
      <c r="J10398">
        <v>-66.277469999999994</v>
      </c>
      <c r="K10398">
        <v>-27.120200000000001</v>
      </c>
      <c r="L10398">
        <v>0</v>
      </c>
      <c r="M10398">
        <v>27.120200000000001</v>
      </c>
      <c r="N10398">
        <v>66.277469999999994</v>
      </c>
      <c r="O10398">
        <v>32</v>
      </c>
      <c r="P10398">
        <v>183.32031000000001</v>
      </c>
      <c r="Q10398">
        <v>6</v>
      </c>
      <c r="R10398" s="75">
        <v>34512</v>
      </c>
      <c r="S10398" t="s">
        <v>102</v>
      </c>
      <c r="T10398" t="s">
        <v>112</v>
      </c>
      <c r="U10398">
        <v>0.11596040000000001</v>
      </c>
      <c r="Z10398">
        <v>2738795</v>
      </c>
    </row>
    <row r="10399" spans="1:26">
      <c r="A10399" t="s">
        <v>77</v>
      </c>
      <c r="B10399" t="s">
        <v>56</v>
      </c>
      <c r="C10399" t="s">
        <v>15</v>
      </c>
      <c r="D10399" t="s">
        <v>100</v>
      </c>
      <c r="E10399">
        <v>5</v>
      </c>
      <c r="F10399">
        <v>765.67499999999995</v>
      </c>
      <c r="G10399">
        <v>765.67499999999995</v>
      </c>
      <c r="H10399">
        <v>69.438670000000002</v>
      </c>
      <c r="I10399">
        <v>51.729120000000002</v>
      </c>
      <c r="J10399">
        <v>-66.293530000000004</v>
      </c>
      <c r="K10399">
        <v>-27.12678</v>
      </c>
      <c r="L10399">
        <v>0</v>
      </c>
      <c r="M10399">
        <v>27.12678</v>
      </c>
      <c r="N10399">
        <v>66.293530000000004</v>
      </c>
      <c r="O10399">
        <v>32</v>
      </c>
      <c r="P10399">
        <v>183.32031000000001</v>
      </c>
      <c r="Q10399">
        <v>6</v>
      </c>
      <c r="R10399" s="75">
        <v>34512</v>
      </c>
      <c r="S10399" t="s">
        <v>102</v>
      </c>
      <c r="T10399" t="s">
        <v>112</v>
      </c>
      <c r="U10399">
        <v>0.11596040000000001</v>
      </c>
      <c r="Z10399">
        <v>2740123</v>
      </c>
    </row>
    <row r="10400" spans="1:26">
      <c r="A10400" t="s">
        <v>77</v>
      </c>
      <c r="B10400" t="s">
        <v>56</v>
      </c>
      <c r="C10400" t="s">
        <v>15</v>
      </c>
      <c r="D10400" t="s">
        <v>100</v>
      </c>
      <c r="E10400">
        <v>6</v>
      </c>
      <c r="F10400">
        <v>815.22170000000006</v>
      </c>
      <c r="G10400">
        <v>815.22170000000006</v>
      </c>
      <c r="H10400">
        <v>69.364530000000002</v>
      </c>
      <c r="I10400">
        <v>51.680810000000001</v>
      </c>
      <c r="J10400">
        <v>-66.231620000000007</v>
      </c>
      <c r="K10400">
        <v>-27.10144</v>
      </c>
      <c r="L10400">
        <v>0</v>
      </c>
      <c r="M10400">
        <v>27.10144</v>
      </c>
      <c r="N10400">
        <v>66.231620000000007</v>
      </c>
      <c r="O10400">
        <v>32</v>
      </c>
      <c r="P10400">
        <v>183.32031000000001</v>
      </c>
      <c r="Q10400">
        <v>6</v>
      </c>
      <c r="R10400" s="75">
        <v>34512</v>
      </c>
      <c r="S10400" t="s">
        <v>102</v>
      </c>
      <c r="T10400" t="s">
        <v>112</v>
      </c>
      <c r="U10400">
        <v>0.11596040000000001</v>
      </c>
      <c r="Z10400">
        <v>2735008</v>
      </c>
    </row>
    <row r="10401" spans="1:26">
      <c r="A10401" t="s">
        <v>77</v>
      </c>
      <c r="B10401" t="s">
        <v>56</v>
      </c>
      <c r="C10401" t="s">
        <v>15</v>
      </c>
      <c r="D10401" t="s">
        <v>100</v>
      </c>
      <c r="E10401">
        <v>7</v>
      </c>
      <c r="F10401">
        <v>859.56449999999995</v>
      </c>
      <c r="G10401">
        <v>859.56449999999995</v>
      </c>
      <c r="H10401">
        <v>70.132900000000006</v>
      </c>
      <c r="I10401">
        <v>52.001260000000002</v>
      </c>
      <c r="J10401">
        <v>-66.642300000000006</v>
      </c>
      <c r="K10401">
        <v>-27.269490000000001</v>
      </c>
      <c r="L10401">
        <v>0</v>
      </c>
      <c r="M10401">
        <v>27.269490000000001</v>
      </c>
      <c r="N10401">
        <v>66.642300000000006</v>
      </c>
      <c r="O10401">
        <v>32</v>
      </c>
      <c r="P10401">
        <v>183.32031000000001</v>
      </c>
      <c r="Q10401">
        <v>6</v>
      </c>
      <c r="R10401" s="75">
        <v>34512</v>
      </c>
      <c r="S10401" t="s">
        <v>102</v>
      </c>
      <c r="T10401" t="s">
        <v>112</v>
      </c>
      <c r="U10401">
        <v>0.11596040000000001</v>
      </c>
      <c r="Z10401">
        <v>2769030</v>
      </c>
    </row>
    <row r="10402" spans="1:26">
      <c r="A10402" t="s">
        <v>77</v>
      </c>
      <c r="B10402" t="s">
        <v>56</v>
      </c>
      <c r="C10402" t="s">
        <v>15</v>
      </c>
      <c r="D10402" t="s">
        <v>100</v>
      </c>
      <c r="E10402">
        <v>8</v>
      </c>
      <c r="F10402">
        <v>887.29269999999997</v>
      </c>
      <c r="G10402">
        <v>887.29269999999997</v>
      </c>
      <c r="H10402">
        <v>72.427350000000004</v>
      </c>
      <c r="I10402">
        <v>52.161320000000003</v>
      </c>
      <c r="J10402">
        <v>-66.84742</v>
      </c>
      <c r="K10402">
        <v>-27.35342</v>
      </c>
      <c r="L10402">
        <v>0</v>
      </c>
      <c r="M10402">
        <v>27.35342</v>
      </c>
      <c r="N10402">
        <v>66.84742</v>
      </c>
      <c r="O10402">
        <v>32</v>
      </c>
      <c r="P10402">
        <v>183.32031000000001</v>
      </c>
      <c r="Q10402">
        <v>6</v>
      </c>
      <c r="R10402" s="75">
        <v>34512</v>
      </c>
      <c r="S10402" t="s">
        <v>102</v>
      </c>
      <c r="T10402" t="s">
        <v>112</v>
      </c>
      <c r="U10402">
        <v>0.11596040000000001</v>
      </c>
      <c r="Z10402">
        <v>2786102</v>
      </c>
    </row>
    <row r="10403" spans="1:26">
      <c r="A10403" t="s">
        <v>77</v>
      </c>
      <c r="B10403" t="s">
        <v>56</v>
      </c>
      <c r="C10403" t="s">
        <v>15</v>
      </c>
      <c r="D10403" t="s">
        <v>100</v>
      </c>
      <c r="E10403">
        <v>9</v>
      </c>
      <c r="F10403">
        <v>916.40060000000005</v>
      </c>
      <c r="G10403">
        <v>916.40060000000005</v>
      </c>
      <c r="H10403">
        <v>75.582040000000006</v>
      </c>
      <c r="I10403">
        <v>52.150709999999997</v>
      </c>
      <c r="J10403">
        <v>-66.833830000000006</v>
      </c>
      <c r="K10403">
        <v>-27.347860000000001</v>
      </c>
      <c r="L10403">
        <v>0</v>
      </c>
      <c r="M10403">
        <v>27.347860000000001</v>
      </c>
      <c r="N10403">
        <v>66.833830000000006</v>
      </c>
      <c r="O10403">
        <v>32</v>
      </c>
      <c r="P10403">
        <v>183.32031000000001</v>
      </c>
      <c r="Q10403">
        <v>6</v>
      </c>
      <c r="R10403" s="75">
        <v>34512</v>
      </c>
      <c r="S10403" t="s">
        <v>102</v>
      </c>
      <c r="T10403" t="s">
        <v>112</v>
      </c>
      <c r="U10403">
        <v>0.11596040000000001</v>
      </c>
      <c r="Z10403">
        <v>2784970</v>
      </c>
    </row>
    <row r="10404" spans="1:26">
      <c r="A10404" t="s">
        <v>77</v>
      </c>
      <c r="B10404" t="s">
        <v>56</v>
      </c>
      <c r="C10404" t="s">
        <v>15</v>
      </c>
      <c r="D10404" t="s">
        <v>100</v>
      </c>
      <c r="E10404">
        <v>10</v>
      </c>
      <c r="F10404">
        <v>963.68730000000005</v>
      </c>
      <c r="G10404">
        <v>963.68730000000005</v>
      </c>
      <c r="H10404">
        <v>78.883070000000004</v>
      </c>
      <c r="I10404">
        <v>52.301259999999999</v>
      </c>
      <c r="J10404">
        <v>-67.026759999999996</v>
      </c>
      <c r="K10404">
        <v>-27.42681</v>
      </c>
      <c r="L10404">
        <v>0</v>
      </c>
      <c r="M10404">
        <v>27.42681</v>
      </c>
      <c r="N10404">
        <v>67.026759999999996</v>
      </c>
      <c r="O10404">
        <v>32</v>
      </c>
      <c r="P10404">
        <v>183.32031000000001</v>
      </c>
      <c r="Q10404">
        <v>6</v>
      </c>
      <c r="R10404" s="75">
        <v>34512</v>
      </c>
      <c r="S10404" t="s">
        <v>102</v>
      </c>
      <c r="T10404" t="s">
        <v>112</v>
      </c>
      <c r="U10404">
        <v>0.11596040000000001</v>
      </c>
      <c r="Z10404">
        <v>2801072</v>
      </c>
    </row>
    <row r="10405" spans="1:26">
      <c r="A10405" t="s">
        <v>77</v>
      </c>
      <c r="B10405" t="s">
        <v>56</v>
      </c>
      <c r="C10405" t="s">
        <v>15</v>
      </c>
      <c r="D10405" t="s">
        <v>100</v>
      </c>
      <c r="E10405">
        <v>11</v>
      </c>
      <c r="F10405">
        <v>976.01059999999995</v>
      </c>
      <c r="G10405">
        <v>976.01059999999995</v>
      </c>
      <c r="H10405">
        <v>80.681470000000004</v>
      </c>
      <c r="I10405">
        <v>52.193849999999998</v>
      </c>
      <c r="J10405">
        <v>-66.889110000000002</v>
      </c>
      <c r="K10405">
        <v>-27.370480000000001</v>
      </c>
      <c r="L10405">
        <v>0</v>
      </c>
      <c r="M10405">
        <v>27.370480000000001</v>
      </c>
      <c r="N10405">
        <v>66.889110000000002</v>
      </c>
      <c r="O10405">
        <v>32</v>
      </c>
      <c r="P10405">
        <v>183.32031000000001</v>
      </c>
      <c r="Q10405">
        <v>6</v>
      </c>
      <c r="R10405" s="75">
        <v>34512</v>
      </c>
      <c r="S10405" t="s">
        <v>102</v>
      </c>
      <c r="T10405" t="s">
        <v>112</v>
      </c>
      <c r="U10405">
        <v>0.11596040000000001</v>
      </c>
      <c r="Z10405">
        <v>2789579</v>
      </c>
    </row>
    <row r="10406" spans="1:26">
      <c r="A10406" t="s">
        <v>77</v>
      </c>
      <c r="B10406" t="s">
        <v>56</v>
      </c>
      <c r="C10406" t="s">
        <v>15</v>
      </c>
      <c r="D10406" t="s">
        <v>100</v>
      </c>
      <c r="E10406">
        <v>12</v>
      </c>
      <c r="F10406">
        <v>987.78340000000003</v>
      </c>
      <c r="G10406">
        <v>979.40549999999996</v>
      </c>
      <c r="H10406">
        <v>82.009950000000003</v>
      </c>
      <c r="I10406">
        <v>52.227339999999998</v>
      </c>
      <c r="J10406">
        <v>-58.554099999999998</v>
      </c>
      <c r="K10406">
        <v>-19.010110000000001</v>
      </c>
      <c r="L10406">
        <v>8.3779299999999992</v>
      </c>
      <c r="M10406">
        <v>35.765970000000003</v>
      </c>
      <c r="N10406">
        <v>75.309960000000004</v>
      </c>
      <c r="O10406">
        <v>32</v>
      </c>
      <c r="P10406">
        <v>183.32031000000001</v>
      </c>
      <c r="Q10406">
        <v>6</v>
      </c>
      <c r="R10406" s="75">
        <v>34512</v>
      </c>
      <c r="S10406" t="s">
        <v>102</v>
      </c>
      <c r="T10406" t="s">
        <v>112</v>
      </c>
      <c r="U10406">
        <v>0.11596040000000001</v>
      </c>
      <c r="Z10406">
        <v>2793160</v>
      </c>
    </row>
    <row r="10407" spans="1:26">
      <c r="A10407" t="s">
        <v>77</v>
      </c>
      <c r="B10407" t="s">
        <v>56</v>
      </c>
      <c r="C10407" t="s">
        <v>15</v>
      </c>
      <c r="D10407" t="s">
        <v>100</v>
      </c>
      <c r="E10407">
        <v>13</v>
      </c>
      <c r="F10407">
        <v>987.32029999999997</v>
      </c>
      <c r="G10407">
        <v>607.47889999999995</v>
      </c>
      <c r="H10407">
        <v>82.620450000000005</v>
      </c>
      <c r="I10407">
        <v>52.192779999999999</v>
      </c>
      <c r="J10407">
        <v>312.95359999999999</v>
      </c>
      <c r="K10407">
        <v>352.47140000000002</v>
      </c>
      <c r="L10407">
        <v>379.84129999999999</v>
      </c>
      <c r="M10407">
        <v>407.21120000000002</v>
      </c>
      <c r="N10407">
        <v>446.72899999999998</v>
      </c>
      <c r="O10407">
        <v>32</v>
      </c>
      <c r="P10407">
        <v>183.32031000000001</v>
      </c>
      <c r="Q10407">
        <v>6</v>
      </c>
      <c r="R10407" s="75">
        <v>34512</v>
      </c>
      <c r="S10407" t="s">
        <v>102</v>
      </c>
      <c r="T10407" t="s">
        <v>112</v>
      </c>
      <c r="U10407">
        <v>0.11596040000000001</v>
      </c>
      <c r="Z10407">
        <v>2789464</v>
      </c>
    </row>
    <row r="10408" spans="1:26">
      <c r="A10408" t="s">
        <v>77</v>
      </c>
      <c r="B10408" t="s">
        <v>56</v>
      </c>
      <c r="C10408" t="s">
        <v>15</v>
      </c>
      <c r="D10408" t="s">
        <v>100</v>
      </c>
      <c r="E10408">
        <v>14</v>
      </c>
      <c r="F10408">
        <v>988.25490000000002</v>
      </c>
      <c r="G10408">
        <v>201.8493</v>
      </c>
      <c r="H10408">
        <v>83.067570000000003</v>
      </c>
      <c r="I10408">
        <v>52.130899999999997</v>
      </c>
      <c r="J10408">
        <v>719.59720000000004</v>
      </c>
      <c r="K10408">
        <v>759.06820000000005</v>
      </c>
      <c r="L10408">
        <v>786.40560000000005</v>
      </c>
      <c r="M10408">
        <v>813.7432</v>
      </c>
      <c r="N10408">
        <v>853.21410000000003</v>
      </c>
      <c r="O10408">
        <v>32</v>
      </c>
      <c r="P10408">
        <v>183.32031000000001</v>
      </c>
      <c r="Q10408">
        <v>6</v>
      </c>
      <c r="R10408" s="75">
        <v>34512</v>
      </c>
      <c r="S10408" t="s">
        <v>102</v>
      </c>
      <c r="T10408" t="s">
        <v>112</v>
      </c>
      <c r="U10408">
        <v>0.11596040000000001</v>
      </c>
      <c r="Z10408">
        <v>2782853</v>
      </c>
    </row>
    <row r="10409" spans="1:26">
      <c r="A10409" t="s">
        <v>77</v>
      </c>
      <c r="B10409" t="s">
        <v>56</v>
      </c>
      <c r="C10409" t="s">
        <v>15</v>
      </c>
      <c r="D10409" t="s">
        <v>100</v>
      </c>
      <c r="E10409">
        <v>15</v>
      </c>
      <c r="F10409">
        <v>963.97429999999997</v>
      </c>
      <c r="G10409">
        <v>198.70930000000001</v>
      </c>
      <c r="H10409">
        <v>82.594729999999998</v>
      </c>
      <c r="I10409">
        <v>52.143650000000001</v>
      </c>
      <c r="J10409">
        <v>698.4402</v>
      </c>
      <c r="K10409">
        <v>737.92079999999999</v>
      </c>
      <c r="L10409">
        <v>765.26499999999999</v>
      </c>
      <c r="M10409">
        <v>792.60910000000001</v>
      </c>
      <c r="N10409">
        <v>832.08969999999999</v>
      </c>
      <c r="O10409">
        <v>32</v>
      </c>
      <c r="P10409">
        <v>183.32031000000001</v>
      </c>
      <c r="Q10409">
        <v>6</v>
      </c>
      <c r="R10409" s="75">
        <v>34512</v>
      </c>
      <c r="S10409" t="s">
        <v>102</v>
      </c>
      <c r="T10409" t="s">
        <v>112</v>
      </c>
      <c r="U10409">
        <v>0.11596040000000001</v>
      </c>
      <c r="Z10409">
        <v>2784215</v>
      </c>
    </row>
    <row r="10410" spans="1:26">
      <c r="A10410" t="s">
        <v>77</v>
      </c>
      <c r="B10410" t="s">
        <v>56</v>
      </c>
      <c r="C10410" t="s">
        <v>15</v>
      </c>
      <c r="D10410" t="s">
        <v>100</v>
      </c>
      <c r="E10410">
        <v>16</v>
      </c>
      <c r="F10410">
        <v>942.27059999999994</v>
      </c>
      <c r="G10410">
        <v>197.1909</v>
      </c>
      <c r="H10410">
        <v>82.231250000000003</v>
      </c>
      <c r="I10410">
        <v>52.123150000000003</v>
      </c>
      <c r="J10410">
        <v>678.28129999999999</v>
      </c>
      <c r="K10410">
        <v>717.74639999999999</v>
      </c>
      <c r="L10410">
        <v>745.07979999999998</v>
      </c>
      <c r="M10410">
        <v>772.41309999999999</v>
      </c>
      <c r="N10410">
        <v>811.87829999999997</v>
      </c>
      <c r="O10410">
        <v>32</v>
      </c>
      <c r="P10410">
        <v>183.32031000000001</v>
      </c>
      <c r="Q10410">
        <v>6</v>
      </c>
      <c r="R10410" s="75">
        <v>34512</v>
      </c>
      <c r="S10410" t="s">
        <v>102</v>
      </c>
      <c r="T10410" t="s">
        <v>112</v>
      </c>
      <c r="U10410">
        <v>0.11596040000000001</v>
      </c>
      <c r="Z10410">
        <v>2782026</v>
      </c>
    </row>
    <row r="10411" spans="1:26">
      <c r="A10411" t="s">
        <v>77</v>
      </c>
      <c r="B10411" t="s">
        <v>56</v>
      </c>
      <c r="C10411" t="s">
        <v>15</v>
      </c>
      <c r="D10411" t="s">
        <v>100</v>
      </c>
      <c r="E10411">
        <v>17</v>
      </c>
      <c r="F10411">
        <v>926.41309999999999</v>
      </c>
      <c r="G10411">
        <v>192.86109999999999</v>
      </c>
      <c r="H10411">
        <v>80.755470000000003</v>
      </c>
      <c r="I10411">
        <v>52.048020000000001</v>
      </c>
      <c r="J10411">
        <v>666.84969999999998</v>
      </c>
      <c r="K10411">
        <v>706.25789999999995</v>
      </c>
      <c r="L10411">
        <v>733.55190000000005</v>
      </c>
      <c r="M10411">
        <v>760.84590000000003</v>
      </c>
      <c r="N10411">
        <v>800.25419999999997</v>
      </c>
      <c r="O10411">
        <v>32</v>
      </c>
      <c r="P10411">
        <v>183.32031000000001</v>
      </c>
      <c r="Q10411">
        <v>6</v>
      </c>
      <c r="R10411" s="75">
        <v>34512</v>
      </c>
      <c r="S10411" t="s">
        <v>102</v>
      </c>
      <c r="T10411" t="s">
        <v>112</v>
      </c>
      <c r="U10411">
        <v>0.11596040000000001</v>
      </c>
      <c r="Z10411">
        <v>2774012</v>
      </c>
    </row>
    <row r="10412" spans="1:26">
      <c r="A10412" t="s">
        <v>77</v>
      </c>
      <c r="B10412" t="s">
        <v>56</v>
      </c>
      <c r="C10412" t="s">
        <v>15</v>
      </c>
      <c r="D10412" t="s">
        <v>100</v>
      </c>
      <c r="E10412">
        <v>18</v>
      </c>
      <c r="F10412">
        <v>906.48050000000001</v>
      </c>
      <c r="G10412">
        <v>189.01400000000001</v>
      </c>
      <c r="H10412">
        <v>77.518749999999997</v>
      </c>
      <c r="I10412">
        <v>52.148560000000003</v>
      </c>
      <c r="J10412">
        <v>650.6354</v>
      </c>
      <c r="K10412">
        <v>690.11980000000005</v>
      </c>
      <c r="L10412">
        <v>717.4665</v>
      </c>
      <c r="M10412">
        <v>744.81320000000005</v>
      </c>
      <c r="N10412">
        <v>784.29750000000001</v>
      </c>
      <c r="O10412">
        <v>32</v>
      </c>
      <c r="P10412">
        <v>183.32031000000001</v>
      </c>
      <c r="Q10412">
        <v>6</v>
      </c>
      <c r="R10412" s="75">
        <v>34512</v>
      </c>
      <c r="S10412" t="s">
        <v>102</v>
      </c>
      <c r="T10412" t="s">
        <v>112</v>
      </c>
      <c r="U10412">
        <v>0.11596040000000001</v>
      </c>
      <c r="Z10412">
        <v>2784740</v>
      </c>
    </row>
    <row r="10413" spans="1:26">
      <c r="A10413" t="s">
        <v>77</v>
      </c>
      <c r="B10413" t="s">
        <v>56</v>
      </c>
      <c r="C10413" t="s">
        <v>15</v>
      </c>
      <c r="D10413" t="s">
        <v>100</v>
      </c>
      <c r="E10413">
        <v>19</v>
      </c>
      <c r="F10413">
        <v>883.49080000000004</v>
      </c>
      <c r="G10413">
        <v>465.7013</v>
      </c>
      <c r="H10413">
        <v>74.782039999999995</v>
      </c>
      <c r="I10413">
        <v>52.133290000000002</v>
      </c>
      <c r="J10413">
        <v>350.97800000000001</v>
      </c>
      <c r="K10413">
        <v>390.45080000000002</v>
      </c>
      <c r="L10413">
        <v>417.78949999999998</v>
      </c>
      <c r="M10413">
        <v>445.12819999999999</v>
      </c>
      <c r="N10413">
        <v>484.601</v>
      </c>
      <c r="O10413">
        <v>32</v>
      </c>
      <c r="P10413">
        <v>183.32031000000001</v>
      </c>
      <c r="Q10413">
        <v>6</v>
      </c>
      <c r="R10413" s="75">
        <v>34512</v>
      </c>
      <c r="S10413" t="s">
        <v>102</v>
      </c>
      <c r="T10413" t="s">
        <v>112</v>
      </c>
      <c r="U10413">
        <v>0.11596040000000001</v>
      </c>
      <c r="Z10413">
        <v>2783109</v>
      </c>
    </row>
    <row r="10414" spans="1:26">
      <c r="A10414" t="s">
        <v>77</v>
      </c>
      <c r="B10414" t="s">
        <v>56</v>
      </c>
      <c r="C10414" t="s">
        <v>15</v>
      </c>
      <c r="D10414" t="s">
        <v>100</v>
      </c>
      <c r="E10414">
        <v>20</v>
      </c>
      <c r="F10414">
        <v>873.41849999999999</v>
      </c>
      <c r="G10414">
        <v>741.87760000000003</v>
      </c>
      <c r="H10414">
        <v>72.251559999999998</v>
      </c>
      <c r="I10414">
        <v>52.130769999999998</v>
      </c>
      <c r="J10414">
        <v>64.73263</v>
      </c>
      <c r="K10414">
        <v>104.20350000000001</v>
      </c>
      <c r="L10414">
        <v>131.54089999999999</v>
      </c>
      <c r="M10414">
        <v>158.8783</v>
      </c>
      <c r="N10414">
        <v>198.3492</v>
      </c>
      <c r="O10414">
        <v>32</v>
      </c>
      <c r="P10414">
        <v>183.32031000000001</v>
      </c>
      <c r="Q10414">
        <v>6</v>
      </c>
      <c r="R10414" s="75">
        <v>34512</v>
      </c>
      <c r="S10414" t="s">
        <v>102</v>
      </c>
      <c r="T10414" t="s">
        <v>112</v>
      </c>
      <c r="U10414">
        <v>0.11596040000000001</v>
      </c>
      <c r="Z10414">
        <v>2782840</v>
      </c>
    </row>
    <row r="10415" spans="1:26">
      <c r="A10415" t="s">
        <v>77</v>
      </c>
      <c r="B10415" t="s">
        <v>56</v>
      </c>
      <c r="C10415" t="s">
        <v>15</v>
      </c>
      <c r="D10415" t="s">
        <v>100</v>
      </c>
      <c r="E10415">
        <v>21</v>
      </c>
      <c r="F10415">
        <v>867.47299999999996</v>
      </c>
      <c r="G10415">
        <v>764.83619999999996</v>
      </c>
      <c r="H10415">
        <v>70.778909999999996</v>
      </c>
      <c r="I10415">
        <v>52.103149999999999</v>
      </c>
      <c r="J10415">
        <v>35.863849999999999</v>
      </c>
      <c r="K10415">
        <v>75.313800000000001</v>
      </c>
      <c r="L10415">
        <v>102.6367</v>
      </c>
      <c r="M10415">
        <v>129.95959999999999</v>
      </c>
      <c r="N10415">
        <v>169.40960000000001</v>
      </c>
      <c r="O10415">
        <v>32</v>
      </c>
      <c r="P10415">
        <v>183.32031000000001</v>
      </c>
      <c r="Q10415">
        <v>6</v>
      </c>
      <c r="R10415" s="75">
        <v>34512</v>
      </c>
      <c r="S10415" t="s">
        <v>102</v>
      </c>
      <c r="T10415" t="s">
        <v>112</v>
      </c>
      <c r="U10415">
        <v>0.11596040000000001</v>
      </c>
      <c r="Z10415">
        <v>2779891</v>
      </c>
    </row>
    <row r="10416" spans="1:26">
      <c r="A10416" t="s">
        <v>77</v>
      </c>
      <c r="B10416" t="s">
        <v>56</v>
      </c>
      <c r="C10416" t="s">
        <v>15</v>
      </c>
      <c r="D10416" t="s">
        <v>100</v>
      </c>
      <c r="E10416">
        <v>22</v>
      </c>
      <c r="F10416">
        <v>855.30259999999998</v>
      </c>
      <c r="G10416">
        <v>791.60580000000004</v>
      </c>
      <c r="H10416">
        <v>71.136719999999997</v>
      </c>
      <c r="I10416">
        <v>52.027099999999997</v>
      </c>
      <c r="J10416">
        <v>-2.9786899999999998</v>
      </c>
      <c r="K10416">
        <v>36.413679999999999</v>
      </c>
      <c r="L10416">
        <v>63.696719999999999</v>
      </c>
      <c r="M10416">
        <v>90.979749999999996</v>
      </c>
      <c r="N10416">
        <v>130.37209999999999</v>
      </c>
      <c r="O10416">
        <v>32</v>
      </c>
      <c r="P10416">
        <v>183.32031000000001</v>
      </c>
      <c r="Q10416">
        <v>6</v>
      </c>
      <c r="R10416" s="75">
        <v>34512</v>
      </c>
      <c r="S10416" t="s">
        <v>102</v>
      </c>
      <c r="T10416" t="s">
        <v>112</v>
      </c>
      <c r="U10416">
        <v>0.11596040000000001</v>
      </c>
      <c r="Z10416">
        <v>2771782</v>
      </c>
    </row>
    <row r="10417" spans="1:26">
      <c r="A10417" t="s">
        <v>77</v>
      </c>
      <c r="B10417" t="s">
        <v>56</v>
      </c>
      <c r="C10417" t="s">
        <v>15</v>
      </c>
      <c r="D10417" t="s">
        <v>100</v>
      </c>
      <c r="E10417">
        <v>23</v>
      </c>
      <c r="F10417">
        <v>843.30349999999999</v>
      </c>
      <c r="G10417">
        <v>804.57360000000006</v>
      </c>
      <c r="H10417">
        <v>70.59657</v>
      </c>
      <c r="I10417">
        <v>51.88514</v>
      </c>
      <c r="J10417">
        <v>-27.763570000000001</v>
      </c>
      <c r="K10417">
        <v>11.521319999999999</v>
      </c>
      <c r="L10417">
        <v>38.72992</v>
      </c>
      <c r="M10417">
        <v>65.938509999999994</v>
      </c>
      <c r="N10417">
        <v>105.2234</v>
      </c>
      <c r="O10417">
        <v>32</v>
      </c>
      <c r="P10417">
        <v>183.32031000000001</v>
      </c>
      <c r="Q10417">
        <v>6</v>
      </c>
      <c r="R10417" s="75">
        <v>34512</v>
      </c>
      <c r="S10417" t="s">
        <v>102</v>
      </c>
      <c r="T10417" t="s">
        <v>112</v>
      </c>
      <c r="U10417">
        <v>0.11596040000000001</v>
      </c>
      <c r="Z10417">
        <v>2756678</v>
      </c>
    </row>
    <row r="10418" spans="1:26">
      <c r="A10418" t="s">
        <v>77</v>
      </c>
      <c r="B10418" t="s">
        <v>56</v>
      </c>
      <c r="C10418" t="s">
        <v>15</v>
      </c>
      <c r="D10418" t="s">
        <v>100</v>
      </c>
      <c r="E10418">
        <v>24</v>
      </c>
      <c r="F10418">
        <v>818.35299999999995</v>
      </c>
      <c r="G10418">
        <v>802.07060000000001</v>
      </c>
      <c r="H10418">
        <v>69.758830000000003</v>
      </c>
      <c r="I10418">
        <v>51.917259999999999</v>
      </c>
      <c r="J10418">
        <v>-50.25224</v>
      </c>
      <c r="K10418">
        <v>-10.94303</v>
      </c>
      <c r="L10418">
        <v>16.282409999999999</v>
      </c>
      <c r="M10418">
        <v>43.507849999999998</v>
      </c>
      <c r="N10418">
        <v>82.817049999999995</v>
      </c>
      <c r="O10418">
        <v>32</v>
      </c>
      <c r="P10418">
        <v>183.32031000000001</v>
      </c>
      <c r="Q10418">
        <v>6</v>
      </c>
      <c r="R10418" s="75">
        <v>34512</v>
      </c>
      <c r="S10418" t="s">
        <v>102</v>
      </c>
      <c r="T10418" t="s">
        <v>112</v>
      </c>
      <c r="U10418">
        <v>0.11596040000000001</v>
      </c>
      <c r="Z10418">
        <v>2760091</v>
      </c>
    </row>
    <row r="10419" spans="1:26">
      <c r="A10419" t="s">
        <v>77</v>
      </c>
      <c r="B10419" t="s">
        <v>56</v>
      </c>
      <c r="C10419" t="s">
        <v>16</v>
      </c>
      <c r="D10419" t="s">
        <v>100</v>
      </c>
      <c r="E10419">
        <v>1</v>
      </c>
      <c r="F10419">
        <v>774.73429999999996</v>
      </c>
      <c r="G10419">
        <v>774.73429999999996</v>
      </c>
      <c r="H10419">
        <v>69.332030000000003</v>
      </c>
      <c r="I10419">
        <v>52.009700000000002</v>
      </c>
      <c r="J10419">
        <v>-66.653109999999998</v>
      </c>
      <c r="K10419">
        <v>-27.273910000000001</v>
      </c>
      <c r="L10419">
        <v>0</v>
      </c>
      <c r="M10419">
        <v>27.273910000000001</v>
      </c>
      <c r="N10419">
        <v>66.653109999999998</v>
      </c>
      <c r="O10419">
        <v>32</v>
      </c>
      <c r="P10419">
        <v>183.32031000000001</v>
      </c>
      <c r="Q10419">
        <v>7</v>
      </c>
      <c r="R10419" s="75">
        <v>38555</v>
      </c>
      <c r="S10419" t="s">
        <v>102</v>
      </c>
      <c r="T10419" t="s">
        <v>112</v>
      </c>
      <c r="U10419">
        <v>0.1094953</v>
      </c>
      <c r="Z10419">
        <v>2769929</v>
      </c>
    </row>
    <row r="10420" spans="1:26">
      <c r="A10420" t="s">
        <v>77</v>
      </c>
      <c r="B10420" t="s">
        <v>56</v>
      </c>
      <c r="C10420" t="s">
        <v>16</v>
      </c>
      <c r="D10420" t="s">
        <v>100</v>
      </c>
      <c r="E10420">
        <v>2</v>
      </c>
      <c r="F10420">
        <v>758.5566</v>
      </c>
      <c r="G10420">
        <v>758.5566</v>
      </c>
      <c r="H10420">
        <v>68.32687</v>
      </c>
      <c r="I10420">
        <v>51.947749999999999</v>
      </c>
      <c r="J10420">
        <v>-66.573719999999994</v>
      </c>
      <c r="K10420">
        <v>-27.241430000000001</v>
      </c>
      <c r="L10420">
        <v>0</v>
      </c>
      <c r="M10420">
        <v>27.241430000000001</v>
      </c>
      <c r="N10420">
        <v>66.573719999999994</v>
      </c>
      <c r="O10420">
        <v>32</v>
      </c>
      <c r="P10420">
        <v>183.32031000000001</v>
      </c>
      <c r="Q10420">
        <v>7</v>
      </c>
      <c r="R10420" s="75">
        <v>38555</v>
      </c>
      <c r="S10420" t="s">
        <v>102</v>
      </c>
      <c r="T10420" t="s">
        <v>112</v>
      </c>
      <c r="U10420">
        <v>0.1094953</v>
      </c>
      <c r="Z10420">
        <v>2763334</v>
      </c>
    </row>
    <row r="10421" spans="1:26">
      <c r="A10421" t="s">
        <v>77</v>
      </c>
      <c r="B10421" t="s">
        <v>56</v>
      </c>
      <c r="C10421" t="s">
        <v>16</v>
      </c>
      <c r="D10421" t="s">
        <v>100</v>
      </c>
      <c r="E10421">
        <v>3</v>
      </c>
      <c r="F10421">
        <v>764.94619999999998</v>
      </c>
      <c r="G10421">
        <v>764.94619999999998</v>
      </c>
      <c r="H10421">
        <v>67.918670000000006</v>
      </c>
      <c r="I10421">
        <v>51.907859999999999</v>
      </c>
      <c r="J10421">
        <v>-66.522599999999997</v>
      </c>
      <c r="K10421">
        <v>-27.220510000000001</v>
      </c>
      <c r="L10421">
        <v>0</v>
      </c>
      <c r="M10421">
        <v>27.220510000000001</v>
      </c>
      <c r="N10421">
        <v>66.522599999999997</v>
      </c>
      <c r="O10421">
        <v>32</v>
      </c>
      <c r="P10421">
        <v>183.32031000000001</v>
      </c>
      <c r="Q10421">
        <v>7</v>
      </c>
      <c r="R10421" s="75">
        <v>38555</v>
      </c>
      <c r="S10421" t="s">
        <v>102</v>
      </c>
      <c r="T10421" t="s">
        <v>112</v>
      </c>
      <c r="U10421">
        <v>0.1094953</v>
      </c>
      <c r="Z10421">
        <v>2759092</v>
      </c>
    </row>
    <row r="10422" spans="1:26">
      <c r="A10422" t="s">
        <v>77</v>
      </c>
      <c r="B10422" t="s">
        <v>56</v>
      </c>
      <c r="C10422" t="s">
        <v>16</v>
      </c>
      <c r="D10422" t="s">
        <v>100</v>
      </c>
      <c r="E10422">
        <v>4</v>
      </c>
      <c r="F10422">
        <v>773.20399999999995</v>
      </c>
      <c r="G10422">
        <v>773.20399999999995</v>
      </c>
      <c r="H10422">
        <v>67.591319999999996</v>
      </c>
      <c r="I10422">
        <v>51.742229999999999</v>
      </c>
      <c r="J10422">
        <v>-66.310339999999997</v>
      </c>
      <c r="K10422">
        <v>-27.133649999999999</v>
      </c>
      <c r="L10422">
        <v>0</v>
      </c>
      <c r="M10422">
        <v>27.133649999999999</v>
      </c>
      <c r="N10422">
        <v>66.310339999999997</v>
      </c>
      <c r="O10422">
        <v>32</v>
      </c>
      <c r="P10422">
        <v>183.32031000000001</v>
      </c>
      <c r="Q10422">
        <v>7</v>
      </c>
      <c r="R10422" s="75">
        <v>38555</v>
      </c>
      <c r="S10422" t="s">
        <v>102</v>
      </c>
      <c r="T10422" t="s">
        <v>112</v>
      </c>
      <c r="U10422">
        <v>0.1094953</v>
      </c>
      <c r="Z10422">
        <v>2741513</v>
      </c>
    </row>
    <row r="10423" spans="1:26">
      <c r="A10423" t="s">
        <v>77</v>
      </c>
      <c r="B10423" t="s">
        <v>56</v>
      </c>
      <c r="C10423" t="s">
        <v>16</v>
      </c>
      <c r="D10423" t="s">
        <v>100</v>
      </c>
      <c r="E10423">
        <v>5</v>
      </c>
      <c r="F10423">
        <v>787.85350000000005</v>
      </c>
      <c r="G10423">
        <v>787.85350000000005</v>
      </c>
      <c r="H10423">
        <v>67.802890000000005</v>
      </c>
      <c r="I10423">
        <v>51.771830000000001</v>
      </c>
      <c r="J10423">
        <v>-66.348269999999999</v>
      </c>
      <c r="K10423">
        <v>-27.149180000000001</v>
      </c>
      <c r="L10423">
        <v>0</v>
      </c>
      <c r="M10423">
        <v>27.149180000000001</v>
      </c>
      <c r="N10423">
        <v>66.348269999999999</v>
      </c>
      <c r="O10423">
        <v>32</v>
      </c>
      <c r="P10423">
        <v>183.32031000000001</v>
      </c>
      <c r="Q10423">
        <v>7</v>
      </c>
      <c r="R10423" s="75">
        <v>38555</v>
      </c>
      <c r="S10423" t="s">
        <v>102</v>
      </c>
      <c r="T10423" t="s">
        <v>112</v>
      </c>
      <c r="U10423">
        <v>0.1094953</v>
      </c>
      <c r="Z10423">
        <v>2744650</v>
      </c>
    </row>
    <row r="10424" spans="1:26">
      <c r="A10424" t="s">
        <v>77</v>
      </c>
      <c r="B10424" t="s">
        <v>56</v>
      </c>
      <c r="C10424" t="s">
        <v>16</v>
      </c>
      <c r="D10424" t="s">
        <v>100</v>
      </c>
      <c r="E10424">
        <v>6</v>
      </c>
      <c r="F10424">
        <v>835.01829999999995</v>
      </c>
      <c r="G10424">
        <v>835.01829999999995</v>
      </c>
      <c r="H10424">
        <v>67.642889999999994</v>
      </c>
      <c r="I10424">
        <v>51.880989999999997</v>
      </c>
      <c r="J10424">
        <v>-66.488159999999993</v>
      </c>
      <c r="K10424">
        <v>-27.206420000000001</v>
      </c>
      <c r="L10424">
        <v>0</v>
      </c>
      <c r="M10424">
        <v>27.206420000000001</v>
      </c>
      <c r="N10424">
        <v>66.488159999999993</v>
      </c>
      <c r="O10424">
        <v>32</v>
      </c>
      <c r="P10424">
        <v>183.32031000000001</v>
      </c>
      <c r="Q10424">
        <v>7</v>
      </c>
      <c r="R10424" s="75">
        <v>38555</v>
      </c>
      <c r="S10424" t="s">
        <v>102</v>
      </c>
      <c r="T10424" t="s">
        <v>112</v>
      </c>
      <c r="U10424">
        <v>0.1094953</v>
      </c>
      <c r="Z10424">
        <v>2756236</v>
      </c>
    </row>
    <row r="10425" spans="1:26">
      <c r="A10425" t="s">
        <v>77</v>
      </c>
      <c r="B10425" t="s">
        <v>56</v>
      </c>
      <c r="C10425" t="s">
        <v>16</v>
      </c>
      <c r="D10425" t="s">
        <v>100</v>
      </c>
      <c r="E10425">
        <v>7</v>
      </c>
      <c r="F10425">
        <v>878.83699999999999</v>
      </c>
      <c r="G10425">
        <v>878.83699999999999</v>
      </c>
      <c r="H10425">
        <v>68.400630000000007</v>
      </c>
      <c r="I10425">
        <v>52.111109999999996</v>
      </c>
      <c r="J10425">
        <v>-66.783079999999998</v>
      </c>
      <c r="K10425">
        <v>-27.327100000000002</v>
      </c>
      <c r="L10425">
        <v>0</v>
      </c>
      <c r="M10425">
        <v>27.327100000000002</v>
      </c>
      <c r="N10425">
        <v>66.783079999999998</v>
      </c>
      <c r="O10425">
        <v>32</v>
      </c>
      <c r="P10425">
        <v>183.32031000000001</v>
      </c>
      <c r="Q10425">
        <v>7</v>
      </c>
      <c r="R10425" s="75">
        <v>38555</v>
      </c>
      <c r="S10425" t="s">
        <v>102</v>
      </c>
      <c r="T10425" t="s">
        <v>112</v>
      </c>
      <c r="U10425">
        <v>0.1094953</v>
      </c>
      <c r="Z10425">
        <v>2780742</v>
      </c>
    </row>
    <row r="10426" spans="1:26">
      <c r="A10426" t="s">
        <v>77</v>
      </c>
      <c r="B10426" t="s">
        <v>56</v>
      </c>
      <c r="C10426" t="s">
        <v>16</v>
      </c>
      <c r="D10426" t="s">
        <v>100</v>
      </c>
      <c r="E10426">
        <v>8</v>
      </c>
      <c r="F10426">
        <v>906.62760000000003</v>
      </c>
      <c r="G10426">
        <v>906.62760000000003</v>
      </c>
      <c r="H10426">
        <v>73.333590000000001</v>
      </c>
      <c r="I10426">
        <v>52.172150000000002</v>
      </c>
      <c r="J10426">
        <v>-66.861310000000003</v>
      </c>
      <c r="K10426">
        <v>-27.359100000000002</v>
      </c>
      <c r="L10426">
        <v>0</v>
      </c>
      <c r="M10426">
        <v>27.359100000000002</v>
      </c>
      <c r="N10426">
        <v>66.861310000000003</v>
      </c>
      <c r="O10426">
        <v>32</v>
      </c>
      <c r="P10426">
        <v>183.32031000000001</v>
      </c>
      <c r="Q10426">
        <v>7</v>
      </c>
      <c r="R10426" s="75">
        <v>38555</v>
      </c>
      <c r="S10426" t="s">
        <v>102</v>
      </c>
      <c r="T10426" t="s">
        <v>112</v>
      </c>
      <c r="U10426">
        <v>0.1094953</v>
      </c>
      <c r="Z10426">
        <v>2787260</v>
      </c>
    </row>
    <row r="10427" spans="1:26">
      <c r="A10427" t="s">
        <v>77</v>
      </c>
      <c r="B10427" t="s">
        <v>56</v>
      </c>
      <c r="C10427" t="s">
        <v>16</v>
      </c>
      <c r="D10427" t="s">
        <v>100</v>
      </c>
      <c r="E10427">
        <v>9</v>
      </c>
      <c r="F10427">
        <v>942.41610000000003</v>
      </c>
      <c r="G10427">
        <v>942.41610000000003</v>
      </c>
      <c r="H10427">
        <v>77.227350000000001</v>
      </c>
      <c r="I10427">
        <v>52.115110000000001</v>
      </c>
      <c r="J10427">
        <v>-66.788200000000003</v>
      </c>
      <c r="K10427">
        <v>-27.329190000000001</v>
      </c>
      <c r="L10427">
        <v>0</v>
      </c>
      <c r="M10427">
        <v>27.329190000000001</v>
      </c>
      <c r="N10427">
        <v>66.788200000000003</v>
      </c>
      <c r="O10427">
        <v>32</v>
      </c>
      <c r="P10427">
        <v>183.32031000000001</v>
      </c>
      <c r="Q10427">
        <v>7</v>
      </c>
      <c r="R10427" s="75">
        <v>38555</v>
      </c>
      <c r="S10427" t="s">
        <v>102</v>
      </c>
      <c r="T10427" t="s">
        <v>112</v>
      </c>
      <c r="U10427">
        <v>0.1094953</v>
      </c>
      <c r="Z10427">
        <v>2781168</v>
      </c>
    </row>
    <row r="10428" spans="1:26">
      <c r="A10428" t="s">
        <v>77</v>
      </c>
      <c r="B10428" t="s">
        <v>56</v>
      </c>
      <c r="C10428" t="s">
        <v>16</v>
      </c>
      <c r="D10428" t="s">
        <v>100</v>
      </c>
      <c r="E10428">
        <v>10</v>
      </c>
      <c r="F10428">
        <v>977.25609999999995</v>
      </c>
      <c r="G10428">
        <v>977.25609999999995</v>
      </c>
      <c r="H10428">
        <v>80.157809999999998</v>
      </c>
      <c r="I10428">
        <v>52.099649999999997</v>
      </c>
      <c r="J10428">
        <v>-66.768389999999997</v>
      </c>
      <c r="K10428">
        <v>-27.321079999999998</v>
      </c>
      <c r="L10428">
        <v>0</v>
      </c>
      <c r="M10428">
        <v>27.321079999999998</v>
      </c>
      <c r="N10428">
        <v>66.768389999999997</v>
      </c>
      <c r="O10428">
        <v>32</v>
      </c>
      <c r="P10428">
        <v>183.32031000000001</v>
      </c>
      <c r="Q10428">
        <v>7</v>
      </c>
      <c r="R10428" s="75">
        <v>38555</v>
      </c>
      <c r="S10428" t="s">
        <v>102</v>
      </c>
      <c r="T10428" t="s">
        <v>112</v>
      </c>
      <c r="U10428">
        <v>0.1094953</v>
      </c>
      <c r="Z10428">
        <v>2779518</v>
      </c>
    </row>
    <row r="10429" spans="1:26">
      <c r="A10429" t="s">
        <v>77</v>
      </c>
      <c r="B10429" t="s">
        <v>56</v>
      </c>
      <c r="C10429" t="s">
        <v>16</v>
      </c>
      <c r="D10429" t="s">
        <v>100</v>
      </c>
      <c r="E10429">
        <v>11</v>
      </c>
      <c r="F10429">
        <v>993.05150000000003</v>
      </c>
      <c r="G10429">
        <v>993.05150000000003</v>
      </c>
      <c r="H10429">
        <v>83.131249999999994</v>
      </c>
      <c r="I10429">
        <v>52.009039999999999</v>
      </c>
      <c r="J10429">
        <v>-66.652259999999998</v>
      </c>
      <c r="K10429">
        <v>-27.273569999999999</v>
      </c>
      <c r="L10429">
        <v>0</v>
      </c>
      <c r="M10429">
        <v>27.273569999999999</v>
      </c>
      <c r="N10429">
        <v>66.652259999999998</v>
      </c>
      <c r="O10429">
        <v>32</v>
      </c>
      <c r="P10429">
        <v>183.32031000000001</v>
      </c>
      <c r="Q10429">
        <v>7</v>
      </c>
      <c r="R10429" s="75">
        <v>38555</v>
      </c>
      <c r="S10429" t="s">
        <v>102</v>
      </c>
      <c r="T10429" t="s">
        <v>112</v>
      </c>
      <c r="U10429">
        <v>0.1094953</v>
      </c>
      <c r="Z10429">
        <v>2769858</v>
      </c>
    </row>
    <row r="10430" spans="1:26">
      <c r="A10430" t="s">
        <v>77</v>
      </c>
      <c r="B10430" t="s">
        <v>56</v>
      </c>
      <c r="C10430" t="s">
        <v>16</v>
      </c>
      <c r="D10430" t="s">
        <v>100</v>
      </c>
      <c r="E10430">
        <v>12</v>
      </c>
      <c r="F10430">
        <v>1000.962</v>
      </c>
      <c r="G10430">
        <v>994.71579999999994</v>
      </c>
      <c r="H10430">
        <v>83.558589999999995</v>
      </c>
      <c r="I10430">
        <v>52.037199999999999</v>
      </c>
      <c r="J10430">
        <v>-60.442320000000002</v>
      </c>
      <c r="K10430">
        <v>-21.042300000000001</v>
      </c>
      <c r="L10430">
        <v>6.2460329999999997</v>
      </c>
      <c r="M10430">
        <v>33.534370000000003</v>
      </c>
      <c r="N10430">
        <v>72.934389999999993</v>
      </c>
      <c r="O10430">
        <v>32</v>
      </c>
      <c r="P10430">
        <v>183.32031000000001</v>
      </c>
      <c r="Q10430">
        <v>7</v>
      </c>
      <c r="R10430" s="75">
        <v>38555</v>
      </c>
      <c r="S10430" t="s">
        <v>102</v>
      </c>
      <c r="T10430" t="s">
        <v>112</v>
      </c>
      <c r="U10430">
        <v>0.1094953</v>
      </c>
      <c r="Z10430">
        <v>2772859</v>
      </c>
    </row>
    <row r="10431" spans="1:26">
      <c r="A10431" t="s">
        <v>77</v>
      </c>
      <c r="B10431" t="s">
        <v>56</v>
      </c>
      <c r="C10431" t="s">
        <v>16</v>
      </c>
      <c r="D10431" t="s">
        <v>100</v>
      </c>
      <c r="E10431">
        <v>13</v>
      </c>
      <c r="F10431">
        <v>995.61749999999995</v>
      </c>
      <c r="G10431">
        <v>622.1508</v>
      </c>
      <c r="H10431">
        <v>85.025779999999997</v>
      </c>
      <c r="I10431">
        <v>51.959069999999997</v>
      </c>
      <c r="J10431">
        <v>306.87849999999997</v>
      </c>
      <c r="K10431">
        <v>346.21940000000001</v>
      </c>
      <c r="L10431">
        <v>373.4667</v>
      </c>
      <c r="M10431">
        <v>400.71409999999997</v>
      </c>
      <c r="N10431">
        <v>440.05500000000001</v>
      </c>
      <c r="O10431">
        <v>32</v>
      </c>
      <c r="P10431">
        <v>183.32031000000001</v>
      </c>
      <c r="Q10431">
        <v>7</v>
      </c>
      <c r="R10431" s="75">
        <v>38555</v>
      </c>
      <c r="S10431" t="s">
        <v>102</v>
      </c>
      <c r="T10431" t="s">
        <v>112</v>
      </c>
      <c r="U10431">
        <v>0.1094953</v>
      </c>
      <c r="Z10431">
        <v>2764539</v>
      </c>
    </row>
    <row r="10432" spans="1:26">
      <c r="A10432" t="s">
        <v>77</v>
      </c>
      <c r="B10432" t="s">
        <v>56</v>
      </c>
      <c r="C10432" t="s">
        <v>16</v>
      </c>
      <c r="D10432" t="s">
        <v>100</v>
      </c>
      <c r="E10432">
        <v>14</v>
      </c>
      <c r="F10432">
        <v>1008.044</v>
      </c>
      <c r="G10432">
        <v>213.74610000000001</v>
      </c>
      <c r="H10432">
        <v>86.025779999999997</v>
      </c>
      <c r="I10432">
        <v>51.954239999999999</v>
      </c>
      <c r="J10432">
        <v>727.71550000000002</v>
      </c>
      <c r="K10432">
        <v>767.05269999999996</v>
      </c>
      <c r="L10432">
        <v>794.29750000000001</v>
      </c>
      <c r="M10432">
        <v>821.54240000000004</v>
      </c>
      <c r="N10432">
        <v>860.87950000000001</v>
      </c>
      <c r="O10432">
        <v>32</v>
      </c>
      <c r="P10432">
        <v>183.32031000000001</v>
      </c>
      <c r="Q10432">
        <v>7</v>
      </c>
      <c r="R10432" s="75">
        <v>38555</v>
      </c>
      <c r="S10432" t="s">
        <v>102</v>
      </c>
      <c r="T10432" t="s">
        <v>112</v>
      </c>
      <c r="U10432">
        <v>0.1094953</v>
      </c>
      <c r="Z10432">
        <v>2764024</v>
      </c>
    </row>
    <row r="10433" spans="1:26">
      <c r="A10433" t="s">
        <v>77</v>
      </c>
      <c r="B10433" t="s">
        <v>56</v>
      </c>
      <c r="C10433" t="s">
        <v>16</v>
      </c>
      <c r="D10433" t="s">
        <v>100</v>
      </c>
      <c r="E10433">
        <v>15</v>
      </c>
      <c r="F10433">
        <v>988.31550000000004</v>
      </c>
      <c r="G10433">
        <v>211.63980000000001</v>
      </c>
      <c r="H10433">
        <v>84.671099999999996</v>
      </c>
      <c r="I10433">
        <v>51.853490000000001</v>
      </c>
      <c r="J10433">
        <v>710.22270000000003</v>
      </c>
      <c r="K10433">
        <v>749.48360000000002</v>
      </c>
      <c r="L10433">
        <v>776.67570000000001</v>
      </c>
      <c r="M10433">
        <v>803.86760000000004</v>
      </c>
      <c r="N10433">
        <v>843.12850000000003</v>
      </c>
      <c r="O10433">
        <v>32</v>
      </c>
      <c r="P10433">
        <v>183.32031000000001</v>
      </c>
      <c r="Q10433">
        <v>7</v>
      </c>
      <c r="R10433" s="75">
        <v>38555</v>
      </c>
      <c r="S10433" t="s">
        <v>102</v>
      </c>
      <c r="T10433" t="s">
        <v>112</v>
      </c>
      <c r="U10433">
        <v>0.1094953</v>
      </c>
      <c r="Z10433">
        <v>2753316</v>
      </c>
    </row>
    <row r="10434" spans="1:26">
      <c r="A10434" t="s">
        <v>77</v>
      </c>
      <c r="B10434" t="s">
        <v>56</v>
      </c>
      <c r="C10434" t="s">
        <v>16</v>
      </c>
      <c r="D10434" t="s">
        <v>100</v>
      </c>
      <c r="E10434">
        <v>16</v>
      </c>
      <c r="F10434">
        <v>976.32090000000005</v>
      </c>
      <c r="G10434">
        <v>210.1465</v>
      </c>
      <c r="H10434">
        <v>85.934380000000004</v>
      </c>
      <c r="I10434">
        <v>51.9206</v>
      </c>
      <c r="J10434">
        <v>699.63549999999998</v>
      </c>
      <c r="K10434">
        <v>738.94719999999995</v>
      </c>
      <c r="L10434">
        <v>766.17439999999999</v>
      </c>
      <c r="M10434">
        <v>793.40160000000003</v>
      </c>
      <c r="N10434">
        <v>832.7133</v>
      </c>
      <c r="O10434">
        <v>32</v>
      </c>
      <c r="P10434">
        <v>183.32031000000001</v>
      </c>
      <c r="Q10434">
        <v>7</v>
      </c>
      <c r="R10434" s="75">
        <v>38555</v>
      </c>
      <c r="S10434" t="s">
        <v>102</v>
      </c>
      <c r="T10434" t="s">
        <v>112</v>
      </c>
      <c r="U10434">
        <v>0.1094953</v>
      </c>
      <c r="Z10434">
        <v>2760446</v>
      </c>
    </row>
    <row r="10435" spans="1:26">
      <c r="A10435" t="s">
        <v>77</v>
      </c>
      <c r="B10435" t="s">
        <v>56</v>
      </c>
      <c r="C10435" t="s">
        <v>16</v>
      </c>
      <c r="D10435" t="s">
        <v>100</v>
      </c>
      <c r="E10435">
        <v>17</v>
      </c>
      <c r="F10435">
        <v>959.98649999999998</v>
      </c>
      <c r="G10435">
        <v>206.51949999999999</v>
      </c>
      <c r="H10435">
        <v>87.691400000000002</v>
      </c>
      <c r="I10435">
        <v>51.949039999999997</v>
      </c>
      <c r="J10435">
        <v>686.89149999999995</v>
      </c>
      <c r="K10435">
        <v>726.22490000000005</v>
      </c>
      <c r="L10435">
        <v>753.46690000000001</v>
      </c>
      <c r="M10435">
        <v>780.70899999999995</v>
      </c>
      <c r="N10435">
        <v>820.04229999999995</v>
      </c>
      <c r="O10435">
        <v>32</v>
      </c>
      <c r="P10435">
        <v>183.32031000000001</v>
      </c>
      <c r="Q10435">
        <v>7</v>
      </c>
      <c r="R10435" s="75">
        <v>38555</v>
      </c>
      <c r="S10435" t="s">
        <v>102</v>
      </c>
      <c r="T10435" t="s">
        <v>112</v>
      </c>
      <c r="U10435">
        <v>0.1094953</v>
      </c>
      <c r="Z10435">
        <v>2763472</v>
      </c>
    </row>
    <row r="10436" spans="1:26">
      <c r="A10436" t="s">
        <v>77</v>
      </c>
      <c r="B10436" t="s">
        <v>56</v>
      </c>
      <c r="C10436" t="s">
        <v>16</v>
      </c>
      <c r="D10436" t="s">
        <v>100</v>
      </c>
      <c r="E10436">
        <v>18</v>
      </c>
      <c r="F10436">
        <v>929.21140000000003</v>
      </c>
      <c r="G10436">
        <v>203.63319999999999</v>
      </c>
      <c r="H10436">
        <v>86.10078</v>
      </c>
      <c r="I10436">
        <v>51.946269999999998</v>
      </c>
      <c r="J10436">
        <v>659.00630000000001</v>
      </c>
      <c r="K10436">
        <v>698.33749999999998</v>
      </c>
      <c r="L10436">
        <v>725.57809999999995</v>
      </c>
      <c r="M10436">
        <v>752.81880000000001</v>
      </c>
      <c r="N10436">
        <v>792.15</v>
      </c>
      <c r="O10436">
        <v>32</v>
      </c>
      <c r="P10436">
        <v>183.32031000000001</v>
      </c>
      <c r="Q10436">
        <v>7</v>
      </c>
      <c r="R10436" s="75">
        <v>38555</v>
      </c>
      <c r="S10436" t="s">
        <v>102</v>
      </c>
      <c r="T10436" t="s">
        <v>112</v>
      </c>
      <c r="U10436">
        <v>0.1094953</v>
      </c>
      <c r="Z10436">
        <v>2763176</v>
      </c>
    </row>
    <row r="10437" spans="1:26">
      <c r="A10437" t="s">
        <v>77</v>
      </c>
      <c r="B10437" t="s">
        <v>56</v>
      </c>
      <c r="C10437" t="s">
        <v>16</v>
      </c>
      <c r="D10437" t="s">
        <v>100</v>
      </c>
      <c r="E10437">
        <v>19</v>
      </c>
      <c r="F10437">
        <v>908.24310000000003</v>
      </c>
      <c r="G10437">
        <v>481.89109999999999</v>
      </c>
      <c r="H10437">
        <v>84.528120000000001</v>
      </c>
      <c r="I10437">
        <v>51.87724</v>
      </c>
      <c r="J10437">
        <v>359.86869999999999</v>
      </c>
      <c r="K10437">
        <v>399.14760000000001</v>
      </c>
      <c r="L10437">
        <v>426.35210000000001</v>
      </c>
      <c r="M10437">
        <v>453.55650000000003</v>
      </c>
      <c r="N10437">
        <v>492.83539999999999</v>
      </c>
      <c r="O10437">
        <v>32</v>
      </c>
      <c r="P10437">
        <v>183.32031000000001</v>
      </c>
      <c r="Q10437">
        <v>7</v>
      </c>
      <c r="R10437" s="75">
        <v>38555</v>
      </c>
      <c r="S10437" t="s">
        <v>102</v>
      </c>
      <c r="T10437" t="s">
        <v>112</v>
      </c>
      <c r="U10437">
        <v>0.1094953</v>
      </c>
      <c r="Z10437">
        <v>2755838</v>
      </c>
    </row>
    <row r="10438" spans="1:26">
      <c r="A10438" t="s">
        <v>77</v>
      </c>
      <c r="B10438" t="s">
        <v>56</v>
      </c>
      <c r="C10438" t="s">
        <v>16</v>
      </c>
      <c r="D10438" t="s">
        <v>100</v>
      </c>
      <c r="E10438">
        <v>20</v>
      </c>
      <c r="F10438">
        <v>895.15750000000003</v>
      </c>
      <c r="G10438">
        <v>759.08879999999999</v>
      </c>
      <c r="H10438">
        <v>80.703909999999993</v>
      </c>
      <c r="I10438">
        <v>51.845460000000003</v>
      </c>
      <c r="J10438">
        <v>69.626090000000005</v>
      </c>
      <c r="K10438">
        <v>108.8809</v>
      </c>
      <c r="L10438">
        <v>136.06870000000001</v>
      </c>
      <c r="M10438">
        <v>163.25649999999999</v>
      </c>
      <c r="N10438">
        <v>202.51140000000001</v>
      </c>
      <c r="O10438">
        <v>32</v>
      </c>
      <c r="P10438">
        <v>183.32031000000001</v>
      </c>
      <c r="Q10438">
        <v>7</v>
      </c>
      <c r="R10438" s="75">
        <v>38555</v>
      </c>
      <c r="S10438" t="s">
        <v>102</v>
      </c>
      <c r="T10438" t="s">
        <v>112</v>
      </c>
      <c r="U10438">
        <v>0.1094953</v>
      </c>
      <c r="Z10438">
        <v>2752463</v>
      </c>
    </row>
    <row r="10439" spans="1:26">
      <c r="A10439" t="s">
        <v>77</v>
      </c>
      <c r="B10439" t="s">
        <v>56</v>
      </c>
      <c r="C10439" t="s">
        <v>16</v>
      </c>
      <c r="D10439" t="s">
        <v>100</v>
      </c>
      <c r="E10439">
        <v>21</v>
      </c>
      <c r="F10439">
        <v>891.79639999999995</v>
      </c>
      <c r="G10439">
        <v>781.49609999999996</v>
      </c>
      <c r="H10439">
        <v>73.973429999999993</v>
      </c>
      <c r="I10439">
        <v>51.861840000000001</v>
      </c>
      <c r="J10439">
        <v>43.836730000000003</v>
      </c>
      <c r="K10439">
        <v>83.103980000000007</v>
      </c>
      <c r="L10439">
        <v>110.3004</v>
      </c>
      <c r="M10439">
        <v>137.4967</v>
      </c>
      <c r="N10439">
        <v>176.76400000000001</v>
      </c>
      <c r="O10439">
        <v>32</v>
      </c>
      <c r="P10439">
        <v>183.32031000000001</v>
      </c>
      <c r="Q10439">
        <v>7</v>
      </c>
      <c r="R10439" s="75">
        <v>38555</v>
      </c>
      <c r="S10439" t="s">
        <v>102</v>
      </c>
      <c r="T10439" t="s">
        <v>112</v>
      </c>
      <c r="U10439">
        <v>0.1094953</v>
      </c>
      <c r="Z10439">
        <v>2754202</v>
      </c>
    </row>
    <row r="10440" spans="1:26">
      <c r="A10440" t="s">
        <v>77</v>
      </c>
      <c r="B10440" t="s">
        <v>56</v>
      </c>
      <c r="C10440" t="s">
        <v>16</v>
      </c>
      <c r="D10440" t="s">
        <v>100</v>
      </c>
      <c r="E10440">
        <v>22</v>
      </c>
      <c r="F10440">
        <v>883.74369999999999</v>
      </c>
      <c r="G10440">
        <v>806.58429999999998</v>
      </c>
      <c r="H10440">
        <v>70.577190000000002</v>
      </c>
      <c r="I10440">
        <v>51.785789999999999</v>
      </c>
      <c r="J10440">
        <v>10.79326</v>
      </c>
      <c r="K10440">
        <v>50.002929999999999</v>
      </c>
      <c r="L10440">
        <v>77.159419999999997</v>
      </c>
      <c r="M10440">
        <v>104.3159</v>
      </c>
      <c r="N10440">
        <v>143.5256</v>
      </c>
      <c r="O10440">
        <v>32</v>
      </c>
      <c r="P10440">
        <v>183.32031000000001</v>
      </c>
      <c r="Q10440">
        <v>7</v>
      </c>
      <c r="R10440" s="75">
        <v>38555</v>
      </c>
      <c r="S10440" t="s">
        <v>102</v>
      </c>
      <c r="T10440" t="s">
        <v>112</v>
      </c>
      <c r="U10440">
        <v>0.1094953</v>
      </c>
      <c r="Z10440">
        <v>2746130</v>
      </c>
    </row>
    <row r="10441" spans="1:26">
      <c r="A10441" t="s">
        <v>77</v>
      </c>
      <c r="B10441" t="s">
        <v>56</v>
      </c>
      <c r="C10441" t="s">
        <v>16</v>
      </c>
      <c r="D10441" t="s">
        <v>100</v>
      </c>
      <c r="E10441">
        <v>23</v>
      </c>
      <c r="F10441">
        <v>867.24980000000005</v>
      </c>
      <c r="G10441">
        <v>817.95699999999999</v>
      </c>
      <c r="H10441">
        <v>69.512420000000006</v>
      </c>
      <c r="I10441">
        <v>51.729190000000003</v>
      </c>
      <c r="J10441">
        <v>-17.00084</v>
      </c>
      <c r="K10441">
        <v>22.165970000000002</v>
      </c>
      <c r="L10441">
        <v>49.292789999999997</v>
      </c>
      <c r="M10441">
        <v>76.419600000000003</v>
      </c>
      <c r="N10441">
        <v>115.5864</v>
      </c>
      <c r="O10441">
        <v>32</v>
      </c>
      <c r="P10441">
        <v>183.32031000000001</v>
      </c>
      <c r="Q10441">
        <v>7</v>
      </c>
      <c r="R10441" s="75">
        <v>38555</v>
      </c>
      <c r="S10441" t="s">
        <v>102</v>
      </c>
      <c r="T10441" t="s">
        <v>112</v>
      </c>
      <c r="U10441">
        <v>0.1094953</v>
      </c>
      <c r="Z10441">
        <v>2740131</v>
      </c>
    </row>
    <row r="10442" spans="1:26">
      <c r="A10442" t="s">
        <v>77</v>
      </c>
      <c r="B10442" t="s">
        <v>56</v>
      </c>
      <c r="C10442" t="s">
        <v>16</v>
      </c>
      <c r="D10442" t="s">
        <v>100</v>
      </c>
      <c r="E10442">
        <v>24</v>
      </c>
      <c r="F10442">
        <v>845.77819999999997</v>
      </c>
      <c r="G10442">
        <v>817.55960000000005</v>
      </c>
      <c r="H10442">
        <v>69.392110000000002</v>
      </c>
      <c r="I10442">
        <v>51.90014</v>
      </c>
      <c r="J10442">
        <v>-38.294080000000001</v>
      </c>
      <c r="K10442">
        <v>1.0021690000000001</v>
      </c>
      <c r="L10442">
        <v>28.218630000000001</v>
      </c>
      <c r="M10442">
        <v>55.435090000000002</v>
      </c>
      <c r="N10442">
        <v>94.73133</v>
      </c>
      <c r="O10442">
        <v>32</v>
      </c>
      <c r="P10442">
        <v>183.32031000000001</v>
      </c>
      <c r="Q10442">
        <v>7</v>
      </c>
      <c r="R10442" s="75">
        <v>38555</v>
      </c>
      <c r="S10442" t="s">
        <v>102</v>
      </c>
      <c r="T10442" t="s">
        <v>112</v>
      </c>
      <c r="U10442">
        <v>0.1094953</v>
      </c>
      <c r="Z10442">
        <v>2758271</v>
      </c>
    </row>
    <row r="10443" spans="1:26">
      <c r="A10443" t="s">
        <v>77</v>
      </c>
      <c r="B10443" t="s">
        <v>56</v>
      </c>
      <c r="C10443" t="s">
        <v>17</v>
      </c>
      <c r="D10443" t="s">
        <v>100</v>
      </c>
      <c r="E10443">
        <v>1</v>
      </c>
      <c r="F10443">
        <v>809.71310000000005</v>
      </c>
      <c r="G10443">
        <v>809.71310000000005</v>
      </c>
      <c r="H10443">
        <v>73.554680000000005</v>
      </c>
      <c r="I10443">
        <v>51.479689999999998</v>
      </c>
      <c r="J10443">
        <v>-65.973879999999994</v>
      </c>
      <c r="K10443">
        <v>-26.995979999999999</v>
      </c>
      <c r="L10443">
        <v>0</v>
      </c>
      <c r="M10443">
        <v>26.995979999999999</v>
      </c>
      <c r="N10443">
        <v>65.973879999999994</v>
      </c>
      <c r="O10443">
        <v>32</v>
      </c>
      <c r="P10443">
        <v>183.32031000000001</v>
      </c>
      <c r="Q10443">
        <v>8</v>
      </c>
      <c r="R10443" s="75">
        <v>33833</v>
      </c>
      <c r="S10443" t="s">
        <v>102</v>
      </c>
      <c r="T10443" t="s">
        <v>112</v>
      </c>
      <c r="U10443">
        <v>0.1049375</v>
      </c>
      <c r="Z10443">
        <v>2713763</v>
      </c>
    </row>
    <row r="10444" spans="1:26">
      <c r="A10444" t="s">
        <v>77</v>
      </c>
      <c r="B10444" t="s">
        <v>56</v>
      </c>
      <c r="C10444" t="s">
        <v>17</v>
      </c>
      <c r="D10444" t="s">
        <v>100</v>
      </c>
      <c r="E10444">
        <v>2</v>
      </c>
      <c r="F10444">
        <v>796.24670000000003</v>
      </c>
      <c r="G10444">
        <v>796.24670000000003</v>
      </c>
      <c r="H10444">
        <v>71.533590000000004</v>
      </c>
      <c r="I10444">
        <v>51.45402</v>
      </c>
      <c r="J10444">
        <v>-65.940979999999996</v>
      </c>
      <c r="K10444">
        <v>-26.982510000000001</v>
      </c>
      <c r="L10444">
        <v>0</v>
      </c>
      <c r="M10444">
        <v>26.982510000000001</v>
      </c>
      <c r="N10444">
        <v>65.940979999999996</v>
      </c>
      <c r="O10444">
        <v>32</v>
      </c>
      <c r="P10444">
        <v>183.32031000000001</v>
      </c>
      <c r="Q10444">
        <v>8</v>
      </c>
      <c r="R10444" s="75">
        <v>33833</v>
      </c>
      <c r="S10444" t="s">
        <v>102</v>
      </c>
      <c r="T10444" t="s">
        <v>112</v>
      </c>
      <c r="U10444">
        <v>0.1049375</v>
      </c>
      <c r="Z10444">
        <v>2711056</v>
      </c>
    </row>
    <row r="10445" spans="1:26">
      <c r="A10445" t="s">
        <v>77</v>
      </c>
      <c r="B10445" t="s">
        <v>56</v>
      </c>
      <c r="C10445" t="s">
        <v>17</v>
      </c>
      <c r="D10445" t="s">
        <v>100</v>
      </c>
      <c r="E10445">
        <v>3</v>
      </c>
      <c r="F10445">
        <v>794.56809999999996</v>
      </c>
      <c r="G10445">
        <v>794.56809999999996</v>
      </c>
      <c r="H10445">
        <v>70.37961</v>
      </c>
      <c r="I10445">
        <v>51.446219999999997</v>
      </c>
      <c r="J10445">
        <v>-65.930980000000005</v>
      </c>
      <c r="K10445">
        <v>-26.97842</v>
      </c>
      <c r="L10445">
        <v>0</v>
      </c>
      <c r="M10445">
        <v>26.97842</v>
      </c>
      <c r="N10445">
        <v>65.930980000000005</v>
      </c>
      <c r="O10445">
        <v>32</v>
      </c>
      <c r="P10445">
        <v>183.32031000000001</v>
      </c>
      <c r="Q10445">
        <v>8</v>
      </c>
      <c r="R10445" s="75">
        <v>33833</v>
      </c>
      <c r="S10445" t="s">
        <v>102</v>
      </c>
      <c r="T10445" t="s">
        <v>112</v>
      </c>
      <c r="U10445">
        <v>0.1049375</v>
      </c>
      <c r="Z10445">
        <v>2710235</v>
      </c>
    </row>
    <row r="10446" spans="1:26">
      <c r="A10446" t="s">
        <v>77</v>
      </c>
      <c r="B10446" t="s">
        <v>56</v>
      </c>
      <c r="C10446" t="s">
        <v>17</v>
      </c>
      <c r="D10446" t="s">
        <v>100</v>
      </c>
      <c r="E10446">
        <v>4</v>
      </c>
      <c r="F10446">
        <v>797.87789999999995</v>
      </c>
      <c r="G10446">
        <v>797.87789999999995</v>
      </c>
      <c r="H10446">
        <v>69.994129999999998</v>
      </c>
      <c r="I10446">
        <v>51.398940000000003</v>
      </c>
      <c r="J10446">
        <v>-65.870400000000004</v>
      </c>
      <c r="K10446">
        <v>-26.95363</v>
      </c>
      <c r="L10446">
        <v>0</v>
      </c>
      <c r="M10446">
        <v>26.95363</v>
      </c>
      <c r="N10446">
        <v>65.870400000000004</v>
      </c>
      <c r="O10446">
        <v>32</v>
      </c>
      <c r="P10446">
        <v>183.32031000000001</v>
      </c>
      <c r="Q10446">
        <v>8</v>
      </c>
      <c r="R10446" s="75">
        <v>33833</v>
      </c>
      <c r="S10446" t="s">
        <v>102</v>
      </c>
      <c r="T10446" t="s">
        <v>112</v>
      </c>
      <c r="U10446">
        <v>0.1049375</v>
      </c>
      <c r="Z10446">
        <v>2705256</v>
      </c>
    </row>
    <row r="10447" spans="1:26">
      <c r="A10447" t="s">
        <v>77</v>
      </c>
      <c r="B10447" t="s">
        <v>56</v>
      </c>
      <c r="C10447" t="s">
        <v>17</v>
      </c>
      <c r="D10447" t="s">
        <v>100</v>
      </c>
      <c r="E10447">
        <v>5</v>
      </c>
      <c r="F10447">
        <v>804.63409999999999</v>
      </c>
      <c r="G10447">
        <v>804.63409999999999</v>
      </c>
      <c r="H10447">
        <v>69.692340000000002</v>
      </c>
      <c r="I10447">
        <v>51.449550000000002</v>
      </c>
      <c r="J10447">
        <v>-65.93526</v>
      </c>
      <c r="K10447">
        <v>-26.980170000000001</v>
      </c>
      <c r="L10447">
        <v>0</v>
      </c>
      <c r="M10447">
        <v>26.980170000000001</v>
      </c>
      <c r="N10447">
        <v>65.93526</v>
      </c>
      <c r="O10447">
        <v>32</v>
      </c>
      <c r="P10447">
        <v>183.32031000000001</v>
      </c>
      <c r="Q10447">
        <v>8</v>
      </c>
      <c r="R10447" s="75">
        <v>33833</v>
      </c>
      <c r="S10447" t="s">
        <v>102</v>
      </c>
      <c r="T10447" t="s">
        <v>112</v>
      </c>
      <c r="U10447">
        <v>0.1049375</v>
      </c>
      <c r="Z10447">
        <v>2710586</v>
      </c>
    </row>
    <row r="10448" spans="1:26">
      <c r="A10448" t="s">
        <v>77</v>
      </c>
      <c r="B10448" t="s">
        <v>56</v>
      </c>
      <c r="C10448" t="s">
        <v>17</v>
      </c>
      <c r="D10448" t="s">
        <v>100</v>
      </c>
      <c r="E10448">
        <v>6</v>
      </c>
      <c r="F10448">
        <v>861.97159999999997</v>
      </c>
      <c r="G10448">
        <v>861.97159999999997</v>
      </c>
      <c r="H10448">
        <v>69.587500000000006</v>
      </c>
      <c r="I10448">
        <v>51.472200000000001</v>
      </c>
      <c r="J10448">
        <v>-65.964280000000002</v>
      </c>
      <c r="K10448">
        <v>-26.992049999999999</v>
      </c>
      <c r="L10448">
        <v>0</v>
      </c>
      <c r="M10448">
        <v>26.992049999999999</v>
      </c>
      <c r="N10448">
        <v>65.964280000000002</v>
      </c>
      <c r="O10448">
        <v>32</v>
      </c>
      <c r="P10448">
        <v>183.32031000000001</v>
      </c>
      <c r="Q10448">
        <v>8</v>
      </c>
      <c r="R10448" s="75">
        <v>33833</v>
      </c>
      <c r="S10448" t="s">
        <v>102</v>
      </c>
      <c r="T10448" t="s">
        <v>112</v>
      </c>
      <c r="U10448">
        <v>0.1049375</v>
      </c>
      <c r="Z10448">
        <v>2712973</v>
      </c>
    </row>
    <row r="10449" spans="1:26">
      <c r="A10449" t="s">
        <v>77</v>
      </c>
      <c r="B10449" t="s">
        <v>56</v>
      </c>
      <c r="C10449" t="s">
        <v>17</v>
      </c>
      <c r="D10449" t="s">
        <v>100</v>
      </c>
      <c r="E10449">
        <v>7</v>
      </c>
      <c r="F10449">
        <v>917.68119999999999</v>
      </c>
      <c r="G10449">
        <v>917.68119999999999</v>
      </c>
      <c r="H10449">
        <v>69.684370000000001</v>
      </c>
      <c r="I10449">
        <v>51.551160000000003</v>
      </c>
      <c r="J10449">
        <v>-66.065479999999994</v>
      </c>
      <c r="K10449">
        <v>-27.033460000000002</v>
      </c>
      <c r="L10449">
        <v>0</v>
      </c>
      <c r="M10449">
        <v>27.033460000000002</v>
      </c>
      <c r="N10449">
        <v>66.065479999999994</v>
      </c>
      <c r="O10449">
        <v>32</v>
      </c>
      <c r="P10449">
        <v>183.32031000000001</v>
      </c>
      <c r="Q10449">
        <v>8</v>
      </c>
      <c r="R10449" s="75">
        <v>33833</v>
      </c>
      <c r="S10449" t="s">
        <v>102</v>
      </c>
      <c r="T10449" t="s">
        <v>112</v>
      </c>
      <c r="U10449">
        <v>0.1049375</v>
      </c>
      <c r="Z10449">
        <v>2721303</v>
      </c>
    </row>
    <row r="10450" spans="1:26">
      <c r="A10450" t="s">
        <v>77</v>
      </c>
      <c r="B10450" t="s">
        <v>56</v>
      </c>
      <c r="C10450" t="s">
        <v>17</v>
      </c>
      <c r="D10450" t="s">
        <v>100</v>
      </c>
      <c r="E10450">
        <v>8</v>
      </c>
      <c r="F10450">
        <v>944.10940000000005</v>
      </c>
      <c r="G10450">
        <v>944.10940000000005</v>
      </c>
      <c r="H10450">
        <v>71.778909999999996</v>
      </c>
      <c r="I10450">
        <v>51.592300000000002</v>
      </c>
      <c r="J10450">
        <v>-66.118189999999998</v>
      </c>
      <c r="K10450">
        <v>-27.055029999999999</v>
      </c>
      <c r="L10450">
        <v>0</v>
      </c>
      <c r="M10450">
        <v>27.055029999999999</v>
      </c>
      <c r="N10450">
        <v>66.118189999999998</v>
      </c>
      <c r="O10450">
        <v>32</v>
      </c>
      <c r="P10450">
        <v>183.32031000000001</v>
      </c>
      <c r="Q10450">
        <v>8</v>
      </c>
      <c r="R10450" s="75">
        <v>33833</v>
      </c>
      <c r="S10450" t="s">
        <v>102</v>
      </c>
      <c r="T10450" t="s">
        <v>112</v>
      </c>
      <c r="U10450">
        <v>0.1049375</v>
      </c>
      <c r="Z10450">
        <v>2725648</v>
      </c>
    </row>
    <row r="10451" spans="1:26">
      <c r="A10451" t="s">
        <v>77</v>
      </c>
      <c r="B10451" t="s">
        <v>56</v>
      </c>
      <c r="C10451" t="s">
        <v>17</v>
      </c>
      <c r="D10451" t="s">
        <v>100</v>
      </c>
      <c r="E10451">
        <v>9</v>
      </c>
      <c r="F10451">
        <v>978.94569999999999</v>
      </c>
      <c r="G10451">
        <v>978.94569999999999</v>
      </c>
      <c r="H10451">
        <v>75.872659999999996</v>
      </c>
      <c r="I10451">
        <v>51.631219999999999</v>
      </c>
      <c r="J10451">
        <v>-66.168080000000003</v>
      </c>
      <c r="K10451">
        <v>-27.07544</v>
      </c>
      <c r="L10451">
        <v>0</v>
      </c>
      <c r="M10451">
        <v>27.07544</v>
      </c>
      <c r="N10451">
        <v>66.168080000000003</v>
      </c>
      <c r="O10451">
        <v>32</v>
      </c>
      <c r="P10451">
        <v>183.32031000000001</v>
      </c>
      <c r="Q10451">
        <v>8</v>
      </c>
      <c r="R10451" s="75">
        <v>33833</v>
      </c>
      <c r="S10451" t="s">
        <v>102</v>
      </c>
      <c r="T10451" t="s">
        <v>112</v>
      </c>
      <c r="U10451">
        <v>0.1049375</v>
      </c>
      <c r="Z10451">
        <v>2729762</v>
      </c>
    </row>
    <row r="10452" spans="1:26">
      <c r="A10452" t="s">
        <v>77</v>
      </c>
      <c r="B10452" t="s">
        <v>56</v>
      </c>
      <c r="C10452" t="s">
        <v>17</v>
      </c>
      <c r="D10452" t="s">
        <v>100</v>
      </c>
      <c r="E10452">
        <v>10</v>
      </c>
      <c r="F10452">
        <v>1013.178</v>
      </c>
      <c r="G10452">
        <v>1013.178</v>
      </c>
      <c r="H10452">
        <v>81.021100000000004</v>
      </c>
      <c r="I10452">
        <v>51.656779999999998</v>
      </c>
      <c r="J10452">
        <v>-66.200819999999993</v>
      </c>
      <c r="K10452">
        <v>-27.088840000000001</v>
      </c>
      <c r="L10452">
        <v>0</v>
      </c>
      <c r="M10452">
        <v>27.088840000000001</v>
      </c>
      <c r="N10452">
        <v>66.200819999999993</v>
      </c>
      <c r="O10452">
        <v>32</v>
      </c>
      <c r="P10452">
        <v>183.32031000000001</v>
      </c>
      <c r="Q10452">
        <v>8</v>
      </c>
      <c r="R10452" s="75">
        <v>33833</v>
      </c>
      <c r="S10452" t="s">
        <v>102</v>
      </c>
      <c r="T10452" t="s">
        <v>112</v>
      </c>
      <c r="U10452">
        <v>0.1049375</v>
      </c>
      <c r="Z10452">
        <v>2732465</v>
      </c>
    </row>
    <row r="10453" spans="1:26">
      <c r="A10453" t="s">
        <v>77</v>
      </c>
      <c r="B10453" t="s">
        <v>56</v>
      </c>
      <c r="C10453" t="s">
        <v>17</v>
      </c>
      <c r="D10453" t="s">
        <v>100</v>
      </c>
      <c r="E10453">
        <v>11</v>
      </c>
      <c r="F10453">
        <v>1017.721</v>
      </c>
      <c r="G10453">
        <v>1017.721</v>
      </c>
      <c r="H10453">
        <v>84.903130000000004</v>
      </c>
      <c r="I10453">
        <v>51.556919999999998</v>
      </c>
      <c r="J10453">
        <v>-66.072850000000003</v>
      </c>
      <c r="K10453">
        <v>-27.036480000000001</v>
      </c>
      <c r="L10453">
        <v>0</v>
      </c>
      <c r="M10453">
        <v>27.036480000000001</v>
      </c>
      <c r="N10453">
        <v>66.072850000000003</v>
      </c>
      <c r="O10453">
        <v>32</v>
      </c>
      <c r="P10453">
        <v>183.32031000000001</v>
      </c>
      <c r="Q10453">
        <v>8</v>
      </c>
      <c r="R10453" s="75">
        <v>33833</v>
      </c>
      <c r="S10453" t="s">
        <v>102</v>
      </c>
      <c r="T10453" t="s">
        <v>112</v>
      </c>
      <c r="U10453">
        <v>0.1049375</v>
      </c>
      <c r="Z10453">
        <v>2721911</v>
      </c>
    </row>
    <row r="10454" spans="1:26">
      <c r="A10454" t="s">
        <v>77</v>
      </c>
      <c r="B10454" t="s">
        <v>56</v>
      </c>
      <c r="C10454" t="s">
        <v>17</v>
      </c>
      <c r="D10454" t="s">
        <v>100</v>
      </c>
      <c r="E10454">
        <v>12</v>
      </c>
      <c r="F10454">
        <v>1028.0889999999999</v>
      </c>
      <c r="G10454">
        <v>1021.251</v>
      </c>
      <c r="H10454">
        <v>87.849209999999999</v>
      </c>
      <c r="I10454">
        <v>51.597200000000001</v>
      </c>
      <c r="J10454">
        <v>-59.286340000000003</v>
      </c>
      <c r="K10454">
        <v>-20.219470000000001</v>
      </c>
      <c r="L10454">
        <v>6.8381350000000003</v>
      </c>
      <c r="M10454">
        <v>33.89573</v>
      </c>
      <c r="N10454">
        <v>72.962609999999998</v>
      </c>
      <c r="O10454">
        <v>32</v>
      </c>
      <c r="P10454">
        <v>183.32031000000001</v>
      </c>
      <c r="Q10454">
        <v>8</v>
      </c>
      <c r="R10454" s="75">
        <v>33833</v>
      </c>
      <c r="S10454" t="s">
        <v>102</v>
      </c>
      <c r="T10454" t="s">
        <v>112</v>
      </c>
      <c r="U10454">
        <v>0.1049375</v>
      </c>
      <c r="Z10454">
        <v>2726166</v>
      </c>
    </row>
    <row r="10455" spans="1:26">
      <c r="A10455" t="s">
        <v>77</v>
      </c>
      <c r="B10455" t="s">
        <v>56</v>
      </c>
      <c r="C10455" t="s">
        <v>17</v>
      </c>
      <c r="D10455" t="s">
        <v>100</v>
      </c>
      <c r="E10455">
        <v>13</v>
      </c>
      <c r="F10455">
        <v>1033.6199999999999</v>
      </c>
      <c r="G10455">
        <v>648.51509999999996</v>
      </c>
      <c r="H10455">
        <v>89.637500000000003</v>
      </c>
      <c r="I10455">
        <v>51.563589999999998</v>
      </c>
      <c r="J10455">
        <v>319.0231</v>
      </c>
      <c r="K10455">
        <v>358.06450000000001</v>
      </c>
      <c r="L10455">
        <v>385.10449999999997</v>
      </c>
      <c r="M10455">
        <v>412.14449999999999</v>
      </c>
      <c r="N10455">
        <v>451.1859</v>
      </c>
      <c r="O10455">
        <v>32</v>
      </c>
      <c r="P10455">
        <v>183.32031000000001</v>
      </c>
      <c r="Q10455">
        <v>8</v>
      </c>
      <c r="R10455" s="75">
        <v>33833</v>
      </c>
      <c r="S10455" t="s">
        <v>102</v>
      </c>
      <c r="T10455" t="s">
        <v>112</v>
      </c>
      <c r="U10455">
        <v>0.1049375</v>
      </c>
      <c r="Z10455">
        <v>2722615</v>
      </c>
    </row>
    <row r="10456" spans="1:26">
      <c r="A10456" t="s">
        <v>77</v>
      </c>
      <c r="B10456" t="s">
        <v>56</v>
      </c>
      <c r="C10456" t="s">
        <v>17</v>
      </c>
      <c r="D10456" t="s">
        <v>100</v>
      </c>
      <c r="E10456">
        <v>14</v>
      </c>
      <c r="F10456">
        <v>1045.163</v>
      </c>
      <c r="G10456">
        <v>238.34200000000001</v>
      </c>
      <c r="H10456">
        <v>91.471100000000007</v>
      </c>
      <c r="I10456">
        <v>51.493290000000002</v>
      </c>
      <c r="J10456">
        <v>740.82939999999996</v>
      </c>
      <c r="K10456">
        <v>779.81759999999997</v>
      </c>
      <c r="L10456">
        <v>806.82069999999999</v>
      </c>
      <c r="M10456">
        <v>833.82380000000001</v>
      </c>
      <c r="N10456">
        <v>872.81200000000001</v>
      </c>
      <c r="O10456">
        <v>32</v>
      </c>
      <c r="P10456">
        <v>183.32031000000001</v>
      </c>
      <c r="Q10456">
        <v>8</v>
      </c>
      <c r="R10456" s="75">
        <v>33833</v>
      </c>
      <c r="S10456" t="s">
        <v>102</v>
      </c>
      <c r="T10456" t="s">
        <v>112</v>
      </c>
      <c r="U10456">
        <v>0.1049375</v>
      </c>
      <c r="Z10456">
        <v>2715196</v>
      </c>
    </row>
    <row r="10457" spans="1:26">
      <c r="A10457" t="s">
        <v>77</v>
      </c>
      <c r="B10457" t="s">
        <v>56</v>
      </c>
      <c r="C10457" t="s">
        <v>17</v>
      </c>
      <c r="D10457" t="s">
        <v>100</v>
      </c>
      <c r="E10457">
        <v>15</v>
      </c>
      <c r="F10457">
        <v>1037.3420000000001</v>
      </c>
      <c r="G10457">
        <v>235.85300000000001</v>
      </c>
      <c r="H10457">
        <v>91.395319999999998</v>
      </c>
      <c r="I10457">
        <v>51.533839999999998</v>
      </c>
      <c r="J10457">
        <v>735.44569999999999</v>
      </c>
      <c r="K10457">
        <v>774.46469999999999</v>
      </c>
      <c r="L10457">
        <v>801.48900000000003</v>
      </c>
      <c r="M10457">
        <v>828.51340000000005</v>
      </c>
      <c r="N10457">
        <v>867.53229999999996</v>
      </c>
      <c r="O10457">
        <v>32</v>
      </c>
      <c r="P10457">
        <v>183.32031000000001</v>
      </c>
      <c r="Q10457">
        <v>8</v>
      </c>
      <c r="R10457" s="75">
        <v>33833</v>
      </c>
      <c r="S10457" t="s">
        <v>102</v>
      </c>
      <c r="T10457" t="s">
        <v>112</v>
      </c>
      <c r="U10457">
        <v>0.1049375</v>
      </c>
      <c r="Z10457">
        <v>2719475</v>
      </c>
    </row>
    <row r="10458" spans="1:26">
      <c r="A10458" t="s">
        <v>77</v>
      </c>
      <c r="B10458" t="s">
        <v>56</v>
      </c>
      <c r="C10458" t="s">
        <v>17</v>
      </c>
      <c r="D10458" t="s">
        <v>100</v>
      </c>
      <c r="E10458">
        <v>16</v>
      </c>
      <c r="F10458">
        <v>1028.7529999999999</v>
      </c>
      <c r="G10458">
        <v>233.80340000000001</v>
      </c>
      <c r="H10458">
        <v>88.853129999999993</v>
      </c>
      <c r="I10458">
        <v>51.470460000000003</v>
      </c>
      <c r="J10458">
        <v>728.98739999999998</v>
      </c>
      <c r="K10458">
        <v>767.95830000000001</v>
      </c>
      <c r="L10458">
        <v>794.94939999999997</v>
      </c>
      <c r="M10458">
        <v>821.94060000000002</v>
      </c>
      <c r="N10458">
        <v>860.91139999999996</v>
      </c>
      <c r="O10458">
        <v>32</v>
      </c>
      <c r="P10458">
        <v>183.32031000000001</v>
      </c>
      <c r="Q10458">
        <v>8</v>
      </c>
      <c r="R10458" s="75">
        <v>33833</v>
      </c>
      <c r="S10458" t="s">
        <v>102</v>
      </c>
      <c r="T10458" t="s">
        <v>112</v>
      </c>
      <c r="U10458">
        <v>0.1049375</v>
      </c>
      <c r="Z10458">
        <v>2712790</v>
      </c>
    </row>
    <row r="10459" spans="1:26">
      <c r="A10459" t="s">
        <v>77</v>
      </c>
      <c r="B10459" t="s">
        <v>56</v>
      </c>
      <c r="C10459" t="s">
        <v>17</v>
      </c>
      <c r="D10459" t="s">
        <v>100</v>
      </c>
      <c r="E10459">
        <v>17</v>
      </c>
      <c r="F10459">
        <v>1006.671</v>
      </c>
      <c r="G10459">
        <v>229.74619999999999</v>
      </c>
      <c r="H10459">
        <v>87.807029999999997</v>
      </c>
      <c r="I10459">
        <v>51.502270000000003</v>
      </c>
      <c r="J10459">
        <v>710.92240000000004</v>
      </c>
      <c r="K10459">
        <v>749.91740000000004</v>
      </c>
      <c r="L10459">
        <v>776.92520000000002</v>
      </c>
      <c r="M10459">
        <v>803.93299999999999</v>
      </c>
      <c r="N10459">
        <v>842.928</v>
      </c>
      <c r="O10459">
        <v>32</v>
      </c>
      <c r="P10459">
        <v>183.32031000000001</v>
      </c>
      <c r="Q10459">
        <v>8</v>
      </c>
      <c r="R10459" s="75">
        <v>33833</v>
      </c>
      <c r="S10459" t="s">
        <v>102</v>
      </c>
      <c r="T10459" t="s">
        <v>112</v>
      </c>
      <c r="U10459">
        <v>0.1049375</v>
      </c>
      <c r="Z10459">
        <v>2716144</v>
      </c>
    </row>
    <row r="10460" spans="1:26">
      <c r="A10460" t="s">
        <v>77</v>
      </c>
      <c r="B10460" t="s">
        <v>56</v>
      </c>
      <c r="C10460" t="s">
        <v>17</v>
      </c>
      <c r="D10460" t="s">
        <v>100</v>
      </c>
      <c r="E10460">
        <v>18</v>
      </c>
      <c r="F10460">
        <v>971.99059999999997</v>
      </c>
      <c r="G10460">
        <v>226.19640000000001</v>
      </c>
      <c r="H10460">
        <v>85.067189999999997</v>
      </c>
      <c r="I10460">
        <v>51.56814</v>
      </c>
      <c r="J10460">
        <v>679.70699999999999</v>
      </c>
      <c r="K10460">
        <v>718.75189999999998</v>
      </c>
      <c r="L10460">
        <v>745.79430000000002</v>
      </c>
      <c r="M10460">
        <v>772.83659999999998</v>
      </c>
      <c r="N10460">
        <v>811.88149999999996</v>
      </c>
      <c r="O10460">
        <v>32</v>
      </c>
      <c r="P10460">
        <v>183.32031000000001</v>
      </c>
      <c r="Q10460">
        <v>8</v>
      </c>
      <c r="R10460" s="75">
        <v>33833</v>
      </c>
      <c r="S10460" t="s">
        <v>102</v>
      </c>
      <c r="T10460" t="s">
        <v>112</v>
      </c>
      <c r="U10460">
        <v>0.1049375</v>
      </c>
      <c r="Z10460">
        <v>2723095</v>
      </c>
    </row>
    <row r="10461" spans="1:26">
      <c r="A10461" t="s">
        <v>77</v>
      </c>
      <c r="B10461" t="s">
        <v>56</v>
      </c>
      <c r="C10461" t="s">
        <v>17</v>
      </c>
      <c r="D10461" t="s">
        <v>100</v>
      </c>
      <c r="E10461">
        <v>19</v>
      </c>
      <c r="F10461">
        <v>946.48080000000004</v>
      </c>
      <c r="G10461">
        <v>506.21800000000002</v>
      </c>
      <c r="H10461">
        <v>80.460949999999997</v>
      </c>
      <c r="I10461">
        <v>51.54721</v>
      </c>
      <c r="J10461">
        <v>374.20240000000001</v>
      </c>
      <c r="K10461">
        <v>413.23149999999998</v>
      </c>
      <c r="L10461">
        <v>440.26280000000003</v>
      </c>
      <c r="M10461">
        <v>467.29419999999999</v>
      </c>
      <c r="N10461">
        <v>506.32330000000002</v>
      </c>
      <c r="O10461">
        <v>32</v>
      </c>
      <c r="P10461">
        <v>183.32031000000001</v>
      </c>
      <c r="Q10461">
        <v>8</v>
      </c>
      <c r="R10461" s="75">
        <v>33833</v>
      </c>
      <c r="S10461" t="s">
        <v>102</v>
      </c>
      <c r="T10461" t="s">
        <v>112</v>
      </c>
      <c r="U10461">
        <v>0.1049375</v>
      </c>
      <c r="Z10461">
        <v>2720886</v>
      </c>
    </row>
    <row r="10462" spans="1:26">
      <c r="A10462" t="s">
        <v>77</v>
      </c>
      <c r="B10462" t="s">
        <v>56</v>
      </c>
      <c r="C10462" t="s">
        <v>17</v>
      </c>
      <c r="D10462" t="s">
        <v>100</v>
      </c>
      <c r="E10462">
        <v>20</v>
      </c>
      <c r="F10462">
        <v>930.73659999999995</v>
      </c>
      <c r="G10462">
        <v>783.63639999999998</v>
      </c>
      <c r="H10462">
        <v>75.985159999999993</v>
      </c>
      <c r="I10462">
        <v>51.497869999999999</v>
      </c>
      <c r="J10462">
        <v>81.103049999999996</v>
      </c>
      <c r="K10462">
        <v>120.0947</v>
      </c>
      <c r="L10462">
        <v>147.1002</v>
      </c>
      <c r="M10462">
        <v>174.10570000000001</v>
      </c>
      <c r="N10462">
        <v>213.09739999999999</v>
      </c>
      <c r="O10462">
        <v>32</v>
      </c>
      <c r="P10462">
        <v>183.32031000000001</v>
      </c>
      <c r="Q10462">
        <v>8</v>
      </c>
      <c r="R10462" s="75">
        <v>33833</v>
      </c>
      <c r="S10462" t="s">
        <v>102</v>
      </c>
      <c r="T10462" t="s">
        <v>112</v>
      </c>
      <c r="U10462">
        <v>0.1049375</v>
      </c>
      <c r="Z10462">
        <v>2715679</v>
      </c>
    </row>
    <row r="10463" spans="1:26">
      <c r="A10463" t="s">
        <v>77</v>
      </c>
      <c r="B10463" t="s">
        <v>56</v>
      </c>
      <c r="C10463" t="s">
        <v>17</v>
      </c>
      <c r="D10463" t="s">
        <v>100</v>
      </c>
      <c r="E10463">
        <v>21</v>
      </c>
      <c r="F10463">
        <v>923.69290000000001</v>
      </c>
      <c r="G10463">
        <v>804.84050000000002</v>
      </c>
      <c r="H10463">
        <v>74.364069999999998</v>
      </c>
      <c r="I10463">
        <v>51.515509999999999</v>
      </c>
      <c r="J10463">
        <v>52.832630000000002</v>
      </c>
      <c r="K10463">
        <v>91.837649999999996</v>
      </c>
      <c r="L10463">
        <v>118.8524</v>
      </c>
      <c r="M10463">
        <v>145.8672</v>
      </c>
      <c r="N10463">
        <v>184.87219999999999</v>
      </c>
      <c r="O10463">
        <v>32</v>
      </c>
      <c r="P10463">
        <v>183.32031000000001</v>
      </c>
      <c r="Q10463">
        <v>8</v>
      </c>
      <c r="R10463" s="75">
        <v>33833</v>
      </c>
      <c r="S10463" t="s">
        <v>102</v>
      </c>
      <c r="T10463" t="s">
        <v>112</v>
      </c>
      <c r="U10463">
        <v>0.1049375</v>
      </c>
      <c r="Z10463">
        <v>2717541</v>
      </c>
    </row>
    <row r="10464" spans="1:26">
      <c r="A10464" t="s">
        <v>77</v>
      </c>
      <c r="B10464" t="s">
        <v>56</v>
      </c>
      <c r="C10464" t="s">
        <v>17</v>
      </c>
      <c r="D10464" t="s">
        <v>100</v>
      </c>
      <c r="E10464">
        <v>22</v>
      </c>
      <c r="F10464">
        <v>913.46969999999999</v>
      </c>
      <c r="G10464">
        <v>829.73130000000003</v>
      </c>
      <c r="H10464">
        <v>73.518749999999997</v>
      </c>
      <c r="I10464">
        <v>51.441429999999997</v>
      </c>
      <c r="J10464">
        <v>17.813500000000001</v>
      </c>
      <c r="K10464">
        <v>56.762430000000002</v>
      </c>
      <c r="L10464">
        <v>83.738339999999994</v>
      </c>
      <c r="M10464">
        <v>110.71429999999999</v>
      </c>
      <c r="N10464">
        <v>149.66319999999999</v>
      </c>
      <c r="O10464">
        <v>32</v>
      </c>
      <c r="P10464">
        <v>183.32031000000001</v>
      </c>
      <c r="Q10464">
        <v>8</v>
      </c>
      <c r="R10464" s="75">
        <v>33833</v>
      </c>
      <c r="S10464" t="s">
        <v>102</v>
      </c>
      <c r="T10464" t="s">
        <v>112</v>
      </c>
      <c r="U10464">
        <v>0.1049375</v>
      </c>
      <c r="Z10464">
        <v>2709730</v>
      </c>
    </row>
    <row r="10465" spans="1:26">
      <c r="A10465" t="s">
        <v>77</v>
      </c>
      <c r="B10465" t="s">
        <v>56</v>
      </c>
      <c r="C10465" t="s">
        <v>17</v>
      </c>
      <c r="D10465" t="s">
        <v>100</v>
      </c>
      <c r="E10465">
        <v>23</v>
      </c>
      <c r="F10465">
        <v>904.02729999999997</v>
      </c>
      <c r="G10465">
        <v>841.29480000000001</v>
      </c>
      <c r="H10465">
        <v>72.994529999999997</v>
      </c>
      <c r="I10465">
        <v>51.487220000000001</v>
      </c>
      <c r="J10465">
        <v>-3.2510500000000002</v>
      </c>
      <c r="K10465">
        <v>35.732559999999999</v>
      </c>
      <c r="L10465">
        <v>62.732480000000002</v>
      </c>
      <c r="M10465">
        <v>89.732410000000002</v>
      </c>
      <c r="N10465">
        <v>128.71600000000001</v>
      </c>
      <c r="O10465">
        <v>32</v>
      </c>
      <c r="P10465">
        <v>183.32031000000001</v>
      </c>
      <c r="Q10465">
        <v>8</v>
      </c>
      <c r="R10465" s="75">
        <v>33833</v>
      </c>
      <c r="S10465" t="s">
        <v>102</v>
      </c>
      <c r="T10465" t="s">
        <v>112</v>
      </c>
      <c r="U10465">
        <v>0.1049375</v>
      </c>
      <c r="Z10465">
        <v>2714557</v>
      </c>
    </row>
    <row r="10466" spans="1:26">
      <c r="A10466" t="s">
        <v>77</v>
      </c>
      <c r="B10466" t="s">
        <v>56</v>
      </c>
      <c r="C10466" t="s">
        <v>17</v>
      </c>
      <c r="D10466" t="s">
        <v>100</v>
      </c>
      <c r="E10466">
        <v>24</v>
      </c>
      <c r="F10466">
        <v>880.75779999999997</v>
      </c>
      <c r="G10466">
        <v>841.62519999999995</v>
      </c>
      <c r="H10466">
        <v>71.205939999999998</v>
      </c>
      <c r="I10466">
        <v>51.499389999999998</v>
      </c>
      <c r="J10466">
        <v>-26.866620000000001</v>
      </c>
      <c r="K10466">
        <v>12.126200000000001</v>
      </c>
      <c r="L10466">
        <v>39.132510000000003</v>
      </c>
      <c r="M10466">
        <v>66.138819999999996</v>
      </c>
      <c r="N10466">
        <v>105.13160000000001</v>
      </c>
      <c r="O10466">
        <v>32</v>
      </c>
      <c r="P10466">
        <v>183.32031000000001</v>
      </c>
      <c r="Q10466">
        <v>8</v>
      </c>
      <c r="R10466" s="75">
        <v>33833</v>
      </c>
      <c r="S10466" t="s">
        <v>102</v>
      </c>
      <c r="T10466" t="s">
        <v>112</v>
      </c>
      <c r="U10466">
        <v>0.1049375</v>
      </c>
      <c r="Z10466">
        <v>2715840</v>
      </c>
    </row>
    <row r="10467" spans="1:26">
      <c r="A10467" t="s">
        <v>77</v>
      </c>
      <c r="B10467" t="s">
        <v>56</v>
      </c>
      <c r="C10467" t="s">
        <v>18</v>
      </c>
      <c r="D10467" t="s">
        <v>100</v>
      </c>
      <c r="E10467">
        <v>1</v>
      </c>
      <c r="F10467">
        <v>779.17349999999999</v>
      </c>
      <c r="G10467">
        <v>779.17349999999999</v>
      </c>
      <c r="H10467">
        <v>75.370310000000003</v>
      </c>
      <c r="I10467">
        <v>51.754330000000003</v>
      </c>
      <c r="J10467">
        <v>-66.325839999999999</v>
      </c>
      <c r="K10467">
        <v>-27.14</v>
      </c>
      <c r="L10467">
        <v>0</v>
      </c>
      <c r="M10467">
        <v>27.14</v>
      </c>
      <c r="N10467">
        <v>66.325839999999999</v>
      </c>
      <c r="O10467">
        <v>32</v>
      </c>
      <c r="P10467">
        <v>183.32031000000001</v>
      </c>
      <c r="Q10467">
        <v>9</v>
      </c>
      <c r="R10467" s="75">
        <v>39329</v>
      </c>
      <c r="S10467" t="s">
        <v>102</v>
      </c>
      <c r="T10467" t="s">
        <v>112</v>
      </c>
      <c r="U10467">
        <v>0.10620209999999999</v>
      </c>
      <c r="Z10467">
        <v>2742794</v>
      </c>
    </row>
    <row r="10468" spans="1:26">
      <c r="A10468" t="s">
        <v>77</v>
      </c>
      <c r="B10468" t="s">
        <v>56</v>
      </c>
      <c r="C10468" t="s">
        <v>18</v>
      </c>
      <c r="D10468" t="s">
        <v>100</v>
      </c>
      <c r="E10468">
        <v>2</v>
      </c>
      <c r="F10468">
        <v>767.28520000000003</v>
      </c>
      <c r="G10468">
        <v>767.28520000000003</v>
      </c>
      <c r="H10468">
        <v>75.421880000000002</v>
      </c>
      <c r="I10468">
        <v>51.671849999999999</v>
      </c>
      <c r="J10468">
        <v>-66.220140000000001</v>
      </c>
      <c r="K10468">
        <v>-27.09674</v>
      </c>
      <c r="L10468">
        <v>0</v>
      </c>
      <c r="M10468">
        <v>27.09674</v>
      </c>
      <c r="N10468">
        <v>66.220140000000001</v>
      </c>
      <c r="O10468">
        <v>32</v>
      </c>
      <c r="P10468">
        <v>183.32031000000001</v>
      </c>
      <c r="Q10468">
        <v>9</v>
      </c>
      <c r="R10468" s="75">
        <v>39329</v>
      </c>
      <c r="S10468" t="s">
        <v>102</v>
      </c>
      <c r="T10468" t="s">
        <v>112</v>
      </c>
      <c r="U10468">
        <v>0.10620209999999999</v>
      </c>
      <c r="Z10468">
        <v>2734060</v>
      </c>
    </row>
    <row r="10469" spans="1:26">
      <c r="A10469" t="s">
        <v>77</v>
      </c>
      <c r="B10469" t="s">
        <v>56</v>
      </c>
      <c r="C10469" t="s">
        <v>18</v>
      </c>
      <c r="D10469" t="s">
        <v>100</v>
      </c>
      <c r="E10469">
        <v>3</v>
      </c>
      <c r="F10469">
        <v>768.34709999999995</v>
      </c>
      <c r="G10469">
        <v>768.34709999999995</v>
      </c>
      <c r="H10469">
        <v>75.221869999999996</v>
      </c>
      <c r="I10469">
        <v>51.655239999999999</v>
      </c>
      <c r="J10469">
        <v>-66.198849999999993</v>
      </c>
      <c r="K10469">
        <v>-27.08803</v>
      </c>
      <c r="L10469">
        <v>0</v>
      </c>
      <c r="M10469">
        <v>27.08803</v>
      </c>
      <c r="N10469">
        <v>66.198849999999993</v>
      </c>
      <c r="O10469">
        <v>32</v>
      </c>
      <c r="P10469">
        <v>183.32031000000001</v>
      </c>
      <c r="Q10469">
        <v>9</v>
      </c>
      <c r="R10469" s="75">
        <v>39329</v>
      </c>
      <c r="S10469" t="s">
        <v>102</v>
      </c>
      <c r="T10469" t="s">
        <v>112</v>
      </c>
      <c r="U10469">
        <v>0.10620209999999999</v>
      </c>
      <c r="Z10469">
        <v>2732302</v>
      </c>
    </row>
    <row r="10470" spans="1:26">
      <c r="A10470" t="s">
        <v>77</v>
      </c>
      <c r="B10470" t="s">
        <v>56</v>
      </c>
      <c r="C10470" t="s">
        <v>18</v>
      </c>
      <c r="D10470" t="s">
        <v>100</v>
      </c>
      <c r="E10470">
        <v>4</v>
      </c>
      <c r="F10470">
        <v>776.07280000000003</v>
      </c>
      <c r="G10470">
        <v>776.07280000000003</v>
      </c>
      <c r="H10470">
        <v>74.267189999999999</v>
      </c>
      <c r="I10470">
        <v>51.398049999999998</v>
      </c>
      <c r="J10470">
        <v>-65.869249999999994</v>
      </c>
      <c r="K10470">
        <v>-26.95316</v>
      </c>
      <c r="L10470">
        <v>0</v>
      </c>
      <c r="M10470">
        <v>26.95316</v>
      </c>
      <c r="N10470">
        <v>65.869249999999994</v>
      </c>
      <c r="O10470">
        <v>32</v>
      </c>
      <c r="P10470">
        <v>183.32031000000001</v>
      </c>
      <c r="Q10470">
        <v>9</v>
      </c>
      <c r="R10470" s="75">
        <v>39329</v>
      </c>
      <c r="S10470" t="s">
        <v>102</v>
      </c>
      <c r="T10470" t="s">
        <v>112</v>
      </c>
      <c r="U10470">
        <v>0.10620209999999999</v>
      </c>
      <c r="Z10470">
        <v>2705162</v>
      </c>
    </row>
    <row r="10471" spans="1:26">
      <c r="A10471" t="s">
        <v>77</v>
      </c>
      <c r="B10471" t="s">
        <v>56</v>
      </c>
      <c r="C10471" t="s">
        <v>18</v>
      </c>
      <c r="D10471" t="s">
        <v>100</v>
      </c>
      <c r="E10471">
        <v>5</v>
      </c>
      <c r="F10471">
        <v>790.24159999999995</v>
      </c>
      <c r="G10471">
        <v>790.24159999999995</v>
      </c>
      <c r="H10471">
        <v>74.476569999999995</v>
      </c>
      <c r="I10471">
        <v>51.366019999999999</v>
      </c>
      <c r="J10471">
        <v>-65.828209999999999</v>
      </c>
      <c r="K10471">
        <v>-26.93637</v>
      </c>
      <c r="L10471">
        <v>0</v>
      </c>
      <c r="M10471">
        <v>26.93637</v>
      </c>
      <c r="N10471">
        <v>65.828209999999999</v>
      </c>
      <c r="O10471">
        <v>32</v>
      </c>
      <c r="P10471">
        <v>183.32031000000001</v>
      </c>
      <c r="Q10471">
        <v>9</v>
      </c>
      <c r="R10471" s="75">
        <v>39329</v>
      </c>
      <c r="S10471" t="s">
        <v>102</v>
      </c>
      <c r="T10471" t="s">
        <v>112</v>
      </c>
      <c r="U10471">
        <v>0.10620209999999999</v>
      </c>
      <c r="Z10471">
        <v>2701792</v>
      </c>
    </row>
    <row r="10472" spans="1:26">
      <c r="A10472" t="s">
        <v>77</v>
      </c>
      <c r="B10472" t="s">
        <v>56</v>
      </c>
      <c r="C10472" t="s">
        <v>18</v>
      </c>
      <c r="D10472" t="s">
        <v>100</v>
      </c>
      <c r="E10472">
        <v>6</v>
      </c>
      <c r="F10472">
        <v>844.48509999999999</v>
      </c>
      <c r="G10472">
        <v>844.48509999999999</v>
      </c>
      <c r="H10472">
        <v>74.803899999999999</v>
      </c>
      <c r="I10472">
        <v>51.397019999999998</v>
      </c>
      <c r="J10472">
        <v>-65.867930000000001</v>
      </c>
      <c r="K10472">
        <v>-26.95262</v>
      </c>
      <c r="L10472">
        <v>0</v>
      </c>
      <c r="M10472">
        <v>26.95262</v>
      </c>
      <c r="N10472">
        <v>65.867930000000001</v>
      </c>
      <c r="O10472">
        <v>32</v>
      </c>
      <c r="P10472">
        <v>183.32031000000001</v>
      </c>
      <c r="Q10472">
        <v>9</v>
      </c>
      <c r="R10472" s="75">
        <v>39329</v>
      </c>
      <c r="S10472" t="s">
        <v>102</v>
      </c>
      <c r="T10472" t="s">
        <v>112</v>
      </c>
      <c r="U10472">
        <v>0.10620209999999999</v>
      </c>
      <c r="Z10472">
        <v>2705053</v>
      </c>
    </row>
    <row r="10473" spans="1:26">
      <c r="A10473" t="s">
        <v>77</v>
      </c>
      <c r="B10473" t="s">
        <v>56</v>
      </c>
      <c r="C10473" t="s">
        <v>18</v>
      </c>
      <c r="D10473" t="s">
        <v>100</v>
      </c>
      <c r="E10473">
        <v>7</v>
      </c>
      <c r="F10473">
        <v>908.80520000000001</v>
      </c>
      <c r="G10473">
        <v>908.80520000000001</v>
      </c>
      <c r="H10473">
        <v>75.176569999999998</v>
      </c>
      <c r="I10473">
        <v>51.46819</v>
      </c>
      <c r="J10473">
        <v>-65.959140000000005</v>
      </c>
      <c r="K10473">
        <v>-26.989940000000001</v>
      </c>
      <c r="L10473">
        <v>0</v>
      </c>
      <c r="M10473">
        <v>26.989940000000001</v>
      </c>
      <c r="N10473">
        <v>65.959140000000005</v>
      </c>
      <c r="O10473">
        <v>32</v>
      </c>
      <c r="P10473">
        <v>183.32031000000001</v>
      </c>
      <c r="Q10473">
        <v>9</v>
      </c>
      <c r="R10473" s="75">
        <v>39329</v>
      </c>
      <c r="S10473" t="s">
        <v>102</v>
      </c>
      <c r="T10473" t="s">
        <v>112</v>
      </c>
      <c r="U10473">
        <v>0.10620209999999999</v>
      </c>
      <c r="Z10473">
        <v>2712550</v>
      </c>
    </row>
    <row r="10474" spans="1:26">
      <c r="A10474" t="s">
        <v>77</v>
      </c>
      <c r="B10474" t="s">
        <v>56</v>
      </c>
      <c r="C10474" t="s">
        <v>18</v>
      </c>
      <c r="D10474" t="s">
        <v>100</v>
      </c>
      <c r="E10474">
        <v>8</v>
      </c>
      <c r="F10474">
        <v>933.62099999999998</v>
      </c>
      <c r="G10474">
        <v>933.62099999999998</v>
      </c>
      <c r="H10474">
        <v>76.264060000000001</v>
      </c>
      <c r="I10474">
        <v>51.563899999999997</v>
      </c>
      <c r="J10474">
        <v>-66.081789999999998</v>
      </c>
      <c r="K10474">
        <v>-27.040130000000001</v>
      </c>
      <c r="L10474">
        <v>0</v>
      </c>
      <c r="M10474">
        <v>27.040130000000001</v>
      </c>
      <c r="N10474">
        <v>66.081789999999998</v>
      </c>
      <c r="O10474">
        <v>32</v>
      </c>
      <c r="P10474">
        <v>183.32031000000001</v>
      </c>
      <c r="Q10474">
        <v>9</v>
      </c>
      <c r="R10474" s="75">
        <v>39329</v>
      </c>
      <c r="S10474" t="s">
        <v>102</v>
      </c>
      <c r="T10474" t="s">
        <v>112</v>
      </c>
      <c r="U10474">
        <v>0.10620209999999999</v>
      </c>
      <c r="Z10474">
        <v>2722647</v>
      </c>
    </row>
    <row r="10475" spans="1:26">
      <c r="A10475" t="s">
        <v>77</v>
      </c>
      <c r="B10475" t="s">
        <v>56</v>
      </c>
      <c r="C10475" t="s">
        <v>18</v>
      </c>
      <c r="D10475" t="s">
        <v>100</v>
      </c>
      <c r="E10475">
        <v>9</v>
      </c>
      <c r="F10475">
        <v>968.21209999999996</v>
      </c>
      <c r="G10475">
        <v>968.21209999999996</v>
      </c>
      <c r="H10475">
        <v>80.564059999999998</v>
      </c>
      <c r="I10475">
        <v>51.486910000000002</v>
      </c>
      <c r="J10475">
        <v>-65.983130000000003</v>
      </c>
      <c r="K10475">
        <v>-26.999759999999998</v>
      </c>
      <c r="L10475">
        <v>0</v>
      </c>
      <c r="M10475">
        <v>26.999759999999998</v>
      </c>
      <c r="N10475">
        <v>65.983130000000003</v>
      </c>
      <c r="O10475">
        <v>32</v>
      </c>
      <c r="P10475">
        <v>183.32031000000001</v>
      </c>
      <c r="Q10475">
        <v>9</v>
      </c>
      <c r="R10475" s="75">
        <v>39329</v>
      </c>
      <c r="S10475" t="s">
        <v>102</v>
      </c>
      <c r="T10475" t="s">
        <v>112</v>
      </c>
      <c r="U10475">
        <v>0.10620209999999999</v>
      </c>
      <c r="Z10475">
        <v>2714524</v>
      </c>
    </row>
    <row r="10476" spans="1:26">
      <c r="A10476" t="s">
        <v>77</v>
      </c>
      <c r="B10476" t="s">
        <v>56</v>
      </c>
      <c r="C10476" t="s">
        <v>18</v>
      </c>
      <c r="D10476" t="s">
        <v>100</v>
      </c>
      <c r="E10476">
        <v>10</v>
      </c>
      <c r="F10476">
        <v>1005.659</v>
      </c>
      <c r="G10476">
        <v>1005.659</v>
      </c>
      <c r="H10476">
        <v>83.24297</v>
      </c>
      <c r="I10476">
        <v>51.512949999999996</v>
      </c>
      <c r="J10476">
        <v>-66.016490000000005</v>
      </c>
      <c r="K10476">
        <v>-27.01342</v>
      </c>
      <c r="L10476">
        <v>0</v>
      </c>
      <c r="M10476">
        <v>27.01342</v>
      </c>
      <c r="N10476">
        <v>66.016490000000005</v>
      </c>
      <c r="O10476">
        <v>32</v>
      </c>
      <c r="P10476">
        <v>183.32031000000001</v>
      </c>
      <c r="Q10476">
        <v>9</v>
      </c>
      <c r="R10476" s="75">
        <v>39329</v>
      </c>
      <c r="S10476" t="s">
        <v>102</v>
      </c>
      <c r="T10476" t="s">
        <v>112</v>
      </c>
      <c r="U10476">
        <v>0.10620209999999999</v>
      </c>
      <c r="Z10476">
        <v>2717270</v>
      </c>
    </row>
    <row r="10477" spans="1:26">
      <c r="A10477" t="s">
        <v>77</v>
      </c>
      <c r="B10477" t="s">
        <v>56</v>
      </c>
      <c r="C10477" t="s">
        <v>18</v>
      </c>
      <c r="D10477" t="s">
        <v>100</v>
      </c>
      <c r="E10477">
        <v>11</v>
      </c>
      <c r="F10477">
        <v>1020.616</v>
      </c>
      <c r="G10477">
        <v>1020.616</v>
      </c>
      <c r="H10477">
        <v>84.334379999999996</v>
      </c>
      <c r="I10477">
        <v>51.515689999999999</v>
      </c>
      <c r="J10477">
        <v>-66.020009999999999</v>
      </c>
      <c r="K10477">
        <v>-27.014849999999999</v>
      </c>
      <c r="L10477">
        <v>0</v>
      </c>
      <c r="M10477">
        <v>27.014849999999999</v>
      </c>
      <c r="N10477">
        <v>66.020009999999999</v>
      </c>
      <c r="O10477">
        <v>32</v>
      </c>
      <c r="P10477">
        <v>183.32031000000001</v>
      </c>
      <c r="Q10477">
        <v>9</v>
      </c>
      <c r="R10477" s="75">
        <v>39329</v>
      </c>
      <c r="S10477" t="s">
        <v>102</v>
      </c>
      <c r="T10477" t="s">
        <v>112</v>
      </c>
      <c r="U10477">
        <v>0.10620209999999999</v>
      </c>
      <c r="Z10477">
        <v>2717559</v>
      </c>
    </row>
    <row r="10478" spans="1:26">
      <c r="A10478" t="s">
        <v>77</v>
      </c>
      <c r="B10478" t="s">
        <v>56</v>
      </c>
      <c r="C10478" t="s">
        <v>18</v>
      </c>
      <c r="D10478" t="s">
        <v>100</v>
      </c>
      <c r="E10478">
        <v>12</v>
      </c>
      <c r="F10478">
        <v>1025.7439999999999</v>
      </c>
      <c r="G10478">
        <v>1024.0909999999999</v>
      </c>
      <c r="H10478">
        <v>84.431250000000006</v>
      </c>
      <c r="I10478">
        <v>51.489699999999999</v>
      </c>
      <c r="J10478">
        <v>-64.333629999999999</v>
      </c>
      <c r="K10478">
        <v>-25.34815</v>
      </c>
      <c r="L10478">
        <v>1.653076</v>
      </c>
      <c r="M10478">
        <v>28.654299999999999</v>
      </c>
      <c r="N10478">
        <v>67.639790000000005</v>
      </c>
      <c r="O10478">
        <v>32</v>
      </c>
      <c r="P10478">
        <v>183.32031000000001</v>
      </c>
      <c r="Q10478">
        <v>9</v>
      </c>
      <c r="R10478" s="75">
        <v>39329</v>
      </c>
      <c r="S10478" t="s">
        <v>102</v>
      </c>
      <c r="T10478" t="s">
        <v>112</v>
      </c>
      <c r="U10478">
        <v>0.10620209999999999</v>
      </c>
      <c r="Z10478">
        <v>2714818</v>
      </c>
    </row>
    <row r="10479" spans="1:26">
      <c r="A10479" t="s">
        <v>77</v>
      </c>
      <c r="B10479" t="s">
        <v>56</v>
      </c>
      <c r="C10479" t="s">
        <v>18</v>
      </c>
      <c r="D10479" t="s">
        <v>100</v>
      </c>
      <c r="E10479">
        <v>13</v>
      </c>
      <c r="F10479">
        <v>1025.461</v>
      </c>
      <c r="G10479">
        <v>648.60410000000002</v>
      </c>
      <c r="H10479">
        <v>84.400779999999997</v>
      </c>
      <c r="I10479">
        <v>51.400230000000001</v>
      </c>
      <c r="J10479">
        <v>310.9853</v>
      </c>
      <c r="K10479">
        <v>349.90300000000002</v>
      </c>
      <c r="L10479">
        <v>376.85730000000001</v>
      </c>
      <c r="M10479">
        <v>403.8116</v>
      </c>
      <c r="N10479">
        <v>442.72930000000002</v>
      </c>
      <c r="O10479">
        <v>32</v>
      </c>
      <c r="P10479">
        <v>183.32031000000001</v>
      </c>
      <c r="Q10479">
        <v>9</v>
      </c>
      <c r="R10479" s="75">
        <v>39329</v>
      </c>
      <c r="S10479" t="s">
        <v>102</v>
      </c>
      <c r="T10479" t="s">
        <v>112</v>
      </c>
      <c r="U10479">
        <v>0.10620209999999999</v>
      </c>
      <c r="Z10479">
        <v>2705391</v>
      </c>
    </row>
    <row r="10480" spans="1:26">
      <c r="A10480" t="s">
        <v>77</v>
      </c>
      <c r="B10480" t="s">
        <v>56</v>
      </c>
      <c r="C10480" t="s">
        <v>18</v>
      </c>
      <c r="D10480" t="s">
        <v>100</v>
      </c>
      <c r="E10480">
        <v>14</v>
      </c>
      <c r="F10480">
        <v>1037.6679999999999</v>
      </c>
      <c r="G10480">
        <v>236.14680000000001</v>
      </c>
      <c r="H10480">
        <v>85.164839999999998</v>
      </c>
      <c r="I10480">
        <v>51.378990000000002</v>
      </c>
      <c r="J10480">
        <v>735.67600000000004</v>
      </c>
      <c r="K10480">
        <v>774.57759999999996</v>
      </c>
      <c r="L10480">
        <v>801.52080000000001</v>
      </c>
      <c r="M10480">
        <v>828.46389999999997</v>
      </c>
      <c r="N10480">
        <v>867.36559999999997</v>
      </c>
      <c r="O10480">
        <v>32</v>
      </c>
      <c r="P10480">
        <v>183.32031000000001</v>
      </c>
      <c r="Q10480">
        <v>9</v>
      </c>
      <c r="R10480" s="75">
        <v>39329</v>
      </c>
      <c r="S10480" t="s">
        <v>102</v>
      </c>
      <c r="T10480" t="s">
        <v>112</v>
      </c>
      <c r="U10480">
        <v>0.10620209999999999</v>
      </c>
      <c r="Z10480">
        <v>2703155</v>
      </c>
    </row>
    <row r="10481" spans="1:26">
      <c r="A10481" t="s">
        <v>77</v>
      </c>
      <c r="B10481" t="s">
        <v>56</v>
      </c>
      <c r="C10481" t="s">
        <v>18</v>
      </c>
      <c r="D10481" t="s">
        <v>100</v>
      </c>
      <c r="E10481">
        <v>15</v>
      </c>
      <c r="F10481">
        <v>1018.0890000000001</v>
      </c>
      <c r="G10481">
        <v>234.24369999999999</v>
      </c>
      <c r="H10481">
        <v>84.497659999999996</v>
      </c>
      <c r="I10481">
        <v>51.439349999999997</v>
      </c>
      <c r="J10481">
        <v>717.92319999999995</v>
      </c>
      <c r="K10481">
        <v>756.87049999999999</v>
      </c>
      <c r="L10481">
        <v>783.84529999999995</v>
      </c>
      <c r="M10481">
        <v>810.8202</v>
      </c>
      <c r="N10481">
        <v>849.76750000000004</v>
      </c>
      <c r="O10481">
        <v>32</v>
      </c>
      <c r="P10481">
        <v>183.32031000000001</v>
      </c>
      <c r="Q10481">
        <v>9</v>
      </c>
      <c r="R10481" s="75">
        <v>39329</v>
      </c>
      <c r="S10481" t="s">
        <v>102</v>
      </c>
      <c r="T10481" t="s">
        <v>112</v>
      </c>
      <c r="U10481">
        <v>0.10620209999999999</v>
      </c>
      <c r="Z10481">
        <v>2709511</v>
      </c>
    </row>
    <row r="10482" spans="1:26">
      <c r="A10482" t="s">
        <v>77</v>
      </c>
      <c r="B10482" t="s">
        <v>56</v>
      </c>
      <c r="C10482" t="s">
        <v>18</v>
      </c>
      <c r="D10482" t="s">
        <v>100</v>
      </c>
      <c r="E10482">
        <v>16</v>
      </c>
      <c r="F10482">
        <v>1005.462</v>
      </c>
      <c r="G10482">
        <v>232.19540000000001</v>
      </c>
      <c r="H10482">
        <v>84.107029999999995</v>
      </c>
      <c r="I10482">
        <v>51.326309999999999</v>
      </c>
      <c r="J10482">
        <v>707.48969999999997</v>
      </c>
      <c r="K10482">
        <v>746.35140000000001</v>
      </c>
      <c r="L10482">
        <v>773.26700000000005</v>
      </c>
      <c r="M10482">
        <v>800.18259999999998</v>
      </c>
      <c r="N10482">
        <v>839.04430000000002</v>
      </c>
      <c r="O10482">
        <v>32</v>
      </c>
      <c r="P10482">
        <v>183.32031000000001</v>
      </c>
      <c r="Q10482">
        <v>9</v>
      </c>
      <c r="R10482" s="75">
        <v>39329</v>
      </c>
      <c r="S10482" t="s">
        <v>102</v>
      </c>
      <c r="T10482" t="s">
        <v>112</v>
      </c>
      <c r="U10482">
        <v>0.10620209999999999</v>
      </c>
      <c r="Z10482">
        <v>2697616</v>
      </c>
    </row>
    <row r="10483" spans="1:26">
      <c r="A10483" t="s">
        <v>77</v>
      </c>
      <c r="B10483" t="s">
        <v>56</v>
      </c>
      <c r="C10483" t="s">
        <v>18</v>
      </c>
      <c r="D10483" t="s">
        <v>100</v>
      </c>
      <c r="E10483">
        <v>17</v>
      </c>
      <c r="F10483">
        <v>990.95939999999996</v>
      </c>
      <c r="G10483">
        <v>228.92760000000001</v>
      </c>
      <c r="H10483">
        <v>81.048439999999999</v>
      </c>
      <c r="I10483">
        <v>51.468319999999999</v>
      </c>
      <c r="J10483">
        <v>696.07240000000002</v>
      </c>
      <c r="K10483">
        <v>735.04169999999999</v>
      </c>
      <c r="L10483">
        <v>762.0317</v>
      </c>
      <c r="M10483">
        <v>789.02179999999998</v>
      </c>
      <c r="N10483">
        <v>827.99109999999996</v>
      </c>
      <c r="O10483">
        <v>32</v>
      </c>
      <c r="P10483">
        <v>183.32031000000001</v>
      </c>
      <c r="Q10483">
        <v>9</v>
      </c>
      <c r="R10483" s="75">
        <v>39329</v>
      </c>
      <c r="S10483" t="s">
        <v>102</v>
      </c>
      <c r="T10483" t="s">
        <v>112</v>
      </c>
      <c r="U10483">
        <v>0.10620209999999999</v>
      </c>
      <c r="Z10483">
        <v>2712563</v>
      </c>
    </row>
    <row r="10484" spans="1:26">
      <c r="A10484" t="s">
        <v>77</v>
      </c>
      <c r="B10484" t="s">
        <v>56</v>
      </c>
      <c r="C10484" t="s">
        <v>18</v>
      </c>
      <c r="D10484" t="s">
        <v>100</v>
      </c>
      <c r="E10484">
        <v>18</v>
      </c>
      <c r="F10484">
        <v>956.85329999999999</v>
      </c>
      <c r="G10484">
        <v>224.3835</v>
      </c>
      <c r="H10484">
        <v>79.821879999999993</v>
      </c>
      <c r="I10484">
        <v>51.528509999999997</v>
      </c>
      <c r="J10484">
        <v>666.43330000000003</v>
      </c>
      <c r="K10484">
        <v>705.44809999999995</v>
      </c>
      <c r="L10484">
        <v>732.46969999999999</v>
      </c>
      <c r="M10484">
        <v>759.49130000000002</v>
      </c>
      <c r="N10484">
        <v>798.50620000000004</v>
      </c>
      <c r="O10484">
        <v>32</v>
      </c>
      <c r="P10484">
        <v>183.32031000000001</v>
      </c>
      <c r="Q10484">
        <v>9</v>
      </c>
      <c r="R10484" s="75">
        <v>39329</v>
      </c>
      <c r="S10484" t="s">
        <v>102</v>
      </c>
      <c r="T10484" t="s">
        <v>112</v>
      </c>
      <c r="U10484">
        <v>0.10620209999999999</v>
      </c>
      <c r="Z10484">
        <v>2718912</v>
      </c>
    </row>
    <row r="10485" spans="1:26">
      <c r="A10485" t="s">
        <v>77</v>
      </c>
      <c r="B10485" t="s">
        <v>56</v>
      </c>
      <c r="C10485" t="s">
        <v>18</v>
      </c>
      <c r="D10485" t="s">
        <v>100</v>
      </c>
      <c r="E10485">
        <v>19</v>
      </c>
      <c r="F10485">
        <v>934.32690000000002</v>
      </c>
      <c r="G10485">
        <v>505.7242</v>
      </c>
      <c r="H10485">
        <v>76.96172</v>
      </c>
      <c r="I10485">
        <v>51.518520000000002</v>
      </c>
      <c r="J10485">
        <v>362.57909999999998</v>
      </c>
      <c r="K10485">
        <v>401.58640000000003</v>
      </c>
      <c r="L10485">
        <v>428.60270000000003</v>
      </c>
      <c r="M10485">
        <v>455.61900000000003</v>
      </c>
      <c r="N10485">
        <v>494.62630000000001</v>
      </c>
      <c r="O10485">
        <v>32</v>
      </c>
      <c r="P10485">
        <v>183.32031000000001</v>
      </c>
      <c r="Q10485">
        <v>9</v>
      </c>
      <c r="R10485" s="75">
        <v>39329</v>
      </c>
      <c r="S10485" t="s">
        <v>102</v>
      </c>
      <c r="T10485" t="s">
        <v>112</v>
      </c>
      <c r="U10485">
        <v>0.10620209999999999</v>
      </c>
      <c r="Z10485">
        <v>2717857</v>
      </c>
    </row>
    <row r="10486" spans="1:26">
      <c r="A10486" t="s">
        <v>77</v>
      </c>
      <c r="B10486" t="s">
        <v>56</v>
      </c>
      <c r="C10486" t="s">
        <v>18</v>
      </c>
      <c r="D10486" t="s">
        <v>100</v>
      </c>
      <c r="E10486">
        <v>20</v>
      </c>
      <c r="F10486">
        <v>928.12710000000004</v>
      </c>
      <c r="G10486">
        <v>787.36149999999998</v>
      </c>
      <c r="H10486">
        <v>73.579689999999999</v>
      </c>
      <c r="I10486">
        <v>51.536569999999998</v>
      </c>
      <c r="J10486">
        <v>74.718909999999994</v>
      </c>
      <c r="K10486">
        <v>113.73990000000001</v>
      </c>
      <c r="L10486">
        <v>140.76570000000001</v>
      </c>
      <c r="M10486">
        <v>167.79150000000001</v>
      </c>
      <c r="N10486">
        <v>206.8125</v>
      </c>
      <c r="O10486">
        <v>32</v>
      </c>
      <c r="P10486">
        <v>183.32031000000001</v>
      </c>
      <c r="Q10486">
        <v>9</v>
      </c>
      <c r="R10486" s="75">
        <v>39329</v>
      </c>
      <c r="S10486" t="s">
        <v>102</v>
      </c>
      <c r="T10486" t="s">
        <v>112</v>
      </c>
      <c r="U10486">
        <v>0.10620209999999999</v>
      </c>
      <c r="Z10486">
        <v>2719763</v>
      </c>
    </row>
    <row r="10487" spans="1:26">
      <c r="A10487" t="s">
        <v>77</v>
      </c>
      <c r="B10487" t="s">
        <v>56</v>
      </c>
      <c r="C10487" t="s">
        <v>18</v>
      </c>
      <c r="D10487" t="s">
        <v>100</v>
      </c>
      <c r="E10487">
        <v>21</v>
      </c>
      <c r="F10487">
        <v>915.28470000000004</v>
      </c>
      <c r="G10487">
        <v>808.18230000000005</v>
      </c>
      <c r="H10487">
        <v>72.424999999999997</v>
      </c>
      <c r="I10487">
        <v>51.508969999999998</v>
      </c>
      <c r="J10487">
        <v>41.090960000000003</v>
      </c>
      <c r="K10487">
        <v>80.091030000000003</v>
      </c>
      <c r="L10487">
        <v>107.1024</v>
      </c>
      <c r="M10487">
        <v>134.11369999999999</v>
      </c>
      <c r="N10487">
        <v>173.1138</v>
      </c>
      <c r="O10487">
        <v>32</v>
      </c>
      <c r="P10487">
        <v>183.32031000000001</v>
      </c>
      <c r="Q10487">
        <v>9</v>
      </c>
      <c r="R10487" s="75">
        <v>39329</v>
      </c>
      <c r="S10487" t="s">
        <v>102</v>
      </c>
      <c r="T10487" t="s">
        <v>112</v>
      </c>
      <c r="U10487">
        <v>0.10620209999999999</v>
      </c>
      <c r="Z10487">
        <v>2716850</v>
      </c>
    </row>
    <row r="10488" spans="1:26">
      <c r="A10488" t="s">
        <v>77</v>
      </c>
      <c r="B10488" t="s">
        <v>56</v>
      </c>
      <c r="C10488" t="s">
        <v>18</v>
      </c>
      <c r="D10488" t="s">
        <v>100</v>
      </c>
      <c r="E10488">
        <v>22</v>
      </c>
      <c r="F10488">
        <v>905.38729999999998</v>
      </c>
      <c r="G10488">
        <v>833.30730000000005</v>
      </c>
      <c r="H10488">
        <v>72.346090000000004</v>
      </c>
      <c r="I10488">
        <v>51.343409999999999</v>
      </c>
      <c r="J10488">
        <v>6.2807279999999999</v>
      </c>
      <c r="K10488">
        <v>45.155450000000002</v>
      </c>
      <c r="L10488">
        <v>72.07996</v>
      </c>
      <c r="M10488">
        <v>99.004459999999995</v>
      </c>
      <c r="N10488">
        <v>137.8792</v>
      </c>
      <c r="O10488">
        <v>32</v>
      </c>
      <c r="P10488">
        <v>183.32031000000001</v>
      </c>
      <c r="Q10488">
        <v>9</v>
      </c>
      <c r="R10488" s="75">
        <v>39329</v>
      </c>
      <c r="S10488" t="s">
        <v>102</v>
      </c>
      <c r="T10488" t="s">
        <v>112</v>
      </c>
      <c r="U10488">
        <v>0.10620209999999999</v>
      </c>
      <c r="Z10488">
        <v>2699413</v>
      </c>
    </row>
    <row r="10489" spans="1:26">
      <c r="A10489" t="s">
        <v>77</v>
      </c>
      <c r="B10489" t="s">
        <v>56</v>
      </c>
      <c r="C10489" t="s">
        <v>18</v>
      </c>
      <c r="D10489" t="s">
        <v>100</v>
      </c>
      <c r="E10489">
        <v>23</v>
      </c>
      <c r="F10489">
        <v>890.65700000000004</v>
      </c>
      <c r="G10489">
        <v>845.14160000000004</v>
      </c>
      <c r="H10489">
        <v>70.372659999999996</v>
      </c>
      <c r="I10489">
        <v>51.344450000000002</v>
      </c>
      <c r="J10489">
        <v>-20.285119999999999</v>
      </c>
      <c r="K10489">
        <v>18.590389999999999</v>
      </c>
      <c r="L10489">
        <v>45.515439999999998</v>
      </c>
      <c r="M10489">
        <v>72.4405</v>
      </c>
      <c r="N10489">
        <v>111.316</v>
      </c>
      <c r="O10489">
        <v>32</v>
      </c>
      <c r="P10489">
        <v>183.32031000000001</v>
      </c>
      <c r="Q10489">
        <v>9</v>
      </c>
      <c r="R10489" s="75">
        <v>39329</v>
      </c>
      <c r="S10489" t="s">
        <v>102</v>
      </c>
      <c r="T10489" t="s">
        <v>112</v>
      </c>
      <c r="U10489">
        <v>0.10620209999999999</v>
      </c>
      <c r="Z10489">
        <v>2699522</v>
      </c>
    </row>
    <row r="10490" spans="1:26">
      <c r="A10490" t="s">
        <v>77</v>
      </c>
      <c r="B10490" t="s">
        <v>56</v>
      </c>
      <c r="C10490" t="s">
        <v>18</v>
      </c>
      <c r="D10490" t="s">
        <v>100</v>
      </c>
      <c r="E10490">
        <v>24</v>
      </c>
      <c r="F10490">
        <v>867.14469999999994</v>
      </c>
      <c r="G10490">
        <v>843.95240000000001</v>
      </c>
      <c r="H10490">
        <v>70.317959999999999</v>
      </c>
      <c r="I10490">
        <v>51.357149999999997</v>
      </c>
      <c r="J10490">
        <v>-42.624580000000002</v>
      </c>
      <c r="K10490">
        <v>-3.7394579999999999</v>
      </c>
      <c r="L10490">
        <v>23.192260000000001</v>
      </c>
      <c r="M10490">
        <v>50.123980000000003</v>
      </c>
      <c r="N10490">
        <v>89.009100000000004</v>
      </c>
      <c r="O10490">
        <v>32</v>
      </c>
      <c r="P10490">
        <v>183.32031000000001</v>
      </c>
      <c r="Q10490">
        <v>9</v>
      </c>
      <c r="R10490" s="75">
        <v>39329</v>
      </c>
      <c r="S10490" t="s">
        <v>102</v>
      </c>
      <c r="T10490" t="s">
        <v>112</v>
      </c>
      <c r="U10490">
        <v>0.10620209999999999</v>
      </c>
      <c r="Z10490">
        <v>2700859</v>
      </c>
    </row>
    <row r="10491" spans="1:26">
      <c r="A10491" t="s">
        <v>77</v>
      </c>
      <c r="B10491" t="s">
        <v>56</v>
      </c>
      <c r="C10491" t="s">
        <v>19</v>
      </c>
      <c r="D10491" t="s">
        <v>100</v>
      </c>
      <c r="E10491">
        <v>1</v>
      </c>
      <c r="F10491">
        <v>776.63840000000005</v>
      </c>
      <c r="G10491">
        <v>776.63840000000005</v>
      </c>
      <c r="H10491">
        <v>66.872110000000006</v>
      </c>
      <c r="I10491">
        <v>51.640790000000003</v>
      </c>
      <c r="J10491">
        <v>-66.180329999999998</v>
      </c>
      <c r="K10491">
        <v>-27.080449999999999</v>
      </c>
      <c r="L10491">
        <v>0</v>
      </c>
      <c r="M10491">
        <v>27.080449999999999</v>
      </c>
      <c r="N10491">
        <v>66.180329999999998</v>
      </c>
      <c r="O10491">
        <v>32</v>
      </c>
      <c r="P10491">
        <v>183.32031000000001</v>
      </c>
      <c r="Q10491">
        <v>10</v>
      </c>
      <c r="R10491" s="75">
        <v>37915</v>
      </c>
      <c r="S10491" t="s">
        <v>102</v>
      </c>
      <c r="T10491" t="s">
        <v>112</v>
      </c>
      <c r="U10491">
        <v>0.1025103</v>
      </c>
      <c r="Z10491">
        <v>2730773</v>
      </c>
    </row>
    <row r="10492" spans="1:26">
      <c r="A10492" t="s">
        <v>77</v>
      </c>
      <c r="B10492" t="s">
        <v>56</v>
      </c>
      <c r="C10492" t="s">
        <v>19</v>
      </c>
      <c r="D10492" t="s">
        <v>100</v>
      </c>
      <c r="E10492">
        <v>2</v>
      </c>
      <c r="F10492">
        <v>773.28959999999995</v>
      </c>
      <c r="G10492">
        <v>773.28959999999995</v>
      </c>
      <c r="H10492">
        <v>66.612189999999998</v>
      </c>
      <c r="I10492">
        <v>51.705730000000003</v>
      </c>
      <c r="J10492">
        <v>-66.263559999999998</v>
      </c>
      <c r="K10492">
        <v>-27.114509999999999</v>
      </c>
      <c r="L10492">
        <v>0</v>
      </c>
      <c r="M10492">
        <v>27.114509999999999</v>
      </c>
      <c r="N10492">
        <v>66.263559999999998</v>
      </c>
      <c r="O10492">
        <v>32</v>
      </c>
      <c r="P10492">
        <v>183.32031000000001</v>
      </c>
      <c r="Q10492">
        <v>10</v>
      </c>
      <c r="R10492" s="75">
        <v>37915</v>
      </c>
      <c r="S10492" t="s">
        <v>102</v>
      </c>
      <c r="T10492" t="s">
        <v>112</v>
      </c>
      <c r="U10492">
        <v>0.1025103</v>
      </c>
      <c r="Z10492">
        <v>2737646</v>
      </c>
    </row>
    <row r="10493" spans="1:26">
      <c r="A10493" t="s">
        <v>77</v>
      </c>
      <c r="B10493" t="s">
        <v>56</v>
      </c>
      <c r="C10493" t="s">
        <v>19</v>
      </c>
      <c r="D10493" t="s">
        <v>100</v>
      </c>
      <c r="E10493">
        <v>3</v>
      </c>
      <c r="F10493">
        <v>782.18610000000001</v>
      </c>
      <c r="G10493">
        <v>782.18610000000001</v>
      </c>
      <c r="H10493">
        <v>66.200850000000003</v>
      </c>
      <c r="I10493">
        <v>51.810839999999999</v>
      </c>
      <c r="J10493">
        <v>-66.398259999999993</v>
      </c>
      <c r="K10493">
        <v>-27.169630000000002</v>
      </c>
      <c r="L10493">
        <v>0</v>
      </c>
      <c r="M10493">
        <v>27.169630000000002</v>
      </c>
      <c r="N10493">
        <v>66.398259999999993</v>
      </c>
      <c r="O10493">
        <v>32</v>
      </c>
      <c r="P10493">
        <v>183.32031000000001</v>
      </c>
      <c r="Q10493">
        <v>10</v>
      </c>
      <c r="R10493" s="75">
        <v>37915</v>
      </c>
      <c r="S10493" t="s">
        <v>102</v>
      </c>
      <c r="T10493" t="s">
        <v>112</v>
      </c>
      <c r="U10493">
        <v>0.1025103</v>
      </c>
      <c r="Z10493">
        <v>2748788</v>
      </c>
    </row>
    <row r="10494" spans="1:26">
      <c r="A10494" t="s">
        <v>77</v>
      </c>
      <c r="B10494" t="s">
        <v>56</v>
      </c>
      <c r="C10494" t="s">
        <v>19</v>
      </c>
      <c r="D10494" t="s">
        <v>100</v>
      </c>
      <c r="E10494">
        <v>4</v>
      </c>
      <c r="F10494">
        <v>788.0865</v>
      </c>
      <c r="G10494">
        <v>788.0865</v>
      </c>
      <c r="H10494">
        <v>65.379220000000004</v>
      </c>
      <c r="I10494">
        <v>51.60819</v>
      </c>
      <c r="J10494">
        <v>-66.138559999999998</v>
      </c>
      <c r="K10494">
        <v>-27.063359999999999</v>
      </c>
      <c r="L10494">
        <v>0</v>
      </c>
      <c r="M10494">
        <v>27.063359999999999</v>
      </c>
      <c r="N10494">
        <v>66.138559999999998</v>
      </c>
      <c r="O10494">
        <v>32</v>
      </c>
      <c r="P10494">
        <v>183.32031000000001</v>
      </c>
      <c r="Q10494">
        <v>10</v>
      </c>
      <c r="R10494" s="75">
        <v>37915</v>
      </c>
      <c r="S10494" t="s">
        <v>102</v>
      </c>
      <c r="T10494" t="s">
        <v>112</v>
      </c>
      <c r="U10494">
        <v>0.1025103</v>
      </c>
      <c r="Z10494">
        <v>2727327</v>
      </c>
    </row>
    <row r="10495" spans="1:26">
      <c r="A10495" t="s">
        <v>77</v>
      </c>
      <c r="B10495" t="s">
        <v>56</v>
      </c>
      <c r="C10495" t="s">
        <v>19</v>
      </c>
      <c r="D10495" t="s">
        <v>100</v>
      </c>
      <c r="E10495">
        <v>5</v>
      </c>
      <c r="F10495">
        <v>854.68730000000005</v>
      </c>
      <c r="G10495">
        <v>854.68730000000005</v>
      </c>
      <c r="H10495">
        <v>63.714289999999998</v>
      </c>
      <c r="I10495">
        <v>51.711889999999997</v>
      </c>
      <c r="J10495">
        <v>-66.271450000000002</v>
      </c>
      <c r="K10495">
        <v>-27.117740000000001</v>
      </c>
      <c r="L10495">
        <v>0</v>
      </c>
      <c r="M10495">
        <v>27.117740000000001</v>
      </c>
      <c r="N10495">
        <v>66.271450000000002</v>
      </c>
      <c r="O10495">
        <v>32</v>
      </c>
      <c r="P10495">
        <v>183.32031000000001</v>
      </c>
      <c r="Q10495">
        <v>10</v>
      </c>
      <c r="R10495" s="75">
        <v>37915</v>
      </c>
      <c r="S10495" t="s">
        <v>102</v>
      </c>
      <c r="T10495" t="s">
        <v>112</v>
      </c>
      <c r="U10495">
        <v>0.1025103</v>
      </c>
      <c r="Z10495">
        <v>2738299</v>
      </c>
    </row>
    <row r="10496" spans="1:26">
      <c r="A10496" t="s">
        <v>77</v>
      </c>
      <c r="B10496" t="s">
        <v>56</v>
      </c>
      <c r="C10496" t="s">
        <v>19</v>
      </c>
      <c r="D10496" t="s">
        <v>100</v>
      </c>
      <c r="E10496">
        <v>6</v>
      </c>
      <c r="F10496">
        <v>896.89189999999996</v>
      </c>
      <c r="G10496">
        <v>896.89189999999996</v>
      </c>
      <c r="H10496">
        <v>63.937890000000003</v>
      </c>
      <c r="I10496">
        <v>51.726759999999999</v>
      </c>
      <c r="J10496">
        <v>-66.290520000000001</v>
      </c>
      <c r="K10496">
        <v>-27.125540000000001</v>
      </c>
      <c r="L10496">
        <v>0</v>
      </c>
      <c r="M10496">
        <v>27.125540000000001</v>
      </c>
      <c r="N10496">
        <v>66.290520000000001</v>
      </c>
      <c r="O10496">
        <v>32</v>
      </c>
      <c r="P10496">
        <v>183.32031000000001</v>
      </c>
      <c r="Q10496">
        <v>10</v>
      </c>
      <c r="R10496" s="75">
        <v>37915</v>
      </c>
      <c r="S10496" t="s">
        <v>102</v>
      </c>
      <c r="T10496" t="s">
        <v>112</v>
      </c>
      <c r="U10496">
        <v>0.1025103</v>
      </c>
      <c r="Z10496">
        <v>2739874</v>
      </c>
    </row>
    <row r="10497" spans="1:26">
      <c r="A10497" t="s">
        <v>77</v>
      </c>
      <c r="B10497" t="s">
        <v>56</v>
      </c>
      <c r="C10497" t="s">
        <v>19</v>
      </c>
      <c r="D10497" t="s">
        <v>100</v>
      </c>
      <c r="E10497">
        <v>7</v>
      </c>
      <c r="F10497">
        <v>910.95389999999998</v>
      </c>
      <c r="G10497">
        <v>910.95389999999998</v>
      </c>
      <c r="H10497">
        <v>63.65992</v>
      </c>
      <c r="I10497">
        <v>51.856619999999999</v>
      </c>
      <c r="J10497">
        <v>-66.456940000000003</v>
      </c>
      <c r="K10497">
        <v>-27.193639999999998</v>
      </c>
      <c r="L10497">
        <v>0</v>
      </c>
      <c r="M10497">
        <v>27.193639999999998</v>
      </c>
      <c r="N10497">
        <v>66.456940000000003</v>
      </c>
      <c r="O10497">
        <v>32</v>
      </c>
      <c r="P10497">
        <v>183.32031000000001</v>
      </c>
      <c r="Q10497">
        <v>10</v>
      </c>
      <c r="R10497" s="75">
        <v>37915</v>
      </c>
      <c r="S10497" t="s">
        <v>102</v>
      </c>
      <c r="T10497" t="s">
        <v>112</v>
      </c>
      <c r="U10497">
        <v>0.1025103</v>
      </c>
      <c r="Z10497">
        <v>2753648</v>
      </c>
    </row>
    <row r="10498" spans="1:26">
      <c r="A10498" t="s">
        <v>77</v>
      </c>
      <c r="B10498" t="s">
        <v>56</v>
      </c>
      <c r="C10498" t="s">
        <v>19</v>
      </c>
      <c r="D10498" t="s">
        <v>100</v>
      </c>
      <c r="E10498">
        <v>8</v>
      </c>
      <c r="F10498">
        <v>933.52970000000005</v>
      </c>
      <c r="G10498">
        <v>933.52970000000005</v>
      </c>
      <c r="H10498">
        <v>64.868430000000004</v>
      </c>
      <c r="I10498">
        <v>51.897880000000001</v>
      </c>
      <c r="J10498">
        <v>-66.509810000000002</v>
      </c>
      <c r="K10498">
        <v>-27.21527</v>
      </c>
      <c r="L10498">
        <v>0</v>
      </c>
      <c r="M10498">
        <v>27.21527</v>
      </c>
      <c r="N10498">
        <v>66.509810000000002</v>
      </c>
      <c r="O10498">
        <v>32</v>
      </c>
      <c r="P10498">
        <v>183.32031000000001</v>
      </c>
      <c r="Q10498">
        <v>10</v>
      </c>
      <c r="R10498" s="75">
        <v>37915</v>
      </c>
      <c r="S10498" t="s">
        <v>102</v>
      </c>
      <c r="T10498" t="s">
        <v>112</v>
      </c>
      <c r="U10498">
        <v>0.1025103</v>
      </c>
      <c r="Z10498">
        <v>2758031</v>
      </c>
    </row>
    <row r="10499" spans="1:26">
      <c r="A10499" t="s">
        <v>77</v>
      </c>
      <c r="B10499" t="s">
        <v>56</v>
      </c>
      <c r="C10499" t="s">
        <v>19</v>
      </c>
      <c r="D10499" t="s">
        <v>100</v>
      </c>
      <c r="E10499">
        <v>9</v>
      </c>
      <c r="F10499">
        <v>977.87959999999998</v>
      </c>
      <c r="G10499">
        <v>977.87959999999998</v>
      </c>
      <c r="H10499">
        <v>68.775930000000002</v>
      </c>
      <c r="I10499">
        <v>51.979329999999997</v>
      </c>
      <c r="J10499">
        <v>-66.614189999999994</v>
      </c>
      <c r="K10499">
        <v>-27.257989999999999</v>
      </c>
      <c r="L10499">
        <v>0</v>
      </c>
      <c r="M10499">
        <v>27.257989999999999</v>
      </c>
      <c r="N10499">
        <v>66.614189999999994</v>
      </c>
      <c r="O10499">
        <v>32</v>
      </c>
      <c r="P10499">
        <v>183.32031000000001</v>
      </c>
      <c r="Q10499">
        <v>10</v>
      </c>
      <c r="R10499" s="75">
        <v>37915</v>
      </c>
      <c r="S10499" t="s">
        <v>102</v>
      </c>
      <c r="T10499" t="s">
        <v>112</v>
      </c>
      <c r="U10499">
        <v>0.1025103</v>
      </c>
      <c r="Z10499">
        <v>2766695</v>
      </c>
    </row>
    <row r="10500" spans="1:26">
      <c r="A10500" t="s">
        <v>77</v>
      </c>
      <c r="B10500" t="s">
        <v>56</v>
      </c>
      <c r="C10500" t="s">
        <v>19</v>
      </c>
      <c r="D10500" t="s">
        <v>100</v>
      </c>
      <c r="E10500">
        <v>10</v>
      </c>
      <c r="F10500">
        <v>995.64380000000006</v>
      </c>
      <c r="G10500">
        <v>995.64380000000006</v>
      </c>
      <c r="H10500">
        <v>73.957809999999995</v>
      </c>
      <c r="I10500">
        <v>51.947209999999998</v>
      </c>
      <c r="J10500">
        <v>-66.573030000000003</v>
      </c>
      <c r="K10500">
        <v>-27.241140000000001</v>
      </c>
      <c r="L10500">
        <v>0</v>
      </c>
      <c r="M10500">
        <v>27.241140000000001</v>
      </c>
      <c r="N10500">
        <v>66.573030000000003</v>
      </c>
      <c r="O10500">
        <v>32</v>
      </c>
      <c r="P10500">
        <v>183.32031000000001</v>
      </c>
      <c r="Q10500">
        <v>10</v>
      </c>
      <c r="R10500" s="75">
        <v>37915</v>
      </c>
      <c r="S10500" t="s">
        <v>102</v>
      </c>
      <c r="T10500" t="s">
        <v>112</v>
      </c>
      <c r="U10500">
        <v>0.1025103</v>
      </c>
      <c r="Z10500">
        <v>2763277</v>
      </c>
    </row>
    <row r="10501" spans="1:26">
      <c r="A10501" t="s">
        <v>77</v>
      </c>
      <c r="B10501" t="s">
        <v>56</v>
      </c>
      <c r="C10501" t="s">
        <v>19</v>
      </c>
      <c r="D10501" t="s">
        <v>100</v>
      </c>
      <c r="E10501">
        <v>11</v>
      </c>
      <c r="F10501">
        <v>1006.143</v>
      </c>
      <c r="G10501">
        <v>1006.143</v>
      </c>
      <c r="H10501">
        <v>80.412499999999994</v>
      </c>
      <c r="I10501">
        <v>51.819650000000003</v>
      </c>
      <c r="J10501">
        <v>-66.409549999999996</v>
      </c>
      <c r="K10501">
        <v>-27.174250000000001</v>
      </c>
      <c r="L10501">
        <v>0</v>
      </c>
      <c r="M10501">
        <v>27.174250000000001</v>
      </c>
      <c r="N10501">
        <v>66.409549999999996</v>
      </c>
      <c r="O10501">
        <v>32</v>
      </c>
      <c r="P10501">
        <v>183.32031000000001</v>
      </c>
      <c r="Q10501">
        <v>10</v>
      </c>
      <c r="R10501" s="75">
        <v>37915</v>
      </c>
      <c r="S10501" t="s">
        <v>102</v>
      </c>
      <c r="T10501" t="s">
        <v>112</v>
      </c>
      <c r="U10501">
        <v>0.1025103</v>
      </c>
      <c r="Z10501">
        <v>2749723</v>
      </c>
    </row>
    <row r="10502" spans="1:26">
      <c r="A10502" t="s">
        <v>77</v>
      </c>
      <c r="B10502" t="s">
        <v>56</v>
      </c>
      <c r="C10502" t="s">
        <v>19</v>
      </c>
      <c r="D10502" t="s">
        <v>100</v>
      </c>
      <c r="E10502">
        <v>12</v>
      </c>
      <c r="F10502">
        <v>1015.971</v>
      </c>
      <c r="G10502">
        <v>1007.646</v>
      </c>
      <c r="H10502">
        <v>85.497659999999996</v>
      </c>
      <c r="I10502">
        <v>51.811950000000003</v>
      </c>
      <c r="J10502">
        <v>-58.0745</v>
      </c>
      <c r="K10502">
        <v>-18.845020000000002</v>
      </c>
      <c r="L10502">
        <v>8.3251950000000008</v>
      </c>
      <c r="M10502">
        <v>35.49541</v>
      </c>
      <c r="N10502">
        <v>74.724879999999999</v>
      </c>
      <c r="O10502">
        <v>32</v>
      </c>
      <c r="P10502">
        <v>183.32031000000001</v>
      </c>
      <c r="Q10502">
        <v>10</v>
      </c>
      <c r="R10502" s="75">
        <v>37915</v>
      </c>
      <c r="S10502" t="s">
        <v>102</v>
      </c>
      <c r="T10502" t="s">
        <v>112</v>
      </c>
      <c r="U10502">
        <v>0.1025103</v>
      </c>
      <c r="Z10502">
        <v>2748906</v>
      </c>
    </row>
    <row r="10503" spans="1:26">
      <c r="A10503" t="s">
        <v>77</v>
      </c>
      <c r="B10503" t="s">
        <v>56</v>
      </c>
      <c r="C10503" t="s">
        <v>19</v>
      </c>
      <c r="D10503" t="s">
        <v>100</v>
      </c>
      <c r="E10503">
        <v>13</v>
      </c>
      <c r="F10503">
        <v>1017.539</v>
      </c>
      <c r="G10503">
        <v>632.88930000000005</v>
      </c>
      <c r="H10503">
        <v>88.243740000000003</v>
      </c>
      <c r="I10503">
        <v>51.802729999999997</v>
      </c>
      <c r="J10503">
        <v>318.26190000000003</v>
      </c>
      <c r="K10503">
        <v>357.48439999999999</v>
      </c>
      <c r="L10503">
        <v>384.64980000000003</v>
      </c>
      <c r="M10503">
        <v>411.8152</v>
      </c>
      <c r="N10503">
        <v>451.03769999999997</v>
      </c>
      <c r="O10503">
        <v>32</v>
      </c>
      <c r="P10503">
        <v>183.32031000000001</v>
      </c>
      <c r="Q10503">
        <v>10</v>
      </c>
      <c r="R10503" s="75">
        <v>37915</v>
      </c>
      <c r="S10503" t="s">
        <v>102</v>
      </c>
      <c r="T10503" t="s">
        <v>112</v>
      </c>
      <c r="U10503">
        <v>0.1025103</v>
      </c>
      <c r="Z10503">
        <v>2747928</v>
      </c>
    </row>
    <row r="10504" spans="1:26">
      <c r="A10504" t="s">
        <v>77</v>
      </c>
      <c r="B10504" t="s">
        <v>56</v>
      </c>
      <c r="C10504" t="s">
        <v>19</v>
      </c>
      <c r="D10504" t="s">
        <v>100</v>
      </c>
      <c r="E10504">
        <v>14</v>
      </c>
      <c r="F10504">
        <v>1004.354</v>
      </c>
      <c r="G10504">
        <v>221.7302</v>
      </c>
      <c r="H10504">
        <v>88.63203</v>
      </c>
      <c r="I10504">
        <v>51.729559999999999</v>
      </c>
      <c r="J10504">
        <v>716.32979999999998</v>
      </c>
      <c r="K10504">
        <v>755.49689999999998</v>
      </c>
      <c r="L10504">
        <v>782.62390000000005</v>
      </c>
      <c r="M10504">
        <v>809.7509</v>
      </c>
      <c r="N10504">
        <v>848.91800000000001</v>
      </c>
      <c r="O10504">
        <v>32</v>
      </c>
      <c r="P10504">
        <v>183.32031000000001</v>
      </c>
      <c r="Q10504">
        <v>10</v>
      </c>
      <c r="R10504" s="75">
        <v>37915</v>
      </c>
      <c r="S10504" t="s">
        <v>102</v>
      </c>
      <c r="T10504" t="s">
        <v>112</v>
      </c>
      <c r="U10504">
        <v>0.1025103</v>
      </c>
      <c r="Z10504">
        <v>2740171</v>
      </c>
    </row>
    <row r="10505" spans="1:26">
      <c r="A10505" t="s">
        <v>77</v>
      </c>
      <c r="B10505" t="s">
        <v>56</v>
      </c>
      <c r="C10505" t="s">
        <v>19</v>
      </c>
      <c r="D10505" t="s">
        <v>100</v>
      </c>
      <c r="E10505">
        <v>15</v>
      </c>
      <c r="F10505">
        <v>980.49509999999998</v>
      </c>
      <c r="G10505">
        <v>218.64340000000001</v>
      </c>
      <c r="H10505">
        <v>87.001559999999998</v>
      </c>
      <c r="I10505">
        <v>51.672289999999997</v>
      </c>
      <c r="J10505">
        <v>695.63099999999997</v>
      </c>
      <c r="K10505">
        <v>734.75480000000005</v>
      </c>
      <c r="L10505">
        <v>761.85170000000005</v>
      </c>
      <c r="M10505">
        <v>788.94870000000003</v>
      </c>
      <c r="N10505">
        <v>828.07240000000002</v>
      </c>
      <c r="O10505">
        <v>32</v>
      </c>
      <c r="P10505">
        <v>183.32031000000001</v>
      </c>
      <c r="Q10505">
        <v>10</v>
      </c>
      <c r="R10505" s="75">
        <v>37915</v>
      </c>
      <c r="S10505" t="s">
        <v>102</v>
      </c>
      <c r="T10505" t="s">
        <v>112</v>
      </c>
      <c r="U10505">
        <v>0.1025103</v>
      </c>
      <c r="Z10505">
        <v>2734106</v>
      </c>
    </row>
    <row r="10506" spans="1:26">
      <c r="A10506" t="s">
        <v>77</v>
      </c>
      <c r="B10506" t="s">
        <v>56</v>
      </c>
      <c r="C10506" t="s">
        <v>19</v>
      </c>
      <c r="D10506" t="s">
        <v>100</v>
      </c>
      <c r="E10506">
        <v>16</v>
      </c>
      <c r="F10506">
        <v>960.65139999999997</v>
      </c>
      <c r="G10506">
        <v>216.0711</v>
      </c>
      <c r="H10506">
        <v>85.943749999999994</v>
      </c>
      <c r="I10506">
        <v>51.686219999999999</v>
      </c>
      <c r="J10506">
        <v>678.34180000000003</v>
      </c>
      <c r="K10506">
        <v>717.47609999999997</v>
      </c>
      <c r="L10506">
        <v>744.58040000000005</v>
      </c>
      <c r="M10506">
        <v>771.68460000000005</v>
      </c>
      <c r="N10506">
        <v>810.81889999999999</v>
      </c>
      <c r="O10506">
        <v>32</v>
      </c>
      <c r="P10506">
        <v>183.32031000000001</v>
      </c>
      <c r="Q10506">
        <v>10</v>
      </c>
      <c r="R10506" s="75">
        <v>37915</v>
      </c>
      <c r="S10506" t="s">
        <v>102</v>
      </c>
      <c r="T10506" t="s">
        <v>112</v>
      </c>
      <c r="U10506">
        <v>0.1025103</v>
      </c>
      <c r="Z10506">
        <v>2735581</v>
      </c>
    </row>
    <row r="10507" spans="1:26">
      <c r="A10507" t="s">
        <v>77</v>
      </c>
      <c r="B10507" t="s">
        <v>56</v>
      </c>
      <c r="C10507" t="s">
        <v>19</v>
      </c>
      <c r="D10507" t="s">
        <v>100</v>
      </c>
      <c r="E10507">
        <v>17</v>
      </c>
      <c r="F10507">
        <v>945.82950000000005</v>
      </c>
      <c r="G10507">
        <v>210.2987</v>
      </c>
      <c r="H10507">
        <v>85.416399999999996</v>
      </c>
      <c r="I10507">
        <v>51.74841</v>
      </c>
      <c r="J10507">
        <v>669.21259999999995</v>
      </c>
      <c r="K10507">
        <v>708.39400000000001</v>
      </c>
      <c r="L10507">
        <v>735.53089999999997</v>
      </c>
      <c r="M10507">
        <v>762.66780000000006</v>
      </c>
      <c r="N10507">
        <v>801.84910000000002</v>
      </c>
      <c r="O10507">
        <v>32</v>
      </c>
      <c r="P10507">
        <v>183.32031000000001</v>
      </c>
      <c r="Q10507">
        <v>10</v>
      </c>
      <c r="R10507" s="75">
        <v>37915</v>
      </c>
      <c r="S10507" t="s">
        <v>102</v>
      </c>
      <c r="T10507" t="s">
        <v>112</v>
      </c>
      <c r="U10507">
        <v>0.1025103</v>
      </c>
      <c r="Z10507">
        <v>2742167</v>
      </c>
    </row>
    <row r="10508" spans="1:26">
      <c r="A10508" t="s">
        <v>77</v>
      </c>
      <c r="B10508" t="s">
        <v>56</v>
      </c>
      <c r="C10508" t="s">
        <v>19</v>
      </c>
      <c r="D10508" t="s">
        <v>100</v>
      </c>
      <c r="E10508">
        <v>18</v>
      </c>
      <c r="F10508">
        <v>925.553</v>
      </c>
      <c r="G10508">
        <v>208.0701</v>
      </c>
      <c r="H10508">
        <v>82.594530000000006</v>
      </c>
      <c r="I10508">
        <v>51.806609999999999</v>
      </c>
      <c r="J10508">
        <v>651.09010000000001</v>
      </c>
      <c r="K10508">
        <v>690.31550000000004</v>
      </c>
      <c r="L10508">
        <v>717.48289999999997</v>
      </c>
      <c r="M10508">
        <v>744.65030000000002</v>
      </c>
      <c r="N10508">
        <v>783.87570000000005</v>
      </c>
      <c r="O10508">
        <v>32</v>
      </c>
      <c r="P10508">
        <v>183.32031000000001</v>
      </c>
      <c r="Q10508">
        <v>10</v>
      </c>
      <c r="R10508" s="75">
        <v>37915</v>
      </c>
      <c r="S10508" t="s">
        <v>102</v>
      </c>
      <c r="T10508" t="s">
        <v>112</v>
      </c>
      <c r="U10508">
        <v>0.1025103</v>
      </c>
      <c r="Z10508">
        <v>2748338</v>
      </c>
    </row>
    <row r="10509" spans="1:26">
      <c r="A10509" t="s">
        <v>77</v>
      </c>
      <c r="B10509" t="s">
        <v>56</v>
      </c>
      <c r="C10509" t="s">
        <v>19</v>
      </c>
      <c r="D10509" t="s">
        <v>100</v>
      </c>
      <c r="E10509">
        <v>19</v>
      </c>
      <c r="F10509">
        <v>912.98440000000005</v>
      </c>
      <c r="G10509">
        <v>488.77679999999998</v>
      </c>
      <c r="H10509">
        <v>77.496870000000001</v>
      </c>
      <c r="I10509">
        <v>51.753590000000003</v>
      </c>
      <c r="J10509">
        <v>357.8827</v>
      </c>
      <c r="K10509">
        <v>397.06799999999998</v>
      </c>
      <c r="L10509">
        <v>424.20760000000001</v>
      </c>
      <c r="M10509">
        <v>451.34719999999999</v>
      </c>
      <c r="N10509">
        <v>490.53250000000003</v>
      </c>
      <c r="O10509">
        <v>32</v>
      </c>
      <c r="P10509">
        <v>183.32031000000001</v>
      </c>
      <c r="Q10509">
        <v>10</v>
      </c>
      <c r="R10509" s="75">
        <v>37915</v>
      </c>
      <c r="S10509" t="s">
        <v>102</v>
      </c>
      <c r="T10509" t="s">
        <v>112</v>
      </c>
      <c r="U10509">
        <v>0.1025103</v>
      </c>
      <c r="Z10509">
        <v>2742716</v>
      </c>
    </row>
    <row r="10510" spans="1:26">
      <c r="A10510" t="s">
        <v>77</v>
      </c>
      <c r="B10510" t="s">
        <v>56</v>
      </c>
      <c r="C10510" t="s">
        <v>19</v>
      </c>
      <c r="D10510" t="s">
        <v>100</v>
      </c>
      <c r="E10510">
        <v>20</v>
      </c>
      <c r="F10510">
        <v>903.76099999999997</v>
      </c>
      <c r="G10510">
        <v>767.29110000000003</v>
      </c>
      <c r="H10510">
        <v>74.939850000000007</v>
      </c>
      <c r="I10510">
        <v>51.748220000000003</v>
      </c>
      <c r="J10510">
        <v>70.151840000000007</v>
      </c>
      <c r="K10510">
        <v>109.3331</v>
      </c>
      <c r="L10510">
        <v>136.46979999999999</v>
      </c>
      <c r="M10510">
        <v>163.60659999999999</v>
      </c>
      <c r="N10510">
        <v>202.78790000000001</v>
      </c>
      <c r="O10510">
        <v>32</v>
      </c>
      <c r="P10510">
        <v>183.32031000000001</v>
      </c>
      <c r="Q10510">
        <v>10</v>
      </c>
      <c r="R10510" s="75">
        <v>37915</v>
      </c>
      <c r="S10510" t="s">
        <v>102</v>
      </c>
      <c r="T10510" t="s">
        <v>112</v>
      </c>
      <c r="U10510">
        <v>0.1025103</v>
      </c>
      <c r="Z10510">
        <v>2742147</v>
      </c>
    </row>
    <row r="10511" spans="1:26">
      <c r="A10511" t="s">
        <v>77</v>
      </c>
      <c r="B10511" t="s">
        <v>56</v>
      </c>
      <c r="C10511" t="s">
        <v>19</v>
      </c>
      <c r="D10511" t="s">
        <v>100</v>
      </c>
      <c r="E10511">
        <v>21</v>
      </c>
      <c r="F10511">
        <v>891.63019999999995</v>
      </c>
      <c r="G10511">
        <v>789.56510000000003</v>
      </c>
      <c r="H10511">
        <v>72.297659999999993</v>
      </c>
      <c r="I10511">
        <v>51.747019999999999</v>
      </c>
      <c r="J10511">
        <v>35.748710000000003</v>
      </c>
      <c r="K10511">
        <v>74.929019999999994</v>
      </c>
      <c r="L10511">
        <v>102.0652</v>
      </c>
      <c r="M10511">
        <v>129.20140000000001</v>
      </c>
      <c r="N10511">
        <v>168.3817</v>
      </c>
      <c r="O10511">
        <v>32</v>
      </c>
      <c r="P10511">
        <v>183.32031000000001</v>
      </c>
      <c r="Q10511">
        <v>10</v>
      </c>
      <c r="R10511" s="75">
        <v>37915</v>
      </c>
      <c r="S10511" t="s">
        <v>102</v>
      </c>
      <c r="T10511" t="s">
        <v>112</v>
      </c>
      <c r="U10511">
        <v>0.1025103</v>
      </c>
      <c r="Z10511">
        <v>2742020</v>
      </c>
    </row>
    <row r="10512" spans="1:26">
      <c r="A10512" t="s">
        <v>77</v>
      </c>
      <c r="B10512" t="s">
        <v>56</v>
      </c>
      <c r="C10512" t="s">
        <v>19</v>
      </c>
      <c r="D10512" t="s">
        <v>100</v>
      </c>
      <c r="E10512">
        <v>22</v>
      </c>
      <c r="F10512">
        <v>872.56259999999997</v>
      </c>
      <c r="G10512">
        <v>816.55870000000004</v>
      </c>
      <c r="H10512">
        <v>70.439520000000002</v>
      </c>
      <c r="I10512">
        <v>51.663609999999998</v>
      </c>
      <c r="J10512">
        <v>-10.20574</v>
      </c>
      <c r="K10512">
        <v>28.91142</v>
      </c>
      <c r="L10512">
        <v>56.00385</v>
      </c>
      <c r="M10512">
        <v>83.096270000000004</v>
      </c>
      <c r="N10512">
        <v>122.21339999999999</v>
      </c>
      <c r="O10512">
        <v>32</v>
      </c>
      <c r="P10512">
        <v>183.32031000000001</v>
      </c>
      <c r="Q10512">
        <v>10</v>
      </c>
      <c r="R10512" s="75">
        <v>37915</v>
      </c>
      <c r="S10512" t="s">
        <v>102</v>
      </c>
      <c r="T10512" t="s">
        <v>112</v>
      </c>
      <c r="U10512">
        <v>0.1025103</v>
      </c>
      <c r="Z10512">
        <v>2733188</v>
      </c>
    </row>
    <row r="10513" spans="1:26">
      <c r="A10513" t="s">
        <v>77</v>
      </c>
      <c r="B10513" t="s">
        <v>56</v>
      </c>
      <c r="C10513" t="s">
        <v>19</v>
      </c>
      <c r="D10513" t="s">
        <v>100</v>
      </c>
      <c r="E10513">
        <v>23</v>
      </c>
      <c r="F10513">
        <v>844.09450000000004</v>
      </c>
      <c r="G10513">
        <v>825.93259999999998</v>
      </c>
      <c r="H10513">
        <v>68.361720000000005</v>
      </c>
      <c r="I10513">
        <v>51.635869999999997</v>
      </c>
      <c r="J10513">
        <v>-48.012099999999997</v>
      </c>
      <c r="K10513">
        <v>-8.9159500000000005</v>
      </c>
      <c r="L10513">
        <v>18.161930000000002</v>
      </c>
      <c r="M10513">
        <v>45.239800000000002</v>
      </c>
      <c r="N10513">
        <v>84.335949999999997</v>
      </c>
      <c r="O10513">
        <v>32</v>
      </c>
      <c r="P10513">
        <v>183.32031000000001</v>
      </c>
      <c r="Q10513">
        <v>10</v>
      </c>
      <c r="R10513" s="75">
        <v>37915</v>
      </c>
      <c r="S10513" t="s">
        <v>102</v>
      </c>
      <c r="T10513" t="s">
        <v>112</v>
      </c>
      <c r="U10513">
        <v>0.1025103</v>
      </c>
      <c r="Z10513">
        <v>2730253</v>
      </c>
    </row>
    <row r="10514" spans="1:26">
      <c r="A10514" t="s">
        <v>77</v>
      </c>
      <c r="B10514" t="s">
        <v>56</v>
      </c>
      <c r="C10514" t="s">
        <v>19</v>
      </c>
      <c r="D10514" t="s">
        <v>100</v>
      </c>
      <c r="E10514">
        <v>24</v>
      </c>
      <c r="F10514">
        <v>832.90970000000004</v>
      </c>
      <c r="G10514">
        <v>824.73979999999995</v>
      </c>
      <c r="H10514">
        <v>66.509219999999999</v>
      </c>
      <c r="I10514">
        <v>51.652259999999998</v>
      </c>
      <c r="J10514">
        <v>-58.025120000000001</v>
      </c>
      <c r="K10514">
        <v>-18.916550000000001</v>
      </c>
      <c r="L10514">
        <v>8.1699219999999997</v>
      </c>
      <c r="M10514">
        <v>35.256399999999999</v>
      </c>
      <c r="N10514">
        <v>74.364959999999996</v>
      </c>
      <c r="O10514">
        <v>32</v>
      </c>
      <c r="P10514">
        <v>183.32031000000001</v>
      </c>
      <c r="Q10514">
        <v>10</v>
      </c>
      <c r="R10514" s="75">
        <v>37915</v>
      </c>
      <c r="S10514" t="s">
        <v>102</v>
      </c>
      <c r="T10514" t="s">
        <v>112</v>
      </c>
      <c r="U10514">
        <v>0.1025103</v>
      </c>
      <c r="Z10514">
        <v>2731987</v>
      </c>
    </row>
    <row r="10515" spans="1:26">
      <c r="A10515" t="s">
        <v>77</v>
      </c>
      <c r="B10515" t="s">
        <v>56</v>
      </c>
      <c r="C10515" t="s">
        <v>20</v>
      </c>
      <c r="D10515" t="s">
        <v>100</v>
      </c>
      <c r="E10515">
        <v>1</v>
      </c>
      <c r="F10515">
        <v>796.40840000000003</v>
      </c>
      <c r="G10515">
        <v>796.40840000000003</v>
      </c>
      <c r="H10515">
        <v>82.203130000000002</v>
      </c>
      <c r="I10515">
        <v>56.833150000000003</v>
      </c>
      <c r="J10515">
        <v>-72.834609999999998</v>
      </c>
      <c r="K10515">
        <v>-29.803329999999999</v>
      </c>
      <c r="L10515">
        <v>0</v>
      </c>
      <c r="M10515">
        <v>29.803329999999999</v>
      </c>
      <c r="N10515">
        <v>72.834609999999998</v>
      </c>
      <c r="O10515">
        <v>32</v>
      </c>
      <c r="P10515">
        <v>183.32031000000001</v>
      </c>
      <c r="Q10515">
        <v>11</v>
      </c>
      <c r="R10515" s="75">
        <v>37580</v>
      </c>
      <c r="S10515" t="s">
        <v>102</v>
      </c>
      <c r="T10515" t="s">
        <v>112</v>
      </c>
      <c r="U10515">
        <v>9.9855399999999997E-2</v>
      </c>
      <c r="Z10515">
        <v>3307527</v>
      </c>
    </row>
    <row r="10516" spans="1:26">
      <c r="A10516" t="s">
        <v>77</v>
      </c>
      <c r="B10516" t="s">
        <v>56</v>
      </c>
      <c r="C10516" t="s">
        <v>20</v>
      </c>
      <c r="D10516" t="s">
        <v>100</v>
      </c>
      <c r="E10516">
        <v>2</v>
      </c>
      <c r="F10516">
        <v>800.27660000000003</v>
      </c>
      <c r="G10516">
        <v>800.27660000000003</v>
      </c>
      <c r="H10516">
        <v>81.978899999999996</v>
      </c>
      <c r="I10516">
        <v>56.79965</v>
      </c>
      <c r="J10516">
        <v>-72.791679999999999</v>
      </c>
      <c r="K10516">
        <v>-29.78576</v>
      </c>
      <c r="L10516">
        <v>0</v>
      </c>
      <c r="M10516">
        <v>29.78576</v>
      </c>
      <c r="N10516">
        <v>72.791679999999999</v>
      </c>
      <c r="O10516">
        <v>32</v>
      </c>
      <c r="P10516">
        <v>183.32031000000001</v>
      </c>
      <c r="Q10516">
        <v>11</v>
      </c>
      <c r="R10516" s="75">
        <v>37580</v>
      </c>
      <c r="S10516" t="s">
        <v>102</v>
      </c>
      <c r="T10516" t="s">
        <v>112</v>
      </c>
      <c r="U10516">
        <v>9.9855399999999997E-2</v>
      </c>
      <c r="Z10516">
        <v>3303629</v>
      </c>
    </row>
    <row r="10517" spans="1:26">
      <c r="A10517" t="s">
        <v>77</v>
      </c>
      <c r="B10517" t="s">
        <v>56</v>
      </c>
      <c r="C10517" t="s">
        <v>20</v>
      </c>
      <c r="D10517" t="s">
        <v>100</v>
      </c>
      <c r="E10517">
        <v>3</v>
      </c>
      <c r="F10517">
        <v>805.45780000000002</v>
      </c>
      <c r="G10517">
        <v>805.45780000000002</v>
      </c>
      <c r="H10517">
        <v>82.254679999999993</v>
      </c>
      <c r="I10517">
        <v>57.239919999999998</v>
      </c>
      <c r="J10517">
        <v>-73.355909999999994</v>
      </c>
      <c r="K10517">
        <v>-30.016639999999999</v>
      </c>
      <c r="L10517">
        <v>0</v>
      </c>
      <c r="M10517">
        <v>30.016639999999999</v>
      </c>
      <c r="N10517">
        <v>73.355909999999994</v>
      </c>
      <c r="O10517">
        <v>32</v>
      </c>
      <c r="P10517">
        <v>183.32031000000001</v>
      </c>
      <c r="Q10517">
        <v>11</v>
      </c>
      <c r="R10517" s="75">
        <v>37580</v>
      </c>
      <c r="S10517" t="s">
        <v>102</v>
      </c>
      <c r="T10517" t="s">
        <v>112</v>
      </c>
      <c r="U10517">
        <v>9.9855399999999997E-2</v>
      </c>
      <c r="Z10517">
        <v>3355043</v>
      </c>
    </row>
    <row r="10518" spans="1:26">
      <c r="A10518" t="s">
        <v>77</v>
      </c>
      <c r="B10518" t="s">
        <v>56</v>
      </c>
      <c r="C10518" t="s">
        <v>20</v>
      </c>
      <c r="D10518" t="s">
        <v>100</v>
      </c>
      <c r="E10518">
        <v>4</v>
      </c>
      <c r="F10518">
        <v>828.03989999999999</v>
      </c>
      <c r="G10518">
        <v>828.03989999999999</v>
      </c>
      <c r="H10518">
        <v>79.932029999999997</v>
      </c>
      <c r="I10518">
        <v>56.42736</v>
      </c>
      <c r="J10518">
        <v>-72.314580000000007</v>
      </c>
      <c r="K10518">
        <v>-29.590540000000001</v>
      </c>
      <c r="L10518">
        <v>0</v>
      </c>
      <c r="M10518">
        <v>29.590540000000001</v>
      </c>
      <c r="N10518">
        <v>72.314580000000007</v>
      </c>
      <c r="O10518">
        <v>32</v>
      </c>
      <c r="P10518">
        <v>183.32031000000001</v>
      </c>
      <c r="Q10518">
        <v>11</v>
      </c>
      <c r="R10518" s="75">
        <v>37580</v>
      </c>
      <c r="S10518" t="s">
        <v>102</v>
      </c>
      <c r="T10518" t="s">
        <v>112</v>
      </c>
      <c r="U10518">
        <v>9.9855399999999997E-2</v>
      </c>
      <c r="Z10518">
        <v>3260465</v>
      </c>
    </row>
    <row r="10519" spans="1:26">
      <c r="A10519" t="s">
        <v>77</v>
      </c>
      <c r="B10519" t="s">
        <v>56</v>
      </c>
      <c r="C10519" t="s">
        <v>20</v>
      </c>
      <c r="D10519" t="s">
        <v>100</v>
      </c>
      <c r="E10519">
        <v>5</v>
      </c>
      <c r="F10519">
        <v>836.52149999999995</v>
      </c>
      <c r="G10519">
        <v>836.52149999999995</v>
      </c>
      <c r="H10519">
        <v>80.571100000000001</v>
      </c>
      <c r="I10519">
        <v>56.831699999999998</v>
      </c>
      <c r="J10519">
        <v>-72.832750000000004</v>
      </c>
      <c r="K10519">
        <v>-29.802569999999999</v>
      </c>
      <c r="L10519">
        <v>0</v>
      </c>
      <c r="M10519">
        <v>29.802569999999999</v>
      </c>
      <c r="N10519">
        <v>72.832750000000004</v>
      </c>
      <c r="O10519">
        <v>32</v>
      </c>
      <c r="P10519">
        <v>183.32031000000001</v>
      </c>
      <c r="Q10519">
        <v>11</v>
      </c>
      <c r="R10519" s="75">
        <v>37580</v>
      </c>
      <c r="S10519" t="s">
        <v>102</v>
      </c>
      <c r="T10519" t="s">
        <v>112</v>
      </c>
      <c r="U10519">
        <v>9.9855399999999997E-2</v>
      </c>
      <c r="Z10519">
        <v>3307358</v>
      </c>
    </row>
    <row r="10520" spans="1:26">
      <c r="A10520" t="s">
        <v>77</v>
      </c>
      <c r="B10520" t="s">
        <v>56</v>
      </c>
      <c r="C10520" t="s">
        <v>20</v>
      </c>
      <c r="D10520" t="s">
        <v>100</v>
      </c>
      <c r="E10520">
        <v>6</v>
      </c>
      <c r="F10520">
        <v>877.35080000000005</v>
      </c>
      <c r="G10520">
        <v>877.35080000000005</v>
      </c>
      <c r="H10520">
        <v>80.041399999999996</v>
      </c>
      <c r="I10520">
        <v>56.838650000000001</v>
      </c>
      <c r="J10520">
        <v>-72.841650000000001</v>
      </c>
      <c r="K10520">
        <v>-29.80622</v>
      </c>
      <c r="L10520">
        <v>0</v>
      </c>
      <c r="M10520">
        <v>29.80622</v>
      </c>
      <c r="N10520">
        <v>72.841650000000001</v>
      </c>
      <c r="O10520">
        <v>32</v>
      </c>
      <c r="P10520">
        <v>183.32031000000001</v>
      </c>
      <c r="Q10520">
        <v>11</v>
      </c>
      <c r="R10520" s="75">
        <v>37580</v>
      </c>
      <c r="S10520" t="s">
        <v>102</v>
      </c>
      <c r="T10520" t="s">
        <v>112</v>
      </c>
      <c r="U10520">
        <v>9.9855399999999997E-2</v>
      </c>
      <c r="Z10520">
        <v>3308167</v>
      </c>
    </row>
    <row r="10521" spans="1:26">
      <c r="A10521" t="s">
        <v>77</v>
      </c>
      <c r="B10521" t="s">
        <v>56</v>
      </c>
      <c r="C10521" t="s">
        <v>20</v>
      </c>
      <c r="D10521" t="s">
        <v>100</v>
      </c>
      <c r="E10521">
        <v>7</v>
      </c>
      <c r="F10521">
        <v>917.97879999999998</v>
      </c>
      <c r="G10521">
        <v>917.97879999999998</v>
      </c>
      <c r="H10521">
        <v>80.536720000000003</v>
      </c>
      <c r="I10521">
        <v>57.178089999999997</v>
      </c>
      <c r="J10521">
        <v>-73.276669999999996</v>
      </c>
      <c r="K10521">
        <v>-29.984220000000001</v>
      </c>
      <c r="L10521">
        <v>0</v>
      </c>
      <c r="M10521">
        <v>29.984220000000001</v>
      </c>
      <c r="N10521">
        <v>73.276669999999996</v>
      </c>
      <c r="O10521">
        <v>32</v>
      </c>
      <c r="P10521">
        <v>183.32031000000001</v>
      </c>
      <c r="Q10521">
        <v>11</v>
      </c>
      <c r="R10521" s="75">
        <v>37580</v>
      </c>
      <c r="S10521" t="s">
        <v>102</v>
      </c>
      <c r="T10521" t="s">
        <v>112</v>
      </c>
      <c r="U10521">
        <v>9.9855399999999997E-2</v>
      </c>
      <c r="Z10521">
        <v>3347798</v>
      </c>
    </row>
    <row r="10522" spans="1:26">
      <c r="A10522" t="s">
        <v>77</v>
      </c>
      <c r="B10522" t="s">
        <v>56</v>
      </c>
      <c r="C10522" t="s">
        <v>20</v>
      </c>
      <c r="D10522" t="s">
        <v>100</v>
      </c>
      <c r="E10522">
        <v>8</v>
      </c>
      <c r="F10522">
        <v>945.95079999999996</v>
      </c>
      <c r="G10522">
        <v>945.95079999999996</v>
      </c>
      <c r="H10522">
        <v>80.618750000000006</v>
      </c>
      <c r="I10522">
        <v>57.80592</v>
      </c>
      <c r="J10522">
        <v>-74.081270000000004</v>
      </c>
      <c r="K10522">
        <v>-30.313459999999999</v>
      </c>
      <c r="L10522">
        <v>0</v>
      </c>
      <c r="M10522">
        <v>30.313459999999999</v>
      </c>
      <c r="N10522">
        <v>74.081270000000004</v>
      </c>
      <c r="O10522">
        <v>32</v>
      </c>
      <c r="P10522">
        <v>183.32031000000001</v>
      </c>
      <c r="Q10522">
        <v>11</v>
      </c>
      <c r="R10522" s="75">
        <v>37580</v>
      </c>
      <c r="S10522" t="s">
        <v>102</v>
      </c>
      <c r="T10522" t="s">
        <v>112</v>
      </c>
      <c r="U10522">
        <v>9.9855399999999997E-2</v>
      </c>
      <c r="Z10522">
        <v>3421721</v>
      </c>
    </row>
    <row r="10523" spans="1:26">
      <c r="A10523" t="s">
        <v>77</v>
      </c>
      <c r="B10523" t="s">
        <v>56</v>
      </c>
      <c r="C10523" t="s">
        <v>20</v>
      </c>
      <c r="D10523" t="s">
        <v>100</v>
      </c>
      <c r="E10523">
        <v>9</v>
      </c>
      <c r="F10523">
        <v>985.6508</v>
      </c>
      <c r="G10523">
        <v>985.6508</v>
      </c>
      <c r="H10523">
        <v>81.50703</v>
      </c>
      <c r="I10523">
        <v>57.50497</v>
      </c>
      <c r="J10523">
        <v>-73.695580000000007</v>
      </c>
      <c r="K10523">
        <v>-30.155629999999999</v>
      </c>
      <c r="L10523">
        <v>0</v>
      </c>
      <c r="M10523">
        <v>30.155629999999999</v>
      </c>
      <c r="N10523">
        <v>73.695580000000007</v>
      </c>
      <c r="O10523">
        <v>32</v>
      </c>
      <c r="P10523">
        <v>183.32031000000001</v>
      </c>
      <c r="Q10523">
        <v>11</v>
      </c>
      <c r="R10523" s="75">
        <v>37580</v>
      </c>
      <c r="S10523" t="s">
        <v>102</v>
      </c>
      <c r="T10523" t="s">
        <v>112</v>
      </c>
      <c r="U10523">
        <v>9.9855399999999997E-2</v>
      </c>
      <c r="Z10523">
        <v>3386185</v>
      </c>
    </row>
    <row r="10524" spans="1:26">
      <c r="A10524" t="s">
        <v>77</v>
      </c>
      <c r="B10524" t="s">
        <v>56</v>
      </c>
      <c r="C10524" t="s">
        <v>20</v>
      </c>
      <c r="D10524" t="s">
        <v>100</v>
      </c>
      <c r="E10524">
        <v>10</v>
      </c>
      <c r="F10524">
        <v>1035.8820000000001</v>
      </c>
      <c r="G10524">
        <v>1035.8820000000001</v>
      </c>
      <c r="H10524">
        <v>83.178910000000002</v>
      </c>
      <c r="I10524">
        <v>57.236530000000002</v>
      </c>
      <c r="J10524">
        <v>-73.351569999999995</v>
      </c>
      <c r="K10524">
        <v>-30.014869999999998</v>
      </c>
      <c r="L10524">
        <v>0</v>
      </c>
      <c r="M10524">
        <v>30.014869999999998</v>
      </c>
      <c r="N10524">
        <v>73.351569999999995</v>
      </c>
      <c r="O10524">
        <v>32</v>
      </c>
      <c r="P10524">
        <v>183.32031000000001</v>
      </c>
      <c r="Q10524">
        <v>11</v>
      </c>
      <c r="R10524" s="75">
        <v>37580</v>
      </c>
      <c r="S10524" t="s">
        <v>102</v>
      </c>
      <c r="T10524" t="s">
        <v>112</v>
      </c>
      <c r="U10524">
        <v>9.9855399999999997E-2</v>
      </c>
      <c r="Z10524">
        <v>3354646</v>
      </c>
    </row>
    <row r="10525" spans="1:26">
      <c r="A10525" t="s">
        <v>77</v>
      </c>
      <c r="B10525" t="s">
        <v>56</v>
      </c>
      <c r="C10525" t="s">
        <v>20</v>
      </c>
      <c r="D10525" t="s">
        <v>100</v>
      </c>
      <c r="E10525">
        <v>11</v>
      </c>
      <c r="F10525">
        <v>1061.806</v>
      </c>
      <c r="G10525">
        <v>1061.806</v>
      </c>
      <c r="H10525">
        <v>85.196870000000004</v>
      </c>
      <c r="I10525">
        <v>57.69247</v>
      </c>
      <c r="J10525">
        <v>-73.935869999999994</v>
      </c>
      <c r="K10525">
        <v>-30.253959999999999</v>
      </c>
      <c r="L10525">
        <v>0</v>
      </c>
      <c r="M10525">
        <v>30.253959999999999</v>
      </c>
      <c r="N10525">
        <v>73.935869999999994</v>
      </c>
      <c r="O10525">
        <v>32</v>
      </c>
      <c r="P10525">
        <v>183.32031000000001</v>
      </c>
      <c r="Q10525">
        <v>11</v>
      </c>
      <c r="R10525" s="75">
        <v>37580</v>
      </c>
      <c r="S10525" t="s">
        <v>102</v>
      </c>
      <c r="T10525" t="s">
        <v>112</v>
      </c>
      <c r="U10525">
        <v>9.9855399999999997E-2</v>
      </c>
      <c r="Z10525">
        <v>3408303</v>
      </c>
    </row>
    <row r="10526" spans="1:26">
      <c r="A10526" t="s">
        <v>77</v>
      </c>
      <c r="B10526" t="s">
        <v>56</v>
      </c>
      <c r="C10526" t="s">
        <v>20</v>
      </c>
      <c r="D10526" t="s">
        <v>100</v>
      </c>
      <c r="E10526">
        <v>12</v>
      </c>
      <c r="F10526">
        <v>1080.1120000000001</v>
      </c>
      <c r="G10526">
        <v>1080.1120000000001</v>
      </c>
      <c r="H10526">
        <v>87.130470000000003</v>
      </c>
      <c r="I10526">
        <v>57.601869999999998</v>
      </c>
      <c r="J10526">
        <v>-73.819770000000005</v>
      </c>
      <c r="K10526">
        <v>-30.20645</v>
      </c>
      <c r="L10526">
        <v>0</v>
      </c>
      <c r="M10526">
        <v>30.20645</v>
      </c>
      <c r="N10526">
        <v>73.819770000000005</v>
      </c>
      <c r="O10526">
        <v>32</v>
      </c>
      <c r="P10526">
        <v>183.32031000000001</v>
      </c>
      <c r="Q10526">
        <v>11</v>
      </c>
      <c r="R10526" s="75">
        <v>37580</v>
      </c>
      <c r="S10526" t="s">
        <v>102</v>
      </c>
      <c r="T10526" t="s">
        <v>112</v>
      </c>
      <c r="U10526">
        <v>9.9855399999999997E-2</v>
      </c>
      <c r="Z10526">
        <v>3397607</v>
      </c>
    </row>
    <row r="10527" spans="1:26">
      <c r="A10527" t="s">
        <v>77</v>
      </c>
      <c r="B10527" t="s">
        <v>56</v>
      </c>
      <c r="C10527" t="s">
        <v>20</v>
      </c>
      <c r="D10527" t="s">
        <v>100</v>
      </c>
      <c r="E10527">
        <v>13</v>
      </c>
      <c r="F10527">
        <v>1072.152</v>
      </c>
      <c r="G10527">
        <v>1072.152</v>
      </c>
      <c r="H10527">
        <v>88.506249999999994</v>
      </c>
      <c r="I10527">
        <v>56.678359999999998</v>
      </c>
      <c r="J10527">
        <v>-72.636250000000004</v>
      </c>
      <c r="K10527">
        <v>-29.722159999999999</v>
      </c>
      <c r="L10527">
        <v>0</v>
      </c>
      <c r="M10527">
        <v>29.722159999999999</v>
      </c>
      <c r="N10527">
        <v>72.636250000000004</v>
      </c>
      <c r="O10527">
        <v>32</v>
      </c>
      <c r="P10527">
        <v>183.32031000000001</v>
      </c>
      <c r="Q10527">
        <v>11</v>
      </c>
      <c r="R10527" s="75">
        <v>37580</v>
      </c>
      <c r="S10527" t="s">
        <v>102</v>
      </c>
      <c r="T10527" t="s">
        <v>112</v>
      </c>
      <c r="U10527">
        <v>9.9855399999999997E-2</v>
      </c>
      <c r="Z10527">
        <v>3289535</v>
      </c>
    </row>
    <row r="10528" spans="1:26">
      <c r="A10528" t="s">
        <v>77</v>
      </c>
      <c r="B10528" t="s">
        <v>56</v>
      </c>
      <c r="C10528" t="s">
        <v>20</v>
      </c>
      <c r="D10528" t="s">
        <v>100</v>
      </c>
      <c r="E10528">
        <v>14</v>
      </c>
      <c r="F10528">
        <v>1074.547</v>
      </c>
      <c r="G10528">
        <v>1074.547</v>
      </c>
      <c r="H10528">
        <v>89.428120000000007</v>
      </c>
      <c r="I10528">
        <v>56.101649999999999</v>
      </c>
      <c r="J10528">
        <v>-71.89716</v>
      </c>
      <c r="K10528">
        <v>-29.419730000000001</v>
      </c>
      <c r="L10528">
        <v>0</v>
      </c>
      <c r="M10528">
        <v>29.419730000000001</v>
      </c>
      <c r="N10528">
        <v>71.89716</v>
      </c>
      <c r="O10528">
        <v>32</v>
      </c>
      <c r="P10528">
        <v>183.32031000000001</v>
      </c>
      <c r="Q10528">
        <v>11</v>
      </c>
      <c r="R10528" s="75">
        <v>37580</v>
      </c>
      <c r="S10528" t="s">
        <v>102</v>
      </c>
      <c r="T10528" t="s">
        <v>112</v>
      </c>
      <c r="U10528">
        <v>9.9855399999999997E-2</v>
      </c>
      <c r="Z10528">
        <v>3222933</v>
      </c>
    </row>
    <row r="10529" spans="1:26">
      <c r="A10529" t="s">
        <v>77</v>
      </c>
      <c r="B10529" t="s">
        <v>56</v>
      </c>
      <c r="C10529" t="s">
        <v>20</v>
      </c>
      <c r="D10529" t="s">
        <v>100</v>
      </c>
      <c r="E10529">
        <v>15</v>
      </c>
      <c r="F10529">
        <v>1053.193</v>
      </c>
      <c r="G10529">
        <v>1071.3620000000001</v>
      </c>
      <c r="H10529">
        <v>87.931250000000006</v>
      </c>
      <c r="I10529">
        <v>56.591810000000002</v>
      </c>
      <c r="J10529">
        <v>-90.694389999999999</v>
      </c>
      <c r="K10529">
        <v>-47.845840000000003</v>
      </c>
      <c r="L10529">
        <v>-18.169070000000001</v>
      </c>
      <c r="M10529">
        <v>11.507709999999999</v>
      </c>
      <c r="N10529">
        <v>54.356259999999999</v>
      </c>
      <c r="O10529">
        <v>32</v>
      </c>
      <c r="P10529">
        <v>183.32031000000001</v>
      </c>
      <c r="Q10529">
        <v>11</v>
      </c>
      <c r="R10529" s="75">
        <v>37580</v>
      </c>
      <c r="S10529" t="s">
        <v>102</v>
      </c>
      <c r="T10529" t="s">
        <v>112</v>
      </c>
      <c r="U10529">
        <v>9.9855399999999997E-2</v>
      </c>
      <c r="Z10529">
        <v>3279496</v>
      </c>
    </row>
    <row r="10530" spans="1:26">
      <c r="A10530" t="s">
        <v>77</v>
      </c>
      <c r="B10530" t="s">
        <v>56</v>
      </c>
      <c r="C10530" t="s">
        <v>20</v>
      </c>
      <c r="D10530" t="s">
        <v>100</v>
      </c>
      <c r="E10530">
        <v>16</v>
      </c>
      <c r="F10530">
        <v>1048.7360000000001</v>
      </c>
      <c r="G10530">
        <v>671.69600000000003</v>
      </c>
      <c r="H10530">
        <v>87.731250000000003</v>
      </c>
      <c r="I10530">
        <v>56.136099999999999</v>
      </c>
      <c r="J10530">
        <v>305.09879999999998</v>
      </c>
      <c r="K10530">
        <v>347.60230000000001</v>
      </c>
      <c r="L10530">
        <v>377.0401</v>
      </c>
      <c r="M10530">
        <v>406.47789999999998</v>
      </c>
      <c r="N10530">
        <v>448.98140000000001</v>
      </c>
      <c r="O10530">
        <v>32</v>
      </c>
      <c r="P10530">
        <v>183.32031000000001</v>
      </c>
      <c r="Q10530">
        <v>11</v>
      </c>
      <c r="R10530" s="75">
        <v>37580</v>
      </c>
      <c r="S10530" t="s">
        <v>102</v>
      </c>
      <c r="T10530" t="s">
        <v>112</v>
      </c>
      <c r="U10530">
        <v>9.9855399999999997E-2</v>
      </c>
      <c r="Z10530">
        <v>3226893</v>
      </c>
    </row>
    <row r="10531" spans="1:26">
      <c r="A10531" t="s">
        <v>77</v>
      </c>
      <c r="B10531" t="s">
        <v>56</v>
      </c>
      <c r="C10531" t="s">
        <v>20</v>
      </c>
      <c r="D10531" t="s">
        <v>100</v>
      </c>
      <c r="E10531">
        <v>17</v>
      </c>
      <c r="F10531">
        <v>1032.201</v>
      </c>
      <c r="G10531">
        <v>237.4992</v>
      </c>
      <c r="H10531">
        <v>89.291399999999996</v>
      </c>
      <c r="I10531">
        <v>57.772069999999999</v>
      </c>
      <c r="J10531">
        <v>720.66430000000003</v>
      </c>
      <c r="K10531">
        <v>764.40650000000005</v>
      </c>
      <c r="L10531">
        <v>794.70209999999997</v>
      </c>
      <c r="M10531">
        <v>824.99789999999996</v>
      </c>
      <c r="N10531">
        <v>868.74009999999998</v>
      </c>
      <c r="O10531">
        <v>32</v>
      </c>
      <c r="P10531">
        <v>183.32031000000001</v>
      </c>
      <c r="Q10531">
        <v>11</v>
      </c>
      <c r="R10531" s="75">
        <v>37580</v>
      </c>
      <c r="S10531" t="s">
        <v>102</v>
      </c>
      <c r="T10531" t="s">
        <v>112</v>
      </c>
      <c r="U10531">
        <v>9.9855399999999997E-2</v>
      </c>
      <c r="Z10531">
        <v>3417715</v>
      </c>
    </row>
    <row r="10532" spans="1:26">
      <c r="A10532" t="s">
        <v>77</v>
      </c>
      <c r="B10532" t="s">
        <v>56</v>
      </c>
      <c r="C10532" t="s">
        <v>20</v>
      </c>
      <c r="D10532" t="s">
        <v>100</v>
      </c>
      <c r="E10532">
        <v>18</v>
      </c>
      <c r="F10532">
        <v>1003.506</v>
      </c>
      <c r="G10532">
        <v>236.66319999999999</v>
      </c>
      <c r="H10532">
        <v>87.427350000000004</v>
      </c>
      <c r="I10532">
        <v>58.135469999999998</v>
      </c>
      <c r="J10532">
        <v>692.33870000000002</v>
      </c>
      <c r="K10532">
        <v>736.35609999999997</v>
      </c>
      <c r="L10532">
        <v>766.84230000000002</v>
      </c>
      <c r="M10532">
        <v>797.32860000000005</v>
      </c>
      <c r="N10532">
        <v>841.34590000000003</v>
      </c>
      <c r="O10532">
        <v>32</v>
      </c>
      <c r="P10532">
        <v>183.32031000000001</v>
      </c>
      <c r="Q10532">
        <v>11</v>
      </c>
      <c r="R10532" s="75">
        <v>37580</v>
      </c>
      <c r="S10532" t="s">
        <v>102</v>
      </c>
      <c r="T10532" t="s">
        <v>112</v>
      </c>
      <c r="U10532">
        <v>9.9855399999999997E-2</v>
      </c>
      <c r="Z10532">
        <v>3460846</v>
      </c>
    </row>
    <row r="10533" spans="1:26">
      <c r="A10533" t="s">
        <v>77</v>
      </c>
      <c r="B10533" t="s">
        <v>56</v>
      </c>
      <c r="C10533" t="s">
        <v>20</v>
      </c>
      <c r="D10533" t="s">
        <v>100</v>
      </c>
      <c r="E10533">
        <v>19</v>
      </c>
      <c r="F10533">
        <v>989.43880000000001</v>
      </c>
      <c r="G10533">
        <v>235.29259999999999</v>
      </c>
      <c r="H10533">
        <v>84.52422</v>
      </c>
      <c r="I10533">
        <v>57.826889999999999</v>
      </c>
      <c r="J10533">
        <v>680.03809999999999</v>
      </c>
      <c r="K10533">
        <v>723.82180000000005</v>
      </c>
      <c r="L10533">
        <v>754.14620000000002</v>
      </c>
      <c r="M10533">
        <v>784.47069999999997</v>
      </c>
      <c r="N10533">
        <v>828.25440000000003</v>
      </c>
      <c r="O10533">
        <v>32</v>
      </c>
      <c r="P10533">
        <v>183.32031000000001</v>
      </c>
      <c r="Q10533">
        <v>11</v>
      </c>
      <c r="R10533" s="75">
        <v>37580</v>
      </c>
      <c r="S10533" t="s">
        <v>102</v>
      </c>
      <c r="T10533" t="s">
        <v>112</v>
      </c>
      <c r="U10533">
        <v>9.9855399999999997E-2</v>
      </c>
      <c r="Z10533">
        <v>3424204</v>
      </c>
    </row>
    <row r="10534" spans="1:26">
      <c r="A10534" t="s">
        <v>77</v>
      </c>
      <c r="B10534" t="s">
        <v>56</v>
      </c>
      <c r="C10534" t="s">
        <v>20</v>
      </c>
      <c r="D10534" t="s">
        <v>100</v>
      </c>
      <c r="E10534">
        <v>20</v>
      </c>
      <c r="F10534">
        <v>962.1223</v>
      </c>
      <c r="G10534">
        <v>230.5461</v>
      </c>
      <c r="H10534">
        <v>80.803899999999999</v>
      </c>
      <c r="I10534">
        <v>57.740740000000002</v>
      </c>
      <c r="J10534">
        <v>657.57839999999999</v>
      </c>
      <c r="K10534">
        <v>701.29690000000005</v>
      </c>
      <c r="L10534">
        <v>731.5761</v>
      </c>
      <c r="M10534">
        <v>761.85540000000003</v>
      </c>
      <c r="N10534">
        <v>805.57389999999998</v>
      </c>
      <c r="O10534">
        <v>32</v>
      </c>
      <c r="P10534">
        <v>183.32031000000001</v>
      </c>
      <c r="Q10534">
        <v>11</v>
      </c>
      <c r="R10534" s="75">
        <v>37580</v>
      </c>
      <c r="S10534" t="s">
        <v>102</v>
      </c>
      <c r="T10534" t="s">
        <v>112</v>
      </c>
      <c r="U10534">
        <v>9.9855399999999997E-2</v>
      </c>
      <c r="Z10534">
        <v>3414009</v>
      </c>
    </row>
    <row r="10535" spans="1:26">
      <c r="A10535" t="s">
        <v>77</v>
      </c>
      <c r="B10535" t="s">
        <v>56</v>
      </c>
      <c r="C10535" t="s">
        <v>20</v>
      </c>
      <c r="D10535" t="s">
        <v>100</v>
      </c>
      <c r="E10535">
        <v>21</v>
      </c>
      <c r="F10535">
        <v>941.68870000000004</v>
      </c>
      <c r="G10535">
        <v>223.4665</v>
      </c>
      <c r="H10535">
        <v>77.303899999999999</v>
      </c>
      <c r="I10535">
        <v>57.205779999999997</v>
      </c>
      <c r="J10535">
        <v>644.91010000000006</v>
      </c>
      <c r="K10535">
        <v>688.22349999999994</v>
      </c>
      <c r="L10535">
        <v>718.22220000000004</v>
      </c>
      <c r="M10535">
        <v>748.221</v>
      </c>
      <c r="N10535">
        <v>791.53440000000001</v>
      </c>
      <c r="O10535">
        <v>32</v>
      </c>
      <c r="P10535">
        <v>183.32031000000001</v>
      </c>
      <c r="Q10535">
        <v>11</v>
      </c>
      <c r="R10535" s="75">
        <v>37580</v>
      </c>
      <c r="S10535" t="s">
        <v>102</v>
      </c>
      <c r="T10535" t="s">
        <v>112</v>
      </c>
      <c r="U10535">
        <v>9.9855399999999997E-2</v>
      </c>
      <c r="Z10535">
        <v>3351041</v>
      </c>
    </row>
    <row r="10536" spans="1:26">
      <c r="A10536" t="s">
        <v>77</v>
      </c>
      <c r="B10536" t="s">
        <v>56</v>
      </c>
      <c r="C10536" t="s">
        <v>20</v>
      </c>
      <c r="D10536" t="s">
        <v>100</v>
      </c>
      <c r="E10536">
        <v>22</v>
      </c>
      <c r="F10536">
        <v>920.1943</v>
      </c>
      <c r="G10536">
        <v>515.23149999999998</v>
      </c>
      <c r="H10536">
        <v>76.357810000000001</v>
      </c>
      <c r="I10536">
        <v>56.7057</v>
      </c>
      <c r="J10536">
        <v>332.29160000000002</v>
      </c>
      <c r="K10536">
        <v>375.22629999999998</v>
      </c>
      <c r="L10536">
        <v>404.96280000000002</v>
      </c>
      <c r="M10536">
        <v>434.69929999999999</v>
      </c>
      <c r="N10536">
        <v>477.63409999999999</v>
      </c>
      <c r="O10536">
        <v>32</v>
      </c>
      <c r="P10536">
        <v>183.32031000000001</v>
      </c>
      <c r="Q10536">
        <v>11</v>
      </c>
      <c r="R10536" s="75">
        <v>37580</v>
      </c>
      <c r="S10536" t="s">
        <v>102</v>
      </c>
      <c r="T10536" t="s">
        <v>112</v>
      </c>
      <c r="U10536">
        <v>9.9855399999999997E-2</v>
      </c>
      <c r="Z10536">
        <v>3292709</v>
      </c>
    </row>
    <row r="10537" spans="1:26">
      <c r="A10537" t="s">
        <v>77</v>
      </c>
      <c r="B10537" t="s">
        <v>56</v>
      </c>
      <c r="C10537" t="s">
        <v>20</v>
      </c>
      <c r="D10537" t="s">
        <v>100</v>
      </c>
      <c r="E10537">
        <v>23</v>
      </c>
      <c r="F10537">
        <v>908.46889999999996</v>
      </c>
      <c r="G10537">
        <v>820.8854</v>
      </c>
      <c r="H10537">
        <v>74.160939999999997</v>
      </c>
      <c r="I10537">
        <v>57.299619999999997</v>
      </c>
      <c r="J10537">
        <v>14.15108</v>
      </c>
      <c r="K10537">
        <v>57.535550000000001</v>
      </c>
      <c r="L10537">
        <v>87.583500000000001</v>
      </c>
      <c r="M10537">
        <v>117.6314</v>
      </c>
      <c r="N10537">
        <v>161.01589999999999</v>
      </c>
      <c r="O10537">
        <v>32</v>
      </c>
      <c r="P10537">
        <v>183.32031000000001</v>
      </c>
      <c r="Q10537">
        <v>11</v>
      </c>
      <c r="R10537" s="75">
        <v>37580</v>
      </c>
      <c r="S10537" t="s">
        <v>102</v>
      </c>
      <c r="T10537" t="s">
        <v>112</v>
      </c>
      <c r="U10537">
        <v>9.9855399999999997E-2</v>
      </c>
      <c r="Z10537">
        <v>3362045</v>
      </c>
    </row>
    <row r="10538" spans="1:26">
      <c r="A10538" t="s">
        <v>77</v>
      </c>
      <c r="B10538" t="s">
        <v>56</v>
      </c>
      <c r="C10538" t="s">
        <v>20</v>
      </c>
      <c r="D10538" t="s">
        <v>100</v>
      </c>
      <c r="E10538">
        <v>24</v>
      </c>
      <c r="F10538">
        <v>895.75789999999995</v>
      </c>
      <c r="G10538">
        <v>844.95609999999999</v>
      </c>
      <c r="H10538">
        <v>73.52422</v>
      </c>
      <c r="I10538">
        <v>57.543939999999999</v>
      </c>
      <c r="J10538">
        <v>-22.9437</v>
      </c>
      <c r="K10538">
        <v>20.62575</v>
      </c>
      <c r="L10538">
        <v>50.801819999999999</v>
      </c>
      <c r="M10538">
        <v>80.977890000000002</v>
      </c>
      <c r="N10538">
        <v>124.54730000000001</v>
      </c>
      <c r="O10538">
        <v>32</v>
      </c>
      <c r="P10538">
        <v>183.32031000000001</v>
      </c>
      <c r="Q10538">
        <v>11</v>
      </c>
      <c r="R10538" s="75">
        <v>37580</v>
      </c>
      <c r="S10538" t="s">
        <v>102</v>
      </c>
      <c r="T10538" t="s">
        <v>112</v>
      </c>
      <c r="U10538">
        <v>9.9855399999999997E-2</v>
      </c>
      <c r="Z10538">
        <v>3390776</v>
      </c>
    </row>
    <row r="10539" spans="1:26">
      <c r="A10539" t="s">
        <v>77</v>
      </c>
      <c r="B10539" t="s">
        <v>56</v>
      </c>
      <c r="C10539" t="s">
        <v>21</v>
      </c>
      <c r="D10539" t="s">
        <v>100</v>
      </c>
      <c r="E10539">
        <v>1</v>
      </c>
      <c r="F10539">
        <v>681.66070000000002</v>
      </c>
      <c r="G10539">
        <v>681.66070000000002</v>
      </c>
      <c r="H10539">
        <v>47.244300000000003</v>
      </c>
      <c r="I10539">
        <v>51.433439999999997</v>
      </c>
      <c r="J10539">
        <v>-65.914609999999996</v>
      </c>
      <c r="K10539">
        <v>-26.971730000000001</v>
      </c>
      <c r="L10539">
        <v>0</v>
      </c>
      <c r="M10539">
        <v>26.971730000000001</v>
      </c>
      <c r="N10539">
        <v>65.914609999999996</v>
      </c>
      <c r="O10539">
        <v>32</v>
      </c>
      <c r="P10539">
        <v>183.32031000000001</v>
      </c>
      <c r="Q10539">
        <v>12</v>
      </c>
      <c r="R10539" s="75">
        <v>37239</v>
      </c>
      <c r="S10539" t="s">
        <v>102</v>
      </c>
      <c r="T10539" t="s">
        <v>112</v>
      </c>
      <c r="U10539">
        <v>0.1151525</v>
      </c>
      <c r="Z10539">
        <v>2708889</v>
      </c>
    </row>
    <row r="10540" spans="1:26">
      <c r="A10540" t="s">
        <v>77</v>
      </c>
      <c r="B10540" t="s">
        <v>56</v>
      </c>
      <c r="C10540" t="s">
        <v>21</v>
      </c>
      <c r="D10540" t="s">
        <v>100</v>
      </c>
      <c r="E10540">
        <v>2</v>
      </c>
      <c r="F10540">
        <v>676.57550000000003</v>
      </c>
      <c r="G10540">
        <v>676.57550000000003</v>
      </c>
      <c r="H10540">
        <v>46.926639999999999</v>
      </c>
      <c r="I10540">
        <v>51.435569999999998</v>
      </c>
      <c r="J10540">
        <v>-65.917330000000007</v>
      </c>
      <c r="K10540">
        <v>-26.972840000000001</v>
      </c>
      <c r="L10540">
        <v>0</v>
      </c>
      <c r="M10540">
        <v>26.972840000000001</v>
      </c>
      <c r="N10540">
        <v>65.917330000000007</v>
      </c>
      <c r="O10540">
        <v>32</v>
      </c>
      <c r="P10540">
        <v>183.32031000000001</v>
      </c>
      <c r="Q10540">
        <v>12</v>
      </c>
      <c r="R10540" s="75">
        <v>37239</v>
      </c>
      <c r="S10540" t="s">
        <v>102</v>
      </c>
      <c r="T10540" t="s">
        <v>112</v>
      </c>
      <c r="U10540">
        <v>0.1151525</v>
      </c>
      <c r="Z10540">
        <v>2709112</v>
      </c>
    </row>
    <row r="10541" spans="1:26">
      <c r="A10541" t="s">
        <v>77</v>
      </c>
      <c r="B10541" t="s">
        <v>56</v>
      </c>
      <c r="C10541" t="s">
        <v>21</v>
      </c>
      <c r="D10541" t="s">
        <v>100</v>
      </c>
      <c r="E10541">
        <v>3</v>
      </c>
      <c r="F10541">
        <v>680.774</v>
      </c>
      <c r="G10541">
        <v>680.774</v>
      </c>
      <c r="H10541">
        <v>46.60765</v>
      </c>
      <c r="I10541">
        <v>51.412509999999997</v>
      </c>
      <c r="J10541">
        <v>-65.887789999999995</v>
      </c>
      <c r="K10541">
        <v>-26.960750000000001</v>
      </c>
      <c r="L10541">
        <v>0</v>
      </c>
      <c r="M10541">
        <v>26.960750000000001</v>
      </c>
      <c r="N10541">
        <v>65.887789999999995</v>
      </c>
      <c r="O10541">
        <v>32</v>
      </c>
      <c r="P10541">
        <v>183.32031000000001</v>
      </c>
      <c r="Q10541">
        <v>12</v>
      </c>
      <c r="R10541" s="75">
        <v>37239</v>
      </c>
      <c r="S10541" t="s">
        <v>102</v>
      </c>
      <c r="T10541" t="s">
        <v>112</v>
      </c>
      <c r="U10541">
        <v>0.1151525</v>
      </c>
      <c r="Z10541">
        <v>2706684</v>
      </c>
    </row>
    <row r="10542" spans="1:26">
      <c r="A10542" t="s">
        <v>77</v>
      </c>
      <c r="B10542" t="s">
        <v>56</v>
      </c>
      <c r="C10542" t="s">
        <v>21</v>
      </c>
      <c r="D10542" t="s">
        <v>100</v>
      </c>
      <c r="E10542">
        <v>4</v>
      </c>
      <c r="F10542">
        <v>684.68849999999998</v>
      </c>
      <c r="G10542">
        <v>684.68849999999998</v>
      </c>
      <c r="H10542">
        <v>45.409529999999997</v>
      </c>
      <c r="I10542">
        <v>51.515340000000002</v>
      </c>
      <c r="J10542">
        <v>-66.019570000000002</v>
      </c>
      <c r="K10542">
        <v>-27.014669999999999</v>
      </c>
      <c r="L10542">
        <v>0</v>
      </c>
      <c r="M10542">
        <v>27.014669999999999</v>
      </c>
      <c r="N10542">
        <v>66.019570000000002</v>
      </c>
      <c r="O10542">
        <v>32</v>
      </c>
      <c r="P10542">
        <v>183.32031000000001</v>
      </c>
      <c r="Q10542">
        <v>12</v>
      </c>
      <c r="R10542" s="75">
        <v>37239</v>
      </c>
      <c r="S10542" t="s">
        <v>102</v>
      </c>
      <c r="T10542" t="s">
        <v>112</v>
      </c>
      <c r="U10542">
        <v>0.1151525</v>
      </c>
      <c r="Z10542">
        <v>2717523</v>
      </c>
    </row>
    <row r="10543" spans="1:26">
      <c r="A10543" t="s">
        <v>77</v>
      </c>
      <c r="B10543" t="s">
        <v>56</v>
      </c>
      <c r="C10543" t="s">
        <v>21</v>
      </c>
      <c r="D10543" t="s">
        <v>100</v>
      </c>
      <c r="E10543">
        <v>5</v>
      </c>
      <c r="F10543">
        <v>689.85360000000003</v>
      </c>
      <c r="G10543">
        <v>689.85360000000003</v>
      </c>
      <c r="H10543">
        <v>45.6357</v>
      </c>
      <c r="I10543">
        <v>51.485639999999997</v>
      </c>
      <c r="J10543">
        <v>-65.98151</v>
      </c>
      <c r="K10543">
        <v>-26.999099999999999</v>
      </c>
      <c r="L10543">
        <v>0</v>
      </c>
      <c r="M10543">
        <v>26.999099999999999</v>
      </c>
      <c r="N10543">
        <v>65.98151</v>
      </c>
      <c r="O10543">
        <v>32</v>
      </c>
      <c r="P10543">
        <v>183.32031000000001</v>
      </c>
      <c r="Q10543">
        <v>12</v>
      </c>
      <c r="R10543" s="75">
        <v>37239</v>
      </c>
      <c r="S10543" t="s">
        <v>102</v>
      </c>
      <c r="T10543" t="s">
        <v>112</v>
      </c>
      <c r="U10543">
        <v>0.1151525</v>
      </c>
      <c r="Z10543">
        <v>2714390</v>
      </c>
    </row>
    <row r="10544" spans="1:26">
      <c r="A10544" t="s">
        <v>77</v>
      </c>
      <c r="B10544" t="s">
        <v>56</v>
      </c>
      <c r="C10544" t="s">
        <v>21</v>
      </c>
      <c r="D10544" t="s">
        <v>100</v>
      </c>
      <c r="E10544">
        <v>6</v>
      </c>
      <c r="F10544">
        <v>739.99260000000004</v>
      </c>
      <c r="G10544">
        <v>739.99260000000004</v>
      </c>
      <c r="H10544">
        <v>45.646099999999997</v>
      </c>
      <c r="I10544">
        <v>51.629100000000001</v>
      </c>
      <c r="J10544">
        <v>-66.165350000000004</v>
      </c>
      <c r="K10544">
        <v>-27.07433</v>
      </c>
      <c r="L10544">
        <v>0</v>
      </c>
      <c r="M10544">
        <v>27.07433</v>
      </c>
      <c r="N10544">
        <v>66.165350000000004</v>
      </c>
      <c r="O10544">
        <v>32</v>
      </c>
      <c r="P10544">
        <v>183.32031000000001</v>
      </c>
      <c r="Q10544">
        <v>12</v>
      </c>
      <c r="R10544" s="75">
        <v>37239</v>
      </c>
      <c r="S10544" t="s">
        <v>102</v>
      </c>
      <c r="T10544" t="s">
        <v>112</v>
      </c>
      <c r="U10544">
        <v>0.1151525</v>
      </c>
      <c r="Z10544">
        <v>2729538</v>
      </c>
    </row>
    <row r="10545" spans="1:26">
      <c r="A10545" t="s">
        <v>77</v>
      </c>
      <c r="B10545" t="s">
        <v>56</v>
      </c>
      <c r="C10545" t="s">
        <v>21</v>
      </c>
      <c r="D10545" t="s">
        <v>100</v>
      </c>
      <c r="E10545">
        <v>7</v>
      </c>
      <c r="F10545">
        <v>774.20479999999998</v>
      </c>
      <c r="G10545">
        <v>774.20479999999998</v>
      </c>
      <c r="H10545">
        <v>46.807029999999997</v>
      </c>
      <c r="I10545">
        <v>51.781559999999999</v>
      </c>
      <c r="J10545">
        <v>-66.360740000000007</v>
      </c>
      <c r="K10545">
        <v>-27.15428</v>
      </c>
      <c r="L10545">
        <v>0</v>
      </c>
      <c r="M10545">
        <v>27.15428</v>
      </c>
      <c r="N10545">
        <v>66.360740000000007</v>
      </c>
      <c r="O10545">
        <v>32</v>
      </c>
      <c r="P10545">
        <v>183.32031000000001</v>
      </c>
      <c r="Q10545">
        <v>12</v>
      </c>
      <c r="R10545" s="75">
        <v>37239</v>
      </c>
      <c r="S10545" t="s">
        <v>102</v>
      </c>
      <c r="T10545" t="s">
        <v>112</v>
      </c>
      <c r="U10545">
        <v>0.1151525</v>
      </c>
      <c r="Z10545">
        <v>2745682</v>
      </c>
    </row>
    <row r="10546" spans="1:26">
      <c r="A10546" t="s">
        <v>77</v>
      </c>
      <c r="B10546" t="s">
        <v>56</v>
      </c>
      <c r="C10546" t="s">
        <v>21</v>
      </c>
      <c r="D10546" t="s">
        <v>100</v>
      </c>
      <c r="E10546">
        <v>8</v>
      </c>
      <c r="F10546">
        <v>777.12019999999995</v>
      </c>
      <c r="G10546">
        <v>777.12019999999995</v>
      </c>
      <c r="H10546">
        <v>47.76211</v>
      </c>
      <c r="I10546">
        <v>51.826039999999999</v>
      </c>
      <c r="J10546">
        <v>-66.417739999999995</v>
      </c>
      <c r="K10546">
        <v>-27.177600000000002</v>
      </c>
      <c r="L10546">
        <v>0</v>
      </c>
      <c r="M10546">
        <v>27.177600000000002</v>
      </c>
      <c r="N10546">
        <v>66.417739999999995</v>
      </c>
      <c r="O10546">
        <v>32</v>
      </c>
      <c r="P10546">
        <v>183.32031000000001</v>
      </c>
      <c r="Q10546">
        <v>12</v>
      </c>
      <c r="R10546" s="75">
        <v>37239</v>
      </c>
      <c r="S10546" t="s">
        <v>102</v>
      </c>
      <c r="T10546" t="s">
        <v>112</v>
      </c>
      <c r="U10546">
        <v>0.1151525</v>
      </c>
      <c r="Z10546">
        <v>2750401</v>
      </c>
    </row>
    <row r="10547" spans="1:26">
      <c r="A10547" t="s">
        <v>77</v>
      </c>
      <c r="B10547" t="s">
        <v>56</v>
      </c>
      <c r="C10547" t="s">
        <v>21</v>
      </c>
      <c r="D10547" t="s">
        <v>100</v>
      </c>
      <c r="E10547">
        <v>9</v>
      </c>
      <c r="F10547">
        <v>786.23789999999997</v>
      </c>
      <c r="G10547">
        <v>786.23789999999997</v>
      </c>
      <c r="H10547">
        <v>48.161639999999998</v>
      </c>
      <c r="I10547">
        <v>51.849350000000001</v>
      </c>
      <c r="J10547">
        <v>-66.447609999999997</v>
      </c>
      <c r="K10547">
        <v>-27.189820000000001</v>
      </c>
      <c r="L10547">
        <v>0</v>
      </c>
      <c r="M10547">
        <v>27.189820000000001</v>
      </c>
      <c r="N10547">
        <v>66.447609999999997</v>
      </c>
      <c r="O10547">
        <v>32</v>
      </c>
      <c r="P10547">
        <v>183.32031000000001</v>
      </c>
      <c r="Q10547">
        <v>12</v>
      </c>
      <c r="R10547" s="75">
        <v>37239</v>
      </c>
      <c r="S10547" t="s">
        <v>102</v>
      </c>
      <c r="T10547" t="s">
        <v>112</v>
      </c>
      <c r="U10547">
        <v>0.1151525</v>
      </c>
      <c r="Z10547">
        <v>2752875</v>
      </c>
    </row>
    <row r="10548" spans="1:26">
      <c r="A10548" t="s">
        <v>77</v>
      </c>
      <c r="B10548" t="s">
        <v>56</v>
      </c>
      <c r="C10548" t="s">
        <v>21</v>
      </c>
      <c r="D10548" t="s">
        <v>100</v>
      </c>
      <c r="E10548">
        <v>10</v>
      </c>
      <c r="F10548">
        <v>805.68330000000003</v>
      </c>
      <c r="G10548">
        <v>805.68330000000003</v>
      </c>
      <c r="H10548">
        <v>49.553989999999999</v>
      </c>
      <c r="I10548">
        <v>51.986310000000003</v>
      </c>
      <c r="J10548">
        <v>-66.623130000000003</v>
      </c>
      <c r="K10548">
        <v>-27.26164</v>
      </c>
      <c r="L10548">
        <v>0</v>
      </c>
      <c r="M10548">
        <v>27.26164</v>
      </c>
      <c r="N10548">
        <v>66.623130000000003</v>
      </c>
      <c r="O10548">
        <v>32</v>
      </c>
      <c r="P10548">
        <v>183.32031000000001</v>
      </c>
      <c r="Q10548">
        <v>12</v>
      </c>
      <c r="R10548" s="75">
        <v>37239</v>
      </c>
      <c r="S10548" t="s">
        <v>102</v>
      </c>
      <c r="T10548" t="s">
        <v>112</v>
      </c>
      <c r="U10548">
        <v>0.1151525</v>
      </c>
      <c r="Z10548">
        <v>2767438</v>
      </c>
    </row>
    <row r="10549" spans="1:26">
      <c r="A10549" t="s">
        <v>77</v>
      </c>
      <c r="B10549" t="s">
        <v>56</v>
      </c>
      <c r="C10549" t="s">
        <v>21</v>
      </c>
      <c r="D10549" t="s">
        <v>100</v>
      </c>
      <c r="E10549">
        <v>11</v>
      </c>
      <c r="F10549">
        <v>804.90470000000005</v>
      </c>
      <c r="G10549">
        <v>804.90470000000005</v>
      </c>
      <c r="H10549">
        <v>52.185000000000002</v>
      </c>
      <c r="I10549">
        <v>51.989449999999998</v>
      </c>
      <c r="J10549">
        <v>-66.627170000000007</v>
      </c>
      <c r="K10549">
        <v>-27.263300000000001</v>
      </c>
      <c r="L10549">
        <v>0</v>
      </c>
      <c r="M10549">
        <v>27.263300000000001</v>
      </c>
      <c r="N10549">
        <v>66.627170000000007</v>
      </c>
      <c r="O10549">
        <v>32</v>
      </c>
      <c r="P10549">
        <v>183.32031000000001</v>
      </c>
      <c r="Q10549">
        <v>12</v>
      </c>
      <c r="R10549" s="75">
        <v>37239</v>
      </c>
      <c r="S10549" t="s">
        <v>102</v>
      </c>
      <c r="T10549" t="s">
        <v>112</v>
      </c>
      <c r="U10549">
        <v>0.1151525</v>
      </c>
      <c r="Z10549">
        <v>2767773</v>
      </c>
    </row>
    <row r="10550" spans="1:26">
      <c r="A10550" t="s">
        <v>77</v>
      </c>
      <c r="B10550" t="s">
        <v>56</v>
      </c>
      <c r="C10550" t="s">
        <v>21</v>
      </c>
      <c r="D10550" t="s">
        <v>100</v>
      </c>
      <c r="E10550">
        <v>12</v>
      </c>
      <c r="F10550">
        <v>802.82690000000002</v>
      </c>
      <c r="G10550">
        <v>802.82690000000002</v>
      </c>
      <c r="H10550">
        <v>53.046250000000001</v>
      </c>
      <c r="I10550">
        <v>51.990099999999998</v>
      </c>
      <c r="J10550">
        <v>-66.628</v>
      </c>
      <c r="K10550">
        <v>-27.263639999999999</v>
      </c>
      <c r="L10550">
        <v>0</v>
      </c>
      <c r="M10550">
        <v>27.263639999999999</v>
      </c>
      <c r="N10550">
        <v>66.628</v>
      </c>
      <c r="O10550">
        <v>32</v>
      </c>
      <c r="P10550">
        <v>183.32031000000001</v>
      </c>
      <c r="Q10550">
        <v>12</v>
      </c>
      <c r="R10550" s="75">
        <v>37239</v>
      </c>
      <c r="S10550" t="s">
        <v>102</v>
      </c>
      <c r="T10550" t="s">
        <v>112</v>
      </c>
      <c r="U10550">
        <v>0.1151525</v>
      </c>
      <c r="Z10550">
        <v>2767842</v>
      </c>
    </row>
    <row r="10551" spans="1:26">
      <c r="A10551" t="s">
        <v>77</v>
      </c>
      <c r="B10551" t="s">
        <v>56</v>
      </c>
      <c r="C10551" t="s">
        <v>21</v>
      </c>
      <c r="D10551" t="s">
        <v>100</v>
      </c>
      <c r="E10551">
        <v>13</v>
      </c>
      <c r="F10551">
        <v>805.13120000000004</v>
      </c>
      <c r="G10551">
        <v>805.13120000000004</v>
      </c>
      <c r="H10551">
        <v>51.700229999999998</v>
      </c>
      <c r="I10551">
        <v>51.98536</v>
      </c>
      <c r="J10551">
        <v>-66.62191</v>
      </c>
      <c r="K10551">
        <v>-27.261150000000001</v>
      </c>
      <c r="L10551">
        <v>0</v>
      </c>
      <c r="M10551">
        <v>27.261150000000001</v>
      </c>
      <c r="N10551">
        <v>66.62191</v>
      </c>
      <c r="O10551">
        <v>32</v>
      </c>
      <c r="P10551">
        <v>183.32031000000001</v>
      </c>
      <c r="Q10551">
        <v>12</v>
      </c>
      <c r="R10551" s="75">
        <v>37239</v>
      </c>
      <c r="S10551" t="s">
        <v>102</v>
      </c>
      <c r="T10551" t="s">
        <v>112</v>
      </c>
      <c r="U10551">
        <v>0.1151525</v>
      </c>
      <c r="Z10551">
        <v>2767337</v>
      </c>
    </row>
    <row r="10552" spans="1:26">
      <c r="A10552" t="s">
        <v>77</v>
      </c>
      <c r="B10552" t="s">
        <v>56</v>
      </c>
      <c r="C10552" t="s">
        <v>21</v>
      </c>
      <c r="D10552" t="s">
        <v>100</v>
      </c>
      <c r="E10552">
        <v>14</v>
      </c>
      <c r="F10552">
        <v>800.66290000000004</v>
      </c>
      <c r="G10552">
        <v>800.66290000000004</v>
      </c>
      <c r="H10552">
        <v>51.374139999999997</v>
      </c>
      <c r="I10552">
        <v>51.954900000000002</v>
      </c>
      <c r="J10552">
        <v>-66.582880000000003</v>
      </c>
      <c r="K10552">
        <v>-27.245170000000002</v>
      </c>
      <c r="L10552">
        <v>0</v>
      </c>
      <c r="M10552">
        <v>27.245170000000002</v>
      </c>
      <c r="N10552">
        <v>66.582880000000003</v>
      </c>
      <c r="O10552">
        <v>32</v>
      </c>
      <c r="P10552">
        <v>183.32031000000001</v>
      </c>
      <c r="Q10552">
        <v>12</v>
      </c>
      <c r="R10552" s="75">
        <v>37239</v>
      </c>
      <c r="S10552" t="s">
        <v>102</v>
      </c>
      <c r="T10552" t="s">
        <v>112</v>
      </c>
      <c r="U10552">
        <v>0.1151525</v>
      </c>
      <c r="Z10552">
        <v>2764095</v>
      </c>
    </row>
    <row r="10553" spans="1:26">
      <c r="A10553" t="s">
        <v>77</v>
      </c>
      <c r="B10553" t="s">
        <v>56</v>
      </c>
      <c r="C10553" t="s">
        <v>21</v>
      </c>
      <c r="D10553" t="s">
        <v>100</v>
      </c>
      <c r="E10553">
        <v>15</v>
      </c>
      <c r="F10553">
        <v>789.84460000000001</v>
      </c>
      <c r="G10553">
        <v>799.87130000000002</v>
      </c>
      <c r="H10553">
        <v>52.346170000000001</v>
      </c>
      <c r="I10553">
        <v>51.91845</v>
      </c>
      <c r="J10553">
        <v>-76.562899999999999</v>
      </c>
      <c r="K10553">
        <v>-37.252789999999997</v>
      </c>
      <c r="L10553">
        <v>-10.026730000000001</v>
      </c>
      <c r="M10553">
        <v>17.19933</v>
      </c>
      <c r="N10553">
        <v>56.509430000000002</v>
      </c>
      <c r="O10553">
        <v>32</v>
      </c>
      <c r="P10553">
        <v>183.32031000000001</v>
      </c>
      <c r="Q10553">
        <v>12</v>
      </c>
      <c r="R10553" s="75">
        <v>37239</v>
      </c>
      <c r="S10553" t="s">
        <v>102</v>
      </c>
      <c r="T10553" t="s">
        <v>112</v>
      </c>
      <c r="U10553">
        <v>0.1151525</v>
      </c>
      <c r="Z10553">
        <v>2760217</v>
      </c>
    </row>
    <row r="10554" spans="1:26">
      <c r="A10554" t="s">
        <v>77</v>
      </c>
      <c r="B10554" t="s">
        <v>56</v>
      </c>
      <c r="C10554" t="s">
        <v>21</v>
      </c>
      <c r="D10554" t="s">
        <v>100</v>
      </c>
      <c r="E10554">
        <v>16</v>
      </c>
      <c r="F10554">
        <v>776.1318</v>
      </c>
      <c r="G10554">
        <v>506.37430000000001</v>
      </c>
      <c r="H10554">
        <v>53.591720000000002</v>
      </c>
      <c r="I10554">
        <v>51.909280000000003</v>
      </c>
      <c r="J10554">
        <v>203.23310000000001</v>
      </c>
      <c r="K10554">
        <v>242.53630000000001</v>
      </c>
      <c r="L10554">
        <v>269.75749999999999</v>
      </c>
      <c r="M10554">
        <v>296.97879999999998</v>
      </c>
      <c r="N10554">
        <v>336.28199999999998</v>
      </c>
      <c r="O10554">
        <v>32</v>
      </c>
      <c r="P10554">
        <v>183.32031000000001</v>
      </c>
      <c r="Q10554">
        <v>12</v>
      </c>
      <c r="R10554" s="75">
        <v>37239</v>
      </c>
      <c r="S10554" t="s">
        <v>102</v>
      </c>
      <c r="T10554" t="s">
        <v>112</v>
      </c>
      <c r="U10554">
        <v>0.1151525</v>
      </c>
      <c r="Z10554">
        <v>2759243</v>
      </c>
    </row>
    <row r="10555" spans="1:26">
      <c r="A10555" t="s">
        <v>77</v>
      </c>
      <c r="B10555" t="s">
        <v>56</v>
      </c>
      <c r="C10555" t="s">
        <v>21</v>
      </c>
      <c r="D10555" t="s">
        <v>100</v>
      </c>
      <c r="E10555">
        <v>17</v>
      </c>
      <c r="F10555">
        <v>758.22349999999994</v>
      </c>
      <c r="G10555">
        <v>183.05179999999999</v>
      </c>
      <c r="H10555">
        <v>51.897109999999998</v>
      </c>
      <c r="I10555">
        <v>51.796669999999999</v>
      </c>
      <c r="J10555">
        <v>508.79160000000002</v>
      </c>
      <c r="K10555">
        <v>548.0095</v>
      </c>
      <c r="L10555">
        <v>575.17169999999999</v>
      </c>
      <c r="M10555">
        <v>602.33389999999997</v>
      </c>
      <c r="N10555">
        <v>641.55179999999996</v>
      </c>
      <c r="O10555">
        <v>32</v>
      </c>
      <c r="P10555">
        <v>183.32031000000001</v>
      </c>
      <c r="Q10555">
        <v>12</v>
      </c>
      <c r="R10555" s="75">
        <v>37239</v>
      </c>
      <c r="S10555" t="s">
        <v>102</v>
      </c>
      <c r="T10555" t="s">
        <v>112</v>
      </c>
      <c r="U10555">
        <v>0.1151525</v>
      </c>
      <c r="Z10555">
        <v>2747285</v>
      </c>
    </row>
    <row r="10556" spans="1:26">
      <c r="A10556" t="s">
        <v>77</v>
      </c>
      <c r="B10556" t="s">
        <v>56</v>
      </c>
      <c r="C10556" t="s">
        <v>21</v>
      </c>
      <c r="D10556" t="s">
        <v>100</v>
      </c>
      <c r="E10556">
        <v>18</v>
      </c>
      <c r="F10556">
        <v>756.45889999999997</v>
      </c>
      <c r="G10556">
        <v>183.89420000000001</v>
      </c>
      <c r="H10556">
        <v>50.627740000000003</v>
      </c>
      <c r="I10556">
        <v>51.704619999999998</v>
      </c>
      <c r="J10556">
        <v>506.30259999999998</v>
      </c>
      <c r="K10556">
        <v>545.45069999999998</v>
      </c>
      <c r="L10556">
        <v>572.56470000000002</v>
      </c>
      <c r="M10556">
        <v>599.67859999999996</v>
      </c>
      <c r="N10556">
        <v>638.82680000000005</v>
      </c>
      <c r="O10556">
        <v>32</v>
      </c>
      <c r="P10556">
        <v>183.32031000000001</v>
      </c>
      <c r="Q10556">
        <v>12</v>
      </c>
      <c r="R10556" s="75">
        <v>37239</v>
      </c>
      <c r="S10556" t="s">
        <v>102</v>
      </c>
      <c r="T10556" t="s">
        <v>112</v>
      </c>
      <c r="U10556">
        <v>0.1151525</v>
      </c>
      <c r="Z10556">
        <v>2737528</v>
      </c>
    </row>
    <row r="10557" spans="1:26">
      <c r="A10557" t="s">
        <v>77</v>
      </c>
      <c r="B10557" t="s">
        <v>56</v>
      </c>
      <c r="C10557" t="s">
        <v>21</v>
      </c>
      <c r="D10557" t="s">
        <v>100</v>
      </c>
      <c r="E10557">
        <v>19</v>
      </c>
      <c r="F10557">
        <v>750.4384</v>
      </c>
      <c r="G10557">
        <v>183.18950000000001</v>
      </c>
      <c r="H10557">
        <v>49.656640000000003</v>
      </c>
      <c r="I10557">
        <v>51.67353</v>
      </c>
      <c r="J10557">
        <v>501.02659999999997</v>
      </c>
      <c r="K10557">
        <v>540.15120000000002</v>
      </c>
      <c r="L10557">
        <v>567.24890000000005</v>
      </c>
      <c r="M10557">
        <v>594.34659999999997</v>
      </c>
      <c r="N10557">
        <v>633.47119999999995</v>
      </c>
      <c r="O10557">
        <v>32</v>
      </c>
      <c r="P10557">
        <v>183.32031000000001</v>
      </c>
      <c r="Q10557">
        <v>12</v>
      </c>
      <c r="R10557" s="75">
        <v>37239</v>
      </c>
      <c r="S10557" t="s">
        <v>102</v>
      </c>
      <c r="T10557" t="s">
        <v>112</v>
      </c>
      <c r="U10557">
        <v>0.1151525</v>
      </c>
      <c r="Z10557">
        <v>2734238</v>
      </c>
    </row>
    <row r="10558" spans="1:26">
      <c r="A10558" t="s">
        <v>77</v>
      </c>
      <c r="B10558" t="s">
        <v>56</v>
      </c>
      <c r="C10558" t="s">
        <v>21</v>
      </c>
      <c r="D10558" t="s">
        <v>100</v>
      </c>
      <c r="E10558">
        <v>20</v>
      </c>
      <c r="F10558">
        <v>745.54330000000004</v>
      </c>
      <c r="G10558">
        <v>180.4862</v>
      </c>
      <c r="H10558">
        <v>49.11562</v>
      </c>
      <c r="I10558">
        <v>51.697279999999999</v>
      </c>
      <c r="J10558">
        <v>498.80439999999999</v>
      </c>
      <c r="K10558">
        <v>537.94709999999998</v>
      </c>
      <c r="L10558">
        <v>565.05719999999997</v>
      </c>
      <c r="M10558">
        <v>592.16719999999998</v>
      </c>
      <c r="N10558">
        <v>631.30989999999997</v>
      </c>
      <c r="O10558">
        <v>32</v>
      </c>
      <c r="P10558">
        <v>183.32031000000001</v>
      </c>
      <c r="Q10558">
        <v>12</v>
      </c>
      <c r="R10558" s="75">
        <v>37239</v>
      </c>
      <c r="S10558" t="s">
        <v>102</v>
      </c>
      <c r="T10558" t="s">
        <v>112</v>
      </c>
      <c r="U10558">
        <v>0.1151525</v>
      </c>
      <c r="Z10558">
        <v>2736751</v>
      </c>
    </row>
    <row r="10559" spans="1:26">
      <c r="A10559" t="s">
        <v>77</v>
      </c>
      <c r="B10559" t="s">
        <v>56</v>
      </c>
      <c r="C10559" t="s">
        <v>21</v>
      </c>
      <c r="D10559" t="s">
        <v>100</v>
      </c>
      <c r="E10559">
        <v>21</v>
      </c>
      <c r="F10559">
        <v>729.42089999999996</v>
      </c>
      <c r="G10559">
        <v>178.62389999999999</v>
      </c>
      <c r="H10559">
        <v>48.475000000000001</v>
      </c>
      <c r="I10559">
        <v>51.716929999999998</v>
      </c>
      <c r="J10559">
        <v>484.51909999999998</v>
      </c>
      <c r="K10559">
        <v>523.67660000000001</v>
      </c>
      <c r="L10559">
        <v>550.79700000000003</v>
      </c>
      <c r="M10559">
        <v>577.91740000000004</v>
      </c>
      <c r="N10559">
        <v>617.07489999999996</v>
      </c>
      <c r="O10559">
        <v>32</v>
      </c>
      <c r="P10559">
        <v>183.32031000000001</v>
      </c>
      <c r="Q10559">
        <v>12</v>
      </c>
      <c r="R10559" s="75">
        <v>37239</v>
      </c>
      <c r="S10559" t="s">
        <v>102</v>
      </c>
      <c r="T10559" t="s">
        <v>112</v>
      </c>
      <c r="U10559">
        <v>0.1151525</v>
      </c>
      <c r="Z10559">
        <v>2738832</v>
      </c>
    </row>
    <row r="10560" spans="1:26">
      <c r="A10560" t="s">
        <v>77</v>
      </c>
      <c r="B10560" t="s">
        <v>56</v>
      </c>
      <c r="C10560" t="s">
        <v>21</v>
      </c>
      <c r="D10560" t="s">
        <v>100</v>
      </c>
      <c r="E10560">
        <v>22</v>
      </c>
      <c r="F10560">
        <v>725.07749999999999</v>
      </c>
      <c r="G10560">
        <v>404.30059999999997</v>
      </c>
      <c r="H10560">
        <v>48.46828</v>
      </c>
      <c r="I10560">
        <v>51.761360000000003</v>
      </c>
      <c r="J10560">
        <v>254.44200000000001</v>
      </c>
      <c r="K10560">
        <v>293.63310000000001</v>
      </c>
      <c r="L10560">
        <v>320.77679999999998</v>
      </c>
      <c r="M10560">
        <v>347.9205</v>
      </c>
      <c r="N10560">
        <v>387.11169999999998</v>
      </c>
      <c r="O10560">
        <v>32</v>
      </c>
      <c r="P10560">
        <v>183.32031000000001</v>
      </c>
      <c r="Q10560">
        <v>12</v>
      </c>
      <c r="R10560" s="75">
        <v>37239</v>
      </c>
      <c r="S10560" t="s">
        <v>102</v>
      </c>
      <c r="T10560" t="s">
        <v>112</v>
      </c>
      <c r="U10560">
        <v>0.1151525</v>
      </c>
      <c r="Z10560">
        <v>2743540</v>
      </c>
    </row>
    <row r="10561" spans="1:26">
      <c r="A10561" t="s">
        <v>77</v>
      </c>
      <c r="B10561" t="s">
        <v>56</v>
      </c>
      <c r="C10561" t="s">
        <v>21</v>
      </c>
      <c r="D10561" t="s">
        <v>100</v>
      </c>
      <c r="E10561">
        <v>23</v>
      </c>
      <c r="F10561">
        <v>713.06460000000004</v>
      </c>
      <c r="G10561">
        <v>625.79759999999999</v>
      </c>
      <c r="H10561">
        <v>46.873280000000001</v>
      </c>
      <c r="I10561">
        <v>51.785559999999997</v>
      </c>
      <c r="J10561">
        <v>20.90117</v>
      </c>
      <c r="K10561">
        <v>60.110660000000003</v>
      </c>
      <c r="L10561">
        <v>87.267030000000005</v>
      </c>
      <c r="M10561">
        <v>114.4234</v>
      </c>
      <c r="N10561">
        <v>153.63290000000001</v>
      </c>
      <c r="O10561">
        <v>32</v>
      </c>
      <c r="P10561">
        <v>183.32031000000001</v>
      </c>
      <c r="Q10561">
        <v>12</v>
      </c>
      <c r="R10561" s="75">
        <v>37239</v>
      </c>
      <c r="S10561" t="s">
        <v>102</v>
      </c>
      <c r="T10561" t="s">
        <v>112</v>
      </c>
      <c r="U10561">
        <v>0.1151525</v>
      </c>
      <c r="Z10561">
        <v>2746106</v>
      </c>
    </row>
    <row r="10562" spans="1:26">
      <c r="A10562" t="s">
        <v>77</v>
      </c>
      <c r="B10562" t="s">
        <v>56</v>
      </c>
      <c r="C10562" t="s">
        <v>21</v>
      </c>
      <c r="D10562" t="s">
        <v>100</v>
      </c>
      <c r="E10562">
        <v>24</v>
      </c>
      <c r="F10562">
        <v>703.61620000000005</v>
      </c>
      <c r="G10562">
        <v>642.91399999999999</v>
      </c>
      <c r="H10562">
        <v>45.752809999999997</v>
      </c>
      <c r="I10562">
        <v>51.87106</v>
      </c>
      <c r="J10562">
        <v>-5.7732229999999998</v>
      </c>
      <c r="K10562">
        <v>33.500999999999998</v>
      </c>
      <c r="L10562">
        <v>60.702210000000001</v>
      </c>
      <c r="M10562">
        <v>87.903419999999997</v>
      </c>
      <c r="N10562">
        <v>127.1776</v>
      </c>
      <c r="O10562">
        <v>32</v>
      </c>
      <c r="P10562">
        <v>183.32031000000001</v>
      </c>
      <c r="Q10562">
        <v>12</v>
      </c>
      <c r="R10562" s="75">
        <v>37239</v>
      </c>
      <c r="S10562" t="s">
        <v>102</v>
      </c>
      <c r="T10562" t="s">
        <v>112</v>
      </c>
      <c r="U10562">
        <v>0.1151525</v>
      </c>
      <c r="Z10562">
        <v>2755181</v>
      </c>
    </row>
    <row r="10563" spans="1:26">
      <c r="A10563" t="s">
        <v>77</v>
      </c>
      <c r="B10563" t="s">
        <v>58</v>
      </c>
      <c r="C10563" t="s">
        <v>57</v>
      </c>
      <c r="D10563" t="s">
        <v>100</v>
      </c>
      <c r="E10563">
        <v>1</v>
      </c>
      <c r="F10563">
        <v>797.82709999999997</v>
      </c>
      <c r="G10563">
        <v>797.82709999999997</v>
      </c>
      <c r="H10563">
        <v>66.951189999999997</v>
      </c>
      <c r="I10563">
        <v>51.220010000000002</v>
      </c>
      <c r="J10563">
        <v>-65.641080000000002</v>
      </c>
      <c r="K10563">
        <v>-26.8598</v>
      </c>
      <c r="L10563">
        <v>0</v>
      </c>
      <c r="M10563">
        <v>26.8598</v>
      </c>
      <c r="N10563">
        <v>65.641080000000002</v>
      </c>
      <c r="O10563">
        <v>32</v>
      </c>
      <c r="P10563">
        <v>183.32031000000001</v>
      </c>
      <c r="Q10563">
        <v>8</v>
      </c>
      <c r="R10563" s="75"/>
      <c r="S10563" t="s">
        <v>102</v>
      </c>
      <c r="T10563" t="s">
        <v>111</v>
      </c>
      <c r="U10563">
        <v>0.10771070000000001</v>
      </c>
      <c r="Z10563">
        <v>2686453</v>
      </c>
    </row>
    <row r="10564" spans="1:26">
      <c r="A10564" t="s">
        <v>77</v>
      </c>
      <c r="B10564" t="s">
        <v>58</v>
      </c>
      <c r="C10564" t="s">
        <v>57</v>
      </c>
      <c r="D10564" t="s">
        <v>100</v>
      </c>
      <c r="E10564">
        <v>2</v>
      </c>
      <c r="F10564">
        <v>781.91399999999999</v>
      </c>
      <c r="G10564">
        <v>781.91399999999999</v>
      </c>
      <c r="H10564">
        <v>66.528909999999996</v>
      </c>
      <c r="I10564">
        <v>51.193869999999997</v>
      </c>
      <c r="J10564">
        <v>-65.607579999999999</v>
      </c>
      <c r="K10564">
        <v>-26.84609</v>
      </c>
      <c r="L10564">
        <v>0</v>
      </c>
      <c r="M10564">
        <v>26.84609</v>
      </c>
      <c r="N10564">
        <v>65.607579999999999</v>
      </c>
      <c r="O10564">
        <v>32</v>
      </c>
      <c r="P10564">
        <v>183.32031000000001</v>
      </c>
      <c r="Q10564">
        <v>8</v>
      </c>
      <c r="R10564" s="75"/>
      <c r="S10564" t="s">
        <v>102</v>
      </c>
      <c r="T10564" t="s">
        <v>111</v>
      </c>
      <c r="U10564">
        <v>0.10771070000000001</v>
      </c>
      <c r="Z10564">
        <v>2683712</v>
      </c>
    </row>
    <row r="10565" spans="1:26">
      <c r="A10565" t="s">
        <v>77</v>
      </c>
      <c r="B10565" t="s">
        <v>58</v>
      </c>
      <c r="C10565" t="s">
        <v>57</v>
      </c>
      <c r="D10565" t="s">
        <v>100</v>
      </c>
      <c r="E10565">
        <v>3</v>
      </c>
      <c r="F10565">
        <v>777.51589999999999</v>
      </c>
      <c r="G10565">
        <v>777.51589999999999</v>
      </c>
      <c r="H10565">
        <v>65.462890000000002</v>
      </c>
      <c r="I10565">
        <v>51.145650000000003</v>
      </c>
      <c r="J10565">
        <v>-65.545779999999993</v>
      </c>
      <c r="K10565">
        <v>-26.820799999999998</v>
      </c>
      <c r="L10565">
        <v>0</v>
      </c>
      <c r="M10565">
        <v>26.820799999999998</v>
      </c>
      <c r="N10565">
        <v>65.545779999999993</v>
      </c>
      <c r="O10565">
        <v>32</v>
      </c>
      <c r="P10565">
        <v>183.32031000000001</v>
      </c>
      <c r="Q10565">
        <v>8</v>
      </c>
      <c r="R10565" s="75"/>
      <c r="S10565" t="s">
        <v>102</v>
      </c>
      <c r="T10565" t="s">
        <v>111</v>
      </c>
      <c r="U10565">
        <v>0.10771070000000001</v>
      </c>
      <c r="Z10565">
        <v>2678658</v>
      </c>
    </row>
    <row r="10566" spans="1:26">
      <c r="A10566" t="s">
        <v>77</v>
      </c>
      <c r="B10566" t="s">
        <v>58</v>
      </c>
      <c r="C10566" t="s">
        <v>57</v>
      </c>
      <c r="D10566" t="s">
        <v>100</v>
      </c>
      <c r="E10566">
        <v>4</v>
      </c>
      <c r="F10566">
        <v>776.75220000000002</v>
      </c>
      <c r="G10566">
        <v>776.75220000000002</v>
      </c>
      <c r="H10566">
        <v>64.580410000000001</v>
      </c>
      <c r="I10566">
        <v>51.145490000000002</v>
      </c>
      <c r="J10566">
        <v>-65.545580000000001</v>
      </c>
      <c r="K10566">
        <v>-26.820720000000001</v>
      </c>
      <c r="L10566">
        <v>0</v>
      </c>
      <c r="M10566">
        <v>26.820720000000001</v>
      </c>
      <c r="N10566">
        <v>65.545580000000001</v>
      </c>
      <c r="O10566">
        <v>32</v>
      </c>
      <c r="P10566">
        <v>183.32031000000001</v>
      </c>
      <c r="Q10566">
        <v>8</v>
      </c>
      <c r="R10566" s="75"/>
      <c r="S10566" t="s">
        <v>102</v>
      </c>
      <c r="T10566" t="s">
        <v>111</v>
      </c>
      <c r="U10566">
        <v>0.10771070000000001</v>
      </c>
      <c r="Z10566">
        <v>2678642</v>
      </c>
    </row>
    <row r="10567" spans="1:26">
      <c r="A10567" t="s">
        <v>77</v>
      </c>
      <c r="B10567" t="s">
        <v>58</v>
      </c>
      <c r="C10567" t="s">
        <v>57</v>
      </c>
      <c r="D10567" t="s">
        <v>100</v>
      </c>
      <c r="E10567">
        <v>5</v>
      </c>
      <c r="F10567">
        <v>785.06949999999995</v>
      </c>
      <c r="G10567">
        <v>785.06949999999995</v>
      </c>
      <c r="H10567">
        <v>64.0351</v>
      </c>
      <c r="I10567">
        <v>51.176560000000002</v>
      </c>
      <c r="J10567">
        <v>-65.585400000000007</v>
      </c>
      <c r="K10567">
        <v>-26.837009999999999</v>
      </c>
      <c r="L10567">
        <v>0</v>
      </c>
      <c r="M10567">
        <v>26.837009999999999</v>
      </c>
      <c r="N10567">
        <v>65.585400000000007</v>
      </c>
      <c r="O10567">
        <v>32</v>
      </c>
      <c r="P10567">
        <v>183.32031000000001</v>
      </c>
      <c r="Q10567">
        <v>8</v>
      </c>
      <c r="R10567" s="75"/>
      <c r="S10567" t="s">
        <v>102</v>
      </c>
      <c r="T10567" t="s">
        <v>111</v>
      </c>
      <c r="U10567">
        <v>0.10771070000000001</v>
      </c>
      <c r="Z10567">
        <v>2681897</v>
      </c>
    </row>
    <row r="10568" spans="1:26">
      <c r="A10568" t="s">
        <v>77</v>
      </c>
      <c r="B10568" t="s">
        <v>58</v>
      </c>
      <c r="C10568" t="s">
        <v>57</v>
      </c>
      <c r="D10568" t="s">
        <v>100</v>
      </c>
      <c r="E10568">
        <v>6</v>
      </c>
      <c r="F10568">
        <v>842.62019999999995</v>
      </c>
      <c r="G10568">
        <v>842.62019999999995</v>
      </c>
      <c r="H10568">
        <v>63.767719999999997</v>
      </c>
      <c r="I10568">
        <v>51.213720000000002</v>
      </c>
      <c r="J10568">
        <v>-65.633020000000002</v>
      </c>
      <c r="K10568">
        <v>-26.8565</v>
      </c>
      <c r="L10568">
        <v>0</v>
      </c>
      <c r="M10568">
        <v>26.8565</v>
      </c>
      <c r="N10568">
        <v>65.633020000000002</v>
      </c>
      <c r="O10568">
        <v>32</v>
      </c>
      <c r="P10568">
        <v>183.32031000000001</v>
      </c>
      <c r="Q10568">
        <v>8</v>
      </c>
      <c r="R10568" s="75"/>
      <c r="S10568" t="s">
        <v>102</v>
      </c>
      <c r="T10568" t="s">
        <v>111</v>
      </c>
      <c r="U10568">
        <v>0.10771070000000001</v>
      </c>
      <c r="Z10568">
        <v>2685793</v>
      </c>
    </row>
    <row r="10569" spans="1:26">
      <c r="A10569" t="s">
        <v>77</v>
      </c>
      <c r="B10569" t="s">
        <v>58</v>
      </c>
      <c r="C10569" t="s">
        <v>57</v>
      </c>
      <c r="D10569" t="s">
        <v>100</v>
      </c>
      <c r="E10569">
        <v>7</v>
      </c>
      <c r="F10569">
        <v>898.66210000000001</v>
      </c>
      <c r="G10569">
        <v>898.66210000000001</v>
      </c>
      <c r="H10569">
        <v>64.526049999999998</v>
      </c>
      <c r="I10569">
        <v>51.262450000000001</v>
      </c>
      <c r="J10569">
        <v>-65.69547</v>
      </c>
      <c r="K10569">
        <v>-26.882059999999999</v>
      </c>
      <c r="L10569">
        <v>0</v>
      </c>
      <c r="M10569">
        <v>26.882059999999999</v>
      </c>
      <c r="N10569">
        <v>65.69547</v>
      </c>
      <c r="O10569">
        <v>32</v>
      </c>
      <c r="P10569">
        <v>183.32031000000001</v>
      </c>
      <c r="Q10569">
        <v>8</v>
      </c>
      <c r="R10569" s="75"/>
      <c r="S10569" t="s">
        <v>102</v>
      </c>
      <c r="T10569" t="s">
        <v>111</v>
      </c>
      <c r="U10569">
        <v>0.10771070000000001</v>
      </c>
      <c r="Z10569">
        <v>2690907</v>
      </c>
    </row>
    <row r="10570" spans="1:26">
      <c r="A10570" t="s">
        <v>77</v>
      </c>
      <c r="B10570" t="s">
        <v>58</v>
      </c>
      <c r="C10570" t="s">
        <v>57</v>
      </c>
      <c r="D10570" t="s">
        <v>100</v>
      </c>
      <c r="E10570">
        <v>8</v>
      </c>
      <c r="F10570">
        <v>923.47239999999999</v>
      </c>
      <c r="G10570">
        <v>923.47239999999999</v>
      </c>
      <c r="H10570">
        <v>67.726799999999997</v>
      </c>
      <c r="I10570">
        <v>51.296550000000003</v>
      </c>
      <c r="J10570">
        <v>-65.739170000000001</v>
      </c>
      <c r="K10570">
        <v>-26.899940000000001</v>
      </c>
      <c r="L10570">
        <v>0</v>
      </c>
      <c r="M10570">
        <v>26.899940000000001</v>
      </c>
      <c r="N10570">
        <v>65.739170000000001</v>
      </c>
      <c r="O10570">
        <v>32</v>
      </c>
      <c r="P10570">
        <v>183.32031000000001</v>
      </c>
      <c r="Q10570">
        <v>8</v>
      </c>
      <c r="R10570" s="75"/>
      <c r="S10570" t="s">
        <v>102</v>
      </c>
      <c r="T10570" t="s">
        <v>111</v>
      </c>
      <c r="U10570">
        <v>0.10771070000000001</v>
      </c>
      <c r="Z10570">
        <v>2694488</v>
      </c>
    </row>
    <row r="10571" spans="1:26">
      <c r="A10571" t="s">
        <v>77</v>
      </c>
      <c r="B10571" t="s">
        <v>58</v>
      </c>
      <c r="C10571" t="s">
        <v>57</v>
      </c>
      <c r="D10571" t="s">
        <v>100</v>
      </c>
      <c r="E10571">
        <v>9</v>
      </c>
      <c r="F10571">
        <v>952.4434</v>
      </c>
      <c r="G10571">
        <v>952.4434</v>
      </c>
      <c r="H10571">
        <v>72.323689999999999</v>
      </c>
      <c r="I10571">
        <v>51.349930000000001</v>
      </c>
      <c r="J10571">
        <v>-65.807590000000005</v>
      </c>
      <c r="K10571">
        <v>-26.92793</v>
      </c>
      <c r="L10571">
        <v>0</v>
      </c>
      <c r="M10571">
        <v>26.92793</v>
      </c>
      <c r="N10571">
        <v>65.807590000000005</v>
      </c>
      <c r="O10571">
        <v>32</v>
      </c>
      <c r="P10571">
        <v>183.32031000000001</v>
      </c>
      <c r="Q10571">
        <v>8</v>
      </c>
      <c r="R10571" s="75"/>
      <c r="S10571" t="s">
        <v>102</v>
      </c>
      <c r="T10571" t="s">
        <v>111</v>
      </c>
      <c r="U10571">
        <v>0.10771070000000001</v>
      </c>
      <c r="Z10571">
        <v>2700099</v>
      </c>
    </row>
    <row r="10572" spans="1:26">
      <c r="A10572" t="s">
        <v>77</v>
      </c>
      <c r="B10572" t="s">
        <v>58</v>
      </c>
      <c r="C10572" t="s">
        <v>57</v>
      </c>
      <c r="D10572" t="s">
        <v>100</v>
      </c>
      <c r="E10572">
        <v>10</v>
      </c>
      <c r="F10572">
        <v>984.3877</v>
      </c>
      <c r="G10572">
        <v>984.3877</v>
      </c>
      <c r="H10572">
        <v>76.490390000000005</v>
      </c>
      <c r="I10572">
        <v>51.373249999999999</v>
      </c>
      <c r="J10572">
        <v>-65.837469999999996</v>
      </c>
      <c r="K10572">
        <v>-26.940159999999999</v>
      </c>
      <c r="L10572">
        <v>0</v>
      </c>
      <c r="M10572">
        <v>26.940159999999999</v>
      </c>
      <c r="N10572">
        <v>65.837469999999996</v>
      </c>
      <c r="O10572">
        <v>32</v>
      </c>
      <c r="P10572">
        <v>183.32031000000001</v>
      </c>
      <c r="Q10572">
        <v>8</v>
      </c>
      <c r="R10572" s="75"/>
      <c r="S10572" t="s">
        <v>102</v>
      </c>
      <c r="T10572" t="s">
        <v>111</v>
      </c>
      <c r="U10572">
        <v>0.10771070000000001</v>
      </c>
      <c r="Z10572">
        <v>2702552</v>
      </c>
    </row>
    <row r="10573" spans="1:26">
      <c r="A10573" t="s">
        <v>77</v>
      </c>
      <c r="B10573" t="s">
        <v>58</v>
      </c>
      <c r="C10573" t="s">
        <v>57</v>
      </c>
      <c r="D10573" t="s">
        <v>100</v>
      </c>
      <c r="E10573">
        <v>11</v>
      </c>
      <c r="F10573">
        <v>987.44230000000005</v>
      </c>
      <c r="G10573">
        <v>987.44230000000005</v>
      </c>
      <c r="H10573">
        <v>79.52525</v>
      </c>
      <c r="I10573">
        <v>51.285119999999999</v>
      </c>
      <c r="J10573">
        <v>-65.724530000000001</v>
      </c>
      <c r="K10573">
        <v>-26.893940000000001</v>
      </c>
      <c r="L10573">
        <v>0</v>
      </c>
      <c r="M10573">
        <v>26.893940000000001</v>
      </c>
      <c r="N10573">
        <v>65.724530000000001</v>
      </c>
      <c r="O10573">
        <v>32</v>
      </c>
      <c r="P10573">
        <v>183.32031000000001</v>
      </c>
      <c r="Q10573">
        <v>8</v>
      </c>
      <c r="R10573" s="75"/>
      <c r="S10573" t="s">
        <v>102</v>
      </c>
      <c r="T10573" t="s">
        <v>111</v>
      </c>
      <c r="U10573">
        <v>0.10771070000000001</v>
      </c>
      <c r="Z10573">
        <v>2693287</v>
      </c>
    </row>
    <row r="10574" spans="1:26">
      <c r="A10574" t="s">
        <v>77</v>
      </c>
      <c r="B10574" t="s">
        <v>58</v>
      </c>
      <c r="C10574" t="s">
        <v>57</v>
      </c>
      <c r="D10574" t="s">
        <v>100</v>
      </c>
      <c r="E10574">
        <v>12</v>
      </c>
      <c r="F10574">
        <v>992.34580000000005</v>
      </c>
      <c r="G10574">
        <v>990.54280000000006</v>
      </c>
      <c r="H10574">
        <v>81.098830000000007</v>
      </c>
      <c r="I10574">
        <v>51.34037</v>
      </c>
      <c r="J10574">
        <v>-63.992359999999998</v>
      </c>
      <c r="K10574">
        <v>-25.11994</v>
      </c>
      <c r="L10574">
        <v>1.8029790000000001</v>
      </c>
      <c r="M10574">
        <v>28.725899999999999</v>
      </c>
      <c r="N10574">
        <v>67.598309999999998</v>
      </c>
      <c r="O10574">
        <v>32</v>
      </c>
      <c r="P10574">
        <v>183.32031000000001</v>
      </c>
      <c r="Q10574">
        <v>8</v>
      </c>
      <c r="R10574" s="75"/>
      <c r="S10574" t="s">
        <v>102</v>
      </c>
      <c r="T10574" t="s">
        <v>111</v>
      </c>
      <c r="U10574">
        <v>0.10771070000000001</v>
      </c>
      <c r="Z10574">
        <v>2699094</v>
      </c>
    </row>
    <row r="10575" spans="1:26">
      <c r="A10575" t="s">
        <v>77</v>
      </c>
      <c r="B10575" t="s">
        <v>58</v>
      </c>
      <c r="C10575" t="s">
        <v>57</v>
      </c>
      <c r="D10575" t="s">
        <v>100</v>
      </c>
      <c r="E10575">
        <v>13</v>
      </c>
      <c r="F10575">
        <v>1000.402</v>
      </c>
      <c r="G10575">
        <v>629.38850000000002</v>
      </c>
      <c r="H10575">
        <v>82.207220000000007</v>
      </c>
      <c r="I10575">
        <v>51.345739999999999</v>
      </c>
      <c r="J10575">
        <v>305.21120000000002</v>
      </c>
      <c r="K10575">
        <v>344.08760000000001</v>
      </c>
      <c r="L10575">
        <v>371.01339999999999</v>
      </c>
      <c r="M10575">
        <v>397.9391</v>
      </c>
      <c r="N10575">
        <v>436.81560000000002</v>
      </c>
      <c r="O10575">
        <v>32</v>
      </c>
      <c r="P10575">
        <v>183.32031000000001</v>
      </c>
      <c r="Q10575">
        <v>8</v>
      </c>
      <c r="R10575" s="75"/>
      <c r="S10575" t="s">
        <v>102</v>
      </c>
      <c r="T10575" t="s">
        <v>111</v>
      </c>
      <c r="U10575">
        <v>0.10771070000000001</v>
      </c>
      <c r="Z10575">
        <v>2699658</v>
      </c>
    </row>
    <row r="10576" spans="1:26">
      <c r="A10576" t="s">
        <v>77</v>
      </c>
      <c r="B10576" t="s">
        <v>58</v>
      </c>
      <c r="C10576" t="s">
        <v>57</v>
      </c>
      <c r="D10576" t="s">
        <v>100</v>
      </c>
      <c r="E10576">
        <v>14</v>
      </c>
      <c r="F10576">
        <v>1009.715</v>
      </c>
      <c r="G10576">
        <v>229.95310000000001</v>
      </c>
      <c r="H10576">
        <v>83.40352</v>
      </c>
      <c r="I10576">
        <v>51.309640000000002</v>
      </c>
      <c r="J10576">
        <v>714.00630000000001</v>
      </c>
      <c r="K10576">
        <v>752.85550000000001</v>
      </c>
      <c r="L10576">
        <v>779.76229999999998</v>
      </c>
      <c r="M10576">
        <v>806.66909999999996</v>
      </c>
      <c r="N10576">
        <v>845.51819999999998</v>
      </c>
      <c r="O10576">
        <v>32</v>
      </c>
      <c r="P10576">
        <v>183.32031000000001</v>
      </c>
      <c r="Q10576">
        <v>8</v>
      </c>
      <c r="R10576" s="75"/>
      <c r="S10576" t="s">
        <v>102</v>
      </c>
      <c r="T10576" t="s">
        <v>111</v>
      </c>
      <c r="U10576">
        <v>0.10771070000000001</v>
      </c>
      <c r="Z10576">
        <v>2695864</v>
      </c>
    </row>
    <row r="10577" spans="1:26">
      <c r="A10577" t="s">
        <v>77</v>
      </c>
      <c r="B10577" t="s">
        <v>58</v>
      </c>
      <c r="C10577" t="s">
        <v>57</v>
      </c>
      <c r="D10577" t="s">
        <v>100</v>
      </c>
      <c r="E10577">
        <v>15</v>
      </c>
      <c r="F10577">
        <v>1003.908</v>
      </c>
      <c r="G10577">
        <v>229.1215</v>
      </c>
      <c r="H10577">
        <v>83.535929999999993</v>
      </c>
      <c r="I10577">
        <v>51.300240000000002</v>
      </c>
      <c r="J10577">
        <v>709.04229999999995</v>
      </c>
      <c r="K10577">
        <v>747.88430000000005</v>
      </c>
      <c r="L10577">
        <v>774.78629999999998</v>
      </c>
      <c r="M10577">
        <v>801.68809999999996</v>
      </c>
      <c r="N10577">
        <v>840.53020000000004</v>
      </c>
      <c r="O10577">
        <v>32</v>
      </c>
      <c r="P10577">
        <v>183.32031000000001</v>
      </c>
      <c r="Q10577">
        <v>8</v>
      </c>
      <c r="R10577" s="75"/>
      <c r="S10577" t="s">
        <v>102</v>
      </c>
      <c r="T10577" t="s">
        <v>111</v>
      </c>
      <c r="U10577">
        <v>0.10771070000000001</v>
      </c>
      <c r="Z10577">
        <v>2694876</v>
      </c>
    </row>
    <row r="10578" spans="1:26">
      <c r="A10578" t="s">
        <v>77</v>
      </c>
      <c r="B10578" t="s">
        <v>58</v>
      </c>
      <c r="C10578" t="s">
        <v>57</v>
      </c>
      <c r="D10578" t="s">
        <v>100</v>
      </c>
      <c r="E10578">
        <v>16</v>
      </c>
      <c r="F10578">
        <v>990.65049999999997</v>
      </c>
      <c r="G10578">
        <v>227.3081</v>
      </c>
      <c r="H10578">
        <v>83.821680000000001</v>
      </c>
      <c r="I10578">
        <v>51.254440000000002</v>
      </c>
      <c r="J10578">
        <v>697.65719999999999</v>
      </c>
      <c r="K10578">
        <v>736.46450000000004</v>
      </c>
      <c r="L10578">
        <v>763.34230000000002</v>
      </c>
      <c r="M10578">
        <v>790.22019999999998</v>
      </c>
      <c r="N10578">
        <v>829.02760000000001</v>
      </c>
      <c r="O10578">
        <v>32</v>
      </c>
      <c r="P10578">
        <v>183.32031000000001</v>
      </c>
      <c r="Q10578">
        <v>8</v>
      </c>
      <c r="R10578" s="75"/>
      <c r="S10578" t="s">
        <v>102</v>
      </c>
      <c r="T10578" t="s">
        <v>111</v>
      </c>
      <c r="U10578">
        <v>0.10771070000000001</v>
      </c>
      <c r="Z10578">
        <v>2690066</v>
      </c>
    </row>
    <row r="10579" spans="1:26">
      <c r="A10579" t="s">
        <v>77</v>
      </c>
      <c r="B10579" t="s">
        <v>58</v>
      </c>
      <c r="C10579" t="s">
        <v>57</v>
      </c>
      <c r="D10579" t="s">
        <v>100</v>
      </c>
      <c r="E10579">
        <v>17</v>
      </c>
      <c r="F10579">
        <v>966.86099999999999</v>
      </c>
      <c r="G10579">
        <v>222.6704</v>
      </c>
      <c r="H10579">
        <v>83.092969999999994</v>
      </c>
      <c r="I10579">
        <v>51.185409999999997</v>
      </c>
      <c r="J10579">
        <v>678.59379999999999</v>
      </c>
      <c r="K10579">
        <v>717.34889999999996</v>
      </c>
      <c r="L10579">
        <v>744.19060000000002</v>
      </c>
      <c r="M10579">
        <v>771.03219999999999</v>
      </c>
      <c r="N10579">
        <v>809.78740000000005</v>
      </c>
      <c r="O10579">
        <v>32</v>
      </c>
      <c r="P10579">
        <v>183.32031000000001</v>
      </c>
      <c r="Q10579">
        <v>8</v>
      </c>
      <c r="R10579" s="75"/>
      <c r="S10579" t="s">
        <v>102</v>
      </c>
      <c r="T10579" t="s">
        <v>111</v>
      </c>
      <c r="U10579">
        <v>0.10771070000000001</v>
      </c>
      <c r="Z10579">
        <v>2682825</v>
      </c>
    </row>
    <row r="10580" spans="1:26">
      <c r="A10580" t="s">
        <v>77</v>
      </c>
      <c r="B10580" t="s">
        <v>58</v>
      </c>
      <c r="C10580" t="s">
        <v>57</v>
      </c>
      <c r="D10580" t="s">
        <v>100</v>
      </c>
      <c r="E10580">
        <v>18</v>
      </c>
      <c r="F10580">
        <v>937.33280000000002</v>
      </c>
      <c r="G10580">
        <v>218.85910000000001</v>
      </c>
      <c r="H10580">
        <v>81.083600000000004</v>
      </c>
      <c r="I10580">
        <v>51.201529999999998</v>
      </c>
      <c r="J10580">
        <v>652.85630000000003</v>
      </c>
      <c r="K10580">
        <v>691.62360000000001</v>
      </c>
      <c r="L10580">
        <v>718.47370000000001</v>
      </c>
      <c r="M10580">
        <v>745.32380000000001</v>
      </c>
      <c r="N10580">
        <v>784.09109999999998</v>
      </c>
      <c r="O10580">
        <v>32</v>
      </c>
      <c r="P10580">
        <v>183.32031000000001</v>
      </c>
      <c r="Q10580">
        <v>8</v>
      </c>
      <c r="R10580" s="75"/>
      <c r="S10580" t="s">
        <v>102</v>
      </c>
      <c r="T10580" t="s">
        <v>111</v>
      </c>
      <c r="U10580">
        <v>0.10771070000000001</v>
      </c>
      <c r="Z10580">
        <v>2684515</v>
      </c>
    </row>
    <row r="10581" spans="1:26">
      <c r="A10581" t="s">
        <v>77</v>
      </c>
      <c r="B10581" t="s">
        <v>58</v>
      </c>
      <c r="C10581" t="s">
        <v>57</v>
      </c>
      <c r="D10581" t="s">
        <v>100</v>
      </c>
      <c r="E10581">
        <v>19</v>
      </c>
      <c r="F10581">
        <v>912.92639999999994</v>
      </c>
      <c r="G10581">
        <v>491.66079999999999</v>
      </c>
      <c r="H10581">
        <v>78.92313</v>
      </c>
      <c r="I10581">
        <v>51.201880000000003</v>
      </c>
      <c r="J10581">
        <v>355.64769999999999</v>
      </c>
      <c r="K10581">
        <v>394.4153</v>
      </c>
      <c r="L10581">
        <v>421.26560000000001</v>
      </c>
      <c r="M10581">
        <v>448.11590000000001</v>
      </c>
      <c r="N10581">
        <v>486.88350000000003</v>
      </c>
      <c r="O10581">
        <v>32</v>
      </c>
      <c r="P10581">
        <v>183.32031000000001</v>
      </c>
      <c r="Q10581">
        <v>8</v>
      </c>
      <c r="R10581" s="75"/>
      <c r="S10581" t="s">
        <v>102</v>
      </c>
      <c r="T10581" t="s">
        <v>111</v>
      </c>
      <c r="U10581">
        <v>0.10771070000000001</v>
      </c>
      <c r="Z10581">
        <v>2684552</v>
      </c>
    </row>
    <row r="10582" spans="1:26">
      <c r="A10582" t="s">
        <v>77</v>
      </c>
      <c r="B10582" t="s">
        <v>58</v>
      </c>
      <c r="C10582" t="s">
        <v>57</v>
      </c>
      <c r="D10582" t="s">
        <v>100</v>
      </c>
      <c r="E10582">
        <v>20</v>
      </c>
      <c r="F10582">
        <v>901.67849999999999</v>
      </c>
      <c r="G10582">
        <v>762.78440000000001</v>
      </c>
      <c r="H10582">
        <v>75.590019999999996</v>
      </c>
      <c r="I10582">
        <v>51.188580000000002</v>
      </c>
      <c r="J10582">
        <v>73.293360000000007</v>
      </c>
      <c r="K10582">
        <v>112.0508</v>
      </c>
      <c r="L10582">
        <v>138.89420000000001</v>
      </c>
      <c r="M10582">
        <v>165.73750000000001</v>
      </c>
      <c r="N10582">
        <v>204.495</v>
      </c>
      <c r="O10582">
        <v>32</v>
      </c>
      <c r="P10582">
        <v>183.32031000000001</v>
      </c>
      <c r="Q10582">
        <v>8</v>
      </c>
      <c r="R10582" s="75"/>
      <c r="S10582" t="s">
        <v>102</v>
      </c>
      <c r="T10582" t="s">
        <v>111</v>
      </c>
      <c r="U10582">
        <v>0.10771070000000001</v>
      </c>
      <c r="Z10582">
        <v>2683157</v>
      </c>
    </row>
    <row r="10583" spans="1:26">
      <c r="A10583" t="s">
        <v>77</v>
      </c>
      <c r="B10583" t="s">
        <v>58</v>
      </c>
      <c r="C10583" t="s">
        <v>57</v>
      </c>
      <c r="D10583" t="s">
        <v>100</v>
      </c>
      <c r="E10583">
        <v>21</v>
      </c>
      <c r="F10583">
        <v>896.39149999999995</v>
      </c>
      <c r="G10583">
        <v>784.39269999999999</v>
      </c>
      <c r="H10583">
        <v>71.962810000000005</v>
      </c>
      <c r="I10583">
        <v>51.22457</v>
      </c>
      <c r="J10583">
        <v>46.351860000000002</v>
      </c>
      <c r="K10583">
        <v>85.136589999999998</v>
      </c>
      <c r="L10583">
        <v>111.9988</v>
      </c>
      <c r="M10583">
        <v>138.86099999999999</v>
      </c>
      <c r="N10583">
        <v>177.64570000000001</v>
      </c>
      <c r="O10583">
        <v>32</v>
      </c>
      <c r="P10583">
        <v>183.32031000000001</v>
      </c>
      <c r="Q10583">
        <v>8</v>
      </c>
      <c r="R10583" s="75"/>
      <c r="S10583" t="s">
        <v>102</v>
      </c>
      <c r="T10583" t="s">
        <v>111</v>
      </c>
      <c r="U10583">
        <v>0.10771070000000001</v>
      </c>
      <c r="Z10583">
        <v>2686931</v>
      </c>
    </row>
    <row r="10584" spans="1:26">
      <c r="A10584" t="s">
        <v>77</v>
      </c>
      <c r="B10584" t="s">
        <v>58</v>
      </c>
      <c r="C10584" t="s">
        <v>57</v>
      </c>
      <c r="D10584" t="s">
        <v>100</v>
      </c>
      <c r="E10584">
        <v>22</v>
      </c>
      <c r="F10584">
        <v>889.45039999999995</v>
      </c>
      <c r="G10584">
        <v>809.87689999999998</v>
      </c>
      <c r="H10584">
        <v>70.360309999999998</v>
      </c>
      <c r="I10584">
        <v>51.179310000000001</v>
      </c>
      <c r="J10584">
        <v>13.98457</v>
      </c>
      <c r="K10584">
        <v>52.735030000000002</v>
      </c>
      <c r="L10584">
        <v>79.573490000000007</v>
      </c>
      <c r="M10584">
        <v>106.4119</v>
      </c>
      <c r="N10584">
        <v>145.16239999999999</v>
      </c>
      <c r="O10584">
        <v>32</v>
      </c>
      <c r="P10584">
        <v>183.32031000000001</v>
      </c>
      <c r="Q10584">
        <v>8</v>
      </c>
      <c r="R10584" s="75"/>
      <c r="S10584" t="s">
        <v>102</v>
      </c>
      <c r="T10584" t="s">
        <v>111</v>
      </c>
      <c r="U10584">
        <v>0.10771070000000001</v>
      </c>
      <c r="Z10584">
        <v>2682185</v>
      </c>
    </row>
    <row r="10585" spans="1:26">
      <c r="A10585" t="s">
        <v>77</v>
      </c>
      <c r="B10585" t="s">
        <v>58</v>
      </c>
      <c r="C10585" t="s">
        <v>57</v>
      </c>
      <c r="D10585" t="s">
        <v>100</v>
      </c>
      <c r="E10585">
        <v>23</v>
      </c>
      <c r="F10585">
        <v>879.9117</v>
      </c>
      <c r="G10585">
        <v>820.08500000000004</v>
      </c>
      <c r="H10585">
        <v>69.424199999999999</v>
      </c>
      <c r="I10585">
        <v>51.161000000000001</v>
      </c>
      <c r="J10585">
        <v>-5.7387420000000002</v>
      </c>
      <c r="K10585">
        <v>32.997860000000003</v>
      </c>
      <c r="L10585">
        <v>59.826720000000002</v>
      </c>
      <c r="M10585">
        <v>86.65558</v>
      </c>
      <c r="N10585">
        <v>125.3922</v>
      </c>
      <c r="O10585">
        <v>32</v>
      </c>
      <c r="P10585">
        <v>183.32031000000001</v>
      </c>
      <c r="Q10585">
        <v>8</v>
      </c>
      <c r="R10585" s="75"/>
      <c r="S10585" t="s">
        <v>102</v>
      </c>
      <c r="T10585" t="s">
        <v>111</v>
      </c>
      <c r="U10585">
        <v>0.10771070000000001</v>
      </c>
      <c r="Z10585">
        <v>2680267</v>
      </c>
    </row>
    <row r="10586" spans="1:26">
      <c r="A10586" t="s">
        <v>77</v>
      </c>
      <c r="B10586" t="s">
        <v>58</v>
      </c>
      <c r="C10586" t="s">
        <v>57</v>
      </c>
      <c r="D10586" t="s">
        <v>100</v>
      </c>
      <c r="E10586">
        <v>24</v>
      </c>
      <c r="F10586">
        <v>855.83360000000005</v>
      </c>
      <c r="G10586">
        <v>820.65909999999997</v>
      </c>
      <c r="H10586">
        <v>68.250839999999997</v>
      </c>
      <c r="I10586">
        <v>51.176009999999998</v>
      </c>
      <c r="J10586">
        <v>-30.4102</v>
      </c>
      <c r="K10586">
        <v>8.3377730000000003</v>
      </c>
      <c r="L10586">
        <v>35.174500000000002</v>
      </c>
      <c r="M10586">
        <v>62.011229999999998</v>
      </c>
      <c r="N10586">
        <v>100.75920000000001</v>
      </c>
      <c r="O10586">
        <v>32</v>
      </c>
      <c r="P10586">
        <v>183.32031000000001</v>
      </c>
      <c r="Q10586">
        <v>8</v>
      </c>
      <c r="R10586" s="75"/>
      <c r="S10586" t="s">
        <v>102</v>
      </c>
      <c r="T10586" t="s">
        <v>111</v>
      </c>
      <c r="U10586">
        <v>0.10771070000000001</v>
      </c>
      <c r="Z10586">
        <v>2681840</v>
      </c>
    </row>
    <row r="10587" spans="1:26">
      <c r="A10587" t="s">
        <v>77</v>
      </c>
      <c r="B10587" t="s">
        <v>58</v>
      </c>
      <c r="C10587" t="s">
        <v>10</v>
      </c>
      <c r="D10587" t="s">
        <v>100</v>
      </c>
      <c r="E10587">
        <v>1</v>
      </c>
      <c r="F10587">
        <v>709.08979999999997</v>
      </c>
      <c r="G10587">
        <v>709.08979999999997</v>
      </c>
      <c r="H10587">
        <v>46.640079999999998</v>
      </c>
      <c r="I10587">
        <v>51.443559999999998</v>
      </c>
      <c r="J10587">
        <v>-65.927570000000003</v>
      </c>
      <c r="K10587">
        <v>-26.977029999999999</v>
      </c>
      <c r="L10587">
        <v>0</v>
      </c>
      <c r="M10587">
        <v>26.977029999999999</v>
      </c>
      <c r="N10587">
        <v>65.927570000000003</v>
      </c>
      <c r="O10587">
        <v>32</v>
      </c>
      <c r="P10587">
        <v>183.32031000000001</v>
      </c>
      <c r="Q10587">
        <v>1</v>
      </c>
      <c r="R10587" s="75">
        <v>39470</v>
      </c>
      <c r="S10587" t="s">
        <v>102</v>
      </c>
      <c r="T10587" t="s">
        <v>112</v>
      </c>
      <c r="U10587">
        <v>0.10909969999999999</v>
      </c>
      <c r="Z10587">
        <v>2709955</v>
      </c>
    </row>
    <row r="10588" spans="1:26">
      <c r="A10588" t="s">
        <v>77</v>
      </c>
      <c r="B10588" t="s">
        <v>58</v>
      </c>
      <c r="C10588" t="s">
        <v>10</v>
      </c>
      <c r="D10588" t="s">
        <v>100</v>
      </c>
      <c r="E10588">
        <v>2</v>
      </c>
      <c r="F10588">
        <v>703.28399999999999</v>
      </c>
      <c r="G10588">
        <v>703.28399999999999</v>
      </c>
      <c r="H10588">
        <v>45.890389999999996</v>
      </c>
      <c r="I10588">
        <v>51.407350000000001</v>
      </c>
      <c r="J10588">
        <v>-65.881169999999997</v>
      </c>
      <c r="K10588">
        <v>-26.95804</v>
      </c>
      <c r="L10588">
        <v>0</v>
      </c>
      <c r="M10588">
        <v>26.95804</v>
      </c>
      <c r="N10588">
        <v>65.881169999999997</v>
      </c>
      <c r="O10588">
        <v>32</v>
      </c>
      <c r="P10588">
        <v>183.32031000000001</v>
      </c>
      <c r="Q10588">
        <v>1</v>
      </c>
      <c r="R10588" s="75">
        <v>39470</v>
      </c>
      <c r="S10588" t="s">
        <v>102</v>
      </c>
      <c r="T10588" t="s">
        <v>112</v>
      </c>
      <c r="U10588">
        <v>0.10909969999999999</v>
      </c>
      <c r="Z10588">
        <v>2706141</v>
      </c>
    </row>
    <row r="10589" spans="1:26">
      <c r="A10589" t="s">
        <v>77</v>
      </c>
      <c r="B10589" t="s">
        <v>58</v>
      </c>
      <c r="C10589" t="s">
        <v>10</v>
      </c>
      <c r="D10589" t="s">
        <v>100</v>
      </c>
      <c r="E10589">
        <v>3</v>
      </c>
      <c r="F10589">
        <v>705.38720000000001</v>
      </c>
      <c r="G10589">
        <v>705.38720000000001</v>
      </c>
      <c r="H10589">
        <v>44.372970000000002</v>
      </c>
      <c r="I10589">
        <v>51.417029999999997</v>
      </c>
      <c r="J10589">
        <v>-65.89358</v>
      </c>
      <c r="K10589">
        <v>-26.96312</v>
      </c>
      <c r="L10589">
        <v>0</v>
      </c>
      <c r="M10589">
        <v>26.96312</v>
      </c>
      <c r="N10589">
        <v>65.89358</v>
      </c>
      <c r="O10589">
        <v>32</v>
      </c>
      <c r="P10589">
        <v>183.32031000000001</v>
      </c>
      <c r="Q10589">
        <v>1</v>
      </c>
      <c r="R10589" s="75">
        <v>39470</v>
      </c>
      <c r="S10589" t="s">
        <v>102</v>
      </c>
      <c r="T10589" t="s">
        <v>112</v>
      </c>
      <c r="U10589">
        <v>0.10909969999999999</v>
      </c>
      <c r="Z10589">
        <v>2707160</v>
      </c>
    </row>
    <row r="10590" spans="1:26">
      <c r="A10590" t="s">
        <v>77</v>
      </c>
      <c r="B10590" t="s">
        <v>58</v>
      </c>
      <c r="C10590" t="s">
        <v>10</v>
      </c>
      <c r="D10590" t="s">
        <v>100</v>
      </c>
      <c r="E10590">
        <v>4</v>
      </c>
      <c r="F10590">
        <v>720.0992</v>
      </c>
      <c r="G10590">
        <v>720.0992</v>
      </c>
      <c r="H10590">
        <v>44.381950000000003</v>
      </c>
      <c r="I10590">
        <v>51.476419999999997</v>
      </c>
      <c r="J10590">
        <v>-65.969679999999997</v>
      </c>
      <c r="K10590">
        <v>-26.994260000000001</v>
      </c>
      <c r="L10590">
        <v>0</v>
      </c>
      <c r="M10590">
        <v>26.994260000000001</v>
      </c>
      <c r="N10590">
        <v>65.969679999999997</v>
      </c>
      <c r="O10590">
        <v>32</v>
      </c>
      <c r="P10590">
        <v>183.32031000000001</v>
      </c>
      <c r="Q10590">
        <v>1</v>
      </c>
      <c r="R10590" s="75">
        <v>39470</v>
      </c>
      <c r="S10590" t="s">
        <v>102</v>
      </c>
      <c r="T10590" t="s">
        <v>112</v>
      </c>
      <c r="U10590">
        <v>0.10909969999999999</v>
      </c>
      <c r="Z10590">
        <v>2713417</v>
      </c>
    </row>
    <row r="10591" spans="1:26">
      <c r="A10591" t="s">
        <v>77</v>
      </c>
      <c r="B10591" t="s">
        <v>58</v>
      </c>
      <c r="C10591" t="s">
        <v>10</v>
      </c>
      <c r="D10591" t="s">
        <v>100</v>
      </c>
      <c r="E10591">
        <v>5</v>
      </c>
      <c r="F10591">
        <v>726.86440000000005</v>
      </c>
      <c r="G10591">
        <v>726.86440000000005</v>
      </c>
      <c r="H10591">
        <v>42.77281</v>
      </c>
      <c r="I10591">
        <v>51.478700000000003</v>
      </c>
      <c r="J10591">
        <v>-65.972610000000003</v>
      </c>
      <c r="K10591">
        <v>-26.995460000000001</v>
      </c>
      <c r="L10591">
        <v>0</v>
      </c>
      <c r="M10591">
        <v>26.995460000000001</v>
      </c>
      <c r="N10591">
        <v>65.972610000000003</v>
      </c>
      <c r="O10591">
        <v>32</v>
      </c>
      <c r="P10591">
        <v>183.32031000000001</v>
      </c>
      <c r="Q10591">
        <v>1</v>
      </c>
      <c r="R10591" s="75">
        <v>39470</v>
      </c>
      <c r="S10591" t="s">
        <v>102</v>
      </c>
      <c r="T10591" t="s">
        <v>112</v>
      </c>
      <c r="U10591">
        <v>0.10909969999999999</v>
      </c>
      <c r="Z10591">
        <v>2713658</v>
      </c>
    </row>
    <row r="10592" spans="1:26">
      <c r="A10592" t="s">
        <v>77</v>
      </c>
      <c r="B10592" t="s">
        <v>58</v>
      </c>
      <c r="C10592" t="s">
        <v>10</v>
      </c>
      <c r="D10592" t="s">
        <v>100</v>
      </c>
      <c r="E10592">
        <v>6</v>
      </c>
      <c r="F10592">
        <v>782.67190000000005</v>
      </c>
      <c r="G10592">
        <v>782.67190000000005</v>
      </c>
      <c r="H10592">
        <v>42.228679999999997</v>
      </c>
      <c r="I10592">
        <v>51.609929999999999</v>
      </c>
      <c r="J10592">
        <v>-66.140789999999996</v>
      </c>
      <c r="K10592">
        <v>-27.06427</v>
      </c>
      <c r="L10592">
        <v>0</v>
      </c>
      <c r="M10592">
        <v>27.06427</v>
      </c>
      <c r="N10592">
        <v>66.140789999999996</v>
      </c>
      <c r="O10592">
        <v>32</v>
      </c>
      <c r="P10592">
        <v>183.32031000000001</v>
      </c>
      <c r="Q10592">
        <v>1</v>
      </c>
      <c r="R10592" s="75">
        <v>39470</v>
      </c>
      <c r="S10592" t="s">
        <v>102</v>
      </c>
      <c r="T10592" t="s">
        <v>112</v>
      </c>
      <c r="U10592">
        <v>0.10909969999999999</v>
      </c>
      <c r="Z10592">
        <v>2727511</v>
      </c>
    </row>
    <row r="10593" spans="1:26">
      <c r="A10593" t="s">
        <v>77</v>
      </c>
      <c r="B10593" t="s">
        <v>58</v>
      </c>
      <c r="C10593" t="s">
        <v>10</v>
      </c>
      <c r="D10593" t="s">
        <v>100</v>
      </c>
      <c r="E10593">
        <v>7</v>
      </c>
      <c r="F10593">
        <v>823.7002</v>
      </c>
      <c r="G10593">
        <v>823.7002</v>
      </c>
      <c r="H10593">
        <v>42.417340000000003</v>
      </c>
      <c r="I10593">
        <v>51.667079999999999</v>
      </c>
      <c r="J10593">
        <v>-66.214029999999994</v>
      </c>
      <c r="K10593">
        <v>-27.094239999999999</v>
      </c>
      <c r="L10593">
        <v>0</v>
      </c>
      <c r="M10593">
        <v>27.094239999999999</v>
      </c>
      <c r="N10593">
        <v>66.214029999999994</v>
      </c>
      <c r="O10593">
        <v>32</v>
      </c>
      <c r="P10593">
        <v>183.32031000000001</v>
      </c>
      <c r="Q10593">
        <v>1</v>
      </c>
      <c r="R10593" s="75">
        <v>39470</v>
      </c>
      <c r="S10593" t="s">
        <v>102</v>
      </c>
      <c r="T10593" t="s">
        <v>112</v>
      </c>
      <c r="U10593">
        <v>0.10909969999999999</v>
      </c>
      <c r="Z10593">
        <v>2733555</v>
      </c>
    </row>
    <row r="10594" spans="1:26">
      <c r="A10594" t="s">
        <v>77</v>
      </c>
      <c r="B10594" t="s">
        <v>58</v>
      </c>
      <c r="C10594" t="s">
        <v>10</v>
      </c>
      <c r="D10594" t="s">
        <v>100</v>
      </c>
      <c r="E10594">
        <v>8</v>
      </c>
      <c r="F10594">
        <v>832.55430000000001</v>
      </c>
      <c r="G10594">
        <v>832.55430000000001</v>
      </c>
      <c r="H10594">
        <v>43.379530000000003</v>
      </c>
      <c r="I10594">
        <v>51.701680000000003</v>
      </c>
      <c r="J10594">
        <v>-66.258369999999999</v>
      </c>
      <c r="K10594">
        <v>-27.112390000000001</v>
      </c>
      <c r="L10594">
        <v>0</v>
      </c>
      <c r="M10594">
        <v>27.112390000000001</v>
      </c>
      <c r="N10594">
        <v>66.258369999999999</v>
      </c>
      <c r="O10594">
        <v>32</v>
      </c>
      <c r="P10594">
        <v>183.32031000000001</v>
      </c>
      <c r="Q10594">
        <v>1</v>
      </c>
      <c r="R10594" s="75">
        <v>39470</v>
      </c>
      <c r="S10594" t="s">
        <v>102</v>
      </c>
      <c r="T10594" t="s">
        <v>112</v>
      </c>
      <c r="U10594">
        <v>0.10909969999999999</v>
      </c>
      <c r="Z10594">
        <v>2737217</v>
      </c>
    </row>
    <row r="10595" spans="1:26">
      <c r="A10595" t="s">
        <v>77</v>
      </c>
      <c r="B10595" t="s">
        <v>58</v>
      </c>
      <c r="C10595" t="s">
        <v>10</v>
      </c>
      <c r="D10595" t="s">
        <v>100</v>
      </c>
      <c r="E10595">
        <v>9</v>
      </c>
      <c r="F10595">
        <v>850.44370000000004</v>
      </c>
      <c r="G10595">
        <v>850.44370000000004</v>
      </c>
      <c r="H10595">
        <v>44.831789999999998</v>
      </c>
      <c r="I10595">
        <v>51.779330000000002</v>
      </c>
      <c r="J10595">
        <v>-66.357879999999994</v>
      </c>
      <c r="K10595">
        <v>-27.153110000000002</v>
      </c>
      <c r="L10595">
        <v>0</v>
      </c>
      <c r="M10595">
        <v>27.153110000000002</v>
      </c>
      <c r="N10595">
        <v>66.357879999999994</v>
      </c>
      <c r="O10595">
        <v>32</v>
      </c>
      <c r="P10595">
        <v>183.32031000000001</v>
      </c>
      <c r="Q10595">
        <v>1</v>
      </c>
      <c r="R10595" s="75">
        <v>39470</v>
      </c>
      <c r="S10595" t="s">
        <v>102</v>
      </c>
      <c r="T10595" t="s">
        <v>112</v>
      </c>
      <c r="U10595">
        <v>0.10909969999999999</v>
      </c>
      <c r="Z10595">
        <v>2745445</v>
      </c>
    </row>
    <row r="10596" spans="1:26">
      <c r="A10596" t="s">
        <v>77</v>
      </c>
      <c r="B10596" t="s">
        <v>58</v>
      </c>
      <c r="C10596" t="s">
        <v>10</v>
      </c>
      <c r="D10596" t="s">
        <v>100</v>
      </c>
      <c r="E10596">
        <v>10</v>
      </c>
      <c r="F10596">
        <v>874.90020000000004</v>
      </c>
      <c r="G10596">
        <v>874.90020000000004</v>
      </c>
      <c r="H10596">
        <v>49.925930000000001</v>
      </c>
      <c r="I10596">
        <v>51.816299999999998</v>
      </c>
      <c r="J10596">
        <v>-66.405259999999998</v>
      </c>
      <c r="K10596">
        <v>-27.17249</v>
      </c>
      <c r="L10596">
        <v>0</v>
      </c>
      <c r="M10596">
        <v>27.17249</v>
      </c>
      <c r="N10596">
        <v>66.405259999999998</v>
      </c>
      <c r="O10596">
        <v>32</v>
      </c>
      <c r="P10596">
        <v>183.32031000000001</v>
      </c>
      <c r="Q10596">
        <v>1</v>
      </c>
      <c r="R10596" s="75">
        <v>39470</v>
      </c>
      <c r="S10596" t="s">
        <v>102</v>
      </c>
      <c r="T10596" t="s">
        <v>112</v>
      </c>
      <c r="U10596">
        <v>0.10909969999999999</v>
      </c>
      <c r="Z10596">
        <v>2749367</v>
      </c>
    </row>
    <row r="10597" spans="1:26">
      <c r="A10597" t="s">
        <v>77</v>
      </c>
      <c r="B10597" t="s">
        <v>58</v>
      </c>
      <c r="C10597" t="s">
        <v>10</v>
      </c>
      <c r="D10597" t="s">
        <v>100</v>
      </c>
      <c r="E10597">
        <v>11</v>
      </c>
      <c r="F10597">
        <v>869.9393</v>
      </c>
      <c r="G10597">
        <v>869.9393</v>
      </c>
      <c r="H10597">
        <v>54.40672</v>
      </c>
      <c r="I10597">
        <v>51.696040000000004</v>
      </c>
      <c r="J10597">
        <v>-66.251140000000007</v>
      </c>
      <c r="K10597">
        <v>-27.10943</v>
      </c>
      <c r="L10597">
        <v>0</v>
      </c>
      <c r="M10597">
        <v>27.10943</v>
      </c>
      <c r="N10597">
        <v>66.251140000000007</v>
      </c>
      <c r="O10597">
        <v>32</v>
      </c>
      <c r="P10597">
        <v>183.32031000000001</v>
      </c>
      <c r="Q10597">
        <v>1</v>
      </c>
      <c r="R10597" s="75">
        <v>39470</v>
      </c>
      <c r="S10597" t="s">
        <v>102</v>
      </c>
      <c r="T10597" t="s">
        <v>112</v>
      </c>
      <c r="U10597">
        <v>0.10909969999999999</v>
      </c>
      <c r="Z10597">
        <v>2736620</v>
      </c>
    </row>
    <row r="10598" spans="1:26">
      <c r="A10598" t="s">
        <v>77</v>
      </c>
      <c r="B10598" t="s">
        <v>58</v>
      </c>
      <c r="C10598" t="s">
        <v>10</v>
      </c>
      <c r="D10598" t="s">
        <v>100</v>
      </c>
      <c r="E10598">
        <v>12</v>
      </c>
      <c r="F10598">
        <v>866.81330000000003</v>
      </c>
      <c r="G10598">
        <v>866.81330000000003</v>
      </c>
      <c r="H10598">
        <v>56.478830000000002</v>
      </c>
      <c r="I10598">
        <v>51.759210000000003</v>
      </c>
      <c r="J10598">
        <v>-66.332089999999994</v>
      </c>
      <c r="K10598">
        <v>-27.14256</v>
      </c>
      <c r="L10598">
        <v>0</v>
      </c>
      <c r="M10598">
        <v>27.14256</v>
      </c>
      <c r="N10598">
        <v>66.332089999999994</v>
      </c>
      <c r="O10598">
        <v>32</v>
      </c>
      <c r="P10598">
        <v>183.32031000000001</v>
      </c>
      <c r="Q10598">
        <v>1</v>
      </c>
      <c r="R10598" s="75">
        <v>39470</v>
      </c>
      <c r="S10598" t="s">
        <v>102</v>
      </c>
      <c r="T10598" t="s">
        <v>112</v>
      </c>
      <c r="U10598">
        <v>0.10909969999999999</v>
      </c>
      <c r="Z10598">
        <v>2743312</v>
      </c>
    </row>
    <row r="10599" spans="1:26">
      <c r="A10599" t="s">
        <v>77</v>
      </c>
      <c r="B10599" t="s">
        <v>58</v>
      </c>
      <c r="C10599" t="s">
        <v>10</v>
      </c>
      <c r="D10599" t="s">
        <v>100</v>
      </c>
      <c r="E10599">
        <v>13</v>
      </c>
      <c r="F10599">
        <v>871.80880000000002</v>
      </c>
      <c r="G10599">
        <v>871.80880000000002</v>
      </c>
      <c r="H10599">
        <v>57.95523</v>
      </c>
      <c r="I10599">
        <v>51.911450000000002</v>
      </c>
      <c r="J10599">
        <v>-66.527190000000004</v>
      </c>
      <c r="K10599">
        <v>-27.222390000000001</v>
      </c>
      <c r="L10599">
        <v>0</v>
      </c>
      <c r="M10599">
        <v>27.222390000000001</v>
      </c>
      <c r="N10599">
        <v>66.527190000000004</v>
      </c>
      <c r="O10599">
        <v>32</v>
      </c>
      <c r="P10599">
        <v>183.32031000000001</v>
      </c>
      <c r="Q10599">
        <v>1</v>
      </c>
      <c r="R10599" s="75">
        <v>39470</v>
      </c>
      <c r="S10599" t="s">
        <v>102</v>
      </c>
      <c r="T10599" t="s">
        <v>112</v>
      </c>
      <c r="U10599">
        <v>0.10909969999999999</v>
      </c>
      <c r="Z10599">
        <v>2759473</v>
      </c>
    </row>
    <row r="10600" spans="1:26">
      <c r="A10600" t="s">
        <v>77</v>
      </c>
      <c r="B10600" t="s">
        <v>58</v>
      </c>
      <c r="C10600" t="s">
        <v>10</v>
      </c>
      <c r="D10600" t="s">
        <v>100</v>
      </c>
      <c r="E10600">
        <v>14</v>
      </c>
      <c r="F10600">
        <v>860.34969999999998</v>
      </c>
      <c r="G10600">
        <v>860.34969999999998</v>
      </c>
      <c r="H10600">
        <v>58.622259999999997</v>
      </c>
      <c r="I10600">
        <v>51.681339999999999</v>
      </c>
      <c r="J10600">
        <v>-66.232299999999995</v>
      </c>
      <c r="K10600">
        <v>-27.10172</v>
      </c>
      <c r="L10600">
        <v>0</v>
      </c>
      <c r="M10600">
        <v>27.10172</v>
      </c>
      <c r="N10600">
        <v>66.232299999999995</v>
      </c>
      <c r="O10600">
        <v>32</v>
      </c>
      <c r="P10600">
        <v>183.32031000000001</v>
      </c>
      <c r="Q10600">
        <v>1</v>
      </c>
      <c r="R10600" s="75">
        <v>39470</v>
      </c>
      <c r="S10600" t="s">
        <v>102</v>
      </c>
      <c r="T10600" t="s">
        <v>112</v>
      </c>
      <c r="U10600">
        <v>0.10909969999999999</v>
      </c>
      <c r="Z10600">
        <v>2735063</v>
      </c>
    </row>
    <row r="10601" spans="1:26">
      <c r="A10601" t="s">
        <v>77</v>
      </c>
      <c r="B10601" t="s">
        <v>58</v>
      </c>
      <c r="C10601" t="s">
        <v>10</v>
      </c>
      <c r="D10601" t="s">
        <v>100</v>
      </c>
      <c r="E10601">
        <v>15</v>
      </c>
      <c r="F10601">
        <v>847.37919999999997</v>
      </c>
      <c r="G10601">
        <v>859.68939999999998</v>
      </c>
      <c r="H10601">
        <v>58.353279999999998</v>
      </c>
      <c r="I10601">
        <v>51.714489999999998</v>
      </c>
      <c r="J10601">
        <v>-78.584969999999998</v>
      </c>
      <c r="K10601">
        <v>-39.429290000000002</v>
      </c>
      <c r="L10601">
        <v>-12.310180000000001</v>
      </c>
      <c r="M10601">
        <v>14.808920000000001</v>
      </c>
      <c r="N10601">
        <v>53.964599999999997</v>
      </c>
      <c r="O10601">
        <v>32</v>
      </c>
      <c r="P10601">
        <v>183.32031000000001</v>
      </c>
      <c r="Q10601">
        <v>1</v>
      </c>
      <c r="R10601" s="75">
        <v>39470</v>
      </c>
      <c r="S10601" t="s">
        <v>102</v>
      </c>
      <c r="T10601" t="s">
        <v>112</v>
      </c>
      <c r="U10601">
        <v>0.10909969999999999</v>
      </c>
      <c r="Z10601">
        <v>2738574</v>
      </c>
    </row>
    <row r="10602" spans="1:26">
      <c r="A10602" t="s">
        <v>77</v>
      </c>
      <c r="B10602" t="s">
        <v>58</v>
      </c>
      <c r="C10602" t="s">
        <v>10</v>
      </c>
      <c r="D10602" t="s">
        <v>100</v>
      </c>
      <c r="E10602">
        <v>16</v>
      </c>
      <c r="F10602">
        <v>833.35910000000001</v>
      </c>
      <c r="G10602">
        <v>541.78610000000003</v>
      </c>
      <c r="H10602">
        <v>57.341169999999998</v>
      </c>
      <c r="I10602">
        <v>51.783540000000002</v>
      </c>
      <c r="J10602">
        <v>225.2097</v>
      </c>
      <c r="K10602">
        <v>264.41759999999999</v>
      </c>
      <c r="L10602">
        <v>291.5729</v>
      </c>
      <c r="M10602">
        <v>318.72820000000002</v>
      </c>
      <c r="N10602">
        <v>357.93619999999999</v>
      </c>
      <c r="O10602">
        <v>32</v>
      </c>
      <c r="P10602">
        <v>183.32031000000001</v>
      </c>
      <c r="Q10602">
        <v>1</v>
      </c>
      <c r="R10602" s="75">
        <v>39470</v>
      </c>
      <c r="S10602" t="s">
        <v>102</v>
      </c>
      <c r="T10602" t="s">
        <v>112</v>
      </c>
      <c r="U10602">
        <v>0.10909969999999999</v>
      </c>
      <c r="Z10602">
        <v>2745892</v>
      </c>
    </row>
    <row r="10603" spans="1:26">
      <c r="A10603" t="s">
        <v>77</v>
      </c>
      <c r="B10603" t="s">
        <v>58</v>
      </c>
      <c r="C10603" t="s">
        <v>10</v>
      </c>
      <c r="D10603" t="s">
        <v>100</v>
      </c>
      <c r="E10603">
        <v>17</v>
      </c>
      <c r="F10603">
        <v>810.55669999999998</v>
      </c>
      <c r="G10603">
        <v>192.25470000000001</v>
      </c>
      <c r="H10603">
        <v>52.450940000000003</v>
      </c>
      <c r="I10603">
        <v>51.650329999999997</v>
      </c>
      <c r="J10603">
        <v>552.10940000000005</v>
      </c>
      <c r="K10603">
        <v>591.21659999999997</v>
      </c>
      <c r="L10603">
        <v>618.30200000000002</v>
      </c>
      <c r="M10603">
        <v>645.38750000000005</v>
      </c>
      <c r="N10603">
        <v>684.49459999999999</v>
      </c>
      <c r="O10603">
        <v>32</v>
      </c>
      <c r="P10603">
        <v>183.32031000000001</v>
      </c>
      <c r="Q10603">
        <v>1</v>
      </c>
      <c r="R10603" s="75">
        <v>39470</v>
      </c>
      <c r="S10603" t="s">
        <v>102</v>
      </c>
      <c r="T10603" t="s">
        <v>112</v>
      </c>
      <c r="U10603">
        <v>0.10909969999999999</v>
      </c>
      <c r="Z10603">
        <v>2731782</v>
      </c>
    </row>
    <row r="10604" spans="1:26">
      <c r="A10604" t="s">
        <v>77</v>
      </c>
      <c r="B10604" t="s">
        <v>58</v>
      </c>
      <c r="C10604" t="s">
        <v>10</v>
      </c>
      <c r="D10604" t="s">
        <v>100</v>
      </c>
      <c r="E10604">
        <v>18</v>
      </c>
      <c r="F10604">
        <v>809.57590000000005</v>
      </c>
      <c r="G10604">
        <v>191.7132</v>
      </c>
      <c r="H10604">
        <v>49.415080000000003</v>
      </c>
      <c r="I10604">
        <v>51.558190000000003</v>
      </c>
      <c r="J10604">
        <v>551.78830000000005</v>
      </c>
      <c r="K10604">
        <v>590.82560000000001</v>
      </c>
      <c r="L10604">
        <v>617.86279999999999</v>
      </c>
      <c r="M10604">
        <v>644.8999</v>
      </c>
      <c r="N10604">
        <v>683.93730000000005</v>
      </c>
      <c r="O10604">
        <v>32</v>
      </c>
      <c r="P10604">
        <v>183.32031000000001</v>
      </c>
      <c r="Q10604">
        <v>1</v>
      </c>
      <c r="R10604" s="75">
        <v>39470</v>
      </c>
      <c r="S10604" t="s">
        <v>102</v>
      </c>
      <c r="T10604" t="s">
        <v>112</v>
      </c>
      <c r="U10604">
        <v>0.10909969999999999</v>
      </c>
      <c r="Z10604">
        <v>2722045</v>
      </c>
    </row>
    <row r="10605" spans="1:26">
      <c r="A10605" t="s">
        <v>77</v>
      </c>
      <c r="B10605" t="s">
        <v>58</v>
      </c>
      <c r="C10605" t="s">
        <v>10</v>
      </c>
      <c r="D10605" t="s">
        <v>100</v>
      </c>
      <c r="E10605">
        <v>19</v>
      </c>
      <c r="F10605">
        <v>804.52419999999995</v>
      </c>
      <c r="G10605">
        <v>191.86949999999999</v>
      </c>
      <c r="H10605">
        <v>47.185000000000002</v>
      </c>
      <c r="I10605">
        <v>51.567740000000001</v>
      </c>
      <c r="J10605">
        <v>546.56799999999998</v>
      </c>
      <c r="K10605">
        <v>585.61249999999995</v>
      </c>
      <c r="L10605">
        <v>612.65470000000005</v>
      </c>
      <c r="M10605">
        <v>639.69680000000005</v>
      </c>
      <c r="N10605">
        <v>678.7414</v>
      </c>
      <c r="O10605">
        <v>32</v>
      </c>
      <c r="P10605">
        <v>183.32031000000001</v>
      </c>
      <c r="Q10605">
        <v>1</v>
      </c>
      <c r="R10605" s="75">
        <v>39470</v>
      </c>
      <c r="S10605" t="s">
        <v>102</v>
      </c>
      <c r="T10605" t="s">
        <v>112</v>
      </c>
      <c r="U10605">
        <v>0.10909969999999999</v>
      </c>
      <c r="Z10605">
        <v>2723054</v>
      </c>
    </row>
    <row r="10606" spans="1:26">
      <c r="A10606" t="s">
        <v>77</v>
      </c>
      <c r="B10606" t="s">
        <v>58</v>
      </c>
      <c r="C10606" t="s">
        <v>10</v>
      </c>
      <c r="D10606" t="s">
        <v>100</v>
      </c>
      <c r="E10606">
        <v>20</v>
      </c>
      <c r="F10606">
        <v>797.56859999999995</v>
      </c>
      <c r="G10606">
        <v>189.65450000000001</v>
      </c>
      <c r="H10606">
        <v>42.134059999999998</v>
      </c>
      <c r="I10606">
        <v>51.543199999999999</v>
      </c>
      <c r="J10606">
        <v>541.85889999999995</v>
      </c>
      <c r="K10606">
        <v>580.88490000000002</v>
      </c>
      <c r="L10606">
        <v>607.91409999999996</v>
      </c>
      <c r="M10606">
        <v>634.9434</v>
      </c>
      <c r="N10606">
        <v>673.96939999999995</v>
      </c>
      <c r="O10606">
        <v>32</v>
      </c>
      <c r="P10606">
        <v>183.32031000000001</v>
      </c>
      <c r="Q10606">
        <v>1</v>
      </c>
      <c r="R10606" s="75">
        <v>39470</v>
      </c>
      <c r="S10606" t="s">
        <v>102</v>
      </c>
      <c r="T10606" t="s">
        <v>112</v>
      </c>
      <c r="U10606">
        <v>0.10909969999999999</v>
      </c>
      <c r="Z10606">
        <v>2720462</v>
      </c>
    </row>
    <row r="10607" spans="1:26">
      <c r="A10607" t="s">
        <v>77</v>
      </c>
      <c r="B10607" t="s">
        <v>58</v>
      </c>
      <c r="C10607" t="s">
        <v>10</v>
      </c>
      <c r="D10607" t="s">
        <v>100</v>
      </c>
      <c r="E10607">
        <v>21</v>
      </c>
      <c r="F10607">
        <v>786.18880000000001</v>
      </c>
      <c r="G10607">
        <v>188.1918</v>
      </c>
      <c r="H10607">
        <v>40.641800000000003</v>
      </c>
      <c r="I10607">
        <v>51.470860000000002</v>
      </c>
      <c r="J10607">
        <v>532.03440000000001</v>
      </c>
      <c r="K10607">
        <v>571.00570000000005</v>
      </c>
      <c r="L10607">
        <v>597.99699999999996</v>
      </c>
      <c r="M10607">
        <v>624.98829999999998</v>
      </c>
      <c r="N10607">
        <v>663.95950000000005</v>
      </c>
      <c r="O10607">
        <v>32</v>
      </c>
      <c r="P10607">
        <v>183.32031000000001</v>
      </c>
      <c r="Q10607">
        <v>1</v>
      </c>
      <c r="R10607" s="75">
        <v>39470</v>
      </c>
      <c r="S10607" t="s">
        <v>102</v>
      </c>
      <c r="T10607" t="s">
        <v>112</v>
      </c>
      <c r="U10607">
        <v>0.10909969999999999</v>
      </c>
      <c r="Z10607">
        <v>2712831</v>
      </c>
    </row>
    <row r="10608" spans="1:26">
      <c r="A10608" t="s">
        <v>77</v>
      </c>
      <c r="B10608" t="s">
        <v>58</v>
      </c>
      <c r="C10608" t="s">
        <v>10</v>
      </c>
      <c r="D10608" t="s">
        <v>100</v>
      </c>
      <c r="E10608">
        <v>22</v>
      </c>
      <c r="F10608">
        <v>781.52859999999998</v>
      </c>
      <c r="G10608">
        <v>429.48450000000003</v>
      </c>
      <c r="H10608">
        <v>40.448599999999999</v>
      </c>
      <c r="I10608">
        <v>51.469430000000003</v>
      </c>
      <c r="J10608">
        <v>286.08330000000001</v>
      </c>
      <c r="K10608">
        <v>325.05349999999999</v>
      </c>
      <c r="L10608">
        <v>352.04410000000001</v>
      </c>
      <c r="M10608">
        <v>379.03469999999999</v>
      </c>
      <c r="N10608">
        <v>418.00479999999999</v>
      </c>
      <c r="O10608">
        <v>32</v>
      </c>
      <c r="P10608">
        <v>183.32031000000001</v>
      </c>
      <c r="Q10608">
        <v>1</v>
      </c>
      <c r="R10608" s="75">
        <v>39470</v>
      </c>
      <c r="S10608" t="s">
        <v>102</v>
      </c>
      <c r="T10608" t="s">
        <v>112</v>
      </c>
      <c r="U10608">
        <v>0.10909969999999999</v>
      </c>
      <c r="Z10608">
        <v>2712680</v>
      </c>
    </row>
    <row r="10609" spans="1:26">
      <c r="A10609" t="s">
        <v>77</v>
      </c>
      <c r="B10609" t="s">
        <v>58</v>
      </c>
      <c r="C10609" t="s">
        <v>10</v>
      </c>
      <c r="D10609" t="s">
        <v>100</v>
      </c>
      <c r="E10609">
        <v>23</v>
      </c>
      <c r="F10609">
        <v>771.14639999999997</v>
      </c>
      <c r="G10609">
        <v>668.51689999999996</v>
      </c>
      <c r="H10609">
        <v>42.788519999999998</v>
      </c>
      <c r="I10609">
        <v>51.405529999999999</v>
      </c>
      <c r="J10609">
        <v>36.750680000000003</v>
      </c>
      <c r="K10609">
        <v>75.672430000000006</v>
      </c>
      <c r="L10609">
        <v>102.62949999999999</v>
      </c>
      <c r="M10609">
        <v>129.5866</v>
      </c>
      <c r="N10609">
        <v>168.50829999999999</v>
      </c>
      <c r="O10609">
        <v>32</v>
      </c>
      <c r="P10609">
        <v>183.32031000000001</v>
      </c>
      <c r="Q10609">
        <v>1</v>
      </c>
      <c r="R10609" s="75">
        <v>39470</v>
      </c>
      <c r="S10609" t="s">
        <v>102</v>
      </c>
      <c r="T10609" t="s">
        <v>112</v>
      </c>
      <c r="U10609">
        <v>0.10909969999999999</v>
      </c>
      <c r="Z10609">
        <v>2705949</v>
      </c>
    </row>
    <row r="10610" spans="1:26">
      <c r="A10610" t="s">
        <v>77</v>
      </c>
      <c r="B10610" t="s">
        <v>58</v>
      </c>
      <c r="C10610" t="s">
        <v>10</v>
      </c>
      <c r="D10610" t="s">
        <v>100</v>
      </c>
      <c r="E10610">
        <v>24</v>
      </c>
      <c r="F10610">
        <v>764.0258</v>
      </c>
      <c r="G10610">
        <v>689.42499999999995</v>
      </c>
      <c r="H10610">
        <v>43.204369999999997</v>
      </c>
      <c r="I10610">
        <v>51.403930000000003</v>
      </c>
      <c r="J10610">
        <v>8.7239760000000004</v>
      </c>
      <c r="K10610">
        <v>47.64452</v>
      </c>
      <c r="L10610">
        <v>74.600769999999997</v>
      </c>
      <c r="M10610">
        <v>101.557</v>
      </c>
      <c r="N10610">
        <v>140.4776</v>
      </c>
      <c r="O10610">
        <v>32</v>
      </c>
      <c r="P10610">
        <v>183.32031000000001</v>
      </c>
      <c r="Q10610">
        <v>1</v>
      </c>
      <c r="R10610" s="75">
        <v>39470</v>
      </c>
      <c r="S10610" t="s">
        <v>102</v>
      </c>
      <c r="T10610" t="s">
        <v>112</v>
      </c>
      <c r="U10610">
        <v>0.10909969999999999</v>
      </c>
      <c r="Z10610">
        <v>2705781</v>
      </c>
    </row>
    <row r="10611" spans="1:26">
      <c r="A10611" t="s">
        <v>77</v>
      </c>
      <c r="B10611" t="s">
        <v>58</v>
      </c>
      <c r="C10611" t="s">
        <v>11</v>
      </c>
      <c r="D10611" t="s">
        <v>100</v>
      </c>
      <c r="E10611">
        <v>1</v>
      </c>
      <c r="F10611">
        <v>739.2174</v>
      </c>
      <c r="G10611">
        <v>739.2174</v>
      </c>
      <c r="H10611">
        <v>53.267499999999998</v>
      </c>
      <c r="I10611">
        <v>51.194229999999997</v>
      </c>
      <c r="J10611">
        <v>-65.608040000000003</v>
      </c>
      <c r="K10611">
        <v>-26.84628</v>
      </c>
      <c r="L10611">
        <v>0</v>
      </c>
      <c r="M10611">
        <v>26.84628</v>
      </c>
      <c r="N10611">
        <v>65.608040000000003</v>
      </c>
      <c r="O10611">
        <v>32</v>
      </c>
      <c r="P10611">
        <v>183.32031000000001</v>
      </c>
      <c r="Q10611">
        <v>2</v>
      </c>
      <c r="R10611" s="75">
        <v>38035</v>
      </c>
      <c r="S10611" t="s">
        <v>102</v>
      </c>
      <c r="T10611" t="s">
        <v>112</v>
      </c>
      <c r="U10611">
        <v>0.1134496</v>
      </c>
      <c r="Z10611">
        <v>2683749</v>
      </c>
    </row>
    <row r="10612" spans="1:26">
      <c r="A10612" t="s">
        <v>77</v>
      </c>
      <c r="B10612" t="s">
        <v>58</v>
      </c>
      <c r="C10612" t="s">
        <v>11</v>
      </c>
      <c r="D10612" t="s">
        <v>100</v>
      </c>
      <c r="E10612">
        <v>2</v>
      </c>
      <c r="F10612">
        <v>724.67489999999998</v>
      </c>
      <c r="G10612">
        <v>724.67489999999998</v>
      </c>
      <c r="H10612">
        <v>52.457419999999999</v>
      </c>
      <c r="I10612">
        <v>51.196080000000002</v>
      </c>
      <c r="J10612">
        <v>-65.610410000000002</v>
      </c>
      <c r="K10612">
        <v>-26.847249999999999</v>
      </c>
      <c r="L10612">
        <v>0</v>
      </c>
      <c r="M10612">
        <v>26.847249999999999</v>
      </c>
      <c r="N10612">
        <v>65.610410000000002</v>
      </c>
      <c r="O10612">
        <v>32</v>
      </c>
      <c r="P10612">
        <v>183.32031000000001</v>
      </c>
      <c r="Q10612">
        <v>2</v>
      </c>
      <c r="R10612" s="75">
        <v>38035</v>
      </c>
      <c r="S10612" t="s">
        <v>102</v>
      </c>
      <c r="T10612" t="s">
        <v>112</v>
      </c>
      <c r="U10612">
        <v>0.1134496</v>
      </c>
      <c r="Z10612">
        <v>2683943</v>
      </c>
    </row>
    <row r="10613" spans="1:26">
      <c r="A10613" t="s">
        <v>77</v>
      </c>
      <c r="B10613" t="s">
        <v>58</v>
      </c>
      <c r="C10613" t="s">
        <v>11</v>
      </c>
      <c r="D10613" t="s">
        <v>100</v>
      </c>
      <c r="E10613">
        <v>3</v>
      </c>
      <c r="F10613">
        <v>722.57010000000002</v>
      </c>
      <c r="G10613">
        <v>722.57010000000002</v>
      </c>
      <c r="H10613">
        <v>50.81015</v>
      </c>
      <c r="I10613">
        <v>51.174300000000002</v>
      </c>
      <c r="J10613">
        <v>-65.582499999999996</v>
      </c>
      <c r="K10613">
        <v>-26.835830000000001</v>
      </c>
      <c r="L10613">
        <v>0</v>
      </c>
      <c r="M10613">
        <v>26.835830000000001</v>
      </c>
      <c r="N10613">
        <v>65.582499999999996</v>
      </c>
      <c r="O10613">
        <v>32</v>
      </c>
      <c r="P10613">
        <v>183.32031000000001</v>
      </c>
      <c r="Q10613">
        <v>2</v>
      </c>
      <c r="R10613" s="75">
        <v>38035</v>
      </c>
      <c r="S10613" t="s">
        <v>102</v>
      </c>
      <c r="T10613" t="s">
        <v>112</v>
      </c>
      <c r="U10613">
        <v>0.1134496</v>
      </c>
      <c r="Z10613">
        <v>2681660</v>
      </c>
    </row>
    <row r="10614" spans="1:26">
      <c r="A10614" t="s">
        <v>77</v>
      </c>
      <c r="B10614" t="s">
        <v>58</v>
      </c>
      <c r="C10614" t="s">
        <v>11</v>
      </c>
      <c r="D10614" t="s">
        <v>100</v>
      </c>
      <c r="E10614">
        <v>4</v>
      </c>
      <c r="F10614">
        <v>732.75829999999996</v>
      </c>
      <c r="G10614">
        <v>732.75829999999996</v>
      </c>
      <c r="H10614">
        <v>50.054839999999999</v>
      </c>
      <c r="I10614">
        <v>51.188989999999997</v>
      </c>
      <c r="J10614">
        <v>-65.601330000000004</v>
      </c>
      <c r="K10614">
        <v>-26.843530000000001</v>
      </c>
      <c r="L10614">
        <v>0</v>
      </c>
      <c r="M10614">
        <v>26.843530000000001</v>
      </c>
      <c r="N10614">
        <v>65.601330000000004</v>
      </c>
      <c r="O10614">
        <v>32</v>
      </c>
      <c r="P10614">
        <v>183.32031000000001</v>
      </c>
      <c r="Q10614">
        <v>2</v>
      </c>
      <c r="R10614" s="75">
        <v>38035</v>
      </c>
      <c r="S10614" t="s">
        <v>102</v>
      </c>
      <c r="T10614" t="s">
        <v>112</v>
      </c>
      <c r="U10614">
        <v>0.1134496</v>
      </c>
      <c r="Z10614">
        <v>2683200</v>
      </c>
    </row>
    <row r="10615" spans="1:26">
      <c r="A10615" t="s">
        <v>77</v>
      </c>
      <c r="B10615" t="s">
        <v>58</v>
      </c>
      <c r="C10615" t="s">
        <v>11</v>
      </c>
      <c r="D10615" t="s">
        <v>100</v>
      </c>
      <c r="E10615">
        <v>5</v>
      </c>
      <c r="F10615">
        <v>738.25120000000004</v>
      </c>
      <c r="G10615">
        <v>738.25120000000004</v>
      </c>
      <c r="H10615">
        <v>49.573509999999999</v>
      </c>
      <c r="I10615">
        <v>51.193730000000002</v>
      </c>
      <c r="J10615">
        <v>-65.607399999999998</v>
      </c>
      <c r="K10615">
        <v>-26.846019999999999</v>
      </c>
      <c r="L10615">
        <v>0</v>
      </c>
      <c r="M10615">
        <v>26.846019999999999</v>
      </c>
      <c r="N10615">
        <v>65.607399999999998</v>
      </c>
      <c r="O10615">
        <v>32</v>
      </c>
      <c r="P10615">
        <v>183.32031000000001</v>
      </c>
      <c r="Q10615">
        <v>2</v>
      </c>
      <c r="R10615" s="75">
        <v>38035</v>
      </c>
      <c r="S10615" t="s">
        <v>102</v>
      </c>
      <c r="T10615" t="s">
        <v>112</v>
      </c>
      <c r="U10615">
        <v>0.1134496</v>
      </c>
      <c r="Z10615">
        <v>2683697</v>
      </c>
    </row>
    <row r="10616" spans="1:26">
      <c r="A10616" t="s">
        <v>77</v>
      </c>
      <c r="B10616" t="s">
        <v>58</v>
      </c>
      <c r="C10616" t="s">
        <v>11</v>
      </c>
      <c r="D10616" t="s">
        <v>100</v>
      </c>
      <c r="E10616">
        <v>6</v>
      </c>
      <c r="F10616">
        <v>799.53359999999998</v>
      </c>
      <c r="G10616">
        <v>799.53359999999998</v>
      </c>
      <c r="H10616">
        <v>49.671880000000002</v>
      </c>
      <c r="I10616">
        <v>51.292430000000003</v>
      </c>
      <c r="J10616">
        <v>-65.733890000000002</v>
      </c>
      <c r="K10616">
        <v>-26.897780000000001</v>
      </c>
      <c r="L10616">
        <v>0</v>
      </c>
      <c r="M10616">
        <v>26.897780000000001</v>
      </c>
      <c r="N10616">
        <v>65.733890000000002</v>
      </c>
      <c r="O10616">
        <v>32</v>
      </c>
      <c r="P10616">
        <v>183.32031000000001</v>
      </c>
      <c r="Q10616">
        <v>2</v>
      </c>
      <c r="R10616" s="75">
        <v>38035</v>
      </c>
      <c r="S10616" t="s">
        <v>102</v>
      </c>
      <c r="T10616" t="s">
        <v>112</v>
      </c>
      <c r="U10616">
        <v>0.1134496</v>
      </c>
      <c r="Z10616">
        <v>2694055</v>
      </c>
    </row>
    <row r="10617" spans="1:26">
      <c r="A10617" t="s">
        <v>77</v>
      </c>
      <c r="B10617" t="s">
        <v>58</v>
      </c>
      <c r="C10617" t="s">
        <v>11</v>
      </c>
      <c r="D10617" t="s">
        <v>100</v>
      </c>
      <c r="E10617">
        <v>7</v>
      </c>
      <c r="F10617">
        <v>842.38109999999995</v>
      </c>
      <c r="G10617">
        <v>842.38109999999995</v>
      </c>
      <c r="H10617">
        <v>49.411009999999997</v>
      </c>
      <c r="I10617">
        <v>51.367930000000001</v>
      </c>
      <c r="J10617">
        <v>-65.830650000000006</v>
      </c>
      <c r="K10617">
        <v>-26.937370000000001</v>
      </c>
      <c r="L10617">
        <v>0</v>
      </c>
      <c r="M10617">
        <v>26.937370000000001</v>
      </c>
      <c r="N10617">
        <v>65.830650000000006</v>
      </c>
      <c r="O10617">
        <v>32</v>
      </c>
      <c r="P10617">
        <v>183.32031000000001</v>
      </c>
      <c r="Q10617">
        <v>2</v>
      </c>
      <c r="R10617" s="75">
        <v>38035</v>
      </c>
      <c r="S10617" t="s">
        <v>102</v>
      </c>
      <c r="T10617" t="s">
        <v>112</v>
      </c>
      <c r="U10617">
        <v>0.1134496</v>
      </c>
      <c r="Z10617">
        <v>2701992</v>
      </c>
    </row>
    <row r="10618" spans="1:26">
      <c r="A10618" t="s">
        <v>77</v>
      </c>
      <c r="B10618" t="s">
        <v>58</v>
      </c>
      <c r="C10618" t="s">
        <v>11</v>
      </c>
      <c r="D10618" t="s">
        <v>100</v>
      </c>
      <c r="E10618">
        <v>8</v>
      </c>
      <c r="F10618">
        <v>854.25670000000002</v>
      </c>
      <c r="G10618">
        <v>854.25670000000002</v>
      </c>
      <c r="H10618">
        <v>49.364139999999999</v>
      </c>
      <c r="I10618">
        <v>51.361699999999999</v>
      </c>
      <c r="J10618">
        <v>-65.822659999999999</v>
      </c>
      <c r="K10618">
        <v>-26.934100000000001</v>
      </c>
      <c r="L10618">
        <v>0</v>
      </c>
      <c r="M10618">
        <v>26.934100000000001</v>
      </c>
      <c r="N10618">
        <v>65.822659999999999</v>
      </c>
      <c r="O10618">
        <v>32</v>
      </c>
      <c r="P10618">
        <v>183.32031000000001</v>
      </c>
      <c r="Q10618">
        <v>2</v>
      </c>
      <c r="R10618" s="75">
        <v>38035</v>
      </c>
      <c r="S10618" t="s">
        <v>102</v>
      </c>
      <c r="T10618" t="s">
        <v>112</v>
      </c>
      <c r="U10618">
        <v>0.1134496</v>
      </c>
      <c r="Z10618">
        <v>2701337</v>
      </c>
    </row>
    <row r="10619" spans="1:26">
      <c r="A10619" t="s">
        <v>77</v>
      </c>
      <c r="B10619" t="s">
        <v>58</v>
      </c>
      <c r="C10619" t="s">
        <v>11</v>
      </c>
      <c r="D10619" t="s">
        <v>100</v>
      </c>
      <c r="E10619">
        <v>9</v>
      </c>
      <c r="F10619">
        <v>863.50220000000002</v>
      </c>
      <c r="G10619">
        <v>863.50220000000002</v>
      </c>
      <c r="H10619">
        <v>49.783050000000003</v>
      </c>
      <c r="I10619">
        <v>51.36477</v>
      </c>
      <c r="J10619">
        <v>-65.826589999999996</v>
      </c>
      <c r="K10619">
        <v>-26.93571</v>
      </c>
      <c r="L10619">
        <v>0</v>
      </c>
      <c r="M10619">
        <v>26.93571</v>
      </c>
      <c r="N10619">
        <v>65.826589999999996</v>
      </c>
      <c r="O10619">
        <v>32</v>
      </c>
      <c r="P10619">
        <v>183.32031000000001</v>
      </c>
      <c r="Q10619">
        <v>2</v>
      </c>
      <c r="R10619" s="75">
        <v>38035</v>
      </c>
      <c r="S10619" t="s">
        <v>102</v>
      </c>
      <c r="T10619" t="s">
        <v>112</v>
      </c>
      <c r="U10619">
        <v>0.1134496</v>
      </c>
      <c r="Z10619">
        <v>2701659</v>
      </c>
    </row>
    <row r="10620" spans="1:26">
      <c r="A10620" t="s">
        <v>77</v>
      </c>
      <c r="B10620" t="s">
        <v>58</v>
      </c>
      <c r="C10620" t="s">
        <v>11</v>
      </c>
      <c r="D10620" t="s">
        <v>100</v>
      </c>
      <c r="E10620">
        <v>10</v>
      </c>
      <c r="F10620">
        <v>883.2192</v>
      </c>
      <c r="G10620">
        <v>883.2192</v>
      </c>
      <c r="H10620">
        <v>51.28172</v>
      </c>
      <c r="I10620">
        <v>51.383629999999997</v>
      </c>
      <c r="J10620">
        <v>-65.85078</v>
      </c>
      <c r="K10620">
        <v>-26.945599999999999</v>
      </c>
      <c r="L10620">
        <v>0</v>
      </c>
      <c r="M10620">
        <v>26.945599999999999</v>
      </c>
      <c r="N10620">
        <v>65.85078</v>
      </c>
      <c r="O10620">
        <v>32</v>
      </c>
      <c r="P10620">
        <v>183.32031000000001</v>
      </c>
      <c r="Q10620">
        <v>2</v>
      </c>
      <c r="R10620" s="75">
        <v>38035</v>
      </c>
      <c r="S10620" t="s">
        <v>102</v>
      </c>
      <c r="T10620" t="s">
        <v>112</v>
      </c>
      <c r="U10620">
        <v>0.1134496</v>
      </c>
      <c r="Z10620">
        <v>2703645</v>
      </c>
    </row>
    <row r="10621" spans="1:26">
      <c r="A10621" t="s">
        <v>77</v>
      </c>
      <c r="B10621" t="s">
        <v>58</v>
      </c>
      <c r="C10621" t="s">
        <v>11</v>
      </c>
      <c r="D10621" t="s">
        <v>100</v>
      </c>
      <c r="E10621">
        <v>11</v>
      </c>
      <c r="F10621">
        <v>878.89139999999998</v>
      </c>
      <c r="G10621">
        <v>878.89139999999998</v>
      </c>
      <c r="H10621">
        <v>53.787570000000002</v>
      </c>
      <c r="I10621">
        <v>51.390250000000002</v>
      </c>
      <c r="J10621">
        <v>-65.859250000000003</v>
      </c>
      <c r="K10621">
        <v>-26.949069999999999</v>
      </c>
      <c r="L10621">
        <v>0</v>
      </c>
      <c r="M10621">
        <v>26.949069999999999</v>
      </c>
      <c r="N10621">
        <v>65.859250000000003</v>
      </c>
      <c r="O10621">
        <v>32</v>
      </c>
      <c r="P10621">
        <v>183.32031000000001</v>
      </c>
      <c r="Q10621">
        <v>2</v>
      </c>
      <c r="R10621" s="75">
        <v>38035</v>
      </c>
      <c r="S10621" t="s">
        <v>102</v>
      </c>
      <c r="T10621" t="s">
        <v>112</v>
      </c>
      <c r="U10621">
        <v>0.1134496</v>
      </c>
      <c r="Z10621">
        <v>2704341</v>
      </c>
    </row>
    <row r="10622" spans="1:26">
      <c r="A10622" t="s">
        <v>77</v>
      </c>
      <c r="B10622" t="s">
        <v>58</v>
      </c>
      <c r="C10622" t="s">
        <v>11</v>
      </c>
      <c r="D10622" t="s">
        <v>100</v>
      </c>
      <c r="E10622">
        <v>12</v>
      </c>
      <c r="F10622">
        <v>872.66700000000003</v>
      </c>
      <c r="G10622">
        <v>872.66700000000003</v>
      </c>
      <c r="H10622">
        <v>55.704689999999999</v>
      </c>
      <c r="I10622">
        <v>51.386539999999997</v>
      </c>
      <c r="J10622">
        <v>-65.854510000000005</v>
      </c>
      <c r="K10622">
        <v>-26.947130000000001</v>
      </c>
      <c r="L10622">
        <v>0</v>
      </c>
      <c r="M10622">
        <v>26.947130000000001</v>
      </c>
      <c r="N10622">
        <v>65.854510000000005</v>
      </c>
      <c r="O10622">
        <v>32</v>
      </c>
      <c r="P10622">
        <v>183.32031000000001</v>
      </c>
      <c r="Q10622">
        <v>2</v>
      </c>
      <c r="R10622" s="75">
        <v>38035</v>
      </c>
      <c r="S10622" t="s">
        <v>102</v>
      </c>
      <c r="T10622" t="s">
        <v>112</v>
      </c>
      <c r="U10622">
        <v>0.1134496</v>
      </c>
      <c r="Z10622">
        <v>2703951</v>
      </c>
    </row>
    <row r="10623" spans="1:26">
      <c r="A10623" t="s">
        <v>77</v>
      </c>
      <c r="B10623" t="s">
        <v>58</v>
      </c>
      <c r="C10623" t="s">
        <v>11</v>
      </c>
      <c r="D10623" t="s">
        <v>100</v>
      </c>
      <c r="E10623">
        <v>13</v>
      </c>
      <c r="F10623">
        <v>879.68539999999996</v>
      </c>
      <c r="G10623">
        <v>879.68539999999996</v>
      </c>
      <c r="H10623">
        <v>58.028440000000003</v>
      </c>
      <c r="I10623">
        <v>51.379150000000003</v>
      </c>
      <c r="J10623">
        <v>-65.845020000000005</v>
      </c>
      <c r="K10623">
        <v>-26.943249999999999</v>
      </c>
      <c r="L10623">
        <v>0</v>
      </c>
      <c r="M10623">
        <v>26.943249999999999</v>
      </c>
      <c r="N10623">
        <v>65.845020000000005</v>
      </c>
      <c r="O10623">
        <v>32</v>
      </c>
      <c r="P10623">
        <v>183.32031000000001</v>
      </c>
      <c r="Q10623">
        <v>2</v>
      </c>
      <c r="R10623" s="75">
        <v>38035</v>
      </c>
      <c r="S10623" t="s">
        <v>102</v>
      </c>
      <c r="T10623" t="s">
        <v>112</v>
      </c>
      <c r="U10623">
        <v>0.1134496</v>
      </c>
      <c r="Z10623">
        <v>2703172</v>
      </c>
    </row>
    <row r="10624" spans="1:26">
      <c r="A10624" t="s">
        <v>77</v>
      </c>
      <c r="B10624" t="s">
        <v>58</v>
      </c>
      <c r="C10624" t="s">
        <v>11</v>
      </c>
      <c r="D10624" t="s">
        <v>100</v>
      </c>
      <c r="E10624">
        <v>14</v>
      </c>
      <c r="F10624">
        <v>875.73659999999995</v>
      </c>
      <c r="G10624">
        <v>875.73659999999995</v>
      </c>
      <c r="H10624">
        <v>56.935859999999998</v>
      </c>
      <c r="I10624">
        <v>51.320169999999997</v>
      </c>
      <c r="J10624">
        <v>-65.769450000000006</v>
      </c>
      <c r="K10624">
        <v>-26.912320000000001</v>
      </c>
      <c r="L10624">
        <v>0</v>
      </c>
      <c r="M10624">
        <v>26.912320000000001</v>
      </c>
      <c r="N10624">
        <v>65.769450000000006</v>
      </c>
      <c r="O10624">
        <v>32</v>
      </c>
      <c r="P10624">
        <v>183.32031000000001</v>
      </c>
      <c r="Q10624">
        <v>2</v>
      </c>
      <c r="R10624" s="75">
        <v>38035</v>
      </c>
      <c r="S10624" t="s">
        <v>102</v>
      </c>
      <c r="T10624" t="s">
        <v>112</v>
      </c>
      <c r="U10624">
        <v>0.1134496</v>
      </c>
      <c r="Z10624">
        <v>2696970</v>
      </c>
    </row>
    <row r="10625" spans="1:26">
      <c r="A10625" t="s">
        <v>77</v>
      </c>
      <c r="B10625" t="s">
        <v>58</v>
      </c>
      <c r="C10625" t="s">
        <v>11</v>
      </c>
      <c r="D10625" t="s">
        <v>100</v>
      </c>
      <c r="E10625">
        <v>15</v>
      </c>
      <c r="F10625">
        <v>866.35249999999996</v>
      </c>
      <c r="G10625">
        <v>876.59479999999996</v>
      </c>
      <c r="H10625">
        <v>56.326949999999997</v>
      </c>
      <c r="I10625">
        <v>51.375540000000001</v>
      </c>
      <c r="J10625">
        <v>-76.082710000000006</v>
      </c>
      <c r="K10625">
        <v>-37.183669999999999</v>
      </c>
      <c r="L10625">
        <v>-10.24231</v>
      </c>
      <c r="M10625">
        <v>16.69905</v>
      </c>
      <c r="N10625">
        <v>55.598089999999999</v>
      </c>
      <c r="O10625">
        <v>32</v>
      </c>
      <c r="P10625">
        <v>183.32031000000001</v>
      </c>
      <c r="Q10625">
        <v>2</v>
      </c>
      <c r="R10625" s="75">
        <v>38035</v>
      </c>
      <c r="S10625" t="s">
        <v>102</v>
      </c>
      <c r="T10625" t="s">
        <v>112</v>
      </c>
      <c r="U10625">
        <v>0.1134496</v>
      </c>
      <c r="Z10625">
        <v>2702792</v>
      </c>
    </row>
    <row r="10626" spans="1:26">
      <c r="A10626" t="s">
        <v>77</v>
      </c>
      <c r="B10626" t="s">
        <v>58</v>
      </c>
      <c r="C10626" t="s">
        <v>11</v>
      </c>
      <c r="D10626" t="s">
        <v>100</v>
      </c>
      <c r="E10626">
        <v>16</v>
      </c>
      <c r="F10626">
        <v>854.03470000000004</v>
      </c>
      <c r="G10626">
        <v>552.61469999999997</v>
      </c>
      <c r="H10626">
        <v>50.848280000000003</v>
      </c>
      <c r="I10626">
        <v>51.30518</v>
      </c>
      <c r="J10626">
        <v>235.66970000000001</v>
      </c>
      <c r="K10626">
        <v>274.51549999999997</v>
      </c>
      <c r="L10626">
        <v>301.41989999999998</v>
      </c>
      <c r="M10626">
        <v>328.32440000000003</v>
      </c>
      <c r="N10626">
        <v>367.17020000000002</v>
      </c>
      <c r="O10626">
        <v>32</v>
      </c>
      <c r="P10626">
        <v>183.32031000000001</v>
      </c>
      <c r="Q10626">
        <v>2</v>
      </c>
      <c r="R10626" s="75">
        <v>38035</v>
      </c>
      <c r="S10626" t="s">
        <v>102</v>
      </c>
      <c r="T10626" t="s">
        <v>112</v>
      </c>
      <c r="U10626">
        <v>0.1134496</v>
      </c>
      <c r="Z10626">
        <v>2695395</v>
      </c>
    </row>
    <row r="10627" spans="1:26">
      <c r="A10627" t="s">
        <v>77</v>
      </c>
      <c r="B10627" t="s">
        <v>58</v>
      </c>
      <c r="C10627" t="s">
        <v>11</v>
      </c>
      <c r="D10627" t="s">
        <v>100</v>
      </c>
      <c r="E10627">
        <v>17</v>
      </c>
      <c r="F10627">
        <v>838.31539999999995</v>
      </c>
      <c r="G10627">
        <v>194.02180000000001</v>
      </c>
      <c r="H10627">
        <v>49.608829999999998</v>
      </c>
      <c r="I10627">
        <v>51.297429999999999</v>
      </c>
      <c r="J10627">
        <v>578.55330000000004</v>
      </c>
      <c r="K10627">
        <v>617.39319999999998</v>
      </c>
      <c r="L10627">
        <v>644.29359999999997</v>
      </c>
      <c r="M10627">
        <v>671.19399999999996</v>
      </c>
      <c r="N10627">
        <v>710.03390000000002</v>
      </c>
      <c r="O10627">
        <v>32</v>
      </c>
      <c r="P10627">
        <v>183.32031000000001</v>
      </c>
      <c r="Q10627">
        <v>2</v>
      </c>
      <c r="R10627" s="75">
        <v>38035</v>
      </c>
      <c r="S10627" t="s">
        <v>102</v>
      </c>
      <c r="T10627" t="s">
        <v>112</v>
      </c>
      <c r="U10627">
        <v>0.1134496</v>
      </c>
      <c r="Z10627">
        <v>2694580</v>
      </c>
    </row>
    <row r="10628" spans="1:26">
      <c r="A10628" t="s">
        <v>77</v>
      </c>
      <c r="B10628" t="s">
        <v>58</v>
      </c>
      <c r="C10628" t="s">
        <v>11</v>
      </c>
      <c r="D10628" t="s">
        <v>100</v>
      </c>
      <c r="E10628">
        <v>18</v>
      </c>
      <c r="F10628">
        <v>832.69560000000001</v>
      </c>
      <c r="G10628">
        <v>192.6765</v>
      </c>
      <c r="H10628">
        <v>50.724609999999998</v>
      </c>
      <c r="I10628">
        <v>51.300780000000003</v>
      </c>
      <c r="J10628">
        <v>574.27449999999999</v>
      </c>
      <c r="K10628">
        <v>613.11689999999999</v>
      </c>
      <c r="L10628">
        <v>640.01909999999998</v>
      </c>
      <c r="M10628">
        <v>666.92129999999997</v>
      </c>
      <c r="N10628">
        <v>705.76369999999997</v>
      </c>
      <c r="O10628">
        <v>32</v>
      </c>
      <c r="P10628">
        <v>183.32031000000001</v>
      </c>
      <c r="Q10628">
        <v>2</v>
      </c>
      <c r="R10628" s="75">
        <v>38035</v>
      </c>
      <c r="S10628" t="s">
        <v>102</v>
      </c>
      <c r="T10628" t="s">
        <v>112</v>
      </c>
      <c r="U10628">
        <v>0.1134496</v>
      </c>
      <c r="Z10628">
        <v>2694932</v>
      </c>
    </row>
    <row r="10629" spans="1:26">
      <c r="A10629" t="s">
        <v>77</v>
      </c>
      <c r="B10629" t="s">
        <v>58</v>
      </c>
      <c r="C10629" t="s">
        <v>11</v>
      </c>
      <c r="D10629" t="s">
        <v>100</v>
      </c>
      <c r="E10629">
        <v>19</v>
      </c>
      <c r="F10629">
        <v>823.01570000000004</v>
      </c>
      <c r="G10629">
        <v>193.99529999999999</v>
      </c>
      <c r="H10629">
        <v>53.08258</v>
      </c>
      <c r="I10629">
        <v>51.287930000000003</v>
      </c>
      <c r="J10629">
        <v>563.29229999999995</v>
      </c>
      <c r="K10629">
        <v>602.125</v>
      </c>
      <c r="L10629">
        <v>629.0204</v>
      </c>
      <c r="M10629">
        <v>655.91589999999997</v>
      </c>
      <c r="N10629">
        <v>694.74860000000001</v>
      </c>
      <c r="O10629">
        <v>32</v>
      </c>
      <c r="P10629">
        <v>183.32031000000001</v>
      </c>
      <c r="Q10629">
        <v>2</v>
      </c>
      <c r="R10629" s="75">
        <v>38035</v>
      </c>
      <c r="S10629" t="s">
        <v>102</v>
      </c>
      <c r="T10629" t="s">
        <v>112</v>
      </c>
      <c r="U10629">
        <v>0.1134496</v>
      </c>
      <c r="Z10629">
        <v>2693582</v>
      </c>
    </row>
    <row r="10630" spans="1:26">
      <c r="A10630" t="s">
        <v>77</v>
      </c>
      <c r="B10630" t="s">
        <v>58</v>
      </c>
      <c r="C10630" t="s">
        <v>11</v>
      </c>
      <c r="D10630" t="s">
        <v>100</v>
      </c>
      <c r="E10630">
        <v>20</v>
      </c>
      <c r="F10630">
        <v>812.22810000000004</v>
      </c>
      <c r="G10630">
        <v>192.01179999999999</v>
      </c>
      <c r="H10630">
        <v>52.84742</v>
      </c>
      <c r="I10630">
        <v>51.275970000000001</v>
      </c>
      <c r="J10630">
        <v>554.50350000000003</v>
      </c>
      <c r="K10630">
        <v>593.32709999999997</v>
      </c>
      <c r="L10630">
        <v>620.21630000000005</v>
      </c>
      <c r="M10630">
        <v>647.10550000000001</v>
      </c>
      <c r="N10630">
        <v>685.92909999999995</v>
      </c>
      <c r="O10630">
        <v>32</v>
      </c>
      <c r="P10630">
        <v>183.32031000000001</v>
      </c>
      <c r="Q10630">
        <v>2</v>
      </c>
      <c r="R10630" s="75">
        <v>38035</v>
      </c>
      <c r="S10630" t="s">
        <v>102</v>
      </c>
      <c r="T10630" t="s">
        <v>112</v>
      </c>
      <c r="U10630">
        <v>0.1134496</v>
      </c>
      <c r="Z10630">
        <v>2692327</v>
      </c>
    </row>
    <row r="10631" spans="1:26">
      <c r="A10631" t="s">
        <v>77</v>
      </c>
      <c r="B10631" t="s">
        <v>58</v>
      </c>
      <c r="C10631" t="s">
        <v>11</v>
      </c>
      <c r="D10631" t="s">
        <v>100</v>
      </c>
      <c r="E10631">
        <v>21</v>
      </c>
      <c r="F10631">
        <v>802.88959999999997</v>
      </c>
      <c r="G10631">
        <v>188.4676</v>
      </c>
      <c r="H10631">
        <v>53.060389999999998</v>
      </c>
      <c r="I10631">
        <v>51.28931</v>
      </c>
      <c r="J10631">
        <v>548.69209999999998</v>
      </c>
      <c r="K10631">
        <v>587.5258</v>
      </c>
      <c r="L10631">
        <v>614.42200000000003</v>
      </c>
      <c r="M10631">
        <v>641.31809999999996</v>
      </c>
      <c r="N10631">
        <v>680.15189999999996</v>
      </c>
      <c r="O10631">
        <v>32</v>
      </c>
      <c r="P10631">
        <v>183.32031000000001</v>
      </c>
      <c r="Q10631">
        <v>2</v>
      </c>
      <c r="R10631" s="75">
        <v>38035</v>
      </c>
      <c r="S10631" t="s">
        <v>102</v>
      </c>
      <c r="T10631" t="s">
        <v>112</v>
      </c>
      <c r="U10631">
        <v>0.1134496</v>
      </c>
      <c r="Z10631">
        <v>2693728</v>
      </c>
    </row>
    <row r="10632" spans="1:26">
      <c r="A10632" t="s">
        <v>77</v>
      </c>
      <c r="B10632" t="s">
        <v>58</v>
      </c>
      <c r="C10632" t="s">
        <v>11</v>
      </c>
      <c r="D10632" t="s">
        <v>100</v>
      </c>
      <c r="E10632">
        <v>22</v>
      </c>
      <c r="F10632">
        <v>802.75660000000005</v>
      </c>
      <c r="G10632">
        <v>433.13549999999998</v>
      </c>
      <c r="H10632">
        <v>53.951410000000003</v>
      </c>
      <c r="I10632">
        <v>51.236759999999997</v>
      </c>
      <c r="J10632">
        <v>303.95850000000002</v>
      </c>
      <c r="K10632">
        <v>342.7525</v>
      </c>
      <c r="L10632">
        <v>369.62110000000001</v>
      </c>
      <c r="M10632">
        <v>396.48970000000003</v>
      </c>
      <c r="N10632">
        <v>435.28359999999998</v>
      </c>
      <c r="O10632">
        <v>32</v>
      </c>
      <c r="P10632">
        <v>183.32031000000001</v>
      </c>
      <c r="Q10632">
        <v>2</v>
      </c>
      <c r="R10632" s="75">
        <v>38035</v>
      </c>
      <c r="S10632" t="s">
        <v>102</v>
      </c>
      <c r="T10632" t="s">
        <v>112</v>
      </c>
      <c r="U10632">
        <v>0.1134496</v>
      </c>
      <c r="Z10632">
        <v>2688211</v>
      </c>
    </row>
    <row r="10633" spans="1:26">
      <c r="A10633" t="s">
        <v>77</v>
      </c>
      <c r="B10633" t="s">
        <v>58</v>
      </c>
      <c r="C10633" t="s">
        <v>11</v>
      </c>
      <c r="D10633" t="s">
        <v>100</v>
      </c>
      <c r="E10633">
        <v>23</v>
      </c>
      <c r="F10633">
        <v>797.71889999999996</v>
      </c>
      <c r="G10633">
        <v>676.7364</v>
      </c>
      <c r="H10633">
        <v>52.83625</v>
      </c>
      <c r="I10633">
        <v>51.182670000000002</v>
      </c>
      <c r="J10633">
        <v>55.389310000000002</v>
      </c>
      <c r="K10633">
        <v>94.142330000000001</v>
      </c>
      <c r="L10633">
        <v>120.9825</v>
      </c>
      <c r="M10633">
        <v>147.8228</v>
      </c>
      <c r="N10633">
        <v>186.57579999999999</v>
      </c>
      <c r="O10633">
        <v>32</v>
      </c>
      <c r="P10633">
        <v>183.32031000000001</v>
      </c>
      <c r="Q10633">
        <v>2</v>
      </c>
      <c r="R10633" s="75">
        <v>38035</v>
      </c>
      <c r="S10633" t="s">
        <v>102</v>
      </c>
      <c r="T10633" t="s">
        <v>112</v>
      </c>
      <c r="U10633">
        <v>0.1134496</v>
      </c>
      <c r="Z10633">
        <v>2682538</v>
      </c>
    </row>
    <row r="10634" spans="1:26">
      <c r="A10634" t="s">
        <v>77</v>
      </c>
      <c r="B10634" t="s">
        <v>58</v>
      </c>
      <c r="C10634" t="s">
        <v>11</v>
      </c>
      <c r="D10634" t="s">
        <v>100</v>
      </c>
      <c r="E10634">
        <v>24</v>
      </c>
      <c r="F10634">
        <v>783.13620000000003</v>
      </c>
      <c r="G10634">
        <v>698.54319999999996</v>
      </c>
      <c r="H10634">
        <v>51.56617</v>
      </c>
      <c r="I10634">
        <v>51.243270000000003</v>
      </c>
      <c r="J10634">
        <v>18.92212</v>
      </c>
      <c r="K10634">
        <v>57.721020000000003</v>
      </c>
      <c r="L10634">
        <v>84.593019999999996</v>
      </c>
      <c r="M10634">
        <v>111.465</v>
      </c>
      <c r="N10634">
        <v>150.26390000000001</v>
      </c>
      <c r="O10634">
        <v>32</v>
      </c>
      <c r="P10634">
        <v>183.32031000000001</v>
      </c>
      <c r="Q10634">
        <v>2</v>
      </c>
      <c r="R10634" s="75">
        <v>38035</v>
      </c>
      <c r="S10634" t="s">
        <v>102</v>
      </c>
      <c r="T10634" t="s">
        <v>112</v>
      </c>
      <c r="U10634">
        <v>0.1134496</v>
      </c>
      <c r="Z10634">
        <v>2688894</v>
      </c>
    </row>
    <row r="10635" spans="1:26">
      <c r="A10635" t="s">
        <v>77</v>
      </c>
      <c r="B10635" t="s">
        <v>58</v>
      </c>
      <c r="C10635" t="s">
        <v>12</v>
      </c>
      <c r="D10635" t="s">
        <v>100</v>
      </c>
      <c r="E10635">
        <v>1</v>
      </c>
      <c r="F10635">
        <v>710.16890000000001</v>
      </c>
      <c r="G10635">
        <v>710.16890000000001</v>
      </c>
      <c r="H10635">
        <v>50.497579999999999</v>
      </c>
      <c r="I10635">
        <v>51.287199999999999</v>
      </c>
      <c r="J10635">
        <v>-65.727199999999996</v>
      </c>
      <c r="K10635">
        <v>-26.895040000000002</v>
      </c>
      <c r="L10635">
        <v>0</v>
      </c>
      <c r="M10635">
        <v>26.895040000000002</v>
      </c>
      <c r="N10635">
        <v>65.727199999999996</v>
      </c>
      <c r="O10635">
        <v>32</v>
      </c>
      <c r="P10635">
        <v>183.32031000000001</v>
      </c>
      <c r="Q10635">
        <v>3</v>
      </c>
      <c r="R10635" s="75">
        <v>38786</v>
      </c>
      <c r="S10635" t="s">
        <v>102</v>
      </c>
      <c r="T10635" t="s">
        <v>112</v>
      </c>
      <c r="U10635">
        <v>0.11754530000000001</v>
      </c>
      <c r="Z10635">
        <v>2693507</v>
      </c>
    </row>
    <row r="10636" spans="1:26">
      <c r="A10636" t="s">
        <v>77</v>
      </c>
      <c r="B10636" t="s">
        <v>58</v>
      </c>
      <c r="C10636" t="s">
        <v>12</v>
      </c>
      <c r="D10636" t="s">
        <v>100</v>
      </c>
      <c r="E10636">
        <v>2</v>
      </c>
      <c r="F10636">
        <v>692.75030000000004</v>
      </c>
      <c r="G10636">
        <v>692.75030000000004</v>
      </c>
      <c r="H10636">
        <v>49.849690000000002</v>
      </c>
      <c r="I10636">
        <v>51.259990000000002</v>
      </c>
      <c r="J10636">
        <v>-65.692329999999998</v>
      </c>
      <c r="K10636">
        <v>-26.880769999999998</v>
      </c>
      <c r="L10636">
        <v>0</v>
      </c>
      <c r="M10636">
        <v>26.880769999999998</v>
      </c>
      <c r="N10636">
        <v>65.692329999999998</v>
      </c>
      <c r="O10636">
        <v>32</v>
      </c>
      <c r="P10636">
        <v>183.32031000000001</v>
      </c>
      <c r="Q10636">
        <v>3</v>
      </c>
      <c r="R10636" s="75">
        <v>38786</v>
      </c>
      <c r="S10636" t="s">
        <v>102</v>
      </c>
      <c r="T10636" t="s">
        <v>112</v>
      </c>
      <c r="U10636">
        <v>0.11754530000000001</v>
      </c>
      <c r="Z10636">
        <v>2690649</v>
      </c>
    </row>
    <row r="10637" spans="1:26">
      <c r="A10637" t="s">
        <v>77</v>
      </c>
      <c r="B10637" t="s">
        <v>58</v>
      </c>
      <c r="C10637" t="s">
        <v>12</v>
      </c>
      <c r="D10637" t="s">
        <v>100</v>
      </c>
      <c r="E10637">
        <v>3</v>
      </c>
      <c r="F10637">
        <v>693.93849999999998</v>
      </c>
      <c r="G10637">
        <v>693.93849999999998</v>
      </c>
      <c r="H10637">
        <v>49.2532</v>
      </c>
      <c r="I10637">
        <v>51.262</v>
      </c>
      <c r="J10637">
        <v>-65.694900000000004</v>
      </c>
      <c r="K10637">
        <v>-26.881820000000001</v>
      </c>
      <c r="L10637">
        <v>0</v>
      </c>
      <c r="M10637">
        <v>26.881820000000001</v>
      </c>
      <c r="N10637">
        <v>65.694900000000004</v>
      </c>
      <c r="O10637">
        <v>32</v>
      </c>
      <c r="P10637">
        <v>183.32031000000001</v>
      </c>
      <c r="Q10637">
        <v>3</v>
      </c>
      <c r="R10637" s="75">
        <v>38786</v>
      </c>
      <c r="S10637" t="s">
        <v>102</v>
      </c>
      <c r="T10637" t="s">
        <v>112</v>
      </c>
      <c r="U10637">
        <v>0.11754530000000001</v>
      </c>
      <c r="Z10637">
        <v>2690860</v>
      </c>
    </row>
    <row r="10638" spans="1:26">
      <c r="A10638" t="s">
        <v>77</v>
      </c>
      <c r="B10638" t="s">
        <v>58</v>
      </c>
      <c r="C10638" t="s">
        <v>12</v>
      </c>
      <c r="D10638" t="s">
        <v>100</v>
      </c>
      <c r="E10638">
        <v>4</v>
      </c>
      <c r="F10638">
        <v>705.03089999999997</v>
      </c>
      <c r="G10638">
        <v>705.03089999999997</v>
      </c>
      <c r="H10638">
        <v>49.120159999999998</v>
      </c>
      <c r="I10638">
        <v>51.297800000000002</v>
      </c>
      <c r="J10638">
        <v>-65.740780000000001</v>
      </c>
      <c r="K10638">
        <v>-26.900590000000001</v>
      </c>
      <c r="L10638">
        <v>0</v>
      </c>
      <c r="M10638">
        <v>26.900590000000001</v>
      </c>
      <c r="N10638">
        <v>65.740780000000001</v>
      </c>
      <c r="O10638">
        <v>32</v>
      </c>
      <c r="P10638">
        <v>183.32031000000001</v>
      </c>
      <c r="Q10638">
        <v>3</v>
      </c>
      <c r="R10638" s="75">
        <v>38786</v>
      </c>
      <c r="S10638" t="s">
        <v>102</v>
      </c>
      <c r="T10638" t="s">
        <v>112</v>
      </c>
      <c r="U10638">
        <v>0.11754530000000001</v>
      </c>
      <c r="Z10638">
        <v>2694620</v>
      </c>
    </row>
    <row r="10639" spans="1:26">
      <c r="A10639" t="s">
        <v>77</v>
      </c>
      <c r="B10639" t="s">
        <v>58</v>
      </c>
      <c r="C10639" t="s">
        <v>12</v>
      </c>
      <c r="D10639" t="s">
        <v>100</v>
      </c>
      <c r="E10639">
        <v>5</v>
      </c>
      <c r="F10639">
        <v>715.55560000000003</v>
      </c>
      <c r="G10639">
        <v>715.55560000000003</v>
      </c>
      <c r="H10639">
        <v>49.441960000000002</v>
      </c>
      <c r="I10639">
        <v>51.308340000000001</v>
      </c>
      <c r="J10639">
        <v>-65.754289999999997</v>
      </c>
      <c r="K10639">
        <v>-26.906120000000001</v>
      </c>
      <c r="L10639">
        <v>0</v>
      </c>
      <c r="M10639">
        <v>26.906120000000001</v>
      </c>
      <c r="N10639">
        <v>65.754289999999997</v>
      </c>
      <c r="O10639">
        <v>32</v>
      </c>
      <c r="P10639">
        <v>183.32031000000001</v>
      </c>
      <c r="Q10639">
        <v>3</v>
      </c>
      <c r="R10639" s="75">
        <v>38786</v>
      </c>
      <c r="S10639" t="s">
        <v>102</v>
      </c>
      <c r="T10639" t="s">
        <v>112</v>
      </c>
      <c r="U10639">
        <v>0.11754530000000001</v>
      </c>
      <c r="Z10639">
        <v>2695727</v>
      </c>
    </row>
    <row r="10640" spans="1:26">
      <c r="A10640" t="s">
        <v>77</v>
      </c>
      <c r="B10640" t="s">
        <v>58</v>
      </c>
      <c r="C10640" t="s">
        <v>12</v>
      </c>
      <c r="D10640" t="s">
        <v>100</v>
      </c>
      <c r="E10640">
        <v>6</v>
      </c>
      <c r="F10640">
        <v>770.94230000000005</v>
      </c>
      <c r="G10640">
        <v>770.94230000000005</v>
      </c>
      <c r="H10640">
        <v>49.152340000000002</v>
      </c>
      <c r="I10640">
        <v>51.453069999999997</v>
      </c>
      <c r="J10640">
        <v>-65.939760000000007</v>
      </c>
      <c r="K10640">
        <v>-26.982019999999999</v>
      </c>
      <c r="L10640">
        <v>0</v>
      </c>
      <c r="M10640">
        <v>26.982019999999999</v>
      </c>
      <c r="N10640">
        <v>65.939760000000007</v>
      </c>
      <c r="O10640">
        <v>32</v>
      </c>
      <c r="P10640">
        <v>183.32031000000001</v>
      </c>
      <c r="Q10640">
        <v>3</v>
      </c>
      <c r="R10640" s="75">
        <v>38786</v>
      </c>
      <c r="S10640" t="s">
        <v>102</v>
      </c>
      <c r="T10640" t="s">
        <v>112</v>
      </c>
      <c r="U10640">
        <v>0.11754530000000001</v>
      </c>
      <c r="Z10640">
        <v>2710956</v>
      </c>
    </row>
    <row r="10641" spans="1:26">
      <c r="A10641" t="s">
        <v>77</v>
      </c>
      <c r="B10641" t="s">
        <v>58</v>
      </c>
      <c r="C10641" t="s">
        <v>12</v>
      </c>
      <c r="D10641" t="s">
        <v>100</v>
      </c>
      <c r="E10641">
        <v>7</v>
      </c>
      <c r="F10641">
        <v>814.1807</v>
      </c>
      <c r="G10641">
        <v>814.1807</v>
      </c>
      <c r="H10641">
        <v>49.43047</v>
      </c>
      <c r="I10641">
        <v>51.57085</v>
      </c>
      <c r="J10641">
        <v>-66.090699999999998</v>
      </c>
      <c r="K10641">
        <v>-27.043780000000002</v>
      </c>
      <c r="L10641">
        <v>0</v>
      </c>
      <c r="M10641">
        <v>27.043780000000002</v>
      </c>
      <c r="N10641">
        <v>66.090699999999998</v>
      </c>
      <c r="O10641">
        <v>32</v>
      </c>
      <c r="P10641">
        <v>183.32031000000001</v>
      </c>
      <c r="Q10641">
        <v>3</v>
      </c>
      <c r="R10641" s="75">
        <v>38786</v>
      </c>
      <c r="S10641" t="s">
        <v>102</v>
      </c>
      <c r="T10641" t="s">
        <v>112</v>
      </c>
      <c r="U10641">
        <v>0.11754530000000001</v>
      </c>
      <c r="Z10641">
        <v>2723382</v>
      </c>
    </row>
    <row r="10642" spans="1:26">
      <c r="A10642" t="s">
        <v>77</v>
      </c>
      <c r="B10642" t="s">
        <v>58</v>
      </c>
      <c r="C10642" t="s">
        <v>12</v>
      </c>
      <c r="D10642" t="s">
        <v>100</v>
      </c>
      <c r="E10642">
        <v>8</v>
      </c>
      <c r="F10642">
        <v>829.68299999999999</v>
      </c>
      <c r="G10642">
        <v>829.68299999999999</v>
      </c>
      <c r="H10642">
        <v>49.788980000000002</v>
      </c>
      <c r="I10642">
        <v>51.663049999999998</v>
      </c>
      <c r="J10642">
        <v>-66.208860000000001</v>
      </c>
      <c r="K10642">
        <v>-27.092130000000001</v>
      </c>
      <c r="L10642">
        <v>0</v>
      </c>
      <c r="M10642">
        <v>27.092130000000001</v>
      </c>
      <c r="N10642">
        <v>66.208860000000001</v>
      </c>
      <c r="O10642">
        <v>32</v>
      </c>
      <c r="P10642">
        <v>183.32031000000001</v>
      </c>
      <c r="Q10642">
        <v>3</v>
      </c>
      <c r="R10642" s="75">
        <v>38786</v>
      </c>
      <c r="S10642" t="s">
        <v>102</v>
      </c>
      <c r="T10642" t="s">
        <v>112</v>
      </c>
      <c r="U10642">
        <v>0.11754530000000001</v>
      </c>
      <c r="Z10642">
        <v>2733128</v>
      </c>
    </row>
    <row r="10643" spans="1:26">
      <c r="A10643" t="s">
        <v>77</v>
      </c>
      <c r="B10643" t="s">
        <v>58</v>
      </c>
      <c r="C10643" t="s">
        <v>12</v>
      </c>
      <c r="D10643" t="s">
        <v>100</v>
      </c>
      <c r="E10643">
        <v>9</v>
      </c>
      <c r="F10643">
        <v>840.25940000000003</v>
      </c>
      <c r="G10643">
        <v>840.25940000000003</v>
      </c>
      <c r="H10643">
        <v>50.61289</v>
      </c>
      <c r="I10643">
        <v>51.654919999999997</v>
      </c>
      <c r="J10643">
        <v>-66.198449999999994</v>
      </c>
      <c r="K10643">
        <v>-27.087869999999999</v>
      </c>
      <c r="L10643">
        <v>0</v>
      </c>
      <c r="M10643">
        <v>27.087869999999999</v>
      </c>
      <c r="N10643">
        <v>66.198449999999994</v>
      </c>
      <c r="O10643">
        <v>32</v>
      </c>
      <c r="P10643">
        <v>183.32031000000001</v>
      </c>
      <c r="Q10643">
        <v>3</v>
      </c>
      <c r="R10643" s="75">
        <v>38786</v>
      </c>
      <c r="S10643" t="s">
        <v>102</v>
      </c>
      <c r="T10643" t="s">
        <v>112</v>
      </c>
      <c r="U10643">
        <v>0.11754530000000001</v>
      </c>
      <c r="Z10643">
        <v>2732269</v>
      </c>
    </row>
    <row r="10644" spans="1:26">
      <c r="A10644" t="s">
        <v>77</v>
      </c>
      <c r="B10644" t="s">
        <v>58</v>
      </c>
      <c r="C10644" t="s">
        <v>12</v>
      </c>
      <c r="D10644" t="s">
        <v>100</v>
      </c>
      <c r="E10644">
        <v>10</v>
      </c>
      <c r="F10644">
        <v>860.62789999999995</v>
      </c>
      <c r="G10644">
        <v>860.62789999999995</v>
      </c>
      <c r="H10644">
        <v>51.623359999999998</v>
      </c>
      <c r="I10644">
        <v>51.691459999999999</v>
      </c>
      <c r="J10644">
        <v>-66.245279999999994</v>
      </c>
      <c r="K10644">
        <v>-27.107030000000002</v>
      </c>
      <c r="L10644">
        <v>0</v>
      </c>
      <c r="M10644">
        <v>27.107030000000002</v>
      </c>
      <c r="N10644">
        <v>66.245279999999994</v>
      </c>
      <c r="O10644">
        <v>32</v>
      </c>
      <c r="P10644">
        <v>183.32031000000001</v>
      </c>
      <c r="Q10644">
        <v>3</v>
      </c>
      <c r="R10644" s="75">
        <v>38786</v>
      </c>
      <c r="S10644" t="s">
        <v>102</v>
      </c>
      <c r="T10644" t="s">
        <v>112</v>
      </c>
      <c r="U10644">
        <v>0.11754530000000001</v>
      </c>
      <c r="Z10644">
        <v>2736136</v>
      </c>
    </row>
    <row r="10645" spans="1:26">
      <c r="A10645" t="s">
        <v>77</v>
      </c>
      <c r="B10645" t="s">
        <v>58</v>
      </c>
      <c r="C10645" t="s">
        <v>12</v>
      </c>
      <c r="D10645" t="s">
        <v>100</v>
      </c>
      <c r="E10645">
        <v>11</v>
      </c>
      <c r="F10645">
        <v>858.95839999999998</v>
      </c>
      <c r="G10645">
        <v>858.95839999999998</v>
      </c>
      <c r="H10645">
        <v>52.665550000000003</v>
      </c>
      <c r="I10645">
        <v>51.66254</v>
      </c>
      <c r="J10645">
        <v>-66.208209999999994</v>
      </c>
      <c r="K10645">
        <v>-27.09186</v>
      </c>
      <c r="L10645">
        <v>0</v>
      </c>
      <c r="M10645">
        <v>27.09186</v>
      </c>
      <c r="N10645">
        <v>66.208209999999994</v>
      </c>
      <c r="O10645">
        <v>32</v>
      </c>
      <c r="P10645">
        <v>183.32031000000001</v>
      </c>
      <c r="Q10645">
        <v>3</v>
      </c>
      <c r="R10645" s="75">
        <v>38786</v>
      </c>
      <c r="S10645" t="s">
        <v>102</v>
      </c>
      <c r="T10645" t="s">
        <v>112</v>
      </c>
      <c r="U10645">
        <v>0.11754530000000001</v>
      </c>
      <c r="Z10645">
        <v>2733075</v>
      </c>
    </row>
    <row r="10646" spans="1:26">
      <c r="A10646" t="s">
        <v>77</v>
      </c>
      <c r="B10646" t="s">
        <v>58</v>
      </c>
      <c r="C10646" t="s">
        <v>12</v>
      </c>
      <c r="D10646" t="s">
        <v>100</v>
      </c>
      <c r="E10646">
        <v>12</v>
      </c>
      <c r="F10646">
        <v>851.33249999999998</v>
      </c>
      <c r="G10646">
        <v>851.33249999999998</v>
      </c>
      <c r="H10646">
        <v>53.455080000000002</v>
      </c>
      <c r="I10646">
        <v>51.624969999999998</v>
      </c>
      <c r="J10646">
        <v>-66.160060000000001</v>
      </c>
      <c r="K10646">
        <v>-27.07216</v>
      </c>
      <c r="L10646">
        <v>0</v>
      </c>
      <c r="M10646">
        <v>27.07216</v>
      </c>
      <c r="N10646">
        <v>66.160060000000001</v>
      </c>
      <c r="O10646">
        <v>32</v>
      </c>
      <c r="P10646">
        <v>183.32031000000001</v>
      </c>
      <c r="Q10646">
        <v>3</v>
      </c>
      <c r="R10646" s="75">
        <v>38786</v>
      </c>
      <c r="S10646" t="s">
        <v>102</v>
      </c>
      <c r="T10646" t="s">
        <v>112</v>
      </c>
      <c r="U10646">
        <v>0.11754530000000001</v>
      </c>
      <c r="Z10646">
        <v>2729100</v>
      </c>
    </row>
    <row r="10647" spans="1:26">
      <c r="A10647" t="s">
        <v>77</v>
      </c>
      <c r="B10647" t="s">
        <v>58</v>
      </c>
      <c r="C10647" t="s">
        <v>12</v>
      </c>
      <c r="D10647" t="s">
        <v>100</v>
      </c>
      <c r="E10647">
        <v>13</v>
      </c>
      <c r="F10647">
        <v>855.50519999999995</v>
      </c>
      <c r="G10647">
        <v>855.50519999999995</v>
      </c>
      <c r="H10647">
        <v>53.603279999999998</v>
      </c>
      <c r="I10647">
        <v>51.632440000000003</v>
      </c>
      <c r="J10647">
        <v>-66.169629999999998</v>
      </c>
      <c r="K10647">
        <v>-27.076080000000001</v>
      </c>
      <c r="L10647">
        <v>0</v>
      </c>
      <c r="M10647">
        <v>27.076080000000001</v>
      </c>
      <c r="N10647">
        <v>66.169629999999998</v>
      </c>
      <c r="O10647">
        <v>32</v>
      </c>
      <c r="P10647">
        <v>183.32031000000001</v>
      </c>
      <c r="Q10647">
        <v>3</v>
      </c>
      <c r="R10647" s="75">
        <v>38786</v>
      </c>
      <c r="S10647" t="s">
        <v>102</v>
      </c>
      <c r="T10647" t="s">
        <v>112</v>
      </c>
      <c r="U10647">
        <v>0.11754530000000001</v>
      </c>
      <c r="Z10647">
        <v>2729891</v>
      </c>
    </row>
    <row r="10648" spans="1:26">
      <c r="A10648" t="s">
        <v>77</v>
      </c>
      <c r="B10648" t="s">
        <v>58</v>
      </c>
      <c r="C10648" t="s">
        <v>12</v>
      </c>
      <c r="D10648" t="s">
        <v>100</v>
      </c>
      <c r="E10648">
        <v>14</v>
      </c>
      <c r="F10648">
        <v>852.81050000000005</v>
      </c>
      <c r="G10648">
        <v>852.81050000000005</v>
      </c>
      <c r="H10648">
        <v>48.220779999999998</v>
      </c>
      <c r="I10648">
        <v>51.584130000000002</v>
      </c>
      <c r="J10648">
        <v>-66.10772</v>
      </c>
      <c r="K10648">
        <v>-27.050740000000001</v>
      </c>
      <c r="L10648">
        <v>0</v>
      </c>
      <c r="M10648">
        <v>27.050740000000001</v>
      </c>
      <c r="N10648">
        <v>66.10772</v>
      </c>
      <c r="O10648">
        <v>32</v>
      </c>
      <c r="P10648">
        <v>183.32031000000001</v>
      </c>
      <c r="Q10648">
        <v>3</v>
      </c>
      <c r="R10648" s="75">
        <v>38786</v>
      </c>
      <c r="S10648" t="s">
        <v>102</v>
      </c>
      <c r="T10648" t="s">
        <v>112</v>
      </c>
      <c r="U10648">
        <v>0.11754530000000001</v>
      </c>
      <c r="Z10648">
        <v>2724784</v>
      </c>
    </row>
    <row r="10649" spans="1:26">
      <c r="A10649" t="s">
        <v>77</v>
      </c>
      <c r="B10649" t="s">
        <v>58</v>
      </c>
      <c r="C10649" t="s">
        <v>12</v>
      </c>
      <c r="D10649" t="s">
        <v>100</v>
      </c>
      <c r="E10649">
        <v>15</v>
      </c>
      <c r="F10649">
        <v>840.44290000000001</v>
      </c>
      <c r="G10649">
        <v>853.6576</v>
      </c>
      <c r="H10649">
        <v>51.735230000000001</v>
      </c>
      <c r="I10649">
        <v>51.624899999999997</v>
      </c>
      <c r="J10649">
        <v>-79.374690000000001</v>
      </c>
      <c r="K10649">
        <v>-40.286850000000001</v>
      </c>
      <c r="L10649">
        <v>-13.21472</v>
      </c>
      <c r="M10649">
        <v>13.8574</v>
      </c>
      <c r="N10649">
        <v>52.945250000000001</v>
      </c>
      <c r="O10649">
        <v>32</v>
      </c>
      <c r="P10649">
        <v>183.32031000000001</v>
      </c>
      <c r="Q10649">
        <v>3</v>
      </c>
      <c r="R10649" s="75">
        <v>38786</v>
      </c>
      <c r="S10649" t="s">
        <v>102</v>
      </c>
      <c r="T10649" t="s">
        <v>112</v>
      </c>
      <c r="U10649">
        <v>0.11754530000000001</v>
      </c>
      <c r="Z10649">
        <v>2729093</v>
      </c>
    </row>
    <row r="10650" spans="1:26">
      <c r="A10650" t="s">
        <v>77</v>
      </c>
      <c r="B10650" t="s">
        <v>58</v>
      </c>
      <c r="C10650" t="s">
        <v>12</v>
      </c>
      <c r="D10650" t="s">
        <v>100</v>
      </c>
      <c r="E10650">
        <v>16</v>
      </c>
      <c r="F10650">
        <v>823.23299999999995</v>
      </c>
      <c r="G10650">
        <v>535.79300000000001</v>
      </c>
      <c r="H10650">
        <v>52.615940000000002</v>
      </c>
      <c r="I10650">
        <v>51.572240000000001</v>
      </c>
      <c r="J10650">
        <v>221.3475</v>
      </c>
      <c r="K10650">
        <v>260.39550000000003</v>
      </c>
      <c r="L10650">
        <v>287.44</v>
      </c>
      <c r="M10650">
        <v>314.48450000000003</v>
      </c>
      <c r="N10650">
        <v>353.53250000000003</v>
      </c>
      <c r="O10650">
        <v>32</v>
      </c>
      <c r="P10650">
        <v>183.32031000000001</v>
      </c>
      <c r="Q10650">
        <v>3</v>
      </c>
      <c r="R10650" s="75">
        <v>38786</v>
      </c>
      <c r="S10650" t="s">
        <v>102</v>
      </c>
      <c r="T10650" t="s">
        <v>112</v>
      </c>
      <c r="U10650">
        <v>0.11754530000000001</v>
      </c>
      <c r="Z10650">
        <v>2723529</v>
      </c>
    </row>
    <row r="10651" spans="1:26">
      <c r="A10651" t="s">
        <v>77</v>
      </c>
      <c r="B10651" t="s">
        <v>58</v>
      </c>
      <c r="C10651" t="s">
        <v>12</v>
      </c>
      <c r="D10651" t="s">
        <v>100</v>
      </c>
      <c r="E10651">
        <v>17</v>
      </c>
      <c r="F10651">
        <v>805.6902</v>
      </c>
      <c r="G10651">
        <v>185.92099999999999</v>
      </c>
      <c r="H10651">
        <v>52.056170000000002</v>
      </c>
      <c r="I10651">
        <v>51.525399999999998</v>
      </c>
      <c r="J10651">
        <v>553.73680000000002</v>
      </c>
      <c r="K10651">
        <v>592.74929999999995</v>
      </c>
      <c r="L10651">
        <v>619.76930000000004</v>
      </c>
      <c r="M10651">
        <v>646.78920000000005</v>
      </c>
      <c r="N10651">
        <v>685.80169999999998</v>
      </c>
      <c r="O10651">
        <v>32</v>
      </c>
      <c r="P10651">
        <v>183.32031000000001</v>
      </c>
      <c r="Q10651">
        <v>3</v>
      </c>
      <c r="R10651" s="75">
        <v>38786</v>
      </c>
      <c r="S10651" t="s">
        <v>102</v>
      </c>
      <c r="T10651" t="s">
        <v>112</v>
      </c>
      <c r="U10651">
        <v>0.11754530000000001</v>
      </c>
      <c r="Z10651">
        <v>2718584</v>
      </c>
    </row>
    <row r="10652" spans="1:26">
      <c r="A10652" t="s">
        <v>77</v>
      </c>
      <c r="B10652" t="s">
        <v>58</v>
      </c>
      <c r="C10652" t="s">
        <v>12</v>
      </c>
      <c r="D10652" t="s">
        <v>100</v>
      </c>
      <c r="E10652">
        <v>18</v>
      </c>
      <c r="F10652">
        <v>794.38530000000003</v>
      </c>
      <c r="G10652">
        <v>185.15199999999999</v>
      </c>
      <c r="H10652">
        <v>51.85219</v>
      </c>
      <c r="I10652">
        <v>51.485289999999999</v>
      </c>
      <c r="J10652">
        <v>543.25229999999999</v>
      </c>
      <c r="K10652">
        <v>582.23440000000005</v>
      </c>
      <c r="L10652">
        <v>609.23329999999999</v>
      </c>
      <c r="M10652">
        <v>636.23220000000003</v>
      </c>
      <c r="N10652">
        <v>675.21439999999996</v>
      </c>
      <c r="O10652">
        <v>32</v>
      </c>
      <c r="P10652">
        <v>183.32031000000001</v>
      </c>
      <c r="Q10652">
        <v>3</v>
      </c>
      <c r="R10652" s="75">
        <v>38786</v>
      </c>
      <c r="S10652" t="s">
        <v>102</v>
      </c>
      <c r="T10652" t="s">
        <v>112</v>
      </c>
      <c r="U10652">
        <v>0.11754530000000001</v>
      </c>
      <c r="Z10652">
        <v>2714352</v>
      </c>
    </row>
    <row r="10653" spans="1:26">
      <c r="A10653" t="s">
        <v>77</v>
      </c>
      <c r="B10653" t="s">
        <v>58</v>
      </c>
      <c r="C10653" t="s">
        <v>12</v>
      </c>
      <c r="D10653" t="s">
        <v>100</v>
      </c>
      <c r="E10653">
        <v>19</v>
      </c>
      <c r="F10653">
        <v>784.37080000000003</v>
      </c>
      <c r="G10653">
        <v>187.2167</v>
      </c>
      <c r="H10653">
        <v>51.209919999999997</v>
      </c>
      <c r="I10653">
        <v>51.484850000000002</v>
      </c>
      <c r="J10653">
        <v>531.17359999999996</v>
      </c>
      <c r="K10653">
        <v>570.15539999999999</v>
      </c>
      <c r="L10653">
        <v>597.15409999999997</v>
      </c>
      <c r="M10653">
        <v>624.15279999999996</v>
      </c>
      <c r="N10653">
        <v>663.13459999999998</v>
      </c>
      <c r="O10653">
        <v>32</v>
      </c>
      <c r="P10653">
        <v>183.32031000000001</v>
      </c>
      <c r="Q10653">
        <v>3</v>
      </c>
      <c r="R10653" s="75">
        <v>38786</v>
      </c>
      <c r="S10653" t="s">
        <v>102</v>
      </c>
      <c r="T10653" t="s">
        <v>112</v>
      </c>
      <c r="U10653">
        <v>0.11754530000000001</v>
      </c>
      <c r="Z10653">
        <v>2714306</v>
      </c>
    </row>
    <row r="10654" spans="1:26">
      <c r="A10654" t="s">
        <v>77</v>
      </c>
      <c r="B10654" t="s">
        <v>58</v>
      </c>
      <c r="C10654" t="s">
        <v>12</v>
      </c>
      <c r="D10654" t="s">
        <v>100</v>
      </c>
      <c r="E10654">
        <v>20</v>
      </c>
      <c r="F10654">
        <v>786.0652</v>
      </c>
      <c r="G10654">
        <v>186.4777</v>
      </c>
      <c r="H10654">
        <v>50.242890000000003</v>
      </c>
      <c r="I10654">
        <v>51.531390000000002</v>
      </c>
      <c r="J10654">
        <v>533.54740000000004</v>
      </c>
      <c r="K10654">
        <v>572.56449999999995</v>
      </c>
      <c r="L10654">
        <v>599.58749999999998</v>
      </c>
      <c r="M10654">
        <v>626.61069999999995</v>
      </c>
      <c r="N10654">
        <v>665.6277</v>
      </c>
      <c r="O10654">
        <v>32</v>
      </c>
      <c r="P10654">
        <v>183.32031000000001</v>
      </c>
      <c r="Q10654">
        <v>3</v>
      </c>
      <c r="R10654" s="75">
        <v>38786</v>
      </c>
      <c r="S10654" t="s">
        <v>102</v>
      </c>
      <c r="T10654" t="s">
        <v>112</v>
      </c>
      <c r="U10654">
        <v>0.11754530000000001</v>
      </c>
      <c r="Z10654">
        <v>2719216</v>
      </c>
    </row>
    <row r="10655" spans="1:26">
      <c r="A10655" t="s">
        <v>77</v>
      </c>
      <c r="B10655" t="s">
        <v>58</v>
      </c>
      <c r="C10655" t="s">
        <v>12</v>
      </c>
      <c r="D10655" t="s">
        <v>100</v>
      </c>
      <c r="E10655">
        <v>21</v>
      </c>
      <c r="F10655">
        <v>778.60720000000003</v>
      </c>
      <c r="G10655">
        <v>185.59630000000001</v>
      </c>
      <c r="H10655">
        <v>50.164380000000001</v>
      </c>
      <c r="I10655">
        <v>51.518000000000001</v>
      </c>
      <c r="J10655">
        <v>526.98789999999997</v>
      </c>
      <c r="K10655">
        <v>565.99480000000005</v>
      </c>
      <c r="L10655">
        <v>593.01089999999999</v>
      </c>
      <c r="M10655">
        <v>620.02689999999996</v>
      </c>
      <c r="N10655">
        <v>659.03380000000004</v>
      </c>
      <c r="O10655">
        <v>32</v>
      </c>
      <c r="P10655">
        <v>183.32031000000001</v>
      </c>
      <c r="Q10655">
        <v>3</v>
      </c>
      <c r="R10655" s="75">
        <v>38786</v>
      </c>
      <c r="S10655" t="s">
        <v>102</v>
      </c>
      <c r="T10655" t="s">
        <v>112</v>
      </c>
      <c r="U10655">
        <v>0.11754530000000001</v>
      </c>
      <c r="Z10655">
        <v>2717803</v>
      </c>
    </row>
    <row r="10656" spans="1:26">
      <c r="A10656" t="s">
        <v>77</v>
      </c>
      <c r="B10656" t="s">
        <v>58</v>
      </c>
      <c r="C10656" t="s">
        <v>12</v>
      </c>
      <c r="D10656" t="s">
        <v>100</v>
      </c>
      <c r="E10656">
        <v>22</v>
      </c>
      <c r="F10656">
        <v>773.26059999999995</v>
      </c>
      <c r="G10656">
        <v>425.1223</v>
      </c>
      <c r="H10656">
        <v>49.21781</v>
      </c>
      <c r="I10656">
        <v>51.468609999999998</v>
      </c>
      <c r="J10656">
        <v>282.17860000000002</v>
      </c>
      <c r="K10656">
        <v>321.1481</v>
      </c>
      <c r="L10656">
        <v>348.13830000000002</v>
      </c>
      <c r="M10656">
        <v>375.1284</v>
      </c>
      <c r="N10656">
        <v>414.09800000000001</v>
      </c>
      <c r="O10656">
        <v>32</v>
      </c>
      <c r="P10656">
        <v>183.32031000000001</v>
      </c>
      <c r="Q10656">
        <v>3</v>
      </c>
      <c r="R10656" s="75">
        <v>38786</v>
      </c>
      <c r="S10656" t="s">
        <v>102</v>
      </c>
      <c r="T10656" t="s">
        <v>112</v>
      </c>
      <c r="U10656">
        <v>0.11754530000000001</v>
      </c>
      <c r="Z10656">
        <v>2712594</v>
      </c>
    </row>
    <row r="10657" spans="1:26">
      <c r="A10657" t="s">
        <v>77</v>
      </c>
      <c r="B10657" t="s">
        <v>58</v>
      </c>
      <c r="C10657" t="s">
        <v>12</v>
      </c>
      <c r="D10657" t="s">
        <v>100</v>
      </c>
      <c r="E10657">
        <v>23</v>
      </c>
      <c r="F10657">
        <v>761.94680000000005</v>
      </c>
      <c r="G10657">
        <v>663.81240000000003</v>
      </c>
      <c r="H10657">
        <v>48.181640000000002</v>
      </c>
      <c r="I10657">
        <v>51.393250000000002</v>
      </c>
      <c r="J10657">
        <v>32.271299999999997</v>
      </c>
      <c r="K10657">
        <v>71.183750000000003</v>
      </c>
      <c r="L10657">
        <v>98.134399999999999</v>
      </c>
      <c r="M10657">
        <v>125.08499999999999</v>
      </c>
      <c r="N10657">
        <v>163.9975</v>
      </c>
      <c r="O10657">
        <v>32</v>
      </c>
      <c r="P10657">
        <v>183.32031000000001</v>
      </c>
      <c r="Q10657">
        <v>3</v>
      </c>
      <c r="R10657" s="75">
        <v>38786</v>
      </c>
      <c r="S10657" t="s">
        <v>102</v>
      </c>
      <c r="T10657" t="s">
        <v>112</v>
      </c>
      <c r="U10657">
        <v>0.11754530000000001</v>
      </c>
      <c r="Z10657">
        <v>2704656</v>
      </c>
    </row>
    <row r="10658" spans="1:26">
      <c r="A10658" t="s">
        <v>77</v>
      </c>
      <c r="B10658" t="s">
        <v>58</v>
      </c>
      <c r="C10658" t="s">
        <v>12</v>
      </c>
      <c r="D10658" t="s">
        <v>100</v>
      </c>
      <c r="E10658">
        <v>24</v>
      </c>
      <c r="F10658">
        <v>740.40009999999995</v>
      </c>
      <c r="G10658">
        <v>683.66780000000006</v>
      </c>
      <c r="H10658">
        <v>47.571640000000002</v>
      </c>
      <c r="I10658">
        <v>51.371009999999998</v>
      </c>
      <c r="J10658">
        <v>-9.1023040000000002</v>
      </c>
      <c r="K10658">
        <v>29.793310000000002</v>
      </c>
      <c r="L10658">
        <v>56.732300000000002</v>
      </c>
      <c r="M10658">
        <v>83.671289999999999</v>
      </c>
      <c r="N10658">
        <v>122.5669</v>
      </c>
      <c r="O10658">
        <v>32</v>
      </c>
      <c r="P10658">
        <v>183.32031000000001</v>
      </c>
      <c r="Q10658">
        <v>3</v>
      </c>
      <c r="R10658" s="75">
        <v>38786</v>
      </c>
      <c r="S10658" t="s">
        <v>102</v>
      </c>
      <c r="T10658" t="s">
        <v>112</v>
      </c>
      <c r="U10658">
        <v>0.11754530000000001</v>
      </c>
      <c r="Z10658">
        <v>2702317</v>
      </c>
    </row>
    <row r="10659" spans="1:26">
      <c r="A10659" t="s">
        <v>77</v>
      </c>
      <c r="B10659" t="s">
        <v>58</v>
      </c>
      <c r="C10659" t="s">
        <v>13</v>
      </c>
      <c r="D10659" t="s">
        <v>100</v>
      </c>
      <c r="E10659">
        <v>1</v>
      </c>
      <c r="F10659">
        <v>744.46780000000001</v>
      </c>
      <c r="G10659">
        <v>744.46780000000001</v>
      </c>
      <c r="H10659">
        <v>60.484999999999999</v>
      </c>
      <c r="I10659">
        <v>51.128390000000003</v>
      </c>
      <c r="J10659">
        <v>-65.523669999999996</v>
      </c>
      <c r="K10659">
        <v>-26.81175</v>
      </c>
      <c r="L10659">
        <v>0</v>
      </c>
      <c r="M10659">
        <v>26.81175</v>
      </c>
      <c r="N10659">
        <v>65.523669999999996</v>
      </c>
      <c r="O10659">
        <v>32</v>
      </c>
      <c r="P10659">
        <v>183.32031000000001</v>
      </c>
      <c r="Q10659">
        <v>4</v>
      </c>
      <c r="R10659" s="75">
        <v>32975</v>
      </c>
      <c r="S10659" t="s">
        <v>102</v>
      </c>
      <c r="T10659" t="s">
        <v>112</v>
      </c>
      <c r="U10659">
        <v>0.1163275</v>
      </c>
      <c r="Z10659">
        <v>2676851</v>
      </c>
    </row>
    <row r="10660" spans="1:26">
      <c r="A10660" t="s">
        <v>77</v>
      </c>
      <c r="B10660" t="s">
        <v>58</v>
      </c>
      <c r="C10660" t="s">
        <v>13</v>
      </c>
      <c r="D10660" t="s">
        <v>100</v>
      </c>
      <c r="E10660">
        <v>2</v>
      </c>
      <c r="F10660">
        <v>735.86120000000005</v>
      </c>
      <c r="G10660">
        <v>735.86120000000005</v>
      </c>
      <c r="H10660">
        <v>59.568750000000001</v>
      </c>
      <c r="I10660">
        <v>51.1175</v>
      </c>
      <c r="J10660">
        <v>-65.509699999999995</v>
      </c>
      <c r="K10660">
        <v>-26.806039999999999</v>
      </c>
      <c r="L10660">
        <v>0</v>
      </c>
      <c r="M10660">
        <v>26.806039999999999</v>
      </c>
      <c r="N10660">
        <v>65.509699999999995</v>
      </c>
      <c r="O10660">
        <v>32</v>
      </c>
      <c r="P10660">
        <v>183.32031000000001</v>
      </c>
      <c r="Q10660">
        <v>4</v>
      </c>
      <c r="R10660" s="75">
        <v>32975</v>
      </c>
      <c r="S10660" t="s">
        <v>102</v>
      </c>
      <c r="T10660" t="s">
        <v>112</v>
      </c>
      <c r="U10660">
        <v>0.1163275</v>
      </c>
      <c r="Z10660">
        <v>2675711</v>
      </c>
    </row>
    <row r="10661" spans="1:26">
      <c r="A10661" t="s">
        <v>77</v>
      </c>
      <c r="B10661" t="s">
        <v>58</v>
      </c>
      <c r="C10661" t="s">
        <v>13</v>
      </c>
      <c r="D10661" t="s">
        <v>100</v>
      </c>
      <c r="E10661">
        <v>3</v>
      </c>
      <c r="F10661">
        <v>734.69079999999997</v>
      </c>
      <c r="G10661">
        <v>734.69079999999997</v>
      </c>
      <c r="H10661">
        <v>58.85031</v>
      </c>
      <c r="I10661">
        <v>51.085389999999997</v>
      </c>
      <c r="J10661">
        <v>-65.46857</v>
      </c>
      <c r="K10661">
        <v>-26.789210000000001</v>
      </c>
      <c r="L10661">
        <v>0</v>
      </c>
      <c r="M10661">
        <v>26.789210000000001</v>
      </c>
      <c r="N10661">
        <v>65.46857</v>
      </c>
      <c r="O10661">
        <v>32</v>
      </c>
      <c r="P10661">
        <v>183.32031000000001</v>
      </c>
      <c r="Q10661">
        <v>4</v>
      </c>
      <c r="R10661" s="75">
        <v>32975</v>
      </c>
      <c r="S10661" t="s">
        <v>102</v>
      </c>
      <c r="T10661" t="s">
        <v>112</v>
      </c>
      <c r="U10661">
        <v>0.1163275</v>
      </c>
      <c r="Z10661">
        <v>2672350</v>
      </c>
    </row>
    <row r="10662" spans="1:26">
      <c r="A10662" t="s">
        <v>77</v>
      </c>
      <c r="B10662" t="s">
        <v>58</v>
      </c>
      <c r="C10662" t="s">
        <v>13</v>
      </c>
      <c r="D10662" t="s">
        <v>100</v>
      </c>
      <c r="E10662">
        <v>4</v>
      </c>
      <c r="F10662">
        <v>743.5394</v>
      </c>
      <c r="G10662">
        <v>743.5394</v>
      </c>
      <c r="H10662">
        <v>57.758830000000003</v>
      </c>
      <c r="I10662">
        <v>51.101730000000003</v>
      </c>
      <c r="J10662">
        <v>-65.489509999999996</v>
      </c>
      <c r="K10662">
        <v>-26.797779999999999</v>
      </c>
      <c r="L10662">
        <v>0</v>
      </c>
      <c r="M10662">
        <v>26.797779999999999</v>
      </c>
      <c r="N10662">
        <v>65.489509999999996</v>
      </c>
      <c r="O10662">
        <v>32</v>
      </c>
      <c r="P10662">
        <v>183.32031000000001</v>
      </c>
      <c r="Q10662">
        <v>4</v>
      </c>
      <c r="R10662" s="75">
        <v>32975</v>
      </c>
      <c r="S10662" t="s">
        <v>102</v>
      </c>
      <c r="T10662" t="s">
        <v>112</v>
      </c>
      <c r="U10662">
        <v>0.1163275</v>
      </c>
      <c r="Z10662">
        <v>2674061</v>
      </c>
    </row>
    <row r="10663" spans="1:26">
      <c r="A10663" t="s">
        <v>77</v>
      </c>
      <c r="B10663" t="s">
        <v>58</v>
      </c>
      <c r="C10663" t="s">
        <v>13</v>
      </c>
      <c r="D10663" t="s">
        <v>100</v>
      </c>
      <c r="E10663">
        <v>5</v>
      </c>
      <c r="F10663">
        <v>752.39390000000003</v>
      </c>
      <c r="G10663">
        <v>752.39390000000003</v>
      </c>
      <c r="H10663">
        <v>56.670549999999999</v>
      </c>
      <c r="I10663">
        <v>51.100479999999997</v>
      </c>
      <c r="J10663">
        <v>-65.487909999999999</v>
      </c>
      <c r="K10663">
        <v>-26.79712</v>
      </c>
      <c r="L10663">
        <v>0</v>
      </c>
      <c r="M10663">
        <v>26.79712</v>
      </c>
      <c r="N10663">
        <v>65.487909999999999</v>
      </c>
      <c r="O10663">
        <v>32</v>
      </c>
      <c r="P10663">
        <v>183.32031000000001</v>
      </c>
      <c r="Q10663">
        <v>4</v>
      </c>
      <c r="R10663" s="75">
        <v>32975</v>
      </c>
      <c r="S10663" t="s">
        <v>102</v>
      </c>
      <c r="T10663" t="s">
        <v>112</v>
      </c>
      <c r="U10663">
        <v>0.1163275</v>
      </c>
      <c r="Z10663">
        <v>2673929</v>
      </c>
    </row>
    <row r="10664" spans="1:26">
      <c r="A10664" t="s">
        <v>77</v>
      </c>
      <c r="B10664" t="s">
        <v>58</v>
      </c>
      <c r="C10664" t="s">
        <v>13</v>
      </c>
      <c r="D10664" t="s">
        <v>100</v>
      </c>
      <c r="E10664">
        <v>6</v>
      </c>
      <c r="F10664">
        <v>804.82100000000003</v>
      </c>
      <c r="G10664">
        <v>804.82100000000003</v>
      </c>
      <c r="H10664">
        <v>55.713439999999999</v>
      </c>
      <c r="I10664">
        <v>51.10107</v>
      </c>
      <c r="J10664">
        <v>-65.488659999999996</v>
      </c>
      <c r="K10664">
        <v>-26.797429999999999</v>
      </c>
      <c r="L10664">
        <v>0</v>
      </c>
      <c r="M10664">
        <v>26.797429999999999</v>
      </c>
      <c r="N10664">
        <v>65.488659999999996</v>
      </c>
      <c r="O10664">
        <v>32</v>
      </c>
      <c r="P10664">
        <v>183.32031000000001</v>
      </c>
      <c r="Q10664">
        <v>4</v>
      </c>
      <c r="R10664" s="75">
        <v>32975</v>
      </c>
      <c r="S10664" t="s">
        <v>102</v>
      </c>
      <c r="T10664" t="s">
        <v>112</v>
      </c>
      <c r="U10664">
        <v>0.1163275</v>
      </c>
      <c r="Z10664">
        <v>2673991</v>
      </c>
    </row>
    <row r="10665" spans="1:26">
      <c r="A10665" t="s">
        <v>77</v>
      </c>
      <c r="B10665" t="s">
        <v>58</v>
      </c>
      <c r="C10665" t="s">
        <v>13</v>
      </c>
      <c r="D10665" t="s">
        <v>100</v>
      </c>
      <c r="E10665">
        <v>7</v>
      </c>
      <c r="F10665">
        <v>858.08619999999996</v>
      </c>
      <c r="G10665">
        <v>858.08619999999996</v>
      </c>
      <c r="H10665">
        <v>55.260779999999997</v>
      </c>
      <c r="I10665">
        <v>51.247630000000001</v>
      </c>
      <c r="J10665">
        <v>-65.676479999999998</v>
      </c>
      <c r="K10665">
        <v>-26.874279999999999</v>
      </c>
      <c r="L10665">
        <v>0</v>
      </c>
      <c r="M10665">
        <v>26.874279999999999</v>
      </c>
      <c r="N10665">
        <v>65.676479999999998</v>
      </c>
      <c r="O10665">
        <v>32</v>
      </c>
      <c r="P10665">
        <v>183.32031000000001</v>
      </c>
      <c r="Q10665">
        <v>4</v>
      </c>
      <c r="R10665" s="75">
        <v>32975</v>
      </c>
      <c r="S10665" t="s">
        <v>102</v>
      </c>
      <c r="T10665" t="s">
        <v>112</v>
      </c>
      <c r="U10665">
        <v>0.1163275</v>
      </c>
      <c r="Z10665">
        <v>2689351</v>
      </c>
    </row>
    <row r="10666" spans="1:26">
      <c r="A10666" t="s">
        <v>77</v>
      </c>
      <c r="B10666" t="s">
        <v>58</v>
      </c>
      <c r="C10666" t="s">
        <v>13</v>
      </c>
      <c r="D10666" t="s">
        <v>100</v>
      </c>
      <c r="E10666">
        <v>8</v>
      </c>
      <c r="F10666">
        <v>880.17179999999996</v>
      </c>
      <c r="G10666">
        <v>880.17179999999996</v>
      </c>
      <c r="H10666">
        <v>57.355939999999997</v>
      </c>
      <c r="I10666">
        <v>51.25403</v>
      </c>
      <c r="J10666">
        <v>-65.68468</v>
      </c>
      <c r="K10666">
        <v>-26.87764</v>
      </c>
      <c r="L10666">
        <v>0</v>
      </c>
      <c r="M10666">
        <v>26.87764</v>
      </c>
      <c r="N10666">
        <v>65.68468</v>
      </c>
      <c r="O10666">
        <v>32</v>
      </c>
      <c r="P10666">
        <v>183.32031000000001</v>
      </c>
      <c r="Q10666">
        <v>4</v>
      </c>
      <c r="R10666" s="75">
        <v>32975</v>
      </c>
      <c r="S10666" t="s">
        <v>102</v>
      </c>
      <c r="T10666" t="s">
        <v>112</v>
      </c>
      <c r="U10666">
        <v>0.1163275</v>
      </c>
      <c r="Z10666">
        <v>2690023</v>
      </c>
    </row>
    <row r="10667" spans="1:26">
      <c r="A10667" t="s">
        <v>77</v>
      </c>
      <c r="B10667" t="s">
        <v>58</v>
      </c>
      <c r="C10667" t="s">
        <v>13</v>
      </c>
      <c r="D10667" t="s">
        <v>100</v>
      </c>
      <c r="E10667">
        <v>9</v>
      </c>
      <c r="F10667">
        <v>896.15060000000005</v>
      </c>
      <c r="G10667">
        <v>896.15060000000005</v>
      </c>
      <c r="H10667">
        <v>61.434220000000003</v>
      </c>
      <c r="I10667">
        <v>51.251240000000003</v>
      </c>
      <c r="J10667">
        <v>-65.681110000000004</v>
      </c>
      <c r="K10667">
        <v>-26.876180000000002</v>
      </c>
      <c r="L10667">
        <v>0</v>
      </c>
      <c r="M10667">
        <v>26.876180000000002</v>
      </c>
      <c r="N10667">
        <v>65.681110000000004</v>
      </c>
      <c r="O10667">
        <v>32</v>
      </c>
      <c r="P10667">
        <v>183.32031000000001</v>
      </c>
      <c r="Q10667">
        <v>4</v>
      </c>
      <c r="R10667" s="75">
        <v>32975</v>
      </c>
      <c r="S10667" t="s">
        <v>102</v>
      </c>
      <c r="T10667" t="s">
        <v>112</v>
      </c>
      <c r="U10667">
        <v>0.1163275</v>
      </c>
      <c r="Z10667">
        <v>2689730</v>
      </c>
    </row>
    <row r="10668" spans="1:26">
      <c r="A10668" t="s">
        <v>77</v>
      </c>
      <c r="B10668" t="s">
        <v>58</v>
      </c>
      <c r="C10668" t="s">
        <v>13</v>
      </c>
      <c r="D10668" t="s">
        <v>100</v>
      </c>
      <c r="E10668">
        <v>10</v>
      </c>
      <c r="F10668">
        <v>922.82510000000002</v>
      </c>
      <c r="G10668">
        <v>922.82510000000002</v>
      </c>
      <c r="H10668">
        <v>65.852099999999993</v>
      </c>
      <c r="I10668">
        <v>51.348599999999998</v>
      </c>
      <c r="J10668">
        <v>-65.805890000000005</v>
      </c>
      <c r="K10668">
        <v>-26.927230000000002</v>
      </c>
      <c r="L10668">
        <v>0</v>
      </c>
      <c r="M10668">
        <v>26.927230000000002</v>
      </c>
      <c r="N10668">
        <v>65.805890000000005</v>
      </c>
      <c r="O10668">
        <v>32</v>
      </c>
      <c r="P10668">
        <v>183.32031000000001</v>
      </c>
      <c r="Q10668">
        <v>4</v>
      </c>
      <c r="R10668" s="75">
        <v>32975</v>
      </c>
      <c r="S10668" t="s">
        <v>102</v>
      </c>
      <c r="T10668" t="s">
        <v>112</v>
      </c>
      <c r="U10668">
        <v>0.1163275</v>
      </c>
      <c r="Z10668">
        <v>2699959</v>
      </c>
    </row>
    <row r="10669" spans="1:26">
      <c r="A10669" t="s">
        <v>77</v>
      </c>
      <c r="B10669" t="s">
        <v>58</v>
      </c>
      <c r="C10669" t="s">
        <v>13</v>
      </c>
      <c r="D10669" t="s">
        <v>100</v>
      </c>
      <c r="E10669">
        <v>11</v>
      </c>
      <c r="F10669">
        <v>933.10109999999997</v>
      </c>
      <c r="G10669">
        <v>933.10109999999997</v>
      </c>
      <c r="H10669">
        <v>69.574449999999999</v>
      </c>
      <c r="I10669">
        <v>51.330939999999998</v>
      </c>
      <c r="J10669">
        <v>-65.783249999999995</v>
      </c>
      <c r="K10669">
        <v>-26.91797</v>
      </c>
      <c r="L10669">
        <v>0</v>
      </c>
      <c r="M10669">
        <v>26.91797</v>
      </c>
      <c r="N10669">
        <v>65.783249999999995</v>
      </c>
      <c r="O10669">
        <v>32</v>
      </c>
      <c r="P10669">
        <v>183.32031000000001</v>
      </c>
      <c r="Q10669">
        <v>4</v>
      </c>
      <c r="R10669" s="75">
        <v>32975</v>
      </c>
      <c r="S10669" t="s">
        <v>102</v>
      </c>
      <c r="T10669" t="s">
        <v>112</v>
      </c>
      <c r="U10669">
        <v>0.1163275</v>
      </c>
      <c r="Z10669">
        <v>2698102</v>
      </c>
    </row>
    <row r="10670" spans="1:26">
      <c r="A10670" t="s">
        <v>77</v>
      </c>
      <c r="B10670" t="s">
        <v>58</v>
      </c>
      <c r="C10670" t="s">
        <v>13</v>
      </c>
      <c r="D10670" t="s">
        <v>100</v>
      </c>
      <c r="E10670">
        <v>12</v>
      </c>
      <c r="F10670">
        <v>939.34220000000005</v>
      </c>
      <c r="G10670">
        <v>934.76020000000005</v>
      </c>
      <c r="H10670">
        <v>71.075940000000003</v>
      </c>
      <c r="I10670">
        <v>51.379480000000001</v>
      </c>
      <c r="J10670">
        <v>-61.263420000000004</v>
      </c>
      <c r="K10670">
        <v>-22.36139</v>
      </c>
      <c r="L10670">
        <v>4.5820309999999997</v>
      </c>
      <c r="M10670">
        <v>31.525459999999999</v>
      </c>
      <c r="N10670">
        <v>70.427480000000003</v>
      </c>
      <c r="O10670">
        <v>32</v>
      </c>
      <c r="P10670">
        <v>183.32031000000001</v>
      </c>
      <c r="Q10670">
        <v>4</v>
      </c>
      <c r="R10670" s="75">
        <v>32975</v>
      </c>
      <c r="S10670" t="s">
        <v>102</v>
      </c>
      <c r="T10670" t="s">
        <v>112</v>
      </c>
      <c r="U10670">
        <v>0.1163275</v>
      </c>
      <c r="Z10670">
        <v>2703207</v>
      </c>
    </row>
    <row r="10671" spans="1:26">
      <c r="A10671" t="s">
        <v>77</v>
      </c>
      <c r="B10671" t="s">
        <v>58</v>
      </c>
      <c r="C10671" t="s">
        <v>13</v>
      </c>
      <c r="D10671" t="s">
        <v>100</v>
      </c>
      <c r="E10671">
        <v>13</v>
      </c>
      <c r="F10671">
        <v>948.96839999999997</v>
      </c>
      <c r="G10671">
        <v>583.41809999999998</v>
      </c>
      <c r="H10671">
        <v>72.857569999999996</v>
      </c>
      <c r="I10671">
        <v>51.336979999999997</v>
      </c>
      <c r="J10671">
        <v>299.7593</v>
      </c>
      <c r="K10671">
        <v>338.62920000000003</v>
      </c>
      <c r="L10671">
        <v>365.55029999999999</v>
      </c>
      <c r="M10671">
        <v>392.47140000000002</v>
      </c>
      <c r="N10671">
        <v>431.34129999999999</v>
      </c>
      <c r="O10671">
        <v>32</v>
      </c>
      <c r="P10671">
        <v>183.32031000000001</v>
      </c>
      <c r="Q10671">
        <v>4</v>
      </c>
      <c r="R10671" s="75">
        <v>32975</v>
      </c>
      <c r="S10671" t="s">
        <v>102</v>
      </c>
      <c r="T10671" t="s">
        <v>112</v>
      </c>
      <c r="U10671">
        <v>0.1163275</v>
      </c>
      <c r="Z10671">
        <v>2698737</v>
      </c>
    </row>
    <row r="10672" spans="1:26">
      <c r="A10672" t="s">
        <v>77</v>
      </c>
      <c r="B10672" t="s">
        <v>58</v>
      </c>
      <c r="C10672" t="s">
        <v>13</v>
      </c>
      <c r="D10672" t="s">
        <v>100</v>
      </c>
      <c r="E10672">
        <v>14</v>
      </c>
      <c r="F10672">
        <v>935.42669999999998</v>
      </c>
      <c r="G10672">
        <v>198.31460000000001</v>
      </c>
      <c r="H10672">
        <v>73.252420000000001</v>
      </c>
      <c r="I10672">
        <v>51.304699999999997</v>
      </c>
      <c r="J10672">
        <v>671.36249999999995</v>
      </c>
      <c r="K10672">
        <v>710.2079</v>
      </c>
      <c r="L10672">
        <v>737.11210000000005</v>
      </c>
      <c r="M10672">
        <v>764.01639999999998</v>
      </c>
      <c r="N10672">
        <v>802.86180000000002</v>
      </c>
      <c r="O10672">
        <v>32</v>
      </c>
      <c r="P10672">
        <v>183.32031000000001</v>
      </c>
      <c r="Q10672">
        <v>4</v>
      </c>
      <c r="R10672" s="75">
        <v>32975</v>
      </c>
      <c r="S10672" t="s">
        <v>102</v>
      </c>
      <c r="T10672" t="s">
        <v>112</v>
      </c>
      <c r="U10672">
        <v>0.1163275</v>
      </c>
      <c r="Z10672">
        <v>2695344</v>
      </c>
    </row>
    <row r="10673" spans="1:26">
      <c r="A10673" t="s">
        <v>77</v>
      </c>
      <c r="B10673" t="s">
        <v>58</v>
      </c>
      <c r="C10673" t="s">
        <v>13</v>
      </c>
      <c r="D10673" t="s">
        <v>100</v>
      </c>
      <c r="E10673">
        <v>15</v>
      </c>
      <c r="F10673">
        <v>924.21270000000004</v>
      </c>
      <c r="G10673">
        <v>197.9606</v>
      </c>
      <c r="H10673">
        <v>72.264139999999998</v>
      </c>
      <c r="I10673">
        <v>51.252969999999998</v>
      </c>
      <c r="J10673">
        <v>660.56880000000001</v>
      </c>
      <c r="K10673">
        <v>699.375</v>
      </c>
      <c r="L10673">
        <v>726.25210000000004</v>
      </c>
      <c r="M10673">
        <v>753.12919999999997</v>
      </c>
      <c r="N10673">
        <v>791.93539999999996</v>
      </c>
      <c r="O10673">
        <v>32</v>
      </c>
      <c r="P10673">
        <v>183.32031000000001</v>
      </c>
      <c r="Q10673">
        <v>4</v>
      </c>
      <c r="R10673" s="75">
        <v>32975</v>
      </c>
      <c r="S10673" t="s">
        <v>102</v>
      </c>
      <c r="T10673" t="s">
        <v>112</v>
      </c>
      <c r="U10673">
        <v>0.1163275</v>
      </c>
      <c r="Z10673">
        <v>2689912</v>
      </c>
    </row>
    <row r="10674" spans="1:26">
      <c r="A10674" t="s">
        <v>77</v>
      </c>
      <c r="B10674" t="s">
        <v>58</v>
      </c>
      <c r="C10674" t="s">
        <v>13</v>
      </c>
      <c r="D10674" t="s">
        <v>100</v>
      </c>
      <c r="E10674">
        <v>16</v>
      </c>
      <c r="F10674">
        <v>910.29729999999995</v>
      </c>
      <c r="G10674">
        <v>196.22659999999999</v>
      </c>
      <c r="H10674">
        <v>73.127499999999998</v>
      </c>
      <c r="I10674">
        <v>51.203620000000001</v>
      </c>
      <c r="J10674">
        <v>648.45060000000001</v>
      </c>
      <c r="K10674">
        <v>687.21950000000004</v>
      </c>
      <c r="L10674">
        <v>714.07069999999999</v>
      </c>
      <c r="M10674">
        <v>740.92190000000005</v>
      </c>
      <c r="N10674">
        <v>779.69069999999999</v>
      </c>
      <c r="O10674">
        <v>32</v>
      </c>
      <c r="P10674">
        <v>183.32031000000001</v>
      </c>
      <c r="Q10674">
        <v>4</v>
      </c>
      <c r="R10674" s="75">
        <v>32975</v>
      </c>
      <c r="S10674" t="s">
        <v>102</v>
      </c>
      <c r="T10674" t="s">
        <v>112</v>
      </c>
      <c r="U10674">
        <v>0.1163275</v>
      </c>
      <c r="Z10674">
        <v>2684734</v>
      </c>
    </row>
    <row r="10675" spans="1:26">
      <c r="A10675" t="s">
        <v>77</v>
      </c>
      <c r="B10675" t="s">
        <v>58</v>
      </c>
      <c r="C10675" t="s">
        <v>13</v>
      </c>
      <c r="D10675" t="s">
        <v>100</v>
      </c>
      <c r="E10675">
        <v>17</v>
      </c>
      <c r="F10675">
        <v>890.12099999999998</v>
      </c>
      <c r="G10675">
        <v>195.80439999999999</v>
      </c>
      <c r="H10675">
        <v>71.585239999999999</v>
      </c>
      <c r="I10675">
        <v>51.263640000000002</v>
      </c>
      <c r="J10675">
        <v>628.61959999999999</v>
      </c>
      <c r="K10675">
        <v>667.43389999999999</v>
      </c>
      <c r="L10675">
        <v>694.31659999999999</v>
      </c>
      <c r="M10675">
        <v>721.19929999999999</v>
      </c>
      <c r="N10675">
        <v>760.0136</v>
      </c>
      <c r="O10675">
        <v>32</v>
      </c>
      <c r="P10675">
        <v>183.32031000000001</v>
      </c>
      <c r="Q10675">
        <v>4</v>
      </c>
      <c r="R10675" s="75">
        <v>32975</v>
      </c>
      <c r="S10675" t="s">
        <v>102</v>
      </c>
      <c r="T10675" t="s">
        <v>112</v>
      </c>
      <c r="U10675">
        <v>0.1163275</v>
      </c>
      <c r="Z10675">
        <v>2691032</v>
      </c>
    </row>
    <row r="10676" spans="1:26">
      <c r="A10676" t="s">
        <v>77</v>
      </c>
      <c r="B10676" t="s">
        <v>58</v>
      </c>
      <c r="C10676" t="s">
        <v>13</v>
      </c>
      <c r="D10676" t="s">
        <v>100</v>
      </c>
      <c r="E10676">
        <v>18</v>
      </c>
      <c r="F10676">
        <v>872.36440000000005</v>
      </c>
      <c r="G10676">
        <v>192.7526</v>
      </c>
      <c r="H10676">
        <v>71.441249999999997</v>
      </c>
      <c r="I10676">
        <v>51.266249999999999</v>
      </c>
      <c r="J10676">
        <v>613.91139999999996</v>
      </c>
      <c r="K10676">
        <v>652.72770000000003</v>
      </c>
      <c r="L10676">
        <v>679.61180000000002</v>
      </c>
      <c r="M10676">
        <v>706.49580000000003</v>
      </c>
      <c r="N10676">
        <v>745.31209999999999</v>
      </c>
      <c r="O10676">
        <v>32</v>
      </c>
      <c r="P10676">
        <v>183.32031000000001</v>
      </c>
      <c r="Q10676">
        <v>4</v>
      </c>
      <c r="R10676" s="75">
        <v>32975</v>
      </c>
      <c r="S10676" t="s">
        <v>102</v>
      </c>
      <c r="T10676" t="s">
        <v>112</v>
      </c>
      <c r="U10676">
        <v>0.1163275</v>
      </c>
      <c r="Z10676">
        <v>2691306</v>
      </c>
    </row>
    <row r="10677" spans="1:26">
      <c r="A10677" t="s">
        <v>77</v>
      </c>
      <c r="B10677" t="s">
        <v>58</v>
      </c>
      <c r="C10677" t="s">
        <v>13</v>
      </c>
      <c r="D10677" t="s">
        <v>100</v>
      </c>
      <c r="E10677">
        <v>19</v>
      </c>
      <c r="F10677">
        <v>857.12040000000002</v>
      </c>
      <c r="G10677">
        <v>454.22640000000001</v>
      </c>
      <c r="H10677">
        <v>70.352419999999995</v>
      </c>
      <c r="I10677">
        <v>51.265050000000002</v>
      </c>
      <c r="J10677">
        <v>337.1952</v>
      </c>
      <c r="K10677">
        <v>376.01049999999998</v>
      </c>
      <c r="L10677">
        <v>402.89400000000001</v>
      </c>
      <c r="M10677">
        <v>429.7774</v>
      </c>
      <c r="N10677">
        <v>468.59269999999998</v>
      </c>
      <c r="O10677">
        <v>32</v>
      </c>
      <c r="P10677">
        <v>183.32031000000001</v>
      </c>
      <c r="Q10677">
        <v>4</v>
      </c>
      <c r="R10677" s="75">
        <v>32975</v>
      </c>
      <c r="S10677" t="s">
        <v>102</v>
      </c>
      <c r="T10677" t="s">
        <v>112</v>
      </c>
      <c r="U10677">
        <v>0.1163275</v>
      </c>
      <c r="Z10677">
        <v>2691180</v>
      </c>
    </row>
    <row r="10678" spans="1:26">
      <c r="A10678" t="s">
        <v>77</v>
      </c>
      <c r="B10678" t="s">
        <v>58</v>
      </c>
      <c r="C10678" t="s">
        <v>13</v>
      </c>
      <c r="D10678" t="s">
        <v>100</v>
      </c>
      <c r="E10678">
        <v>20</v>
      </c>
      <c r="F10678">
        <v>845.69479999999999</v>
      </c>
      <c r="G10678">
        <v>718.35180000000003</v>
      </c>
      <c r="H10678">
        <v>65.001099999999994</v>
      </c>
      <c r="I10678">
        <v>51.242440000000002</v>
      </c>
      <c r="J10678">
        <v>61.67313</v>
      </c>
      <c r="K10678">
        <v>100.4714</v>
      </c>
      <c r="L10678">
        <v>127.343</v>
      </c>
      <c r="M10678">
        <v>154.21449999999999</v>
      </c>
      <c r="N10678">
        <v>193.0128</v>
      </c>
      <c r="O10678">
        <v>32</v>
      </c>
      <c r="P10678">
        <v>183.32031000000001</v>
      </c>
      <c r="Q10678">
        <v>4</v>
      </c>
      <c r="R10678" s="75">
        <v>32975</v>
      </c>
      <c r="S10678" t="s">
        <v>102</v>
      </c>
      <c r="T10678" t="s">
        <v>112</v>
      </c>
      <c r="U10678">
        <v>0.1163275</v>
      </c>
      <c r="Z10678">
        <v>2688806</v>
      </c>
    </row>
    <row r="10679" spans="1:26">
      <c r="A10679" t="s">
        <v>77</v>
      </c>
      <c r="B10679" t="s">
        <v>58</v>
      </c>
      <c r="C10679" t="s">
        <v>13</v>
      </c>
      <c r="D10679" t="s">
        <v>100</v>
      </c>
      <c r="E10679">
        <v>21</v>
      </c>
      <c r="F10679">
        <v>836.44010000000003</v>
      </c>
      <c r="G10679">
        <v>739.44200000000001</v>
      </c>
      <c r="H10679">
        <v>61.570230000000002</v>
      </c>
      <c r="I10679">
        <v>51.24644</v>
      </c>
      <c r="J10679">
        <v>31.323149999999998</v>
      </c>
      <c r="K10679">
        <v>70.124440000000007</v>
      </c>
      <c r="L10679">
        <v>96.998109999999997</v>
      </c>
      <c r="M10679">
        <v>123.87179999999999</v>
      </c>
      <c r="N10679">
        <v>162.67310000000001</v>
      </c>
      <c r="O10679">
        <v>32</v>
      </c>
      <c r="P10679">
        <v>183.32031000000001</v>
      </c>
      <c r="Q10679">
        <v>4</v>
      </c>
      <c r="R10679" s="75">
        <v>32975</v>
      </c>
      <c r="S10679" t="s">
        <v>102</v>
      </c>
      <c r="T10679" t="s">
        <v>112</v>
      </c>
      <c r="U10679">
        <v>0.1163275</v>
      </c>
      <c r="Z10679">
        <v>2689227</v>
      </c>
    </row>
    <row r="10680" spans="1:26">
      <c r="A10680" t="s">
        <v>77</v>
      </c>
      <c r="B10680" t="s">
        <v>58</v>
      </c>
      <c r="C10680" t="s">
        <v>13</v>
      </c>
      <c r="D10680" t="s">
        <v>100</v>
      </c>
      <c r="E10680">
        <v>22</v>
      </c>
      <c r="F10680">
        <v>830.2405</v>
      </c>
      <c r="G10680">
        <v>764.93520000000001</v>
      </c>
      <c r="H10680">
        <v>60.861089999999997</v>
      </c>
      <c r="I10680">
        <v>51.209820000000001</v>
      </c>
      <c r="J10680">
        <v>-0.32272200000000001</v>
      </c>
      <c r="K10680">
        <v>38.450839999999999</v>
      </c>
      <c r="L10680">
        <v>65.305300000000003</v>
      </c>
      <c r="M10680">
        <v>92.159750000000003</v>
      </c>
      <c r="N10680">
        <v>130.9333</v>
      </c>
      <c r="O10680">
        <v>32</v>
      </c>
      <c r="P10680">
        <v>183.32031000000001</v>
      </c>
      <c r="Q10680">
        <v>4</v>
      </c>
      <c r="R10680" s="75">
        <v>32975</v>
      </c>
      <c r="S10680" t="s">
        <v>102</v>
      </c>
      <c r="T10680" t="s">
        <v>112</v>
      </c>
      <c r="U10680">
        <v>0.1163275</v>
      </c>
      <c r="Z10680">
        <v>2685384</v>
      </c>
    </row>
    <row r="10681" spans="1:26">
      <c r="A10681" t="s">
        <v>77</v>
      </c>
      <c r="B10681" t="s">
        <v>58</v>
      </c>
      <c r="C10681" t="s">
        <v>13</v>
      </c>
      <c r="D10681" t="s">
        <v>100</v>
      </c>
      <c r="E10681">
        <v>23</v>
      </c>
      <c r="F10681">
        <v>821.5992</v>
      </c>
      <c r="G10681">
        <v>776.27380000000005</v>
      </c>
      <c r="H10681">
        <v>60.454839999999997</v>
      </c>
      <c r="I10681">
        <v>51.177289999999999</v>
      </c>
      <c r="J10681">
        <v>-20.260960000000001</v>
      </c>
      <c r="K10681">
        <v>18.48798</v>
      </c>
      <c r="L10681">
        <v>45.325380000000003</v>
      </c>
      <c r="M10681">
        <v>72.162769999999995</v>
      </c>
      <c r="N10681">
        <v>110.9117</v>
      </c>
      <c r="O10681">
        <v>32</v>
      </c>
      <c r="P10681">
        <v>183.32031000000001</v>
      </c>
      <c r="Q10681">
        <v>4</v>
      </c>
      <c r="R10681" s="75">
        <v>32975</v>
      </c>
      <c r="S10681" t="s">
        <v>102</v>
      </c>
      <c r="T10681" t="s">
        <v>112</v>
      </c>
      <c r="U10681">
        <v>0.1163275</v>
      </c>
      <c r="Z10681">
        <v>2681974</v>
      </c>
    </row>
    <row r="10682" spans="1:26">
      <c r="A10682" t="s">
        <v>77</v>
      </c>
      <c r="B10682" t="s">
        <v>58</v>
      </c>
      <c r="C10682" t="s">
        <v>13</v>
      </c>
      <c r="D10682" t="s">
        <v>100</v>
      </c>
      <c r="E10682">
        <v>24</v>
      </c>
      <c r="F10682">
        <v>802.03539999999998</v>
      </c>
      <c r="G10682">
        <v>776.21990000000005</v>
      </c>
      <c r="H10682">
        <v>59.690240000000003</v>
      </c>
      <c r="I10682">
        <v>51.168619999999997</v>
      </c>
      <c r="J10682">
        <v>-39.759729999999998</v>
      </c>
      <c r="K10682">
        <v>-1.017358</v>
      </c>
      <c r="L10682">
        <v>25.81549</v>
      </c>
      <c r="M10682">
        <v>52.648339999999997</v>
      </c>
      <c r="N10682">
        <v>91.390709999999999</v>
      </c>
      <c r="O10682">
        <v>32</v>
      </c>
      <c r="P10682">
        <v>183.32031000000001</v>
      </c>
      <c r="Q10682">
        <v>4</v>
      </c>
      <c r="R10682" s="75">
        <v>32975</v>
      </c>
      <c r="S10682" t="s">
        <v>102</v>
      </c>
      <c r="T10682" t="s">
        <v>112</v>
      </c>
      <c r="U10682">
        <v>0.1163275</v>
      </c>
      <c r="Z10682">
        <v>2681065</v>
      </c>
    </row>
    <row r="10683" spans="1:26">
      <c r="A10683" t="s">
        <v>77</v>
      </c>
      <c r="B10683" t="s">
        <v>58</v>
      </c>
      <c r="C10683" t="s">
        <v>14</v>
      </c>
      <c r="D10683" t="s">
        <v>100</v>
      </c>
      <c r="E10683">
        <v>1</v>
      </c>
      <c r="F10683">
        <v>746.38260000000002</v>
      </c>
      <c r="G10683">
        <v>746.38260000000002</v>
      </c>
      <c r="H10683">
        <v>64.728129999999993</v>
      </c>
      <c r="I10683">
        <v>51.765909999999998</v>
      </c>
      <c r="J10683">
        <v>-66.340680000000006</v>
      </c>
      <c r="K10683">
        <v>-27.146070000000002</v>
      </c>
      <c r="L10683">
        <v>0</v>
      </c>
      <c r="M10683">
        <v>27.146070000000002</v>
      </c>
      <c r="N10683">
        <v>66.340680000000006</v>
      </c>
      <c r="O10683">
        <v>32</v>
      </c>
      <c r="P10683">
        <v>183.32031000000001</v>
      </c>
      <c r="Q10683">
        <v>5</v>
      </c>
      <c r="R10683" s="75">
        <v>38868</v>
      </c>
      <c r="S10683" t="s">
        <v>102</v>
      </c>
      <c r="T10683" t="s">
        <v>112</v>
      </c>
      <c r="U10683">
        <v>0.11418540000000001</v>
      </c>
      <c r="Z10683">
        <v>2744023</v>
      </c>
    </row>
    <row r="10684" spans="1:26">
      <c r="A10684" t="s">
        <v>77</v>
      </c>
      <c r="B10684" t="s">
        <v>58</v>
      </c>
      <c r="C10684" t="s">
        <v>14</v>
      </c>
      <c r="D10684" t="s">
        <v>100</v>
      </c>
      <c r="E10684">
        <v>2</v>
      </c>
      <c r="F10684">
        <v>731.4588</v>
      </c>
      <c r="G10684">
        <v>731.4588</v>
      </c>
      <c r="H10684">
        <v>63.45852</v>
      </c>
      <c r="I10684">
        <v>51.746250000000003</v>
      </c>
      <c r="J10684">
        <v>-66.315489999999997</v>
      </c>
      <c r="K10684">
        <v>-27.135760000000001</v>
      </c>
      <c r="L10684">
        <v>0</v>
      </c>
      <c r="M10684">
        <v>27.135760000000001</v>
      </c>
      <c r="N10684">
        <v>66.315489999999997</v>
      </c>
      <c r="O10684">
        <v>32</v>
      </c>
      <c r="P10684">
        <v>183.32031000000001</v>
      </c>
      <c r="Q10684">
        <v>5</v>
      </c>
      <c r="R10684" s="75">
        <v>38868</v>
      </c>
      <c r="S10684" t="s">
        <v>102</v>
      </c>
      <c r="T10684" t="s">
        <v>112</v>
      </c>
      <c r="U10684">
        <v>0.11418540000000001</v>
      </c>
      <c r="Z10684">
        <v>2741939</v>
      </c>
    </row>
    <row r="10685" spans="1:26">
      <c r="A10685" t="s">
        <v>77</v>
      </c>
      <c r="B10685" t="s">
        <v>58</v>
      </c>
      <c r="C10685" t="s">
        <v>14</v>
      </c>
      <c r="D10685" t="s">
        <v>100</v>
      </c>
      <c r="E10685">
        <v>3</v>
      </c>
      <c r="F10685">
        <v>733.529</v>
      </c>
      <c r="G10685">
        <v>733.529</v>
      </c>
      <c r="H10685">
        <v>62.390700000000002</v>
      </c>
      <c r="I10685">
        <v>51.744520000000001</v>
      </c>
      <c r="J10685">
        <v>-66.313270000000003</v>
      </c>
      <c r="K10685">
        <v>-27.13485</v>
      </c>
      <c r="L10685">
        <v>0</v>
      </c>
      <c r="M10685">
        <v>27.13485</v>
      </c>
      <c r="N10685">
        <v>66.313270000000003</v>
      </c>
      <c r="O10685">
        <v>32</v>
      </c>
      <c r="P10685">
        <v>183.32031000000001</v>
      </c>
      <c r="Q10685">
        <v>5</v>
      </c>
      <c r="R10685" s="75">
        <v>38868</v>
      </c>
      <c r="S10685" t="s">
        <v>102</v>
      </c>
      <c r="T10685" t="s">
        <v>112</v>
      </c>
      <c r="U10685">
        <v>0.11418540000000001</v>
      </c>
      <c r="Z10685">
        <v>2741755</v>
      </c>
    </row>
    <row r="10686" spans="1:26">
      <c r="A10686" t="s">
        <v>77</v>
      </c>
      <c r="B10686" t="s">
        <v>58</v>
      </c>
      <c r="C10686" t="s">
        <v>14</v>
      </c>
      <c r="D10686" t="s">
        <v>100</v>
      </c>
      <c r="E10686">
        <v>4</v>
      </c>
      <c r="F10686">
        <v>740.39520000000005</v>
      </c>
      <c r="G10686">
        <v>740.39520000000005</v>
      </c>
      <c r="H10686">
        <v>61.754219999999997</v>
      </c>
      <c r="I10686">
        <v>51.677460000000004</v>
      </c>
      <c r="J10686">
        <v>-66.227329999999995</v>
      </c>
      <c r="K10686">
        <v>-27.099689999999999</v>
      </c>
      <c r="L10686">
        <v>0</v>
      </c>
      <c r="M10686">
        <v>27.099689999999999</v>
      </c>
      <c r="N10686">
        <v>66.227329999999995</v>
      </c>
      <c r="O10686">
        <v>32</v>
      </c>
      <c r="P10686">
        <v>183.32031000000001</v>
      </c>
      <c r="Q10686">
        <v>5</v>
      </c>
      <c r="R10686" s="75">
        <v>38868</v>
      </c>
      <c r="S10686" t="s">
        <v>102</v>
      </c>
      <c r="T10686" t="s">
        <v>112</v>
      </c>
      <c r="U10686">
        <v>0.11418540000000001</v>
      </c>
      <c r="Z10686">
        <v>2734654</v>
      </c>
    </row>
    <row r="10687" spans="1:26">
      <c r="A10687" t="s">
        <v>77</v>
      </c>
      <c r="B10687" t="s">
        <v>58</v>
      </c>
      <c r="C10687" t="s">
        <v>14</v>
      </c>
      <c r="D10687" t="s">
        <v>100</v>
      </c>
      <c r="E10687">
        <v>5</v>
      </c>
      <c r="F10687">
        <v>756.59360000000004</v>
      </c>
      <c r="G10687">
        <v>756.59360000000004</v>
      </c>
      <c r="H10687">
        <v>61.075159999999997</v>
      </c>
      <c r="I10687">
        <v>51.760260000000002</v>
      </c>
      <c r="J10687">
        <v>-66.333439999999996</v>
      </c>
      <c r="K10687">
        <v>-27.14311</v>
      </c>
      <c r="L10687">
        <v>0</v>
      </c>
      <c r="M10687">
        <v>27.14311</v>
      </c>
      <c r="N10687">
        <v>66.333439999999996</v>
      </c>
      <c r="O10687">
        <v>32</v>
      </c>
      <c r="P10687">
        <v>183.32031000000001</v>
      </c>
      <c r="Q10687">
        <v>5</v>
      </c>
      <c r="R10687" s="75">
        <v>38868</v>
      </c>
      <c r="S10687" t="s">
        <v>102</v>
      </c>
      <c r="T10687" t="s">
        <v>112</v>
      </c>
      <c r="U10687">
        <v>0.11418540000000001</v>
      </c>
      <c r="Z10687">
        <v>2743424</v>
      </c>
    </row>
    <row r="10688" spans="1:26">
      <c r="A10688" t="s">
        <v>77</v>
      </c>
      <c r="B10688" t="s">
        <v>58</v>
      </c>
      <c r="C10688" t="s">
        <v>14</v>
      </c>
      <c r="D10688" t="s">
        <v>100</v>
      </c>
      <c r="E10688">
        <v>6</v>
      </c>
      <c r="F10688">
        <v>816.66840000000002</v>
      </c>
      <c r="G10688">
        <v>816.66840000000002</v>
      </c>
      <c r="H10688">
        <v>60.288910000000001</v>
      </c>
      <c r="I10688">
        <v>51.752940000000002</v>
      </c>
      <c r="J10688">
        <v>-66.324070000000006</v>
      </c>
      <c r="K10688">
        <v>-27.13927</v>
      </c>
      <c r="L10688">
        <v>0</v>
      </c>
      <c r="M10688">
        <v>27.13927</v>
      </c>
      <c r="N10688">
        <v>66.324070000000006</v>
      </c>
      <c r="O10688">
        <v>32</v>
      </c>
      <c r="P10688">
        <v>183.32031000000001</v>
      </c>
      <c r="Q10688">
        <v>5</v>
      </c>
      <c r="R10688" s="75">
        <v>38868</v>
      </c>
      <c r="S10688" t="s">
        <v>102</v>
      </c>
      <c r="T10688" t="s">
        <v>112</v>
      </c>
      <c r="U10688">
        <v>0.11418540000000001</v>
      </c>
      <c r="Z10688">
        <v>2742648</v>
      </c>
    </row>
    <row r="10689" spans="1:26">
      <c r="A10689" t="s">
        <v>77</v>
      </c>
      <c r="B10689" t="s">
        <v>58</v>
      </c>
      <c r="C10689" t="s">
        <v>14</v>
      </c>
      <c r="D10689" t="s">
        <v>100</v>
      </c>
      <c r="E10689">
        <v>7</v>
      </c>
      <c r="F10689">
        <v>866.52850000000001</v>
      </c>
      <c r="G10689">
        <v>866.52850000000001</v>
      </c>
      <c r="H10689">
        <v>61.193280000000001</v>
      </c>
      <c r="I10689">
        <v>51.948180000000001</v>
      </c>
      <c r="J10689">
        <v>-66.574269999999999</v>
      </c>
      <c r="K10689">
        <v>-27.24165</v>
      </c>
      <c r="L10689">
        <v>0</v>
      </c>
      <c r="M10689">
        <v>27.24165</v>
      </c>
      <c r="N10689">
        <v>66.574269999999999</v>
      </c>
      <c r="O10689">
        <v>32</v>
      </c>
      <c r="P10689">
        <v>183.32031000000001</v>
      </c>
      <c r="Q10689">
        <v>5</v>
      </c>
      <c r="R10689" s="75">
        <v>38868</v>
      </c>
      <c r="S10689" t="s">
        <v>102</v>
      </c>
      <c r="T10689" t="s">
        <v>112</v>
      </c>
      <c r="U10689">
        <v>0.11418540000000001</v>
      </c>
      <c r="Z10689">
        <v>2763380</v>
      </c>
    </row>
    <row r="10690" spans="1:26">
      <c r="A10690" t="s">
        <v>77</v>
      </c>
      <c r="B10690" t="s">
        <v>58</v>
      </c>
      <c r="C10690" t="s">
        <v>14</v>
      </c>
      <c r="D10690" t="s">
        <v>100</v>
      </c>
      <c r="E10690">
        <v>8</v>
      </c>
      <c r="F10690">
        <v>898.43309999999997</v>
      </c>
      <c r="G10690">
        <v>898.43309999999997</v>
      </c>
      <c r="H10690">
        <v>63.19641</v>
      </c>
      <c r="I10690">
        <v>52.008540000000004</v>
      </c>
      <c r="J10690">
        <v>-66.651629999999997</v>
      </c>
      <c r="K10690">
        <v>-27.273309999999999</v>
      </c>
      <c r="L10690">
        <v>0</v>
      </c>
      <c r="M10690">
        <v>27.273309999999999</v>
      </c>
      <c r="N10690">
        <v>66.651629999999997</v>
      </c>
      <c r="O10690">
        <v>32</v>
      </c>
      <c r="P10690">
        <v>183.32031000000001</v>
      </c>
      <c r="Q10690">
        <v>5</v>
      </c>
      <c r="R10690" s="75">
        <v>38868</v>
      </c>
      <c r="S10690" t="s">
        <v>102</v>
      </c>
      <c r="T10690" t="s">
        <v>112</v>
      </c>
      <c r="U10690">
        <v>0.11418540000000001</v>
      </c>
      <c r="Z10690">
        <v>2769806</v>
      </c>
    </row>
    <row r="10691" spans="1:26">
      <c r="A10691" t="s">
        <v>77</v>
      </c>
      <c r="B10691" t="s">
        <v>58</v>
      </c>
      <c r="C10691" t="s">
        <v>14</v>
      </c>
      <c r="D10691" t="s">
        <v>100</v>
      </c>
      <c r="E10691">
        <v>9</v>
      </c>
      <c r="F10691">
        <v>917.07579999999996</v>
      </c>
      <c r="G10691">
        <v>917.07579999999996</v>
      </c>
      <c r="H10691">
        <v>67.401089999999996</v>
      </c>
      <c r="I10691">
        <v>51.972999999999999</v>
      </c>
      <c r="J10691">
        <v>-66.606089999999995</v>
      </c>
      <c r="K10691">
        <v>-27.254670000000001</v>
      </c>
      <c r="L10691">
        <v>0</v>
      </c>
      <c r="M10691">
        <v>27.254670000000001</v>
      </c>
      <c r="N10691">
        <v>66.606089999999995</v>
      </c>
      <c r="O10691">
        <v>32</v>
      </c>
      <c r="P10691">
        <v>183.32031000000001</v>
      </c>
      <c r="Q10691">
        <v>5</v>
      </c>
      <c r="R10691" s="75">
        <v>38868</v>
      </c>
      <c r="S10691" t="s">
        <v>102</v>
      </c>
      <c r="T10691" t="s">
        <v>112</v>
      </c>
      <c r="U10691">
        <v>0.11418540000000001</v>
      </c>
      <c r="Z10691">
        <v>2766022</v>
      </c>
    </row>
    <row r="10692" spans="1:26">
      <c r="A10692" t="s">
        <v>77</v>
      </c>
      <c r="B10692" t="s">
        <v>58</v>
      </c>
      <c r="C10692" t="s">
        <v>14</v>
      </c>
      <c r="D10692" t="s">
        <v>100</v>
      </c>
      <c r="E10692">
        <v>10</v>
      </c>
      <c r="F10692">
        <v>952.51890000000003</v>
      </c>
      <c r="G10692">
        <v>952.51890000000003</v>
      </c>
      <c r="H10692">
        <v>71.796869999999998</v>
      </c>
      <c r="I10692">
        <v>52.001339999999999</v>
      </c>
      <c r="J10692">
        <v>-66.642399999999995</v>
      </c>
      <c r="K10692">
        <v>-27.26953</v>
      </c>
      <c r="L10692">
        <v>0</v>
      </c>
      <c r="M10692">
        <v>27.26953</v>
      </c>
      <c r="N10692">
        <v>66.642399999999995</v>
      </c>
      <c r="O10692">
        <v>32</v>
      </c>
      <c r="P10692">
        <v>183.32031000000001</v>
      </c>
      <c r="Q10692">
        <v>5</v>
      </c>
      <c r="R10692" s="75">
        <v>38868</v>
      </c>
      <c r="S10692" t="s">
        <v>102</v>
      </c>
      <c r="T10692" t="s">
        <v>112</v>
      </c>
      <c r="U10692">
        <v>0.11418540000000001</v>
      </c>
      <c r="Z10692">
        <v>2769038</v>
      </c>
    </row>
    <row r="10693" spans="1:26">
      <c r="A10693" t="s">
        <v>77</v>
      </c>
      <c r="B10693" t="s">
        <v>58</v>
      </c>
      <c r="C10693" t="s">
        <v>14</v>
      </c>
      <c r="D10693" t="s">
        <v>100</v>
      </c>
      <c r="E10693">
        <v>11</v>
      </c>
      <c r="F10693">
        <v>965.05349999999999</v>
      </c>
      <c r="G10693">
        <v>965.05349999999999</v>
      </c>
      <c r="H10693">
        <v>75.615620000000007</v>
      </c>
      <c r="I10693">
        <v>51.79786</v>
      </c>
      <c r="J10693">
        <v>-66.381630000000001</v>
      </c>
      <c r="K10693">
        <v>-27.16282</v>
      </c>
      <c r="L10693">
        <v>0</v>
      </c>
      <c r="M10693">
        <v>27.16282</v>
      </c>
      <c r="N10693">
        <v>66.381630000000001</v>
      </c>
      <c r="O10693">
        <v>32</v>
      </c>
      <c r="P10693">
        <v>183.32031000000001</v>
      </c>
      <c r="Q10693">
        <v>5</v>
      </c>
      <c r="R10693" s="75">
        <v>38868</v>
      </c>
      <c r="S10693" t="s">
        <v>102</v>
      </c>
      <c r="T10693" t="s">
        <v>112</v>
      </c>
      <c r="U10693">
        <v>0.11418540000000001</v>
      </c>
      <c r="Z10693">
        <v>2747411</v>
      </c>
    </row>
    <row r="10694" spans="1:26">
      <c r="A10694" t="s">
        <v>77</v>
      </c>
      <c r="B10694" t="s">
        <v>58</v>
      </c>
      <c r="C10694" t="s">
        <v>14</v>
      </c>
      <c r="D10694" t="s">
        <v>100</v>
      </c>
      <c r="E10694">
        <v>12</v>
      </c>
      <c r="F10694">
        <v>968.67489999999998</v>
      </c>
      <c r="G10694">
        <v>965.87170000000003</v>
      </c>
      <c r="H10694">
        <v>77.934380000000004</v>
      </c>
      <c r="I10694">
        <v>51.800789999999999</v>
      </c>
      <c r="J10694">
        <v>-63.582230000000003</v>
      </c>
      <c r="K10694">
        <v>-24.3612</v>
      </c>
      <c r="L10694">
        <v>2.8031619999999999</v>
      </c>
      <c r="M10694">
        <v>29.96752</v>
      </c>
      <c r="N10694">
        <v>69.188550000000006</v>
      </c>
      <c r="O10694">
        <v>32</v>
      </c>
      <c r="P10694">
        <v>183.32031000000001</v>
      </c>
      <c r="Q10694">
        <v>5</v>
      </c>
      <c r="R10694" s="75">
        <v>38868</v>
      </c>
      <c r="S10694" t="s">
        <v>102</v>
      </c>
      <c r="T10694" t="s">
        <v>112</v>
      </c>
      <c r="U10694">
        <v>0.11418540000000001</v>
      </c>
      <c r="Z10694">
        <v>2747722</v>
      </c>
    </row>
    <row r="10695" spans="1:26">
      <c r="A10695" t="s">
        <v>77</v>
      </c>
      <c r="B10695" t="s">
        <v>58</v>
      </c>
      <c r="C10695" t="s">
        <v>14</v>
      </c>
      <c r="D10695" t="s">
        <v>100</v>
      </c>
      <c r="E10695">
        <v>13</v>
      </c>
      <c r="F10695">
        <v>978.83979999999997</v>
      </c>
      <c r="G10695">
        <v>603.1028</v>
      </c>
      <c r="H10695">
        <v>77.934380000000004</v>
      </c>
      <c r="I10695">
        <v>51.74559</v>
      </c>
      <c r="J10695">
        <v>309.42239999999998</v>
      </c>
      <c r="K10695">
        <v>348.60160000000002</v>
      </c>
      <c r="L10695">
        <v>375.73700000000002</v>
      </c>
      <c r="M10695">
        <v>402.87240000000003</v>
      </c>
      <c r="N10695">
        <v>442.05160000000001</v>
      </c>
      <c r="O10695">
        <v>32</v>
      </c>
      <c r="P10695">
        <v>183.32031000000001</v>
      </c>
      <c r="Q10695">
        <v>5</v>
      </c>
      <c r="R10695" s="75">
        <v>38868</v>
      </c>
      <c r="S10695" t="s">
        <v>102</v>
      </c>
      <c r="T10695" t="s">
        <v>112</v>
      </c>
      <c r="U10695">
        <v>0.11418540000000001</v>
      </c>
      <c r="Z10695">
        <v>2741869</v>
      </c>
    </row>
    <row r="10696" spans="1:26">
      <c r="A10696" t="s">
        <v>77</v>
      </c>
      <c r="B10696" t="s">
        <v>58</v>
      </c>
      <c r="C10696" t="s">
        <v>14</v>
      </c>
      <c r="D10696" t="s">
        <v>100</v>
      </c>
      <c r="E10696">
        <v>14</v>
      </c>
      <c r="F10696">
        <v>968.1979</v>
      </c>
      <c r="G10696">
        <v>205.17519999999999</v>
      </c>
      <c r="H10696">
        <v>78.585930000000005</v>
      </c>
      <c r="I10696">
        <v>51.746650000000002</v>
      </c>
      <c r="J10696">
        <v>696.70669999999996</v>
      </c>
      <c r="K10696">
        <v>735.88670000000002</v>
      </c>
      <c r="L10696">
        <v>763.02269999999999</v>
      </c>
      <c r="M10696">
        <v>790.15869999999995</v>
      </c>
      <c r="N10696">
        <v>829.33870000000002</v>
      </c>
      <c r="O10696">
        <v>32</v>
      </c>
      <c r="P10696">
        <v>183.32031000000001</v>
      </c>
      <c r="Q10696">
        <v>5</v>
      </c>
      <c r="R10696" s="75">
        <v>38868</v>
      </c>
      <c r="S10696" t="s">
        <v>102</v>
      </c>
      <c r="T10696" t="s">
        <v>112</v>
      </c>
      <c r="U10696">
        <v>0.11418540000000001</v>
      </c>
      <c r="Z10696">
        <v>2741982</v>
      </c>
    </row>
    <row r="10697" spans="1:26">
      <c r="A10697" t="s">
        <v>77</v>
      </c>
      <c r="B10697" t="s">
        <v>58</v>
      </c>
      <c r="C10697" t="s">
        <v>14</v>
      </c>
      <c r="D10697" t="s">
        <v>100</v>
      </c>
      <c r="E10697">
        <v>15</v>
      </c>
      <c r="F10697">
        <v>950.6268</v>
      </c>
      <c r="G10697">
        <v>203.82759999999999</v>
      </c>
      <c r="H10697">
        <v>78.734380000000002</v>
      </c>
      <c r="I10697">
        <v>51.781399999999998</v>
      </c>
      <c r="J10697">
        <v>680.43870000000004</v>
      </c>
      <c r="K10697">
        <v>719.64499999999998</v>
      </c>
      <c r="L10697">
        <v>746.79920000000004</v>
      </c>
      <c r="M10697">
        <v>773.95339999999999</v>
      </c>
      <c r="N10697">
        <v>813.15970000000004</v>
      </c>
      <c r="O10697">
        <v>32</v>
      </c>
      <c r="P10697">
        <v>183.32031000000001</v>
      </c>
      <c r="Q10697">
        <v>5</v>
      </c>
      <c r="R10697" s="75">
        <v>38868</v>
      </c>
      <c r="S10697" t="s">
        <v>102</v>
      </c>
      <c r="T10697" t="s">
        <v>112</v>
      </c>
      <c r="U10697">
        <v>0.11418540000000001</v>
      </c>
      <c r="Z10697">
        <v>2745665</v>
      </c>
    </row>
    <row r="10698" spans="1:26">
      <c r="A10698" t="s">
        <v>77</v>
      </c>
      <c r="B10698" t="s">
        <v>58</v>
      </c>
      <c r="C10698" t="s">
        <v>14</v>
      </c>
      <c r="D10698" t="s">
        <v>100</v>
      </c>
      <c r="E10698">
        <v>16</v>
      </c>
      <c r="F10698">
        <v>938.02480000000003</v>
      </c>
      <c r="G10698">
        <v>203.12350000000001</v>
      </c>
      <c r="H10698">
        <v>78.421880000000002</v>
      </c>
      <c r="I10698">
        <v>51.828380000000003</v>
      </c>
      <c r="J10698">
        <v>668.48059999999998</v>
      </c>
      <c r="K10698">
        <v>707.72249999999997</v>
      </c>
      <c r="L10698">
        <v>734.90139999999997</v>
      </c>
      <c r="M10698">
        <v>762.08010000000002</v>
      </c>
      <c r="N10698">
        <v>801.32209999999998</v>
      </c>
      <c r="O10698">
        <v>32</v>
      </c>
      <c r="P10698">
        <v>183.32031000000001</v>
      </c>
      <c r="Q10698">
        <v>5</v>
      </c>
      <c r="R10698" s="75">
        <v>38868</v>
      </c>
      <c r="S10698" t="s">
        <v>102</v>
      </c>
      <c r="T10698" t="s">
        <v>112</v>
      </c>
      <c r="U10698">
        <v>0.11418540000000001</v>
      </c>
      <c r="Z10698">
        <v>2750650</v>
      </c>
    </row>
    <row r="10699" spans="1:26">
      <c r="A10699" t="s">
        <v>77</v>
      </c>
      <c r="B10699" t="s">
        <v>58</v>
      </c>
      <c r="C10699" t="s">
        <v>14</v>
      </c>
      <c r="D10699" t="s">
        <v>100</v>
      </c>
      <c r="E10699">
        <v>17</v>
      </c>
      <c r="F10699">
        <v>915.71220000000005</v>
      </c>
      <c r="G10699">
        <v>199.4725</v>
      </c>
      <c r="H10699">
        <v>79.894530000000003</v>
      </c>
      <c r="I10699">
        <v>51.829619999999998</v>
      </c>
      <c r="J10699">
        <v>649.81740000000002</v>
      </c>
      <c r="K10699">
        <v>689.06020000000001</v>
      </c>
      <c r="L10699">
        <v>716.23969999999997</v>
      </c>
      <c r="M10699">
        <v>743.41920000000005</v>
      </c>
      <c r="N10699">
        <v>782.66200000000003</v>
      </c>
      <c r="O10699">
        <v>32</v>
      </c>
      <c r="P10699">
        <v>183.32031000000001</v>
      </c>
      <c r="Q10699">
        <v>5</v>
      </c>
      <c r="R10699" s="75">
        <v>38868</v>
      </c>
      <c r="S10699" t="s">
        <v>102</v>
      </c>
      <c r="T10699" t="s">
        <v>112</v>
      </c>
      <c r="U10699">
        <v>0.11418540000000001</v>
      </c>
      <c r="Z10699">
        <v>2750781</v>
      </c>
    </row>
    <row r="10700" spans="1:26">
      <c r="A10700" t="s">
        <v>77</v>
      </c>
      <c r="B10700" t="s">
        <v>58</v>
      </c>
      <c r="C10700" t="s">
        <v>14</v>
      </c>
      <c r="D10700" t="s">
        <v>100</v>
      </c>
      <c r="E10700">
        <v>18</v>
      </c>
      <c r="F10700">
        <v>896.62159999999994</v>
      </c>
      <c r="G10700">
        <v>196.02099999999999</v>
      </c>
      <c r="H10700">
        <v>81.791399999999996</v>
      </c>
      <c r="I10700">
        <v>51.876469999999998</v>
      </c>
      <c r="J10700">
        <v>634.11829999999998</v>
      </c>
      <c r="K10700">
        <v>673.39660000000003</v>
      </c>
      <c r="L10700">
        <v>700.60059999999999</v>
      </c>
      <c r="M10700">
        <v>727.80470000000003</v>
      </c>
      <c r="N10700">
        <v>767.08299999999997</v>
      </c>
      <c r="O10700">
        <v>32</v>
      </c>
      <c r="P10700">
        <v>183.32031000000001</v>
      </c>
      <c r="Q10700">
        <v>5</v>
      </c>
      <c r="R10700" s="75">
        <v>38868</v>
      </c>
      <c r="S10700" t="s">
        <v>102</v>
      </c>
      <c r="T10700" t="s">
        <v>112</v>
      </c>
      <c r="U10700">
        <v>0.11418540000000001</v>
      </c>
      <c r="Z10700">
        <v>2755756</v>
      </c>
    </row>
    <row r="10701" spans="1:26">
      <c r="A10701" t="s">
        <v>77</v>
      </c>
      <c r="B10701" t="s">
        <v>58</v>
      </c>
      <c r="C10701" t="s">
        <v>14</v>
      </c>
      <c r="D10701" t="s">
        <v>100</v>
      </c>
      <c r="E10701">
        <v>19</v>
      </c>
      <c r="F10701">
        <v>870.16330000000005</v>
      </c>
      <c r="G10701">
        <v>464.93299999999999</v>
      </c>
      <c r="H10701">
        <v>78.907030000000006</v>
      </c>
      <c r="I10701">
        <v>51.895229999999998</v>
      </c>
      <c r="J10701">
        <v>338.72379999999998</v>
      </c>
      <c r="K10701">
        <v>378.0163</v>
      </c>
      <c r="L10701">
        <v>405.23020000000002</v>
      </c>
      <c r="M10701">
        <v>432.44409999999999</v>
      </c>
      <c r="N10701">
        <v>471.73660000000001</v>
      </c>
      <c r="O10701">
        <v>32</v>
      </c>
      <c r="P10701">
        <v>183.32031000000001</v>
      </c>
      <c r="Q10701">
        <v>5</v>
      </c>
      <c r="R10701" s="75">
        <v>38868</v>
      </c>
      <c r="S10701" t="s">
        <v>102</v>
      </c>
      <c r="T10701" t="s">
        <v>112</v>
      </c>
      <c r="U10701">
        <v>0.11418540000000001</v>
      </c>
      <c r="Z10701">
        <v>2757750</v>
      </c>
    </row>
    <row r="10702" spans="1:26">
      <c r="A10702" t="s">
        <v>77</v>
      </c>
      <c r="B10702" t="s">
        <v>58</v>
      </c>
      <c r="C10702" t="s">
        <v>14</v>
      </c>
      <c r="D10702" t="s">
        <v>100</v>
      </c>
      <c r="E10702">
        <v>20</v>
      </c>
      <c r="F10702">
        <v>860.39880000000005</v>
      </c>
      <c r="G10702">
        <v>735.32259999999997</v>
      </c>
      <c r="H10702">
        <v>70.264759999999995</v>
      </c>
      <c r="I10702">
        <v>51.907809999999998</v>
      </c>
      <c r="J10702">
        <v>58.553629999999998</v>
      </c>
      <c r="K10702">
        <v>97.855689999999996</v>
      </c>
      <c r="L10702">
        <v>125.0762</v>
      </c>
      <c r="M10702">
        <v>152.29669999999999</v>
      </c>
      <c r="N10702">
        <v>191.59870000000001</v>
      </c>
      <c r="O10702">
        <v>32</v>
      </c>
      <c r="P10702">
        <v>183.32031000000001</v>
      </c>
      <c r="Q10702">
        <v>5</v>
      </c>
      <c r="R10702" s="75">
        <v>38868</v>
      </c>
      <c r="S10702" t="s">
        <v>102</v>
      </c>
      <c r="T10702" t="s">
        <v>112</v>
      </c>
      <c r="U10702">
        <v>0.11418540000000001</v>
      </c>
      <c r="Z10702">
        <v>2759087</v>
      </c>
    </row>
    <row r="10703" spans="1:26">
      <c r="A10703" t="s">
        <v>77</v>
      </c>
      <c r="B10703" t="s">
        <v>58</v>
      </c>
      <c r="C10703" t="s">
        <v>14</v>
      </c>
      <c r="D10703" t="s">
        <v>100</v>
      </c>
      <c r="E10703">
        <v>21</v>
      </c>
      <c r="F10703">
        <v>861.1327</v>
      </c>
      <c r="G10703">
        <v>758.49429999999995</v>
      </c>
      <c r="H10703">
        <v>65.351169999999996</v>
      </c>
      <c r="I10703">
        <v>51.899859999999997</v>
      </c>
      <c r="J10703">
        <v>36.126010000000001</v>
      </c>
      <c r="K10703">
        <v>75.422049999999999</v>
      </c>
      <c r="L10703">
        <v>102.6384</v>
      </c>
      <c r="M10703">
        <v>129.85470000000001</v>
      </c>
      <c r="N10703">
        <v>169.1507</v>
      </c>
      <c r="O10703">
        <v>32</v>
      </c>
      <c r="P10703">
        <v>183.32031000000001</v>
      </c>
      <c r="Q10703">
        <v>5</v>
      </c>
      <c r="R10703" s="75">
        <v>38868</v>
      </c>
      <c r="S10703" t="s">
        <v>102</v>
      </c>
      <c r="T10703" t="s">
        <v>112</v>
      </c>
      <c r="U10703">
        <v>0.11418540000000001</v>
      </c>
      <c r="Z10703">
        <v>2758242</v>
      </c>
    </row>
    <row r="10704" spans="1:26">
      <c r="A10704" t="s">
        <v>77</v>
      </c>
      <c r="B10704" t="s">
        <v>58</v>
      </c>
      <c r="C10704" t="s">
        <v>14</v>
      </c>
      <c r="D10704" t="s">
        <v>100</v>
      </c>
      <c r="E10704">
        <v>22</v>
      </c>
      <c r="F10704">
        <v>855.32389999999998</v>
      </c>
      <c r="G10704">
        <v>785.73699999999997</v>
      </c>
      <c r="H10704">
        <v>64.413600000000002</v>
      </c>
      <c r="I10704">
        <v>51.821019999999997</v>
      </c>
      <c r="J10704">
        <v>3.1755409999999999</v>
      </c>
      <c r="K10704">
        <v>42.411879999999996</v>
      </c>
      <c r="L10704">
        <v>69.586849999999998</v>
      </c>
      <c r="M10704">
        <v>96.761830000000003</v>
      </c>
      <c r="N10704">
        <v>135.9982</v>
      </c>
      <c r="O10704">
        <v>32</v>
      </c>
      <c r="P10704">
        <v>183.32031000000001</v>
      </c>
      <c r="Q10704">
        <v>5</v>
      </c>
      <c r="R10704" s="75">
        <v>38868</v>
      </c>
      <c r="S10704" t="s">
        <v>102</v>
      </c>
      <c r="T10704" t="s">
        <v>112</v>
      </c>
      <c r="U10704">
        <v>0.11418540000000001</v>
      </c>
      <c r="Z10704">
        <v>2749868</v>
      </c>
    </row>
    <row r="10705" spans="1:26">
      <c r="A10705" t="s">
        <v>77</v>
      </c>
      <c r="B10705" t="s">
        <v>58</v>
      </c>
      <c r="C10705" t="s">
        <v>14</v>
      </c>
      <c r="D10705" t="s">
        <v>100</v>
      </c>
      <c r="E10705">
        <v>23</v>
      </c>
      <c r="F10705">
        <v>840.46669999999995</v>
      </c>
      <c r="G10705">
        <v>796.84879999999998</v>
      </c>
      <c r="H10705">
        <v>64.663520000000005</v>
      </c>
      <c r="I10705">
        <v>51.757190000000001</v>
      </c>
      <c r="J10705">
        <v>-22.711590000000001</v>
      </c>
      <c r="K10705">
        <v>16.476420000000001</v>
      </c>
      <c r="L10705">
        <v>43.617919999999998</v>
      </c>
      <c r="M10705">
        <v>70.759420000000006</v>
      </c>
      <c r="N10705">
        <v>109.9474</v>
      </c>
      <c r="O10705">
        <v>32</v>
      </c>
      <c r="P10705">
        <v>183.32031000000001</v>
      </c>
      <c r="Q10705">
        <v>5</v>
      </c>
      <c r="R10705" s="75">
        <v>38868</v>
      </c>
      <c r="S10705" t="s">
        <v>102</v>
      </c>
      <c r="T10705" t="s">
        <v>112</v>
      </c>
      <c r="U10705">
        <v>0.11418540000000001</v>
      </c>
      <c r="Z10705">
        <v>2743098</v>
      </c>
    </row>
    <row r="10706" spans="1:26">
      <c r="A10706" t="s">
        <v>77</v>
      </c>
      <c r="B10706" t="s">
        <v>58</v>
      </c>
      <c r="C10706" t="s">
        <v>14</v>
      </c>
      <c r="D10706" t="s">
        <v>100</v>
      </c>
      <c r="E10706">
        <v>24</v>
      </c>
      <c r="F10706">
        <v>816.84090000000003</v>
      </c>
      <c r="G10706">
        <v>793.61739999999998</v>
      </c>
      <c r="H10706">
        <v>64.546559999999999</v>
      </c>
      <c r="I10706">
        <v>51.791649999999997</v>
      </c>
      <c r="J10706">
        <v>-43.150149999999996</v>
      </c>
      <c r="K10706">
        <v>-3.9360539999999999</v>
      </c>
      <c r="L10706">
        <v>23.223510000000001</v>
      </c>
      <c r="M10706">
        <v>50.38308</v>
      </c>
      <c r="N10706">
        <v>89.597179999999994</v>
      </c>
      <c r="O10706">
        <v>32</v>
      </c>
      <c r="P10706">
        <v>183.32031000000001</v>
      </c>
      <c r="Q10706">
        <v>5</v>
      </c>
      <c r="R10706" s="75">
        <v>38868</v>
      </c>
      <c r="S10706" t="s">
        <v>102</v>
      </c>
      <c r="T10706" t="s">
        <v>112</v>
      </c>
      <c r="U10706">
        <v>0.11418540000000001</v>
      </c>
      <c r="Z10706">
        <v>2746752</v>
      </c>
    </row>
    <row r="10707" spans="1:26">
      <c r="A10707" t="s">
        <v>77</v>
      </c>
      <c r="B10707" t="s">
        <v>58</v>
      </c>
      <c r="C10707" t="s">
        <v>15</v>
      </c>
      <c r="D10707" t="s">
        <v>100</v>
      </c>
      <c r="E10707">
        <v>1</v>
      </c>
      <c r="F10707">
        <v>742.53480000000002</v>
      </c>
      <c r="G10707">
        <v>742.53480000000002</v>
      </c>
      <c r="H10707">
        <v>61.503509999999999</v>
      </c>
      <c r="I10707">
        <v>51.339149999999997</v>
      </c>
      <c r="J10707">
        <v>-65.793769999999995</v>
      </c>
      <c r="K10707">
        <v>-26.922280000000001</v>
      </c>
      <c r="L10707">
        <v>0</v>
      </c>
      <c r="M10707">
        <v>26.922280000000001</v>
      </c>
      <c r="N10707">
        <v>65.793769999999995</v>
      </c>
      <c r="O10707">
        <v>32</v>
      </c>
      <c r="P10707">
        <v>183.32031000000001</v>
      </c>
      <c r="Q10707">
        <v>6</v>
      </c>
      <c r="R10707" s="75">
        <v>36325</v>
      </c>
      <c r="S10707" t="s">
        <v>102</v>
      </c>
      <c r="T10707" t="s">
        <v>112</v>
      </c>
      <c r="U10707">
        <v>0.1184315</v>
      </c>
      <c r="Z10707">
        <v>2698966</v>
      </c>
    </row>
    <row r="10708" spans="1:26">
      <c r="A10708" t="s">
        <v>77</v>
      </c>
      <c r="B10708" t="s">
        <v>58</v>
      </c>
      <c r="C10708" t="s">
        <v>15</v>
      </c>
      <c r="D10708" t="s">
        <v>100</v>
      </c>
      <c r="E10708">
        <v>2</v>
      </c>
      <c r="F10708">
        <v>727.14369999999997</v>
      </c>
      <c r="G10708">
        <v>727.14369999999997</v>
      </c>
      <c r="H10708">
        <v>61.709299999999999</v>
      </c>
      <c r="I10708">
        <v>51.31964</v>
      </c>
      <c r="J10708">
        <v>-65.76876</v>
      </c>
      <c r="K10708">
        <v>-26.912040000000001</v>
      </c>
      <c r="L10708">
        <v>0</v>
      </c>
      <c r="M10708">
        <v>26.912040000000001</v>
      </c>
      <c r="N10708">
        <v>65.76876</v>
      </c>
      <c r="O10708">
        <v>32</v>
      </c>
      <c r="P10708">
        <v>183.32031000000001</v>
      </c>
      <c r="Q10708">
        <v>6</v>
      </c>
      <c r="R10708" s="75">
        <v>36325</v>
      </c>
      <c r="S10708" t="s">
        <v>102</v>
      </c>
      <c r="T10708" t="s">
        <v>112</v>
      </c>
      <c r="U10708">
        <v>0.1184315</v>
      </c>
      <c r="Z10708">
        <v>2696914</v>
      </c>
    </row>
    <row r="10709" spans="1:26">
      <c r="A10709" t="s">
        <v>77</v>
      </c>
      <c r="B10709" t="s">
        <v>58</v>
      </c>
      <c r="C10709" t="s">
        <v>15</v>
      </c>
      <c r="D10709" t="s">
        <v>100</v>
      </c>
      <c r="E10709">
        <v>3</v>
      </c>
      <c r="F10709">
        <v>726.70830000000001</v>
      </c>
      <c r="G10709">
        <v>726.70830000000001</v>
      </c>
      <c r="H10709">
        <v>61.276789999999998</v>
      </c>
      <c r="I10709">
        <v>51.300420000000003</v>
      </c>
      <c r="J10709">
        <v>-65.744140000000002</v>
      </c>
      <c r="K10709">
        <v>-26.901969999999999</v>
      </c>
      <c r="L10709">
        <v>0</v>
      </c>
      <c r="M10709">
        <v>26.901969999999999</v>
      </c>
      <c r="N10709">
        <v>65.744140000000002</v>
      </c>
      <c r="O10709">
        <v>32</v>
      </c>
      <c r="P10709">
        <v>183.32031000000001</v>
      </c>
      <c r="Q10709">
        <v>6</v>
      </c>
      <c r="R10709" s="75">
        <v>36325</v>
      </c>
      <c r="S10709" t="s">
        <v>102</v>
      </c>
      <c r="T10709" t="s">
        <v>112</v>
      </c>
      <c r="U10709">
        <v>0.1184315</v>
      </c>
      <c r="Z10709">
        <v>2694895</v>
      </c>
    </row>
    <row r="10710" spans="1:26">
      <c r="A10710" t="s">
        <v>77</v>
      </c>
      <c r="B10710" t="s">
        <v>58</v>
      </c>
      <c r="C10710" t="s">
        <v>15</v>
      </c>
      <c r="D10710" t="s">
        <v>100</v>
      </c>
      <c r="E10710">
        <v>4</v>
      </c>
      <c r="F10710">
        <v>736.90560000000005</v>
      </c>
      <c r="G10710">
        <v>736.90560000000005</v>
      </c>
      <c r="H10710">
        <v>60.447420000000001</v>
      </c>
      <c r="I10710">
        <v>51.296500000000002</v>
      </c>
      <c r="J10710">
        <v>-65.739109999999997</v>
      </c>
      <c r="K10710">
        <v>-26.899909999999998</v>
      </c>
      <c r="L10710">
        <v>0</v>
      </c>
      <c r="M10710">
        <v>26.899909999999998</v>
      </c>
      <c r="N10710">
        <v>65.739109999999997</v>
      </c>
      <c r="O10710">
        <v>32</v>
      </c>
      <c r="P10710">
        <v>183.32031000000001</v>
      </c>
      <c r="Q10710">
        <v>6</v>
      </c>
      <c r="R10710" s="75">
        <v>36325</v>
      </c>
      <c r="S10710" t="s">
        <v>102</v>
      </c>
      <c r="T10710" t="s">
        <v>112</v>
      </c>
      <c r="U10710">
        <v>0.1184315</v>
      </c>
      <c r="Z10710">
        <v>2694483</v>
      </c>
    </row>
    <row r="10711" spans="1:26">
      <c r="A10711" t="s">
        <v>77</v>
      </c>
      <c r="B10711" t="s">
        <v>58</v>
      </c>
      <c r="C10711" t="s">
        <v>15</v>
      </c>
      <c r="D10711" t="s">
        <v>100</v>
      </c>
      <c r="E10711">
        <v>5</v>
      </c>
      <c r="F10711">
        <v>748.93439999999998</v>
      </c>
      <c r="G10711">
        <v>748.93439999999998</v>
      </c>
      <c r="H10711">
        <v>59.666789999999999</v>
      </c>
      <c r="I10711">
        <v>51.288719999999998</v>
      </c>
      <c r="J10711">
        <v>-65.729140000000001</v>
      </c>
      <c r="K10711">
        <v>-26.89583</v>
      </c>
      <c r="L10711">
        <v>0</v>
      </c>
      <c r="M10711">
        <v>26.89583</v>
      </c>
      <c r="N10711">
        <v>65.729140000000001</v>
      </c>
      <c r="O10711">
        <v>32</v>
      </c>
      <c r="P10711">
        <v>183.32031000000001</v>
      </c>
      <c r="Q10711">
        <v>6</v>
      </c>
      <c r="R10711" s="75">
        <v>36325</v>
      </c>
      <c r="S10711" t="s">
        <v>102</v>
      </c>
      <c r="T10711" t="s">
        <v>112</v>
      </c>
      <c r="U10711">
        <v>0.1184315</v>
      </c>
      <c r="Z10711">
        <v>2693666</v>
      </c>
    </row>
    <row r="10712" spans="1:26">
      <c r="A10712" t="s">
        <v>77</v>
      </c>
      <c r="B10712" t="s">
        <v>58</v>
      </c>
      <c r="C10712" t="s">
        <v>15</v>
      </c>
      <c r="D10712" t="s">
        <v>100</v>
      </c>
      <c r="E10712">
        <v>6</v>
      </c>
      <c r="F10712">
        <v>799.51869999999997</v>
      </c>
      <c r="G10712">
        <v>799.51869999999997</v>
      </c>
      <c r="H10712">
        <v>59.457270000000001</v>
      </c>
      <c r="I10712">
        <v>51.281910000000003</v>
      </c>
      <c r="J10712">
        <v>-65.720410000000001</v>
      </c>
      <c r="K10712">
        <v>-26.89226</v>
      </c>
      <c r="L10712">
        <v>0</v>
      </c>
      <c r="M10712">
        <v>26.89226</v>
      </c>
      <c r="N10712">
        <v>65.720410000000001</v>
      </c>
      <c r="O10712">
        <v>32</v>
      </c>
      <c r="P10712">
        <v>183.32031000000001</v>
      </c>
      <c r="Q10712">
        <v>6</v>
      </c>
      <c r="R10712" s="75">
        <v>36325</v>
      </c>
      <c r="S10712" t="s">
        <v>102</v>
      </c>
      <c r="T10712" t="s">
        <v>112</v>
      </c>
      <c r="U10712">
        <v>0.1184315</v>
      </c>
      <c r="Z10712">
        <v>2692951</v>
      </c>
    </row>
    <row r="10713" spans="1:26">
      <c r="A10713" t="s">
        <v>77</v>
      </c>
      <c r="B10713" t="s">
        <v>58</v>
      </c>
      <c r="C10713" t="s">
        <v>15</v>
      </c>
      <c r="D10713" t="s">
        <v>100</v>
      </c>
      <c r="E10713">
        <v>7</v>
      </c>
      <c r="F10713">
        <v>840.65520000000004</v>
      </c>
      <c r="G10713">
        <v>840.65520000000004</v>
      </c>
      <c r="H10713">
        <v>59.791330000000002</v>
      </c>
      <c r="I10713">
        <v>51.527880000000003</v>
      </c>
      <c r="J10713">
        <v>-66.035629999999998</v>
      </c>
      <c r="K10713">
        <v>-27.021249999999998</v>
      </c>
      <c r="L10713">
        <v>0</v>
      </c>
      <c r="M10713">
        <v>27.021249999999998</v>
      </c>
      <c r="N10713">
        <v>66.035629999999998</v>
      </c>
      <c r="O10713">
        <v>32</v>
      </c>
      <c r="P10713">
        <v>183.32031000000001</v>
      </c>
      <c r="Q10713">
        <v>6</v>
      </c>
      <c r="R10713" s="75">
        <v>36325</v>
      </c>
      <c r="S10713" t="s">
        <v>102</v>
      </c>
      <c r="T10713" t="s">
        <v>112</v>
      </c>
      <c r="U10713">
        <v>0.1184315</v>
      </c>
      <c r="Z10713">
        <v>2718845</v>
      </c>
    </row>
    <row r="10714" spans="1:26">
      <c r="A10714" t="s">
        <v>77</v>
      </c>
      <c r="B10714" t="s">
        <v>58</v>
      </c>
      <c r="C10714" t="s">
        <v>15</v>
      </c>
      <c r="D10714" t="s">
        <v>100</v>
      </c>
      <c r="E10714">
        <v>8</v>
      </c>
      <c r="F10714">
        <v>865.76009999999997</v>
      </c>
      <c r="G10714">
        <v>865.76009999999997</v>
      </c>
      <c r="H10714">
        <v>61.674999999999997</v>
      </c>
      <c r="I10714">
        <v>51.653280000000002</v>
      </c>
      <c r="J10714">
        <v>-66.196340000000006</v>
      </c>
      <c r="K10714">
        <v>-27.087009999999999</v>
      </c>
      <c r="L10714">
        <v>0</v>
      </c>
      <c r="M10714">
        <v>27.087009999999999</v>
      </c>
      <c r="N10714">
        <v>66.196340000000006</v>
      </c>
      <c r="O10714">
        <v>32</v>
      </c>
      <c r="P10714">
        <v>183.32031000000001</v>
      </c>
      <c r="Q10714">
        <v>6</v>
      </c>
      <c r="R10714" s="75">
        <v>36325</v>
      </c>
      <c r="S10714" t="s">
        <v>102</v>
      </c>
      <c r="T10714" t="s">
        <v>112</v>
      </c>
      <c r="U10714">
        <v>0.1184315</v>
      </c>
      <c r="Z10714">
        <v>2732095</v>
      </c>
    </row>
    <row r="10715" spans="1:26">
      <c r="A10715" t="s">
        <v>77</v>
      </c>
      <c r="B10715" t="s">
        <v>58</v>
      </c>
      <c r="C10715" t="s">
        <v>15</v>
      </c>
      <c r="D10715" t="s">
        <v>100</v>
      </c>
      <c r="E10715">
        <v>9</v>
      </c>
      <c r="F10715">
        <v>890.2758</v>
      </c>
      <c r="G10715">
        <v>890.2758</v>
      </c>
      <c r="H10715">
        <v>65.124449999999996</v>
      </c>
      <c r="I10715">
        <v>51.639400000000002</v>
      </c>
      <c r="J10715">
        <v>-66.178550000000001</v>
      </c>
      <c r="K10715">
        <v>-27.079730000000001</v>
      </c>
      <c r="L10715">
        <v>0</v>
      </c>
      <c r="M10715">
        <v>27.079730000000001</v>
      </c>
      <c r="N10715">
        <v>66.178550000000001</v>
      </c>
      <c r="O10715">
        <v>32</v>
      </c>
      <c r="P10715">
        <v>183.32031000000001</v>
      </c>
      <c r="Q10715">
        <v>6</v>
      </c>
      <c r="R10715" s="75">
        <v>36325</v>
      </c>
      <c r="S10715" t="s">
        <v>102</v>
      </c>
      <c r="T10715" t="s">
        <v>112</v>
      </c>
      <c r="U10715">
        <v>0.1184315</v>
      </c>
      <c r="Z10715">
        <v>2730627</v>
      </c>
    </row>
    <row r="10716" spans="1:26">
      <c r="A10716" t="s">
        <v>77</v>
      </c>
      <c r="B10716" t="s">
        <v>58</v>
      </c>
      <c r="C10716" t="s">
        <v>15</v>
      </c>
      <c r="D10716" t="s">
        <v>100</v>
      </c>
      <c r="E10716">
        <v>10</v>
      </c>
      <c r="F10716">
        <v>927.01559999999995</v>
      </c>
      <c r="G10716">
        <v>927.01559999999995</v>
      </c>
      <c r="H10716">
        <v>68.575630000000004</v>
      </c>
      <c r="I10716">
        <v>51.791809999999998</v>
      </c>
      <c r="J10716">
        <v>-66.373869999999997</v>
      </c>
      <c r="K10716">
        <v>-27.159649999999999</v>
      </c>
      <c r="L10716">
        <v>0</v>
      </c>
      <c r="M10716">
        <v>27.159649999999999</v>
      </c>
      <c r="N10716">
        <v>66.373869999999997</v>
      </c>
      <c r="O10716">
        <v>32</v>
      </c>
      <c r="P10716">
        <v>183.32031000000001</v>
      </c>
      <c r="Q10716">
        <v>6</v>
      </c>
      <c r="R10716" s="75">
        <v>36325</v>
      </c>
      <c r="S10716" t="s">
        <v>102</v>
      </c>
      <c r="T10716" t="s">
        <v>112</v>
      </c>
      <c r="U10716">
        <v>0.1184315</v>
      </c>
      <c r="Z10716">
        <v>2746768</v>
      </c>
    </row>
    <row r="10717" spans="1:26">
      <c r="A10717" t="s">
        <v>77</v>
      </c>
      <c r="B10717" t="s">
        <v>58</v>
      </c>
      <c r="C10717" t="s">
        <v>15</v>
      </c>
      <c r="D10717" t="s">
        <v>100</v>
      </c>
      <c r="E10717">
        <v>11</v>
      </c>
      <c r="F10717">
        <v>927.8116</v>
      </c>
      <c r="G10717">
        <v>927.8116</v>
      </c>
      <c r="H10717">
        <v>71.038510000000002</v>
      </c>
      <c r="I10717">
        <v>51.755870000000002</v>
      </c>
      <c r="J10717">
        <v>-66.327820000000003</v>
      </c>
      <c r="K10717">
        <v>-27.140799999999999</v>
      </c>
      <c r="L10717">
        <v>0</v>
      </c>
      <c r="M10717">
        <v>27.140799999999999</v>
      </c>
      <c r="N10717">
        <v>66.327820000000003</v>
      </c>
      <c r="O10717">
        <v>32</v>
      </c>
      <c r="P10717">
        <v>183.32031000000001</v>
      </c>
      <c r="Q10717">
        <v>6</v>
      </c>
      <c r="R10717" s="75">
        <v>36325</v>
      </c>
      <c r="S10717" t="s">
        <v>102</v>
      </c>
      <c r="T10717" t="s">
        <v>112</v>
      </c>
      <c r="U10717">
        <v>0.1184315</v>
      </c>
      <c r="Z10717">
        <v>2742958</v>
      </c>
    </row>
    <row r="10718" spans="1:26">
      <c r="A10718" t="s">
        <v>77</v>
      </c>
      <c r="B10718" t="s">
        <v>58</v>
      </c>
      <c r="C10718" t="s">
        <v>15</v>
      </c>
      <c r="D10718" t="s">
        <v>100</v>
      </c>
      <c r="E10718">
        <v>12</v>
      </c>
      <c r="F10718">
        <v>934.3682</v>
      </c>
      <c r="G10718">
        <v>929.65229999999997</v>
      </c>
      <c r="H10718">
        <v>73.400779999999997</v>
      </c>
      <c r="I10718">
        <v>51.808039999999998</v>
      </c>
      <c r="J10718">
        <v>-61.678800000000003</v>
      </c>
      <c r="K10718">
        <v>-22.452279999999998</v>
      </c>
      <c r="L10718">
        <v>4.7158810000000004</v>
      </c>
      <c r="M10718">
        <v>31.884049999999998</v>
      </c>
      <c r="N10718">
        <v>71.110569999999996</v>
      </c>
      <c r="O10718">
        <v>32</v>
      </c>
      <c r="P10718">
        <v>183.32031000000001</v>
      </c>
      <c r="Q10718">
        <v>6</v>
      </c>
      <c r="R10718" s="75">
        <v>36325</v>
      </c>
      <c r="S10718" t="s">
        <v>102</v>
      </c>
      <c r="T10718" t="s">
        <v>112</v>
      </c>
      <c r="U10718">
        <v>0.1184315</v>
      </c>
      <c r="Z10718">
        <v>2748491</v>
      </c>
    </row>
    <row r="10719" spans="1:26">
      <c r="A10719" t="s">
        <v>77</v>
      </c>
      <c r="B10719" t="s">
        <v>58</v>
      </c>
      <c r="C10719" t="s">
        <v>15</v>
      </c>
      <c r="D10719" t="s">
        <v>100</v>
      </c>
      <c r="E10719">
        <v>13</v>
      </c>
      <c r="F10719">
        <v>931.62950000000001</v>
      </c>
      <c r="G10719">
        <v>577.93240000000003</v>
      </c>
      <c r="H10719">
        <v>75.464839999999995</v>
      </c>
      <c r="I10719">
        <v>51.771619999999999</v>
      </c>
      <c r="J10719">
        <v>287.3492</v>
      </c>
      <c r="K10719">
        <v>326.54809999999998</v>
      </c>
      <c r="L10719">
        <v>353.69709999999998</v>
      </c>
      <c r="M10719">
        <v>380.84620000000001</v>
      </c>
      <c r="N10719">
        <v>420.04509999999999</v>
      </c>
      <c r="O10719">
        <v>32</v>
      </c>
      <c r="P10719">
        <v>183.32031000000001</v>
      </c>
      <c r="Q10719">
        <v>6</v>
      </c>
      <c r="R10719" s="75">
        <v>36325</v>
      </c>
      <c r="S10719" t="s">
        <v>102</v>
      </c>
      <c r="T10719" t="s">
        <v>112</v>
      </c>
      <c r="U10719">
        <v>0.1184315</v>
      </c>
      <c r="Z10719">
        <v>2744627</v>
      </c>
    </row>
    <row r="10720" spans="1:26">
      <c r="A10720" t="s">
        <v>77</v>
      </c>
      <c r="B10720" t="s">
        <v>58</v>
      </c>
      <c r="C10720" t="s">
        <v>15</v>
      </c>
      <c r="D10720" t="s">
        <v>100</v>
      </c>
      <c r="E10720">
        <v>14</v>
      </c>
      <c r="F10720">
        <v>932.48469999999998</v>
      </c>
      <c r="G10720">
        <v>191.8339</v>
      </c>
      <c r="H10720">
        <v>76.052350000000004</v>
      </c>
      <c r="I10720">
        <v>51.709389999999999</v>
      </c>
      <c r="J10720">
        <v>674.38260000000002</v>
      </c>
      <c r="K10720">
        <v>713.53440000000001</v>
      </c>
      <c r="L10720">
        <v>740.65089999999998</v>
      </c>
      <c r="M10720">
        <v>767.76729999999998</v>
      </c>
      <c r="N10720">
        <v>806.91909999999996</v>
      </c>
      <c r="O10720">
        <v>32</v>
      </c>
      <c r="P10720">
        <v>183.32031000000001</v>
      </c>
      <c r="Q10720">
        <v>6</v>
      </c>
      <c r="R10720" s="75">
        <v>36325</v>
      </c>
      <c r="S10720" t="s">
        <v>102</v>
      </c>
      <c r="T10720" t="s">
        <v>112</v>
      </c>
      <c r="U10720">
        <v>0.1184315</v>
      </c>
      <c r="Z10720">
        <v>2738034</v>
      </c>
    </row>
    <row r="10721" spans="1:26">
      <c r="A10721" t="s">
        <v>77</v>
      </c>
      <c r="B10721" t="s">
        <v>58</v>
      </c>
      <c r="C10721" t="s">
        <v>15</v>
      </c>
      <c r="D10721" t="s">
        <v>100</v>
      </c>
      <c r="E10721">
        <v>15</v>
      </c>
      <c r="F10721">
        <v>917.26869999999997</v>
      </c>
      <c r="G10721">
        <v>190.88310000000001</v>
      </c>
      <c r="H10721">
        <v>76.797659999999993</v>
      </c>
      <c r="I10721">
        <v>51.71649</v>
      </c>
      <c r="J10721">
        <v>660.10829999999999</v>
      </c>
      <c r="K10721">
        <v>699.2654</v>
      </c>
      <c r="L10721">
        <v>726.38559999999995</v>
      </c>
      <c r="M10721">
        <v>753.50570000000005</v>
      </c>
      <c r="N10721">
        <v>792.66300000000001</v>
      </c>
      <c r="O10721">
        <v>32</v>
      </c>
      <c r="P10721">
        <v>183.32031000000001</v>
      </c>
      <c r="Q10721">
        <v>6</v>
      </c>
      <c r="R10721" s="75">
        <v>36325</v>
      </c>
      <c r="S10721" t="s">
        <v>102</v>
      </c>
      <c r="T10721" t="s">
        <v>112</v>
      </c>
      <c r="U10721">
        <v>0.1184315</v>
      </c>
      <c r="Z10721">
        <v>2738785</v>
      </c>
    </row>
    <row r="10722" spans="1:26">
      <c r="A10722" t="s">
        <v>77</v>
      </c>
      <c r="B10722" t="s">
        <v>58</v>
      </c>
      <c r="C10722" t="s">
        <v>15</v>
      </c>
      <c r="D10722" t="s">
        <v>100</v>
      </c>
      <c r="E10722">
        <v>16</v>
      </c>
      <c r="F10722">
        <v>896.2482</v>
      </c>
      <c r="G10722">
        <v>190.5812</v>
      </c>
      <c r="H10722">
        <v>78.637500000000003</v>
      </c>
      <c r="I10722">
        <v>51.673679999999997</v>
      </c>
      <c r="J10722">
        <v>639.44449999999995</v>
      </c>
      <c r="K10722">
        <v>678.5693</v>
      </c>
      <c r="L10722">
        <v>705.66700000000003</v>
      </c>
      <c r="M10722">
        <v>732.76459999999997</v>
      </c>
      <c r="N10722">
        <v>771.8895</v>
      </c>
      <c r="O10722">
        <v>32</v>
      </c>
      <c r="P10722">
        <v>183.32031000000001</v>
      </c>
      <c r="Q10722">
        <v>6</v>
      </c>
      <c r="R10722" s="75">
        <v>36325</v>
      </c>
      <c r="S10722" t="s">
        <v>102</v>
      </c>
      <c r="T10722" t="s">
        <v>112</v>
      </c>
      <c r="U10722">
        <v>0.1184315</v>
      </c>
      <c r="Z10722">
        <v>2734253</v>
      </c>
    </row>
    <row r="10723" spans="1:26">
      <c r="A10723" t="s">
        <v>77</v>
      </c>
      <c r="B10723" t="s">
        <v>58</v>
      </c>
      <c r="C10723" t="s">
        <v>15</v>
      </c>
      <c r="D10723" t="s">
        <v>100</v>
      </c>
      <c r="E10723">
        <v>17</v>
      </c>
      <c r="F10723">
        <v>884.62869999999998</v>
      </c>
      <c r="G10723">
        <v>188.4725</v>
      </c>
      <c r="H10723">
        <v>77.446879999999993</v>
      </c>
      <c r="I10723">
        <v>51.642400000000002</v>
      </c>
      <c r="J10723">
        <v>629.97379999999998</v>
      </c>
      <c r="K10723">
        <v>669.07489999999996</v>
      </c>
      <c r="L10723">
        <v>696.15620000000001</v>
      </c>
      <c r="M10723">
        <v>723.23749999999995</v>
      </c>
      <c r="N10723">
        <v>762.33860000000004</v>
      </c>
      <c r="O10723">
        <v>32</v>
      </c>
      <c r="P10723">
        <v>183.32031000000001</v>
      </c>
      <c r="Q10723">
        <v>6</v>
      </c>
      <c r="R10723" s="75">
        <v>36325</v>
      </c>
      <c r="S10723" t="s">
        <v>102</v>
      </c>
      <c r="T10723" t="s">
        <v>112</v>
      </c>
      <c r="U10723">
        <v>0.1184315</v>
      </c>
      <c r="Z10723">
        <v>2730944</v>
      </c>
    </row>
    <row r="10724" spans="1:26">
      <c r="A10724" t="s">
        <v>77</v>
      </c>
      <c r="B10724" t="s">
        <v>58</v>
      </c>
      <c r="C10724" t="s">
        <v>15</v>
      </c>
      <c r="D10724" t="s">
        <v>100</v>
      </c>
      <c r="E10724">
        <v>18</v>
      </c>
      <c r="F10724">
        <v>867.86149999999998</v>
      </c>
      <c r="G10724">
        <v>184.7098</v>
      </c>
      <c r="H10724">
        <v>74.137500000000003</v>
      </c>
      <c r="I10724">
        <v>51.669400000000003</v>
      </c>
      <c r="J10724">
        <v>616.9348</v>
      </c>
      <c r="K10724">
        <v>656.05629999999996</v>
      </c>
      <c r="L10724">
        <v>683.15170000000001</v>
      </c>
      <c r="M10724">
        <v>710.24720000000002</v>
      </c>
      <c r="N10724">
        <v>749.36869999999999</v>
      </c>
      <c r="O10724">
        <v>32</v>
      </c>
      <c r="P10724">
        <v>183.32031000000001</v>
      </c>
      <c r="Q10724">
        <v>6</v>
      </c>
      <c r="R10724" s="75">
        <v>36325</v>
      </c>
      <c r="S10724" t="s">
        <v>102</v>
      </c>
      <c r="T10724" t="s">
        <v>112</v>
      </c>
      <c r="U10724">
        <v>0.1184315</v>
      </c>
      <c r="Z10724">
        <v>2733800</v>
      </c>
    </row>
    <row r="10725" spans="1:26">
      <c r="A10725" t="s">
        <v>77</v>
      </c>
      <c r="B10725" t="s">
        <v>58</v>
      </c>
      <c r="C10725" t="s">
        <v>15</v>
      </c>
      <c r="D10725" t="s">
        <v>100</v>
      </c>
      <c r="E10725">
        <v>19</v>
      </c>
      <c r="F10725">
        <v>847.69979999999998</v>
      </c>
      <c r="G10725">
        <v>448.94639999999998</v>
      </c>
      <c r="H10725">
        <v>71.037809999999993</v>
      </c>
      <c r="I10725">
        <v>51.637309999999999</v>
      </c>
      <c r="J10725">
        <v>332.57749999999999</v>
      </c>
      <c r="K10725">
        <v>371.67469999999997</v>
      </c>
      <c r="L10725">
        <v>398.7534</v>
      </c>
      <c r="M10725">
        <v>425.83199999999999</v>
      </c>
      <c r="N10725">
        <v>464.92919999999998</v>
      </c>
      <c r="O10725">
        <v>32</v>
      </c>
      <c r="P10725">
        <v>183.32031000000001</v>
      </c>
      <c r="Q10725">
        <v>6</v>
      </c>
      <c r="R10725" s="75">
        <v>36325</v>
      </c>
      <c r="S10725" t="s">
        <v>102</v>
      </c>
      <c r="T10725" t="s">
        <v>112</v>
      </c>
      <c r="U10725">
        <v>0.1184315</v>
      </c>
      <c r="Z10725">
        <v>2730406</v>
      </c>
    </row>
    <row r="10726" spans="1:26">
      <c r="A10726" t="s">
        <v>77</v>
      </c>
      <c r="B10726" t="s">
        <v>58</v>
      </c>
      <c r="C10726" t="s">
        <v>15</v>
      </c>
      <c r="D10726" t="s">
        <v>100</v>
      </c>
      <c r="E10726">
        <v>20</v>
      </c>
      <c r="F10726">
        <v>840.27760000000001</v>
      </c>
      <c r="G10726">
        <v>713.1857</v>
      </c>
      <c r="H10726">
        <v>68.444450000000003</v>
      </c>
      <c r="I10726">
        <v>51.628520000000002</v>
      </c>
      <c r="J10726">
        <v>60.927250000000001</v>
      </c>
      <c r="K10726">
        <v>100.01779999999999</v>
      </c>
      <c r="L10726">
        <v>127.0919</v>
      </c>
      <c r="M10726">
        <v>154.16589999999999</v>
      </c>
      <c r="N10726">
        <v>193.25649999999999</v>
      </c>
      <c r="O10726">
        <v>32</v>
      </c>
      <c r="P10726">
        <v>183.32031000000001</v>
      </c>
      <c r="Q10726">
        <v>6</v>
      </c>
      <c r="R10726" s="75">
        <v>36325</v>
      </c>
      <c r="S10726" t="s">
        <v>102</v>
      </c>
      <c r="T10726" t="s">
        <v>112</v>
      </c>
      <c r="U10726">
        <v>0.1184315</v>
      </c>
      <c r="Z10726">
        <v>2729476</v>
      </c>
    </row>
    <row r="10727" spans="1:26">
      <c r="A10727" t="s">
        <v>77</v>
      </c>
      <c r="B10727" t="s">
        <v>58</v>
      </c>
      <c r="C10727" t="s">
        <v>15</v>
      </c>
      <c r="D10727" t="s">
        <v>100</v>
      </c>
      <c r="E10727">
        <v>21</v>
      </c>
      <c r="F10727">
        <v>836.61900000000003</v>
      </c>
      <c r="G10727">
        <v>736.41030000000001</v>
      </c>
      <c r="H10727">
        <v>65.747569999999996</v>
      </c>
      <c r="I10727">
        <v>51.606279999999998</v>
      </c>
      <c r="J10727">
        <v>34.072569999999999</v>
      </c>
      <c r="K10727">
        <v>73.146320000000003</v>
      </c>
      <c r="L10727">
        <v>100.20869999999999</v>
      </c>
      <c r="M10727">
        <v>127.271</v>
      </c>
      <c r="N10727">
        <v>166.34479999999999</v>
      </c>
      <c r="O10727">
        <v>32</v>
      </c>
      <c r="P10727">
        <v>183.32031000000001</v>
      </c>
      <c r="Q10727">
        <v>6</v>
      </c>
      <c r="R10727" s="75">
        <v>36325</v>
      </c>
      <c r="S10727" t="s">
        <v>102</v>
      </c>
      <c r="T10727" t="s">
        <v>112</v>
      </c>
      <c r="U10727">
        <v>0.1184315</v>
      </c>
      <c r="Z10727">
        <v>2727125</v>
      </c>
    </row>
    <row r="10728" spans="1:26">
      <c r="A10728" t="s">
        <v>77</v>
      </c>
      <c r="B10728" t="s">
        <v>58</v>
      </c>
      <c r="C10728" t="s">
        <v>15</v>
      </c>
      <c r="D10728" t="s">
        <v>100</v>
      </c>
      <c r="E10728">
        <v>22</v>
      </c>
      <c r="F10728">
        <v>830.59860000000003</v>
      </c>
      <c r="G10728">
        <v>762.64840000000004</v>
      </c>
      <c r="H10728">
        <v>64.657259999999994</v>
      </c>
      <c r="I10728">
        <v>51.550600000000003</v>
      </c>
      <c r="J10728">
        <v>1.8853850000000001</v>
      </c>
      <c r="K10728">
        <v>40.916969999999999</v>
      </c>
      <c r="L10728">
        <v>67.950130000000001</v>
      </c>
      <c r="M10728">
        <v>94.983289999999997</v>
      </c>
      <c r="N10728">
        <v>134.01490000000001</v>
      </c>
      <c r="O10728">
        <v>32</v>
      </c>
      <c r="P10728">
        <v>183.32031000000001</v>
      </c>
      <c r="Q10728">
        <v>6</v>
      </c>
      <c r="R10728" s="75">
        <v>36325</v>
      </c>
      <c r="S10728" t="s">
        <v>102</v>
      </c>
      <c r="T10728" t="s">
        <v>112</v>
      </c>
      <c r="U10728">
        <v>0.1184315</v>
      </c>
      <c r="Z10728">
        <v>2721243</v>
      </c>
    </row>
    <row r="10729" spans="1:26">
      <c r="A10729" t="s">
        <v>77</v>
      </c>
      <c r="B10729" t="s">
        <v>58</v>
      </c>
      <c r="C10729" t="s">
        <v>15</v>
      </c>
      <c r="D10729" t="s">
        <v>100</v>
      </c>
      <c r="E10729">
        <v>23</v>
      </c>
      <c r="F10729">
        <v>822.46640000000002</v>
      </c>
      <c r="G10729">
        <v>773.74279999999999</v>
      </c>
      <c r="H10729">
        <v>64.01164</v>
      </c>
      <c r="I10729">
        <v>51.446820000000002</v>
      </c>
      <c r="J10729">
        <v>-17.208120000000001</v>
      </c>
      <c r="K10729">
        <v>21.744890000000002</v>
      </c>
      <c r="L10729">
        <v>48.72363</v>
      </c>
      <c r="M10729">
        <v>75.702370000000002</v>
      </c>
      <c r="N10729">
        <v>114.6554</v>
      </c>
      <c r="O10729">
        <v>32</v>
      </c>
      <c r="P10729">
        <v>183.32031000000001</v>
      </c>
      <c r="Q10729">
        <v>6</v>
      </c>
      <c r="R10729" s="75">
        <v>36325</v>
      </c>
      <c r="S10729" t="s">
        <v>102</v>
      </c>
      <c r="T10729" t="s">
        <v>112</v>
      </c>
      <c r="U10729">
        <v>0.1184315</v>
      </c>
      <c r="Z10729">
        <v>2710298</v>
      </c>
    </row>
    <row r="10730" spans="1:26">
      <c r="A10730" t="s">
        <v>77</v>
      </c>
      <c r="B10730" t="s">
        <v>58</v>
      </c>
      <c r="C10730" t="s">
        <v>15</v>
      </c>
      <c r="D10730" t="s">
        <v>100</v>
      </c>
      <c r="E10730">
        <v>24</v>
      </c>
      <c r="F10730">
        <v>798.66470000000004</v>
      </c>
      <c r="G10730">
        <v>773.68399999999997</v>
      </c>
      <c r="H10730">
        <v>63.354529999999997</v>
      </c>
      <c r="I10730">
        <v>51.436219999999999</v>
      </c>
      <c r="J10730">
        <v>-40.937460000000002</v>
      </c>
      <c r="K10730">
        <v>-1.9924679999999999</v>
      </c>
      <c r="L10730">
        <v>24.980709999999998</v>
      </c>
      <c r="M10730">
        <v>51.953899999999997</v>
      </c>
      <c r="N10730">
        <v>90.898880000000005</v>
      </c>
      <c r="O10730">
        <v>32</v>
      </c>
      <c r="P10730">
        <v>183.32031000000001</v>
      </c>
      <c r="Q10730">
        <v>6</v>
      </c>
      <c r="R10730" s="75">
        <v>36325</v>
      </c>
      <c r="S10730" t="s">
        <v>102</v>
      </c>
      <c r="T10730" t="s">
        <v>112</v>
      </c>
      <c r="U10730">
        <v>0.1184315</v>
      </c>
      <c r="Z10730">
        <v>2709181</v>
      </c>
    </row>
    <row r="10731" spans="1:26">
      <c r="A10731" t="s">
        <v>77</v>
      </c>
      <c r="B10731" t="s">
        <v>58</v>
      </c>
      <c r="C10731" t="s">
        <v>16</v>
      </c>
      <c r="D10731" t="s">
        <v>100</v>
      </c>
      <c r="E10731">
        <v>1</v>
      </c>
      <c r="F10731">
        <v>768.04399999999998</v>
      </c>
      <c r="G10731">
        <v>768.04399999999998</v>
      </c>
      <c r="H10731">
        <v>66.856319999999997</v>
      </c>
      <c r="I10731">
        <v>51.74532</v>
      </c>
      <c r="J10731">
        <v>-66.31429</v>
      </c>
      <c r="K10731">
        <v>-27.135269999999998</v>
      </c>
      <c r="L10731">
        <v>0</v>
      </c>
      <c r="M10731">
        <v>27.135269999999998</v>
      </c>
      <c r="N10731">
        <v>66.31429</v>
      </c>
      <c r="O10731">
        <v>32</v>
      </c>
      <c r="P10731">
        <v>183.32031000000001</v>
      </c>
      <c r="Q10731">
        <v>7</v>
      </c>
      <c r="R10731" s="75">
        <v>39266</v>
      </c>
      <c r="S10731" t="s">
        <v>102</v>
      </c>
      <c r="T10731" t="s">
        <v>112</v>
      </c>
      <c r="U10731">
        <v>0.1115419</v>
      </c>
      <c r="Z10731">
        <v>2741840</v>
      </c>
    </row>
    <row r="10732" spans="1:26">
      <c r="A10732" t="s">
        <v>77</v>
      </c>
      <c r="B10732" t="s">
        <v>58</v>
      </c>
      <c r="C10732" t="s">
        <v>16</v>
      </c>
      <c r="D10732" t="s">
        <v>100</v>
      </c>
      <c r="E10732">
        <v>2</v>
      </c>
      <c r="F10732">
        <v>751.08199999999999</v>
      </c>
      <c r="G10732">
        <v>751.08199999999999</v>
      </c>
      <c r="H10732">
        <v>66.378590000000003</v>
      </c>
      <c r="I10732">
        <v>51.685699999999997</v>
      </c>
      <c r="J10732">
        <v>-66.237889999999993</v>
      </c>
      <c r="K10732">
        <v>-27.104009999999999</v>
      </c>
      <c r="L10732">
        <v>0</v>
      </c>
      <c r="M10732">
        <v>27.104009999999999</v>
      </c>
      <c r="N10732">
        <v>66.237889999999993</v>
      </c>
      <c r="O10732">
        <v>32</v>
      </c>
      <c r="P10732">
        <v>183.32031000000001</v>
      </c>
      <c r="Q10732">
        <v>7</v>
      </c>
      <c r="R10732" s="75">
        <v>39266</v>
      </c>
      <c r="S10732" t="s">
        <v>102</v>
      </c>
      <c r="T10732" t="s">
        <v>112</v>
      </c>
      <c r="U10732">
        <v>0.1115419</v>
      </c>
      <c r="Z10732">
        <v>2735525</v>
      </c>
    </row>
    <row r="10733" spans="1:26">
      <c r="A10733" t="s">
        <v>77</v>
      </c>
      <c r="B10733" t="s">
        <v>58</v>
      </c>
      <c r="C10733" t="s">
        <v>16</v>
      </c>
      <c r="D10733" t="s">
        <v>100</v>
      </c>
      <c r="E10733">
        <v>3</v>
      </c>
      <c r="F10733">
        <v>756.29300000000001</v>
      </c>
      <c r="G10733">
        <v>756.29300000000001</v>
      </c>
      <c r="H10733">
        <v>65.793049999999994</v>
      </c>
      <c r="I10733">
        <v>51.625520000000002</v>
      </c>
      <c r="J10733">
        <v>-66.160769999999999</v>
      </c>
      <c r="K10733">
        <v>-27.07245</v>
      </c>
      <c r="L10733">
        <v>0</v>
      </c>
      <c r="M10733">
        <v>27.07245</v>
      </c>
      <c r="N10733">
        <v>66.160769999999999</v>
      </c>
      <c r="O10733">
        <v>32</v>
      </c>
      <c r="P10733">
        <v>183.32031000000001</v>
      </c>
      <c r="Q10733">
        <v>7</v>
      </c>
      <c r="R10733" s="75">
        <v>39266</v>
      </c>
      <c r="S10733" t="s">
        <v>102</v>
      </c>
      <c r="T10733" t="s">
        <v>112</v>
      </c>
      <c r="U10733">
        <v>0.1115419</v>
      </c>
      <c r="Z10733">
        <v>2729159</v>
      </c>
    </row>
    <row r="10734" spans="1:26">
      <c r="A10734" t="s">
        <v>77</v>
      </c>
      <c r="B10734" t="s">
        <v>58</v>
      </c>
      <c r="C10734" t="s">
        <v>16</v>
      </c>
      <c r="D10734" t="s">
        <v>100</v>
      </c>
      <c r="E10734">
        <v>4</v>
      </c>
      <c r="F10734">
        <v>762.74540000000002</v>
      </c>
      <c r="G10734">
        <v>762.74540000000002</v>
      </c>
      <c r="H10734">
        <v>64.62594</v>
      </c>
      <c r="I10734">
        <v>51.525239999999997</v>
      </c>
      <c r="J10734">
        <v>-66.032259999999994</v>
      </c>
      <c r="K10734">
        <v>-27.019860000000001</v>
      </c>
      <c r="L10734">
        <v>0</v>
      </c>
      <c r="M10734">
        <v>27.019860000000001</v>
      </c>
      <c r="N10734">
        <v>66.032259999999994</v>
      </c>
      <c r="O10734">
        <v>32</v>
      </c>
      <c r="P10734">
        <v>183.32031000000001</v>
      </c>
      <c r="Q10734">
        <v>7</v>
      </c>
      <c r="R10734" s="75">
        <v>39266</v>
      </c>
      <c r="S10734" t="s">
        <v>102</v>
      </c>
      <c r="T10734" t="s">
        <v>112</v>
      </c>
      <c r="U10734">
        <v>0.1115419</v>
      </c>
      <c r="Z10734">
        <v>2718567</v>
      </c>
    </row>
    <row r="10735" spans="1:26">
      <c r="A10735" t="s">
        <v>77</v>
      </c>
      <c r="B10735" t="s">
        <v>58</v>
      </c>
      <c r="C10735" t="s">
        <v>16</v>
      </c>
      <c r="D10735" t="s">
        <v>100</v>
      </c>
      <c r="E10735">
        <v>5</v>
      </c>
      <c r="F10735">
        <v>777.04570000000001</v>
      </c>
      <c r="G10735">
        <v>777.04570000000001</v>
      </c>
      <c r="H10735">
        <v>64.377880000000005</v>
      </c>
      <c r="I10735">
        <v>51.53416</v>
      </c>
      <c r="J10735">
        <v>-66.043689999999998</v>
      </c>
      <c r="K10735">
        <v>-27.024539999999998</v>
      </c>
      <c r="L10735">
        <v>0</v>
      </c>
      <c r="M10735">
        <v>27.024539999999998</v>
      </c>
      <c r="N10735">
        <v>66.043689999999998</v>
      </c>
      <c r="O10735">
        <v>32</v>
      </c>
      <c r="P10735">
        <v>183.32031000000001</v>
      </c>
      <c r="Q10735">
        <v>7</v>
      </c>
      <c r="R10735" s="75">
        <v>39266</v>
      </c>
      <c r="S10735" t="s">
        <v>102</v>
      </c>
      <c r="T10735" t="s">
        <v>112</v>
      </c>
      <c r="U10735">
        <v>0.1115419</v>
      </c>
      <c r="Z10735">
        <v>2719509</v>
      </c>
    </row>
    <row r="10736" spans="1:26">
      <c r="A10736" t="s">
        <v>77</v>
      </c>
      <c r="B10736" t="s">
        <v>58</v>
      </c>
      <c r="C10736" t="s">
        <v>16</v>
      </c>
      <c r="D10736" t="s">
        <v>100</v>
      </c>
      <c r="E10736">
        <v>6</v>
      </c>
      <c r="F10736">
        <v>825.39890000000003</v>
      </c>
      <c r="G10736">
        <v>825.39890000000003</v>
      </c>
      <c r="H10736">
        <v>63.966949999999997</v>
      </c>
      <c r="I10736">
        <v>51.64526</v>
      </c>
      <c r="J10736">
        <v>-66.186070000000001</v>
      </c>
      <c r="K10736">
        <v>-27.082799999999999</v>
      </c>
      <c r="L10736">
        <v>0</v>
      </c>
      <c r="M10736">
        <v>27.082799999999999</v>
      </c>
      <c r="N10736">
        <v>66.186070000000001</v>
      </c>
      <c r="O10736">
        <v>32</v>
      </c>
      <c r="P10736">
        <v>183.32031000000001</v>
      </c>
      <c r="Q10736">
        <v>7</v>
      </c>
      <c r="R10736" s="75">
        <v>39266</v>
      </c>
      <c r="S10736" t="s">
        <v>102</v>
      </c>
      <c r="T10736" t="s">
        <v>112</v>
      </c>
      <c r="U10736">
        <v>0.1115419</v>
      </c>
      <c r="Z10736">
        <v>2731246</v>
      </c>
    </row>
    <row r="10737" spans="1:26">
      <c r="A10737" t="s">
        <v>77</v>
      </c>
      <c r="B10737" t="s">
        <v>58</v>
      </c>
      <c r="C10737" t="s">
        <v>16</v>
      </c>
      <c r="D10737" t="s">
        <v>100</v>
      </c>
      <c r="E10737">
        <v>7</v>
      </c>
      <c r="F10737">
        <v>870.38289999999995</v>
      </c>
      <c r="G10737">
        <v>870.38289999999995</v>
      </c>
      <c r="H10737">
        <v>65.726100000000002</v>
      </c>
      <c r="I10737">
        <v>51.848950000000002</v>
      </c>
      <c r="J10737">
        <v>-66.447109999999995</v>
      </c>
      <c r="K10737">
        <v>-27.189620000000001</v>
      </c>
      <c r="L10737">
        <v>0</v>
      </c>
      <c r="M10737">
        <v>27.189620000000001</v>
      </c>
      <c r="N10737">
        <v>66.447109999999995</v>
      </c>
      <c r="O10737">
        <v>32</v>
      </c>
      <c r="P10737">
        <v>183.32031000000001</v>
      </c>
      <c r="Q10737">
        <v>7</v>
      </c>
      <c r="R10737" s="75">
        <v>39266</v>
      </c>
      <c r="S10737" t="s">
        <v>102</v>
      </c>
      <c r="T10737" t="s">
        <v>112</v>
      </c>
      <c r="U10737">
        <v>0.1115419</v>
      </c>
      <c r="Z10737">
        <v>2752833</v>
      </c>
    </row>
    <row r="10738" spans="1:26">
      <c r="A10738" t="s">
        <v>77</v>
      </c>
      <c r="B10738" t="s">
        <v>58</v>
      </c>
      <c r="C10738" t="s">
        <v>16</v>
      </c>
      <c r="D10738" t="s">
        <v>100</v>
      </c>
      <c r="E10738">
        <v>8</v>
      </c>
      <c r="F10738">
        <v>895.23180000000002</v>
      </c>
      <c r="G10738">
        <v>895.23180000000002</v>
      </c>
      <c r="H10738">
        <v>70.924289999999999</v>
      </c>
      <c r="I10738">
        <v>51.89799</v>
      </c>
      <c r="J10738">
        <v>-66.509950000000003</v>
      </c>
      <c r="K10738">
        <v>-27.215330000000002</v>
      </c>
      <c r="L10738">
        <v>0</v>
      </c>
      <c r="M10738">
        <v>27.215330000000002</v>
      </c>
      <c r="N10738">
        <v>66.509950000000003</v>
      </c>
      <c r="O10738">
        <v>32</v>
      </c>
      <c r="P10738">
        <v>183.32031000000001</v>
      </c>
      <c r="Q10738">
        <v>7</v>
      </c>
      <c r="R10738" s="75">
        <v>39266</v>
      </c>
      <c r="S10738" t="s">
        <v>102</v>
      </c>
      <c r="T10738" t="s">
        <v>112</v>
      </c>
      <c r="U10738">
        <v>0.1115419</v>
      </c>
      <c r="Z10738">
        <v>2758043</v>
      </c>
    </row>
    <row r="10739" spans="1:26">
      <c r="A10739" t="s">
        <v>77</v>
      </c>
      <c r="B10739" t="s">
        <v>58</v>
      </c>
      <c r="C10739" t="s">
        <v>16</v>
      </c>
      <c r="D10739" t="s">
        <v>100</v>
      </c>
      <c r="E10739">
        <v>9</v>
      </c>
      <c r="F10739">
        <v>927.10230000000001</v>
      </c>
      <c r="G10739">
        <v>927.10230000000001</v>
      </c>
      <c r="H10739">
        <v>76.040629999999993</v>
      </c>
      <c r="I10739">
        <v>51.850079999999998</v>
      </c>
      <c r="J10739">
        <v>-66.448549999999997</v>
      </c>
      <c r="K10739">
        <v>-27.19021</v>
      </c>
      <c r="L10739">
        <v>0</v>
      </c>
      <c r="M10739">
        <v>27.19021</v>
      </c>
      <c r="N10739">
        <v>66.448549999999997</v>
      </c>
      <c r="O10739">
        <v>32</v>
      </c>
      <c r="P10739">
        <v>183.32031000000001</v>
      </c>
      <c r="Q10739">
        <v>7</v>
      </c>
      <c r="R10739" s="75">
        <v>39266</v>
      </c>
      <c r="S10739" t="s">
        <v>102</v>
      </c>
      <c r="T10739" t="s">
        <v>112</v>
      </c>
      <c r="U10739">
        <v>0.1115419</v>
      </c>
      <c r="Z10739">
        <v>2752953</v>
      </c>
    </row>
    <row r="10740" spans="1:26">
      <c r="A10740" t="s">
        <v>77</v>
      </c>
      <c r="B10740" t="s">
        <v>58</v>
      </c>
      <c r="C10740" t="s">
        <v>16</v>
      </c>
      <c r="D10740" t="s">
        <v>100</v>
      </c>
      <c r="E10740">
        <v>10</v>
      </c>
      <c r="F10740">
        <v>960.76610000000005</v>
      </c>
      <c r="G10740">
        <v>960.76610000000005</v>
      </c>
      <c r="H10740">
        <v>79.604690000000005</v>
      </c>
      <c r="I10740">
        <v>51.856180000000002</v>
      </c>
      <c r="J10740">
        <v>-66.456379999999996</v>
      </c>
      <c r="K10740">
        <v>-27.19341</v>
      </c>
      <c r="L10740">
        <v>0</v>
      </c>
      <c r="M10740">
        <v>27.19341</v>
      </c>
      <c r="N10740">
        <v>66.456379999999996</v>
      </c>
      <c r="O10740">
        <v>32</v>
      </c>
      <c r="P10740">
        <v>183.32031000000001</v>
      </c>
      <c r="Q10740">
        <v>7</v>
      </c>
      <c r="R10740" s="75">
        <v>39266</v>
      </c>
      <c r="S10740" t="s">
        <v>102</v>
      </c>
      <c r="T10740" t="s">
        <v>112</v>
      </c>
      <c r="U10740">
        <v>0.1115419</v>
      </c>
      <c r="Z10740">
        <v>2753601</v>
      </c>
    </row>
    <row r="10741" spans="1:26">
      <c r="A10741" t="s">
        <v>77</v>
      </c>
      <c r="B10741" t="s">
        <v>58</v>
      </c>
      <c r="C10741" t="s">
        <v>16</v>
      </c>
      <c r="D10741" t="s">
        <v>100</v>
      </c>
      <c r="E10741">
        <v>11</v>
      </c>
      <c r="F10741">
        <v>976.00869999999998</v>
      </c>
      <c r="G10741">
        <v>976.00869999999998</v>
      </c>
      <c r="H10741">
        <v>80.559370000000001</v>
      </c>
      <c r="I10741">
        <v>51.777999999999999</v>
      </c>
      <c r="J10741">
        <v>-66.356170000000006</v>
      </c>
      <c r="K10741">
        <v>-27.15241</v>
      </c>
      <c r="L10741">
        <v>0</v>
      </c>
      <c r="M10741">
        <v>27.15241</v>
      </c>
      <c r="N10741">
        <v>66.356170000000006</v>
      </c>
      <c r="O10741">
        <v>32</v>
      </c>
      <c r="P10741">
        <v>183.32031000000001</v>
      </c>
      <c r="Q10741">
        <v>7</v>
      </c>
      <c r="R10741" s="75">
        <v>39266</v>
      </c>
      <c r="S10741" t="s">
        <v>102</v>
      </c>
      <c r="T10741" t="s">
        <v>112</v>
      </c>
      <c r="U10741">
        <v>0.1115419</v>
      </c>
      <c r="Z10741">
        <v>2745304</v>
      </c>
    </row>
    <row r="10742" spans="1:26">
      <c r="A10742" t="s">
        <v>77</v>
      </c>
      <c r="B10742" t="s">
        <v>58</v>
      </c>
      <c r="C10742" t="s">
        <v>16</v>
      </c>
      <c r="D10742" t="s">
        <v>100</v>
      </c>
      <c r="E10742">
        <v>12</v>
      </c>
      <c r="F10742">
        <v>980.38760000000002</v>
      </c>
      <c r="G10742">
        <v>977.36720000000003</v>
      </c>
      <c r="H10742">
        <v>79.785929999999993</v>
      </c>
      <c r="I10742">
        <v>51.793590000000002</v>
      </c>
      <c r="J10742">
        <v>-63.35577</v>
      </c>
      <c r="K10742">
        <v>-24.1402</v>
      </c>
      <c r="L10742">
        <v>3.0203859999999998</v>
      </c>
      <c r="M10742">
        <v>30.180969999999999</v>
      </c>
      <c r="N10742">
        <v>69.396550000000005</v>
      </c>
      <c r="O10742">
        <v>32</v>
      </c>
      <c r="P10742">
        <v>183.32031000000001</v>
      </c>
      <c r="Q10742">
        <v>7</v>
      </c>
      <c r="R10742" s="75">
        <v>39266</v>
      </c>
      <c r="S10742" t="s">
        <v>102</v>
      </c>
      <c r="T10742" t="s">
        <v>112</v>
      </c>
      <c r="U10742">
        <v>0.1115419</v>
      </c>
      <c r="Z10742">
        <v>2746958</v>
      </c>
    </row>
    <row r="10743" spans="1:26">
      <c r="A10743" t="s">
        <v>77</v>
      </c>
      <c r="B10743" t="s">
        <v>58</v>
      </c>
      <c r="C10743" t="s">
        <v>16</v>
      </c>
      <c r="D10743" t="s">
        <v>100</v>
      </c>
      <c r="E10743">
        <v>13</v>
      </c>
      <c r="F10743">
        <v>976.23659999999995</v>
      </c>
      <c r="G10743">
        <v>610.60490000000004</v>
      </c>
      <c r="H10743">
        <v>80.940619999999996</v>
      </c>
      <c r="I10743">
        <v>51.74062</v>
      </c>
      <c r="J10743">
        <v>299.32339999999999</v>
      </c>
      <c r="K10743">
        <v>338.49880000000002</v>
      </c>
      <c r="L10743">
        <v>365.63170000000002</v>
      </c>
      <c r="M10743">
        <v>392.7645</v>
      </c>
      <c r="N10743">
        <v>431.93990000000002</v>
      </c>
      <c r="O10743">
        <v>32</v>
      </c>
      <c r="P10743">
        <v>183.32031000000001</v>
      </c>
      <c r="Q10743">
        <v>7</v>
      </c>
      <c r="R10743" s="75">
        <v>39266</v>
      </c>
      <c r="S10743" t="s">
        <v>102</v>
      </c>
      <c r="T10743" t="s">
        <v>112</v>
      </c>
      <c r="U10743">
        <v>0.1115419</v>
      </c>
      <c r="Z10743">
        <v>2741342</v>
      </c>
    </row>
    <row r="10744" spans="1:26">
      <c r="A10744" t="s">
        <v>77</v>
      </c>
      <c r="B10744" t="s">
        <v>58</v>
      </c>
      <c r="C10744" t="s">
        <v>16</v>
      </c>
      <c r="D10744" t="s">
        <v>100</v>
      </c>
      <c r="E10744">
        <v>14</v>
      </c>
      <c r="F10744">
        <v>985.9742</v>
      </c>
      <c r="G10744">
        <v>207.04060000000001</v>
      </c>
      <c r="H10744">
        <v>82.253119999999996</v>
      </c>
      <c r="I10744">
        <v>51.736519999999999</v>
      </c>
      <c r="J10744">
        <v>712.63059999999996</v>
      </c>
      <c r="K10744">
        <v>751.80290000000002</v>
      </c>
      <c r="L10744">
        <v>778.93359999999996</v>
      </c>
      <c r="M10744">
        <v>806.0643</v>
      </c>
      <c r="N10744">
        <v>845.23659999999995</v>
      </c>
      <c r="O10744">
        <v>32</v>
      </c>
      <c r="P10744">
        <v>183.32031000000001</v>
      </c>
      <c r="Q10744">
        <v>7</v>
      </c>
      <c r="R10744" s="75">
        <v>39266</v>
      </c>
      <c r="S10744" t="s">
        <v>102</v>
      </c>
      <c r="T10744" t="s">
        <v>112</v>
      </c>
      <c r="U10744">
        <v>0.1115419</v>
      </c>
      <c r="Z10744">
        <v>2740908</v>
      </c>
    </row>
    <row r="10745" spans="1:26">
      <c r="A10745" t="s">
        <v>77</v>
      </c>
      <c r="B10745" t="s">
        <v>58</v>
      </c>
      <c r="C10745" t="s">
        <v>16</v>
      </c>
      <c r="D10745" t="s">
        <v>100</v>
      </c>
      <c r="E10745">
        <v>15</v>
      </c>
      <c r="F10745">
        <v>967.55809999999997</v>
      </c>
      <c r="G10745">
        <v>206.1859</v>
      </c>
      <c r="H10745">
        <v>81.753119999999996</v>
      </c>
      <c r="I10745">
        <v>51.621220000000001</v>
      </c>
      <c r="J10745">
        <v>695.21690000000001</v>
      </c>
      <c r="K10745">
        <v>734.30200000000002</v>
      </c>
      <c r="L10745">
        <v>761.37220000000002</v>
      </c>
      <c r="M10745">
        <v>788.44240000000002</v>
      </c>
      <c r="N10745">
        <v>827.52739999999994</v>
      </c>
      <c r="O10745">
        <v>32</v>
      </c>
      <c r="P10745">
        <v>183.32031000000001</v>
      </c>
      <c r="Q10745">
        <v>7</v>
      </c>
      <c r="R10745" s="75">
        <v>39266</v>
      </c>
      <c r="S10745" t="s">
        <v>102</v>
      </c>
      <c r="T10745" t="s">
        <v>112</v>
      </c>
      <c r="U10745">
        <v>0.1115419</v>
      </c>
      <c r="Z10745">
        <v>2728704</v>
      </c>
    </row>
    <row r="10746" spans="1:26">
      <c r="A10746" t="s">
        <v>77</v>
      </c>
      <c r="B10746" t="s">
        <v>58</v>
      </c>
      <c r="C10746" t="s">
        <v>16</v>
      </c>
      <c r="D10746" t="s">
        <v>100</v>
      </c>
      <c r="E10746">
        <v>16</v>
      </c>
      <c r="F10746">
        <v>953.14430000000004</v>
      </c>
      <c r="G10746">
        <v>204.69489999999999</v>
      </c>
      <c r="H10746">
        <v>81.380459999999999</v>
      </c>
      <c r="I10746">
        <v>51.69652</v>
      </c>
      <c r="J10746">
        <v>682.19759999999997</v>
      </c>
      <c r="K10746">
        <v>721.33969999999999</v>
      </c>
      <c r="L10746">
        <v>748.44929999999999</v>
      </c>
      <c r="M10746">
        <v>775.55909999999994</v>
      </c>
      <c r="N10746">
        <v>814.7011</v>
      </c>
      <c r="O10746">
        <v>32</v>
      </c>
      <c r="P10746">
        <v>183.32031000000001</v>
      </c>
      <c r="Q10746">
        <v>7</v>
      </c>
      <c r="R10746" s="75">
        <v>39266</v>
      </c>
      <c r="S10746" t="s">
        <v>102</v>
      </c>
      <c r="T10746" t="s">
        <v>112</v>
      </c>
      <c r="U10746">
        <v>0.1115419</v>
      </c>
      <c r="Z10746">
        <v>2736671</v>
      </c>
    </row>
    <row r="10747" spans="1:26">
      <c r="A10747" t="s">
        <v>77</v>
      </c>
      <c r="B10747" t="s">
        <v>58</v>
      </c>
      <c r="C10747" t="s">
        <v>16</v>
      </c>
      <c r="D10747" t="s">
        <v>100</v>
      </c>
      <c r="E10747">
        <v>17</v>
      </c>
      <c r="F10747">
        <v>935.99789999999996</v>
      </c>
      <c r="G10747">
        <v>201.167</v>
      </c>
      <c r="H10747">
        <v>81.73827</v>
      </c>
      <c r="I10747">
        <v>51.692889999999998</v>
      </c>
      <c r="J10747">
        <v>668.58370000000002</v>
      </c>
      <c r="K10747">
        <v>707.72310000000004</v>
      </c>
      <c r="L10747">
        <v>734.83090000000004</v>
      </c>
      <c r="M10747">
        <v>761.93870000000004</v>
      </c>
      <c r="N10747">
        <v>801.0779</v>
      </c>
      <c r="O10747">
        <v>32</v>
      </c>
      <c r="P10747">
        <v>183.32031000000001</v>
      </c>
      <c r="Q10747">
        <v>7</v>
      </c>
      <c r="R10747" s="75">
        <v>39266</v>
      </c>
      <c r="S10747" t="s">
        <v>102</v>
      </c>
      <c r="T10747" t="s">
        <v>112</v>
      </c>
      <c r="U10747">
        <v>0.1115419</v>
      </c>
      <c r="Z10747">
        <v>2736287</v>
      </c>
    </row>
    <row r="10748" spans="1:26">
      <c r="A10748" t="s">
        <v>77</v>
      </c>
      <c r="B10748" t="s">
        <v>58</v>
      </c>
      <c r="C10748" t="s">
        <v>16</v>
      </c>
      <c r="D10748" t="s">
        <v>100</v>
      </c>
      <c r="E10748">
        <v>18</v>
      </c>
      <c r="F10748">
        <v>908.3098</v>
      </c>
      <c r="G10748">
        <v>198.01740000000001</v>
      </c>
      <c r="H10748">
        <v>81.035160000000005</v>
      </c>
      <c r="I10748">
        <v>51.671399999999998</v>
      </c>
      <c r="J10748">
        <v>644.07280000000003</v>
      </c>
      <c r="K10748">
        <v>683.19590000000005</v>
      </c>
      <c r="L10748">
        <v>710.29240000000004</v>
      </c>
      <c r="M10748">
        <v>737.38890000000004</v>
      </c>
      <c r="N10748">
        <v>776.51199999999994</v>
      </c>
      <c r="O10748">
        <v>32</v>
      </c>
      <c r="P10748">
        <v>183.32031000000001</v>
      </c>
      <c r="Q10748">
        <v>7</v>
      </c>
      <c r="R10748" s="75">
        <v>39266</v>
      </c>
      <c r="S10748" t="s">
        <v>102</v>
      </c>
      <c r="T10748" t="s">
        <v>112</v>
      </c>
      <c r="U10748">
        <v>0.1115419</v>
      </c>
      <c r="Z10748">
        <v>2734012</v>
      </c>
    </row>
    <row r="10749" spans="1:26">
      <c r="A10749" t="s">
        <v>77</v>
      </c>
      <c r="B10749" t="s">
        <v>58</v>
      </c>
      <c r="C10749" t="s">
        <v>16</v>
      </c>
      <c r="D10749" t="s">
        <v>100</v>
      </c>
      <c r="E10749">
        <v>19</v>
      </c>
      <c r="F10749">
        <v>888.45249999999999</v>
      </c>
      <c r="G10749">
        <v>472.95549999999997</v>
      </c>
      <c r="H10749">
        <v>79.325779999999995</v>
      </c>
      <c r="I10749">
        <v>51.633279999999999</v>
      </c>
      <c r="J10749">
        <v>349.32619999999997</v>
      </c>
      <c r="K10749">
        <v>388.42039999999997</v>
      </c>
      <c r="L10749">
        <v>415.49689999999998</v>
      </c>
      <c r="M10749">
        <v>442.57350000000002</v>
      </c>
      <c r="N10749">
        <v>481.66770000000002</v>
      </c>
      <c r="O10749">
        <v>32</v>
      </c>
      <c r="P10749">
        <v>183.32031000000001</v>
      </c>
      <c r="Q10749">
        <v>7</v>
      </c>
      <c r="R10749" s="75">
        <v>39266</v>
      </c>
      <c r="S10749" t="s">
        <v>102</v>
      </c>
      <c r="T10749" t="s">
        <v>112</v>
      </c>
      <c r="U10749">
        <v>0.1115419</v>
      </c>
      <c r="Z10749">
        <v>2729980</v>
      </c>
    </row>
    <row r="10750" spans="1:26">
      <c r="A10750" t="s">
        <v>77</v>
      </c>
      <c r="B10750" t="s">
        <v>58</v>
      </c>
      <c r="C10750" t="s">
        <v>16</v>
      </c>
      <c r="D10750" t="s">
        <v>100</v>
      </c>
      <c r="E10750">
        <v>20</v>
      </c>
      <c r="F10750">
        <v>877.57150000000001</v>
      </c>
      <c r="G10750">
        <v>747.58590000000004</v>
      </c>
      <c r="H10750">
        <v>77.074219999999997</v>
      </c>
      <c r="I10750">
        <v>51.619630000000001</v>
      </c>
      <c r="J10750">
        <v>63.832389999999997</v>
      </c>
      <c r="K10750">
        <v>102.9162</v>
      </c>
      <c r="L10750">
        <v>129.98560000000001</v>
      </c>
      <c r="M10750">
        <v>157.0549</v>
      </c>
      <c r="N10750">
        <v>196.1388</v>
      </c>
      <c r="O10750">
        <v>32</v>
      </c>
      <c r="P10750">
        <v>183.32031000000001</v>
      </c>
      <c r="Q10750">
        <v>7</v>
      </c>
      <c r="R10750" s="75">
        <v>39266</v>
      </c>
      <c r="S10750" t="s">
        <v>102</v>
      </c>
      <c r="T10750" t="s">
        <v>112</v>
      </c>
      <c r="U10750">
        <v>0.1115419</v>
      </c>
      <c r="Z10750">
        <v>2728536</v>
      </c>
    </row>
    <row r="10751" spans="1:26">
      <c r="A10751" t="s">
        <v>77</v>
      </c>
      <c r="B10751" t="s">
        <v>58</v>
      </c>
      <c r="C10751" t="s">
        <v>16</v>
      </c>
      <c r="D10751" t="s">
        <v>100</v>
      </c>
      <c r="E10751">
        <v>21</v>
      </c>
      <c r="F10751">
        <v>875.41030000000001</v>
      </c>
      <c r="G10751">
        <v>770.4384</v>
      </c>
      <c r="H10751">
        <v>71.487269999999995</v>
      </c>
      <c r="I10751">
        <v>51.638890000000004</v>
      </c>
      <c r="J10751">
        <v>38.794029999999999</v>
      </c>
      <c r="K10751">
        <v>77.89246</v>
      </c>
      <c r="L10751">
        <v>104.97190000000001</v>
      </c>
      <c r="M10751">
        <v>132.0514</v>
      </c>
      <c r="N10751">
        <v>171.1498</v>
      </c>
      <c r="O10751">
        <v>32</v>
      </c>
      <c r="P10751">
        <v>183.32031000000001</v>
      </c>
      <c r="Q10751">
        <v>7</v>
      </c>
      <c r="R10751" s="75">
        <v>39266</v>
      </c>
      <c r="S10751" t="s">
        <v>102</v>
      </c>
      <c r="T10751" t="s">
        <v>112</v>
      </c>
      <c r="U10751">
        <v>0.1115419</v>
      </c>
      <c r="Z10751">
        <v>2730572</v>
      </c>
    </row>
    <row r="10752" spans="1:26">
      <c r="A10752" t="s">
        <v>77</v>
      </c>
      <c r="B10752" t="s">
        <v>58</v>
      </c>
      <c r="C10752" t="s">
        <v>16</v>
      </c>
      <c r="D10752" t="s">
        <v>100</v>
      </c>
      <c r="E10752">
        <v>22</v>
      </c>
      <c r="F10752">
        <v>868.68259999999998</v>
      </c>
      <c r="G10752">
        <v>796.01509999999996</v>
      </c>
      <c r="H10752">
        <v>69.283199999999994</v>
      </c>
      <c r="I10752">
        <v>51.58278</v>
      </c>
      <c r="J10752">
        <v>6.5615550000000002</v>
      </c>
      <c r="K10752">
        <v>45.617510000000003</v>
      </c>
      <c r="L10752">
        <v>72.667540000000002</v>
      </c>
      <c r="M10752">
        <v>99.717579999999998</v>
      </c>
      <c r="N10752">
        <v>138.77350000000001</v>
      </c>
      <c r="O10752">
        <v>32</v>
      </c>
      <c r="P10752">
        <v>183.32031000000001</v>
      </c>
      <c r="Q10752">
        <v>7</v>
      </c>
      <c r="R10752" s="75">
        <v>39266</v>
      </c>
      <c r="S10752" t="s">
        <v>102</v>
      </c>
      <c r="T10752" t="s">
        <v>112</v>
      </c>
      <c r="U10752">
        <v>0.1115419</v>
      </c>
      <c r="Z10752">
        <v>2724641</v>
      </c>
    </row>
    <row r="10753" spans="1:26">
      <c r="A10753" t="s">
        <v>77</v>
      </c>
      <c r="B10753" t="s">
        <v>58</v>
      </c>
      <c r="C10753" t="s">
        <v>16</v>
      </c>
      <c r="D10753" t="s">
        <v>100</v>
      </c>
      <c r="E10753">
        <v>23</v>
      </c>
      <c r="F10753">
        <v>852.70399999999995</v>
      </c>
      <c r="G10753">
        <v>807.2627</v>
      </c>
      <c r="H10753">
        <v>68.727260000000001</v>
      </c>
      <c r="I10753">
        <v>51.499490000000002</v>
      </c>
      <c r="J10753">
        <v>-20.557970000000001</v>
      </c>
      <c r="K10753">
        <v>18.434920000000002</v>
      </c>
      <c r="L10753">
        <v>45.441279999999999</v>
      </c>
      <c r="M10753">
        <v>72.447649999999996</v>
      </c>
      <c r="N10753">
        <v>111.4405</v>
      </c>
      <c r="O10753">
        <v>32</v>
      </c>
      <c r="P10753">
        <v>183.32031000000001</v>
      </c>
      <c r="Q10753">
        <v>7</v>
      </c>
      <c r="R10753" s="75">
        <v>39266</v>
      </c>
      <c r="S10753" t="s">
        <v>102</v>
      </c>
      <c r="T10753" t="s">
        <v>112</v>
      </c>
      <c r="U10753">
        <v>0.1115419</v>
      </c>
      <c r="Z10753">
        <v>2715850</v>
      </c>
    </row>
    <row r="10754" spans="1:26">
      <c r="A10754" t="s">
        <v>77</v>
      </c>
      <c r="B10754" t="s">
        <v>58</v>
      </c>
      <c r="C10754" t="s">
        <v>16</v>
      </c>
      <c r="D10754" t="s">
        <v>100</v>
      </c>
      <c r="E10754">
        <v>24</v>
      </c>
      <c r="F10754">
        <v>831.15750000000003</v>
      </c>
      <c r="G10754">
        <v>807.06569999999999</v>
      </c>
      <c r="H10754">
        <v>68.126949999999994</v>
      </c>
      <c r="I10754">
        <v>51.66827</v>
      </c>
      <c r="J10754">
        <v>-42.123750000000001</v>
      </c>
      <c r="K10754">
        <v>-3.0030679999999998</v>
      </c>
      <c r="L10754">
        <v>24.091799999999999</v>
      </c>
      <c r="M10754">
        <v>51.186660000000003</v>
      </c>
      <c r="N10754">
        <v>90.307339999999996</v>
      </c>
      <c r="O10754">
        <v>32</v>
      </c>
      <c r="P10754">
        <v>183.32031000000001</v>
      </c>
      <c r="Q10754">
        <v>7</v>
      </c>
      <c r="R10754" s="75">
        <v>39266</v>
      </c>
      <c r="S10754" t="s">
        <v>102</v>
      </c>
      <c r="T10754" t="s">
        <v>112</v>
      </c>
      <c r="U10754">
        <v>0.1115419</v>
      </c>
      <c r="Z10754">
        <v>2733680</v>
      </c>
    </row>
    <row r="10755" spans="1:26">
      <c r="A10755" t="s">
        <v>77</v>
      </c>
      <c r="B10755" t="s">
        <v>58</v>
      </c>
      <c r="C10755" t="s">
        <v>17</v>
      </c>
      <c r="D10755" t="s">
        <v>100</v>
      </c>
      <c r="E10755">
        <v>1</v>
      </c>
      <c r="F10755">
        <v>804.77909999999997</v>
      </c>
      <c r="G10755">
        <v>804.77909999999997</v>
      </c>
      <c r="H10755">
        <v>68.879769999999994</v>
      </c>
      <c r="I10755">
        <v>51.306829999999998</v>
      </c>
      <c r="J10755">
        <v>-65.752340000000004</v>
      </c>
      <c r="K10755">
        <v>-26.905329999999999</v>
      </c>
      <c r="L10755">
        <v>0</v>
      </c>
      <c r="M10755">
        <v>26.905329999999999</v>
      </c>
      <c r="N10755">
        <v>65.752340000000004</v>
      </c>
      <c r="O10755">
        <v>32</v>
      </c>
      <c r="P10755">
        <v>183.32031000000001</v>
      </c>
      <c r="Q10755">
        <v>8</v>
      </c>
      <c r="R10755" s="75">
        <v>36749</v>
      </c>
      <c r="S10755" t="s">
        <v>102</v>
      </c>
      <c r="T10755" t="s">
        <v>112</v>
      </c>
      <c r="U10755">
        <v>0.10589709999999999</v>
      </c>
      <c r="Z10755">
        <v>2695568</v>
      </c>
    </row>
    <row r="10756" spans="1:26">
      <c r="A10756" t="s">
        <v>77</v>
      </c>
      <c r="B10756" t="s">
        <v>58</v>
      </c>
      <c r="C10756" t="s">
        <v>17</v>
      </c>
      <c r="D10756" t="s">
        <v>100</v>
      </c>
      <c r="E10756">
        <v>2</v>
      </c>
      <c r="F10756">
        <v>789.80529999999999</v>
      </c>
      <c r="G10756">
        <v>789.80529999999999</v>
      </c>
      <c r="H10756">
        <v>69.082660000000004</v>
      </c>
      <c r="I10756">
        <v>51.283079999999998</v>
      </c>
      <c r="J10756">
        <v>-65.721909999999994</v>
      </c>
      <c r="K10756">
        <v>-26.892869999999998</v>
      </c>
      <c r="L10756">
        <v>0</v>
      </c>
      <c r="M10756">
        <v>26.892869999999998</v>
      </c>
      <c r="N10756">
        <v>65.721909999999994</v>
      </c>
      <c r="O10756">
        <v>32</v>
      </c>
      <c r="P10756">
        <v>183.32031000000001</v>
      </c>
      <c r="Q10756">
        <v>8</v>
      </c>
      <c r="R10756" s="75">
        <v>36749</v>
      </c>
      <c r="S10756" t="s">
        <v>102</v>
      </c>
      <c r="T10756" t="s">
        <v>112</v>
      </c>
      <c r="U10756">
        <v>0.10589709999999999</v>
      </c>
      <c r="Z10756">
        <v>2693073</v>
      </c>
    </row>
    <row r="10757" spans="1:26">
      <c r="A10757" t="s">
        <v>77</v>
      </c>
      <c r="B10757" t="s">
        <v>58</v>
      </c>
      <c r="C10757" t="s">
        <v>17</v>
      </c>
      <c r="D10757" t="s">
        <v>100</v>
      </c>
      <c r="E10757">
        <v>3</v>
      </c>
      <c r="F10757">
        <v>786.55960000000005</v>
      </c>
      <c r="G10757">
        <v>786.55960000000005</v>
      </c>
      <c r="H10757">
        <v>67.92586</v>
      </c>
      <c r="I10757">
        <v>51.248179999999998</v>
      </c>
      <c r="J10757">
        <v>-65.677189999999996</v>
      </c>
      <c r="K10757">
        <v>-26.874569999999999</v>
      </c>
      <c r="L10757">
        <v>0</v>
      </c>
      <c r="M10757">
        <v>26.874569999999999</v>
      </c>
      <c r="N10757">
        <v>65.677189999999996</v>
      </c>
      <c r="O10757">
        <v>32</v>
      </c>
      <c r="P10757">
        <v>183.32031000000001</v>
      </c>
      <c r="Q10757">
        <v>8</v>
      </c>
      <c r="R10757" s="75">
        <v>36749</v>
      </c>
      <c r="S10757" t="s">
        <v>102</v>
      </c>
      <c r="T10757" t="s">
        <v>112</v>
      </c>
      <c r="U10757">
        <v>0.10589709999999999</v>
      </c>
      <c r="Z10757">
        <v>2689409</v>
      </c>
    </row>
    <row r="10758" spans="1:26">
      <c r="A10758" t="s">
        <v>77</v>
      </c>
      <c r="B10758" t="s">
        <v>58</v>
      </c>
      <c r="C10758" t="s">
        <v>17</v>
      </c>
      <c r="D10758" t="s">
        <v>100</v>
      </c>
      <c r="E10758">
        <v>4</v>
      </c>
      <c r="F10758">
        <v>787.72540000000004</v>
      </c>
      <c r="G10758">
        <v>787.72540000000004</v>
      </c>
      <c r="H10758">
        <v>67.276089999999996</v>
      </c>
      <c r="I10758">
        <v>51.2211</v>
      </c>
      <c r="J10758">
        <v>-65.642489999999995</v>
      </c>
      <c r="K10758">
        <v>-26.86037</v>
      </c>
      <c r="L10758">
        <v>0</v>
      </c>
      <c r="M10758">
        <v>26.86037</v>
      </c>
      <c r="N10758">
        <v>65.642489999999995</v>
      </c>
      <c r="O10758">
        <v>32</v>
      </c>
      <c r="P10758">
        <v>183.32031000000001</v>
      </c>
      <c r="Q10758">
        <v>8</v>
      </c>
      <c r="R10758" s="75">
        <v>36749</v>
      </c>
      <c r="S10758" t="s">
        <v>102</v>
      </c>
      <c r="T10758" t="s">
        <v>112</v>
      </c>
      <c r="U10758">
        <v>0.10589709999999999</v>
      </c>
      <c r="Z10758">
        <v>2686568</v>
      </c>
    </row>
    <row r="10759" spans="1:26">
      <c r="A10759" t="s">
        <v>77</v>
      </c>
      <c r="B10759" t="s">
        <v>58</v>
      </c>
      <c r="C10759" t="s">
        <v>17</v>
      </c>
      <c r="D10759" t="s">
        <v>100</v>
      </c>
      <c r="E10759">
        <v>5</v>
      </c>
      <c r="F10759">
        <v>795.72730000000001</v>
      </c>
      <c r="G10759">
        <v>795.72730000000001</v>
      </c>
      <c r="H10759">
        <v>66.431719999999999</v>
      </c>
      <c r="I10759">
        <v>51.255960000000002</v>
      </c>
      <c r="J10759">
        <v>-65.687160000000006</v>
      </c>
      <c r="K10759">
        <v>-26.87865</v>
      </c>
      <c r="L10759">
        <v>0</v>
      </c>
      <c r="M10759">
        <v>26.87865</v>
      </c>
      <c r="N10759">
        <v>65.687160000000006</v>
      </c>
      <c r="O10759">
        <v>32</v>
      </c>
      <c r="P10759">
        <v>183.32031000000001</v>
      </c>
      <c r="Q10759">
        <v>8</v>
      </c>
      <c r="R10759" s="75">
        <v>36749</v>
      </c>
      <c r="S10759" t="s">
        <v>102</v>
      </c>
      <c r="T10759" t="s">
        <v>112</v>
      </c>
      <c r="U10759">
        <v>0.10589709999999999</v>
      </c>
      <c r="Z10759">
        <v>2690226</v>
      </c>
    </row>
    <row r="10760" spans="1:26">
      <c r="A10760" t="s">
        <v>77</v>
      </c>
      <c r="B10760" t="s">
        <v>58</v>
      </c>
      <c r="C10760" t="s">
        <v>17</v>
      </c>
      <c r="D10760" t="s">
        <v>100</v>
      </c>
      <c r="E10760">
        <v>6</v>
      </c>
      <c r="F10760">
        <v>852.44730000000004</v>
      </c>
      <c r="G10760">
        <v>852.44730000000004</v>
      </c>
      <c r="H10760">
        <v>65.938360000000003</v>
      </c>
      <c r="I10760">
        <v>51.288919999999997</v>
      </c>
      <c r="J10760">
        <v>-65.729389999999995</v>
      </c>
      <c r="K10760">
        <v>-26.89594</v>
      </c>
      <c r="L10760">
        <v>0</v>
      </c>
      <c r="M10760">
        <v>26.89594</v>
      </c>
      <c r="N10760">
        <v>65.729389999999995</v>
      </c>
      <c r="O10760">
        <v>32</v>
      </c>
      <c r="P10760">
        <v>183.32031000000001</v>
      </c>
      <c r="Q10760">
        <v>8</v>
      </c>
      <c r="R10760" s="75">
        <v>36749</v>
      </c>
      <c r="S10760" t="s">
        <v>102</v>
      </c>
      <c r="T10760" t="s">
        <v>112</v>
      </c>
      <c r="U10760">
        <v>0.10589709999999999</v>
      </c>
      <c r="Z10760">
        <v>2693686</v>
      </c>
    </row>
    <row r="10761" spans="1:26">
      <c r="A10761" t="s">
        <v>77</v>
      </c>
      <c r="B10761" t="s">
        <v>58</v>
      </c>
      <c r="C10761" t="s">
        <v>17</v>
      </c>
      <c r="D10761" t="s">
        <v>100</v>
      </c>
      <c r="E10761">
        <v>7</v>
      </c>
      <c r="F10761">
        <v>907.75160000000005</v>
      </c>
      <c r="G10761">
        <v>907.75160000000005</v>
      </c>
      <c r="H10761">
        <v>66.590779999999995</v>
      </c>
      <c r="I10761">
        <v>51.359000000000002</v>
      </c>
      <c r="J10761">
        <v>-65.819209999999998</v>
      </c>
      <c r="K10761">
        <v>-26.932690000000001</v>
      </c>
      <c r="L10761">
        <v>0</v>
      </c>
      <c r="M10761">
        <v>26.932690000000001</v>
      </c>
      <c r="N10761">
        <v>65.819209999999998</v>
      </c>
      <c r="O10761">
        <v>32</v>
      </c>
      <c r="P10761">
        <v>183.32031000000001</v>
      </c>
      <c r="Q10761">
        <v>8</v>
      </c>
      <c r="R10761" s="75">
        <v>36749</v>
      </c>
      <c r="S10761" t="s">
        <v>102</v>
      </c>
      <c r="T10761" t="s">
        <v>112</v>
      </c>
      <c r="U10761">
        <v>0.10589709999999999</v>
      </c>
      <c r="Z10761">
        <v>2701053</v>
      </c>
    </row>
    <row r="10762" spans="1:26">
      <c r="A10762" t="s">
        <v>77</v>
      </c>
      <c r="B10762" t="s">
        <v>58</v>
      </c>
      <c r="C10762" t="s">
        <v>17</v>
      </c>
      <c r="D10762" t="s">
        <v>100</v>
      </c>
      <c r="E10762">
        <v>8</v>
      </c>
      <c r="F10762">
        <v>934.55820000000006</v>
      </c>
      <c r="G10762">
        <v>934.55820000000006</v>
      </c>
      <c r="H10762">
        <v>69.420550000000006</v>
      </c>
      <c r="I10762">
        <v>51.398859999999999</v>
      </c>
      <c r="J10762">
        <v>-65.870289999999997</v>
      </c>
      <c r="K10762">
        <v>-26.953589999999998</v>
      </c>
      <c r="L10762">
        <v>0</v>
      </c>
      <c r="M10762">
        <v>26.953589999999998</v>
      </c>
      <c r="N10762">
        <v>65.870289999999997</v>
      </c>
      <c r="O10762">
        <v>32</v>
      </c>
      <c r="P10762">
        <v>183.32031000000001</v>
      </c>
      <c r="Q10762">
        <v>8</v>
      </c>
      <c r="R10762" s="75">
        <v>36749</v>
      </c>
      <c r="S10762" t="s">
        <v>102</v>
      </c>
      <c r="T10762" t="s">
        <v>112</v>
      </c>
      <c r="U10762">
        <v>0.10589709999999999</v>
      </c>
      <c r="Z10762">
        <v>2705247</v>
      </c>
    </row>
    <row r="10763" spans="1:26">
      <c r="A10763" t="s">
        <v>77</v>
      </c>
      <c r="B10763" t="s">
        <v>58</v>
      </c>
      <c r="C10763" t="s">
        <v>17</v>
      </c>
      <c r="D10763" t="s">
        <v>100</v>
      </c>
      <c r="E10763">
        <v>9</v>
      </c>
      <c r="F10763">
        <v>967.74620000000004</v>
      </c>
      <c r="G10763">
        <v>967.74620000000004</v>
      </c>
      <c r="H10763">
        <v>73.724220000000003</v>
      </c>
      <c r="I10763">
        <v>51.450490000000002</v>
      </c>
      <c r="J10763">
        <v>-65.936449999999994</v>
      </c>
      <c r="K10763">
        <v>-26.98066</v>
      </c>
      <c r="L10763">
        <v>0</v>
      </c>
      <c r="M10763">
        <v>26.98066</v>
      </c>
      <c r="N10763">
        <v>65.936449999999994</v>
      </c>
      <c r="O10763">
        <v>32</v>
      </c>
      <c r="P10763">
        <v>183.32031000000001</v>
      </c>
      <c r="Q10763">
        <v>8</v>
      </c>
      <c r="R10763" s="75">
        <v>36749</v>
      </c>
      <c r="S10763" t="s">
        <v>102</v>
      </c>
      <c r="T10763" t="s">
        <v>112</v>
      </c>
      <c r="U10763">
        <v>0.10589709999999999</v>
      </c>
      <c r="Z10763">
        <v>2710684</v>
      </c>
    </row>
    <row r="10764" spans="1:26">
      <c r="A10764" t="s">
        <v>77</v>
      </c>
      <c r="B10764" t="s">
        <v>58</v>
      </c>
      <c r="C10764" t="s">
        <v>17</v>
      </c>
      <c r="D10764" t="s">
        <v>100</v>
      </c>
      <c r="E10764">
        <v>10</v>
      </c>
      <c r="F10764">
        <v>1000.578</v>
      </c>
      <c r="G10764">
        <v>1000.578</v>
      </c>
      <c r="H10764">
        <v>77.748440000000002</v>
      </c>
      <c r="I10764">
        <v>51.47869</v>
      </c>
      <c r="J10764">
        <v>-65.9726</v>
      </c>
      <c r="K10764">
        <v>-26.995450000000002</v>
      </c>
      <c r="L10764">
        <v>0</v>
      </c>
      <c r="M10764">
        <v>26.995450000000002</v>
      </c>
      <c r="N10764">
        <v>65.9726</v>
      </c>
      <c r="O10764">
        <v>32</v>
      </c>
      <c r="P10764">
        <v>183.32031000000001</v>
      </c>
      <c r="Q10764">
        <v>8</v>
      </c>
      <c r="R10764" s="75">
        <v>36749</v>
      </c>
      <c r="S10764" t="s">
        <v>102</v>
      </c>
      <c r="T10764" t="s">
        <v>112</v>
      </c>
      <c r="U10764">
        <v>0.10589709999999999</v>
      </c>
      <c r="Z10764">
        <v>2713658</v>
      </c>
    </row>
    <row r="10765" spans="1:26">
      <c r="A10765" t="s">
        <v>77</v>
      </c>
      <c r="B10765" t="s">
        <v>58</v>
      </c>
      <c r="C10765" t="s">
        <v>17</v>
      </c>
      <c r="D10765" t="s">
        <v>100</v>
      </c>
      <c r="E10765">
        <v>11</v>
      </c>
      <c r="F10765">
        <v>1004.082</v>
      </c>
      <c r="G10765">
        <v>1004.082</v>
      </c>
      <c r="H10765">
        <v>81.491399999999999</v>
      </c>
      <c r="I10765">
        <v>51.367420000000003</v>
      </c>
      <c r="J10765">
        <v>-65.829989999999995</v>
      </c>
      <c r="K10765">
        <v>-26.937100000000001</v>
      </c>
      <c r="L10765">
        <v>0</v>
      </c>
      <c r="M10765">
        <v>26.937100000000001</v>
      </c>
      <c r="N10765">
        <v>65.829989999999995</v>
      </c>
      <c r="O10765">
        <v>32</v>
      </c>
      <c r="P10765">
        <v>183.32031000000001</v>
      </c>
      <c r="Q10765">
        <v>8</v>
      </c>
      <c r="R10765" s="75">
        <v>36749</v>
      </c>
      <c r="S10765" t="s">
        <v>102</v>
      </c>
      <c r="T10765" t="s">
        <v>112</v>
      </c>
      <c r="U10765">
        <v>0.10589709999999999</v>
      </c>
      <c r="Z10765">
        <v>2701938</v>
      </c>
    </row>
    <row r="10766" spans="1:26">
      <c r="A10766" t="s">
        <v>77</v>
      </c>
      <c r="B10766" t="s">
        <v>58</v>
      </c>
      <c r="C10766" t="s">
        <v>17</v>
      </c>
      <c r="D10766" t="s">
        <v>100</v>
      </c>
      <c r="E10766">
        <v>12</v>
      </c>
      <c r="F10766">
        <v>1012.259</v>
      </c>
      <c r="G10766">
        <v>1007.36</v>
      </c>
      <c r="H10766">
        <v>83.500789999999995</v>
      </c>
      <c r="I10766">
        <v>51.410890000000002</v>
      </c>
      <c r="J10766">
        <v>-60.986719999999998</v>
      </c>
      <c r="K10766">
        <v>-22.06091</v>
      </c>
      <c r="L10766">
        <v>4.898987</v>
      </c>
      <c r="M10766">
        <v>31.858879999999999</v>
      </c>
      <c r="N10766">
        <v>70.784700000000001</v>
      </c>
      <c r="O10766">
        <v>32</v>
      </c>
      <c r="P10766">
        <v>183.32031000000001</v>
      </c>
      <c r="Q10766">
        <v>8</v>
      </c>
      <c r="R10766" s="75">
        <v>36749</v>
      </c>
      <c r="S10766" t="s">
        <v>102</v>
      </c>
      <c r="T10766" t="s">
        <v>112</v>
      </c>
      <c r="U10766">
        <v>0.10589709999999999</v>
      </c>
      <c r="Z10766">
        <v>2706514</v>
      </c>
    </row>
    <row r="10767" spans="1:26">
      <c r="A10767" t="s">
        <v>77</v>
      </c>
      <c r="B10767" t="s">
        <v>58</v>
      </c>
      <c r="C10767" t="s">
        <v>17</v>
      </c>
      <c r="D10767" t="s">
        <v>100</v>
      </c>
      <c r="E10767">
        <v>13</v>
      </c>
      <c r="F10767">
        <v>1018.894</v>
      </c>
      <c r="G10767">
        <v>640.25559999999996</v>
      </c>
      <c r="H10767">
        <v>85.907030000000006</v>
      </c>
      <c r="I10767">
        <v>51.41386</v>
      </c>
      <c r="J10767">
        <v>312.74849999999998</v>
      </c>
      <c r="K10767">
        <v>351.67649999999998</v>
      </c>
      <c r="L10767">
        <v>378.63799999999998</v>
      </c>
      <c r="M10767">
        <v>405.59949999999998</v>
      </c>
      <c r="N10767">
        <v>444.52749999999997</v>
      </c>
      <c r="O10767">
        <v>32</v>
      </c>
      <c r="P10767">
        <v>183.32031000000001</v>
      </c>
      <c r="Q10767">
        <v>8</v>
      </c>
      <c r="R10767" s="75">
        <v>36749</v>
      </c>
      <c r="S10767" t="s">
        <v>102</v>
      </c>
      <c r="T10767" t="s">
        <v>112</v>
      </c>
      <c r="U10767">
        <v>0.10589709999999999</v>
      </c>
      <c r="Z10767">
        <v>2706826</v>
      </c>
    </row>
    <row r="10768" spans="1:26">
      <c r="A10768" t="s">
        <v>77</v>
      </c>
      <c r="B10768" t="s">
        <v>58</v>
      </c>
      <c r="C10768" t="s">
        <v>17</v>
      </c>
      <c r="D10768" t="s">
        <v>100</v>
      </c>
      <c r="E10768">
        <v>14</v>
      </c>
      <c r="F10768">
        <v>1030.046</v>
      </c>
      <c r="G10768">
        <v>235.4238</v>
      </c>
      <c r="H10768">
        <v>88.392189999999999</v>
      </c>
      <c r="I10768">
        <v>51.360779999999998</v>
      </c>
      <c r="J10768">
        <v>728.80050000000006</v>
      </c>
      <c r="K10768">
        <v>767.6884</v>
      </c>
      <c r="L10768">
        <v>794.62199999999996</v>
      </c>
      <c r="M10768">
        <v>821.55560000000003</v>
      </c>
      <c r="N10768">
        <v>860.44349999999997</v>
      </c>
      <c r="O10768">
        <v>32</v>
      </c>
      <c r="P10768">
        <v>183.32031000000001</v>
      </c>
      <c r="Q10768">
        <v>8</v>
      </c>
      <c r="R10768" s="75">
        <v>36749</v>
      </c>
      <c r="S10768" t="s">
        <v>102</v>
      </c>
      <c r="T10768" t="s">
        <v>112</v>
      </c>
      <c r="U10768">
        <v>0.10589709999999999</v>
      </c>
      <c r="Z10768">
        <v>2701240</v>
      </c>
    </row>
    <row r="10769" spans="1:26">
      <c r="A10769" t="s">
        <v>77</v>
      </c>
      <c r="B10769" t="s">
        <v>58</v>
      </c>
      <c r="C10769" t="s">
        <v>17</v>
      </c>
      <c r="D10769" t="s">
        <v>100</v>
      </c>
      <c r="E10769">
        <v>15</v>
      </c>
      <c r="F10769">
        <v>1023.439</v>
      </c>
      <c r="G10769">
        <v>233.6567</v>
      </c>
      <c r="H10769">
        <v>87.634379999999993</v>
      </c>
      <c r="I10769">
        <v>51.370950000000001</v>
      </c>
      <c r="J10769">
        <v>723.94740000000002</v>
      </c>
      <c r="K10769">
        <v>762.84299999999996</v>
      </c>
      <c r="L10769">
        <v>789.78189999999995</v>
      </c>
      <c r="M10769">
        <v>816.72090000000003</v>
      </c>
      <c r="N10769">
        <v>855.61649999999997</v>
      </c>
      <c r="O10769">
        <v>32</v>
      </c>
      <c r="P10769">
        <v>183.32031000000001</v>
      </c>
      <c r="Q10769">
        <v>8</v>
      </c>
      <c r="R10769" s="75">
        <v>36749</v>
      </c>
      <c r="S10769" t="s">
        <v>102</v>
      </c>
      <c r="T10769" t="s">
        <v>112</v>
      </c>
      <c r="U10769">
        <v>0.10589709999999999</v>
      </c>
      <c r="Z10769">
        <v>2702310</v>
      </c>
    </row>
    <row r="10770" spans="1:26">
      <c r="A10770" t="s">
        <v>77</v>
      </c>
      <c r="B10770" t="s">
        <v>58</v>
      </c>
      <c r="C10770" t="s">
        <v>17</v>
      </c>
      <c r="D10770" t="s">
        <v>100</v>
      </c>
      <c r="E10770">
        <v>16</v>
      </c>
      <c r="F10770">
        <v>1012.796</v>
      </c>
      <c r="G10770">
        <v>231.8578</v>
      </c>
      <c r="H10770">
        <v>87.710160000000002</v>
      </c>
      <c r="I10770">
        <v>51.334969999999998</v>
      </c>
      <c r="J10770">
        <v>715.14970000000005</v>
      </c>
      <c r="K10770">
        <v>754.01800000000003</v>
      </c>
      <c r="L10770">
        <v>780.93809999999996</v>
      </c>
      <c r="M10770">
        <v>807.85820000000001</v>
      </c>
      <c r="N10770">
        <v>846.72649999999999</v>
      </c>
      <c r="O10770">
        <v>32</v>
      </c>
      <c r="P10770">
        <v>183.32031000000001</v>
      </c>
      <c r="Q10770">
        <v>8</v>
      </c>
      <c r="R10770" s="75">
        <v>36749</v>
      </c>
      <c r="S10770" t="s">
        <v>102</v>
      </c>
      <c r="T10770" t="s">
        <v>112</v>
      </c>
      <c r="U10770">
        <v>0.10589709999999999</v>
      </c>
      <c r="Z10770">
        <v>2698526</v>
      </c>
    </row>
    <row r="10771" spans="1:26">
      <c r="A10771" t="s">
        <v>77</v>
      </c>
      <c r="B10771" t="s">
        <v>58</v>
      </c>
      <c r="C10771" t="s">
        <v>17</v>
      </c>
      <c r="D10771" t="s">
        <v>100</v>
      </c>
      <c r="E10771">
        <v>17</v>
      </c>
      <c r="F10771">
        <v>990.548</v>
      </c>
      <c r="G10771">
        <v>227.46029999999999</v>
      </c>
      <c r="H10771">
        <v>87.582819999999998</v>
      </c>
      <c r="I10771">
        <v>51.288020000000003</v>
      </c>
      <c r="J10771">
        <v>697.35940000000005</v>
      </c>
      <c r="K10771">
        <v>736.19219999999996</v>
      </c>
      <c r="L10771">
        <v>763.08759999999995</v>
      </c>
      <c r="M10771">
        <v>789.98310000000004</v>
      </c>
      <c r="N10771">
        <v>828.81590000000006</v>
      </c>
      <c r="O10771">
        <v>32</v>
      </c>
      <c r="P10771">
        <v>183.32031000000001</v>
      </c>
      <c r="Q10771">
        <v>8</v>
      </c>
      <c r="R10771" s="75">
        <v>36749</v>
      </c>
      <c r="S10771" t="s">
        <v>102</v>
      </c>
      <c r="T10771" t="s">
        <v>112</v>
      </c>
      <c r="U10771">
        <v>0.10589709999999999</v>
      </c>
      <c r="Z10771">
        <v>2693593</v>
      </c>
    </row>
    <row r="10772" spans="1:26">
      <c r="A10772" t="s">
        <v>77</v>
      </c>
      <c r="B10772" t="s">
        <v>58</v>
      </c>
      <c r="C10772" t="s">
        <v>17</v>
      </c>
      <c r="D10772" t="s">
        <v>100</v>
      </c>
      <c r="E10772">
        <v>18</v>
      </c>
      <c r="F10772">
        <v>957.88260000000002</v>
      </c>
      <c r="G10772">
        <v>223.8441</v>
      </c>
      <c r="H10772">
        <v>87.233590000000007</v>
      </c>
      <c r="I10772">
        <v>51.32179</v>
      </c>
      <c r="J10772">
        <v>668.26689999999996</v>
      </c>
      <c r="K10772">
        <v>707.12530000000004</v>
      </c>
      <c r="L10772">
        <v>734.0385</v>
      </c>
      <c r="M10772">
        <v>760.95159999999998</v>
      </c>
      <c r="N10772">
        <v>799.81</v>
      </c>
      <c r="O10772">
        <v>32</v>
      </c>
      <c r="P10772">
        <v>183.32031000000001</v>
      </c>
      <c r="Q10772">
        <v>8</v>
      </c>
      <c r="R10772" s="75">
        <v>36749</v>
      </c>
      <c r="S10772" t="s">
        <v>102</v>
      </c>
      <c r="T10772" t="s">
        <v>112</v>
      </c>
      <c r="U10772">
        <v>0.10589709999999999</v>
      </c>
      <c r="Z10772">
        <v>2697141</v>
      </c>
    </row>
    <row r="10773" spans="1:26">
      <c r="A10773" t="s">
        <v>77</v>
      </c>
      <c r="B10773" t="s">
        <v>58</v>
      </c>
      <c r="C10773" t="s">
        <v>17</v>
      </c>
      <c r="D10773" t="s">
        <v>100</v>
      </c>
      <c r="E10773">
        <v>19</v>
      </c>
      <c r="F10773">
        <v>932.29610000000002</v>
      </c>
      <c r="G10773">
        <v>500.34859999999998</v>
      </c>
      <c r="H10773">
        <v>85.273439999999994</v>
      </c>
      <c r="I10773">
        <v>51.317329999999998</v>
      </c>
      <c r="J10773">
        <v>366.18169999999998</v>
      </c>
      <c r="K10773">
        <v>405.0367</v>
      </c>
      <c r="L10773">
        <v>431.94749999999999</v>
      </c>
      <c r="M10773">
        <v>458.85829999999999</v>
      </c>
      <c r="N10773">
        <v>497.7133</v>
      </c>
      <c r="O10773">
        <v>32</v>
      </c>
      <c r="P10773">
        <v>183.32031000000001</v>
      </c>
      <c r="Q10773">
        <v>8</v>
      </c>
      <c r="R10773" s="75">
        <v>36749</v>
      </c>
      <c r="S10773" t="s">
        <v>102</v>
      </c>
      <c r="T10773" t="s">
        <v>112</v>
      </c>
      <c r="U10773">
        <v>0.10589709999999999</v>
      </c>
      <c r="Z10773">
        <v>2696672</v>
      </c>
    </row>
    <row r="10774" spans="1:26">
      <c r="A10774" t="s">
        <v>77</v>
      </c>
      <c r="B10774" t="s">
        <v>58</v>
      </c>
      <c r="C10774" t="s">
        <v>17</v>
      </c>
      <c r="D10774" t="s">
        <v>100</v>
      </c>
      <c r="E10774">
        <v>20</v>
      </c>
      <c r="F10774">
        <v>918.87459999999999</v>
      </c>
      <c r="G10774">
        <v>774.58069999999998</v>
      </c>
      <c r="H10774">
        <v>78.810159999999996</v>
      </c>
      <c r="I10774">
        <v>51.282580000000003</v>
      </c>
      <c r="J10774">
        <v>78.572609999999997</v>
      </c>
      <c r="K10774">
        <v>117.40130000000001</v>
      </c>
      <c r="L10774">
        <v>144.29390000000001</v>
      </c>
      <c r="M10774">
        <v>171.1865</v>
      </c>
      <c r="N10774">
        <v>210.01519999999999</v>
      </c>
      <c r="O10774">
        <v>32</v>
      </c>
      <c r="P10774">
        <v>183.32031000000001</v>
      </c>
      <c r="Q10774">
        <v>8</v>
      </c>
      <c r="R10774" s="75">
        <v>36749</v>
      </c>
      <c r="S10774" t="s">
        <v>102</v>
      </c>
      <c r="T10774" t="s">
        <v>112</v>
      </c>
      <c r="U10774">
        <v>0.10589709999999999</v>
      </c>
      <c r="Z10774">
        <v>2693021</v>
      </c>
    </row>
    <row r="10775" spans="1:26">
      <c r="A10775" t="s">
        <v>77</v>
      </c>
      <c r="B10775" t="s">
        <v>58</v>
      </c>
      <c r="C10775" t="s">
        <v>17</v>
      </c>
      <c r="D10775" t="s">
        <v>100</v>
      </c>
      <c r="E10775">
        <v>21</v>
      </c>
      <c r="F10775">
        <v>912.36189999999999</v>
      </c>
      <c r="G10775">
        <v>795.93870000000004</v>
      </c>
      <c r="H10775">
        <v>74.403909999999996</v>
      </c>
      <c r="I10775">
        <v>51.321240000000003</v>
      </c>
      <c r="J10775">
        <v>50.652349999999998</v>
      </c>
      <c r="K10775">
        <v>89.510279999999995</v>
      </c>
      <c r="L10775">
        <v>116.42319999999999</v>
      </c>
      <c r="M10775">
        <v>143.33600000000001</v>
      </c>
      <c r="N10775">
        <v>182.19399999999999</v>
      </c>
      <c r="O10775">
        <v>32</v>
      </c>
      <c r="P10775">
        <v>183.32031000000001</v>
      </c>
      <c r="Q10775">
        <v>8</v>
      </c>
      <c r="R10775" s="75">
        <v>36749</v>
      </c>
      <c r="S10775" t="s">
        <v>102</v>
      </c>
      <c r="T10775" t="s">
        <v>112</v>
      </c>
      <c r="U10775">
        <v>0.10589709999999999</v>
      </c>
      <c r="Z10775">
        <v>2697082</v>
      </c>
    </row>
    <row r="10776" spans="1:26">
      <c r="A10776" t="s">
        <v>77</v>
      </c>
      <c r="B10776" t="s">
        <v>58</v>
      </c>
      <c r="C10776" t="s">
        <v>17</v>
      </c>
      <c r="D10776" t="s">
        <v>100</v>
      </c>
      <c r="E10776">
        <v>22</v>
      </c>
      <c r="F10776">
        <v>903.84349999999995</v>
      </c>
      <c r="G10776">
        <v>821.04380000000003</v>
      </c>
      <c r="H10776">
        <v>72.167180000000002</v>
      </c>
      <c r="I10776">
        <v>51.267060000000001</v>
      </c>
      <c r="J10776">
        <v>17.09836</v>
      </c>
      <c r="K10776">
        <v>55.91527</v>
      </c>
      <c r="L10776">
        <v>82.79974</v>
      </c>
      <c r="M10776">
        <v>109.6842</v>
      </c>
      <c r="N10776">
        <v>148.50110000000001</v>
      </c>
      <c r="O10776">
        <v>32</v>
      </c>
      <c r="P10776">
        <v>183.32031000000001</v>
      </c>
      <c r="Q10776">
        <v>8</v>
      </c>
      <c r="R10776" s="75">
        <v>36749</v>
      </c>
      <c r="S10776" t="s">
        <v>102</v>
      </c>
      <c r="T10776" t="s">
        <v>112</v>
      </c>
      <c r="U10776">
        <v>0.10589709999999999</v>
      </c>
      <c r="Z10776">
        <v>2691391</v>
      </c>
    </row>
    <row r="10777" spans="1:26">
      <c r="A10777" t="s">
        <v>77</v>
      </c>
      <c r="B10777" t="s">
        <v>58</v>
      </c>
      <c r="C10777" t="s">
        <v>17</v>
      </c>
      <c r="D10777" t="s">
        <v>100</v>
      </c>
      <c r="E10777">
        <v>23</v>
      </c>
      <c r="F10777">
        <v>894.04790000000003</v>
      </c>
      <c r="G10777">
        <v>831.55240000000003</v>
      </c>
      <c r="H10777">
        <v>70.039150000000006</v>
      </c>
      <c r="I10777">
        <v>51.270420000000001</v>
      </c>
      <c r="J10777">
        <v>-3.2102040000000001</v>
      </c>
      <c r="K10777">
        <v>35.609250000000003</v>
      </c>
      <c r="L10777">
        <v>62.495480000000001</v>
      </c>
      <c r="M10777">
        <v>89.381720000000001</v>
      </c>
      <c r="N10777">
        <v>128.2012</v>
      </c>
      <c r="O10777">
        <v>32</v>
      </c>
      <c r="P10777">
        <v>183.32031000000001</v>
      </c>
      <c r="Q10777">
        <v>8</v>
      </c>
      <c r="R10777" s="75">
        <v>36749</v>
      </c>
      <c r="S10777" t="s">
        <v>102</v>
      </c>
      <c r="T10777" t="s">
        <v>112</v>
      </c>
      <c r="U10777">
        <v>0.10589709999999999</v>
      </c>
      <c r="Z10777">
        <v>2691744</v>
      </c>
    </row>
    <row r="10778" spans="1:26">
      <c r="A10778" t="s">
        <v>77</v>
      </c>
      <c r="B10778" t="s">
        <v>58</v>
      </c>
      <c r="C10778" t="s">
        <v>17</v>
      </c>
      <c r="D10778" t="s">
        <v>100</v>
      </c>
      <c r="E10778">
        <v>24</v>
      </c>
      <c r="F10778">
        <v>870.31110000000001</v>
      </c>
      <c r="G10778">
        <v>832.1345</v>
      </c>
      <c r="H10778">
        <v>68.330470000000005</v>
      </c>
      <c r="I10778">
        <v>51.28098</v>
      </c>
      <c r="J10778">
        <v>-27.542590000000001</v>
      </c>
      <c r="K10778">
        <v>11.28486</v>
      </c>
      <c r="L10778">
        <v>38.176639999999999</v>
      </c>
      <c r="M10778">
        <v>65.06841</v>
      </c>
      <c r="N10778">
        <v>103.8959</v>
      </c>
      <c r="O10778">
        <v>32</v>
      </c>
      <c r="P10778">
        <v>183.32031000000001</v>
      </c>
      <c r="Q10778">
        <v>8</v>
      </c>
      <c r="R10778" s="75">
        <v>36749</v>
      </c>
      <c r="S10778" t="s">
        <v>102</v>
      </c>
      <c r="T10778" t="s">
        <v>112</v>
      </c>
      <c r="U10778">
        <v>0.10589709999999999</v>
      </c>
      <c r="Z10778">
        <v>2692853</v>
      </c>
    </row>
    <row r="10779" spans="1:26">
      <c r="A10779" t="s">
        <v>77</v>
      </c>
      <c r="B10779" t="s">
        <v>58</v>
      </c>
      <c r="C10779" t="s">
        <v>18</v>
      </c>
      <c r="D10779" t="s">
        <v>100</v>
      </c>
      <c r="E10779">
        <v>1</v>
      </c>
      <c r="F10779">
        <v>778.16020000000003</v>
      </c>
      <c r="G10779">
        <v>778.16020000000003</v>
      </c>
      <c r="H10779">
        <v>70.565160000000006</v>
      </c>
      <c r="I10779">
        <v>51.768160000000002</v>
      </c>
      <c r="J10779">
        <v>-66.34357</v>
      </c>
      <c r="K10779">
        <v>-27.14725</v>
      </c>
      <c r="L10779">
        <v>0</v>
      </c>
      <c r="M10779">
        <v>27.14725</v>
      </c>
      <c r="N10779">
        <v>66.34357</v>
      </c>
      <c r="O10779">
        <v>32</v>
      </c>
      <c r="P10779">
        <v>183.32031000000001</v>
      </c>
      <c r="Q10779">
        <v>9</v>
      </c>
      <c r="R10779" s="75">
        <v>36781</v>
      </c>
      <c r="S10779" t="s">
        <v>102</v>
      </c>
      <c r="T10779" t="s">
        <v>112</v>
      </c>
      <c r="U10779">
        <v>0.10602159999999999</v>
      </c>
      <c r="Z10779">
        <v>2744261</v>
      </c>
    </row>
    <row r="10780" spans="1:26">
      <c r="A10780" t="s">
        <v>77</v>
      </c>
      <c r="B10780" t="s">
        <v>58</v>
      </c>
      <c r="C10780" t="s">
        <v>18</v>
      </c>
      <c r="D10780" t="s">
        <v>100</v>
      </c>
      <c r="E10780">
        <v>2</v>
      </c>
      <c r="F10780">
        <v>765.25199999999995</v>
      </c>
      <c r="G10780">
        <v>765.25199999999995</v>
      </c>
      <c r="H10780">
        <v>68.945080000000004</v>
      </c>
      <c r="I10780">
        <v>51.694240000000001</v>
      </c>
      <c r="J10780">
        <v>-66.248829999999998</v>
      </c>
      <c r="K10780">
        <v>-27.10849</v>
      </c>
      <c r="L10780">
        <v>0</v>
      </c>
      <c r="M10780">
        <v>27.10849</v>
      </c>
      <c r="N10780">
        <v>66.248829999999998</v>
      </c>
      <c r="O10780">
        <v>32</v>
      </c>
      <c r="P10780">
        <v>183.32031000000001</v>
      </c>
      <c r="Q10780">
        <v>9</v>
      </c>
      <c r="R10780" s="75">
        <v>36781</v>
      </c>
      <c r="S10780" t="s">
        <v>102</v>
      </c>
      <c r="T10780" t="s">
        <v>112</v>
      </c>
      <c r="U10780">
        <v>0.10602159999999999</v>
      </c>
      <c r="Z10780">
        <v>2736430</v>
      </c>
    </row>
    <row r="10781" spans="1:26">
      <c r="A10781" t="s">
        <v>77</v>
      </c>
      <c r="B10781" t="s">
        <v>58</v>
      </c>
      <c r="C10781" t="s">
        <v>18</v>
      </c>
      <c r="D10781" t="s">
        <v>100</v>
      </c>
      <c r="E10781">
        <v>3</v>
      </c>
      <c r="F10781">
        <v>764.68370000000004</v>
      </c>
      <c r="G10781">
        <v>764.68370000000004</v>
      </c>
      <c r="H10781">
        <v>66.855860000000007</v>
      </c>
      <c r="I10781">
        <v>51.671790000000001</v>
      </c>
      <c r="J10781">
        <v>-66.220070000000007</v>
      </c>
      <c r="K10781">
        <v>-27.096720000000001</v>
      </c>
      <c r="L10781">
        <v>0</v>
      </c>
      <c r="M10781">
        <v>27.096720000000001</v>
      </c>
      <c r="N10781">
        <v>66.220070000000007</v>
      </c>
      <c r="O10781">
        <v>32</v>
      </c>
      <c r="P10781">
        <v>183.32031000000001</v>
      </c>
      <c r="Q10781">
        <v>9</v>
      </c>
      <c r="R10781" s="75">
        <v>36781</v>
      </c>
      <c r="S10781" t="s">
        <v>102</v>
      </c>
      <c r="T10781" t="s">
        <v>112</v>
      </c>
      <c r="U10781">
        <v>0.10602159999999999</v>
      </c>
      <c r="Z10781">
        <v>2734054</v>
      </c>
    </row>
    <row r="10782" spans="1:26">
      <c r="A10782" t="s">
        <v>77</v>
      </c>
      <c r="B10782" t="s">
        <v>58</v>
      </c>
      <c r="C10782" t="s">
        <v>18</v>
      </c>
      <c r="D10782" t="s">
        <v>100</v>
      </c>
      <c r="E10782">
        <v>4</v>
      </c>
      <c r="F10782">
        <v>771.90769999999998</v>
      </c>
      <c r="G10782">
        <v>771.90769999999998</v>
      </c>
      <c r="H10782">
        <v>65.972179999999994</v>
      </c>
      <c r="I10782">
        <v>51.372929999999997</v>
      </c>
      <c r="J10782">
        <v>-65.837059999999994</v>
      </c>
      <c r="K10782">
        <v>-26.939990000000002</v>
      </c>
      <c r="L10782">
        <v>0</v>
      </c>
      <c r="M10782">
        <v>26.939990000000002</v>
      </c>
      <c r="N10782">
        <v>65.837059999999994</v>
      </c>
      <c r="O10782">
        <v>32</v>
      </c>
      <c r="P10782">
        <v>183.32031000000001</v>
      </c>
      <c r="Q10782">
        <v>9</v>
      </c>
      <c r="R10782" s="75">
        <v>36781</v>
      </c>
      <c r="S10782" t="s">
        <v>102</v>
      </c>
      <c r="T10782" t="s">
        <v>112</v>
      </c>
      <c r="U10782">
        <v>0.10602159999999999</v>
      </c>
      <c r="Z10782">
        <v>2702518</v>
      </c>
    </row>
    <row r="10783" spans="1:26">
      <c r="A10783" t="s">
        <v>77</v>
      </c>
      <c r="B10783" t="s">
        <v>58</v>
      </c>
      <c r="C10783" t="s">
        <v>18</v>
      </c>
      <c r="D10783" t="s">
        <v>100</v>
      </c>
      <c r="E10783">
        <v>5</v>
      </c>
      <c r="F10783">
        <v>786.89660000000003</v>
      </c>
      <c r="G10783">
        <v>786.89660000000003</v>
      </c>
      <c r="H10783">
        <v>65.663979999999995</v>
      </c>
      <c r="I10783">
        <v>51.337960000000002</v>
      </c>
      <c r="J10783">
        <v>-65.792240000000007</v>
      </c>
      <c r="K10783">
        <v>-26.92165</v>
      </c>
      <c r="L10783">
        <v>0</v>
      </c>
      <c r="M10783">
        <v>26.92165</v>
      </c>
      <c r="N10783">
        <v>65.792240000000007</v>
      </c>
      <c r="O10783">
        <v>32</v>
      </c>
      <c r="P10783">
        <v>183.32031000000001</v>
      </c>
      <c r="Q10783">
        <v>9</v>
      </c>
      <c r="R10783" s="75">
        <v>36781</v>
      </c>
      <c r="S10783" t="s">
        <v>102</v>
      </c>
      <c r="T10783" t="s">
        <v>112</v>
      </c>
      <c r="U10783">
        <v>0.10602159999999999</v>
      </c>
      <c r="Z10783">
        <v>2698841</v>
      </c>
    </row>
    <row r="10784" spans="1:26">
      <c r="A10784" t="s">
        <v>77</v>
      </c>
      <c r="B10784" t="s">
        <v>58</v>
      </c>
      <c r="C10784" t="s">
        <v>18</v>
      </c>
      <c r="D10784" t="s">
        <v>100</v>
      </c>
      <c r="E10784">
        <v>6</v>
      </c>
      <c r="F10784">
        <v>839.60050000000001</v>
      </c>
      <c r="G10784">
        <v>839.60050000000001</v>
      </c>
      <c r="H10784">
        <v>65.708280000000002</v>
      </c>
      <c r="I10784">
        <v>51.373600000000003</v>
      </c>
      <c r="J10784">
        <v>-65.837909999999994</v>
      </c>
      <c r="K10784">
        <v>-26.940339999999999</v>
      </c>
      <c r="L10784">
        <v>0</v>
      </c>
      <c r="M10784">
        <v>26.940339999999999</v>
      </c>
      <c r="N10784">
        <v>65.837909999999994</v>
      </c>
      <c r="O10784">
        <v>32</v>
      </c>
      <c r="P10784">
        <v>183.32031000000001</v>
      </c>
      <c r="Q10784">
        <v>9</v>
      </c>
      <c r="R10784" s="75">
        <v>36781</v>
      </c>
      <c r="S10784" t="s">
        <v>102</v>
      </c>
      <c r="T10784" t="s">
        <v>112</v>
      </c>
      <c r="U10784">
        <v>0.10602159999999999</v>
      </c>
      <c r="Z10784">
        <v>2702588</v>
      </c>
    </row>
    <row r="10785" spans="1:26">
      <c r="A10785" t="s">
        <v>77</v>
      </c>
      <c r="B10785" t="s">
        <v>58</v>
      </c>
      <c r="C10785" t="s">
        <v>18</v>
      </c>
      <c r="D10785" t="s">
        <v>100</v>
      </c>
      <c r="E10785">
        <v>7</v>
      </c>
      <c r="F10785">
        <v>902.66660000000002</v>
      </c>
      <c r="G10785">
        <v>902.66660000000002</v>
      </c>
      <c r="H10785">
        <v>65.996009999999998</v>
      </c>
      <c r="I10785">
        <v>51.470700000000001</v>
      </c>
      <c r="J10785">
        <v>-65.962360000000004</v>
      </c>
      <c r="K10785">
        <v>-26.99126</v>
      </c>
      <c r="L10785">
        <v>0</v>
      </c>
      <c r="M10785">
        <v>26.99126</v>
      </c>
      <c r="N10785">
        <v>65.962360000000004</v>
      </c>
      <c r="O10785">
        <v>32</v>
      </c>
      <c r="P10785">
        <v>183.32031000000001</v>
      </c>
      <c r="Q10785">
        <v>9</v>
      </c>
      <c r="R10785" s="75">
        <v>36781</v>
      </c>
      <c r="S10785" t="s">
        <v>102</v>
      </c>
      <c r="T10785" t="s">
        <v>112</v>
      </c>
      <c r="U10785">
        <v>0.10602159999999999</v>
      </c>
      <c r="Z10785">
        <v>2712815</v>
      </c>
    </row>
    <row r="10786" spans="1:26">
      <c r="A10786" t="s">
        <v>77</v>
      </c>
      <c r="B10786" t="s">
        <v>58</v>
      </c>
      <c r="C10786" t="s">
        <v>18</v>
      </c>
      <c r="D10786" t="s">
        <v>100</v>
      </c>
      <c r="E10786">
        <v>8</v>
      </c>
      <c r="F10786">
        <v>929.13679999999999</v>
      </c>
      <c r="G10786">
        <v>929.13679999999999</v>
      </c>
      <c r="H10786">
        <v>68.887339999999995</v>
      </c>
      <c r="I10786">
        <v>51.570099999999996</v>
      </c>
      <c r="J10786">
        <v>-66.089740000000006</v>
      </c>
      <c r="K10786">
        <v>-27.043389999999999</v>
      </c>
      <c r="L10786">
        <v>0</v>
      </c>
      <c r="M10786">
        <v>27.043389999999999</v>
      </c>
      <c r="N10786">
        <v>66.089740000000006</v>
      </c>
      <c r="O10786">
        <v>32</v>
      </c>
      <c r="P10786">
        <v>183.32031000000001</v>
      </c>
      <c r="Q10786">
        <v>9</v>
      </c>
      <c r="R10786" s="75">
        <v>36781</v>
      </c>
      <c r="S10786" t="s">
        <v>102</v>
      </c>
      <c r="T10786" t="s">
        <v>112</v>
      </c>
      <c r="U10786">
        <v>0.10602159999999999</v>
      </c>
      <c r="Z10786">
        <v>2723302</v>
      </c>
    </row>
    <row r="10787" spans="1:26">
      <c r="A10787" t="s">
        <v>77</v>
      </c>
      <c r="B10787" t="s">
        <v>58</v>
      </c>
      <c r="C10787" t="s">
        <v>18</v>
      </c>
      <c r="D10787" t="s">
        <v>100</v>
      </c>
      <c r="E10787">
        <v>9</v>
      </c>
      <c r="F10787">
        <v>964.65359999999998</v>
      </c>
      <c r="G10787">
        <v>964.65359999999998</v>
      </c>
      <c r="H10787">
        <v>74.405469999999994</v>
      </c>
      <c r="I10787">
        <v>51.499659999999999</v>
      </c>
      <c r="J10787">
        <v>-65.999470000000002</v>
      </c>
      <c r="K10787">
        <v>-27.006450000000001</v>
      </c>
      <c r="L10787">
        <v>0</v>
      </c>
      <c r="M10787">
        <v>27.006450000000001</v>
      </c>
      <c r="N10787">
        <v>65.999470000000002</v>
      </c>
      <c r="O10787">
        <v>32</v>
      </c>
      <c r="P10787">
        <v>183.32031000000001</v>
      </c>
      <c r="Q10787">
        <v>9</v>
      </c>
      <c r="R10787" s="75">
        <v>36781</v>
      </c>
      <c r="S10787" t="s">
        <v>102</v>
      </c>
      <c r="T10787" t="s">
        <v>112</v>
      </c>
      <c r="U10787">
        <v>0.10602159999999999</v>
      </c>
      <c r="Z10787">
        <v>2715869</v>
      </c>
    </row>
    <row r="10788" spans="1:26">
      <c r="A10788" t="s">
        <v>77</v>
      </c>
      <c r="B10788" t="s">
        <v>58</v>
      </c>
      <c r="C10788" t="s">
        <v>18</v>
      </c>
      <c r="D10788" t="s">
        <v>100</v>
      </c>
      <c r="E10788">
        <v>10</v>
      </c>
      <c r="F10788">
        <v>999.27689999999996</v>
      </c>
      <c r="G10788">
        <v>999.27689999999996</v>
      </c>
      <c r="H10788">
        <v>80.032809999999998</v>
      </c>
      <c r="I10788">
        <v>51.525329999999997</v>
      </c>
      <c r="J10788">
        <v>-66.032359999999997</v>
      </c>
      <c r="K10788">
        <v>-27.019909999999999</v>
      </c>
      <c r="L10788">
        <v>0</v>
      </c>
      <c r="M10788">
        <v>27.019909999999999</v>
      </c>
      <c r="N10788">
        <v>66.032359999999997</v>
      </c>
      <c r="O10788">
        <v>32</v>
      </c>
      <c r="P10788">
        <v>183.32031000000001</v>
      </c>
      <c r="Q10788">
        <v>9</v>
      </c>
      <c r="R10788" s="75">
        <v>36781</v>
      </c>
      <c r="S10788" t="s">
        <v>102</v>
      </c>
      <c r="T10788" t="s">
        <v>112</v>
      </c>
      <c r="U10788">
        <v>0.10602159999999999</v>
      </c>
      <c r="Z10788">
        <v>2718576</v>
      </c>
    </row>
    <row r="10789" spans="1:26">
      <c r="A10789" t="s">
        <v>77</v>
      </c>
      <c r="B10789" t="s">
        <v>58</v>
      </c>
      <c r="C10789" t="s">
        <v>18</v>
      </c>
      <c r="D10789" t="s">
        <v>100</v>
      </c>
      <c r="E10789">
        <v>11</v>
      </c>
      <c r="F10789">
        <v>1010.228</v>
      </c>
      <c r="G10789">
        <v>1010.228</v>
      </c>
      <c r="H10789">
        <v>85.011719999999997</v>
      </c>
      <c r="I10789">
        <v>51.508710000000001</v>
      </c>
      <c r="J10789">
        <v>-66.011070000000004</v>
      </c>
      <c r="K10789">
        <v>-27.011189999999999</v>
      </c>
      <c r="L10789">
        <v>0</v>
      </c>
      <c r="M10789">
        <v>27.011189999999999</v>
      </c>
      <c r="N10789">
        <v>66.011070000000004</v>
      </c>
      <c r="O10789">
        <v>32</v>
      </c>
      <c r="P10789">
        <v>183.32031000000001</v>
      </c>
      <c r="Q10789">
        <v>9</v>
      </c>
      <c r="R10789" s="75">
        <v>36781</v>
      </c>
      <c r="S10789" t="s">
        <v>102</v>
      </c>
      <c r="T10789" t="s">
        <v>112</v>
      </c>
      <c r="U10789">
        <v>0.10602159999999999</v>
      </c>
      <c r="Z10789">
        <v>2716823</v>
      </c>
    </row>
    <row r="10790" spans="1:26">
      <c r="A10790" t="s">
        <v>77</v>
      </c>
      <c r="B10790" t="s">
        <v>58</v>
      </c>
      <c r="C10790" t="s">
        <v>18</v>
      </c>
      <c r="D10790" t="s">
        <v>100</v>
      </c>
      <c r="E10790">
        <v>12</v>
      </c>
      <c r="F10790">
        <v>1014.702</v>
      </c>
      <c r="G10790">
        <v>1013.211</v>
      </c>
      <c r="H10790">
        <v>87.707819999999998</v>
      </c>
      <c r="I10790">
        <v>51.474699999999999</v>
      </c>
      <c r="J10790">
        <v>-64.477419999999995</v>
      </c>
      <c r="K10790">
        <v>-25.503309999999999</v>
      </c>
      <c r="L10790">
        <v>1.490051</v>
      </c>
      <c r="M10790">
        <v>28.483409999999999</v>
      </c>
      <c r="N10790">
        <v>67.457530000000006</v>
      </c>
      <c r="O10790">
        <v>32</v>
      </c>
      <c r="P10790">
        <v>183.32031000000001</v>
      </c>
      <c r="Q10790">
        <v>9</v>
      </c>
      <c r="R10790" s="75">
        <v>36781</v>
      </c>
      <c r="S10790" t="s">
        <v>102</v>
      </c>
      <c r="T10790" t="s">
        <v>112</v>
      </c>
      <c r="U10790">
        <v>0.10602159999999999</v>
      </c>
      <c r="Z10790">
        <v>2713236</v>
      </c>
    </row>
    <row r="10791" spans="1:26">
      <c r="A10791" t="s">
        <v>77</v>
      </c>
      <c r="B10791" t="s">
        <v>58</v>
      </c>
      <c r="C10791" t="s">
        <v>18</v>
      </c>
      <c r="D10791" t="s">
        <v>100</v>
      </c>
      <c r="E10791">
        <v>13</v>
      </c>
      <c r="F10791">
        <v>1014.194</v>
      </c>
      <c r="G10791">
        <v>643.14909999999998</v>
      </c>
      <c r="H10791">
        <v>86.516409999999993</v>
      </c>
      <c r="I10791">
        <v>51.421759999999999</v>
      </c>
      <c r="J10791">
        <v>305.14550000000003</v>
      </c>
      <c r="K10791">
        <v>344.07960000000003</v>
      </c>
      <c r="L10791">
        <v>371.04520000000002</v>
      </c>
      <c r="M10791">
        <v>398.01080000000002</v>
      </c>
      <c r="N10791">
        <v>436.94479999999999</v>
      </c>
      <c r="O10791">
        <v>32</v>
      </c>
      <c r="P10791">
        <v>183.32031000000001</v>
      </c>
      <c r="Q10791">
        <v>9</v>
      </c>
      <c r="R10791" s="75">
        <v>36781</v>
      </c>
      <c r="S10791" t="s">
        <v>102</v>
      </c>
      <c r="T10791" t="s">
        <v>112</v>
      </c>
      <c r="U10791">
        <v>0.10602159999999999</v>
      </c>
      <c r="Z10791">
        <v>2707658</v>
      </c>
    </row>
    <row r="10792" spans="1:26">
      <c r="A10792" t="s">
        <v>77</v>
      </c>
      <c r="B10792" t="s">
        <v>58</v>
      </c>
      <c r="C10792" t="s">
        <v>18</v>
      </c>
      <c r="D10792" t="s">
        <v>100</v>
      </c>
      <c r="E10792">
        <v>14</v>
      </c>
      <c r="F10792">
        <v>1026.741</v>
      </c>
      <c r="G10792">
        <v>236.22069999999999</v>
      </c>
      <c r="H10792">
        <v>86.916399999999996</v>
      </c>
      <c r="I10792">
        <v>51.413130000000002</v>
      </c>
      <c r="J10792">
        <v>724.63189999999997</v>
      </c>
      <c r="K10792">
        <v>763.55939999999998</v>
      </c>
      <c r="L10792">
        <v>790.52049999999997</v>
      </c>
      <c r="M10792">
        <v>817.48159999999996</v>
      </c>
      <c r="N10792">
        <v>856.40909999999997</v>
      </c>
      <c r="O10792">
        <v>32</v>
      </c>
      <c r="P10792">
        <v>183.32031000000001</v>
      </c>
      <c r="Q10792">
        <v>9</v>
      </c>
      <c r="R10792" s="75">
        <v>36781</v>
      </c>
      <c r="S10792" t="s">
        <v>102</v>
      </c>
      <c r="T10792" t="s">
        <v>112</v>
      </c>
      <c r="U10792">
        <v>0.10602159999999999</v>
      </c>
      <c r="Z10792">
        <v>2706749</v>
      </c>
    </row>
    <row r="10793" spans="1:26">
      <c r="A10793" t="s">
        <v>77</v>
      </c>
      <c r="B10793" t="s">
        <v>58</v>
      </c>
      <c r="C10793" t="s">
        <v>18</v>
      </c>
      <c r="D10793" t="s">
        <v>100</v>
      </c>
      <c r="E10793">
        <v>15</v>
      </c>
      <c r="F10793">
        <v>1010.422</v>
      </c>
      <c r="G10793">
        <v>234.7122</v>
      </c>
      <c r="H10793">
        <v>87.958600000000004</v>
      </c>
      <c r="I10793">
        <v>51.446510000000004</v>
      </c>
      <c r="J10793">
        <v>709.77880000000005</v>
      </c>
      <c r="K10793">
        <v>748.73159999999996</v>
      </c>
      <c r="L10793">
        <v>775.71019999999999</v>
      </c>
      <c r="M10793">
        <v>802.68870000000004</v>
      </c>
      <c r="N10793">
        <v>841.64149999999995</v>
      </c>
      <c r="O10793">
        <v>32</v>
      </c>
      <c r="P10793">
        <v>183.32031000000001</v>
      </c>
      <c r="Q10793">
        <v>9</v>
      </c>
      <c r="R10793" s="75">
        <v>36781</v>
      </c>
      <c r="S10793" t="s">
        <v>102</v>
      </c>
      <c r="T10793" t="s">
        <v>112</v>
      </c>
      <c r="U10793">
        <v>0.10602159999999999</v>
      </c>
      <c r="Z10793">
        <v>2710265</v>
      </c>
    </row>
    <row r="10794" spans="1:26">
      <c r="A10794" t="s">
        <v>77</v>
      </c>
      <c r="B10794" t="s">
        <v>58</v>
      </c>
      <c r="C10794" t="s">
        <v>18</v>
      </c>
      <c r="D10794" t="s">
        <v>100</v>
      </c>
      <c r="E10794">
        <v>16</v>
      </c>
      <c r="F10794">
        <v>998.1277</v>
      </c>
      <c r="G10794">
        <v>233.2405</v>
      </c>
      <c r="H10794">
        <v>87.558589999999995</v>
      </c>
      <c r="I10794">
        <v>51.345700000000001</v>
      </c>
      <c r="J10794">
        <v>699.08510000000001</v>
      </c>
      <c r="K10794">
        <v>737.9615</v>
      </c>
      <c r="L10794">
        <v>764.88720000000001</v>
      </c>
      <c r="M10794">
        <v>791.81290000000001</v>
      </c>
      <c r="N10794">
        <v>830.68939999999998</v>
      </c>
      <c r="O10794">
        <v>32</v>
      </c>
      <c r="P10794">
        <v>183.32031000000001</v>
      </c>
      <c r="Q10794">
        <v>9</v>
      </c>
      <c r="R10794" s="75">
        <v>36781</v>
      </c>
      <c r="S10794" t="s">
        <v>102</v>
      </c>
      <c r="T10794" t="s">
        <v>112</v>
      </c>
      <c r="U10794">
        <v>0.10602159999999999</v>
      </c>
      <c r="Z10794">
        <v>2699654</v>
      </c>
    </row>
    <row r="10795" spans="1:26">
      <c r="A10795" t="s">
        <v>77</v>
      </c>
      <c r="B10795" t="s">
        <v>58</v>
      </c>
      <c r="C10795" t="s">
        <v>18</v>
      </c>
      <c r="D10795" t="s">
        <v>100</v>
      </c>
      <c r="E10795">
        <v>17</v>
      </c>
      <c r="F10795">
        <v>986.26700000000005</v>
      </c>
      <c r="G10795">
        <v>230.57230000000001</v>
      </c>
      <c r="H10795">
        <v>85.603899999999996</v>
      </c>
      <c r="I10795">
        <v>51.469799999999999</v>
      </c>
      <c r="J10795">
        <v>689.73360000000002</v>
      </c>
      <c r="K10795">
        <v>728.70399999999995</v>
      </c>
      <c r="L10795">
        <v>755.69479999999999</v>
      </c>
      <c r="M10795">
        <v>782.68550000000005</v>
      </c>
      <c r="N10795">
        <v>821.65589999999997</v>
      </c>
      <c r="O10795">
        <v>32</v>
      </c>
      <c r="P10795">
        <v>183.32031000000001</v>
      </c>
      <c r="Q10795">
        <v>9</v>
      </c>
      <c r="R10795" s="75">
        <v>36781</v>
      </c>
      <c r="S10795" t="s">
        <v>102</v>
      </c>
      <c r="T10795" t="s">
        <v>112</v>
      </c>
      <c r="U10795">
        <v>0.10602159999999999</v>
      </c>
      <c r="Z10795">
        <v>2712719</v>
      </c>
    </row>
    <row r="10796" spans="1:26">
      <c r="A10796" t="s">
        <v>77</v>
      </c>
      <c r="B10796" t="s">
        <v>58</v>
      </c>
      <c r="C10796" t="s">
        <v>18</v>
      </c>
      <c r="D10796" t="s">
        <v>100</v>
      </c>
      <c r="E10796">
        <v>18</v>
      </c>
      <c r="F10796">
        <v>952.59739999999999</v>
      </c>
      <c r="G10796">
        <v>226.14250000000001</v>
      </c>
      <c r="H10796">
        <v>81.928120000000007</v>
      </c>
      <c r="I10796">
        <v>51.525039999999997</v>
      </c>
      <c r="J10796">
        <v>660.42290000000003</v>
      </c>
      <c r="K10796">
        <v>699.43510000000003</v>
      </c>
      <c r="L10796">
        <v>726.45489999999995</v>
      </c>
      <c r="M10796">
        <v>753.47460000000001</v>
      </c>
      <c r="N10796">
        <v>792.48689999999999</v>
      </c>
      <c r="O10796">
        <v>32</v>
      </c>
      <c r="P10796">
        <v>183.32031000000001</v>
      </c>
      <c r="Q10796">
        <v>9</v>
      </c>
      <c r="R10796" s="75">
        <v>36781</v>
      </c>
      <c r="S10796" t="s">
        <v>102</v>
      </c>
      <c r="T10796" t="s">
        <v>112</v>
      </c>
      <c r="U10796">
        <v>0.10602159999999999</v>
      </c>
      <c r="Z10796">
        <v>2718546</v>
      </c>
    </row>
    <row r="10797" spans="1:26">
      <c r="A10797" t="s">
        <v>77</v>
      </c>
      <c r="B10797" t="s">
        <v>58</v>
      </c>
      <c r="C10797" t="s">
        <v>18</v>
      </c>
      <c r="D10797" t="s">
        <v>100</v>
      </c>
      <c r="E10797">
        <v>19</v>
      </c>
      <c r="F10797">
        <v>928.85140000000001</v>
      </c>
      <c r="G10797">
        <v>504.1232</v>
      </c>
      <c r="H10797">
        <v>80.05547</v>
      </c>
      <c r="I10797">
        <v>51.521889999999999</v>
      </c>
      <c r="J10797">
        <v>358.70030000000003</v>
      </c>
      <c r="K10797">
        <v>397.71010000000001</v>
      </c>
      <c r="L10797">
        <v>424.72820000000002</v>
      </c>
      <c r="M10797">
        <v>451.74630000000002</v>
      </c>
      <c r="N10797">
        <v>490.75619999999998</v>
      </c>
      <c r="O10797">
        <v>32</v>
      </c>
      <c r="P10797">
        <v>183.32031000000001</v>
      </c>
      <c r="Q10797">
        <v>9</v>
      </c>
      <c r="R10797" s="75">
        <v>36781</v>
      </c>
      <c r="S10797" t="s">
        <v>102</v>
      </c>
      <c r="T10797" t="s">
        <v>112</v>
      </c>
      <c r="U10797">
        <v>0.10602159999999999</v>
      </c>
      <c r="Z10797">
        <v>2718214</v>
      </c>
    </row>
    <row r="10798" spans="1:26">
      <c r="A10798" t="s">
        <v>77</v>
      </c>
      <c r="B10798" t="s">
        <v>58</v>
      </c>
      <c r="C10798" t="s">
        <v>18</v>
      </c>
      <c r="D10798" t="s">
        <v>100</v>
      </c>
      <c r="E10798">
        <v>20</v>
      </c>
      <c r="F10798">
        <v>923.74630000000002</v>
      </c>
      <c r="G10798">
        <v>782.28890000000001</v>
      </c>
      <c r="H10798">
        <v>78.03125</v>
      </c>
      <c r="I10798">
        <v>51.549529999999997</v>
      </c>
      <c r="J10798">
        <v>75.393950000000004</v>
      </c>
      <c r="K10798">
        <v>114.4247</v>
      </c>
      <c r="L10798">
        <v>141.4573</v>
      </c>
      <c r="M10798">
        <v>168.48990000000001</v>
      </c>
      <c r="N10798">
        <v>207.52070000000001</v>
      </c>
      <c r="O10798">
        <v>32</v>
      </c>
      <c r="P10798">
        <v>183.32031000000001</v>
      </c>
      <c r="Q10798">
        <v>9</v>
      </c>
      <c r="R10798" s="75">
        <v>36781</v>
      </c>
      <c r="S10798" t="s">
        <v>102</v>
      </c>
      <c r="T10798" t="s">
        <v>112</v>
      </c>
      <c r="U10798">
        <v>0.10602159999999999</v>
      </c>
      <c r="Z10798">
        <v>2721131</v>
      </c>
    </row>
    <row r="10799" spans="1:26">
      <c r="A10799" t="s">
        <v>77</v>
      </c>
      <c r="B10799" t="s">
        <v>58</v>
      </c>
      <c r="C10799" t="s">
        <v>18</v>
      </c>
      <c r="D10799" t="s">
        <v>100</v>
      </c>
      <c r="E10799">
        <v>21</v>
      </c>
      <c r="F10799">
        <v>910.95540000000005</v>
      </c>
      <c r="G10799">
        <v>803.00840000000005</v>
      </c>
      <c r="H10799">
        <v>76.212490000000003</v>
      </c>
      <c r="I10799">
        <v>51.529620000000001</v>
      </c>
      <c r="J10799">
        <v>41.909149999999997</v>
      </c>
      <c r="K10799">
        <v>80.924859999999995</v>
      </c>
      <c r="L10799">
        <v>107.947</v>
      </c>
      <c r="M10799">
        <v>134.9692</v>
      </c>
      <c r="N10799">
        <v>173.98490000000001</v>
      </c>
      <c r="O10799">
        <v>32</v>
      </c>
      <c r="P10799">
        <v>183.32031000000001</v>
      </c>
      <c r="Q10799">
        <v>9</v>
      </c>
      <c r="R10799" s="75">
        <v>36781</v>
      </c>
      <c r="S10799" t="s">
        <v>102</v>
      </c>
      <c r="T10799" t="s">
        <v>112</v>
      </c>
      <c r="U10799">
        <v>0.10602159999999999</v>
      </c>
      <c r="Z10799">
        <v>2719029</v>
      </c>
    </row>
    <row r="10800" spans="1:26">
      <c r="A10800" t="s">
        <v>77</v>
      </c>
      <c r="B10800" t="s">
        <v>58</v>
      </c>
      <c r="C10800" t="s">
        <v>18</v>
      </c>
      <c r="D10800" t="s">
        <v>100</v>
      </c>
      <c r="E10800">
        <v>22</v>
      </c>
      <c r="F10800">
        <v>902.53099999999995</v>
      </c>
      <c r="G10800">
        <v>827.70259999999996</v>
      </c>
      <c r="H10800">
        <v>75.333590000000001</v>
      </c>
      <c r="I10800">
        <v>51.368470000000002</v>
      </c>
      <c r="J10800">
        <v>8.9970320000000008</v>
      </c>
      <c r="K10800">
        <v>47.890720000000002</v>
      </c>
      <c r="L10800">
        <v>74.828370000000007</v>
      </c>
      <c r="M10800">
        <v>101.76600000000001</v>
      </c>
      <c r="N10800">
        <v>140.65969999999999</v>
      </c>
      <c r="O10800">
        <v>32</v>
      </c>
      <c r="P10800">
        <v>183.32031000000001</v>
      </c>
      <c r="Q10800">
        <v>9</v>
      </c>
      <c r="R10800" s="75">
        <v>36781</v>
      </c>
      <c r="S10800" t="s">
        <v>102</v>
      </c>
      <c r="T10800" t="s">
        <v>112</v>
      </c>
      <c r="U10800">
        <v>0.10602159999999999</v>
      </c>
      <c r="Z10800">
        <v>2702048</v>
      </c>
    </row>
    <row r="10801" spans="1:26">
      <c r="A10801" t="s">
        <v>77</v>
      </c>
      <c r="B10801" t="s">
        <v>58</v>
      </c>
      <c r="C10801" t="s">
        <v>18</v>
      </c>
      <c r="D10801" t="s">
        <v>100</v>
      </c>
      <c r="E10801">
        <v>23</v>
      </c>
      <c r="F10801">
        <v>888.52409999999998</v>
      </c>
      <c r="G10801">
        <v>838.35820000000001</v>
      </c>
      <c r="H10801">
        <v>74.918750000000003</v>
      </c>
      <c r="I10801">
        <v>51.361750000000001</v>
      </c>
      <c r="J10801">
        <v>-15.656840000000001</v>
      </c>
      <c r="K10801">
        <v>23.231760000000001</v>
      </c>
      <c r="L10801">
        <v>50.165889999999997</v>
      </c>
      <c r="M10801">
        <v>77.100020000000001</v>
      </c>
      <c r="N10801">
        <v>115.98860000000001</v>
      </c>
      <c r="O10801">
        <v>32</v>
      </c>
      <c r="P10801">
        <v>183.32031000000001</v>
      </c>
      <c r="Q10801">
        <v>9</v>
      </c>
      <c r="R10801" s="75">
        <v>36781</v>
      </c>
      <c r="S10801" t="s">
        <v>102</v>
      </c>
      <c r="T10801" t="s">
        <v>112</v>
      </c>
      <c r="U10801">
        <v>0.10602159999999999</v>
      </c>
      <c r="Z10801">
        <v>2701342</v>
      </c>
    </row>
    <row r="10802" spans="1:26">
      <c r="A10802" t="s">
        <v>77</v>
      </c>
      <c r="B10802" t="s">
        <v>58</v>
      </c>
      <c r="C10802" t="s">
        <v>18</v>
      </c>
      <c r="D10802" t="s">
        <v>100</v>
      </c>
      <c r="E10802">
        <v>24</v>
      </c>
      <c r="F10802">
        <v>865.15480000000002</v>
      </c>
      <c r="G10802">
        <v>838.15160000000003</v>
      </c>
      <c r="H10802">
        <v>73.191400000000002</v>
      </c>
      <c r="I10802">
        <v>51.379910000000002</v>
      </c>
      <c r="J10802">
        <v>-38.842770000000002</v>
      </c>
      <c r="K10802">
        <v>5.9582000000000003E-2</v>
      </c>
      <c r="L10802">
        <v>27.003229999999999</v>
      </c>
      <c r="M10802">
        <v>53.946890000000003</v>
      </c>
      <c r="N10802">
        <v>92.849239999999995</v>
      </c>
      <c r="O10802">
        <v>32</v>
      </c>
      <c r="P10802">
        <v>183.32031000000001</v>
      </c>
      <c r="Q10802">
        <v>9</v>
      </c>
      <c r="R10802" s="75">
        <v>36781</v>
      </c>
      <c r="S10802" t="s">
        <v>102</v>
      </c>
      <c r="T10802" t="s">
        <v>112</v>
      </c>
      <c r="U10802">
        <v>0.10602159999999999</v>
      </c>
      <c r="Z10802">
        <v>2703253</v>
      </c>
    </row>
    <row r="10803" spans="1:26">
      <c r="A10803" t="s">
        <v>77</v>
      </c>
      <c r="B10803" t="s">
        <v>58</v>
      </c>
      <c r="C10803" t="s">
        <v>19</v>
      </c>
      <c r="D10803" t="s">
        <v>100</v>
      </c>
      <c r="E10803">
        <v>1</v>
      </c>
      <c r="F10803">
        <v>784.55589999999995</v>
      </c>
      <c r="G10803">
        <v>784.55589999999995</v>
      </c>
      <c r="H10803">
        <v>76.537499999999994</v>
      </c>
      <c r="I10803">
        <v>51.999099999999999</v>
      </c>
      <c r="J10803">
        <v>-66.639529999999993</v>
      </c>
      <c r="K10803">
        <v>-27.268350000000002</v>
      </c>
      <c r="L10803">
        <v>0</v>
      </c>
      <c r="M10803">
        <v>27.268350000000002</v>
      </c>
      <c r="N10803">
        <v>66.639529999999993</v>
      </c>
      <c r="O10803">
        <v>32</v>
      </c>
      <c r="P10803">
        <v>183.32031000000001</v>
      </c>
      <c r="Q10803">
        <v>10</v>
      </c>
      <c r="R10803" s="75">
        <v>38631</v>
      </c>
      <c r="S10803" t="s">
        <v>102</v>
      </c>
      <c r="T10803" t="s">
        <v>112</v>
      </c>
      <c r="U10803">
        <v>0.1006098</v>
      </c>
      <c r="Z10803">
        <v>2768800</v>
      </c>
    </row>
    <row r="10804" spans="1:26">
      <c r="A10804" t="s">
        <v>77</v>
      </c>
      <c r="B10804" t="s">
        <v>58</v>
      </c>
      <c r="C10804" t="s">
        <v>19</v>
      </c>
      <c r="D10804" t="s">
        <v>100</v>
      </c>
      <c r="E10804">
        <v>2</v>
      </c>
      <c r="F10804">
        <v>782.96190000000001</v>
      </c>
      <c r="G10804">
        <v>782.96190000000001</v>
      </c>
      <c r="H10804">
        <v>73.578749999999999</v>
      </c>
      <c r="I10804">
        <v>52.092179999999999</v>
      </c>
      <c r="J10804">
        <v>-66.758809999999997</v>
      </c>
      <c r="K10804">
        <v>-27.317170000000001</v>
      </c>
      <c r="L10804">
        <v>0</v>
      </c>
      <c r="M10804">
        <v>27.317170000000001</v>
      </c>
      <c r="N10804">
        <v>66.758809999999997</v>
      </c>
      <c r="O10804">
        <v>32</v>
      </c>
      <c r="P10804">
        <v>183.32031000000001</v>
      </c>
      <c r="Q10804">
        <v>10</v>
      </c>
      <c r="R10804" s="75">
        <v>38631</v>
      </c>
      <c r="S10804" t="s">
        <v>102</v>
      </c>
      <c r="T10804" t="s">
        <v>112</v>
      </c>
      <c r="U10804">
        <v>0.1006098</v>
      </c>
      <c r="Z10804">
        <v>2778721</v>
      </c>
    </row>
    <row r="10805" spans="1:26">
      <c r="A10805" t="s">
        <v>77</v>
      </c>
      <c r="B10805" t="s">
        <v>58</v>
      </c>
      <c r="C10805" t="s">
        <v>19</v>
      </c>
      <c r="D10805" t="s">
        <v>100</v>
      </c>
      <c r="E10805">
        <v>3</v>
      </c>
      <c r="F10805">
        <v>793.58799999999997</v>
      </c>
      <c r="G10805">
        <v>793.58799999999997</v>
      </c>
      <c r="H10805">
        <v>70.491870000000006</v>
      </c>
      <c r="I10805">
        <v>52.240870000000001</v>
      </c>
      <c r="J10805">
        <v>-66.949359999999999</v>
      </c>
      <c r="K10805">
        <v>-27.395140000000001</v>
      </c>
      <c r="L10805">
        <v>0</v>
      </c>
      <c r="M10805">
        <v>27.395140000000001</v>
      </c>
      <c r="N10805">
        <v>66.949359999999999</v>
      </c>
      <c r="O10805">
        <v>32</v>
      </c>
      <c r="P10805">
        <v>183.32031000000001</v>
      </c>
      <c r="Q10805">
        <v>10</v>
      </c>
      <c r="R10805" s="75">
        <v>38631</v>
      </c>
      <c r="S10805" t="s">
        <v>102</v>
      </c>
      <c r="T10805" t="s">
        <v>112</v>
      </c>
      <c r="U10805">
        <v>0.1006098</v>
      </c>
      <c r="Z10805">
        <v>2794607</v>
      </c>
    </row>
    <row r="10806" spans="1:26">
      <c r="A10806" t="s">
        <v>77</v>
      </c>
      <c r="B10806" t="s">
        <v>58</v>
      </c>
      <c r="C10806" t="s">
        <v>19</v>
      </c>
      <c r="D10806" t="s">
        <v>100</v>
      </c>
      <c r="E10806">
        <v>4</v>
      </c>
      <c r="F10806">
        <v>803.09230000000002</v>
      </c>
      <c r="G10806">
        <v>803.09230000000002</v>
      </c>
      <c r="H10806">
        <v>65.788520000000005</v>
      </c>
      <c r="I10806">
        <v>51.98274</v>
      </c>
      <c r="J10806">
        <v>-66.618570000000005</v>
      </c>
      <c r="K10806">
        <v>-27.259779999999999</v>
      </c>
      <c r="L10806">
        <v>0</v>
      </c>
      <c r="M10806">
        <v>27.259779999999999</v>
      </c>
      <c r="N10806">
        <v>66.618570000000005</v>
      </c>
      <c r="O10806">
        <v>32</v>
      </c>
      <c r="P10806">
        <v>183.32031000000001</v>
      </c>
      <c r="Q10806">
        <v>10</v>
      </c>
      <c r="R10806" s="75">
        <v>38631</v>
      </c>
      <c r="S10806" t="s">
        <v>102</v>
      </c>
      <c r="T10806" t="s">
        <v>112</v>
      </c>
      <c r="U10806">
        <v>0.1006098</v>
      </c>
      <c r="Z10806">
        <v>2767058</v>
      </c>
    </row>
    <row r="10807" spans="1:26">
      <c r="A10807" t="s">
        <v>77</v>
      </c>
      <c r="B10807" t="s">
        <v>58</v>
      </c>
      <c r="C10807" t="s">
        <v>19</v>
      </c>
      <c r="D10807" t="s">
        <v>100</v>
      </c>
      <c r="E10807">
        <v>5</v>
      </c>
      <c r="F10807">
        <v>868.16669999999999</v>
      </c>
      <c r="G10807">
        <v>868.16669999999999</v>
      </c>
      <c r="H10807">
        <v>64.758510000000001</v>
      </c>
      <c r="I10807">
        <v>52.111539999999998</v>
      </c>
      <c r="J10807">
        <v>-66.783619999999999</v>
      </c>
      <c r="K10807">
        <v>-27.32732</v>
      </c>
      <c r="L10807">
        <v>0</v>
      </c>
      <c r="M10807">
        <v>27.32732</v>
      </c>
      <c r="N10807">
        <v>66.783619999999999</v>
      </c>
      <c r="O10807">
        <v>32</v>
      </c>
      <c r="P10807">
        <v>183.32031000000001</v>
      </c>
      <c r="Q10807">
        <v>10</v>
      </c>
      <c r="R10807" s="75">
        <v>38631</v>
      </c>
      <c r="S10807" t="s">
        <v>102</v>
      </c>
      <c r="T10807" t="s">
        <v>112</v>
      </c>
      <c r="U10807">
        <v>0.1006098</v>
      </c>
      <c r="Z10807">
        <v>2780787</v>
      </c>
    </row>
    <row r="10808" spans="1:26">
      <c r="A10808" t="s">
        <v>77</v>
      </c>
      <c r="B10808" t="s">
        <v>58</v>
      </c>
      <c r="C10808" t="s">
        <v>19</v>
      </c>
      <c r="D10808" t="s">
        <v>100</v>
      </c>
      <c r="E10808">
        <v>6</v>
      </c>
      <c r="F10808">
        <v>909.65279999999996</v>
      </c>
      <c r="G10808">
        <v>909.65279999999996</v>
      </c>
      <c r="H10808">
        <v>63.786169999999998</v>
      </c>
      <c r="I10808">
        <v>52.129060000000003</v>
      </c>
      <c r="J10808">
        <v>-66.806070000000005</v>
      </c>
      <c r="K10808">
        <v>-27.336500000000001</v>
      </c>
      <c r="L10808">
        <v>0</v>
      </c>
      <c r="M10808">
        <v>27.336500000000001</v>
      </c>
      <c r="N10808">
        <v>66.806070000000005</v>
      </c>
      <c r="O10808">
        <v>32</v>
      </c>
      <c r="P10808">
        <v>183.32031000000001</v>
      </c>
      <c r="Q10808">
        <v>10</v>
      </c>
      <c r="R10808" s="75">
        <v>38631</v>
      </c>
      <c r="S10808" t="s">
        <v>102</v>
      </c>
      <c r="T10808" t="s">
        <v>112</v>
      </c>
      <c r="U10808">
        <v>0.1006098</v>
      </c>
      <c r="Z10808">
        <v>2782657</v>
      </c>
    </row>
    <row r="10809" spans="1:26">
      <c r="A10809" t="s">
        <v>77</v>
      </c>
      <c r="B10809" t="s">
        <v>58</v>
      </c>
      <c r="C10809" t="s">
        <v>19</v>
      </c>
      <c r="D10809" t="s">
        <v>100</v>
      </c>
      <c r="E10809">
        <v>7</v>
      </c>
      <c r="F10809">
        <v>923.75139999999999</v>
      </c>
      <c r="G10809">
        <v>923.75139999999999</v>
      </c>
      <c r="H10809">
        <v>63.446249999999999</v>
      </c>
      <c r="I10809">
        <v>52.289540000000002</v>
      </c>
      <c r="J10809">
        <v>-67.01173</v>
      </c>
      <c r="K10809">
        <v>-27.420660000000002</v>
      </c>
      <c r="L10809">
        <v>0</v>
      </c>
      <c r="M10809">
        <v>27.420660000000002</v>
      </c>
      <c r="N10809">
        <v>67.01173</v>
      </c>
      <c r="O10809">
        <v>32</v>
      </c>
      <c r="P10809">
        <v>183.32031000000001</v>
      </c>
      <c r="Q10809">
        <v>10</v>
      </c>
      <c r="R10809" s="75">
        <v>38631</v>
      </c>
      <c r="S10809" t="s">
        <v>102</v>
      </c>
      <c r="T10809" t="s">
        <v>112</v>
      </c>
      <c r="U10809">
        <v>0.1006098</v>
      </c>
      <c r="Z10809">
        <v>2799816</v>
      </c>
    </row>
    <row r="10810" spans="1:26">
      <c r="A10810" t="s">
        <v>77</v>
      </c>
      <c r="B10810" t="s">
        <v>58</v>
      </c>
      <c r="C10810" t="s">
        <v>19</v>
      </c>
      <c r="D10810" t="s">
        <v>100</v>
      </c>
      <c r="E10810">
        <v>8</v>
      </c>
      <c r="F10810">
        <v>947.22619999999995</v>
      </c>
      <c r="G10810">
        <v>947.22619999999995</v>
      </c>
      <c r="H10810">
        <v>65.328130000000002</v>
      </c>
      <c r="I10810">
        <v>52.314799999999998</v>
      </c>
      <c r="J10810">
        <v>-67.044110000000003</v>
      </c>
      <c r="K10810">
        <v>-27.433910000000001</v>
      </c>
      <c r="L10810">
        <v>0</v>
      </c>
      <c r="M10810">
        <v>27.433910000000001</v>
      </c>
      <c r="N10810">
        <v>67.044110000000003</v>
      </c>
      <c r="O10810">
        <v>32</v>
      </c>
      <c r="P10810">
        <v>183.32031000000001</v>
      </c>
      <c r="Q10810">
        <v>10</v>
      </c>
      <c r="R10810" s="75">
        <v>38631</v>
      </c>
      <c r="S10810" t="s">
        <v>102</v>
      </c>
      <c r="T10810" t="s">
        <v>112</v>
      </c>
      <c r="U10810">
        <v>0.1006098</v>
      </c>
      <c r="Z10810">
        <v>2802522</v>
      </c>
    </row>
    <row r="10811" spans="1:26">
      <c r="A10811" t="s">
        <v>77</v>
      </c>
      <c r="B10811" t="s">
        <v>58</v>
      </c>
      <c r="C10811" t="s">
        <v>19</v>
      </c>
      <c r="D10811" t="s">
        <v>100</v>
      </c>
      <c r="E10811">
        <v>9</v>
      </c>
      <c r="F10811">
        <v>996.2441</v>
      </c>
      <c r="G10811">
        <v>996.2441</v>
      </c>
      <c r="H10811">
        <v>71.657039999999995</v>
      </c>
      <c r="I10811">
        <v>52.353180000000002</v>
      </c>
      <c r="J10811">
        <v>-67.093299999999999</v>
      </c>
      <c r="K10811">
        <v>-27.454029999999999</v>
      </c>
      <c r="L10811">
        <v>0</v>
      </c>
      <c r="M10811">
        <v>27.454029999999999</v>
      </c>
      <c r="N10811">
        <v>67.093299999999999</v>
      </c>
      <c r="O10811">
        <v>32</v>
      </c>
      <c r="P10811">
        <v>183.32031000000001</v>
      </c>
      <c r="Q10811">
        <v>10</v>
      </c>
      <c r="R10811" s="75">
        <v>38631</v>
      </c>
      <c r="S10811" t="s">
        <v>102</v>
      </c>
      <c r="T10811" t="s">
        <v>112</v>
      </c>
      <c r="U10811">
        <v>0.1006098</v>
      </c>
      <c r="Z10811">
        <v>2806636</v>
      </c>
    </row>
    <row r="10812" spans="1:26">
      <c r="A10812" t="s">
        <v>77</v>
      </c>
      <c r="B10812" t="s">
        <v>58</v>
      </c>
      <c r="C10812" t="s">
        <v>19</v>
      </c>
      <c r="D10812" t="s">
        <v>100</v>
      </c>
      <c r="E10812">
        <v>10</v>
      </c>
      <c r="F10812">
        <v>1014.366</v>
      </c>
      <c r="G10812">
        <v>1014.366</v>
      </c>
      <c r="H10812">
        <v>78.110939999999999</v>
      </c>
      <c r="I10812">
        <v>52.288449999999997</v>
      </c>
      <c r="J10812">
        <v>-67.010350000000003</v>
      </c>
      <c r="K10812">
        <v>-27.420089999999998</v>
      </c>
      <c r="L10812">
        <v>0</v>
      </c>
      <c r="M10812">
        <v>27.420089999999998</v>
      </c>
      <c r="N10812">
        <v>67.010350000000003</v>
      </c>
      <c r="O10812">
        <v>32</v>
      </c>
      <c r="P10812">
        <v>183.32031000000001</v>
      </c>
      <c r="Q10812">
        <v>10</v>
      </c>
      <c r="R10812" s="75">
        <v>38631</v>
      </c>
      <c r="S10812" t="s">
        <v>102</v>
      </c>
      <c r="T10812" t="s">
        <v>112</v>
      </c>
      <c r="U10812">
        <v>0.1006098</v>
      </c>
      <c r="Z10812">
        <v>2799700</v>
      </c>
    </row>
    <row r="10813" spans="1:26">
      <c r="A10813" t="s">
        <v>77</v>
      </c>
      <c r="B10813" t="s">
        <v>58</v>
      </c>
      <c r="C10813" t="s">
        <v>19</v>
      </c>
      <c r="D10813" t="s">
        <v>100</v>
      </c>
      <c r="E10813">
        <v>11</v>
      </c>
      <c r="F10813">
        <v>1023.643</v>
      </c>
      <c r="G10813">
        <v>1023.643</v>
      </c>
      <c r="H10813">
        <v>85.402339999999995</v>
      </c>
      <c r="I10813">
        <v>52.178069999999998</v>
      </c>
      <c r="J10813">
        <v>-66.868889999999993</v>
      </c>
      <c r="K10813">
        <v>-27.362210000000001</v>
      </c>
      <c r="L10813">
        <v>0</v>
      </c>
      <c r="M10813">
        <v>27.362210000000001</v>
      </c>
      <c r="N10813">
        <v>66.868889999999993</v>
      </c>
      <c r="O10813">
        <v>32</v>
      </c>
      <c r="P10813">
        <v>183.32031000000001</v>
      </c>
      <c r="Q10813">
        <v>10</v>
      </c>
      <c r="R10813" s="75">
        <v>38631</v>
      </c>
      <c r="S10813" t="s">
        <v>102</v>
      </c>
      <c r="T10813" t="s">
        <v>112</v>
      </c>
      <c r="U10813">
        <v>0.1006098</v>
      </c>
      <c r="Z10813">
        <v>2787892</v>
      </c>
    </row>
    <row r="10814" spans="1:26">
      <c r="A10814" t="s">
        <v>77</v>
      </c>
      <c r="B10814" t="s">
        <v>58</v>
      </c>
      <c r="C10814" t="s">
        <v>19</v>
      </c>
      <c r="D10814" t="s">
        <v>100</v>
      </c>
      <c r="E10814">
        <v>12</v>
      </c>
      <c r="F10814">
        <v>1037.4079999999999</v>
      </c>
      <c r="G10814">
        <v>1025.2539999999999</v>
      </c>
      <c r="H10814">
        <v>89.345309999999998</v>
      </c>
      <c r="I10814">
        <v>52.169370000000001</v>
      </c>
      <c r="J10814">
        <v>-54.70393</v>
      </c>
      <c r="K10814">
        <v>-15.20384</v>
      </c>
      <c r="L10814">
        <v>12.15381</v>
      </c>
      <c r="M10814">
        <v>39.51146</v>
      </c>
      <c r="N10814">
        <v>79.01155</v>
      </c>
      <c r="O10814">
        <v>32</v>
      </c>
      <c r="P10814">
        <v>183.32031000000001</v>
      </c>
      <c r="Q10814">
        <v>10</v>
      </c>
      <c r="R10814" s="75">
        <v>38631</v>
      </c>
      <c r="S10814" t="s">
        <v>102</v>
      </c>
      <c r="T10814" t="s">
        <v>112</v>
      </c>
      <c r="U10814">
        <v>0.1006098</v>
      </c>
      <c r="Z10814">
        <v>2786963</v>
      </c>
    </row>
    <row r="10815" spans="1:26">
      <c r="A10815" t="s">
        <v>77</v>
      </c>
      <c r="B10815" t="s">
        <v>58</v>
      </c>
      <c r="C10815" t="s">
        <v>19</v>
      </c>
      <c r="D10815" t="s">
        <v>100</v>
      </c>
      <c r="E10815">
        <v>13</v>
      </c>
      <c r="F10815">
        <v>1036.6400000000001</v>
      </c>
      <c r="G10815">
        <v>644.48500000000001</v>
      </c>
      <c r="H10815">
        <v>90.388279999999995</v>
      </c>
      <c r="I10815">
        <v>52.090769999999999</v>
      </c>
      <c r="J10815">
        <v>325.3981</v>
      </c>
      <c r="K10815">
        <v>364.83870000000002</v>
      </c>
      <c r="L10815">
        <v>392.1551</v>
      </c>
      <c r="M10815">
        <v>419.47149999999999</v>
      </c>
      <c r="N10815">
        <v>458.91210000000001</v>
      </c>
      <c r="O10815">
        <v>32</v>
      </c>
      <c r="P10815">
        <v>183.32031000000001</v>
      </c>
      <c r="Q10815">
        <v>10</v>
      </c>
      <c r="R10815" s="75">
        <v>38631</v>
      </c>
      <c r="S10815" t="s">
        <v>102</v>
      </c>
      <c r="T10815" t="s">
        <v>112</v>
      </c>
      <c r="U10815">
        <v>0.1006098</v>
      </c>
      <c r="Z10815">
        <v>2778571</v>
      </c>
    </row>
    <row r="10816" spans="1:26">
      <c r="A10816" t="s">
        <v>77</v>
      </c>
      <c r="B10816" t="s">
        <v>58</v>
      </c>
      <c r="C10816" t="s">
        <v>19</v>
      </c>
      <c r="D10816" t="s">
        <v>100</v>
      </c>
      <c r="E10816">
        <v>14</v>
      </c>
      <c r="F10816">
        <v>1024.21</v>
      </c>
      <c r="G10816">
        <v>228.1121</v>
      </c>
      <c r="H10816">
        <v>90.097660000000005</v>
      </c>
      <c r="I10816">
        <v>51.995570000000001</v>
      </c>
      <c r="J10816">
        <v>729.46310000000005</v>
      </c>
      <c r="K10816">
        <v>768.83159999999998</v>
      </c>
      <c r="L10816">
        <v>796.09810000000004</v>
      </c>
      <c r="M10816">
        <v>823.3646</v>
      </c>
      <c r="N10816">
        <v>862.73320000000001</v>
      </c>
      <c r="O10816">
        <v>32</v>
      </c>
      <c r="P10816">
        <v>183.32031000000001</v>
      </c>
      <c r="Q10816">
        <v>10</v>
      </c>
      <c r="R10816" s="75">
        <v>38631</v>
      </c>
      <c r="S10816" t="s">
        <v>102</v>
      </c>
      <c r="T10816" t="s">
        <v>112</v>
      </c>
      <c r="U10816">
        <v>0.1006098</v>
      </c>
      <c r="Z10816">
        <v>2768425</v>
      </c>
    </row>
    <row r="10817" spans="1:26">
      <c r="A10817" t="s">
        <v>77</v>
      </c>
      <c r="B10817" t="s">
        <v>58</v>
      </c>
      <c r="C10817" t="s">
        <v>19</v>
      </c>
      <c r="D10817" t="s">
        <v>100</v>
      </c>
      <c r="E10817">
        <v>15</v>
      </c>
      <c r="F10817">
        <v>1000.62</v>
      </c>
      <c r="G10817">
        <v>223.87610000000001</v>
      </c>
      <c r="H10817">
        <v>88.949209999999994</v>
      </c>
      <c r="I10817">
        <v>51.956209999999999</v>
      </c>
      <c r="J10817">
        <v>710.15970000000004</v>
      </c>
      <c r="K10817">
        <v>749.49839999999995</v>
      </c>
      <c r="L10817">
        <v>776.74429999999995</v>
      </c>
      <c r="M10817">
        <v>803.99009999999998</v>
      </c>
      <c r="N10817">
        <v>843.3288</v>
      </c>
      <c r="O10817">
        <v>32</v>
      </c>
      <c r="P10817">
        <v>183.32031000000001</v>
      </c>
      <c r="Q10817">
        <v>10</v>
      </c>
      <c r="R10817" s="75">
        <v>38631</v>
      </c>
      <c r="S10817" t="s">
        <v>102</v>
      </c>
      <c r="T10817" t="s">
        <v>112</v>
      </c>
      <c r="U10817">
        <v>0.1006098</v>
      </c>
      <c r="Z10817">
        <v>2764234</v>
      </c>
    </row>
    <row r="10818" spans="1:26">
      <c r="A10818" t="s">
        <v>77</v>
      </c>
      <c r="B10818" t="s">
        <v>58</v>
      </c>
      <c r="C10818" t="s">
        <v>19</v>
      </c>
      <c r="D10818" t="s">
        <v>100</v>
      </c>
      <c r="E10818">
        <v>16</v>
      </c>
      <c r="F10818">
        <v>984.97990000000004</v>
      </c>
      <c r="G10818">
        <v>221.2998</v>
      </c>
      <c r="H10818">
        <v>87.915629999999993</v>
      </c>
      <c r="I10818">
        <v>51.9602</v>
      </c>
      <c r="J10818">
        <v>697.09050000000002</v>
      </c>
      <c r="K10818">
        <v>736.43219999999997</v>
      </c>
      <c r="L10818">
        <v>763.68020000000001</v>
      </c>
      <c r="M10818">
        <v>790.92809999999997</v>
      </c>
      <c r="N10818">
        <v>830.26980000000003</v>
      </c>
      <c r="O10818">
        <v>32</v>
      </c>
      <c r="P10818">
        <v>183.32031000000001</v>
      </c>
      <c r="Q10818">
        <v>10</v>
      </c>
      <c r="R10818" s="75">
        <v>38631</v>
      </c>
      <c r="S10818" t="s">
        <v>102</v>
      </c>
      <c r="T10818" t="s">
        <v>112</v>
      </c>
      <c r="U10818">
        <v>0.1006098</v>
      </c>
      <c r="Z10818">
        <v>2764659</v>
      </c>
    </row>
    <row r="10819" spans="1:26">
      <c r="A10819" t="s">
        <v>77</v>
      </c>
      <c r="B10819" t="s">
        <v>58</v>
      </c>
      <c r="C10819" t="s">
        <v>19</v>
      </c>
      <c r="D10819" t="s">
        <v>100</v>
      </c>
      <c r="E10819">
        <v>17</v>
      </c>
      <c r="F10819">
        <v>973.1173</v>
      </c>
      <c r="G10819">
        <v>216.6309</v>
      </c>
      <c r="H10819">
        <v>87.315629999999999</v>
      </c>
      <c r="I10819">
        <v>52.147570000000002</v>
      </c>
      <c r="J10819">
        <v>689.65660000000003</v>
      </c>
      <c r="K10819">
        <v>729.14020000000005</v>
      </c>
      <c r="L10819">
        <v>756.48649999999998</v>
      </c>
      <c r="M10819">
        <v>783.83259999999996</v>
      </c>
      <c r="N10819">
        <v>823.31619999999998</v>
      </c>
      <c r="O10819">
        <v>32</v>
      </c>
      <c r="P10819">
        <v>183.32031000000001</v>
      </c>
      <c r="Q10819">
        <v>10</v>
      </c>
      <c r="R10819" s="75">
        <v>38631</v>
      </c>
      <c r="S10819" t="s">
        <v>102</v>
      </c>
      <c r="T10819" t="s">
        <v>112</v>
      </c>
      <c r="U10819">
        <v>0.1006098</v>
      </c>
      <c r="Z10819">
        <v>2784634</v>
      </c>
    </row>
    <row r="10820" spans="1:26">
      <c r="A10820" t="s">
        <v>77</v>
      </c>
      <c r="B10820" t="s">
        <v>58</v>
      </c>
      <c r="C10820" t="s">
        <v>19</v>
      </c>
      <c r="D10820" t="s">
        <v>100</v>
      </c>
      <c r="E10820">
        <v>18</v>
      </c>
      <c r="F10820">
        <v>949.49599999999998</v>
      </c>
      <c r="G10820">
        <v>214.6234</v>
      </c>
      <c r="H10820">
        <v>85.564059999999998</v>
      </c>
      <c r="I10820">
        <v>52.233980000000003</v>
      </c>
      <c r="J10820">
        <v>667.93209999999999</v>
      </c>
      <c r="K10820">
        <v>707.48109999999997</v>
      </c>
      <c r="L10820">
        <v>734.87270000000001</v>
      </c>
      <c r="M10820">
        <v>762.26419999999996</v>
      </c>
      <c r="N10820">
        <v>801.81320000000005</v>
      </c>
      <c r="O10820">
        <v>32</v>
      </c>
      <c r="P10820">
        <v>183.32031000000001</v>
      </c>
      <c r="Q10820">
        <v>10</v>
      </c>
      <c r="R10820" s="75">
        <v>38631</v>
      </c>
      <c r="S10820" t="s">
        <v>102</v>
      </c>
      <c r="T10820" t="s">
        <v>112</v>
      </c>
      <c r="U10820">
        <v>0.1006098</v>
      </c>
      <c r="Z10820">
        <v>2793870</v>
      </c>
    </row>
    <row r="10821" spans="1:26">
      <c r="A10821" t="s">
        <v>77</v>
      </c>
      <c r="B10821" t="s">
        <v>58</v>
      </c>
      <c r="C10821" t="s">
        <v>19</v>
      </c>
      <c r="D10821" t="s">
        <v>100</v>
      </c>
      <c r="E10821">
        <v>19</v>
      </c>
      <c r="F10821">
        <v>935.67619999999999</v>
      </c>
      <c r="G10821">
        <v>498.98860000000002</v>
      </c>
      <c r="H10821">
        <v>82.557820000000007</v>
      </c>
      <c r="I10821">
        <v>52.143360000000001</v>
      </c>
      <c r="J10821">
        <v>369.86320000000001</v>
      </c>
      <c r="K10821">
        <v>409.34359999999998</v>
      </c>
      <c r="L10821">
        <v>436.68759999999997</v>
      </c>
      <c r="M10821">
        <v>464.03160000000003</v>
      </c>
      <c r="N10821">
        <v>503.512</v>
      </c>
      <c r="O10821">
        <v>32</v>
      </c>
      <c r="P10821">
        <v>183.32031000000001</v>
      </c>
      <c r="Q10821">
        <v>10</v>
      </c>
      <c r="R10821" s="75">
        <v>38631</v>
      </c>
      <c r="S10821" t="s">
        <v>102</v>
      </c>
      <c r="T10821" t="s">
        <v>112</v>
      </c>
      <c r="U10821">
        <v>0.1006098</v>
      </c>
      <c r="Z10821">
        <v>2784185</v>
      </c>
    </row>
    <row r="10822" spans="1:26">
      <c r="A10822" t="s">
        <v>77</v>
      </c>
      <c r="B10822" t="s">
        <v>58</v>
      </c>
      <c r="C10822" t="s">
        <v>19</v>
      </c>
      <c r="D10822" t="s">
        <v>100</v>
      </c>
      <c r="E10822">
        <v>20</v>
      </c>
      <c r="F10822">
        <v>923.25800000000004</v>
      </c>
      <c r="G10822">
        <v>780.38340000000005</v>
      </c>
      <c r="H10822">
        <v>78.994529999999997</v>
      </c>
      <c r="I10822">
        <v>52.109870000000001</v>
      </c>
      <c r="J10822">
        <v>76.093090000000004</v>
      </c>
      <c r="K10822">
        <v>115.54810000000001</v>
      </c>
      <c r="L10822">
        <v>142.87459999999999</v>
      </c>
      <c r="M10822">
        <v>170.20099999999999</v>
      </c>
      <c r="N10822">
        <v>209.65610000000001</v>
      </c>
      <c r="O10822">
        <v>32</v>
      </c>
      <c r="P10822">
        <v>183.32031000000001</v>
      </c>
      <c r="Q10822">
        <v>10</v>
      </c>
      <c r="R10822" s="75">
        <v>38631</v>
      </c>
      <c r="S10822" t="s">
        <v>102</v>
      </c>
      <c r="T10822" t="s">
        <v>112</v>
      </c>
      <c r="U10822">
        <v>0.1006098</v>
      </c>
      <c r="Z10822">
        <v>2780609</v>
      </c>
    </row>
    <row r="10823" spans="1:26">
      <c r="A10823" t="s">
        <v>77</v>
      </c>
      <c r="B10823" t="s">
        <v>58</v>
      </c>
      <c r="C10823" t="s">
        <v>19</v>
      </c>
      <c r="D10823" t="s">
        <v>100</v>
      </c>
      <c r="E10823">
        <v>21</v>
      </c>
      <c r="F10823">
        <v>909.82190000000003</v>
      </c>
      <c r="G10823">
        <v>802.16110000000003</v>
      </c>
      <c r="H10823">
        <v>75.364840000000001</v>
      </c>
      <c r="I10823">
        <v>52.100409999999997</v>
      </c>
      <c r="J10823">
        <v>40.891460000000002</v>
      </c>
      <c r="K10823">
        <v>80.339340000000007</v>
      </c>
      <c r="L10823">
        <v>107.66079999999999</v>
      </c>
      <c r="M10823">
        <v>134.98230000000001</v>
      </c>
      <c r="N10823">
        <v>174.43020000000001</v>
      </c>
      <c r="O10823">
        <v>32</v>
      </c>
      <c r="P10823">
        <v>183.32031000000001</v>
      </c>
      <c r="Q10823">
        <v>10</v>
      </c>
      <c r="R10823" s="75">
        <v>38631</v>
      </c>
      <c r="S10823" t="s">
        <v>102</v>
      </c>
      <c r="T10823" t="s">
        <v>112</v>
      </c>
      <c r="U10823">
        <v>0.1006098</v>
      </c>
      <c r="Z10823">
        <v>2779600</v>
      </c>
    </row>
    <row r="10824" spans="1:26">
      <c r="A10824" t="s">
        <v>77</v>
      </c>
      <c r="B10824" t="s">
        <v>58</v>
      </c>
      <c r="C10824" t="s">
        <v>19</v>
      </c>
      <c r="D10824" t="s">
        <v>100</v>
      </c>
      <c r="E10824">
        <v>22</v>
      </c>
      <c r="F10824">
        <v>888.43179999999995</v>
      </c>
      <c r="G10824">
        <v>828.24699999999996</v>
      </c>
      <c r="H10824">
        <v>72.930940000000007</v>
      </c>
      <c r="I10824">
        <v>51.989460000000001</v>
      </c>
      <c r="J10824">
        <v>-6.4424200000000003</v>
      </c>
      <c r="K10824">
        <v>32.921460000000003</v>
      </c>
      <c r="L10824">
        <v>60.184750000000001</v>
      </c>
      <c r="M10824">
        <v>87.448049999999995</v>
      </c>
      <c r="N10824">
        <v>126.81189999999999</v>
      </c>
      <c r="O10824">
        <v>32</v>
      </c>
      <c r="P10824">
        <v>183.32031000000001</v>
      </c>
      <c r="Q10824">
        <v>10</v>
      </c>
      <c r="R10824" s="75">
        <v>38631</v>
      </c>
      <c r="S10824" t="s">
        <v>102</v>
      </c>
      <c r="T10824" t="s">
        <v>112</v>
      </c>
      <c r="U10824">
        <v>0.1006098</v>
      </c>
      <c r="Z10824">
        <v>2767774</v>
      </c>
    </row>
    <row r="10825" spans="1:26">
      <c r="A10825" t="s">
        <v>77</v>
      </c>
      <c r="B10825" t="s">
        <v>58</v>
      </c>
      <c r="C10825" t="s">
        <v>19</v>
      </c>
      <c r="D10825" t="s">
        <v>100</v>
      </c>
      <c r="E10825">
        <v>23</v>
      </c>
      <c r="F10825">
        <v>861.26120000000003</v>
      </c>
      <c r="G10825">
        <v>838.5865</v>
      </c>
      <c r="H10825">
        <v>70.428510000000003</v>
      </c>
      <c r="I10825">
        <v>52.02711</v>
      </c>
      <c r="J10825">
        <v>-44.000799999999998</v>
      </c>
      <c r="K10825">
        <v>-4.6084199999999997</v>
      </c>
      <c r="L10825">
        <v>22.674620000000001</v>
      </c>
      <c r="M10825">
        <v>49.957659999999997</v>
      </c>
      <c r="N10825">
        <v>89.350040000000007</v>
      </c>
      <c r="O10825">
        <v>32</v>
      </c>
      <c r="P10825">
        <v>183.32031000000001</v>
      </c>
      <c r="Q10825">
        <v>10</v>
      </c>
      <c r="R10825" s="75">
        <v>38631</v>
      </c>
      <c r="S10825" t="s">
        <v>102</v>
      </c>
      <c r="T10825" t="s">
        <v>112</v>
      </c>
      <c r="U10825">
        <v>0.1006098</v>
      </c>
      <c r="Z10825">
        <v>2771783</v>
      </c>
    </row>
    <row r="10826" spans="1:26">
      <c r="A10826" t="s">
        <v>77</v>
      </c>
      <c r="B10826" t="s">
        <v>58</v>
      </c>
      <c r="C10826" t="s">
        <v>19</v>
      </c>
      <c r="D10826" t="s">
        <v>100</v>
      </c>
      <c r="E10826">
        <v>24</v>
      </c>
      <c r="F10826">
        <v>850.95839999999998</v>
      </c>
      <c r="G10826">
        <v>837.72299999999996</v>
      </c>
      <c r="H10826">
        <v>68.582579999999993</v>
      </c>
      <c r="I10826">
        <v>52.035319999999999</v>
      </c>
      <c r="J10826">
        <v>-53.450470000000003</v>
      </c>
      <c r="K10826">
        <v>-14.051869999999999</v>
      </c>
      <c r="L10826">
        <v>13.235469999999999</v>
      </c>
      <c r="M10826">
        <v>40.522820000000003</v>
      </c>
      <c r="N10826">
        <v>79.921419999999998</v>
      </c>
      <c r="O10826">
        <v>32</v>
      </c>
      <c r="P10826">
        <v>183.32031000000001</v>
      </c>
      <c r="Q10826">
        <v>10</v>
      </c>
      <c r="R10826" s="75">
        <v>38631</v>
      </c>
      <c r="S10826" t="s">
        <v>102</v>
      </c>
      <c r="T10826" t="s">
        <v>112</v>
      </c>
      <c r="U10826">
        <v>0.1006098</v>
      </c>
      <c r="Z10826">
        <v>2772659</v>
      </c>
    </row>
    <row r="10827" spans="1:26">
      <c r="A10827" t="s">
        <v>77</v>
      </c>
      <c r="B10827" t="s">
        <v>58</v>
      </c>
      <c r="C10827" t="s">
        <v>20</v>
      </c>
      <c r="D10827" t="s">
        <v>100</v>
      </c>
      <c r="E10827">
        <v>1</v>
      </c>
      <c r="F10827">
        <v>756.47990000000004</v>
      </c>
      <c r="G10827">
        <v>756.47990000000004</v>
      </c>
      <c r="H10827">
        <v>62.534059999999997</v>
      </c>
      <c r="I10827">
        <v>51.404780000000002</v>
      </c>
      <c r="J10827">
        <v>-65.877880000000005</v>
      </c>
      <c r="K10827">
        <v>-26.956689999999998</v>
      </c>
      <c r="L10827">
        <v>0</v>
      </c>
      <c r="M10827">
        <v>26.956689999999998</v>
      </c>
      <c r="N10827">
        <v>65.877880000000005</v>
      </c>
      <c r="O10827">
        <v>32</v>
      </c>
      <c r="P10827">
        <v>183.32031000000001</v>
      </c>
      <c r="Q10827">
        <v>11</v>
      </c>
      <c r="R10827" s="75">
        <v>36465</v>
      </c>
      <c r="S10827" t="s">
        <v>102</v>
      </c>
      <c r="T10827" t="s">
        <v>112</v>
      </c>
      <c r="U10827">
        <v>0.106503</v>
      </c>
      <c r="Z10827">
        <v>2705870</v>
      </c>
    </row>
    <row r="10828" spans="1:26">
      <c r="A10828" t="s">
        <v>77</v>
      </c>
      <c r="B10828" t="s">
        <v>58</v>
      </c>
      <c r="C10828" t="s">
        <v>20</v>
      </c>
      <c r="D10828" t="s">
        <v>100</v>
      </c>
      <c r="E10828">
        <v>2</v>
      </c>
      <c r="F10828">
        <v>749.27570000000003</v>
      </c>
      <c r="G10828">
        <v>749.27570000000003</v>
      </c>
      <c r="H10828">
        <v>61.148049999999998</v>
      </c>
      <c r="I10828">
        <v>51.417929999999998</v>
      </c>
      <c r="J10828">
        <v>-65.894720000000007</v>
      </c>
      <c r="K10828">
        <v>-26.96359</v>
      </c>
      <c r="L10828">
        <v>0</v>
      </c>
      <c r="M10828">
        <v>26.96359</v>
      </c>
      <c r="N10828">
        <v>65.894720000000007</v>
      </c>
      <c r="O10828">
        <v>32</v>
      </c>
      <c r="P10828">
        <v>183.32031000000001</v>
      </c>
      <c r="Q10828">
        <v>11</v>
      </c>
      <c r="R10828" s="75">
        <v>36465</v>
      </c>
      <c r="S10828" t="s">
        <v>102</v>
      </c>
      <c r="T10828" t="s">
        <v>112</v>
      </c>
      <c r="U10828">
        <v>0.106503</v>
      </c>
      <c r="Z10828">
        <v>2707255</v>
      </c>
    </row>
    <row r="10829" spans="1:26">
      <c r="A10829" t="s">
        <v>77</v>
      </c>
      <c r="B10829" t="s">
        <v>58</v>
      </c>
      <c r="C10829" t="s">
        <v>20</v>
      </c>
      <c r="D10829" t="s">
        <v>100</v>
      </c>
      <c r="E10829">
        <v>3</v>
      </c>
      <c r="F10829">
        <v>743.50710000000004</v>
      </c>
      <c r="G10829">
        <v>743.50710000000004</v>
      </c>
      <c r="H10829">
        <v>60.608049999999999</v>
      </c>
      <c r="I10829">
        <v>51.40307</v>
      </c>
      <c r="J10829">
        <v>-65.875690000000006</v>
      </c>
      <c r="K10829">
        <v>-26.9558</v>
      </c>
      <c r="L10829">
        <v>0</v>
      </c>
      <c r="M10829">
        <v>26.9558</v>
      </c>
      <c r="N10829">
        <v>65.875690000000006</v>
      </c>
      <c r="O10829">
        <v>32</v>
      </c>
      <c r="P10829">
        <v>183.32031000000001</v>
      </c>
      <c r="Q10829">
        <v>11</v>
      </c>
      <c r="R10829" s="75">
        <v>36465</v>
      </c>
      <c r="S10829" t="s">
        <v>102</v>
      </c>
      <c r="T10829" t="s">
        <v>112</v>
      </c>
      <c r="U10829">
        <v>0.106503</v>
      </c>
      <c r="Z10829">
        <v>2705691</v>
      </c>
    </row>
    <row r="10830" spans="1:26">
      <c r="A10830" t="s">
        <v>77</v>
      </c>
      <c r="B10830" t="s">
        <v>58</v>
      </c>
      <c r="C10830" t="s">
        <v>20</v>
      </c>
      <c r="D10830" t="s">
        <v>100</v>
      </c>
      <c r="E10830">
        <v>4</v>
      </c>
      <c r="F10830">
        <v>748.96730000000002</v>
      </c>
      <c r="G10830">
        <v>748.96730000000002</v>
      </c>
      <c r="H10830">
        <v>60.417580000000001</v>
      </c>
      <c r="I10830">
        <v>51.330649999999999</v>
      </c>
      <c r="J10830">
        <v>-65.782880000000006</v>
      </c>
      <c r="K10830">
        <v>-26.917819999999999</v>
      </c>
      <c r="L10830">
        <v>0</v>
      </c>
      <c r="M10830">
        <v>26.917819999999999</v>
      </c>
      <c r="N10830">
        <v>65.782880000000006</v>
      </c>
      <c r="O10830">
        <v>32</v>
      </c>
      <c r="P10830">
        <v>183.32031000000001</v>
      </c>
      <c r="Q10830">
        <v>11</v>
      </c>
      <c r="R10830" s="75">
        <v>36465</v>
      </c>
      <c r="S10830" t="s">
        <v>102</v>
      </c>
      <c r="T10830" t="s">
        <v>112</v>
      </c>
      <c r="U10830">
        <v>0.106503</v>
      </c>
      <c r="Z10830">
        <v>2698072</v>
      </c>
    </row>
    <row r="10831" spans="1:26">
      <c r="A10831" t="s">
        <v>77</v>
      </c>
      <c r="B10831" t="s">
        <v>58</v>
      </c>
      <c r="C10831" t="s">
        <v>20</v>
      </c>
      <c r="D10831" t="s">
        <v>100</v>
      </c>
      <c r="E10831">
        <v>5</v>
      </c>
      <c r="F10831">
        <v>767.25779999999997</v>
      </c>
      <c r="G10831">
        <v>767.25779999999997</v>
      </c>
      <c r="H10831">
        <v>58.750860000000003</v>
      </c>
      <c r="I10831">
        <v>51.370240000000003</v>
      </c>
      <c r="J10831">
        <v>-65.833600000000004</v>
      </c>
      <c r="K10831">
        <v>-26.938580000000002</v>
      </c>
      <c r="L10831">
        <v>0</v>
      </c>
      <c r="M10831">
        <v>26.938580000000002</v>
      </c>
      <c r="N10831">
        <v>65.833600000000004</v>
      </c>
      <c r="O10831">
        <v>32</v>
      </c>
      <c r="P10831">
        <v>183.32031000000001</v>
      </c>
      <c r="Q10831">
        <v>11</v>
      </c>
      <c r="R10831" s="75">
        <v>36465</v>
      </c>
      <c r="S10831" t="s">
        <v>102</v>
      </c>
      <c r="T10831" t="s">
        <v>112</v>
      </c>
      <c r="U10831">
        <v>0.106503</v>
      </c>
      <c r="Z10831">
        <v>2702235</v>
      </c>
    </row>
    <row r="10832" spans="1:26">
      <c r="A10832" t="s">
        <v>77</v>
      </c>
      <c r="B10832" t="s">
        <v>58</v>
      </c>
      <c r="C10832" t="s">
        <v>20</v>
      </c>
      <c r="D10832" t="s">
        <v>100</v>
      </c>
      <c r="E10832">
        <v>6</v>
      </c>
      <c r="F10832">
        <v>805.57899999999995</v>
      </c>
      <c r="G10832">
        <v>805.57899999999995</v>
      </c>
      <c r="H10832">
        <v>57.53445</v>
      </c>
      <c r="I10832">
        <v>51.374960000000002</v>
      </c>
      <c r="J10832">
        <v>-65.839659999999995</v>
      </c>
      <c r="K10832">
        <v>-26.94106</v>
      </c>
      <c r="L10832">
        <v>0</v>
      </c>
      <c r="M10832">
        <v>26.94106</v>
      </c>
      <c r="N10832">
        <v>65.839659999999995</v>
      </c>
      <c r="O10832">
        <v>32</v>
      </c>
      <c r="P10832">
        <v>183.32031000000001</v>
      </c>
      <c r="Q10832">
        <v>11</v>
      </c>
      <c r="R10832" s="75">
        <v>36465</v>
      </c>
      <c r="S10832" t="s">
        <v>102</v>
      </c>
      <c r="T10832" t="s">
        <v>112</v>
      </c>
      <c r="U10832">
        <v>0.106503</v>
      </c>
      <c r="Z10832">
        <v>2702732</v>
      </c>
    </row>
    <row r="10833" spans="1:26">
      <c r="A10833" t="s">
        <v>77</v>
      </c>
      <c r="B10833" t="s">
        <v>58</v>
      </c>
      <c r="C10833" t="s">
        <v>20</v>
      </c>
      <c r="D10833" t="s">
        <v>100</v>
      </c>
      <c r="E10833">
        <v>7</v>
      </c>
      <c r="F10833">
        <v>845.36400000000003</v>
      </c>
      <c r="G10833">
        <v>845.36400000000003</v>
      </c>
      <c r="H10833">
        <v>57.026949999999999</v>
      </c>
      <c r="I10833">
        <v>51.473680000000002</v>
      </c>
      <c r="J10833">
        <v>-65.966170000000005</v>
      </c>
      <c r="K10833">
        <v>-26.992819999999998</v>
      </c>
      <c r="L10833">
        <v>0</v>
      </c>
      <c r="M10833">
        <v>26.992819999999998</v>
      </c>
      <c r="N10833">
        <v>65.966170000000005</v>
      </c>
      <c r="O10833">
        <v>32</v>
      </c>
      <c r="P10833">
        <v>183.32031000000001</v>
      </c>
      <c r="Q10833">
        <v>11</v>
      </c>
      <c r="R10833" s="75">
        <v>36465</v>
      </c>
      <c r="S10833" t="s">
        <v>102</v>
      </c>
      <c r="T10833" t="s">
        <v>112</v>
      </c>
      <c r="U10833">
        <v>0.106503</v>
      </c>
      <c r="Z10833">
        <v>2713128</v>
      </c>
    </row>
    <row r="10834" spans="1:26">
      <c r="A10834" t="s">
        <v>77</v>
      </c>
      <c r="B10834" t="s">
        <v>58</v>
      </c>
      <c r="C10834" t="s">
        <v>20</v>
      </c>
      <c r="D10834" t="s">
        <v>100</v>
      </c>
      <c r="E10834">
        <v>8</v>
      </c>
      <c r="F10834">
        <v>873.05889999999999</v>
      </c>
      <c r="G10834">
        <v>873.05889999999999</v>
      </c>
      <c r="H10834">
        <v>58.082729999999998</v>
      </c>
      <c r="I10834">
        <v>51.502659999999999</v>
      </c>
      <c r="J10834">
        <v>-66.003320000000002</v>
      </c>
      <c r="K10834">
        <v>-27.008019999999998</v>
      </c>
      <c r="L10834">
        <v>0</v>
      </c>
      <c r="M10834">
        <v>27.008019999999998</v>
      </c>
      <c r="N10834">
        <v>66.003320000000002</v>
      </c>
      <c r="O10834">
        <v>32</v>
      </c>
      <c r="P10834">
        <v>183.32031000000001</v>
      </c>
      <c r="Q10834">
        <v>11</v>
      </c>
      <c r="R10834" s="75">
        <v>36465</v>
      </c>
      <c r="S10834" t="s">
        <v>102</v>
      </c>
      <c r="T10834" t="s">
        <v>112</v>
      </c>
      <c r="U10834">
        <v>0.106503</v>
      </c>
      <c r="Z10834">
        <v>2716185</v>
      </c>
    </row>
    <row r="10835" spans="1:26">
      <c r="A10835" t="s">
        <v>77</v>
      </c>
      <c r="B10835" t="s">
        <v>58</v>
      </c>
      <c r="C10835" t="s">
        <v>20</v>
      </c>
      <c r="D10835" t="s">
        <v>100</v>
      </c>
      <c r="E10835">
        <v>9</v>
      </c>
      <c r="F10835">
        <v>894.73630000000003</v>
      </c>
      <c r="G10835">
        <v>894.73630000000003</v>
      </c>
      <c r="H10835">
        <v>62.435160000000003</v>
      </c>
      <c r="I10835">
        <v>51.467460000000003</v>
      </c>
      <c r="J10835">
        <v>-65.958209999999994</v>
      </c>
      <c r="K10835">
        <v>-26.989560000000001</v>
      </c>
      <c r="L10835">
        <v>0</v>
      </c>
      <c r="M10835">
        <v>26.989560000000001</v>
      </c>
      <c r="N10835">
        <v>65.958209999999994</v>
      </c>
      <c r="O10835">
        <v>32</v>
      </c>
      <c r="P10835">
        <v>183.32031000000001</v>
      </c>
      <c r="Q10835">
        <v>11</v>
      </c>
      <c r="R10835" s="75">
        <v>36465</v>
      </c>
      <c r="S10835" t="s">
        <v>102</v>
      </c>
      <c r="T10835" t="s">
        <v>112</v>
      </c>
      <c r="U10835">
        <v>0.106503</v>
      </c>
      <c r="Z10835">
        <v>2712473</v>
      </c>
    </row>
    <row r="10836" spans="1:26">
      <c r="A10836" t="s">
        <v>77</v>
      </c>
      <c r="B10836" t="s">
        <v>58</v>
      </c>
      <c r="C10836" t="s">
        <v>20</v>
      </c>
      <c r="D10836" t="s">
        <v>100</v>
      </c>
      <c r="E10836">
        <v>10</v>
      </c>
      <c r="F10836">
        <v>937.54660000000001</v>
      </c>
      <c r="G10836">
        <v>937.54660000000001</v>
      </c>
      <c r="H10836">
        <v>66.08</v>
      </c>
      <c r="I10836">
        <v>51.391010000000001</v>
      </c>
      <c r="J10836">
        <v>-65.860240000000005</v>
      </c>
      <c r="K10836">
        <v>-26.949470000000002</v>
      </c>
      <c r="L10836">
        <v>0</v>
      </c>
      <c r="M10836">
        <v>26.949470000000002</v>
      </c>
      <c r="N10836">
        <v>65.860240000000005</v>
      </c>
      <c r="O10836">
        <v>32</v>
      </c>
      <c r="P10836">
        <v>183.32031000000001</v>
      </c>
      <c r="Q10836">
        <v>11</v>
      </c>
      <c r="R10836" s="75">
        <v>36465</v>
      </c>
      <c r="S10836" t="s">
        <v>102</v>
      </c>
      <c r="T10836" t="s">
        <v>112</v>
      </c>
      <c r="U10836">
        <v>0.106503</v>
      </c>
      <c r="Z10836">
        <v>2704421</v>
      </c>
    </row>
    <row r="10837" spans="1:26">
      <c r="A10837" t="s">
        <v>77</v>
      </c>
      <c r="B10837" t="s">
        <v>58</v>
      </c>
      <c r="C10837" t="s">
        <v>20</v>
      </c>
      <c r="D10837" t="s">
        <v>100</v>
      </c>
      <c r="E10837">
        <v>11</v>
      </c>
      <c r="F10837">
        <v>958.77380000000005</v>
      </c>
      <c r="G10837">
        <v>958.77380000000005</v>
      </c>
      <c r="H10837">
        <v>72.751559999999998</v>
      </c>
      <c r="I10837">
        <v>51.41375</v>
      </c>
      <c r="J10837">
        <v>-65.88937</v>
      </c>
      <c r="K10837">
        <v>-26.961400000000001</v>
      </c>
      <c r="L10837">
        <v>0</v>
      </c>
      <c r="M10837">
        <v>26.961400000000001</v>
      </c>
      <c r="N10837">
        <v>65.88937</v>
      </c>
      <c r="O10837">
        <v>32</v>
      </c>
      <c r="P10837">
        <v>183.32031000000001</v>
      </c>
      <c r="Q10837">
        <v>11</v>
      </c>
      <c r="R10837" s="75">
        <v>36465</v>
      </c>
      <c r="S10837" t="s">
        <v>102</v>
      </c>
      <c r="T10837" t="s">
        <v>112</v>
      </c>
      <c r="U10837">
        <v>0.106503</v>
      </c>
      <c r="Z10837">
        <v>2706814</v>
      </c>
    </row>
    <row r="10838" spans="1:26">
      <c r="A10838" t="s">
        <v>77</v>
      </c>
      <c r="B10838" t="s">
        <v>58</v>
      </c>
      <c r="C10838" t="s">
        <v>20</v>
      </c>
      <c r="D10838" t="s">
        <v>100</v>
      </c>
      <c r="E10838">
        <v>12</v>
      </c>
      <c r="F10838">
        <v>959.16819999999996</v>
      </c>
      <c r="G10838">
        <v>959.16819999999996</v>
      </c>
      <c r="H10838">
        <v>75.051569999999998</v>
      </c>
      <c r="I10838">
        <v>51.39105</v>
      </c>
      <c r="J10838">
        <v>-65.860280000000003</v>
      </c>
      <c r="K10838">
        <v>-26.949490000000001</v>
      </c>
      <c r="L10838">
        <v>0</v>
      </c>
      <c r="M10838">
        <v>26.949490000000001</v>
      </c>
      <c r="N10838">
        <v>65.860280000000003</v>
      </c>
      <c r="O10838">
        <v>32</v>
      </c>
      <c r="P10838">
        <v>183.32031000000001</v>
      </c>
      <c r="Q10838">
        <v>11</v>
      </c>
      <c r="R10838" s="75">
        <v>36465</v>
      </c>
      <c r="S10838" t="s">
        <v>102</v>
      </c>
      <c r="T10838" t="s">
        <v>112</v>
      </c>
      <c r="U10838">
        <v>0.106503</v>
      </c>
      <c r="Z10838">
        <v>2704425</v>
      </c>
    </row>
    <row r="10839" spans="1:26">
      <c r="A10839" t="s">
        <v>77</v>
      </c>
      <c r="B10839" t="s">
        <v>58</v>
      </c>
      <c r="C10839" t="s">
        <v>20</v>
      </c>
      <c r="D10839" t="s">
        <v>100</v>
      </c>
      <c r="E10839">
        <v>13</v>
      </c>
      <c r="F10839">
        <v>961.71979999999996</v>
      </c>
      <c r="G10839">
        <v>961.71979999999996</v>
      </c>
      <c r="H10839">
        <v>77.833590000000001</v>
      </c>
      <c r="I10839">
        <v>51.388199999999998</v>
      </c>
      <c r="J10839">
        <v>-65.856629999999996</v>
      </c>
      <c r="K10839">
        <v>-26.948</v>
      </c>
      <c r="L10839">
        <v>0</v>
      </c>
      <c r="M10839">
        <v>26.948</v>
      </c>
      <c r="N10839">
        <v>65.856629999999996</v>
      </c>
      <c r="O10839">
        <v>32</v>
      </c>
      <c r="P10839">
        <v>183.32031000000001</v>
      </c>
      <c r="Q10839">
        <v>11</v>
      </c>
      <c r="R10839" s="75">
        <v>36465</v>
      </c>
      <c r="S10839" t="s">
        <v>102</v>
      </c>
      <c r="T10839" t="s">
        <v>112</v>
      </c>
      <c r="U10839">
        <v>0.106503</v>
      </c>
      <c r="Z10839">
        <v>2704125</v>
      </c>
    </row>
    <row r="10840" spans="1:26">
      <c r="A10840" t="s">
        <v>77</v>
      </c>
      <c r="B10840" t="s">
        <v>58</v>
      </c>
      <c r="C10840" t="s">
        <v>20</v>
      </c>
      <c r="D10840" t="s">
        <v>100</v>
      </c>
      <c r="E10840">
        <v>14</v>
      </c>
      <c r="F10840">
        <v>958.90700000000004</v>
      </c>
      <c r="G10840">
        <v>958.90700000000004</v>
      </c>
      <c r="H10840">
        <v>79.352339999999998</v>
      </c>
      <c r="I10840">
        <v>51.257339999999999</v>
      </c>
      <c r="J10840">
        <v>-65.688929999999999</v>
      </c>
      <c r="K10840">
        <v>-26.879380000000001</v>
      </c>
      <c r="L10840">
        <v>0</v>
      </c>
      <c r="M10840">
        <v>26.879380000000001</v>
      </c>
      <c r="N10840">
        <v>65.688929999999999</v>
      </c>
      <c r="O10840">
        <v>32</v>
      </c>
      <c r="P10840">
        <v>183.32031000000001</v>
      </c>
      <c r="Q10840">
        <v>11</v>
      </c>
      <c r="R10840" s="75">
        <v>36465</v>
      </c>
      <c r="S10840" t="s">
        <v>102</v>
      </c>
      <c r="T10840" t="s">
        <v>112</v>
      </c>
      <c r="U10840">
        <v>0.106503</v>
      </c>
      <c r="Z10840">
        <v>2690371</v>
      </c>
    </row>
    <row r="10841" spans="1:26">
      <c r="A10841" t="s">
        <v>77</v>
      </c>
      <c r="B10841" t="s">
        <v>58</v>
      </c>
      <c r="C10841" t="s">
        <v>20</v>
      </c>
      <c r="D10841" t="s">
        <v>100</v>
      </c>
      <c r="E10841">
        <v>15</v>
      </c>
      <c r="F10841">
        <v>943.10640000000001</v>
      </c>
      <c r="G10841">
        <v>960.52</v>
      </c>
      <c r="H10841">
        <v>81.185940000000002</v>
      </c>
      <c r="I10841">
        <v>51.256880000000002</v>
      </c>
      <c r="J10841">
        <v>-83.101910000000004</v>
      </c>
      <c r="K10841">
        <v>-44.29271</v>
      </c>
      <c r="L10841">
        <v>-17.41357</v>
      </c>
      <c r="M10841">
        <v>9.4655609999999992</v>
      </c>
      <c r="N10841">
        <v>48.274760000000001</v>
      </c>
      <c r="O10841">
        <v>32</v>
      </c>
      <c r="P10841">
        <v>183.32031000000001</v>
      </c>
      <c r="Q10841">
        <v>11</v>
      </c>
      <c r="R10841" s="75">
        <v>36465</v>
      </c>
      <c r="S10841" t="s">
        <v>102</v>
      </c>
      <c r="T10841" t="s">
        <v>112</v>
      </c>
      <c r="U10841">
        <v>0.106503</v>
      </c>
      <c r="Z10841">
        <v>2690322</v>
      </c>
    </row>
    <row r="10842" spans="1:26">
      <c r="A10842" t="s">
        <v>77</v>
      </c>
      <c r="B10842" t="s">
        <v>58</v>
      </c>
      <c r="C10842" t="s">
        <v>20</v>
      </c>
      <c r="D10842" t="s">
        <v>100</v>
      </c>
      <c r="E10842">
        <v>16</v>
      </c>
      <c r="F10842">
        <v>921.43579999999997</v>
      </c>
      <c r="G10842">
        <v>604.44489999999996</v>
      </c>
      <c r="H10842">
        <v>80.052350000000004</v>
      </c>
      <c r="I10842">
        <v>51.266860000000001</v>
      </c>
      <c r="J10842">
        <v>251.28970000000001</v>
      </c>
      <c r="K10842">
        <v>290.10649999999998</v>
      </c>
      <c r="L10842">
        <v>316.99079999999998</v>
      </c>
      <c r="M10842">
        <v>343.87520000000001</v>
      </c>
      <c r="N10842">
        <v>382.69200000000001</v>
      </c>
      <c r="O10842">
        <v>32</v>
      </c>
      <c r="P10842">
        <v>183.32031000000001</v>
      </c>
      <c r="Q10842">
        <v>11</v>
      </c>
      <c r="R10842" s="75">
        <v>36465</v>
      </c>
      <c r="S10842" t="s">
        <v>102</v>
      </c>
      <c r="T10842" t="s">
        <v>112</v>
      </c>
      <c r="U10842">
        <v>0.106503</v>
      </c>
      <c r="Z10842">
        <v>2691370</v>
      </c>
    </row>
    <row r="10843" spans="1:26">
      <c r="A10843" t="s">
        <v>77</v>
      </c>
      <c r="B10843" t="s">
        <v>58</v>
      </c>
      <c r="C10843" t="s">
        <v>20</v>
      </c>
      <c r="D10843" t="s">
        <v>100</v>
      </c>
      <c r="E10843">
        <v>17</v>
      </c>
      <c r="F10843">
        <v>898.93290000000002</v>
      </c>
      <c r="G10843">
        <v>213.46809999999999</v>
      </c>
      <c r="H10843">
        <v>77.219539999999995</v>
      </c>
      <c r="I10843">
        <v>51.246029999999998</v>
      </c>
      <c r="J10843">
        <v>619.7903</v>
      </c>
      <c r="K10843">
        <v>658.59140000000002</v>
      </c>
      <c r="L10843">
        <v>685.46479999999997</v>
      </c>
      <c r="M10843">
        <v>712.3383</v>
      </c>
      <c r="N10843">
        <v>751.13919999999996</v>
      </c>
      <c r="O10843">
        <v>32</v>
      </c>
      <c r="P10843">
        <v>183.32031000000001</v>
      </c>
      <c r="Q10843">
        <v>11</v>
      </c>
      <c r="R10843" s="75">
        <v>36465</v>
      </c>
      <c r="S10843" t="s">
        <v>102</v>
      </c>
      <c r="T10843" t="s">
        <v>112</v>
      </c>
      <c r="U10843">
        <v>0.106503</v>
      </c>
      <c r="Z10843">
        <v>2689183</v>
      </c>
    </row>
    <row r="10844" spans="1:26">
      <c r="A10844" t="s">
        <v>77</v>
      </c>
      <c r="B10844" t="s">
        <v>58</v>
      </c>
      <c r="C10844" t="s">
        <v>20</v>
      </c>
      <c r="D10844" t="s">
        <v>100</v>
      </c>
      <c r="E10844">
        <v>18</v>
      </c>
      <c r="F10844">
        <v>888.1069</v>
      </c>
      <c r="G10844">
        <v>212.25470000000001</v>
      </c>
      <c r="H10844">
        <v>72.188670000000002</v>
      </c>
      <c r="I10844">
        <v>51.25065</v>
      </c>
      <c r="J10844">
        <v>610.17190000000005</v>
      </c>
      <c r="K10844">
        <v>648.97630000000004</v>
      </c>
      <c r="L10844">
        <v>675.85220000000004</v>
      </c>
      <c r="M10844">
        <v>702.72810000000004</v>
      </c>
      <c r="N10844">
        <v>741.53250000000003</v>
      </c>
      <c r="O10844">
        <v>32</v>
      </c>
      <c r="P10844">
        <v>183.32031000000001</v>
      </c>
      <c r="Q10844">
        <v>11</v>
      </c>
      <c r="R10844" s="75">
        <v>36465</v>
      </c>
      <c r="S10844" t="s">
        <v>102</v>
      </c>
      <c r="T10844" t="s">
        <v>112</v>
      </c>
      <c r="U10844">
        <v>0.106503</v>
      </c>
      <c r="Z10844">
        <v>2689668</v>
      </c>
    </row>
    <row r="10845" spans="1:26">
      <c r="A10845" t="s">
        <v>77</v>
      </c>
      <c r="B10845" t="s">
        <v>58</v>
      </c>
      <c r="C10845" t="s">
        <v>20</v>
      </c>
      <c r="D10845" t="s">
        <v>100</v>
      </c>
      <c r="E10845">
        <v>19</v>
      </c>
      <c r="F10845">
        <v>875.59519999999998</v>
      </c>
      <c r="G10845">
        <v>210.18989999999999</v>
      </c>
      <c r="H10845">
        <v>68.144369999999995</v>
      </c>
      <c r="I10845">
        <v>51.26305</v>
      </c>
      <c r="J10845">
        <v>599.70910000000003</v>
      </c>
      <c r="K10845">
        <v>638.52290000000005</v>
      </c>
      <c r="L10845">
        <v>665.40530000000001</v>
      </c>
      <c r="M10845">
        <v>692.28769999999997</v>
      </c>
      <c r="N10845">
        <v>731.10159999999996</v>
      </c>
      <c r="O10845">
        <v>32</v>
      </c>
      <c r="P10845">
        <v>183.32031000000001</v>
      </c>
      <c r="Q10845">
        <v>11</v>
      </c>
      <c r="R10845" s="75">
        <v>36465</v>
      </c>
      <c r="S10845" t="s">
        <v>102</v>
      </c>
      <c r="T10845" t="s">
        <v>112</v>
      </c>
      <c r="U10845">
        <v>0.106503</v>
      </c>
      <c r="Z10845">
        <v>2690970</v>
      </c>
    </row>
    <row r="10846" spans="1:26">
      <c r="A10846" t="s">
        <v>77</v>
      </c>
      <c r="B10846" t="s">
        <v>58</v>
      </c>
      <c r="C10846" t="s">
        <v>20</v>
      </c>
      <c r="D10846" t="s">
        <v>100</v>
      </c>
      <c r="E10846">
        <v>20</v>
      </c>
      <c r="F10846">
        <v>865.30380000000002</v>
      </c>
      <c r="G10846">
        <v>207.2662</v>
      </c>
      <c r="H10846">
        <v>66.922809999999998</v>
      </c>
      <c r="I10846">
        <v>51.254309999999997</v>
      </c>
      <c r="J10846">
        <v>592.35260000000005</v>
      </c>
      <c r="K10846">
        <v>631.15989999999999</v>
      </c>
      <c r="L10846">
        <v>658.0376</v>
      </c>
      <c r="M10846">
        <v>684.91539999999998</v>
      </c>
      <c r="N10846">
        <v>723.72270000000003</v>
      </c>
      <c r="O10846">
        <v>32</v>
      </c>
      <c r="P10846">
        <v>183.32031000000001</v>
      </c>
      <c r="Q10846">
        <v>11</v>
      </c>
      <c r="R10846" s="75">
        <v>36465</v>
      </c>
      <c r="S10846" t="s">
        <v>102</v>
      </c>
      <c r="T10846" t="s">
        <v>112</v>
      </c>
      <c r="U10846">
        <v>0.106503</v>
      </c>
      <c r="Z10846">
        <v>2690053</v>
      </c>
    </row>
    <row r="10847" spans="1:26">
      <c r="A10847" t="s">
        <v>77</v>
      </c>
      <c r="B10847" t="s">
        <v>58</v>
      </c>
      <c r="C10847" t="s">
        <v>20</v>
      </c>
      <c r="D10847" t="s">
        <v>100</v>
      </c>
      <c r="E10847">
        <v>21</v>
      </c>
      <c r="F10847">
        <v>849.94479999999999</v>
      </c>
      <c r="G10847">
        <v>204.07730000000001</v>
      </c>
      <c r="H10847">
        <v>65.276020000000003</v>
      </c>
      <c r="I10847">
        <v>51.253169999999997</v>
      </c>
      <c r="J10847">
        <v>580.18389999999999</v>
      </c>
      <c r="K10847">
        <v>618.99030000000005</v>
      </c>
      <c r="L10847">
        <v>645.86749999999995</v>
      </c>
      <c r="M10847">
        <v>672.74469999999997</v>
      </c>
      <c r="N10847">
        <v>711.55100000000004</v>
      </c>
      <c r="O10847">
        <v>32</v>
      </c>
      <c r="P10847">
        <v>183.32031000000001</v>
      </c>
      <c r="Q10847">
        <v>11</v>
      </c>
      <c r="R10847" s="75">
        <v>36465</v>
      </c>
      <c r="S10847" t="s">
        <v>102</v>
      </c>
      <c r="T10847" t="s">
        <v>112</v>
      </c>
      <c r="U10847">
        <v>0.106503</v>
      </c>
      <c r="Z10847">
        <v>2689932</v>
      </c>
    </row>
    <row r="10848" spans="1:26">
      <c r="A10848" t="s">
        <v>77</v>
      </c>
      <c r="B10848" t="s">
        <v>58</v>
      </c>
      <c r="C10848" t="s">
        <v>20</v>
      </c>
      <c r="D10848" t="s">
        <v>100</v>
      </c>
      <c r="E10848">
        <v>22</v>
      </c>
      <c r="F10848">
        <v>840.68209999999999</v>
      </c>
      <c r="G10848">
        <v>469.73809999999997</v>
      </c>
      <c r="H10848">
        <v>64.625860000000003</v>
      </c>
      <c r="I10848">
        <v>51.225729999999999</v>
      </c>
      <c r="J10848">
        <v>305.29570000000001</v>
      </c>
      <c r="K10848">
        <v>344.0813</v>
      </c>
      <c r="L10848">
        <v>370.94409999999999</v>
      </c>
      <c r="M10848">
        <v>397.80689999999998</v>
      </c>
      <c r="N10848">
        <v>436.59249999999997</v>
      </c>
      <c r="O10848">
        <v>32</v>
      </c>
      <c r="P10848">
        <v>183.32031000000001</v>
      </c>
      <c r="Q10848">
        <v>11</v>
      </c>
      <c r="R10848" s="75">
        <v>36465</v>
      </c>
      <c r="S10848" t="s">
        <v>102</v>
      </c>
      <c r="T10848" t="s">
        <v>112</v>
      </c>
      <c r="U10848">
        <v>0.106503</v>
      </c>
      <c r="Z10848">
        <v>2687054</v>
      </c>
    </row>
    <row r="10849" spans="1:26">
      <c r="A10849" t="s">
        <v>77</v>
      </c>
      <c r="B10849" t="s">
        <v>58</v>
      </c>
      <c r="C10849" t="s">
        <v>20</v>
      </c>
      <c r="D10849" t="s">
        <v>100</v>
      </c>
      <c r="E10849">
        <v>23</v>
      </c>
      <c r="F10849">
        <v>825.65170000000001</v>
      </c>
      <c r="G10849">
        <v>738.27409999999998</v>
      </c>
      <c r="H10849">
        <v>62.837730000000001</v>
      </c>
      <c r="I10849">
        <v>51.204639999999998</v>
      </c>
      <c r="J10849">
        <v>21.756229999999999</v>
      </c>
      <c r="K10849">
        <v>60.525880000000001</v>
      </c>
      <c r="L10849">
        <v>87.377619999999993</v>
      </c>
      <c r="M10849">
        <v>114.2294</v>
      </c>
      <c r="N10849">
        <v>152.999</v>
      </c>
      <c r="O10849">
        <v>32</v>
      </c>
      <c r="P10849">
        <v>183.32031000000001</v>
      </c>
      <c r="Q10849">
        <v>11</v>
      </c>
      <c r="R10849" s="75">
        <v>36465</v>
      </c>
      <c r="S10849" t="s">
        <v>102</v>
      </c>
      <c r="T10849" t="s">
        <v>112</v>
      </c>
      <c r="U10849">
        <v>0.106503</v>
      </c>
      <c r="Z10849">
        <v>2684842</v>
      </c>
    </row>
    <row r="10850" spans="1:26">
      <c r="A10850" t="s">
        <v>77</v>
      </c>
      <c r="B10850" t="s">
        <v>58</v>
      </c>
      <c r="C10850" t="s">
        <v>20</v>
      </c>
      <c r="D10850" t="s">
        <v>100</v>
      </c>
      <c r="E10850">
        <v>24</v>
      </c>
      <c r="F10850">
        <v>808.83540000000005</v>
      </c>
      <c r="G10850">
        <v>759.78269999999998</v>
      </c>
      <c r="H10850">
        <v>61.7607</v>
      </c>
      <c r="I10850">
        <v>51.31165</v>
      </c>
      <c r="J10850">
        <v>-16.705850000000002</v>
      </c>
      <c r="K10850">
        <v>22.144819999999999</v>
      </c>
      <c r="L10850">
        <v>49.052669999999999</v>
      </c>
      <c r="M10850">
        <v>75.960530000000006</v>
      </c>
      <c r="N10850">
        <v>114.8112</v>
      </c>
      <c r="O10850">
        <v>32</v>
      </c>
      <c r="P10850">
        <v>183.32031000000001</v>
      </c>
      <c r="Q10850">
        <v>11</v>
      </c>
      <c r="R10850" s="75">
        <v>36465</v>
      </c>
      <c r="S10850" t="s">
        <v>102</v>
      </c>
      <c r="T10850" t="s">
        <v>112</v>
      </c>
      <c r="U10850">
        <v>0.106503</v>
      </c>
      <c r="Z10850">
        <v>2696075</v>
      </c>
    </row>
    <row r="10851" spans="1:26">
      <c r="A10851" t="s">
        <v>77</v>
      </c>
      <c r="B10851" t="s">
        <v>58</v>
      </c>
      <c r="C10851" t="s">
        <v>21</v>
      </c>
      <c r="D10851" t="s">
        <v>100</v>
      </c>
      <c r="E10851">
        <v>1</v>
      </c>
      <c r="F10851">
        <v>696.61440000000005</v>
      </c>
      <c r="G10851">
        <v>696.61440000000005</v>
      </c>
      <c r="H10851">
        <v>53.985860000000002</v>
      </c>
      <c r="I10851">
        <v>51.164859999999997</v>
      </c>
      <c r="J10851">
        <v>-65.570400000000006</v>
      </c>
      <c r="K10851">
        <v>-26.830880000000001</v>
      </c>
      <c r="L10851">
        <v>0</v>
      </c>
      <c r="M10851">
        <v>26.830880000000001</v>
      </c>
      <c r="N10851">
        <v>65.570400000000006</v>
      </c>
      <c r="O10851">
        <v>32</v>
      </c>
      <c r="P10851">
        <v>183.32031000000001</v>
      </c>
      <c r="Q10851">
        <v>12</v>
      </c>
      <c r="R10851" s="75">
        <v>35789</v>
      </c>
      <c r="S10851" t="s">
        <v>102</v>
      </c>
      <c r="T10851" t="s">
        <v>112</v>
      </c>
      <c r="U10851">
        <v>0.1126548</v>
      </c>
      <c r="Z10851">
        <v>2680671</v>
      </c>
    </row>
    <row r="10852" spans="1:26">
      <c r="A10852" t="s">
        <v>77</v>
      </c>
      <c r="B10852" t="s">
        <v>58</v>
      </c>
      <c r="C10852" t="s">
        <v>21</v>
      </c>
      <c r="D10852" t="s">
        <v>100</v>
      </c>
      <c r="E10852">
        <v>2</v>
      </c>
      <c r="F10852">
        <v>690.68539999999996</v>
      </c>
      <c r="G10852">
        <v>690.68539999999996</v>
      </c>
      <c r="H10852">
        <v>53.194609999999997</v>
      </c>
      <c r="I10852">
        <v>51.167400000000001</v>
      </c>
      <c r="J10852">
        <v>-65.573660000000004</v>
      </c>
      <c r="K10852">
        <v>-26.83221</v>
      </c>
      <c r="L10852">
        <v>0</v>
      </c>
      <c r="M10852">
        <v>26.83221</v>
      </c>
      <c r="N10852">
        <v>65.573660000000004</v>
      </c>
      <c r="O10852">
        <v>32</v>
      </c>
      <c r="P10852">
        <v>183.32031000000001</v>
      </c>
      <c r="Q10852">
        <v>12</v>
      </c>
      <c r="R10852" s="75">
        <v>35789</v>
      </c>
      <c r="S10852" t="s">
        <v>102</v>
      </c>
      <c r="T10852" t="s">
        <v>112</v>
      </c>
      <c r="U10852">
        <v>0.1126548</v>
      </c>
      <c r="Z10852">
        <v>2680937</v>
      </c>
    </row>
    <row r="10853" spans="1:26">
      <c r="A10853" t="s">
        <v>77</v>
      </c>
      <c r="B10853" t="s">
        <v>58</v>
      </c>
      <c r="C10853" t="s">
        <v>21</v>
      </c>
      <c r="D10853" t="s">
        <v>100</v>
      </c>
      <c r="E10853">
        <v>3</v>
      </c>
      <c r="F10853">
        <v>690.95479999999998</v>
      </c>
      <c r="G10853">
        <v>690.95479999999998</v>
      </c>
      <c r="H10853">
        <v>52.593910000000001</v>
      </c>
      <c r="I10853">
        <v>51.136479999999999</v>
      </c>
      <c r="J10853">
        <v>-65.534040000000005</v>
      </c>
      <c r="K10853">
        <v>-26.815999999999999</v>
      </c>
      <c r="L10853">
        <v>0</v>
      </c>
      <c r="M10853">
        <v>26.815999999999999</v>
      </c>
      <c r="N10853">
        <v>65.534040000000005</v>
      </c>
      <c r="O10853">
        <v>32</v>
      </c>
      <c r="P10853">
        <v>183.32031000000001</v>
      </c>
      <c r="Q10853">
        <v>12</v>
      </c>
      <c r="R10853" s="75">
        <v>35789</v>
      </c>
      <c r="S10853" t="s">
        <v>102</v>
      </c>
      <c r="T10853" t="s">
        <v>112</v>
      </c>
      <c r="U10853">
        <v>0.1126548</v>
      </c>
      <c r="Z10853">
        <v>2677698</v>
      </c>
    </row>
    <row r="10854" spans="1:26">
      <c r="A10854" t="s">
        <v>77</v>
      </c>
      <c r="B10854" t="s">
        <v>58</v>
      </c>
      <c r="C10854" t="s">
        <v>21</v>
      </c>
      <c r="D10854" t="s">
        <v>100</v>
      </c>
      <c r="E10854">
        <v>4</v>
      </c>
      <c r="F10854">
        <v>695.99040000000002</v>
      </c>
      <c r="G10854">
        <v>695.99040000000002</v>
      </c>
      <c r="H10854">
        <v>51.886330000000001</v>
      </c>
      <c r="I10854">
        <v>51.149749999999997</v>
      </c>
      <c r="J10854">
        <v>-65.55104</v>
      </c>
      <c r="K10854">
        <v>-26.822949999999999</v>
      </c>
      <c r="L10854">
        <v>0</v>
      </c>
      <c r="M10854">
        <v>26.822949999999999</v>
      </c>
      <c r="N10854">
        <v>65.55104</v>
      </c>
      <c r="O10854">
        <v>32</v>
      </c>
      <c r="P10854">
        <v>183.32031000000001</v>
      </c>
      <c r="Q10854">
        <v>12</v>
      </c>
      <c r="R10854" s="75">
        <v>35789</v>
      </c>
      <c r="S10854" t="s">
        <v>102</v>
      </c>
      <c r="T10854" t="s">
        <v>112</v>
      </c>
      <c r="U10854">
        <v>0.1126548</v>
      </c>
      <c r="Z10854">
        <v>2679087</v>
      </c>
    </row>
    <row r="10855" spans="1:26">
      <c r="A10855" t="s">
        <v>77</v>
      </c>
      <c r="B10855" t="s">
        <v>58</v>
      </c>
      <c r="C10855" t="s">
        <v>21</v>
      </c>
      <c r="D10855" t="s">
        <v>100</v>
      </c>
      <c r="E10855">
        <v>5</v>
      </c>
      <c r="F10855">
        <v>702.03340000000003</v>
      </c>
      <c r="G10855">
        <v>702.03340000000003</v>
      </c>
      <c r="H10855">
        <v>51.498669999999997</v>
      </c>
      <c r="I10855">
        <v>51.116880000000002</v>
      </c>
      <c r="J10855">
        <v>-65.508920000000003</v>
      </c>
      <c r="K10855">
        <v>-26.805720000000001</v>
      </c>
      <c r="L10855">
        <v>0</v>
      </c>
      <c r="M10855">
        <v>26.805720000000001</v>
      </c>
      <c r="N10855">
        <v>65.508920000000003</v>
      </c>
      <c r="O10855">
        <v>32</v>
      </c>
      <c r="P10855">
        <v>183.32031000000001</v>
      </c>
      <c r="Q10855">
        <v>12</v>
      </c>
      <c r="R10855" s="75">
        <v>35789</v>
      </c>
      <c r="S10855" t="s">
        <v>102</v>
      </c>
      <c r="T10855" t="s">
        <v>112</v>
      </c>
      <c r="U10855">
        <v>0.1126548</v>
      </c>
      <c r="Z10855">
        <v>2675646</v>
      </c>
    </row>
    <row r="10856" spans="1:26">
      <c r="A10856" t="s">
        <v>77</v>
      </c>
      <c r="B10856" t="s">
        <v>58</v>
      </c>
      <c r="C10856" t="s">
        <v>21</v>
      </c>
      <c r="D10856" t="s">
        <v>100</v>
      </c>
      <c r="E10856">
        <v>6</v>
      </c>
      <c r="F10856">
        <v>752.4117</v>
      </c>
      <c r="G10856">
        <v>752.4117</v>
      </c>
      <c r="H10856">
        <v>50.998359999999998</v>
      </c>
      <c r="I10856">
        <v>51.180079999999997</v>
      </c>
      <c r="J10856">
        <v>-65.589910000000003</v>
      </c>
      <c r="K10856">
        <v>-26.83886</v>
      </c>
      <c r="L10856">
        <v>0</v>
      </c>
      <c r="M10856">
        <v>26.83886</v>
      </c>
      <c r="N10856">
        <v>65.589910000000003</v>
      </c>
      <c r="O10856">
        <v>32</v>
      </c>
      <c r="P10856">
        <v>183.32031000000001</v>
      </c>
      <c r="Q10856">
        <v>12</v>
      </c>
      <c r="R10856" s="75">
        <v>35789</v>
      </c>
      <c r="S10856" t="s">
        <v>102</v>
      </c>
      <c r="T10856" t="s">
        <v>112</v>
      </c>
      <c r="U10856">
        <v>0.1126548</v>
      </c>
      <c r="Z10856">
        <v>2682266</v>
      </c>
    </row>
    <row r="10857" spans="1:26">
      <c r="A10857" t="s">
        <v>77</v>
      </c>
      <c r="B10857" t="s">
        <v>58</v>
      </c>
      <c r="C10857" t="s">
        <v>21</v>
      </c>
      <c r="D10857" t="s">
        <v>100</v>
      </c>
      <c r="E10857">
        <v>7</v>
      </c>
      <c r="F10857">
        <v>784.5847</v>
      </c>
      <c r="G10857">
        <v>784.5847</v>
      </c>
      <c r="H10857">
        <v>50.709220000000002</v>
      </c>
      <c r="I10857">
        <v>51.286819999999999</v>
      </c>
      <c r="J10857">
        <v>-65.726709999999997</v>
      </c>
      <c r="K10857">
        <v>-26.894829999999999</v>
      </c>
      <c r="L10857">
        <v>0</v>
      </c>
      <c r="M10857">
        <v>26.894829999999999</v>
      </c>
      <c r="N10857">
        <v>65.726709999999997</v>
      </c>
      <c r="O10857">
        <v>32</v>
      </c>
      <c r="P10857">
        <v>183.32031000000001</v>
      </c>
      <c r="Q10857">
        <v>12</v>
      </c>
      <c r="R10857" s="75">
        <v>35789</v>
      </c>
      <c r="S10857" t="s">
        <v>102</v>
      </c>
      <c r="T10857" t="s">
        <v>112</v>
      </c>
      <c r="U10857">
        <v>0.1126548</v>
      </c>
      <c r="Z10857">
        <v>2693466</v>
      </c>
    </row>
    <row r="10858" spans="1:26">
      <c r="A10858" t="s">
        <v>77</v>
      </c>
      <c r="B10858" t="s">
        <v>58</v>
      </c>
      <c r="C10858" t="s">
        <v>21</v>
      </c>
      <c r="D10858" t="s">
        <v>100</v>
      </c>
      <c r="E10858">
        <v>8</v>
      </c>
      <c r="F10858">
        <v>793.35519999999997</v>
      </c>
      <c r="G10858">
        <v>793.35519999999997</v>
      </c>
      <c r="H10858">
        <v>50.560699999999997</v>
      </c>
      <c r="I10858">
        <v>51.31494</v>
      </c>
      <c r="J10858">
        <v>-65.762739999999994</v>
      </c>
      <c r="K10858">
        <v>-26.909579999999998</v>
      </c>
      <c r="L10858">
        <v>0</v>
      </c>
      <c r="M10858">
        <v>26.909579999999998</v>
      </c>
      <c r="N10858">
        <v>65.762739999999994</v>
      </c>
      <c r="O10858">
        <v>32</v>
      </c>
      <c r="P10858">
        <v>183.32031000000001</v>
      </c>
      <c r="Q10858">
        <v>12</v>
      </c>
      <c r="R10858" s="75">
        <v>35789</v>
      </c>
      <c r="S10858" t="s">
        <v>102</v>
      </c>
      <c r="T10858" t="s">
        <v>112</v>
      </c>
      <c r="U10858">
        <v>0.1126548</v>
      </c>
      <c r="Z10858">
        <v>2696420</v>
      </c>
    </row>
    <row r="10859" spans="1:26">
      <c r="A10859" t="s">
        <v>77</v>
      </c>
      <c r="B10859" t="s">
        <v>58</v>
      </c>
      <c r="C10859" t="s">
        <v>21</v>
      </c>
      <c r="D10859" t="s">
        <v>100</v>
      </c>
      <c r="E10859">
        <v>9</v>
      </c>
      <c r="F10859">
        <v>805.25289999999995</v>
      </c>
      <c r="G10859">
        <v>805.25289999999995</v>
      </c>
      <c r="H10859">
        <v>50.725149999999999</v>
      </c>
      <c r="I10859">
        <v>51.329279999999997</v>
      </c>
      <c r="J10859">
        <v>-65.781109999999998</v>
      </c>
      <c r="K10859">
        <v>-26.917100000000001</v>
      </c>
      <c r="L10859">
        <v>0</v>
      </c>
      <c r="M10859">
        <v>26.917100000000001</v>
      </c>
      <c r="N10859">
        <v>65.781109999999998</v>
      </c>
      <c r="O10859">
        <v>32</v>
      </c>
      <c r="P10859">
        <v>183.32031000000001</v>
      </c>
      <c r="Q10859">
        <v>12</v>
      </c>
      <c r="R10859" s="75">
        <v>35789</v>
      </c>
      <c r="S10859" t="s">
        <v>102</v>
      </c>
      <c r="T10859" t="s">
        <v>112</v>
      </c>
      <c r="U10859">
        <v>0.1126548</v>
      </c>
      <c r="Z10859">
        <v>2697927</v>
      </c>
    </row>
    <row r="10860" spans="1:26">
      <c r="A10860" t="s">
        <v>77</v>
      </c>
      <c r="B10860" t="s">
        <v>58</v>
      </c>
      <c r="C10860" t="s">
        <v>21</v>
      </c>
      <c r="D10860" t="s">
        <v>100</v>
      </c>
      <c r="E10860">
        <v>10</v>
      </c>
      <c r="F10860">
        <v>828.5598</v>
      </c>
      <c r="G10860">
        <v>828.5598</v>
      </c>
      <c r="H10860">
        <v>51.749450000000003</v>
      </c>
      <c r="I10860">
        <v>51.402889999999999</v>
      </c>
      <c r="J10860">
        <v>-65.875450000000001</v>
      </c>
      <c r="K10860">
        <v>-26.9557</v>
      </c>
      <c r="L10860">
        <v>0</v>
      </c>
      <c r="M10860">
        <v>26.9557</v>
      </c>
      <c r="N10860">
        <v>65.875450000000001</v>
      </c>
      <c r="O10860">
        <v>32</v>
      </c>
      <c r="P10860">
        <v>183.32031000000001</v>
      </c>
      <c r="Q10860">
        <v>12</v>
      </c>
      <c r="R10860" s="75">
        <v>35789</v>
      </c>
      <c r="S10860" t="s">
        <v>102</v>
      </c>
      <c r="T10860" t="s">
        <v>112</v>
      </c>
      <c r="U10860">
        <v>0.1126548</v>
      </c>
      <c r="Z10860">
        <v>2705671</v>
      </c>
    </row>
    <row r="10861" spans="1:26">
      <c r="A10861" t="s">
        <v>77</v>
      </c>
      <c r="B10861" t="s">
        <v>58</v>
      </c>
      <c r="C10861" t="s">
        <v>21</v>
      </c>
      <c r="D10861" t="s">
        <v>100</v>
      </c>
      <c r="E10861">
        <v>11</v>
      </c>
      <c r="F10861">
        <v>830.31949999999995</v>
      </c>
      <c r="G10861">
        <v>830.31949999999995</v>
      </c>
      <c r="H10861">
        <v>52.862659999999998</v>
      </c>
      <c r="I10861">
        <v>51.393700000000003</v>
      </c>
      <c r="J10861">
        <v>-65.863680000000002</v>
      </c>
      <c r="K10861">
        <v>-26.950880000000002</v>
      </c>
      <c r="L10861">
        <v>0</v>
      </c>
      <c r="M10861">
        <v>26.950880000000002</v>
      </c>
      <c r="N10861">
        <v>65.863680000000002</v>
      </c>
      <c r="O10861">
        <v>32</v>
      </c>
      <c r="P10861">
        <v>183.32031000000001</v>
      </c>
      <c r="Q10861">
        <v>12</v>
      </c>
      <c r="R10861" s="75">
        <v>35789</v>
      </c>
      <c r="S10861" t="s">
        <v>102</v>
      </c>
      <c r="T10861" t="s">
        <v>112</v>
      </c>
      <c r="U10861">
        <v>0.1126548</v>
      </c>
      <c r="Z10861">
        <v>2704704</v>
      </c>
    </row>
    <row r="10862" spans="1:26">
      <c r="A10862" t="s">
        <v>77</v>
      </c>
      <c r="B10862" t="s">
        <v>58</v>
      </c>
      <c r="C10862" t="s">
        <v>21</v>
      </c>
      <c r="D10862" t="s">
        <v>100</v>
      </c>
      <c r="E10862">
        <v>12</v>
      </c>
      <c r="F10862">
        <v>828.17639999999994</v>
      </c>
      <c r="G10862">
        <v>828.17639999999994</v>
      </c>
      <c r="H10862">
        <v>54.41836</v>
      </c>
      <c r="I10862">
        <v>51.396320000000003</v>
      </c>
      <c r="J10862">
        <v>-65.86703</v>
      </c>
      <c r="K10862">
        <v>-26.952259999999999</v>
      </c>
      <c r="L10862">
        <v>0</v>
      </c>
      <c r="M10862">
        <v>26.952259999999999</v>
      </c>
      <c r="N10862">
        <v>65.86703</v>
      </c>
      <c r="O10862">
        <v>32</v>
      </c>
      <c r="P10862">
        <v>183.32031000000001</v>
      </c>
      <c r="Q10862">
        <v>12</v>
      </c>
      <c r="R10862" s="75">
        <v>35789</v>
      </c>
      <c r="S10862" t="s">
        <v>102</v>
      </c>
      <c r="T10862" t="s">
        <v>112</v>
      </c>
      <c r="U10862">
        <v>0.1126548</v>
      </c>
      <c r="Z10862">
        <v>2704980</v>
      </c>
    </row>
    <row r="10863" spans="1:26">
      <c r="A10863" t="s">
        <v>77</v>
      </c>
      <c r="B10863" t="s">
        <v>58</v>
      </c>
      <c r="C10863" t="s">
        <v>21</v>
      </c>
      <c r="D10863" t="s">
        <v>100</v>
      </c>
      <c r="E10863">
        <v>13</v>
      </c>
      <c r="F10863">
        <v>831.06880000000001</v>
      </c>
      <c r="G10863">
        <v>831.06880000000001</v>
      </c>
      <c r="H10863">
        <v>55.263750000000002</v>
      </c>
      <c r="I10863">
        <v>51.37321</v>
      </c>
      <c r="J10863">
        <v>-65.837419999999995</v>
      </c>
      <c r="K10863">
        <v>-26.94014</v>
      </c>
      <c r="L10863">
        <v>0</v>
      </c>
      <c r="M10863">
        <v>26.94014</v>
      </c>
      <c r="N10863">
        <v>65.837419999999995</v>
      </c>
      <c r="O10863">
        <v>32</v>
      </c>
      <c r="P10863">
        <v>183.32031000000001</v>
      </c>
      <c r="Q10863">
        <v>12</v>
      </c>
      <c r="R10863" s="75">
        <v>35789</v>
      </c>
      <c r="S10863" t="s">
        <v>102</v>
      </c>
      <c r="T10863" t="s">
        <v>112</v>
      </c>
      <c r="U10863">
        <v>0.1126548</v>
      </c>
      <c r="Z10863">
        <v>2702548</v>
      </c>
    </row>
    <row r="10864" spans="1:26">
      <c r="A10864" t="s">
        <v>77</v>
      </c>
      <c r="B10864" t="s">
        <v>58</v>
      </c>
      <c r="C10864" t="s">
        <v>21</v>
      </c>
      <c r="D10864" t="s">
        <v>100</v>
      </c>
      <c r="E10864">
        <v>14</v>
      </c>
      <c r="F10864">
        <v>831.23180000000002</v>
      </c>
      <c r="G10864">
        <v>831.23180000000002</v>
      </c>
      <c r="H10864">
        <v>56.381250000000001</v>
      </c>
      <c r="I10864">
        <v>51.380899999999997</v>
      </c>
      <c r="J10864">
        <v>-65.847269999999995</v>
      </c>
      <c r="K10864">
        <v>-26.94417</v>
      </c>
      <c r="L10864">
        <v>0</v>
      </c>
      <c r="M10864">
        <v>26.94417</v>
      </c>
      <c r="N10864">
        <v>65.847269999999995</v>
      </c>
      <c r="O10864">
        <v>32</v>
      </c>
      <c r="P10864">
        <v>183.32031000000001</v>
      </c>
      <c r="Q10864">
        <v>12</v>
      </c>
      <c r="R10864" s="75">
        <v>35789</v>
      </c>
      <c r="S10864" t="s">
        <v>102</v>
      </c>
      <c r="T10864" t="s">
        <v>112</v>
      </c>
      <c r="U10864">
        <v>0.1126548</v>
      </c>
      <c r="Z10864">
        <v>2703357</v>
      </c>
    </row>
    <row r="10865" spans="1:26">
      <c r="A10865" t="s">
        <v>77</v>
      </c>
      <c r="B10865" t="s">
        <v>58</v>
      </c>
      <c r="C10865" t="s">
        <v>21</v>
      </c>
      <c r="D10865" t="s">
        <v>100</v>
      </c>
      <c r="E10865">
        <v>15</v>
      </c>
      <c r="F10865">
        <v>824.94010000000003</v>
      </c>
      <c r="G10865">
        <v>832.58540000000005</v>
      </c>
      <c r="H10865">
        <v>56.781170000000003</v>
      </c>
      <c r="I10865">
        <v>51.364170000000001</v>
      </c>
      <c r="J10865">
        <v>-73.471149999999994</v>
      </c>
      <c r="K10865">
        <v>-34.580719999999999</v>
      </c>
      <c r="L10865">
        <v>-7.6453249999999997</v>
      </c>
      <c r="M10865">
        <v>19.29007</v>
      </c>
      <c r="N10865">
        <v>58.180500000000002</v>
      </c>
      <c r="O10865">
        <v>32</v>
      </c>
      <c r="P10865">
        <v>183.32031000000001</v>
      </c>
      <c r="Q10865">
        <v>12</v>
      </c>
      <c r="R10865" s="75">
        <v>35789</v>
      </c>
      <c r="S10865" t="s">
        <v>102</v>
      </c>
      <c r="T10865" t="s">
        <v>112</v>
      </c>
      <c r="U10865">
        <v>0.1126548</v>
      </c>
      <c r="Z10865">
        <v>2701596</v>
      </c>
    </row>
    <row r="10866" spans="1:26">
      <c r="A10866" t="s">
        <v>77</v>
      </c>
      <c r="B10866" t="s">
        <v>58</v>
      </c>
      <c r="C10866" t="s">
        <v>21</v>
      </c>
      <c r="D10866" t="s">
        <v>100</v>
      </c>
      <c r="E10866">
        <v>16</v>
      </c>
      <c r="F10866">
        <v>807.84690000000001</v>
      </c>
      <c r="G10866">
        <v>527.50400000000002</v>
      </c>
      <c r="H10866">
        <v>57.195549999999997</v>
      </c>
      <c r="I10866">
        <v>51.338529999999999</v>
      </c>
      <c r="J10866">
        <v>214.54990000000001</v>
      </c>
      <c r="K10866">
        <v>253.42089999999999</v>
      </c>
      <c r="L10866">
        <v>280.34289999999999</v>
      </c>
      <c r="M10866">
        <v>307.26490000000001</v>
      </c>
      <c r="N10866">
        <v>346.13589999999999</v>
      </c>
      <c r="O10866">
        <v>32</v>
      </c>
      <c r="P10866">
        <v>183.32031000000001</v>
      </c>
      <c r="Q10866">
        <v>12</v>
      </c>
      <c r="R10866" s="75">
        <v>35789</v>
      </c>
      <c r="S10866" t="s">
        <v>102</v>
      </c>
      <c r="T10866" t="s">
        <v>112</v>
      </c>
      <c r="U10866">
        <v>0.1126548</v>
      </c>
      <c r="Z10866">
        <v>2698900</v>
      </c>
    </row>
    <row r="10867" spans="1:26">
      <c r="A10867" t="s">
        <v>77</v>
      </c>
      <c r="B10867" t="s">
        <v>58</v>
      </c>
      <c r="C10867" t="s">
        <v>21</v>
      </c>
      <c r="D10867" t="s">
        <v>100</v>
      </c>
      <c r="E10867">
        <v>17</v>
      </c>
      <c r="F10867">
        <v>788.88509999999997</v>
      </c>
      <c r="G10867">
        <v>191.74010000000001</v>
      </c>
      <c r="H10867">
        <v>57.672190000000001</v>
      </c>
      <c r="I10867">
        <v>51.300350000000002</v>
      </c>
      <c r="J10867">
        <v>531.40099999999995</v>
      </c>
      <c r="K10867">
        <v>570.24310000000003</v>
      </c>
      <c r="L10867">
        <v>597.14499999999998</v>
      </c>
      <c r="M10867">
        <v>624.04690000000005</v>
      </c>
      <c r="N10867">
        <v>662.88900000000001</v>
      </c>
      <c r="O10867">
        <v>32</v>
      </c>
      <c r="P10867">
        <v>183.32031000000001</v>
      </c>
      <c r="Q10867">
        <v>12</v>
      </c>
      <c r="R10867" s="75">
        <v>35789</v>
      </c>
      <c r="S10867" t="s">
        <v>102</v>
      </c>
      <c r="T10867" t="s">
        <v>112</v>
      </c>
      <c r="U10867">
        <v>0.1126548</v>
      </c>
      <c r="Z10867">
        <v>2694887</v>
      </c>
    </row>
    <row r="10868" spans="1:26">
      <c r="A10868" t="s">
        <v>77</v>
      </c>
      <c r="B10868" t="s">
        <v>58</v>
      </c>
      <c r="C10868" t="s">
        <v>21</v>
      </c>
      <c r="D10868" t="s">
        <v>100</v>
      </c>
      <c r="E10868">
        <v>18</v>
      </c>
      <c r="F10868">
        <v>781.48140000000001</v>
      </c>
      <c r="G10868">
        <v>190.7543</v>
      </c>
      <c r="H10868">
        <v>56.674059999999997</v>
      </c>
      <c r="I10868">
        <v>51.248719999999999</v>
      </c>
      <c r="J10868">
        <v>525.04930000000002</v>
      </c>
      <c r="K10868">
        <v>563.85230000000001</v>
      </c>
      <c r="L10868">
        <v>590.72709999999995</v>
      </c>
      <c r="M10868">
        <v>617.60199999999998</v>
      </c>
      <c r="N10868">
        <v>656.40499999999997</v>
      </c>
      <c r="O10868">
        <v>32</v>
      </c>
      <c r="P10868">
        <v>183.32031000000001</v>
      </c>
      <c r="Q10868">
        <v>12</v>
      </c>
      <c r="R10868" s="75">
        <v>35789</v>
      </c>
      <c r="S10868" t="s">
        <v>102</v>
      </c>
      <c r="T10868" t="s">
        <v>112</v>
      </c>
      <c r="U10868">
        <v>0.1126548</v>
      </c>
      <c r="Z10868">
        <v>2689465</v>
      </c>
    </row>
    <row r="10869" spans="1:26">
      <c r="A10869" t="s">
        <v>77</v>
      </c>
      <c r="B10869" t="s">
        <v>58</v>
      </c>
      <c r="C10869" t="s">
        <v>21</v>
      </c>
      <c r="D10869" t="s">
        <v>100</v>
      </c>
      <c r="E10869">
        <v>19</v>
      </c>
      <c r="F10869">
        <v>771.50350000000003</v>
      </c>
      <c r="G10869">
        <v>189.1378</v>
      </c>
      <c r="H10869">
        <v>55.49062</v>
      </c>
      <c r="I10869">
        <v>51.221150000000002</v>
      </c>
      <c r="J10869">
        <v>516.72310000000004</v>
      </c>
      <c r="K10869">
        <v>555.50519999999995</v>
      </c>
      <c r="L10869">
        <v>582.36569999999995</v>
      </c>
      <c r="M10869">
        <v>609.226</v>
      </c>
      <c r="N10869">
        <v>648.00819999999999</v>
      </c>
      <c r="O10869">
        <v>32</v>
      </c>
      <c r="P10869">
        <v>183.32031000000001</v>
      </c>
      <c r="Q10869">
        <v>12</v>
      </c>
      <c r="R10869" s="75">
        <v>35789</v>
      </c>
      <c r="S10869" t="s">
        <v>102</v>
      </c>
      <c r="T10869" t="s">
        <v>112</v>
      </c>
      <c r="U10869">
        <v>0.1126548</v>
      </c>
      <c r="Z10869">
        <v>2686572</v>
      </c>
    </row>
    <row r="10870" spans="1:26">
      <c r="A10870" t="s">
        <v>77</v>
      </c>
      <c r="B10870" t="s">
        <v>58</v>
      </c>
      <c r="C10870" t="s">
        <v>21</v>
      </c>
      <c r="D10870" t="s">
        <v>100</v>
      </c>
      <c r="E10870">
        <v>20</v>
      </c>
      <c r="F10870">
        <v>766.0933</v>
      </c>
      <c r="G10870">
        <v>187.24180000000001</v>
      </c>
      <c r="H10870">
        <v>54.848280000000003</v>
      </c>
      <c r="I10870">
        <v>51.240879999999997</v>
      </c>
      <c r="J10870">
        <v>513.18370000000004</v>
      </c>
      <c r="K10870">
        <v>551.98080000000004</v>
      </c>
      <c r="L10870">
        <v>578.85149999999999</v>
      </c>
      <c r="M10870">
        <v>605.72220000000004</v>
      </c>
      <c r="N10870">
        <v>644.51930000000004</v>
      </c>
      <c r="O10870">
        <v>32</v>
      </c>
      <c r="P10870">
        <v>183.32031000000001</v>
      </c>
      <c r="Q10870">
        <v>12</v>
      </c>
      <c r="R10870" s="75">
        <v>35789</v>
      </c>
      <c r="S10870" t="s">
        <v>102</v>
      </c>
      <c r="T10870" t="s">
        <v>112</v>
      </c>
      <c r="U10870">
        <v>0.1126548</v>
      </c>
      <c r="Z10870">
        <v>2688643</v>
      </c>
    </row>
    <row r="10871" spans="1:26">
      <c r="A10871" t="s">
        <v>77</v>
      </c>
      <c r="B10871" t="s">
        <v>58</v>
      </c>
      <c r="C10871" t="s">
        <v>21</v>
      </c>
      <c r="D10871" t="s">
        <v>100</v>
      </c>
      <c r="E10871">
        <v>21</v>
      </c>
      <c r="F10871">
        <v>751.13729999999998</v>
      </c>
      <c r="G10871">
        <v>185.22649999999999</v>
      </c>
      <c r="H10871">
        <v>54.156480000000002</v>
      </c>
      <c r="I10871">
        <v>51.264949999999999</v>
      </c>
      <c r="J10871">
        <v>500.2122</v>
      </c>
      <c r="K10871">
        <v>539.02750000000003</v>
      </c>
      <c r="L10871">
        <v>565.91089999999997</v>
      </c>
      <c r="M10871">
        <v>592.79430000000002</v>
      </c>
      <c r="N10871">
        <v>631.6096</v>
      </c>
      <c r="O10871">
        <v>32</v>
      </c>
      <c r="P10871">
        <v>183.32031000000001</v>
      </c>
      <c r="Q10871">
        <v>12</v>
      </c>
      <c r="R10871" s="75">
        <v>35789</v>
      </c>
      <c r="S10871" t="s">
        <v>102</v>
      </c>
      <c r="T10871" t="s">
        <v>112</v>
      </c>
      <c r="U10871">
        <v>0.1126548</v>
      </c>
      <c r="Z10871">
        <v>2691169</v>
      </c>
    </row>
    <row r="10872" spans="1:26">
      <c r="A10872" t="s">
        <v>77</v>
      </c>
      <c r="B10872" t="s">
        <v>58</v>
      </c>
      <c r="C10872" t="s">
        <v>21</v>
      </c>
      <c r="D10872" t="s">
        <v>100</v>
      </c>
      <c r="E10872">
        <v>22</v>
      </c>
      <c r="F10872">
        <v>746.51700000000005</v>
      </c>
      <c r="G10872">
        <v>418.02499999999998</v>
      </c>
      <c r="H10872">
        <v>54.176479999999998</v>
      </c>
      <c r="I10872">
        <v>51.292999999999999</v>
      </c>
      <c r="J10872">
        <v>262.75729999999999</v>
      </c>
      <c r="K10872">
        <v>301.59390000000002</v>
      </c>
      <c r="L10872">
        <v>328.49189999999999</v>
      </c>
      <c r="M10872">
        <v>355.39</v>
      </c>
      <c r="N10872">
        <v>394.22660000000002</v>
      </c>
      <c r="O10872">
        <v>32</v>
      </c>
      <c r="P10872">
        <v>183.32031000000001</v>
      </c>
      <c r="Q10872">
        <v>12</v>
      </c>
      <c r="R10872" s="75">
        <v>35789</v>
      </c>
      <c r="S10872" t="s">
        <v>102</v>
      </c>
      <c r="T10872" t="s">
        <v>112</v>
      </c>
      <c r="U10872">
        <v>0.1126548</v>
      </c>
      <c r="Z10872">
        <v>2694115</v>
      </c>
    </row>
    <row r="10873" spans="1:26">
      <c r="A10873" t="s">
        <v>77</v>
      </c>
      <c r="B10873" t="s">
        <v>58</v>
      </c>
      <c r="C10873" t="s">
        <v>21</v>
      </c>
      <c r="D10873" t="s">
        <v>100</v>
      </c>
      <c r="E10873">
        <v>23</v>
      </c>
      <c r="F10873">
        <v>735.51739999999995</v>
      </c>
      <c r="G10873">
        <v>646.60950000000003</v>
      </c>
      <c r="H10873">
        <v>54.212350000000001</v>
      </c>
      <c r="I10873">
        <v>51.32582</v>
      </c>
      <c r="J10873">
        <v>23.131209999999999</v>
      </c>
      <c r="K10873">
        <v>61.992609999999999</v>
      </c>
      <c r="L10873">
        <v>88.907899999999998</v>
      </c>
      <c r="M10873">
        <v>115.8232</v>
      </c>
      <c r="N10873">
        <v>154.68459999999999</v>
      </c>
      <c r="O10873">
        <v>32</v>
      </c>
      <c r="P10873">
        <v>183.32031000000001</v>
      </c>
      <c r="Q10873">
        <v>12</v>
      </c>
      <c r="R10873" s="75">
        <v>35789</v>
      </c>
      <c r="S10873" t="s">
        <v>102</v>
      </c>
      <c r="T10873" t="s">
        <v>112</v>
      </c>
      <c r="U10873">
        <v>0.1126548</v>
      </c>
      <c r="Z10873">
        <v>2697564</v>
      </c>
    </row>
    <row r="10874" spans="1:26">
      <c r="A10874" t="s">
        <v>77</v>
      </c>
      <c r="B10874" t="s">
        <v>58</v>
      </c>
      <c r="C10874" t="s">
        <v>21</v>
      </c>
      <c r="D10874" t="s">
        <v>100</v>
      </c>
      <c r="E10874">
        <v>24</v>
      </c>
      <c r="F10874">
        <v>727.25789999999995</v>
      </c>
      <c r="G10874">
        <v>665.79039999999998</v>
      </c>
      <c r="H10874">
        <v>53.857109999999999</v>
      </c>
      <c r="I10874">
        <v>51.392069999999997</v>
      </c>
      <c r="J10874">
        <v>-4.3940599999999996</v>
      </c>
      <c r="K10874">
        <v>34.517499999999998</v>
      </c>
      <c r="L10874">
        <v>61.467529999999996</v>
      </c>
      <c r="M10874">
        <v>88.417559999999995</v>
      </c>
      <c r="N10874">
        <v>127.3291</v>
      </c>
      <c r="O10874">
        <v>32</v>
      </c>
      <c r="P10874">
        <v>183.32031000000001</v>
      </c>
      <c r="Q10874">
        <v>12</v>
      </c>
      <c r="R10874" s="75">
        <v>35789</v>
      </c>
      <c r="S10874" t="s">
        <v>102</v>
      </c>
      <c r="T10874" t="s">
        <v>112</v>
      </c>
      <c r="U10874">
        <v>0.1126548</v>
      </c>
      <c r="Z10874">
        <v>2704532</v>
      </c>
    </row>
    <row r="10875" spans="1:26">
      <c r="A10875" t="s">
        <v>115</v>
      </c>
      <c r="B10875" t="s">
        <v>56</v>
      </c>
      <c r="C10875" t="s">
        <v>57</v>
      </c>
      <c r="D10875">
        <v>2014</v>
      </c>
      <c r="E10875">
        <v>1</v>
      </c>
      <c r="F10875">
        <v>1384.749</v>
      </c>
      <c r="G10875">
        <v>1384.749</v>
      </c>
      <c r="H10875">
        <v>74.881389999999996</v>
      </c>
      <c r="I10875">
        <v>79.644869999999997</v>
      </c>
      <c r="J10875">
        <v>-102.069</v>
      </c>
      <c r="K10875">
        <v>-41.765810000000002</v>
      </c>
      <c r="L10875">
        <v>0</v>
      </c>
      <c r="M10875">
        <v>41.765810000000002</v>
      </c>
      <c r="N10875">
        <v>102.069</v>
      </c>
      <c r="O10875">
        <v>412</v>
      </c>
      <c r="P10875">
        <v>110.53534000000001</v>
      </c>
      <c r="Q10875">
        <v>8</v>
      </c>
      <c r="R10875" s="75"/>
      <c r="S10875" t="s">
        <v>115</v>
      </c>
      <c r="T10875" t="s">
        <v>111</v>
      </c>
      <c r="U10875">
        <v>6.1386000000000003E-2</v>
      </c>
      <c r="Z10875" s="97">
        <v>1080000000</v>
      </c>
    </row>
    <row r="10876" spans="1:26">
      <c r="A10876" t="s">
        <v>115</v>
      </c>
      <c r="B10876" t="s">
        <v>56</v>
      </c>
      <c r="C10876" t="s">
        <v>57</v>
      </c>
      <c r="D10876">
        <v>2014</v>
      </c>
      <c r="E10876">
        <v>2</v>
      </c>
      <c r="F10876">
        <v>1373.249</v>
      </c>
      <c r="G10876">
        <v>1373.249</v>
      </c>
      <c r="H10876">
        <v>73.490300000000005</v>
      </c>
      <c r="I10876">
        <v>79.577500000000001</v>
      </c>
      <c r="J10876">
        <v>-101.98269999999999</v>
      </c>
      <c r="K10876">
        <v>-41.73048</v>
      </c>
      <c r="L10876">
        <v>0</v>
      </c>
      <c r="M10876">
        <v>41.73048</v>
      </c>
      <c r="N10876">
        <v>101.98269999999999</v>
      </c>
      <c r="O10876">
        <v>412</v>
      </c>
      <c r="P10876">
        <v>110.53534000000001</v>
      </c>
      <c r="Q10876">
        <v>8</v>
      </c>
      <c r="R10876" s="75"/>
      <c r="S10876" t="s">
        <v>115</v>
      </c>
      <c r="T10876" t="s">
        <v>111</v>
      </c>
      <c r="U10876">
        <v>6.1386000000000003E-2</v>
      </c>
      <c r="Z10876" s="97">
        <v>1070000000</v>
      </c>
    </row>
    <row r="10877" spans="1:26">
      <c r="A10877" t="s">
        <v>115</v>
      </c>
      <c r="B10877" t="s">
        <v>56</v>
      </c>
      <c r="C10877" t="s">
        <v>57</v>
      </c>
      <c r="D10877">
        <v>2014</v>
      </c>
      <c r="E10877">
        <v>3</v>
      </c>
      <c r="F10877">
        <v>1380.6569999999999</v>
      </c>
      <c r="G10877">
        <v>1380.6569999999999</v>
      </c>
      <c r="H10877">
        <v>72.618769999999998</v>
      </c>
      <c r="I10877">
        <v>79.675479999999993</v>
      </c>
      <c r="J10877">
        <v>-102.1082</v>
      </c>
      <c r="K10877">
        <v>-41.781860000000002</v>
      </c>
      <c r="L10877">
        <v>0</v>
      </c>
      <c r="M10877">
        <v>41.781860000000002</v>
      </c>
      <c r="N10877">
        <v>102.1082</v>
      </c>
      <c r="O10877">
        <v>412</v>
      </c>
      <c r="P10877">
        <v>110.53534000000001</v>
      </c>
      <c r="Q10877">
        <v>8</v>
      </c>
      <c r="R10877" s="75"/>
      <c r="S10877" t="s">
        <v>115</v>
      </c>
      <c r="T10877" t="s">
        <v>111</v>
      </c>
      <c r="U10877">
        <v>6.1386000000000003E-2</v>
      </c>
      <c r="Z10877" s="97">
        <v>1080000000</v>
      </c>
    </row>
    <row r="10878" spans="1:26">
      <c r="A10878" t="s">
        <v>115</v>
      </c>
      <c r="B10878" t="s">
        <v>56</v>
      </c>
      <c r="C10878" t="s">
        <v>57</v>
      </c>
      <c r="D10878">
        <v>2014</v>
      </c>
      <c r="E10878">
        <v>4</v>
      </c>
      <c r="F10878">
        <v>1380.115</v>
      </c>
      <c r="G10878">
        <v>1380.115</v>
      </c>
      <c r="H10878">
        <v>71.935010000000005</v>
      </c>
      <c r="I10878">
        <v>79.648160000000004</v>
      </c>
      <c r="J10878">
        <v>-102.0732</v>
      </c>
      <c r="K10878">
        <v>-41.767539999999997</v>
      </c>
      <c r="L10878">
        <v>0</v>
      </c>
      <c r="M10878">
        <v>41.767539999999997</v>
      </c>
      <c r="N10878">
        <v>102.0732</v>
      </c>
      <c r="O10878">
        <v>412</v>
      </c>
      <c r="P10878">
        <v>110.53534000000001</v>
      </c>
      <c r="Q10878">
        <v>8</v>
      </c>
      <c r="R10878" s="75"/>
      <c r="S10878" t="s">
        <v>115</v>
      </c>
      <c r="T10878" t="s">
        <v>111</v>
      </c>
      <c r="U10878">
        <v>6.1386000000000003E-2</v>
      </c>
      <c r="Z10878" s="97">
        <v>1080000000</v>
      </c>
    </row>
    <row r="10879" spans="1:26">
      <c r="A10879" t="s">
        <v>115</v>
      </c>
      <c r="B10879" t="s">
        <v>56</v>
      </c>
      <c r="C10879" t="s">
        <v>57</v>
      </c>
      <c r="D10879">
        <v>2014</v>
      </c>
      <c r="E10879">
        <v>5</v>
      </c>
      <c r="F10879">
        <v>1403.9449999999999</v>
      </c>
      <c r="G10879">
        <v>1403.9449999999999</v>
      </c>
      <c r="H10879">
        <v>71.520359999999997</v>
      </c>
      <c r="I10879">
        <v>79.655299999999997</v>
      </c>
      <c r="J10879">
        <v>-102.08240000000001</v>
      </c>
      <c r="K10879">
        <v>-41.771279999999997</v>
      </c>
      <c r="L10879">
        <v>0</v>
      </c>
      <c r="M10879">
        <v>41.771279999999997</v>
      </c>
      <c r="N10879">
        <v>102.08240000000001</v>
      </c>
      <c r="O10879">
        <v>412</v>
      </c>
      <c r="P10879">
        <v>110.53534000000001</v>
      </c>
      <c r="Q10879">
        <v>8</v>
      </c>
      <c r="R10879" s="75"/>
      <c r="S10879" t="s">
        <v>115</v>
      </c>
      <c r="T10879" t="s">
        <v>111</v>
      </c>
      <c r="U10879">
        <v>6.1386000000000003E-2</v>
      </c>
      <c r="Z10879" s="97">
        <v>1080000000</v>
      </c>
    </row>
    <row r="10880" spans="1:26">
      <c r="A10880" t="s">
        <v>115</v>
      </c>
      <c r="B10880" t="s">
        <v>56</v>
      </c>
      <c r="C10880" t="s">
        <v>57</v>
      </c>
      <c r="D10880">
        <v>2014</v>
      </c>
      <c r="E10880">
        <v>6</v>
      </c>
      <c r="F10880">
        <v>1451.9690000000001</v>
      </c>
      <c r="G10880">
        <v>1451.9690000000001</v>
      </c>
      <c r="H10880">
        <v>71.117320000000007</v>
      </c>
      <c r="I10880">
        <v>79.755799999999994</v>
      </c>
      <c r="J10880">
        <v>-102.21120000000001</v>
      </c>
      <c r="K10880">
        <v>-41.823979999999999</v>
      </c>
      <c r="L10880">
        <v>0</v>
      </c>
      <c r="M10880">
        <v>41.823979999999999</v>
      </c>
      <c r="N10880">
        <v>102.21120000000001</v>
      </c>
      <c r="O10880">
        <v>412</v>
      </c>
      <c r="P10880">
        <v>110.53534000000001</v>
      </c>
      <c r="Q10880">
        <v>8</v>
      </c>
      <c r="R10880" s="75"/>
      <c r="S10880" t="s">
        <v>115</v>
      </c>
      <c r="T10880" t="s">
        <v>111</v>
      </c>
      <c r="U10880">
        <v>6.1386000000000003E-2</v>
      </c>
      <c r="Z10880" s="97">
        <v>1080000000</v>
      </c>
    </row>
    <row r="10881" spans="1:26">
      <c r="A10881" t="s">
        <v>115</v>
      </c>
      <c r="B10881" t="s">
        <v>56</v>
      </c>
      <c r="C10881" t="s">
        <v>57</v>
      </c>
      <c r="D10881">
        <v>2014</v>
      </c>
      <c r="E10881">
        <v>7</v>
      </c>
      <c r="F10881">
        <v>1480.4929999999999</v>
      </c>
      <c r="G10881">
        <v>1480.4929999999999</v>
      </c>
      <c r="H10881">
        <v>71.38655</v>
      </c>
      <c r="I10881">
        <v>79.684179999999998</v>
      </c>
      <c r="J10881">
        <v>-102.1194</v>
      </c>
      <c r="K10881">
        <v>-41.786430000000003</v>
      </c>
      <c r="L10881">
        <v>0</v>
      </c>
      <c r="M10881">
        <v>41.786430000000003</v>
      </c>
      <c r="N10881">
        <v>102.1194</v>
      </c>
      <c r="O10881">
        <v>412</v>
      </c>
      <c r="P10881">
        <v>110.53534000000001</v>
      </c>
      <c r="Q10881">
        <v>8</v>
      </c>
      <c r="R10881" s="75"/>
      <c r="S10881" t="s">
        <v>115</v>
      </c>
      <c r="T10881" t="s">
        <v>111</v>
      </c>
      <c r="U10881">
        <v>6.1386000000000003E-2</v>
      </c>
      <c r="Z10881" s="97">
        <v>1080000000</v>
      </c>
    </row>
    <row r="10882" spans="1:26">
      <c r="A10882" t="s">
        <v>115</v>
      </c>
      <c r="B10882" t="s">
        <v>56</v>
      </c>
      <c r="C10882" t="s">
        <v>57</v>
      </c>
      <c r="D10882">
        <v>2014</v>
      </c>
      <c r="E10882">
        <v>8</v>
      </c>
      <c r="F10882">
        <v>1522.0219999999999</v>
      </c>
      <c r="G10882">
        <v>1522.0219999999999</v>
      </c>
      <c r="H10882">
        <v>73.896019999999993</v>
      </c>
      <c r="I10882">
        <v>80.042360000000002</v>
      </c>
      <c r="J10882">
        <v>-102.5784</v>
      </c>
      <c r="K10882">
        <v>-41.974249999999998</v>
      </c>
      <c r="L10882">
        <v>0</v>
      </c>
      <c r="M10882">
        <v>41.974249999999998</v>
      </c>
      <c r="N10882">
        <v>102.5784</v>
      </c>
      <c r="O10882">
        <v>412</v>
      </c>
      <c r="P10882">
        <v>110.53534000000001</v>
      </c>
      <c r="Q10882">
        <v>8</v>
      </c>
      <c r="R10882" s="75"/>
      <c r="S10882" t="s">
        <v>115</v>
      </c>
      <c r="T10882" t="s">
        <v>111</v>
      </c>
      <c r="U10882">
        <v>6.1386000000000003E-2</v>
      </c>
      <c r="Z10882" s="97">
        <v>1090000000</v>
      </c>
    </row>
    <row r="10883" spans="1:26">
      <c r="A10883" t="s">
        <v>115</v>
      </c>
      <c r="B10883" t="s">
        <v>56</v>
      </c>
      <c r="C10883" t="s">
        <v>57</v>
      </c>
      <c r="D10883">
        <v>2014</v>
      </c>
      <c r="E10883">
        <v>9</v>
      </c>
      <c r="F10883">
        <v>1524.4490000000001</v>
      </c>
      <c r="G10883">
        <v>1524.4490000000001</v>
      </c>
      <c r="H10883">
        <v>78.033749999999998</v>
      </c>
      <c r="I10883">
        <v>79.868899999999996</v>
      </c>
      <c r="J10883">
        <v>-102.3561</v>
      </c>
      <c r="K10883">
        <v>-41.883290000000002</v>
      </c>
      <c r="L10883">
        <v>0</v>
      </c>
      <c r="M10883">
        <v>41.883290000000002</v>
      </c>
      <c r="N10883">
        <v>102.3561</v>
      </c>
      <c r="O10883">
        <v>412</v>
      </c>
      <c r="P10883">
        <v>110.53534000000001</v>
      </c>
      <c r="Q10883">
        <v>8</v>
      </c>
      <c r="R10883" s="75"/>
      <c r="S10883" t="s">
        <v>115</v>
      </c>
      <c r="T10883" t="s">
        <v>111</v>
      </c>
      <c r="U10883">
        <v>6.1386000000000003E-2</v>
      </c>
      <c r="Z10883" s="97">
        <v>1080000000</v>
      </c>
    </row>
    <row r="10884" spans="1:26">
      <c r="A10884" t="s">
        <v>115</v>
      </c>
      <c r="B10884" t="s">
        <v>56</v>
      </c>
      <c r="C10884" t="s">
        <v>57</v>
      </c>
      <c r="D10884">
        <v>2014</v>
      </c>
      <c r="E10884">
        <v>10</v>
      </c>
      <c r="F10884">
        <v>1537.2560000000001</v>
      </c>
      <c r="G10884">
        <v>1537.2560000000001</v>
      </c>
      <c r="H10884">
        <v>81.905249999999995</v>
      </c>
      <c r="I10884">
        <v>79.903819999999996</v>
      </c>
      <c r="J10884">
        <v>-102.40089999999999</v>
      </c>
      <c r="K10884">
        <v>-41.901600000000002</v>
      </c>
      <c r="L10884">
        <v>0</v>
      </c>
      <c r="M10884">
        <v>41.901600000000002</v>
      </c>
      <c r="N10884">
        <v>102.40089999999999</v>
      </c>
      <c r="O10884">
        <v>412</v>
      </c>
      <c r="P10884">
        <v>110.53534000000001</v>
      </c>
      <c r="Q10884">
        <v>8</v>
      </c>
      <c r="R10884" s="75"/>
      <c r="S10884" t="s">
        <v>115</v>
      </c>
      <c r="T10884" t="s">
        <v>111</v>
      </c>
      <c r="U10884">
        <v>6.1386000000000003E-2</v>
      </c>
      <c r="Z10884" s="97">
        <v>1080000000</v>
      </c>
    </row>
    <row r="10885" spans="1:26">
      <c r="A10885" t="s">
        <v>115</v>
      </c>
      <c r="B10885" t="s">
        <v>56</v>
      </c>
      <c r="C10885" t="s">
        <v>57</v>
      </c>
      <c r="D10885">
        <v>2014</v>
      </c>
      <c r="E10885">
        <v>11</v>
      </c>
      <c r="F10885">
        <v>1553.2829999999999</v>
      </c>
      <c r="G10885">
        <v>1554.2170000000001</v>
      </c>
      <c r="H10885">
        <v>84.98142</v>
      </c>
      <c r="I10885">
        <v>79.956940000000003</v>
      </c>
      <c r="J10885">
        <v>-103.40300000000001</v>
      </c>
      <c r="K10885">
        <v>-42.86354</v>
      </c>
      <c r="L10885">
        <v>-0.93408199999999997</v>
      </c>
      <c r="M10885">
        <v>40.995379999999997</v>
      </c>
      <c r="N10885">
        <v>101.53489999999999</v>
      </c>
      <c r="O10885">
        <v>412</v>
      </c>
      <c r="P10885">
        <v>110.53534000000001</v>
      </c>
      <c r="Q10885">
        <v>8</v>
      </c>
      <c r="R10885" s="75"/>
      <c r="S10885" t="s">
        <v>115</v>
      </c>
      <c r="T10885" t="s">
        <v>111</v>
      </c>
      <c r="U10885">
        <v>6.1386000000000003E-2</v>
      </c>
      <c r="Z10885" s="97">
        <v>1090000000</v>
      </c>
    </row>
    <row r="10886" spans="1:26">
      <c r="A10886" t="s">
        <v>115</v>
      </c>
      <c r="B10886" t="s">
        <v>56</v>
      </c>
      <c r="C10886" t="s">
        <v>57</v>
      </c>
      <c r="D10886">
        <v>2014</v>
      </c>
      <c r="E10886">
        <v>12</v>
      </c>
      <c r="F10886">
        <v>1540.0509999999999</v>
      </c>
      <c r="G10886">
        <v>1547.221</v>
      </c>
      <c r="H10886">
        <v>87.283680000000004</v>
      </c>
      <c r="I10886">
        <v>79.763649999999998</v>
      </c>
      <c r="J10886">
        <v>-109.3914</v>
      </c>
      <c r="K10886">
        <v>-48.998260000000002</v>
      </c>
      <c r="L10886">
        <v>-7.170166</v>
      </c>
      <c r="M10886">
        <v>34.65793</v>
      </c>
      <c r="N10886">
        <v>95.051060000000007</v>
      </c>
      <c r="O10886">
        <v>412</v>
      </c>
      <c r="P10886">
        <v>110.53534000000001</v>
      </c>
      <c r="Q10886">
        <v>8</v>
      </c>
      <c r="R10886" s="75"/>
      <c r="S10886" t="s">
        <v>115</v>
      </c>
      <c r="T10886" t="s">
        <v>111</v>
      </c>
      <c r="U10886">
        <v>6.1386000000000003E-2</v>
      </c>
      <c r="Z10886" s="97">
        <v>1080000000</v>
      </c>
    </row>
    <row r="10887" spans="1:26">
      <c r="A10887" t="s">
        <v>115</v>
      </c>
      <c r="B10887" t="s">
        <v>56</v>
      </c>
      <c r="C10887" t="s">
        <v>57</v>
      </c>
      <c r="D10887">
        <v>2014</v>
      </c>
      <c r="E10887">
        <v>13</v>
      </c>
      <c r="F10887">
        <v>1512.646</v>
      </c>
      <c r="G10887">
        <v>912.17070000000001</v>
      </c>
      <c r="H10887">
        <v>89.335830000000001</v>
      </c>
      <c r="I10887">
        <v>79.734350000000006</v>
      </c>
      <c r="J10887">
        <v>498.2921</v>
      </c>
      <c r="K10887">
        <v>558.66309999999999</v>
      </c>
      <c r="L10887">
        <v>600.47580000000005</v>
      </c>
      <c r="M10887">
        <v>642.28859999999997</v>
      </c>
      <c r="N10887">
        <v>702.65949999999998</v>
      </c>
      <c r="O10887">
        <v>412</v>
      </c>
      <c r="P10887">
        <v>110.53534000000001</v>
      </c>
      <c r="Q10887">
        <v>8</v>
      </c>
      <c r="R10887" s="75"/>
      <c r="S10887" t="s">
        <v>115</v>
      </c>
      <c r="T10887" t="s">
        <v>111</v>
      </c>
      <c r="U10887">
        <v>6.1386000000000003E-2</v>
      </c>
      <c r="Z10887" s="97">
        <v>1080000000</v>
      </c>
    </row>
    <row r="10888" spans="1:26">
      <c r="A10888" t="s">
        <v>115</v>
      </c>
      <c r="B10888" t="s">
        <v>56</v>
      </c>
      <c r="C10888" t="s">
        <v>57</v>
      </c>
      <c r="D10888">
        <v>2014</v>
      </c>
      <c r="E10888">
        <v>14</v>
      </c>
      <c r="F10888">
        <v>1503.375</v>
      </c>
      <c r="G10888">
        <v>206.32339999999999</v>
      </c>
      <c r="H10888">
        <v>90.962130000000002</v>
      </c>
      <c r="I10888">
        <v>79.705849999999998</v>
      </c>
      <c r="J10888">
        <v>1194.904</v>
      </c>
      <c r="K10888">
        <v>1255.2529999999999</v>
      </c>
      <c r="L10888">
        <v>1297.0509999999999</v>
      </c>
      <c r="M10888">
        <v>1338.8489999999999</v>
      </c>
      <c r="N10888">
        <v>1399.1980000000001</v>
      </c>
      <c r="O10888">
        <v>412</v>
      </c>
      <c r="P10888">
        <v>110.53534000000001</v>
      </c>
      <c r="Q10888">
        <v>8</v>
      </c>
      <c r="R10888" s="75"/>
      <c r="S10888" t="s">
        <v>115</v>
      </c>
      <c r="T10888" t="s">
        <v>111</v>
      </c>
      <c r="U10888">
        <v>6.1386000000000003E-2</v>
      </c>
      <c r="Z10888" s="97">
        <v>1080000000</v>
      </c>
    </row>
    <row r="10889" spans="1:26">
      <c r="A10889" t="s">
        <v>115</v>
      </c>
      <c r="B10889" t="s">
        <v>56</v>
      </c>
      <c r="C10889" t="s">
        <v>57</v>
      </c>
      <c r="D10889">
        <v>2014</v>
      </c>
      <c r="E10889">
        <v>15</v>
      </c>
      <c r="F10889">
        <v>1481.068</v>
      </c>
      <c r="G10889">
        <v>205.8956</v>
      </c>
      <c r="H10889">
        <v>91.675129999999996</v>
      </c>
      <c r="I10889">
        <v>79.536869999999993</v>
      </c>
      <c r="J10889">
        <v>1173.241</v>
      </c>
      <c r="K10889">
        <v>1233.463</v>
      </c>
      <c r="L10889">
        <v>1275.172</v>
      </c>
      <c r="M10889">
        <v>1316.8810000000001</v>
      </c>
      <c r="N10889">
        <v>1377.1030000000001</v>
      </c>
      <c r="O10889">
        <v>412</v>
      </c>
      <c r="P10889">
        <v>110.53534000000001</v>
      </c>
      <c r="Q10889">
        <v>8</v>
      </c>
      <c r="R10889" s="75"/>
      <c r="S10889" t="s">
        <v>115</v>
      </c>
      <c r="T10889" t="s">
        <v>111</v>
      </c>
      <c r="U10889">
        <v>6.1386000000000003E-2</v>
      </c>
      <c r="Z10889" s="97">
        <v>1070000000</v>
      </c>
    </row>
    <row r="10890" spans="1:26">
      <c r="A10890" t="s">
        <v>115</v>
      </c>
      <c r="B10890" t="s">
        <v>56</v>
      </c>
      <c r="C10890" t="s">
        <v>57</v>
      </c>
      <c r="D10890">
        <v>2014</v>
      </c>
      <c r="E10890">
        <v>16</v>
      </c>
      <c r="F10890">
        <v>1462.8820000000001</v>
      </c>
      <c r="G10890">
        <v>204.97020000000001</v>
      </c>
      <c r="H10890">
        <v>91.215029999999999</v>
      </c>
      <c r="I10890">
        <v>79.706019999999995</v>
      </c>
      <c r="J10890">
        <v>1155.7650000000001</v>
      </c>
      <c r="K10890">
        <v>1216.114</v>
      </c>
      <c r="L10890">
        <v>1257.912</v>
      </c>
      <c r="M10890">
        <v>1299.71</v>
      </c>
      <c r="N10890">
        <v>1360.06</v>
      </c>
      <c r="O10890">
        <v>412</v>
      </c>
      <c r="P10890">
        <v>110.53534000000001</v>
      </c>
      <c r="Q10890">
        <v>8</v>
      </c>
      <c r="R10890" s="75"/>
      <c r="S10890" t="s">
        <v>115</v>
      </c>
      <c r="T10890" t="s">
        <v>111</v>
      </c>
      <c r="U10890">
        <v>6.1386000000000003E-2</v>
      </c>
      <c r="Z10890" s="97">
        <v>1080000000</v>
      </c>
    </row>
    <row r="10891" spans="1:26">
      <c r="A10891" t="s">
        <v>115</v>
      </c>
      <c r="B10891" t="s">
        <v>56</v>
      </c>
      <c r="C10891" t="s">
        <v>57</v>
      </c>
      <c r="D10891">
        <v>2014</v>
      </c>
      <c r="E10891">
        <v>17</v>
      </c>
      <c r="F10891">
        <v>1432.598</v>
      </c>
      <c r="G10891">
        <v>203.80860000000001</v>
      </c>
      <c r="H10891">
        <v>89.873639999999995</v>
      </c>
      <c r="I10891">
        <v>79.699799999999996</v>
      </c>
      <c r="J10891">
        <v>1126.6500000000001</v>
      </c>
      <c r="K10891">
        <v>1186.9949999999999</v>
      </c>
      <c r="L10891">
        <v>1228.789</v>
      </c>
      <c r="M10891">
        <v>1270.5840000000001</v>
      </c>
      <c r="N10891">
        <v>1330.9290000000001</v>
      </c>
      <c r="O10891">
        <v>412</v>
      </c>
      <c r="P10891">
        <v>110.53534000000001</v>
      </c>
      <c r="Q10891">
        <v>8</v>
      </c>
      <c r="R10891" s="75"/>
      <c r="S10891" t="s">
        <v>115</v>
      </c>
      <c r="T10891" t="s">
        <v>111</v>
      </c>
      <c r="U10891">
        <v>6.1386000000000003E-2</v>
      </c>
      <c r="Z10891" s="97">
        <v>1080000000</v>
      </c>
    </row>
    <row r="10892" spans="1:26">
      <c r="A10892" t="s">
        <v>115</v>
      </c>
      <c r="B10892" t="s">
        <v>56</v>
      </c>
      <c r="C10892" t="s">
        <v>57</v>
      </c>
      <c r="D10892">
        <v>2014</v>
      </c>
      <c r="E10892">
        <v>18</v>
      </c>
      <c r="F10892">
        <v>1421.2940000000001</v>
      </c>
      <c r="G10892">
        <v>202.8</v>
      </c>
      <c r="H10892">
        <v>87.651539999999997</v>
      </c>
      <c r="I10892">
        <v>79.715310000000002</v>
      </c>
      <c r="J10892">
        <v>1116.335</v>
      </c>
      <c r="K10892">
        <v>1176.691</v>
      </c>
      <c r="L10892">
        <v>1218.4939999999999</v>
      </c>
      <c r="M10892">
        <v>1260.297</v>
      </c>
      <c r="N10892">
        <v>1320.653</v>
      </c>
      <c r="O10892">
        <v>412</v>
      </c>
      <c r="P10892">
        <v>110.53534000000001</v>
      </c>
      <c r="Q10892">
        <v>8</v>
      </c>
      <c r="R10892" s="75"/>
      <c r="S10892" t="s">
        <v>115</v>
      </c>
      <c r="T10892" t="s">
        <v>111</v>
      </c>
      <c r="U10892">
        <v>6.1386000000000003E-2</v>
      </c>
      <c r="Z10892" s="97">
        <v>1080000000</v>
      </c>
    </row>
    <row r="10893" spans="1:26">
      <c r="A10893" t="s">
        <v>115</v>
      </c>
      <c r="B10893" t="s">
        <v>56</v>
      </c>
      <c r="C10893" t="s">
        <v>57</v>
      </c>
      <c r="D10893">
        <v>2014</v>
      </c>
      <c r="E10893">
        <v>19</v>
      </c>
      <c r="F10893">
        <v>1424.739</v>
      </c>
      <c r="G10893">
        <v>656.68259999999998</v>
      </c>
      <c r="H10893">
        <v>84.647300000000001</v>
      </c>
      <c r="I10893">
        <v>79.652019999999993</v>
      </c>
      <c r="J10893">
        <v>665.97789999999998</v>
      </c>
      <c r="K10893">
        <v>726.28650000000005</v>
      </c>
      <c r="L10893">
        <v>768.05610000000001</v>
      </c>
      <c r="M10893">
        <v>809.82569999999998</v>
      </c>
      <c r="N10893">
        <v>870.13430000000005</v>
      </c>
      <c r="O10893">
        <v>412</v>
      </c>
      <c r="P10893">
        <v>110.53534000000001</v>
      </c>
      <c r="Q10893">
        <v>8</v>
      </c>
      <c r="R10893" s="75"/>
      <c r="S10893" t="s">
        <v>115</v>
      </c>
      <c r="T10893" t="s">
        <v>111</v>
      </c>
      <c r="U10893">
        <v>6.1386000000000003E-2</v>
      </c>
      <c r="Z10893" s="97">
        <v>1080000000</v>
      </c>
    </row>
    <row r="10894" spans="1:26">
      <c r="A10894" t="s">
        <v>115</v>
      </c>
      <c r="B10894" t="s">
        <v>56</v>
      </c>
      <c r="C10894" t="s">
        <v>57</v>
      </c>
      <c r="D10894">
        <v>2014</v>
      </c>
      <c r="E10894">
        <v>20</v>
      </c>
      <c r="F10894">
        <v>1425.54</v>
      </c>
      <c r="G10894">
        <v>1106.732</v>
      </c>
      <c r="H10894">
        <v>80.669479999999993</v>
      </c>
      <c r="I10894">
        <v>79.711200000000005</v>
      </c>
      <c r="J10894">
        <v>216.6541</v>
      </c>
      <c r="K10894">
        <v>277.00749999999999</v>
      </c>
      <c r="L10894">
        <v>318.80810000000002</v>
      </c>
      <c r="M10894">
        <v>360.6087</v>
      </c>
      <c r="N10894">
        <v>420.96210000000002</v>
      </c>
      <c r="O10894">
        <v>412</v>
      </c>
      <c r="P10894">
        <v>110.53534000000001</v>
      </c>
      <c r="Q10894">
        <v>8</v>
      </c>
      <c r="R10894" s="75"/>
      <c r="S10894" t="s">
        <v>115</v>
      </c>
      <c r="T10894" t="s">
        <v>111</v>
      </c>
      <c r="U10894">
        <v>6.1386000000000003E-2</v>
      </c>
      <c r="Z10894" s="97">
        <v>1080000000</v>
      </c>
    </row>
    <row r="10895" spans="1:26">
      <c r="A10895" t="s">
        <v>115</v>
      </c>
      <c r="B10895" t="s">
        <v>56</v>
      </c>
      <c r="C10895" t="s">
        <v>57</v>
      </c>
      <c r="D10895">
        <v>2014</v>
      </c>
      <c r="E10895">
        <v>21</v>
      </c>
      <c r="F10895">
        <v>1446.0820000000001</v>
      </c>
      <c r="G10895">
        <v>1215.9559999999999</v>
      </c>
      <c r="H10895">
        <v>77.233909999999995</v>
      </c>
      <c r="I10895">
        <v>79.68441</v>
      </c>
      <c r="J10895">
        <v>128.00620000000001</v>
      </c>
      <c r="K10895">
        <v>188.33930000000001</v>
      </c>
      <c r="L10895">
        <v>230.1259</v>
      </c>
      <c r="M10895">
        <v>271.91239999999999</v>
      </c>
      <c r="N10895">
        <v>332.24549999999999</v>
      </c>
      <c r="O10895">
        <v>412</v>
      </c>
      <c r="P10895">
        <v>110.53534000000001</v>
      </c>
      <c r="Q10895">
        <v>8</v>
      </c>
      <c r="R10895" s="75"/>
      <c r="S10895" t="s">
        <v>115</v>
      </c>
      <c r="T10895" t="s">
        <v>111</v>
      </c>
      <c r="U10895">
        <v>6.1386000000000003E-2</v>
      </c>
      <c r="Z10895" s="97">
        <v>1080000000</v>
      </c>
    </row>
    <row r="10896" spans="1:26">
      <c r="A10896" t="s">
        <v>115</v>
      </c>
      <c r="B10896" t="s">
        <v>56</v>
      </c>
      <c r="C10896" t="s">
        <v>57</v>
      </c>
      <c r="D10896">
        <v>2014</v>
      </c>
      <c r="E10896">
        <v>22</v>
      </c>
      <c r="F10896">
        <v>1436.3869999999999</v>
      </c>
      <c r="G10896">
        <v>1291.75</v>
      </c>
      <c r="H10896">
        <v>75.293080000000003</v>
      </c>
      <c r="I10896">
        <v>79.829040000000006</v>
      </c>
      <c r="J10896">
        <v>42.331809999999997</v>
      </c>
      <c r="K10896">
        <v>102.7745</v>
      </c>
      <c r="L10896">
        <v>144.63679999999999</v>
      </c>
      <c r="M10896">
        <v>186.4992</v>
      </c>
      <c r="N10896">
        <v>246.9419</v>
      </c>
      <c r="O10896">
        <v>412</v>
      </c>
      <c r="P10896">
        <v>110.53534000000001</v>
      </c>
      <c r="Q10896">
        <v>8</v>
      </c>
      <c r="R10896" s="75"/>
      <c r="S10896" t="s">
        <v>115</v>
      </c>
      <c r="T10896" t="s">
        <v>111</v>
      </c>
      <c r="U10896">
        <v>6.1386000000000003E-2</v>
      </c>
      <c r="Z10896" s="97">
        <v>1080000000</v>
      </c>
    </row>
    <row r="10897" spans="1:26">
      <c r="A10897" t="s">
        <v>115</v>
      </c>
      <c r="B10897" t="s">
        <v>56</v>
      </c>
      <c r="C10897" t="s">
        <v>57</v>
      </c>
      <c r="D10897">
        <v>2014</v>
      </c>
      <c r="E10897">
        <v>23</v>
      </c>
      <c r="F10897">
        <v>1457.1790000000001</v>
      </c>
      <c r="G10897">
        <v>1307.56</v>
      </c>
      <c r="H10897">
        <v>73.582070000000002</v>
      </c>
      <c r="I10897">
        <v>79.874600000000001</v>
      </c>
      <c r="J10897">
        <v>47.254739999999998</v>
      </c>
      <c r="K10897">
        <v>107.7319</v>
      </c>
      <c r="L10897">
        <v>149.6182</v>
      </c>
      <c r="M10897">
        <v>191.5044</v>
      </c>
      <c r="N10897">
        <v>251.98159999999999</v>
      </c>
      <c r="O10897">
        <v>412</v>
      </c>
      <c r="P10897">
        <v>110.53534000000001</v>
      </c>
      <c r="Q10897">
        <v>8</v>
      </c>
      <c r="R10897" s="75"/>
      <c r="S10897" t="s">
        <v>115</v>
      </c>
      <c r="T10897" t="s">
        <v>111</v>
      </c>
      <c r="U10897">
        <v>6.1386000000000003E-2</v>
      </c>
      <c r="Z10897" s="97">
        <v>1080000000</v>
      </c>
    </row>
    <row r="10898" spans="1:26">
      <c r="A10898" t="s">
        <v>115</v>
      </c>
      <c r="B10898" t="s">
        <v>56</v>
      </c>
      <c r="C10898" t="s">
        <v>57</v>
      </c>
      <c r="D10898">
        <v>2014</v>
      </c>
      <c r="E10898">
        <v>24</v>
      </c>
      <c r="F10898">
        <v>1443.9760000000001</v>
      </c>
      <c r="G10898">
        <v>1308.3869999999999</v>
      </c>
      <c r="H10898">
        <v>72.518879999999996</v>
      </c>
      <c r="I10898">
        <v>79.753879999999995</v>
      </c>
      <c r="J10898">
        <v>33.379539999999999</v>
      </c>
      <c r="K10898">
        <v>93.765280000000004</v>
      </c>
      <c r="L10898">
        <v>135.5883</v>
      </c>
      <c r="M10898">
        <v>177.41120000000001</v>
      </c>
      <c r="N10898">
        <v>237.797</v>
      </c>
      <c r="O10898">
        <v>412</v>
      </c>
      <c r="P10898">
        <v>110.53534000000001</v>
      </c>
      <c r="Q10898">
        <v>8</v>
      </c>
      <c r="R10898" s="75"/>
      <c r="S10898" t="s">
        <v>115</v>
      </c>
      <c r="T10898" t="s">
        <v>111</v>
      </c>
      <c r="U10898">
        <v>6.1386000000000003E-2</v>
      </c>
      <c r="Z10898" s="97">
        <v>1080000000</v>
      </c>
    </row>
    <row r="10899" spans="1:26">
      <c r="A10899" t="s">
        <v>115</v>
      </c>
      <c r="B10899" t="s">
        <v>56</v>
      </c>
      <c r="C10899" t="s">
        <v>10</v>
      </c>
      <c r="D10899">
        <v>2014</v>
      </c>
      <c r="E10899">
        <v>1</v>
      </c>
      <c r="F10899">
        <v>1174.319</v>
      </c>
      <c r="G10899">
        <v>1174.319</v>
      </c>
      <c r="H10899">
        <v>44.726390000000002</v>
      </c>
      <c r="I10899">
        <v>82.526759999999996</v>
      </c>
      <c r="J10899">
        <v>-105.7623</v>
      </c>
      <c r="K10899">
        <v>-43.277070000000002</v>
      </c>
      <c r="L10899">
        <v>0</v>
      </c>
      <c r="M10899">
        <v>43.277070000000002</v>
      </c>
      <c r="N10899">
        <v>105.7623</v>
      </c>
      <c r="O10899">
        <v>416</v>
      </c>
      <c r="P10899">
        <v>110.55083</v>
      </c>
      <c r="Q10899">
        <v>1</v>
      </c>
      <c r="R10899" s="75">
        <v>32890</v>
      </c>
      <c r="S10899" t="s">
        <v>115</v>
      </c>
      <c r="T10899" t="s">
        <v>112</v>
      </c>
      <c r="U10899">
        <v>7.5042399999999995E-2</v>
      </c>
      <c r="Z10899" s="97">
        <v>1180000000</v>
      </c>
    </row>
    <row r="10900" spans="1:26">
      <c r="A10900" t="s">
        <v>115</v>
      </c>
      <c r="B10900" t="s">
        <v>56</v>
      </c>
      <c r="C10900" t="s">
        <v>10</v>
      </c>
      <c r="D10900">
        <v>2014</v>
      </c>
      <c r="E10900">
        <v>2</v>
      </c>
      <c r="F10900">
        <v>1169.6500000000001</v>
      </c>
      <c r="G10900">
        <v>1169.6500000000001</v>
      </c>
      <c r="H10900">
        <v>44.169269999999997</v>
      </c>
      <c r="I10900">
        <v>82.839340000000007</v>
      </c>
      <c r="J10900">
        <v>-106.16289999999999</v>
      </c>
      <c r="K10900">
        <v>-43.440989999999999</v>
      </c>
      <c r="L10900">
        <v>0</v>
      </c>
      <c r="M10900">
        <v>43.440989999999999</v>
      </c>
      <c r="N10900">
        <v>106.16289999999999</v>
      </c>
      <c r="O10900">
        <v>416</v>
      </c>
      <c r="P10900">
        <v>110.55083</v>
      </c>
      <c r="Q10900">
        <v>1</v>
      </c>
      <c r="R10900" s="75">
        <v>32890</v>
      </c>
      <c r="S10900" t="s">
        <v>115</v>
      </c>
      <c r="T10900" t="s">
        <v>112</v>
      </c>
      <c r="U10900">
        <v>7.5042399999999995E-2</v>
      </c>
      <c r="Z10900" s="97">
        <v>1190000000</v>
      </c>
    </row>
    <row r="10901" spans="1:26">
      <c r="A10901" t="s">
        <v>115</v>
      </c>
      <c r="B10901" t="s">
        <v>56</v>
      </c>
      <c r="C10901" t="s">
        <v>10</v>
      </c>
      <c r="D10901">
        <v>2014</v>
      </c>
      <c r="E10901">
        <v>3</v>
      </c>
      <c r="F10901">
        <v>1176.97</v>
      </c>
      <c r="G10901">
        <v>1176.97</v>
      </c>
      <c r="H10901">
        <v>43.515419999999999</v>
      </c>
      <c r="I10901">
        <v>82.61251</v>
      </c>
      <c r="J10901">
        <v>-105.87220000000001</v>
      </c>
      <c r="K10901">
        <v>-43.322040000000001</v>
      </c>
      <c r="L10901">
        <v>0</v>
      </c>
      <c r="M10901">
        <v>43.322040000000001</v>
      </c>
      <c r="N10901">
        <v>105.87220000000001</v>
      </c>
      <c r="O10901">
        <v>416</v>
      </c>
      <c r="P10901">
        <v>110.55083</v>
      </c>
      <c r="Q10901">
        <v>1</v>
      </c>
      <c r="R10901" s="75">
        <v>32890</v>
      </c>
      <c r="S10901" t="s">
        <v>115</v>
      </c>
      <c r="T10901" t="s">
        <v>112</v>
      </c>
      <c r="U10901">
        <v>7.5042399999999995E-2</v>
      </c>
      <c r="Z10901" s="97">
        <v>1180000000</v>
      </c>
    </row>
    <row r="10902" spans="1:26">
      <c r="A10902" t="s">
        <v>115</v>
      </c>
      <c r="B10902" t="s">
        <v>56</v>
      </c>
      <c r="C10902" t="s">
        <v>10</v>
      </c>
      <c r="D10902">
        <v>2014</v>
      </c>
      <c r="E10902">
        <v>4</v>
      </c>
      <c r="F10902">
        <v>1202.7159999999999</v>
      </c>
      <c r="G10902">
        <v>1202.7159999999999</v>
      </c>
      <c r="H10902">
        <v>42.994950000000003</v>
      </c>
      <c r="I10902">
        <v>82.817830000000001</v>
      </c>
      <c r="J10902">
        <v>-106.1353</v>
      </c>
      <c r="K10902">
        <v>-43.42971</v>
      </c>
      <c r="L10902">
        <v>0</v>
      </c>
      <c r="M10902">
        <v>43.42971</v>
      </c>
      <c r="N10902">
        <v>106.1353</v>
      </c>
      <c r="O10902">
        <v>416</v>
      </c>
      <c r="P10902">
        <v>110.55083</v>
      </c>
      <c r="Q10902">
        <v>1</v>
      </c>
      <c r="R10902" s="75">
        <v>32890</v>
      </c>
      <c r="S10902" t="s">
        <v>115</v>
      </c>
      <c r="T10902" t="s">
        <v>112</v>
      </c>
      <c r="U10902">
        <v>7.5042399999999995E-2</v>
      </c>
      <c r="Z10902" s="97">
        <v>1190000000</v>
      </c>
    </row>
    <row r="10903" spans="1:26">
      <c r="A10903" t="s">
        <v>115</v>
      </c>
      <c r="B10903" t="s">
        <v>56</v>
      </c>
      <c r="C10903" t="s">
        <v>10</v>
      </c>
      <c r="D10903">
        <v>2014</v>
      </c>
      <c r="E10903">
        <v>5</v>
      </c>
      <c r="F10903">
        <v>1228.019</v>
      </c>
      <c r="G10903">
        <v>1228.019</v>
      </c>
      <c r="H10903">
        <v>42.42015</v>
      </c>
      <c r="I10903">
        <v>82.775899999999993</v>
      </c>
      <c r="J10903">
        <v>-106.08159999999999</v>
      </c>
      <c r="K10903">
        <v>-43.407730000000001</v>
      </c>
      <c r="L10903">
        <v>0</v>
      </c>
      <c r="M10903">
        <v>43.407730000000001</v>
      </c>
      <c r="N10903">
        <v>106.08159999999999</v>
      </c>
      <c r="O10903">
        <v>416</v>
      </c>
      <c r="P10903">
        <v>110.55083</v>
      </c>
      <c r="Q10903">
        <v>1</v>
      </c>
      <c r="R10903" s="75">
        <v>32890</v>
      </c>
      <c r="S10903" t="s">
        <v>115</v>
      </c>
      <c r="T10903" t="s">
        <v>112</v>
      </c>
      <c r="U10903">
        <v>7.5042399999999995E-2</v>
      </c>
      <c r="Z10903" s="97">
        <v>1190000000</v>
      </c>
    </row>
    <row r="10904" spans="1:26">
      <c r="A10904" t="s">
        <v>115</v>
      </c>
      <c r="B10904" t="s">
        <v>56</v>
      </c>
      <c r="C10904" t="s">
        <v>10</v>
      </c>
      <c r="D10904">
        <v>2014</v>
      </c>
      <c r="E10904">
        <v>6</v>
      </c>
      <c r="F10904">
        <v>1277.4490000000001</v>
      </c>
      <c r="G10904">
        <v>1277.4490000000001</v>
      </c>
      <c r="H10904">
        <v>41.826129999999999</v>
      </c>
      <c r="I10904">
        <v>83.30341</v>
      </c>
      <c r="J10904">
        <v>-106.7576</v>
      </c>
      <c r="K10904">
        <v>-43.684350000000002</v>
      </c>
      <c r="L10904">
        <v>0</v>
      </c>
      <c r="M10904">
        <v>43.684350000000002</v>
      </c>
      <c r="N10904">
        <v>106.7576</v>
      </c>
      <c r="O10904">
        <v>416</v>
      </c>
      <c r="P10904">
        <v>110.55083</v>
      </c>
      <c r="Q10904">
        <v>1</v>
      </c>
      <c r="R10904" s="75">
        <v>32890</v>
      </c>
      <c r="S10904" t="s">
        <v>115</v>
      </c>
      <c r="T10904" t="s">
        <v>112</v>
      </c>
      <c r="U10904">
        <v>7.5042399999999995E-2</v>
      </c>
      <c r="Z10904" s="97">
        <v>1200000000</v>
      </c>
    </row>
    <row r="10905" spans="1:26">
      <c r="A10905" t="s">
        <v>115</v>
      </c>
      <c r="B10905" t="s">
        <v>56</v>
      </c>
      <c r="C10905" t="s">
        <v>10</v>
      </c>
      <c r="D10905">
        <v>2014</v>
      </c>
      <c r="E10905">
        <v>7</v>
      </c>
      <c r="F10905">
        <v>1287.164</v>
      </c>
      <c r="G10905">
        <v>1287.164</v>
      </c>
      <c r="H10905">
        <v>41.287599999999998</v>
      </c>
      <c r="I10905">
        <v>82.666790000000006</v>
      </c>
      <c r="J10905">
        <v>-105.9418</v>
      </c>
      <c r="K10905">
        <v>-43.35051</v>
      </c>
      <c r="L10905">
        <v>0</v>
      </c>
      <c r="M10905">
        <v>43.35051</v>
      </c>
      <c r="N10905">
        <v>105.9418</v>
      </c>
      <c r="O10905">
        <v>416</v>
      </c>
      <c r="P10905">
        <v>110.55083</v>
      </c>
      <c r="Q10905">
        <v>1</v>
      </c>
      <c r="R10905" s="75">
        <v>32890</v>
      </c>
      <c r="S10905" t="s">
        <v>115</v>
      </c>
      <c r="T10905" t="s">
        <v>112</v>
      </c>
      <c r="U10905">
        <v>7.5042399999999995E-2</v>
      </c>
      <c r="Z10905" s="97">
        <v>1180000000</v>
      </c>
    </row>
    <row r="10906" spans="1:26">
      <c r="A10906" t="s">
        <v>115</v>
      </c>
      <c r="B10906" t="s">
        <v>56</v>
      </c>
      <c r="C10906" t="s">
        <v>10</v>
      </c>
      <c r="D10906">
        <v>2014</v>
      </c>
      <c r="E10906">
        <v>8</v>
      </c>
      <c r="F10906">
        <v>1302.848</v>
      </c>
      <c r="G10906">
        <v>1302.848</v>
      </c>
      <c r="H10906">
        <v>41.206029999999998</v>
      </c>
      <c r="I10906">
        <v>82.3416</v>
      </c>
      <c r="J10906">
        <v>-105.52500000000001</v>
      </c>
      <c r="K10906">
        <v>-43.17998</v>
      </c>
      <c r="L10906">
        <v>0</v>
      </c>
      <c r="M10906">
        <v>43.17998</v>
      </c>
      <c r="N10906">
        <v>105.52500000000001</v>
      </c>
      <c r="O10906">
        <v>416</v>
      </c>
      <c r="P10906">
        <v>110.55083</v>
      </c>
      <c r="Q10906">
        <v>1</v>
      </c>
      <c r="R10906" s="75">
        <v>32890</v>
      </c>
      <c r="S10906" t="s">
        <v>115</v>
      </c>
      <c r="T10906" t="s">
        <v>112</v>
      </c>
      <c r="U10906">
        <v>7.5042399999999995E-2</v>
      </c>
      <c r="Z10906" s="97">
        <v>1170000000</v>
      </c>
    </row>
    <row r="10907" spans="1:26">
      <c r="A10907" t="s">
        <v>115</v>
      </c>
      <c r="B10907" t="s">
        <v>56</v>
      </c>
      <c r="C10907" t="s">
        <v>10</v>
      </c>
      <c r="D10907">
        <v>2014</v>
      </c>
      <c r="E10907">
        <v>9</v>
      </c>
      <c r="F10907">
        <v>1290.1389999999999</v>
      </c>
      <c r="G10907">
        <v>1290.1389999999999</v>
      </c>
      <c r="H10907">
        <v>41.360309999999998</v>
      </c>
      <c r="I10907">
        <v>81.901790000000005</v>
      </c>
      <c r="J10907">
        <v>-104.9614</v>
      </c>
      <c r="K10907">
        <v>-42.949339999999999</v>
      </c>
      <c r="L10907">
        <v>0</v>
      </c>
      <c r="M10907">
        <v>42.949339999999999</v>
      </c>
      <c r="N10907">
        <v>104.9614</v>
      </c>
      <c r="O10907">
        <v>416</v>
      </c>
      <c r="P10907">
        <v>110.55083</v>
      </c>
      <c r="Q10907">
        <v>1</v>
      </c>
      <c r="R10907" s="75">
        <v>32890</v>
      </c>
      <c r="S10907" t="s">
        <v>115</v>
      </c>
      <c r="T10907" t="s">
        <v>112</v>
      </c>
      <c r="U10907">
        <v>7.5042399999999995E-2</v>
      </c>
      <c r="Z10907" s="97">
        <v>1160000000</v>
      </c>
    </row>
    <row r="10908" spans="1:26">
      <c r="A10908" t="s">
        <v>115</v>
      </c>
      <c r="B10908" t="s">
        <v>56</v>
      </c>
      <c r="C10908" t="s">
        <v>10</v>
      </c>
      <c r="D10908">
        <v>2014</v>
      </c>
      <c r="E10908">
        <v>10</v>
      </c>
      <c r="F10908">
        <v>1281.9179999999999</v>
      </c>
      <c r="G10908">
        <v>1281.9179999999999</v>
      </c>
      <c r="H10908">
        <v>43.560290000000002</v>
      </c>
      <c r="I10908">
        <v>82.986729999999994</v>
      </c>
      <c r="J10908">
        <v>-106.3518</v>
      </c>
      <c r="K10908">
        <v>-43.518279999999997</v>
      </c>
      <c r="L10908">
        <v>0</v>
      </c>
      <c r="M10908">
        <v>43.518279999999997</v>
      </c>
      <c r="N10908">
        <v>106.3518</v>
      </c>
      <c r="O10908">
        <v>416</v>
      </c>
      <c r="P10908">
        <v>110.55083</v>
      </c>
      <c r="Q10908">
        <v>1</v>
      </c>
      <c r="R10908" s="75">
        <v>32890</v>
      </c>
      <c r="S10908" t="s">
        <v>115</v>
      </c>
      <c r="T10908" t="s">
        <v>112</v>
      </c>
      <c r="U10908">
        <v>7.5042399999999995E-2</v>
      </c>
      <c r="Z10908" s="97">
        <v>1190000000</v>
      </c>
    </row>
    <row r="10909" spans="1:26">
      <c r="A10909" t="s">
        <v>115</v>
      </c>
      <c r="B10909" t="s">
        <v>56</v>
      </c>
      <c r="C10909" t="s">
        <v>10</v>
      </c>
      <c r="D10909">
        <v>2014</v>
      </c>
      <c r="E10909">
        <v>11</v>
      </c>
      <c r="F10909">
        <v>1285.4839999999999</v>
      </c>
      <c r="G10909">
        <v>1285.4839999999999</v>
      </c>
      <c r="H10909">
        <v>46.371450000000003</v>
      </c>
      <c r="I10909">
        <v>82.801590000000004</v>
      </c>
      <c r="J10909">
        <v>-106.11450000000001</v>
      </c>
      <c r="K10909">
        <v>-43.421199999999999</v>
      </c>
      <c r="L10909">
        <v>0</v>
      </c>
      <c r="M10909">
        <v>43.421199999999999</v>
      </c>
      <c r="N10909">
        <v>106.11450000000001</v>
      </c>
      <c r="O10909">
        <v>416</v>
      </c>
      <c r="P10909">
        <v>110.55083</v>
      </c>
      <c r="Q10909">
        <v>1</v>
      </c>
      <c r="R10909" s="75">
        <v>32890</v>
      </c>
      <c r="S10909" t="s">
        <v>115</v>
      </c>
      <c r="T10909" t="s">
        <v>112</v>
      </c>
      <c r="U10909">
        <v>7.5042399999999995E-2</v>
      </c>
      <c r="Z10909" s="97">
        <v>1190000000</v>
      </c>
    </row>
    <row r="10910" spans="1:26">
      <c r="A10910" t="s">
        <v>115</v>
      </c>
      <c r="B10910" t="s">
        <v>56</v>
      </c>
      <c r="C10910" t="s">
        <v>10</v>
      </c>
      <c r="D10910">
        <v>2014</v>
      </c>
      <c r="E10910">
        <v>12</v>
      </c>
      <c r="F10910">
        <v>1291.4949999999999</v>
      </c>
      <c r="G10910">
        <v>1291.4949999999999</v>
      </c>
      <c r="H10910">
        <v>47.811509999999998</v>
      </c>
      <c r="I10910">
        <v>82.909090000000006</v>
      </c>
      <c r="J10910">
        <v>-106.25230000000001</v>
      </c>
      <c r="K10910">
        <v>-43.47757</v>
      </c>
      <c r="L10910">
        <v>0</v>
      </c>
      <c r="M10910">
        <v>43.47757</v>
      </c>
      <c r="N10910">
        <v>106.25230000000001</v>
      </c>
      <c r="O10910">
        <v>416</v>
      </c>
      <c r="P10910">
        <v>110.55083</v>
      </c>
      <c r="Q10910">
        <v>1</v>
      </c>
      <c r="R10910" s="75">
        <v>32890</v>
      </c>
      <c r="S10910" t="s">
        <v>115</v>
      </c>
      <c r="T10910" t="s">
        <v>112</v>
      </c>
      <c r="U10910">
        <v>7.5042399999999995E-2</v>
      </c>
      <c r="Z10910" s="97">
        <v>1190000000</v>
      </c>
    </row>
    <row r="10911" spans="1:26">
      <c r="A10911" t="s">
        <v>115</v>
      </c>
      <c r="B10911" t="s">
        <v>56</v>
      </c>
      <c r="C10911" t="s">
        <v>10</v>
      </c>
      <c r="D10911">
        <v>2014</v>
      </c>
      <c r="E10911">
        <v>13</v>
      </c>
      <c r="F10911">
        <v>1263.4000000000001</v>
      </c>
      <c r="G10911">
        <v>1263.4000000000001</v>
      </c>
      <c r="H10911">
        <v>48.910150000000002</v>
      </c>
      <c r="I10911">
        <v>82.770970000000005</v>
      </c>
      <c r="J10911">
        <v>-106.0753</v>
      </c>
      <c r="K10911">
        <v>-43.405140000000003</v>
      </c>
      <c r="L10911">
        <v>0</v>
      </c>
      <c r="M10911">
        <v>43.405140000000003</v>
      </c>
      <c r="N10911">
        <v>106.0753</v>
      </c>
      <c r="O10911">
        <v>416</v>
      </c>
      <c r="P10911">
        <v>110.55083</v>
      </c>
      <c r="Q10911">
        <v>1</v>
      </c>
      <c r="R10911" s="75">
        <v>32890</v>
      </c>
      <c r="S10911" t="s">
        <v>115</v>
      </c>
      <c r="T10911" t="s">
        <v>112</v>
      </c>
      <c r="U10911">
        <v>7.5042399999999995E-2</v>
      </c>
      <c r="Z10911" s="97">
        <v>1190000000</v>
      </c>
    </row>
    <row r="10912" spans="1:26">
      <c r="A10912" t="s">
        <v>115</v>
      </c>
      <c r="B10912" t="s">
        <v>56</v>
      </c>
      <c r="C10912" t="s">
        <v>10</v>
      </c>
      <c r="D10912">
        <v>2014</v>
      </c>
      <c r="E10912">
        <v>14</v>
      </c>
      <c r="F10912">
        <v>1237.8620000000001</v>
      </c>
      <c r="G10912">
        <v>1238.652</v>
      </c>
      <c r="H10912">
        <v>49.959389999999999</v>
      </c>
      <c r="I10912">
        <v>82.4024</v>
      </c>
      <c r="J10912">
        <v>-106.3937</v>
      </c>
      <c r="K10912">
        <v>-44.002630000000003</v>
      </c>
      <c r="L10912">
        <v>-0.79077149999999996</v>
      </c>
      <c r="M10912">
        <v>42.42109</v>
      </c>
      <c r="N10912">
        <v>104.8121</v>
      </c>
      <c r="O10912">
        <v>416</v>
      </c>
      <c r="P10912">
        <v>110.55083</v>
      </c>
      <c r="Q10912">
        <v>1</v>
      </c>
      <c r="R10912" s="75">
        <v>32890</v>
      </c>
      <c r="S10912" t="s">
        <v>115</v>
      </c>
      <c r="T10912" t="s">
        <v>112</v>
      </c>
      <c r="U10912">
        <v>7.5042399999999995E-2</v>
      </c>
      <c r="Z10912" s="97">
        <v>1180000000</v>
      </c>
    </row>
    <row r="10913" spans="1:26">
      <c r="A10913" t="s">
        <v>115</v>
      </c>
      <c r="B10913" t="s">
        <v>56</v>
      </c>
      <c r="C10913" t="s">
        <v>10</v>
      </c>
      <c r="D10913">
        <v>2014</v>
      </c>
      <c r="E10913">
        <v>15</v>
      </c>
      <c r="F10913">
        <v>1237.7919999999999</v>
      </c>
      <c r="G10913">
        <v>1231.7940000000001</v>
      </c>
      <c r="H10913">
        <v>50.990180000000002</v>
      </c>
      <c r="I10913">
        <v>82.270889999999994</v>
      </c>
      <c r="J10913">
        <v>-99.436099999999996</v>
      </c>
      <c r="K10913">
        <v>-37.144599999999997</v>
      </c>
      <c r="L10913">
        <v>5.998291</v>
      </c>
      <c r="M10913">
        <v>49.141190000000002</v>
      </c>
      <c r="N10913">
        <v>111.4327</v>
      </c>
      <c r="O10913">
        <v>416</v>
      </c>
      <c r="P10913">
        <v>110.55083</v>
      </c>
      <c r="Q10913">
        <v>1</v>
      </c>
      <c r="R10913" s="75">
        <v>32890</v>
      </c>
      <c r="S10913" t="s">
        <v>115</v>
      </c>
      <c r="T10913" t="s">
        <v>112</v>
      </c>
      <c r="U10913">
        <v>7.5042399999999995E-2</v>
      </c>
      <c r="Z10913" s="97">
        <v>1170000000</v>
      </c>
    </row>
    <row r="10914" spans="1:26">
      <c r="A10914" t="s">
        <v>115</v>
      </c>
      <c r="B10914" t="s">
        <v>56</v>
      </c>
      <c r="C10914" t="s">
        <v>10</v>
      </c>
      <c r="D10914">
        <v>2014</v>
      </c>
      <c r="E10914">
        <v>16</v>
      </c>
      <c r="F10914">
        <v>1239.395</v>
      </c>
      <c r="G10914">
        <v>731.79229999999995</v>
      </c>
      <c r="H10914">
        <v>51.51146</v>
      </c>
      <c r="I10914">
        <v>82.086029999999994</v>
      </c>
      <c r="J10914">
        <v>402.4049</v>
      </c>
      <c r="K10914">
        <v>464.5564</v>
      </c>
      <c r="L10914">
        <v>507.60239999999999</v>
      </c>
      <c r="M10914">
        <v>550.64829999999995</v>
      </c>
      <c r="N10914">
        <v>612.7998</v>
      </c>
      <c r="O10914">
        <v>416</v>
      </c>
      <c r="P10914">
        <v>110.55083</v>
      </c>
      <c r="Q10914">
        <v>1</v>
      </c>
      <c r="R10914" s="75">
        <v>32890</v>
      </c>
      <c r="S10914" t="s">
        <v>115</v>
      </c>
      <c r="T10914" t="s">
        <v>112</v>
      </c>
      <c r="U10914">
        <v>7.5042399999999995E-2</v>
      </c>
      <c r="Z10914" s="97">
        <v>1170000000</v>
      </c>
    </row>
    <row r="10915" spans="1:26">
      <c r="A10915" t="s">
        <v>115</v>
      </c>
      <c r="B10915" t="s">
        <v>56</v>
      </c>
      <c r="C10915" t="s">
        <v>10</v>
      </c>
      <c r="D10915">
        <v>2014</v>
      </c>
      <c r="E10915">
        <v>17</v>
      </c>
      <c r="F10915">
        <v>1187.7840000000001</v>
      </c>
      <c r="G10915">
        <v>177.4093</v>
      </c>
      <c r="H10915">
        <v>51.116149999999998</v>
      </c>
      <c r="I10915">
        <v>81.937439999999995</v>
      </c>
      <c r="J10915">
        <v>905.36739999999998</v>
      </c>
      <c r="K10915">
        <v>967.40639999999996</v>
      </c>
      <c r="L10915">
        <v>1010.375</v>
      </c>
      <c r="M10915">
        <v>1053.3430000000001</v>
      </c>
      <c r="N10915">
        <v>1115.3820000000001</v>
      </c>
      <c r="O10915">
        <v>416</v>
      </c>
      <c r="P10915">
        <v>110.55083</v>
      </c>
      <c r="Q10915">
        <v>1</v>
      </c>
      <c r="R10915" s="75">
        <v>32890</v>
      </c>
      <c r="S10915" t="s">
        <v>115</v>
      </c>
      <c r="T10915" t="s">
        <v>112</v>
      </c>
      <c r="U10915">
        <v>7.5042399999999995E-2</v>
      </c>
      <c r="Z10915" s="97">
        <v>1160000000</v>
      </c>
    </row>
    <row r="10916" spans="1:26">
      <c r="A10916" t="s">
        <v>115</v>
      </c>
      <c r="B10916" t="s">
        <v>56</v>
      </c>
      <c r="C10916" t="s">
        <v>10</v>
      </c>
      <c r="D10916">
        <v>2014</v>
      </c>
      <c r="E10916">
        <v>18</v>
      </c>
      <c r="F10916">
        <v>1191.01</v>
      </c>
      <c r="G10916">
        <v>171.4365</v>
      </c>
      <c r="H10916">
        <v>50.08381</v>
      </c>
      <c r="I10916">
        <v>82.244560000000007</v>
      </c>
      <c r="J10916">
        <v>914.17340000000002</v>
      </c>
      <c r="K10916">
        <v>976.44489999999996</v>
      </c>
      <c r="L10916">
        <v>1019.574</v>
      </c>
      <c r="M10916">
        <v>1062.703</v>
      </c>
      <c r="N10916">
        <v>1124.9749999999999</v>
      </c>
      <c r="O10916">
        <v>416</v>
      </c>
      <c r="P10916">
        <v>110.55083</v>
      </c>
      <c r="Q10916">
        <v>1</v>
      </c>
      <c r="R10916" s="75">
        <v>32890</v>
      </c>
      <c r="S10916" t="s">
        <v>115</v>
      </c>
      <c r="T10916" t="s">
        <v>112</v>
      </c>
      <c r="U10916">
        <v>7.5042399999999995E-2</v>
      </c>
      <c r="Z10916" s="97">
        <v>1170000000</v>
      </c>
    </row>
    <row r="10917" spans="1:26">
      <c r="A10917" t="s">
        <v>115</v>
      </c>
      <c r="B10917" t="s">
        <v>56</v>
      </c>
      <c r="C10917" t="s">
        <v>10</v>
      </c>
      <c r="D10917">
        <v>2014</v>
      </c>
      <c r="E10917">
        <v>19</v>
      </c>
      <c r="F10917">
        <v>1197.8530000000001</v>
      </c>
      <c r="G10917">
        <v>169.78319999999999</v>
      </c>
      <c r="H10917">
        <v>47.999899999999997</v>
      </c>
      <c r="I10917">
        <v>82.242459999999994</v>
      </c>
      <c r="J10917">
        <v>922.67160000000001</v>
      </c>
      <c r="K10917">
        <v>984.94159999999999</v>
      </c>
      <c r="L10917">
        <v>1028.07</v>
      </c>
      <c r="M10917">
        <v>1071.1980000000001</v>
      </c>
      <c r="N10917">
        <v>1133.4680000000001</v>
      </c>
      <c r="O10917">
        <v>416</v>
      </c>
      <c r="P10917">
        <v>110.55083</v>
      </c>
      <c r="Q10917">
        <v>1</v>
      </c>
      <c r="R10917" s="75">
        <v>32890</v>
      </c>
      <c r="S10917" t="s">
        <v>115</v>
      </c>
      <c r="T10917" t="s">
        <v>112</v>
      </c>
      <c r="U10917">
        <v>7.5042399999999995E-2</v>
      </c>
      <c r="Z10917" s="97">
        <v>1170000000</v>
      </c>
    </row>
    <row r="10918" spans="1:26">
      <c r="A10918" t="s">
        <v>115</v>
      </c>
      <c r="B10918" t="s">
        <v>56</v>
      </c>
      <c r="C10918" t="s">
        <v>10</v>
      </c>
      <c r="D10918">
        <v>2014</v>
      </c>
      <c r="E10918">
        <v>20</v>
      </c>
      <c r="F10918">
        <v>1200.0609999999999</v>
      </c>
      <c r="G10918">
        <v>168.81450000000001</v>
      </c>
      <c r="H10918">
        <v>46.452100000000002</v>
      </c>
      <c r="I10918">
        <v>81.847740000000002</v>
      </c>
      <c r="J10918">
        <v>926.3546</v>
      </c>
      <c r="K10918">
        <v>988.32560000000001</v>
      </c>
      <c r="L10918">
        <v>1031.2470000000001</v>
      </c>
      <c r="M10918">
        <v>1074.1679999999999</v>
      </c>
      <c r="N10918">
        <v>1136.1389999999999</v>
      </c>
      <c r="O10918">
        <v>416</v>
      </c>
      <c r="P10918">
        <v>110.55083</v>
      </c>
      <c r="Q10918">
        <v>1</v>
      </c>
      <c r="R10918" s="75">
        <v>32890</v>
      </c>
      <c r="S10918" t="s">
        <v>115</v>
      </c>
      <c r="T10918" t="s">
        <v>112</v>
      </c>
      <c r="U10918">
        <v>7.5042399999999995E-2</v>
      </c>
      <c r="Z10918" s="97">
        <v>1160000000</v>
      </c>
    </row>
    <row r="10919" spans="1:26">
      <c r="A10919" t="s">
        <v>115</v>
      </c>
      <c r="B10919" t="s">
        <v>56</v>
      </c>
      <c r="C10919" t="s">
        <v>10</v>
      </c>
      <c r="D10919">
        <v>2014</v>
      </c>
      <c r="E10919">
        <v>21</v>
      </c>
      <c r="F10919">
        <v>1198.8689999999999</v>
      </c>
      <c r="G10919">
        <v>173.72470000000001</v>
      </c>
      <c r="H10919">
        <v>45.347479999999997</v>
      </c>
      <c r="I10919">
        <v>84.065160000000006</v>
      </c>
      <c r="J10919">
        <v>917.41049999999996</v>
      </c>
      <c r="K10919">
        <v>981.06050000000005</v>
      </c>
      <c r="L10919">
        <v>1025.144</v>
      </c>
      <c r="M10919">
        <v>1069.2280000000001</v>
      </c>
      <c r="N10919">
        <v>1132.8779999999999</v>
      </c>
      <c r="O10919">
        <v>416</v>
      </c>
      <c r="P10919">
        <v>110.55083</v>
      </c>
      <c r="Q10919">
        <v>1</v>
      </c>
      <c r="R10919" s="75">
        <v>32890</v>
      </c>
      <c r="S10919" t="s">
        <v>115</v>
      </c>
      <c r="T10919" t="s">
        <v>112</v>
      </c>
      <c r="U10919">
        <v>7.5042399999999995E-2</v>
      </c>
      <c r="Z10919" s="97">
        <v>1220000000</v>
      </c>
    </row>
    <row r="10920" spans="1:26">
      <c r="A10920" t="s">
        <v>115</v>
      </c>
      <c r="B10920" t="s">
        <v>56</v>
      </c>
      <c r="C10920" t="s">
        <v>10</v>
      </c>
      <c r="D10920">
        <v>2014</v>
      </c>
      <c r="E10920">
        <v>22</v>
      </c>
      <c r="F10920">
        <v>1209.2159999999999</v>
      </c>
      <c r="G10920">
        <v>532.52030000000002</v>
      </c>
      <c r="H10920">
        <v>44.496279999999999</v>
      </c>
      <c r="I10920">
        <v>84.683549999999997</v>
      </c>
      <c r="J10920">
        <v>568.16909999999996</v>
      </c>
      <c r="K10920">
        <v>632.28740000000005</v>
      </c>
      <c r="L10920">
        <v>676.69539999999995</v>
      </c>
      <c r="M10920">
        <v>721.10350000000005</v>
      </c>
      <c r="N10920">
        <v>785.22170000000006</v>
      </c>
      <c r="O10920">
        <v>416</v>
      </c>
      <c r="P10920">
        <v>110.55083</v>
      </c>
      <c r="Q10920">
        <v>1</v>
      </c>
      <c r="R10920" s="75">
        <v>32890</v>
      </c>
      <c r="S10920" t="s">
        <v>115</v>
      </c>
      <c r="T10920" t="s">
        <v>112</v>
      </c>
      <c r="U10920">
        <v>7.5042399999999995E-2</v>
      </c>
      <c r="Z10920" s="97">
        <v>1240000000</v>
      </c>
    </row>
    <row r="10921" spans="1:26">
      <c r="A10921" t="s">
        <v>115</v>
      </c>
      <c r="B10921" t="s">
        <v>56</v>
      </c>
      <c r="C10921" t="s">
        <v>10</v>
      </c>
      <c r="D10921">
        <v>2014</v>
      </c>
      <c r="E10921">
        <v>23</v>
      </c>
      <c r="F10921">
        <v>1206.633</v>
      </c>
      <c r="G10921">
        <v>885.55520000000001</v>
      </c>
      <c r="H10921">
        <v>44.100320000000004</v>
      </c>
      <c r="I10921">
        <v>85.052719999999994</v>
      </c>
      <c r="J10921">
        <v>212.07859999999999</v>
      </c>
      <c r="K10921">
        <v>276.47629999999998</v>
      </c>
      <c r="L10921">
        <v>321.07799999999997</v>
      </c>
      <c r="M10921">
        <v>365.67970000000003</v>
      </c>
      <c r="N10921">
        <v>430.07749999999999</v>
      </c>
      <c r="O10921">
        <v>416</v>
      </c>
      <c r="P10921">
        <v>110.55083</v>
      </c>
      <c r="Q10921">
        <v>1</v>
      </c>
      <c r="R10921" s="75">
        <v>32890</v>
      </c>
      <c r="S10921" t="s">
        <v>115</v>
      </c>
      <c r="T10921" t="s">
        <v>112</v>
      </c>
      <c r="U10921">
        <v>7.5042399999999995E-2</v>
      </c>
      <c r="Z10921" s="97">
        <v>1250000000</v>
      </c>
    </row>
    <row r="10922" spans="1:26">
      <c r="A10922" t="s">
        <v>115</v>
      </c>
      <c r="B10922" t="s">
        <v>56</v>
      </c>
      <c r="C10922" t="s">
        <v>10</v>
      </c>
      <c r="D10922">
        <v>2014</v>
      </c>
      <c r="E10922">
        <v>24</v>
      </c>
      <c r="F10922">
        <v>1170.0450000000001</v>
      </c>
      <c r="G10922">
        <v>964.452</v>
      </c>
      <c r="H10922">
        <v>44.104689999999998</v>
      </c>
      <c r="I10922">
        <v>82.394450000000006</v>
      </c>
      <c r="J10922">
        <v>99.999920000000003</v>
      </c>
      <c r="K10922">
        <v>162.38499999999999</v>
      </c>
      <c r="L10922">
        <v>205.59270000000001</v>
      </c>
      <c r="M10922">
        <v>248.80029999999999</v>
      </c>
      <c r="N10922">
        <v>311.18540000000002</v>
      </c>
      <c r="O10922">
        <v>416</v>
      </c>
      <c r="P10922">
        <v>110.55083</v>
      </c>
      <c r="Q10922">
        <v>1</v>
      </c>
      <c r="R10922" s="75">
        <v>32890</v>
      </c>
      <c r="S10922" t="s">
        <v>115</v>
      </c>
      <c r="T10922" t="s">
        <v>112</v>
      </c>
      <c r="U10922">
        <v>7.5042399999999995E-2</v>
      </c>
      <c r="Z10922" s="97">
        <v>1170000000</v>
      </c>
    </row>
    <row r="10923" spans="1:26">
      <c r="A10923" t="s">
        <v>115</v>
      </c>
      <c r="B10923" t="s">
        <v>56</v>
      </c>
      <c r="C10923" t="s">
        <v>11</v>
      </c>
      <c r="D10923">
        <v>2014</v>
      </c>
      <c r="E10923">
        <v>1</v>
      </c>
      <c r="F10923">
        <v>1276.8889999999999</v>
      </c>
      <c r="G10923">
        <v>1276.8889999999999</v>
      </c>
      <c r="H10923">
        <v>59.666960000000003</v>
      </c>
      <c r="I10923">
        <v>80.767859999999999</v>
      </c>
      <c r="J10923">
        <v>-103.5082</v>
      </c>
      <c r="K10923">
        <v>-42.354709999999997</v>
      </c>
      <c r="L10923">
        <v>0</v>
      </c>
      <c r="M10923">
        <v>42.354709999999997</v>
      </c>
      <c r="N10923">
        <v>103.5082</v>
      </c>
      <c r="O10923">
        <v>414</v>
      </c>
      <c r="P10923">
        <v>110.54313</v>
      </c>
      <c r="Q10923">
        <v>2</v>
      </c>
      <c r="R10923" s="75">
        <v>34731</v>
      </c>
      <c r="S10923" t="s">
        <v>115</v>
      </c>
      <c r="T10923" t="s">
        <v>112</v>
      </c>
      <c r="U10923">
        <v>6.4293000000000003E-2</v>
      </c>
      <c r="Z10923" s="97">
        <v>1120000000</v>
      </c>
    </row>
    <row r="10924" spans="1:26">
      <c r="A10924" t="s">
        <v>115</v>
      </c>
      <c r="B10924" t="s">
        <v>56</v>
      </c>
      <c r="C10924" t="s">
        <v>11</v>
      </c>
      <c r="D10924">
        <v>2014</v>
      </c>
      <c r="E10924">
        <v>2</v>
      </c>
      <c r="F10924">
        <v>1261.5419999999999</v>
      </c>
      <c r="G10924">
        <v>1261.5419999999999</v>
      </c>
      <c r="H10924">
        <v>59.308869999999999</v>
      </c>
      <c r="I10924">
        <v>80.510099999999994</v>
      </c>
      <c r="J10924">
        <v>-103.1778</v>
      </c>
      <c r="K10924">
        <v>-42.219540000000002</v>
      </c>
      <c r="L10924">
        <v>0</v>
      </c>
      <c r="M10924">
        <v>42.219540000000002</v>
      </c>
      <c r="N10924">
        <v>103.1778</v>
      </c>
      <c r="O10924">
        <v>414</v>
      </c>
      <c r="P10924">
        <v>110.54313</v>
      </c>
      <c r="Q10924">
        <v>2</v>
      </c>
      <c r="R10924" s="75">
        <v>34731</v>
      </c>
      <c r="S10924" t="s">
        <v>115</v>
      </c>
      <c r="T10924" t="s">
        <v>112</v>
      </c>
      <c r="U10924">
        <v>6.4293000000000003E-2</v>
      </c>
      <c r="Z10924" s="97">
        <v>1110000000</v>
      </c>
    </row>
    <row r="10925" spans="1:26">
      <c r="A10925" t="s">
        <v>115</v>
      </c>
      <c r="B10925" t="s">
        <v>56</v>
      </c>
      <c r="C10925" t="s">
        <v>11</v>
      </c>
      <c r="D10925">
        <v>2014</v>
      </c>
      <c r="E10925">
        <v>3</v>
      </c>
      <c r="F10925">
        <v>1262.29</v>
      </c>
      <c r="G10925">
        <v>1262.29</v>
      </c>
      <c r="H10925">
        <v>58.552509999999998</v>
      </c>
      <c r="I10925">
        <v>80.631709999999998</v>
      </c>
      <c r="J10925">
        <v>-103.33369999999999</v>
      </c>
      <c r="K10925">
        <v>-42.28331</v>
      </c>
      <c r="L10925">
        <v>0</v>
      </c>
      <c r="M10925">
        <v>42.28331</v>
      </c>
      <c r="N10925">
        <v>103.33369999999999</v>
      </c>
      <c r="O10925">
        <v>414</v>
      </c>
      <c r="P10925">
        <v>110.54313</v>
      </c>
      <c r="Q10925">
        <v>2</v>
      </c>
      <c r="R10925" s="75">
        <v>34731</v>
      </c>
      <c r="S10925" t="s">
        <v>115</v>
      </c>
      <c r="T10925" t="s">
        <v>112</v>
      </c>
      <c r="U10925">
        <v>6.4293000000000003E-2</v>
      </c>
      <c r="Z10925" s="97">
        <v>1110000000</v>
      </c>
    </row>
    <row r="10926" spans="1:26">
      <c r="A10926" t="s">
        <v>115</v>
      </c>
      <c r="B10926" t="s">
        <v>56</v>
      </c>
      <c r="C10926" t="s">
        <v>11</v>
      </c>
      <c r="D10926">
        <v>2014</v>
      </c>
      <c r="E10926">
        <v>4</v>
      </c>
      <c r="F10926">
        <v>1278.7429999999999</v>
      </c>
      <c r="G10926">
        <v>1278.7429999999999</v>
      </c>
      <c r="H10926">
        <v>58.0901</v>
      </c>
      <c r="I10926">
        <v>80.975589999999997</v>
      </c>
      <c r="J10926">
        <v>-103.7744</v>
      </c>
      <c r="K10926">
        <v>-42.463639999999998</v>
      </c>
      <c r="L10926">
        <v>0</v>
      </c>
      <c r="M10926">
        <v>42.463639999999998</v>
      </c>
      <c r="N10926">
        <v>103.7744</v>
      </c>
      <c r="O10926">
        <v>414</v>
      </c>
      <c r="P10926">
        <v>110.54313</v>
      </c>
      <c r="Q10926">
        <v>2</v>
      </c>
      <c r="R10926" s="75">
        <v>34731</v>
      </c>
      <c r="S10926" t="s">
        <v>115</v>
      </c>
      <c r="T10926" t="s">
        <v>112</v>
      </c>
      <c r="U10926">
        <v>6.4293000000000003E-2</v>
      </c>
      <c r="Z10926" s="97">
        <v>1120000000</v>
      </c>
    </row>
    <row r="10927" spans="1:26">
      <c r="A10927" t="s">
        <v>115</v>
      </c>
      <c r="B10927" t="s">
        <v>56</v>
      </c>
      <c r="C10927" t="s">
        <v>11</v>
      </c>
      <c r="D10927">
        <v>2014</v>
      </c>
      <c r="E10927">
        <v>5</v>
      </c>
      <c r="F10927">
        <v>1297.0139999999999</v>
      </c>
      <c r="G10927">
        <v>1297.0139999999999</v>
      </c>
      <c r="H10927">
        <v>56.889679999999998</v>
      </c>
      <c r="I10927">
        <v>80.637190000000004</v>
      </c>
      <c r="J10927">
        <v>-103.3407</v>
      </c>
      <c r="K10927">
        <v>-42.286189999999998</v>
      </c>
      <c r="L10927">
        <v>0</v>
      </c>
      <c r="M10927">
        <v>42.286189999999998</v>
      </c>
      <c r="N10927">
        <v>103.3407</v>
      </c>
      <c r="O10927">
        <v>414</v>
      </c>
      <c r="P10927">
        <v>110.54313</v>
      </c>
      <c r="Q10927">
        <v>2</v>
      </c>
      <c r="R10927" s="75">
        <v>34731</v>
      </c>
      <c r="S10927" t="s">
        <v>115</v>
      </c>
      <c r="T10927" t="s">
        <v>112</v>
      </c>
      <c r="U10927">
        <v>6.4293000000000003E-2</v>
      </c>
      <c r="Z10927" s="97">
        <v>1110000000</v>
      </c>
    </row>
    <row r="10928" spans="1:26">
      <c r="A10928" t="s">
        <v>115</v>
      </c>
      <c r="B10928" t="s">
        <v>56</v>
      </c>
      <c r="C10928" t="s">
        <v>11</v>
      </c>
      <c r="D10928">
        <v>2014</v>
      </c>
      <c r="E10928">
        <v>6</v>
      </c>
      <c r="F10928">
        <v>1340.1420000000001</v>
      </c>
      <c r="G10928">
        <v>1340.1420000000001</v>
      </c>
      <c r="H10928">
        <v>55.622970000000002</v>
      </c>
      <c r="I10928">
        <v>80.606639999999999</v>
      </c>
      <c r="J10928">
        <v>-103.30159999999999</v>
      </c>
      <c r="K10928">
        <v>-42.270159999999997</v>
      </c>
      <c r="L10928">
        <v>0</v>
      </c>
      <c r="M10928">
        <v>42.270159999999997</v>
      </c>
      <c r="N10928">
        <v>103.30159999999999</v>
      </c>
      <c r="O10928">
        <v>414</v>
      </c>
      <c r="P10928">
        <v>110.54313</v>
      </c>
      <c r="Q10928">
        <v>2</v>
      </c>
      <c r="R10928" s="75">
        <v>34731</v>
      </c>
      <c r="S10928" t="s">
        <v>115</v>
      </c>
      <c r="T10928" t="s">
        <v>112</v>
      </c>
      <c r="U10928">
        <v>6.4293000000000003E-2</v>
      </c>
      <c r="Z10928" s="97">
        <v>1110000000</v>
      </c>
    </row>
    <row r="10929" spans="1:26">
      <c r="A10929" t="s">
        <v>115</v>
      </c>
      <c r="B10929" t="s">
        <v>56</v>
      </c>
      <c r="C10929" t="s">
        <v>11</v>
      </c>
      <c r="D10929">
        <v>2014</v>
      </c>
      <c r="E10929">
        <v>7</v>
      </c>
      <c r="F10929">
        <v>1372.3710000000001</v>
      </c>
      <c r="G10929">
        <v>1372.3710000000001</v>
      </c>
      <c r="H10929">
        <v>55.308019999999999</v>
      </c>
      <c r="I10929">
        <v>80.550269999999998</v>
      </c>
      <c r="J10929">
        <v>-103.22929999999999</v>
      </c>
      <c r="K10929">
        <v>-42.240600000000001</v>
      </c>
      <c r="L10929">
        <v>0</v>
      </c>
      <c r="M10929">
        <v>42.240600000000001</v>
      </c>
      <c r="N10929">
        <v>103.22929999999999</v>
      </c>
      <c r="O10929">
        <v>414</v>
      </c>
      <c r="P10929">
        <v>110.54313</v>
      </c>
      <c r="Q10929">
        <v>2</v>
      </c>
      <c r="R10929" s="75">
        <v>34731</v>
      </c>
      <c r="S10929" t="s">
        <v>115</v>
      </c>
      <c r="T10929" t="s">
        <v>112</v>
      </c>
      <c r="U10929">
        <v>6.4293000000000003E-2</v>
      </c>
      <c r="Z10929" s="97">
        <v>1110000000</v>
      </c>
    </row>
    <row r="10930" spans="1:26">
      <c r="A10930" t="s">
        <v>115</v>
      </c>
      <c r="B10930" t="s">
        <v>56</v>
      </c>
      <c r="C10930" t="s">
        <v>11</v>
      </c>
      <c r="D10930">
        <v>2014</v>
      </c>
      <c r="E10930">
        <v>8</v>
      </c>
      <c r="F10930">
        <v>1420.413</v>
      </c>
      <c r="G10930">
        <v>1420.413</v>
      </c>
      <c r="H10930">
        <v>55.453040000000001</v>
      </c>
      <c r="I10930">
        <v>80.366780000000006</v>
      </c>
      <c r="J10930">
        <v>-102.99420000000001</v>
      </c>
      <c r="K10930">
        <v>-42.144379999999998</v>
      </c>
      <c r="L10930">
        <v>0</v>
      </c>
      <c r="M10930">
        <v>42.144379999999998</v>
      </c>
      <c r="N10930">
        <v>102.99420000000001</v>
      </c>
      <c r="O10930">
        <v>414</v>
      </c>
      <c r="P10930">
        <v>110.54313</v>
      </c>
      <c r="Q10930">
        <v>2</v>
      </c>
      <c r="R10930" s="75">
        <v>34731</v>
      </c>
      <c r="S10930" t="s">
        <v>115</v>
      </c>
      <c r="T10930" t="s">
        <v>112</v>
      </c>
      <c r="U10930">
        <v>6.4293000000000003E-2</v>
      </c>
      <c r="Z10930" s="97">
        <v>1110000000</v>
      </c>
    </row>
    <row r="10931" spans="1:26">
      <c r="A10931" t="s">
        <v>115</v>
      </c>
      <c r="B10931" t="s">
        <v>56</v>
      </c>
      <c r="C10931" t="s">
        <v>11</v>
      </c>
      <c r="D10931">
        <v>2014</v>
      </c>
      <c r="E10931">
        <v>9</v>
      </c>
      <c r="F10931">
        <v>1409.027</v>
      </c>
      <c r="G10931">
        <v>1409.027</v>
      </c>
      <c r="H10931">
        <v>56.995989999999999</v>
      </c>
      <c r="I10931">
        <v>80.375690000000006</v>
      </c>
      <c r="J10931">
        <v>-103.0056</v>
      </c>
      <c r="K10931">
        <v>-42.149050000000003</v>
      </c>
      <c r="L10931">
        <v>0</v>
      </c>
      <c r="M10931">
        <v>42.149050000000003</v>
      </c>
      <c r="N10931">
        <v>103.0056</v>
      </c>
      <c r="O10931">
        <v>414</v>
      </c>
      <c r="P10931">
        <v>110.54313</v>
      </c>
      <c r="Q10931">
        <v>2</v>
      </c>
      <c r="R10931" s="75">
        <v>34731</v>
      </c>
      <c r="S10931" t="s">
        <v>115</v>
      </c>
      <c r="T10931" t="s">
        <v>112</v>
      </c>
      <c r="U10931">
        <v>6.4293000000000003E-2</v>
      </c>
      <c r="Z10931" s="97">
        <v>1110000000</v>
      </c>
    </row>
    <row r="10932" spans="1:26">
      <c r="A10932" t="s">
        <v>115</v>
      </c>
      <c r="B10932" t="s">
        <v>56</v>
      </c>
      <c r="C10932" t="s">
        <v>11</v>
      </c>
      <c r="D10932">
        <v>2014</v>
      </c>
      <c r="E10932">
        <v>10</v>
      </c>
      <c r="F10932">
        <v>1425.8820000000001</v>
      </c>
      <c r="G10932">
        <v>1425.8820000000001</v>
      </c>
      <c r="H10932">
        <v>61.438560000000003</v>
      </c>
      <c r="I10932">
        <v>80.331469999999996</v>
      </c>
      <c r="J10932">
        <v>-102.94889999999999</v>
      </c>
      <c r="K10932">
        <v>-42.125860000000003</v>
      </c>
      <c r="L10932">
        <v>0</v>
      </c>
      <c r="M10932">
        <v>42.125860000000003</v>
      </c>
      <c r="N10932">
        <v>102.94889999999999</v>
      </c>
      <c r="O10932">
        <v>414</v>
      </c>
      <c r="P10932">
        <v>110.54313</v>
      </c>
      <c r="Q10932">
        <v>2</v>
      </c>
      <c r="R10932" s="75">
        <v>34731</v>
      </c>
      <c r="S10932" t="s">
        <v>115</v>
      </c>
      <c r="T10932" t="s">
        <v>112</v>
      </c>
      <c r="U10932">
        <v>6.4293000000000003E-2</v>
      </c>
      <c r="Z10932" s="97">
        <v>1110000000</v>
      </c>
    </row>
    <row r="10933" spans="1:26">
      <c r="A10933" t="s">
        <v>115</v>
      </c>
      <c r="B10933" t="s">
        <v>56</v>
      </c>
      <c r="C10933" t="s">
        <v>11</v>
      </c>
      <c r="D10933">
        <v>2014</v>
      </c>
      <c r="E10933">
        <v>11</v>
      </c>
      <c r="F10933">
        <v>1423.335</v>
      </c>
      <c r="G10933">
        <v>1423.335</v>
      </c>
      <c r="H10933">
        <v>66.532650000000004</v>
      </c>
      <c r="I10933">
        <v>80.536450000000002</v>
      </c>
      <c r="J10933">
        <v>-103.2116</v>
      </c>
      <c r="K10933">
        <v>-42.233350000000002</v>
      </c>
      <c r="L10933">
        <v>0</v>
      </c>
      <c r="M10933">
        <v>42.233350000000002</v>
      </c>
      <c r="N10933">
        <v>103.2116</v>
      </c>
      <c r="O10933">
        <v>414</v>
      </c>
      <c r="P10933">
        <v>110.54313</v>
      </c>
      <c r="Q10933">
        <v>2</v>
      </c>
      <c r="R10933" s="75">
        <v>34731</v>
      </c>
      <c r="S10933" t="s">
        <v>115</v>
      </c>
      <c r="T10933" t="s">
        <v>112</v>
      </c>
      <c r="U10933">
        <v>6.4293000000000003E-2</v>
      </c>
      <c r="Z10933" s="97">
        <v>1110000000</v>
      </c>
    </row>
    <row r="10934" spans="1:26">
      <c r="A10934" t="s">
        <v>115</v>
      </c>
      <c r="B10934" t="s">
        <v>56</v>
      </c>
      <c r="C10934" t="s">
        <v>11</v>
      </c>
      <c r="D10934">
        <v>2014</v>
      </c>
      <c r="E10934">
        <v>12</v>
      </c>
      <c r="F10934">
        <v>1425.6690000000001</v>
      </c>
      <c r="G10934">
        <v>1425.6690000000001</v>
      </c>
      <c r="H10934">
        <v>71.602900000000005</v>
      </c>
      <c r="I10934">
        <v>80.342479999999995</v>
      </c>
      <c r="J10934">
        <v>-102.96299999999999</v>
      </c>
      <c r="K10934">
        <v>-42.131630000000001</v>
      </c>
      <c r="L10934">
        <v>0</v>
      </c>
      <c r="M10934">
        <v>42.131630000000001</v>
      </c>
      <c r="N10934">
        <v>102.96299999999999</v>
      </c>
      <c r="O10934">
        <v>414</v>
      </c>
      <c r="P10934">
        <v>110.54313</v>
      </c>
      <c r="Q10934">
        <v>2</v>
      </c>
      <c r="R10934" s="75">
        <v>34731</v>
      </c>
      <c r="S10934" t="s">
        <v>115</v>
      </c>
      <c r="T10934" t="s">
        <v>112</v>
      </c>
      <c r="U10934">
        <v>6.4293000000000003E-2</v>
      </c>
      <c r="Z10934" s="97">
        <v>1110000000</v>
      </c>
    </row>
    <row r="10935" spans="1:26">
      <c r="A10935" t="s">
        <v>115</v>
      </c>
      <c r="B10935" t="s">
        <v>56</v>
      </c>
      <c r="C10935" t="s">
        <v>11</v>
      </c>
      <c r="D10935">
        <v>2014</v>
      </c>
      <c r="E10935">
        <v>13</v>
      </c>
      <c r="F10935">
        <v>1416.48</v>
      </c>
      <c r="G10935">
        <v>1416.48</v>
      </c>
      <c r="H10935">
        <v>75.386840000000007</v>
      </c>
      <c r="I10935">
        <v>79.931849999999997</v>
      </c>
      <c r="J10935">
        <v>-102.43680000000001</v>
      </c>
      <c r="K10935">
        <v>-41.9163</v>
      </c>
      <c r="L10935">
        <v>0</v>
      </c>
      <c r="M10935">
        <v>41.9163</v>
      </c>
      <c r="N10935">
        <v>102.43680000000001</v>
      </c>
      <c r="O10935">
        <v>414</v>
      </c>
      <c r="P10935">
        <v>110.54313</v>
      </c>
      <c r="Q10935">
        <v>2</v>
      </c>
      <c r="R10935" s="75">
        <v>34731</v>
      </c>
      <c r="S10935" t="s">
        <v>115</v>
      </c>
      <c r="T10935" t="s">
        <v>112</v>
      </c>
      <c r="U10935">
        <v>6.4293000000000003E-2</v>
      </c>
      <c r="Z10935" s="97">
        <v>1100000000</v>
      </c>
    </row>
    <row r="10936" spans="1:26">
      <c r="A10936" t="s">
        <v>115</v>
      </c>
      <c r="B10936" t="s">
        <v>56</v>
      </c>
      <c r="C10936" t="s">
        <v>11</v>
      </c>
      <c r="D10936">
        <v>2014</v>
      </c>
      <c r="E10936">
        <v>14</v>
      </c>
      <c r="F10936">
        <v>1374.4559999999999</v>
      </c>
      <c r="G10936">
        <v>1375.268</v>
      </c>
      <c r="H10936">
        <v>77.537459999999996</v>
      </c>
      <c r="I10936">
        <v>79.470640000000003</v>
      </c>
      <c r="J10936">
        <v>-102.6581</v>
      </c>
      <c r="K10936">
        <v>-42.486820000000002</v>
      </c>
      <c r="L10936">
        <v>-0.81237789999999999</v>
      </c>
      <c r="M10936">
        <v>40.862070000000003</v>
      </c>
      <c r="N10936">
        <v>101.0333</v>
      </c>
      <c r="O10936">
        <v>414</v>
      </c>
      <c r="P10936">
        <v>110.54313</v>
      </c>
      <c r="Q10936">
        <v>2</v>
      </c>
      <c r="R10936" s="75">
        <v>34731</v>
      </c>
      <c r="S10936" t="s">
        <v>115</v>
      </c>
      <c r="T10936" t="s">
        <v>112</v>
      </c>
      <c r="U10936">
        <v>6.4293000000000003E-2</v>
      </c>
      <c r="Z10936" s="97">
        <v>1080000000</v>
      </c>
    </row>
    <row r="10937" spans="1:26">
      <c r="A10937" t="s">
        <v>115</v>
      </c>
      <c r="B10937" t="s">
        <v>56</v>
      </c>
      <c r="C10937" t="s">
        <v>11</v>
      </c>
      <c r="D10937">
        <v>2014</v>
      </c>
      <c r="E10937">
        <v>15</v>
      </c>
      <c r="F10937">
        <v>1346.72</v>
      </c>
      <c r="G10937">
        <v>1368.9929999999999</v>
      </c>
      <c r="H10937">
        <v>78.619050000000001</v>
      </c>
      <c r="I10937">
        <v>79.354879999999994</v>
      </c>
      <c r="J10937">
        <v>-123.97020000000001</v>
      </c>
      <c r="K10937">
        <v>-63.886569999999999</v>
      </c>
      <c r="L10937">
        <v>-22.272829999999999</v>
      </c>
      <c r="M10937">
        <v>19.340910000000001</v>
      </c>
      <c r="N10937">
        <v>79.424549999999996</v>
      </c>
      <c r="O10937">
        <v>414</v>
      </c>
      <c r="P10937">
        <v>110.54313</v>
      </c>
      <c r="Q10937">
        <v>2</v>
      </c>
      <c r="R10937" s="75">
        <v>34731</v>
      </c>
      <c r="S10937" t="s">
        <v>115</v>
      </c>
      <c r="T10937" t="s">
        <v>112</v>
      </c>
      <c r="U10937">
        <v>6.4293000000000003E-2</v>
      </c>
      <c r="Z10937" s="97">
        <v>1080000000</v>
      </c>
    </row>
    <row r="10938" spans="1:26">
      <c r="A10938" t="s">
        <v>115</v>
      </c>
      <c r="B10938" t="s">
        <v>56</v>
      </c>
      <c r="C10938" t="s">
        <v>11</v>
      </c>
      <c r="D10938">
        <v>2014</v>
      </c>
      <c r="E10938">
        <v>16</v>
      </c>
      <c r="F10938">
        <v>1326.3630000000001</v>
      </c>
      <c r="G10938">
        <v>810.3895</v>
      </c>
      <c r="H10938">
        <v>79.088419999999999</v>
      </c>
      <c r="I10938">
        <v>79.232349999999997</v>
      </c>
      <c r="J10938">
        <v>414.43340000000001</v>
      </c>
      <c r="K10938">
        <v>474.42430000000002</v>
      </c>
      <c r="L10938">
        <v>515.97379999999998</v>
      </c>
      <c r="M10938">
        <v>557.52329999999995</v>
      </c>
      <c r="N10938">
        <v>617.51409999999998</v>
      </c>
      <c r="O10938">
        <v>414</v>
      </c>
      <c r="P10938">
        <v>110.54313</v>
      </c>
      <c r="Q10938">
        <v>2</v>
      </c>
      <c r="R10938" s="75">
        <v>34731</v>
      </c>
      <c r="S10938" t="s">
        <v>115</v>
      </c>
      <c r="T10938" t="s">
        <v>112</v>
      </c>
      <c r="U10938">
        <v>6.4293000000000003E-2</v>
      </c>
      <c r="Z10938" s="97">
        <v>1080000000</v>
      </c>
    </row>
    <row r="10939" spans="1:26">
      <c r="A10939" t="s">
        <v>115</v>
      </c>
      <c r="B10939" t="s">
        <v>56</v>
      </c>
      <c r="C10939" t="s">
        <v>11</v>
      </c>
      <c r="D10939">
        <v>2014</v>
      </c>
      <c r="E10939">
        <v>17</v>
      </c>
      <c r="F10939">
        <v>1307.1969999999999</v>
      </c>
      <c r="G10939">
        <v>191.78</v>
      </c>
      <c r="H10939">
        <v>78.314999999999998</v>
      </c>
      <c r="I10939">
        <v>79.220500000000001</v>
      </c>
      <c r="J10939">
        <v>1013.8920000000001</v>
      </c>
      <c r="K10939">
        <v>1073.874</v>
      </c>
      <c r="L10939">
        <v>1115.4169999999999</v>
      </c>
      <c r="M10939">
        <v>1156.96</v>
      </c>
      <c r="N10939">
        <v>1216.942</v>
      </c>
      <c r="O10939">
        <v>414</v>
      </c>
      <c r="P10939">
        <v>110.54313</v>
      </c>
      <c r="Q10939">
        <v>2</v>
      </c>
      <c r="R10939" s="75">
        <v>34731</v>
      </c>
      <c r="S10939" t="s">
        <v>115</v>
      </c>
      <c r="T10939" t="s">
        <v>112</v>
      </c>
      <c r="U10939">
        <v>6.4293000000000003E-2</v>
      </c>
      <c r="Z10939" s="97">
        <v>1080000000</v>
      </c>
    </row>
    <row r="10940" spans="1:26">
      <c r="A10940" t="s">
        <v>115</v>
      </c>
      <c r="B10940" t="s">
        <v>56</v>
      </c>
      <c r="C10940" t="s">
        <v>11</v>
      </c>
      <c r="D10940">
        <v>2014</v>
      </c>
      <c r="E10940">
        <v>18</v>
      </c>
      <c r="F10940">
        <v>1291.7090000000001</v>
      </c>
      <c r="G10940">
        <v>191.0069</v>
      </c>
      <c r="H10940">
        <v>76.113169999999997</v>
      </c>
      <c r="I10940">
        <v>79.218069999999997</v>
      </c>
      <c r="J10940">
        <v>999.18029999999999</v>
      </c>
      <c r="K10940">
        <v>1059.1600000000001</v>
      </c>
      <c r="L10940">
        <v>1100.702</v>
      </c>
      <c r="M10940">
        <v>1142.2439999999999</v>
      </c>
      <c r="N10940">
        <v>1202.2239999999999</v>
      </c>
      <c r="O10940">
        <v>414</v>
      </c>
      <c r="P10940">
        <v>110.54313</v>
      </c>
      <c r="Q10940">
        <v>2</v>
      </c>
      <c r="R10940" s="75">
        <v>34731</v>
      </c>
      <c r="S10940" t="s">
        <v>115</v>
      </c>
      <c r="T10940" t="s">
        <v>112</v>
      </c>
      <c r="U10940">
        <v>6.4293000000000003E-2</v>
      </c>
      <c r="Z10940" s="97">
        <v>1080000000</v>
      </c>
    </row>
    <row r="10941" spans="1:26">
      <c r="A10941" t="s">
        <v>115</v>
      </c>
      <c r="B10941" t="s">
        <v>56</v>
      </c>
      <c r="C10941" t="s">
        <v>11</v>
      </c>
      <c r="D10941">
        <v>2014</v>
      </c>
      <c r="E10941">
        <v>19</v>
      </c>
      <c r="F10941">
        <v>1298.4449999999999</v>
      </c>
      <c r="G10941">
        <v>190.02889999999999</v>
      </c>
      <c r="H10941">
        <v>72.204980000000006</v>
      </c>
      <c r="I10941">
        <v>79.559579999999997</v>
      </c>
      <c r="J10941">
        <v>1006.456</v>
      </c>
      <c r="K10941">
        <v>1066.6949999999999</v>
      </c>
      <c r="L10941">
        <v>1108.4159999999999</v>
      </c>
      <c r="M10941">
        <v>1150.1369999999999</v>
      </c>
      <c r="N10941">
        <v>1210.376</v>
      </c>
      <c r="O10941">
        <v>414</v>
      </c>
      <c r="P10941">
        <v>110.54313</v>
      </c>
      <c r="Q10941">
        <v>2</v>
      </c>
      <c r="R10941" s="75">
        <v>34731</v>
      </c>
      <c r="S10941" t="s">
        <v>115</v>
      </c>
      <c r="T10941" t="s">
        <v>112</v>
      </c>
      <c r="U10941">
        <v>6.4293000000000003E-2</v>
      </c>
      <c r="Z10941" s="97">
        <v>1080000000</v>
      </c>
    </row>
    <row r="10942" spans="1:26">
      <c r="A10942" t="s">
        <v>115</v>
      </c>
      <c r="B10942" t="s">
        <v>56</v>
      </c>
      <c r="C10942" t="s">
        <v>11</v>
      </c>
      <c r="D10942">
        <v>2014</v>
      </c>
      <c r="E10942">
        <v>20</v>
      </c>
      <c r="F10942">
        <v>1275.9280000000001</v>
      </c>
      <c r="G10942">
        <v>189.5359</v>
      </c>
      <c r="H10942">
        <v>68.965940000000003</v>
      </c>
      <c r="I10942">
        <v>79.305269999999993</v>
      </c>
      <c r="J10942">
        <v>984.75810000000001</v>
      </c>
      <c r="K10942">
        <v>1044.8040000000001</v>
      </c>
      <c r="L10942">
        <v>1086.3920000000001</v>
      </c>
      <c r="M10942">
        <v>1127.98</v>
      </c>
      <c r="N10942">
        <v>1188.0260000000001</v>
      </c>
      <c r="O10942">
        <v>414</v>
      </c>
      <c r="P10942">
        <v>110.54313</v>
      </c>
      <c r="Q10942">
        <v>2</v>
      </c>
      <c r="R10942" s="75">
        <v>34731</v>
      </c>
      <c r="S10942" t="s">
        <v>115</v>
      </c>
      <c r="T10942" t="s">
        <v>112</v>
      </c>
      <c r="U10942">
        <v>6.4293000000000003E-2</v>
      </c>
      <c r="Z10942" s="97">
        <v>1080000000</v>
      </c>
    </row>
    <row r="10943" spans="1:26">
      <c r="A10943" t="s">
        <v>115</v>
      </c>
      <c r="B10943" t="s">
        <v>56</v>
      </c>
      <c r="C10943" t="s">
        <v>11</v>
      </c>
      <c r="D10943">
        <v>2014</v>
      </c>
      <c r="E10943">
        <v>21</v>
      </c>
      <c r="F10943">
        <v>1294.1400000000001</v>
      </c>
      <c r="G10943">
        <v>190.21379999999999</v>
      </c>
      <c r="H10943">
        <v>66.304190000000006</v>
      </c>
      <c r="I10943">
        <v>80.544359999999998</v>
      </c>
      <c r="J10943">
        <v>1000.705</v>
      </c>
      <c r="K10943">
        <v>1061.6890000000001</v>
      </c>
      <c r="L10943">
        <v>1103.9259999999999</v>
      </c>
      <c r="M10943">
        <v>1146.164</v>
      </c>
      <c r="N10943">
        <v>1207.1479999999999</v>
      </c>
      <c r="O10943">
        <v>414</v>
      </c>
      <c r="P10943">
        <v>110.54313</v>
      </c>
      <c r="Q10943">
        <v>2</v>
      </c>
      <c r="R10943" s="75">
        <v>34731</v>
      </c>
      <c r="S10943" t="s">
        <v>115</v>
      </c>
      <c r="T10943" t="s">
        <v>112</v>
      </c>
      <c r="U10943">
        <v>6.4293000000000003E-2</v>
      </c>
      <c r="Z10943" s="97">
        <v>1110000000</v>
      </c>
    </row>
    <row r="10944" spans="1:26">
      <c r="A10944" t="s">
        <v>115</v>
      </c>
      <c r="B10944" t="s">
        <v>56</v>
      </c>
      <c r="C10944" t="s">
        <v>11</v>
      </c>
      <c r="D10944">
        <v>2014</v>
      </c>
      <c r="E10944">
        <v>22</v>
      </c>
      <c r="F10944">
        <v>1282.6780000000001</v>
      </c>
      <c r="G10944">
        <v>588.15980000000002</v>
      </c>
      <c r="H10944">
        <v>65.118009999999998</v>
      </c>
      <c r="I10944">
        <v>80.578239999999994</v>
      </c>
      <c r="J10944">
        <v>591.25310000000002</v>
      </c>
      <c r="K10944">
        <v>652.26310000000001</v>
      </c>
      <c r="L10944">
        <v>694.51829999999995</v>
      </c>
      <c r="M10944">
        <v>736.77359999999999</v>
      </c>
      <c r="N10944">
        <v>797.7835</v>
      </c>
      <c r="O10944">
        <v>414</v>
      </c>
      <c r="P10944">
        <v>110.54313</v>
      </c>
      <c r="Q10944">
        <v>2</v>
      </c>
      <c r="R10944" s="75">
        <v>34731</v>
      </c>
      <c r="S10944" t="s">
        <v>115</v>
      </c>
      <c r="T10944" t="s">
        <v>112</v>
      </c>
      <c r="U10944">
        <v>6.4293000000000003E-2</v>
      </c>
      <c r="Z10944" s="97">
        <v>1110000000</v>
      </c>
    </row>
    <row r="10945" spans="1:26">
      <c r="A10945" t="s">
        <v>115</v>
      </c>
      <c r="B10945" t="s">
        <v>56</v>
      </c>
      <c r="C10945" t="s">
        <v>11</v>
      </c>
      <c r="D10945">
        <v>2014</v>
      </c>
      <c r="E10945">
        <v>23</v>
      </c>
      <c r="F10945">
        <v>1343.6489999999999</v>
      </c>
      <c r="G10945">
        <v>979.30719999999997</v>
      </c>
      <c r="H10945">
        <v>64.164090000000002</v>
      </c>
      <c r="I10945">
        <v>80.842010000000002</v>
      </c>
      <c r="J10945">
        <v>260.73820000000001</v>
      </c>
      <c r="K10945">
        <v>321.94779999999997</v>
      </c>
      <c r="L10945">
        <v>364.34140000000002</v>
      </c>
      <c r="M10945">
        <v>406.73500000000001</v>
      </c>
      <c r="N10945">
        <v>467.94459999999998</v>
      </c>
      <c r="O10945">
        <v>414</v>
      </c>
      <c r="P10945">
        <v>110.54313</v>
      </c>
      <c r="Q10945">
        <v>2</v>
      </c>
      <c r="R10945" s="75">
        <v>34731</v>
      </c>
      <c r="S10945" t="s">
        <v>115</v>
      </c>
      <c r="T10945" t="s">
        <v>112</v>
      </c>
      <c r="U10945">
        <v>6.4293000000000003E-2</v>
      </c>
      <c r="Z10945" s="97">
        <v>1120000000</v>
      </c>
    </row>
    <row r="10946" spans="1:26">
      <c r="A10946" t="s">
        <v>115</v>
      </c>
      <c r="B10946" t="s">
        <v>56</v>
      </c>
      <c r="C10946" t="s">
        <v>11</v>
      </c>
      <c r="D10946">
        <v>2014</v>
      </c>
      <c r="E10946">
        <v>24</v>
      </c>
      <c r="F10946">
        <v>1305.829</v>
      </c>
      <c r="G10946">
        <v>1070.905</v>
      </c>
      <c r="H10946">
        <v>62.965290000000003</v>
      </c>
      <c r="I10946">
        <v>80.428920000000005</v>
      </c>
      <c r="J10946">
        <v>131.84970000000001</v>
      </c>
      <c r="K10946">
        <v>192.7465</v>
      </c>
      <c r="L10946">
        <v>234.92349999999999</v>
      </c>
      <c r="M10946">
        <v>277.10039999999998</v>
      </c>
      <c r="N10946">
        <v>337.9973</v>
      </c>
      <c r="O10946">
        <v>414</v>
      </c>
      <c r="P10946">
        <v>110.54313</v>
      </c>
      <c r="Q10946">
        <v>2</v>
      </c>
      <c r="R10946" s="75">
        <v>34731</v>
      </c>
      <c r="S10946" t="s">
        <v>115</v>
      </c>
      <c r="T10946" t="s">
        <v>112</v>
      </c>
      <c r="U10946">
        <v>6.4293000000000003E-2</v>
      </c>
      <c r="Z10946" s="97">
        <v>1110000000</v>
      </c>
    </row>
    <row r="10947" spans="1:26">
      <c r="A10947" t="s">
        <v>115</v>
      </c>
      <c r="B10947" t="s">
        <v>56</v>
      </c>
      <c r="C10947" t="s">
        <v>12</v>
      </c>
      <c r="D10947">
        <v>2014</v>
      </c>
      <c r="E10947">
        <v>1</v>
      </c>
      <c r="F10947">
        <v>1299.557</v>
      </c>
      <c r="G10947">
        <v>1299.557</v>
      </c>
      <c r="H10947">
        <v>63.668779999999998</v>
      </c>
      <c r="I10947">
        <v>80.466639999999998</v>
      </c>
      <c r="J10947">
        <v>-103.1221</v>
      </c>
      <c r="K10947">
        <v>-42.196750000000002</v>
      </c>
      <c r="L10947">
        <v>0</v>
      </c>
      <c r="M10947">
        <v>42.196750000000002</v>
      </c>
      <c r="N10947">
        <v>103.1221</v>
      </c>
      <c r="O10947">
        <v>413</v>
      </c>
      <c r="P10947">
        <v>110.53925</v>
      </c>
      <c r="Q10947">
        <v>3</v>
      </c>
      <c r="R10947" s="75">
        <v>35509</v>
      </c>
      <c r="S10947" t="s">
        <v>115</v>
      </c>
      <c r="T10947" t="s">
        <v>112</v>
      </c>
      <c r="U10947">
        <v>6.6854899999999995E-2</v>
      </c>
      <c r="Z10947" s="97">
        <v>1100000000</v>
      </c>
    </row>
    <row r="10948" spans="1:26">
      <c r="A10948" t="s">
        <v>115</v>
      </c>
      <c r="B10948" t="s">
        <v>56</v>
      </c>
      <c r="C10948" t="s">
        <v>12</v>
      </c>
      <c r="D10948">
        <v>2014</v>
      </c>
      <c r="E10948">
        <v>2</v>
      </c>
      <c r="F10948">
        <v>1289.1020000000001</v>
      </c>
      <c r="G10948">
        <v>1289.1020000000001</v>
      </c>
      <c r="H10948">
        <v>62.209049999999998</v>
      </c>
      <c r="I10948">
        <v>80.466250000000002</v>
      </c>
      <c r="J10948">
        <v>-103.1216</v>
      </c>
      <c r="K10948">
        <v>-42.196539999999999</v>
      </c>
      <c r="L10948">
        <v>0</v>
      </c>
      <c r="M10948">
        <v>42.196539999999999</v>
      </c>
      <c r="N10948">
        <v>103.1216</v>
      </c>
      <c r="O10948">
        <v>413</v>
      </c>
      <c r="P10948">
        <v>110.53925</v>
      </c>
      <c r="Q10948">
        <v>3</v>
      </c>
      <c r="R10948" s="75">
        <v>35509</v>
      </c>
      <c r="S10948" t="s">
        <v>115</v>
      </c>
      <c r="T10948" t="s">
        <v>112</v>
      </c>
      <c r="U10948">
        <v>6.6854899999999995E-2</v>
      </c>
      <c r="Z10948" s="97">
        <v>1100000000</v>
      </c>
    </row>
    <row r="10949" spans="1:26">
      <c r="A10949" t="s">
        <v>115</v>
      </c>
      <c r="B10949" t="s">
        <v>56</v>
      </c>
      <c r="C10949" t="s">
        <v>12</v>
      </c>
      <c r="D10949">
        <v>2014</v>
      </c>
      <c r="E10949">
        <v>3</v>
      </c>
      <c r="F10949">
        <v>1282.0550000000001</v>
      </c>
      <c r="G10949">
        <v>1282.0550000000001</v>
      </c>
      <c r="H10949">
        <v>60.947279999999999</v>
      </c>
      <c r="I10949">
        <v>80.459339999999997</v>
      </c>
      <c r="J10949">
        <v>-103.11279999999999</v>
      </c>
      <c r="K10949">
        <v>-42.192920000000001</v>
      </c>
      <c r="L10949">
        <v>0</v>
      </c>
      <c r="M10949">
        <v>42.192920000000001</v>
      </c>
      <c r="N10949">
        <v>103.11279999999999</v>
      </c>
      <c r="O10949">
        <v>413</v>
      </c>
      <c r="P10949">
        <v>110.53925</v>
      </c>
      <c r="Q10949">
        <v>3</v>
      </c>
      <c r="R10949" s="75">
        <v>35509</v>
      </c>
      <c r="S10949" t="s">
        <v>115</v>
      </c>
      <c r="T10949" t="s">
        <v>112</v>
      </c>
      <c r="U10949">
        <v>6.6854899999999995E-2</v>
      </c>
      <c r="Z10949" s="97">
        <v>1100000000</v>
      </c>
    </row>
    <row r="10950" spans="1:26">
      <c r="A10950" t="s">
        <v>115</v>
      </c>
      <c r="B10950" t="s">
        <v>56</v>
      </c>
      <c r="C10950" t="s">
        <v>12</v>
      </c>
      <c r="D10950">
        <v>2014</v>
      </c>
      <c r="E10950">
        <v>4</v>
      </c>
      <c r="F10950">
        <v>1289.1590000000001</v>
      </c>
      <c r="G10950">
        <v>1289.1590000000001</v>
      </c>
      <c r="H10950">
        <v>59.67389</v>
      </c>
      <c r="I10950">
        <v>80.425169999999994</v>
      </c>
      <c r="J10950">
        <v>-103.069</v>
      </c>
      <c r="K10950">
        <v>-42.174999999999997</v>
      </c>
      <c r="L10950">
        <v>0</v>
      </c>
      <c r="M10950">
        <v>42.174999999999997</v>
      </c>
      <c r="N10950">
        <v>103.069</v>
      </c>
      <c r="O10950">
        <v>413</v>
      </c>
      <c r="P10950">
        <v>110.53925</v>
      </c>
      <c r="Q10950">
        <v>3</v>
      </c>
      <c r="R10950" s="75">
        <v>35509</v>
      </c>
      <c r="S10950" t="s">
        <v>115</v>
      </c>
      <c r="T10950" t="s">
        <v>112</v>
      </c>
      <c r="U10950">
        <v>6.6854899999999995E-2</v>
      </c>
      <c r="Z10950" s="97">
        <v>1100000000</v>
      </c>
    </row>
    <row r="10951" spans="1:26">
      <c r="A10951" t="s">
        <v>115</v>
      </c>
      <c r="B10951" t="s">
        <v>56</v>
      </c>
      <c r="C10951" t="s">
        <v>12</v>
      </c>
      <c r="D10951">
        <v>2014</v>
      </c>
      <c r="E10951">
        <v>5</v>
      </c>
      <c r="F10951">
        <v>1310.6199999999999</v>
      </c>
      <c r="G10951">
        <v>1310.6199999999999</v>
      </c>
      <c r="H10951">
        <v>58.59863</v>
      </c>
      <c r="I10951">
        <v>80.641270000000006</v>
      </c>
      <c r="J10951">
        <v>-103.3459</v>
      </c>
      <c r="K10951">
        <v>-42.288330000000002</v>
      </c>
      <c r="L10951">
        <v>0</v>
      </c>
      <c r="M10951">
        <v>42.288330000000002</v>
      </c>
      <c r="N10951">
        <v>103.3459</v>
      </c>
      <c r="O10951">
        <v>413</v>
      </c>
      <c r="P10951">
        <v>110.53925</v>
      </c>
      <c r="Q10951">
        <v>3</v>
      </c>
      <c r="R10951" s="75">
        <v>35509</v>
      </c>
      <c r="S10951" t="s">
        <v>115</v>
      </c>
      <c r="T10951" t="s">
        <v>112</v>
      </c>
      <c r="U10951">
        <v>6.6854899999999995E-2</v>
      </c>
      <c r="Z10951" s="97">
        <v>1110000000</v>
      </c>
    </row>
    <row r="10952" spans="1:26">
      <c r="A10952" t="s">
        <v>115</v>
      </c>
      <c r="B10952" t="s">
        <v>56</v>
      </c>
      <c r="C10952" t="s">
        <v>12</v>
      </c>
      <c r="D10952">
        <v>2014</v>
      </c>
      <c r="E10952">
        <v>6</v>
      </c>
      <c r="F10952">
        <v>1346.114</v>
      </c>
      <c r="G10952">
        <v>1346.114</v>
      </c>
      <c r="H10952">
        <v>57.702579999999998</v>
      </c>
      <c r="I10952">
        <v>80.706530000000001</v>
      </c>
      <c r="J10952">
        <v>-103.42959999999999</v>
      </c>
      <c r="K10952">
        <v>-42.322539999999996</v>
      </c>
      <c r="L10952">
        <v>0</v>
      </c>
      <c r="M10952">
        <v>42.322539999999996</v>
      </c>
      <c r="N10952">
        <v>103.42959999999999</v>
      </c>
      <c r="O10952">
        <v>413</v>
      </c>
      <c r="P10952">
        <v>110.53925</v>
      </c>
      <c r="Q10952">
        <v>3</v>
      </c>
      <c r="R10952" s="75">
        <v>35509</v>
      </c>
      <c r="S10952" t="s">
        <v>115</v>
      </c>
      <c r="T10952" t="s">
        <v>112</v>
      </c>
      <c r="U10952">
        <v>6.6854899999999995E-2</v>
      </c>
      <c r="Z10952" s="97">
        <v>1110000000</v>
      </c>
    </row>
    <row r="10953" spans="1:26">
      <c r="A10953" t="s">
        <v>115</v>
      </c>
      <c r="B10953" t="s">
        <v>56</v>
      </c>
      <c r="C10953" t="s">
        <v>12</v>
      </c>
      <c r="D10953">
        <v>2014</v>
      </c>
      <c r="E10953">
        <v>7</v>
      </c>
      <c r="F10953">
        <v>1382.653</v>
      </c>
      <c r="G10953">
        <v>1382.653</v>
      </c>
      <c r="H10953">
        <v>57.400500000000001</v>
      </c>
      <c r="I10953">
        <v>80.595460000000003</v>
      </c>
      <c r="J10953">
        <v>-103.2872</v>
      </c>
      <c r="K10953">
        <v>-42.264299999999999</v>
      </c>
      <c r="L10953">
        <v>0</v>
      </c>
      <c r="M10953">
        <v>42.264299999999999</v>
      </c>
      <c r="N10953">
        <v>103.2872</v>
      </c>
      <c r="O10953">
        <v>413</v>
      </c>
      <c r="P10953">
        <v>110.53925</v>
      </c>
      <c r="Q10953">
        <v>3</v>
      </c>
      <c r="R10953" s="75">
        <v>35509</v>
      </c>
      <c r="S10953" t="s">
        <v>115</v>
      </c>
      <c r="T10953" t="s">
        <v>112</v>
      </c>
      <c r="U10953">
        <v>6.6854899999999995E-2</v>
      </c>
      <c r="Z10953" s="97">
        <v>1110000000</v>
      </c>
    </row>
    <row r="10954" spans="1:26">
      <c r="A10954" t="s">
        <v>115</v>
      </c>
      <c r="B10954" t="s">
        <v>56</v>
      </c>
      <c r="C10954" t="s">
        <v>12</v>
      </c>
      <c r="D10954">
        <v>2014</v>
      </c>
      <c r="E10954">
        <v>8</v>
      </c>
      <c r="F10954">
        <v>1443.8920000000001</v>
      </c>
      <c r="G10954">
        <v>1443.8920000000001</v>
      </c>
      <c r="H10954">
        <v>58.766730000000003</v>
      </c>
      <c r="I10954">
        <v>80.5809</v>
      </c>
      <c r="J10954">
        <v>-103.26860000000001</v>
      </c>
      <c r="K10954">
        <v>-42.25667</v>
      </c>
      <c r="L10954">
        <v>0</v>
      </c>
      <c r="M10954">
        <v>42.25667</v>
      </c>
      <c r="N10954">
        <v>103.26860000000001</v>
      </c>
      <c r="O10954">
        <v>413</v>
      </c>
      <c r="P10954">
        <v>110.53925</v>
      </c>
      <c r="Q10954">
        <v>3</v>
      </c>
      <c r="R10954" s="75">
        <v>35509</v>
      </c>
      <c r="S10954" t="s">
        <v>115</v>
      </c>
      <c r="T10954" t="s">
        <v>112</v>
      </c>
      <c r="U10954">
        <v>6.6854899999999995E-2</v>
      </c>
      <c r="Z10954" s="97">
        <v>1110000000</v>
      </c>
    </row>
    <row r="10955" spans="1:26">
      <c r="A10955" t="s">
        <v>115</v>
      </c>
      <c r="B10955" t="s">
        <v>56</v>
      </c>
      <c r="C10955" t="s">
        <v>12</v>
      </c>
      <c r="D10955">
        <v>2014</v>
      </c>
      <c r="E10955">
        <v>9</v>
      </c>
      <c r="F10955">
        <v>1444.3389999999999</v>
      </c>
      <c r="G10955">
        <v>1444.3389999999999</v>
      </c>
      <c r="H10955">
        <v>63.968420000000002</v>
      </c>
      <c r="I10955">
        <v>80.414739999999995</v>
      </c>
      <c r="J10955">
        <v>-103.0556</v>
      </c>
      <c r="K10955">
        <v>-42.169530000000002</v>
      </c>
      <c r="L10955">
        <v>0</v>
      </c>
      <c r="M10955">
        <v>42.169530000000002</v>
      </c>
      <c r="N10955">
        <v>103.0556</v>
      </c>
      <c r="O10955">
        <v>413</v>
      </c>
      <c r="P10955">
        <v>110.53925</v>
      </c>
      <c r="Q10955">
        <v>3</v>
      </c>
      <c r="R10955" s="75">
        <v>35509</v>
      </c>
      <c r="S10955" t="s">
        <v>115</v>
      </c>
      <c r="T10955" t="s">
        <v>112</v>
      </c>
      <c r="U10955">
        <v>6.6854899999999995E-2</v>
      </c>
      <c r="Z10955" s="97">
        <v>1100000000</v>
      </c>
    </row>
    <row r="10956" spans="1:26">
      <c r="A10956" t="s">
        <v>115</v>
      </c>
      <c r="B10956" t="s">
        <v>56</v>
      </c>
      <c r="C10956" t="s">
        <v>12</v>
      </c>
      <c r="D10956">
        <v>2014</v>
      </c>
      <c r="E10956">
        <v>10</v>
      </c>
      <c r="F10956">
        <v>1460.0129999999999</v>
      </c>
      <c r="G10956">
        <v>1460.0129999999999</v>
      </c>
      <c r="H10956">
        <v>70.371030000000005</v>
      </c>
      <c r="I10956">
        <v>80.439300000000003</v>
      </c>
      <c r="J10956">
        <v>-103.08710000000001</v>
      </c>
      <c r="K10956">
        <v>-42.182409999999997</v>
      </c>
      <c r="L10956">
        <v>0</v>
      </c>
      <c r="M10956">
        <v>42.182409999999997</v>
      </c>
      <c r="N10956">
        <v>103.08710000000001</v>
      </c>
      <c r="O10956">
        <v>413</v>
      </c>
      <c r="P10956">
        <v>110.53925</v>
      </c>
      <c r="Q10956">
        <v>3</v>
      </c>
      <c r="R10956" s="75">
        <v>35509</v>
      </c>
      <c r="S10956" t="s">
        <v>115</v>
      </c>
      <c r="T10956" t="s">
        <v>112</v>
      </c>
      <c r="U10956">
        <v>6.6854899999999995E-2</v>
      </c>
      <c r="Z10956" s="97">
        <v>1100000000</v>
      </c>
    </row>
    <row r="10957" spans="1:26">
      <c r="A10957" t="s">
        <v>115</v>
      </c>
      <c r="B10957" t="s">
        <v>56</v>
      </c>
      <c r="C10957" t="s">
        <v>12</v>
      </c>
      <c r="D10957">
        <v>2014</v>
      </c>
      <c r="E10957">
        <v>11</v>
      </c>
      <c r="F10957">
        <v>1464.7650000000001</v>
      </c>
      <c r="G10957">
        <v>1464.7650000000001</v>
      </c>
      <c r="H10957">
        <v>76.094049999999996</v>
      </c>
      <c r="I10957">
        <v>80.753389999999996</v>
      </c>
      <c r="J10957">
        <v>-103.4896</v>
      </c>
      <c r="K10957">
        <v>-42.347119999999997</v>
      </c>
      <c r="L10957">
        <v>0</v>
      </c>
      <c r="M10957">
        <v>42.347119999999997</v>
      </c>
      <c r="N10957">
        <v>103.4896</v>
      </c>
      <c r="O10957">
        <v>413</v>
      </c>
      <c r="P10957">
        <v>110.53925</v>
      </c>
      <c r="Q10957">
        <v>3</v>
      </c>
      <c r="R10957" s="75">
        <v>35509</v>
      </c>
      <c r="S10957" t="s">
        <v>115</v>
      </c>
      <c r="T10957" t="s">
        <v>112</v>
      </c>
      <c r="U10957">
        <v>6.6854899999999995E-2</v>
      </c>
      <c r="Z10957" s="97">
        <v>1110000000</v>
      </c>
    </row>
    <row r="10958" spans="1:26">
      <c r="A10958" t="s">
        <v>115</v>
      </c>
      <c r="B10958" t="s">
        <v>56</v>
      </c>
      <c r="C10958" t="s">
        <v>12</v>
      </c>
      <c r="D10958">
        <v>2014</v>
      </c>
      <c r="E10958">
        <v>12</v>
      </c>
      <c r="F10958">
        <v>1448.191</v>
      </c>
      <c r="G10958">
        <v>1448.191</v>
      </c>
      <c r="H10958">
        <v>80.972660000000005</v>
      </c>
      <c r="I10958">
        <v>80.539500000000004</v>
      </c>
      <c r="J10958">
        <v>-103.21550000000001</v>
      </c>
      <c r="K10958">
        <v>-42.234949999999998</v>
      </c>
      <c r="L10958">
        <v>0</v>
      </c>
      <c r="M10958">
        <v>42.234949999999998</v>
      </c>
      <c r="N10958">
        <v>103.21550000000001</v>
      </c>
      <c r="O10958">
        <v>413</v>
      </c>
      <c r="P10958">
        <v>110.53925</v>
      </c>
      <c r="Q10958">
        <v>3</v>
      </c>
      <c r="R10958" s="75">
        <v>35509</v>
      </c>
      <c r="S10958" t="s">
        <v>115</v>
      </c>
      <c r="T10958" t="s">
        <v>112</v>
      </c>
      <c r="U10958">
        <v>6.6854899999999995E-2</v>
      </c>
      <c r="Z10958" s="97">
        <v>1110000000</v>
      </c>
    </row>
    <row r="10959" spans="1:26">
      <c r="A10959" t="s">
        <v>115</v>
      </c>
      <c r="B10959" t="s">
        <v>56</v>
      </c>
      <c r="C10959" t="s">
        <v>12</v>
      </c>
      <c r="D10959">
        <v>2014</v>
      </c>
      <c r="E10959">
        <v>13</v>
      </c>
      <c r="F10959">
        <v>1404.4459999999999</v>
      </c>
      <c r="G10959">
        <v>1404.4459999999999</v>
      </c>
      <c r="H10959">
        <v>84.411320000000003</v>
      </c>
      <c r="I10959">
        <v>80.205569999999994</v>
      </c>
      <c r="J10959">
        <v>-102.7876</v>
      </c>
      <c r="K10959">
        <v>-42.059840000000001</v>
      </c>
      <c r="L10959">
        <v>0</v>
      </c>
      <c r="M10959">
        <v>42.059840000000001</v>
      </c>
      <c r="N10959">
        <v>102.7876</v>
      </c>
      <c r="O10959">
        <v>413</v>
      </c>
      <c r="P10959">
        <v>110.53925</v>
      </c>
      <c r="Q10959">
        <v>3</v>
      </c>
      <c r="R10959" s="75">
        <v>35509</v>
      </c>
      <c r="S10959" t="s">
        <v>115</v>
      </c>
      <c r="T10959" t="s">
        <v>112</v>
      </c>
      <c r="U10959">
        <v>6.6854899999999995E-2</v>
      </c>
      <c r="Z10959" s="97">
        <v>1100000000</v>
      </c>
    </row>
    <row r="10960" spans="1:26">
      <c r="A10960" t="s">
        <v>115</v>
      </c>
      <c r="B10960" t="s">
        <v>56</v>
      </c>
      <c r="C10960" t="s">
        <v>12</v>
      </c>
      <c r="D10960">
        <v>2014</v>
      </c>
      <c r="E10960">
        <v>14</v>
      </c>
      <c r="F10960">
        <v>1369.9110000000001</v>
      </c>
      <c r="G10960">
        <v>1370.712</v>
      </c>
      <c r="H10960">
        <v>86.169539999999998</v>
      </c>
      <c r="I10960">
        <v>79.394909999999996</v>
      </c>
      <c r="J10960">
        <v>-102.5505</v>
      </c>
      <c r="K10960">
        <v>-42.436610000000002</v>
      </c>
      <c r="L10960">
        <v>-0.80187989999999998</v>
      </c>
      <c r="M10960">
        <v>40.832850000000001</v>
      </c>
      <c r="N10960">
        <v>100.9468</v>
      </c>
      <c r="O10960">
        <v>413</v>
      </c>
      <c r="P10960">
        <v>110.53925</v>
      </c>
      <c r="Q10960">
        <v>3</v>
      </c>
      <c r="R10960" s="75">
        <v>35509</v>
      </c>
      <c r="S10960" t="s">
        <v>115</v>
      </c>
      <c r="T10960" t="s">
        <v>112</v>
      </c>
      <c r="U10960">
        <v>6.6854899999999995E-2</v>
      </c>
      <c r="Z10960" s="97">
        <v>1080000000</v>
      </c>
    </row>
    <row r="10961" spans="1:26">
      <c r="A10961" t="s">
        <v>115</v>
      </c>
      <c r="B10961" t="s">
        <v>56</v>
      </c>
      <c r="C10961" t="s">
        <v>12</v>
      </c>
      <c r="D10961">
        <v>2014</v>
      </c>
      <c r="E10961">
        <v>15</v>
      </c>
      <c r="F10961">
        <v>1347.443</v>
      </c>
      <c r="G10961">
        <v>1364.5309999999999</v>
      </c>
      <c r="H10961">
        <v>87.100750000000005</v>
      </c>
      <c r="I10961">
        <v>79.326769999999996</v>
      </c>
      <c r="J10961">
        <v>-118.7484</v>
      </c>
      <c r="K10961">
        <v>-58.686039999999998</v>
      </c>
      <c r="L10961">
        <v>-17.087039999999998</v>
      </c>
      <c r="M10961">
        <v>24.511959999999998</v>
      </c>
      <c r="N10961">
        <v>84.574299999999994</v>
      </c>
      <c r="O10961">
        <v>413</v>
      </c>
      <c r="P10961">
        <v>110.53925</v>
      </c>
      <c r="Q10961">
        <v>3</v>
      </c>
      <c r="R10961" s="75">
        <v>35509</v>
      </c>
      <c r="S10961" t="s">
        <v>115</v>
      </c>
      <c r="T10961" t="s">
        <v>112</v>
      </c>
      <c r="U10961">
        <v>6.6854899999999995E-2</v>
      </c>
      <c r="Z10961" s="97">
        <v>1070000000</v>
      </c>
    </row>
    <row r="10962" spans="1:26">
      <c r="A10962" t="s">
        <v>115</v>
      </c>
      <c r="B10962" t="s">
        <v>56</v>
      </c>
      <c r="C10962" t="s">
        <v>12</v>
      </c>
      <c r="D10962">
        <v>2014</v>
      </c>
      <c r="E10962">
        <v>16</v>
      </c>
      <c r="F10962">
        <v>1326.462</v>
      </c>
      <c r="G10962">
        <v>807.91160000000002</v>
      </c>
      <c r="H10962">
        <v>87.030609999999996</v>
      </c>
      <c r="I10962">
        <v>79.329089999999994</v>
      </c>
      <c r="J10962">
        <v>416.88569999999999</v>
      </c>
      <c r="K10962">
        <v>476.94979999999998</v>
      </c>
      <c r="L10962">
        <v>518.54999999999995</v>
      </c>
      <c r="M10962">
        <v>560.15020000000004</v>
      </c>
      <c r="N10962">
        <v>620.21429999999998</v>
      </c>
      <c r="O10962">
        <v>413</v>
      </c>
      <c r="P10962">
        <v>110.53925</v>
      </c>
      <c r="Q10962">
        <v>3</v>
      </c>
      <c r="R10962" s="75">
        <v>35509</v>
      </c>
      <c r="S10962" t="s">
        <v>115</v>
      </c>
      <c r="T10962" t="s">
        <v>112</v>
      </c>
      <c r="U10962">
        <v>6.6854899999999995E-2</v>
      </c>
      <c r="Z10962" s="97">
        <v>1070000000</v>
      </c>
    </row>
    <row r="10963" spans="1:26">
      <c r="A10963" t="s">
        <v>115</v>
      </c>
      <c r="B10963" t="s">
        <v>56</v>
      </c>
      <c r="C10963" t="s">
        <v>12</v>
      </c>
      <c r="D10963">
        <v>2014</v>
      </c>
      <c r="E10963">
        <v>17</v>
      </c>
      <c r="F10963">
        <v>1306.46</v>
      </c>
      <c r="G10963">
        <v>190.6438</v>
      </c>
      <c r="H10963">
        <v>85.134690000000006</v>
      </c>
      <c r="I10963">
        <v>79.333110000000005</v>
      </c>
      <c r="J10963">
        <v>1014.147</v>
      </c>
      <c r="K10963">
        <v>1074.2139999999999</v>
      </c>
      <c r="L10963">
        <v>1115.816</v>
      </c>
      <c r="M10963">
        <v>1157.4190000000001</v>
      </c>
      <c r="N10963">
        <v>1217.4860000000001</v>
      </c>
      <c r="O10963">
        <v>413</v>
      </c>
      <c r="P10963">
        <v>110.53925</v>
      </c>
      <c r="Q10963">
        <v>3</v>
      </c>
      <c r="R10963" s="75">
        <v>35509</v>
      </c>
      <c r="S10963" t="s">
        <v>115</v>
      </c>
      <c r="T10963" t="s">
        <v>112</v>
      </c>
      <c r="U10963">
        <v>6.6854899999999995E-2</v>
      </c>
      <c r="Z10963" s="97">
        <v>1070000000</v>
      </c>
    </row>
    <row r="10964" spans="1:26">
      <c r="A10964" t="s">
        <v>115</v>
      </c>
      <c r="B10964" t="s">
        <v>56</v>
      </c>
      <c r="C10964" t="s">
        <v>12</v>
      </c>
      <c r="D10964">
        <v>2014</v>
      </c>
      <c r="E10964">
        <v>18</v>
      </c>
      <c r="F10964">
        <v>1286.4680000000001</v>
      </c>
      <c r="G10964">
        <v>189.3365</v>
      </c>
      <c r="H10964">
        <v>82.369169999999997</v>
      </c>
      <c r="I10964">
        <v>79.310829999999996</v>
      </c>
      <c r="J10964">
        <v>995.49069999999995</v>
      </c>
      <c r="K10964">
        <v>1055.5409999999999</v>
      </c>
      <c r="L10964">
        <v>1097.1320000000001</v>
      </c>
      <c r="M10964">
        <v>1138.722</v>
      </c>
      <c r="N10964">
        <v>1198.7729999999999</v>
      </c>
      <c r="O10964">
        <v>413</v>
      </c>
      <c r="P10964">
        <v>110.53925</v>
      </c>
      <c r="Q10964">
        <v>3</v>
      </c>
      <c r="R10964" s="75">
        <v>35509</v>
      </c>
      <c r="S10964" t="s">
        <v>115</v>
      </c>
      <c r="T10964" t="s">
        <v>112</v>
      </c>
      <c r="U10964">
        <v>6.6854899999999995E-2</v>
      </c>
      <c r="Z10964" s="97">
        <v>1070000000</v>
      </c>
    </row>
    <row r="10965" spans="1:26">
      <c r="A10965" t="s">
        <v>115</v>
      </c>
      <c r="B10965" t="s">
        <v>56</v>
      </c>
      <c r="C10965" t="s">
        <v>12</v>
      </c>
      <c r="D10965">
        <v>2014</v>
      </c>
      <c r="E10965">
        <v>19</v>
      </c>
      <c r="F10965">
        <v>1290.182</v>
      </c>
      <c r="G10965">
        <v>188.0557</v>
      </c>
      <c r="H10965">
        <v>77.708439999999996</v>
      </c>
      <c r="I10965">
        <v>79.511769999999999</v>
      </c>
      <c r="J10965">
        <v>1000.228</v>
      </c>
      <c r="K10965">
        <v>1060.43</v>
      </c>
      <c r="L10965">
        <v>1102.126</v>
      </c>
      <c r="M10965">
        <v>1143.8219999999999</v>
      </c>
      <c r="N10965">
        <v>1204.0250000000001</v>
      </c>
      <c r="O10965">
        <v>413</v>
      </c>
      <c r="P10965">
        <v>110.53925</v>
      </c>
      <c r="Q10965">
        <v>3</v>
      </c>
      <c r="R10965" s="75">
        <v>35509</v>
      </c>
      <c r="S10965" t="s">
        <v>115</v>
      </c>
      <c r="T10965" t="s">
        <v>112</v>
      </c>
      <c r="U10965">
        <v>6.6854899999999995E-2</v>
      </c>
      <c r="Z10965" s="97">
        <v>1080000000</v>
      </c>
    </row>
    <row r="10966" spans="1:26">
      <c r="A10966" t="s">
        <v>115</v>
      </c>
      <c r="B10966" t="s">
        <v>56</v>
      </c>
      <c r="C10966" t="s">
        <v>12</v>
      </c>
      <c r="D10966">
        <v>2014</v>
      </c>
      <c r="E10966">
        <v>20</v>
      </c>
      <c r="F10966">
        <v>1277.316</v>
      </c>
      <c r="G10966">
        <v>187.72229999999999</v>
      </c>
      <c r="H10966">
        <v>72.410489999999996</v>
      </c>
      <c r="I10966">
        <v>79.402789999999996</v>
      </c>
      <c r="J10966">
        <v>987.83479999999997</v>
      </c>
      <c r="K10966">
        <v>1047.9549999999999</v>
      </c>
      <c r="L10966">
        <v>1089.5940000000001</v>
      </c>
      <c r="M10966">
        <v>1131.232</v>
      </c>
      <c r="N10966">
        <v>1191.3520000000001</v>
      </c>
      <c r="O10966">
        <v>413</v>
      </c>
      <c r="P10966">
        <v>110.53925</v>
      </c>
      <c r="Q10966">
        <v>3</v>
      </c>
      <c r="R10966" s="75">
        <v>35509</v>
      </c>
      <c r="S10966" t="s">
        <v>115</v>
      </c>
      <c r="T10966" t="s">
        <v>112</v>
      </c>
      <c r="U10966">
        <v>6.6854899999999995E-2</v>
      </c>
      <c r="Z10966" s="97">
        <v>1080000000</v>
      </c>
    </row>
    <row r="10967" spans="1:26">
      <c r="A10967" t="s">
        <v>115</v>
      </c>
      <c r="B10967" t="s">
        <v>56</v>
      </c>
      <c r="C10967" t="s">
        <v>12</v>
      </c>
      <c r="D10967">
        <v>2014</v>
      </c>
      <c r="E10967">
        <v>21</v>
      </c>
      <c r="F10967">
        <v>1360.0039999999999</v>
      </c>
      <c r="G10967">
        <v>188.17349999999999</v>
      </c>
      <c r="H10967">
        <v>69.022750000000002</v>
      </c>
      <c r="I10967">
        <v>80.751980000000003</v>
      </c>
      <c r="J10967">
        <v>1068.3420000000001</v>
      </c>
      <c r="K10967">
        <v>1129.4839999999999</v>
      </c>
      <c r="L10967">
        <v>1171.83</v>
      </c>
      <c r="M10967">
        <v>1214.1769999999999</v>
      </c>
      <c r="N10967">
        <v>1275.318</v>
      </c>
      <c r="O10967">
        <v>413</v>
      </c>
      <c r="P10967">
        <v>110.53925</v>
      </c>
      <c r="Q10967">
        <v>3</v>
      </c>
      <c r="R10967" s="75">
        <v>35509</v>
      </c>
      <c r="S10967" t="s">
        <v>115</v>
      </c>
      <c r="T10967" t="s">
        <v>112</v>
      </c>
      <c r="U10967">
        <v>6.6854899999999995E-2</v>
      </c>
      <c r="Z10967" s="97">
        <v>1110000000</v>
      </c>
    </row>
    <row r="10968" spans="1:26">
      <c r="A10968" t="s">
        <v>115</v>
      </c>
      <c r="B10968" t="s">
        <v>56</v>
      </c>
      <c r="C10968" t="s">
        <v>12</v>
      </c>
      <c r="D10968">
        <v>2014</v>
      </c>
      <c r="E10968">
        <v>22</v>
      </c>
      <c r="F10968">
        <v>1355.09</v>
      </c>
      <c r="G10968">
        <v>584.20929999999998</v>
      </c>
      <c r="H10968">
        <v>66.669790000000006</v>
      </c>
      <c r="I10968">
        <v>80.845950000000002</v>
      </c>
      <c r="J10968">
        <v>667.27290000000005</v>
      </c>
      <c r="K10968">
        <v>728.4855</v>
      </c>
      <c r="L10968">
        <v>770.88120000000004</v>
      </c>
      <c r="M10968">
        <v>813.27679999999998</v>
      </c>
      <c r="N10968">
        <v>874.48940000000005</v>
      </c>
      <c r="O10968">
        <v>413</v>
      </c>
      <c r="P10968">
        <v>110.53925</v>
      </c>
      <c r="Q10968">
        <v>3</v>
      </c>
      <c r="R10968" s="75">
        <v>35509</v>
      </c>
      <c r="S10968" t="s">
        <v>115</v>
      </c>
      <c r="T10968" t="s">
        <v>112</v>
      </c>
      <c r="U10968">
        <v>6.6854899999999995E-2</v>
      </c>
      <c r="Z10968" s="97">
        <v>1110000000</v>
      </c>
    </row>
    <row r="10969" spans="1:26">
      <c r="A10969" t="s">
        <v>115</v>
      </c>
      <c r="B10969" t="s">
        <v>56</v>
      </c>
      <c r="C10969" t="s">
        <v>12</v>
      </c>
      <c r="D10969">
        <v>2014</v>
      </c>
      <c r="E10969">
        <v>23</v>
      </c>
      <c r="F10969">
        <v>1342.72</v>
      </c>
      <c r="G10969">
        <v>974.82370000000003</v>
      </c>
      <c r="H10969">
        <v>64.182429999999997</v>
      </c>
      <c r="I10969">
        <v>80.680679999999995</v>
      </c>
      <c r="J10969">
        <v>264.50020000000001</v>
      </c>
      <c r="K10969">
        <v>325.58769999999998</v>
      </c>
      <c r="L10969">
        <v>367.89670000000001</v>
      </c>
      <c r="M10969">
        <v>410.20569999999998</v>
      </c>
      <c r="N10969">
        <v>471.29309999999998</v>
      </c>
      <c r="O10969">
        <v>413</v>
      </c>
      <c r="P10969">
        <v>110.53925</v>
      </c>
      <c r="Q10969">
        <v>3</v>
      </c>
      <c r="R10969" s="75">
        <v>35509</v>
      </c>
      <c r="S10969" t="s">
        <v>115</v>
      </c>
      <c r="T10969" t="s">
        <v>112</v>
      </c>
      <c r="U10969">
        <v>6.6854899999999995E-2</v>
      </c>
      <c r="Z10969" s="97">
        <v>1110000000</v>
      </c>
    </row>
    <row r="10970" spans="1:26">
      <c r="A10970" t="s">
        <v>115</v>
      </c>
      <c r="B10970" t="s">
        <v>56</v>
      </c>
      <c r="C10970" t="s">
        <v>12</v>
      </c>
      <c r="D10970">
        <v>2014</v>
      </c>
      <c r="E10970">
        <v>24</v>
      </c>
      <c r="F10970">
        <v>1317.3989999999999</v>
      </c>
      <c r="G10970">
        <v>1070.425</v>
      </c>
      <c r="H10970">
        <v>61.556910000000002</v>
      </c>
      <c r="I10970">
        <v>80.546310000000005</v>
      </c>
      <c r="J10970">
        <v>143.7491</v>
      </c>
      <c r="K10970">
        <v>204.73490000000001</v>
      </c>
      <c r="L10970">
        <v>246.9734</v>
      </c>
      <c r="M10970">
        <v>289.21190000000001</v>
      </c>
      <c r="N10970">
        <v>350.19760000000002</v>
      </c>
      <c r="O10970">
        <v>413</v>
      </c>
      <c r="P10970">
        <v>110.53925</v>
      </c>
      <c r="Q10970">
        <v>3</v>
      </c>
      <c r="R10970" s="75">
        <v>35509</v>
      </c>
      <c r="S10970" t="s">
        <v>115</v>
      </c>
      <c r="T10970" t="s">
        <v>112</v>
      </c>
      <c r="U10970">
        <v>6.6854899999999995E-2</v>
      </c>
      <c r="Z10970" s="97">
        <v>1110000000</v>
      </c>
    </row>
    <row r="10971" spans="1:26">
      <c r="A10971" t="s">
        <v>115</v>
      </c>
      <c r="B10971" t="s">
        <v>56</v>
      </c>
      <c r="C10971" t="s">
        <v>13</v>
      </c>
      <c r="D10971">
        <v>2014</v>
      </c>
      <c r="E10971">
        <v>1</v>
      </c>
      <c r="F10971">
        <v>1367.5119999999999</v>
      </c>
      <c r="G10971">
        <v>1367.5119999999999</v>
      </c>
      <c r="H10971">
        <v>64.644710000000003</v>
      </c>
      <c r="I10971">
        <v>81.127660000000006</v>
      </c>
      <c r="J10971">
        <v>-103.9693</v>
      </c>
      <c r="K10971">
        <v>-42.543390000000002</v>
      </c>
      <c r="L10971">
        <v>0</v>
      </c>
      <c r="M10971">
        <v>42.543390000000002</v>
      </c>
      <c r="N10971">
        <v>103.9693</v>
      </c>
      <c r="O10971">
        <v>412</v>
      </c>
      <c r="P10971">
        <v>110.53534000000001</v>
      </c>
      <c r="Q10971">
        <v>4</v>
      </c>
      <c r="R10971" s="75">
        <v>35184</v>
      </c>
      <c r="S10971" t="s">
        <v>115</v>
      </c>
      <c r="T10971" t="s">
        <v>112</v>
      </c>
      <c r="U10971">
        <v>7.75618E-2</v>
      </c>
      <c r="Z10971" s="97">
        <v>1120000000</v>
      </c>
    </row>
    <row r="10972" spans="1:26">
      <c r="A10972" t="s">
        <v>115</v>
      </c>
      <c r="B10972" t="s">
        <v>56</v>
      </c>
      <c r="C10972" t="s">
        <v>13</v>
      </c>
      <c r="D10972">
        <v>2014</v>
      </c>
      <c r="E10972">
        <v>2</v>
      </c>
      <c r="F10972">
        <v>1353.7049999999999</v>
      </c>
      <c r="G10972">
        <v>1353.7049999999999</v>
      </c>
      <c r="H10972">
        <v>63.63203</v>
      </c>
      <c r="I10972">
        <v>81.000680000000003</v>
      </c>
      <c r="J10972">
        <v>-103.8065</v>
      </c>
      <c r="K10972">
        <v>-42.476799999999997</v>
      </c>
      <c r="L10972">
        <v>0</v>
      </c>
      <c r="M10972">
        <v>42.476799999999997</v>
      </c>
      <c r="N10972">
        <v>103.8065</v>
      </c>
      <c r="O10972">
        <v>412</v>
      </c>
      <c r="P10972">
        <v>110.53534000000001</v>
      </c>
      <c r="Q10972">
        <v>4</v>
      </c>
      <c r="R10972" s="75">
        <v>35184</v>
      </c>
      <c r="S10972" t="s">
        <v>115</v>
      </c>
      <c r="T10972" t="s">
        <v>112</v>
      </c>
      <c r="U10972">
        <v>7.75618E-2</v>
      </c>
      <c r="Z10972" s="97">
        <v>1110000000</v>
      </c>
    </row>
    <row r="10973" spans="1:26">
      <c r="A10973" t="s">
        <v>115</v>
      </c>
      <c r="B10973" t="s">
        <v>56</v>
      </c>
      <c r="C10973" t="s">
        <v>13</v>
      </c>
      <c r="D10973">
        <v>2014</v>
      </c>
      <c r="E10973">
        <v>3</v>
      </c>
      <c r="F10973">
        <v>1348.366</v>
      </c>
      <c r="G10973">
        <v>1348.366</v>
      </c>
      <c r="H10973">
        <v>62.510480000000001</v>
      </c>
      <c r="I10973">
        <v>81.133539999999996</v>
      </c>
      <c r="J10973">
        <v>-103.9768</v>
      </c>
      <c r="K10973">
        <v>-42.546469999999999</v>
      </c>
      <c r="L10973">
        <v>0</v>
      </c>
      <c r="M10973">
        <v>42.546469999999999</v>
      </c>
      <c r="N10973">
        <v>103.9768</v>
      </c>
      <c r="O10973">
        <v>412</v>
      </c>
      <c r="P10973">
        <v>110.53534000000001</v>
      </c>
      <c r="Q10973">
        <v>4</v>
      </c>
      <c r="R10973" s="75">
        <v>35184</v>
      </c>
      <c r="S10973" t="s">
        <v>115</v>
      </c>
      <c r="T10973" t="s">
        <v>112</v>
      </c>
      <c r="U10973">
        <v>7.75618E-2</v>
      </c>
      <c r="Z10973" s="97">
        <v>1120000000</v>
      </c>
    </row>
    <row r="10974" spans="1:26">
      <c r="A10974" t="s">
        <v>115</v>
      </c>
      <c r="B10974" t="s">
        <v>56</v>
      </c>
      <c r="C10974" t="s">
        <v>13</v>
      </c>
      <c r="D10974">
        <v>2014</v>
      </c>
      <c r="E10974">
        <v>4</v>
      </c>
      <c r="F10974">
        <v>1344.3019999999999</v>
      </c>
      <c r="G10974">
        <v>1344.3019999999999</v>
      </c>
      <c r="H10974">
        <v>61.639859999999999</v>
      </c>
      <c r="I10974">
        <v>81.084289999999996</v>
      </c>
      <c r="J10974">
        <v>-103.91370000000001</v>
      </c>
      <c r="K10974">
        <v>-42.52064</v>
      </c>
      <c r="L10974">
        <v>0</v>
      </c>
      <c r="M10974">
        <v>42.52064</v>
      </c>
      <c r="N10974">
        <v>103.91370000000001</v>
      </c>
      <c r="O10974">
        <v>412</v>
      </c>
      <c r="P10974">
        <v>110.53534000000001</v>
      </c>
      <c r="Q10974">
        <v>4</v>
      </c>
      <c r="R10974" s="75">
        <v>35184</v>
      </c>
      <c r="S10974" t="s">
        <v>115</v>
      </c>
      <c r="T10974" t="s">
        <v>112</v>
      </c>
      <c r="U10974">
        <v>7.75618E-2</v>
      </c>
      <c r="Z10974" s="97">
        <v>1120000000</v>
      </c>
    </row>
    <row r="10975" spans="1:26">
      <c r="A10975" t="s">
        <v>115</v>
      </c>
      <c r="B10975" t="s">
        <v>56</v>
      </c>
      <c r="C10975" t="s">
        <v>13</v>
      </c>
      <c r="D10975">
        <v>2014</v>
      </c>
      <c r="E10975">
        <v>5</v>
      </c>
      <c r="F10975">
        <v>1370.8320000000001</v>
      </c>
      <c r="G10975">
        <v>1370.8320000000001</v>
      </c>
      <c r="H10975">
        <v>61.56635</v>
      </c>
      <c r="I10975">
        <v>80.884609999999995</v>
      </c>
      <c r="J10975">
        <v>-103.65779999999999</v>
      </c>
      <c r="K10975">
        <v>-42.415930000000003</v>
      </c>
      <c r="L10975">
        <v>0</v>
      </c>
      <c r="M10975">
        <v>42.415930000000003</v>
      </c>
      <c r="N10975">
        <v>103.65779999999999</v>
      </c>
      <c r="O10975">
        <v>412</v>
      </c>
      <c r="P10975">
        <v>110.53534000000001</v>
      </c>
      <c r="Q10975">
        <v>4</v>
      </c>
      <c r="R10975" s="75">
        <v>35184</v>
      </c>
      <c r="S10975" t="s">
        <v>115</v>
      </c>
      <c r="T10975" t="s">
        <v>112</v>
      </c>
      <c r="U10975">
        <v>7.75618E-2</v>
      </c>
      <c r="Z10975" s="97">
        <v>1110000000</v>
      </c>
    </row>
    <row r="10976" spans="1:26">
      <c r="A10976" t="s">
        <v>115</v>
      </c>
      <c r="B10976" t="s">
        <v>56</v>
      </c>
      <c r="C10976" t="s">
        <v>13</v>
      </c>
      <c r="D10976">
        <v>2014</v>
      </c>
      <c r="E10976">
        <v>6</v>
      </c>
      <c r="F10976">
        <v>1415.482</v>
      </c>
      <c r="G10976">
        <v>1415.482</v>
      </c>
      <c r="H10976">
        <v>60.654919999999997</v>
      </c>
      <c r="I10976">
        <v>80.983149999999995</v>
      </c>
      <c r="J10976">
        <v>-103.7841</v>
      </c>
      <c r="K10976">
        <v>-42.467610000000001</v>
      </c>
      <c r="L10976">
        <v>0</v>
      </c>
      <c r="M10976">
        <v>42.467610000000001</v>
      </c>
      <c r="N10976">
        <v>103.7841</v>
      </c>
      <c r="O10976">
        <v>412</v>
      </c>
      <c r="P10976">
        <v>110.53534000000001</v>
      </c>
      <c r="Q10976">
        <v>4</v>
      </c>
      <c r="R10976" s="75">
        <v>35184</v>
      </c>
      <c r="S10976" t="s">
        <v>115</v>
      </c>
      <c r="T10976" t="s">
        <v>112</v>
      </c>
      <c r="U10976">
        <v>7.75618E-2</v>
      </c>
      <c r="Z10976" s="97">
        <v>1110000000</v>
      </c>
    </row>
    <row r="10977" spans="1:26">
      <c r="A10977" t="s">
        <v>115</v>
      </c>
      <c r="B10977" t="s">
        <v>56</v>
      </c>
      <c r="C10977" t="s">
        <v>13</v>
      </c>
      <c r="D10977">
        <v>2014</v>
      </c>
      <c r="E10977">
        <v>7</v>
      </c>
      <c r="F10977">
        <v>1442.116</v>
      </c>
      <c r="G10977">
        <v>1442.116</v>
      </c>
      <c r="H10977">
        <v>62.379860000000001</v>
      </c>
      <c r="I10977">
        <v>81.172939999999997</v>
      </c>
      <c r="J10977">
        <v>-104.0273</v>
      </c>
      <c r="K10977">
        <v>-42.567129999999999</v>
      </c>
      <c r="L10977">
        <v>0</v>
      </c>
      <c r="M10977">
        <v>42.567129999999999</v>
      </c>
      <c r="N10977">
        <v>104.0273</v>
      </c>
      <c r="O10977">
        <v>412</v>
      </c>
      <c r="P10977">
        <v>110.53534000000001</v>
      </c>
      <c r="Q10977">
        <v>4</v>
      </c>
      <c r="R10977" s="75">
        <v>35184</v>
      </c>
      <c r="S10977" t="s">
        <v>115</v>
      </c>
      <c r="T10977" t="s">
        <v>112</v>
      </c>
      <c r="U10977">
        <v>7.75618E-2</v>
      </c>
      <c r="Z10977" s="97">
        <v>1120000000</v>
      </c>
    </row>
    <row r="10978" spans="1:26">
      <c r="A10978" t="s">
        <v>115</v>
      </c>
      <c r="B10978" t="s">
        <v>56</v>
      </c>
      <c r="C10978" t="s">
        <v>13</v>
      </c>
      <c r="D10978">
        <v>2014</v>
      </c>
      <c r="E10978">
        <v>8</v>
      </c>
      <c r="F10978">
        <v>1495.134</v>
      </c>
      <c r="G10978">
        <v>1495.134</v>
      </c>
      <c r="H10978">
        <v>67.374309999999994</v>
      </c>
      <c r="I10978">
        <v>80.894720000000007</v>
      </c>
      <c r="J10978">
        <v>-103.6708</v>
      </c>
      <c r="K10978">
        <v>-42.421230000000001</v>
      </c>
      <c r="L10978">
        <v>0</v>
      </c>
      <c r="M10978">
        <v>42.421230000000001</v>
      </c>
      <c r="N10978">
        <v>103.6708</v>
      </c>
      <c r="O10978">
        <v>412</v>
      </c>
      <c r="P10978">
        <v>110.53534000000001</v>
      </c>
      <c r="Q10978">
        <v>4</v>
      </c>
      <c r="R10978" s="75">
        <v>35184</v>
      </c>
      <c r="S10978" t="s">
        <v>115</v>
      </c>
      <c r="T10978" t="s">
        <v>112</v>
      </c>
      <c r="U10978">
        <v>7.75618E-2</v>
      </c>
      <c r="Z10978" s="97">
        <v>1110000000</v>
      </c>
    </row>
    <row r="10979" spans="1:26">
      <c r="A10979" t="s">
        <v>115</v>
      </c>
      <c r="B10979" t="s">
        <v>56</v>
      </c>
      <c r="C10979" t="s">
        <v>13</v>
      </c>
      <c r="D10979">
        <v>2014</v>
      </c>
      <c r="E10979">
        <v>9</v>
      </c>
      <c r="F10979">
        <v>1503.066</v>
      </c>
      <c r="G10979">
        <v>1503.066</v>
      </c>
      <c r="H10979">
        <v>74.634</v>
      </c>
      <c r="I10979">
        <v>80.752880000000005</v>
      </c>
      <c r="J10979">
        <v>-103.489</v>
      </c>
      <c r="K10979">
        <v>-42.346850000000003</v>
      </c>
      <c r="L10979">
        <v>0</v>
      </c>
      <c r="M10979">
        <v>42.346850000000003</v>
      </c>
      <c r="N10979">
        <v>103.489</v>
      </c>
      <c r="O10979">
        <v>412</v>
      </c>
      <c r="P10979">
        <v>110.53534000000001</v>
      </c>
      <c r="Q10979">
        <v>4</v>
      </c>
      <c r="R10979" s="75">
        <v>35184</v>
      </c>
      <c r="S10979" t="s">
        <v>115</v>
      </c>
      <c r="T10979" t="s">
        <v>112</v>
      </c>
      <c r="U10979">
        <v>7.75618E-2</v>
      </c>
      <c r="Z10979" s="97">
        <v>1110000000</v>
      </c>
    </row>
    <row r="10980" spans="1:26">
      <c r="A10980" t="s">
        <v>115</v>
      </c>
      <c r="B10980" t="s">
        <v>56</v>
      </c>
      <c r="C10980" t="s">
        <v>13</v>
      </c>
      <c r="D10980">
        <v>2014</v>
      </c>
      <c r="E10980">
        <v>10</v>
      </c>
      <c r="F10980">
        <v>1507.9960000000001</v>
      </c>
      <c r="G10980">
        <v>1507.9960000000001</v>
      </c>
      <c r="H10980">
        <v>78.999380000000002</v>
      </c>
      <c r="I10980">
        <v>80.905900000000003</v>
      </c>
      <c r="J10980">
        <v>-103.68510000000001</v>
      </c>
      <c r="K10980">
        <v>-42.42709</v>
      </c>
      <c r="L10980">
        <v>0</v>
      </c>
      <c r="M10980">
        <v>42.42709</v>
      </c>
      <c r="N10980">
        <v>103.68510000000001</v>
      </c>
      <c r="O10980">
        <v>412</v>
      </c>
      <c r="P10980">
        <v>110.53534000000001</v>
      </c>
      <c r="Q10980">
        <v>4</v>
      </c>
      <c r="R10980" s="75">
        <v>35184</v>
      </c>
      <c r="S10980" t="s">
        <v>115</v>
      </c>
      <c r="T10980" t="s">
        <v>112</v>
      </c>
      <c r="U10980">
        <v>7.75618E-2</v>
      </c>
      <c r="Z10980" s="97">
        <v>1110000000</v>
      </c>
    </row>
    <row r="10981" spans="1:26">
      <c r="A10981" t="s">
        <v>115</v>
      </c>
      <c r="B10981" t="s">
        <v>56</v>
      </c>
      <c r="C10981" t="s">
        <v>13</v>
      </c>
      <c r="D10981">
        <v>2014</v>
      </c>
      <c r="E10981">
        <v>11</v>
      </c>
      <c r="F10981">
        <v>1516.6389999999999</v>
      </c>
      <c r="G10981">
        <v>1517.6849999999999</v>
      </c>
      <c r="H10981">
        <v>82.999570000000006</v>
      </c>
      <c r="I10981">
        <v>80.892169999999993</v>
      </c>
      <c r="J10981">
        <v>-104.7136</v>
      </c>
      <c r="K10981">
        <v>-43.46604</v>
      </c>
      <c r="L10981">
        <v>-1.046143</v>
      </c>
      <c r="M10981">
        <v>41.373759999999997</v>
      </c>
      <c r="N10981">
        <v>102.62139999999999</v>
      </c>
      <c r="O10981">
        <v>412</v>
      </c>
      <c r="P10981">
        <v>110.53534000000001</v>
      </c>
      <c r="Q10981">
        <v>4</v>
      </c>
      <c r="R10981" s="75">
        <v>35184</v>
      </c>
      <c r="S10981" t="s">
        <v>115</v>
      </c>
      <c r="T10981" t="s">
        <v>112</v>
      </c>
      <c r="U10981">
        <v>7.75618E-2</v>
      </c>
      <c r="Z10981" s="97">
        <v>1110000000</v>
      </c>
    </row>
    <row r="10982" spans="1:26">
      <c r="A10982" t="s">
        <v>115</v>
      </c>
      <c r="B10982" t="s">
        <v>56</v>
      </c>
      <c r="C10982" t="s">
        <v>13</v>
      </c>
      <c r="D10982">
        <v>2014</v>
      </c>
      <c r="E10982">
        <v>12</v>
      </c>
      <c r="F10982">
        <v>1488.636</v>
      </c>
      <c r="G10982">
        <v>1511.7739999999999</v>
      </c>
      <c r="H10982">
        <v>85.751369999999994</v>
      </c>
      <c r="I10982">
        <v>80.815770000000001</v>
      </c>
      <c r="J10982">
        <v>-126.70780000000001</v>
      </c>
      <c r="K10982">
        <v>-65.518010000000004</v>
      </c>
      <c r="L10982">
        <v>-23.138179999999998</v>
      </c>
      <c r="M10982">
        <v>19.24165</v>
      </c>
      <c r="N10982">
        <v>80.431389999999993</v>
      </c>
      <c r="O10982">
        <v>412</v>
      </c>
      <c r="P10982">
        <v>110.53534000000001</v>
      </c>
      <c r="Q10982">
        <v>4</v>
      </c>
      <c r="R10982" s="75">
        <v>35184</v>
      </c>
      <c r="S10982" t="s">
        <v>115</v>
      </c>
      <c r="T10982" t="s">
        <v>112</v>
      </c>
      <c r="U10982">
        <v>7.75618E-2</v>
      </c>
      <c r="Z10982" s="97">
        <v>1110000000</v>
      </c>
    </row>
    <row r="10983" spans="1:26">
      <c r="A10983" t="s">
        <v>115</v>
      </c>
      <c r="B10983" t="s">
        <v>56</v>
      </c>
      <c r="C10983" t="s">
        <v>13</v>
      </c>
      <c r="D10983">
        <v>2014</v>
      </c>
      <c r="E10983">
        <v>13</v>
      </c>
      <c r="F10983">
        <v>1411.5889999999999</v>
      </c>
      <c r="G10983">
        <v>892.99310000000003</v>
      </c>
      <c r="H10983">
        <v>87.599209999999999</v>
      </c>
      <c r="I10983">
        <v>80.117779999999996</v>
      </c>
      <c r="J10983">
        <v>415.92110000000002</v>
      </c>
      <c r="K10983">
        <v>476.58229999999998</v>
      </c>
      <c r="L10983">
        <v>518.59609999999998</v>
      </c>
      <c r="M10983">
        <v>560.60990000000004</v>
      </c>
      <c r="N10983">
        <v>621.27120000000002</v>
      </c>
      <c r="O10983">
        <v>412</v>
      </c>
      <c r="P10983">
        <v>110.53534000000001</v>
      </c>
      <c r="Q10983">
        <v>4</v>
      </c>
      <c r="R10983" s="75">
        <v>35184</v>
      </c>
      <c r="S10983" t="s">
        <v>115</v>
      </c>
      <c r="T10983" t="s">
        <v>112</v>
      </c>
      <c r="U10983">
        <v>7.75618E-2</v>
      </c>
      <c r="Z10983" s="97">
        <v>1090000000</v>
      </c>
    </row>
    <row r="10984" spans="1:26">
      <c r="A10984" t="s">
        <v>115</v>
      </c>
      <c r="B10984" t="s">
        <v>56</v>
      </c>
      <c r="C10984" t="s">
        <v>13</v>
      </c>
      <c r="D10984">
        <v>2014</v>
      </c>
      <c r="E10984">
        <v>14</v>
      </c>
      <c r="F10984">
        <v>1384.4079999999999</v>
      </c>
      <c r="G10984">
        <v>202.5258</v>
      </c>
      <c r="H10984">
        <v>89.016990000000007</v>
      </c>
      <c r="I10984">
        <v>79.944199999999995</v>
      </c>
      <c r="J10984">
        <v>1079.43</v>
      </c>
      <c r="K10984">
        <v>1139.96</v>
      </c>
      <c r="L10984">
        <v>1181.883</v>
      </c>
      <c r="M10984">
        <v>1223.8050000000001</v>
      </c>
      <c r="N10984">
        <v>1284.335</v>
      </c>
      <c r="O10984">
        <v>412</v>
      </c>
      <c r="P10984">
        <v>110.53534000000001</v>
      </c>
      <c r="Q10984">
        <v>4</v>
      </c>
      <c r="R10984" s="75">
        <v>35184</v>
      </c>
      <c r="S10984" t="s">
        <v>115</v>
      </c>
      <c r="T10984" t="s">
        <v>112</v>
      </c>
      <c r="U10984">
        <v>7.75618E-2</v>
      </c>
      <c r="Z10984" s="97">
        <v>1080000000</v>
      </c>
    </row>
    <row r="10985" spans="1:26">
      <c r="A10985" t="s">
        <v>115</v>
      </c>
      <c r="B10985" t="s">
        <v>56</v>
      </c>
      <c r="C10985" t="s">
        <v>13</v>
      </c>
      <c r="D10985">
        <v>2014</v>
      </c>
      <c r="E10985">
        <v>15</v>
      </c>
      <c r="F10985">
        <v>1373.4829999999999</v>
      </c>
      <c r="G10985">
        <v>202.83779999999999</v>
      </c>
      <c r="H10985">
        <v>90.093810000000005</v>
      </c>
      <c r="I10985">
        <v>79.795680000000004</v>
      </c>
      <c r="J10985">
        <v>1068.383</v>
      </c>
      <c r="K10985">
        <v>1128.8</v>
      </c>
      <c r="L10985">
        <v>1170.645</v>
      </c>
      <c r="M10985">
        <v>1212.49</v>
      </c>
      <c r="N10985">
        <v>1272.9069999999999</v>
      </c>
      <c r="O10985">
        <v>412</v>
      </c>
      <c r="P10985">
        <v>110.53534000000001</v>
      </c>
      <c r="Q10985">
        <v>4</v>
      </c>
      <c r="R10985" s="75">
        <v>35184</v>
      </c>
      <c r="S10985" t="s">
        <v>115</v>
      </c>
      <c r="T10985" t="s">
        <v>112</v>
      </c>
      <c r="U10985">
        <v>7.75618E-2</v>
      </c>
      <c r="Z10985" s="97">
        <v>1080000000</v>
      </c>
    </row>
    <row r="10986" spans="1:26">
      <c r="A10986" t="s">
        <v>115</v>
      </c>
      <c r="B10986" t="s">
        <v>56</v>
      </c>
      <c r="C10986" t="s">
        <v>13</v>
      </c>
      <c r="D10986">
        <v>2014</v>
      </c>
      <c r="E10986">
        <v>16</v>
      </c>
      <c r="F10986">
        <v>1354.2739999999999</v>
      </c>
      <c r="G10986">
        <v>201.9487</v>
      </c>
      <c r="H10986">
        <v>90.539439999999999</v>
      </c>
      <c r="I10986">
        <v>79.778809999999993</v>
      </c>
      <c r="J10986">
        <v>1050.085</v>
      </c>
      <c r="K10986">
        <v>1110.489</v>
      </c>
      <c r="L10986">
        <v>1152.325</v>
      </c>
      <c r="M10986">
        <v>1194.1610000000001</v>
      </c>
      <c r="N10986">
        <v>1254.566</v>
      </c>
      <c r="O10986">
        <v>412</v>
      </c>
      <c r="P10986">
        <v>110.53534000000001</v>
      </c>
      <c r="Q10986">
        <v>4</v>
      </c>
      <c r="R10986" s="75">
        <v>35184</v>
      </c>
      <c r="S10986" t="s">
        <v>115</v>
      </c>
      <c r="T10986" t="s">
        <v>112</v>
      </c>
      <c r="U10986">
        <v>7.75618E-2</v>
      </c>
      <c r="Z10986" s="97">
        <v>1080000000</v>
      </c>
    </row>
    <row r="10987" spans="1:26">
      <c r="A10987" t="s">
        <v>115</v>
      </c>
      <c r="B10987" t="s">
        <v>56</v>
      </c>
      <c r="C10987" t="s">
        <v>13</v>
      </c>
      <c r="D10987">
        <v>2014</v>
      </c>
      <c r="E10987">
        <v>17</v>
      </c>
      <c r="F10987">
        <v>1326.329</v>
      </c>
      <c r="G10987">
        <v>200.85890000000001</v>
      </c>
      <c r="H10987">
        <v>89.965050000000005</v>
      </c>
      <c r="I10987">
        <v>79.766159999999999</v>
      </c>
      <c r="J10987">
        <v>1023.246</v>
      </c>
      <c r="K10987">
        <v>1083.6410000000001</v>
      </c>
      <c r="L10987">
        <v>1125.47</v>
      </c>
      <c r="M10987">
        <v>1167.3</v>
      </c>
      <c r="N10987">
        <v>1227.6949999999999</v>
      </c>
      <c r="O10987">
        <v>412</v>
      </c>
      <c r="P10987">
        <v>110.53534000000001</v>
      </c>
      <c r="Q10987">
        <v>4</v>
      </c>
      <c r="R10987" s="75">
        <v>35184</v>
      </c>
      <c r="S10987" t="s">
        <v>115</v>
      </c>
      <c r="T10987" t="s">
        <v>112</v>
      </c>
      <c r="U10987">
        <v>7.75618E-2</v>
      </c>
      <c r="Z10987" s="97">
        <v>1080000000</v>
      </c>
    </row>
    <row r="10988" spans="1:26">
      <c r="A10988" t="s">
        <v>115</v>
      </c>
      <c r="B10988" t="s">
        <v>56</v>
      </c>
      <c r="C10988" t="s">
        <v>13</v>
      </c>
      <c r="D10988">
        <v>2014</v>
      </c>
      <c r="E10988">
        <v>18</v>
      </c>
      <c r="F10988">
        <v>1304.9390000000001</v>
      </c>
      <c r="G10988">
        <v>199.00190000000001</v>
      </c>
      <c r="H10988">
        <v>87.781469999999999</v>
      </c>
      <c r="I10988">
        <v>79.752219999999994</v>
      </c>
      <c r="J10988">
        <v>1003.73</v>
      </c>
      <c r="K10988">
        <v>1064.115</v>
      </c>
      <c r="L10988">
        <v>1105.9369999999999</v>
      </c>
      <c r="M10988">
        <v>1147.759</v>
      </c>
      <c r="N10988">
        <v>1208.143</v>
      </c>
      <c r="O10988">
        <v>412</v>
      </c>
      <c r="P10988">
        <v>110.53534000000001</v>
      </c>
      <c r="Q10988">
        <v>4</v>
      </c>
      <c r="R10988" s="75">
        <v>35184</v>
      </c>
      <c r="S10988" t="s">
        <v>115</v>
      </c>
      <c r="T10988" t="s">
        <v>112</v>
      </c>
      <c r="U10988">
        <v>7.75618E-2</v>
      </c>
      <c r="Z10988" s="97">
        <v>1080000000</v>
      </c>
    </row>
    <row r="10989" spans="1:26">
      <c r="A10989" t="s">
        <v>115</v>
      </c>
      <c r="B10989" t="s">
        <v>56</v>
      </c>
      <c r="C10989" t="s">
        <v>13</v>
      </c>
      <c r="D10989">
        <v>2014</v>
      </c>
      <c r="E10989">
        <v>19</v>
      </c>
      <c r="F10989">
        <v>1310.0340000000001</v>
      </c>
      <c r="G10989">
        <v>638.9796</v>
      </c>
      <c r="H10989">
        <v>85.062259999999995</v>
      </c>
      <c r="I10989">
        <v>80.028809999999993</v>
      </c>
      <c r="J10989">
        <v>568.49350000000004</v>
      </c>
      <c r="K10989">
        <v>629.0874</v>
      </c>
      <c r="L10989">
        <v>671.05460000000005</v>
      </c>
      <c r="M10989">
        <v>713.02170000000001</v>
      </c>
      <c r="N10989">
        <v>773.61559999999997</v>
      </c>
      <c r="O10989">
        <v>412</v>
      </c>
      <c r="P10989">
        <v>110.53534000000001</v>
      </c>
      <c r="Q10989">
        <v>4</v>
      </c>
      <c r="R10989" s="75">
        <v>35184</v>
      </c>
      <c r="S10989" t="s">
        <v>115</v>
      </c>
      <c r="T10989" t="s">
        <v>112</v>
      </c>
      <c r="U10989">
        <v>7.75618E-2</v>
      </c>
      <c r="Z10989" s="97">
        <v>1090000000</v>
      </c>
    </row>
    <row r="10990" spans="1:26">
      <c r="A10990" t="s">
        <v>115</v>
      </c>
      <c r="B10990" t="s">
        <v>56</v>
      </c>
      <c r="C10990" t="s">
        <v>13</v>
      </c>
      <c r="D10990">
        <v>2014</v>
      </c>
      <c r="E10990">
        <v>20</v>
      </c>
      <c r="F10990">
        <v>1304.087</v>
      </c>
      <c r="G10990">
        <v>1077.568</v>
      </c>
      <c r="H10990">
        <v>81.560339999999997</v>
      </c>
      <c r="I10990">
        <v>79.954679999999996</v>
      </c>
      <c r="J10990">
        <v>124.0532</v>
      </c>
      <c r="K10990">
        <v>184.59100000000001</v>
      </c>
      <c r="L10990">
        <v>226.51929999999999</v>
      </c>
      <c r="M10990">
        <v>268.44760000000002</v>
      </c>
      <c r="N10990">
        <v>328.9853</v>
      </c>
      <c r="O10990">
        <v>412</v>
      </c>
      <c r="P10990">
        <v>110.53534000000001</v>
      </c>
      <c r="Q10990">
        <v>4</v>
      </c>
      <c r="R10990" s="75">
        <v>35184</v>
      </c>
      <c r="S10990" t="s">
        <v>115</v>
      </c>
      <c r="T10990" t="s">
        <v>112</v>
      </c>
      <c r="U10990">
        <v>7.75618E-2</v>
      </c>
      <c r="Z10990" s="97">
        <v>1090000000</v>
      </c>
    </row>
    <row r="10991" spans="1:26">
      <c r="A10991" t="s">
        <v>115</v>
      </c>
      <c r="B10991" t="s">
        <v>56</v>
      </c>
      <c r="C10991" t="s">
        <v>13</v>
      </c>
      <c r="D10991">
        <v>2014</v>
      </c>
      <c r="E10991">
        <v>21</v>
      </c>
      <c r="F10991">
        <v>1418.489</v>
      </c>
      <c r="G10991">
        <v>1179.0930000000001</v>
      </c>
      <c r="H10991">
        <v>78.324889999999996</v>
      </c>
      <c r="I10991">
        <v>81.137069999999994</v>
      </c>
      <c r="J10991">
        <v>135.41480000000001</v>
      </c>
      <c r="K10991">
        <v>196.84780000000001</v>
      </c>
      <c r="L10991">
        <v>239.39609999999999</v>
      </c>
      <c r="M10991">
        <v>281.94439999999997</v>
      </c>
      <c r="N10991">
        <v>343.3775</v>
      </c>
      <c r="O10991">
        <v>412</v>
      </c>
      <c r="P10991">
        <v>110.53534000000001</v>
      </c>
      <c r="Q10991">
        <v>4</v>
      </c>
      <c r="R10991" s="75">
        <v>35184</v>
      </c>
      <c r="S10991" t="s">
        <v>115</v>
      </c>
      <c r="T10991" t="s">
        <v>112</v>
      </c>
      <c r="U10991">
        <v>7.75618E-2</v>
      </c>
      <c r="Z10991" s="97">
        <v>1120000000</v>
      </c>
    </row>
    <row r="10992" spans="1:26">
      <c r="A10992" t="s">
        <v>115</v>
      </c>
      <c r="B10992" t="s">
        <v>56</v>
      </c>
      <c r="C10992" t="s">
        <v>13</v>
      </c>
      <c r="D10992">
        <v>2014</v>
      </c>
      <c r="E10992">
        <v>22</v>
      </c>
      <c r="F10992">
        <v>1416.0340000000001</v>
      </c>
      <c r="G10992">
        <v>1253.865</v>
      </c>
      <c r="H10992">
        <v>74.519930000000002</v>
      </c>
      <c r="I10992">
        <v>81.087140000000005</v>
      </c>
      <c r="J10992">
        <v>58.251710000000003</v>
      </c>
      <c r="K10992">
        <v>119.6469</v>
      </c>
      <c r="L10992">
        <v>162.16909999999999</v>
      </c>
      <c r="M10992">
        <v>204.69120000000001</v>
      </c>
      <c r="N10992">
        <v>266.08640000000003</v>
      </c>
      <c r="O10992">
        <v>412</v>
      </c>
      <c r="P10992">
        <v>110.53534000000001</v>
      </c>
      <c r="Q10992">
        <v>4</v>
      </c>
      <c r="R10992" s="75">
        <v>35184</v>
      </c>
      <c r="S10992" t="s">
        <v>115</v>
      </c>
      <c r="T10992" t="s">
        <v>112</v>
      </c>
      <c r="U10992">
        <v>7.75618E-2</v>
      </c>
      <c r="Z10992" s="97">
        <v>1120000000</v>
      </c>
    </row>
    <row r="10993" spans="1:26">
      <c r="A10993" t="s">
        <v>115</v>
      </c>
      <c r="B10993" t="s">
        <v>56</v>
      </c>
      <c r="C10993" t="s">
        <v>13</v>
      </c>
      <c r="D10993">
        <v>2014</v>
      </c>
      <c r="E10993">
        <v>23</v>
      </c>
      <c r="F10993">
        <v>1410.0329999999999</v>
      </c>
      <c r="G10993">
        <v>1269.723</v>
      </c>
      <c r="H10993">
        <v>71.263469999999998</v>
      </c>
      <c r="I10993">
        <v>81.029449999999997</v>
      </c>
      <c r="J10993">
        <v>36.466639999999998</v>
      </c>
      <c r="K10993">
        <v>97.818179999999998</v>
      </c>
      <c r="L10993">
        <v>140.31010000000001</v>
      </c>
      <c r="M10993">
        <v>182.80189999999999</v>
      </c>
      <c r="N10993">
        <v>244.15350000000001</v>
      </c>
      <c r="O10993">
        <v>412</v>
      </c>
      <c r="P10993">
        <v>110.53534000000001</v>
      </c>
      <c r="Q10993">
        <v>4</v>
      </c>
      <c r="R10993" s="75">
        <v>35184</v>
      </c>
      <c r="S10993" t="s">
        <v>115</v>
      </c>
      <c r="T10993" t="s">
        <v>112</v>
      </c>
      <c r="U10993">
        <v>7.75618E-2</v>
      </c>
      <c r="Z10993" s="97">
        <v>1110000000</v>
      </c>
    </row>
    <row r="10994" spans="1:26">
      <c r="A10994" t="s">
        <v>115</v>
      </c>
      <c r="B10994" t="s">
        <v>56</v>
      </c>
      <c r="C10994" t="s">
        <v>13</v>
      </c>
      <c r="D10994">
        <v>2014</v>
      </c>
      <c r="E10994">
        <v>24</v>
      </c>
      <c r="F10994">
        <v>1399.386</v>
      </c>
      <c r="G10994">
        <v>1265.4860000000001</v>
      </c>
      <c r="H10994">
        <v>68.848140000000001</v>
      </c>
      <c r="I10994">
        <v>81.232029999999995</v>
      </c>
      <c r="J10994">
        <v>29.797229999999999</v>
      </c>
      <c r="K10994">
        <v>91.302149999999997</v>
      </c>
      <c r="L10994">
        <v>133.90029999999999</v>
      </c>
      <c r="M10994">
        <v>176.4984</v>
      </c>
      <c r="N10994">
        <v>238.0033</v>
      </c>
      <c r="O10994">
        <v>412</v>
      </c>
      <c r="P10994">
        <v>110.53534000000001</v>
      </c>
      <c r="Q10994">
        <v>4</v>
      </c>
      <c r="R10994" s="75">
        <v>35184</v>
      </c>
      <c r="S10994" t="s">
        <v>115</v>
      </c>
      <c r="T10994" t="s">
        <v>112</v>
      </c>
      <c r="U10994">
        <v>7.75618E-2</v>
      </c>
      <c r="Z10994" s="97">
        <v>1120000000</v>
      </c>
    </row>
    <row r="10995" spans="1:26">
      <c r="A10995" t="s">
        <v>115</v>
      </c>
      <c r="B10995" t="s">
        <v>56</v>
      </c>
      <c r="C10995" t="s">
        <v>14</v>
      </c>
      <c r="D10995">
        <v>2014</v>
      </c>
      <c r="E10995">
        <v>1</v>
      </c>
      <c r="F10995">
        <v>1400.2670000000001</v>
      </c>
      <c r="G10995">
        <v>1400.2670000000001</v>
      </c>
      <c r="H10995">
        <v>70.853110000000001</v>
      </c>
      <c r="I10995">
        <v>80.875360000000001</v>
      </c>
      <c r="J10995">
        <v>-103.6459</v>
      </c>
      <c r="K10995">
        <v>-42.411079999999998</v>
      </c>
      <c r="L10995">
        <v>0</v>
      </c>
      <c r="M10995">
        <v>42.411079999999998</v>
      </c>
      <c r="N10995">
        <v>103.6459</v>
      </c>
      <c r="O10995">
        <v>412</v>
      </c>
      <c r="P10995">
        <v>110.53534000000001</v>
      </c>
      <c r="Q10995">
        <v>5</v>
      </c>
      <c r="R10995" s="75">
        <v>39587</v>
      </c>
      <c r="S10995" t="s">
        <v>115</v>
      </c>
      <c r="T10995" t="s">
        <v>112</v>
      </c>
      <c r="U10995">
        <v>7.5428400000000007E-2</v>
      </c>
      <c r="Z10995" s="97">
        <v>1110000000</v>
      </c>
    </row>
    <row r="10996" spans="1:26">
      <c r="A10996" t="s">
        <v>115</v>
      </c>
      <c r="B10996" t="s">
        <v>56</v>
      </c>
      <c r="C10996" t="s">
        <v>14</v>
      </c>
      <c r="D10996">
        <v>2014</v>
      </c>
      <c r="E10996">
        <v>2</v>
      </c>
      <c r="F10996">
        <v>1384.0340000000001</v>
      </c>
      <c r="G10996">
        <v>1384.0340000000001</v>
      </c>
      <c r="H10996">
        <v>69.057789999999997</v>
      </c>
      <c r="I10996">
        <v>80.777609999999996</v>
      </c>
      <c r="J10996">
        <v>-103.52070000000001</v>
      </c>
      <c r="K10996">
        <v>-42.359819999999999</v>
      </c>
      <c r="L10996">
        <v>0</v>
      </c>
      <c r="M10996">
        <v>42.359819999999999</v>
      </c>
      <c r="N10996">
        <v>103.52070000000001</v>
      </c>
      <c r="O10996">
        <v>412</v>
      </c>
      <c r="P10996">
        <v>110.53534000000001</v>
      </c>
      <c r="Q10996">
        <v>5</v>
      </c>
      <c r="R10996" s="75">
        <v>39587</v>
      </c>
      <c r="S10996" t="s">
        <v>115</v>
      </c>
      <c r="T10996" t="s">
        <v>112</v>
      </c>
      <c r="U10996">
        <v>7.5428400000000007E-2</v>
      </c>
      <c r="Z10996" s="97">
        <v>1110000000</v>
      </c>
    </row>
    <row r="10997" spans="1:26">
      <c r="A10997" t="s">
        <v>115</v>
      </c>
      <c r="B10997" t="s">
        <v>56</v>
      </c>
      <c r="C10997" t="s">
        <v>14</v>
      </c>
      <c r="D10997">
        <v>2014</v>
      </c>
      <c r="E10997">
        <v>3</v>
      </c>
      <c r="F10997">
        <v>1387.98</v>
      </c>
      <c r="G10997">
        <v>1387.98</v>
      </c>
      <c r="H10997">
        <v>68.442920000000001</v>
      </c>
      <c r="I10997">
        <v>80.878510000000006</v>
      </c>
      <c r="J10997">
        <v>-103.65</v>
      </c>
      <c r="K10997">
        <v>-42.412730000000003</v>
      </c>
      <c r="L10997">
        <v>0</v>
      </c>
      <c r="M10997">
        <v>42.412730000000003</v>
      </c>
      <c r="N10997">
        <v>103.65</v>
      </c>
      <c r="O10997">
        <v>412</v>
      </c>
      <c r="P10997">
        <v>110.53534000000001</v>
      </c>
      <c r="Q10997">
        <v>5</v>
      </c>
      <c r="R10997" s="75">
        <v>39587</v>
      </c>
      <c r="S10997" t="s">
        <v>115</v>
      </c>
      <c r="T10997" t="s">
        <v>112</v>
      </c>
      <c r="U10997">
        <v>7.5428400000000007E-2</v>
      </c>
      <c r="Z10997" s="97">
        <v>1110000000</v>
      </c>
    </row>
    <row r="10998" spans="1:26">
      <c r="A10998" t="s">
        <v>115</v>
      </c>
      <c r="B10998" t="s">
        <v>56</v>
      </c>
      <c r="C10998" t="s">
        <v>14</v>
      </c>
      <c r="D10998">
        <v>2014</v>
      </c>
      <c r="E10998">
        <v>4</v>
      </c>
      <c r="F10998">
        <v>1395.1020000000001</v>
      </c>
      <c r="G10998">
        <v>1395.1020000000001</v>
      </c>
      <c r="H10998">
        <v>67.979259999999996</v>
      </c>
      <c r="I10998">
        <v>80.873630000000006</v>
      </c>
      <c r="J10998">
        <v>-103.6437</v>
      </c>
      <c r="K10998">
        <v>-42.410179999999997</v>
      </c>
      <c r="L10998">
        <v>0</v>
      </c>
      <c r="M10998">
        <v>42.410179999999997</v>
      </c>
      <c r="N10998">
        <v>103.6437</v>
      </c>
      <c r="O10998">
        <v>412</v>
      </c>
      <c r="P10998">
        <v>110.53534000000001</v>
      </c>
      <c r="Q10998">
        <v>5</v>
      </c>
      <c r="R10998" s="75">
        <v>39587</v>
      </c>
      <c r="S10998" t="s">
        <v>115</v>
      </c>
      <c r="T10998" t="s">
        <v>112</v>
      </c>
      <c r="U10998">
        <v>7.5428400000000007E-2</v>
      </c>
      <c r="Z10998" s="97">
        <v>1110000000</v>
      </c>
    </row>
    <row r="10999" spans="1:26">
      <c r="A10999" t="s">
        <v>115</v>
      </c>
      <c r="B10999" t="s">
        <v>56</v>
      </c>
      <c r="C10999" t="s">
        <v>14</v>
      </c>
      <c r="D10999">
        <v>2014</v>
      </c>
      <c r="E10999">
        <v>5</v>
      </c>
      <c r="F10999">
        <v>1421.1179999999999</v>
      </c>
      <c r="G10999">
        <v>1421.1179999999999</v>
      </c>
      <c r="H10999">
        <v>66.902209999999997</v>
      </c>
      <c r="I10999">
        <v>80.761449999999996</v>
      </c>
      <c r="J10999">
        <v>-103.5</v>
      </c>
      <c r="K10999">
        <v>-42.351349999999996</v>
      </c>
      <c r="L10999">
        <v>0</v>
      </c>
      <c r="M10999">
        <v>42.351349999999996</v>
      </c>
      <c r="N10999">
        <v>103.5</v>
      </c>
      <c r="O10999">
        <v>412</v>
      </c>
      <c r="P10999">
        <v>110.53534000000001</v>
      </c>
      <c r="Q10999">
        <v>5</v>
      </c>
      <c r="R10999" s="75">
        <v>39587</v>
      </c>
      <c r="S10999" t="s">
        <v>115</v>
      </c>
      <c r="T10999" t="s">
        <v>112</v>
      </c>
      <c r="U10999">
        <v>7.5428400000000007E-2</v>
      </c>
      <c r="Z10999" s="97">
        <v>1110000000</v>
      </c>
    </row>
    <row r="11000" spans="1:26">
      <c r="A11000" t="s">
        <v>115</v>
      </c>
      <c r="B11000" t="s">
        <v>56</v>
      </c>
      <c r="C11000" t="s">
        <v>14</v>
      </c>
      <c r="D11000">
        <v>2014</v>
      </c>
      <c r="E11000">
        <v>6</v>
      </c>
      <c r="F11000">
        <v>1457.7929999999999</v>
      </c>
      <c r="G11000">
        <v>1457.7929999999999</v>
      </c>
      <c r="H11000">
        <v>66.099429999999998</v>
      </c>
      <c r="I11000">
        <v>80.763440000000003</v>
      </c>
      <c r="J11000">
        <v>-103.5025</v>
      </c>
      <c r="K11000">
        <v>-42.35239</v>
      </c>
      <c r="L11000">
        <v>0</v>
      </c>
      <c r="M11000">
        <v>42.35239</v>
      </c>
      <c r="N11000">
        <v>103.5025</v>
      </c>
      <c r="O11000">
        <v>412</v>
      </c>
      <c r="P11000">
        <v>110.53534000000001</v>
      </c>
      <c r="Q11000">
        <v>5</v>
      </c>
      <c r="R11000" s="75">
        <v>39587</v>
      </c>
      <c r="S11000" t="s">
        <v>115</v>
      </c>
      <c r="T11000" t="s">
        <v>112</v>
      </c>
      <c r="U11000">
        <v>7.5428400000000007E-2</v>
      </c>
      <c r="Z11000" s="97">
        <v>1110000000</v>
      </c>
    </row>
    <row r="11001" spans="1:26">
      <c r="A11001" t="s">
        <v>115</v>
      </c>
      <c r="B11001" t="s">
        <v>56</v>
      </c>
      <c r="C11001" t="s">
        <v>14</v>
      </c>
      <c r="D11001">
        <v>2014</v>
      </c>
      <c r="E11001">
        <v>7</v>
      </c>
      <c r="F11001">
        <v>1470.338</v>
      </c>
      <c r="G11001">
        <v>1470.338</v>
      </c>
      <c r="H11001">
        <v>66.925989999999999</v>
      </c>
      <c r="I11001">
        <v>80.834329999999994</v>
      </c>
      <c r="J11001">
        <v>-103.5934</v>
      </c>
      <c r="K11001">
        <v>-42.389560000000003</v>
      </c>
      <c r="L11001">
        <v>0</v>
      </c>
      <c r="M11001">
        <v>42.389560000000003</v>
      </c>
      <c r="N11001">
        <v>103.5934</v>
      </c>
      <c r="O11001">
        <v>412</v>
      </c>
      <c r="P11001">
        <v>110.53534000000001</v>
      </c>
      <c r="Q11001">
        <v>5</v>
      </c>
      <c r="R11001" s="75">
        <v>39587</v>
      </c>
      <c r="S11001" t="s">
        <v>115</v>
      </c>
      <c r="T11001" t="s">
        <v>112</v>
      </c>
      <c r="U11001">
        <v>7.5428400000000007E-2</v>
      </c>
      <c r="Z11001" s="97">
        <v>1110000000</v>
      </c>
    </row>
    <row r="11002" spans="1:26">
      <c r="A11002" t="s">
        <v>115</v>
      </c>
      <c r="B11002" t="s">
        <v>56</v>
      </c>
      <c r="C11002" t="s">
        <v>14</v>
      </c>
      <c r="D11002">
        <v>2014</v>
      </c>
      <c r="E11002">
        <v>8</v>
      </c>
      <c r="F11002">
        <v>1529.7539999999999</v>
      </c>
      <c r="G11002">
        <v>1529.7539999999999</v>
      </c>
      <c r="H11002">
        <v>71.016329999999996</v>
      </c>
      <c r="I11002">
        <v>80.825180000000003</v>
      </c>
      <c r="J11002">
        <v>-103.58159999999999</v>
      </c>
      <c r="K11002">
        <v>-42.384770000000003</v>
      </c>
      <c r="L11002">
        <v>0</v>
      </c>
      <c r="M11002">
        <v>42.384770000000003</v>
      </c>
      <c r="N11002">
        <v>103.58159999999999</v>
      </c>
      <c r="O11002">
        <v>412</v>
      </c>
      <c r="P11002">
        <v>110.53534000000001</v>
      </c>
      <c r="Q11002">
        <v>5</v>
      </c>
      <c r="R11002" s="75">
        <v>39587</v>
      </c>
      <c r="S11002" t="s">
        <v>115</v>
      </c>
      <c r="T11002" t="s">
        <v>112</v>
      </c>
      <c r="U11002">
        <v>7.5428400000000007E-2</v>
      </c>
      <c r="Z11002" s="97">
        <v>1110000000</v>
      </c>
    </row>
    <row r="11003" spans="1:26">
      <c r="A11003" t="s">
        <v>115</v>
      </c>
      <c r="B11003" t="s">
        <v>56</v>
      </c>
      <c r="C11003" t="s">
        <v>14</v>
      </c>
      <c r="D11003">
        <v>2014</v>
      </c>
      <c r="E11003">
        <v>9</v>
      </c>
      <c r="F11003">
        <v>1541.356</v>
      </c>
      <c r="G11003">
        <v>1541.356</v>
      </c>
      <c r="H11003">
        <v>75.601650000000006</v>
      </c>
      <c r="I11003">
        <v>80.884770000000003</v>
      </c>
      <c r="J11003">
        <v>-103.658</v>
      </c>
      <c r="K11003">
        <v>-42.41601</v>
      </c>
      <c r="L11003">
        <v>0</v>
      </c>
      <c r="M11003">
        <v>42.41601</v>
      </c>
      <c r="N11003">
        <v>103.658</v>
      </c>
      <c r="O11003">
        <v>412</v>
      </c>
      <c r="P11003">
        <v>110.53534000000001</v>
      </c>
      <c r="Q11003">
        <v>5</v>
      </c>
      <c r="R11003" s="75">
        <v>39587</v>
      </c>
      <c r="S11003" t="s">
        <v>115</v>
      </c>
      <c r="T11003" t="s">
        <v>112</v>
      </c>
      <c r="U11003">
        <v>7.5428400000000007E-2</v>
      </c>
      <c r="Z11003" s="97">
        <v>1110000000</v>
      </c>
    </row>
    <row r="11004" spans="1:26">
      <c r="A11004" t="s">
        <v>115</v>
      </c>
      <c r="B11004" t="s">
        <v>56</v>
      </c>
      <c r="C11004" t="s">
        <v>14</v>
      </c>
      <c r="D11004">
        <v>2014</v>
      </c>
      <c r="E11004">
        <v>10</v>
      </c>
      <c r="F11004">
        <v>1552.644</v>
      </c>
      <c r="G11004">
        <v>1552.644</v>
      </c>
      <c r="H11004">
        <v>79.289779999999993</v>
      </c>
      <c r="I11004">
        <v>80.626050000000006</v>
      </c>
      <c r="J11004">
        <v>-103.32640000000001</v>
      </c>
      <c r="K11004">
        <v>-42.280340000000002</v>
      </c>
      <c r="L11004">
        <v>0</v>
      </c>
      <c r="M11004">
        <v>42.280340000000002</v>
      </c>
      <c r="N11004">
        <v>103.32640000000001</v>
      </c>
      <c r="O11004">
        <v>412</v>
      </c>
      <c r="P11004">
        <v>110.53534000000001</v>
      </c>
      <c r="Q11004">
        <v>5</v>
      </c>
      <c r="R11004" s="75">
        <v>39587</v>
      </c>
      <c r="S11004" t="s">
        <v>115</v>
      </c>
      <c r="T11004" t="s">
        <v>112</v>
      </c>
      <c r="U11004">
        <v>7.5428400000000007E-2</v>
      </c>
      <c r="Z11004" s="97">
        <v>1100000000</v>
      </c>
    </row>
    <row r="11005" spans="1:26">
      <c r="A11005" t="s">
        <v>115</v>
      </c>
      <c r="B11005" t="s">
        <v>56</v>
      </c>
      <c r="C11005" t="s">
        <v>14</v>
      </c>
      <c r="D11005">
        <v>2014</v>
      </c>
      <c r="E11005">
        <v>11</v>
      </c>
      <c r="F11005">
        <v>1574.55</v>
      </c>
      <c r="G11005">
        <v>1575.4849999999999</v>
      </c>
      <c r="H11005">
        <v>81.967119999999994</v>
      </c>
      <c r="I11005">
        <v>80.711039999999997</v>
      </c>
      <c r="J11005">
        <v>-104.3707</v>
      </c>
      <c r="K11005">
        <v>-43.260219999999997</v>
      </c>
      <c r="L11005">
        <v>-0.93530270000000004</v>
      </c>
      <c r="M11005">
        <v>41.389609999999998</v>
      </c>
      <c r="N11005">
        <v>102.5001</v>
      </c>
      <c r="O11005">
        <v>412</v>
      </c>
      <c r="P11005">
        <v>110.53534000000001</v>
      </c>
      <c r="Q11005">
        <v>5</v>
      </c>
      <c r="R11005" s="75">
        <v>39587</v>
      </c>
      <c r="S11005" t="s">
        <v>115</v>
      </c>
      <c r="T11005" t="s">
        <v>112</v>
      </c>
      <c r="U11005">
        <v>7.5428400000000007E-2</v>
      </c>
      <c r="Z11005" s="97">
        <v>1110000000</v>
      </c>
    </row>
    <row r="11006" spans="1:26">
      <c r="A11006" t="s">
        <v>115</v>
      </c>
      <c r="B11006" t="s">
        <v>56</v>
      </c>
      <c r="C11006" t="s">
        <v>14</v>
      </c>
      <c r="D11006">
        <v>2014</v>
      </c>
      <c r="E11006">
        <v>12</v>
      </c>
      <c r="F11006">
        <v>1534.306</v>
      </c>
      <c r="G11006">
        <v>1569.212</v>
      </c>
      <c r="H11006">
        <v>84.114509999999996</v>
      </c>
      <c r="I11006">
        <v>80.67483</v>
      </c>
      <c r="J11006">
        <v>-138.29519999999999</v>
      </c>
      <c r="K11006">
        <v>-77.21217</v>
      </c>
      <c r="L11006">
        <v>-34.90625</v>
      </c>
      <c r="M11006">
        <v>7.3996709999999997</v>
      </c>
      <c r="N11006">
        <v>68.482699999999994</v>
      </c>
      <c r="O11006">
        <v>412</v>
      </c>
      <c r="P11006">
        <v>110.53534000000001</v>
      </c>
      <c r="Q11006">
        <v>5</v>
      </c>
      <c r="R11006" s="75">
        <v>39587</v>
      </c>
      <c r="S11006" t="s">
        <v>115</v>
      </c>
      <c r="T11006" t="s">
        <v>112</v>
      </c>
      <c r="U11006">
        <v>7.5428400000000007E-2</v>
      </c>
      <c r="Z11006" s="97">
        <v>1100000000</v>
      </c>
    </row>
    <row r="11007" spans="1:26">
      <c r="A11007" t="s">
        <v>115</v>
      </c>
      <c r="B11007" t="s">
        <v>56</v>
      </c>
      <c r="C11007" t="s">
        <v>14</v>
      </c>
      <c r="D11007">
        <v>2014</v>
      </c>
      <c r="E11007">
        <v>13</v>
      </c>
      <c r="F11007">
        <v>1490.722</v>
      </c>
      <c r="G11007">
        <v>925.29079999999999</v>
      </c>
      <c r="H11007">
        <v>85.941749999999999</v>
      </c>
      <c r="I11007">
        <v>80.297899999999998</v>
      </c>
      <c r="J11007">
        <v>462.52569999999997</v>
      </c>
      <c r="K11007">
        <v>523.32330000000002</v>
      </c>
      <c r="L11007">
        <v>565.4316</v>
      </c>
      <c r="M11007">
        <v>607.53989999999999</v>
      </c>
      <c r="N11007">
        <v>668.33749999999998</v>
      </c>
      <c r="O11007">
        <v>412</v>
      </c>
      <c r="P11007">
        <v>110.53534000000001</v>
      </c>
      <c r="Q11007">
        <v>5</v>
      </c>
      <c r="R11007" s="75">
        <v>39587</v>
      </c>
      <c r="S11007" t="s">
        <v>115</v>
      </c>
      <c r="T11007" t="s">
        <v>112</v>
      </c>
      <c r="U11007">
        <v>7.5428400000000007E-2</v>
      </c>
      <c r="Z11007" s="97">
        <v>1090000000</v>
      </c>
    </row>
    <row r="11008" spans="1:26">
      <c r="A11008" t="s">
        <v>115</v>
      </c>
      <c r="B11008" t="s">
        <v>56</v>
      </c>
      <c r="C11008" t="s">
        <v>14</v>
      </c>
      <c r="D11008">
        <v>2014</v>
      </c>
      <c r="E11008">
        <v>14</v>
      </c>
      <c r="F11008">
        <v>1464.328</v>
      </c>
      <c r="G11008">
        <v>207.36750000000001</v>
      </c>
      <c r="H11008">
        <v>87.307100000000005</v>
      </c>
      <c r="I11008">
        <v>80.161370000000005</v>
      </c>
      <c r="J11008">
        <v>1154.229</v>
      </c>
      <c r="K11008">
        <v>1214.923</v>
      </c>
      <c r="L11008">
        <v>1256.96</v>
      </c>
      <c r="M11008">
        <v>1298.9970000000001</v>
      </c>
      <c r="N11008">
        <v>1359.691</v>
      </c>
      <c r="O11008">
        <v>412</v>
      </c>
      <c r="P11008">
        <v>110.53534000000001</v>
      </c>
      <c r="Q11008">
        <v>5</v>
      </c>
      <c r="R11008" s="75">
        <v>39587</v>
      </c>
      <c r="S11008" t="s">
        <v>115</v>
      </c>
      <c r="T11008" t="s">
        <v>112</v>
      </c>
      <c r="U11008">
        <v>7.5428400000000007E-2</v>
      </c>
      <c r="Z11008" s="97">
        <v>1090000000</v>
      </c>
    </row>
    <row r="11009" spans="1:26">
      <c r="A11009" t="s">
        <v>115</v>
      </c>
      <c r="B11009" t="s">
        <v>56</v>
      </c>
      <c r="C11009" t="s">
        <v>14</v>
      </c>
      <c r="D11009">
        <v>2014</v>
      </c>
      <c r="E11009">
        <v>15</v>
      </c>
      <c r="F11009">
        <v>1436.6759999999999</v>
      </c>
      <c r="G11009">
        <v>206.89349999999999</v>
      </c>
      <c r="H11009">
        <v>87.912549999999996</v>
      </c>
      <c r="I11009">
        <v>79.935230000000004</v>
      </c>
      <c r="J11009">
        <v>1127.3409999999999</v>
      </c>
      <c r="K11009">
        <v>1187.864</v>
      </c>
      <c r="L11009">
        <v>1229.7819999999999</v>
      </c>
      <c r="M11009">
        <v>1271.7</v>
      </c>
      <c r="N11009">
        <v>1332.223</v>
      </c>
      <c r="O11009">
        <v>412</v>
      </c>
      <c r="P11009">
        <v>110.53534000000001</v>
      </c>
      <c r="Q11009">
        <v>5</v>
      </c>
      <c r="R11009" s="75">
        <v>39587</v>
      </c>
      <c r="S11009" t="s">
        <v>115</v>
      </c>
      <c r="T11009" t="s">
        <v>112</v>
      </c>
      <c r="U11009">
        <v>7.5428400000000007E-2</v>
      </c>
      <c r="Z11009" s="97">
        <v>1080000000</v>
      </c>
    </row>
    <row r="11010" spans="1:26">
      <c r="A11010" t="s">
        <v>115</v>
      </c>
      <c r="B11010" t="s">
        <v>56</v>
      </c>
      <c r="C11010" t="s">
        <v>14</v>
      </c>
      <c r="D11010">
        <v>2014</v>
      </c>
      <c r="E11010">
        <v>16</v>
      </c>
      <c r="F11010">
        <v>1410.722</v>
      </c>
      <c r="G11010">
        <v>205.9297</v>
      </c>
      <c r="H11010">
        <v>87.22287</v>
      </c>
      <c r="I11010">
        <v>80.016930000000002</v>
      </c>
      <c r="J11010">
        <v>1102.2460000000001</v>
      </c>
      <c r="K11010">
        <v>1162.8309999999999</v>
      </c>
      <c r="L11010">
        <v>1204.7919999999999</v>
      </c>
      <c r="M11010">
        <v>1246.7529999999999</v>
      </c>
      <c r="N11010">
        <v>1307.338</v>
      </c>
      <c r="O11010">
        <v>412</v>
      </c>
      <c r="P11010">
        <v>110.53534000000001</v>
      </c>
      <c r="Q11010">
        <v>5</v>
      </c>
      <c r="R11010" s="75">
        <v>39587</v>
      </c>
      <c r="S11010" t="s">
        <v>115</v>
      </c>
      <c r="T11010" t="s">
        <v>112</v>
      </c>
      <c r="U11010">
        <v>7.5428400000000007E-2</v>
      </c>
      <c r="Z11010" s="97">
        <v>1090000000</v>
      </c>
    </row>
    <row r="11011" spans="1:26">
      <c r="A11011" t="s">
        <v>115</v>
      </c>
      <c r="B11011" t="s">
        <v>56</v>
      </c>
      <c r="C11011" t="s">
        <v>14</v>
      </c>
      <c r="D11011">
        <v>2014</v>
      </c>
      <c r="E11011">
        <v>17</v>
      </c>
      <c r="F11011">
        <v>1382.837</v>
      </c>
      <c r="G11011">
        <v>205.08959999999999</v>
      </c>
      <c r="H11011">
        <v>84.291600000000003</v>
      </c>
      <c r="I11011">
        <v>80.099230000000006</v>
      </c>
      <c r="J11011">
        <v>1075.096</v>
      </c>
      <c r="K11011">
        <v>1135.7429999999999</v>
      </c>
      <c r="L11011">
        <v>1177.7470000000001</v>
      </c>
      <c r="M11011">
        <v>1219.751</v>
      </c>
      <c r="N11011">
        <v>1280.3989999999999</v>
      </c>
      <c r="O11011">
        <v>412</v>
      </c>
      <c r="P11011">
        <v>110.53534000000001</v>
      </c>
      <c r="Q11011">
        <v>5</v>
      </c>
      <c r="R11011" s="75">
        <v>39587</v>
      </c>
      <c r="S11011" t="s">
        <v>115</v>
      </c>
      <c r="T11011" t="s">
        <v>112</v>
      </c>
      <c r="U11011">
        <v>7.5428400000000007E-2</v>
      </c>
      <c r="Z11011" s="97">
        <v>1090000000</v>
      </c>
    </row>
    <row r="11012" spans="1:26">
      <c r="A11012" t="s">
        <v>115</v>
      </c>
      <c r="B11012" t="s">
        <v>56</v>
      </c>
      <c r="C11012" t="s">
        <v>14</v>
      </c>
      <c r="D11012">
        <v>2014</v>
      </c>
      <c r="E11012">
        <v>18</v>
      </c>
      <c r="F11012">
        <v>1355.5709999999999</v>
      </c>
      <c r="G11012">
        <v>203.78479999999999</v>
      </c>
      <c r="H11012">
        <v>81.711889999999997</v>
      </c>
      <c r="I11012">
        <v>80.065700000000007</v>
      </c>
      <c r="J11012">
        <v>1049.1780000000001</v>
      </c>
      <c r="K11012">
        <v>1109.8</v>
      </c>
      <c r="L11012">
        <v>1151.7860000000001</v>
      </c>
      <c r="M11012">
        <v>1193.7719999999999</v>
      </c>
      <c r="N11012">
        <v>1254.394</v>
      </c>
      <c r="O11012">
        <v>412</v>
      </c>
      <c r="P11012">
        <v>110.53534000000001</v>
      </c>
      <c r="Q11012">
        <v>5</v>
      </c>
      <c r="R11012" s="75">
        <v>39587</v>
      </c>
      <c r="S11012" t="s">
        <v>115</v>
      </c>
      <c r="T11012" t="s">
        <v>112</v>
      </c>
      <c r="U11012">
        <v>7.5428400000000007E-2</v>
      </c>
      <c r="Z11012" s="97">
        <v>1090000000</v>
      </c>
    </row>
    <row r="11013" spans="1:26">
      <c r="A11013" t="s">
        <v>115</v>
      </c>
      <c r="B11013" t="s">
        <v>56</v>
      </c>
      <c r="C11013" t="s">
        <v>14</v>
      </c>
      <c r="D11013">
        <v>2014</v>
      </c>
      <c r="E11013">
        <v>19</v>
      </c>
      <c r="F11013">
        <v>1387.1690000000001</v>
      </c>
      <c r="G11013">
        <v>661.08330000000001</v>
      </c>
      <c r="H11013">
        <v>78.612319999999997</v>
      </c>
      <c r="I11013">
        <v>81.31465</v>
      </c>
      <c r="J11013">
        <v>621.87689999999998</v>
      </c>
      <c r="K11013">
        <v>683.44439999999997</v>
      </c>
      <c r="L11013">
        <v>726.08579999999995</v>
      </c>
      <c r="M11013">
        <v>768.72720000000004</v>
      </c>
      <c r="N11013">
        <v>830.29470000000003</v>
      </c>
      <c r="O11013">
        <v>412</v>
      </c>
      <c r="P11013">
        <v>110.53534000000001</v>
      </c>
      <c r="Q11013">
        <v>5</v>
      </c>
      <c r="R11013" s="75">
        <v>39587</v>
      </c>
      <c r="S11013" t="s">
        <v>115</v>
      </c>
      <c r="T11013" t="s">
        <v>112</v>
      </c>
      <c r="U11013">
        <v>7.5428400000000007E-2</v>
      </c>
      <c r="Z11013" s="97">
        <v>1120000000</v>
      </c>
    </row>
    <row r="11014" spans="1:26">
      <c r="A11014" t="s">
        <v>115</v>
      </c>
      <c r="B11014" t="s">
        <v>56</v>
      </c>
      <c r="C11014" t="s">
        <v>14</v>
      </c>
      <c r="D11014">
        <v>2014</v>
      </c>
      <c r="E11014">
        <v>20</v>
      </c>
      <c r="F11014">
        <v>1375.4749999999999</v>
      </c>
      <c r="G11014">
        <v>1116.26</v>
      </c>
      <c r="H11014">
        <v>74.513599999999997</v>
      </c>
      <c r="I11014">
        <v>81.194180000000003</v>
      </c>
      <c r="J11014">
        <v>155.16069999999999</v>
      </c>
      <c r="K11014">
        <v>216.6369</v>
      </c>
      <c r="L11014">
        <v>259.21519999999998</v>
      </c>
      <c r="M11014">
        <v>301.79349999999999</v>
      </c>
      <c r="N11014">
        <v>363.2697</v>
      </c>
      <c r="O11014">
        <v>412</v>
      </c>
      <c r="P11014">
        <v>110.53534000000001</v>
      </c>
      <c r="Q11014">
        <v>5</v>
      </c>
      <c r="R11014" s="75">
        <v>39587</v>
      </c>
      <c r="S11014" t="s">
        <v>115</v>
      </c>
      <c r="T11014" t="s">
        <v>112</v>
      </c>
      <c r="U11014">
        <v>7.5428400000000007E-2</v>
      </c>
      <c r="Z11014" s="97">
        <v>1120000000</v>
      </c>
    </row>
    <row r="11015" spans="1:26">
      <c r="A11015" t="s">
        <v>115</v>
      </c>
      <c r="B11015" t="s">
        <v>56</v>
      </c>
      <c r="C11015" t="s">
        <v>14</v>
      </c>
      <c r="D11015">
        <v>2014</v>
      </c>
      <c r="E11015">
        <v>21</v>
      </c>
      <c r="F11015">
        <v>1470.58</v>
      </c>
      <c r="G11015">
        <v>1226.0419999999999</v>
      </c>
      <c r="H11015">
        <v>70.390479999999997</v>
      </c>
      <c r="I11015">
        <v>81.156750000000002</v>
      </c>
      <c r="J11015">
        <v>140.53139999999999</v>
      </c>
      <c r="K11015">
        <v>201.97929999999999</v>
      </c>
      <c r="L11015">
        <v>244.53800000000001</v>
      </c>
      <c r="M11015">
        <v>287.09660000000002</v>
      </c>
      <c r="N11015">
        <v>348.54450000000003</v>
      </c>
      <c r="O11015">
        <v>412</v>
      </c>
      <c r="P11015">
        <v>110.53534000000001</v>
      </c>
      <c r="Q11015">
        <v>5</v>
      </c>
      <c r="R11015" s="75">
        <v>39587</v>
      </c>
      <c r="S11015" t="s">
        <v>115</v>
      </c>
      <c r="T11015" t="s">
        <v>112</v>
      </c>
      <c r="U11015">
        <v>7.5428400000000007E-2</v>
      </c>
      <c r="Z11015" s="97">
        <v>1120000000</v>
      </c>
    </row>
    <row r="11016" spans="1:26">
      <c r="A11016" t="s">
        <v>115</v>
      </c>
      <c r="B11016" t="s">
        <v>56</v>
      </c>
      <c r="C11016" t="s">
        <v>14</v>
      </c>
      <c r="D11016">
        <v>2014</v>
      </c>
      <c r="E11016">
        <v>22</v>
      </c>
      <c r="F11016">
        <v>1468.8209999999999</v>
      </c>
      <c r="G11016">
        <v>1305.489</v>
      </c>
      <c r="H11016">
        <v>68.707920000000001</v>
      </c>
      <c r="I11016">
        <v>81.109430000000003</v>
      </c>
      <c r="J11016">
        <v>59.385629999999999</v>
      </c>
      <c r="K11016">
        <v>120.79770000000001</v>
      </c>
      <c r="L11016">
        <v>163.33150000000001</v>
      </c>
      <c r="M11016">
        <v>205.86539999999999</v>
      </c>
      <c r="N11016">
        <v>267.27749999999997</v>
      </c>
      <c r="O11016">
        <v>412</v>
      </c>
      <c r="P11016">
        <v>110.53534000000001</v>
      </c>
      <c r="Q11016">
        <v>5</v>
      </c>
      <c r="R11016" s="75">
        <v>39587</v>
      </c>
      <c r="S11016" t="s">
        <v>115</v>
      </c>
      <c r="T11016" t="s">
        <v>112</v>
      </c>
      <c r="U11016">
        <v>7.5428400000000007E-2</v>
      </c>
      <c r="Z11016" s="97">
        <v>1120000000</v>
      </c>
    </row>
    <row r="11017" spans="1:26">
      <c r="A11017" t="s">
        <v>115</v>
      </c>
      <c r="B11017" t="s">
        <v>56</v>
      </c>
      <c r="C11017" t="s">
        <v>14</v>
      </c>
      <c r="D11017">
        <v>2014</v>
      </c>
      <c r="E11017">
        <v>23</v>
      </c>
      <c r="F11017">
        <v>1456.086</v>
      </c>
      <c r="G11017">
        <v>1318.499</v>
      </c>
      <c r="H11017">
        <v>66.736680000000007</v>
      </c>
      <c r="I11017">
        <v>81.07705</v>
      </c>
      <c r="J11017">
        <v>33.682740000000003</v>
      </c>
      <c r="K11017">
        <v>95.070310000000006</v>
      </c>
      <c r="L11017">
        <v>137.5872</v>
      </c>
      <c r="M11017">
        <v>180.10400000000001</v>
      </c>
      <c r="N11017">
        <v>241.49160000000001</v>
      </c>
      <c r="O11017">
        <v>412</v>
      </c>
      <c r="P11017">
        <v>110.53534000000001</v>
      </c>
      <c r="Q11017">
        <v>5</v>
      </c>
      <c r="R11017" s="75">
        <v>39587</v>
      </c>
      <c r="S11017" t="s">
        <v>115</v>
      </c>
      <c r="T11017" t="s">
        <v>112</v>
      </c>
      <c r="U11017">
        <v>7.5428400000000007E-2</v>
      </c>
      <c r="Z11017" s="97">
        <v>1120000000</v>
      </c>
    </row>
    <row r="11018" spans="1:26">
      <c r="A11018" t="s">
        <v>115</v>
      </c>
      <c r="B11018" t="s">
        <v>56</v>
      </c>
      <c r="C11018" t="s">
        <v>14</v>
      </c>
      <c r="D11018">
        <v>2014</v>
      </c>
      <c r="E11018">
        <v>24</v>
      </c>
      <c r="F11018">
        <v>1432.078</v>
      </c>
      <c r="G11018">
        <v>1317.4839999999999</v>
      </c>
      <c r="H11018">
        <v>65.334429999999998</v>
      </c>
      <c r="I11018">
        <v>81.308490000000006</v>
      </c>
      <c r="J11018">
        <v>10.39359</v>
      </c>
      <c r="K11018">
        <v>71.956389999999999</v>
      </c>
      <c r="L11018">
        <v>114.5946</v>
      </c>
      <c r="M11018">
        <v>157.2328</v>
      </c>
      <c r="N11018">
        <v>218.79560000000001</v>
      </c>
      <c r="O11018">
        <v>412</v>
      </c>
      <c r="P11018">
        <v>110.53534000000001</v>
      </c>
      <c r="Q11018">
        <v>5</v>
      </c>
      <c r="R11018" s="75">
        <v>39587</v>
      </c>
      <c r="S11018" t="s">
        <v>115</v>
      </c>
      <c r="T11018" t="s">
        <v>112</v>
      </c>
      <c r="U11018">
        <v>7.5428400000000007E-2</v>
      </c>
      <c r="Z11018" s="97">
        <v>1120000000</v>
      </c>
    </row>
    <row r="11019" spans="1:26">
      <c r="A11019" t="s">
        <v>115</v>
      </c>
      <c r="B11019" t="s">
        <v>56</v>
      </c>
      <c r="C11019" t="s">
        <v>15</v>
      </c>
      <c r="D11019">
        <v>2014</v>
      </c>
      <c r="E11019">
        <v>1</v>
      </c>
      <c r="F11019">
        <v>1392.0129999999999</v>
      </c>
      <c r="G11019">
        <v>1392.0129999999999</v>
      </c>
      <c r="H11019">
        <v>73.51446</v>
      </c>
      <c r="I11019">
        <v>80.959220000000002</v>
      </c>
      <c r="J11019">
        <v>-103.7534</v>
      </c>
      <c r="K11019">
        <v>-42.455060000000003</v>
      </c>
      <c r="L11019">
        <v>0</v>
      </c>
      <c r="M11019">
        <v>42.455060000000003</v>
      </c>
      <c r="N11019">
        <v>103.7534</v>
      </c>
      <c r="O11019">
        <v>412</v>
      </c>
      <c r="P11019">
        <v>110.53534000000001</v>
      </c>
      <c r="Q11019">
        <v>6</v>
      </c>
      <c r="R11019" s="75">
        <v>34512</v>
      </c>
      <c r="S11019" t="s">
        <v>115</v>
      </c>
      <c r="T11019" t="s">
        <v>112</v>
      </c>
      <c r="U11019">
        <v>6.8950200000000003E-2</v>
      </c>
      <c r="Z11019" s="97">
        <v>1110000000</v>
      </c>
    </row>
    <row r="11020" spans="1:26">
      <c r="A11020" t="s">
        <v>115</v>
      </c>
      <c r="B11020" t="s">
        <v>56</v>
      </c>
      <c r="C11020" t="s">
        <v>15</v>
      </c>
      <c r="D11020">
        <v>2014</v>
      </c>
      <c r="E11020">
        <v>2</v>
      </c>
      <c r="F11020">
        <v>1374.5170000000001</v>
      </c>
      <c r="G11020">
        <v>1374.5170000000001</v>
      </c>
      <c r="H11020">
        <v>71.798060000000007</v>
      </c>
      <c r="I11020">
        <v>80.798739999999995</v>
      </c>
      <c r="J11020">
        <v>-103.54770000000001</v>
      </c>
      <c r="K11020">
        <v>-42.370899999999999</v>
      </c>
      <c r="L11020">
        <v>0</v>
      </c>
      <c r="M11020">
        <v>42.370899999999999</v>
      </c>
      <c r="N11020">
        <v>103.54770000000001</v>
      </c>
      <c r="O11020">
        <v>412</v>
      </c>
      <c r="P11020">
        <v>110.53534000000001</v>
      </c>
      <c r="Q11020">
        <v>6</v>
      </c>
      <c r="R11020" s="75">
        <v>34512</v>
      </c>
      <c r="S11020" t="s">
        <v>115</v>
      </c>
      <c r="T11020" t="s">
        <v>112</v>
      </c>
      <c r="U11020">
        <v>6.8950200000000003E-2</v>
      </c>
      <c r="Z11020" s="97">
        <v>1110000000</v>
      </c>
    </row>
    <row r="11021" spans="1:26">
      <c r="A11021" t="s">
        <v>115</v>
      </c>
      <c r="B11021" t="s">
        <v>56</v>
      </c>
      <c r="C11021" t="s">
        <v>15</v>
      </c>
      <c r="D11021">
        <v>2014</v>
      </c>
      <c r="E11021">
        <v>3</v>
      </c>
      <c r="F11021">
        <v>1367.386</v>
      </c>
      <c r="G11021">
        <v>1367.386</v>
      </c>
      <c r="H11021">
        <v>70.941320000000005</v>
      </c>
      <c r="I11021">
        <v>80.925179999999997</v>
      </c>
      <c r="J11021">
        <v>-103.7098</v>
      </c>
      <c r="K11021">
        <v>-42.43721</v>
      </c>
      <c r="L11021">
        <v>0</v>
      </c>
      <c r="M11021">
        <v>42.43721</v>
      </c>
      <c r="N11021">
        <v>103.7098</v>
      </c>
      <c r="O11021">
        <v>412</v>
      </c>
      <c r="P11021">
        <v>110.53534000000001</v>
      </c>
      <c r="Q11021">
        <v>6</v>
      </c>
      <c r="R11021" s="75">
        <v>34512</v>
      </c>
      <c r="S11021" t="s">
        <v>115</v>
      </c>
      <c r="T11021" t="s">
        <v>112</v>
      </c>
      <c r="U11021">
        <v>6.8950200000000003E-2</v>
      </c>
      <c r="Z11021" s="97">
        <v>1110000000</v>
      </c>
    </row>
    <row r="11022" spans="1:26">
      <c r="A11022" t="s">
        <v>115</v>
      </c>
      <c r="B11022" t="s">
        <v>56</v>
      </c>
      <c r="C11022" t="s">
        <v>15</v>
      </c>
      <c r="D11022">
        <v>2014</v>
      </c>
      <c r="E11022">
        <v>4</v>
      </c>
      <c r="F11022">
        <v>1365.2719999999999</v>
      </c>
      <c r="G11022">
        <v>1365.2719999999999</v>
      </c>
      <c r="H11022">
        <v>70.300989999999999</v>
      </c>
      <c r="I11022">
        <v>80.948740000000001</v>
      </c>
      <c r="J11022">
        <v>-103.74</v>
      </c>
      <c r="K11022">
        <v>-42.449559999999998</v>
      </c>
      <c r="L11022">
        <v>0</v>
      </c>
      <c r="M11022">
        <v>42.449559999999998</v>
      </c>
      <c r="N11022">
        <v>103.74</v>
      </c>
      <c r="O11022">
        <v>412</v>
      </c>
      <c r="P11022">
        <v>110.53534000000001</v>
      </c>
      <c r="Q11022">
        <v>6</v>
      </c>
      <c r="R11022" s="75">
        <v>34512</v>
      </c>
      <c r="S11022" t="s">
        <v>115</v>
      </c>
      <c r="T11022" t="s">
        <v>112</v>
      </c>
      <c r="U11022">
        <v>6.8950200000000003E-2</v>
      </c>
      <c r="Z11022" s="97">
        <v>1110000000</v>
      </c>
    </row>
    <row r="11023" spans="1:26">
      <c r="A11023" t="s">
        <v>115</v>
      </c>
      <c r="B11023" t="s">
        <v>56</v>
      </c>
      <c r="C11023" t="s">
        <v>15</v>
      </c>
      <c r="D11023">
        <v>2014</v>
      </c>
      <c r="E11023">
        <v>5</v>
      </c>
      <c r="F11023">
        <v>1400.595</v>
      </c>
      <c r="G11023">
        <v>1400.595</v>
      </c>
      <c r="H11023">
        <v>70.040499999999994</v>
      </c>
      <c r="I11023">
        <v>81.001249999999999</v>
      </c>
      <c r="J11023">
        <v>-103.8073</v>
      </c>
      <c r="K11023">
        <v>-42.4771</v>
      </c>
      <c r="L11023">
        <v>0</v>
      </c>
      <c r="M11023">
        <v>42.4771</v>
      </c>
      <c r="N11023">
        <v>103.8073</v>
      </c>
      <c r="O11023">
        <v>412</v>
      </c>
      <c r="P11023">
        <v>110.53534000000001</v>
      </c>
      <c r="Q11023">
        <v>6</v>
      </c>
      <c r="R11023" s="75">
        <v>34512</v>
      </c>
      <c r="S11023" t="s">
        <v>115</v>
      </c>
      <c r="T11023" t="s">
        <v>112</v>
      </c>
      <c r="U11023">
        <v>6.8950200000000003E-2</v>
      </c>
      <c r="Z11023" s="97">
        <v>1110000000</v>
      </c>
    </row>
    <row r="11024" spans="1:26">
      <c r="A11024" t="s">
        <v>115</v>
      </c>
      <c r="B11024" t="s">
        <v>56</v>
      </c>
      <c r="C11024" t="s">
        <v>15</v>
      </c>
      <c r="D11024">
        <v>2014</v>
      </c>
      <c r="E11024">
        <v>6</v>
      </c>
      <c r="F11024">
        <v>1440.2950000000001</v>
      </c>
      <c r="G11024">
        <v>1440.2950000000001</v>
      </c>
      <c r="H11024">
        <v>69.686809999999994</v>
      </c>
      <c r="I11024">
        <v>81.059910000000002</v>
      </c>
      <c r="J11024">
        <v>-103.88249999999999</v>
      </c>
      <c r="K11024">
        <v>-42.507860000000001</v>
      </c>
      <c r="L11024">
        <v>0</v>
      </c>
      <c r="M11024">
        <v>42.507860000000001</v>
      </c>
      <c r="N11024">
        <v>103.88249999999999</v>
      </c>
      <c r="O11024">
        <v>412</v>
      </c>
      <c r="P11024">
        <v>110.53534000000001</v>
      </c>
      <c r="Q11024">
        <v>6</v>
      </c>
      <c r="R11024" s="75">
        <v>34512</v>
      </c>
      <c r="S11024" t="s">
        <v>115</v>
      </c>
      <c r="T11024" t="s">
        <v>112</v>
      </c>
      <c r="U11024">
        <v>6.8950200000000003E-2</v>
      </c>
      <c r="Z11024" s="97">
        <v>1120000000</v>
      </c>
    </row>
    <row r="11025" spans="1:26">
      <c r="A11025" t="s">
        <v>115</v>
      </c>
      <c r="B11025" t="s">
        <v>56</v>
      </c>
      <c r="C11025" t="s">
        <v>15</v>
      </c>
      <c r="D11025">
        <v>2014</v>
      </c>
      <c r="E11025">
        <v>7</v>
      </c>
      <c r="F11025">
        <v>1454.8040000000001</v>
      </c>
      <c r="G11025">
        <v>1454.8040000000001</v>
      </c>
      <c r="H11025">
        <v>70.315780000000004</v>
      </c>
      <c r="I11025">
        <v>81.030460000000005</v>
      </c>
      <c r="J11025">
        <v>-103.8447</v>
      </c>
      <c r="K11025">
        <v>-42.49241</v>
      </c>
      <c r="L11025">
        <v>0</v>
      </c>
      <c r="M11025">
        <v>42.49241</v>
      </c>
      <c r="N11025">
        <v>103.8447</v>
      </c>
      <c r="O11025">
        <v>412</v>
      </c>
      <c r="P11025">
        <v>110.53534000000001</v>
      </c>
      <c r="Q11025">
        <v>6</v>
      </c>
      <c r="R11025" s="75">
        <v>34512</v>
      </c>
      <c r="S11025" t="s">
        <v>115</v>
      </c>
      <c r="T11025" t="s">
        <v>112</v>
      </c>
      <c r="U11025">
        <v>6.8950200000000003E-2</v>
      </c>
      <c r="Z11025" s="97">
        <v>1110000000</v>
      </c>
    </row>
    <row r="11026" spans="1:26">
      <c r="A11026" t="s">
        <v>115</v>
      </c>
      <c r="B11026" t="s">
        <v>56</v>
      </c>
      <c r="C11026" t="s">
        <v>15</v>
      </c>
      <c r="D11026">
        <v>2014</v>
      </c>
      <c r="E11026">
        <v>8</v>
      </c>
      <c r="F11026">
        <v>1551.1659999999999</v>
      </c>
      <c r="G11026">
        <v>1551.1659999999999</v>
      </c>
      <c r="H11026">
        <v>72.885350000000003</v>
      </c>
      <c r="I11026">
        <v>81.846599999999995</v>
      </c>
      <c r="J11026">
        <v>-104.89060000000001</v>
      </c>
      <c r="K11026">
        <v>-42.920389999999998</v>
      </c>
      <c r="L11026">
        <v>0</v>
      </c>
      <c r="M11026">
        <v>42.920389999999998</v>
      </c>
      <c r="N11026">
        <v>104.89060000000001</v>
      </c>
      <c r="O11026">
        <v>412</v>
      </c>
      <c r="P11026">
        <v>110.53534000000001</v>
      </c>
      <c r="Q11026">
        <v>6</v>
      </c>
      <c r="R11026" s="75">
        <v>34512</v>
      </c>
      <c r="S11026" t="s">
        <v>115</v>
      </c>
      <c r="T11026" t="s">
        <v>112</v>
      </c>
      <c r="U11026">
        <v>6.8950200000000003E-2</v>
      </c>
      <c r="Z11026" s="97">
        <v>1140000000</v>
      </c>
    </row>
    <row r="11027" spans="1:26">
      <c r="A11027" t="s">
        <v>115</v>
      </c>
      <c r="B11027" t="s">
        <v>56</v>
      </c>
      <c r="C11027" t="s">
        <v>15</v>
      </c>
      <c r="D11027">
        <v>2014</v>
      </c>
      <c r="E11027">
        <v>9</v>
      </c>
      <c r="F11027">
        <v>1569.8779999999999</v>
      </c>
      <c r="G11027">
        <v>1569.8779999999999</v>
      </c>
      <c r="H11027">
        <v>76.837220000000002</v>
      </c>
      <c r="I11027">
        <v>81.627129999999994</v>
      </c>
      <c r="J11027">
        <v>-104.60939999999999</v>
      </c>
      <c r="K11027">
        <v>-42.805309999999999</v>
      </c>
      <c r="L11027">
        <v>0</v>
      </c>
      <c r="M11027">
        <v>42.805309999999999</v>
      </c>
      <c r="N11027">
        <v>104.60939999999999</v>
      </c>
      <c r="O11027">
        <v>412</v>
      </c>
      <c r="P11027">
        <v>110.53534000000001</v>
      </c>
      <c r="Q11027">
        <v>6</v>
      </c>
      <c r="R11027" s="75">
        <v>34512</v>
      </c>
      <c r="S11027" t="s">
        <v>115</v>
      </c>
      <c r="T11027" t="s">
        <v>112</v>
      </c>
      <c r="U11027">
        <v>6.8950200000000003E-2</v>
      </c>
      <c r="Z11027" s="97">
        <v>1130000000</v>
      </c>
    </row>
    <row r="11028" spans="1:26">
      <c r="A11028" t="s">
        <v>115</v>
      </c>
      <c r="B11028" t="s">
        <v>56</v>
      </c>
      <c r="C11028" t="s">
        <v>15</v>
      </c>
      <c r="D11028">
        <v>2014</v>
      </c>
      <c r="E11028">
        <v>10</v>
      </c>
      <c r="F11028">
        <v>1554.617</v>
      </c>
      <c r="G11028">
        <v>1554.617</v>
      </c>
      <c r="H11028">
        <v>80.111260000000001</v>
      </c>
      <c r="I11028">
        <v>81.396050000000002</v>
      </c>
      <c r="J11028">
        <v>-104.31319999999999</v>
      </c>
      <c r="K11028">
        <v>-42.684130000000003</v>
      </c>
      <c r="L11028">
        <v>0</v>
      </c>
      <c r="M11028">
        <v>42.684130000000003</v>
      </c>
      <c r="N11028">
        <v>104.31319999999999</v>
      </c>
      <c r="O11028">
        <v>412</v>
      </c>
      <c r="P11028">
        <v>110.53534000000001</v>
      </c>
      <c r="Q11028">
        <v>6</v>
      </c>
      <c r="R11028" s="75">
        <v>34512</v>
      </c>
      <c r="S11028" t="s">
        <v>115</v>
      </c>
      <c r="T11028" t="s">
        <v>112</v>
      </c>
      <c r="U11028">
        <v>6.8950200000000003E-2</v>
      </c>
      <c r="Z11028" s="97">
        <v>1120000000</v>
      </c>
    </row>
    <row r="11029" spans="1:26">
      <c r="A11029" t="s">
        <v>115</v>
      </c>
      <c r="B11029" t="s">
        <v>56</v>
      </c>
      <c r="C11029" t="s">
        <v>15</v>
      </c>
      <c r="D11029">
        <v>2014</v>
      </c>
      <c r="E11029">
        <v>11</v>
      </c>
      <c r="F11029">
        <v>1552.239</v>
      </c>
      <c r="G11029">
        <v>1553.14</v>
      </c>
      <c r="H11029">
        <v>82.331540000000004</v>
      </c>
      <c r="I11029">
        <v>81.544610000000006</v>
      </c>
      <c r="J11029">
        <v>-105.4046</v>
      </c>
      <c r="K11029">
        <v>-43.663040000000002</v>
      </c>
      <c r="L11029">
        <v>-0.90100100000000005</v>
      </c>
      <c r="M11029">
        <v>41.86103</v>
      </c>
      <c r="N11029">
        <v>103.6026</v>
      </c>
      <c r="O11029">
        <v>412</v>
      </c>
      <c r="P11029">
        <v>110.53534000000001</v>
      </c>
      <c r="Q11029">
        <v>6</v>
      </c>
      <c r="R11029" s="75">
        <v>34512</v>
      </c>
      <c r="S11029" t="s">
        <v>115</v>
      </c>
      <c r="T11029" t="s">
        <v>112</v>
      </c>
      <c r="U11029">
        <v>6.8950200000000003E-2</v>
      </c>
      <c r="Z11029" s="97">
        <v>1130000000</v>
      </c>
    </row>
    <row r="11030" spans="1:26">
      <c r="A11030" t="s">
        <v>115</v>
      </c>
      <c r="B11030" t="s">
        <v>56</v>
      </c>
      <c r="C11030" t="s">
        <v>15</v>
      </c>
      <c r="D11030">
        <v>2014</v>
      </c>
      <c r="E11030">
        <v>12</v>
      </c>
      <c r="F11030">
        <v>1558.779</v>
      </c>
      <c r="G11030">
        <v>1544.9639999999999</v>
      </c>
      <c r="H11030">
        <v>84.540610000000001</v>
      </c>
      <c r="I11030">
        <v>81.522639999999996</v>
      </c>
      <c r="J11030">
        <v>-90.661010000000005</v>
      </c>
      <c r="K11030">
        <v>-28.936060000000001</v>
      </c>
      <c r="L11030">
        <v>13.814450000000001</v>
      </c>
      <c r="M11030">
        <v>56.564959999999999</v>
      </c>
      <c r="N11030">
        <v>118.2899</v>
      </c>
      <c r="O11030">
        <v>412</v>
      </c>
      <c r="P11030">
        <v>110.53534000000001</v>
      </c>
      <c r="Q11030">
        <v>6</v>
      </c>
      <c r="R11030" s="75">
        <v>34512</v>
      </c>
      <c r="S11030" t="s">
        <v>115</v>
      </c>
      <c r="T11030" t="s">
        <v>112</v>
      </c>
      <c r="U11030">
        <v>6.8950200000000003E-2</v>
      </c>
      <c r="Z11030" s="97">
        <v>1130000000</v>
      </c>
    </row>
    <row r="11031" spans="1:26">
      <c r="A11031" t="s">
        <v>115</v>
      </c>
      <c r="B11031" t="s">
        <v>56</v>
      </c>
      <c r="C11031" t="s">
        <v>15</v>
      </c>
      <c r="D11031">
        <v>2014</v>
      </c>
      <c r="E11031">
        <v>13</v>
      </c>
      <c r="F11031">
        <v>1539.299</v>
      </c>
      <c r="G11031">
        <v>910.17679999999996</v>
      </c>
      <c r="H11031">
        <v>86.602900000000005</v>
      </c>
      <c r="I11031">
        <v>81.392020000000002</v>
      </c>
      <c r="J11031">
        <v>524.81410000000005</v>
      </c>
      <c r="K11031">
        <v>586.44010000000003</v>
      </c>
      <c r="L11031">
        <v>629.12210000000005</v>
      </c>
      <c r="M11031">
        <v>671.80409999999995</v>
      </c>
      <c r="N11031">
        <v>733.43020000000001</v>
      </c>
      <c r="O11031">
        <v>412</v>
      </c>
      <c r="P11031">
        <v>110.53534000000001</v>
      </c>
      <c r="Q11031">
        <v>6</v>
      </c>
      <c r="R11031" s="75">
        <v>34512</v>
      </c>
      <c r="S11031" t="s">
        <v>115</v>
      </c>
      <c r="T11031" t="s">
        <v>112</v>
      </c>
      <c r="U11031">
        <v>6.8950200000000003E-2</v>
      </c>
      <c r="Z11031" s="97">
        <v>1120000000</v>
      </c>
    </row>
    <row r="11032" spans="1:26">
      <c r="A11032" t="s">
        <v>115</v>
      </c>
      <c r="B11032" t="s">
        <v>56</v>
      </c>
      <c r="C11032" t="s">
        <v>15</v>
      </c>
      <c r="D11032">
        <v>2014</v>
      </c>
      <c r="E11032">
        <v>14</v>
      </c>
      <c r="F11032">
        <v>1512.354</v>
      </c>
      <c r="G11032">
        <v>204.8467</v>
      </c>
      <c r="H11032">
        <v>87.94444</v>
      </c>
      <c r="I11032">
        <v>81.405619999999999</v>
      </c>
      <c r="J11032">
        <v>1203.182</v>
      </c>
      <c r="K11032">
        <v>1264.818</v>
      </c>
      <c r="L11032">
        <v>1307.5070000000001</v>
      </c>
      <c r="M11032">
        <v>1350.1959999999999</v>
      </c>
      <c r="N11032">
        <v>1411.8330000000001</v>
      </c>
      <c r="O11032">
        <v>412</v>
      </c>
      <c r="P11032">
        <v>110.53534000000001</v>
      </c>
      <c r="Q11032">
        <v>6</v>
      </c>
      <c r="R11032" s="75">
        <v>34512</v>
      </c>
      <c r="S11032" t="s">
        <v>115</v>
      </c>
      <c r="T11032" t="s">
        <v>112</v>
      </c>
      <c r="U11032">
        <v>6.8950200000000003E-2</v>
      </c>
      <c r="Z11032" s="97">
        <v>1120000000</v>
      </c>
    </row>
    <row r="11033" spans="1:26">
      <c r="A11033" t="s">
        <v>115</v>
      </c>
      <c r="B11033" t="s">
        <v>56</v>
      </c>
      <c r="C11033" t="s">
        <v>15</v>
      </c>
      <c r="D11033">
        <v>2014</v>
      </c>
      <c r="E11033">
        <v>15</v>
      </c>
      <c r="F11033">
        <v>1511.6420000000001</v>
      </c>
      <c r="G11033">
        <v>204.55500000000001</v>
      </c>
      <c r="H11033">
        <v>89.23263</v>
      </c>
      <c r="I11033">
        <v>81.383309999999994</v>
      </c>
      <c r="J11033">
        <v>1202.79</v>
      </c>
      <c r="K11033">
        <v>1264.4090000000001</v>
      </c>
      <c r="L11033">
        <v>1307.087</v>
      </c>
      <c r="M11033">
        <v>1349.7639999999999</v>
      </c>
      <c r="N11033">
        <v>1411.384</v>
      </c>
      <c r="O11033">
        <v>412</v>
      </c>
      <c r="P11033">
        <v>110.53534000000001</v>
      </c>
      <c r="Q11033">
        <v>6</v>
      </c>
      <c r="R11033" s="75">
        <v>34512</v>
      </c>
      <c r="S11033" t="s">
        <v>115</v>
      </c>
      <c r="T11033" t="s">
        <v>112</v>
      </c>
      <c r="U11033">
        <v>6.8950200000000003E-2</v>
      </c>
      <c r="Z11033" s="97">
        <v>1120000000</v>
      </c>
    </row>
    <row r="11034" spans="1:26">
      <c r="A11034" t="s">
        <v>115</v>
      </c>
      <c r="B11034" t="s">
        <v>56</v>
      </c>
      <c r="C11034" t="s">
        <v>15</v>
      </c>
      <c r="D11034">
        <v>2014</v>
      </c>
      <c r="E11034">
        <v>16</v>
      </c>
      <c r="F11034">
        <v>1475.598</v>
      </c>
      <c r="G11034">
        <v>203.0692</v>
      </c>
      <c r="H11034">
        <v>88.978260000000006</v>
      </c>
      <c r="I11034">
        <v>81.668430000000001</v>
      </c>
      <c r="J11034">
        <v>1167.867</v>
      </c>
      <c r="K11034">
        <v>1229.702</v>
      </c>
      <c r="L11034">
        <v>1272.529</v>
      </c>
      <c r="M11034">
        <v>1315.356</v>
      </c>
      <c r="N11034">
        <v>1377.191</v>
      </c>
      <c r="O11034">
        <v>412</v>
      </c>
      <c r="P11034">
        <v>110.53534000000001</v>
      </c>
      <c r="Q11034">
        <v>6</v>
      </c>
      <c r="R11034" s="75">
        <v>34512</v>
      </c>
      <c r="S11034" t="s">
        <v>115</v>
      </c>
      <c r="T11034" t="s">
        <v>112</v>
      </c>
      <c r="U11034">
        <v>6.8950200000000003E-2</v>
      </c>
      <c r="Z11034" s="97">
        <v>1130000000</v>
      </c>
    </row>
    <row r="11035" spans="1:26">
      <c r="A11035" t="s">
        <v>115</v>
      </c>
      <c r="B11035" t="s">
        <v>56</v>
      </c>
      <c r="C11035" t="s">
        <v>15</v>
      </c>
      <c r="D11035">
        <v>2014</v>
      </c>
      <c r="E11035">
        <v>17</v>
      </c>
      <c r="F11035">
        <v>1447.2850000000001</v>
      </c>
      <c r="G11035">
        <v>201.97329999999999</v>
      </c>
      <c r="H11035">
        <v>87.641750000000002</v>
      </c>
      <c r="I11035">
        <v>81.882540000000006</v>
      </c>
      <c r="J11035">
        <v>1140.375</v>
      </c>
      <c r="K11035">
        <v>1202.373</v>
      </c>
      <c r="L11035">
        <v>1245.3119999999999</v>
      </c>
      <c r="M11035">
        <v>1288.251</v>
      </c>
      <c r="N11035">
        <v>1350.249</v>
      </c>
      <c r="O11035">
        <v>412</v>
      </c>
      <c r="P11035">
        <v>110.53534000000001</v>
      </c>
      <c r="Q11035">
        <v>6</v>
      </c>
      <c r="R11035" s="75">
        <v>34512</v>
      </c>
      <c r="S11035" t="s">
        <v>115</v>
      </c>
      <c r="T11035" t="s">
        <v>112</v>
      </c>
      <c r="U11035">
        <v>6.8950200000000003E-2</v>
      </c>
      <c r="Z11035" s="97">
        <v>1140000000</v>
      </c>
    </row>
    <row r="11036" spans="1:26">
      <c r="A11036" t="s">
        <v>115</v>
      </c>
      <c r="B11036" t="s">
        <v>56</v>
      </c>
      <c r="C11036" t="s">
        <v>15</v>
      </c>
      <c r="D11036">
        <v>2014</v>
      </c>
      <c r="E11036">
        <v>18</v>
      </c>
      <c r="F11036">
        <v>1432.1410000000001</v>
      </c>
      <c r="G11036">
        <v>201.09059999999999</v>
      </c>
      <c r="H11036">
        <v>84.918040000000005</v>
      </c>
      <c r="I11036">
        <v>81.656580000000005</v>
      </c>
      <c r="J11036">
        <v>1126.403</v>
      </c>
      <c r="K11036">
        <v>1188.23</v>
      </c>
      <c r="L11036">
        <v>1231.0509999999999</v>
      </c>
      <c r="M11036">
        <v>1273.8710000000001</v>
      </c>
      <c r="N11036">
        <v>1335.6980000000001</v>
      </c>
      <c r="O11036">
        <v>412</v>
      </c>
      <c r="P11036">
        <v>110.53534000000001</v>
      </c>
      <c r="Q11036">
        <v>6</v>
      </c>
      <c r="R11036" s="75">
        <v>34512</v>
      </c>
      <c r="S11036" t="s">
        <v>115</v>
      </c>
      <c r="T11036" t="s">
        <v>112</v>
      </c>
      <c r="U11036">
        <v>6.8950200000000003E-2</v>
      </c>
      <c r="Z11036" s="97">
        <v>1130000000</v>
      </c>
    </row>
    <row r="11037" spans="1:26">
      <c r="A11037" t="s">
        <v>115</v>
      </c>
      <c r="B11037" t="s">
        <v>56</v>
      </c>
      <c r="C11037" t="s">
        <v>15</v>
      </c>
      <c r="D11037">
        <v>2014</v>
      </c>
      <c r="E11037">
        <v>19</v>
      </c>
      <c r="F11037">
        <v>1449.5129999999999</v>
      </c>
      <c r="G11037">
        <v>654.37639999999999</v>
      </c>
      <c r="H11037">
        <v>81.977909999999994</v>
      </c>
      <c r="I11037">
        <v>81.677959999999999</v>
      </c>
      <c r="J11037">
        <v>690.46169999999995</v>
      </c>
      <c r="K11037">
        <v>752.30420000000004</v>
      </c>
      <c r="L11037">
        <v>795.13620000000003</v>
      </c>
      <c r="M11037">
        <v>837.96810000000005</v>
      </c>
      <c r="N11037">
        <v>899.8107</v>
      </c>
      <c r="O11037">
        <v>412</v>
      </c>
      <c r="P11037">
        <v>110.53534000000001</v>
      </c>
      <c r="Q11037">
        <v>6</v>
      </c>
      <c r="R11037" s="75">
        <v>34512</v>
      </c>
      <c r="S11037" t="s">
        <v>115</v>
      </c>
      <c r="T11037" t="s">
        <v>112</v>
      </c>
      <c r="U11037">
        <v>6.8950200000000003E-2</v>
      </c>
      <c r="Z11037" s="97">
        <v>1130000000</v>
      </c>
    </row>
    <row r="11038" spans="1:26">
      <c r="A11038" t="s">
        <v>115</v>
      </c>
      <c r="B11038" t="s">
        <v>56</v>
      </c>
      <c r="C11038" t="s">
        <v>15</v>
      </c>
      <c r="D11038">
        <v>2014</v>
      </c>
      <c r="E11038">
        <v>20</v>
      </c>
      <c r="F11038">
        <v>1439.981</v>
      </c>
      <c r="G11038">
        <v>1104.1410000000001</v>
      </c>
      <c r="H11038">
        <v>77.913139999999999</v>
      </c>
      <c r="I11038">
        <v>81.708380000000005</v>
      </c>
      <c r="J11038">
        <v>231.12649999999999</v>
      </c>
      <c r="K11038">
        <v>292.99200000000002</v>
      </c>
      <c r="L11038">
        <v>335.84</v>
      </c>
      <c r="M11038">
        <v>378.68790000000001</v>
      </c>
      <c r="N11038">
        <v>440.55349999999999</v>
      </c>
      <c r="O11038">
        <v>412</v>
      </c>
      <c r="P11038">
        <v>110.53534000000001</v>
      </c>
      <c r="Q11038">
        <v>6</v>
      </c>
      <c r="R11038" s="75">
        <v>34512</v>
      </c>
      <c r="S11038" t="s">
        <v>115</v>
      </c>
      <c r="T11038" t="s">
        <v>112</v>
      </c>
      <c r="U11038">
        <v>6.8950200000000003E-2</v>
      </c>
      <c r="Z11038" s="97">
        <v>1130000000</v>
      </c>
    </row>
    <row r="11039" spans="1:26">
      <c r="A11039" t="s">
        <v>115</v>
      </c>
      <c r="B11039" t="s">
        <v>56</v>
      </c>
      <c r="C11039" t="s">
        <v>15</v>
      </c>
      <c r="D11039">
        <v>2014</v>
      </c>
      <c r="E11039">
        <v>21</v>
      </c>
      <c r="F11039">
        <v>1450.2059999999999</v>
      </c>
      <c r="G11039">
        <v>1213.6379999999999</v>
      </c>
      <c r="H11039">
        <v>74.999210000000005</v>
      </c>
      <c r="I11039">
        <v>81.724699999999999</v>
      </c>
      <c r="J11039">
        <v>131.83330000000001</v>
      </c>
      <c r="K11039">
        <v>193.71129999999999</v>
      </c>
      <c r="L11039">
        <v>236.5677</v>
      </c>
      <c r="M11039">
        <v>279.42419999999998</v>
      </c>
      <c r="N11039">
        <v>341.30220000000003</v>
      </c>
      <c r="O11039">
        <v>412</v>
      </c>
      <c r="P11039">
        <v>110.53534000000001</v>
      </c>
      <c r="Q11039">
        <v>6</v>
      </c>
      <c r="R11039" s="75">
        <v>34512</v>
      </c>
      <c r="S11039" t="s">
        <v>115</v>
      </c>
      <c r="T11039" t="s">
        <v>112</v>
      </c>
      <c r="U11039">
        <v>6.8950200000000003E-2</v>
      </c>
      <c r="Z11039" s="97">
        <v>1130000000</v>
      </c>
    </row>
    <row r="11040" spans="1:26">
      <c r="A11040" t="s">
        <v>115</v>
      </c>
      <c r="B11040" t="s">
        <v>56</v>
      </c>
      <c r="C11040" t="s">
        <v>15</v>
      </c>
      <c r="D11040">
        <v>2014</v>
      </c>
      <c r="E11040">
        <v>22</v>
      </c>
      <c r="F11040">
        <v>1450.32</v>
      </c>
      <c r="G11040">
        <v>1288.546</v>
      </c>
      <c r="H11040">
        <v>73.85342</v>
      </c>
      <c r="I11040">
        <v>82.027950000000004</v>
      </c>
      <c r="J11040">
        <v>56.651240000000001</v>
      </c>
      <c r="K11040">
        <v>118.75879999999999</v>
      </c>
      <c r="L11040">
        <v>161.77430000000001</v>
      </c>
      <c r="M11040">
        <v>204.78980000000001</v>
      </c>
      <c r="N11040">
        <v>266.89729999999997</v>
      </c>
      <c r="O11040">
        <v>412</v>
      </c>
      <c r="P11040">
        <v>110.53534000000001</v>
      </c>
      <c r="Q11040">
        <v>6</v>
      </c>
      <c r="R11040" s="75">
        <v>34512</v>
      </c>
      <c r="S11040" t="s">
        <v>115</v>
      </c>
      <c r="T11040" t="s">
        <v>112</v>
      </c>
      <c r="U11040">
        <v>6.8950200000000003E-2</v>
      </c>
      <c r="Z11040" s="97">
        <v>1140000000</v>
      </c>
    </row>
    <row r="11041" spans="1:26">
      <c r="A11041" t="s">
        <v>115</v>
      </c>
      <c r="B11041" t="s">
        <v>56</v>
      </c>
      <c r="C11041" t="s">
        <v>15</v>
      </c>
      <c r="D11041">
        <v>2014</v>
      </c>
      <c r="E11041">
        <v>23</v>
      </c>
      <c r="F11041">
        <v>1451.1679999999999</v>
      </c>
      <c r="G11041">
        <v>1300.7850000000001</v>
      </c>
      <c r="H11041">
        <v>72.664540000000002</v>
      </c>
      <c r="I11041">
        <v>80.884219999999999</v>
      </c>
      <c r="J11041">
        <v>46.725879999999997</v>
      </c>
      <c r="K11041">
        <v>107.9675</v>
      </c>
      <c r="L11041">
        <v>150.38319999999999</v>
      </c>
      <c r="M11041">
        <v>192.7989</v>
      </c>
      <c r="N11041">
        <v>254.04050000000001</v>
      </c>
      <c r="O11041">
        <v>412</v>
      </c>
      <c r="P11041">
        <v>110.53534000000001</v>
      </c>
      <c r="Q11041">
        <v>6</v>
      </c>
      <c r="R11041" s="75">
        <v>34512</v>
      </c>
      <c r="S11041" t="s">
        <v>115</v>
      </c>
      <c r="T11041" t="s">
        <v>112</v>
      </c>
      <c r="U11041">
        <v>6.8950200000000003E-2</v>
      </c>
      <c r="Z11041" s="97">
        <v>1110000000</v>
      </c>
    </row>
    <row r="11042" spans="1:26">
      <c r="A11042" t="s">
        <v>115</v>
      </c>
      <c r="B11042" t="s">
        <v>56</v>
      </c>
      <c r="C11042" t="s">
        <v>15</v>
      </c>
      <c r="D11042">
        <v>2014</v>
      </c>
      <c r="E11042">
        <v>24</v>
      </c>
      <c r="F11042">
        <v>1401.6769999999999</v>
      </c>
      <c r="G11042">
        <v>1298.9259999999999</v>
      </c>
      <c r="H11042">
        <v>71.531700000000001</v>
      </c>
      <c r="I11042">
        <v>80.692509999999999</v>
      </c>
      <c r="J11042">
        <v>-0.660273</v>
      </c>
      <c r="K11042">
        <v>60.436149999999998</v>
      </c>
      <c r="L11042">
        <v>102.7513</v>
      </c>
      <c r="M11042">
        <v>145.06649999999999</v>
      </c>
      <c r="N11042">
        <v>206.16300000000001</v>
      </c>
      <c r="O11042">
        <v>412</v>
      </c>
      <c r="P11042">
        <v>110.53534000000001</v>
      </c>
      <c r="Q11042">
        <v>6</v>
      </c>
      <c r="R11042" s="75">
        <v>34512</v>
      </c>
      <c r="S11042" t="s">
        <v>115</v>
      </c>
      <c r="T11042" t="s">
        <v>112</v>
      </c>
      <c r="U11042">
        <v>6.8950200000000003E-2</v>
      </c>
      <c r="Z11042" s="97">
        <v>1110000000</v>
      </c>
    </row>
    <row r="11043" spans="1:26">
      <c r="A11043" t="s">
        <v>115</v>
      </c>
      <c r="B11043" t="s">
        <v>56</v>
      </c>
      <c r="C11043" t="s">
        <v>16</v>
      </c>
      <c r="D11043">
        <v>2014</v>
      </c>
      <c r="E11043">
        <v>1</v>
      </c>
      <c r="F11043">
        <v>1344.51</v>
      </c>
      <c r="G11043">
        <v>1344.51</v>
      </c>
      <c r="H11043">
        <v>74.147170000000003</v>
      </c>
      <c r="I11043">
        <v>80.566670000000002</v>
      </c>
      <c r="J11043">
        <v>-103.2503</v>
      </c>
      <c r="K11043">
        <v>-42.249200000000002</v>
      </c>
      <c r="L11043">
        <v>0</v>
      </c>
      <c r="M11043">
        <v>42.249200000000002</v>
      </c>
      <c r="N11043">
        <v>103.2503</v>
      </c>
      <c r="O11043">
        <v>412</v>
      </c>
      <c r="P11043">
        <v>110.53534000000001</v>
      </c>
      <c r="Q11043">
        <v>7</v>
      </c>
      <c r="R11043" s="75">
        <v>38555</v>
      </c>
      <c r="S11043" t="s">
        <v>115</v>
      </c>
      <c r="T11043" t="s">
        <v>112</v>
      </c>
      <c r="U11043">
        <v>6.1658999999999999E-2</v>
      </c>
      <c r="Z11043" s="97">
        <v>1100000000</v>
      </c>
    </row>
    <row r="11044" spans="1:26">
      <c r="A11044" t="s">
        <v>115</v>
      </c>
      <c r="B11044" t="s">
        <v>56</v>
      </c>
      <c r="C11044" t="s">
        <v>16</v>
      </c>
      <c r="D11044">
        <v>2014</v>
      </c>
      <c r="E11044">
        <v>2</v>
      </c>
      <c r="F11044">
        <v>1331.5409999999999</v>
      </c>
      <c r="G11044">
        <v>1331.5409999999999</v>
      </c>
      <c r="H11044">
        <v>72.804280000000006</v>
      </c>
      <c r="I11044">
        <v>80.445999999999998</v>
      </c>
      <c r="J11044">
        <v>-103.09569999999999</v>
      </c>
      <c r="K11044">
        <v>-42.185920000000003</v>
      </c>
      <c r="L11044">
        <v>0</v>
      </c>
      <c r="M11044">
        <v>42.185920000000003</v>
      </c>
      <c r="N11044">
        <v>103.09569999999999</v>
      </c>
      <c r="O11044">
        <v>412</v>
      </c>
      <c r="P11044">
        <v>110.53534000000001</v>
      </c>
      <c r="Q11044">
        <v>7</v>
      </c>
      <c r="R11044" s="75">
        <v>38555</v>
      </c>
      <c r="S11044" t="s">
        <v>115</v>
      </c>
      <c r="T11044" t="s">
        <v>112</v>
      </c>
      <c r="U11044">
        <v>6.1658999999999999E-2</v>
      </c>
      <c r="Z11044" s="97">
        <v>1100000000</v>
      </c>
    </row>
    <row r="11045" spans="1:26">
      <c r="A11045" t="s">
        <v>115</v>
      </c>
      <c r="B11045" t="s">
        <v>56</v>
      </c>
      <c r="C11045" t="s">
        <v>16</v>
      </c>
      <c r="D11045">
        <v>2014</v>
      </c>
      <c r="E11045">
        <v>3</v>
      </c>
      <c r="F11045">
        <v>1336.7719999999999</v>
      </c>
      <c r="G11045">
        <v>1336.7719999999999</v>
      </c>
      <c r="H11045">
        <v>71.858469999999997</v>
      </c>
      <c r="I11045">
        <v>80.624319999999997</v>
      </c>
      <c r="J11045">
        <v>-103.3242</v>
      </c>
      <c r="K11045">
        <v>-42.279429999999998</v>
      </c>
      <c r="L11045">
        <v>0</v>
      </c>
      <c r="M11045">
        <v>42.279429999999998</v>
      </c>
      <c r="N11045">
        <v>103.3242</v>
      </c>
      <c r="O11045">
        <v>412</v>
      </c>
      <c r="P11045">
        <v>110.53534000000001</v>
      </c>
      <c r="Q11045">
        <v>7</v>
      </c>
      <c r="R11045" s="75">
        <v>38555</v>
      </c>
      <c r="S11045" t="s">
        <v>115</v>
      </c>
      <c r="T11045" t="s">
        <v>112</v>
      </c>
      <c r="U11045">
        <v>6.1658999999999999E-2</v>
      </c>
      <c r="Z11045" s="97">
        <v>1100000000</v>
      </c>
    </row>
    <row r="11046" spans="1:26">
      <c r="A11046" t="s">
        <v>115</v>
      </c>
      <c r="B11046" t="s">
        <v>56</v>
      </c>
      <c r="C11046" t="s">
        <v>16</v>
      </c>
      <c r="D11046">
        <v>2014</v>
      </c>
      <c r="E11046">
        <v>4</v>
      </c>
      <c r="F11046">
        <v>1338.501</v>
      </c>
      <c r="G11046">
        <v>1338.501</v>
      </c>
      <c r="H11046">
        <v>71.13588</v>
      </c>
      <c r="I11046">
        <v>80.608379999999997</v>
      </c>
      <c r="J11046">
        <v>-103.3038</v>
      </c>
      <c r="K11046">
        <v>-42.271070000000002</v>
      </c>
      <c r="L11046">
        <v>0</v>
      </c>
      <c r="M11046">
        <v>42.271070000000002</v>
      </c>
      <c r="N11046">
        <v>103.3038</v>
      </c>
      <c r="O11046">
        <v>412</v>
      </c>
      <c r="P11046">
        <v>110.53534000000001</v>
      </c>
      <c r="Q11046">
        <v>7</v>
      </c>
      <c r="R11046" s="75">
        <v>38555</v>
      </c>
      <c r="S11046" t="s">
        <v>115</v>
      </c>
      <c r="T11046" t="s">
        <v>112</v>
      </c>
      <c r="U11046">
        <v>6.1658999999999999E-2</v>
      </c>
      <c r="Z11046" s="97">
        <v>1100000000</v>
      </c>
    </row>
    <row r="11047" spans="1:26">
      <c r="A11047" t="s">
        <v>115</v>
      </c>
      <c r="B11047" t="s">
        <v>56</v>
      </c>
      <c r="C11047" t="s">
        <v>16</v>
      </c>
      <c r="D11047">
        <v>2014</v>
      </c>
      <c r="E11047">
        <v>5</v>
      </c>
      <c r="F11047">
        <v>1377.213</v>
      </c>
      <c r="G11047">
        <v>1377.213</v>
      </c>
      <c r="H11047">
        <v>70.74051</v>
      </c>
      <c r="I11047">
        <v>81.020650000000003</v>
      </c>
      <c r="J11047">
        <v>-103.8321</v>
      </c>
      <c r="K11047">
        <v>-42.487270000000002</v>
      </c>
      <c r="L11047">
        <v>0</v>
      </c>
      <c r="M11047">
        <v>42.487270000000002</v>
      </c>
      <c r="N11047">
        <v>103.8321</v>
      </c>
      <c r="O11047">
        <v>412</v>
      </c>
      <c r="P11047">
        <v>110.53534000000001</v>
      </c>
      <c r="Q11047">
        <v>7</v>
      </c>
      <c r="R11047" s="75">
        <v>38555</v>
      </c>
      <c r="S11047" t="s">
        <v>115</v>
      </c>
      <c r="T11047" t="s">
        <v>112</v>
      </c>
      <c r="U11047">
        <v>6.1658999999999999E-2</v>
      </c>
      <c r="Z11047" s="97">
        <v>1110000000</v>
      </c>
    </row>
    <row r="11048" spans="1:26">
      <c r="A11048" t="s">
        <v>115</v>
      </c>
      <c r="B11048" t="s">
        <v>56</v>
      </c>
      <c r="C11048" t="s">
        <v>16</v>
      </c>
      <c r="D11048">
        <v>2014</v>
      </c>
      <c r="E11048">
        <v>6</v>
      </c>
      <c r="F11048">
        <v>1421.9549999999999</v>
      </c>
      <c r="G11048">
        <v>1421.9549999999999</v>
      </c>
      <c r="H11048">
        <v>70.415769999999995</v>
      </c>
      <c r="I11048">
        <v>81.122550000000004</v>
      </c>
      <c r="J11048">
        <v>-103.9627</v>
      </c>
      <c r="K11048">
        <v>-42.540709999999997</v>
      </c>
      <c r="L11048">
        <v>0</v>
      </c>
      <c r="M11048">
        <v>42.540709999999997</v>
      </c>
      <c r="N11048">
        <v>103.9627</v>
      </c>
      <c r="O11048">
        <v>412</v>
      </c>
      <c r="P11048">
        <v>110.53534000000001</v>
      </c>
      <c r="Q11048">
        <v>7</v>
      </c>
      <c r="R11048" s="75">
        <v>38555</v>
      </c>
      <c r="S11048" t="s">
        <v>115</v>
      </c>
      <c r="T11048" t="s">
        <v>112</v>
      </c>
      <c r="U11048">
        <v>6.1658999999999999E-2</v>
      </c>
      <c r="Z11048" s="97">
        <v>1120000000</v>
      </c>
    </row>
    <row r="11049" spans="1:26">
      <c r="A11049" t="s">
        <v>115</v>
      </c>
      <c r="B11049" t="s">
        <v>56</v>
      </c>
      <c r="C11049" t="s">
        <v>16</v>
      </c>
      <c r="D11049">
        <v>2014</v>
      </c>
      <c r="E11049">
        <v>7</v>
      </c>
      <c r="F11049">
        <v>1450.2650000000001</v>
      </c>
      <c r="G11049">
        <v>1450.2650000000001</v>
      </c>
      <c r="H11049">
        <v>70.929760000000002</v>
      </c>
      <c r="I11049">
        <v>81.084230000000005</v>
      </c>
      <c r="J11049">
        <v>-103.9136</v>
      </c>
      <c r="K11049">
        <v>-42.520609999999998</v>
      </c>
      <c r="L11049">
        <v>0</v>
      </c>
      <c r="M11049">
        <v>42.520609999999998</v>
      </c>
      <c r="N11049">
        <v>103.9136</v>
      </c>
      <c r="O11049">
        <v>412</v>
      </c>
      <c r="P11049">
        <v>110.53534000000001</v>
      </c>
      <c r="Q11049">
        <v>7</v>
      </c>
      <c r="R11049" s="75">
        <v>38555</v>
      </c>
      <c r="S11049" t="s">
        <v>115</v>
      </c>
      <c r="T11049" t="s">
        <v>112</v>
      </c>
      <c r="U11049">
        <v>6.1658999999999999E-2</v>
      </c>
      <c r="Z11049" s="97">
        <v>1120000000</v>
      </c>
    </row>
    <row r="11050" spans="1:26">
      <c r="A11050" t="s">
        <v>115</v>
      </c>
      <c r="B11050" t="s">
        <v>56</v>
      </c>
      <c r="C11050" t="s">
        <v>16</v>
      </c>
      <c r="D11050">
        <v>2014</v>
      </c>
      <c r="E11050">
        <v>8</v>
      </c>
      <c r="F11050">
        <v>1527.9280000000001</v>
      </c>
      <c r="G11050">
        <v>1527.9280000000001</v>
      </c>
      <c r="H11050">
        <v>74.423019999999994</v>
      </c>
      <c r="I11050">
        <v>81.726969999999994</v>
      </c>
      <c r="J11050">
        <v>-104.7373</v>
      </c>
      <c r="K11050">
        <v>-42.857660000000003</v>
      </c>
      <c r="L11050">
        <v>0</v>
      </c>
      <c r="M11050">
        <v>42.857660000000003</v>
      </c>
      <c r="N11050">
        <v>104.7373</v>
      </c>
      <c r="O11050">
        <v>412</v>
      </c>
      <c r="P11050">
        <v>110.53534000000001</v>
      </c>
      <c r="Q11050">
        <v>7</v>
      </c>
      <c r="R11050" s="75">
        <v>38555</v>
      </c>
      <c r="S11050" t="s">
        <v>115</v>
      </c>
      <c r="T11050" t="s">
        <v>112</v>
      </c>
      <c r="U11050">
        <v>6.1658999999999999E-2</v>
      </c>
      <c r="Z11050" s="97">
        <v>1130000000</v>
      </c>
    </row>
    <row r="11051" spans="1:26">
      <c r="A11051" t="s">
        <v>115</v>
      </c>
      <c r="B11051" t="s">
        <v>56</v>
      </c>
      <c r="C11051" t="s">
        <v>16</v>
      </c>
      <c r="D11051">
        <v>2014</v>
      </c>
      <c r="E11051">
        <v>9</v>
      </c>
      <c r="F11051">
        <v>1542.4939999999999</v>
      </c>
      <c r="G11051">
        <v>1542.4939999999999</v>
      </c>
      <c r="H11051">
        <v>78.278829999999999</v>
      </c>
      <c r="I11051">
        <v>81.451549999999997</v>
      </c>
      <c r="J11051">
        <v>-104.3844</v>
      </c>
      <c r="K11051">
        <v>-42.713230000000003</v>
      </c>
      <c r="L11051">
        <v>0</v>
      </c>
      <c r="M11051">
        <v>42.713230000000003</v>
      </c>
      <c r="N11051">
        <v>104.3844</v>
      </c>
      <c r="O11051">
        <v>412</v>
      </c>
      <c r="P11051">
        <v>110.53534000000001</v>
      </c>
      <c r="Q11051">
        <v>7</v>
      </c>
      <c r="R11051" s="75">
        <v>38555</v>
      </c>
      <c r="S11051" t="s">
        <v>115</v>
      </c>
      <c r="T11051" t="s">
        <v>112</v>
      </c>
      <c r="U11051">
        <v>6.1658999999999999E-2</v>
      </c>
      <c r="Z11051" s="97">
        <v>1130000000</v>
      </c>
    </row>
    <row r="11052" spans="1:26">
      <c r="A11052" t="s">
        <v>115</v>
      </c>
      <c r="B11052" t="s">
        <v>56</v>
      </c>
      <c r="C11052" t="s">
        <v>16</v>
      </c>
      <c r="D11052">
        <v>2014</v>
      </c>
      <c r="E11052">
        <v>10</v>
      </c>
      <c r="F11052">
        <v>1535.502</v>
      </c>
      <c r="G11052">
        <v>1535.502</v>
      </c>
      <c r="H11052">
        <v>81.869</v>
      </c>
      <c r="I11052">
        <v>81.412130000000005</v>
      </c>
      <c r="J11052">
        <v>-104.3338</v>
      </c>
      <c r="K11052">
        <v>-42.69256</v>
      </c>
      <c r="L11052">
        <v>0</v>
      </c>
      <c r="M11052">
        <v>42.69256</v>
      </c>
      <c r="N11052">
        <v>104.3338</v>
      </c>
      <c r="O11052">
        <v>412</v>
      </c>
      <c r="P11052">
        <v>110.53534000000001</v>
      </c>
      <c r="Q11052">
        <v>7</v>
      </c>
      <c r="R11052" s="75">
        <v>38555</v>
      </c>
      <c r="S11052" t="s">
        <v>115</v>
      </c>
      <c r="T11052" t="s">
        <v>112</v>
      </c>
      <c r="U11052">
        <v>6.1658999999999999E-2</v>
      </c>
      <c r="Z11052" s="97">
        <v>1130000000</v>
      </c>
    </row>
    <row r="11053" spans="1:26">
      <c r="A11053" t="s">
        <v>115</v>
      </c>
      <c r="B11053" t="s">
        <v>56</v>
      </c>
      <c r="C11053" t="s">
        <v>16</v>
      </c>
      <c r="D11053">
        <v>2014</v>
      </c>
      <c r="E11053">
        <v>11</v>
      </c>
      <c r="F11053">
        <v>1543.2460000000001</v>
      </c>
      <c r="G11053">
        <v>1544.201</v>
      </c>
      <c r="H11053">
        <v>84.86694</v>
      </c>
      <c r="I11053">
        <v>81.98733</v>
      </c>
      <c r="J11053">
        <v>-106.02509999999999</v>
      </c>
      <c r="K11053">
        <v>-43.948300000000003</v>
      </c>
      <c r="L11053">
        <v>-0.95410159999999999</v>
      </c>
      <c r="M11053">
        <v>42.040100000000002</v>
      </c>
      <c r="N11053">
        <v>104.1169</v>
      </c>
      <c r="O11053">
        <v>412</v>
      </c>
      <c r="P11053">
        <v>110.53534000000001</v>
      </c>
      <c r="Q11053">
        <v>7</v>
      </c>
      <c r="R11053" s="75">
        <v>38555</v>
      </c>
      <c r="S11053" t="s">
        <v>115</v>
      </c>
      <c r="T11053" t="s">
        <v>112</v>
      </c>
      <c r="U11053">
        <v>6.1658999999999999E-2</v>
      </c>
      <c r="Z11053" s="97">
        <v>1140000000</v>
      </c>
    </row>
    <row r="11054" spans="1:26">
      <c r="A11054" t="s">
        <v>115</v>
      </c>
      <c r="B11054" t="s">
        <v>56</v>
      </c>
      <c r="C11054" t="s">
        <v>16</v>
      </c>
      <c r="D11054">
        <v>2014</v>
      </c>
      <c r="E11054">
        <v>12</v>
      </c>
      <c r="F11054">
        <v>1541.9939999999999</v>
      </c>
      <c r="G11054">
        <v>1536.4449999999999</v>
      </c>
      <c r="H11054">
        <v>86.967799999999997</v>
      </c>
      <c r="I11054">
        <v>81.403570000000002</v>
      </c>
      <c r="J11054">
        <v>-98.773560000000003</v>
      </c>
      <c r="K11054">
        <v>-37.138759999999998</v>
      </c>
      <c r="L11054">
        <v>5.5493160000000001</v>
      </c>
      <c r="M11054">
        <v>48.237389999999998</v>
      </c>
      <c r="N11054">
        <v>109.87220000000001</v>
      </c>
      <c r="O11054">
        <v>412</v>
      </c>
      <c r="P11054">
        <v>110.53534000000001</v>
      </c>
      <c r="Q11054">
        <v>7</v>
      </c>
      <c r="R11054" s="75">
        <v>38555</v>
      </c>
      <c r="S11054" t="s">
        <v>115</v>
      </c>
      <c r="T11054" t="s">
        <v>112</v>
      </c>
      <c r="U11054">
        <v>6.1658999999999999E-2</v>
      </c>
      <c r="Z11054" s="97">
        <v>1120000000</v>
      </c>
    </row>
    <row r="11055" spans="1:26">
      <c r="A11055" t="s">
        <v>115</v>
      </c>
      <c r="B11055" t="s">
        <v>56</v>
      </c>
      <c r="C11055" t="s">
        <v>16</v>
      </c>
      <c r="D11055">
        <v>2014</v>
      </c>
      <c r="E11055">
        <v>13</v>
      </c>
      <c r="F11055">
        <v>1523.721</v>
      </c>
      <c r="G11055">
        <v>906.92499999999995</v>
      </c>
      <c r="H11055">
        <v>89.627619999999993</v>
      </c>
      <c r="I11055">
        <v>81.580849999999998</v>
      </c>
      <c r="J11055">
        <v>512.24639999999999</v>
      </c>
      <c r="K11055">
        <v>574.0154</v>
      </c>
      <c r="L11055">
        <v>616.79639999999995</v>
      </c>
      <c r="M11055">
        <v>659.57749999999999</v>
      </c>
      <c r="N11055">
        <v>721.34649999999999</v>
      </c>
      <c r="O11055">
        <v>412</v>
      </c>
      <c r="P11055">
        <v>110.53534000000001</v>
      </c>
      <c r="Q11055">
        <v>7</v>
      </c>
      <c r="R11055" s="75">
        <v>38555</v>
      </c>
      <c r="S11055" t="s">
        <v>115</v>
      </c>
      <c r="T11055" t="s">
        <v>112</v>
      </c>
      <c r="U11055">
        <v>6.1658999999999999E-2</v>
      </c>
      <c r="Z11055" s="97">
        <v>1130000000</v>
      </c>
    </row>
    <row r="11056" spans="1:26">
      <c r="A11056" t="s">
        <v>115</v>
      </c>
      <c r="B11056" t="s">
        <v>56</v>
      </c>
      <c r="C11056" t="s">
        <v>16</v>
      </c>
      <c r="D11056">
        <v>2014</v>
      </c>
      <c r="E11056">
        <v>14</v>
      </c>
      <c r="F11056">
        <v>1495.4580000000001</v>
      </c>
      <c r="G11056">
        <v>204.93979999999999</v>
      </c>
      <c r="H11056">
        <v>91.564840000000004</v>
      </c>
      <c r="I11056">
        <v>81.541160000000005</v>
      </c>
      <c r="J11056">
        <v>1186.019</v>
      </c>
      <c r="K11056">
        <v>1247.758</v>
      </c>
      <c r="L11056">
        <v>1290.519</v>
      </c>
      <c r="M11056">
        <v>1333.279</v>
      </c>
      <c r="N11056">
        <v>1395.018</v>
      </c>
      <c r="O11056">
        <v>412</v>
      </c>
      <c r="P11056">
        <v>110.53534000000001</v>
      </c>
      <c r="Q11056">
        <v>7</v>
      </c>
      <c r="R11056" s="75">
        <v>38555</v>
      </c>
      <c r="S11056" t="s">
        <v>115</v>
      </c>
      <c r="T11056" t="s">
        <v>112</v>
      </c>
      <c r="U11056">
        <v>6.1658999999999999E-2</v>
      </c>
      <c r="Z11056" s="97">
        <v>1130000000</v>
      </c>
    </row>
    <row r="11057" spans="1:26">
      <c r="A11057" t="s">
        <v>115</v>
      </c>
      <c r="B11057" t="s">
        <v>56</v>
      </c>
      <c r="C11057" t="s">
        <v>16</v>
      </c>
      <c r="D11057">
        <v>2014</v>
      </c>
      <c r="E11057">
        <v>15</v>
      </c>
      <c r="F11057">
        <v>1486.7380000000001</v>
      </c>
      <c r="G11057">
        <v>204.29900000000001</v>
      </c>
      <c r="H11057">
        <v>91.322890000000001</v>
      </c>
      <c r="I11057">
        <v>81.275509999999997</v>
      </c>
      <c r="J11057">
        <v>1178.28</v>
      </c>
      <c r="K11057">
        <v>1239.818</v>
      </c>
      <c r="L11057">
        <v>1282.4390000000001</v>
      </c>
      <c r="M11057">
        <v>1325.06</v>
      </c>
      <c r="N11057">
        <v>1386.598</v>
      </c>
      <c r="O11057">
        <v>412</v>
      </c>
      <c r="P11057">
        <v>110.53534000000001</v>
      </c>
      <c r="Q11057">
        <v>7</v>
      </c>
      <c r="R11057" s="75">
        <v>38555</v>
      </c>
      <c r="S11057" t="s">
        <v>115</v>
      </c>
      <c r="T11057" t="s">
        <v>112</v>
      </c>
      <c r="U11057">
        <v>6.1658999999999999E-2</v>
      </c>
      <c r="Z11057" s="97">
        <v>1120000000</v>
      </c>
    </row>
    <row r="11058" spans="1:26">
      <c r="A11058" t="s">
        <v>115</v>
      </c>
      <c r="B11058" t="s">
        <v>56</v>
      </c>
      <c r="C11058" t="s">
        <v>16</v>
      </c>
      <c r="D11058">
        <v>2014</v>
      </c>
      <c r="E11058">
        <v>16</v>
      </c>
      <c r="F11058">
        <v>1459.0250000000001</v>
      </c>
      <c r="G11058">
        <v>202.94759999999999</v>
      </c>
      <c r="H11058">
        <v>90.404629999999997</v>
      </c>
      <c r="I11058">
        <v>81.837419999999995</v>
      </c>
      <c r="J11058">
        <v>1151.1990000000001</v>
      </c>
      <c r="K11058">
        <v>1213.162</v>
      </c>
      <c r="L11058">
        <v>1256.078</v>
      </c>
      <c r="M11058">
        <v>1298.9929999999999</v>
      </c>
      <c r="N11058">
        <v>1360.9559999999999</v>
      </c>
      <c r="O11058">
        <v>412</v>
      </c>
      <c r="P11058">
        <v>110.53534000000001</v>
      </c>
      <c r="Q11058">
        <v>7</v>
      </c>
      <c r="R11058" s="75">
        <v>38555</v>
      </c>
      <c r="S11058" t="s">
        <v>115</v>
      </c>
      <c r="T11058" t="s">
        <v>112</v>
      </c>
      <c r="U11058">
        <v>6.1658999999999999E-2</v>
      </c>
      <c r="Z11058" s="97">
        <v>1140000000</v>
      </c>
    </row>
    <row r="11059" spans="1:26">
      <c r="A11059" t="s">
        <v>115</v>
      </c>
      <c r="B11059" t="s">
        <v>56</v>
      </c>
      <c r="C11059" t="s">
        <v>16</v>
      </c>
      <c r="D11059">
        <v>2014</v>
      </c>
      <c r="E11059">
        <v>17</v>
      </c>
      <c r="F11059">
        <v>1424.221</v>
      </c>
      <c r="G11059">
        <v>201.73769999999999</v>
      </c>
      <c r="H11059">
        <v>89.815989999999999</v>
      </c>
      <c r="I11059">
        <v>81.896349999999998</v>
      </c>
      <c r="J11059">
        <v>1117.528</v>
      </c>
      <c r="K11059">
        <v>1179.5360000000001</v>
      </c>
      <c r="L11059">
        <v>1222.4829999999999</v>
      </c>
      <c r="M11059">
        <v>1265.4290000000001</v>
      </c>
      <c r="N11059">
        <v>1327.4369999999999</v>
      </c>
      <c r="O11059">
        <v>412</v>
      </c>
      <c r="P11059">
        <v>110.53534000000001</v>
      </c>
      <c r="Q11059">
        <v>7</v>
      </c>
      <c r="R11059" s="75">
        <v>38555</v>
      </c>
      <c r="S11059" t="s">
        <v>115</v>
      </c>
      <c r="T11059" t="s">
        <v>112</v>
      </c>
      <c r="U11059">
        <v>6.1658999999999999E-2</v>
      </c>
      <c r="Z11059" s="97">
        <v>1140000000</v>
      </c>
    </row>
    <row r="11060" spans="1:26">
      <c r="A11060" t="s">
        <v>115</v>
      </c>
      <c r="B11060" t="s">
        <v>56</v>
      </c>
      <c r="C11060" t="s">
        <v>16</v>
      </c>
      <c r="D11060">
        <v>2014</v>
      </c>
      <c r="E11060">
        <v>18</v>
      </c>
      <c r="F11060">
        <v>1418.3</v>
      </c>
      <c r="G11060">
        <v>200.93780000000001</v>
      </c>
      <c r="H11060">
        <v>88.103099999999998</v>
      </c>
      <c r="I11060">
        <v>81.926810000000003</v>
      </c>
      <c r="J11060">
        <v>1112.3689999999999</v>
      </c>
      <c r="K11060">
        <v>1174.4000000000001</v>
      </c>
      <c r="L11060">
        <v>1217.3620000000001</v>
      </c>
      <c r="M11060">
        <v>1260.325</v>
      </c>
      <c r="N11060">
        <v>1322.356</v>
      </c>
      <c r="O11060">
        <v>412</v>
      </c>
      <c r="P11060">
        <v>110.53534000000001</v>
      </c>
      <c r="Q11060">
        <v>7</v>
      </c>
      <c r="R11060" s="75">
        <v>38555</v>
      </c>
      <c r="S11060" t="s">
        <v>115</v>
      </c>
      <c r="T11060" t="s">
        <v>112</v>
      </c>
      <c r="U11060">
        <v>6.1658999999999999E-2</v>
      </c>
      <c r="Z11060" s="97">
        <v>1140000000</v>
      </c>
    </row>
    <row r="11061" spans="1:26">
      <c r="A11061" t="s">
        <v>115</v>
      </c>
      <c r="B11061" t="s">
        <v>56</v>
      </c>
      <c r="C11061" t="s">
        <v>16</v>
      </c>
      <c r="D11061">
        <v>2014</v>
      </c>
      <c r="E11061">
        <v>19</v>
      </c>
      <c r="F11061">
        <v>1413.665</v>
      </c>
      <c r="G11061">
        <v>650.78070000000002</v>
      </c>
      <c r="H11061">
        <v>86.233159999999998</v>
      </c>
      <c r="I11061">
        <v>81.649280000000005</v>
      </c>
      <c r="J11061">
        <v>658.24649999999997</v>
      </c>
      <c r="K11061">
        <v>720.06730000000005</v>
      </c>
      <c r="L11061">
        <v>762.88419999999996</v>
      </c>
      <c r="M11061">
        <v>805.70119999999997</v>
      </c>
      <c r="N11061">
        <v>867.52200000000005</v>
      </c>
      <c r="O11061">
        <v>412</v>
      </c>
      <c r="P11061">
        <v>110.53534000000001</v>
      </c>
      <c r="Q11061">
        <v>7</v>
      </c>
      <c r="R11061" s="75">
        <v>38555</v>
      </c>
      <c r="S11061" t="s">
        <v>115</v>
      </c>
      <c r="T11061" t="s">
        <v>112</v>
      </c>
      <c r="U11061">
        <v>6.1658999999999999E-2</v>
      </c>
      <c r="Z11061" s="97">
        <v>1130000000</v>
      </c>
    </row>
    <row r="11062" spans="1:26">
      <c r="A11062" t="s">
        <v>115</v>
      </c>
      <c r="B11062" t="s">
        <v>56</v>
      </c>
      <c r="C11062" t="s">
        <v>16</v>
      </c>
      <c r="D11062">
        <v>2014</v>
      </c>
      <c r="E11062">
        <v>20</v>
      </c>
      <c r="F11062">
        <v>1383.537</v>
      </c>
      <c r="G11062">
        <v>1096.402</v>
      </c>
      <c r="H11062">
        <v>83.162400000000005</v>
      </c>
      <c r="I11062">
        <v>81.548929999999999</v>
      </c>
      <c r="J11062">
        <v>182.62569999999999</v>
      </c>
      <c r="K11062">
        <v>244.3706</v>
      </c>
      <c r="L11062">
        <v>287.13490000000002</v>
      </c>
      <c r="M11062">
        <v>329.89920000000001</v>
      </c>
      <c r="N11062">
        <v>391.64400000000001</v>
      </c>
      <c r="O11062">
        <v>412</v>
      </c>
      <c r="P11062">
        <v>110.53534000000001</v>
      </c>
      <c r="Q11062">
        <v>7</v>
      </c>
      <c r="R11062" s="75">
        <v>38555</v>
      </c>
      <c r="S11062" t="s">
        <v>115</v>
      </c>
      <c r="T11062" t="s">
        <v>112</v>
      </c>
      <c r="U11062">
        <v>6.1658999999999999E-2</v>
      </c>
      <c r="Z11062" s="97">
        <v>1130000000</v>
      </c>
    </row>
    <row r="11063" spans="1:26">
      <c r="A11063" t="s">
        <v>115</v>
      </c>
      <c r="B11063" t="s">
        <v>56</v>
      </c>
      <c r="C11063" t="s">
        <v>16</v>
      </c>
      <c r="D11063">
        <v>2014</v>
      </c>
      <c r="E11063">
        <v>21</v>
      </c>
      <c r="F11063">
        <v>1401.18</v>
      </c>
      <c r="G11063">
        <v>1205.1479999999999</v>
      </c>
      <c r="H11063">
        <v>78.772779999999997</v>
      </c>
      <c r="I11063">
        <v>81.64631</v>
      </c>
      <c r="J11063">
        <v>91.397540000000006</v>
      </c>
      <c r="K11063">
        <v>153.21610000000001</v>
      </c>
      <c r="L11063">
        <v>196.03149999999999</v>
      </c>
      <c r="M11063">
        <v>238.84690000000001</v>
      </c>
      <c r="N11063">
        <v>300.66539999999998</v>
      </c>
      <c r="O11063">
        <v>412</v>
      </c>
      <c r="P11063">
        <v>110.53534000000001</v>
      </c>
      <c r="Q11063">
        <v>7</v>
      </c>
      <c r="R11063" s="75">
        <v>38555</v>
      </c>
      <c r="S11063" t="s">
        <v>115</v>
      </c>
      <c r="T11063" t="s">
        <v>112</v>
      </c>
      <c r="U11063">
        <v>6.1658999999999999E-2</v>
      </c>
      <c r="Z11063" s="97">
        <v>1130000000</v>
      </c>
    </row>
    <row r="11064" spans="1:26">
      <c r="A11064" t="s">
        <v>115</v>
      </c>
      <c r="B11064" t="s">
        <v>56</v>
      </c>
      <c r="C11064" t="s">
        <v>16</v>
      </c>
      <c r="D11064">
        <v>2014</v>
      </c>
      <c r="E11064">
        <v>22</v>
      </c>
      <c r="F11064">
        <v>1397.835</v>
      </c>
      <c r="G11064">
        <v>1280.8320000000001</v>
      </c>
      <c r="H11064">
        <v>76.179169999999999</v>
      </c>
      <c r="I11064">
        <v>81.956779999999995</v>
      </c>
      <c r="J11064">
        <v>11.9717</v>
      </c>
      <c r="K11064">
        <v>74.025360000000006</v>
      </c>
      <c r="L11064">
        <v>117.0035</v>
      </c>
      <c r="M11064">
        <v>159.98169999999999</v>
      </c>
      <c r="N11064">
        <v>222.03540000000001</v>
      </c>
      <c r="O11064">
        <v>412</v>
      </c>
      <c r="P11064">
        <v>110.53534000000001</v>
      </c>
      <c r="Q11064">
        <v>7</v>
      </c>
      <c r="R11064" s="75">
        <v>38555</v>
      </c>
      <c r="S11064" t="s">
        <v>115</v>
      </c>
      <c r="T11064" t="s">
        <v>112</v>
      </c>
      <c r="U11064">
        <v>6.1658999999999999E-2</v>
      </c>
      <c r="Z11064" s="97">
        <v>1140000000</v>
      </c>
    </row>
    <row r="11065" spans="1:26">
      <c r="A11065" t="s">
        <v>115</v>
      </c>
      <c r="B11065" t="s">
        <v>56</v>
      </c>
      <c r="C11065" t="s">
        <v>16</v>
      </c>
      <c r="D11065">
        <v>2014</v>
      </c>
      <c r="E11065">
        <v>23</v>
      </c>
      <c r="F11065">
        <v>1423.748</v>
      </c>
      <c r="G11065">
        <v>1298.499</v>
      </c>
      <c r="H11065">
        <v>74.52319</v>
      </c>
      <c r="I11065">
        <v>81.234960000000001</v>
      </c>
      <c r="J11065">
        <v>21.14235</v>
      </c>
      <c r="K11065">
        <v>82.64949</v>
      </c>
      <c r="L11065">
        <v>125.2491</v>
      </c>
      <c r="M11065">
        <v>167.84880000000001</v>
      </c>
      <c r="N11065">
        <v>229.35589999999999</v>
      </c>
      <c r="O11065">
        <v>412</v>
      </c>
      <c r="P11065">
        <v>110.53534000000001</v>
      </c>
      <c r="Q11065">
        <v>7</v>
      </c>
      <c r="R11065" s="75">
        <v>38555</v>
      </c>
      <c r="S11065" t="s">
        <v>115</v>
      </c>
      <c r="T11065" t="s">
        <v>112</v>
      </c>
      <c r="U11065">
        <v>6.1658999999999999E-2</v>
      </c>
      <c r="Z11065" s="97">
        <v>1120000000</v>
      </c>
    </row>
    <row r="11066" spans="1:26">
      <c r="A11066" t="s">
        <v>115</v>
      </c>
      <c r="B11066" t="s">
        <v>56</v>
      </c>
      <c r="C11066" t="s">
        <v>16</v>
      </c>
      <c r="D11066">
        <v>2014</v>
      </c>
      <c r="E11066">
        <v>24</v>
      </c>
      <c r="F11066">
        <v>1393.354</v>
      </c>
      <c r="G11066">
        <v>1296.1089999999999</v>
      </c>
      <c r="H11066">
        <v>73.668239999999997</v>
      </c>
      <c r="I11066">
        <v>80.721360000000004</v>
      </c>
      <c r="J11066">
        <v>-6.2031010000000002</v>
      </c>
      <c r="K11066">
        <v>54.91516</v>
      </c>
      <c r="L11066">
        <v>97.245480000000001</v>
      </c>
      <c r="M11066">
        <v>139.57579999999999</v>
      </c>
      <c r="N11066">
        <v>200.69409999999999</v>
      </c>
      <c r="O11066">
        <v>412</v>
      </c>
      <c r="P11066">
        <v>110.53534000000001</v>
      </c>
      <c r="Q11066">
        <v>7</v>
      </c>
      <c r="R11066" s="75">
        <v>38555</v>
      </c>
      <c r="S11066" t="s">
        <v>115</v>
      </c>
      <c r="T11066" t="s">
        <v>112</v>
      </c>
      <c r="U11066">
        <v>6.1658999999999999E-2</v>
      </c>
      <c r="Z11066" s="97">
        <v>1110000000</v>
      </c>
    </row>
    <row r="11067" spans="1:26">
      <c r="A11067" t="s">
        <v>115</v>
      </c>
      <c r="B11067" t="s">
        <v>56</v>
      </c>
      <c r="C11067" t="s">
        <v>17</v>
      </c>
      <c r="D11067">
        <v>2014</v>
      </c>
      <c r="E11067">
        <v>1</v>
      </c>
      <c r="F11067">
        <v>1376.568</v>
      </c>
      <c r="G11067">
        <v>1376.568</v>
      </c>
      <c r="H11067">
        <v>75.227289999999996</v>
      </c>
      <c r="I11067">
        <v>80.428309999999996</v>
      </c>
      <c r="J11067">
        <v>-103.07299999999999</v>
      </c>
      <c r="K11067">
        <v>-42.176639999999999</v>
      </c>
      <c r="L11067">
        <v>0</v>
      </c>
      <c r="M11067">
        <v>42.176639999999999</v>
      </c>
      <c r="N11067">
        <v>103.07299999999999</v>
      </c>
      <c r="O11067">
        <v>412</v>
      </c>
      <c r="P11067">
        <v>110.53534000000001</v>
      </c>
      <c r="Q11067">
        <v>8</v>
      </c>
      <c r="R11067" s="75">
        <v>33833</v>
      </c>
      <c r="S11067" t="s">
        <v>115</v>
      </c>
      <c r="T11067" t="s">
        <v>112</v>
      </c>
      <c r="U11067">
        <v>5.8923299999999998E-2</v>
      </c>
      <c r="Z11067" s="97">
        <v>1100000000</v>
      </c>
    </row>
    <row r="11068" spans="1:26">
      <c r="A11068" t="s">
        <v>115</v>
      </c>
      <c r="B11068" t="s">
        <v>56</v>
      </c>
      <c r="C11068" t="s">
        <v>17</v>
      </c>
      <c r="D11068">
        <v>2014</v>
      </c>
      <c r="E11068">
        <v>2</v>
      </c>
      <c r="F11068">
        <v>1366.3589999999999</v>
      </c>
      <c r="G11068">
        <v>1366.3589999999999</v>
      </c>
      <c r="H11068">
        <v>73.985219999999998</v>
      </c>
      <c r="I11068">
        <v>80.292339999999996</v>
      </c>
      <c r="J11068">
        <v>-102.89879999999999</v>
      </c>
      <c r="K11068">
        <v>-42.105350000000001</v>
      </c>
      <c r="L11068">
        <v>0</v>
      </c>
      <c r="M11068">
        <v>42.105350000000001</v>
      </c>
      <c r="N11068">
        <v>102.89879999999999</v>
      </c>
      <c r="O11068">
        <v>412</v>
      </c>
      <c r="P11068">
        <v>110.53534000000001</v>
      </c>
      <c r="Q11068">
        <v>8</v>
      </c>
      <c r="R11068" s="75">
        <v>33833</v>
      </c>
      <c r="S11068" t="s">
        <v>115</v>
      </c>
      <c r="T11068" t="s">
        <v>112</v>
      </c>
      <c r="U11068">
        <v>5.8923299999999998E-2</v>
      </c>
      <c r="Z11068" s="97">
        <v>1090000000</v>
      </c>
    </row>
    <row r="11069" spans="1:26">
      <c r="A11069" t="s">
        <v>115</v>
      </c>
      <c r="B11069" t="s">
        <v>56</v>
      </c>
      <c r="C11069" t="s">
        <v>17</v>
      </c>
      <c r="D11069">
        <v>2014</v>
      </c>
      <c r="E11069">
        <v>3</v>
      </c>
      <c r="F11069">
        <v>1380.155</v>
      </c>
      <c r="G11069">
        <v>1380.155</v>
      </c>
      <c r="H11069">
        <v>73.099620000000002</v>
      </c>
      <c r="I11069">
        <v>80.440219999999997</v>
      </c>
      <c r="J11069">
        <v>-103.0883</v>
      </c>
      <c r="K11069">
        <v>-42.18289</v>
      </c>
      <c r="L11069">
        <v>0</v>
      </c>
      <c r="M11069">
        <v>42.18289</v>
      </c>
      <c r="N11069">
        <v>103.0883</v>
      </c>
      <c r="O11069">
        <v>412</v>
      </c>
      <c r="P11069">
        <v>110.53534000000001</v>
      </c>
      <c r="Q11069">
        <v>8</v>
      </c>
      <c r="R11069" s="75">
        <v>33833</v>
      </c>
      <c r="S11069" t="s">
        <v>115</v>
      </c>
      <c r="T11069" t="s">
        <v>112</v>
      </c>
      <c r="U11069">
        <v>5.8923299999999998E-2</v>
      </c>
      <c r="Z11069" s="97">
        <v>1100000000</v>
      </c>
    </row>
    <row r="11070" spans="1:26">
      <c r="A11070" t="s">
        <v>115</v>
      </c>
      <c r="B11070" t="s">
        <v>56</v>
      </c>
      <c r="C11070" t="s">
        <v>17</v>
      </c>
      <c r="D11070">
        <v>2014</v>
      </c>
      <c r="E11070">
        <v>4</v>
      </c>
      <c r="F11070">
        <v>1376.7570000000001</v>
      </c>
      <c r="G11070">
        <v>1376.7570000000001</v>
      </c>
      <c r="H11070">
        <v>72.419809999999998</v>
      </c>
      <c r="I11070">
        <v>80.351569999999995</v>
      </c>
      <c r="J11070">
        <v>-102.9747</v>
      </c>
      <c r="K11070">
        <v>-42.136409999999998</v>
      </c>
      <c r="L11070">
        <v>0</v>
      </c>
      <c r="M11070">
        <v>42.136409999999998</v>
      </c>
      <c r="N11070">
        <v>102.9747</v>
      </c>
      <c r="O11070">
        <v>412</v>
      </c>
      <c r="P11070">
        <v>110.53534000000001</v>
      </c>
      <c r="Q11070">
        <v>8</v>
      </c>
      <c r="R11070" s="75">
        <v>33833</v>
      </c>
      <c r="S11070" t="s">
        <v>115</v>
      </c>
      <c r="T11070" t="s">
        <v>112</v>
      </c>
      <c r="U11070">
        <v>5.8923299999999998E-2</v>
      </c>
      <c r="Z11070" s="97">
        <v>1100000000</v>
      </c>
    </row>
    <row r="11071" spans="1:26">
      <c r="A11071" t="s">
        <v>115</v>
      </c>
      <c r="B11071" t="s">
        <v>56</v>
      </c>
      <c r="C11071" t="s">
        <v>17</v>
      </c>
      <c r="D11071">
        <v>2014</v>
      </c>
      <c r="E11071">
        <v>5</v>
      </c>
      <c r="F11071">
        <v>1399.135</v>
      </c>
      <c r="G11071">
        <v>1399.135</v>
      </c>
      <c r="H11071">
        <v>71.648820000000001</v>
      </c>
      <c r="I11071">
        <v>80.344170000000005</v>
      </c>
      <c r="J11071">
        <v>-102.9652</v>
      </c>
      <c r="K11071">
        <v>-42.13252</v>
      </c>
      <c r="L11071">
        <v>0</v>
      </c>
      <c r="M11071">
        <v>42.13252</v>
      </c>
      <c r="N11071">
        <v>102.9652</v>
      </c>
      <c r="O11071">
        <v>412</v>
      </c>
      <c r="P11071">
        <v>110.53534000000001</v>
      </c>
      <c r="Q11071">
        <v>8</v>
      </c>
      <c r="R11071" s="75">
        <v>33833</v>
      </c>
      <c r="S11071" t="s">
        <v>115</v>
      </c>
      <c r="T11071" t="s">
        <v>112</v>
      </c>
      <c r="U11071">
        <v>5.8923299999999998E-2</v>
      </c>
      <c r="Z11071" s="97">
        <v>1100000000</v>
      </c>
    </row>
    <row r="11072" spans="1:26">
      <c r="A11072" t="s">
        <v>115</v>
      </c>
      <c r="B11072" t="s">
        <v>56</v>
      </c>
      <c r="C11072" t="s">
        <v>17</v>
      </c>
      <c r="D11072">
        <v>2014</v>
      </c>
      <c r="E11072">
        <v>6</v>
      </c>
      <c r="F11072">
        <v>1446.6379999999999</v>
      </c>
      <c r="G11072">
        <v>1446.6379999999999</v>
      </c>
      <c r="H11072">
        <v>71.038989999999998</v>
      </c>
      <c r="I11072">
        <v>80.505290000000002</v>
      </c>
      <c r="J11072">
        <v>-103.1717</v>
      </c>
      <c r="K11072">
        <v>-42.217019999999998</v>
      </c>
      <c r="L11072">
        <v>0</v>
      </c>
      <c r="M11072">
        <v>42.217019999999998</v>
      </c>
      <c r="N11072">
        <v>103.1717</v>
      </c>
      <c r="O11072">
        <v>412</v>
      </c>
      <c r="P11072">
        <v>110.53534000000001</v>
      </c>
      <c r="Q11072">
        <v>8</v>
      </c>
      <c r="R11072" s="75">
        <v>33833</v>
      </c>
      <c r="S11072" t="s">
        <v>115</v>
      </c>
      <c r="T11072" t="s">
        <v>112</v>
      </c>
      <c r="U11072">
        <v>5.8923299999999998E-2</v>
      </c>
      <c r="Z11072" s="97">
        <v>1100000000</v>
      </c>
    </row>
    <row r="11073" spans="1:26">
      <c r="A11073" t="s">
        <v>115</v>
      </c>
      <c r="B11073" t="s">
        <v>56</v>
      </c>
      <c r="C11073" t="s">
        <v>17</v>
      </c>
      <c r="D11073">
        <v>2014</v>
      </c>
      <c r="E11073">
        <v>7</v>
      </c>
      <c r="F11073">
        <v>1479.0889999999999</v>
      </c>
      <c r="G11073">
        <v>1479.0889999999999</v>
      </c>
      <c r="H11073">
        <v>70.987489999999994</v>
      </c>
      <c r="I11073">
        <v>80.459429999999998</v>
      </c>
      <c r="J11073">
        <v>-103.1129</v>
      </c>
      <c r="K11073">
        <v>-42.192970000000003</v>
      </c>
      <c r="L11073">
        <v>0</v>
      </c>
      <c r="M11073">
        <v>42.192970000000003</v>
      </c>
      <c r="N11073">
        <v>103.1129</v>
      </c>
      <c r="O11073">
        <v>412</v>
      </c>
      <c r="P11073">
        <v>110.53534000000001</v>
      </c>
      <c r="Q11073">
        <v>8</v>
      </c>
      <c r="R11073" s="75">
        <v>33833</v>
      </c>
      <c r="S11073" t="s">
        <v>115</v>
      </c>
      <c r="T11073" t="s">
        <v>112</v>
      </c>
      <c r="U11073">
        <v>5.8923299999999998E-2</v>
      </c>
      <c r="Z11073" s="97">
        <v>1100000000</v>
      </c>
    </row>
    <row r="11074" spans="1:26">
      <c r="A11074" t="s">
        <v>115</v>
      </c>
      <c r="B11074" t="s">
        <v>56</v>
      </c>
      <c r="C11074" t="s">
        <v>17</v>
      </c>
      <c r="D11074">
        <v>2014</v>
      </c>
      <c r="E11074">
        <v>8</v>
      </c>
      <c r="F11074">
        <v>1518.5609999999999</v>
      </c>
      <c r="G11074">
        <v>1518.5609999999999</v>
      </c>
      <c r="H11074">
        <v>73.241870000000006</v>
      </c>
      <c r="I11074">
        <v>80.775469999999999</v>
      </c>
      <c r="J11074">
        <v>-103.5179</v>
      </c>
      <c r="K11074">
        <v>-42.358699999999999</v>
      </c>
      <c r="L11074">
        <v>0</v>
      </c>
      <c r="M11074">
        <v>42.358699999999999</v>
      </c>
      <c r="N11074">
        <v>103.5179</v>
      </c>
      <c r="O11074">
        <v>412</v>
      </c>
      <c r="P11074">
        <v>110.53534000000001</v>
      </c>
      <c r="Q11074">
        <v>8</v>
      </c>
      <c r="R11074" s="75">
        <v>33833</v>
      </c>
      <c r="S11074" t="s">
        <v>115</v>
      </c>
      <c r="T11074" t="s">
        <v>112</v>
      </c>
      <c r="U11074">
        <v>5.8923299999999998E-2</v>
      </c>
      <c r="Z11074" s="97">
        <v>1110000000</v>
      </c>
    </row>
    <row r="11075" spans="1:26">
      <c r="A11075" t="s">
        <v>115</v>
      </c>
      <c r="B11075" t="s">
        <v>56</v>
      </c>
      <c r="C11075" t="s">
        <v>17</v>
      </c>
      <c r="D11075">
        <v>2014</v>
      </c>
      <c r="E11075">
        <v>9</v>
      </c>
      <c r="F11075">
        <v>1522.317</v>
      </c>
      <c r="G11075">
        <v>1522.317</v>
      </c>
      <c r="H11075">
        <v>77.956779999999995</v>
      </c>
      <c r="I11075">
        <v>80.542349999999999</v>
      </c>
      <c r="J11075">
        <v>-103.2192</v>
      </c>
      <c r="K11075">
        <v>-42.236449999999998</v>
      </c>
      <c r="L11075">
        <v>0</v>
      </c>
      <c r="M11075">
        <v>42.236449999999998</v>
      </c>
      <c r="N11075">
        <v>103.2192</v>
      </c>
      <c r="O11075">
        <v>412</v>
      </c>
      <c r="P11075">
        <v>110.53534000000001</v>
      </c>
      <c r="Q11075">
        <v>8</v>
      </c>
      <c r="R11075" s="75">
        <v>33833</v>
      </c>
      <c r="S11075" t="s">
        <v>115</v>
      </c>
      <c r="T11075" t="s">
        <v>112</v>
      </c>
      <c r="U11075">
        <v>5.8923299999999998E-2</v>
      </c>
      <c r="Z11075" s="97">
        <v>1100000000</v>
      </c>
    </row>
    <row r="11076" spans="1:26">
      <c r="A11076" t="s">
        <v>115</v>
      </c>
      <c r="B11076" t="s">
        <v>56</v>
      </c>
      <c r="C11076" t="s">
        <v>17</v>
      </c>
      <c r="D11076">
        <v>2014</v>
      </c>
      <c r="E11076">
        <v>10</v>
      </c>
      <c r="F11076">
        <v>1530.5509999999999</v>
      </c>
      <c r="G11076">
        <v>1530.5509999999999</v>
      </c>
      <c r="H11076">
        <v>83.283280000000005</v>
      </c>
      <c r="I11076">
        <v>80.559179999999998</v>
      </c>
      <c r="J11076">
        <v>-103.2407</v>
      </c>
      <c r="K11076">
        <v>-42.245280000000001</v>
      </c>
      <c r="L11076">
        <v>0</v>
      </c>
      <c r="M11076">
        <v>42.245280000000001</v>
      </c>
      <c r="N11076">
        <v>103.2407</v>
      </c>
      <c r="O11076">
        <v>412</v>
      </c>
      <c r="P11076">
        <v>110.53534000000001</v>
      </c>
      <c r="Q11076">
        <v>8</v>
      </c>
      <c r="R11076" s="75">
        <v>33833</v>
      </c>
      <c r="S11076" t="s">
        <v>115</v>
      </c>
      <c r="T11076" t="s">
        <v>112</v>
      </c>
      <c r="U11076">
        <v>5.8923299999999998E-2</v>
      </c>
      <c r="Z11076" s="97">
        <v>1100000000</v>
      </c>
    </row>
    <row r="11077" spans="1:26">
      <c r="A11077" t="s">
        <v>115</v>
      </c>
      <c r="B11077" t="s">
        <v>56</v>
      </c>
      <c r="C11077" t="s">
        <v>17</v>
      </c>
      <c r="D11077">
        <v>2014</v>
      </c>
      <c r="E11077">
        <v>11</v>
      </c>
      <c r="F11077">
        <v>1550.337</v>
      </c>
      <c r="G11077">
        <v>1551.3320000000001</v>
      </c>
      <c r="H11077">
        <v>87.435820000000007</v>
      </c>
      <c r="I11077">
        <v>80.735690000000005</v>
      </c>
      <c r="J11077">
        <v>-104.4618</v>
      </c>
      <c r="K11077">
        <v>-43.332709999999999</v>
      </c>
      <c r="L11077">
        <v>-0.99487300000000001</v>
      </c>
      <c r="M11077">
        <v>41.342970000000001</v>
      </c>
      <c r="N11077">
        <v>102.4721</v>
      </c>
      <c r="O11077">
        <v>412</v>
      </c>
      <c r="P11077">
        <v>110.53534000000001</v>
      </c>
      <c r="Q11077">
        <v>8</v>
      </c>
      <c r="R11077" s="75">
        <v>33833</v>
      </c>
      <c r="S11077" t="s">
        <v>115</v>
      </c>
      <c r="T11077" t="s">
        <v>112</v>
      </c>
      <c r="U11077">
        <v>5.8923299999999998E-2</v>
      </c>
      <c r="Z11077" s="97">
        <v>1110000000</v>
      </c>
    </row>
    <row r="11078" spans="1:26">
      <c r="A11078" t="s">
        <v>115</v>
      </c>
      <c r="B11078" t="s">
        <v>56</v>
      </c>
      <c r="C11078" t="s">
        <v>17</v>
      </c>
      <c r="D11078">
        <v>2014</v>
      </c>
      <c r="E11078">
        <v>12</v>
      </c>
      <c r="F11078">
        <v>1533.2829999999999</v>
      </c>
      <c r="G11078">
        <v>1544.5219999999999</v>
      </c>
      <c r="H11078">
        <v>90.515780000000007</v>
      </c>
      <c r="I11078">
        <v>80.500500000000002</v>
      </c>
      <c r="J11078">
        <v>-114.4045</v>
      </c>
      <c r="K11078">
        <v>-53.453510000000001</v>
      </c>
      <c r="L11078">
        <v>-11.23901</v>
      </c>
      <c r="M11078">
        <v>30.975490000000001</v>
      </c>
      <c r="N11078">
        <v>91.926519999999996</v>
      </c>
      <c r="O11078">
        <v>412</v>
      </c>
      <c r="P11078">
        <v>110.53534000000001</v>
      </c>
      <c r="Q11078">
        <v>8</v>
      </c>
      <c r="R11078" s="75">
        <v>33833</v>
      </c>
      <c r="S11078" t="s">
        <v>115</v>
      </c>
      <c r="T11078" t="s">
        <v>112</v>
      </c>
      <c r="U11078">
        <v>5.8923299999999998E-2</v>
      </c>
      <c r="Z11078" s="97">
        <v>1100000000</v>
      </c>
    </row>
    <row r="11079" spans="1:26">
      <c r="A11079" t="s">
        <v>115</v>
      </c>
      <c r="B11079" t="s">
        <v>56</v>
      </c>
      <c r="C11079" t="s">
        <v>17</v>
      </c>
      <c r="D11079">
        <v>2014</v>
      </c>
      <c r="E11079">
        <v>13</v>
      </c>
      <c r="F11079">
        <v>1501.6759999999999</v>
      </c>
      <c r="G11079">
        <v>911.17190000000005</v>
      </c>
      <c r="H11079">
        <v>92.869380000000007</v>
      </c>
      <c r="I11079">
        <v>80.449359999999999</v>
      </c>
      <c r="J11079">
        <v>487.404</v>
      </c>
      <c r="K11079">
        <v>548.31629999999996</v>
      </c>
      <c r="L11079">
        <v>590.50400000000002</v>
      </c>
      <c r="M11079">
        <v>632.69169999999997</v>
      </c>
      <c r="N11079">
        <v>693.60410000000002</v>
      </c>
      <c r="O11079">
        <v>412</v>
      </c>
      <c r="P11079">
        <v>110.53534000000001</v>
      </c>
      <c r="Q11079">
        <v>8</v>
      </c>
      <c r="R11079" s="75">
        <v>33833</v>
      </c>
      <c r="S11079" t="s">
        <v>115</v>
      </c>
      <c r="T11079" t="s">
        <v>112</v>
      </c>
      <c r="U11079">
        <v>5.8923299999999998E-2</v>
      </c>
      <c r="Z11079" s="97">
        <v>1100000000</v>
      </c>
    </row>
    <row r="11080" spans="1:26">
      <c r="A11080" t="s">
        <v>115</v>
      </c>
      <c r="B11080" t="s">
        <v>56</v>
      </c>
      <c r="C11080" t="s">
        <v>17</v>
      </c>
      <c r="D11080">
        <v>2014</v>
      </c>
      <c r="E11080">
        <v>14</v>
      </c>
      <c r="F11080">
        <v>1486.569</v>
      </c>
      <c r="G11080">
        <v>207.3443</v>
      </c>
      <c r="H11080">
        <v>94.957009999999997</v>
      </c>
      <c r="I11080">
        <v>80.339569999999995</v>
      </c>
      <c r="J11080">
        <v>1176.2650000000001</v>
      </c>
      <c r="K11080">
        <v>1237.0940000000001</v>
      </c>
      <c r="L11080">
        <v>1279.2239999999999</v>
      </c>
      <c r="M11080">
        <v>1321.354</v>
      </c>
      <c r="N11080">
        <v>1382.184</v>
      </c>
      <c r="O11080">
        <v>412</v>
      </c>
      <c r="P11080">
        <v>110.53534000000001</v>
      </c>
      <c r="Q11080">
        <v>8</v>
      </c>
      <c r="R11080" s="75">
        <v>33833</v>
      </c>
      <c r="S11080" t="s">
        <v>115</v>
      </c>
      <c r="T11080" t="s">
        <v>112</v>
      </c>
      <c r="U11080">
        <v>5.8923299999999998E-2</v>
      </c>
      <c r="Z11080" s="97">
        <v>1100000000</v>
      </c>
    </row>
    <row r="11081" spans="1:26">
      <c r="A11081" t="s">
        <v>115</v>
      </c>
      <c r="B11081" t="s">
        <v>56</v>
      </c>
      <c r="C11081" t="s">
        <v>17</v>
      </c>
      <c r="D11081">
        <v>2014</v>
      </c>
      <c r="E11081">
        <v>15</v>
      </c>
      <c r="F11081">
        <v>1466.048</v>
      </c>
      <c r="G11081">
        <v>206.9495</v>
      </c>
      <c r="H11081">
        <v>96.199650000000005</v>
      </c>
      <c r="I11081">
        <v>80.056100000000001</v>
      </c>
      <c r="J11081">
        <v>1156.502</v>
      </c>
      <c r="K11081">
        <v>1217.117</v>
      </c>
      <c r="L11081">
        <v>1259.098</v>
      </c>
      <c r="M11081">
        <v>1301.08</v>
      </c>
      <c r="N11081">
        <v>1361.694</v>
      </c>
      <c r="O11081">
        <v>412</v>
      </c>
      <c r="P11081">
        <v>110.53534000000001</v>
      </c>
      <c r="Q11081">
        <v>8</v>
      </c>
      <c r="R11081" s="75">
        <v>33833</v>
      </c>
      <c r="S11081" t="s">
        <v>115</v>
      </c>
      <c r="T11081" t="s">
        <v>112</v>
      </c>
      <c r="U11081">
        <v>5.8923299999999998E-2</v>
      </c>
      <c r="Z11081" s="97">
        <v>1090000000</v>
      </c>
    </row>
    <row r="11082" spans="1:26">
      <c r="A11082" t="s">
        <v>115</v>
      </c>
      <c r="B11082" t="s">
        <v>56</v>
      </c>
      <c r="C11082" t="s">
        <v>17</v>
      </c>
      <c r="D11082">
        <v>2014</v>
      </c>
      <c r="E11082">
        <v>16</v>
      </c>
      <c r="F11082">
        <v>1442.7159999999999</v>
      </c>
      <c r="G11082">
        <v>205.8999</v>
      </c>
      <c r="H11082">
        <v>95.309460000000001</v>
      </c>
      <c r="I11082">
        <v>80.336330000000004</v>
      </c>
      <c r="J11082">
        <v>1133.8599999999999</v>
      </c>
      <c r="K11082">
        <v>1194.6869999999999</v>
      </c>
      <c r="L11082">
        <v>1236.816</v>
      </c>
      <c r="M11082">
        <v>1278.944</v>
      </c>
      <c r="N11082">
        <v>1339.771</v>
      </c>
      <c r="O11082">
        <v>412</v>
      </c>
      <c r="P11082">
        <v>110.53534000000001</v>
      </c>
      <c r="Q11082">
        <v>8</v>
      </c>
      <c r="R11082" s="75">
        <v>33833</v>
      </c>
      <c r="S11082" t="s">
        <v>115</v>
      </c>
      <c r="T11082" t="s">
        <v>112</v>
      </c>
      <c r="U11082">
        <v>5.8923299999999998E-2</v>
      </c>
      <c r="Z11082" s="97">
        <v>1100000000</v>
      </c>
    </row>
    <row r="11083" spans="1:26">
      <c r="A11083" t="s">
        <v>115</v>
      </c>
      <c r="B11083" t="s">
        <v>56</v>
      </c>
      <c r="C11083" t="s">
        <v>17</v>
      </c>
      <c r="D11083">
        <v>2014</v>
      </c>
      <c r="E11083">
        <v>17</v>
      </c>
      <c r="F11083">
        <v>1411.972</v>
      </c>
      <c r="G11083">
        <v>204.75569999999999</v>
      </c>
      <c r="H11083">
        <v>93.846320000000006</v>
      </c>
      <c r="I11083">
        <v>80.403469999999999</v>
      </c>
      <c r="J11083">
        <v>1104.175</v>
      </c>
      <c r="K11083">
        <v>1165.0530000000001</v>
      </c>
      <c r="L11083">
        <v>1207.2170000000001</v>
      </c>
      <c r="M11083">
        <v>1249.3800000000001</v>
      </c>
      <c r="N11083">
        <v>1310.258</v>
      </c>
      <c r="O11083">
        <v>412</v>
      </c>
      <c r="P11083">
        <v>110.53534000000001</v>
      </c>
      <c r="Q11083">
        <v>8</v>
      </c>
      <c r="R11083" s="75">
        <v>33833</v>
      </c>
      <c r="S11083" t="s">
        <v>115</v>
      </c>
      <c r="T11083" t="s">
        <v>112</v>
      </c>
      <c r="U11083">
        <v>5.8923299999999998E-2</v>
      </c>
      <c r="Z11083" s="97">
        <v>1100000000</v>
      </c>
    </row>
    <row r="11084" spans="1:26">
      <c r="A11084" t="s">
        <v>115</v>
      </c>
      <c r="B11084" t="s">
        <v>56</v>
      </c>
      <c r="C11084" t="s">
        <v>17</v>
      </c>
      <c r="D11084">
        <v>2014</v>
      </c>
      <c r="E11084">
        <v>18</v>
      </c>
      <c r="F11084">
        <v>1401.6980000000001</v>
      </c>
      <c r="G11084">
        <v>203.58189999999999</v>
      </c>
      <c r="H11084">
        <v>91.34796</v>
      </c>
      <c r="I11084">
        <v>80.348100000000002</v>
      </c>
      <c r="J11084">
        <v>1095.146</v>
      </c>
      <c r="K11084">
        <v>1155.982</v>
      </c>
      <c r="L11084">
        <v>1198.117</v>
      </c>
      <c r="M11084">
        <v>1240.251</v>
      </c>
      <c r="N11084">
        <v>1301.087</v>
      </c>
      <c r="O11084">
        <v>412</v>
      </c>
      <c r="P11084">
        <v>110.53534000000001</v>
      </c>
      <c r="Q11084">
        <v>8</v>
      </c>
      <c r="R11084" s="75">
        <v>33833</v>
      </c>
      <c r="S11084" t="s">
        <v>115</v>
      </c>
      <c r="T11084" t="s">
        <v>112</v>
      </c>
      <c r="U11084">
        <v>5.8923299999999998E-2</v>
      </c>
      <c r="Z11084" s="97">
        <v>1100000000</v>
      </c>
    </row>
    <row r="11085" spans="1:26">
      <c r="A11085" t="s">
        <v>115</v>
      </c>
      <c r="B11085" t="s">
        <v>56</v>
      </c>
      <c r="C11085" t="s">
        <v>17</v>
      </c>
      <c r="D11085">
        <v>2014</v>
      </c>
      <c r="E11085">
        <v>19</v>
      </c>
      <c r="F11085">
        <v>1411.2560000000001</v>
      </c>
      <c r="G11085">
        <v>656.21439999999996</v>
      </c>
      <c r="H11085">
        <v>87.626390000000001</v>
      </c>
      <c r="I11085">
        <v>80.254999999999995</v>
      </c>
      <c r="J11085">
        <v>652.19079999999997</v>
      </c>
      <c r="K11085">
        <v>712.95590000000004</v>
      </c>
      <c r="L11085">
        <v>755.04169999999999</v>
      </c>
      <c r="M11085">
        <v>797.12739999999997</v>
      </c>
      <c r="N11085">
        <v>857.89260000000002</v>
      </c>
      <c r="O11085">
        <v>412</v>
      </c>
      <c r="P11085">
        <v>110.53534000000001</v>
      </c>
      <c r="Q11085">
        <v>8</v>
      </c>
      <c r="R11085" s="75">
        <v>33833</v>
      </c>
      <c r="S11085" t="s">
        <v>115</v>
      </c>
      <c r="T11085" t="s">
        <v>112</v>
      </c>
      <c r="U11085">
        <v>5.8923299999999998E-2</v>
      </c>
      <c r="Z11085" s="97">
        <v>1090000000</v>
      </c>
    </row>
    <row r="11086" spans="1:26">
      <c r="A11086" t="s">
        <v>115</v>
      </c>
      <c r="B11086" t="s">
        <v>56</v>
      </c>
      <c r="C11086" t="s">
        <v>17</v>
      </c>
      <c r="D11086">
        <v>2014</v>
      </c>
      <c r="E11086">
        <v>20</v>
      </c>
      <c r="F11086">
        <v>1416.3869999999999</v>
      </c>
      <c r="G11086">
        <v>1104.8030000000001</v>
      </c>
      <c r="H11086">
        <v>82.962569999999999</v>
      </c>
      <c r="I11086">
        <v>80.406819999999996</v>
      </c>
      <c r="J11086">
        <v>208.53890000000001</v>
      </c>
      <c r="K11086">
        <v>269.41899999999998</v>
      </c>
      <c r="L11086">
        <v>311.58440000000002</v>
      </c>
      <c r="M11086">
        <v>353.74970000000002</v>
      </c>
      <c r="N11086">
        <v>414.62990000000002</v>
      </c>
      <c r="O11086">
        <v>412</v>
      </c>
      <c r="P11086">
        <v>110.53534000000001</v>
      </c>
      <c r="Q11086">
        <v>8</v>
      </c>
      <c r="R11086" s="75">
        <v>33833</v>
      </c>
      <c r="S11086" t="s">
        <v>115</v>
      </c>
      <c r="T11086" t="s">
        <v>112</v>
      </c>
      <c r="U11086">
        <v>5.8923299999999998E-2</v>
      </c>
      <c r="Z11086" s="97">
        <v>1100000000</v>
      </c>
    </row>
    <row r="11087" spans="1:26">
      <c r="A11087" t="s">
        <v>115</v>
      </c>
      <c r="B11087" t="s">
        <v>56</v>
      </c>
      <c r="C11087" t="s">
        <v>17</v>
      </c>
      <c r="D11087">
        <v>2014</v>
      </c>
      <c r="E11087">
        <v>21</v>
      </c>
      <c r="F11087">
        <v>1439.0920000000001</v>
      </c>
      <c r="G11087">
        <v>1214.162</v>
      </c>
      <c r="H11087">
        <v>79.836730000000003</v>
      </c>
      <c r="I11087">
        <v>80.37809</v>
      </c>
      <c r="J11087">
        <v>121.92149999999999</v>
      </c>
      <c r="K11087">
        <v>182.7799</v>
      </c>
      <c r="L11087">
        <v>224.93020000000001</v>
      </c>
      <c r="M11087">
        <v>267.08049999999997</v>
      </c>
      <c r="N11087">
        <v>327.93880000000001</v>
      </c>
      <c r="O11087">
        <v>412</v>
      </c>
      <c r="P11087">
        <v>110.53534000000001</v>
      </c>
      <c r="Q11087">
        <v>8</v>
      </c>
      <c r="R11087" s="75">
        <v>33833</v>
      </c>
      <c r="S11087" t="s">
        <v>115</v>
      </c>
      <c r="T11087" t="s">
        <v>112</v>
      </c>
      <c r="U11087">
        <v>5.8923299999999998E-2</v>
      </c>
      <c r="Z11087" s="97">
        <v>1100000000</v>
      </c>
    </row>
    <row r="11088" spans="1:26">
      <c r="A11088" t="s">
        <v>115</v>
      </c>
      <c r="B11088" t="s">
        <v>56</v>
      </c>
      <c r="C11088" t="s">
        <v>17</v>
      </c>
      <c r="D11088">
        <v>2014</v>
      </c>
      <c r="E11088">
        <v>22</v>
      </c>
      <c r="F11088">
        <v>1429.9770000000001</v>
      </c>
      <c r="G11088">
        <v>1288.4359999999999</v>
      </c>
      <c r="H11088">
        <v>78.102279999999993</v>
      </c>
      <c r="I11088">
        <v>80.585800000000006</v>
      </c>
      <c r="J11088">
        <v>38.266039999999997</v>
      </c>
      <c r="K11088">
        <v>99.281660000000002</v>
      </c>
      <c r="L11088">
        <v>141.54089999999999</v>
      </c>
      <c r="M11088">
        <v>183.80009999999999</v>
      </c>
      <c r="N11088">
        <v>244.8158</v>
      </c>
      <c r="O11088">
        <v>412</v>
      </c>
      <c r="P11088">
        <v>110.53534000000001</v>
      </c>
      <c r="Q11088">
        <v>8</v>
      </c>
      <c r="R11088" s="75">
        <v>33833</v>
      </c>
      <c r="S11088" t="s">
        <v>115</v>
      </c>
      <c r="T11088" t="s">
        <v>112</v>
      </c>
      <c r="U11088">
        <v>5.8923299999999998E-2</v>
      </c>
      <c r="Z11088" s="97">
        <v>1100000000</v>
      </c>
    </row>
    <row r="11089" spans="1:26">
      <c r="A11089" t="s">
        <v>115</v>
      </c>
      <c r="B11089" t="s">
        <v>56</v>
      </c>
      <c r="C11089" t="s">
        <v>17</v>
      </c>
      <c r="D11089">
        <v>2014</v>
      </c>
      <c r="E11089">
        <v>23</v>
      </c>
      <c r="F11089">
        <v>1459.4960000000001</v>
      </c>
      <c r="G11089">
        <v>1304.33</v>
      </c>
      <c r="H11089">
        <v>76.443370000000002</v>
      </c>
      <c r="I11089">
        <v>80.742699999999999</v>
      </c>
      <c r="J11089">
        <v>51.689590000000003</v>
      </c>
      <c r="K11089">
        <v>112.824</v>
      </c>
      <c r="L11089">
        <v>155.16550000000001</v>
      </c>
      <c r="M11089">
        <v>197.50700000000001</v>
      </c>
      <c r="N11089">
        <v>258.64139999999998</v>
      </c>
      <c r="O11089">
        <v>412</v>
      </c>
      <c r="P11089">
        <v>110.53534000000001</v>
      </c>
      <c r="Q11089">
        <v>8</v>
      </c>
      <c r="R11089" s="75">
        <v>33833</v>
      </c>
      <c r="S11089" t="s">
        <v>115</v>
      </c>
      <c r="T11089" t="s">
        <v>112</v>
      </c>
      <c r="U11089">
        <v>5.8923299999999998E-2</v>
      </c>
      <c r="Z11089" s="97">
        <v>1110000000</v>
      </c>
    </row>
    <row r="11090" spans="1:26">
      <c r="A11090" t="s">
        <v>115</v>
      </c>
      <c r="B11090" t="s">
        <v>56</v>
      </c>
      <c r="C11090" t="s">
        <v>17</v>
      </c>
      <c r="D11090">
        <v>2014</v>
      </c>
      <c r="E11090">
        <v>24</v>
      </c>
      <c r="F11090">
        <v>1453.2</v>
      </c>
      <c r="G11090">
        <v>1305.096</v>
      </c>
      <c r="H11090">
        <v>75.02167</v>
      </c>
      <c r="I11090">
        <v>80.873130000000003</v>
      </c>
      <c r="J11090">
        <v>44.460920000000002</v>
      </c>
      <c r="K11090">
        <v>105.69410000000001</v>
      </c>
      <c r="L11090">
        <v>148.10400000000001</v>
      </c>
      <c r="M11090">
        <v>190.51390000000001</v>
      </c>
      <c r="N11090">
        <v>251.74709999999999</v>
      </c>
      <c r="O11090">
        <v>412</v>
      </c>
      <c r="P11090">
        <v>110.53534000000001</v>
      </c>
      <c r="Q11090">
        <v>8</v>
      </c>
      <c r="R11090" s="75">
        <v>33833</v>
      </c>
      <c r="S11090" t="s">
        <v>115</v>
      </c>
      <c r="T11090" t="s">
        <v>112</v>
      </c>
      <c r="U11090">
        <v>5.8923299999999998E-2</v>
      </c>
      <c r="Z11090" s="97">
        <v>1110000000</v>
      </c>
    </row>
    <row r="11091" spans="1:26">
      <c r="A11091" t="s">
        <v>115</v>
      </c>
      <c r="B11091" t="s">
        <v>56</v>
      </c>
      <c r="C11091" t="s">
        <v>18</v>
      </c>
      <c r="D11091">
        <v>2014</v>
      </c>
      <c r="E11091">
        <v>1</v>
      </c>
      <c r="F11091">
        <v>1364.2819999999999</v>
      </c>
      <c r="G11091">
        <v>1364.2819999999999</v>
      </c>
      <c r="H11091">
        <v>76.636669999999995</v>
      </c>
      <c r="I11091">
        <v>80.132300000000001</v>
      </c>
      <c r="J11091">
        <v>-102.69370000000001</v>
      </c>
      <c r="K11091">
        <v>-42.021419999999999</v>
      </c>
      <c r="L11091">
        <v>0</v>
      </c>
      <c r="M11091">
        <v>42.021419999999999</v>
      </c>
      <c r="N11091">
        <v>102.69370000000001</v>
      </c>
      <c r="O11091">
        <v>412</v>
      </c>
      <c r="P11091">
        <v>110.53534000000001</v>
      </c>
      <c r="Q11091">
        <v>9</v>
      </c>
      <c r="R11091" s="75">
        <v>39329</v>
      </c>
      <c r="S11091" t="s">
        <v>115</v>
      </c>
      <c r="T11091" t="s">
        <v>112</v>
      </c>
      <c r="U11091">
        <v>6.07059E-2</v>
      </c>
      <c r="Z11091" s="97">
        <v>1090000000</v>
      </c>
    </row>
    <row r="11092" spans="1:26">
      <c r="A11092" t="s">
        <v>115</v>
      </c>
      <c r="B11092" t="s">
        <v>56</v>
      </c>
      <c r="C11092" t="s">
        <v>18</v>
      </c>
      <c r="D11092">
        <v>2014</v>
      </c>
      <c r="E11092">
        <v>2</v>
      </c>
      <c r="F11092">
        <v>1352.808</v>
      </c>
      <c r="G11092">
        <v>1352.808</v>
      </c>
      <c r="H11092">
        <v>75.373660000000001</v>
      </c>
      <c r="I11092">
        <v>80.057720000000003</v>
      </c>
      <c r="J11092">
        <v>-102.5981</v>
      </c>
      <c r="K11092">
        <v>-41.982309999999998</v>
      </c>
      <c r="L11092">
        <v>0</v>
      </c>
      <c r="M11092">
        <v>41.982309999999998</v>
      </c>
      <c r="N11092">
        <v>102.5981</v>
      </c>
      <c r="O11092">
        <v>412</v>
      </c>
      <c r="P11092">
        <v>110.53534000000001</v>
      </c>
      <c r="Q11092">
        <v>9</v>
      </c>
      <c r="R11092" s="75">
        <v>39329</v>
      </c>
      <c r="S11092" t="s">
        <v>115</v>
      </c>
      <c r="T11092" t="s">
        <v>112</v>
      </c>
      <c r="U11092">
        <v>6.07059E-2</v>
      </c>
      <c r="Z11092" s="97">
        <v>1090000000</v>
      </c>
    </row>
    <row r="11093" spans="1:26">
      <c r="A11093" t="s">
        <v>115</v>
      </c>
      <c r="B11093" t="s">
        <v>56</v>
      </c>
      <c r="C11093" t="s">
        <v>18</v>
      </c>
      <c r="D11093">
        <v>2014</v>
      </c>
      <c r="E11093">
        <v>3</v>
      </c>
      <c r="F11093">
        <v>1352.653</v>
      </c>
      <c r="G11093">
        <v>1352.653</v>
      </c>
      <c r="H11093">
        <v>74.575670000000002</v>
      </c>
      <c r="I11093">
        <v>80.212239999999994</v>
      </c>
      <c r="J11093">
        <v>-102.7961</v>
      </c>
      <c r="K11093">
        <v>-42.063339999999997</v>
      </c>
      <c r="L11093">
        <v>0</v>
      </c>
      <c r="M11093">
        <v>42.063339999999997</v>
      </c>
      <c r="N11093">
        <v>102.7961</v>
      </c>
      <c r="O11093">
        <v>412</v>
      </c>
      <c r="P11093">
        <v>110.53534000000001</v>
      </c>
      <c r="Q11093">
        <v>9</v>
      </c>
      <c r="R11093" s="75">
        <v>39329</v>
      </c>
      <c r="S11093" t="s">
        <v>115</v>
      </c>
      <c r="T11093" t="s">
        <v>112</v>
      </c>
      <c r="U11093">
        <v>6.07059E-2</v>
      </c>
      <c r="Z11093" s="97">
        <v>1090000000</v>
      </c>
    </row>
    <row r="11094" spans="1:26">
      <c r="A11094" t="s">
        <v>115</v>
      </c>
      <c r="B11094" t="s">
        <v>56</v>
      </c>
      <c r="C11094" t="s">
        <v>18</v>
      </c>
      <c r="D11094">
        <v>2014</v>
      </c>
      <c r="E11094">
        <v>4</v>
      </c>
      <c r="F11094">
        <v>1352.2529999999999</v>
      </c>
      <c r="G11094">
        <v>1352.2529999999999</v>
      </c>
      <c r="H11094">
        <v>73.883349999999993</v>
      </c>
      <c r="I11094">
        <v>80.127619999999993</v>
      </c>
      <c r="J11094">
        <v>-102.68770000000001</v>
      </c>
      <c r="K11094">
        <v>-42.018970000000003</v>
      </c>
      <c r="L11094">
        <v>0</v>
      </c>
      <c r="M11094">
        <v>42.018970000000003</v>
      </c>
      <c r="N11094">
        <v>102.68770000000001</v>
      </c>
      <c r="O11094">
        <v>412</v>
      </c>
      <c r="P11094">
        <v>110.53534000000001</v>
      </c>
      <c r="Q11094">
        <v>9</v>
      </c>
      <c r="R11094" s="75">
        <v>39329</v>
      </c>
      <c r="S11094" t="s">
        <v>115</v>
      </c>
      <c r="T11094" t="s">
        <v>112</v>
      </c>
      <c r="U11094">
        <v>6.07059E-2</v>
      </c>
      <c r="Z11094" s="97">
        <v>1090000000</v>
      </c>
    </row>
    <row r="11095" spans="1:26">
      <c r="A11095" t="s">
        <v>115</v>
      </c>
      <c r="B11095" t="s">
        <v>56</v>
      </c>
      <c r="C11095" t="s">
        <v>18</v>
      </c>
      <c r="D11095">
        <v>2014</v>
      </c>
      <c r="E11095">
        <v>5</v>
      </c>
      <c r="F11095">
        <v>1381.7329999999999</v>
      </c>
      <c r="G11095">
        <v>1381.7329999999999</v>
      </c>
      <c r="H11095">
        <v>73.651619999999994</v>
      </c>
      <c r="I11095">
        <v>80.20205</v>
      </c>
      <c r="J11095">
        <v>-102.7831</v>
      </c>
      <c r="K11095">
        <v>-42.057989999999997</v>
      </c>
      <c r="L11095">
        <v>0</v>
      </c>
      <c r="M11095">
        <v>42.057989999999997</v>
      </c>
      <c r="N11095">
        <v>102.7831</v>
      </c>
      <c r="O11095">
        <v>412</v>
      </c>
      <c r="P11095">
        <v>110.53534000000001</v>
      </c>
      <c r="Q11095">
        <v>9</v>
      </c>
      <c r="R11095" s="75">
        <v>39329</v>
      </c>
      <c r="S11095" t="s">
        <v>115</v>
      </c>
      <c r="T11095" t="s">
        <v>112</v>
      </c>
      <c r="U11095">
        <v>6.07059E-2</v>
      </c>
      <c r="Z11095" s="97">
        <v>1090000000</v>
      </c>
    </row>
    <row r="11096" spans="1:26">
      <c r="A11096" t="s">
        <v>115</v>
      </c>
      <c r="B11096" t="s">
        <v>56</v>
      </c>
      <c r="C11096" t="s">
        <v>18</v>
      </c>
      <c r="D11096">
        <v>2014</v>
      </c>
      <c r="E11096">
        <v>6</v>
      </c>
      <c r="F11096">
        <v>1430.3520000000001</v>
      </c>
      <c r="G11096">
        <v>1430.3520000000001</v>
      </c>
      <c r="H11096">
        <v>73.327709999999996</v>
      </c>
      <c r="I11096">
        <v>80.147530000000003</v>
      </c>
      <c r="J11096">
        <v>-102.7132</v>
      </c>
      <c r="K11096">
        <v>-42.029409999999999</v>
      </c>
      <c r="L11096">
        <v>0</v>
      </c>
      <c r="M11096">
        <v>42.029409999999999</v>
      </c>
      <c r="N11096">
        <v>102.7132</v>
      </c>
      <c r="O11096">
        <v>412</v>
      </c>
      <c r="P11096">
        <v>110.53534000000001</v>
      </c>
      <c r="Q11096">
        <v>9</v>
      </c>
      <c r="R11096" s="75">
        <v>39329</v>
      </c>
      <c r="S11096" t="s">
        <v>115</v>
      </c>
      <c r="T11096" t="s">
        <v>112</v>
      </c>
      <c r="U11096">
        <v>6.07059E-2</v>
      </c>
      <c r="Z11096" s="97">
        <v>1090000000</v>
      </c>
    </row>
    <row r="11097" spans="1:26">
      <c r="A11097" t="s">
        <v>115</v>
      </c>
      <c r="B11097" t="s">
        <v>56</v>
      </c>
      <c r="C11097" t="s">
        <v>18</v>
      </c>
      <c r="D11097">
        <v>2014</v>
      </c>
      <c r="E11097">
        <v>7</v>
      </c>
      <c r="F11097">
        <v>1471.1859999999999</v>
      </c>
      <c r="G11097">
        <v>1471.1859999999999</v>
      </c>
      <c r="H11097">
        <v>73.313180000000003</v>
      </c>
      <c r="I11097">
        <v>80.212400000000002</v>
      </c>
      <c r="J11097">
        <v>-102.7963</v>
      </c>
      <c r="K11097">
        <v>-42.063420000000001</v>
      </c>
      <c r="L11097">
        <v>0</v>
      </c>
      <c r="M11097">
        <v>42.063420000000001</v>
      </c>
      <c r="N11097">
        <v>102.7963</v>
      </c>
      <c r="O11097">
        <v>412</v>
      </c>
      <c r="P11097">
        <v>110.53534000000001</v>
      </c>
      <c r="Q11097">
        <v>9</v>
      </c>
      <c r="R11097" s="75">
        <v>39329</v>
      </c>
      <c r="S11097" t="s">
        <v>115</v>
      </c>
      <c r="T11097" t="s">
        <v>112</v>
      </c>
      <c r="U11097">
        <v>6.07059E-2</v>
      </c>
      <c r="Z11097" s="97">
        <v>1090000000</v>
      </c>
    </row>
    <row r="11098" spans="1:26">
      <c r="A11098" t="s">
        <v>115</v>
      </c>
      <c r="B11098" t="s">
        <v>56</v>
      </c>
      <c r="C11098" t="s">
        <v>18</v>
      </c>
      <c r="D11098">
        <v>2014</v>
      </c>
      <c r="E11098">
        <v>8</v>
      </c>
      <c r="F11098">
        <v>1568.8040000000001</v>
      </c>
      <c r="G11098">
        <v>1568.8040000000001</v>
      </c>
      <c r="H11098">
        <v>75.033839999999998</v>
      </c>
      <c r="I11098">
        <v>81.324089999999998</v>
      </c>
      <c r="J11098">
        <v>-104.221</v>
      </c>
      <c r="K11098">
        <v>-42.646389999999997</v>
      </c>
      <c r="L11098">
        <v>0</v>
      </c>
      <c r="M11098">
        <v>42.646389999999997</v>
      </c>
      <c r="N11098">
        <v>104.221</v>
      </c>
      <c r="O11098">
        <v>412</v>
      </c>
      <c r="P11098">
        <v>110.53534000000001</v>
      </c>
      <c r="Q11098">
        <v>9</v>
      </c>
      <c r="R11098" s="75">
        <v>39329</v>
      </c>
      <c r="S11098" t="s">
        <v>115</v>
      </c>
      <c r="T11098" t="s">
        <v>112</v>
      </c>
      <c r="U11098">
        <v>6.07059E-2</v>
      </c>
      <c r="Z11098" s="97">
        <v>1120000000</v>
      </c>
    </row>
    <row r="11099" spans="1:26">
      <c r="A11099" t="s">
        <v>115</v>
      </c>
      <c r="B11099" t="s">
        <v>56</v>
      </c>
      <c r="C11099" t="s">
        <v>18</v>
      </c>
      <c r="D11099">
        <v>2014</v>
      </c>
      <c r="E11099">
        <v>9</v>
      </c>
      <c r="F11099">
        <v>1591.2260000000001</v>
      </c>
      <c r="G11099">
        <v>1591.2260000000001</v>
      </c>
      <c r="H11099">
        <v>79.062190000000001</v>
      </c>
      <c r="I11099">
        <v>80.907570000000007</v>
      </c>
      <c r="J11099">
        <v>-103.6872</v>
      </c>
      <c r="K11099">
        <v>-42.427970000000002</v>
      </c>
      <c r="L11099">
        <v>0</v>
      </c>
      <c r="M11099">
        <v>42.427970000000002</v>
      </c>
      <c r="N11099">
        <v>103.6872</v>
      </c>
      <c r="O11099">
        <v>412</v>
      </c>
      <c r="P11099">
        <v>110.53534000000001</v>
      </c>
      <c r="Q11099">
        <v>9</v>
      </c>
      <c r="R11099" s="75">
        <v>39329</v>
      </c>
      <c r="S11099" t="s">
        <v>115</v>
      </c>
      <c r="T11099" t="s">
        <v>112</v>
      </c>
      <c r="U11099">
        <v>6.07059E-2</v>
      </c>
      <c r="Z11099" s="97">
        <v>1110000000</v>
      </c>
    </row>
    <row r="11100" spans="1:26">
      <c r="A11100" t="s">
        <v>115</v>
      </c>
      <c r="B11100" t="s">
        <v>56</v>
      </c>
      <c r="C11100" t="s">
        <v>18</v>
      </c>
      <c r="D11100">
        <v>2014</v>
      </c>
      <c r="E11100">
        <v>10</v>
      </c>
      <c r="F11100">
        <v>1570.4090000000001</v>
      </c>
      <c r="G11100">
        <v>1570.4090000000001</v>
      </c>
      <c r="H11100">
        <v>82.35745</v>
      </c>
      <c r="I11100">
        <v>80.789379999999994</v>
      </c>
      <c r="J11100">
        <v>-103.53579999999999</v>
      </c>
      <c r="K11100">
        <v>-42.365989999999996</v>
      </c>
      <c r="L11100">
        <v>0</v>
      </c>
      <c r="M11100">
        <v>42.365989999999996</v>
      </c>
      <c r="N11100">
        <v>103.53579999999999</v>
      </c>
      <c r="O11100">
        <v>412</v>
      </c>
      <c r="P11100">
        <v>110.53534000000001</v>
      </c>
      <c r="Q11100">
        <v>9</v>
      </c>
      <c r="R11100" s="75">
        <v>39329</v>
      </c>
      <c r="S11100" t="s">
        <v>115</v>
      </c>
      <c r="T11100" t="s">
        <v>112</v>
      </c>
      <c r="U11100">
        <v>6.07059E-2</v>
      </c>
      <c r="Z11100" s="97">
        <v>1110000000</v>
      </c>
    </row>
    <row r="11101" spans="1:26">
      <c r="A11101" t="s">
        <v>115</v>
      </c>
      <c r="B11101" t="s">
        <v>56</v>
      </c>
      <c r="C11101" t="s">
        <v>18</v>
      </c>
      <c r="D11101">
        <v>2014</v>
      </c>
      <c r="E11101">
        <v>11</v>
      </c>
      <c r="F11101">
        <v>1582.7280000000001</v>
      </c>
      <c r="G11101">
        <v>1583.664</v>
      </c>
      <c r="H11101">
        <v>85.291349999999994</v>
      </c>
      <c r="I11101">
        <v>81.387010000000004</v>
      </c>
      <c r="J11101">
        <v>-105.2371</v>
      </c>
      <c r="K11101">
        <v>-43.614809999999999</v>
      </c>
      <c r="L11101">
        <v>-0.93542479999999995</v>
      </c>
      <c r="M11101">
        <v>41.743969999999997</v>
      </c>
      <c r="N11101">
        <v>103.36620000000001</v>
      </c>
      <c r="O11101">
        <v>412</v>
      </c>
      <c r="P11101">
        <v>110.53534000000001</v>
      </c>
      <c r="Q11101">
        <v>9</v>
      </c>
      <c r="R11101" s="75">
        <v>39329</v>
      </c>
      <c r="S11101" t="s">
        <v>115</v>
      </c>
      <c r="T11101" t="s">
        <v>112</v>
      </c>
      <c r="U11101">
        <v>6.07059E-2</v>
      </c>
      <c r="Z11101" s="97">
        <v>1120000000</v>
      </c>
    </row>
    <row r="11102" spans="1:26">
      <c r="A11102" t="s">
        <v>115</v>
      </c>
      <c r="B11102" t="s">
        <v>56</v>
      </c>
      <c r="C11102" t="s">
        <v>18</v>
      </c>
      <c r="D11102">
        <v>2014</v>
      </c>
      <c r="E11102">
        <v>12</v>
      </c>
      <c r="F11102">
        <v>1572.125</v>
      </c>
      <c r="G11102">
        <v>1576.9860000000001</v>
      </c>
      <c r="H11102">
        <v>87.11054</v>
      </c>
      <c r="I11102">
        <v>80.952770000000001</v>
      </c>
      <c r="J11102">
        <v>-108.6061</v>
      </c>
      <c r="K11102">
        <v>-47.312640000000002</v>
      </c>
      <c r="L11102">
        <v>-4.8609619999999998</v>
      </c>
      <c r="M11102">
        <v>37.590710000000001</v>
      </c>
      <c r="N11102">
        <v>98.884190000000004</v>
      </c>
      <c r="O11102">
        <v>412</v>
      </c>
      <c r="P11102">
        <v>110.53534000000001</v>
      </c>
      <c r="Q11102">
        <v>9</v>
      </c>
      <c r="R11102" s="75">
        <v>39329</v>
      </c>
      <c r="S11102" t="s">
        <v>115</v>
      </c>
      <c r="T11102" t="s">
        <v>112</v>
      </c>
      <c r="U11102">
        <v>6.07059E-2</v>
      </c>
      <c r="Z11102" s="97">
        <v>1110000000</v>
      </c>
    </row>
    <row r="11103" spans="1:26">
      <c r="A11103" t="s">
        <v>115</v>
      </c>
      <c r="B11103" t="s">
        <v>56</v>
      </c>
      <c r="C11103" t="s">
        <v>18</v>
      </c>
      <c r="D11103">
        <v>2014</v>
      </c>
      <c r="E11103">
        <v>13</v>
      </c>
      <c r="F11103">
        <v>1563.2840000000001</v>
      </c>
      <c r="G11103">
        <v>929.3297</v>
      </c>
      <c r="H11103">
        <v>88.24342</v>
      </c>
      <c r="I11103">
        <v>80.944329999999994</v>
      </c>
      <c r="J11103">
        <v>530.22029999999995</v>
      </c>
      <c r="K11103">
        <v>591.50739999999996</v>
      </c>
      <c r="L11103">
        <v>633.9547</v>
      </c>
      <c r="M11103">
        <v>676.40189999999996</v>
      </c>
      <c r="N11103">
        <v>737.68899999999996</v>
      </c>
      <c r="O11103">
        <v>412</v>
      </c>
      <c r="P11103">
        <v>110.53534000000001</v>
      </c>
      <c r="Q11103">
        <v>9</v>
      </c>
      <c r="R11103" s="75">
        <v>39329</v>
      </c>
      <c r="S11103" t="s">
        <v>115</v>
      </c>
      <c r="T11103" t="s">
        <v>112</v>
      </c>
      <c r="U11103">
        <v>6.07059E-2</v>
      </c>
      <c r="Z11103" s="97">
        <v>1110000000</v>
      </c>
    </row>
    <row r="11104" spans="1:26">
      <c r="A11104" t="s">
        <v>115</v>
      </c>
      <c r="B11104" t="s">
        <v>56</v>
      </c>
      <c r="C11104" t="s">
        <v>18</v>
      </c>
      <c r="D11104">
        <v>2014</v>
      </c>
      <c r="E11104">
        <v>14</v>
      </c>
      <c r="F11104">
        <v>1551.7460000000001</v>
      </c>
      <c r="G11104">
        <v>211.5318</v>
      </c>
      <c r="H11104">
        <v>89.382220000000004</v>
      </c>
      <c r="I11104">
        <v>80.895880000000005</v>
      </c>
      <c r="J11104">
        <v>1236.5419999999999</v>
      </c>
      <c r="K11104">
        <v>1297.7919999999999</v>
      </c>
      <c r="L11104">
        <v>1340.2139999999999</v>
      </c>
      <c r="M11104">
        <v>1382.636</v>
      </c>
      <c r="N11104">
        <v>1443.886</v>
      </c>
      <c r="O11104">
        <v>412</v>
      </c>
      <c r="P11104">
        <v>110.53534000000001</v>
      </c>
      <c r="Q11104">
        <v>9</v>
      </c>
      <c r="R11104" s="75">
        <v>39329</v>
      </c>
      <c r="S11104" t="s">
        <v>115</v>
      </c>
      <c r="T11104" t="s">
        <v>112</v>
      </c>
      <c r="U11104">
        <v>6.07059E-2</v>
      </c>
      <c r="Z11104" s="97">
        <v>1110000000</v>
      </c>
    </row>
    <row r="11105" spans="1:26">
      <c r="A11105" t="s">
        <v>115</v>
      </c>
      <c r="B11105" t="s">
        <v>56</v>
      </c>
      <c r="C11105" t="s">
        <v>18</v>
      </c>
      <c r="D11105">
        <v>2014</v>
      </c>
      <c r="E11105">
        <v>15</v>
      </c>
      <c r="F11105">
        <v>1519.09</v>
      </c>
      <c r="G11105">
        <v>211.13499999999999</v>
      </c>
      <c r="H11105">
        <v>89.945359999999994</v>
      </c>
      <c r="I11105">
        <v>80.346630000000005</v>
      </c>
      <c r="J11105">
        <v>1204.9860000000001</v>
      </c>
      <c r="K11105">
        <v>1265.8209999999999</v>
      </c>
      <c r="L11105">
        <v>1307.9549999999999</v>
      </c>
      <c r="M11105">
        <v>1350.0889999999999</v>
      </c>
      <c r="N11105">
        <v>1410.923</v>
      </c>
      <c r="O11105">
        <v>412</v>
      </c>
      <c r="P11105">
        <v>110.53534000000001</v>
      </c>
      <c r="Q11105">
        <v>9</v>
      </c>
      <c r="R11105" s="75">
        <v>39329</v>
      </c>
      <c r="S11105" t="s">
        <v>115</v>
      </c>
      <c r="T11105" t="s">
        <v>112</v>
      </c>
      <c r="U11105">
        <v>6.07059E-2</v>
      </c>
      <c r="Z11105" s="97">
        <v>1100000000</v>
      </c>
    </row>
    <row r="11106" spans="1:26">
      <c r="A11106" t="s">
        <v>115</v>
      </c>
      <c r="B11106" t="s">
        <v>56</v>
      </c>
      <c r="C11106" t="s">
        <v>18</v>
      </c>
      <c r="D11106">
        <v>2014</v>
      </c>
      <c r="E11106">
        <v>16</v>
      </c>
      <c r="F11106">
        <v>1492.6030000000001</v>
      </c>
      <c r="G11106">
        <v>210.24260000000001</v>
      </c>
      <c r="H11106">
        <v>90.167770000000004</v>
      </c>
      <c r="I11106">
        <v>80.922790000000006</v>
      </c>
      <c r="J11106">
        <v>1178.653</v>
      </c>
      <c r="K11106">
        <v>1239.924</v>
      </c>
      <c r="L11106">
        <v>1282.3599999999999</v>
      </c>
      <c r="M11106">
        <v>1324.796</v>
      </c>
      <c r="N11106">
        <v>1386.067</v>
      </c>
      <c r="O11106">
        <v>412</v>
      </c>
      <c r="P11106">
        <v>110.53534000000001</v>
      </c>
      <c r="Q11106">
        <v>9</v>
      </c>
      <c r="R11106" s="75">
        <v>39329</v>
      </c>
      <c r="S11106" t="s">
        <v>115</v>
      </c>
      <c r="T11106" t="s">
        <v>112</v>
      </c>
      <c r="U11106">
        <v>6.07059E-2</v>
      </c>
      <c r="Z11106" s="97">
        <v>1110000000</v>
      </c>
    </row>
    <row r="11107" spans="1:26">
      <c r="A11107" t="s">
        <v>115</v>
      </c>
      <c r="B11107" t="s">
        <v>56</v>
      </c>
      <c r="C11107" t="s">
        <v>18</v>
      </c>
      <c r="D11107">
        <v>2014</v>
      </c>
      <c r="E11107">
        <v>17</v>
      </c>
      <c r="F11107">
        <v>1480.703</v>
      </c>
      <c r="G11107">
        <v>208.95089999999999</v>
      </c>
      <c r="H11107">
        <v>88.1905</v>
      </c>
      <c r="I11107">
        <v>81.446600000000004</v>
      </c>
      <c r="J11107">
        <v>1167.374</v>
      </c>
      <c r="K11107">
        <v>1229.0419999999999</v>
      </c>
      <c r="L11107">
        <v>1271.752</v>
      </c>
      <c r="M11107">
        <v>1314.463</v>
      </c>
      <c r="N11107">
        <v>1376.13</v>
      </c>
      <c r="O11107">
        <v>412</v>
      </c>
      <c r="P11107">
        <v>110.53534000000001</v>
      </c>
      <c r="Q11107">
        <v>9</v>
      </c>
      <c r="R11107" s="75">
        <v>39329</v>
      </c>
      <c r="S11107" t="s">
        <v>115</v>
      </c>
      <c r="T11107" t="s">
        <v>112</v>
      </c>
      <c r="U11107">
        <v>6.07059E-2</v>
      </c>
      <c r="Z11107" s="97">
        <v>1130000000</v>
      </c>
    </row>
    <row r="11108" spans="1:26">
      <c r="A11108" t="s">
        <v>115</v>
      </c>
      <c r="B11108" t="s">
        <v>56</v>
      </c>
      <c r="C11108" t="s">
        <v>18</v>
      </c>
      <c r="D11108">
        <v>2014</v>
      </c>
      <c r="E11108">
        <v>18</v>
      </c>
      <c r="F11108">
        <v>1449.232</v>
      </c>
      <c r="G11108">
        <v>208.22640000000001</v>
      </c>
      <c r="H11108">
        <v>86.237080000000006</v>
      </c>
      <c r="I11108">
        <v>81.088570000000004</v>
      </c>
      <c r="J11108">
        <v>1137.086</v>
      </c>
      <c r="K11108">
        <v>1198.4829999999999</v>
      </c>
      <c r="L11108">
        <v>1241.0050000000001</v>
      </c>
      <c r="M11108">
        <v>1283.528</v>
      </c>
      <c r="N11108">
        <v>1344.925</v>
      </c>
      <c r="O11108">
        <v>412</v>
      </c>
      <c r="P11108">
        <v>110.53534000000001</v>
      </c>
      <c r="Q11108">
        <v>9</v>
      </c>
      <c r="R11108" s="75">
        <v>39329</v>
      </c>
      <c r="S11108" t="s">
        <v>115</v>
      </c>
      <c r="T11108" t="s">
        <v>112</v>
      </c>
      <c r="U11108">
        <v>6.07059E-2</v>
      </c>
      <c r="Z11108" s="97">
        <v>1120000000</v>
      </c>
    </row>
    <row r="11109" spans="1:26">
      <c r="A11109" t="s">
        <v>115</v>
      </c>
      <c r="B11109" t="s">
        <v>56</v>
      </c>
      <c r="C11109" t="s">
        <v>18</v>
      </c>
      <c r="D11109">
        <v>2014</v>
      </c>
      <c r="E11109">
        <v>19</v>
      </c>
      <c r="F11109">
        <v>1472.6959999999999</v>
      </c>
      <c r="G11109">
        <v>667.92139999999995</v>
      </c>
      <c r="H11109">
        <v>82.751750000000001</v>
      </c>
      <c r="I11109">
        <v>80.697509999999994</v>
      </c>
      <c r="J11109">
        <v>701.35609999999997</v>
      </c>
      <c r="K11109">
        <v>762.45630000000006</v>
      </c>
      <c r="L11109">
        <v>804.77409999999998</v>
      </c>
      <c r="M11109">
        <v>847.09190000000001</v>
      </c>
      <c r="N11109">
        <v>908.19209999999998</v>
      </c>
      <c r="O11109">
        <v>412</v>
      </c>
      <c r="P11109">
        <v>110.53534000000001</v>
      </c>
      <c r="Q11109">
        <v>9</v>
      </c>
      <c r="R11109" s="75">
        <v>39329</v>
      </c>
      <c r="S11109" t="s">
        <v>115</v>
      </c>
      <c r="T11109" t="s">
        <v>112</v>
      </c>
      <c r="U11109">
        <v>6.07059E-2</v>
      </c>
      <c r="Z11109" s="97">
        <v>1110000000</v>
      </c>
    </row>
    <row r="11110" spans="1:26">
      <c r="A11110" t="s">
        <v>115</v>
      </c>
      <c r="B11110" t="s">
        <v>56</v>
      </c>
      <c r="C11110" t="s">
        <v>18</v>
      </c>
      <c r="D11110">
        <v>2014</v>
      </c>
      <c r="E11110">
        <v>20</v>
      </c>
      <c r="F11110">
        <v>1468.74</v>
      </c>
      <c r="G11110">
        <v>1123.127</v>
      </c>
      <c r="H11110">
        <v>78.639799999999994</v>
      </c>
      <c r="I11110">
        <v>81.122640000000004</v>
      </c>
      <c r="J11110">
        <v>241.64959999999999</v>
      </c>
      <c r="K11110">
        <v>303.07170000000002</v>
      </c>
      <c r="L11110">
        <v>345.61239999999998</v>
      </c>
      <c r="M11110">
        <v>388.15320000000003</v>
      </c>
      <c r="N11110">
        <v>449.57530000000003</v>
      </c>
      <c r="O11110">
        <v>412</v>
      </c>
      <c r="P11110">
        <v>110.53534000000001</v>
      </c>
      <c r="Q11110">
        <v>9</v>
      </c>
      <c r="R11110" s="75">
        <v>39329</v>
      </c>
      <c r="S11110" t="s">
        <v>115</v>
      </c>
      <c r="T11110" t="s">
        <v>112</v>
      </c>
      <c r="U11110">
        <v>6.07059E-2</v>
      </c>
      <c r="Z11110" s="97">
        <v>1120000000</v>
      </c>
    </row>
    <row r="11111" spans="1:26">
      <c r="A11111" t="s">
        <v>115</v>
      </c>
      <c r="B11111" t="s">
        <v>56</v>
      </c>
      <c r="C11111" t="s">
        <v>18</v>
      </c>
      <c r="D11111">
        <v>2014</v>
      </c>
      <c r="E11111">
        <v>21</v>
      </c>
      <c r="F11111">
        <v>1486.0440000000001</v>
      </c>
      <c r="G11111">
        <v>1232.5129999999999</v>
      </c>
      <c r="H11111">
        <v>75.326909999999998</v>
      </c>
      <c r="I11111">
        <v>81.155600000000007</v>
      </c>
      <c r="J11111">
        <v>149.5265</v>
      </c>
      <c r="K11111">
        <v>210.9736</v>
      </c>
      <c r="L11111">
        <v>253.5316</v>
      </c>
      <c r="M11111">
        <v>296.08969999999999</v>
      </c>
      <c r="N11111">
        <v>357.5367</v>
      </c>
      <c r="O11111">
        <v>412</v>
      </c>
      <c r="P11111">
        <v>110.53534000000001</v>
      </c>
      <c r="Q11111">
        <v>9</v>
      </c>
      <c r="R11111" s="75">
        <v>39329</v>
      </c>
      <c r="S11111" t="s">
        <v>115</v>
      </c>
      <c r="T11111" t="s">
        <v>112</v>
      </c>
      <c r="U11111">
        <v>6.07059E-2</v>
      </c>
      <c r="Z11111" s="97">
        <v>1120000000</v>
      </c>
    </row>
    <row r="11112" spans="1:26">
      <c r="A11112" t="s">
        <v>115</v>
      </c>
      <c r="B11112" t="s">
        <v>56</v>
      </c>
      <c r="C11112" t="s">
        <v>18</v>
      </c>
      <c r="D11112">
        <v>2014</v>
      </c>
      <c r="E11112">
        <v>22</v>
      </c>
      <c r="F11112">
        <v>1473.355</v>
      </c>
      <c r="G11112">
        <v>1308.5409999999999</v>
      </c>
      <c r="H11112">
        <v>73.037440000000004</v>
      </c>
      <c r="I11112">
        <v>81.567269999999994</v>
      </c>
      <c r="J11112">
        <v>60.281550000000003</v>
      </c>
      <c r="K11112">
        <v>122.0403</v>
      </c>
      <c r="L11112">
        <v>164.8142</v>
      </c>
      <c r="M11112">
        <v>207.5881</v>
      </c>
      <c r="N11112">
        <v>269.34690000000001</v>
      </c>
      <c r="O11112">
        <v>412</v>
      </c>
      <c r="P11112">
        <v>110.53534000000001</v>
      </c>
      <c r="Q11112">
        <v>9</v>
      </c>
      <c r="R11112" s="75">
        <v>39329</v>
      </c>
      <c r="S11112" t="s">
        <v>115</v>
      </c>
      <c r="T11112" t="s">
        <v>112</v>
      </c>
      <c r="U11112">
        <v>6.07059E-2</v>
      </c>
      <c r="Z11112" s="97">
        <v>1130000000</v>
      </c>
    </row>
    <row r="11113" spans="1:26">
      <c r="A11113" t="s">
        <v>115</v>
      </c>
      <c r="B11113" t="s">
        <v>56</v>
      </c>
      <c r="C11113" t="s">
        <v>18</v>
      </c>
      <c r="D11113">
        <v>2014</v>
      </c>
      <c r="E11113">
        <v>23</v>
      </c>
      <c r="F11113">
        <v>1456.5419999999999</v>
      </c>
      <c r="G11113">
        <v>1326.44</v>
      </c>
      <c r="H11113">
        <v>70.69717</v>
      </c>
      <c r="I11113">
        <v>80.494659999999996</v>
      </c>
      <c r="J11113">
        <v>26.944479999999999</v>
      </c>
      <c r="K11113">
        <v>87.891099999999994</v>
      </c>
      <c r="L11113">
        <v>130.10249999999999</v>
      </c>
      <c r="M11113">
        <v>172.31399999999999</v>
      </c>
      <c r="N11113">
        <v>233.26060000000001</v>
      </c>
      <c r="O11113">
        <v>412</v>
      </c>
      <c r="P11113">
        <v>110.53534000000001</v>
      </c>
      <c r="Q11113">
        <v>9</v>
      </c>
      <c r="R11113" s="75">
        <v>39329</v>
      </c>
      <c r="S11113" t="s">
        <v>115</v>
      </c>
      <c r="T11113" t="s">
        <v>112</v>
      </c>
      <c r="U11113">
        <v>6.07059E-2</v>
      </c>
      <c r="Z11113" s="97">
        <v>1100000000</v>
      </c>
    </row>
    <row r="11114" spans="1:26">
      <c r="A11114" t="s">
        <v>115</v>
      </c>
      <c r="B11114" t="s">
        <v>56</v>
      </c>
      <c r="C11114" t="s">
        <v>18</v>
      </c>
      <c r="D11114">
        <v>2014</v>
      </c>
      <c r="E11114">
        <v>24</v>
      </c>
      <c r="F11114">
        <v>1427.5129999999999</v>
      </c>
      <c r="G11114">
        <v>1320.33</v>
      </c>
      <c r="H11114">
        <v>69.853899999999996</v>
      </c>
      <c r="I11114">
        <v>80.259770000000003</v>
      </c>
      <c r="J11114">
        <v>4.3259550000000004</v>
      </c>
      <c r="K11114">
        <v>65.094719999999995</v>
      </c>
      <c r="L11114">
        <v>107.18300000000001</v>
      </c>
      <c r="M11114">
        <v>149.27119999999999</v>
      </c>
      <c r="N11114">
        <v>210.04</v>
      </c>
      <c r="O11114">
        <v>412</v>
      </c>
      <c r="P11114">
        <v>110.53534000000001</v>
      </c>
      <c r="Q11114">
        <v>9</v>
      </c>
      <c r="R11114" s="75">
        <v>39329</v>
      </c>
      <c r="S11114" t="s">
        <v>115</v>
      </c>
      <c r="T11114" t="s">
        <v>112</v>
      </c>
      <c r="U11114">
        <v>6.07059E-2</v>
      </c>
      <c r="Z11114" s="97">
        <v>1090000000</v>
      </c>
    </row>
    <row r="11115" spans="1:26">
      <c r="A11115" t="s">
        <v>115</v>
      </c>
      <c r="B11115" t="s">
        <v>56</v>
      </c>
      <c r="C11115" t="s">
        <v>19</v>
      </c>
      <c r="D11115">
        <v>2014</v>
      </c>
      <c r="E11115">
        <v>1</v>
      </c>
      <c r="F11115">
        <v>1380.7370000000001</v>
      </c>
      <c r="G11115">
        <v>1380.7370000000001</v>
      </c>
      <c r="H11115">
        <v>68.258449999999996</v>
      </c>
      <c r="I11115">
        <v>80.122789999999995</v>
      </c>
      <c r="J11115">
        <v>-102.6815</v>
      </c>
      <c r="K11115">
        <v>-42.01643</v>
      </c>
      <c r="L11115">
        <v>0</v>
      </c>
      <c r="M11115">
        <v>42.01643</v>
      </c>
      <c r="N11115">
        <v>102.6815</v>
      </c>
      <c r="O11115">
        <v>412</v>
      </c>
      <c r="P11115">
        <v>110.53534000000001</v>
      </c>
      <c r="Q11115">
        <v>10</v>
      </c>
      <c r="R11115" s="75">
        <v>37915</v>
      </c>
      <c r="S11115" t="s">
        <v>115</v>
      </c>
      <c r="T11115" t="s">
        <v>112</v>
      </c>
      <c r="U11115">
        <v>8.0223699999999995E-2</v>
      </c>
      <c r="Z11115" s="97">
        <v>1090000000</v>
      </c>
    </row>
    <row r="11116" spans="1:26">
      <c r="A11116" t="s">
        <v>115</v>
      </c>
      <c r="B11116" t="s">
        <v>56</v>
      </c>
      <c r="C11116" t="s">
        <v>19</v>
      </c>
      <c r="D11116">
        <v>2014</v>
      </c>
      <c r="E11116">
        <v>2</v>
      </c>
      <c r="F11116">
        <v>1370.404</v>
      </c>
      <c r="G11116">
        <v>1370.404</v>
      </c>
      <c r="H11116">
        <v>67.381479999999996</v>
      </c>
      <c r="I11116">
        <v>80.034760000000006</v>
      </c>
      <c r="J11116">
        <v>-102.56870000000001</v>
      </c>
      <c r="K11116">
        <v>-41.970269999999999</v>
      </c>
      <c r="L11116">
        <v>0</v>
      </c>
      <c r="M11116">
        <v>41.970269999999999</v>
      </c>
      <c r="N11116">
        <v>102.56870000000001</v>
      </c>
      <c r="O11116">
        <v>412</v>
      </c>
      <c r="P11116">
        <v>110.53534000000001</v>
      </c>
      <c r="Q11116">
        <v>10</v>
      </c>
      <c r="R11116" s="75">
        <v>37915</v>
      </c>
      <c r="S11116" t="s">
        <v>115</v>
      </c>
      <c r="T11116" t="s">
        <v>112</v>
      </c>
      <c r="U11116">
        <v>8.0223699999999995E-2</v>
      </c>
      <c r="Z11116" s="97">
        <v>1090000000</v>
      </c>
    </row>
    <row r="11117" spans="1:26">
      <c r="A11117" t="s">
        <v>115</v>
      </c>
      <c r="B11117" t="s">
        <v>56</v>
      </c>
      <c r="C11117" t="s">
        <v>19</v>
      </c>
      <c r="D11117">
        <v>2014</v>
      </c>
      <c r="E11117">
        <v>3</v>
      </c>
      <c r="F11117">
        <v>1376.7070000000001</v>
      </c>
      <c r="G11117">
        <v>1376.7070000000001</v>
      </c>
      <c r="H11117">
        <v>66.330560000000006</v>
      </c>
      <c r="I11117">
        <v>80.106740000000002</v>
      </c>
      <c r="J11117">
        <v>-102.6609</v>
      </c>
      <c r="K11117">
        <v>-42.008009999999999</v>
      </c>
      <c r="L11117">
        <v>0</v>
      </c>
      <c r="M11117">
        <v>42.008009999999999</v>
      </c>
      <c r="N11117">
        <v>102.6609</v>
      </c>
      <c r="O11117">
        <v>412</v>
      </c>
      <c r="P11117">
        <v>110.53534000000001</v>
      </c>
      <c r="Q11117">
        <v>10</v>
      </c>
      <c r="R11117" s="75">
        <v>37915</v>
      </c>
      <c r="S11117" t="s">
        <v>115</v>
      </c>
      <c r="T11117" t="s">
        <v>112</v>
      </c>
      <c r="U11117">
        <v>8.0223699999999995E-2</v>
      </c>
      <c r="Z11117" s="97">
        <v>1090000000</v>
      </c>
    </row>
    <row r="11118" spans="1:26">
      <c r="A11118" t="s">
        <v>115</v>
      </c>
      <c r="B11118" t="s">
        <v>56</v>
      </c>
      <c r="C11118" t="s">
        <v>19</v>
      </c>
      <c r="D11118">
        <v>2014</v>
      </c>
      <c r="E11118">
        <v>4</v>
      </c>
      <c r="F11118">
        <v>1403.4010000000001</v>
      </c>
      <c r="G11118">
        <v>1403.4010000000001</v>
      </c>
      <c r="H11118">
        <v>65.860979999999998</v>
      </c>
      <c r="I11118">
        <v>80.058459999999997</v>
      </c>
      <c r="J11118">
        <v>-102.59910000000001</v>
      </c>
      <c r="K11118">
        <v>-41.982700000000001</v>
      </c>
      <c r="L11118">
        <v>0</v>
      </c>
      <c r="M11118">
        <v>41.982700000000001</v>
      </c>
      <c r="N11118">
        <v>102.59910000000001</v>
      </c>
      <c r="O11118">
        <v>412</v>
      </c>
      <c r="P11118">
        <v>110.53534000000001</v>
      </c>
      <c r="Q11118">
        <v>10</v>
      </c>
      <c r="R11118" s="75">
        <v>37915</v>
      </c>
      <c r="S11118" t="s">
        <v>115</v>
      </c>
      <c r="T11118" t="s">
        <v>112</v>
      </c>
      <c r="U11118">
        <v>8.0223699999999995E-2</v>
      </c>
      <c r="Z11118" s="97">
        <v>1090000000</v>
      </c>
    </row>
    <row r="11119" spans="1:26">
      <c r="A11119" t="s">
        <v>115</v>
      </c>
      <c r="B11119" t="s">
        <v>56</v>
      </c>
      <c r="C11119" t="s">
        <v>19</v>
      </c>
      <c r="D11119">
        <v>2014</v>
      </c>
      <c r="E11119">
        <v>5</v>
      </c>
      <c r="F11119">
        <v>1447.2760000000001</v>
      </c>
      <c r="G11119">
        <v>1447.2760000000001</v>
      </c>
      <c r="H11119">
        <v>65.375110000000006</v>
      </c>
      <c r="I11119">
        <v>80.012709999999998</v>
      </c>
      <c r="J11119">
        <v>-102.54040000000001</v>
      </c>
      <c r="K11119">
        <v>-41.958710000000004</v>
      </c>
      <c r="L11119">
        <v>0</v>
      </c>
      <c r="M11119">
        <v>41.958710000000004</v>
      </c>
      <c r="N11119">
        <v>102.54040000000001</v>
      </c>
      <c r="O11119">
        <v>412</v>
      </c>
      <c r="P11119">
        <v>110.53534000000001</v>
      </c>
      <c r="Q11119">
        <v>10</v>
      </c>
      <c r="R11119" s="75">
        <v>37915</v>
      </c>
      <c r="S11119" t="s">
        <v>115</v>
      </c>
      <c r="T11119" t="s">
        <v>112</v>
      </c>
      <c r="U11119">
        <v>8.0223699999999995E-2</v>
      </c>
      <c r="Z11119" s="97">
        <v>1090000000</v>
      </c>
    </row>
    <row r="11120" spans="1:26">
      <c r="A11120" t="s">
        <v>115</v>
      </c>
      <c r="B11120" t="s">
        <v>56</v>
      </c>
      <c r="C11120" t="s">
        <v>19</v>
      </c>
      <c r="D11120">
        <v>2014</v>
      </c>
      <c r="E11120">
        <v>6</v>
      </c>
      <c r="F11120">
        <v>1485.7449999999999</v>
      </c>
      <c r="G11120">
        <v>1485.7449999999999</v>
      </c>
      <c r="H11120">
        <v>65.490799999999993</v>
      </c>
      <c r="I11120">
        <v>80.067310000000006</v>
      </c>
      <c r="J11120">
        <v>-102.6104</v>
      </c>
      <c r="K11120">
        <v>-41.987340000000003</v>
      </c>
      <c r="L11120">
        <v>0</v>
      </c>
      <c r="M11120">
        <v>41.987340000000003</v>
      </c>
      <c r="N11120">
        <v>102.6104</v>
      </c>
      <c r="O11120">
        <v>412</v>
      </c>
      <c r="P11120">
        <v>110.53534000000001</v>
      </c>
      <c r="Q11120">
        <v>10</v>
      </c>
      <c r="R11120" s="75">
        <v>37915</v>
      </c>
      <c r="S11120" t="s">
        <v>115</v>
      </c>
      <c r="T11120" t="s">
        <v>112</v>
      </c>
      <c r="U11120">
        <v>8.0223699999999995E-2</v>
      </c>
      <c r="Z11120" s="97">
        <v>1090000000</v>
      </c>
    </row>
    <row r="11121" spans="1:26">
      <c r="A11121" t="s">
        <v>115</v>
      </c>
      <c r="B11121" t="s">
        <v>56</v>
      </c>
      <c r="C11121" t="s">
        <v>19</v>
      </c>
      <c r="D11121">
        <v>2014</v>
      </c>
      <c r="E11121">
        <v>7</v>
      </c>
      <c r="F11121">
        <v>1493.6289999999999</v>
      </c>
      <c r="G11121">
        <v>1493.6289999999999</v>
      </c>
      <c r="H11121">
        <v>65.000619999999998</v>
      </c>
      <c r="I11121">
        <v>79.994870000000006</v>
      </c>
      <c r="J11121">
        <v>-102.5176</v>
      </c>
      <c r="K11121">
        <v>-41.949350000000003</v>
      </c>
      <c r="L11121">
        <v>0</v>
      </c>
      <c r="M11121">
        <v>41.949350000000003</v>
      </c>
      <c r="N11121">
        <v>102.5176</v>
      </c>
      <c r="O11121">
        <v>412</v>
      </c>
      <c r="P11121">
        <v>110.53534000000001</v>
      </c>
      <c r="Q11121">
        <v>10</v>
      </c>
      <c r="R11121" s="75">
        <v>37915</v>
      </c>
      <c r="S11121" t="s">
        <v>115</v>
      </c>
      <c r="T11121" t="s">
        <v>112</v>
      </c>
      <c r="U11121">
        <v>8.0223699999999995E-2</v>
      </c>
      <c r="Z11121" s="97">
        <v>1090000000</v>
      </c>
    </row>
    <row r="11122" spans="1:26">
      <c r="A11122" t="s">
        <v>115</v>
      </c>
      <c r="B11122" t="s">
        <v>56</v>
      </c>
      <c r="C11122" t="s">
        <v>19</v>
      </c>
      <c r="D11122">
        <v>2014</v>
      </c>
      <c r="E11122">
        <v>8</v>
      </c>
      <c r="F11122">
        <v>1515.6510000000001</v>
      </c>
      <c r="G11122">
        <v>1515.6510000000001</v>
      </c>
      <c r="H11122">
        <v>66.049660000000003</v>
      </c>
      <c r="I11122">
        <v>80.166929999999994</v>
      </c>
      <c r="J11122">
        <v>-102.7381</v>
      </c>
      <c r="K11122">
        <v>-42.039580000000001</v>
      </c>
      <c r="L11122">
        <v>0</v>
      </c>
      <c r="M11122">
        <v>42.039580000000001</v>
      </c>
      <c r="N11122">
        <v>102.7381</v>
      </c>
      <c r="O11122">
        <v>412</v>
      </c>
      <c r="P11122">
        <v>110.53534000000001</v>
      </c>
      <c r="Q11122">
        <v>10</v>
      </c>
      <c r="R11122" s="75">
        <v>37915</v>
      </c>
      <c r="S11122" t="s">
        <v>115</v>
      </c>
      <c r="T11122" t="s">
        <v>112</v>
      </c>
      <c r="U11122">
        <v>8.0223699999999995E-2</v>
      </c>
      <c r="Z11122" s="97">
        <v>1090000000</v>
      </c>
    </row>
    <row r="11123" spans="1:26">
      <c r="A11123" t="s">
        <v>115</v>
      </c>
      <c r="B11123" t="s">
        <v>56</v>
      </c>
      <c r="C11123" t="s">
        <v>19</v>
      </c>
      <c r="D11123">
        <v>2014</v>
      </c>
      <c r="E11123">
        <v>9</v>
      </c>
      <c r="F11123">
        <v>1514.5719999999999</v>
      </c>
      <c r="G11123">
        <v>1514.5719999999999</v>
      </c>
      <c r="H11123">
        <v>70.033869999999993</v>
      </c>
      <c r="I11123">
        <v>80.097769999999997</v>
      </c>
      <c r="J11123">
        <v>-102.6494</v>
      </c>
      <c r="K11123">
        <v>-42.003309999999999</v>
      </c>
      <c r="L11123">
        <v>0</v>
      </c>
      <c r="M11123">
        <v>42.003309999999999</v>
      </c>
      <c r="N11123">
        <v>102.6494</v>
      </c>
      <c r="O11123">
        <v>412</v>
      </c>
      <c r="P11123">
        <v>110.53534000000001</v>
      </c>
      <c r="Q11123">
        <v>10</v>
      </c>
      <c r="R11123" s="75">
        <v>37915</v>
      </c>
      <c r="S11123" t="s">
        <v>115</v>
      </c>
      <c r="T11123" t="s">
        <v>112</v>
      </c>
      <c r="U11123">
        <v>8.0223699999999995E-2</v>
      </c>
      <c r="Z11123" s="97">
        <v>1090000000</v>
      </c>
    </row>
    <row r="11124" spans="1:26">
      <c r="A11124" t="s">
        <v>115</v>
      </c>
      <c r="B11124" t="s">
        <v>56</v>
      </c>
      <c r="C11124" t="s">
        <v>19</v>
      </c>
      <c r="D11124">
        <v>2014</v>
      </c>
      <c r="E11124">
        <v>10</v>
      </c>
      <c r="F11124">
        <v>1525.9590000000001</v>
      </c>
      <c r="G11124">
        <v>1525.9590000000001</v>
      </c>
      <c r="H11124">
        <v>75.970309999999998</v>
      </c>
      <c r="I11124">
        <v>80.029480000000007</v>
      </c>
      <c r="J11124">
        <v>-102.56189999999999</v>
      </c>
      <c r="K11124">
        <v>-41.967500000000001</v>
      </c>
      <c r="L11124">
        <v>0</v>
      </c>
      <c r="M11124">
        <v>41.967500000000001</v>
      </c>
      <c r="N11124">
        <v>102.56189999999999</v>
      </c>
      <c r="O11124">
        <v>412</v>
      </c>
      <c r="P11124">
        <v>110.53534000000001</v>
      </c>
      <c r="Q11124">
        <v>10</v>
      </c>
      <c r="R11124" s="75">
        <v>37915</v>
      </c>
      <c r="S11124" t="s">
        <v>115</v>
      </c>
      <c r="T11124" t="s">
        <v>112</v>
      </c>
      <c r="U11124">
        <v>8.0223699999999995E-2</v>
      </c>
      <c r="Z11124" s="97">
        <v>1090000000</v>
      </c>
    </row>
    <row r="11125" spans="1:26">
      <c r="A11125" t="s">
        <v>115</v>
      </c>
      <c r="B11125" t="s">
        <v>56</v>
      </c>
      <c r="C11125" t="s">
        <v>19</v>
      </c>
      <c r="D11125">
        <v>2014</v>
      </c>
      <c r="E11125">
        <v>11</v>
      </c>
      <c r="F11125">
        <v>1527.6569999999999</v>
      </c>
      <c r="G11125">
        <v>1528.3430000000001</v>
      </c>
      <c r="H11125">
        <v>82.282340000000005</v>
      </c>
      <c r="I11125">
        <v>80.136960000000002</v>
      </c>
      <c r="J11125">
        <v>-103.38509999999999</v>
      </c>
      <c r="K11125">
        <v>-42.709290000000003</v>
      </c>
      <c r="L11125">
        <v>-0.68542479999999995</v>
      </c>
      <c r="M11125">
        <v>41.338439999999999</v>
      </c>
      <c r="N11125">
        <v>102.0142</v>
      </c>
      <c r="O11125">
        <v>412</v>
      </c>
      <c r="P11125">
        <v>110.53534000000001</v>
      </c>
      <c r="Q11125">
        <v>10</v>
      </c>
      <c r="R11125" s="75">
        <v>37915</v>
      </c>
      <c r="S11125" t="s">
        <v>115</v>
      </c>
      <c r="T11125" t="s">
        <v>112</v>
      </c>
      <c r="U11125">
        <v>8.0223699999999995E-2</v>
      </c>
      <c r="Z11125" s="97">
        <v>1090000000</v>
      </c>
    </row>
    <row r="11126" spans="1:26">
      <c r="A11126" t="s">
        <v>115</v>
      </c>
      <c r="B11126" t="s">
        <v>56</v>
      </c>
      <c r="C11126" t="s">
        <v>19</v>
      </c>
      <c r="D11126">
        <v>2014</v>
      </c>
      <c r="E11126">
        <v>12</v>
      </c>
      <c r="F11126">
        <v>1493.1310000000001</v>
      </c>
      <c r="G11126">
        <v>1521.1020000000001</v>
      </c>
      <c r="H11126">
        <v>87.311880000000002</v>
      </c>
      <c r="I11126">
        <v>80.209739999999996</v>
      </c>
      <c r="J11126">
        <v>-130.76400000000001</v>
      </c>
      <c r="K11126">
        <v>-70.033100000000005</v>
      </c>
      <c r="L11126">
        <v>-27.971070000000001</v>
      </c>
      <c r="M11126">
        <v>14.090960000000001</v>
      </c>
      <c r="N11126">
        <v>74.821849999999998</v>
      </c>
      <c r="O11126">
        <v>412</v>
      </c>
      <c r="P11126">
        <v>110.53534000000001</v>
      </c>
      <c r="Q11126">
        <v>10</v>
      </c>
      <c r="R11126" s="75">
        <v>37915</v>
      </c>
      <c r="S11126" t="s">
        <v>115</v>
      </c>
      <c r="T11126" t="s">
        <v>112</v>
      </c>
      <c r="U11126">
        <v>8.0223699999999995E-2</v>
      </c>
      <c r="Z11126" s="97">
        <v>1090000000</v>
      </c>
    </row>
    <row r="11127" spans="1:26">
      <c r="A11127" t="s">
        <v>115</v>
      </c>
      <c r="B11127" t="s">
        <v>56</v>
      </c>
      <c r="C11127" t="s">
        <v>19</v>
      </c>
      <c r="D11127">
        <v>2014</v>
      </c>
      <c r="E11127">
        <v>13</v>
      </c>
      <c r="F11127">
        <v>1470.116</v>
      </c>
      <c r="G11127">
        <v>898.07010000000002</v>
      </c>
      <c r="H11127">
        <v>90.157269999999997</v>
      </c>
      <c r="I11127">
        <v>80.068340000000006</v>
      </c>
      <c r="J11127">
        <v>469.43450000000001</v>
      </c>
      <c r="K11127">
        <v>530.05830000000003</v>
      </c>
      <c r="L11127">
        <v>572.0462</v>
      </c>
      <c r="M11127">
        <v>614.03409999999997</v>
      </c>
      <c r="N11127">
        <v>674.65790000000004</v>
      </c>
      <c r="O11127">
        <v>412</v>
      </c>
      <c r="P11127">
        <v>110.53534000000001</v>
      </c>
      <c r="Q11127">
        <v>10</v>
      </c>
      <c r="R11127" s="75">
        <v>37915</v>
      </c>
      <c r="S11127" t="s">
        <v>115</v>
      </c>
      <c r="T11127" t="s">
        <v>112</v>
      </c>
      <c r="U11127">
        <v>8.0223699999999995E-2</v>
      </c>
      <c r="Z11127" s="97">
        <v>1090000000</v>
      </c>
    </row>
    <row r="11128" spans="1:26">
      <c r="A11128" t="s">
        <v>115</v>
      </c>
      <c r="B11128" t="s">
        <v>56</v>
      </c>
      <c r="C11128" t="s">
        <v>19</v>
      </c>
      <c r="D11128">
        <v>2014</v>
      </c>
      <c r="E11128">
        <v>14</v>
      </c>
      <c r="F11128">
        <v>1439.93</v>
      </c>
      <c r="G11128">
        <v>203.80330000000001</v>
      </c>
      <c r="H11128">
        <v>91.430509999999998</v>
      </c>
      <c r="I11128">
        <v>79.920810000000003</v>
      </c>
      <c r="J11128">
        <v>1133.704</v>
      </c>
      <c r="K11128">
        <v>1194.2159999999999</v>
      </c>
      <c r="L11128">
        <v>1236.127</v>
      </c>
      <c r="M11128">
        <v>1278.037</v>
      </c>
      <c r="N11128">
        <v>1338.549</v>
      </c>
      <c r="O11128">
        <v>412</v>
      </c>
      <c r="P11128">
        <v>110.53534000000001</v>
      </c>
      <c r="Q11128">
        <v>10</v>
      </c>
      <c r="R11128" s="75">
        <v>37915</v>
      </c>
      <c r="S11128" t="s">
        <v>115</v>
      </c>
      <c r="T11128" t="s">
        <v>112</v>
      </c>
      <c r="U11128">
        <v>8.0223699999999995E-2</v>
      </c>
      <c r="Z11128" s="97">
        <v>1080000000</v>
      </c>
    </row>
    <row r="11129" spans="1:26">
      <c r="A11129" t="s">
        <v>115</v>
      </c>
      <c r="B11129" t="s">
        <v>56</v>
      </c>
      <c r="C11129" t="s">
        <v>19</v>
      </c>
      <c r="D11129">
        <v>2014</v>
      </c>
      <c r="E11129">
        <v>15</v>
      </c>
      <c r="F11129">
        <v>1421.0940000000001</v>
      </c>
      <c r="G11129">
        <v>202.95920000000001</v>
      </c>
      <c r="H11129">
        <v>91.630529999999993</v>
      </c>
      <c r="I11129">
        <v>79.821010000000001</v>
      </c>
      <c r="J11129">
        <v>1115.8399999999999</v>
      </c>
      <c r="K11129">
        <v>1176.2760000000001</v>
      </c>
      <c r="L11129">
        <v>1218.135</v>
      </c>
      <c r="M11129">
        <v>1259.9929999999999</v>
      </c>
      <c r="N11129">
        <v>1320.4290000000001</v>
      </c>
      <c r="O11129">
        <v>412</v>
      </c>
      <c r="P11129">
        <v>110.53534000000001</v>
      </c>
      <c r="Q11129">
        <v>10</v>
      </c>
      <c r="R11129" s="75">
        <v>37915</v>
      </c>
      <c r="S11129" t="s">
        <v>115</v>
      </c>
      <c r="T11129" t="s">
        <v>112</v>
      </c>
      <c r="U11129">
        <v>8.0223699999999995E-2</v>
      </c>
      <c r="Z11129" s="97">
        <v>1080000000</v>
      </c>
    </row>
    <row r="11130" spans="1:26">
      <c r="A11130" t="s">
        <v>115</v>
      </c>
      <c r="B11130" t="s">
        <v>56</v>
      </c>
      <c r="C11130" t="s">
        <v>19</v>
      </c>
      <c r="D11130">
        <v>2014</v>
      </c>
      <c r="E11130">
        <v>16</v>
      </c>
      <c r="F11130">
        <v>1397.2909999999999</v>
      </c>
      <c r="G11130">
        <v>203.095</v>
      </c>
      <c r="H11130">
        <v>90.364170000000001</v>
      </c>
      <c r="I11130">
        <v>79.895880000000005</v>
      </c>
      <c r="J11130">
        <v>1091.806</v>
      </c>
      <c r="K11130">
        <v>1152.299</v>
      </c>
      <c r="L11130">
        <v>1194.1959999999999</v>
      </c>
      <c r="M11130">
        <v>1236.0940000000001</v>
      </c>
      <c r="N11130">
        <v>1296.587</v>
      </c>
      <c r="O11130">
        <v>412</v>
      </c>
      <c r="P11130">
        <v>110.53534000000001</v>
      </c>
      <c r="Q11130">
        <v>10</v>
      </c>
      <c r="R11130" s="75">
        <v>37915</v>
      </c>
      <c r="S11130" t="s">
        <v>115</v>
      </c>
      <c r="T11130" t="s">
        <v>112</v>
      </c>
      <c r="U11130">
        <v>8.0223699999999995E-2</v>
      </c>
      <c r="Z11130" s="97">
        <v>1080000000</v>
      </c>
    </row>
    <row r="11131" spans="1:26">
      <c r="A11131" t="s">
        <v>115</v>
      </c>
      <c r="B11131" t="s">
        <v>56</v>
      </c>
      <c r="C11131" t="s">
        <v>19</v>
      </c>
      <c r="D11131">
        <v>2014</v>
      </c>
      <c r="E11131">
        <v>17</v>
      </c>
      <c r="F11131">
        <v>1380.855</v>
      </c>
      <c r="G11131">
        <v>201.9898</v>
      </c>
      <c r="H11131">
        <v>88.352879999999999</v>
      </c>
      <c r="I11131">
        <v>79.893739999999994</v>
      </c>
      <c r="J11131">
        <v>1076.4770000000001</v>
      </c>
      <c r="K11131">
        <v>1136.9690000000001</v>
      </c>
      <c r="L11131">
        <v>1178.865</v>
      </c>
      <c r="M11131">
        <v>1220.761</v>
      </c>
      <c r="N11131">
        <v>1281.2529999999999</v>
      </c>
      <c r="O11131">
        <v>412</v>
      </c>
      <c r="P11131">
        <v>110.53534000000001</v>
      </c>
      <c r="Q11131">
        <v>10</v>
      </c>
      <c r="R11131" s="75">
        <v>37915</v>
      </c>
      <c r="S11131" t="s">
        <v>115</v>
      </c>
      <c r="T11131" t="s">
        <v>112</v>
      </c>
      <c r="U11131">
        <v>8.0223699999999995E-2</v>
      </c>
      <c r="Z11131" s="97">
        <v>1080000000</v>
      </c>
    </row>
    <row r="11132" spans="1:26">
      <c r="A11132" t="s">
        <v>115</v>
      </c>
      <c r="B11132" t="s">
        <v>56</v>
      </c>
      <c r="C11132" t="s">
        <v>19</v>
      </c>
      <c r="D11132">
        <v>2014</v>
      </c>
      <c r="E11132">
        <v>18</v>
      </c>
      <c r="F11132">
        <v>1391.6030000000001</v>
      </c>
      <c r="G11132">
        <v>202.73429999999999</v>
      </c>
      <c r="H11132">
        <v>84.743409999999997</v>
      </c>
      <c r="I11132">
        <v>79.939400000000006</v>
      </c>
      <c r="J11132">
        <v>1086.422</v>
      </c>
      <c r="K11132">
        <v>1146.9480000000001</v>
      </c>
      <c r="L11132">
        <v>1188.8689999999999</v>
      </c>
      <c r="M11132">
        <v>1230.789</v>
      </c>
      <c r="N11132">
        <v>1291.3150000000001</v>
      </c>
      <c r="O11132">
        <v>412</v>
      </c>
      <c r="P11132">
        <v>110.53534000000001</v>
      </c>
      <c r="Q11132">
        <v>10</v>
      </c>
      <c r="R11132" s="75">
        <v>37915</v>
      </c>
      <c r="S11132" t="s">
        <v>115</v>
      </c>
      <c r="T11132" t="s">
        <v>112</v>
      </c>
      <c r="U11132">
        <v>8.0223699999999995E-2</v>
      </c>
      <c r="Z11132" s="97">
        <v>1080000000</v>
      </c>
    </row>
    <row r="11133" spans="1:26">
      <c r="A11133" t="s">
        <v>115</v>
      </c>
      <c r="B11133" t="s">
        <v>56</v>
      </c>
      <c r="C11133" t="s">
        <v>19</v>
      </c>
      <c r="D11133">
        <v>2014</v>
      </c>
      <c r="E11133">
        <v>19</v>
      </c>
      <c r="F11133">
        <v>1401.2439999999999</v>
      </c>
      <c r="G11133">
        <v>644.26670000000001</v>
      </c>
      <c r="H11133">
        <v>79.440190000000001</v>
      </c>
      <c r="I11133">
        <v>80.093770000000006</v>
      </c>
      <c r="J11133">
        <v>654.33249999999998</v>
      </c>
      <c r="K11133">
        <v>714.97559999999999</v>
      </c>
      <c r="L11133">
        <v>756.97680000000003</v>
      </c>
      <c r="M11133">
        <v>798.97799999999995</v>
      </c>
      <c r="N11133">
        <v>859.62109999999996</v>
      </c>
      <c r="O11133">
        <v>412</v>
      </c>
      <c r="P11133">
        <v>110.53534000000001</v>
      </c>
      <c r="Q11133">
        <v>10</v>
      </c>
      <c r="R11133" s="75">
        <v>37915</v>
      </c>
      <c r="S11133" t="s">
        <v>115</v>
      </c>
      <c r="T11133" t="s">
        <v>112</v>
      </c>
      <c r="U11133">
        <v>8.0223699999999995E-2</v>
      </c>
      <c r="Z11133" s="97">
        <v>1090000000</v>
      </c>
    </row>
    <row r="11134" spans="1:26">
      <c r="A11134" t="s">
        <v>115</v>
      </c>
      <c r="B11134" t="s">
        <v>56</v>
      </c>
      <c r="C11134" t="s">
        <v>19</v>
      </c>
      <c r="D11134">
        <v>2014</v>
      </c>
      <c r="E11134">
        <v>20</v>
      </c>
      <c r="F11134">
        <v>1395.704</v>
      </c>
      <c r="G11134">
        <v>1085.2639999999999</v>
      </c>
      <c r="H11134">
        <v>75.848110000000005</v>
      </c>
      <c r="I11134">
        <v>79.995670000000004</v>
      </c>
      <c r="J11134">
        <v>207.92189999999999</v>
      </c>
      <c r="K11134">
        <v>268.4907</v>
      </c>
      <c r="L11134">
        <v>310.44040000000001</v>
      </c>
      <c r="M11134">
        <v>352.39019999999999</v>
      </c>
      <c r="N11134">
        <v>412.959</v>
      </c>
      <c r="O11134">
        <v>412</v>
      </c>
      <c r="P11134">
        <v>110.53534000000001</v>
      </c>
      <c r="Q11134">
        <v>10</v>
      </c>
      <c r="R11134" s="75">
        <v>37915</v>
      </c>
      <c r="S11134" t="s">
        <v>115</v>
      </c>
      <c r="T11134" t="s">
        <v>112</v>
      </c>
      <c r="U11134">
        <v>8.0223699999999995E-2</v>
      </c>
      <c r="Z11134" s="97">
        <v>1090000000</v>
      </c>
    </row>
    <row r="11135" spans="1:26">
      <c r="A11135" t="s">
        <v>115</v>
      </c>
      <c r="B11135" t="s">
        <v>56</v>
      </c>
      <c r="C11135" t="s">
        <v>19</v>
      </c>
      <c r="D11135">
        <v>2014</v>
      </c>
      <c r="E11135">
        <v>21</v>
      </c>
      <c r="F11135">
        <v>1395.2429999999999</v>
      </c>
      <c r="G11135">
        <v>1195.6479999999999</v>
      </c>
      <c r="H11135">
        <v>73.295389999999998</v>
      </c>
      <c r="I11135">
        <v>80.123840000000001</v>
      </c>
      <c r="J11135">
        <v>96.911900000000003</v>
      </c>
      <c r="K11135">
        <v>157.57769999999999</v>
      </c>
      <c r="L11135">
        <v>199.59469999999999</v>
      </c>
      <c r="M11135">
        <v>241.61170000000001</v>
      </c>
      <c r="N11135">
        <v>302.27760000000001</v>
      </c>
      <c r="O11135">
        <v>412</v>
      </c>
      <c r="P11135">
        <v>110.53534000000001</v>
      </c>
      <c r="Q11135">
        <v>10</v>
      </c>
      <c r="R11135" s="75">
        <v>37915</v>
      </c>
      <c r="S11135" t="s">
        <v>115</v>
      </c>
      <c r="T11135" t="s">
        <v>112</v>
      </c>
      <c r="U11135">
        <v>8.0223699999999995E-2</v>
      </c>
      <c r="Z11135" s="97">
        <v>1090000000</v>
      </c>
    </row>
    <row r="11136" spans="1:26">
      <c r="A11136" t="s">
        <v>115</v>
      </c>
      <c r="B11136" t="s">
        <v>56</v>
      </c>
      <c r="C11136" t="s">
        <v>19</v>
      </c>
      <c r="D11136">
        <v>2014</v>
      </c>
      <c r="E11136">
        <v>22</v>
      </c>
      <c r="F11136">
        <v>1404.806</v>
      </c>
      <c r="G11136">
        <v>1264.6579999999999</v>
      </c>
      <c r="H11136">
        <v>71.127870000000001</v>
      </c>
      <c r="I11136">
        <v>80.372370000000004</v>
      </c>
      <c r="J11136">
        <v>37.146000000000001</v>
      </c>
      <c r="K11136">
        <v>98.000029999999995</v>
      </c>
      <c r="L11136">
        <v>140.1473</v>
      </c>
      <c r="M11136">
        <v>182.2946</v>
      </c>
      <c r="N11136">
        <v>243.14869999999999</v>
      </c>
      <c r="O11136">
        <v>412</v>
      </c>
      <c r="P11136">
        <v>110.53534000000001</v>
      </c>
      <c r="Q11136">
        <v>10</v>
      </c>
      <c r="R11136" s="75">
        <v>37915</v>
      </c>
      <c r="S11136" t="s">
        <v>115</v>
      </c>
      <c r="T11136" t="s">
        <v>112</v>
      </c>
      <c r="U11136">
        <v>8.0223699999999995E-2</v>
      </c>
      <c r="Z11136" s="97">
        <v>1100000000</v>
      </c>
    </row>
    <row r="11137" spans="1:26">
      <c r="A11137" t="s">
        <v>115</v>
      </c>
      <c r="B11137" t="s">
        <v>56</v>
      </c>
      <c r="C11137" t="s">
        <v>19</v>
      </c>
      <c r="D11137">
        <v>2014</v>
      </c>
      <c r="E11137">
        <v>23</v>
      </c>
      <c r="F11137">
        <v>1409.143</v>
      </c>
      <c r="G11137">
        <v>1281.8920000000001</v>
      </c>
      <c r="H11137">
        <v>69.121480000000005</v>
      </c>
      <c r="I11137">
        <v>80.240589999999997</v>
      </c>
      <c r="J11137">
        <v>24.418150000000001</v>
      </c>
      <c r="K11137">
        <v>85.172399999999996</v>
      </c>
      <c r="L11137">
        <v>127.25060000000001</v>
      </c>
      <c r="M11137">
        <v>169.3288</v>
      </c>
      <c r="N11137">
        <v>230.0831</v>
      </c>
      <c r="O11137">
        <v>412</v>
      </c>
      <c r="P11137">
        <v>110.53534000000001</v>
      </c>
      <c r="Q11137">
        <v>10</v>
      </c>
      <c r="R11137" s="75">
        <v>37915</v>
      </c>
      <c r="S11137" t="s">
        <v>115</v>
      </c>
      <c r="T11137" t="s">
        <v>112</v>
      </c>
      <c r="U11137">
        <v>8.0223699999999995E-2</v>
      </c>
      <c r="Z11137" s="97">
        <v>1090000000</v>
      </c>
    </row>
    <row r="11138" spans="1:26">
      <c r="A11138" t="s">
        <v>115</v>
      </c>
      <c r="B11138" t="s">
        <v>56</v>
      </c>
      <c r="C11138" t="s">
        <v>19</v>
      </c>
      <c r="D11138">
        <v>2014</v>
      </c>
      <c r="E11138">
        <v>24</v>
      </c>
      <c r="F11138">
        <v>1391.635</v>
      </c>
      <c r="G11138">
        <v>1281.9349999999999</v>
      </c>
      <c r="H11138">
        <v>67.615939999999995</v>
      </c>
      <c r="I11138">
        <v>80.215130000000002</v>
      </c>
      <c r="J11138">
        <v>6.8999990000000002</v>
      </c>
      <c r="K11138">
        <v>67.634969999999996</v>
      </c>
      <c r="L11138">
        <v>109.6998</v>
      </c>
      <c r="M11138">
        <v>151.7647</v>
      </c>
      <c r="N11138">
        <v>212.49969999999999</v>
      </c>
      <c r="O11138">
        <v>412</v>
      </c>
      <c r="P11138">
        <v>110.53534000000001</v>
      </c>
      <c r="Q11138">
        <v>10</v>
      </c>
      <c r="R11138" s="75">
        <v>37915</v>
      </c>
      <c r="S11138" t="s">
        <v>115</v>
      </c>
      <c r="T11138" t="s">
        <v>112</v>
      </c>
      <c r="U11138">
        <v>8.0223699999999995E-2</v>
      </c>
      <c r="Z11138" s="97">
        <v>1090000000</v>
      </c>
    </row>
    <row r="11139" spans="1:26">
      <c r="A11139" t="s">
        <v>115</v>
      </c>
      <c r="B11139" t="s">
        <v>56</v>
      </c>
      <c r="C11139" t="s">
        <v>20</v>
      </c>
      <c r="D11139">
        <v>2014</v>
      </c>
      <c r="E11139">
        <v>1</v>
      </c>
      <c r="F11139">
        <v>1305.4570000000001</v>
      </c>
      <c r="G11139">
        <v>1305.4570000000001</v>
      </c>
      <c r="H11139">
        <v>70.812399999999997</v>
      </c>
      <c r="I11139">
        <v>82.551379999999995</v>
      </c>
      <c r="J11139">
        <v>-105.79389999999999</v>
      </c>
      <c r="K11139">
        <v>-43.289990000000003</v>
      </c>
      <c r="L11139">
        <v>0</v>
      </c>
      <c r="M11139">
        <v>43.289990000000003</v>
      </c>
      <c r="N11139">
        <v>105.79389999999999</v>
      </c>
      <c r="O11139">
        <v>412</v>
      </c>
      <c r="P11139">
        <v>110.53534000000001</v>
      </c>
      <c r="Q11139">
        <v>11</v>
      </c>
      <c r="R11139" s="75">
        <v>37580</v>
      </c>
      <c r="S11139" t="s">
        <v>115</v>
      </c>
      <c r="T11139" t="s">
        <v>112</v>
      </c>
      <c r="U11139">
        <v>7.5765700000000005E-2</v>
      </c>
      <c r="Z11139" s="97">
        <v>1160000000</v>
      </c>
    </row>
    <row r="11140" spans="1:26">
      <c r="A11140" t="s">
        <v>115</v>
      </c>
      <c r="B11140" t="s">
        <v>56</v>
      </c>
      <c r="C11140" t="s">
        <v>20</v>
      </c>
      <c r="D11140">
        <v>2014</v>
      </c>
      <c r="E11140">
        <v>2</v>
      </c>
      <c r="F11140">
        <v>1291.884</v>
      </c>
      <c r="G11140">
        <v>1291.884</v>
      </c>
      <c r="H11140">
        <v>70.065809999999999</v>
      </c>
      <c r="I11140">
        <v>82.41046</v>
      </c>
      <c r="J11140">
        <v>-105.6133</v>
      </c>
      <c r="K11140">
        <v>-43.216090000000001</v>
      </c>
      <c r="L11140">
        <v>0</v>
      </c>
      <c r="M11140">
        <v>43.216090000000001</v>
      </c>
      <c r="N11140">
        <v>105.6133</v>
      </c>
      <c r="O11140">
        <v>412</v>
      </c>
      <c r="P11140">
        <v>110.53534000000001</v>
      </c>
      <c r="Q11140">
        <v>11</v>
      </c>
      <c r="R11140" s="75">
        <v>37580</v>
      </c>
      <c r="S11140" t="s">
        <v>115</v>
      </c>
      <c r="T11140" t="s">
        <v>112</v>
      </c>
      <c r="U11140">
        <v>7.5765700000000005E-2</v>
      </c>
      <c r="Z11140" s="97">
        <v>1150000000</v>
      </c>
    </row>
    <row r="11141" spans="1:26">
      <c r="A11141" t="s">
        <v>115</v>
      </c>
      <c r="B11141" t="s">
        <v>56</v>
      </c>
      <c r="C11141" t="s">
        <v>20</v>
      </c>
      <c r="D11141">
        <v>2014</v>
      </c>
      <c r="E11141">
        <v>3</v>
      </c>
      <c r="F11141">
        <v>1291.704</v>
      </c>
      <c r="G11141">
        <v>1291.704</v>
      </c>
      <c r="H11141">
        <v>71.072130000000001</v>
      </c>
      <c r="I11141">
        <v>82.564639999999997</v>
      </c>
      <c r="J11141">
        <v>-105.8109</v>
      </c>
      <c r="K11141">
        <v>-43.296939999999999</v>
      </c>
      <c r="L11141">
        <v>0</v>
      </c>
      <c r="M11141">
        <v>43.296939999999999</v>
      </c>
      <c r="N11141">
        <v>105.8109</v>
      </c>
      <c r="O11141">
        <v>412</v>
      </c>
      <c r="P11141">
        <v>110.53534000000001</v>
      </c>
      <c r="Q11141">
        <v>11</v>
      </c>
      <c r="R11141" s="75">
        <v>37580</v>
      </c>
      <c r="S11141" t="s">
        <v>115</v>
      </c>
      <c r="T11141" t="s">
        <v>112</v>
      </c>
      <c r="U11141">
        <v>7.5765700000000005E-2</v>
      </c>
      <c r="Z11141" s="97">
        <v>1160000000</v>
      </c>
    </row>
    <row r="11142" spans="1:26">
      <c r="A11142" t="s">
        <v>115</v>
      </c>
      <c r="B11142" t="s">
        <v>56</v>
      </c>
      <c r="C11142" t="s">
        <v>20</v>
      </c>
      <c r="D11142">
        <v>2014</v>
      </c>
      <c r="E11142">
        <v>4</v>
      </c>
      <c r="F11142">
        <v>1300.079</v>
      </c>
      <c r="G11142">
        <v>1300.079</v>
      </c>
      <c r="H11142">
        <v>69.496369999999999</v>
      </c>
      <c r="I11142">
        <v>82.533699999999996</v>
      </c>
      <c r="J11142">
        <v>-105.77119999999999</v>
      </c>
      <c r="K11142">
        <v>-43.280720000000002</v>
      </c>
      <c r="L11142">
        <v>0</v>
      </c>
      <c r="M11142">
        <v>43.280720000000002</v>
      </c>
      <c r="N11142">
        <v>105.77119999999999</v>
      </c>
      <c r="O11142">
        <v>412</v>
      </c>
      <c r="P11142">
        <v>110.53534000000001</v>
      </c>
      <c r="Q11142">
        <v>11</v>
      </c>
      <c r="R11142" s="75">
        <v>37580</v>
      </c>
      <c r="S11142" t="s">
        <v>115</v>
      </c>
      <c r="T11142" t="s">
        <v>112</v>
      </c>
      <c r="U11142">
        <v>7.5765700000000005E-2</v>
      </c>
      <c r="Z11142" s="97">
        <v>1160000000</v>
      </c>
    </row>
    <row r="11143" spans="1:26">
      <c r="A11143" t="s">
        <v>115</v>
      </c>
      <c r="B11143" t="s">
        <v>56</v>
      </c>
      <c r="C11143" t="s">
        <v>20</v>
      </c>
      <c r="D11143">
        <v>2014</v>
      </c>
      <c r="E11143">
        <v>5</v>
      </c>
      <c r="F11143">
        <v>1332.8820000000001</v>
      </c>
      <c r="G11143">
        <v>1332.8820000000001</v>
      </c>
      <c r="H11143">
        <v>69.52946</v>
      </c>
      <c r="I11143">
        <v>82.484009999999998</v>
      </c>
      <c r="J11143">
        <v>-105.7075</v>
      </c>
      <c r="K11143">
        <v>-43.254660000000001</v>
      </c>
      <c r="L11143">
        <v>0</v>
      </c>
      <c r="M11143">
        <v>43.254660000000001</v>
      </c>
      <c r="N11143">
        <v>105.7075</v>
      </c>
      <c r="O11143">
        <v>412</v>
      </c>
      <c r="P11143">
        <v>110.53534000000001</v>
      </c>
      <c r="Q11143">
        <v>11</v>
      </c>
      <c r="R11143" s="75">
        <v>37580</v>
      </c>
      <c r="S11143" t="s">
        <v>115</v>
      </c>
      <c r="T11143" t="s">
        <v>112</v>
      </c>
      <c r="U11143">
        <v>7.5765700000000005E-2</v>
      </c>
      <c r="Z11143" s="97">
        <v>1150000000</v>
      </c>
    </row>
    <row r="11144" spans="1:26">
      <c r="A11144" t="s">
        <v>115</v>
      </c>
      <c r="B11144" t="s">
        <v>56</v>
      </c>
      <c r="C11144" t="s">
        <v>20</v>
      </c>
      <c r="D11144">
        <v>2014</v>
      </c>
      <c r="E11144">
        <v>6</v>
      </c>
      <c r="F11144">
        <v>1361.5840000000001</v>
      </c>
      <c r="G11144">
        <v>1361.5840000000001</v>
      </c>
      <c r="H11144">
        <v>68.1845</v>
      </c>
      <c r="I11144">
        <v>82.337289999999996</v>
      </c>
      <c r="J11144">
        <v>-105.51949999999999</v>
      </c>
      <c r="K11144">
        <v>-43.177720000000001</v>
      </c>
      <c r="L11144">
        <v>0</v>
      </c>
      <c r="M11144">
        <v>43.177720000000001</v>
      </c>
      <c r="N11144">
        <v>105.51949999999999</v>
      </c>
      <c r="O11144">
        <v>412</v>
      </c>
      <c r="P11144">
        <v>110.53534000000001</v>
      </c>
      <c r="Q11144">
        <v>11</v>
      </c>
      <c r="R11144" s="75">
        <v>37580</v>
      </c>
      <c r="S11144" t="s">
        <v>115</v>
      </c>
      <c r="T11144" t="s">
        <v>112</v>
      </c>
      <c r="U11144">
        <v>7.5765700000000005E-2</v>
      </c>
      <c r="Z11144" s="97">
        <v>1150000000</v>
      </c>
    </row>
    <row r="11145" spans="1:26">
      <c r="A11145" t="s">
        <v>115</v>
      </c>
      <c r="B11145" t="s">
        <v>56</v>
      </c>
      <c r="C11145" t="s">
        <v>20</v>
      </c>
      <c r="D11145">
        <v>2014</v>
      </c>
      <c r="E11145">
        <v>7</v>
      </c>
      <c r="F11145">
        <v>1382.259</v>
      </c>
      <c r="G11145">
        <v>1382.259</v>
      </c>
      <c r="H11145">
        <v>68.378579999999999</v>
      </c>
      <c r="I11145">
        <v>82.30171</v>
      </c>
      <c r="J11145">
        <v>-105.4739</v>
      </c>
      <c r="K11145">
        <v>-43.159059999999997</v>
      </c>
      <c r="L11145">
        <v>0</v>
      </c>
      <c r="M11145">
        <v>43.159059999999997</v>
      </c>
      <c r="N11145">
        <v>105.4739</v>
      </c>
      <c r="O11145">
        <v>412</v>
      </c>
      <c r="P11145">
        <v>110.53534000000001</v>
      </c>
      <c r="Q11145">
        <v>11</v>
      </c>
      <c r="R11145" s="75">
        <v>37580</v>
      </c>
      <c r="S11145" t="s">
        <v>115</v>
      </c>
      <c r="T11145" t="s">
        <v>112</v>
      </c>
      <c r="U11145">
        <v>7.5765700000000005E-2</v>
      </c>
      <c r="Z11145" s="97">
        <v>1150000000</v>
      </c>
    </row>
    <row r="11146" spans="1:26">
      <c r="A11146" t="s">
        <v>115</v>
      </c>
      <c r="B11146" t="s">
        <v>56</v>
      </c>
      <c r="C11146" t="s">
        <v>20</v>
      </c>
      <c r="D11146">
        <v>2014</v>
      </c>
      <c r="E11146">
        <v>8</v>
      </c>
      <c r="F11146">
        <v>1425.191</v>
      </c>
      <c r="G11146">
        <v>1425.191</v>
      </c>
      <c r="H11146">
        <v>68.657089999999997</v>
      </c>
      <c r="I11146">
        <v>82.317840000000004</v>
      </c>
      <c r="J11146">
        <v>-105.49460000000001</v>
      </c>
      <c r="K11146">
        <v>-43.167520000000003</v>
      </c>
      <c r="L11146">
        <v>0</v>
      </c>
      <c r="M11146">
        <v>43.167520000000003</v>
      </c>
      <c r="N11146">
        <v>105.49460000000001</v>
      </c>
      <c r="O11146">
        <v>412</v>
      </c>
      <c r="P11146">
        <v>110.53534000000001</v>
      </c>
      <c r="Q11146">
        <v>11</v>
      </c>
      <c r="R11146" s="75">
        <v>37580</v>
      </c>
      <c r="S11146" t="s">
        <v>115</v>
      </c>
      <c r="T11146" t="s">
        <v>112</v>
      </c>
      <c r="U11146">
        <v>7.5765700000000005E-2</v>
      </c>
      <c r="Z11146" s="97">
        <v>1150000000</v>
      </c>
    </row>
    <row r="11147" spans="1:26">
      <c r="A11147" t="s">
        <v>115</v>
      </c>
      <c r="B11147" t="s">
        <v>56</v>
      </c>
      <c r="C11147" t="s">
        <v>20</v>
      </c>
      <c r="D11147">
        <v>2014</v>
      </c>
      <c r="E11147">
        <v>9</v>
      </c>
      <c r="F11147">
        <v>1433.375</v>
      </c>
      <c r="G11147">
        <v>1433.375</v>
      </c>
      <c r="H11147">
        <v>68.814480000000003</v>
      </c>
      <c r="I11147">
        <v>82.199489999999997</v>
      </c>
      <c r="J11147">
        <v>-105.3429</v>
      </c>
      <c r="K11147">
        <v>-43.105460000000001</v>
      </c>
      <c r="L11147">
        <v>0</v>
      </c>
      <c r="M11147">
        <v>43.105460000000001</v>
      </c>
      <c r="N11147">
        <v>105.3429</v>
      </c>
      <c r="O11147">
        <v>412</v>
      </c>
      <c r="P11147">
        <v>110.53534000000001</v>
      </c>
      <c r="Q11147">
        <v>11</v>
      </c>
      <c r="R11147" s="75">
        <v>37580</v>
      </c>
      <c r="S11147" t="s">
        <v>115</v>
      </c>
      <c r="T11147" t="s">
        <v>112</v>
      </c>
      <c r="U11147">
        <v>7.5765700000000005E-2</v>
      </c>
      <c r="Z11147" s="97">
        <v>1150000000</v>
      </c>
    </row>
    <row r="11148" spans="1:26">
      <c r="A11148" t="s">
        <v>115</v>
      </c>
      <c r="B11148" t="s">
        <v>56</v>
      </c>
      <c r="C11148" t="s">
        <v>20</v>
      </c>
      <c r="D11148">
        <v>2014</v>
      </c>
      <c r="E11148">
        <v>10</v>
      </c>
      <c r="F11148">
        <v>1442.2909999999999</v>
      </c>
      <c r="G11148">
        <v>1442.2909999999999</v>
      </c>
      <c r="H11148">
        <v>72.606679999999997</v>
      </c>
      <c r="I11148">
        <v>82.129980000000003</v>
      </c>
      <c r="J11148">
        <v>-105.2538</v>
      </c>
      <c r="K11148">
        <v>-43.069000000000003</v>
      </c>
      <c r="L11148">
        <v>0</v>
      </c>
      <c r="M11148">
        <v>43.069000000000003</v>
      </c>
      <c r="N11148">
        <v>105.2538</v>
      </c>
      <c r="O11148">
        <v>412</v>
      </c>
      <c r="P11148">
        <v>110.53534000000001</v>
      </c>
      <c r="Q11148">
        <v>11</v>
      </c>
      <c r="R11148" s="75">
        <v>37580</v>
      </c>
      <c r="S11148" t="s">
        <v>115</v>
      </c>
      <c r="T11148" t="s">
        <v>112</v>
      </c>
      <c r="U11148">
        <v>7.5765700000000005E-2</v>
      </c>
      <c r="Z11148" s="97">
        <v>1140000000</v>
      </c>
    </row>
    <row r="11149" spans="1:26">
      <c r="A11149" t="s">
        <v>115</v>
      </c>
      <c r="B11149" t="s">
        <v>56</v>
      </c>
      <c r="C11149" t="s">
        <v>20</v>
      </c>
      <c r="D11149">
        <v>2014</v>
      </c>
      <c r="E11149">
        <v>11</v>
      </c>
      <c r="F11149">
        <v>1446.4059999999999</v>
      </c>
      <c r="G11149">
        <v>1446.4059999999999</v>
      </c>
      <c r="H11149">
        <v>77.16771</v>
      </c>
      <c r="I11149">
        <v>82.31814</v>
      </c>
      <c r="J11149">
        <v>-105.4949</v>
      </c>
      <c r="K11149">
        <v>-43.167679999999997</v>
      </c>
      <c r="L11149">
        <v>0</v>
      </c>
      <c r="M11149">
        <v>43.167679999999997</v>
      </c>
      <c r="N11149">
        <v>105.4949</v>
      </c>
      <c r="O11149">
        <v>412</v>
      </c>
      <c r="P11149">
        <v>110.53534000000001</v>
      </c>
      <c r="Q11149">
        <v>11</v>
      </c>
      <c r="R11149" s="75">
        <v>37580</v>
      </c>
      <c r="S11149" t="s">
        <v>115</v>
      </c>
      <c r="T11149" t="s">
        <v>112</v>
      </c>
      <c r="U11149">
        <v>7.5765700000000005E-2</v>
      </c>
      <c r="Z11149" s="97">
        <v>1150000000</v>
      </c>
    </row>
    <row r="11150" spans="1:26">
      <c r="A11150" t="s">
        <v>115</v>
      </c>
      <c r="B11150" t="s">
        <v>56</v>
      </c>
      <c r="C11150" t="s">
        <v>20</v>
      </c>
      <c r="D11150">
        <v>2014</v>
      </c>
      <c r="E11150">
        <v>12</v>
      </c>
      <c r="F11150">
        <v>1446.7809999999999</v>
      </c>
      <c r="G11150">
        <v>1446.7809999999999</v>
      </c>
      <c r="H11150">
        <v>80.927819999999997</v>
      </c>
      <c r="I11150">
        <v>82.626559999999998</v>
      </c>
      <c r="J11150">
        <v>-105.89019999999999</v>
      </c>
      <c r="K11150">
        <v>-43.329410000000003</v>
      </c>
      <c r="L11150">
        <v>0</v>
      </c>
      <c r="M11150">
        <v>43.329410000000003</v>
      </c>
      <c r="N11150">
        <v>105.89019999999999</v>
      </c>
      <c r="O11150">
        <v>412</v>
      </c>
      <c r="P11150">
        <v>110.53534000000001</v>
      </c>
      <c r="Q11150">
        <v>11</v>
      </c>
      <c r="R11150" s="75">
        <v>37580</v>
      </c>
      <c r="S11150" t="s">
        <v>115</v>
      </c>
      <c r="T11150" t="s">
        <v>112</v>
      </c>
      <c r="U11150">
        <v>7.5765700000000005E-2</v>
      </c>
      <c r="Z11150" s="97">
        <v>1160000000</v>
      </c>
    </row>
    <row r="11151" spans="1:26">
      <c r="A11151" t="s">
        <v>115</v>
      </c>
      <c r="B11151" t="s">
        <v>56</v>
      </c>
      <c r="C11151" t="s">
        <v>20</v>
      </c>
      <c r="D11151">
        <v>2014</v>
      </c>
      <c r="E11151">
        <v>13</v>
      </c>
      <c r="F11151">
        <v>1407.3530000000001</v>
      </c>
      <c r="G11151">
        <v>1407.3530000000001</v>
      </c>
      <c r="H11151">
        <v>83.582700000000003</v>
      </c>
      <c r="I11151">
        <v>81.761250000000004</v>
      </c>
      <c r="J11151">
        <v>-104.7813</v>
      </c>
      <c r="K11151">
        <v>-42.875639999999997</v>
      </c>
      <c r="L11151">
        <v>0</v>
      </c>
      <c r="M11151">
        <v>42.875639999999997</v>
      </c>
      <c r="N11151">
        <v>104.7813</v>
      </c>
      <c r="O11151">
        <v>412</v>
      </c>
      <c r="P11151">
        <v>110.53534000000001</v>
      </c>
      <c r="Q11151">
        <v>11</v>
      </c>
      <c r="R11151" s="75">
        <v>37580</v>
      </c>
      <c r="S11151" t="s">
        <v>115</v>
      </c>
      <c r="T11151" t="s">
        <v>112</v>
      </c>
      <c r="U11151">
        <v>7.5765700000000005E-2</v>
      </c>
      <c r="Z11151" s="97">
        <v>1130000000</v>
      </c>
    </row>
    <row r="11152" spans="1:26">
      <c r="A11152" t="s">
        <v>115</v>
      </c>
      <c r="B11152" t="s">
        <v>56</v>
      </c>
      <c r="C11152" t="s">
        <v>20</v>
      </c>
      <c r="D11152">
        <v>2014</v>
      </c>
      <c r="E11152">
        <v>14</v>
      </c>
      <c r="F11152">
        <v>1381.4760000000001</v>
      </c>
      <c r="G11152">
        <v>1382.26</v>
      </c>
      <c r="H11152">
        <v>85.108840000000001</v>
      </c>
      <c r="I11152">
        <v>81.529539999999997</v>
      </c>
      <c r="J11152">
        <v>-105.26779999999999</v>
      </c>
      <c r="K11152">
        <v>-43.537579999999998</v>
      </c>
      <c r="L11152">
        <v>-0.78344729999999996</v>
      </c>
      <c r="M11152">
        <v>41.970680000000002</v>
      </c>
      <c r="N11152">
        <v>103.7009</v>
      </c>
      <c r="O11152">
        <v>412</v>
      </c>
      <c r="P11152">
        <v>110.53534000000001</v>
      </c>
      <c r="Q11152">
        <v>11</v>
      </c>
      <c r="R11152" s="75">
        <v>37580</v>
      </c>
      <c r="S11152" t="s">
        <v>115</v>
      </c>
      <c r="T11152" t="s">
        <v>112</v>
      </c>
      <c r="U11152">
        <v>7.5765700000000005E-2</v>
      </c>
      <c r="Z11152" s="97">
        <v>1130000000</v>
      </c>
    </row>
    <row r="11153" spans="1:26">
      <c r="A11153" t="s">
        <v>115</v>
      </c>
      <c r="B11153" t="s">
        <v>56</v>
      </c>
      <c r="C11153" t="s">
        <v>20</v>
      </c>
      <c r="D11153">
        <v>2014</v>
      </c>
      <c r="E11153">
        <v>15</v>
      </c>
      <c r="F11153">
        <v>1376.8520000000001</v>
      </c>
      <c r="G11153">
        <v>1379.8910000000001</v>
      </c>
      <c r="H11153">
        <v>85.736500000000007</v>
      </c>
      <c r="I11153">
        <v>81.376000000000005</v>
      </c>
      <c r="J11153">
        <v>-107.3266</v>
      </c>
      <c r="K11153">
        <v>-45.712679999999999</v>
      </c>
      <c r="L11153">
        <v>-3.0390630000000001</v>
      </c>
      <c r="M11153">
        <v>39.634549999999997</v>
      </c>
      <c r="N11153">
        <v>101.24850000000001</v>
      </c>
      <c r="O11153">
        <v>412</v>
      </c>
      <c r="P11153">
        <v>110.53534000000001</v>
      </c>
      <c r="Q11153">
        <v>11</v>
      </c>
      <c r="R11153" s="75">
        <v>37580</v>
      </c>
      <c r="S11153" t="s">
        <v>115</v>
      </c>
      <c r="T11153" t="s">
        <v>112</v>
      </c>
      <c r="U11153">
        <v>7.5765700000000005E-2</v>
      </c>
      <c r="Z11153" s="97">
        <v>1120000000</v>
      </c>
    </row>
    <row r="11154" spans="1:26">
      <c r="A11154" t="s">
        <v>115</v>
      </c>
      <c r="B11154" t="s">
        <v>56</v>
      </c>
      <c r="C11154" t="s">
        <v>20</v>
      </c>
      <c r="D11154">
        <v>2014</v>
      </c>
      <c r="E11154">
        <v>16</v>
      </c>
      <c r="F11154">
        <v>1347.673</v>
      </c>
      <c r="G11154">
        <v>813.03740000000005</v>
      </c>
      <c r="H11154">
        <v>85.743340000000003</v>
      </c>
      <c r="I11154">
        <v>81.473249999999993</v>
      </c>
      <c r="J11154">
        <v>430.22370000000001</v>
      </c>
      <c r="K11154">
        <v>491.91129999999998</v>
      </c>
      <c r="L11154">
        <v>534.63589999999999</v>
      </c>
      <c r="M11154">
        <v>577.3605</v>
      </c>
      <c r="N11154">
        <v>639.048</v>
      </c>
      <c r="O11154">
        <v>412</v>
      </c>
      <c r="P11154">
        <v>110.53534000000001</v>
      </c>
      <c r="Q11154">
        <v>11</v>
      </c>
      <c r="R11154" s="75">
        <v>37580</v>
      </c>
      <c r="S11154" t="s">
        <v>115</v>
      </c>
      <c r="T11154" t="s">
        <v>112</v>
      </c>
      <c r="U11154">
        <v>7.5765700000000005E-2</v>
      </c>
      <c r="Z11154" s="97">
        <v>1130000000</v>
      </c>
    </row>
    <row r="11155" spans="1:26">
      <c r="A11155" t="s">
        <v>115</v>
      </c>
      <c r="B11155" t="s">
        <v>56</v>
      </c>
      <c r="C11155" t="s">
        <v>20</v>
      </c>
      <c r="D11155">
        <v>2014</v>
      </c>
      <c r="E11155">
        <v>17</v>
      </c>
      <c r="F11155">
        <v>1317.674</v>
      </c>
      <c r="G11155">
        <v>184.43969999999999</v>
      </c>
      <c r="H11155">
        <v>85.772409999999994</v>
      </c>
      <c r="I11155">
        <v>81.487690000000001</v>
      </c>
      <c r="J11155">
        <v>1028.8030000000001</v>
      </c>
      <c r="K11155">
        <v>1090.502</v>
      </c>
      <c r="L11155">
        <v>1133.2339999999999</v>
      </c>
      <c r="M11155">
        <v>1175.9659999999999</v>
      </c>
      <c r="N11155">
        <v>1237.665</v>
      </c>
      <c r="O11155">
        <v>412</v>
      </c>
      <c r="P11155">
        <v>110.53534000000001</v>
      </c>
      <c r="Q11155">
        <v>11</v>
      </c>
      <c r="R11155" s="75">
        <v>37580</v>
      </c>
      <c r="S11155" t="s">
        <v>115</v>
      </c>
      <c r="T11155" t="s">
        <v>112</v>
      </c>
      <c r="U11155">
        <v>7.5765700000000005E-2</v>
      </c>
      <c r="Z11155" s="97">
        <v>1130000000</v>
      </c>
    </row>
    <row r="11156" spans="1:26">
      <c r="A11156" t="s">
        <v>115</v>
      </c>
      <c r="B11156" t="s">
        <v>56</v>
      </c>
      <c r="C11156" t="s">
        <v>20</v>
      </c>
      <c r="D11156">
        <v>2014</v>
      </c>
      <c r="E11156">
        <v>18</v>
      </c>
      <c r="F11156">
        <v>1309.771</v>
      </c>
      <c r="G11156">
        <v>183.739</v>
      </c>
      <c r="H11156">
        <v>83.373310000000004</v>
      </c>
      <c r="I11156">
        <v>81.440049999999999</v>
      </c>
      <c r="J11156">
        <v>1021.663</v>
      </c>
      <c r="K11156">
        <v>1083.325</v>
      </c>
      <c r="L11156">
        <v>1126.0319999999999</v>
      </c>
      <c r="M11156">
        <v>1168.74</v>
      </c>
      <c r="N11156">
        <v>1230.402</v>
      </c>
      <c r="O11156">
        <v>412</v>
      </c>
      <c r="P11156">
        <v>110.53534000000001</v>
      </c>
      <c r="Q11156">
        <v>11</v>
      </c>
      <c r="R11156" s="75">
        <v>37580</v>
      </c>
      <c r="S11156" t="s">
        <v>115</v>
      </c>
      <c r="T11156" t="s">
        <v>112</v>
      </c>
      <c r="U11156">
        <v>7.5765700000000005E-2</v>
      </c>
      <c r="Z11156" s="97">
        <v>1130000000</v>
      </c>
    </row>
    <row r="11157" spans="1:26">
      <c r="A11157" t="s">
        <v>115</v>
      </c>
      <c r="B11157" t="s">
        <v>56</v>
      </c>
      <c r="C11157" t="s">
        <v>20</v>
      </c>
      <c r="D11157">
        <v>2014</v>
      </c>
      <c r="E11157">
        <v>19</v>
      </c>
      <c r="F11157">
        <v>1317.5129999999999</v>
      </c>
      <c r="G11157">
        <v>179.947</v>
      </c>
      <c r="H11157">
        <v>79.72045</v>
      </c>
      <c r="I11157">
        <v>81.799419999999998</v>
      </c>
      <c r="J11157">
        <v>1032.7360000000001</v>
      </c>
      <c r="K11157">
        <v>1094.671</v>
      </c>
      <c r="L11157">
        <v>1137.566</v>
      </c>
      <c r="M11157">
        <v>1180.462</v>
      </c>
      <c r="N11157">
        <v>1242.396</v>
      </c>
      <c r="O11157">
        <v>412</v>
      </c>
      <c r="P11157">
        <v>110.53534000000001</v>
      </c>
      <c r="Q11157">
        <v>11</v>
      </c>
      <c r="R11157" s="75">
        <v>37580</v>
      </c>
      <c r="S11157" t="s">
        <v>115</v>
      </c>
      <c r="T11157" t="s">
        <v>112</v>
      </c>
      <c r="U11157">
        <v>7.5765700000000005E-2</v>
      </c>
      <c r="Z11157" s="97">
        <v>1140000000</v>
      </c>
    </row>
    <row r="11158" spans="1:26">
      <c r="A11158" t="s">
        <v>115</v>
      </c>
      <c r="B11158" t="s">
        <v>56</v>
      </c>
      <c r="C11158" t="s">
        <v>20</v>
      </c>
      <c r="D11158">
        <v>2014</v>
      </c>
      <c r="E11158">
        <v>20</v>
      </c>
      <c r="F11158">
        <v>1307.193</v>
      </c>
      <c r="G11158">
        <v>179.011</v>
      </c>
      <c r="H11158">
        <v>76.615840000000006</v>
      </c>
      <c r="I11158">
        <v>81.579980000000006</v>
      </c>
      <c r="J11158">
        <v>1023.633</v>
      </c>
      <c r="K11158">
        <v>1085.4010000000001</v>
      </c>
      <c r="L11158">
        <v>1128.182</v>
      </c>
      <c r="M11158">
        <v>1170.962</v>
      </c>
      <c r="N11158">
        <v>1232.731</v>
      </c>
      <c r="O11158">
        <v>412</v>
      </c>
      <c r="P11158">
        <v>110.53534000000001</v>
      </c>
      <c r="Q11158">
        <v>11</v>
      </c>
      <c r="R11158" s="75">
        <v>37580</v>
      </c>
      <c r="S11158" t="s">
        <v>115</v>
      </c>
      <c r="T11158" t="s">
        <v>112</v>
      </c>
      <c r="U11158">
        <v>7.5765700000000005E-2</v>
      </c>
      <c r="Z11158" s="97">
        <v>1130000000</v>
      </c>
    </row>
    <row r="11159" spans="1:26">
      <c r="A11159" t="s">
        <v>115</v>
      </c>
      <c r="B11159" t="s">
        <v>56</v>
      </c>
      <c r="C11159" t="s">
        <v>20</v>
      </c>
      <c r="D11159">
        <v>2014</v>
      </c>
      <c r="E11159">
        <v>21</v>
      </c>
      <c r="F11159">
        <v>1331.2840000000001</v>
      </c>
      <c r="G11159">
        <v>177.16589999999999</v>
      </c>
      <c r="H11159">
        <v>74.355649999999997</v>
      </c>
      <c r="I11159">
        <v>82.448490000000007</v>
      </c>
      <c r="J11159">
        <v>1048.4559999999999</v>
      </c>
      <c r="K11159">
        <v>1110.8820000000001</v>
      </c>
      <c r="L11159">
        <v>1154.1179999999999</v>
      </c>
      <c r="M11159">
        <v>1197.354</v>
      </c>
      <c r="N11159">
        <v>1259.78</v>
      </c>
      <c r="O11159">
        <v>412</v>
      </c>
      <c r="P11159">
        <v>110.53534000000001</v>
      </c>
      <c r="Q11159">
        <v>11</v>
      </c>
      <c r="R11159" s="75">
        <v>37580</v>
      </c>
      <c r="S11159" t="s">
        <v>115</v>
      </c>
      <c r="T11159" t="s">
        <v>112</v>
      </c>
      <c r="U11159">
        <v>7.5765700000000005E-2</v>
      </c>
      <c r="Z11159" s="97">
        <v>1150000000</v>
      </c>
    </row>
    <row r="11160" spans="1:26">
      <c r="A11160" t="s">
        <v>115</v>
      </c>
      <c r="B11160" t="s">
        <v>56</v>
      </c>
      <c r="C11160" t="s">
        <v>20</v>
      </c>
      <c r="D11160">
        <v>2014</v>
      </c>
      <c r="E11160">
        <v>22</v>
      </c>
      <c r="F11160">
        <v>1328.223</v>
      </c>
      <c r="G11160">
        <v>579.34090000000003</v>
      </c>
      <c r="H11160">
        <v>72.406649999999999</v>
      </c>
      <c r="I11160">
        <v>82.576629999999994</v>
      </c>
      <c r="J11160">
        <v>643.05619999999999</v>
      </c>
      <c r="K11160">
        <v>705.57920000000001</v>
      </c>
      <c r="L11160">
        <v>748.88239999999996</v>
      </c>
      <c r="M11160">
        <v>792.1857</v>
      </c>
      <c r="N11160">
        <v>854.70870000000002</v>
      </c>
      <c r="O11160">
        <v>412</v>
      </c>
      <c r="P11160">
        <v>110.53534000000001</v>
      </c>
      <c r="Q11160">
        <v>11</v>
      </c>
      <c r="R11160" s="75">
        <v>37580</v>
      </c>
      <c r="S11160" t="s">
        <v>115</v>
      </c>
      <c r="T11160" t="s">
        <v>112</v>
      </c>
      <c r="U11160">
        <v>7.5765700000000005E-2</v>
      </c>
      <c r="Z11160" s="97">
        <v>1160000000</v>
      </c>
    </row>
    <row r="11161" spans="1:26">
      <c r="A11161" t="s">
        <v>115</v>
      </c>
      <c r="B11161" t="s">
        <v>56</v>
      </c>
      <c r="C11161" t="s">
        <v>20</v>
      </c>
      <c r="D11161">
        <v>2014</v>
      </c>
      <c r="E11161">
        <v>23</v>
      </c>
      <c r="F11161">
        <v>1313.153</v>
      </c>
      <c r="G11161">
        <v>980.74329999999998</v>
      </c>
      <c r="H11161">
        <v>70.545419999999993</v>
      </c>
      <c r="I11161">
        <v>82.163079999999994</v>
      </c>
      <c r="J11161">
        <v>227.11330000000001</v>
      </c>
      <c r="K11161">
        <v>289.32310000000001</v>
      </c>
      <c r="L11161">
        <v>332.40949999999998</v>
      </c>
      <c r="M11161">
        <v>375.49579999999997</v>
      </c>
      <c r="N11161">
        <v>437.70569999999998</v>
      </c>
      <c r="O11161">
        <v>412</v>
      </c>
      <c r="P11161">
        <v>110.53534000000001</v>
      </c>
      <c r="Q11161">
        <v>11</v>
      </c>
      <c r="R11161" s="75">
        <v>37580</v>
      </c>
      <c r="S11161" t="s">
        <v>115</v>
      </c>
      <c r="T11161" t="s">
        <v>112</v>
      </c>
      <c r="U11161">
        <v>7.5765700000000005E-2</v>
      </c>
      <c r="Z11161" s="97">
        <v>1150000000</v>
      </c>
    </row>
    <row r="11162" spans="1:26">
      <c r="A11162" t="s">
        <v>115</v>
      </c>
      <c r="B11162" t="s">
        <v>56</v>
      </c>
      <c r="C11162" t="s">
        <v>20</v>
      </c>
      <c r="D11162">
        <v>2014</v>
      </c>
      <c r="E11162">
        <v>24</v>
      </c>
      <c r="F11162">
        <v>1301.914</v>
      </c>
      <c r="G11162">
        <v>1077.885</v>
      </c>
      <c r="H11162">
        <v>68.989779999999996</v>
      </c>
      <c r="I11162">
        <v>82.135350000000003</v>
      </c>
      <c r="J11162">
        <v>118.7684</v>
      </c>
      <c r="K11162">
        <v>180.9572</v>
      </c>
      <c r="L11162">
        <v>224.0291</v>
      </c>
      <c r="M11162">
        <v>267.10090000000002</v>
      </c>
      <c r="N11162">
        <v>329.28969999999998</v>
      </c>
      <c r="O11162">
        <v>412</v>
      </c>
      <c r="P11162">
        <v>110.53534000000001</v>
      </c>
      <c r="Q11162">
        <v>11</v>
      </c>
      <c r="R11162" s="75">
        <v>37580</v>
      </c>
      <c r="S11162" t="s">
        <v>115</v>
      </c>
      <c r="T11162" t="s">
        <v>112</v>
      </c>
      <c r="U11162">
        <v>7.5765700000000005E-2</v>
      </c>
      <c r="Z11162" s="97">
        <v>1150000000</v>
      </c>
    </row>
    <row r="11163" spans="1:26">
      <c r="A11163" t="s">
        <v>115</v>
      </c>
      <c r="B11163" t="s">
        <v>56</v>
      </c>
      <c r="C11163" t="s">
        <v>21</v>
      </c>
      <c r="D11163">
        <v>2014</v>
      </c>
      <c r="E11163">
        <v>1</v>
      </c>
      <c r="F11163">
        <v>1225.6600000000001</v>
      </c>
      <c r="G11163">
        <v>1225.6600000000001</v>
      </c>
      <c r="H11163">
        <v>46.138620000000003</v>
      </c>
      <c r="I11163">
        <v>83.399379999999994</v>
      </c>
      <c r="J11163">
        <v>-106.8806</v>
      </c>
      <c r="K11163">
        <v>-43.734679999999997</v>
      </c>
      <c r="L11163">
        <v>0</v>
      </c>
      <c r="M11163">
        <v>43.734679999999997</v>
      </c>
      <c r="N11163">
        <v>106.8806</v>
      </c>
      <c r="O11163">
        <v>405</v>
      </c>
      <c r="P11163">
        <v>110.53436000000001</v>
      </c>
      <c r="Q11163">
        <v>12</v>
      </c>
      <c r="R11163" s="75">
        <v>37239</v>
      </c>
      <c r="S11163" t="s">
        <v>115</v>
      </c>
      <c r="T11163" t="s">
        <v>112</v>
      </c>
      <c r="U11163">
        <v>8.1090599999999999E-2</v>
      </c>
      <c r="Z11163" s="97">
        <v>1140000000</v>
      </c>
    </row>
    <row r="11164" spans="1:26">
      <c r="A11164" t="s">
        <v>115</v>
      </c>
      <c r="B11164" t="s">
        <v>56</v>
      </c>
      <c r="C11164" t="s">
        <v>21</v>
      </c>
      <c r="D11164">
        <v>2014</v>
      </c>
      <c r="E11164">
        <v>2</v>
      </c>
      <c r="F11164">
        <v>1218.9190000000001</v>
      </c>
      <c r="G11164">
        <v>1218.9190000000001</v>
      </c>
      <c r="H11164">
        <v>45.706980000000001</v>
      </c>
      <c r="I11164">
        <v>83.627619999999993</v>
      </c>
      <c r="J11164">
        <v>-107.17310000000001</v>
      </c>
      <c r="K11164">
        <v>-43.854370000000003</v>
      </c>
      <c r="L11164">
        <v>0</v>
      </c>
      <c r="M11164">
        <v>43.854370000000003</v>
      </c>
      <c r="N11164">
        <v>107.17310000000001</v>
      </c>
      <c r="O11164">
        <v>405</v>
      </c>
      <c r="P11164">
        <v>110.53436000000001</v>
      </c>
      <c r="Q11164">
        <v>12</v>
      </c>
      <c r="R11164" s="75">
        <v>37239</v>
      </c>
      <c r="S11164" t="s">
        <v>115</v>
      </c>
      <c r="T11164" t="s">
        <v>112</v>
      </c>
      <c r="U11164">
        <v>8.1090599999999999E-2</v>
      </c>
      <c r="Z11164" s="97">
        <v>1150000000</v>
      </c>
    </row>
    <row r="11165" spans="1:26">
      <c r="A11165" t="s">
        <v>115</v>
      </c>
      <c r="B11165" t="s">
        <v>56</v>
      </c>
      <c r="C11165" t="s">
        <v>21</v>
      </c>
      <c r="D11165">
        <v>2014</v>
      </c>
      <c r="E11165">
        <v>3</v>
      </c>
      <c r="F11165">
        <v>1218.809</v>
      </c>
      <c r="G11165">
        <v>1218.809</v>
      </c>
      <c r="H11165">
        <v>45.18271</v>
      </c>
      <c r="I11165">
        <v>83.525049999999993</v>
      </c>
      <c r="J11165">
        <v>-107.04170000000001</v>
      </c>
      <c r="K11165">
        <v>-43.800579999999997</v>
      </c>
      <c r="L11165">
        <v>0</v>
      </c>
      <c r="M11165">
        <v>43.800579999999997</v>
      </c>
      <c r="N11165">
        <v>107.04170000000001</v>
      </c>
      <c r="O11165">
        <v>405</v>
      </c>
      <c r="P11165">
        <v>110.53436000000001</v>
      </c>
      <c r="Q11165">
        <v>12</v>
      </c>
      <c r="R11165" s="75">
        <v>37239</v>
      </c>
      <c r="S11165" t="s">
        <v>115</v>
      </c>
      <c r="T11165" t="s">
        <v>112</v>
      </c>
      <c r="U11165">
        <v>8.1090599999999999E-2</v>
      </c>
      <c r="Z11165" s="97">
        <v>1140000000</v>
      </c>
    </row>
    <row r="11166" spans="1:26">
      <c r="A11166" t="s">
        <v>115</v>
      </c>
      <c r="B11166" t="s">
        <v>56</v>
      </c>
      <c r="C11166" t="s">
        <v>21</v>
      </c>
      <c r="D11166">
        <v>2014</v>
      </c>
      <c r="E11166">
        <v>4</v>
      </c>
      <c r="F11166">
        <v>1245.723</v>
      </c>
      <c r="G11166">
        <v>1245.723</v>
      </c>
      <c r="H11166">
        <v>44.535730000000001</v>
      </c>
      <c r="I11166">
        <v>83.713890000000006</v>
      </c>
      <c r="J11166">
        <v>-107.2837</v>
      </c>
      <c r="K11166">
        <v>-43.899610000000003</v>
      </c>
      <c r="L11166">
        <v>0</v>
      </c>
      <c r="M11166">
        <v>43.899610000000003</v>
      </c>
      <c r="N11166">
        <v>107.2837</v>
      </c>
      <c r="O11166">
        <v>405</v>
      </c>
      <c r="P11166">
        <v>110.53436000000001</v>
      </c>
      <c r="Q11166">
        <v>12</v>
      </c>
      <c r="R11166" s="75">
        <v>37239</v>
      </c>
      <c r="S11166" t="s">
        <v>115</v>
      </c>
      <c r="T11166" t="s">
        <v>112</v>
      </c>
      <c r="U11166">
        <v>8.1090599999999999E-2</v>
      </c>
      <c r="Z11166" s="97">
        <v>1150000000</v>
      </c>
    </row>
    <row r="11167" spans="1:26">
      <c r="A11167" t="s">
        <v>115</v>
      </c>
      <c r="B11167" t="s">
        <v>56</v>
      </c>
      <c r="C11167" t="s">
        <v>21</v>
      </c>
      <c r="D11167">
        <v>2014</v>
      </c>
      <c r="E11167">
        <v>5</v>
      </c>
      <c r="F11167">
        <v>1269.0519999999999</v>
      </c>
      <c r="G11167">
        <v>1269.0519999999999</v>
      </c>
      <c r="H11167">
        <v>44.407269999999997</v>
      </c>
      <c r="I11167">
        <v>83.819270000000003</v>
      </c>
      <c r="J11167">
        <v>-107.4187</v>
      </c>
      <c r="K11167">
        <v>-43.95487</v>
      </c>
      <c r="L11167">
        <v>0</v>
      </c>
      <c r="M11167">
        <v>43.95487</v>
      </c>
      <c r="N11167">
        <v>107.4187</v>
      </c>
      <c r="O11167">
        <v>405</v>
      </c>
      <c r="P11167">
        <v>110.53436000000001</v>
      </c>
      <c r="Q11167">
        <v>12</v>
      </c>
      <c r="R11167" s="75">
        <v>37239</v>
      </c>
      <c r="S11167" t="s">
        <v>115</v>
      </c>
      <c r="T11167" t="s">
        <v>112</v>
      </c>
      <c r="U11167">
        <v>8.1090599999999999E-2</v>
      </c>
      <c r="Z11167" s="97">
        <v>1150000000</v>
      </c>
    </row>
    <row r="11168" spans="1:26">
      <c r="A11168" t="s">
        <v>115</v>
      </c>
      <c r="B11168" t="s">
        <v>56</v>
      </c>
      <c r="C11168" t="s">
        <v>21</v>
      </c>
      <c r="D11168">
        <v>2014</v>
      </c>
      <c r="E11168">
        <v>6</v>
      </c>
      <c r="F11168">
        <v>1307.7619999999999</v>
      </c>
      <c r="G11168">
        <v>1307.7619999999999</v>
      </c>
      <c r="H11168">
        <v>44.318089999999998</v>
      </c>
      <c r="I11168">
        <v>84.188040000000001</v>
      </c>
      <c r="J11168">
        <v>-107.8913</v>
      </c>
      <c r="K11168">
        <v>-44.148249999999997</v>
      </c>
      <c r="L11168">
        <v>0</v>
      </c>
      <c r="M11168">
        <v>44.148249999999997</v>
      </c>
      <c r="N11168">
        <v>107.8913</v>
      </c>
      <c r="O11168">
        <v>405</v>
      </c>
      <c r="P11168">
        <v>110.53436000000001</v>
      </c>
      <c r="Q11168">
        <v>12</v>
      </c>
      <c r="R11168" s="75">
        <v>37239</v>
      </c>
      <c r="S11168" t="s">
        <v>115</v>
      </c>
      <c r="T11168" t="s">
        <v>112</v>
      </c>
      <c r="U11168">
        <v>8.1090599999999999E-2</v>
      </c>
      <c r="Z11168" s="97">
        <v>1160000000</v>
      </c>
    </row>
    <row r="11169" spans="1:26">
      <c r="A11169" t="s">
        <v>115</v>
      </c>
      <c r="B11169" t="s">
        <v>56</v>
      </c>
      <c r="C11169" t="s">
        <v>21</v>
      </c>
      <c r="D11169">
        <v>2014</v>
      </c>
      <c r="E11169">
        <v>7</v>
      </c>
      <c r="F11169">
        <v>1316.2529999999999</v>
      </c>
      <c r="G11169">
        <v>1316.2529999999999</v>
      </c>
      <c r="H11169">
        <v>44.649079999999998</v>
      </c>
      <c r="I11169">
        <v>83.773139999999998</v>
      </c>
      <c r="J11169">
        <v>-107.3596</v>
      </c>
      <c r="K11169">
        <v>-43.930680000000002</v>
      </c>
      <c r="L11169">
        <v>0</v>
      </c>
      <c r="M11169">
        <v>43.930680000000002</v>
      </c>
      <c r="N11169">
        <v>107.3596</v>
      </c>
      <c r="O11169">
        <v>405</v>
      </c>
      <c r="P11169">
        <v>110.53436000000001</v>
      </c>
      <c r="Q11169">
        <v>12</v>
      </c>
      <c r="R11169" s="75">
        <v>37239</v>
      </c>
      <c r="S11169" t="s">
        <v>115</v>
      </c>
      <c r="T11169" t="s">
        <v>112</v>
      </c>
      <c r="U11169">
        <v>8.1090599999999999E-2</v>
      </c>
      <c r="Z11169" s="97">
        <v>1150000000</v>
      </c>
    </row>
    <row r="11170" spans="1:26">
      <c r="A11170" t="s">
        <v>115</v>
      </c>
      <c r="B11170" t="s">
        <v>56</v>
      </c>
      <c r="C11170" t="s">
        <v>21</v>
      </c>
      <c r="D11170">
        <v>2014</v>
      </c>
      <c r="E11170">
        <v>8</v>
      </c>
      <c r="F11170">
        <v>1329.537</v>
      </c>
      <c r="G11170">
        <v>1329.537</v>
      </c>
      <c r="H11170">
        <v>45.092460000000003</v>
      </c>
      <c r="I11170">
        <v>83.533569999999997</v>
      </c>
      <c r="J11170">
        <v>-107.0526</v>
      </c>
      <c r="K11170">
        <v>-43.805050000000001</v>
      </c>
      <c r="L11170">
        <v>0</v>
      </c>
      <c r="M11170">
        <v>43.805050000000001</v>
      </c>
      <c r="N11170">
        <v>107.0526</v>
      </c>
      <c r="O11170">
        <v>405</v>
      </c>
      <c r="P11170">
        <v>110.53436000000001</v>
      </c>
      <c r="Q11170">
        <v>12</v>
      </c>
      <c r="R11170" s="75">
        <v>37239</v>
      </c>
      <c r="S11170" t="s">
        <v>115</v>
      </c>
      <c r="T11170" t="s">
        <v>112</v>
      </c>
      <c r="U11170">
        <v>8.1090599999999999E-2</v>
      </c>
      <c r="Z11170" s="97">
        <v>1140000000</v>
      </c>
    </row>
    <row r="11171" spans="1:26">
      <c r="A11171" t="s">
        <v>115</v>
      </c>
      <c r="B11171" t="s">
        <v>56</v>
      </c>
      <c r="C11171" t="s">
        <v>21</v>
      </c>
      <c r="D11171">
        <v>2014</v>
      </c>
      <c r="E11171">
        <v>9</v>
      </c>
      <c r="F11171">
        <v>1321.328</v>
      </c>
      <c r="G11171">
        <v>1321.328</v>
      </c>
      <c r="H11171">
        <v>45.709069999999997</v>
      </c>
      <c r="I11171">
        <v>83.167860000000005</v>
      </c>
      <c r="J11171">
        <v>-106.5839</v>
      </c>
      <c r="K11171">
        <v>-43.61327</v>
      </c>
      <c r="L11171">
        <v>0</v>
      </c>
      <c r="M11171">
        <v>43.61327</v>
      </c>
      <c r="N11171">
        <v>106.5839</v>
      </c>
      <c r="O11171">
        <v>405</v>
      </c>
      <c r="P11171">
        <v>110.53436000000001</v>
      </c>
      <c r="Q11171">
        <v>12</v>
      </c>
      <c r="R11171" s="75">
        <v>37239</v>
      </c>
      <c r="S11171" t="s">
        <v>115</v>
      </c>
      <c r="T11171" t="s">
        <v>112</v>
      </c>
      <c r="U11171">
        <v>8.1090599999999999E-2</v>
      </c>
      <c r="Z11171" s="97">
        <v>1130000000</v>
      </c>
    </row>
    <row r="11172" spans="1:26">
      <c r="A11172" t="s">
        <v>115</v>
      </c>
      <c r="B11172" t="s">
        <v>56</v>
      </c>
      <c r="C11172" t="s">
        <v>21</v>
      </c>
      <c r="D11172">
        <v>2014</v>
      </c>
      <c r="E11172">
        <v>10</v>
      </c>
      <c r="F11172">
        <v>1320.153</v>
      </c>
      <c r="G11172">
        <v>1320.153</v>
      </c>
      <c r="H11172">
        <v>47.105269999999997</v>
      </c>
      <c r="I11172">
        <v>83.979879999999994</v>
      </c>
      <c r="J11172">
        <v>-107.6245</v>
      </c>
      <c r="K11172">
        <v>-44.039090000000002</v>
      </c>
      <c r="L11172">
        <v>0</v>
      </c>
      <c r="M11172">
        <v>44.039090000000002</v>
      </c>
      <c r="N11172">
        <v>107.6245</v>
      </c>
      <c r="O11172">
        <v>405</v>
      </c>
      <c r="P11172">
        <v>110.53436000000001</v>
      </c>
      <c r="Q11172">
        <v>12</v>
      </c>
      <c r="R11172" s="75">
        <v>37239</v>
      </c>
      <c r="S11172" t="s">
        <v>115</v>
      </c>
      <c r="T11172" t="s">
        <v>112</v>
      </c>
      <c r="U11172">
        <v>8.1090599999999999E-2</v>
      </c>
      <c r="Z11172" s="97">
        <v>1160000000</v>
      </c>
    </row>
    <row r="11173" spans="1:26">
      <c r="A11173" t="s">
        <v>115</v>
      </c>
      <c r="B11173" t="s">
        <v>56</v>
      </c>
      <c r="C11173" t="s">
        <v>21</v>
      </c>
      <c r="D11173">
        <v>2014</v>
      </c>
      <c r="E11173">
        <v>11</v>
      </c>
      <c r="F11173">
        <v>1329.442</v>
      </c>
      <c r="G11173">
        <v>1329.442</v>
      </c>
      <c r="H11173">
        <v>48.850560000000002</v>
      </c>
      <c r="I11173">
        <v>83.862610000000004</v>
      </c>
      <c r="J11173">
        <v>-107.4743</v>
      </c>
      <c r="K11173">
        <v>-43.977600000000002</v>
      </c>
      <c r="L11173">
        <v>0</v>
      </c>
      <c r="M11173">
        <v>43.977600000000002</v>
      </c>
      <c r="N11173">
        <v>107.4743</v>
      </c>
      <c r="O11173">
        <v>405</v>
      </c>
      <c r="P11173">
        <v>110.53436000000001</v>
      </c>
      <c r="Q11173">
        <v>12</v>
      </c>
      <c r="R11173" s="75">
        <v>37239</v>
      </c>
      <c r="S11173" t="s">
        <v>115</v>
      </c>
      <c r="T11173" t="s">
        <v>112</v>
      </c>
      <c r="U11173">
        <v>8.1090599999999999E-2</v>
      </c>
      <c r="Z11173" s="97">
        <v>1150000000</v>
      </c>
    </row>
    <row r="11174" spans="1:26">
      <c r="A11174" t="s">
        <v>115</v>
      </c>
      <c r="B11174" t="s">
        <v>56</v>
      </c>
      <c r="C11174" t="s">
        <v>21</v>
      </c>
      <c r="D11174">
        <v>2014</v>
      </c>
      <c r="E11174">
        <v>12</v>
      </c>
      <c r="F11174">
        <v>1335.4970000000001</v>
      </c>
      <c r="G11174">
        <v>1335.4970000000001</v>
      </c>
      <c r="H11174">
        <v>49.310160000000003</v>
      </c>
      <c r="I11174">
        <v>84.030010000000004</v>
      </c>
      <c r="J11174">
        <v>-107.6888</v>
      </c>
      <c r="K11174">
        <v>-44.065379999999998</v>
      </c>
      <c r="L11174">
        <v>0</v>
      </c>
      <c r="M11174">
        <v>44.065379999999998</v>
      </c>
      <c r="N11174">
        <v>107.6888</v>
      </c>
      <c r="O11174">
        <v>405</v>
      </c>
      <c r="P11174">
        <v>110.53436000000001</v>
      </c>
      <c r="Q11174">
        <v>12</v>
      </c>
      <c r="R11174" s="75">
        <v>37239</v>
      </c>
      <c r="S11174" t="s">
        <v>115</v>
      </c>
      <c r="T11174" t="s">
        <v>112</v>
      </c>
      <c r="U11174">
        <v>8.1090599999999999E-2</v>
      </c>
      <c r="Z11174" s="97">
        <v>1160000000</v>
      </c>
    </row>
    <row r="11175" spans="1:26">
      <c r="A11175" t="s">
        <v>115</v>
      </c>
      <c r="B11175" t="s">
        <v>56</v>
      </c>
      <c r="C11175" t="s">
        <v>21</v>
      </c>
      <c r="D11175">
        <v>2014</v>
      </c>
      <c r="E11175">
        <v>13</v>
      </c>
      <c r="F11175">
        <v>1307.2670000000001</v>
      </c>
      <c r="G11175">
        <v>1307.2670000000001</v>
      </c>
      <c r="H11175">
        <v>48.98048</v>
      </c>
      <c r="I11175">
        <v>83.805959999999999</v>
      </c>
      <c r="J11175">
        <v>-107.40170000000001</v>
      </c>
      <c r="K11175">
        <v>-43.947890000000001</v>
      </c>
      <c r="L11175">
        <v>0</v>
      </c>
      <c r="M11175">
        <v>43.947890000000001</v>
      </c>
      <c r="N11175">
        <v>107.40170000000001</v>
      </c>
      <c r="O11175">
        <v>405</v>
      </c>
      <c r="P11175">
        <v>110.53436000000001</v>
      </c>
      <c r="Q11175">
        <v>12</v>
      </c>
      <c r="R11175" s="75">
        <v>37239</v>
      </c>
      <c r="S11175" t="s">
        <v>115</v>
      </c>
      <c r="T11175" t="s">
        <v>112</v>
      </c>
      <c r="U11175">
        <v>8.1090599999999999E-2</v>
      </c>
      <c r="Z11175" s="97">
        <v>1150000000</v>
      </c>
    </row>
    <row r="11176" spans="1:26">
      <c r="A11176" t="s">
        <v>115</v>
      </c>
      <c r="B11176" t="s">
        <v>56</v>
      </c>
      <c r="C11176" t="s">
        <v>21</v>
      </c>
      <c r="D11176">
        <v>2014</v>
      </c>
      <c r="E11176">
        <v>14</v>
      </c>
      <c r="F11176">
        <v>1275.5440000000001</v>
      </c>
      <c r="G11176">
        <v>1275.8309999999999</v>
      </c>
      <c r="H11176">
        <v>48.799349999999997</v>
      </c>
      <c r="I11176">
        <v>83.50582</v>
      </c>
      <c r="J11176">
        <v>-107.3038</v>
      </c>
      <c r="K11176">
        <v>-44.077240000000003</v>
      </c>
      <c r="L11176">
        <v>-0.28674319999999998</v>
      </c>
      <c r="M11176">
        <v>43.503749999999997</v>
      </c>
      <c r="N11176">
        <v>106.7303</v>
      </c>
      <c r="O11176">
        <v>405</v>
      </c>
      <c r="P11176">
        <v>110.53436000000001</v>
      </c>
      <c r="Q11176">
        <v>12</v>
      </c>
      <c r="R11176" s="75">
        <v>37239</v>
      </c>
      <c r="S11176" t="s">
        <v>115</v>
      </c>
      <c r="T11176" t="s">
        <v>112</v>
      </c>
      <c r="U11176">
        <v>8.1090599999999999E-2</v>
      </c>
      <c r="Z11176" s="97">
        <v>1140000000</v>
      </c>
    </row>
    <row r="11177" spans="1:26">
      <c r="A11177" t="s">
        <v>115</v>
      </c>
      <c r="B11177" t="s">
        <v>56</v>
      </c>
      <c r="C11177" t="s">
        <v>21</v>
      </c>
      <c r="D11177">
        <v>2014</v>
      </c>
      <c r="E11177">
        <v>15</v>
      </c>
      <c r="F11177">
        <v>1247.2429999999999</v>
      </c>
      <c r="G11177">
        <v>1268.1610000000001</v>
      </c>
      <c r="H11177">
        <v>49.384239999999998</v>
      </c>
      <c r="I11177">
        <v>83.367739999999998</v>
      </c>
      <c r="J11177">
        <v>-127.7578</v>
      </c>
      <c r="K11177">
        <v>-64.635810000000006</v>
      </c>
      <c r="L11177">
        <v>-20.917719999999999</v>
      </c>
      <c r="M11177">
        <v>22.800360000000001</v>
      </c>
      <c r="N11177">
        <v>85.922330000000002</v>
      </c>
      <c r="O11177">
        <v>405</v>
      </c>
      <c r="P11177">
        <v>110.53436000000001</v>
      </c>
      <c r="Q11177">
        <v>12</v>
      </c>
      <c r="R11177" s="75">
        <v>37239</v>
      </c>
      <c r="S11177" t="s">
        <v>115</v>
      </c>
      <c r="T11177" t="s">
        <v>112</v>
      </c>
      <c r="U11177">
        <v>8.1090599999999999E-2</v>
      </c>
      <c r="Z11177" s="97">
        <v>1140000000</v>
      </c>
    </row>
    <row r="11178" spans="1:26">
      <c r="A11178" t="s">
        <v>115</v>
      </c>
      <c r="B11178" t="s">
        <v>56</v>
      </c>
      <c r="C11178" t="s">
        <v>21</v>
      </c>
      <c r="D11178">
        <v>2014</v>
      </c>
      <c r="E11178">
        <v>16</v>
      </c>
      <c r="F11178">
        <v>1243.673</v>
      </c>
      <c r="G11178">
        <v>752.33180000000004</v>
      </c>
      <c r="H11178">
        <v>49.474409999999999</v>
      </c>
      <c r="I11178">
        <v>83.361459999999994</v>
      </c>
      <c r="J11178">
        <v>384.50920000000002</v>
      </c>
      <c r="K11178">
        <v>447.62650000000002</v>
      </c>
      <c r="L11178">
        <v>491.34120000000001</v>
      </c>
      <c r="M11178">
        <v>535.05600000000004</v>
      </c>
      <c r="N11178">
        <v>598.17330000000004</v>
      </c>
      <c r="O11178">
        <v>405</v>
      </c>
      <c r="P11178">
        <v>110.53436000000001</v>
      </c>
      <c r="Q11178">
        <v>12</v>
      </c>
      <c r="R11178" s="75">
        <v>37239</v>
      </c>
      <c r="S11178" t="s">
        <v>115</v>
      </c>
      <c r="T11178" t="s">
        <v>112</v>
      </c>
      <c r="U11178">
        <v>8.1090599999999999E-2</v>
      </c>
      <c r="Z11178" s="97">
        <v>1140000000</v>
      </c>
    </row>
    <row r="11179" spans="1:26">
      <c r="A11179" t="s">
        <v>115</v>
      </c>
      <c r="B11179" t="s">
        <v>56</v>
      </c>
      <c r="C11179" t="s">
        <v>21</v>
      </c>
      <c r="D11179">
        <v>2014</v>
      </c>
      <c r="E11179">
        <v>17</v>
      </c>
      <c r="F11179">
        <v>1209.191</v>
      </c>
      <c r="G11179">
        <v>178.97810000000001</v>
      </c>
      <c r="H11179">
        <v>49.21743</v>
      </c>
      <c r="I11179">
        <v>83.530469999999994</v>
      </c>
      <c r="J11179">
        <v>923.16390000000001</v>
      </c>
      <c r="K11179">
        <v>986.40909999999997</v>
      </c>
      <c r="L11179">
        <v>1030.213</v>
      </c>
      <c r="M11179">
        <v>1074.0160000000001</v>
      </c>
      <c r="N11179">
        <v>1137.261</v>
      </c>
      <c r="O11179">
        <v>405</v>
      </c>
      <c r="P11179">
        <v>110.53436000000001</v>
      </c>
      <c r="Q11179">
        <v>12</v>
      </c>
      <c r="R11179" s="75">
        <v>37239</v>
      </c>
      <c r="S11179" t="s">
        <v>115</v>
      </c>
      <c r="T11179" t="s">
        <v>112</v>
      </c>
      <c r="U11179">
        <v>8.1090599999999999E-2</v>
      </c>
      <c r="Z11179" s="97">
        <v>1140000000</v>
      </c>
    </row>
    <row r="11180" spans="1:26">
      <c r="A11180" t="s">
        <v>115</v>
      </c>
      <c r="B11180" t="s">
        <v>56</v>
      </c>
      <c r="C11180" t="s">
        <v>21</v>
      </c>
      <c r="D11180">
        <v>2014</v>
      </c>
      <c r="E11180">
        <v>18</v>
      </c>
      <c r="F11180">
        <v>1204.2159999999999</v>
      </c>
      <c r="G11180">
        <v>173.36840000000001</v>
      </c>
      <c r="H11180">
        <v>49.065620000000003</v>
      </c>
      <c r="I11180">
        <v>83.809740000000005</v>
      </c>
      <c r="J11180">
        <v>923.44110000000001</v>
      </c>
      <c r="K11180">
        <v>986.89769999999999</v>
      </c>
      <c r="L11180">
        <v>1030.848</v>
      </c>
      <c r="M11180">
        <v>1074.797</v>
      </c>
      <c r="N11180">
        <v>1138.2539999999999</v>
      </c>
      <c r="O11180">
        <v>405</v>
      </c>
      <c r="P11180">
        <v>110.53436000000001</v>
      </c>
      <c r="Q11180">
        <v>12</v>
      </c>
      <c r="R11180" s="75">
        <v>37239</v>
      </c>
      <c r="S11180" t="s">
        <v>115</v>
      </c>
      <c r="T11180" t="s">
        <v>112</v>
      </c>
      <c r="U11180">
        <v>8.1090599999999999E-2</v>
      </c>
      <c r="Z11180" s="97">
        <v>1150000000</v>
      </c>
    </row>
    <row r="11181" spans="1:26">
      <c r="A11181" t="s">
        <v>115</v>
      </c>
      <c r="B11181" t="s">
        <v>56</v>
      </c>
      <c r="C11181" t="s">
        <v>21</v>
      </c>
      <c r="D11181">
        <v>2014</v>
      </c>
      <c r="E11181">
        <v>19</v>
      </c>
      <c r="F11181">
        <v>1208.0060000000001</v>
      </c>
      <c r="G11181">
        <v>171.89169999999999</v>
      </c>
      <c r="H11181">
        <v>48.550669999999997</v>
      </c>
      <c r="I11181">
        <v>83.730969999999999</v>
      </c>
      <c r="J11181">
        <v>928.80859999999996</v>
      </c>
      <c r="K11181">
        <v>992.2056</v>
      </c>
      <c r="L11181">
        <v>1036.114</v>
      </c>
      <c r="M11181">
        <v>1080.0229999999999</v>
      </c>
      <c r="N11181">
        <v>1143.42</v>
      </c>
      <c r="O11181">
        <v>405</v>
      </c>
      <c r="P11181">
        <v>110.53436000000001</v>
      </c>
      <c r="Q11181">
        <v>12</v>
      </c>
      <c r="R11181" s="75">
        <v>37239</v>
      </c>
      <c r="S11181" t="s">
        <v>115</v>
      </c>
      <c r="T11181" t="s">
        <v>112</v>
      </c>
      <c r="U11181">
        <v>8.1090599999999999E-2</v>
      </c>
      <c r="Z11181" s="97">
        <v>1150000000</v>
      </c>
    </row>
    <row r="11182" spans="1:26">
      <c r="A11182" t="s">
        <v>115</v>
      </c>
      <c r="B11182" t="s">
        <v>56</v>
      </c>
      <c r="C11182" t="s">
        <v>21</v>
      </c>
      <c r="D11182">
        <v>2014</v>
      </c>
      <c r="E11182">
        <v>20</v>
      </c>
      <c r="F11182">
        <v>1206.5350000000001</v>
      </c>
      <c r="G11182">
        <v>170.52250000000001</v>
      </c>
      <c r="H11182">
        <v>47.967210000000001</v>
      </c>
      <c r="I11182">
        <v>83.358040000000003</v>
      </c>
      <c r="J11182">
        <v>929.1848</v>
      </c>
      <c r="K11182">
        <v>992.29939999999999</v>
      </c>
      <c r="L11182">
        <v>1036.0119999999999</v>
      </c>
      <c r="M11182">
        <v>1079.7249999999999</v>
      </c>
      <c r="N11182">
        <v>1142.8399999999999</v>
      </c>
      <c r="O11182">
        <v>405</v>
      </c>
      <c r="P11182">
        <v>110.53436000000001</v>
      </c>
      <c r="Q11182">
        <v>12</v>
      </c>
      <c r="R11182" s="75">
        <v>37239</v>
      </c>
      <c r="S11182" t="s">
        <v>115</v>
      </c>
      <c r="T11182" t="s">
        <v>112</v>
      </c>
      <c r="U11182">
        <v>8.1090599999999999E-2</v>
      </c>
      <c r="Z11182" s="97">
        <v>1140000000</v>
      </c>
    </row>
    <row r="11183" spans="1:26">
      <c r="A11183" t="s">
        <v>115</v>
      </c>
      <c r="B11183" t="s">
        <v>56</v>
      </c>
      <c r="C11183" t="s">
        <v>21</v>
      </c>
      <c r="D11183">
        <v>2014</v>
      </c>
      <c r="E11183">
        <v>21</v>
      </c>
      <c r="F11183">
        <v>1202.779</v>
      </c>
      <c r="G11183">
        <v>175.51730000000001</v>
      </c>
      <c r="H11183">
        <v>47.109659999999998</v>
      </c>
      <c r="I11183">
        <v>85.204549999999998</v>
      </c>
      <c r="J11183">
        <v>918.06730000000005</v>
      </c>
      <c r="K11183">
        <v>982.58</v>
      </c>
      <c r="L11183">
        <v>1027.261</v>
      </c>
      <c r="M11183">
        <v>1071.943</v>
      </c>
      <c r="N11183">
        <v>1136.4549999999999</v>
      </c>
      <c r="O11183">
        <v>405</v>
      </c>
      <c r="P11183">
        <v>110.53436000000001</v>
      </c>
      <c r="Q11183">
        <v>12</v>
      </c>
      <c r="R11183" s="75">
        <v>37239</v>
      </c>
      <c r="S11183" t="s">
        <v>115</v>
      </c>
      <c r="T11183" t="s">
        <v>112</v>
      </c>
      <c r="U11183">
        <v>8.1090599999999999E-2</v>
      </c>
      <c r="Z11183" s="97">
        <v>1190000000</v>
      </c>
    </row>
    <row r="11184" spans="1:26">
      <c r="A11184" t="s">
        <v>115</v>
      </c>
      <c r="B11184" t="s">
        <v>56</v>
      </c>
      <c r="C11184" t="s">
        <v>21</v>
      </c>
      <c r="D11184">
        <v>2014</v>
      </c>
      <c r="E11184">
        <v>22</v>
      </c>
      <c r="F11184">
        <v>1216.299</v>
      </c>
      <c r="G11184">
        <v>546.96990000000005</v>
      </c>
      <c r="H11184">
        <v>46.372700000000002</v>
      </c>
      <c r="I11184">
        <v>85.808490000000006</v>
      </c>
      <c r="J11184">
        <v>559.36109999999996</v>
      </c>
      <c r="K11184">
        <v>624.33119999999997</v>
      </c>
      <c r="L11184">
        <v>669.32920000000001</v>
      </c>
      <c r="M11184">
        <v>714.32709999999997</v>
      </c>
      <c r="N11184">
        <v>779.29719999999998</v>
      </c>
      <c r="O11184">
        <v>405</v>
      </c>
      <c r="P11184">
        <v>110.53436000000001</v>
      </c>
      <c r="Q11184">
        <v>12</v>
      </c>
      <c r="R11184" s="75">
        <v>37239</v>
      </c>
      <c r="S11184" t="s">
        <v>115</v>
      </c>
      <c r="T11184" t="s">
        <v>112</v>
      </c>
      <c r="U11184">
        <v>8.1090599999999999E-2</v>
      </c>
      <c r="Z11184" s="97">
        <v>1210000000</v>
      </c>
    </row>
    <row r="11185" spans="1:26">
      <c r="A11185" t="s">
        <v>115</v>
      </c>
      <c r="B11185" t="s">
        <v>56</v>
      </c>
      <c r="C11185" t="s">
        <v>21</v>
      </c>
      <c r="D11185">
        <v>2014</v>
      </c>
      <c r="E11185">
        <v>23</v>
      </c>
      <c r="F11185">
        <v>1236.654</v>
      </c>
      <c r="G11185">
        <v>913.07280000000003</v>
      </c>
      <c r="H11185">
        <v>45.495530000000002</v>
      </c>
      <c r="I11185">
        <v>85.546750000000003</v>
      </c>
      <c r="J11185">
        <v>213.9486</v>
      </c>
      <c r="K11185">
        <v>278.72039999999998</v>
      </c>
      <c r="L11185">
        <v>323.58120000000002</v>
      </c>
      <c r="M11185">
        <v>368.44189999999998</v>
      </c>
      <c r="N11185">
        <v>433.21370000000002</v>
      </c>
      <c r="O11185">
        <v>405</v>
      </c>
      <c r="P11185">
        <v>110.53436000000001</v>
      </c>
      <c r="Q11185">
        <v>12</v>
      </c>
      <c r="R11185" s="75">
        <v>37239</v>
      </c>
      <c r="S11185" t="s">
        <v>115</v>
      </c>
      <c r="T11185" t="s">
        <v>112</v>
      </c>
      <c r="U11185">
        <v>8.1090599999999999E-2</v>
      </c>
      <c r="Z11185" s="97">
        <v>1200000000</v>
      </c>
    </row>
    <row r="11186" spans="1:26">
      <c r="A11186" t="s">
        <v>115</v>
      </c>
      <c r="B11186" t="s">
        <v>56</v>
      </c>
      <c r="C11186" t="s">
        <v>21</v>
      </c>
      <c r="D11186">
        <v>2014</v>
      </c>
      <c r="E11186">
        <v>24</v>
      </c>
      <c r="F11186">
        <v>1202.8889999999999</v>
      </c>
      <c r="G11186">
        <v>993.60990000000004</v>
      </c>
      <c r="H11186">
        <v>44.728569999999998</v>
      </c>
      <c r="I11186">
        <v>83.456850000000003</v>
      </c>
      <c r="J11186">
        <v>102.32510000000001</v>
      </c>
      <c r="K11186">
        <v>165.5145</v>
      </c>
      <c r="L11186">
        <v>209.27940000000001</v>
      </c>
      <c r="M11186">
        <v>253.04419999999999</v>
      </c>
      <c r="N11186">
        <v>316.23360000000002</v>
      </c>
      <c r="O11186">
        <v>405</v>
      </c>
      <c r="P11186">
        <v>110.53436000000001</v>
      </c>
      <c r="Q11186">
        <v>12</v>
      </c>
      <c r="R11186" s="75">
        <v>37239</v>
      </c>
      <c r="S11186" t="s">
        <v>115</v>
      </c>
      <c r="T11186" t="s">
        <v>112</v>
      </c>
      <c r="U11186">
        <v>8.1090599999999999E-2</v>
      </c>
      <c r="Z11186" s="97">
        <v>1140000000</v>
      </c>
    </row>
    <row r="11187" spans="1:26">
      <c r="A11187" t="s">
        <v>115</v>
      </c>
      <c r="B11187" t="s">
        <v>58</v>
      </c>
      <c r="C11187" t="s">
        <v>57</v>
      </c>
      <c r="D11187">
        <v>2014</v>
      </c>
      <c r="E11187">
        <v>1</v>
      </c>
      <c r="F11187">
        <v>1386.4780000000001</v>
      </c>
      <c r="G11187">
        <v>1386.4780000000001</v>
      </c>
      <c r="H11187">
        <v>68.285679999999999</v>
      </c>
      <c r="I11187">
        <v>79.157970000000006</v>
      </c>
      <c r="J11187">
        <v>-101.44499999999999</v>
      </c>
      <c r="K11187">
        <v>-41.510480000000001</v>
      </c>
      <c r="L11187">
        <v>0</v>
      </c>
      <c r="M11187">
        <v>41.510480000000001</v>
      </c>
      <c r="N11187">
        <v>101.44499999999999</v>
      </c>
      <c r="O11187">
        <v>412</v>
      </c>
      <c r="P11187">
        <v>110.53534000000001</v>
      </c>
      <c r="Q11187">
        <v>8</v>
      </c>
      <c r="R11187" s="75"/>
      <c r="S11187" t="s">
        <v>115</v>
      </c>
      <c r="T11187" t="s">
        <v>111</v>
      </c>
      <c r="U11187">
        <v>5.9639499999999998E-2</v>
      </c>
      <c r="Z11187" s="97">
        <v>1060000000</v>
      </c>
    </row>
    <row r="11188" spans="1:26">
      <c r="A11188" t="s">
        <v>115</v>
      </c>
      <c r="B11188" t="s">
        <v>58</v>
      </c>
      <c r="C11188" t="s">
        <v>57</v>
      </c>
      <c r="D11188">
        <v>2014</v>
      </c>
      <c r="E11188">
        <v>2</v>
      </c>
      <c r="F11188">
        <v>1378.8710000000001</v>
      </c>
      <c r="G11188">
        <v>1378.8710000000001</v>
      </c>
      <c r="H11188">
        <v>67.260769999999994</v>
      </c>
      <c r="I11188">
        <v>79.124369999999999</v>
      </c>
      <c r="J11188">
        <v>-101.402</v>
      </c>
      <c r="K11188">
        <v>-41.49286</v>
      </c>
      <c r="L11188">
        <v>0</v>
      </c>
      <c r="M11188">
        <v>41.49286</v>
      </c>
      <c r="N11188">
        <v>101.402</v>
      </c>
      <c r="O11188">
        <v>412</v>
      </c>
      <c r="P11188">
        <v>110.53534000000001</v>
      </c>
      <c r="Q11188">
        <v>8</v>
      </c>
      <c r="R11188" s="75"/>
      <c r="S11188" t="s">
        <v>115</v>
      </c>
      <c r="T11188" t="s">
        <v>111</v>
      </c>
      <c r="U11188">
        <v>5.9639499999999998E-2</v>
      </c>
      <c r="Z11188" s="97">
        <v>1060000000</v>
      </c>
    </row>
    <row r="11189" spans="1:26">
      <c r="A11189" t="s">
        <v>115</v>
      </c>
      <c r="B11189" t="s">
        <v>58</v>
      </c>
      <c r="C11189" t="s">
        <v>57</v>
      </c>
      <c r="D11189">
        <v>2014</v>
      </c>
      <c r="E11189">
        <v>3</v>
      </c>
      <c r="F11189">
        <v>1381.691</v>
      </c>
      <c r="G11189">
        <v>1381.691</v>
      </c>
      <c r="H11189">
        <v>66.080879999999993</v>
      </c>
      <c r="I11189">
        <v>79.160799999999995</v>
      </c>
      <c r="J11189">
        <v>-101.4486</v>
      </c>
      <c r="K11189">
        <v>-41.511960000000002</v>
      </c>
      <c r="L11189">
        <v>0</v>
      </c>
      <c r="M11189">
        <v>41.511960000000002</v>
      </c>
      <c r="N11189">
        <v>101.4486</v>
      </c>
      <c r="O11189">
        <v>412</v>
      </c>
      <c r="P11189">
        <v>110.53534000000001</v>
      </c>
      <c r="Q11189">
        <v>8</v>
      </c>
      <c r="R11189" s="75"/>
      <c r="S11189" t="s">
        <v>115</v>
      </c>
      <c r="T11189" t="s">
        <v>111</v>
      </c>
      <c r="U11189">
        <v>5.9639499999999998E-2</v>
      </c>
      <c r="Z11189" s="97">
        <v>1060000000</v>
      </c>
    </row>
    <row r="11190" spans="1:26">
      <c r="A11190" t="s">
        <v>115</v>
      </c>
      <c r="B11190" t="s">
        <v>58</v>
      </c>
      <c r="C11190" t="s">
        <v>57</v>
      </c>
      <c r="D11190">
        <v>2014</v>
      </c>
      <c r="E11190">
        <v>4</v>
      </c>
      <c r="F11190">
        <v>1383.6420000000001</v>
      </c>
      <c r="G11190">
        <v>1383.6420000000001</v>
      </c>
      <c r="H11190">
        <v>65.491770000000002</v>
      </c>
      <c r="I11190">
        <v>79.145219999999995</v>
      </c>
      <c r="J11190">
        <v>-101.42870000000001</v>
      </c>
      <c r="K11190">
        <v>-41.503790000000002</v>
      </c>
      <c r="L11190">
        <v>0</v>
      </c>
      <c r="M11190">
        <v>41.503790000000002</v>
      </c>
      <c r="N11190">
        <v>101.42870000000001</v>
      </c>
      <c r="O11190">
        <v>412</v>
      </c>
      <c r="P11190">
        <v>110.53534000000001</v>
      </c>
      <c r="Q11190">
        <v>8</v>
      </c>
      <c r="R11190" s="75"/>
      <c r="S11190" t="s">
        <v>115</v>
      </c>
      <c r="T11190" t="s">
        <v>111</v>
      </c>
      <c r="U11190">
        <v>5.9639499999999998E-2</v>
      </c>
      <c r="Z11190" s="97">
        <v>1060000000</v>
      </c>
    </row>
    <row r="11191" spans="1:26">
      <c r="A11191" t="s">
        <v>115</v>
      </c>
      <c r="B11191" t="s">
        <v>58</v>
      </c>
      <c r="C11191" t="s">
        <v>57</v>
      </c>
      <c r="D11191">
        <v>2014</v>
      </c>
      <c r="E11191">
        <v>5</v>
      </c>
      <c r="F11191">
        <v>1407.393</v>
      </c>
      <c r="G11191">
        <v>1407.393</v>
      </c>
      <c r="H11191">
        <v>64.782480000000007</v>
      </c>
      <c r="I11191">
        <v>79.156620000000004</v>
      </c>
      <c r="J11191">
        <v>-101.44329999999999</v>
      </c>
      <c r="K11191">
        <v>-41.509770000000003</v>
      </c>
      <c r="L11191">
        <v>0</v>
      </c>
      <c r="M11191">
        <v>41.509770000000003</v>
      </c>
      <c r="N11191">
        <v>101.44329999999999</v>
      </c>
      <c r="O11191">
        <v>412</v>
      </c>
      <c r="P11191">
        <v>110.53534000000001</v>
      </c>
      <c r="Q11191">
        <v>8</v>
      </c>
      <c r="R11191" s="75"/>
      <c r="S11191" t="s">
        <v>115</v>
      </c>
      <c r="T11191" t="s">
        <v>111</v>
      </c>
      <c r="U11191">
        <v>5.9639499999999998E-2</v>
      </c>
      <c r="Z11191" s="97">
        <v>1060000000</v>
      </c>
    </row>
    <row r="11192" spans="1:26">
      <c r="A11192" t="s">
        <v>115</v>
      </c>
      <c r="B11192" t="s">
        <v>58</v>
      </c>
      <c r="C11192" t="s">
        <v>57</v>
      </c>
      <c r="D11192">
        <v>2014</v>
      </c>
      <c r="E11192">
        <v>6</v>
      </c>
      <c r="F11192">
        <v>1454.6210000000001</v>
      </c>
      <c r="G11192">
        <v>1454.6210000000001</v>
      </c>
      <c r="H11192">
        <v>64.335840000000005</v>
      </c>
      <c r="I11192">
        <v>79.237039999999993</v>
      </c>
      <c r="J11192">
        <v>-101.5463</v>
      </c>
      <c r="K11192">
        <v>-41.551940000000002</v>
      </c>
      <c r="L11192">
        <v>0</v>
      </c>
      <c r="M11192">
        <v>41.551940000000002</v>
      </c>
      <c r="N11192">
        <v>101.5463</v>
      </c>
      <c r="O11192">
        <v>412</v>
      </c>
      <c r="P11192">
        <v>110.53534000000001</v>
      </c>
      <c r="Q11192">
        <v>8</v>
      </c>
      <c r="R11192" s="75"/>
      <c r="S11192" t="s">
        <v>115</v>
      </c>
      <c r="T11192" t="s">
        <v>111</v>
      </c>
      <c r="U11192">
        <v>5.9639499999999998E-2</v>
      </c>
      <c r="Z11192" s="97">
        <v>1070000000</v>
      </c>
    </row>
    <row r="11193" spans="1:26">
      <c r="A11193" t="s">
        <v>115</v>
      </c>
      <c r="B11193" t="s">
        <v>58</v>
      </c>
      <c r="C11193" t="s">
        <v>57</v>
      </c>
      <c r="D11193">
        <v>2014</v>
      </c>
      <c r="E11193">
        <v>7</v>
      </c>
      <c r="F11193">
        <v>1486.3050000000001</v>
      </c>
      <c r="G11193">
        <v>1486.3050000000001</v>
      </c>
      <c r="H11193">
        <v>64.848290000000006</v>
      </c>
      <c r="I11193">
        <v>79.169269999999997</v>
      </c>
      <c r="J11193">
        <v>-101.45950000000001</v>
      </c>
      <c r="K11193">
        <v>-41.51641</v>
      </c>
      <c r="L11193">
        <v>0</v>
      </c>
      <c r="M11193">
        <v>41.51641</v>
      </c>
      <c r="N11193">
        <v>101.45950000000001</v>
      </c>
      <c r="O11193">
        <v>412</v>
      </c>
      <c r="P11193">
        <v>110.53534000000001</v>
      </c>
      <c r="Q11193">
        <v>8</v>
      </c>
      <c r="R11193" s="75"/>
      <c r="S11193" t="s">
        <v>115</v>
      </c>
      <c r="T11193" t="s">
        <v>111</v>
      </c>
      <c r="U11193">
        <v>5.9639499999999998E-2</v>
      </c>
      <c r="Z11193" s="97">
        <v>1060000000</v>
      </c>
    </row>
    <row r="11194" spans="1:26">
      <c r="A11194" t="s">
        <v>115</v>
      </c>
      <c r="B11194" t="s">
        <v>58</v>
      </c>
      <c r="C11194" t="s">
        <v>57</v>
      </c>
      <c r="D11194">
        <v>2014</v>
      </c>
      <c r="E11194">
        <v>8</v>
      </c>
      <c r="F11194">
        <v>1535.5889999999999</v>
      </c>
      <c r="G11194">
        <v>1535.5889999999999</v>
      </c>
      <c r="H11194">
        <v>68.195490000000007</v>
      </c>
      <c r="I11194">
        <v>79.668679999999995</v>
      </c>
      <c r="J11194">
        <v>-102.09950000000001</v>
      </c>
      <c r="K11194">
        <v>-41.778300000000002</v>
      </c>
      <c r="L11194">
        <v>0</v>
      </c>
      <c r="M11194">
        <v>41.778300000000002</v>
      </c>
      <c r="N11194">
        <v>102.09950000000001</v>
      </c>
      <c r="O11194">
        <v>412</v>
      </c>
      <c r="P11194">
        <v>110.53534000000001</v>
      </c>
      <c r="Q11194">
        <v>8</v>
      </c>
      <c r="R11194" s="75"/>
      <c r="S11194" t="s">
        <v>115</v>
      </c>
      <c r="T11194" t="s">
        <v>111</v>
      </c>
      <c r="U11194">
        <v>5.9639499999999998E-2</v>
      </c>
      <c r="Z11194" s="97">
        <v>1080000000</v>
      </c>
    </row>
    <row r="11195" spans="1:26">
      <c r="A11195" t="s">
        <v>115</v>
      </c>
      <c r="B11195" t="s">
        <v>58</v>
      </c>
      <c r="C11195" t="s">
        <v>57</v>
      </c>
      <c r="D11195">
        <v>2014</v>
      </c>
      <c r="E11195">
        <v>9</v>
      </c>
      <c r="F11195">
        <v>1537.423</v>
      </c>
      <c r="G11195">
        <v>1537.423</v>
      </c>
      <c r="H11195">
        <v>73.576740000000001</v>
      </c>
      <c r="I11195">
        <v>79.514489999999995</v>
      </c>
      <c r="J11195">
        <v>-101.9019</v>
      </c>
      <c r="K11195">
        <v>-41.69744</v>
      </c>
      <c r="L11195">
        <v>0</v>
      </c>
      <c r="M11195">
        <v>41.69744</v>
      </c>
      <c r="N11195">
        <v>101.9019</v>
      </c>
      <c r="O11195">
        <v>412</v>
      </c>
      <c r="P11195">
        <v>110.53534000000001</v>
      </c>
      <c r="Q11195">
        <v>8</v>
      </c>
      <c r="R11195" s="75"/>
      <c r="S11195" t="s">
        <v>115</v>
      </c>
      <c r="T11195" t="s">
        <v>111</v>
      </c>
      <c r="U11195">
        <v>5.9639499999999998E-2</v>
      </c>
      <c r="Z11195" s="97">
        <v>1070000000</v>
      </c>
    </row>
    <row r="11196" spans="1:26">
      <c r="A11196" t="s">
        <v>115</v>
      </c>
      <c r="B11196" t="s">
        <v>58</v>
      </c>
      <c r="C11196" t="s">
        <v>57</v>
      </c>
      <c r="D11196">
        <v>2014</v>
      </c>
      <c r="E11196">
        <v>10</v>
      </c>
      <c r="F11196">
        <v>1555.932</v>
      </c>
      <c r="G11196">
        <v>1555.932</v>
      </c>
      <c r="H11196">
        <v>78.415980000000005</v>
      </c>
      <c r="I11196">
        <v>79.601960000000005</v>
      </c>
      <c r="J11196">
        <v>-102.014</v>
      </c>
      <c r="K11196">
        <v>-41.743310000000001</v>
      </c>
      <c r="L11196">
        <v>0</v>
      </c>
      <c r="M11196">
        <v>41.743310000000001</v>
      </c>
      <c r="N11196">
        <v>102.014</v>
      </c>
      <c r="O11196">
        <v>412</v>
      </c>
      <c r="P11196">
        <v>110.53534000000001</v>
      </c>
      <c r="Q11196">
        <v>8</v>
      </c>
      <c r="R11196" s="75"/>
      <c r="S11196" t="s">
        <v>115</v>
      </c>
      <c r="T11196" t="s">
        <v>111</v>
      </c>
      <c r="U11196">
        <v>5.9639499999999998E-2</v>
      </c>
      <c r="Z11196" s="97">
        <v>1080000000</v>
      </c>
    </row>
    <row r="11197" spans="1:26">
      <c r="A11197" t="s">
        <v>115</v>
      </c>
      <c r="B11197" t="s">
        <v>58</v>
      </c>
      <c r="C11197" t="s">
        <v>57</v>
      </c>
      <c r="D11197">
        <v>2014</v>
      </c>
      <c r="E11197">
        <v>11</v>
      </c>
      <c r="F11197">
        <v>1566.297</v>
      </c>
      <c r="G11197">
        <v>1567.1559999999999</v>
      </c>
      <c r="H11197">
        <v>82.484949999999998</v>
      </c>
      <c r="I11197">
        <v>79.579070000000002</v>
      </c>
      <c r="J11197">
        <v>-102.8443</v>
      </c>
      <c r="K11197">
        <v>-42.590919999999997</v>
      </c>
      <c r="L11197">
        <v>-0.85961909999999997</v>
      </c>
      <c r="M11197">
        <v>40.871690000000001</v>
      </c>
      <c r="N11197">
        <v>101.1251</v>
      </c>
      <c r="O11197">
        <v>412</v>
      </c>
      <c r="P11197">
        <v>110.53534000000001</v>
      </c>
      <c r="Q11197">
        <v>8</v>
      </c>
      <c r="R11197" s="75"/>
      <c r="S11197" t="s">
        <v>115</v>
      </c>
      <c r="T11197" t="s">
        <v>111</v>
      </c>
      <c r="U11197">
        <v>5.9639499999999998E-2</v>
      </c>
      <c r="Z11197" s="97">
        <v>1070000000</v>
      </c>
    </row>
    <row r="11198" spans="1:26">
      <c r="A11198" t="s">
        <v>115</v>
      </c>
      <c r="B11198" t="s">
        <v>58</v>
      </c>
      <c r="C11198" t="s">
        <v>57</v>
      </c>
      <c r="D11198">
        <v>2014</v>
      </c>
      <c r="E11198">
        <v>12</v>
      </c>
      <c r="F11198">
        <v>1555.277</v>
      </c>
      <c r="G11198">
        <v>1560.0340000000001</v>
      </c>
      <c r="H11198">
        <v>85.342250000000007</v>
      </c>
      <c r="I11198">
        <v>79.428430000000006</v>
      </c>
      <c r="J11198">
        <v>-106.54819999999999</v>
      </c>
      <c r="K11198">
        <v>-46.408900000000003</v>
      </c>
      <c r="L11198">
        <v>-4.7565920000000004</v>
      </c>
      <c r="M11198">
        <v>36.895719999999997</v>
      </c>
      <c r="N11198">
        <v>97.035030000000006</v>
      </c>
      <c r="O11198">
        <v>412</v>
      </c>
      <c r="P11198">
        <v>110.53534000000001</v>
      </c>
      <c r="Q11198">
        <v>8</v>
      </c>
      <c r="R11198" s="75"/>
      <c r="S11198" t="s">
        <v>115</v>
      </c>
      <c r="T11198" t="s">
        <v>111</v>
      </c>
      <c r="U11198">
        <v>5.9639499999999998E-2</v>
      </c>
      <c r="Z11198" s="97">
        <v>1070000000</v>
      </c>
    </row>
    <row r="11199" spans="1:26">
      <c r="A11199" t="s">
        <v>115</v>
      </c>
      <c r="B11199" t="s">
        <v>58</v>
      </c>
      <c r="C11199" t="s">
        <v>57</v>
      </c>
      <c r="D11199">
        <v>2014</v>
      </c>
      <c r="E11199">
        <v>13</v>
      </c>
      <c r="F11199">
        <v>1528.306</v>
      </c>
      <c r="G11199">
        <v>918.46630000000005</v>
      </c>
      <c r="H11199">
        <v>87.776600000000002</v>
      </c>
      <c r="I11199">
        <v>79.44323</v>
      </c>
      <c r="J11199">
        <v>508.02859999999998</v>
      </c>
      <c r="K11199">
        <v>568.17909999999995</v>
      </c>
      <c r="L11199">
        <v>609.83920000000001</v>
      </c>
      <c r="M11199">
        <v>651.49929999999995</v>
      </c>
      <c r="N11199">
        <v>711.64980000000003</v>
      </c>
      <c r="O11199">
        <v>412</v>
      </c>
      <c r="P11199">
        <v>110.53534000000001</v>
      </c>
      <c r="Q11199">
        <v>8</v>
      </c>
      <c r="R11199" s="75"/>
      <c r="S11199" t="s">
        <v>115</v>
      </c>
      <c r="T11199" t="s">
        <v>111</v>
      </c>
      <c r="U11199">
        <v>5.9639499999999998E-2</v>
      </c>
      <c r="Z11199" s="97">
        <v>1070000000</v>
      </c>
    </row>
    <row r="11200" spans="1:26">
      <c r="A11200" t="s">
        <v>115</v>
      </c>
      <c r="B11200" t="s">
        <v>58</v>
      </c>
      <c r="C11200" t="s">
        <v>57</v>
      </c>
      <c r="D11200">
        <v>2014</v>
      </c>
      <c r="E11200">
        <v>14</v>
      </c>
      <c r="F11200">
        <v>1525.7260000000001</v>
      </c>
      <c r="G11200">
        <v>205.5728</v>
      </c>
      <c r="H11200">
        <v>89.386510000000001</v>
      </c>
      <c r="I11200">
        <v>79.434240000000003</v>
      </c>
      <c r="J11200">
        <v>1218.354</v>
      </c>
      <c r="K11200">
        <v>1278.498</v>
      </c>
      <c r="L11200">
        <v>1320.153</v>
      </c>
      <c r="M11200">
        <v>1361.808</v>
      </c>
      <c r="N11200">
        <v>1421.952</v>
      </c>
      <c r="O11200">
        <v>412</v>
      </c>
      <c r="P11200">
        <v>110.53534000000001</v>
      </c>
      <c r="Q11200">
        <v>8</v>
      </c>
      <c r="R11200" s="75"/>
      <c r="S11200" t="s">
        <v>115</v>
      </c>
      <c r="T11200" t="s">
        <v>111</v>
      </c>
      <c r="U11200">
        <v>5.9639499999999998E-2</v>
      </c>
      <c r="Z11200" s="97">
        <v>1070000000</v>
      </c>
    </row>
    <row r="11201" spans="1:26">
      <c r="A11201" t="s">
        <v>115</v>
      </c>
      <c r="B11201" t="s">
        <v>58</v>
      </c>
      <c r="C11201" t="s">
        <v>57</v>
      </c>
      <c r="D11201">
        <v>2014</v>
      </c>
      <c r="E11201">
        <v>15</v>
      </c>
      <c r="F11201">
        <v>1503.3440000000001</v>
      </c>
      <c r="G11201">
        <v>205.5307</v>
      </c>
      <c r="H11201">
        <v>89.894530000000003</v>
      </c>
      <c r="I11201">
        <v>79.349509999999995</v>
      </c>
      <c r="J11201">
        <v>1196.123</v>
      </c>
      <c r="K11201">
        <v>1256.203</v>
      </c>
      <c r="L11201">
        <v>1297.8140000000001</v>
      </c>
      <c r="M11201">
        <v>1339.425</v>
      </c>
      <c r="N11201">
        <v>1399.5039999999999</v>
      </c>
      <c r="O11201">
        <v>412</v>
      </c>
      <c r="P11201">
        <v>110.53534000000001</v>
      </c>
      <c r="Q11201">
        <v>8</v>
      </c>
      <c r="R11201" s="75"/>
      <c r="S11201" t="s">
        <v>115</v>
      </c>
      <c r="T11201" t="s">
        <v>111</v>
      </c>
      <c r="U11201">
        <v>5.9639499999999998E-2</v>
      </c>
      <c r="Z11201" s="97">
        <v>1070000000</v>
      </c>
    </row>
    <row r="11202" spans="1:26">
      <c r="A11202" t="s">
        <v>115</v>
      </c>
      <c r="B11202" t="s">
        <v>58</v>
      </c>
      <c r="C11202" t="s">
        <v>57</v>
      </c>
      <c r="D11202">
        <v>2014</v>
      </c>
      <c r="E11202">
        <v>16</v>
      </c>
      <c r="F11202">
        <v>1490.848</v>
      </c>
      <c r="G11202">
        <v>204.3442</v>
      </c>
      <c r="H11202">
        <v>89.872569999999996</v>
      </c>
      <c r="I11202">
        <v>79.467089999999999</v>
      </c>
      <c r="J11202">
        <v>1184.662</v>
      </c>
      <c r="K11202">
        <v>1244.8309999999999</v>
      </c>
      <c r="L11202">
        <v>1286.5039999999999</v>
      </c>
      <c r="M11202">
        <v>1328.1759999999999</v>
      </c>
      <c r="N11202">
        <v>1388.345</v>
      </c>
      <c r="O11202">
        <v>412</v>
      </c>
      <c r="P11202">
        <v>110.53534000000001</v>
      </c>
      <c r="Q11202">
        <v>8</v>
      </c>
      <c r="R11202" s="75"/>
      <c r="S11202" t="s">
        <v>115</v>
      </c>
      <c r="T11202" t="s">
        <v>111</v>
      </c>
      <c r="U11202">
        <v>5.9639499999999998E-2</v>
      </c>
      <c r="Z11202" s="97">
        <v>1070000000</v>
      </c>
    </row>
    <row r="11203" spans="1:26">
      <c r="A11203" t="s">
        <v>115</v>
      </c>
      <c r="B11203" t="s">
        <v>58</v>
      </c>
      <c r="C11203" t="s">
        <v>57</v>
      </c>
      <c r="D11203">
        <v>2014</v>
      </c>
      <c r="E11203">
        <v>17</v>
      </c>
      <c r="F11203">
        <v>1463.5530000000001</v>
      </c>
      <c r="G11203">
        <v>203.179</v>
      </c>
      <c r="H11203">
        <v>88.947630000000004</v>
      </c>
      <c r="I11203">
        <v>79.370890000000003</v>
      </c>
      <c r="J11203">
        <v>1158.6559999999999</v>
      </c>
      <c r="K11203">
        <v>1218.751</v>
      </c>
      <c r="L11203">
        <v>1260.374</v>
      </c>
      <c r="M11203">
        <v>1301.9960000000001</v>
      </c>
      <c r="N11203">
        <v>1362.0920000000001</v>
      </c>
      <c r="O11203">
        <v>412</v>
      </c>
      <c r="P11203">
        <v>110.53534000000001</v>
      </c>
      <c r="Q11203">
        <v>8</v>
      </c>
      <c r="R11203" s="75"/>
      <c r="S11203" t="s">
        <v>115</v>
      </c>
      <c r="T11203" t="s">
        <v>111</v>
      </c>
      <c r="U11203">
        <v>5.9639499999999998E-2</v>
      </c>
      <c r="Z11203" s="97">
        <v>1070000000</v>
      </c>
    </row>
    <row r="11204" spans="1:26">
      <c r="A11204" t="s">
        <v>115</v>
      </c>
      <c r="B11204" t="s">
        <v>58</v>
      </c>
      <c r="C11204" t="s">
        <v>57</v>
      </c>
      <c r="D11204">
        <v>2014</v>
      </c>
      <c r="E11204">
        <v>18</v>
      </c>
      <c r="F11204">
        <v>1450.721</v>
      </c>
      <c r="G11204">
        <v>202.29589999999999</v>
      </c>
      <c r="H11204">
        <v>86.823440000000005</v>
      </c>
      <c r="I11204">
        <v>79.489069999999998</v>
      </c>
      <c r="J11204">
        <v>1146.556</v>
      </c>
      <c r="K11204">
        <v>1206.741</v>
      </c>
      <c r="L11204">
        <v>1248.4259999999999</v>
      </c>
      <c r="M11204">
        <v>1290.1099999999999</v>
      </c>
      <c r="N11204">
        <v>1350.2950000000001</v>
      </c>
      <c r="O11204">
        <v>412</v>
      </c>
      <c r="P11204">
        <v>110.53534000000001</v>
      </c>
      <c r="Q11204">
        <v>8</v>
      </c>
      <c r="R11204" s="75"/>
      <c r="S11204" t="s">
        <v>115</v>
      </c>
      <c r="T11204" t="s">
        <v>111</v>
      </c>
      <c r="U11204">
        <v>5.9639499999999998E-2</v>
      </c>
      <c r="Z11204" s="97">
        <v>1070000000</v>
      </c>
    </row>
    <row r="11205" spans="1:26">
      <c r="A11205" t="s">
        <v>115</v>
      </c>
      <c r="B11205" t="s">
        <v>58</v>
      </c>
      <c r="C11205" t="s">
        <v>57</v>
      </c>
      <c r="D11205">
        <v>2014</v>
      </c>
      <c r="E11205">
        <v>19</v>
      </c>
      <c r="F11205">
        <v>1446.771</v>
      </c>
      <c r="G11205">
        <v>660.7038</v>
      </c>
      <c r="H11205">
        <v>83.756799999999998</v>
      </c>
      <c r="I11205">
        <v>79.413830000000004</v>
      </c>
      <c r="J11205">
        <v>684.29470000000003</v>
      </c>
      <c r="K11205">
        <v>744.423</v>
      </c>
      <c r="L11205">
        <v>786.06769999999995</v>
      </c>
      <c r="M11205">
        <v>827.71230000000003</v>
      </c>
      <c r="N11205">
        <v>887.84059999999999</v>
      </c>
      <c r="O11205">
        <v>412</v>
      </c>
      <c r="P11205">
        <v>110.53534000000001</v>
      </c>
      <c r="Q11205">
        <v>8</v>
      </c>
      <c r="R11205" s="75"/>
      <c r="S11205" t="s">
        <v>115</v>
      </c>
      <c r="T11205" t="s">
        <v>111</v>
      </c>
      <c r="U11205">
        <v>5.9639499999999998E-2</v>
      </c>
      <c r="Z11205" s="97">
        <v>1070000000</v>
      </c>
    </row>
    <row r="11206" spans="1:26">
      <c r="A11206" t="s">
        <v>115</v>
      </c>
      <c r="B11206" t="s">
        <v>58</v>
      </c>
      <c r="C11206" t="s">
        <v>57</v>
      </c>
      <c r="D11206">
        <v>2014</v>
      </c>
      <c r="E11206">
        <v>20</v>
      </c>
      <c r="F11206">
        <v>1447.021</v>
      </c>
      <c r="G11206">
        <v>1115.4870000000001</v>
      </c>
      <c r="H11206">
        <v>80.106170000000006</v>
      </c>
      <c r="I11206">
        <v>79.421139999999994</v>
      </c>
      <c r="J11206">
        <v>229.75229999999999</v>
      </c>
      <c r="K11206">
        <v>289.88600000000002</v>
      </c>
      <c r="L11206">
        <v>331.53449999999998</v>
      </c>
      <c r="M11206">
        <v>373.18299999999999</v>
      </c>
      <c r="N11206">
        <v>433.3168</v>
      </c>
      <c r="O11206">
        <v>412</v>
      </c>
      <c r="P11206">
        <v>110.53534000000001</v>
      </c>
      <c r="Q11206">
        <v>8</v>
      </c>
      <c r="R11206" s="75"/>
      <c r="S11206" t="s">
        <v>115</v>
      </c>
      <c r="T11206" t="s">
        <v>111</v>
      </c>
      <c r="U11206">
        <v>5.9639499999999998E-2</v>
      </c>
      <c r="Z11206" s="97">
        <v>1070000000</v>
      </c>
    </row>
    <row r="11207" spans="1:26">
      <c r="A11207" t="s">
        <v>115</v>
      </c>
      <c r="B11207" t="s">
        <v>58</v>
      </c>
      <c r="C11207" t="s">
        <v>57</v>
      </c>
      <c r="D11207">
        <v>2014</v>
      </c>
      <c r="E11207">
        <v>21</v>
      </c>
      <c r="F11207">
        <v>1463.269</v>
      </c>
      <c r="G11207">
        <v>1226.768</v>
      </c>
      <c r="H11207">
        <v>76.048230000000004</v>
      </c>
      <c r="I11207">
        <v>79.428489999999996</v>
      </c>
      <c r="J11207">
        <v>134.70949999999999</v>
      </c>
      <c r="K11207">
        <v>194.84889999999999</v>
      </c>
      <c r="L11207">
        <v>236.50120000000001</v>
      </c>
      <c r="M11207">
        <v>278.15359999999998</v>
      </c>
      <c r="N11207">
        <v>338.29289999999997</v>
      </c>
      <c r="O11207">
        <v>412</v>
      </c>
      <c r="P11207">
        <v>110.53534000000001</v>
      </c>
      <c r="Q11207">
        <v>8</v>
      </c>
      <c r="R11207" s="75"/>
      <c r="S11207" t="s">
        <v>115</v>
      </c>
      <c r="T11207" t="s">
        <v>111</v>
      </c>
      <c r="U11207">
        <v>5.9639499999999998E-2</v>
      </c>
      <c r="Z11207" s="97">
        <v>1070000000</v>
      </c>
    </row>
    <row r="11208" spans="1:26">
      <c r="A11208" t="s">
        <v>115</v>
      </c>
      <c r="B11208" t="s">
        <v>58</v>
      </c>
      <c r="C11208" t="s">
        <v>57</v>
      </c>
      <c r="D11208">
        <v>2014</v>
      </c>
      <c r="E11208">
        <v>22</v>
      </c>
      <c r="F11208">
        <v>1451.42</v>
      </c>
      <c r="G11208">
        <v>1302.67</v>
      </c>
      <c r="H11208">
        <v>73.764740000000003</v>
      </c>
      <c r="I11208">
        <v>79.509119999999996</v>
      </c>
      <c r="J11208">
        <v>46.855200000000004</v>
      </c>
      <c r="K11208">
        <v>107.0556</v>
      </c>
      <c r="L11208">
        <v>148.75020000000001</v>
      </c>
      <c r="M11208">
        <v>190.44489999999999</v>
      </c>
      <c r="N11208">
        <v>250.64529999999999</v>
      </c>
      <c r="O11208">
        <v>412</v>
      </c>
      <c r="P11208">
        <v>110.53534000000001</v>
      </c>
      <c r="Q11208">
        <v>8</v>
      </c>
      <c r="R11208" s="75"/>
      <c r="S11208" t="s">
        <v>115</v>
      </c>
      <c r="T11208" t="s">
        <v>111</v>
      </c>
      <c r="U11208">
        <v>5.9639499999999998E-2</v>
      </c>
      <c r="Z11208" s="97">
        <v>1070000000</v>
      </c>
    </row>
    <row r="11209" spans="1:26">
      <c r="A11209" t="s">
        <v>115</v>
      </c>
      <c r="B11209" t="s">
        <v>58</v>
      </c>
      <c r="C11209" t="s">
        <v>57</v>
      </c>
      <c r="D11209">
        <v>2014</v>
      </c>
      <c r="E11209">
        <v>23</v>
      </c>
      <c r="F11209">
        <v>1455.377</v>
      </c>
      <c r="G11209">
        <v>1319.92</v>
      </c>
      <c r="H11209">
        <v>71.945650000000001</v>
      </c>
      <c r="I11209">
        <v>79.313000000000002</v>
      </c>
      <c r="J11209">
        <v>33.813090000000003</v>
      </c>
      <c r="K11209">
        <v>93.865009999999998</v>
      </c>
      <c r="L11209">
        <v>135.45679999999999</v>
      </c>
      <c r="M11209">
        <v>177.04859999999999</v>
      </c>
      <c r="N11209">
        <v>237.10050000000001</v>
      </c>
      <c r="O11209">
        <v>412</v>
      </c>
      <c r="P11209">
        <v>110.53534000000001</v>
      </c>
      <c r="Q11209">
        <v>8</v>
      </c>
      <c r="R11209" s="75"/>
      <c r="S11209" t="s">
        <v>115</v>
      </c>
      <c r="T11209" t="s">
        <v>111</v>
      </c>
      <c r="U11209">
        <v>5.9639499999999998E-2</v>
      </c>
      <c r="Z11209" s="97">
        <v>1070000000</v>
      </c>
    </row>
    <row r="11210" spans="1:26">
      <c r="A11210" t="s">
        <v>115</v>
      </c>
      <c r="B11210" t="s">
        <v>58</v>
      </c>
      <c r="C11210" t="s">
        <v>57</v>
      </c>
      <c r="D11210">
        <v>2014</v>
      </c>
      <c r="E11210">
        <v>24</v>
      </c>
      <c r="F11210">
        <v>1441.097</v>
      </c>
      <c r="G11210">
        <v>1315.451</v>
      </c>
      <c r="H11210">
        <v>70.279430000000005</v>
      </c>
      <c r="I11210">
        <v>79.185100000000006</v>
      </c>
      <c r="J11210">
        <v>24.16657</v>
      </c>
      <c r="K11210">
        <v>84.121650000000002</v>
      </c>
      <c r="L11210">
        <v>125.6464</v>
      </c>
      <c r="M11210">
        <v>167.1711</v>
      </c>
      <c r="N11210">
        <v>227.12620000000001</v>
      </c>
      <c r="O11210">
        <v>412</v>
      </c>
      <c r="P11210">
        <v>110.53534000000001</v>
      </c>
      <c r="Q11210">
        <v>8</v>
      </c>
      <c r="R11210" s="75"/>
      <c r="S11210" t="s">
        <v>115</v>
      </c>
      <c r="T11210" t="s">
        <v>111</v>
      </c>
      <c r="U11210">
        <v>5.9639499999999998E-2</v>
      </c>
      <c r="Z11210" s="97">
        <v>1060000000</v>
      </c>
    </row>
    <row r="11211" spans="1:26">
      <c r="A11211" t="s">
        <v>115</v>
      </c>
      <c r="B11211" t="s">
        <v>58</v>
      </c>
      <c r="C11211" t="s">
        <v>10</v>
      </c>
      <c r="D11211">
        <v>2014</v>
      </c>
      <c r="E11211">
        <v>1</v>
      </c>
      <c r="F11211">
        <v>1177.6010000000001</v>
      </c>
      <c r="G11211">
        <v>1177.6010000000001</v>
      </c>
      <c r="H11211">
        <v>47.089100000000002</v>
      </c>
      <c r="I11211">
        <v>79.520610000000005</v>
      </c>
      <c r="J11211">
        <v>-101.9098</v>
      </c>
      <c r="K11211">
        <v>-41.700650000000003</v>
      </c>
      <c r="L11211">
        <v>0</v>
      </c>
      <c r="M11211">
        <v>41.700650000000003</v>
      </c>
      <c r="N11211">
        <v>101.9098</v>
      </c>
      <c r="O11211">
        <v>416</v>
      </c>
      <c r="P11211">
        <v>110.55083</v>
      </c>
      <c r="Q11211">
        <v>1</v>
      </c>
      <c r="R11211" s="75">
        <v>39470</v>
      </c>
      <c r="S11211" t="s">
        <v>115</v>
      </c>
      <c r="T11211" t="s">
        <v>112</v>
      </c>
      <c r="U11211">
        <v>7.2901599999999997E-2</v>
      </c>
      <c r="Z11211" s="97">
        <v>1090000000</v>
      </c>
    </row>
    <row r="11212" spans="1:26">
      <c r="A11212" t="s">
        <v>115</v>
      </c>
      <c r="B11212" t="s">
        <v>58</v>
      </c>
      <c r="C11212" t="s">
        <v>10</v>
      </c>
      <c r="D11212">
        <v>2014</v>
      </c>
      <c r="E11212">
        <v>2</v>
      </c>
      <c r="F11212">
        <v>1168.0239999999999</v>
      </c>
      <c r="G11212">
        <v>1168.0239999999999</v>
      </c>
      <c r="H11212">
        <v>46.125959999999999</v>
      </c>
      <c r="I11212">
        <v>79.912760000000006</v>
      </c>
      <c r="J11212">
        <v>-102.4123</v>
      </c>
      <c r="K11212">
        <v>-41.906289999999998</v>
      </c>
      <c r="L11212">
        <v>0</v>
      </c>
      <c r="M11212">
        <v>41.906289999999998</v>
      </c>
      <c r="N11212">
        <v>102.4123</v>
      </c>
      <c r="O11212">
        <v>416</v>
      </c>
      <c r="P11212">
        <v>110.55083</v>
      </c>
      <c r="Q11212">
        <v>1</v>
      </c>
      <c r="R11212" s="75">
        <v>39470</v>
      </c>
      <c r="S11212" t="s">
        <v>115</v>
      </c>
      <c r="T11212" t="s">
        <v>112</v>
      </c>
      <c r="U11212">
        <v>7.2901599999999997E-2</v>
      </c>
      <c r="Z11212" s="97">
        <v>1110000000</v>
      </c>
    </row>
    <row r="11213" spans="1:26">
      <c r="A11213" t="s">
        <v>115</v>
      </c>
      <c r="B11213" t="s">
        <v>58</v>
      </c>
      <c r="C11213" t="s">
        <v>10</v>
      </c>
      <c r="D11213">
        <v>2014</v>
      </c>
      <c r="E11213">
        <v>3</v>
      </c>
      <c r="F11213">
        <v>1174.5920000000001</v>
      </c>
      <c r="G11213">
        <v>1174.5920000000001</v>
      </c>
      <c r="H11213">
        <v>45.258780000000002</v>
      </c>
      <c r="I11213">
        <v>79.920460000000006</v>
      </c>
      <c r="J11213">
        <v>-102.4222</v>
      </c>
      <c r="K11213">
        <v>-41.910330000000002</v>
      </c>
      <c r="L11213">
        <v>0</v>
      </c>
      <c r="M11213">
        <v>41.910330000000002</v>
      </c>
      <c r="N11213">
        <v>102.4222</v>
      </c>
      <c r="O11213">
        <v>416</v>
      </c>
      <c r="P11213">
        <v>110.55083</v>
      </c>
      <c r="Q11213">
        <v>1</v>
      </c>
      <c r="R11213" s="75">
        <v>39470</v>
      </c>
      <c r="S11213" t="s">
        <v>115</v>
      </c>
      <c r="T11213" t="s">
        <v>112</v>
      </c>
      <c r="U11213">
        <v>7.2901599999999997E-2</v>
      </c>
      <c r="Z11213" s="97">
        <v>1110000000</v>
      </c>
    </row>
    <row r="11214" spans="1:26">
      <c r="A11214" t="s">
        <v>115</v>
      </c>
      <c r="B11214" t="s">
        <v>58</v>
      </c>
      <c r="C11214" t="s">
        <v>10</v>
      </c>
      <c r="D11214">
        <v>2014</v>
      </c>
      <c r="E11214">
        <v>4</v>
      </c>
      <c r="F11214">
        <v>1201.855</v>
      </c>
      <c r="G11214">
        <v>1201.855</v>
      </c>
      <c r="H11214">
        <v>44.768380000000001</v>
      </c>
      <c r="I11214">
        <v>80.027140000000003</v>
      </c>
      <c r="J11214">
        <v>-102.55889999999999</v>
      </c>
      <c r="K11214">
        <v>-41.966270000000002</v>
      </c>
      <c r="L11214">
        <v>0</v>
      </c>
      <c r="M11214">
        <v>41.966270000000002</v>
      </c>
      <c r="N11214">
        <v>102.55889999999999</v>
      </c>
      <c r="O11214">
        <v>416</v>
      </c>
      <c r="P11214">
        <v>110.55083</v>
      </c>
      <c r="Q11214">
        <v>1</v>
      </c>
      <c r="R11214" s="75">
        <v>39470</v>
      </c>
      <c r="S11214" t="s">
        <v>115</v>
      </c>
      <c r="T11214" t="s">
        <v>112</v>
      </c>
      <c r="U11214">
        <v>7.2901599999999997E-2</v>
      </c>
      <c r="Z11214" s="97">
        <v>1110000000</v>
      </c>
    </row>
    <row r="11215" spans="1:26">
      <c r="A11215" t="s">
        <v>115</v>
      </c>
      <c r="B11215" t="s">
        <v>58</v>
      </c>
      <c r="C11215" t="s">
        <v>10</v>
      </c>
      <c r="D11215">
        <v>2014</v>
      </c>
      <c r="E11215">
        <v>5</v>
      </c>
      <c r="F11215">
        <v>1218.81</v>
      </c>
      <c r="G11215">
        <v>1218.81</v>
      </c>
      <c r="H11215">
        <v>44.055019999999999</v>
      </c>
      <c r="I11215">
        <v>80.028589999999994</v>
      </c>
      <c r="J11215">
        <v>-102.5608</v>
      </c>
      <c r="K11215">
        <v>-41.967039999999997</v>
      </c>
      <c r="L11215">
        <v>0</v>
      </c>
      <c r="M11215">
        <v>41.967039999999997</v>
      </c>
      <c r="N11215">
        <v>102.5608</v>
      </c>
      <c r="O11215">
        <v>416</v>
      </c>
      <c r="P11215">
        <v>110.55083</v>
      </c>
      <c r="Q11215">
        <v>1</v>
      </c>
      <c r="R11215" s="75">
        <v>39470</v>
      </c>
      <c r="S11215" t="s">
        <v>115</v>
      </c>
      <c r="T11215" t="s">
        <v>112</v>
      </c>
      <c r="U11215">
        <v>7.2901599999999997E-2</v>
      </c>
      <c r="Z11215" s="97">
        <v>1110000000</v>
      </c>
    </row>
    <row r="11216" spans="1:26">
      <c r="A11216" t="s">
        <v>115</v>
      </c>
      <c r="B11216" t="s">
        <v>58</v>
      </c>
      <c r="C11216" t="s">
        <v>10</v>
      </c>
      <c r="D11216">
        <v>2014</v>
      </c>
      <c r="E11216">
        <v>6</v>
      </c>
      <c r="F11216">
        <v>1274.739</v>
      </c>
      <c r="G11216">
        <v>1274.739</v>
      </c>
      <c r="H11216">
        <v>43.607500000000002</v>
      </c>
      <c r="I11216">
        <v>80.358109999999996</v>
      </c>
      <c r="J11216">
        <v>-102.98309999999999</v>
      </c>
      <c r="K11216">
        <v>-42.139830000000003</v>
      </c>
      <c r="L11216">
        <v>0</v>
      </c>
      <c r="M11216">
        <v>42.139830000000003</v>
      </c>
      <c r="N11216">
        <v>102.98309999999999</v>
      </c>
      <c r="O11216">
        <v>416</v>
      </c>
      <c r="P11216">
        <v>110.55083</v>
      </c>
      <c r="Q11216">
        <v>1</v>
      </c>
      <c r="R11216" s="75">
        <v>39470</v>
      </c>
      <c r="S11216" t="s">
        <v>115</v>
      </c>
      <c r="T11216" t="s">
        <v>112</v>
      </c>
      <c r="U11216">
        <v>7.2901599999999997E-2</v>
      </c>
      <c r="Z11216" s="97">
        <v>1120000000</v>
      </c>
    </row>
    <row r="11217" spans="1:26">
      <c r="A11217" t="s">
        <v>115</v>
      </c>
      <c r="B11217" t="s">
        <v>58</v>
      </c>
      <c r="C11217" t="s">
        <v>10</v>
      </c>
      <c r="D11217">
        <v>2014</v>
      </c>
      <c r="E11217">
        <v>7</v>
      </c>
      <c r="F11217">
        <v>1292.635</v>
      </c>
      <c r="G11217">
        <v>1292.635</v>
      </c>
      <c r="H11217">
        <v>43.409050000000001</v>
      </c>
      <c r="I11217">
        <v>79.97954</v>
      </c>
      <c r="J11217">
        <v>-102.4979</v>
      </c>
      <c r="K11217">
        <v>-41.941310000000001</v>
      </c>
      <c r="L11217">
        <v>0</v>
      </c>
      <c r="M11217">
        <v>41.941310000000001</v>
      </c>
      <c r="N11217">
        <v>102.4979</v>
      </c>
      <c r="O11217">
        <v>416</v>
      </c>
      <c r="P11217">
        <v>110.55083</v>
      </c>
      <c r="Q11217">
        <v>1</v>
      </c>
      <c r="R11217" s="75">
        <v>39470</v>
      </c>
      <c r="S11217" t="s">
        <v>115</v>
      </c>
      <c r="T11217" t="s">
        <v>112</v>
      </c>
      <c r="U11217">
        <v>7.2901599999999997E-2</v>
      </c>
      <c r="Z11217" s="97">
        <v>1110000000</v>
      </c>
    </row>
    <row r="11218" spans="1:26">
      <c r="A11218" t="s">
        <v>115</v>
      </c>
      <c r="B11218" t="s">
        <v>58</v>
      </c>
      <c r="C11218" t="s">
        <v>10</v>
      </c>
      <c r="D11218">
        <v>2014</v>
      </c>
      <c r="E11218">
        <v>8</v>
      </c>
      <c r="F11218">
        <v>1318.3</v>
      </c>
      <c r="G11218">
        <v>1318.3</v>
      </c>
      <c r="H11218">
        <v>43.597769999999997</v>
      </c>
      <c r="I11218">
        <v>79.912450000000007</v>
      </c>
      <c r="J11218">
        <v>-102.4119</v>
      </c>
      <c r="K11218">
        <v>-41.906129999999997</v>
      </c>
      <c r="L11218">
        <v>0</v>
      </c>
      <c r="M11218">
        <v>41.906129999999997</v>
      </c>
      <c r="N11218">
        <v>102.4119</v>
      </c>
      <c r="O11218">
        <v>416</v>
      </c>
      <c r="P11218">
        <v>110.55083</v>
      </c>
      <c r="Q11218">
        <v>1</v>
      </c>
      <c r="R11218" s="75">
        <v>39470</v>
      </c>
      <c r="S11218" t="s">
        <v>115</v>
      </c>
      <c r="T11218" t="s">
        <v>112</v>
      </c>
      <c r="U11218">
        <v>7.2901599999999997E-2</v>
      </c>
      <c r="Z11218" s="97">
        <v>1110000000</v>
      </c>
    </row>
    <row r="11219" spans="1:26">
      <c r="A11219" t="s">
        <v>115</v>
      </c>
      <c r="B11219" t="s">
        <v>58</v>
      </c>
      <c r="C11219" t="s">
        <v>10</v>
      </c>
      <c r="D11219">
        <v>2014</v>
      </c>
      <c r="E11219">
        <v>9</v>
      </c>
      <c r="F11219">
        <v>1312.4079999999999</v>
      </c>
      <c r="G11219">
        <v>1312.4079999999999</v>
      </c>
      <c r="H11219">
        <v>44.381149999999998</v>
      </c>
      <c r="I11219">
        <v>79.779359999999997</v>
      </c>
      <c r="J11219">
        <v>-102.2414</v>
      </c>
      <c r="K11219">
        <v>-41.83634</v>
      </c>
      <c r="L11219">
        <v>0</v>
      </c>
      <c r="M11219">
        <v>41.83634</v>
      </c>
      <c r="N11219">
        <v>102.2414</v>
      </c>
      <c r="O11219">
        <v>416</v>
      </c>
      <c r="P11219">
        <v>110.55083</v>
      </c>
      <c r="Q11219">
        <v>1</v>
      </c>
      <c r="R11219" s="75">
        <v>39470</v>
      </c>
      <c r="S11219" t="s">
        <v>115</v>
      </c>
      <c r="T11219" t="s">
        <v>112</v>
      </c>
      <c r="U11219">
        <v>7.2901599999999997E-2</v>
      </c>
      <c r="Z11219" s="97">
        <v>1100000000</v>
      </c>
    </row>
    <row r="11220" spans="1:26">
      <c r="A11220" t="s">
        <v>115</v>
      </c>
      <c r="B11220" t="s">
        <v>58</v>
      </c>
      <c r="C11220" t="s">
        <v>10</v>
      </c>
      <c r="D11220">
        <v>2014</v>
      </c>
      <c r="E11220">
        <v>10</v>
      </c>
      <c r="F11220">
        <v>1317.3920000000001</v>
      </c>
      <c r="G11220">
        <v>1317.3920000000001</v>
      </c>
      <c r="H11220">
        <v>47.73968</v>
      </c>
      <c r="I11220">
        <v>80.000339999999994</v>
      </c>
      <c r="J11220">
        <v>-102.52460000000001</v>
      </c>
      <c r="K11220">
        <v>-41.952219999999997</v>
      </c>
      <c r="L11220">
        <v>0</v>
      </c>
      <c r="M11220">
        <v>41.952219999999997</v>
      </c>
      <c r="N11220">
        <v>102.52460000000001</v>
      </c>
      <c r="O11220">
        <v>416</v>
      </c>
      <c r="P11220">
        <v>110.55083</v>
      </c>
      <c r="Q11220">
        <v>1</v>
      </c>
      <c r="R11220" s="75">
        <v>39470</v>
      </c>
      <c r="S11220" t="s">
        <v>115</v>
      </c>
      <c r="T11220" t="s">
        <v>112</v>
      </c>
      <c r="U11220">
        <v>7.2901599999999997E-2</v>
      </c>
      <c r="Z11220" s="97">
        <v>1110000000</v>
      </c>
    </row>
    <row r="11221" spans="1:26">
      <c r="A11221" t="s">
        <v>115</v>
      </c>
      <c r="B11221" t="s">
        <v>58</v>
      </c>
      <c r="C11221" t="s">
        <v>10</v>
      </c>
      <c r="D11221">
        <v>2014</v>
      </c>
      <c r="E11221">
        <v>11</v>
      </c>
      <c r="F11221">
        <v>1326.8040000000001</v>
      </c>
      <c r="G11221">
        <v>1326.8040000000001</v>
      </c>
      <c r="H11221">
        <v>50.95729</v>
      </c>
      <c r="I11221">
        <v>80.086389999999994</v>
      </c>
      <c r="J11221">
        <v>-102.6348</v>
      </c>
      <c r="K11221">
        <v>-41.997340000000001</v>
      </c>
      <c r="L11221">
        <v>0</v>
      </c>
      <c r="M11221">
        <v>41.997340000000001</v>
      </c>
      <c r="N11221">
        <v>102.6348</v>
      </c>
      <c r="O11221">
        <v>416</v>
      </c>
      <c r="P11221">
        <v>110.55083</v>
      </c>
      <c r="Q11221">
        <v>1</v>
      </c>
      <c r="R11221" s="75">
        <v>39470</v>
      </c>
      <c r="S11221" t="s">
        <v>115</v>
      </c>
      <c r="T11221" t="s">
        <v>112</v>
      </c>
      <c r="U11221">
        <v>7.2901599999999997E-2</v>
      </c>
      <c r="Z11221" s="97">
        <v>1110000000</v>
      </c>
    </row>
    <row r="11222" spans="1:26">
      <c r="A11222" t="s">
        <v>115</v>
      </c>
      <c r="B11222" t="s">
        <v>58</v>
      </c>
      <c r="C11222" t="s">
        <v>10</v>
      </c>
      <c r="D11222">
        <v>2014</v>
      </c>
      <c r="E11222">
        <v>12</v>
      </c>
      <c r="F11222">
        <v>1321.57</v>
      </c>
      <c r="G11222">
        <v>1321.57</v>
      </c>
      <c r="H11222">
        <v>53.305210000000002</v>
      </c>
      <c r="I11222">
        <v>80.13673</v>
      </c>
      <c r="J11222">
        <v>-102.6994</v>
      </c>
      <c r="K11222">
        <v>-42.023739999999997</v>
      </c>
      <c r="L11222">
        <v>0</v>
      </c>
      <c r="M11222">
        <v>42.023739999999997</v>
      </c>
      <c r="N11222">
        <v>102.6994</v>
      </c>
      <c r="O11222">
        <v>416</v>
      </c>
      <c r="P11222">
        <v>110.55083</v>
      </c>
      <c r="Q11222">
        <v>1</v>
      </c>
      <c r="R11222" s="75">
        <v>39470</v>
      </c>
      <c r="S11222" t="s">
        <v>115</v>
      </c>
      <c r="T11222" t="s">
        <v>112</v>
      </c>
      <c r="U11222">
        <v>7.2901599999999997E-2</v>
      </c>
      <c r="Z11222" s="97">
        <v>1110000000</v>
      </c>
    </row>
    <row r="11223" spans="1:26">
      <c r="A11223" t="s">
        <v>115</v>
      </c>
      <c r="B11223" t="s">
        <v>58</v>
      </c>
      <c r="C11223" t="s">
        <v>10</v>
      </c>
      <c r="D11223">
        <v>2014</v>
      </c>
      <c r="E11223">
        <v>13</v>
      </c>
      <c r="F11223">
        <v>1300.9490000000001</v>
      </c>
      <c r="G11223">
        <v>1300.9490000000001</v>
      </c>
      <c r="H11223">
        <v>55.04177</v>
      </c>
      <c r="I11223">
        <v>80.020449999999997</v>
      </c>
      <c r="J11223">
        <v>-102.55029999999999</v>
      </c>
      <c r="K11223">
        <v>-41.962760000000003</v>
      </c>
      <c r="L11223">
        <v>0</v>
      </c>
      <c r="M11223">
        <v>41.962760000000003</v>
      </c>
      <c r="N11223">
        <v>102.55029999999999</v>
      </c>
      <c r="O11223">
        <v>416</v>
      </c>
      <c r="P11223">
        <v>110.55083</v>
      </c>
      <c r="Q11223">
        <v>1</v>
      </c>
      <c r="R11223" s="75">
        <v>39470</v>
      </c>
      <c r="S11223" t="s">
        <v>115</v>
      </c>
      <c r="T11223" t="s">
        <v>112</v>
      </c>
      <c r="U11223">
        <v>7.2901599999999997E-2</v>
      </c>
      <c r="Z11223" s="97">
        <v>1110000000</v>
      </c>
    </row>
    <row r="11224" spans="1:26">
      <c r="A11224" t="s">
        <v>115</v>
      </c>
      <c r="B11224" t="s">
        <v>58</v>
      </c>
      <c r="C11224" t="s">
        <v>10</v>
      </c>
      <c r="D11224">
        <v>2014</v>
      </c>
      <c r="E11224">
        <v>14</v>
      </c>
      <c r="F11224">
        <v>1283.393</v>
      </c>
      <c r="G11224">
        <v>1284.183</v>
      </c>
      <c r="H11224">
        <v>55.08043</v>
      </c>
      <c r="I11224">
        <v>80.016729999999995</v>
      </c>
      <c r="J11224">
        <v>-103.3357</v>
      </c>
      <c r="K11224">
        <v>-42.750979999999998</v>
      </c>
      <c r="L11224">
        <v>-0.79016109999999995</v>
      </c>
      <c r="M11224">
        <v>41.170650000000002</v>
      </c>
      <c r="N11224">
        <v>101.75539999999999</v>
      </c>
      <c r="O11224">
        <v>416</v>
      </c>
      <c r="P11224">
        <v>110.55083</v>
      </c>
      <c r="Q11224">
        <v>1</v>
      </c>
      <c r="R11224" s="75">
        <v>39470</v>
      </c>
      <c r="S11224" t="s">
        <v>115</v>
      </c>
      <c r="T11224" t="s">
        <v>112</v>
      </c>
      <c r="U11224">
        <v>7.2901599999999997E-2</v>
      </c>
      <c r="Z11224" s="97">
        <v>1110000000</v>
      </c>
    </row>
    <row r="11225" spans="1:26">
      <c r="A11225" t="s">
        <v>115</v>
      </c>
      <c r="B11225" t="s">
        <v>58</v>
      </c>
      <c r="C11225" t="s">
        <v>10</v>
      </c>
      <c r="D11225">
        <v>2014</v>
      </c>
      <c r="E11225">
        <v>15</v>
      </c>
      <c r="F11225">
        <v>1270.9010000000001</v>
      </c>
      <c r="G11225">
        <v>1277.2760000000001</v>
      </c>
      <c r="H11225">
        <v>54.662489999999998</v>
      </c>
      <c r="I11225">
        <v>80.076059999999998</v>
      </c>
      <c r="J11225">
        <v>-108.9967</v>
      </c>
      <c r="K11225">
        <v>-48.367049999999999</v>
      </c>
      <c r="L11225">
        <v>-6.3751220000000002</v>
      </c>
      <c r="M11225">
        <v>35.616799999999998</v>
      </c>
      <c r="N11225">
        <v>96.246480000000005</v>
      </c>
      <c r="O11225">
        <v>416</v>
      </c>
      <c r="P11225">
        <v>110.55083</v>
      </c>
      <c r="Q11225">
        <v>1</v>
      </c>
      <c r="R11225" s="75">
        <v>39470</v>
      </c>
      <c r="S11225" t="s">
        <v>115</v>
      </c>
      <c r="T11225" t="s">
        <v>112</v>
      </c>
      <c r="U11225">
        <v>7.2901599999999997E-2</v>
      </c>
      <c r="Z11225" s="97">
        <v>1110000000</v>
      </c>
    </row>
    <row r="11226" spans="1:26">
      <c r="A11226" t="s">
        <v>115</v>
      </c>
      <c r="B11226" t="s">
        <v>58</v>
      </c>
      <c r="C11226" t="s">
        <v>10</v>
      </c>
      <c r="D11226">
        <v>2014</v>
      </c>
      <c r="E11226">
        <v>16</v>
      </c>
      <c r="F11226">
        <v>1257.21</v>
      </c>
      <c r="G11226">
        <v>756.49800000000005</v>
      </c>
      <c r="H11226">
        <v>53.965310000000002</v>
      </c>
      <c r="I11226">
        <v>80.149600000000007</v>
      </c>
      <c r="J11226">
        <v>397.99619999999999</v>
      </c>
      <c r="K11226">
        <v>458.6816</v>
      </c>
      <c r="L11226">
        <v>500.71210000000002</v>
      </c>
      <c r="M11226">
        <v>542.74260000000004</v>
      </c>
      <c r="N11226">
        <v>603.42790000000002</v>
      </c>
      <c r="O11226">
        <v>416</v>
      </c>
      <c r="P11226">
        <v>110.55083</v>
      </c>
      <c r="Q11226">
        <v>1</v>
      </c>
      <c r="R11226" s="75">
        <v>39470</v>
      </c>
      <c r="S11226" t="s">
        <v>115</v>
      </c>
      <c r="T11226" t="s">
        <v>112</v>
      </c>
      <c r="U11226">
        <v>7.2901599999999997E-2</v>
      </c>
      <c r="Z11226" s="97">
        <v>1110000000</v>
      </c>
    </row>
    <row r="11227" spans="1:26">
      <c r="A11227" t="s">
        <v>115</v>
      </c>
      <c r="B11227" t="s">
        <v>58</v>
      </c>
      <c r="C11227" t="s">
        <v>10</v>
      </c>
      <c r="D11227">
        <v>2014</v>
      </c>
      <c r="E11227">
        <v>17</v>
      </c>
      <c r="F11227">
        <v>1215.7139999999999</v>
      </c>
      <c r="G11227">
        <v>180.5677</v>
      </c>
      <c r="H11227">
        <v>50.971870000000003</v>
      </c>
      <c r="I11227">
        <v>80.456270000000004</v>
      </c>
      <c r="J11227">
        <v>932.03750000000002</v>
      </c>
      <c r="K11227">
        <v>992.95510000000002</v>
      </c>
      <c r="L11227">
        <v>1035.146</v>
      </c>
      <c r="M11227">
        <v>1077.338</v>
      </c>
      <c r="N11227">
        <v>1138.2550000000001</v>
      </c>
      <c r="O11227">
        <v>416</v>
      </c>
      <c r="P11227">
        <v>110.55083</v>
      </c>
      <c r="Q11227">
        <v>1</v>
      </c>
      <c r="R11227" s="75">
        <v>39470</v>
      </c>
      <c r="S11227" t="s">
        <v>115</v>
      </c>
      <c r="T11227" t="s">
        <v>112</v>
      </c>
      <c r="U11227">
        <v>7.2901599999999997E-2</v>
      </c>
      <c r="Z11227" s="97">
        <v>1120000000</v>
      </c>
    </row>
    <row r="11228" spans="1:26">
      <c r="A11228" t="s">
        <v>115</v>
      </c>
      <c r="B11228" t="s">
        <v>58</v>
      </c>
      <c r="C11228" t="s">
        <v>10</v>
      </c>
      <c r="D11228">
        <v>2014</v>
      </c>
      <c r="E11228">
        <v>18</v>
      </c>
      <c r="F11228">
        <v>1211.4069999999999</v>
      </c>
      <c r="G11228">
        <v>175.27709999999999</v>
      </c>
      <c r="H11228">
        <v>48.745019999999997</v>
      </c>
      <c r="I11228">
        <v>80.717560000000006</v>
      </c>
      <c r="J11228">
        <v>932.68600000000004</v>
      </c>
      <c r="K11228">
        <v>993.80139999999994</v>
      </c>
      <c r="L11228">
        <v>1036.1300000000001</v>
      </c>
      <c r="M11228">
        <v>1078.4580000000001</v>
      </c>
      <c r="N11228">
        <v>1139.5730000000001</v>
      </c>
      <c r="O11228">
        <v>416</v>
      </c>
      <c r="P11228">
        <v>110.55083</v>
      </c>
      <c r="Q11228">
        <v>1</v>
      </c>
      <c r="R11228" s="75">
        <v>39470</v>
      </c>
      <c r="S11228" t="s">
        <v>115</v>
      </c>
      <c r="T11228" t="s">
        <v>112</v>
      </c>
      <c r="U11228">
        <v>7.2901599999999997E-2</v>
      </c>
      <c r="Z11228" s="97">
        <v>1130000000</v>
      </c>
    </row>
    <row r="11229" spans="1:26">
      <c r="A11229" t="s">
        <v>115</v>
      </c>
      <c r="B11229" t="s">
        <v>58</v>
      </c>
      <c r="C11229" t="s">
        <v>10</v>
      </c>
      <c r="D11229">
        <v>2014</v>
      </c>
      <c r="E11229">
        <v>19</v>
      </c>
      <c r="F11229">
        <v>1212.8409999999999</v>
      </c>
      <c r="G11229">
        <v>173.5959</v>
      </c>
      <c r="H11229">
        <v>47.037199999999999</v>
      </c>
      <c r="I11229">
        <v>80.526759999999996</v>
      </c>
      <c r="J11229">
        <v>936.04570000000001</v>
      </c>
      <c r="K11229">
        <v>997.01660000000004</v>
      </c>
      <c r="L11229">
        <v>1039.2449999999999</v>
      </c>
      <c r="M11229">
        <v>1081.473</v>
      </c>
      <c r="N11229">
        <v>1142.444</v>
      </c>
      <c r="O11229">
        <v>416</v>
      </c>
      <c r="P11229">
        <v>110.55083</v>
      </c>
      <c r="Q11229">
        <v>1</v>
      </c>
      <c r="R11229" s="75">
        <v>39470</v>
      </c>
      <c r="S11229" t="s">
        <v>115</v>
      </c>
      <c r="T11229" t="s">
        <v>112</v>
      </c>
      <c r="U11229">
        <v>7.2901599999999997E-2</v>
      </c>
      <c r="Z11229" s="97">
        <v>1120000000</v>
      </c>
    </row>
    <row r="11230" spans="1:26">
      <c r="A11230" t="s">
        <v>115</v>
      </c>
      <c r="B11230" t="s">
        <v>58</v>
      </c>
      <c r="C11230" t="s">
        <v>10</v>
      </c>
      <c r="D11230">
        <v>2014</v>
      </c>
      <c r="E11230">
        <v>20</v>
      </c>
      <c r="F11230">
        <v>1209.8510000000001</v>
      </c>
      <c r="G11230">
        <v>172.65719999999999</v>
      </c>
      <c r="H11230">
        <v>44.9711</v>
      </c>
      <c r="I11230">
        <v>80.216499999999996</v>
      </c>
      <c r="J11230">
        <v>934.39239999999995</v>
      </c>
      <c r="K11230">
        <v>995.12840000000006</v>
      </c>
      <c r="L11230">
        <v>1037.194</v>
      </c>
      <c r="M11230">
        <v>1079.26</v>
      </c>
      <c r="N11230">
        <v>1139.9960000000001</v>
      </c>
      <c r="O11230">
        <v>416</v>
      </c>
      <c r="P11230">
        <v>110.55083</v>
      </c>
      <c r="Q11230">
        <v>1</v>
      </c>
      <c r="R11230" s="75">
        <v>39470</v>
      </c>
      <c r="S11230" t="s">
        <v>115</v>
      </c>
      <c r="T11230" t="s">
        <v>112</v>
      </c>
      <c r="U11230">
        <v>7.2901599999999997E-2</v>
      </c>
      <c r="Z11230" s="97">
        <v>1110000000</v>
      </c>
    </row>
    <row r="11231" spans="1:26">
      <c r="A11231" t="s">
        <v>115</v>
      </c>
      <c r="B11231" t="s">
        <v>58</v>
      </c>
      <c r="C11231" t="s">
        <v>10</v>
      </c>
      <c r="D11231">
        <v>2014</v>
      </c>
      <c r="E11231">
        <v>21</v>
      </c>
      <c r="F11231">
        <v>1239.914</v>
      </c>
      <c r="G11231">
        <v>177.25200000000001</v>
      </c>
      <c r="H11231">
        <v>44.207709999999999</v>
      </c>
      <c r="I11231">
        <v>81.544569999999993</v>
      </c>
      <c r="J11231">
        <v>958.15809999999999</v>
      </c>
      <c r="K11231">
        <v>1019.9</v>
      </c>
      <c r="L11231">
        <v>1062.662</v>
      </c>
      <c r="M11231">
        <v>1105.424</v>
      </c>
      <c r="N11231">
        <v>1167.165</v>
      </c>
      <c r="O11231">
        <v>416</v>
      </c>
      <c r="P11231">
        <v>110.55083</v>
      </c>
      <c r="Q11231">
        <v>1</v>
      </c>
      <c r="R11231" s="75">
        <v>39470</v>
      </c>
      <c r="S11231" t="s">
        <v>115</v>
      </c>
      <c r="T11231" t="s">
        <v>112</v>
      </c>
      <c r="U11231">
        <v>7.2901599999999997E-2</v>
      </c>
      <c r="Z11231" s="97">
        <v>1150000000</v>
      </c>
    </row>
    <row r="11232" spans="1:26">
      <c r="A11232" t="s">
        <v>115</v>
      </c>
      <c r="B11232" t="s">
        <v>58</v>
      </c>
      <c r="C11232" t="s">
        <v>10</v>
      </c>
      <c r="D11232">
        <v>2014</v>
      </c>
      <c r="E11232">
        <v>22</v>
      </c>
      <c r="F11232">
        <v>1246.1659999999999</v>
      </c>
      <c r="G11232">
        <v>550.78579999999999</v>
      </c>
      <c r="H11232">
        <v>44.006480000000003</v>
      </c>
      <c r="I11232">
        <v>82.128889999999998</v>
      </c>
      <c r="J11232">
        <v>590.12729999999999</v>
      </c>
      <c r="K11232">
        <v>652.31129999999996</v>
      </c>
      <c r="L11232">
        <v>695.37969999999996</v>
      </c>
      <c r="M11232">
        <v>738.44809999999995</v>
      </c>
      <c r="N11232">
        <v>800.63210000000004</v>
      </c>
      <c r="O11232">
        <v>416</v>
      </c>
      <c r="P11232">
        <v>110.55083</v>
      </c>
      <c r="Q11232">
        <v>1</v>
      </c>
      <c r="R11232" s="75">
        <v>39470</v>
      </c>
      <c r="S11232" t="s">
        <v>115</v>
      </c>
      <c r="T11232" t="s">
        <v>112</v>
      </c>
      <c r="U11232">
        <v>7.2901599999999997E-2</v>
      </c>
      <c r="Z11232" s="97">
        <v>1170000000</v>
      </c>
    </row>
    <row r="11233" spans="1:26">
      <c r="A11233" t="s">
        <v>115</v>
      </c>
      <c r="B11233" t="s">
        <v>58</v>
      </c>
      <c r="C11233" t="s">
        <v>10</v>
      </c>
      <c r="D11233">
        <v>2014</v>
      </c>
      <c r="E11233">
        <v>23</v>
      </c>
      <c r="F11233">
        <v>1233.8710000000001</v>
      </c>
      <c r="G11233">
        <v>917.97709999999995</v>
      </c>
      <c r="H11233">
        <v>44.23912</v>
      </c>
      <c r="I11233">
        <v>81.287689999999998</v>
      </c>
      <c r="J11233">
        <v>211.71940000000001</v>
      </c>
      <c r="K11233">
        <v>273.26639999999998</v>
      </c>
      <c r="L11233">
        <v>315.89370000000002</v>
      </c>
      <c r="M11233">
        <v>358.52109999999999</v>
      </c>
      <c r="N11233">
        <v>420.06810000000002</v>
      </c>
      <c r="O11233">
        <v>416</v>
      </c>
      <c r="P11233">
        <v>110.55083</v>
      </c>
      <c r="Q11233">
        <v>1</v>
      </c>
      <c r="R11233" s="75">
        <v>39470</v>
      </c>
      <c r="S11233" t="s">
        <v>115</v>
      </c>
      <c r="T11233" t="s">
        <v>112</v>
      </c>
      <c r="U11233">
        <v>7.2901599999999997E-2</v>
      </c>
      <c r="Z11233" s="97">
        <v>1140000000</v>
      </c>
    </row>
    <row r="11234" spans="1:26">
      <c r="A11234" t="s">
        <v>115</v>
      </c>
      <c r="B11234" t="s">
        <v>58</v>
      </c>
      <c r="C11234" t="s">
        <v>10</v>
      </c>
      <c r="D11234">
        <v>2014</v>
      </c>
      <c r="E11234">
        <v>24</v>
      </c>
      <c r="F11234">
        <v>1194.6389999999999</v>
      </c>
      <c r="G11234">
        <v>1000.057</v>
      </c>
      <c r="H11234">
        <v>44.108960000000003</v>
      </c>
      <c r="I11234">
        <v>79.78698</v>
      </c>
      <c r="J11234">
        <v>92.331270000000004</v>
      </c>
      <c r="K11234">
        <v>152.74209999999999</v>
      </c>
      <c r="L11234">
        <v>194.58240000000001</v>
      </c>
      <c r="M11234">
        <v>236.42269999999999</v>
      </c>
      <c r="N11234">
        <v>296.83350000000002</v>
      </c>
      <c r="O11234">
        <v>416</v>
      </c>
      <c r="P11234">
        <v>110.55083</v>
      </c>
      <c r="Q11234">
        <v>1</v>
      </c>
      <c r="R11234" s="75">
        <v>39470</v>
      </c>
      <c r="S11234" t="s">
        <v>115</v>
      </c>
      <c r="T11234" t="s">
        <v>112</v>
      </c>
      <c r="U11234">
        <v>7.2901599999999997E-2</v>
      </c>
      <c r="Z11234" s="97">
        <v>1100000000</v>
      </c>
    </row>
    <row r="11235" spans="1:26">
      <c r="A11235" t="s">
        <v>115</v>
      </c>
      <c r="B11235" t="s">
        <v>58</v>
      </c>
      <c r="C11235" t="s">
        <v>11</v>
      </c>
      <c r="D11235">
        <v>2014</v>
      </c>
      <c r="E11235">
        <v>1</v>
      </c>
      <c r="F11235">
        <v>1264.569</v>
      </c>
      <c r="G11235">
        <v>1264.569</v>
      </c>
      <c r="H11235">
        <v>53.354379999999999</v>
      </c>
      <c r="I11235">
        <v>79.941739999999996</v>
      </c>
      <c r="J11235">
        <v>-102.4495</v>
      </c>
      <c r="K11235">
        <v>-41.921489999999999</v>
      </c>
      <c r="L11235">
        <v>0</v>
      </c>
      <c r="M11235">
        <v>41.921489999999999</v>
      </c>
      <c r="N11235">
        <v>102.4495</v>
      </c>
      <c r="O11235">
        <v>414</v>
      </c>
      <c r="P11235">
        <v>110.54313</v>
      </c>
      <c r="Q11235">
        <v>2</v>
      </c>
      <c r="R11235" s="75">
        <v>38035</v>
      </c>
      <c r="S11235" t="s">
        <v>115</v>
      </c>
      <c r="T11235" t="s">
        <v>112</v>
      </c>
      <c r="U11235">
        <v>6.21291E-2</v>
      </c>
      <c r="Z11235" s="97">
        <v>1100000000</v>
      </c>
    </row>
    <row r="11236" spans="1:26">
      <c r="A11236" t="s">
        <v>115</v>
      </c>
      <c r="B11236" t="s">
        <v>58</v>
      </c>
      <c r="C11236" t="s">
        <v>11</v>
      </c>
      <c r="D11236">
        <v>2014</v>
      </c>
      <c r="E11236">
        <v>2</v>
      </c>
      <c r="F11236">
        <v>1246.644</v>
      </c>
      <c r="G11236">
        <v>1246.644</v>
      </c>
      <c r="H11236">
        <v>52.547170000000001</v>
      </c>
      <c r="I11236">
        <v>79.879760000000005</v>
      </c>
      <c r="J11236">
        <v>-102.37</v>
      </c>
      <c r="K11236">
        <v>-41.88899</v>
      </c>
      <c r="L11236">
        <v>0</v>
      </c>
      <c r="M11236">
        <v>41.88899</v>
      </c>
      <c r="N11236">
        <v>102.37</v>
      </c>
      <c r="O11236">
        <v>414</v>
      </c>
      <c r="P11236">
        <v>110.54313</v>
      </c>
      <c r="Q11236">
        <v>2</v>
      </c>
      <c r="R11236" s="75">
        <v>38035</v>
      </c>
      <c r="S11236" t="s">
        <v>115</v>
      </c>
      <c r="T11236" t="s">
        <v>112</v>
      </c>
      <c r="U11236">
        <v>6.21291E-2</v>
      </c>
      <c r="Z11236" s="97">
        <v>1090000000</v>
      </c>
    </row>
    <row r="11237" spans="1:26">
      <c r="A11237" t="s">
        <v>115</v>
      </c>
      <c r="B11237" t="s">
        <v>58</v>
      </c>
      <c r="C11237" t="s">
        <v>11</v>
      </c>
      <c r="D11237">
        <v>2014</v>
      </c>
      <c r="E11237">
        <v>3</v>
      </c>
      <c r="F11237">
        <v>1251.5050000000001</v>
      </c>
      <c r="G11237">
        <v>1251.5050000000001</v>
      </c>
      <c r="H11237">
        <v>51.08211</v>
      </c>
      <c r="I11237">
        <v>79.999080000000006</v>
      </c>
      <c r="J11237">
        <v>-102.52290000000001</v>
      </c>
      <c r="K11237">
        <v>-41.951560000000001</v>
      </c>
      <c r="L11237">
        <v>0</v>
      </c>
      <c r="M11237">
        <v>41.951560000000001</v>
      </c>
      <c r="N11237">
        <v>102.52290000000001</v>
      </c>
      <c r="O11237">
        <v>414</v>
      </c>
      <c r="P11237">
        <v>110.54313</v>
      </c>
      <c r="Q11237">
        <v>2</v>
      </c>
      <c r="R11237" s="75">
        <v>38035</v>
      </c>
      <c r="S11237" t="s">
        <v>115</v>
      </c>
      <c r="T11237" t="s">
        <v>112</v>
      </c>
      <c r="U11237">
        <v>6.21291E-2</v>
      </c>
      <c r="Z11237" s="97">
        <v>1100000000</v>
      </c>
    </row>
    <row r="11238" spans="1:26">
      <c r="A11238" t="s">
        <v>115</v>
      </c>
      <c r="B11238" t="s">
        <v>58</v>
      </c>
      <c r="C11238" t="s">
        <v>11</v>
      </c>
      <c r="D11238">
        <v>2014</v>
      </c>
      <c r="E11238">
        <v>4</v>
      </c>
      <c r="F11238">
        <v>1279.059</v>
      </c>
      <c r="G11238">
        <v>1279.059</v>
      </c>
      <c r="H11238">
        <v>50.405079999999998</v>
      </c>
      <c r="I11238">
        <v>80.457409999999996</v>
      </c>
      <c r="J11238">
        <v>-103.1103</v>
      </c>
      <c r="K11238">
        <v>-42.19191</v>
      </c>
      <c r="L11238">
        <v>0</v>
      </c>
      <c r="M11238">
        <v>42.19191</v>
      </c>
      <c r="N11238">
        <v>103.1103</v>
      </c>
      <c r="O11238">
        <v>414</v>
      </c>
      <c r="P11238">
        <v>110.54313</v>
      </c>
      <c r="Q11238">
        <v>2</v>
      </c>
      <c r="R11238" s="75">
        <v>38035</v>
      </c>
      <c r="S11238" t="s">
        <v>115</v>
      </c>
      <c r="T11238" t="s">
        <v>112</v>
      </c>
      <c r="U11238">
        <v>6.21291E-2</v>
      </c>
      <c r="Z11238" s="97">
        <v>1110000000</v>
      </c>
    </row>
    <row r="11239" spans="1:26">
      <c r="A11239" t="s">
        <v>115</v>
      </c>
      <c r="B11239" t="s">
        <v>58</v>
      </c>
      <c r="C11239" t="s">
        <v>11</v>
      </c>
      <c r="D11239">
        <v>2014</v>
      </c>
      <c r="E11239">
        <v>5</v>
      </c>
      <c r="F11239">
        <v>1289.771</v>
      </c>
      <c r="G11239">
        <v>1289.771</v>
      </c>
      <c r="H11239">
        <v>50.345950000000002</v>
      </c>
      <c r="I11239">
        <v>80.062520000000006</v>
      </c>
      <c r="J11239">
        <v>-102.60420000000001</v>
      </c>
      <c r="K11239">
        <v>-41.984830000000002</v>
      </c>
      <c r="L11239">
        <v>0</v>
      </c>
      <c r="M11239">
        <v>41.984830000000002</v>
      </c>
      <c r="N11239">
        <v>102.60420000000001</v>
      </c>
      <c r="O11239">
        <v>414</v>
      </c>
      <c r="P11239">
        <v>110.54313</v>
      </c>
      <c r="Q11239">
        <v>2</v>
      </c>
      <c r="R11239" s="75">
        <v>38035</v>
      </c>
      <c r="S11239" t="s">
        <v>115</v>
      </c>
      <c r="T11239" t="s">
        <v>112</v>
      </c>
      <c r="U11239">
        <v>6.21291E-2</v>
      </c>
      <c r="Z11239" s="97">
        <v>1100000000</v>
      </c>
    </row>
    <row r="11240" spans="1:26">
      <c r="A11240" t="s">
        <v>115</v>
      </c>
      <c r="B11240" t="s">
        <v>58</v>
      </c>
      <c r="C11240" t="s">
        <v>11</v>
      </c>
      <c r="D11240">
        <v>2014</v>
      </c>
      <c r="E11240">
        <v>6</v>
      </c>
      <c r="F11240">
        <v>1348.2460000000001</v>
      </c>
      <c r="G11240">
        <v>1348.2460000000001</v>
      </c>
      <c r="H11240">
        <v>49.395249999999997</v>
      </c>
      <c r="I11240">
        <v>80.183310000000006</v>
      </c>
      <c r="J11240">
        <v>-102.759</v>
      </c>
      <c r="K11240">
        <v>-42.048169999999999</v>
      </c>
      <c r="L11240">
        <v>0</v>
      </c>
      <c r="M11240">
        <v>42.048169999999999</v>
      </c>
      <c r="N11240">
        <v>102.759</v>
      </c>
      <c r="O11240">
        <v>414</v>
      </c>
      <c r="P11240">
        <v>110.54313</v>
      </c>
      <c r="Q11240">
        <v>2</v>
      </c>
      <c r="R11240" s="75">
        <v>38035</v>
      </c>
      <c r="S11240" t="s">
        <v>115</v>
      </c>
      <c r="T11240" t="s">
        <v>112</v>
      </c>
      <c r="U11240">
        <v>6.21291E-2</v>
      </c>
      <c r="Z11240" s="97">
        <v>1100000000</v>
      </c>
    </row>
    <row r="11241" spans="1:26">
      <c r="A11241" t="s">
        <v>115</v>
      </c>
      <c r="B11241" t="s">
        <v>58</v>
      </c>
      <c r="C11241" t="s">
        <v>11</v>
      </c>
      <c r="D11241">
        <v>2014</v>
      </c>
      <c r="E11241">
        <v>7</v>
      </c>
      <c r="F11241">
        <v>1375.876</v>
      </c>
      <c r="G11241">
        <v>1375.876</v>
      </c>
      <c r="H11241">
        <v>49.179949999999998</v>
      </c>
      <c r="I11241">
        <v>80.028930000000003</v>
      </c>
      <c r="J11241">
        <v>-102.5612</v>
      </c>
      <c r="K11241">
        <v>-41.967210000000001</v>
      </c>
      <c r="L11241">
        <v>0</v>
      </c>
      <c r="M11241">
        <v>41.967210000000001</v>
      </c>
      <c r="N11241">
        <v>102.5612</v>
      </c>
      <c r="O11241">
        <v>414</v>
      </c>
      <c r="P11241">
        <v>110.54313</v>
      </c>
      <c r="Q11241">
        <v>2</v>
      </c>
      <c r="R11241" s="75">
        <v>38035</v>
      </c>
      <c r="S11241" t="s">
        <v>115</v>
      </c>
      <c r="T11241" t="s">
        <v>112</v>
      </c>
      <c r="U11241">
        <v>6.21291E-2</v>
      </c>
      <c r="Z11241" s="97">
        <v>1100000000</v>
      </c>
    </row>
    <row r="11242" spans="1:26">
      <c r="A11242" t="s">
        <v>115</v>
      </c>
      <c r="B11242" t="s">
        <v>58</v>
      </c>
      <c r="C11242" t="s">
        <v>11</v>
      </c>
      <c r="D11242">
        <v>2014</v>
      </c>
      <c r="E11242">
        <v>8</v>
      </c>
      <c r="F11242">
        <v>1411.08</v>
      </c>
      <c r="G11242">
        <v>1411.08</v>
      </c>
      <c r="H11242">
        <v>49.244370000000004</v>
      </c>
      <c r="I11242">
        <v>79.830799999999996</v>
      </c>
      <c r="J11242">
        <v>-102.3073</v>
      </c>
      <c r="K11242">
        <v>-41.863309999999998</v>
      </c>
      <c r="L11242">
        <v>0</v>
      </c>
      <c r="M11242">
        <v>41.863309999999998</v>
      </c>
      <c r="N11242">
        <v>102.3073</v>
      </c>
      <c r="O11242">
        <v>414</v>
      </c>
      <c r="P11242">
        <v>110.54313</v>
      </c>
      <c r="Q11242">
        <v>2</v>
      </c>
      <c r="R11242" s="75">
        <v>38035</v>
      </c>
      <c r="S11242" t="s">
        <v>115</v>
      </c>
      <c r="T11242" t="s">
        <v>112</v>
      </c>
      <c r="U11242">
        <v>6.21291E-2</v>
      </c>
      <c r="Z11242" s="97">
        <v>1090000000</v>
      </c>
    </row>
    <row r="11243" spans="1:26">
      <c r="A11243" t="s">
        <v>115</v>
      </c>
      <c r="B11243" t="s">
        <v>58</v>
      </c>
      <c r="C11243" t="s">
        <v>11</v>
      </c>
      <c r="D11243">
        <v>2014</v>
      </c>
      <c r="E11243">
        <v>9</v>
      </c>
      <c r="F11243">
        <v>1401.7339999999999</v>
      </c>
      <c r="G11243">
        <v>1401.7339999999999</v>
      </c>
      <c r="H11243">
        <v>50.083359999999999</v>
      </c>
      <c r="I11243">
        <v>79.716049999999996</v>
      </c>
      <c r="J11243">
        <v>-102.1602</v>
      </c>
      <c r="K11243">
        <v>-41.803139999999999</v>
      </c>
      <c r="L11243">
        <v>0</v>
      </c>
      <c r="M11243">
        <v>41.803139999999999</v>
      </c>
      <c r="N11243">
        <v>102.1602</v>
      </c>
      <c r="O11243">
        <v>414</v>
      </c>
      <c r="P11243">
        <v>110.54313</v>
      </c>
      <c r="Q11243">
        <v>2</v>
      </c>
      <c r="R11243" s="75">
        <v>38035</v>
      </c>
      <c r="S11243" t="s">
        <v>115</v>
      </c>
      <c r="T11243" t="s">
        <v>112</v>
      </c>
      <c r="U11243">
        <v>6.21291E-2</v>
      </c>
      <c r="Z11243" s="97">
        <v>1090000000</v>
      </c>
    </row>
    <row r="11244" spans="1:26">
      <c r="A11244" t="s">
        <v>115</v>
      </c>
      <c r="B11244" t="s">
        <v>58</v>
      </c>
      <c r="C11244" t="s">
        <v>11</v>
      </c>
      <c r="D11244">
        <v>2014</v>
      </c>
      <c r="E11244">
        <v>10</v>
      </c>
      <c r="F11244">
        <v>1420.2339999999999</v>
      </c>
      <c r="G11244">
        <v>1420.2339999999999</v>
      </c>
      <c r="H11244">
        <v>51.636229999999998</v>
      </c>
      <c r="I11244">
        <v>79.859120000000004</v>
      </c>
      <c r="J11244">
        <v>-102.3436</v>
      </c>
      <c r="K11244">
        <v>-41.878160000000001</v>
      </c>
      <c r="L11244">
        <v>0</v>
      </c>
      <c r="M11244">
        <v>41.878160000000001</v>
      </c>
      <c r="N11244">
        <v>102.3436</v>
      </c>
      <c r="O11244">
        <v>414</v>
      </c>
      <c r="P11244">
        <v>110.54313</v>
      </c>
      <c r="Q11244">
        <v>2</v>
      </c>
      <c r="R11244" s="75">
        <v>38035</v>
      </c>
      <c r="S11244" t="s">
        <v>115</v>
      </c>
      <c r="T11244" t="s">
        <v>112</v>
      </c>
      <c r="U11244">
        <v>6.21291E-2</v>
      </c>
      <c r="Z11244" s="97">
        <v>1090000000</v>
      </c>
    </row>
    <row r="11245" spans="1:26">
      <c r="A11245" t="s">
        <v>115</v>
      </c>
      <c r="B11245" t="s">
        <v>58</v>
      </c>
      <c r="C11245" t="s">
        <v>11</v>
      </c>
      <c r="D11245">
        <v>2014</v>
      </c>
      <c r="E11245">
        <v>11</v>
      </c>
      <c r="F11245">
        <v>1428.373</v>
      </c>
      <c r="G11245">
        <v>1428.373</v>
      </c>
      <c r="H11245">
        <v>53.729909999999997</v>
      </c>
      <c r="I11245">
        <v>79.90558</v>
      </c>
      <c r="J11245">
        <v>-102.40309999999999</v>
      </c>
      <c r="K11245">
        <v>-41.902529999999999</v>
      </c>
      <c r="L11245">
        <v>0</v>
      </c>
      <c r="M11245">
        <v>41.902529999999999</v>
      </c>
      <c r="N11245">
        <v>102.40309999999999</v>
      </c>
      <c r="O11245">
        <v>414</v>
      </c>
      <c r="P11245">
        <v>110.54313</v>
      </c>
      <c r="Q11245">
        <v>2</v>
      </c>
      <c r="R11245" s="75">
        <v>38035</v>
      </c>
      <c r="S11245" t="s">
        <v>115</v>
      </c>
      <c r="T11245" t="s">
        <v>112</v>
      </c>
      <c r="U11245">
        <v>6.21291E-2</v>
      </c>
      <c r="Z11245" s="97">
        <v>1090000000</v>
      </c>
    </row>
    <row r="11246" spans="1:26">
      <c r="A11246" t="s">
        <v>115</v>
      </c>
      <c r="B11246" t="s">
        <v>58</v>
      </c>
      <c r="C11246" t="s">
        <v>11</v>
      </c>
      <c r="D11246">
        <v>2014</v>
      </c>
      <c r="E11246">
        <v>12</v>
      </c>
      <c r="F11246">
        <v>1419.19</v>
      </c>
      <c r="G11246">
        <v>1419.19</v>
      </c>
      <c r="H11246">
        <v>55.360529999999997</v>
      </c>
      <c r="I11246">
        <v>79.967290000000006</v>
      </c>
      <c r="J11246">
        <v>-102.48220000000001</v>
      </c>
      <c r="K11246">
        <v>-41.934890000000003</v>
      </c>
      <c r="L11246">
        <v>0</v>
      </c>
      <c r="M11246">
        <v>41.934890000000003</v>
      </c>
      <c r="N11246">
        <v>102.48220000000001</v>
      </c>
      <c r="O11246">
        <v>414</v>
      </c>
      <c r="P11246">
        <v>110.54313</v>
      </c>
      <c r="Q11246">
        <v>2</v>
      </c>
      <c r="R11246" s="75">
        <v>38035</v>
      </c>
      <c r="S11246" t="s">
        <v>115</v>
      </c>
      <c r="T11246" t="s">
        <v>112</v>
      </c>
      <c r="U11246">
        <v>6.21291E-2</v>
      </c>
      <c r="Z11246" s="97">
        <v>1100000000</v>
      </c>
    </row>
    <row r="11247" spans="1:26">
      <c r="A11247" t="s">
        <v>115</v>
      </c>
      <c r="B11247" t="s">
        <v>58</v>
      </c>
      <c r="C11247" t="s">
        <v>11</v>
      </c>
      <c r="D11247">
        <v>2014</v>
      </c>
      <c r="E11247">
        <v>13</v>
      </c>
      <c r="F11247">
        <v>1406.115</v>
      </c>
      <c r="G11247">
        <v>1406.115</v>
      </c>
      <c r="H11247">
        <v>56.487659999999998</v>
      </c>
      <c r="I11247">
        <v>79.773439999999994</v>
      </c>
      <c r="J11247">
        <v>-102.2338</v>
      </c>
      <c r="K11247">
        <v>-41.83323</v>
      </c>
      <c r="L11247">
        <v>0</v>
      </c>
      <c r="M11247">
        <v>41.83323</v>
      </c>
      <c r="N11247">
        <v>102.2338</v>
      </c>
      <c r="O11247">
        <v>414</v>
      </c>
      <c r="P11247">
        <v>110.54313</v>
      </c>
      <c r="Q11247">
        <v>2</v>
      </c>
      <c r="R11247" s="75">
        <v>38035</v>
      </c>
      <c r="S11247" t="s">
        <v>115</v>
      </c>
      <c r="T11247" t="s">
        <v>112</v>
      </c>
      <c r="U11247">
        <v>6.21291E-2</v>
      </c>
      <c r="Z11247" s="97">
        <v>1090000000</v>
      </c>
    </row>
    <row r="11248" spans="1:26">
      <c r="A11248" t="s">
        <v>115</v>
      </c>
      <c r="B11248" t="s">
        <v>58</v>
      </c>
      <c r="C11248" t="s">
        <v>11</v>
      </c>
      <c r="D11248">
        <v>2014</v>
      </c>
      <c r="E11248">
        <v>14</v>
      </c>
      <c r="F11248">
        <v>1384.7550000000001</v>
      </c>
      <c r="G11248">
        <v>1385.5039999999999</v>
      </c>
      <c r="H11248">
        <v>56.72777</v>
      </c>
      <c r="I11248">
        <v>79.559290000000004</v>
      </c>
      <c r="J11248">
        <v>-102.70910000000001</v>
      </c>
      <c r="K11248">
        <v>-42.470689999999998</v>
      </c>
      <c r="L11248">
        <v>-0.74975590000000003</v>
      </c>
      <c r="M11248">
        <v>40.971179999999997</v>
      </c>
      <c r="N11248">
        <v>101.20959999999999</v>
      </c>
      <c r="O11248">
        <v>414</v>
      </c>
      <c r="P11248">
        <v>110.54313</v>
      </c>
      <c r="Q11248">
        <v>2</v>
      </c>
      <c r="R11248" s="75">
        <v>38035</v>
      </c>
      <c r="S11248" t="s">
        <v>115</v>
      </c>
      <c r="T11248" t="s">
        <v>112</v>
      </c>
      <c r="U11248">
        <v>6.21291E-2</v>
      </c>
      <c r="Z11248" s="97">
        <v>1080000000</v>
      </c>
    </row>
    <row r="11249" spans="1:26">
      <c r="A11249" t="s">
        <v>115</v>
      </c>
      <c r="B11249" t="s">
        <v>58</v>
      </c>
      <c r="C11249" t="s">
        <v>11</v>
      </c>
      <c r="D11249">
        <v>2014</v>
      </c>
      <c r="E11249">
        <v>15</v>
      </c>
      <c r="F11249">
        <v>1344.5129999999999</v>
      </c>
      <c r="G11249">
        <v>1379.0920000000001</v>
      </c>
      <c r="H11249">
        <v>55.910060000000001</v>
      </c>
      <c r="I11249">
        <v>79.388819999999996</v>
      </c>
      <c r="J11249">
        <v>-136.32</v>
      </c>
      <c r="K11249">
        <v>-76.210639999999998</v>
      </c>
      <c r="L11249">
        <v>-34.579099999999997</v>
      </c>
      <c r="M11249">
        <v>7.052435</v>
      </c>
      <c r="N11249">
        <v>67.161760000000001</v>
      </c>
      <c r="O11249">
        <v>414</v>
      </c>
      <c r="P11249">
        <v>110.54313</v>
      </c>
      <c r="Q11249">
        <v>2</v>
      </c>
      <c r="R11249" s="75">
        <v>38035</v>
      </c>
      <c r="S11249" t="s">
        <v>115</v>
      </c>
      <c r="T11249" t="s">
        <v>112</v>
      </c>
      <c r="U11249">
        <v>6.21291E-2</v>
      </c>
      <c r="Z11249" s="97">
        <v>1080000000</v>
      </c>
    </row>
    <row r="11250" spans="1:26">
      <c r="A11250" t="s">
        <v>115</v>
      </c>
      <c r="B11250" t="s">
        <v>58</v>
      </c>
      <c r="C11250" t="s">
        <v>11</v>
      </c>
      <c r="D11250">
        <v>2014</v>
      </c>
      <c r="E11250">
        <v>16</v>
      </c>
      <c r="F11250">
        <v>1321.827</v>
      </c>
      <c r="G11250">
        <v>814.79160000000002</v>
      </c>
      <c r="H11250">
        <v>52.786900000000003</v>
      </c>
      <c r="I11250">
        <v>79.364909999999995</v>
      </c>
      <c r="J11250">
        <v>405.32490000000001</v>
      </c>
      <c r="K11250">
        <v>465.41609999999997</v>
      </c>
      <c r="L11250">
        <v>507.0351</v>
      </c>
      <c r="M11250">
        <v>548.65409999999997</v>
      </c>
      <c r="N11250">
        <v>608.74530000000004</v>
      </c>
      <c r="O11250">
        <v>414</v>
      </c>
      <c r="P11250">
        <v>110.54313</v>
      </c>
      <c r="Q11250">
        <v>2</v>
      </c>
      <c r="R11250" s="75">
        <v>38035</v>
      </c>
      <c r="S11250" t="s">
        <v>115</v>
      </c>
      <c r="T11250" t="s">
        <v>112</v>
      </c>
      <c r="U11250">
        <v>6.21291E-2</v>
      </c>
      <c r="Z11250" s="97">
        <v>1080000000</v>
      </c>
    </row>
    <row r="11251" spans="1:26">
      <c r="A11251" t="s">
        <v>115</v>
      </c>
      <c r="B11251" t="s">
        <v>58</v>
      </c>
      <c r="C11251" t="s">
        <v>11</v>
      </c>
      <c r="D11251">
        <v>2014</v>
      </c>
      <c r="E11251">
        <v>17</v>
      </c>
      <c r="F11251">
        <v>1301.24</v>
      </c>
      <c r="G11251">
        <v>189.84610000000001</v>
      </c>
      <c r="H11251">
        <v>51.16536</v>
      </c>
      <c r="I11251">
        <v>79.624070000000003</v>
      </c>
      <c r="J11251">
        <v>1009.351</v>
      </c>
      <c r="K11251">
        <v>1069.6389999999999</v>
      </c>
      <c r="L11251">
        <v>1111.393</v>
      </c>
      <c r="M11251">
        <v>1153.1479999999999</v>
      </c>
      <c r="N11251">
        <v>1213.4359999999999</v>
      </c>
      <c r="O11251">
        <v>414</v>
      </c>
      <c r="P11251">
        <v>110.54313</v>
      </c>
      <c r="Q11251">
        <v>2</v>
      </c>
      <c r="R11251" s="75">
        <v>38035</v>
      </c>
      <c r="S11251" t="s">
        <v>115</v>
      </c>
      <c r="T11251" t="s">
        <v>112</v>
      </c>
      <c r="U11251">
        <v>6.21291E-2</v>
      </c>
      <c r="Z11251" s="97">
        <v>1090000000</v>
      </c>
    </row>
    <row r="11252" spans="1:26">
      <c r="A11252" t="s">
        <v>115</v>
      </c>
      <c r="B11252" t="s">
        <v>58</v>
      </c>
      <c r="C11252" t="s">
        <v>11</v>
      </c>
      <c r="D11252">
        <v>2014</v>
      </c>
      <c r="E11252">
        <v>18</v>
      </c>
      <c r="F11252">
        <v>1288.374</v>
      </c>
      <c r="G11252">
        <v>186.89250000000001</v>
      </c>
      <c r="H11252">
        <v>51.16836</v>
      </c>
      <c r="I11252">
        <v>79.755129999999994</v>
      </c>
      <c r="J11252">
        <v>999.27110000000005</v>
      </c>
      <c r="K11252">
        <v>1059.6579999999999</v>
      </c>
      <c r="L11252">
        <v>1101.481</v>
      </c>
      <c r="M11252">
        <v>1143.3050000000001</v>
      </c>
      <c r="N11252">
        <v>1203.692</v>
      </c>
      <c r="O11252">
        <v>414</v>
      </c>
      <c r="P11252">
        <v>110.54313</v>
      </c>
      <c r="Q11252">
        <v>2</v>
      </c>
      <c r="R11252" s="75">
        <v>38035</v>
      </c>
      <c r="S11252" t="s">
        <v>115</v>
      </c>
      <c r="T11252" t="s">
        <v>112</v>
      </c>
      <c r="U11252">
        <v>6.21291E-2</v>
      </c>
      <c r="Z11252" s="97">
        <v>1090000000</v>
      </c>
    </row>
    <row r="11253" spans="1:26">
      <c r="A11253" t="s">
        <v>115</v>
      </c>
      <c r="B11253" t="s">
        <v>58</v>
      </c>
      <c r="C11253" t="s">
        <v>11</v>
      </c>
      <c r="D11253">
        <v>2014</v>
      </c>
      <c r="E11253">
        <v>19</v>
      </c>
      <c r="F11253">
        <v>1291.932</v>
      </c>
      <c r="G11253">
        <v>184.8751</v>
      </c>
      <c r="H11253">
        <v>51.950360000000003</v>
      </c>
      <c r="I11253">
        <v>79.673180000000002</v>
      </c>
      <c r="J11253">
        <v>1004.952</v>
      </c>
      <c r="K11253">
        <v>1065.277</v>
      </c>
      <c r="L11253">
        <v>1107.057</v>
      </c>
      <c r="M11253">
        <v>1148.838</v>
      </c>
      <c r="N11253">
        <v>1209.163</v>
      </c>
      <c r="O11253">
        <v>414</v>
      </c>
      <c r="P11253">
        <v>110.54313</v>
      </c>
      <c r="Q11253">
        <v>2</v>
      </c>
      <c r="R11253" s="75">
        <v>38035</v>
      </c>
      <c r="S11253" t="s">
        <v>115</v>
      </c>
      <c r="T11253" t="s">
        <v>112</v>
      </c>
      <c r="U11253">
        <v>6.21291E-2</v>
      </c>
      <c r="Z11253" s="97">
        <v>1090000000</v>
      </c>
    </row>
    <row r="11254" spans="1:26">
      <c r="A11254" t="s">
        <v>115</v>
      </c>
      <c r="B11254" t="s">
        <v>58</v>
      </c>
      <c r="C11254" t="s">
        <v>11</v>
      </c>
      <c r="D11254">
        <v>2014</v>
      </c>
      <c r="E11254">
        <v>20</v>
      </c>
      <c r="F11254">
        <v>1279.444</v>
      </c>
      <c r="G11254">
        <v>184.05350000000001</v>
      </c>
      <c r="H11254">
        <v>52.028379999999999</v>
      </c>
      <c r="I11254">
        <v>79.481059999999999</v>
      </c>
      <c r="J11254">
        <v>993.53129999999999</v>
      </c>
      <c r="K11254">
        <v>1053.71</v>
      </c>
      <c r="L11254">
        <v>1095.3900000000001</v>
      </c>
      <c r="M11254">
        <v>1137.07</v>
      </c>
      <c r="N11254">
        <v>1197.25</v>
      </c>
      <c r="O11254">
        <v>414</v>
      </c>
      <c r="P11254">
        <v>110.54313</v>
      </c>
      <c r="Q11254">
        <v>2</v>
      </c>
      <c r="R11254" s="75">
        <v>38035</v>
      </c>
      <c r="S11254" t="s">
        <v>115</v>
      </c>
      <c r="T11254" t="s">
        <v>112</v>
      </c>
      <c r="U11254">
        <v>6.21291E-2</v>
      </c>
      <c r="Z11254" s="97">
        <v>1080000000</v>
      </c>
    </row>
    <row r="11255" spans="1:26">
      <c r="A11255" t="s">
        <v>115</v>
      </c>
      <c r="B11255" t="s">
        <v>58</v>
      </c>
      <c r="C11255" t="s">
        <v>11</v>
      </c>
      <c r="D11255">
        <v>2014</v>
      </c>
      <c r="E11255">
        <v>21</v>
      </c>
      <c r="F11255">
        <v>1317.9749999999999</v>
      </c>
      <c r="G11255">
        <v>187.21969999999999</v>
      </c>
      <c r="H11255">
        <v>51.829540000000001</v>
      </c>
      <c r="I11255">
        <v>80.362499999999997</v>
      </c>
      <c r="J11255">
        <v>1027.7670000000001</v>
      </c>
      <c r="K11255">
        <v>1088.6130000000001</v>
      </c>
      <c r="L11255">
        <v>1130.7550000000001</v>
      </c>
      <c r="M11255">
        <v>1172.8969999999999</v>
      </c>
      <c r="N11255">
        <v>1233.7439999999999</v>
      </c>
      <c r="O11255">
        <v>414</v>
      </c>
      <c r="P11255">
        <v>110.54313</v>
      </c>
      <c r="Q11255">
        <v>2</v>
      </c>
      <c r="R11255" s="75">
        <v>38035</v>
      </c>
      <c r="S11255" t="s">
        <v>115</v>
      </c>
      <c r="T11255" t="s">
        <v>112</v>
      </c>
      <c r="U11255">
        <v>6.21291E-2</v>
      </c>
      <c r="Z11255" s="97">
        <v>1110000000</v>
      </c>
    </row>
    <row r="11256" spans="1:26">
      <c r="A11256" t="s">
        <v>115</v>
      </c>
      <c r="B11256" t="s">
        <v>58</v>
      </c>
      <c r="C11256" t="s">
        <v>11</v>
      </c>
      <c r="D11256">
        <v>2014</v>
      </c>
      <c r="E11256">
        <v>22</v>
      </c>
      <c r="F11256">
        <v>1314.396</v>
      </c>
      <c r="G11256">
        <v>591.7056</v>
      </c>
      <c r="H11256">
        <v>51.901499999999999</v>
      </c>
      <c r="I11256">
        <v>80.586190000000002</v>
      </c>
      <c r="J11256">
        <v>619.4153</v>
      </c>
      <c r="K11256">
        <v>680.43119999999999</v>
      </c>
      <c r="L11256">
        <v>722.69069999999999</v>
      </c>
      <c r="M11256">
        <v>764.95010000000002</v>
      </c>
      <c r="N11256">
        <v>825.96600000000001</v>
      </c>
      <c r="O11256">
        <v>414</v>
      </c>
      <c r="P11256">
        <v>110.54313</v>
      </c>
      <c r="Q11256">
        <v>2</v>
      </c>
      <c r="R11256" s="75">
        <v>38035</v>
      </c>
      <c r="S11256" t="s">
        <v>115</v>
      </c>
      <c r="T11256" t="s">
        <v>112</v>
      </c>
      <c r="U11256">
        <v>6.21291E-2</v>
      </c>
      <c r="Z11256" s="97">
        <v>1110000000</v>
      </c>
    </row>
    <row r="11257" spans="1:26">
      <c r="A11257" t="s">
        <v>115</v>
      </c>
      <c r="B11257" t="s">
        <v>58</v>
      </c>
      <c r="C11257" t="s">
        <v>11</v>
      </c>
      <c r="D11257">
        <v>2014</v>
      </c>
      <c r="E11257">
        <v>23</v>
      </c>
      <c r="F11257">
        <v>1352.5139999999999</v>
      </c>
      <c r="G11257">
        <v>991.32039999999995</v>
      </c>
      <c r="H11257">
        <v>51.548209999999997</v>
      </c>
      <c r="I11257">
        <v>80.966999999999999</v>
      </c>
      <c r="J11257">
        <v>257.42989999999998</v>
      </c>
      <c r="K11257">
        <v>318.73410000000001</v>
      </c>
      <c r="L11257">
        <v>361.19319999999999</v>
      </c>
      <c r="M11257">
        <v>403.6524</v>
      </c>
      <c r="N11257">
        <v>464.95659999999998</v>
      </c>
      <c r="O11257">
        <v>414</v>
      </c>
      <c r="P11257">
        <v>110.54313</v>
      </c>
      <c r="Q11257">
        <v>2</v>
      </c>
      <c r="R11257" s="75">
        <v>38035</v>
      </c>
      <c r="S11257" t="s">
        <v>115</v>
      </c>
      <c r="T11257" t="s">
        <v>112</v>
      </c>
      <c r="U11257">
        <v>6.21291E-2</v>
      </c>
      <c r="Z11257" s="97">
        <v>1120000000</v>
      </c>
    </row>
    <row r="11258" spans="1:26">
      <c r="A11258" t="s">
        <v>115</v>
      </c>
      <c r="B11258" t="s">
        <v>58</v>
      </c>
      <c r="C11258" t="s">
        <v>11</v>
      </c>
      <c r="D11258">
        <v>2014</v>
      </c>
      <c r="E11258">
        <v>24</v>
      </c>
      <c r="F11258">
        <v>1307.864</v>
      </c>
      <c r="G11258">
        <v>1074.1389999999999</v>
      </c>
      <c r="H11258">
        <v>51.200389999999999</v>
      </c>
      <c r="I11258">
        <v>80.195350000000005</v>
      </c>
      <c r="J11258">
        <v>130.9503</v>
      </c>
      <c r="K11258">
        <v>191.67019999999999</v>
      </c>
      <c r="L11258">
        <v>233.72470000000001</v>
      </c>
      <c r="M11258">
        <v>275.7792</v>
      </c>
      <c r="N11258">
        <v>336.49919999999997</v>
      </c>
      <c r="O11258">
        <v>414</v>
      </c>
      <c r="P11258">
        <v>110.54313</v>
      </c>
      <c r="Q11258">
        <v>2</v>
      </c>
      <c r="R11258" s="75">
        <v>38035</v>
      </c>
      <c r="S11258" t="s">
        <v>115</v>
      </c>
      <c r="T11258" t="s">
        <v>112</v>
      </c>
      <c r="U11258">
        <v>6.21291E-2</v>
      </c>
      <c r="Z11258" s="97">
        <v>1100000000</v>
      </c>
    </row>
    <row r="11259" spans="1:26">
      <c r="A11259" t="s">
        <v>115</v>
      </c>
      <c r="B11259" t="s">
        <v>58</v>
      </c>
      <c r="C11259" t="s">
        <v>12</v>
      </c>
      <c r="D11259">
        <v>2014</v>
      </c>
      <c r="E11259">
        <v>1</v>
      </c>
      <c r="F11259">
        <v>1287.0619999999999</v>
      </c>
      <c r="G11259">
        <v>1287.0619999999999</v>
      </c>
      <c r="H11259">
        <v>48.539560000000002</v>
      </c>
      <c r="I11259">
        <v>82.043940000000006</v>
      </c>
      <c r="J11259">
        <v>-105.1435</v>
      </c>
      <c r="K11259">
        <v>-43.023879999999998</v>
      </c>
      <c r="L11259">
        <v>0</v>
      </c>
      <c r="M11259">
        <v>43.023879999999998</v>
      </c>
      <c r="N11259">
        <v>105.1435</v>
      </c>
      <c r="O11259">
        <v>413</v>
      </c>
      <c r="P11259">
        <v>110.53925</v>
      </c>
      <c r="Q11259">
        <v>3</v>
      </c>
      <c r="R11259" s="75">
        <v>38786</v>
      </c>
      <c r="S11259" t="s">
        <v>115</v>
      </c>
      <c r="T11259" t="s">
        <v>112</v>
      </c>
      <c r="U11259">
        <v>6.6506599999999999E-2</v>
      </c>
      <c r="Z11259" s="97">
        <v>1150000000</v>
      </c>
    </row>
    <row r="11260" spans="1:26">
      <c r="A11260" t="s">
        <v>115</v>
      </c>
      <c r="B11260" t="s">
        <v>58</v>
      </c>
      <c r="C11260" t="s">
        <v>12</v>
      </c>
      <c r="D11260">
        <v>2014</v>
      </c>
      <c r="E11260">
        <v>2</v>
      </c>
      <c r="F11260">
        <v>1278.8050000000001</v>
      </c>
      <c r="G11260">
        <v>1278.8050000000001</v>
      </c>
      <c r="H11260">
        <v>47.86515</v>
      </c>
      <c r="I11260">
        <v>82.186179999999993</v>
      </c>
      <c r="J11260">
        <v>-105.3258</v>
      </c>
      <c r="K11260">
        <v>-43.098480000000002</v>
      </c>
      <c r="L11260">
        <v>0</v>
      </c>
      <c r="M11260">
        <v>43.098480000000002</v>
      </c>
      <c r="N11260">
        <v>105.3258</v>
      </c>
      <c r="O11260">
        <v>413</v>
      </c>
      <c r="P11260">
        <v>110.53925</v>
      </c>
      <c r="Q11260">
        <v>3</v>
      </c>
      <c r="R11260" s="75">
        <v>38786</v>
      </c>
      <c r="S11260" t="s">
        <v>115</v>
      </c>
      <c r="T11260" t="s">
        <v>112</v>
      </c>
      <c r="U11260">
        <v>6.6506599999999999E-2</v>
      </c>
      <c r="Z11260" s="97">
        <v>1150000000</v>
      </c>
    </row>
    <row r="11261" spans="1:26">
      <c r="A11261" t="s">
        <v>115</v>
      </c>
      <c r="B11261" t="s">
        <v>58</v>
      </c>
      <c r="C11261" t="s">
        <v>12</v>
      </c>
      <c r="D11261">
        <v>2014</v>
      </c>
      <c r="E11261">
        <v>3</v>
      </c>
      <c r="F11261">
        <v>1280.481</v>
      </c>
      <c r="G11261">
        <v>1280.481</v>
      </c>
      <c r="H11261">
        <v>47.156509999999997</v>
      </c>
      <c r="I11261">
        <v>81.927930000000003</v>
      </c>
      <c r="J11261">
        <v>-104.9949</v>
      </c>
      <c r="K11261">
        <v>-42.963050000000003</v>
      </c>
      <c r="L11261">
        <v>0</v>
      </c>
      <c r="M11261">
        <v>42.963050000000003</v>
      </c>
      <c r="N11261">
        <v>104.9949</v>
      </c>
      <c r="O11261">
        <v>413</v>
      </c>
      <c r="P11261">
        <v>110.53925</v>
      </c>
      <c r="Q11261">
        <v>3</v>
      </c>
      <c r="R11261" s="75">
        <v>38786</v>
      </c>
      <c r="S11261" t="s">
        <v>115</v>
      </c>
      <c r="T11261" t="s">
        <v>112</v>
      </c>
      <c r="U11261">
        <v>6.6506599999999999E-2</v>
      </c>
      <c r="Z11261" s="97">
        <v>1140000000</v>
      </c>
    </row>
    <row r="11262" spans="1:26">
      <c r="A11262" t="s">
        <v>115</v>
      </c>
      <c r="B11262" t="s">
        <v>58</v>
      </c>
      <c r="C11262" t="s">
        <v>12</v>
      </c>
      <c r="D11262">
        <v>2014</v>
      </c>
      <c r="E11262">
        <v>4</v>
      </c>
      <c r="F11262">
        <v>1295.1320000000001</v>
      </c>
      <c r="G11262">
        <v>1295.1320000000001</v>
      </c>
      <c r="H11262">
        <v>46.659529999999997</v>
      </c>
      <c r="I11262">
        <v>82.126400000000004</v>
      </c>
      <c r="J11262">
        <v>-105.2492</v>
      </c>
      <c r="K11262">
        <v>-43.067120000000003</v>
      </c>
      <c r="L11262">
        <v>0</v>
      </c>
      <c r="M11262">
        <v>43.067120000000003</v>
      </c>
      <c r="N11262">
        <v>105.2492</v>
      </c>
      <c r="O11262">
        <v>413</v>
      </c>
      <c r="P11262">
        <v>110.53925</v>
      </c>
      <c r="Q11262">
        <v>3</v>
      </c>
      <c r="R11262" s="75">
        <v>38786</v>
      </c>
      <c r="S11262" t="s">
        <v>115</v>
      </c>
      <c r="T11262" t="s">
        <v>112</v>
      </c>
      <c r="U11262">
        <v>6.6506599999999999E-2</v>
      </c>
      <c r="Z11262" s="97">
        <v>1150000000</v>
      </c>
    </row>
    <row r="11263" spans="1:26">
      <c r="A11263" t="s">
        <v>115</v>
      </c>
      <c r="B11263" t="s">
        <v>58</v>
      </c>
      <c r="C11263" t="s">
        <v>12</v>
      </c>
      <c r="D11263">
        <v>2014</v>
      </c>
      <c r="E11263">
        <v>5</v>
      </c>
      <c r="F11263">
        <v>1319.46</v>
      </c>
      <c r="G11263">
        <v>1319.46</v>
      </c>
      <c r="H11263">
        <v>46.326410000000003</v>
      </c>
      <c r="I11263">
        <v>82.283460000000005</v>
      </c>
      <c r="J11263">
        <v>-105.45050000000001</v>
      </c>
      <c r="K11263">
        <v>-43.14949</v>
      </c>
      <c r="L11263">
        <v>0</v>
      </c>
      <c r="M11263">
        <v>43.14949</v>
      </c>
      <c r="N11263">
        <v>105.45050000000001</v>
      </c>
      <c r="O11263">
        <v>413</v>
      </c>
      <c r="P11263">
        <v>110.53925</v>
      </c>
      <c r="Q11263">
        <v>3</v>
      </c>
      <c r="R11263" s="75">
        <v>38786</v>
      </c>
      <c r="S11263" t="s">
        <v>115</v>
      </c>
      <c r="T11263" t="s">
        <v>112</v>
      </c>
      <c r="U11263">
        <v>6.6506599999999999E-2</v>
      </c>
      <c r="Z11263" s="97">
        <v>1150000000</v>
      </c>
    </row>
    <row r="11264" spans="1:26">
      <c r="A11264" t="s">
        <v>115</v>
      </c>
      <c r="B11264" t="s">
        <v>58</v>
      </c>
      <c r="C11264" t="s">
        <v>12</v>
      </c>
      <c r="D11264">
        <v>2014</v>
      </c>
      <c r="E11264">
        <v>6</v>
      </c>
      <c r="F11264">
        <v>1360.164</v>
      </c>
      <c r="G11264">
        <v>1360.164</v>
      </c>
      <c r="H11264">
        <v>45.748080000000002</v>
      </c>
      <c r="I11264">
        <v>82.647970000000001</v>
      </c>
      <c r="J11264">
        <v>-105.91759999999999</v>
      </c>
      <c r="K11264">
        <v>-43.34064</v>
      </c>
      <c r="L11264">
        <v>0</v>
      </c>
      <c r="M11264">
        <v>43.34064</v>
      </c>
      <c r="N11264">
        <v>105.91759999999999</v>
      </c>
      <c r="O11264">
        <v>413</v>
      </c>
      <c r="P11264">
        <v>110.53925</v>
      </c>
      <c r="Q11264">
        <v>3</v>
      </c>
      <c r="R11264" s="75">
        <v>38786</v>
      </c>
      <c r="S11264" t="s">
        <v>115</v>
      </c>
      <c r="T11264" t="s">
        <v>112</v>
      </c>
      <c r="U11264">
        <v>6.6506599999999999E-2</v>
      </c>
      <c r="Z11264" s="97">
        <v>1170000000</v>
      </c>
    </row>
    <row r="11265" spans="1:26">
      <c r="A11265" t="s">
        <v>115</v>
      </c>
      <c r="B11265" t="s">
        <v>58</v>
      </c>
      <c r="C11265" t="s">
        <v>12</v>
      </c>
      <c r="D11265">
        <v>2014</v>
      </c>
      <c r="E11265">
        <v>7</v>
      </c>
      <c r="F11265">
        <v>1377.9870000000001</v>
      </c>
      <c r="G11265">
        <v>1377.9870000000001</v>
      </c>
      <c r="H11265">
        <v>45.674900000000001</v>
      </c>
      <c r="I11265">
        <v>82.162509999999997</v>
      </c>
      <c r="J11265">
        <v>-105.2955</v>
      </c>
      <c r="K11265">
        <v>-43.086060000000003</v>
      </c>
      <c r="L11265">
        <v>0</v>
      </c>
      <c r="M11265">
        <v>43.086060000000003</v>
      </c>
      <c r="N11265">
        <v>105.2955</v>
      </c>
      <c r="O11265">
        <v>413</v>
      </c>
      <c r="P11265">
        <v>110.53925</v>
      </c>
      <c r="Q11265">
        <v>3</v>
      </c>
      <c r="R11265" s="75">
        <v>38786</v>
      </c>
      <c r="S11265" t="s">
        <v>115</v>
      </c>
      <c r="T11265" t="s">
        <v>112</v>
      </c>
      <c r="U11265">
        <v>6.6506599999999999E-2</v>
      </c>
      <c r="Z11265" s="97">
        <v>1150000000</v>
      </c>
    </row>
    <row r="11266" spans="1:26">
      <c r="A11266" t="s">
        <v>115</v>
      </c>
      <c r="B11266" t="s">
        <v>58</v>
      </c>
      <c r="C11266" t="s">
        <v>12</v>
      </c>
      <c r="D11266">
        <v>2014</v>
      </c>
      <c r="E11266">
        <v>8</v>
      </c>
      <c r="F11266">
        <v>1410.04</v>
      </c>
      <c r="G11266">
        <v>1410.04</v>
      </c>
      <c r="H11266">
        <v>45.952460000000002</v>
      </c>
      <c r="I11266">
        <v>81.842939999999999</v>
      </c>
      <c r="J11266">
        <v>-104.88590000000001</v>
      </c>
      <c r="K11266">
        <v>-42.918480000000002</v>
      </c>
      <c r="L11266">
        <v>0</v>
      </c>
      <c r="M11266">
        <v>42.918480000000002</v>
      </c>
      <c r="N11266">
        <v>104.88590000000001</v>
      </c>
      <c r="O11266">
        <v>413</v>
      </c>
      <c r="P11266">
        <v>110.53925</v>
      </c>
      <c r="Q11266">
        <v>3</v>
      </c>
      <c r="R11266" s="75">
        <v>38786</v>
      </c>
      <c r="S11266" t="s">
        <v>115</v>
      </c>
      <c r="T11266" t="s">
        <v>112</v>
      </c>
      <c r="U11266">
        <v>6.6506599999999999E-2</v>
      </c>
      <c r="Z11266" s="97">
        <v>1140000000</v>
      </c>
    </row>
    <row r="11267" spans="1:26">
      <c r="A11267" t="s">
        <v>115</v>
      </c>
      <c r="B11267" t="s">
        <v>58</v>
      </c>
      <c r="C11267" t="s">
        <v>12</v>
      </c>
      <c r="D11267">
        <v>2014</v>
      </c>
      <c r="E11267">
        <v>9</v>
      </c>
      <c r="F11267">
        <v>1401.702</v>
      </c>
      <c r="G11267">
        <v>1401.702</v>
      </c>
      <c r="H11267">
        <v>47.127540000000003</v>
      </c>
      <c r="I11267">
        <v>81.449849999999998</v>
      </c>
      <c r="J11267">
        <v>-104.3822</v>
      </c>
      <c r="K11267">
        <v>-42.712350000000001</v>
      </c>
      <c r="L11267">
        <v>0</v>
      </c>
      <c r="M11267">
        <v>42.712350000000001</v>
      </c>
      <c r="N11267">
        <v>104.3822</v>
      </c>
      <c r="O11267">
        <v>413</v>
      </c>
      <c r="P11267">
        <v>110.53925</v>
      </c>
      <c r="Q11267">
        <v>3</v>
      </c>
      <c r="R11267" s="75">
        <v>38786</v>
      </c>
      <c r="S11267" t="s">
        <v>115</v>
      </c>
      <c r="T11267" t="s">
        <v>112</v>
      </c>
      <c r="U11267">
        <v>6.6506599999999999E-2</v>
      </c>
      <c r="Z11267" s="97">
        <v>1130000000</v>
      </c>
    </row>
    <row r="11268" spans="1:26">
      <c r="A11268" t="s">
        <v>115</v>
      </c>
      <c r="B11268" t="s">
        <v>58</v>
      </c>
      <c r="C11268" t="s">
        <v>12</v>
      </c>
      <c r="D11268">
        <v>2014</v>
      </c>
      <c r="E11268">
        <v>10</v>
      </c>
      <c r="F11268">
        <v>1400.326</v>
      </c>
      <c r="G11268">
        <v>1400.326</v>
      </c>
      <c r="H11268">
        <v>48.730930000000001</v>
      </c>
      <c r="I11268">
        <v>82.144949999999994</v>
      </c>
      <c r="J11268">
        <v>-105.273</v>
      </c>
      <c r="K11268">
        <v>-43.07685</v>
      </c>
      <c r="L11268">
        <v>0</v>
      </c>
      <c r="M11268">
        <v>43.07685</v>
      </c>
      <c r="N11268">
        <v>105.273</v>
      </c>
      <c r="O11268">
        <v>413</v>
      </c>
      <c r="P11268">
        <v>110.53925</v>
      </c>
      <c r="Q11268">
        <v>3</v>
      </c>
      <c r="R11268" s="75">
        <v>38786</v>
      </c>
      <c r="S11268" t="s">
        <v>115</v>
      </c>
      <c r="T11268" t="s">
        <v>112</v>
      </c>
      <c r="U11268">
        <v>6.6506599999999999E-2</v>
      </c>
      <c r="Z11268" s="97">
        <v>1150000000</v>
      </c>
    </row>
    <row r="11269" spans="1:26">
      <c r="A11269" t="s">
        <v>115</v>
      </c>
      <c r="B11269" t="s">
        <v>58</v>
      </c>
      <c r="C11269" t="s">
        <v>12</v>
      </c>
      <c r="D11269">
        <v>2014</v>
      </c>
      <c r="E11269">
        <v>11</v>
      </c>
      <c r="F11269">
        <v>1406.9939999999999</v>
      </c>
      <c r="G11269">
        <v>1406.9939999999999</v>
      </c>
      <c r="H11269">
        <v>49.838709999999999</v>
      </c>
      <c r="I11269">
        <v>82.074600000000004</v>
      </c>
      <c r="J11269">
        <v>-105.1828</v>
      </c>
      <c r="K11269">
        <v>-43.039960000000001</v>
      </c>
      <c r="L11269">
        <v>0</v>
      </c>
      <c r="M11269">
        <v>43.039960000000001</v>
      </c>
      <c r="N11269">
        <v>105.1828</v>
      </c>
      <c r="O11269">
        <v>413</v>
      </c>
      <c r="P11269">
        <v>110.53925</v>
      </c>
      <c r="Q11269">
        <v>3</v>
      </c>
      <c r="R11269" s="75">
        <v>38786</v>
      </c>
      <c r="S11269" t="s">
        <v>115</v>
      </c>
      <c r="T11269" t="s">
        <v>112</v>
      </c>
      <c r="U11269">
        <v>6.6506599999999999E-2</v>
      </c>
      <c r="Z11269" s="97">
        <v>1150000000</v>
      </c>
    </row>
    <row r="11270" spans="1:26">
      <c r="A11270" t="s">
        <v>115</v>
      </c>
      <c r="B11270" t="s">
        <v>58</v>
      </c>
      <c r="C11270" t="s">
        <v>12</v>
      </c>
      <c r="D11270">
        <v>2014</v>
      </c>
      <c r="E11270">
        <v>12</v>
      </c>
      <c r="F11270">
        <v>1400.0440000000001</v>
      </c>
      <c r="G11270">
        <v>1400.0440000000001</v>
      </c>
      <c r="H11270">
        <v>50.385469999999998</v>
      </c>
      <c r="I11270">
        <v>82.027180000000001</v>
      </c>
      <c r="J11270">
        <v>-105.1221</v>
      </c>
      <c r="K11270">
        <v>-43.015090000000001</v>
      </c>
      <c r="L11270">
        <v>0</v>
      </c>
      <c r="M11270">
        <v>43.015090000000001</v>
      </c>
      <c r="N11270">
        <v>105.1221</v>
      </c>
      <c r="O11270">
        <v>413</v>
      </c>
      <c r="P11270">
        <v>110.53925</v>
      </c>
      <c r="Q11270">
        <v>3</v>
      </c>
      <c r="R11270" s="75">
        <v>38786</v>
      </c>
      <c r="S11270" t="s">
        <v>115</v>
      </c>
      <c r="T11270" t="s">
        <v>112</v>
      </c>
      <c r="U11270">
        <v>6.6506599999999999E-2</v>
      </c>
      <c r="Z11270" s="97">
        <v>1150000000</v>
      </c>
    </row>
    <row r="11271" spans="1:26">
      <c r="A11271" t="s">
        <v>115</v>
      </c>
      <c r="B11271" t="s">
        <v>58</v>
      </c>
      <c r="C11271" t="s">
        <v>12</v>
      </c>
      <c r="D11271">
        <v>2014</v>
      </c>
      <c r="E11271">
        <v>13</v>
      </c>
      <c r="F11271">
        <v>1339.6210000000001</v>
      </c>
      <c r="G11271">
        <v>1339.6210000000001</v>
      </c>
      <c r="H11271">
        <v>49.546790000000001</v>
      </c>
      <c r="I11271">
        <v>81.556920000000005</v>
      </c>
      <c r="J11271">
        <v>-104.5194</v>
      </c>
      <c r="K11271">
        <v>-42.76849</v>
      </c>
      <c r="L11271">
        <v>0</v>
      </c>
      <c r="M11271">
        <v>42.76849</v>
      </c>
      <c r="N11271">
        <v>104.5194</v>
      </c>
      <c r="O11271">
        <v>413</v>
      </c>
      <c r="P11271">
        <v>110.53925</v>
      </c>
      <c r="Q11271">
        <v>3</v>
      </c>
      <c r="R11271" s="75">
        <v>38786</v>
      </c>
      <c r="S11271" t="s">
        <v>115</v>
      </c>
      <c r="T11271" t="s">
        <v>112</v>
      </c>
      <c r="U11271">
        <v>6.6506599999999999E-2</v>
      </c>
      <c r="Z11271" s="97">
        <v>1130000000</v>
      </c>
    </row>
    <row r="11272" spans="1:26">
      <c r="A11272" t="s">
        <v>115</v>
      </c>
      <c r="B11272" t="s">
        <v>58</v>
      </c>
      <c r="C11272" t="s">
        <v>12</v>
      </c>
      <c r="D11272">
        <v>2014</v>
      </c>
      <c r="E11272">
        <v>14</v>
      </c>
      <c r="F11272">
        <v>1313.7919999999999</v>
      </c>
      <c r="G11272">
        <v>1314.4939999999999</v>
      </c>
      <c r="H11272">
        <v>49.111109999999996</v>
      </c>
      <c r="I11272">
        <v>81.116299999999995</v>
      </c>
      <c r="J11272">
        <v>-104.6568</v>
      </c>
      <c r="K11272">
        <v>-43.239460000000001</v>
      </c>
      <c r="L11272">
        <v>-0.70202640000000005</v>
      </c>
      <c r="M11272">
        <v>41.8354</v>
      </c>
      <c r="N11272">
        <v>103.2527</v>
      </c>
      <c r="O11272">
        <v>413</v>
      </c>
      <c r="P11272">
        <v>110.53925</v>
      </c>
      <c r="Q11272">
        <v>3</v>
      </c>
      <c r="R11272" s="75">
        <v>38786</v>
      </c>
      <c r="S11272" t="s">
        <v>115</v>
      </c>
      <c r="T11272" t="s">
        <v>112</v>
      </c>
      <c r="U11272">
        <v>6.6506599999999999E-2</v>
      </c>
      <c r="Z11272" s="97">
        <v>1120000000</v>
      </c>
    </row>
    <row r="11273" spans="1:26">
      <c r="A11273" t="s">
        <v>115</v>
      </c>
      <c r="B11273" t="s">
        <v>58</v>
      </c>
      <c r="C11273" t="s">
        <v>12</v>
      </c>
      <c r="D11273">
        <v>2014</v>
      </c>
      <c r="E11273">
        <v>15</v>
      </c>
      <c r="F11273">
        <v>1302.0809999999999</v>
      </c>
      <c r="G11273">
        <v>1308.348</v>
      </c>
      <c r="H11273">
        <v>50.596730000000001</v>
      </c>
      <c r="I11273">
        <v>81.025120000000001</v>
      </c>
      <c r="J11273">
        <v>-110.1053</v>
      </c>
      <c r="K11273">
        <v>-48.757069999999999</v>
      </c>
      <c r="L11273">
        <v>-6.2674560000000001</v>
      </c>
      <c r="M11273">
        <v>36.222160000000002</v>
      </c>
      <c r="N11273">
        <v>97.570419999999999</v>
      </c>
      <c r="O11273">
        <v>413</v>
      </c>
      <c r="P11273">
        <v>110.53925</v>
      </c>
      <c r="Q11273">
        <v>3</v>
      </c>
      <c r="R11273" s="75">
        <v>38786</v>
      </c>
      <c r="S11273" t="s">
        <v>115</v>
      </c>
      <c r="T11273" t="s">
        <v>112</v>
      </c>
      <c r="U11273">
        <v>6.6506599999999999E-2</v>
      </c>
      <c r="Z11273" s="97">
        <v>1120000000</v>
      </c>
    </row>
    <row r="11274" spans="1:26">
      <c r="A11274" t="s">
        <v>115</v>
      </c>
      <c r="B11274" t="s">
        <v>58</v>
      </c>
      <c r="C11274" t="s">
        <v>12</v>
      </c>
      <c r="D11274">
        <v>2014</v>
      </c>
      <c r="E11274">
        <v>16</v>
      </c>
      <c r="F11274">
        <v>1298.1510000000001</v>
      </c>
      <c r="G11274">
        <v>775.68799999999999</v>
      </c>
      <c r="H11274">
        <v>50.874040000000001</v>
      </c>
      <c r="I11274">
        <v>81.063389999999998</v>
      </c>
      <c r="J11274">
        <v>418.57659999999998</v>
      </c>
      <c r="K11274">
        <v>479.9538</v>
      </c>
      <c r="L11274">
        <v>522.46349999999995</v>
      </c>
      <c r="M11274">
        <v>564.97320000000002</v>
      </c>
      <c r="N11274">
        <v>626.35040000000004</v>
      </c>
      <c r="O11274">
        <v>413</v>
      </c>
      <c r="P11274">
        <v>110.53925</v>
      </c>
      <c r="Q11274">
        <v>3</v>
      </c>
      <c r="R11274" s="75">
        <v>38786</v>
      </c>
      <c r="S11274" t="s">
        <v>115</v>
      </c>
      <c r="T11274" t="s">
        <v>112</v>
      </c>
      <c r="U11274">
        <v>6.6506599999999999E-2</v>
      </c>
      <c r="Z11274" s="97">
        <v>1120000000</v>
      </c>
    </row>
    <row r="11275" spans="1:26">
      <c r="A11275" t="s">
        <v>115</v>
      </c>
      <c r="B11275" t="s">
        <v>58</v>
      </c>
      <c r="C11275" t="s">
        <v>12</v>
      </c>
      <c r="D11275">
        <v>2014</v>
      </c>
      <c r="E11275">
        <v>17</v>
      </c>
      <c r="F11275">
        <v>1261.96</v>
      </c>
      <c r="G11275">
        <v>182.64869999999999</v>
      </c>
      <c r="H11275">
        <v>50.768599999999999</v>
      </c>
      <c r="I11275">
        <v>81.206519999999998</v>
      </c>
      <c r="J11275">
        <v>975.24149999999997</v>
      </c>
      <c r="K11275">
        <v>1036.7270000000001</v>
      </c>
      <c r="L11275">
        <v>1079.3119999999999</v>
      </c>
      <c r="M11275">
        <v>1121.896</v>
      </c>
      <c r="N11275">
        <v>1183.3820000000001</v>
      </c>
      <c r="O11275">
        <v>413</v>
      </c>
      <c r="P11275">
        <v>110.53925</v>
      </c>
      <c r="Q11275">
        <v>3</v>
      </c>
      <c r="R11275" s="75">
        <v>38786</v>
      </c>
      <c r="S11275" t="s">
        <v>115</v>
      </c>
      <c r="T11275" t="s">
        <v>112</v>
      </c>
      <c r="U11275">
        <v>6.6506599999999999E-2</v>
      </c>
      <c r="Z11275" s="97">
        <v>1120000000</v>
      </c>
    </row>
    <row r="11276" spans="1:26">
      <c r="A11276" t="s">
        <v>115</v>
      </c>
      <c r="B11276" t="s">
        <v>58</v>
      </c>
      <c r="C11276" t="s">
        <v>12</v>
      </c>
      <c r="D11276">
        <v>2014</v>
      </c>
      <c r="E11276">
        <v>18</v>
      </c>
      <c r="F11276">
        <v>1254.1679999999999</v>
      </c>
      <c r="G11276">
        <v>177.8312</v>
      </c>
      <c r="H11276">
        <v>50.101390000000002</v>
      </c>
      <c r="I11276">
        <v>81.421809999999994</v>
      </c>
      <c r="J11276">
        <v>971.99040000000002</v>
      </c>
      <c r="K11276">
        <v>1033.6389999999999</v>
      </c>
      <c r="L11276">
        <v>1076.337</v>
      </c>
      <c r="M11276">
        <v>1119.0340000000001</v>
      </c>
      <c r="N11276">
        <v>1180.683</v>
      </c>
      <c r="O11276">
        <v>413</v>
      </c>
      <c r="P11276">
        <v>110.53925</v>
      </c>
      <c r="Q11276">
        <v>3</v>
      </c>
      <c r="R11276" s="75">
        <v>38786</v>
      </c>
      <c r="S11276" t="s">
        <v>115</v>
      </c>
      <c r="T11276" t="s">
        <v>112</v>
      </c>
      <c r="U11276">
        <v>6.6506599999999999E-2</v>
      </c>
      <c r="Z11276" s="97">
        <v>1130000000</v>
      </c>
    </row>
    <row r="11277" spans="1:26">
      <c r="A11277" t="s">
        <v>115</v>
      </c>
      <c r="B11277" t="s">
        <v>58</v>
      </c>
      <c r="C11277" t="s">
        <v>12</v>
      </c>
      <c r="D11277">
        <v>2014</v>
      </c>
      <c r="E11277">
        <v>19</v>
      </c>
      <c r="F11277">
        <v>1257.529</v>
      </c>
      <c r="G11277">
        <v>176.29650000000001</v>
      </c>
      <c r="H11277">
        <v>48.933579999999999</v>
      </c>
      <c r="I11277">
        <v>81.359279999999998</v>
      </c>
      <c r="J11277">
        <v>976.96609999999998</v>
      </c>
      <c r="K11277">
        <v>1038.567</v>
      </c>
      <c r="L11277">
        <v>1081.232</v>
      </c>
      <c r="M11277">
        <v>1123.8969999999999</v>
      </c>
      <c r="N11277">
        <v>1185.498</v>
      </c>
      <c r="O11277">
        <v>413</v>
      </c>
      <c r="P11277">
        <v>110.53925</v>
      </c>
      <c r="Q11277">
        <v>3</v>
      </c>
      <c r="R11277" s="75">
        <v>38786</v>
      </c>
      <c r="S11277" t="s">
        <v>115</v>
      </c>
      <c r="T11277" t="s">
        <v>112</v>
      </c>
      <c r="U11277">
        <v>6.6506599999999999E-2</v>
      </c>
      <c r="Z11277" s="97">
        <v>1130000000</v>
      </c>
    </row>
    <row r="11278" spans="1:26">
      <c r="A11278" t="s">
        <v>115</v>
      </c>
      <c r="B11278" t="s">
        <v>58</v>
      </c>
      <c r="C11278" t="s">
        <v>12</v>
      </c>
      <c r="D11278">
        <v>2014</v>
      </c>
      <c r="E11278">
        <v>20</v>
      </c>
      <c r="F11278">
        <v>1261.4649999999999</v>
      </c>
      <c r="G11278">
        <v>175.6943</v>
      </c>
      <c r="H11278">
        <v>47.805280000000003</v>
      </c>
      <c r="I11278">
        <v>81.081789999999998</v>
      </c>
      <c r="J11278">
        <v>981.86069999999995</v>
      </c>
      <c r="K11278">
        <v>1043.252</v>
      </c>
      <c r="L11278">
        <v>1085.771</v>
      </c>
      <c r="M11278">
        <v>1128.2909999999999</v>
      </c>
      <c r="N11278">
        <v>1189.682</v>
      </c>
      <c r="O11278">
        <v>413</v>
      </c>
      <c r="P11278">
        <v>110.53925</v>
      </c>
      <c r="Q11278">
        <v>3</v>
      </c>
      <c r="R11278" s="75">
        <v>38786</v>
      </c>
      <c r="S11278" t="s">
        <v>115</v>
      </c>
      <c r="T11278" t="s">
        <v>112</v>
      </c>
      <c r="U11278">
        <v>6.6506599999999999E-2</v>
      </c>
      <c r="Z11278" s="97">
        <v>1120000000</v>
      </c>
    </row>
    <row r="11279" spans="1:26">
      <c r="A11279" t="s">
        <v>115</v>
      </c>
      <c r="B11279" t="s">
        <v>58</v>
      </c>
      <c r="C11279" t="s">
        <v>12</v>
      </c>
      <c r="D11279">
        <v>2014</v>
      </c>
      <c r="E11279">
        <v>21</v>
      </c>
      <c r="F11279">
        <v>1325.049</v>
      </c>
      <c r="G11279">
        <v>179.80879999999999</v>
      </c>
      <c r="H11279">
        <v>47.353299999999997</v>
      </c>
      <c r="I11279">
        <v>83.044070000000005</v>
      </c>
      <c r="J11279">
        <v>1038.8150000000001</v>
      </c>
      <c r="K11279">
        <v>1101.692</v>
      </c>
      <c r="L11279">
        <v>1145.24</v>
      </c>
      <c r="M11279">
        <v>1188.788</v>
      </c>
      <c r="N11279">
        <v>1251.665</v>
      </c>
      <c r="O11279">
        <v>413</v>
      </c>
      <c r="P11279">
        <v>110.53925</v>
      </c>
      <c r="Q11279">
        <v>3</v>
      </c>
      <c r="R11279" s="75">
        <v>38786</v>
      </c>
      <c r="S11279" t="s">
        <v>115</v>
      </c>
      <c r="T11279" t="s">
        <v>112</v>
      </c>
      <c r="U11279">
        <v>6.6506599999999999E-2</v>
      </c>
      <c r="Z11279" s="97">
        <v>1180000000</v>
      </c>
    </row>
    <row r="11280" spans="1:26">
      <c r="A11280" t="s">
        <v>115</v>
      </c>
      <c r="B11280" t="s">
        <v>58</v>
      </c>
      <c r="C11280" t="s">
        <v>12</v>
      </c>
      <c r="D11280">
        <v>2014</v>
      </c>
      <c r="E11280">
        <v>22</v>
      </c>
      <c r="F11280">
        <v>1336.34</v>
      </c>
      <c r="G11280">
        <v>561.81280000000004</v>
      </c>
      <c r="H11280">
        <v>46.225879999999997</v>
      </c>
      <c r="I11280">
        <v>83.542950000000005</v>
      </c>
      <c r="J11280">
        <v>667.46220000000005</v>
      </c>
      <c r="K11280">
        <v>730.71680000000003</v>
      </c>
      <c r="L11280">
        <v>774.52679999999998</v>
      </c>
      <c r="M11280">
        <v>818.33680000000004</v>
      </c>
      <c r="N11280">
        <v>881.59140000000002</v>
      </c>
      <c r="O11280">
        <v>413</v>
      </c>
      <c r="P11280">
        <v>110.53925</v>
      </c>
      <c r="Q11280">
        <v>3</v>
      </c>
      <c r="R11280" s="75">
        <v>38786</v>
      </c>
      <c r="S11280" t="s">
        <v>115</v>
      </c>
      <c r="T11280" t="s">
        <v>112</v>
      </c>
      <c r="U11280">
        <v>6.6506599999999999E-2</v>
      </c>
      <c r="Z11280" s="97">
        <v>1190000000</v>
      </c>
    </row>
    <row r="11281" spans="1:26">
      <c r="A11281" t="s">
        <v>115</v>
      </c>
      <c r="B11281" t="s">
        <v>58</v>
      </c>
      <c r="C11281" t="s">
        <v>12</v>
      </c>
      <c r="D11281">
        <v>2014</v>
      </c>
      <c r="E11281">
        <v>23</v>
      </c>
      <c r="F11281">
        <v>1313.239</v>
      </c>
      <c r="G11281">
        <v>938.34559999999999</v>
      </c>
      <c r="H11281">
        <v>45.270769999999999</v>
      </c>
      <c r="I11281">
        <v>83.758269999999996</v>
      </c>
      <c r="J11281">
        <v>267.55290000000002</v>
      </c>
      <c r="K11281">
        <v>330.97059999999999</v>
      </c>
      <c r="L11281">
        <v>374.89339999999999</v>
      </c>
      <c r="M11281">
        <v>418.81630000000001</v>
      </c>
      <c r="N11281">
        <v>482.23399999999998</v>
      </c>
      <c r="O11281">
        <v>413</v>
      </c>
      <c r="P11281">
        <v>110.53925</v>
      </c>
      <c r="Q11281">
        <v>3</v>
      </c>
      <c r="R11281" s="75">
        <v>38786</v>
      </c>
      <c r="S11281" t="s">
        <v>115</v>
      </c>
      <c r="T11281" t="s">
        <v>112</v>
      </c>
      <c r="U11281">
        <v>6.6506599999999999E-2</v>
      </c>
      <c r="Z11281" s="97">
        <v>1200000000</v>
      </c>
    </row>
    <row r="11282" spans="1:26">
      <c r="A11282" t="s">
        <v>115</v>
      </c>
      <c r="B11282" t="s">
        <v>58</v>
      </c>
      <c r="C11282" t="s">
        <v>12</v>
      </c>
      <c r="D11282">
        <v>2014</v>
      </c>
      <c r="E11282">
        <v>24</v>
      </c>
      <c r="F11282">
        <v>1283.558</v>
      </c>
      <c r="G11282">
        <v>1020.571</v>
      </c>
      <c r="H11282">
        <v>44.443919999999999</v>
      </c>
      <c r="I11282">
        <v>82.134150000000005</v>
      </c>
      <c r="J11282">
        <v>157.7286</v>
      </c>
      <c r="K11282">
        <v>219.91650000000001</v>
      </c>
      <c r="L11282">
        <v>262.98770000000002</v>
      </c>
      <c r="M11282">
        <v>306.05889999999999</v>
      </c>
      <c r="N11282">
        <v>368.24689999999998</v>
      </c>
      <c r="O11282">
        <v>413</v>
      </c>
      <c r="P11282">
        <v>110.53925</v>
      </c>
      <c r="Q11282">
        <v>3</v>
      </c>
      <c r="R11282" s="75">
        <v>38786</v>
      </c>
      <c r="S11282" t="s">
        <v>115</v>
      </c>
      <c r="T11282" t="s">
        <v>112</v>
      </c>
      <c r="U11282">
        <v>6.6506599999999999E-2</v>
      </c>
      <c r="Z11282" s="97">
        <v>1150000000</v>
      </c>
    </row>
    <row r="11283" spans="1:26">
      <c r="A11283" t="s">
        <v>115</v>
      </c>
      <c r="B11283" t="s">
        <v>58</v>
      </c>
      <c r="C11283" t="s">
        <v>13</v>
      </c>
      <c r="D11283">
        <v>2014</v>
      </c>
      <c r="E11283">
        <v>1</v>
      </c>
      <c r="F11283">
        <v>1366.059</v>
      </c>
      <c r="G11283">
        <v>1366.059</v>
      </c>
      <c r="H11283">
        <v>60.667319999999997</v>
      </c>
      <c r="I11283">
        <v>80.078149999999994</v>
      </c>
      <c r="J11283">
        <v>-102.62430000000001</v>
      </c>
      <c r="K11283">
        <v>-41.993020000000001</v>
      </c>
      <c r="L11283">
        <v>0</v>
      </c>
      <c r="M11283">
        <v>41.993020000000001</v>
      </c>
      <c r="N11283">
        <v>102.62430000000001</v>
      </c>
      <c r="O11283">
        <v>412</v>
      </c>
      <c r="P11283">
        <v>110.53534000000001</v>
      </c>
      <c r="Q11283">
        <v>4</v>
      </c>
      <c r="R11283" s="75">
        <v>32975</v>
      </c>
      <c r="S11283" t="s">
        <v>115</v>
      </c>
      <c r="T11283" t="s">
        <v>112</v>
      </c>
      <c r="U11283">
        <v>8.0254000000000006E-2</v>
      </c>
      <c r="Z11283" s="97">
        <v>1090000000</v>
      </c>
    </row>
    <row r="11284" spans="1:26">
      <c r="A11284" t="s">
        <v>115</v>
      </c>
      <c r="B11284" t="s">
        <v>58</v>
      </c>
      <c r="C11284" t="s">
        <v>13</v>
      </c>
      <c r="D11284">
        <v>2014</v>
      </c>
      <c r="E11284">
        <v>2</v>
      </c>
      <c r="F11284">
        <v>1349.0409999999999</v>
      </c>
      <c r="G11284">
        <v>1349.0409999999999</v>
      </c>
      <c r="H11284">
        <v>59.401240000000001</v>
      </c>
      <c r="I11284">
        <v>79.942610000000002</v>
      </c>
      <c r="J11284">
        <v>-102.45059999999999</v>
      </c>
      <c r="K11284">
        <v>-41.921950000000002</v>
      </c>
      <c r="L11284">
        <v>0</v>
      </c>
      <c r="M11284">
        <v>41.921950000000002</v>
      </c>
      <c r="N11284">
        <v>102.45059999999999</v>
      </c>
      <c r="O11284">
        <v>412</v>
      </c>
      <c r="P11284">
        <v>110.53534000000001</v>
      </c>
      <c r="Q11284">
        <v>4</v>
      </c>
      <c r="R11284" s="75">
        <v>32975</v>
      </c>
      <c r="S11284" t="s">
        <v>115</v>
      </c>
      <c r="T11284" t="s">
        <v>112</v>
      </c>
      <c r="U11284">
        <v>8.0254000000000006E-2</v>
      </c>
      <c r="Z11284" s="97">
        <v>1080000000</v>
      </c>
    </row>
    <row r="11285" spans="1:26">
      <c r="A11285" t="s">
        <v>115</v>
      </c>
      <c r="B11285" t="s">
        <v>58</v>
      </c>
      <c r="C11285" t="s">
        <v>13</v>
      </c>
      <c r="D11285">
        <v>2014</v>
      </c>
      <c r="E11285">
        <v>3</v>
      </c>
      <c r="F11285">
        <v>1339.7139999999999</v>
      </c>
      <c r="G11285">
        <v>1339.7139999999999</v>
      </c>
      <c r="H11285">
        <v>58.421819999999997</v>
      </c>
      <c r="I11285">
        <v>80.044799999999995</v>
      </c>
      <c r="J11285">
        <v>-102.58150000000001</v>
      </c>
      <c r="K11285">
        <v>-41.975529999999999</v>
      </c>
      <c r="L11285">
        <v>0</v>
      </c>
      <c r="M11285">
        <v>41.975529999999999</v>
      </c>
      <c r="N11285">
        <v>102.58150000000001</v>
      </c>
      <c r="O11285">
        <v>412</v>
      </c>
      <c r="P11285">
        <v>110.53534000000001</v>
      </c>
      <c r="Q11285">
        <v>4</v>
      </c>
      <c r="R11285" s="75">
        <v>32975</v>
      </c>
      <c r="S11285" t="s">
        <v>115</v>
      </c>
      <c r="T11285" t="s">
        <v>112</v>
      </c>
      <c r="U11285">
        <v>8.0254000000000006E-2</v>
      </c>
      <c r="Z11285" s="97">
        <v>1090000000</v>
      </c>
    </row>
    <row r="11286" spans="1:26">
      <c r="A11286" t="s">
        <v>115</v>
      </c>
      <c r="B11286" t="s">
        <v>58</v>
      </c>
      <c r="C11286" t="s">
        <v>13</v>
      </c>
      <c r="D11286">
        <v>2014</v>
      </c>
      <c r="E11286">
        <v>4</v>
      </c>
      <c r="F11286">
        <v>1341.703</v>
      </c>
      <c r="G11286">
        <v>1341.703</v>
      </c>
      <c r="H11286">
        <v>56.943049999999999</v>
      </c>
      <c r="I11286">
        <v>79.968490000000003</v>
      </c>
      <c r="J11286">
        <v>-102.4837</v>
      </c>
      <c r="K11286">
        <v>-41.935519999999997</v>
      </c>
      <c r="L11286">
        <v>0</v>
      </c>
      <c r="M11286">
        <v>41.935519999999997</v>
      </c>
      <c r="N11286">
        <v>102.4837</v>
      </c>
      <c r="O11286">
        <v>412</v>
      </c>
      <c r="P11286">
        <v>110.53534000000001</v>
      </c>
      <c r="Q11286">
        <v>4</v>
      </c>
      <c r="R11286" s="75">
        <v>32975</v>
      </c>
      <c r="S11286" t="s">
        <v>115</v>
      </c>
      <c r="T11286" t="s">
        <v>112</v>
      </c>
      <c r="U11286">
        <v>8.0254000000000006E-2</v>
      </c>
      <c r="Z11286" s="97">
        <v>1090000000</v>
      </c>
    </row>
    <row r="11287" spans="1:26">
      <c r="A11287" t="s">
        <v>115</v>
      </c>
      <c r="B11287" t="s">
        <v>58</v>
      </c>
      <c r="C11287" t="s">
        <v>13</v>
      </c>
      <c r="D11287">
        <v>2014</v>
      </c>
      <c r="E11287">
        <v>5</v>
      </c>
      <c r="F11287">
        <v>1367.5070000000001</v>
      </c>
      <c r="G11287">
        <v>1367.5070000000001</v>
      </c>
      <c r="H11287">
        <v>55.847320000000003</v>
      </c>
      <c r="I11287">
        <v>79.882180000000005</v>
      </c>
      <c r="J11287">
        <v>-102.37309999999999</v>
      </c>
      <c r="K11287">
        <v>-41.890250000000002</v>
      </c>
      <c r="L11287">
        <v>0</v>
      </c>
      <c r="M11287">
        <v>41.890250000000002</v>
      </c>
      <c r="N11287">
        <v>102.37309999999999</v>
      </c>
      <c r="O11287">
        <v>412</v>
      </c>
      <c r="P11287">
        <v>110.53534000000001</v>
      </c>
      <c r="Q11287">
        <v>4</v>
      </c>
      <c r="R11287" s="75">
        <v>32975</v>
      </c>
      <c r="S11287" t="s">
        <v>115</v>
      </c>
      <c r="T11287" t="s">
        <v>112</v>
      </c>
      <c r="U11287">
        <v>8.0254000000000006E-2</v>
      </c>
      <c r="Z11287" s="97">
        <v>1080000000</v>
      </c>
    </row>
    <row r="11288" spans="1:26">
      <c r="A11288" t="s">
        <v>115</v>
      </c>
      <c r="B11288" t="s">
        <v>58</v>
      </c>
      <c r="C11288" t="s">
        <v>13</v>
      </c>
      <c r="D11288">
        <v>2014</v>
      </c>
      <c r="E11288">
        <v>6</v>
      </c>
      <c r="F11288">
        <v>1417.415</v>
      </c>
      <c r="G11288">
        <v>1417.415</v>
      </c>
      <c r="H11288">
        <v>54.782269999999997</v>
      </c>
      <c r="I11288">
        <v>79.969669999999994</v>
      </c>
      <c r="J11288">
        <v>-102.4853</v>
      </c>
      <c r="K11288">
        <v>-41.936129999999999</v>
      </c>
      <c r="L11288">
        <v>0</v>
      </c>
      <c r="M11288">
        <v>41.936129999999999</v>
      </c>
      <c r="N11288">
        <v>102.4853</v>
      </c>
      <c r="O11288">
        <v>412</v>
      </c>
      <c r="P11288">
        <v>110.53534000000001</v>
      </c>
      <c r="Q11288">
        <v>4</v>
      </c>
      <c r="R11288" s="75">
        <v>32975</v>
      </c>
      <c r="S11288" t="s">
        <v>115</v>
      </c>
      <c r="T11288" t="s">
        <v>112</v>
      </c>
      <c r="U11288">
        <v>8.0254000000000006E-2</v>
      </c>
      <c r="Z11288" s="97">
        <v>1090000000</v>
      </c>
    </row>
    <row r="11289" spans="1:26">
      <c r="A11289" t="s">
        <v>115</v>
      </c>
      <c r="B11289" t="s">
        <v>58</v>
      </c>
      <c r="C11289" t="s">
        <v>13</v>
      </c>
      <c r="D11289">
        <v>2014</v>
      </c>
      <c r="E11289">
        <v>7</v>
      </c>
      <c r="F11289">
        <v>1448.008</v>
      </c>
      <c r="G11289">
        <v>1448.008</v>
      </c>
      <c r="H11289">
        <v>54.49051</v>
      </c>
      <c r="I11289">
        <v>80.069749999999999</v>
      </c>
      <c r="J11289">
        <v>-102.6135</v>
      </c>
      <c r="K11289">
        <v>-41.988619999999997</v>
      </c>
      <c r="L11289">
        <v>0</v>
      </c>
      <c r="M11289">
        <v>41.988619999999997</v>
      </c>
      <c r="N11289">
        <v>102.6135</v>
      </c>
      <c r="O11289">
        <v>412</v>
      </c>
      <c r="P11289">
        <v>110.53534000000001</v>
      </c>
      <c r="Q11289">
        <v>4</v>
      </c>
      <c r="R11289" s="75">
        <v>32975</v>
      </c>
      <c r="S11289" t="s">
        <v>115</v>
      </c>
      <c r="T11289" t="s">
        <v>112</v>
      </c>
      <c r="U11289">
        <v>8.0254000000000006E-2</v>
      </c>
      <c r="Z11289" s="97">
        <v>1090000000</v>
      </c>
    </row>
    <row r="11290" spans="1:26">
      <c r="A11290" t="s">
        <v>115</v>
      </c>
      <c r="B11290" t="s">
        <v>58</v>
      </c>
      <c r="C11290" t="s">
        <v>13</v>
      </c>
      <c r="D11290">
        <v>2014</v>
      </c>
      <c r="E11290">
        <v>8</v>
      </c>
      <c r="F11290">
        <v>1497.896</v>
      </c>
      <c r="G11290">
        <v>1497.896</v>
      </c>
      <c r="H11290">
        <v>56.860610000000001</v>
      </c>
      <c r="I11290">
        <v>79.943349999999995</v>
      </c>
      <c r="J11290">
        <v>-102.4515</v>
      </c>
      <c r="K11290">
        <v>-41.922330000000002</v>
      </c>
      <c r="L11290">
        <v>0</v>
      </c>
      <c r="M11290">
        <v>41.922330000000002</v>
      </c>
      <c r="N11290">
        <v>102.4515</v>
      </c>
      <c r="O11290">
        <v>412</v>
      </c>
      <c r="P11290">
        <v>110.53534000000001</v>
      </c>
      <c r="Q11290">
        <v>4</v>
      </c>
      <c r="R11290" s="75">
        <v>32975</v>
      </c>
      <c r="S11290" t="s">
        <v>115</v>
      </c>
      <c r="T11290" t="s">
        <v>112</v>
      </c>
      <c r="U11290">
        <v>8.0254000000000006E-2</v>
      </c>
      <c r="Z11290" s="97">
        <v>1080000000</v>
      </c>
    </row>
    <row r="11291" spans="1:26">
      <c r="A11291" t="s">
        <v>115</v>
      </c>
      <c r="B11291" t="s">
        <v>58</v>
      </c>
      <c r="C11291" t="s">
        <v>13</v>
      </c>
      <c r="D11291">
        <v>2014</v>
      </c>
      <c r="E11291">
        <v>9</v>
      </c>
      <c r="F11291">
        <v>1503.75</v>
      </c>
      <c r="G11291">
        <v>1503.75</v>
      </c>
      <c r="H11291">
        <v>61.897979999999997</v>
      </c>
      <c r="I11291">
        <v>79.803030000000007</v>
      </c>
      <c r="J11291">
        <v>-102.2717</v>
      </c>
      <c r="K11291">
        <v>-41.848750000000003</v>
      </c>
      <c r="L11291">
        <v>0</v>
      </c>
      <c r="M11291">
        <v>41.848750000000003</v>
      </c>
      <c r="N11291">
        <v>102.2717</v>
      </c>
      <c r="O11291">
        <v>412</v>
      </c>
      <c r="P11291">
        <v>110.53534000000001</v>
      </c>
      <c r="Q11291">
        <v>4</v>
      </c>
      <c r="R11291" s="75">
        <v>32975</v>
      </c>
      <c r="S11291" t="s">
        <v>115</v>
      </c>
      <c r="T11291" t="s">
        <v>112</v>
      </c>
      <c r="U11291">
        <v>8.0254000000000006E-2</v>
      </c>
      <c r="Z11291" s="97">
        <v>1080000000</v>
      </c>
    </row>
    <row r="11292" spans="1:26">
      <c r="A11292" t="s">
        <v>115</v>
      </c>
      <c r="B11292" t="s">
        <v>58</v>
      </c>
      <c r="C11292" t="s">
        <v>13</v>
      </c>
      <c r="D11292">
        <v>2014</v>
      </c>
      <c r="E11292">
        <v>10</v>
      </c>
      <c r="F11292">
        <v>1513.9849999999999</v>
      </c>
      <c r="G11292">
        <v>1513.9849999999999</v>
      </c>
      <c r="H11292">
        <v>66.446399999999997</v>
      </c>
      <c r="I11292">
        <v>79.940830000000005</v>
      </c>
      <c r="J11292">
        <v>-102.4483</v>
      </c>
      <c r="K11292">
        <v>-41.921010000000003</v>
      </c>
      <c r="L11292">
        <v>0</v>
      </c>
      <c r="M11292">
        <v>41.921010000000003</v>
      </c>
      <c r="N11292">
        <v>102.4483</v>
      </c>
      <c r="O11292">
        <v>412</v>
      </c>
      <c r="P11292">
        <v>110.53534000000001</v>
      </c>
      <c r="Q11292">
        <v>4</v>
      </c>
      <c r="R11292" s="75">
        <v>32975</v>
      </c>
      <c r="S11292" t="s">
        <v>115</v>
      </c>
      <c r="T11292" t="s">
        <v>112</v>
      </c>
      <c r="U11292">
        <v>8.0254000000000006E-2</v>
      </c>
      <c r="Z11292" s="97">
        <v>1080000000</v>
      </c>
    </row>
    <row r="11293" spans="1:26">
      <c r="A11293" t="s">
        <v>115</v>
      </c>
      <c r="B11293" t="s">
        <v>58</v>
      </c>
      <c r="C11293" t="s">
        <v>13</v>
      </c>
      <c r="D11293">
        <v>2014</v>
      </c>
      <c r="E11293">
        <v>11</v>
      </c>
      <c r="F11293">
        <v>1526.7860000000001</v>
      </c>
      <c r="G11293">
        <v>1527.655</v>
      </c>
      <c r="H11293">
        <v>70.554609999999997</v>
      </c>
      <c r="I11293">
        <v>79.924350000000004</v>
      </c>
      <c r="J11293">
        <v>-103.29559999999999</v>
      </c>
      <c r="K11293">
        <v>-42.78078</v>
      </c>
      <c r="L11293">
        <v>-0.86840819999999996</v>
      </c>
      <c r="M11293">
        <v>41.043959999999998</v>
      </c>
      <c r="N11293">
        <v>101.55880000000001</v>
      </c>
      <c r="O11293">
        <v>412</v>
      </c>
      <c r="P11293">
        <v>110.53534000000001</v>
      </c>
      <c r="Q11293">
        <v>4</v>
      </c>
      <c r="R11293" s="75">
        <v>32975</v>
      </c>
      <c r="S11293" t="s">
        <v>115</v>
      </c>
      <c r="T11293" t="s">
        <v>112</v>
      </c>
      <c r="U11293">
        <v>8.0254000000000006E-2</v>
      </c>
      <c r="Z11293" s="97">
        <v>1080000000</v>
      </c>
    </row>
    <row r="11294" spans="1:26">
      <c r="A11294" t="s">
        <v>115</v>
      </c>
      <c r="B11294" t="s">
        <v>58</v>
      </c>
      <c r="C11294" t="s">
        <v>13</v>
      </c>
      <c r="D11294">
        <v>2014</v>
      </c>
      <c r="E11294">
        <v>12</v>
      </c>
      <c r="F11294">
        <v>1500.83</v>
      </c>
      <c r="G11294">
        <v>1521.154</v>
      </c>
      <c r="H11294">
        <v>73.527240000000006</v>
      </c>
      <c r="I11294">
        <v>79.763499999999993</v>
      </c>
      <c r="J11294">
        <v>-122.5454</v>
      </c>
      <c r="K11294">
        <v>-62.152360000000002</v>
      </c>
      <c r="L11294">
        <v>-20.324339999999999</v>
      </c>
      <c r="M11294">
        <v>21.503679999999999</v>
      </c>
      <c r="N11294">
        <v>81.896690000000007</v>
      </c>
      <c r="O11294">
        <v>412</v>
      </c>
      <c r="P11294">
        <v>110.53534000000001</v>
      </c>
      <c r="Q11294">
        <v>4</v>
      </c>
      <c r="R11294" s="75">
        <v>32975</v>
      </c>
      <c r="S11294" t="s">
        <v>115</v>
      </c>
      <c r="T11294" t="s">
        <v>112</v>
      </c>
      <c r="U11294">
        <v>8.0254000000000006E-2</v>
      </c>
      <c r="Z11294" s="97">
        <v>1080000000</v>
      </c>
    </row>
    <row r="11295" spans="1:26">
      <c r="A11295" t="s">
        <v>115</v>
      </c>
      <c r="B11295" t="s">
        <v>58</v>
      </c>
      <c r="C11295" t="s">
        <v>13</v>
      </c>
      <c r="D11295">
        <v>2014</v>
      </c>
      <c r="E11295">
        <v>13</v>
      </c>
      <c r="F11295">
        <v>1427.9459999999999</v>
      </c>
      <c r="G11295">
        <v>896.8981</v>
      </c>
      <c r="H11295">
        <v>76.069720000000004</v>
      </c>
      <c r="I11295">
        <v>79.171599999999998</v>
      </c>
      <c r="J11295">
        <v>429.58499999999998</v>
      </c>
      <c r="K11295">
        <v>489.52980000000002</v>
      </c>
      <c r="L11295">
        <v>531.04750000000001</v>
      </c>
      <c r="M11295">
        <v>572.56510000000003</v>
      </c>
      <c r="N11295">
        <v>632.50990000000002</v>
      </c>
      <c r="O11295">
        <v>412</v>
      </c>
      <c r="P11295">
        <v>110.53534000000001</v>
      </c>
      <c r="Q11295">
        <v>4</v>
      </c>
      <c r="R11295" s="75">
        <v>32975</v>
      </c>
      <c r="S11295" t="s">
        <v>115</v>
      </c>
      <c r="T11295" t="s">
        <v>112</v>
      </c>
      <c r="U11295">
        <v>8.0254000000000006E-2</v>
      </c>
      <c r="Z11295" s="97">
        <v>1060000000</v>
      </c>
    </row>
    <row r="11296" spans="1:26">
      <c r="A11296" t="s">
        <v>115</v>
      </c>
      <c r="B11296" t="s">
        <v>58</v>
      </c>
      <c r="C11296" t="s">
        <v>13</v>
      </c>
      <c r="D11296">
        <v>2014</v>
      </c>
      <c r="E11296">
        <v>14</v>
      </c>
      <c r="F11296">
        <v>1413.739</v>
      </c>
      <c r="G11296">
        <v>200.90889999999999</v>
      </c>
      <c r="H11296">
        <v>77.722340000000003</v>
      </c>
      <c r="I11296">
        <v>79.069580000000002</v>
      </c>
      <c r="J11296">
        <v>1111.498</v>
      </c>
      <c r="K11296">
        <v>1171.366</v>
      </c>
      <c r="L11296">
        <v>1212.83</v>
      </c>
      <c r="M11296">
        <v>1254.2940000000001</v>
      </c>
      <c r="N11296">
        <v>1314.162</v>
      </c>
      <c r="O11296">
        <v>412</v>
      </c>
      <c r="P11296">
        <v>110.53534000000001</v>
      </c>
      <c r="Q11296">
        <v>4</v>
      </c>
      <c r="R11296" s="75">
        <v>32975</v>
      </c>
      <c r="S11296" t="s">
        <v>115</v>
      </c>
      <c r="T11296" t="s">
        <v>112</v>
      </c>
      <c r="U11296">
        <v>8.0254000000000006E-2</v>
      </c>
      <c r="Z11296" s="97">
        <v>1060000000</v>
      </c>
    </row>
    <row r="11297" spans="1:26">
      <c r="A11297" t="s">
        <v>115</v>
      </c>
      <c r="B11297" t="s">
        <v>58</v>
      </c>
      <c r="C11297" t="s">
        <v>13</v>
      </c>
      <c r="D11297">
        <v>2014</v>
      </c>
      <c r="E11297">
        <v>15</v>
      </c>
      <c r="F11297">
        <v>1394.4290000000001</v>
      </c>
      <c r="G11297">
        <v>200.7491</v>
      </c>
      <c r="H11297">
        <v>78.518370000000004</v>
      </c>
      <c r="I11297">
        <v>79.000050000000002</v>
      </c>
      <c r="J11297">
        <v>1092.4369999999999</v>
      </c>
      <c r="K11297">
        <v>1152.252</v>
      </c>
      <c r="L11297">
        <v>1193.68</v>
      </c>
      <c r="M11297">
        <v>1235.107</v>
      </c>
      <c r="N11297">
        <v>1294.922</v>
      </c>
      <c r="O11297">
        <v>412</v>
      </c>
      <c r="P11297">
        <v>110.53534000000001</v>
      </c>
      <c r="Q11297">
        <v>4</v>
      </c>
      <c r="R11297" s="75">
        <v>32975</v>
      </c>
      <c r="S11297" t="s">
        <v>115</v>
      </c>
      <c r="T11297" t="s">
        <v>112</v>
      </c>
      <c r="U11297">
        <v>8.0254000000000006E-2</v>
      </c>
      <c r="Z11297" s="97">
        <v>1060000000</v>
      </c>
    </row>
    <row r="11298" spans="1:26">
      <c r="A11298" t="s">
        <v>115</v>
      </c>
      <c r="B11298" t="s">
        <v>58</v>
      </c>
      <c r="C11298" t="s">
        <v>13</v>
      </c>
      <c r="D11298">
        <v>2014</v>
      </c>
      <c r="E11298">
        <v>16</v>
      </c>
      <c r="F11298">
        <v>1377.0809999999999</v>
      </c>
      <c r="G11298">
        <v>199.77600000000001</v>
      </c>
      <c r="H11298">
        <v>78.776470000000003</v>
      </c>
      <c r="I11298">
        <v>78.97466</v>
      </c>
      <c r="J11298">
        <v>1076.095</v>
      </c>
      <c r="K11298">
        <v>1135.8910000000001</v>
      </c>
      <c r="L11298">
        <v>1177.3050000000001</v>
      </c>
      <c r="M11298">
        <v>1218.72</v>
      </c>
      <c r="N11298">
        <v>1278.5150000000001</v>
      </c>
      <c r="O11298">
        <v>412</v>
      </c>
      <c r="P11298">
        <v>110.53534000000001</v>
      </c>
      <c r="Q11298">
        <v>4</v>
      </c>
      <c r="R11298" s="75">
        <v>32975</v>
      </c>
      <c r="S11298" t="s">
        <v>115</v>
      </c>
      <c r="T11298" t="s">
        <v>112</v>
      </c>
      <c r="U11298">
        <v>8.0254000000000006E-2</v>
      </c>
      <c r="Z11298" s="97">
        <v>1060000000</v>
      </c>
    </row>
    <row r="11299" spans="1:26">
      <c r="A11299" t="s">
        <v>115</v>
      </c>
      <c r="B11299" t="s">
        <v>58</v>
      </c>
      <c r="C11299" t="s">
        <v>13</v>
      </c>
      <c r="D11299">
        <v>2014</v>
      </c>
      <c r="E11299">
        <v>17</v>
      </c>
      <c r="F11299">
        <v>1355.213</v>
      </c>
      <c r="G11299">
        <v>198.57400000000001</v>
      </c>
      <c r="H11299">
        <v>78.023700000000005</v>
      </c>
      <c r="I11299">
        <v>78.979489999999998</v>
      </c>
      <c r="J11299">
        <v>1055.423</v>
      </c>
      <c r="K11299">
        <v>1115.222</v>
      </c>
      <c r="L11299">
        <v>1156.6389999999999</v>
      </c>
      <c r="M11299">
        <v>1198.056</v>
      </c>
      <c r="N11299">
        <v>1257.855</v>
      </c>
      <c r="O11299">
        <v>412</v>
      </c>
      <c r="P11299">
        <v>110.53534000000001</v>
      </c>
      <c r="Q11299">
        <v>4</v>
      </c>
      <c r="R11299" s="75">
        <v>32975</v>
      </c>
      <c r="S11299" t="s">
        <v>115</v>
      </c>
      <c r="T11299" t="s">
        <v>112</v>
      </c>
      <c r="U11299">
        <v>8.0254000000000006E-2</v>
      </c>
      <c r="Z11299" s="97">
        <v>1060000000</v>
      </c>
    </row>
    <row r="11300" spans="1:26">
      <c r="A11300" t="s">
        <v>115</v>
      </c>
      <c r="B11300" t="s">
        <v>58</v>
      </c>
      <c r="C11300" t="s">
        <v>13</v>
      </c>
      <c r="D11300">
        <v>2014</v>
      </c>
      <c r="E11300">
        <v>18</v>
      </c>
      <c r="F11300">
        <v>1333.6610000000001</v>
      </c>
      <c r="G11300">
        <v>197.48259999999999</v>
      </c>
      <c r="H11300">
        <v>77.200209999999998</v>
      </c>
      <c r="I11300">
        <v>78.985290000000006</v>
      </c>
      <c r="J11300">
        <v>1034.954</v>
      </c>
      <c r="K11300">
        <v>1094.758</v>
      </c>
      <c r="L11300">
        <v>1136.1780000000001</v>
      </c>
      <c r="M11300">
        <v>1177.598</v>
      </c>
      <c r="N11300">
        <v>1237.402</v>
      </c>
      <c r="O11300">
        <v>412</v>
      </c>
      <c r="P11300">
        <v>110.53534000000001</v>
      </c>
      <c r="Q11300">
        <v>4</v>
      </c>
      <c r="R11300" s="75">
        <v>32975</v>
      </c>
      <c r="S11300" t="s">
        <v>115</v>
      </c>
      <c r="T11300" t="s">
        <v>112</v>
      </c>
      <c r="U11300">
        <v>8.0254000000000006E-2</v>
      </c>
      <c r="Z11300" s="97">
        <v>1060000000</v>
      </c>
    </row>
    <row r="11301" spans="1:26">
      <c r="A11301" t="s">
        <v>115</v>
      </c>
      <c r="B11301" t="s">
        <v>58</v>
      </c>
      <c r="C11301" t="s">
        <v>13</v>
      </c>
      <c r="D11301">
        <v>2014</v>
      </c>
      <c r="E11301">
        <v>19</v>
      </c>
      <c r="F11301">
        <v>1330.9780000000001</v>
      </c>
      <c r="G11301">
        <v>641.06119999999999</v>
      </c>
      <c r="H11301">
        <v>74.814959999999999</v>
      </c>
      <c r="I11301">
        <v>79.07687</v>
      </c>
      <c r="J11301">
        <v>588.57529999999997</v>
      </c>
      <c r="K11301">
        <v>648.44839999999999</v>
      </c>
      <c r="L11301">
        <v>689.91639999999995</v>
      </c>
      <c r="M11301">
        <v>731.38430000000005</v>
      </c>
      <c r="N11301">
        <v>791.25739999999996</v>
      </c>
      <c r="O11301">
        <v>412</v>
      </c>
      <c r="P11301">
        <v>110.53534000000001</v>
      </c>
      <c r="Q11301">
        <v>4</v>
      </c>
      <c r="R11301" s="75">
        <v>32975</v>
      </c>
      <c r="S11301" t="s">
        <v>115</v>
      </c>
      <c r="T11301" t="s">
        <v>112</v>
      </c>
      <c r="U11301">
        <v>8.0254000000000006E-2</v>
      </c>
      <c r="Z11301" s="97">
        <v>1060000000</v>
      </c>
    </row>
    <row r="11302" spans="1:26">
      <c r="A11302" t="s">
        <v>115</v>
      </c>
      <c r="B11302" t="s">
        <v>58</v>
      </c>
      <c r="C11302" t="s">
        <v>13</v>
      </c>
      <c r="D11302">
        <v>2014</v>
      </c>
      <c r="E11302">
        <v>20</v>
      </c>
      <c r="F11302">
        <v>1321.479</v>
      </c>
      <c r="G11302">
        <v>1082.2449999999999</v>
      </c>
      <c r="H11302">
        <v>68.743539999999996</v>
      </c>
      <c r="I11302">
        <v>79.033699999999996</v>
      </c>
      <c r="J11302">
        <v>137.9485</v>
      </c>
      <c r="K11302">
        <v>197.78890000000001</v>
      </c>
      <c r="L11302">
        <v>239.23429999999999</v>
      </c>
      <c r="M11302">
        <v>280.67959999999999</v>
      </c>
      <c r="N11302">
        <v>340.52</v>
      </c>
      <c r="O11302">
        <v>412</v>
      </c>
      <c r="P11302">
        <v>110.53534000000001</v>
      </c>
      <c r="Q11302">
        <v>4</v>
      </c>
      <c r="R11302" s="75">
        <v>32975</v>
      </c>
      <c r="S11302" t="s">
        <v>115</v>
      </c>
      <c r="T11302" t="s">
        <v>112</v>
      </c>
      <c r="U11302">
        <v>8.0254000000000006E-2</v>
      </c>
      <c r="Z11302" s="97">
        <v>1060000000</v>
      </c>
    </row>
    <row r="11303" spans="1:26">
      <c r="A11303" t="s">
        <v>115</v>
      </c>
      <c r="B11303" t="s">
        <v>58</v>
      </c>
      <c r="C11303" t="s">
        <v>13</v>
      </c>
      <c r="D11303">
        <v>2014</v>
      </c>
      <c r="E11303">
        <v>21</v>
      </c>
      <c r="F11303">
        <v>1449.3150000000001</v>
      </c>
      <c r="G11303">
        <v>1187.21</v>
      </c>
      <c r="H11303">
        <v>65.480599999999995</v>
      </c>
      <c r="I11303">
        <v>80.171899999999994</v>
      </c>
      <c r="J11303">
        <v>159.3597</v>
      </c>
      <c r="K11303">
        <v>220.06190000000001</v>
      </c>
      <c r="L11303">
        <v>262.10410000000002</v>
      </c>
      <c r="M11303">
        <v>304.1463</v>
      </c>
      <c r="N11303">
        <v>364.8485</v>
      </c>
      <c r="O11303">
        <v>412</v>
      </c>
      <c r="P11303">
        <v>110.53534000000001</v>
      </c>
      <c r="Q11303">
        <v>4</v>
      </c>
      <c r="R11303" s="75">
        <v>32975</v>
      </c>
      <c r="S11303" t="s">
        <v>115</v>
      </c>
      <c r="T11303" t="s">
        <v>112</v>
      </c>
      <c r="U11303">
        <v>8.0254000000000006E-2</v>
      </c>
      <c r="Z11303" s="97">
        <v>1090000000</v>
      </c>
    </row>
    <row r="11304" spans="1:26">
      <c r="A11304" t="s">
        <v>115</v>
      </c>
      <c r="B11304" t="s">
        <v>58</v>
      </c>
      <c r="C11304" t="s">
        <v>13</v>
      </c>
      <c r="D11304">
        <v>2014</v>
      </c>
      <c r="E11304">
        <v>22</v>
      </c>
      <c r="F11304">
        <v>1445.672</v>
      </c>
      <c r="G11304">
        <v>1264.165</v>
      </c>
      <c r="H11304">
        <v>63.686819999999997</v>
      </c>
      <c r="I11304">
        <v>80.018090000000001</v>
      </c>
      <c r="J11304">
        <v>78.959890000000001</v>
      </c>
      <c r="K11304">
        <v>139.54570000000001</v>
      </c>
      <c r="L11304">
        <v>181.50720000000001</v>
      </c>
      <c r="M11304">
        <v>223.46870000000001</v>
      </c>
      <c r="N11304">
        <v>284.05450000000002</v>
      </c>
      <c r="O11304">
        <v>412</v>
      </c>
      <c r="P11304">
        <v>110.53534000000001</v>
      </c>
      <c r="Q11304">
        <v>4</v>
      </c>
      <c r="R11304" s="75">
        <v>32975</v>
      </c>
      <c r="S11304" t="s">
        <v>115</v>
      </c>
      <c r="T11304" t="s">
        <v>112</v>
      </c>
      <c r="U11304">
        <v>8.0254000000000006E-2</v>
      </c>
      <c r="Z11304" s="97">
        <v>1090000000</v>
      </c>
    </row>
    <row r="11305" spans="1:26">
      <c r="A11305" t="s">
        <v>115</v>
      </c>
      <c r="B11305" t="s">
        <v>58</v>
      </c>
      <c r="C11305" t="s">
        <v>13</v>
      </c>
      <c r="D11305">
        <v>2014</v>
      </c>
      <c r="E11305">
        <v>23</v>
      </c>
      <c r="F11305">
        <v>1424.258</v>
      </c>
      <c r="G11305">
        <v>1282.2670000000001</v>
      </c>
      <c r="H11305">
        <v>62.055489999999999</v>
      </c>
      <c r="I11305">
        <v>80.142269999999996</v>
      </c>
      <c r="J11305">
        <v>39.284759999999999</v>
      </c>
      <c r="K11305">
        <v>99.964560000000006</v>
      </c>
      <c r="L11305">
        <v>141.99119999999999</v>
      </c>
      <c r="M11305">
        <v>184.0179</v>
      </c>
      <c r="N11305">
        <v>244.6977</v>
      </c>
      <c r="O11305">
        <v>412</v>
      </c>
      <c r="P11305">
        <v>110.53534000000001</v>
      </c>
      <c r="Q11305">
        <v>4</v>
      </c>
      <c r="R11305" s="75">
        <v>32975</v>
      </c>
      <c r="S11305" t="s">
        <v>115</v>
      </c>
      <c r="T11305" t="s">
        <v>112</v>
      </c>
      <c r="U11305">
        <v>8.0254000000000006E-2</v>
      </c>
      <c r="Z11305" s="97">
        <v>1090000000</v>
      </c>
    </row>
    <row r="11306" spans="1:26">
      <c r="A11306" t="s">
        <v>115</v>
      </c>
      <c r="B11306" t="s">
        <v>58</v>
      </c>
      <c r="C11306" t="s">
        <v>13</v>
      </c>
      <c r="D11306">
        <v>2014</v>
      </c>
      <c r="E11306">
        <v>24</v>
      </c>
      <c r="F11306">
        <v>1403.82</v>
      </c>
      <c r="G11306">
        <v>1275.203</v>
      </c>
      <c r="H11306">
        <v>60.584240000000001</v>
      </c>
      <c r="I11306">
        <v>80.231999999999999</v>
      </c>
      <c r="J11306">
        <v>25.795500000000001</v>
      </c>
      <c r="K11306">
        <v>86.543239999999997</v>
      </c>
      <c r="L11306">
        <v>128.61689999999999</v>
      </c>
      <c r="M11306">
        <v>170.69059999999999</v>
      </c>
      <c r="N11306">
        <v>231.4384</v>
      </c>
      <c r="O11306">
        <v>412</v>
      </c>
      <c r="P11306">
        <v>110.53534000000001</v>
      </c>
      <c r="Q11306">
        <v>4</v>
      </c>
      <c r="R11306" s="75">
        <v>32975</v>
      </c>
      <c r="S11306" t="s">
        <v>115</v>
      </c>
      <c r="T11306" t="s">
        <v>112</v>
      </c>
      <c r="U11306">
        <v>8.0254000000000006E-2</v>
      </c>
      <c r="Z11306" s="97">
        <v>1090000000</v>
      </c>
    </row>
    <row r="11307" spans="1:26">
      <c r="A11307" t="s">
        <v>115</v>
      </c>
      <c r="B11307" t="s">
        <v>58</v>
      </c>
      <c r="C11307" t="s">
        <v>14</v>
      </c>
      <c r="D11307">
        <v>2014</v>
      </c>
      <c r="E11307">
        <v>1</v>
      </c>
      <c r="F11307">
        <v>1398.32</v>
      </c>
      <c r="G11307">
        <v>1398.32</v>
      </c>
      <c r="H11307">
        <v>64.09639</v>
      </c>
      <c r="I11307">
        <v>80.533439999999999</v>
      </c>
      <c r="J11307">
        <v>-103.20780000000001</v>
      </c>
      <c r="K11307">
        <v>-42.231780000000001</v>
      </c>
      <c r="L11307">
        <v>0</v>
      </c>
      <c r="M11307">
        <v>42.231780000000001</v>
      </c>
      <c r="N11307">
        <v>103.20780000000001</v>
      </c>
      <c r="O11307">
        <v>412</v>
      </c>
      <c r="P11307">
        <v>110.53534000000001</v>
      </c>
      <c r="Q11307">
        <v>5</v>
      </c>
      <c r="R11307" s="75">
        <v>38868</v>
      </c>
      <c r="S11307" t="s">
        <v>115</v>
      </c>
      <c r="T11307" t="s">
        <v>112</v>
      </c>
      <c r="U11307">
        <v>7.8112200000000007E-2</v>
      </c>
      <c r="Z11307" s="97">
        <v>1100000000</v>
      </c>
    </row>
    <row r="11308" spans="1:26">
      <c r="A11308" t="s">
        <v>115</v>
      </c>
      <c r="B11308" t="s">
        <v>58</v>
      </c>
      <c r="C11308" t="s">
        <v>14</v>
      </c>
      <c r="D11308">
        <v>2014</v>
      </c>
      <c r="E11308">
        <v>2</v>
      </c>
      <c r="F11308">
        <v>1383.72</v>
      </c>
      <c r="G11308">
        <v>1383.72</v>
      </c>
      <c r="H11308">
        <v>62.990110000000001</v>
      </c>
      <c r="I11308">
        <v>80.497630000000001</v>
      </c>
      <c r="J11308">
        <v>-103.1619</v>
      </c>
      <c r="K11308">
        <v>-42.213000000000001</v>
      </c>
      <c r="L11308">
        <v>0</v>
      </c>
      <c r="M11308">
        <v>42.213000000000001</v>
      </c>
      <c r="N11308">
        <v>103.1619</v>
      </c>
      <c r="O11308">
        <v>412</v>
      </c>
      <c r="P11308">
        <v>110.53534000000001</v>
      </c>
      <c r="Q11308">
        <v>5</v>
      </c>
      <c r="R11308" s="75">
        <v>38868</v>
      </c>
      <c r="S11308" t="s">
        <v>115</v>
      </c>
      <c r="T11308" t="s">
        <v>112</v>
      </c>
      <c r="U11308">
        <v>7.8112200000000007E-2</v>
      </c>
      <c r="Z11308" s="97">
        <v>1100000000</v>
      </c>
    </row>
    <row r="11309" spans="1:26">
      <c r="A11309" t="s">
        <v>115</v>
      </c>
      <c r="B11309" t="s">
        <v>58</v>
      </c>
      <c r="C11309" t="s">
        <v>14</v>
      </c>
      <c r="D11309">
        <v>2014</v>
      </c>
      <c r="E11309">
        <v>3</v>
      </c>
      <c r="F11309">
        <v>1384.327</v>
      </c>
      <c r="G11309">
        <v>1384.327</v>
      </c>
      <c r="H11309">
        <v>61.852550000000001</v>
      </c>
      <c r="I11309">
        <v>80.537220000000005</v>
      </c>
      <c r="J11309">
        <v>-103.21259999999999</v>
      </c>
      <c r="K11309">
        <v>-42.233759999999997</v>
      </c>
      <c r="L11309">
        <v>0</v>
      </c>
      <c r="M11309">
        <v>42.233759999999997</v>
      </c>
      <c r="N11309">
        <v>103.21259999999999</v>
      </c>
      <c r="O11309">
        <v>412</v>
      </c>
      <c r="P11309">
        <v>110.53534000000001</v>
      </c>
      <c r="Q11309">
        <v>5</v>
      </c>
      <c r="R11309" s="75">
        <v>38868</v>
      </c>
      <c r="S11309" t="s">
        <v>115</v>
      </c>
      <c r="T11309" t="s">
        <v>112</v>
      </c>
      <c r="U11309">
        <v>7.8112200000000007E-2</v>
      </c>
      <c r="Z11309" s="97">
        <v>1100000000</v>
      </c>
    </row>
    <row r="11310" spans="1:26">
      <c r="A11310" t="s">
        <v>115</v>
      </c>
      <c r="B11310" t="s">
        <v>58</v>
      </c>
      <c r="C11310" t="s">
        <v>14</v>
      </c>
      <c r="D11310">
        <v>2014</v>
      </c>
      <c r="E11310">
        <v>4</v>
      </c>
      <c r="F11310">
        <v>1394.2370000000001</v>
      </c>
      <c r="G11310">
        <v>1394.2370000000001</v>
      </c>
      <c r="H11310">
        <v>60.835540000000002</v>
      </c>
      <c r="I11310">
        <v>80.542619999999999</v>
      </c>
      <c r="J11310">
        <v>-103.2195</v>
      </c>
      <c r="K11310">
        <v>-42.23659</v>
      </c>
      <c r="L11310">
        <v>0</v>
      </c>
      <c r="M11310">
        <v>42.23659</v>
      </c>
      <c r="N11310">
        <v>103.2195</v>
      </c>
      <c r="O11310">
        <v>412</v>
      </c>
      <c r="P11310">
        <v>110.53534000000001</v>
      </c>
      <c r="Q11310">
        <v>5</v>
      </c>
      <c r="R11310" s="75">
        <v>38868</v>
      </c>
      <c r="S11310" t="s">
        <v>115</v>
      </c>
      <c r="T11310" t="s">
        <v>112</v>
      </c>
      <c r="U11310">
        <v>7.8112200000000007E-2</v>
      </c>
      <c r="Z11310" s="97">
        <v>1100000000</v>
      </c>
    </row>
    <row r="11311" spans="1:26">
      <c r="A11311" t="s">
        <v>115</v>
      </c>
      <c r="B11311" t="s">
        <v>58</v>
      </c>
      <c r="C11311" t="s">
        <v>14</v>
      </c>
      <c r="D11311">
        <v>2014</v>
      </c>
      <c r="E11311">
        <v>5</v>
      </c>
      <c r="F11311">
        <v>1418.0250000000001</v>
      </c>
      <c r="G11311">
        <v>1418.0250000000001</v>
      </c>
      <c r="H11311">
        <v>60.159739999999999</v>
      </c>
      <c r="I11311">
        <v>80.394800000000004</v>
      </c>
      <c r="J11311">
        <v>-103.0301</v>
      </c>
      <c r="K11311">
        <v>-42.15907</v>
      </c>
      <c r="L11311">
        <v>0</v>
      </c>
      <c r="M11311">
        <v>42.15907</v>
      </c>
      <c r="N11311">
        <v>103.0301</v>
      </c>
      <c r="O11311">
        <v>412</v>
      </c>
      <c r="P11311">
        <v>110.53534000000001</v>
      </c>
      <c r="Q11311">
        <v>5</v>
      </c>
      <c r="R11311" s="75">
        <v>38868</v>
      </c>
      <c r="S11311" t="s">
        <v>115</v>
      </c>
      <c r="T11311" t="s">
        <v>112</v>
      </c>
      <c r="U11311">
        <v>7.8112200000000007E-2</v>
      </c>
      <c r="Z11311" s="97">
        <v>1100000000</v>
      </c>
    </row>
    <row r="11312" spans="1:26">
      <c r="A11312" t="s">
        <v>115</v>
      </c>
      <c r="B11312" t="s">
        <v>58</v>
      </c>
      <c r="C11312" t="s">
        <v>14</v>
      </c>
      <c r="D11312">
        <v>2014</v>
      </c>
      <c r="E11312">
        <v>6</v>
      </c>
      <c r="F11312">
        <v>1458.106</v>
      </c>
      <c r="G11312">
        <v>1458.106</v>
      </c>
      <c r="H11312">
        <v>59.39255</v>
      </c>
      <c r="I11312">
        <v>80.396860000000004</v>
      </c>
      <c r="J11312">
        <v>-103.03270000000001</v>
      </c>
      <c r="K11312">
        <v>-42.160150000000002</v>
      </c>
      <c r="L11312">
        <v>0</v>
      </c>
      <c r="M11312">
        <v>42.160150000000002</v>
      </c>
      <c r="N11312">
        <v>103.03270000000001</v>
      </c>
      <c r="O11312">
        <v>412</v>
      </c>
      <c r="P11312">
        <v>110.53534000000001</v>
      </c>
      <c r="Q11312">
        <v>5</v>
      </c>
      <c r="R11312" s="75">
        <v>38868</v>
      </c>
      <c r="S11312" t="s">
        <v>115</v>
      </c>
      <c r="T11312" t="s">
        <v>112</v>
      </c>
      <c r="U11312">
        <v>7.8112200000000007E-2</v>
      </c>
      <c r="Z11312" s="97">
        <v>1100000000</v>
      </c>
    </row>
    <row r="11313" spans="1:26">
      <c r="A11313" t="s">
        <v>115</v>
      </c>
      <c r="B11313" t="s">
        <v>58</v>
      </c>
      <c r="C11313" t="s">
        <v>14</v>
      </c>
      <c r="D11313">
        <v>2014</v>
      </c>
      <c r="E11313">
        <v>7</v>
      </c>
      <c r="F11313">
        <v>1473.836</v>
      </c>
      <c r="G11313">
        <v>1473.836</v>
      </c>
      <c r="H11313">
        <v>60.45449</v>
      </c>
      <c r="I11313">
        <v>80.469710000000006</v>
      </c>
      <c r="J11313">
        <v>-103.12609999999999</v>
      </c>
      <c r="K11313">
        <v>-42.198360000000001</v>
      </c>
      <c r="L11313">
        <v>0</v>
      </c>
      <c r="M11313">
        <v>42.198360000000001</v>
      </c>
      <c r="N11313">
        <v>103.12609999999999</v>
      </c>
      <c r="O11313">
        <v>412</v>
      </c>
      <c r="P11313">
        <v>110.53534000000001</v>
      </c>
      <c r="Q11313">
        <v>5</v>
      </c>
      <c r="R11313" s="75">
        <v>38868</v>
      </c>
      <c r="S11313" t="s">
        <v>115</v>
      </c>
      <c r="T11313" t="s">
        <v>112</v>
      </c>
      <c r="U11313">
        <v>7.8112200000000007E-2</v>
      </c>
      <c r="Z11313" s="97">
        <v>1100000000</v>
      </c>
    </row>
    <row r="11314" spans="1:26">
      <c r="A11314" t="s">
        <v>115</v>
      </c>
      <c r="B11314" t="s">
        <v>58</v>
      </c>
      <c r="C11314" t="s">
        <v>14</v>
      </c>
      <c r="D11314">
        <v>2014</v>
      </c>
      <c r="E11314">
        <v>8</v>
      </c>
      <c r="F11314">
        <v>1536.777</v>
      </c>
      <c r="G11314">
        <v>1536.777</v>
      </c>
      <c r="H11314">
        <v>64.11139</v>
      </c>
      <c r="I11314">
        <v>80.347759999999994</v>
      </c>
      <c r="J11314">
        <v>-102.96980000000001</v>
      </c>
      <c r="K11314">
        <v>-42.134399999999999</v>
      </c>
      <c r="L11314">
        <v>0</v>
      </c>
      <c r="M11314">
        <v>42.134399999999999</v>
      </c>
      <c r="N11314">
        <v>102.96980000000001</v>
      </c>
      <c r="O11314">
        <v>412</v>
      </c>
      <c r="P11314">
        <v>110.53534000000001</v>
      </c>
      <c r="Q11314">
        <v>5</v>
      </c>
      <c r="R11314" s="75">
        <v>38868</v>
      </c>
      <c r="S11314" t="s">
        <v>115</v>
      </c>
      <c r="T11314" t="s">
        <v>112</v>
      </c>
      <c r="U11314">
        <v>7.8112200000000007E-2</v>
      </c>
      <c r="Z11314" s="97">
        <v>1100000000</v>
      </c>
    </row>
    <row r="11315" spans="1:26">
      <c r="A11315" t="s">
        <v>115</v>
      </c>
      <c r="B11315" t="s">
        <v>58</v>
      </c>
      <c r="C11315" t="s">
        <v>14</v>
      </c>
      <c r="D11315">
        <v>2014</v>
      </c>
      <c r="E11315">
        <v>9</v>
      </c>
      <c r="F11315">
        <v>1549.027</v>
      </c>
      <c r="G11315">
        <v>1549.027</v>
      </c>
      <c r="H11315">
        <v>69.089129999999997</v>
      </c>
      <c r="I11315">
        <v>80.453249999999997</v>
      </c>
      <c r="J11315">
        <v>-103.105</v>
      </c>
      <c r="K11315">
        <v>-42.189720000000001</v>
      </c>
      <c r="L11315">
        <v>0</v>
      </c>
      <c r="M11315">
        <v>42.189720000000001</v>
      </c>
      <c r="N11315">
        <v>103.105</v>
      </c>
      <c r="O11315">
        <v>412</v>
      </c>
      <c r="P11315">
        <v>110.53534000000001</v>
      </c>
      <c r="Q11315">
        <v>5</v>
      </c>
      <c r="R11315" s="75">
        <v>38868</v>
      </c>
      <c r="S11315" t="s">
        <v>115</v>
      </c>
      <c r="T11315" t="s">
        <v>112</v>
      </c>
      <c r="U11315">
        <v>7.8112200000000007E-2</v>
      </c>
      <c r="Z11315" s="97">
        <v>1100000000</v>
      </c>
    </row>
    <row r="11316" spans="1:26">
      <c r="A11316" t="s">
        <v>115</v>
      </c>
      <c r="B11316" t="s">
        <v>58</v>
      </c>
      <c r="C11316" t="s">
        <v>14</v>
      </c>
      <c r="D11316">
        <v>2014</v>
      </c>
      <c r="E11316">
        <v>10</v>
      </c>
      <c r="F11316">
        <v>1564.787</v>
      </c>
      <c r="G11316">
        <v>1564.787</v>
      </c>
      <c r="H11316">
        <v>73.91301</v>
      </c>
      <c r="I11316">
        <v>80.232870000000005</v>
      </c>
      <c r="J11316">
        <v>-102.82259999999999</v>
      </c>
      <c r="K11316">
        <v>-42.074159999999999</v>
      </c>
      <c r="L11316">
        <v>0</v>
      </c>
      <c r="M11316">
        <v>42.074159999999999</v>
      </c>
      <c r="N11316">
        <v>102.82259999999999</v>
      </c>
      <c r="O11316">
        <v>412</v>
      </c>
      <c r="P11316">
        <v>110.53534000000001</v>
      </c>
      <c r="Q11316">
        <v>5</v>
      </c>
      <c r="R11316" s="75">
        <v>38868</v>
      </c>
      <c r="S11316" t="s">
        <v>115</v>
      </c>
      <c r="T11316" t="s">
        <v>112</v>
      </c>
      <c r="U11316">
        <v>7.8112200000000007E-2</v>
      </c>
      <c r="Z11316" s="97">
        <v>1090000000</v>
      </c>
    </row>
    <row r="11317" spans="1:26">
      <c r="A11317" t="s">
        <v>115</v>
      </c>
      <c r="B11317" t="s">
        <v>58</v>
      </c>
      <c r="C11317" t="s">
        <v>14</v>
      </c>
      <c r="D11317">
        <v>2014</v>
      </c>
      <c r="E11317">
        <v>11</v>
      </c>
      <c r="F11317">
        <v>1584.7090000000001</v>
      </c>
      <c r="G11317">
        <v>1585.604</v>
      </c>
      <c r="H11317">
        <v>77.765320000000003</v>
      </c>
      <c r="I11317">
        <v>80.256649999999993</v>
      </c>
      <c r="J11317">
        <v>-103.7479</v>
      </c>
      <c r="K11317">
        <v>-42.981520000000003</v>
      </c>
      <c r="L11317">
        <v>-0.89489750000000001</v>
      </c>
      <c r="M11317">
        <v>41.19173</v>
      </c>
      <c r="N11317">
        <v>101.9581</v>
      </c>
      <c r="O11317">
        <v>412</v>
      </c>
      <c r="P11317">
        <v>110.53534000000001</v>
      </c>
      <c r="Q11317">
        <v>5</v>
      </c>
      <c r="R11317" s="75">
        <v>38868</v>
      </c>
      <c r="S11317" t="s">
        <v>115</v>
      </c>
      <c r="T11317" t="s">
        <v>112</v>
      </c>
      <c r="U11317">
        <v>7.8112200000000007E-2</v>
      </c>
      <c r="Z11317" s="97">
        <v>1090000000</v>
      </c>
    </row>
    <row r="11318" spans="1:26">
      <c r="A11318" t="s">
        <v>115</v>
      </c>
      <c r="B11318" t="s">
        <v>58</v>
      </c>
      <c r="C11318" t="s">
        <v>14</v>
      </c>
      <c r="D11318">
        <v>2014</v>
      </c>
      <c r="E11318">
        <v>12</v>
      </c>
      <c r="F11318">
        <v>1541.902</v>
      </c>
      <c r="G11318">
        <v>1579.0630000000001</v>
      </c>
      <c r="H11318">
        <v>80.645269999999996</v>
      </c>
      <c r="I11318">
        <v>80.241169999999997</v>
      </c>
      <c r="J11318">
        <v>-139.99430000000001</v>
      </c>
      <c r="K11318">
        <v>-79.239649999999997</v>
      </c>
      <c r="L11318">
        <v>-37.16113</v>
      </c>
      <c r="M11318">
        <v>4.9173790000000004</v>
      </c>
      <c r="N11318">
        <v>65.672070000000005</v>
      </c>
      <c r="O11318">
        <v>412</v>
      </c>
      <c r="P11318">
        <v>110.53534000000001</v>
      </c>
      <c r="Q11318">
        <v>5</v>
      </c>
      <c r="R11318" s="75">
        <v>38868</v>
      </c>
      <c r="S11318" t="s">
        <v>115</v>
      </c>
      <c r="T11318" t="s">
        <v>112</v>
      </c>
      <c r="U11318">
        <v>7.8112200000000007E-2</v>
      </c>
      <c r="Z11318" s="97">
        <v>1090000000</v>
      </c>
    </row>
    <row r="11319" spans="1:26">
      <c r="A11319" t="s">
        <v>115</v>
      </c>
      <c r="B11319" t="s">
        <v>58</v>
      </c>
      <c r="C11319" t="s">
        <v>14</v>
      </c>
      <c r="D11319">
        <v>2014</v>
      </c>
      <c r="E11319">
        <v>13</v>
      </c>
      <c r="F11319">
        <v>1499.375</v>
      </c>
      <c r="G11319">
        <v>930.21119999999996</v>
      </c>
      <c r="H11319">
        <v>82.751800000000003</v>
      </c>
      <c r="I11319">
        <v>79.85651</v>
      </c>
      <c r="J11319">
        <v>466.8236</v>
      </c>
      <c r="K11319">
        <v>527.28700000000003</v>
      </c>
      <c r="L11319">
        <v>569.16380000000004</v>
      </c>
      <c r="M11319">
        <v>611.04060000000004</v>
      </c>
      <c r="N11319">
        <v>671.50400000000002</v>
      </c>
      <c r="O11319">
        <v>412</v>
      </c>
      <c r="P11319">
        <v>110.53534000000001</v>
      </c>
      <c r="Q11319">
        <v>5</v>
      </c>
      <c r="R11319" s="75">
        <v>38868</v>
      </c>
      <c r="S11319" t="s">
        <v>115</v>
      </c>
      <c r="T11319" t="s">
        <v>112</v>
      </c>
      <c r="U11319">
        <v>7.8112200000000007E-2</v>
      </c>
      <c r="Z11319" s="97">
        <v>1080000000</v>
      </c>
    </row>
    <row r="11320" spans="1:26">
      <c r="A11320" t="s">
        <v>115</v>
      </c>
      <c r="B11320" t="s">
        <v>58</v>
      </c>
      <c r="C11320" t="s">
        <v>14</v>
      </c>
      <c r="D11320">
        <v>2014</v>
      </c>
      <c r="E11320">
        <v>14</v>
      </c>
      <c r="F11320">
        <v>1482.556</v>
      </c>
      <c r="G11320">
        <v>207.13310000000001</v>
      </c>
      <c r="H11320">
        <v>83.974620000000002</v>
      </c>
      <c r="I11320">
        <v>79.767300000000006</v>
      </c>
      <c r="J11320">
        <v>1173.1969999999999</v>
      </c>
      <c r="K11320">
        <v>1233.5930000000001</v>
      </c>
      <c r="L11320">
        <v>1275.423</v>
      </c>
      <c r="M11320">
        <v>1317.2529999999999</v>
      </c>
      <c r="N11320">
        <v>1377.6489999999999</v>
      </c>
      <c r="O11320">
        <v>412</v>
      </c>
      <c r="P11320">
        <v>110.53534000000001</v>
      </c>
      <c r="Q11320">
        <v>5</v>
      </c>
      <c r="R11320" s="75">
        <v>38868</v>
      </c>
      <c r="S11320" t="s">
        <v>115</v>
      </c>
      <c r="T11320" t="s">
        <v>112</v>
      </c>
      <c r="U11320">
        <v>7.8112200000000007E-2</v>
      </c>
      <c r="Z11320" s="97">
        <v>1080000000</v>
      </c>
    </row>
    <row r="11321" spans="1:26">
      <c r="A11321" t="s">
        <v>115</v>
      </c>
      <c r="B11321" t="s">
        <v>58</v>
      </c>
      <c r="C11321" t="s">
        <v>14</v>
      </c>
      <c r="D11321">
        <v>2014</v>
      </c>
      <c r="E11321">
        <v>15</v>
      </c>
      <c r="F11321">
        <v>1449.952</v>
      </c>
      <c r="G11321">
        <v>206.72630000000001</v>
      </c>
      <c r="H11321">
        <v>84.11636</v>
      </c>
      <c r="I11321">
        <v>79.569460000000007</v>
      </c>
      <c r="J11321">
        <v>1141.2529999999999</v>
      </c>
      <c r="K11321">
        <v>1201.499</v>
      </c>
      <c r="L11321">
        <v>1243.2260000000001</v>
      </c>
      <c r="M11321">
        <v>1284.952</v>
      </c>
      <c r="N11321">
        <v>1345.1980000000001</v>
      </c>
      <c r="O11321">
        <v>412</v>
      </c>
      <c r="P11321">
        <v>110.53534000000001</v>
      </c>
      <c r="Q11321">
        <v>5</v>
      </c>
      <c r="R11321" s="75">
        <v>38868</v>
      </c>
      <c r="S11321" t="s">
        <v>115</v>
      </c>
      <c r="T11321" t="s">
        <v>112</v>
      </c>
      <c r="U11321">
        <v>7.8112200000000007E-2</v>
      </c>
      <c r="Z11321" s="97">
        <v>1070000000</v>
      </c>
    </row>
    <row r="11322" spans="1:26">
      <c r="A11322" t="s">
        <v>115</v>
      </c>
      <c r="B11322" t="s">
        <v>58</v>
      </c>
      <c r="C11322" t="s">
        <v>14</v>
      </c>
      <c r="D11322">
        <v>2014</v>
      </c>
      <c r="E11322">
        <v>16</v>
      </c>
      <c r="F11322">
        <v>1426.3389999999999</v>
      </c>
      <c r="G11322">
        <v>205.6953</v>
      </c>
      <c r="H11322">
        <v>83.599990000000005</v>
      </c>
      <c r="I11322">
        <v>79.542270000000002</v>
      </c>
      <c r="J11322">
        <v>1118.7059999999999</v>
      </c>
      <c r="K11322">
        <v>1178.932</v>
      </c>
      <c r="L11322">
        <v>1220.644</v>
      </c>
      <c r="M11322">
        <v>1262.356</v>
      </c>
      <c r="N11322">
        <v>1322.5809999999999</v>
      </c>
      <c r="O11322">
        <v>412</v>
      </c>
      <c r="P11322">
        <v>110.53534000000001</v>
      </c>
      <c r="Q11322">
        <v>5</v>
      </c>
      <c r="R11322" s="75">
        <v>38868</v>
      </c>
      <c r="S11322" t="s">
        <v>115</v>
      </c>
      <c r="T11322" t="s">
        <v>112</v>
      </c>
      <c r="U11322">
        <v>7.8112200000000007E-2</v>
      </c>
      <c r="Z11322" s="97">
        <v>1070000000</v>
      </c>
    </row>
    <row r="11323" spans="1:26">
      <c r="A11323" t="s">
        <v>115</v>
      </c>
      <c r="B11323" t="s">
        <v>58</v>
      </c>
      <c r="C11323" t="s">
        <v>14</v>
      </c>
      <c r="D11323">
        <v>2014</v>
      </c>
      <c r="E11323">
        <v>17</v>
      </c>
      <c r="F11323">
        <v>1403.9259999999999</v>
      </c>
      <c r="G11323">
        <v>204.6902</v>
      </c>
      <c r="H11323">
        <v>82.789090000000002</v>
      </c>
      <c r="I11323">
        <v>79.618799999999993</v>
      </c>
      <c r="J11323">
        <v>1097.2</v>
      </c>
      <c r="K11323">
        <v>1157.4839999999999</v>
      </c>
      <c r="L11323">
        <v>1199.2360000000001</v>
      </c>
      <c r="M11323">
        <v>1240.9880000000001</v>
      </c>
      <c r="N11323">
        <v>1301.2719999999999</v>
      </c>
      <c r="O11323">
        <v>412</v>
      </c>
      <c r="P11323">
        <v>110.53534000000001</v>
      </c>
      <c r="Q11323">
        <v>5</v>
      </c>
      <c r="R11323" s="75">
        <v>38868</v>
      </c>
      <c r="S11323" t="s">
        <v>115</v>
      </c>
      <c r="T11323" t="s">
        <v>112</v>
      </c>
      <c r="U11323">
        <v>7.8112200000000007E-2</v>
      </c>
      <c r="Z11323" s="97">
        <v>1080000000</v>
      </c>
    </row>
    <row r="11324" spans="1:26">
      <c r="A11324" t="s">
        <v>115</v>
      </c>
      <c r="B11324" t="s">
        <v>58</v>
      </c>
      <c r="C11324" t="s">
        <v>14</v>
      </c>
      <c r="D11324">
        <v>2014</v>
      </c>
      <c r="E11324">
        <v>18</v>
      </c>
      <c r="F11324">
        <v>1377.279</v>
      </c>
      <c r="G11324">
        <v>203.44470000000001</v>
      </c>
      <c r="H11324">
        <v>82.334609999999998</v>
      </c>
      <c r="I11324">
        <v>79.599490000000003</v>
      </c>
      <c r="J11324">
        <v>1071.8240000000001</v>
      </c>
      <c r="K11324">
        <v>1132.0930000000001</v>
      </c>
      <c r="L11324">
        <v>1173.835</v>
      </c>
      <c r="M11324">
        <v>1215.577</v>
      </c>
      <c r="N11324">
        <v>1275.846</v>
      </c>
      <c r="O11324">
        <v>412</v>
      </c>
      <c r="P11324">
        <v>110.53534000000001</v>
      </c>
      <c r="Q11324">
        <v>5</v>
      </c>
      <c r="R11324" s="75">
        <v>38868</v>
      </c>
      <c r="S11324" t="s">
        <v>115</v>
      </c>
      <c r="T11324" t="s">
        <v>112</v>
      </c>
      <c r="U11324">
        <v>7.8112200000000007E-2</v>
      </c>
      <c r="Z11324" s="97">
        <v>1080000000</v>
      </c>
    </row>
    <row r="11325" spans="1:26">
      <c r="A11325" t="s">
        <v>115</v>
      </c>
      <c r="B11325" t="s">
        <v>58</v>
      </c>
      <c r="C11325" t="s">
        <v>14</v>
      </c>
      <c r="D11325">
        <v>2014</v>
      </c>
      <c r="E11325">
        <v>19</v>
      </c>
      <c r="F11325">
        <v>1402.6880000000001</v>
      </c>
      <c r="G11325">
        <v>664.577</v>
      </c>
      <c r="H11325">
        <v>79.529910000000001</v>
      </c>
      <c r="I11325">
        <v>80.559259999999995</v>
      </c>
      <c r="J11325">
        <v>634.87019999999995</v>
      </c>
      <c r="K11325">
        <v>695.86569999999995</v>
      </c>
      <c r="L11325">
        <v>738.11099999999999</v>
      </c>
      <c r="M11325">
        <v>780.35630000000003</v>
      </c>
      <c r="N11325">
        <v>841.3519</v>
      </c>
      <c r="O11325">
        <v>412</v>
      </c>
      <c r="P11325">
        <v>110.53534000000001</v>
      </c>
      <c r="Q11325">
        <v>5</v>
      </c>
      <c r="R11325" s="75">
        <v>38868</v>
      </c>
      <c r="S11325" t="s">
        <v>115</v>
      </c>
      <c r="T11325" t="s">
        <v>112</v>
      </c>
      <c r="U11325">
        <v>7.8112200000000007E-2</v>
      </c>
      <c r="Z11325" s="97">
        <v>1100000000</v>
      </c>
    </row>
    <row r="11326" spans="1:26">
      <c r="A11326" t="s">
        <v>115</v>
      </c>
      <c r="B11326" t="s">
        <v>58</v>
      </c>
      <c r="C11326" t="s">
        <v>14</v>
      </c>
      <c r="D11326">
        <v>2014</v>
      </c>
      <c r="E11326">
        <v>20</v>
      </c>
      <c r="F11326">
        <v>1391.479</v>
      </c>
      <c r="G11326">
        <v>1123.604</v>
      </c>
      <c r="H11326">
        <v>74.43329</v>
      </c>
      <c r="I11326">
        <v>80.434539999999998</v>
      </c>
      <c r="J11326">
        <v>164.79390000000001</v>
      </c>
      <c r="K11326">
        <v>225.69499999999999</v>
      </c>
      <c r="L11326">
        <v>267.87490000000003</v>
      </c>
      <c r="M11326">
        <v>310.0548</v>
      </c>
      <c r="N11326">
        <v>370.95589999999999</v>
      </c>
      <c r="O11326">
        <v>412</v>
      </c>
      <c r="P11326">
        <v>110.53534000000001</v>
      </c>
      <c r="Q11326">
        <v>5</v>
      </c>
      <c r="R11326" s="75">
        <v>38868</v>
      </c>
      <c r="S11326" t="s">
        <v>115</v>
      </c>
      <c r="T11326" t="s">
        <v>112</v>
      </c>
      <c r="U11326">
        <v>7.8112200000000007E-2</v>
      </c>
      <c r="Z11326" s="97">
        <v>1100000000</v>
      </c>
    </row>
    <row r="11327" spans="1:26">
      <c r="A11327" t="s">
        <v>115</v>
      </c>
      <c r="B11327" t="s">
        <v>58</v>
      </c>
      <c r="C11327" t="s">
        <v>14</v>
      </c>
      <c r="D11327">
        <v>2014</v>
      </c>
      <c r="E11327">
        <v>21</v>
      </c>
      <c r="F11327">
        <v>1489.4939999999999</v>
      </c>
      <c r="G11327">
        <v>1233.893</v>
      </c>
      <c r="H11327">
        <v>70.291030000000006</v>
      </c>
      <c r="I11327">
        <v>80.655090000000001</v>
      </c>
      <c r="J11327">
        <v>152.23699999999999</v>
      </c>
      <c r="K11327">
        <v>213.30510000000001</v>
      </c>
      <c r="L11327">
        <v>255.60069999999999</v>
      </c>
      <c r="M11327">
        <v>297.8963</v>
      </c>
      <c r="N11327">
        <v>358.96440000000001</v>
      </c>
      <c r="O11327">
        <v>412</v>
      </c>
      <c r="P11327">
        <v>110.53534000000001</v>
      </c>
      <c r="Q11327">
        <v>5</v>
      </c>
      <c r="R11327" s="75">
        <v>38868</v>
      </c>
      <c r="S11327" t="s">
        <v>115</v>
      </c>
      <c r="T11327" t="s">
        <v>112</v>
      </c>
      <c r="U11327">
        <v>7.8112200000000007E-2</v>
      </c>
      <c r="Z11327" s="97">
        <v>1100000000</v>
      </c>
    </row>
    <row r="11328" spans="1:26">
      <c r="A11328" t="s">
        <v>115</v>
      </c>
      <c r="B11328" t="s">
        <v>58</v>
      </c>
      <c r="C11328" t="s">
        <v>14</v>
      </c>
      <c r="D11328">
        <v>2014</v>
      </c>
      <c r="E11328">
        <v>22</v>
      </c>
      <c r="F11328">
        <v>1484.9380000000001</v>
      </c>
      <c r="G11328">
        <v>1313.415</v>
      </c>
      <c r="H11328">
        <v>68.076980000000006</v>
      </c>
      <c r="I11328">
        <v>80.522059999999996</v>
      </c>
      <c r="J11328">
        <v>68.330759999999998</v>
      </c>
      <c r="K11328">
        <v>129.29810000000001</v>
      </c>
      <c r="L11328">
        <v>171.5239</v>
      </c>
      <c r="M11328">
        <v>213.74969999999999</v>
      </c>
      <c r="N11328">
        <v>274.71710000000002</v>
      </c>
      <c r="O11328">
        <v>412</v>
      </c>
      <c r="P11328">
        <v>110.53534000000001</v>
      </c>
      <c r="Q11328">
        <v>5</v>
      </c>
      <c r="R11328" s="75">
        <v>38868</v>
      </c>
      <c r="S11328" t="s">
        <v>115</v>
      </c>
      <c r="T11328" t="s">
        <v>112</v>
      </c>
      <c r="U11328">
        <v>7.8112200000000007E-2</v>
      </c>
      <c r="Z11328" s="97">
        <v>1100000000</v>
      </c>
    </row>
    <row r="11329" spans="1:26">
      <c r="A11329" t="s">
        <v>115</v>
      </c>
      <c r="B11329" t="s">
        <v>58</v>
      </c>
      <c r="C11329" t="s">
        <v>14</v>
      </c>
      <c r="D11329">
        <v>2014</v>
      </c>
      <c r="E11329">
        <v>23</v>
      </c>
      <c r="F11329">
        <v>1454.4390000000001</v>
      </c>
      <c r="G11329">
        <v>1326.8810000000001</v>
      </c>
      <c r="H11329">
        <v>66.804640000000006</v>
      </c>
      <c r="I11329">
        <v>80.610950000000003</v>
      </c>
      <c r="J11329">
        <v>24.25113</v>
      </c>
      <c r="K11329">
        <v>85.285799999999995</v>
      </c>
      <c r="L11329">
        <v>127.5582</v>
      </c>
      <c r="M11329">
        <v>169.83070000000001</v>
      </c>
      <c r="N11329">
        <v>230.86529999999999</v>
      </c>
      <c r="O11329">
        <v>412</v>
      </c>
      <c r="P11329">
        <v>110.53534000000001</v>
      </c>
      <c r="Q11329">
        <v>5</v>
      </c>
      <c r="R11329" s="75">
        <v>38868</v>
      </c>
      <c r="S11329" t="s">
        <v>115</v>
      </c>
      <c r="T11329" t="s">
        <v>112</v>
      </c>
      <c r="U11329">
        <v>7.8112200000000007E-2</v>
      </c>
      <c r="Z11329" s="97">
        <v>1100000000</v>
      </c>
    </row>
    <row r="11330" spans="1:26">
      <c r="A11330" t="s">
        <v>115</v>
      </c>
      <c r="B11330" t="s">
        <v>58</v>
      </c>
      <c r="C11330" t="s">
        <v>14</v>
      </c>
      <c r="D11330">
        <v>2014</v>
      </c>
      <c r="E11330">
        <v>24</v>
      </c>
      <c r="F11330">
        <v>1427.96</v>
      </c>
      <c r="G11330">
        <v>1326.681</v>
      </c>
      <c r="H11330">
        <v>65.722080000000005</v>
      </c>
      <c r="I11330">
        <v>80.888949999999994</v>
      </c>
      <c r="J11330">
        <v>-2.3844249999999998</v>
      </c>
      <c r="K11330">
        <v>58.860729999999997</v>
      </c>
      <c r="L11330">
        <v>101.27889999999999</v>
      </c>
      <c r="M11330">
        <v>143.69710000000001</v>
      </c>
      <c r="N11330">
        <v>204.94229999999999</v>
      </c>
      <c r="O11330">
        <v>412</v>
      </c>
      <c r="P11330">
        <v>110.53534000000001</v>
      </c>
      <c r="Q11330">
        <v>5</v>
      </c>
      <c r="R11330" s="75">
        <v>38868</v>
      </c>
      <c r="S11330" t="s">
        <v>115</v>
      </c>
      <c r="T11330" t="s">
        <v>112</v>
      </c>
      <c r="U11330">
        <v>7.8112200000000007E-2</v>
      </c>
      <c r="Z11330" s="97">
        <v>1110000000</v>
      </c>
    </row>
    <row r="11331" spans="1:26">
      <c r="A11331" t="s">
        <v>115</v>
      </c>
      <c r="B11331" t="s">
        <v>58</v>
      </c>
      <c r="C11331" t="s">
        <v>15</v>
      </c>
      <c r="D11331">
        <v>2014</v>
      </c>
      <c r="E11331">
        <v>1</v>
      </c>
      <c r="F11331">
        <v>1390.19</v>
      </c>
      <c r="G11331">
        <v>1390.19</v>
      </c>
      <c r="H11331">
        <v>63.98218</v>
      </c>
      <c r="I11331">
        <v>79.710509999999999</v>
      </c>
      <c r="J11331">
        <v>-102.15309999999999</v>
      </c>
      <c r="K11331">
        <v>-41.800229999999999</v>
      </c>
      <c r="L11331">
        <v>0</v>
      </c>
      <c r="M11331">
        <v>41.800229999999999</v>
      </c>
      <c r="N11331">
        <v>102.15309999999999</v>
      </c>
      <c r="O11331">
        <v>412</v>
      </c>
      <c r="P11331">
        <v>110.53534000000001</v>
      </c>
      <c r="Q11331">
        <v>6</v>
      </c>
      <c r="R11331" s="75">
        <v>36325</v>
      </c>
      <c r="S11331" t="s">
        <v>115</v>
      </c>
      <c r="T11331" t="s">
        <v>112</v>
      </c>
      <c r="U11331">
        <v>6.1705000000000003E-2</v>
      </c>
      <c r="Z11331" s="97">
        <v>1080000000</v>
      </c>
    </row>
    <row r="11332" spans="1:26">
      <c r="A11332" t="s">
        <v>115</v>
      </c>
      <c r="B11332" t="s">
        <v>58</v>
      </c>
      <c r="C11332" t="s">
        <v>15</v>
      </c>
      <c r="D11332">
        <v>2014</v>
      </c>
      <c r="E11332">
        <v>2</v>
      </c>
      <c r="F11332">
        <v>1378.077</v>
      </c>
      <c r="G11332">
        <v>1378.077</v>
      </c>
      <c r="H11332">
        <v>62.818910000000002</v>
      </c>
      <c r="I11332">
        <v>79.58175</v>
      </c>
      <c r="J11332">
        <v>-101.9881</v>
      </c>
      <c r="K11332">
        <v>-41.732709999999997</v>
      </c>
      <c r="L11332">
        <v>0</v>
      </c>
      <c r="M11332">
        <v>41.732709999999997</v>
      </c>
      <c r="N11332">
        <v>101.9881</v>
      </c>
      <c r="O11332">
        <v>412</v>
      </c>
      <c r="P11332">
        <v>110.53534000000001</v>
      </c>
      <c r="Q11332">
        <v>6</v>
      </c>
      <c r="R11332" s="75">
        <v>36325</v>
      </c>
      <c r="S11332" t="s">
        <v>115</v>
      </c>
      <c r="T11332" t="s">
        <v>112</v>
      </c>
      <c r="U11332">
        <v>6.1705000000000003E-2</v>
      </c>
      <c r="Z11332" s="97">
        <v>1080000000</v>
      </c>
    </row>
    <row r="11333" spans="1:26">
      <c r="A11333" t="s">
        <v>115</v>
      </c>
      <c r="B11333" t="s">
        <v>58</v>
      </c>
      <c r="C11333" t="s">
        <v>15</v>
      </c>
      <c r="D11333">
        <v>2014</v>
      </c>
      <c r="E11333">
        <v>3</v>
      </c>
      <c r="F11333">
        <v>1366.836</v>
      </c>
      <c r="G11333">
        <v>1366.836</v>
      </c>
      <c r="H11333">
        <v>61.994349999999997</v>
      </c>
      <c r="I11333">
        <v>79.635649999999998</v>
      </c>
      <c r="J11333">
        <v>-102.05719999999999</v>
      </c>
      <c r="K11333">
        <v>-41.76097</v>
      </c>
      <c r="L11333">
        <v>0</v>
      </c>
      <c r="M11333">
        <v>41.76097</v>
      </c>
      <c r="N11333">
        <v>102.05719999999999</v>
      </c>
      <c r="O11333">
        <v>412</v>
      </c>
      <c r="P11333">
        <v>110.53534000000001</v>
      </c>
      <c r="Q11333">
        <v>6</v>
      </c>
      <c r="R11333" s="75">
        <v>36325</v>
      </c>
      <c r="S11333" t="s">
        <v>115</v>
      </c>
      <c r="T11333" t="s">
        <v>112</v>
      </c>
      <c r="U11333">
        <v>6.1705000000000003E-2</v>
      </c>
      <c r="Z11333" s="97">
        <v>1080000000</v>
      </c>
    </row>
    <row r="11334" spans="1:26">
      <c r="A11334" t="s">
        <v>115</v>
      </c>
      <c r="B11334" t="s">
        <v>58</v>
      </c>
      <c r="C11334" t="s">
        <v>15</v>
      </c>
      <c r="D11334">
        <v>2014</v>
      </c>
      <c r="E11334">
        <v>4</v>
      </c>
      <c r="F11334">
        <v>1367.9549999999999</v>
      </c>
      <c r="G11334">
        <v>1367.9549999999999</v>
      </c>
      <c r="H11334">
        <v>61.140889999999999</v>
      </c>
      <c r="I11334">
        <v>79.624099999999999</v>
      </c>
      <c r="J11334">
        <v>-102.0424</v>
      </c>
      <c r="K11334">
        <v>-41.754919999999998</v>
      </c>
      <c r="L11334">
        <v>0</v>
      </c>
      <c r="M11334">
        <v>41.754919999999998</v>
      </c>
      <c r="N11334">
        <v>102.0424</v>
      </c>
      <c r="O11334">
        <v>412</v>
      </c>
      <c r="P11334">
        <v>110.53534000000001</v>
      </c>
      <c r="Q11334">
        <v>6</v>
      </c>
      <c r="R11334" s="75">
        <v>36325</v>
      </c>
      <c r="S11334" t="s">
        <v>115</v>
      </c>
      <c r="T11334" t="s">
        <v>112</v>
      </c>
      <c r="U11334">
        <v>6.1705000000000003E-2</v>
      </c>
      <c r="Z11334" s="97">
        <v>1080000000</v>
      </c>
    </row>
    <row r="11335" spans="1:26">
      <c r="A11335" t="s">
        <v>115</v>
      </c>
      <c r="B11335" t="s">
        <v>58</v>
      </c>
      <c r="C11335" t="s">
        <v>15</v>
      </c>
      <c r="D11335">
        <v>2014</v>
      </c>
      <c r="E11335">
        <v>5</v>
      </c>
      <c r="F11335">
        <v>1400.5640000000001</v>
      </c>
      <c r="G11335">
        <v>1400.5640000000001</v>
      </c>
      <c r="H11335">
        <v>60.363520000000001</v>
      </c>
      <c r="I11335">
        <v>79.667100000000005</v>
      </c>
      <c r="J11335">
        <v>-102.0975</v>
      </c>
      <c r="K11335">
        <v>-41.777470000000001</v>
      </c>
      <c r="L11335">
        <v>0</v>
      </c>
      <c r="M11335">
        <v>41.777470000000001</v>
      </c>
      <c r="N11335">
        <v>102.0975</v>
      </c>
      <c r="O11335">
        <v>412</v>
      </c>
      <c r="P11335">
        <v>110.53534000000001</v>
      </c>
      <c r="Q11335">
        <v>6</v>
      </c>
      <c r="R11335" s="75">
        <v>36325</v>
      </c>
      <c r="S11335" t="s">
        <v>115</v>
      </c>
      <c r="T11335" t="s">
        <v>112</v>
      </c>
      <c r="U11335">
        <v>6.1705000000000003E-2</v>
      </c>
      <c r="Z11335" s="97">
        <v>1080000000</v>
      </c>
    </row>
    <row r="11336" spans="1:26">
      <c r="A11336" t="s">
        <v>115</v>
      </c>
      <c r="B11336" t="s">
        <v>58</v>
      </c>
      <c r="C11336" t="s">
        <v>15</v>
      </c>
      <c r="D11336">
        <v>2014</v>
      </c>
      <c r="E11336">
        <v>6</v>
      </c>
      <c r="F11336">
        <v>1441.836</v>
      </c>
      <c r="G11336">
        <v>1441.836</v>
      </c>
      <c r="H11336">
        <v>59.756360000000001</v>
      </c>
      <c r="I11336">
        <v>79.690200000000004</v>
      </c>
      <c r="J11336">
        <v>-102.1271</v>
      </c>
      <c r="K11336">
        <v>-41.789580000000001</v>
      </c>
      <c r="L11336">
        <v>0</v>
      </c>
      <c r="M11336">
        <v>41.789580000000001</v>
      </c>
      <c r="N11336">
        <v>102.1271</v>
      </c>
      <c r="O11336">
        <v>412</v>
      </c>
      <c r="P11336">
        <v>110.53534000000001</v>
      </c>
      <c r="Q11336">
        <v>6</v>
      </c>
      <c r="R11336" s="75">
        <v>36325</v>
      </c>
      <c r="S11336" t="s">
        <v>115</v>
      </c>
      <c r="T11336" t="s">
        <v>112</v>
      </c>
      <c r="U11336">
        <v>6.1705000000000003E-2</v>
      </c>
      <c r="Z11336" s="97">
        <v>1080000000</v>
      </c>
    </row>
    <row r="11337" spans="1:26">
      <c r="A11337" t="s">
        <v>115</v>
      </c>
      <c r="B11337" t="s">
        <v>58</v>
      </c>
      <c r="C11337" t="s">
        <v>15</v>
      </c>
      <c r="D11337">
        <v>2014</v>
      </c>
      <c r="E11337">
        <v>7</v>
      </c>
      <c r="F11337">
        <v>1466.82</v>
      </c>
      <c r="G11337">
        <v>1466.82</v>
      </c>
      <c r="H11337">
        <v>60.650599999999997</v>
      </c>
      <c r="I11337">
        <v>79.716660000000005</v>
      </c>
      <c r="J11337">
        <v>-102.161</v>
      </c>
      <c r="K11337">
        <v>-41.803460000000001</v>
      </c>
      <c r="L11337">
        <v>0</v>
      </c>
      <c r="M11337">
        <v>41.803460000000001</v>
      </c>
      <c r="N11337">
        <v>102.161</v>
      </c>
      <c r="O11337">
        <v>412</v>
      </c>
      <c r="P11337">
        <v>110.53534000000001</v>
      </c>
      <c r="Q11337">
        <v>6</v>
      </c>
      <c r="R11337" s="75">
        <v>36325</v>
      </c>
      <c r="S11337" t="s">
        <v>115</v>
      </c>
      <c r="T11337" t="s">
        <v>112</v>
      </c>
      <c r="U11337">
        <v>6.1705000000000003E-2</v>
      </c>
      <c r="Z11337" s="97">
        <v>1080000000</v>
      </c>
    </row>
    <row r="11338" spans="1:26">
      <c r="A11338" t="s">
        <v>115</v>
      </c>
      <c r="B11338" t="s">
        <v>58</v>
      </c>
      <c r="C11338" t="s">
        <v>15</v>
      </c>
      <c r="D11338">
        <v>2014</v>
      </c>
      <c r="E11338">
        <v>8</v>
      </c>
      <c r="F11338">
        <v>1573.5530000000001</v>
      </c>
      <c r="G11338">
        <v>1573.5530000000001</v>
      </c>
      <c r="H11338">
        <v>63.99436</v>
      </c>
      <c r="I11338">
        <v>80.338549999999998</v>
      </c>
      <c r="J11338">
        <v>-102.958</v>
      </c>
      <c r="K11338">
        <v>-42.129579999999997</v>
      </c>
      <c r="L11338">
        <v>0</v>
      </c>
      <c r="M11338">
        <v>42.129579999999997</v>
      </c>
      <c r="N11338">
        <v>102.958</v>
      </c>
      <c r="O11338">
        <v>412</v>
      </c>
      <c r="P11338">
        <v>110.53534000000001</v>
      </c>
      <c r="Q11338">
        <v>6</v>
      </c>
      <c r="R11338" s="75">
        <v>36325</v>
      </c>
      <c r="S11338" t="s">
        <v>115</v>
      </c>
      <c r="T11338" t="s">
        <v>112</v>
      </c>
      <c r="U11338">
        <v>6.1705000000000003E-2</v>
      </c>
      <c r="Z11338" s="97">
        <v>1100000000</v>
      </c>
    </row>
    <row r="11339" spans="1:26">
      <c r="A11339" t="s">
        <v>115</v>
      </c>
      <c r="B11339" t="s">
        <v>58</v>
      </c>
      <c r="C11339" t="s">
        <v>15</v>
      </c>
      <c r="D11339">
        <v>2014</v>
      </c>
      <c r="E11339">
        <v>9</v>
      </c>
      <c r="F11339">
        <v>1591.9110000000001</v>
      </c>
      <c r="G11339">
        <v>1591.9110000000001</v>
      </c>
      <c r="H11339">
        <v>68.393299999999996</v>
      </c>
      <c r="I11339">
        <v>80.203670000000002</v>
      </c>
      <c r="J11339">
        <v>-102.7851</v>
      </c>
      <c r="K11339">
        <v>-42.05885</v>
      </c>
      <c r="L11339">
        <v>0</v>
      </c>
      <c r="M11339">
        <v>42.05885</v>
      </c>
      <c r="N11339">
        <v>102.7851</v>
      </c>
      <c r="O11339">
        <v>412</v>
      </c>
      <c r="P11339">
        <v>110.53534000000001</v>
      </c>
      <c r="Q11339">
        <v>6</v>
      </c>
      <c r="R11339" s="75">
        <v>36325</v>
      </c>
      <c r="S11339" t="s">
        <v>115</v>
      </c>
      <c r="T11339" t="s">
        <v>112</v>
      </c>
      <c r="U11339">
        <v>6.1705000000000003E-2</v>
      </c>
      <c r="Z11339" s="97">
        <v>1090000000</v>
      </c>
    </row>
    <row r="11340" spans="1:26">
      <c r="A11340" t="s">
        <v>115</v>
      </c>
      <c r="B11340" t="s">
        <v>58</v>
      </c>
      <c r="C11340" t="s">
        <v>15</v>
      </c>
      <c r="D11340">
        <v>2014</v>
      </c>
      <c r="E11340">
        <v>10</v>
      </c>
      <c r="F11340">
        <v>1586.442</v>
      </c>
      <c r="G11340">
        <v>1586.442</v>
      </c>
      <c r="H11340">
        <v>72.480320000000006</v>
      </c>
      <c r="I11340">
        <v>80.038380000000004</v>
      </c>
      <c r="J11340">
        <v>-102.5733</v>
      </c>
      <c r="K11340">
        <v>-41.972160000000002</v>
      </c>
      <c r="L11340">
        <v>0</v>
      </c>
      <c r="M11340">
        <v>41.972160000000002</v>
      </c>
      <c r="N11340">
        <v>102.5733</v>
      </c>
      <c r="O11340">
        <v>412</v>
      </c>
      <c r="P11340">
        <v>110.53534000000001</v>
      </c>
      <c r="Q11340">
        <v>6</v>
      </c>
      <c r="R11340" s="75">
        <v>36325</v>
      </c>
      <c r="S11340" t="s">
        <v>115</v>
      </c>
      <c r="T11340" t="s">
        <v>112</v>
      </c>
      <c r="U11340">
        <v>6.1705000000000003E-2</v>
      </c>
      <c r="Z11340" s="97">
        <v>1090000000</v>
      </c>
    </row>
    <row r="11341" spans="1:26">
      <c r="A11341" t="s">
        <v>115</v>
      </c>
      <c r="B11341" t="s">
        <v>58</v>
      </c>
      <c r="C11341" t="s">
        <v>15</v>
      </c>
      <c r="D11341">
        <v>2014</v>
      </c>
      <c r="E11341">
        <v>11</v>
      </c>
      <c r="F11341">
        <v>1580.029</v>
      </c>
      <c r="G11341">
        <v>1580.8150000000001</v>
      </c>
      <c r="H11341">
        <v>75.83614</v>
      </c>
      <c r="I11341">
        <v>80.044610000000006</v>
      </c>
      <c r="J11341">
        <v>-103.3674</v>
      </c>
      <c r="K11341">
        <v>-42.761569999999999</v>
      </c>
      <c r="L11341">
        <v>-0.78613279999999996</v>
      </c>
      <c r="M11341">
        <v>41.189300000000003</v>
      </c>
      <c r="N11341">
        <v>101.79519999999999</v>
      </c>
      <c r="O11341">
        <v>412</v>
      </c>
      <c r="P11341">
        <v>110.53534000000001</v>
      </c>
      <c r="Q11341">
        <v>6</v>
      </c>
      <c r="R11341" s="75">
        <v>36325</v>
      </c>
      <c r="S11341" t="s">
        <v>115</v>
      </c>
      <c r="T11341" t="s">
        <v>112</v>
      </c>
      <c r="U11341">
        <v>6.1705000000000003E-2</v>
      </c>
      <c r="Z11341" s="97">
        <v>1090000000</v>
      </c>
    </row>
    <row r="11342" spans="1:26">
      <c r="A11342" t="s">
        <v>115</v>
      </c>
      <c r="B11342" t="s">
        <v>58</v>
      </c>
      <c r="C11342" t="s">
        <v>15</v>
      </c>
      <c r="D11342">
        <v>2014</v>
      </c>
      <c r="E11342">
        <v>12</v>
      </c>
      <c r="F11342">
        <v>1583.778</v>
      </c>
      <c r="G11342">
        <v>1573.6289999999999</v>
      </c>
      <c r="H11342">
        <v>78.978710000000007</v>
      </c>
      <c r="I11342">
        <v>80.130970000000005</v>
      </c>
      <c r="J11342">
        <v>-92.543419999999998</v>
      </c>
      <c r="K11342">
        <v>-31.872160000000001</v>
      </c>
      <c r="L11342">
        <v>10.14856</v>
      </c>
      <c r="M11342">
        <v>52.169280000000001</v>
      </c>
      <c r="N11342">
        <v>112.84050000000001</v>
      </c>
      <c r="O11342">
        <v>412</v>
      </c>
      <c r="P11342">
        <v>110.53534000000001</v>
      </c>
      <c r="Q11342">
        <v>6</v>
      </c>
      <c r="R11342" s="75">
        <v>36325</v>
      </c>
      <c r="S11342" t="s">
        <v>115</v>
      </c>
      <c r="T11342" t="s">
        <v>112</v>
      </c>
      <c r="U11342">
        <v>6.1705000000000003E-2</v>
      </c>
      <c r="Z11342" s="97">
        <v>1090000000</v>
      </c>
    </row>
    <row r="11343" spans="1:26">
      <c r="A11343" t="s">
        <v>115</v>
      </c>
      <c r="B11343" t="s">
        <v>58</v>
      </c>
      <c r="C11343" t="s">
        <v>15</v>
      </c>
      <c r="D11343">
        <v>2014</v>
      </c>
      <c r="E11343">
        <v>13</v>
      </c>
      <c r="F11343">
        <v>1562.1959999999999</v>
      </c>
      <c r="G11343">
        <v>924.61810000000003</v>
      </c>
      <c r="H11343">
        <v>81.728260000000006</v>
      </c>
      <c r="I11343">
        <v>79.99203</v>
      </c>
      <c r="J11343">
        <v>535.06389999999999</v>
      </c>
      <c r="K11343">
        <v>595.62990000000002</v>
      </c>
      <c r="L11343">
        <v>637.57780000000002</v>
      </c>
      <c r="M11343">
        <v>679.52570000000003</v>
      </c>
      <c r="N11343">
        <v>740.09169999999995</v>
      </c>
      <c r="O11343">
        <v>412</v>
      </c>
      <c r="P11343">
        <v>110.53534000000001</v>
      </c>
      <c r="Q11343">
        <v>6</v>
      </c>
      <c r="R11343" s="75">
        <v>36325</v>
      </c>
      <c r="S11343" t="s">
        <v>115</v>
      </c>
      <c r="T11343" t="s">
        <v>112</v>
      </c>
      <c r="U11343">
        <v>6.1705000000000003E-2</v>
      </c>
      <c r="Z11343" s="97">
        <v>1090000000</v>
      </c>
    </row>
    <row r="11344" spans="1:26">
      <c r="A11344" t="s">
        <v>115</v>
      </c>
      <c r="B11344" t="s">
        <v>58</v>
      </c>
      <c r="C11344" t="s">
        <v>15</v>
      </c>
      <c r="D11344">
        <v>2014</v>
      </c>
      <c r="E11344">
        <v>14</v>
      </c>
      <c r="F11344">
        <v>1544.105</v>
      </c>
      <c r="G11344">
        <v>204.53870000000001</v>
      </c>
      <c r="H11344">
        <v>83.346109999999996</v>
      </c>
      <c r="I11344">
        <v>80.013210000000001</v>
      </c>
      <c r="J11344">
        <v>1237.0260000000001</v>
      </c>
      <c r="K11344">
        <v>1297.6079999999999</v>
      </c>
      <c r="L11344">
        <v>1339.567</v>
      </c>
      <c r="M11344">
        <v>1381.5260000000001</v>
      </c>
      <c r="N11344">
        <v>1442.1079999999999</v>
      </c>
      <c r="O11344">
        <v>412</v>
      </c>
      <c r="P11344">
        <v>110.53534000000001</v>
      </c>
      <c r="Q11344">
        <v>6</v>
      </c>
      <c r="R11344" s="75">
        <v>36325</v>
      </c>
      <c r="S11344" t="s">
        <v>115</v>
      </c>
      <c r="T11344" t="s">
        <v>112</v>
      </c>
      <c r="U11344">
        <v>6.1705000000000003E-2</v>
      </c>
      <c r="Z11344" s="97">
        <v>1090000000</v>
      </c>
    </row>
    <row r="11345" spans="1:26">
      <c r="A11345" t="s">
        <v>115</v>
      </c>
      <c r="B11345" t="s">
        <v>58</v>
      </c>
      <c r="C11345" t="s">
        <v>15</v>
      </c>
      <c r="D11345">
        <v>2014</v>
      </c>
      <c r="E11345">
        <v>15</v>
      </c>
      <c r="F11345">
        <v>1538.11</v>
      </c>
      <c r="G11345">
        <v>204.43719999999999</v>
      </c>
      <c r="H11345">
        <v>84.86157</v>
      </c>
      <c r="I11345">
        <v>80.02422</v>
      </c>
      <c r="J11345">
        <v>1231.1179999999999</v>
      </c>
      <c r="K11345">
        <v>1291.7080000000001</v>
      </c>
      <c r="L11345">
        <v>1333.673</v>
      </c>
      <c r="M11345">
        <v>1375.6379999999999</v>
      </c>
      <c r="N11345">
        <v>1436.2280000000001</v>
      </c>
      <c r="O11345">
        <v>412</v>
      </c>
      <c r="P11345">
        <v>110.53534000000001</v>
      </c>
      <c r="Q11345">
        <v>6</v>
      </c>
      <c r="R11345" s="75">
        <v>36325</v>
      </c>
      <c r="S11345" t="s">
        <v>115</v>
      </c>
      <c r="T11345" t="s">
        <v>112</v>
      </c>
      <c r="U11345">
        <v>6.1705000000000003E-2</v>
      </c>
      <c r="Z11345" s="97">
        <v>1090000000</v>
      </c>
    </row>
    <row r="11346" spans="1:26">
      <c r="A11346" t="s">
        <v>115</v>
      </c>
      <c r="B11346" t="s">
        <v>58</v>
      </c>
      <c r="C11346" t="s">
        <v>15</v>
      </c>
      <c r="D11346">
        <v>2014</v>
      </c>
      <c r="E11346">
        <v>16</v>
      </c>
      <c r="F11346">
        <v>1502.9870000000001</v>
      </c>
      <c r="G11346">
        <v>203.0394</v>
      </c>
      <c r="H11346">
        <v>85.786010000000005</v>
      </c>
      <c r="I11346">
        <v>80.140339999999995</v>
      </c>
      <c r="J11346">
        <v>1197.2429999999999</v>
      </c>
      <c r="K11346">
        <v>1257.922</v>
      </c>
      <c r="L11346">
        <v>1299.9469999999999</v>
      </c>
      <c r="M11346">
        <v>1341.973</v>
      </c>
      <c r="N11346">
        <v>1402.6510000000001</v>
      </c>
      <c r="O11346">
        <v>412</v>
      </c>
      <c r="P11346">
        <v>110.53534000000001</v>
      </c>
      <c r="Q11346">
        <v>6</v>
      </c>
      <c r="R11346" s="75">
        <v>36325</v>
      </c>
      <c r="S11346" t="s">
        <v>115</v>
      </c>
      <c r="T11346" t="s">
        <v>112</v>
      </c>
      <c r="U11346">
        <v>6.1705000000000003E-2</v>
      </c>
      <c r="Z11346" s="97">
        <v>1090000000</v>
      </c>
    </row>
    <row r="11347" spans="1:26">
      <c r="A11347" t="s">
        <v>115</v>
      </c>
      <c r="B11347" t="s">
        <v>58</v>
      </c>
      <c r="C11347" t="s">
        <v>15</v>
      </c>
      <c r="D11347">
        <v>2014</v>
      </c>
      <c r="E11347">
        <v>17</v>
      </c>
      <c r="F11347">
        <v>1480.241</v>
      </c>
      <c r="G11347">
        <v>202.0821</v>
      </c>
      <c r="H11347">
        <v>85.364720000000005</v>
      </c>
      <c r="I11347">
        <v>80.350819999999999</v>
      </c>
      <c r="J11347">
        <v>1175.1849999999999</v>
      </c>
      <c r="K11347">
        <v>1236.0219999999999</v>
      </c>
      <c r="L11347">
        <v>1278.1590000000001</v>
      </c>
      <c r="M11347">
        <v>1320.2950000000001</v>
      </c>
      <c r="N11347">
        <v>1381.1320000000001</v>
      </c>
      <c r="O11347">
        <v>412</v>
      </c>
      <c r="P11347">
        <v>110.53534000000001</v>
      </c>
      <c r="Q11347">
        <v>6</v>
      </c>
      <c r="R11347" s="75">
        <v>36325</v>
      </c>
      <c r="S11347" t="s">
        <v>115</v>
      </c>
      <c r="T11347" t="s">
        <v>112</v>
      </c>
      <c r="U11347">
        <v>6.1705000000000003E-2</v>
      </c>
      <c r="Z11347" s="97">
        <v>1100000000</v>
      </c>
    </row>
    <row r="11348" spans="1:26">
      <c r="A11348" t="s">
        <v>115</v>
      </c>
      <c r="B11348" t="s">
        <v>58</v>
      </c>
      <c r="C11348" t="s">
        <v>15</v>
      </c>
      <c r="D11348">
        <v>2014</v>
      </c>
      <c r="E11348">
        <v>18</v>
      </c>
      <c r="F11348">
        <v>1459.915</v>
      </c>
      <c r="G11348">
        <v>201.0419</v>
      </c>
      <c r="H11348">
        <v>83.638350000000003</v>
      </c>
      <c r="I11348">
        <v>80.134469999999993</v>
      </c>
      <c r="J11348">
        <v>1156.1769999999999</v>
      </c>
      <c r="K11348">
        <v>1216.8510000000001</v>
      </c>
      <c r="L11348">
        <v>1258.873</v>
      </c>
      <c r="M11348">
        <v>1300.896</v>
      </c>
      <c r="N11348">
        <v>1361.57</v>
      </c>
      <c r="O11348">
        <v>412</v>
      </c>
      <c r="P11348">
        <v>110.53534000000001</v>
      </c>
      <c r="Q11348">
        <v>6</v>
      </c>
      <c r="R11348" s="75">
        <v>36325</v>
      </c>
      <c r="S11348" t="s">
        <v>115</v>
      </c>
      <c r="T11348" t="s">
        <v>112</v>
      </c>
      <c r="U11348">
        <v>6.1705000000000003E-2</v>
      </c>
      <c r="Z11348" s="97">
        <v>1090000000</v>
      </c>
    </row>
    <row r="11349" spans="1:26">
      <c r="A11349" t="s">
        <v>115</v>
      </c>
      <c r="B11349" t="s">
        <v>58</v>
      </c>
      <c r="C11349" t="s">
        <v>15</v>
      </c>
      <c r="D11349">
        <v>2014</v>
      </c>
      <c r="E11349">
        <v>19</v>
      </c>
      <c r="F11349">
        <v>1470.5450000000001</v>
      </c>
      <c r="G11349">
        <v>664.03949999999998</v>
      </c>
      <c r="H11349">
        <v>80.147540000000006</v>
      </c>
      <c r="I11349">
        <v>80.239429999999999</v>
      </c>
      <c r="J11349">
        <v>703.67430000000002</v>
      </c>
      <c r="K11349">
        <v>764.42759999999998</v>
      </c>
      <c r="L11349">
        <v>806.50519999999995</v>
      </c>
      <c r="M11349">
        <v>848.58280000000002</v>
      </c>
      <c r="N11349">
        <v>909.33609999999999</v>
      </c>
      <c r="O11349">
        <v>412</v>
      </c>
      <c r="P11349">
        <v>110.53534000000001</v>
      </c>
      <c r="Q11349">
        <v>6</v>
      </c>
      <c r="R11349" s="75">
        <v>36325</v>
      </c>
      <c r="S11349" t="s">
        <v>115</v>
      </c>
      <c r="T11349" t="s">
        <v>112</v>
      </c>
      <c r="U11349">
        <v>6.1705000000000003E-2</v>
      </c>
      <c r="Z11349" s="97">
        <v>1090000000</v>
      </c>
    </row>
    <row r="11350" spans="1:26">
      <c r="A11350" t="s">
        <v>115</v>
      </c>
      <c r="B11350" t="s">
        <v>58</v>
      </c>
      <c r="C11350" t="s">
        <v>15</v>
      </c>
      <c r="D11350">
        <v>2014</v>
      </c>
      <c r="E11350">
        <v>20</v>
      </c>
      <c r="F11350">
        <v>1465.652</v>
      </c>
      <c r="G11350">
        <v>1123.701</v>
      </c>
      <c r="H11350">
        <v>76.347369999999998</v>
      </c>
      <c r="I11350">
        <v>80.148060000000001</v>
      </c>
      <c r="J11350">
        <v>239.23670000000001</v>
      </c>
      <c r="K11350">
        <v>299.92090000000002</v>
      </c>
      <c r="L11350">
        <v>341.95060000000001</v>
      </c>
      <c r="M11350">
        <v>383.9803</v>
      </c>
      <c r="N11350">
        <v>444.6644</v>
      </c>
      <c r="O11350">
        <v>412</v>
      </c>
      <c r="P11350">
        <v>110.53534000000001</v>
      </c>
      <c r="Q11350">
        <v>6</v>
      </c>
      <c r="R11350" s="75">
        <v>36325</v>
      </c>
      <c r="S11350" t="s">
        <v>115</v>
      </c>
      <c r="T11350" t="s">
        <v>112</v>
      </c>
      <c r="U11350">
        <v>6.1705000000000003E-2</v>
      </c>
      <c r="Z11350" s="97">
        <v>1090000000</v>
      </c>
    </row>
    <row r="11351" spans="1:26">
      <c r="A11351" t="s">
        <v>115</v>
      </c>
      <c r="B11351" t="s">
        <v>58</v>
      </c>
      <c r="C11351" t="s">
        <v>15</v>
      </c>
      <c r="D11351">
        <v>2014</v>
      </c>
      <c r="E11351">
        <v>21</v>
      </c>
      <c r="F11351">
        <v>1475.1179999999999</v>
      </c>
      <c r="G11351">
        <v>1233.7049999999999</v>
      </c>
      <c r="H11351">
        <v>71.642439999999993</v>
      </c>
      <c r="I11351">
        <v>80.305390000000003</v>
      </c>
      <c r="J11351">
        <v>138.49770000000001</v>
      </c>
      <c r="K11351">
        <v>199.30099999999999</v>
      </c>
      <c r="L11351">
        <v>241.41319999999999</v>
      </c>
      <c r="M11351">
        <v>283.52539999999999</v>
      </c>
      <c r="N11351">
        <v>344.32870000000003</v>
      </c>
      <c r="O11351">
        <v>412</v>
      </c>
      <c r="P11351">
        <v>110.53534000000001</v>
      </c>
      <c r="Q11351">
        <v>6</v>
      </c>
      <c r="R11351" s="75">
        <v>36325</v>
      </c>
      <c r="S11351" t="s">
        <v>115</v>
      </c>
      <c r="T11351" t="s">
        <v>112</v>
      </c>
      <c r="U11351">
        <v>6.1705000000000003E-2</v>
      </c>
      <c r="Z11351" s="97">
        <v>1090000000</v>
      </c>
    </row>
    <row r="11352" spans="1:26">
      <c r="A11352" t="s">
        <v>115</v>
      </c>
      <c r="B11352" t="s">
        <v>58</v>
      </c>
      <c r="C11352" t="s">
        <v>15</v>
      </c>
      <c r="D11352">
        <v>2014</v>
      </c>
      <c r="E11352">
        <v>22</v>
      </c>
      <c r="F11352">
        <v>1472.07</v>
      </c>
      <c r="G11352">
        <v>1310.732</v>
      </c>
      <c r="H11352">
        <v>69.491969999999995</v>
      </c>
      <c r="I11352">
        <v>80.467349999999996</v>
      </c>
      <c r="J11352">
        <v>58.215809999999998</v>
      </c>
      <c r="K11352">
        <v>119.1417</v>
      </c>
      <c r="L11352">
        <v>161.3389</v>
      </c>
      <c r="M11352">
        <v>203.536</v>
      </c>
      <c r="N11352">
        <v>264.46190000000001</v>
      </c>
      <c r="O11352">
        <v>412</v>
      </c>
      <c r="P11352">
        <v>110.53534000000001</v>
      </c>
      <c r="Q11352">
        <v>6</v>
      </c>
      <c r="R11352" s="75">
        <v>36325</v>
      </c>
      <c r="S11352" t="s">
        <v>115</v>
      </c>
      <c r="T11352" t="s">
        <v>112</v>
      </c>
      <c r="U11352">
        <v>6.1705000000000003E-2</v>
      </c>
      <c r="Z11352" s="97">
        <v>1100000000</v>
      </c>
    </row>
    <row r="11353" spans="1:26">
      <c r="A11353" t="s">
        <v>115</v>
      </c>
      <c r="B11353" t="s">
        <v>58</v>
      </c>
      <c r="C11353" t="s">
        <v>15</v>
      </c>
      <c r="D11353">
        <v>2014</v>
      </c>
      <c r="E11353">
        <v>23</v>
      </c>
      <c r="F11353">
        <v>1448.2180000000001</v>
      </c>
      <c r="G11353">
        <v>1324.6990000000001</v>
      </c>
      <c r="H11353">
        <v>67.945800000000006</v>
      </c>
      <c r="I11353">
        <v>79.522989999999993</v>
      </c>
      <c r="J11353">
        <v>21.606480000000001</v>
      </c>
      <c r="K11353">
        <v>81.817390000000003</v>
      </c>
      <c r="L11353">
        <v>123.5193</v>
      </c>
      <c r="M11353">
        <v>165.22120000000001</v>
      </c>
      <c r="N11353">
        <v>225.43209999999999</v>
      </c>
      <c r="O11353">
        <v>412</v>
      </c>
      <c r="P11353">
        <v>110.53534000000001</v>
      </c>
      <c r="Q11353">
        <v>6</v>
      </c>
      <c r="R11353" s="75">
        <v>36325</v>
      </c>
      <c r="S11353" t="s">
        <v>115</v>
      </c>
      <c r="T11353" t="s">
        <v>112</v>
      </c>
      <c r="U11353">
        <v>6.1705000000000003E-2</v>
      </c>
      <c r="Z11353" s="97">
        <v>1070000000</v>
      </c>
    </row>
    <row r="11354" spans="1:26">
      <c r="A11354" t="s">
        <v>115</v>
      </c>
      <c r="B11354" t="s">
        <v>58</v>
      </c>
      <c r="C11354" t="s">
        <v>15</v>
      </c>
      <c r="D11354">
        <v>2014</v>
      </c>
      <c r="E11354">
        <v>24</v>
      </c>
      <c r="F11354">
        <v>1403.6279999999999</v>
      </c>
      <c r="G11354">
        <v>1323.434</v>
      </c>
      <c r="H11354">
        <v>66.364599999999996</v>
      </c>
      <c r="I11354">
        <v>79.501410000000007</v>
      </c>
      <c r="J11354">
        <v>-21.690580000000001</v>
      </c>
      <c r="K11354">
        <v>38.503999999999998</v>
      </c>
      <c r="L11354">
        <v>80.194580000000002</v>
      </c>
      <c r="M11354">
        <v>121.8852</v>
      </c>
      <c r="N11354">
        <v>182.0797</v>
      </c>
      <c r="O11354">
        <v>412</v>
      </c>
      <c r="P11354">
        <v>110.53534000000001</v>
      </c>
      <c r="Q11354">
        <v>6</v>
      </c>
      <c r="R11354" s="75">
        <v>36325</v>
      </c>
      <c r="S11354" t="s">
        <v>115</v>
      </c>
      <c r="T11354" t="s">
        <v>112</v>
      </c>
      <c r="U11354">
        <v>6.1705000000000003E-2</v>
      </c>
      <c r="Z11354" s="97">
        <v>1070000000</v>
      </c>
    </row>
    <row r="11355" spans="1:26">
      <c r="A11355" t="s">
        <v>115</v>
      </c>
      <c r="B11355" t="s">
        <v>58</v>
      </c>
      <c r="C11355" t="s">
        <v>16</v>
      </c>
      <c r="D11355">
        <v>2014</v>
      </c>
      <c r="E11355">
        <v>1</v>
      </c>
      <c r="F11355">
        <v>1352.577</v>
      </c>
      <c r="G11355">
        <v>1352.577</v>
      </c>
      <c r="H11355">
        <v>69.711939999999998</v>
      </c>
      <c r="I11355">
        <v>79.525660000000002</v>
      </c>
      <c r="J11355">
        <v>-101.9162</v>
      </c>
      <c r="K11355">
        <v>-41.703299999999999</v>
      </c>
      <c r="L11355">
        <v>0</v>
      </c>
      <c r="M11355">
        <v>41.703299999999999</v>
      </c>
      <c r="N11355">
        <v>101.9162</v>
      </c>
      <c r="O11355">
        <v>412</v>
      </c>
      <c r="P11355">
        <v>110.53534000000001</v>
      </c>
      <c r="Q11355">
        <v>7</v>
      </c>
      <c r="R11355" s="75">
        <v>39266</v>
      </c>
      <c r="S11355" t="s">
        <v>115</v>
      </c>
      <c r="T11355" t="s">
        <v>112</v>
      </c>
      <c r="U11355">
        <v>6.1619399999999998E-2</v>
      </c>
      <c r="Z11355" s="97">
        <v>1070000000</v>
      </c>
    </row>
    <row r="11356" spans="1:26">
      <c r="A11356" t="s">
        <v>115</v>
      </c>
      <c r="B11356" t="s">
        <v>58</v>
      </c>
      <c r="C11356" t="s">
        <v>16</v>
      </c>
      <c r="D11356">
        <v>2014</v>
      </c>
      <c r="E11356">
        <v>2</v>
      </c>
      <c r="F11356">
        <v>1343.3530000000001</v>
      </c>
      <c r="G11356">
        <v>1343.3530000000001</v>
      </c>
      <c r="H11356">
        <v>68.233890000000002</v>
      </c>
      <c r="I11356">
        <v>79.472210000000004</v>
      </c>
      <c r="J11356">
        <v>-101.8477</v>
      </c>
      <c r="K11356">
        <v>-41.675269999999998</v>
      </c>
      <c r="L11356">
        <v>0</v>
      </c>
      <c r="M11356">
        <v>41.675269999999998</v>
      </c>
      <c r="N11356">
        <v>101.8477</v>
      </c>
      <c r="O11356">
        <v>412</v>
      </c>
      <c r="P11356">
        <v>110.53534000000001</v>
      </c>
      <c r="Q11356">
        <v>7</v>
      </c>
      <c r="R11356" s="75">
        <v>39266</v>
      </c>
      <c r="S11356" t="s">
        <v>115</v>
      </c>
      <c r="T11356" t="s">
        <v>112</v>
      </c>
      <c r="U11356">
        <v>6.1619399999999998E-2</v>
      </c>
      <c r="Z11356" s="97">
        <v>1070000000</v>
      </c>
    </row>
    <row r="11357" spans="1:26">
      <c r="A11357" t="s">
        <v>115</v>
      </c>
      <c r="B11357" t="s">
        <v>58</v>
      </c>
      <c r="C11357" t="s">
        <v>16</v>
      </c>
      <c r="D11357">
        <v>2014</v>
      </c>
      <c r="E11357">
        <v>3</v>
      </c>
      <c r="F11357">
        <v>1341.5129999999999</v>
      </c>
      <c r="G11357">
        <v>1341.5129999999999</v>
      </c>
      <c r="H11357">
        <v>67.045460000000006</v>
      </c>
      <c r="I11357">
        <v>79.555409999999995</v>
      </c>
      <c r="J11357">
        <v>-101.95440000000001</v>
      </c>
      <c r="K11357">
        <v>-41.718899999999998</v>
      </c>
      <c r="L11357">
        <v>0</v>
      </c>
      <c r="M11357">
        <v>41.718899999999998</v>
      </c>
      <c r="N11357">
        <v>101.95440000000001</v>
      </c>
      <c r="O11357">
        <v>412</v>
      </c>
      <c r="P11357">
        <v>110.53534000000001</v>
      </c>
      <c r="Q11357">
        <v>7</v>
      </c>
      <c r="R11357" s="75">
        <v>39266</v>
      </c>
      <c r="S11357" t="s">
        <v>115</v>
      </c>
      <c r="T11357" t="s">
        <v>112</v>
      </c>
      <c r="U11357">
        <v>6.1619399999999998E-2</v>
      </c>
      <c r="Z11357" s="97">
        <v>1070000000</v>
      </c>
    </row>
    <row r="11358" spans="1:26">
      <c r="A11358" t="s">
        <v>115</v>
      </c>
      <c r="B11358" t="s">
        <v>58</v>
      </c>
      <c r="C11358" t="s">
        <v>16</v>
      </c>
      <c r="D11358">
        <v>2014</v>
      </c>
      <c r="E11358">
        <v>4</v>
      </c>
      <c r="F11358">
        <v>1346.31</v>
      </c>
      <c r="G11358">
        <v>1346.31</v>
      </c>
      <c r="H11358">
        <v>66.201700000000002</v>
      </c>
      <c r="I11358">
        <v>79.568200000000004</v>
      </c>
      <c r="J11358">
        <v>-101.97069999999999</v>
      </c>
      <c r="K11358">
        <v>-41.725610000000003</v>
      </c>
      <c r="L11358">
        <v>0</v>
      </c>
      <c r="M11358">
        <v>41.725610000000003</v>
      </c>
      <c r="N11358">
        <v>101.97069999999999</v>
      </c>
      <c r="O11358">
        <v>412</v>
      </c>
      <c r="P11358">
        <v>110.53534000000001</v>
      </c>
      <c r="Q11358">
        <v>7</v>
      </c>
      <c r="R11358" s="75">
        <v>39266</v>
      </c>
      <c r="S11358" t="s">
        <v>115</v>
      </c>
      <c r="T11358" t="s">
        <v>112</v>
      </c>
      <c r="U11358">
        <v>6.1619399999999998E-2</v>
      </c>
      <c r="Z11358" s="97">
        <v>1070000000</v>
      </c>
    </row>
    <row r="11359" spans="1:26">
      <c r="A11359" t="s">
        <v>115</v>
      </c>
      <c r="B11359" t="s">
        <v>58</v>
      </c>
      <c r="C11359" t="s">
        <v>16</v>
      </c>
      <c r="D11359">
        <v>2014</v>
      </c>
      <c r="E11359">
        <v>5</v>
      </c>
      <c r="F11359">
        <v>1384.8489999999999</v>
      </c>
      <c r="G11359">
        <v>1384.8489999999999</v>
      </c>
      <c r="H11359">
        <v>65.516050000000007</v>
      </c>
      <c r="I11359">
        <v>79.903149999999997</v>
      </c>
      <c r="J11359">
        <v>-102.4</v>
      </c>
      <c r="K11359">
        <v>-41.901249999999997</v>
      </c>
      <c r="L11359">
        <v>0</v>
      </c>
      <c r="M11359">
        <v>41.901249999999997</v>
      </c>
      <c r="N11359">
        <v>102.4</v>
      </c>
      <c r="O11359">
        <v>412</v>
      </c>
      <c r="P11359">
        <v>110.53534000000001</v>
      </c>
      <c r="Q11359">
        <v>7</v>
      </c>
      <c r="R11359" s="75">
        <v>39266</v>
      </c>
      <c r="S11359" t="s">
        <v>115</v>
      </c>
      <c r="T11359" t="s">
        <v>112</v>
      </c>
      <c r="U11359">
        <v>6.1619399999999998E-2</v>
      </c>
      <c r="Z11359" s="97">
        <v>1080000000</v>
      </c>
    </row>
    <row r="11360" spans="1:26">
      <c r="A11360" t="s">
        <v>115</v>
      </c>
      <c r="B11360" t="s">
        <v>58</v>
      </c>
      <c r="C11360" t="s">
        <v>16</v>
      </c>
      <c r="D11360">
        <v>2014</v>
      </c>
      <c r="E11360">
        <v>6</v>
      </c>
      <c r="F11360">
        <v>1428.962</v>
      </c>
      <c r="G11360">
        <v>1428.962</v>
      </c>
      <c r="H11360">
        <v>65.060500000000005</v>
      </c>
      <c r="I11360">
        <v>79.962459999999993</v>
      </c>
      <c r="J11360">
        <v>-102.476</v>
      </c>
      <c r="K11360">
        <v>-41.932360000000003</v>
      </c>
      <c r="L11360">
        <v>0</v>
      </c>
      <c r="M11360">
        <v>41.932360000000003</v>
      </c>
      <c r="N11360">
        <v>102.476</v>
      </c>
      <c r="O11360">
        <v>412</v>
      </c>
      <c r="P11360">
        <v>110.53534000000001</v>
      </c>
      <c r="Q11360">
        <v>7</v>
      </c>
      <c r="R11360" s="75">
        <v>39266</v>
      </c>
      <c r="S11360" t="s">
        <v>115</v>
      </c>
      <c r="T11360" t="s">
        <v>112</v>
      </c>
      <c r="U11360">
        <v>6.1619399999999998E-2</v>
      </c>
      <c r="Z11360" s="97">
        <v>1090000000</v>
      </c>
    </row>
    <row r="11361" spans="1:26">
      <c r="A11361" t="s">
        <v>115</v>
      </c>
      <c r="B11361" t="s">
        <v>58</v>
      </c>
      <c r="C11361" t="s">
        <v>16</v>
      </c>
      <c r="D11361">
        <v>2014</v>
      </c>
      <c r="E11361">
        <v>7</v>
      </c>
      <c r="F11361">
        <v>1458.8209999999999</v>
      </c>
      <c r="G11361">
        <v>1458.8209999999999</v>
      </c>
      <c r="H11361">
        <v>65.861949999999993</v>
      </c>
      <c r="I11361">
        <v>79.914010000000005</v>
      </c>
      <c r="J11361">
        <v>-102.4139</v>
      </c>
      <c r="K11361">
        <v>-41.906950000000002</v>
      </c>
      <c r="L11361">
        <v>0</v>
      </c>
      <c r="M11361">
        <v>41.906950000000002</v>
      </c>
      <c r="N11361">
        <v>102.4139</v>
      </c>
      <c r="O11361">
        <v>412</v>
      </c>
      <c r="P11361">
        <v>110.53534000000001</v>
      </c>
      <c r="Q11361">
        <v>7</v>
      </c>
      <c r="R11361" s="75">
        <v>39266</v>
      </c>
      <c r="S11361" t="s">
        <v>115</v>
      </c>
      <c r="T11361" t="s">
        <v>112</v>
      </c>
      <c r="U11361">
        <v>6.1619399999999998E-2</v>
      </c>
      <c r="Z11361" s="97">
        <v>1080000000</v>
      </c>
    </row>
    <row r="11362" spans="1:26">
      <c r="A11362" t="s">
        <v>115</v>
      </c>
      <c r="B11362" t="s">
        <v>58</v>
      </c>
      <c r="C11362" t="s">
        <v>16</v>
      </c>
      <c r="D11362">
        <v>2014</v>
      </c>
      <c r="E11362">
        <v>8</v>
      </c>
      <c r="F11362">
        <v>1545.0709999999999</v>
      </c>
      <c r="G11362">
        <v>1545.0709999999999</v>
      </c>
      <c r="H11362">
        <v>70.006489999999999</v>
      </c>
      <c r="I11362">
        <v>80.409499999999994</v>
      </c>
      <c r="J11362">
        <v>-103.0489</v>
      </c>
      <c r="K11362">
        <v>-42.166780000000003</v>
      </c>
      <c r="L11362">
        <v>0</v>
      </c>
      <c r="M11362">
        <v>42.166780000000003</v>
      </c>
      <c r="N11362">
        <v>103.0489</v>
      </c>
      <c r="O11362">
        <v>412</v>
      </c>
      <c r="P11362">
        <v>110.53534000000001</v>
      </c>
      <c r="Q11362">
        <v>7</v>
      </c>
      <c r="R11362" s="75">
        <v>39266</v>
      </c>
      <c r="S11362" t="s">
        <v>115</v>
      </c>
      <c r="T11362" t="s">
        <v>112</v>
      </c>
      <c r="U11362">
        <v>6.1619399999999998E-2</v>
      </c>
      <c r="Z11362" s="97">
        <v>1100000000</v>
      </c>
    </row>
    <row r="11363" spans="1:26">
      <c r="A11363" t="s">
        <v>115</v>
      </c>
      <c r="B11363" t="s">
        <v>58</v>
      </c>
      <c r="C11363" t="s">
        <v>16</v>
      </c>
      <c r="D11363">
        <v>2014</v>
      </c>
      <c r="E11363">
        <v>9</v>
      </c>
      <c r="F11363">
        <v>1559.713</v>
      </c>
      <c r="G11363">
        <v>1559.713</v>
      </c>
      <c r="H11363">
        <v>75.212199999999996</v>
      </c>
      <c r="I11363">
        <v>80.321700000000007</v>
      </c>
      <c r="J11363">
        <v>-102.93640000000001</v>
      </c>
      <c r="K11363">
        <v>-42.120739999999998</v>
      </c>
      <c r="L11363">
        <v>0</v>
      </c>
      <c r="M11363">
        <v>42.120739999999998</v>
      </c>
      <c r="N11363">
        <v>102.93640000000001</v>
      </c>
      <c r="O11363">
        <v>412</v>
      </c>
      <c r="P11363">
        <v>110.53534000000001</v>
      </c>
      <c r="Q11363">
        <v>7</v>
      </c>
      <c r="R11363" s="75">
        <v>39266</v>
      </c>
      <c r="S11363" t="s">
        <v>115</v>
      </c>
      <c r="T11363" t="s">
        <v>112</v>
      </c>
      <c r="U11363">
        <v>6.1619399999999998E-2</v>
      </c>
      <c r="Z11363" s="97">
        <v>1100000000</v>
      </c>
    </row>
    <row r="11364" spans="1:26">
      <c r="A11364" t="s">
        <v>115</v>
      </c>
      <c r="B11364" t="s">
        <v>58</v>
      </c>
      <c r="C11364" t="s">
        <v>16</v>
      </c>
      <c r="D11364">
        <v>2014</v>
      </c>
      <c r="E11364">
        <v>10</v>
      </c>
      <c r="F11364">
        <v>1560.269</v>
      </c>
      <c r="G11364">
        <v>1560.269</v>
      </c>
      <c r="H11364">
        <v>79.197109999999995</v>
      </c>
      <c r="I11364">
        <v>80.261880000000005</v>
      </c>
      <c r="J11364">
        <v>-102.8597</v>
      </c>
      <c r="K11364">
        <v>-42.089370000000002</v>
      </c>
      <c r="L11364">
        <v>0</v>
      </c>
      <c r="M11364">
        <v>42.089370000000002</v>
      </c>
      <c r="N11364">
        <v>102.8597</v>
      </c>
      <c r="O11364">
        <v>412</v>
      </c>
      <c r="P11364">
        <v>110.53534000000001</v>
      </c>
      <c r="Q11364">
        <v>7</v>
      </c>
      <c r="R11364" s="75">
        <v>39266</v>
      </c>
      <c r="S11364" t="s">
        <v>115</v>
      </c>
      <c r="T11364" t="s">
        <v>112</v>
      </c>
      <c r="U11364">
        <v>6.1619399999999998E-2</v>
      </c>
      <c r="Z11364" s="97">
        <v>1090000000</v>
      </c>
    </row>
    <row r="11365" spans="1:26">
      <c r="A11365" t="s">
        <v>115</v>
      </c>
      <c r="B11365" t="s">
        <v>58</v>
      </c>
      <c r="C11365" t="s">
        <v>16</v>
      </c>
      <c r="D11365">
        <v>2014</v>
      </c>
      <c r="E11365">
        <v>11</v>
      </c>
      <c r="F11365">
        <v>1561.279</v>
      </c>
      <c r="G11365">
        <v>1562.1590000000001</v>
      </c>
      <c r="H11365">
        <v>81.578999999999994</v>
      </c>
      <c r="I11365">
        <v>80.466920000000002</v>
      </c>
      <c r="J11365">
        <v>-104.002</v>
      </c>
      <c r="K11365">
        <v>-43.076410000000003</v>
      </c>
      <c r="L11365">
        <v>-0.87951659999999998</v>
      </c>
      <c r="M11365">
        <v>41.31738</v>
      </c>
      <c r="N11365">
        <v>102.24299999999999</v>
      </c>
      <c r="O11365">
        <v>412</v>
      </c>
      <c r="P11365">
        <v>110.53534000000001</v>
      </c>
      <c r="Q11365">
        <v>7</v>
      </c>
      <c r="R11365" s="75">
        <v>39266</v>
      </c>
      <c r="S11365" t="s">
        <v>115</v>
      </c>
      <c r="T11365" t="s">
        <v>112</v>
      </c>
      <c r="U11365">
        <v>6.1619399999999998E-2</v>
      </c>
      <c r="Z11365" s="97">
        <v>1100000000</v>
      </c>
    </row>
    <row r="11366" spans="1:26">
      <c r="A11366" t="s">
        <v>115</v>
      </c>
      <c r="B11366" t="s">
        <v>58</v>
      </c>
      <c r="C11366" t="s">
        <v>16</v>
      </c>
      <c r="D11366">
        <v>2014</v>
      </c>
      <c r="E11366">
        <v>12</v>
      </c>
      <c r="F11366">
        <v>1561.155</v>
      </c>
      <c r="G11366">
        <v>1554.6369999999999</v>
      </c>
      <c r="H11366">
        <v>83.513660000000002</v>
      </c>
      <c r="I11366">
        <v>80.186959999999999</v>
      </c>
      <c r="J11366">
        <v>-96.246269999999996</v>
      </c>
      <c r="K11366">
        <v>-35.532629999999997</v>
      </c>
      <c r="L11366">
        <v>6.5174560000000001</v>
      </c>
      <c r="M11366">
        <v>48.567540000000001</v>
      </c>
      <c r="N11366">
        <v>109.2812</v>
      </c>
      <c r="O11366">
        <v>412</v>
      </c>
      <c r="P11366">
        <v>110.53534000000001</v>
      </c>
      <c r="Q11366">
        <v>7</v>
      </c>
      <c r="R11366" s="75">
        <v>39266</v>
      </c>
      <c r="S11366" t="s">
        <v>115</v>
      </c>
      <c r="T11366" t="s">
        <v>112</v>
      </c>
      <c r="U11366">
        <v>6.1619399999999998E-2</v>
      </c>
      <c r="Z11366" s="97">
        <v>1090000000</v>
      </c>
    </row>
    <row r="11367" spans="1:26">
      <c r="A11367" t="s">
        <v>115</v>
      </c>
      <c r="B11367" t="s">
        <v>58</v>
      </c>
      <c r="C11367" t="s">
        <v>16</v>
      </c>
      <c r="D11367">
        <v>2014</v>
      </c>
      <c r="E11367">
        <v>13</v>
      </c>
      <c r="F11367">
        <v>1543.915</v>
      </c>
      <c r="G11367">
        <v>914.85270000000003</v>
      </c>
      <c r="H11367">
        <v>85.959109999999995</v>
      </c>
      <c r="I11367">
        <v>80.220020000000005</v>
      </c>
      <c r="J11367">
        <v>526.2559</v>
      </c>
      <c r="K11367">
        <v>586.99450000000002</v>
      </c>
      <c r="L11367">
        <v>629.06200000000001</v>
      </c>
      <c r="M11367">
        <v>671.12940000000003</v>
      </c>
      <c r="N11367">
        <v>731.86800000000005</v>
      </c>
      <c r="O11367">
        <v>412</v>
      </c>
      <c r="P11367">
        <v>110.53534000000001</v>
      </c>
      <c r="Q11367">
        <v>7</v>
      </c>
      <c r="R11367" s="75">
        <v>39266</v>
      </c>
      <c r="S11367" t="s">
        <v>115</v>
      </c>
      <c r="T11367" t="s">
        <v>112</v>
      </c>
      <c r="U11367">
        <v>6.1619399999999998E-2</v>
      </c>
      <c r="Z11367" s="97">
        <v>1090000000</v>
      </c>
    </row>
    <row r="11368" spans="1:26">
      <c r="A11368" t="s">
        <v>115</v>
      </c>
      <c r="B11368" t="s">
        <v>58</v>
      </c>
      <c r="C11368" t="s">
        <v>16</v>
      </c>
      <c r="D11368">
        <v>2014</v>
      </c>
      <c r="E11368">
        <v>14</v>
      </c>
      <c r="F11368">
        <v>1524.424</v>
      </c>
      <c r="G11368">
        <v>204.45580000000001</v>
      </c>
      <c r="H11368">
        <v>87.793300000000002</v>
      </c>
      <c r="I11368">
        <v>80.29786</v>
      </c>
      <c r="J11368">
        <v>1217.0630000000001</v>
      </c>
      <c r="K11368">
        <v>1277.8599999999999</v>
      </c>
      <c r="L11368">
        <v>1319.9690000000001</v>
      </c>
      <c r="M11368">
        <v>1362.077</v>
      </c>
      <c r="N11368">
        <v>1422.875</v>
      </c>
      <c r="O11368">
        <v>412</v>
      </c>
      <c r="P11368">
        <v>110.53534000000001</v>
      </c>
      <c r="Q11368">
        <v>7</v>
      </c>
      <c r="R11368" s="75">
        <v>39266</v>
      </c>
      <c r="S11368" t="s">
        <v>115</v>
      </c>
      <c r="T11368" t="s">
        <v>112</v>
      </c>
      <c r="U11368">
        <v>6.1619399999999998E-2</v>
      </c>
      <c r="Z11368" s="97">
        <v>1090000000</v>
      </c>
    </row>
    <row r="11369" spans="1:26">
      <c r="A11369" t="s">
        <v>115</v>
      </c>
      <c r="B11369" t="s">
        <v>58</v>
      </c>
      <c r="C11369" t="s">
        <v>16</v>
      </c>
      <c r="D11369">
        <v>2014</v>
      </c>
      <c r="E11369">
        <v>15</v>
      </c>
      <c r="F11369">
        <v>1512.9780000000001</v>
      </c>
      <c r="G11369">
        <v>204.0549</v>
      </c>
      <c r="H11369">
        <v>88.140720000000002</v>
      </c>
      <c r="I11369">
        <v>80.244349999999997</v>
      </c>
      <c r="J11369">
        <v>1206.086</v>
      </c>
      <c r="K11369">
        <v>1266.8430000000001</v>
      </c>
      <c r="L11369">
        <v>1308.923</v>
      </c>
      <c r="M11369">
        <v>1351.0029999999999</v>
      </c>
      <c r="N11369">
        <v>1411.76</v>
      </c>
      <c r="O11369">
        <v>412</v>
      </c>
      <c r="P11369">
        <v>110.53534000000001</v>
      </c>
      <c r="Q11369">
        <v>7</v>
      </c>
      <c r="R11369" s="75">
        <v>39266</v>
      </c>
      <c r="S11369" t="s">
        <v>115</v>
      </c>
      <c r="T11369" t="s">
        <v>112</v>
      </c>
      <c r="U11369">
        <v>6.1619399999999998E-2</v>
      </c>
      <c r="Z11369" s="97">
        <v>1090000000</v>
      </c>
    </row>
    <row r="11370" spans="1:26">
      <c r="A11370" t="s">
        <v>115</v>
      </c>
      <c r="B11370" t="s">
        <v>58</v>
      </c>
      <c r="C11370" t="s">
        <v>16</v>
      </c>
      <c r="D11370">
        <v>2014</v>
      </c>
      <c r="E11370">
        <v>16</v>
      </c>
      <c r="F11370">
        <v>1491.473</v>
      </c>
      <c r="G11370">
        <v>202.64789999999999</v>
      </c>
      <c r="H11370">
        <v>88.170540000000003</v>
      </c>
      <c r="I11370">
        <v>80.474959999999996</v>
      </c>
      <c r="J11370">
        <v>1185.692</v>
      </c>
      <c r="K11370">
        <v>1246.624</v>
      </c>
      <c r="L11370">
        <v>1288.825</v>
      </c>
      <c r="M11370">
        <v>1331.0260000000001</v>
      </c>
      <c r="N11370">
        <v>1391.9580000000001</v>
      </c>
      <c r="O11370">
        <v>412</v>
      </c>
      <c r="P11370">
        <v>110.53534000000001</v>
      </c>
      <c r="Q11370">
        <v>7</v>
      </c>
      <c r="R11370" s="75">
        <v>39266</v>
      </c>
      <c r="S11370" t="s">
        <v>115</v>
      </c>
      <c r="T11370" t="s">
        <v>112</v>
      </c>
      <c r="U11370">
        <v>6.1619399999999998E-2</v>
      </c>
      <c r="Z11370" s="97">
        <v>1100000000</v>
      </c>
    </row>
    <row r="11371" spans="1:26">
      <c r="A11371" t="s">
        <v>115</v>
      </c>
      <c r="B11371" t="s">
        <v>58</v>
      </c>
      <c r="C11371" t="s">
        <v>16</v>
      </c>
      <c r="D11371">
        <v>2014</v>
      </c>
      <c r="E11371">
        <v>17</v>
      </c>
      <c r="F11371">
        <v>1458.4059999999999</v>
      </c>
      <c r="G11371">
        <v>201.2611</v>
      </c>
      <c r="H11371">
        <v>87.799769999999995</v>
      </c>
      <c r="I11371">
        <v>80.402900000000002</v>
      </c>
      <c r="J11371">
        <v>1154.104</v>
      </c>
      <c r="K11371">
        <v>1214.981</v>
      </c>
      <c r="L11371">
        <v>1257.144</v>
      </c>
      <c r="M11371">
        <v>1299.308</v>
      </c>
      <c r="N11371">
        <v>1360.1849999999999</v>
      </c>
      <c r="O11371">
        <v>412</v>
      </c>
      <c r="P11371">
        <v>110.53534000000001</v>
      </c>
      <c r="Q11371">
        <v>7</v>
      </c>
      <c r="R11371" s="75">
        <v>39266</v>
      </c>
      <c r="S11371" t="s">
        <v>115</v>
      </c>
      <c r="T11371" t="s">
        <v>112</v>
      </c>
      <c r="U11371">
        <v>6.1619399999999998E-2</v>
      </c>
      <c r="Z11371" s="97">
        <v>1100000000</v>
      </c>
    </row>
    <row r="11372" spans="1:26">
      <c r="A11372" t="s">
        <v>115</v>
      </c>
      <c r="B11372" t="s">
        <v>58</v>
      </c>
      <c r="C11372" t="s">
        <v>16</v>
      </c>
      <c r="D11372">
        <v>2014</v>
      </c>
      <c r="E11372">
        <v>18</v>
      </c>
      <c r="F11372">
        <v>1450.771</v>
      </c>
      <c r="G11372">
        <v>200.54050000000001</v>
      </c>
      <c r="H11372">
        <v>87.225430000000003</v>
      </c>
      <c r="I11372">
        <v>80.525949999999995</v>
      </c>
      <c r="J11372">
        <v>1147.0319999999999</v>
      </c>
      <c r="K11372">
        <v>1208.002</v>
      </c>
      <c r="L11372">
        <v>1250.23</v>
      </c>
      <c r="M11372">
        <v>1292.4580000000001</v>
      </c>
      <c r="N11372">
        <v>1353.4280000000001</v>
      </c>
      <c r="O11372">
        <v>412</v>
      </c>
      <c r="P11372">
        <v>110.53534000000001</v>
      </c>
      <c r="Q11372">
        <v>7</v>
      </c>
      <c r="R11372" s="75">
        <v>39266</v>
      </c>
      <c r="S11372" t="s">
        <v>115</v>
      </c>
      <c r="T11372" t="s">
        <v>112</v>
      </c>
      <c r="U11372">
        <v>6.1619399999999998E-2</v>
      </c>
      <c r="Z11372" s="97">
        <v>1100000000</v>
      </c>
    </row>
    <row r="11373" spans="1:26">
      <c r="A11373" t="s">
        <v>115</v>
      </c>
      <c r="B11373" t="s">
        <v>58</v>
      </c>
      <c r="C11373" t="s">
        <v>16</v>
      </c>
      <c r="D11373">
        <v>2014</v>
      </c>
      <c r="E11373">
        <v>19</v>
      </c>
      <c r="F11373">
        <v>1437.4179999999999</v>
      </c>
      <c r="G11373">
        <v>656.85670000000005</v>
      </c>
      <c r="H11373">
        <v>85.778720000000007</v>
      </c>
      <c r="I11373">
        <v>80.383470000000003</v>
      </c>
      <c r="J11373">
        <v>677.54579999999999</v>
      </c>
      <c r="K11373">
        <v>738.40830000000005</v>
      </c>
      <c r="L11373">
        <v>780.56140000000005</v>
      </c>
      <c r="M11373">
        <v>822.71450000000004</v>
      </c>
      <c r="N11373">
        <v>883.577</v>
      </c>
      <c r="O11373">
        <v>412</v>
      </c>
      <c r="P11373">
        <v>110.53534000000001</v>
      </c>
      <c r="Q11373">
        <v>7</v>
      </c>
      <c r="R11373" s="75">
        <v>39266</v>
      </c>
      <c r="S11373" t="s">
        <v>115</v>
      </c>
      <c r="T11373" t="s">
        <v>112</v>
      </c>
      <c r="U11373">
        <v>6.1619399999999998E-2</v>
      </c>
      <c r="Z11373" s="97">
        <v>1100000000</v>
      </c>
    </row>
    <row r="11374" spans="1:26">
      <c r="A11374" t="s">
        <v>115</v>
      </c>
      <c r="B11374" t="s">
        <v>58</v>
      </c>
      <c r="C11374" t="s">
        <v>16</v>
      </c>
      <c r="D11374">
        <v>2014</v>
      </c>
      <c r="E11374">
        <v>20</v>
      </c>
      <c r="F11374">
        <v>1404.5630000000001</v>
      </c>
      <c r="G11374">
        <v>1108.7049999999999</v>
      </c>
      <c r="H11374">
        <v>83.030140000000003</v>
      </c>
      <c r="I11374">
        <v>80.139179999999996</v>
      </c>
      <c r="J11374">
        <v>193.15639999999999</v>
      </c>
      <c r="K11374">
        <v>253.8339</v>
      </c>
      <c r="L11374">
        <v>295.85890000000001</v>
      </c>
      <c r="M11374">
        <v>337.88389999999998</v>
      </c>
      <c r="N11374">
        <v>398.56139999999999</v>
      </c>
      <c r="O11374">
        <v>412</v>
      </c>
      <c r="P11374">
        <v>110.53534000000001</v>
      </c>
      <c r="Q11374">
        <v>7</v>
      </c>
      <c r="R11374" s="75">
        <v>39266</v>
      </c>
      <c r="S11374" t="s">
        <v>115</v>
      </c>
      <c r="T11374" t="s">
        <v>112</v>
      </c>
      <c r="U11374">
        <v>6.1619399999999998E-2</v>
      </c>
      <c r="Z11374" s="97">
        <v>1090000000</v>
      </c>
    </row>
    <row r="11375" spans="1:26">
      <c r="A11375" t="s">
        <v>115</v>
      </c>
      <c r="B11375" t="s">
        <v>58</v>
      </c>
      <c r="C11375" t="s">
        <v>16</v>
      </c>
      <c r="D11375">
        <v>2014</v>
      </c>
      <c r="E11375">
        <v>21</v>
      </c>
      <c r="F11375">
        <v>1418.0150000000001</v>
      </c>
      <c r="G11375">
        <v>1218.8309999999999</v>
      </c>
      <c r="H11375">
        <v>77.860470000000007</v>
      </c>
      <c r="I11375">
        <v>80.266440000000003</v>
      </c>
      <c r="J11375">
        <v>96.3185</v>
      </c>
      <c r="K11375">
        <v>157.09229999999999</v>
      </c>
      <c r="L11375">
        <v>199.1841</v>
      </c>
      <c r="M11375">
        <v>241.2758</v>
      </c>
      <c r="N11375">
        <v>302.04969999999997</v>
      </c>
      <c r="O11375">
        <v>412</v>
      </c>
      <c r="P11375">
        <v>110.53534000000001</v>
      </c>
      <c r="Q11375">
        <v>7</v>
      </c>
      <c r="R11375" s="75">
        <v>39266</v>
      </c>
      <c r="S11375" t="s">
        <v>115</v>
      </c>
      <c r="T11375" t="s">
        <v>112</v>
      </c>
      <c r="U11375">
        <v>6.1619399999999998E-2</v>
      </c>
      <c r="Z11375" s="97">
        <v>1090000000</v>
      </c>
    </row>
    <row r="11376" spans="1:26">
      <c r="A11376" t="s">
        <v>115</v>
      </c>
      <c r="B11376" t="s">
        <v>58</v>
      </c>
      <c r="C11376" t="s">
        <v>16</v>
      </c>
      <c r="D11376">
        <v>2014</v>
      </c>
      <c r="E11376">
        <v>22</v>
      </c>
      <c r="F11376">
        <v>1412.537</v>
      </c>
      <c r="G11376">
        <v>1295.67</v>
      </c>
      <c r="H11376">
        <v>74.068899999999999</v>
      </c>
      <c r="I11376">
        <v>80.40522</v>
      </c>
      <c r="J11376">
        <v>13.824</v>
      </c>
      <c r="K11376">
        <v>74.7029</v>
      </c>
      <c r="L11376">
        <v>116.8674</v>
      </c>
      <c r="M11376">
        <v>159.03200000000001</v>
      </c>
      <c r="N11376">
        <v>219.9109</v>
      </c>
      <c r="O11376">
        <v>412</v>
      </c>
      <c r="P11376">
        <v>110.53534000000001</v>
      </c>
      <c r="Q11376">
        <v>7</v>
      </c>
      <c r="R11376" s="75">
        <v>39266</v>
      </c>
      <c r="S11376" t="s">
        <v>115</v>
      </c>
      <c r="T11376" t="s">
        <v>112</v>
      </c>
      <c r="U11376">
        <v>6.1619399999999998E-2</v>
      </c>
      <c r="Z11376" s="97">
        <v>1100000000</v>
      </c>
    </row>
    <row r="11377" spans="1:26">
      <c r="A11377" t="s">
        <v>115</v>
      </c>
      <c r="B11377" t="s">
        <v>58</v>
      </c>
      <c r="C11377" t="s">
        <v>16</v>
      </c>
      <c r="D11377">
        <v>2014</v>
      </c>
      <c r="E11377">
        <v>23</v>
      </c>
      <c r="F11377">
        <v>1418.796</v>
      </c>
      <c r="G11377">
        <v>1312.049</v>
      </c>
      <c r="H11377">
        <v>71.629980000000003</v>
      </c>
      <c r="I11377">
        <v>79.851389999999995</v>
      </c>
      <c r="J11377">
        <v>4.4134000000000002</v>
      </c>
      <c r="K11377">
        <v>64.872960000000006</v>
      </c>
      <c r="L11377">
        <v>106.7471</v>
      </c>
      <c r="M11377">
        <v>148.62119999999999</v>
      </c>
      <c r="N11377">
        <v>209.08070000000001</v>
      </c>
      <c r="O11377">
        <v>412</v>
      </c>
      <c r="P11377">
        <v>110.53534000000001</v>
      </c>
      <c r="Q11377">
        <v>7</v>
      </c>
      <c r="R11377" s="75">
        <v>39266</v>
      </c>
      <c r="S11377" t="s">
        <v>115</v>
      </c>
      <c r="T11377" t="s">
        <v>112</v>
      </c>
      <c r="U11377">
        <v>6.1619399999999998E-2</v>
      </c>
      <c r="Z11377" s="97">
        <v>1080000000</v>
      </c>
    </row>
    <row r="11378" spans="1:26">
      <c r="A11378" t="s">
        <v>115</v>
      </c>
      <c r="B11378" t="s">
        <v>58</v>
      </c>
      <c r="C11378" t="s">
        <v>16</v>
      </c>
      <c r="D11378">
        <v>2014</v>
      </c>
      <c r="E11378">
        <v>24</v>
      </c>
      <c r="F11378">
        <v>1385.1410000000001</v>
      </c>
      <c r="G11378">
        <v>1311.9459999999999</v>
      </c>
      <c r="H11378">
        <v>70.292929999999998</v>
      </c>
      <c r="I11378">
        <v>79.480509999999995</v>
      </c>
      <c r="J11378">
        <v>-28.663550000000001</v>
      </c>
      <c r="K11378">
        <v>31.5152</v>
      </c>
      <c r="L11378">
        <v>73.194820000000007</v>
      </c>
      <c r="M11378">
        <v>114.87439999999999</v>
      </c>
      <c r="N11378">
        <v>175.0532</v>
      </c>
      <c r="O11378">
        <v>412</v>
      </c>
      <c r="P11378">
        <v>110.53534000000001</v>
      </c>
      <c r="Q11378">
        <v>7</v>
      </c>
      <c r="R11378" s="75">
        <v>39266</v>
      </c>
      <c r="S11378" t="s">
        <v>115</v>
      </c>
      <c r="T11378" t="s">
        <v>112</v>
      </c>
      <c r="U11378">
        <v>6.1619399999999998E-2</v>
      </c>
      <c r="Z11378" s="97">
        <v>1070000000</v>
      </c>
    </row>
    <row r="11379" spans="1:26">
      <c r="A11379" t="s">
        <v>115</v>
      </c>
      <c r="B11379" t="s">
        <v>58</v>
      </c>
      <c r="C11379" t="s">
        <v>17</v>
      </c>
      <c r="D11379">
        <v>2014</v>
      </c>
      <c r="E11379">
        <v>1</v>
      </c>
      <c r="F11379">
        <v>1388.7249999999999</v>
      </c>
      <c r="G11379">
        <v>1388.7249999999999</v>
      </c>
      <c r="H11379">
        <v>70.339029999999994</v>
      </c>
      <c r="I11379">
        <v>79.635720000000006</v>
      </c>
      <c r="J11379">
        <v>-102.0573</v>
      </c>
      <c r="K11379">
        <v>-41.761009999999999</v>
      </c>
      <c r="L11379">
        <v>0</v>
      </c>
      <c r="M11379">
        <v>41.761009999999999</v>
      </c>
      <c r="N11379">
        <v>102.0573</v>
      </c>
      <c r="O11379">
        <v>412</v>
      </c>
      <c r="P11379">
        <v>110.53534000000001</v>
      </c>
      <c r="Q11379">
        <v>8</v>
      </c>
      <c r="R11379" s="75">
        <v>36749</v>
      </c>
      <c r="S11379" t="s">
        <v>115</v>
      </c>
      <c r="T11379" t="s">
        <v>112</v>
      </c>
      <c r="U11379">
        <v>5.8929299999999997E-2</v>
      </c>
      <c r="Z11379" s="97">
        <v>1080000000</v>
      </c>
    </row>
    <row r="11380" spans="1:26">
      <c r="A11380" t="s">
        <v>115</v>
      </c>
      <c r="B11380" t="s">
        <v>58</v>
      </c>
      <c r="C11380" t="s">
        <v>17</v>
      </c>
      <c r="D11380">
        <v>2014</v>
      </c>
      <c r="E11380">
        <v>2</v>
      </c>
      <c r="F11380">
        <v>1378.6769999999999</v>
      </c>
      <c r="G11380">
        <v>1378.6769999999999</v>
      </c>
      <c r="H11380">
        <v>69.416820000000001</v>
      </c>
      <c r="I11380">
        <v>79.558819999999997</v>
      </c>
      <c r="J11380">
        <v>-101.95869999999999</v>
      </c>
      <c r="K11380">
        <v>-41.720680000000002</v>
      </c>
      <c r="L11380">
        <v>0</v>
      </c>
      <c r="M11380">
        <v>41.720680000000002</v>
      </c>
      <c r="N11380">
        <v>101.95869999999999</v>
      </c>
      <c r="O11380">
        <v>412</v>
      </c>
      <c r="P11380">
        <v>110.53534000000001</v>
      </c>
      <c r="Q11380">
        <v>8</v>
      </c>
      <c r="R11380" s="75">
        <v>36749</v>
      </c>
      <c r="S11380" t="s">
        <v>115</v>
      </c>
      <c r="T11380" t="s">
        <v>112</v>
      </c>
      <c r="U11380">
        <v>5.8929299999999997E-2</v>
      </c>
      <c r="Z11380" s="97">
        <v>1070000000</v>
      </c>
    </row>
    <row r="11381" spans="1:26">
      <c r="A11381" t="s">
        <v>115</v>
      </c>
      <c r="B11381" t="s">
        <v>58</v>
      </c>
      <c r="C11381" t="s">
        <v>17</v>
      </c>
      <c r="D11381">
        <v>2014</v>
      </c>
      <c r="E11381">
        <v>3</v>
      </c>
      <c r="F11381">
        <v>1389.444</v>
      </c>
      <c r="G11381">
        <v>1389.444</v>
      </c>
      <c r="H11381">
        <v>68.047629999999998</v>
      </c>
      <c r="I11381">
        <v>79.664730000000006</v>
      </c>
      <c r="J11381">
        <v>-102.0945</v>
      </c>
      <c r="K11381">
        <v>-41.776220000000002</v>
      </c>
      <c r="L11381">
        <v>0</v>
      </c>
      <c r="M11381">
        <v>41.776220000000002</v>
      </c>
      <c r="N11381">
        <v>102.0945</v>
      </c>
      <c r="O11381">
        <v>412</v>
      </c>
      <c r="P11381">
        <v>110.53534000000001</v>
      </c>
      <c r="Q11381">
        <v>8</v>
      </c>
      <c r="R11381" s="75">
        <v>36749</v>
      </c>
      <c r="S11381" t="s">
        <v>115</v>
      </c>
      <c r="T11381" t="s">
        <v>112</v>
      </c>
      <c r="U11381">
        <v>5.8929299999999997E-2</v>
      </c>
      <c r="Z11381" s="97">
        <v>1080000000</v>
      </c>
    </row>
    <row r="11382" spans="1:26">
      <c r="A11382" t="s">
        <v>115</v>
      </c>
      <c r="B11382" t="s">
        <v>58</v>
      </c>
      <c r="C11382" t="s">
        <v>17</v>
      </c>
      <c r="D11382">
        <v>2014</v>
      </c>
      <c r="E11382">
        <v>4</v>
      </c>
      <c r="F11382">
        <v>1387.6279999999999</v>
      </c>
      <c r="G11382">
        <v>1387.6279999999999</v>
      </c>
      <c r="H11382">
        <v>67.485690000000005</v>
      </c>
      <c r="I11382">
        <v>79.611130000000003</v>
      </c>
      <c r="J11382">
        <v>-102.0258</v>
      </c>
      <c r="K11382">
        <v>-41.74812</v>
      </c>
      <c r="L11382">
        <v>0</v>
      </c>
      <c r="M11382">
        <v>41.74812</v>
      </c>
      <c r="N11382">
        <v>102.0258</v>
      </c>
      <c r="O11382">
        <v>412</v>
      </c>
      <c r="P11382">
        <v>110.53534000000001</v>
      </c>
      <c r="Q11382">
        <v>8</v>
      </c>
      <c r="R11382" s="75">
        <v>36749</v>
      </c>
      <c r="S11382" t="s">
        <v>115</v>
      </c>
      <c r="T11382" t="s">
        <v>112</v>
      </c>
      <c r="U11382">
        <v>5.8929299999999997E-2</v>
      </c>
      <c r="Z11382" s="97">
        <v>1080000000</v>
      </c>
    </row>
    <row r="11383" spans="1:26">
      <c r="A11383" t="s">
        <v>115</v>
      </c>
      <c r="B11383" t="s">
        <v>58</v>
      </c>
      <c r="C11383" t="s">
        <v>17</v>
      </c>
      <c r="D11383">
        <v>2014</v>
      </c>
      <c r="E11383">
        <v>5</v>
      </c>
      <c r="F11383">
        <v>1410.97</v>
      </c>
      <c r="G11383">
        <v>1410.97</v>
      </c>
      <c r="H11383">
        <v>66.498130000000003</v>
      </c>
      <c r="I11383">
        <v>79.615200000000002</v>
      </c>
      <c r="J11383">
        <v>-102.03100000000001</v>
      </c>
      <c r="K11383">
        <v>-41.750259999999997</v>
      </c>
      <c r="L11383">
        <v>0</v>
      </c>
      <c r="M11383">
        <v>41.750259999999997</v>
      </c>
      <c r="N11383">
        <v>102.03100000000001</v>
      </c>
      <c r="O11383">
        <v>412</v>
      </c>
      <c r="P11383">
        <v>110.53534000000001</v>
      </c>
      <c r="Q11383">
        <v>8</v>
      </c>
      <c r="R11383" s="75">
        <v>36749</v>
      </c>
      <c r="S11383" t="s">
        <v>115</v>
      </c>
      <c r="T11383" t="s">
        <v>112</v>
      </c>
      <c r="U11383">
        <v>5.8929299999999997E-2</v>
      </c>
      <c r="Z11383" s="97">
        <v>1080000000</v>
      </c>
    </row>
    <row r="11384" spans="1:26">
      <c r="A11384" t="s">
        <v>115</v>
      </c>
      <c r="B11384" t="s">
        <v>58</v>
      </c>
      <c r="C11384" t="s">
        <v>17</v>
      </c>
      <c r="D11384">
        <v>2014</v>
      </c>
      <c r="E11384">
        <v>6</v>
      </c>
      <c r="F11384">
        <v>1459.548</v>
      </c>
      <c r="G11384">
        <v>1459.548</v>
      </c>
      <c r="H11384">
        <v>65.790729999999996</v>
      </c>
      <c r="I11384">
        <v>79.706569999999999</v>
      </c>
      <c r="J11384">
        <v>-102.1481</v>
      </c>
      <c r="K11384">
        <v>-41.798160000000003</v>
      </c>
      <c r="L11384">
        <v>0</v>
      </c>
      <c r="M11384">
        <v>41.798160000000003</v>
      </c>
      <c r="N11384">
        <v>102.1481</v>
      </c>
      <c r="O11384">
        <v>412</v>
      </c>
      <c r="P11384">
        <v>110.53534000000001</v>
      </c>
      <c r="Q11384">
        <v>8</v>
      </c>
      <c r="R11384" s="75">
        <v>36749</v>
      </c>
      <c r="S11384" t="s">
        <v>115</v>
      </c>
      <c r="T11384" t="s">
        <v>112</v>
      </c>
      <c r="U11384">
        <v>5.8929299999999997E-2</v>
      </c>
      <c r="Z11384" s="97">
        <v>1080000000</v>
      </c>
    </row>
    <row r="11385" spans="1:26">
      <c r="A11385" t="s">
        <v>115</v>
      </c>
      <c r="B11385" t="s">
        <v>58</v>
      </c>
      <c r="C11385" t="s">
        <v>17</v>
      </c>
      <c r="D11385">
        <v>2014</v>
      </c>
      <c r="E11385">
        <v>7</v>
      </c>
      <c r="F11385">
        <v>1491.5519999999999</v>
      </c>
      <c r="G11385">
        <v>1491.5519999999999</v>
      </c>
      <c r="H11385">
        <v>66.097639999999998</v>
      </c>
      <c r="I11385">
        <v>79.650049999999993</v>
      </c>
      <c r="J11385">
        <v>-102.0757</v>
      </c>
      <c r="K11385">
        <v>-41.768529999999998</v>
      </c>
      <c r="L11385">
        <v>0</v>
      </c>
      <c r="M11385">
        <v>41.768529999999998</v>
      </c>
      <c r="N11385">
        <v>102.0757</v>
      </c>
      <c r="O11385">
        <v>412</v>
      </c>
      <c r="P11385">
        <v>110.53534000000001</v>
      </c>
      <c r="Q11385">
        <v>8</v>
      </c>
      <c r="R11385" s="75">
        <v>36749</v>
      </c>
      <c r="S11385" t="s">
        <v>115</v>
      </c>
      <c r="T11385" t="s">
        <v>112</v>
      </c>
      <c r="U11385">
        <v>5.8929299999999997E-2</v>
      </c>
      <c r="Z11385" s="97">
        <v>1080000000</v>
      </c>
    </row>
    <row r="11386" spans="1:26">
      <c r="A11386" t="s">
        <v>115</v>
      </c>
      <c r="B11386" t="s">
        <v>58</v>
      </c>
      <c r="C11386" t="s">
        <v>17</v>
      </c>
      <c r="D11386">
        <v>2014</v>
      </c>
      <c r="E11386">
        <v>8</v>
      </c>
      <c r="F11386">
        <v>1532.5820000000001</v>
      </c>
      <c r="G11386">
        <v>1532.5820000000001</v>
      </c>
      <c r="H11386">
        <v>69.505110000000002</v>
      </c>
      <c r="I11386">
        <v>79.987110000000001</v>
      </c>
      <c r="J11386">
        <v>-102.5076</v>
      </c>
      <c r="K11386">
        <v>-41.945279999999997</v>
      </c>
      <c r="L11386">
        <v>0</v>
      </c>
      <c r="M11386">
        <v>41.945279999999997</v>
      </c>
      <c r="N11386">
        <v>102.5076</v>
      </c>
      <c r="O11386">
        <v>412</v>
      </c>
      <c r="P11386">
        <v>110.53534000000001</v>
      </c>
      <c r="Q11386">
        <v>8</v>
      </c>
      <c r="R11386" s="75">
        <v>36749</v>
      </c>
      <c r="S11386" t="s">
        <v>115</v>
      </c>
      <c r="T11386" t="s">
        <v>112</v>
      </c>
      <c r="U11386">
        <v>5.8929299999999997E-2</v>
      </c>
      <c r="Z11386" s="97">
        <v>1090000000</v>
      </c>
    </row>
    <row r="11387" spans="1:26">
      <c r="A11387" t="s">
        <v>115</v>
      </c>
      <c r="B11387" t="s">
        <v>58</v>
      </c>
      <c r="C11387" t="s">
        <v>17</v>
      </c>
      <c r="D11387">
        <v>2014</v>
      </c>
      <c r="E11387">
        <v>9</v>
      </c>
      <c r="F11387">
        <v>1533.671</v>
      </c>
      <c r="G11387">
        <v>1533.671</v>
      </c>
      <c r="H11387">
        <v>75.326210000000003</v>
      </c>
      <c r="I11387">
        <v>79.795330000000007</v>
      </c>
      <c r="J11387">
        <v>-102.26179999999999</v>
      </c>
      <c r="K11387">
        <v>-41.844709999999999</v>
      </c>
      <c r="L11387">
        <v>0</v>
      </c>
      <c r="M11387">
        <v>41.844709999999999</v>
      </c>
      <c r="N11387">
        <v>102.26179999999999</v>
      </c>
      <c r="O11387">
        <v>412</v>
      </c>
      <c r="P11387">
        <v>110.53534000000001</v>
      </c>
      <c r="Q11387">
        <v>8</v>
      </c>
      <c r="R11387" s="75">
        <v>36749</v>
      </c>
      <c r="S11387" t="s">
        <v>115</v>
      </c>
      <c r="T11387" t="s">
        <v>112</v>
      </c>
      <c r="U11387">
        <v>5.8929299999999997E-2</v>
      </c>
      <c r="Z11387" s="97">
        <v>1080000000</v>
      </c>
    </row>
    <row r="11388" spans="1:26">
      <c r="A11388" t="s">
        <v>115</v>
      </c>
      <c r="B11388" t="s">
        <v>58</v>
      </c>
      <c r="C11388" t="s">
        <v>17</v>
      </c>
      <c r="D11388">
        <v>2014</v>
      </c>
      <c r="E11388">
        <v>10</v>
      </c>
      <c r="F11388">
        <v>1544.665</v>
      </c>
      <c r="G11388">
        <v>1544.665</v>
      </c>
      <c r="H11388">
        <v>80.080669999999998</v>
      </c>
      <c r="I11388">
        <v>79.832099999999997</v>
      </c>
      <c r="J11388">
        <v>-102.309</v>
      </c>
      <c r="K11388">
        <v>-41.863990000000001</v>
      </c>
      <c r="L11388">
        <v>0</v>
      </c>
      <c r="M11388">
        <v>41.863990000000001</v>
      </c>
      <c r="N11388">
        <v>102.309</v>
      </c>
      <c r="O11388">
        <v>412</v>
      </c>
      <c r="P11388">
        <v>110.53534000000001</v>
      </c>
      <c r="Q11388">
        <v>8</v>
      </c>
      <c r="R11388" s="75">
        <v>36749</v>
      </c>
      <c r="S11388" t="s">
        <v>115</v>
      </c>
      <c r="T11388" t="s">
        <v>112</v>
      </c>
      <c r="U11388">
        <v>5.8929299999999997E-2</v>
      </c>
      <c r="Z11388" s="97">
        <v>1080000000</v>
      </c>
    </row>
    <row r="11389" spans="1:26">
      <c r="A11389" t="s">
        <v>115</v>
      </c>
      <c r="B11389" t="s">
        <v>58</v>
      </c>
      <c r="C11389" t="s">
        <v>17</v>
      </c>
      <c r="D11389">
        <v>2014</v>
      </c>
      <c r="E11389">
        <v>11</v>
      </c>
      <c r="F11389">
        <v>1560.4659999999999</v>
      </c>
      <c r="G11389">
        <v>1561.386</v>
      </c>
      <c r="H11389">
        <v>84.584789999999998</v>
      </c>
      <c r="I11389">
        <v>79.917429999999996</v>
      </c>
      <c r="J11389">
        <v>-103.3386</v>
      </c>
      <c r="K11389">
        <v>-42.829030000000003</v>
      </c>
      <c r="L11389">
        <v>-0.92028810000000005</v>
      </c>
      <c r="M11389">
        <v>40.988460000000003</v>
      </c>
      <c r="N11389">
        <v>101.498</v>
      </c>
      <c r="O11389">
        <v>412</v>
      </c>
      <c r="P11389">
        <v>110.53534000000001</v>
      </c>
      <c r="Q11389">
        <v>8</v>
      </c>
      <c r="R11389" s="75">
        <v>36749</v>
      </c>
      <c r="S11389" t="s">
        <v>115</v>
      </c>
      <c r="T11389" t="s">
        <v>112</v>
      </c>
      <c r="U11389">
        <v>5.8929299999999997E-2</v>
      </c>
      <c r="Z11389" s="97">
        <v>1080000000</v>
      </c>
    </row>
    <row r="11390" spans="1:26">
      <c r="A11390" t="s">
        <v>115</v>
      </c>
      <c r="B11390" t="s">
        <v>58</v>
      </c>
      <c r="C11390" t="s">
        <v>17</v>
      </c>
      <c r="D11390">
        <v>2014</v>
      </c>
      <c r="E11390">
        <v>12</v>
      </c>
      <c r="F11390">
        <v>1548.1479999999999</v>
      </c>
      <c r="G11390">
        <v>1554.34</v>
      </c>
      <c r="H11390">
        <v>87.532330000000002</v>
      </c>
      <c r="I11390">
        <v>79.705709999999996</v>
      </c>
      <c r="J11390">
        <v>-108.3396</v>
      </c>
      <c r="K11390">
        <v>-47.990340000000003</v>
      </c>
      <c r="L11390">
        <v>-6.1926269999999999</v>
      </c>
      <c r="M11390">
        <v>35.605089999999997</v>
      </c>
      <c r="N11390">
        <v>95.954350000000005</v>
      </c>
      <c r="O11390">
        <v>412</v>
      </c>
      <c r="P11390">
        <v>110.53534000000001</v>
      </c>
      <c r="Q11390">
        <v>8</v>
      </c>
      <c r="R11390" s="75">
        <v>36749</v>
      </c>
      <c r="S11390" t="s">
        <v>115</v>
      </c>
      <c r="T11390" t="s">
        <v>112</v>
      </c>
      <c r="U11390">
        <v>5.8929299999999997E-2</v>
      </c>
      <c r="Z11390" s="97">
        <v>1080000000</v>
      </c>
    </row>
    <row r="11391" spans="1:26">
      <c r="A11391" t="s">
        <v>115</v>
      </c>
      <c r="B11391" t="s">
        <v>58</v>
      </c>
      <c r="C11391" t="s">
        <v>17</v>
      </c>
      <c r="D11391">
        <v>2014</v>
      </c>
      <c r="E11391">
        <v>13</v>
      </c>
      <c r="F11391">
        <v>1519.31</v>
      </c>
      <c r="G11391">
        <v>915.84230000000002</v>
      </c>
      <c r="H11391">
        <v>90.288960000000003</v>
      </c>
      <c r="I11391">
        <v>79.686710000000005</v>
      </c>
      <c r="J11391">
        <v>501.34469999999999</v>
      </c>
      <c r="K11391">
        <v>561.67960000000005</v>
      </c>
      <c r="L11391">
        <v>603.46730000000002</v>
      </c>
      <c r="M11391">
        <v>645.25509999999997</v>
      </c>
      <c r="N11391">
        <v>705.59</v>
      </c>
      <c r="O11391">
        <v>412</v>
      </c>
      <c r="P11391">
        <v>110.53534000000001</v>
      </c>
      <c r="Q11391">
        <v>8</v>
      </c>
      <c r="R11391" s="75">
        <v>36749</v>
      </c>
      <c r="S11391" t="s">
        <v>115</v>
      </c>
      <c r="T11391" t="s">
        <v>112</v>
      </c>
      <c r="U11391">
        <v>5.8929299999999997E-2</v>
      </c>
      <c r="Z11391" s="97">
        <v>1080000000</v>
      </c>
    </row>
    <row r="11392" spans="1:26">
      <c r="A11392" t="s">
        <v>115</v>
      </c>
      <c r="B11392" t="s">
        <v>58</v>
      </c>
      <c r="C11392" t="s">
        <v>17</v>
      </c>
      <c r="D11392">
        <v>2014</v>
      </c>
      <c r="E11392">
        <v>14</v>
      </c>
      <c r="F11392">
        <v>1508.7670000000001</v>
      </c>
      <c r="G11392">
        <v>206.56049999999999</v>
      </c>
      <c r="H11392">
        <v>92.811580000000006</v>
      </c>
      <c r="I11392">
        <v>79.611699999999999</v>
      </c>
      <c r="J11392">
        <v>1200.18</v>
      </c>
      <c r="K11392">
        <v>1260.4580000000001</v>
      </c>
      <c r="L11392">
        <v>1302.2059999999999</v>
      </c>
      <c r="M11392">
        <v>1343.9549999999999</v>
      </c>
      <c r="N11392">
        <v>1404.2329999999999</v>
      </c>
      <c r="O11392">
        <v>412</v>
      </c>
      <c r="P11392">
        <v>110.53534000000001</v>
      </c>
      <c r="Q11392">
        <v>8</v>
      </c>
      <c r="R11392" s="75">
        <v>36749</v>
      </c>
      <c r="S11392" t="s">
        <v>115</v>
      </c>
      <c r="T11392" t="s">
        <v>112</v>
      </c>
      <c r="U11392">
        <v>5.8929299999999997E-2</v>
      </c>
      <c r="Z11392" s="97">
        <v>1080000000</v>
      </c>
    </row>
    <row r="11393" spans="1:26">
      <c r="A11393" t="s">
        <v>115</v>
      </c>
      <c r="B11393" t="s">
        <v>58</v>
      </c>
      <c r="C11393" t="s">
        <v>17</v>
      </c>
      <c r="D11393">
        <v>2014</v>
      </c>
      <c r="E11393">
        <v>15</v>
      </c>
      <c r="F11393">
        <v>1487.048</v>
      </c>
      <c r="G11393">
        <v>206.167</v>
      </c>
      <c r="H11393">
        <v>93.091179999999994</v>
      </c>
      <c r="I11393">
        <v>79.43629</v>
      </c>
      <c r="J11393">
        <v>1179.079</v>
      </c>
      <c r="K11393">
        <v>1239.2239999999999</v>
      </c>
      <c r="L11393">
        <v>1280.8810000000001</v>
      </c>
      <c r="M11393">
        <v>1322.537</v>
      </c>
      <c r="N11393">
        <v>1382.682</v>
      </c>
      <c r="O11393">
        <v>412</v>
      </c>
      <c r="P11393">
        <v>110.53534000000001</v>
      </c>
      <c r="Q11393">
        <v>8</v>
      </c>
      <c r="R11393" s="75">
        <v>36749</v>
      </c>
      <c r="S11393" t="s">
        <v>115</v>
      </c>
      <c r="T11393" t="s">
        <v>112</v>
      </c>
      <c r="U11393">
        <v>5.8929299999999997E-2</v>
      </c>
      <c r="Z11393" s="97">
        <v>1070000000</v>
      </c>
    </row>
    <row r="11394" spans="1:26">
      <c r="A11394" t="s">
        <v>115</v>
      </c>
      <c r="B11394" t="s">
        <v>58</v>
      </c>
      <c r="C11394" t="s">
        <v>17</v>
      </c>
      <c r="D11394">
        <v>2014</v>
      </c>
      <c r="E11394">
        <v>16</v>
      </c>
      <c r="F11394">
        <v>1467.3779999999999</v>
      </c>
      <c r="G11394">
        <v>205.1224</v>
      </c>
      <c r="H11394">
        <v>93.168589999999995</v>
      </c>
      <c r="I11394">
        <v>79.638900000000007</v>
      </c>
      <c r="J11394">
        <v>1160.194</v>
      </c>
      <c r="K11394">
        <v>1220.4929999999999</v>
      </c>
      <c r="L11394">
        <v>1262.2550000000001</v>
      </c>
      <c r="M11394">
        <v>1304.018</v>
      </c>
      <c r="N11394">
        <v>1364.317</v>
      </c>
      <c r="O11394">
        <v>412</v>
      </c>
      <c r="P11394">
        <v>110.53534000000001</v>
      </c>
      <c r="Q11394">
        <v>8</v>
      </c>
      <c r="R11394" s="75">
        <v>36749</v>
      </c>
      <c r="S11394" t="s">
        <v>115</v>
      </c>
      <c r="T11394" t="s">
        <v>112</v>
      </c>
      <c r="U11394">
        <v>5.8929299999999997E-2</v>
      </c>
      <c r="Z11394" s="97">
        <v>1080000000</v>
      </c>
    </row>
    <row r="11395" spans="1:26">
      <c r="A11395" t="s">
        <v>115</v>
      </c>
      <c r="B11395" t="s">
        <v>58</v>
      </c>
      <c r="C11395" t="s">
        <v>17</v>
      </c>
      <c r="D11395">
        <v>2014</v>
      </c>
      <c r="E11395">
        <v>17</v>
      </c>
      <c r="F11395">
        <v>1439.7840000000001</v>
      </c>
      <c r="G11395">
        <v>203.74539999999999</v>
      </c>
      <c r="H11395">
        <v>91.691980000000001</v>
      </c>
      <c r="I11395">
        <v>79.643659999999997</v>
      </c>
      <c r="J11395">
        <v>1133.971</v>
      </c>
      <c r="K11395">
        <v>1194.2739999999999</v>
      </c>
      <c r="L11395">
        <v>1236.039</v>
      </c>
      <c r="M11395">
        <v>1277.8040000000001</v>
      </c>
      <c r="N11395">
        <v>1338.106</v>
      </c>
      <c r="O11395">
        <v>412</v>
      </c>
      <c r="P11395">
        <v>110.53534000000001</v>
      </c>
      <c r="Q11395">
        <v>8</v>
      </c>
      <c r="R11395" s="75">
        <v>36749</v>
      </c>
      <c r="S11395" t="s">
        <v>115</v>
      </c>
      <c r="T11395" t="s">
        <v>112</v>
      </c>
      <c r="U11395">
        <v>5.8929299999999997E-2</v>
      </c>
      <c r="Z11395" s="97">
        <v>1080000000</v>
      </c>
    </row>
    <row r="11396" spans="1:26">
      <c r="A11396" t="s">
        <v>115</v>
      </c>
      <c r="B11396" t="s">
        <v>58</v>
      </c>
      <c r="C11396" t="s">
        <v>17</v>
      </c>
      <c r="D11396">
        <v>2014</v>
      </c>
      <c r="E11396">
        <v>18</v>
      </c>
      <c r="F11396">
        <v>1429.2570000000001</v>
      </c>
      <c r="G11396">
        <v>202.83179999999999</v>
      </c>
      <c r="H11396">
        <v>89.404660000000007</v>
      </c>
      <c r="I11396">
        <v>79.652919999999995</v>
      </c>
      <c r="J11396">
        <v>1124.346</v>
      </c>
      <c r="K11396">
        <v>1184.6559999999999</v>
      </c>
      <c r="L11396">
        <v>1226.4259999999999</v>
      </c>
      <c r="M11396">
        <v>1268.1959999999999</v>
      </c>
      <c r="N11396">
        <v>1328.5050000000001</v>
      </c>
      <c r="O11396">
        <v>412</v>
      </c>
      <c r="P11396">
        <v>110.53534000000001</v>
      </c>
      <c r="Q11396">
        <v>8</v>
      </c>
      <c r="R11396" s="75">
        <v>36749</v>
      </c>
      <c r="S11396" t="s">
        <v>115</v>
      </c>
      <c r="T11396" t="s">
        <v>112</v>
      </c>
      <c r="U11396">
        <v>5.8929299999999997E-2</v>
      </c>
      <c r="Z11396" s="97">
        <v>1080000000</v>
      </c>
    </row>
    <row r="11397" spans="1:26">
      <c r="A11397" t="s">
        <v>115</v>
      </c>
      <c r="B11397" t="s">
        <v>58</v>
      </c>
      <c r="C11397" t="s">
        <v>17</v>
      </c>
      <c r="D11397">
        <v>2014</v>
      </c>
      <c r="E11397">
        <v>19</v>
      </c>
      <c r="F11397">
        <v>1432.777</v>
      </c>
      <c r="G11397">
        <v>659.19889999999998</v>
      </c>
      <c r="H11397">
        <v>86.658299999999997</v>
      </c>
      <c r="I11397">
        <v>79.59281</v>
      </c>
      <c r="J11397">
        <v>671.57569999999998</v>
      </c>
      <c r="K11397">
        <v>731.83950000000004</v>
      </c>
      <c r="L11397">
        <v>773.57809999999995</v>
      </c>
      <c r="M11397">
        <v>815.31659999999999</v>
      </c>
      <c r="N11397">
        <v>875.58040000000005</v>
      </c>
      <c r="O11397">
        <v>412</v>
      </c>
      <c r="P11397">
        <v>110.53534000000001</v>
      </c>
      <c r="Q11397">
        <v>8</v>
      </c>
      <c r="R11397" s="75">
        <v>36749</v>
      </c>
      <c r="S11397" t="s">
        <v>115</v>
      </c>
      <c r="T11397" t="s">
        <v>112</v>
      </c>
      <c r="U11397">
        <v>5.8929299999999997E-2</v>
      </c>
      <c r="Z11397" s="97">
        <v>1080000000</v>
      </c>
    </row>
    <row r="11398" spans="1:26">
      <c r="A11398" t="s">
        <v>115</v>
      </c>
      <c r="B11398" t="s">
        <v>58</v>
      </c>
      <c r="C11398" t="s">
        <v>17</v>
      </c>
      <c r="D11398">
        <v>2014</v>
      </c>
      <c r="E11398">
        <v>20</v>
      </c>
      <c r="F11398">
        <v>1435.7919999999999</v>
      </c>
      <c r="G11398">
        <v>1111.617</v>
      </c>
      <c r="H11398">
        <v>81.980969999999999</v>
      </c>
      <c r="I11398">
        <v>79.659199999999998</v>
      </c>
      <c r="J11398">
        <v>222.0883</v>
      </c>
      <c r="K11398">
        <v>282.40230000000003</v>
      </c>
      <c r="L11398">
        <v>324.17570000000001</v>
      </c>
      <c r="M11398">
        <v>365.94900000000001</v>
      </c>
      <c r="N11398">
        <v>426.26299999999998</v>
      </c>
      <c r="O11398">
        <v>412</v>
      </c>
      <c r="P11398">
        <v>110.53534000000001</v>
      </c>
      <c r="Q11398">
        <v>8</v>
      </c>
      <c r="R11398" s="75">
        <v>36749</v>
      </c>
      <c r="S11398" t="s">
        <v>115</v>
      </c>
      <c r="T11398" t="s">
        <v>112</v>
      </c>
      <c r="U11398">
        <v>5.8929299999999997E-2</v>
      </c>
      <c r="Z11398" s="97">
        <v>1080000000</v>
      </c>
    </row>
    <row r="11399" spans="1:26">
      <c r="A11399" t="s">
        <v>115</v>
      </c>
      <c r="B11399" t="s">
        <v>58</v>
      </c>
      <c r="C11399" t="s">
        <v>17</v>
      </c>
      <c r="D11399">
        <v>2014</v>
      </c>
      <c r="E11399">
        <v>21</v>
      </c>
      <c r="F11399">
        <v>1457.2650000000001</v>
      </c>
      <c r="G11399">
        <v>1221.8879999999999</v>
      </c>
      <c r="H11399">
        <v>77.858080000000001</v>
      </c>
      <c r="I11399">
        <v>79.625820000000004</v>
      </c>
      <c r="J11399">
        <v>133.33269999999999</v>
      </c>
      <c r="K11399">
        <v>193.6215</v>
      </c>
      <c r="L11399">
        <v>235.37729999999999</v>
      </c>
      <c r="M11399">
        <v>277.13310000000001</v>
      </c>
      <c r="N11399">
        <v>337.42189999999999</v>
      </c>
      <c r="O11399">
        <v>412</v>
      </c>
      <c r="P11399">
        <v>110.53534000000001</v>
      </c>
      <c r="Q11399">
        <v>8</v>
      </c>
      <c r="R11399" s="75">
        <v>36749</v>
      </c>
      <c r="S11399" t="s">
        <v>115</v>
      </c>
      <c r="T11399" t="s">
        <v>112</v>
      </c>
      <c r="U11399">
        <v>5.8929299999999997E-2</v>
      </c>
      <c r="Z11399" s="97">
        <v>1080000000</v>
      </c>
    </row>
    <row r="11400" spans="1:26">
      <c r="A11400" t="s">
        <v>115</v>
      </c>
      <c r="B11400" t="s">
        <v>58</v>
      </c>
      <c r="C11400" t="s">
        <v>17</v>
      </c>
      <c r="D11400">
        <v>2014</v>
      </c>
      <c r="E11400">
        <v>22</v>
      </c>
      <c r="F11400">
        <v>1447.16</v>
      </c>
      <c r="G11400">
        <v>1297.5050000000001</v>
      </c>
      <c r="H11400">
        <v>75.671040000000005</v>
      </c>
      <c r="I11400">
        <v>79.785229999999999</v>
      </c>
      <c r="J11400">
        <v>47.406019999999998</v>
      </c>
      <c r="K11400">
        <v>107.8155</v>
      </c>
      <c r="L11400">
        <v>149.6549</v>
      </c>
      <c r="M11400">
        <v>191.49430000000001</v>
      </c>
      <c r="N11400">
        <v>251.90379999999999</v>
      </c>
      <c r="O11400">
        <v>412</v>
      </c>
      <c r="P11400">
        <v>110.53534000000001</v>
      </c>
      <c r="Q11400">
        <v>8</v>
      </c>
      <c r="R11400" s="75">
        <v>36749</v>
      </c>
      <c r="S11400" t="s">
        <v>115</v>
      </c>
      <c r="T11400" t="s">
        <v>112</v>
      </c>
      <c r="U11400">
        <v>5.8929299999999997E-2</v>
      </c>
      <c r="Z11400" s="97">
        <v>1080000000</v>
      </c>
    </row>
    <row r="11401" spans="1:26">
      <c r="A11401" t="s">
        <v>115</v>
      </c>
      <c r="B11401" t="s">
        <v>58</v>
      </c>
      <c r="C11401" t="s">
        <v>17</v>
      </c>
      <c r="D11401">
        <v>2014</v>
      </c>
      <c r="E11401">
        <v>23</v>
      </c>
      <c r="F11401">
        <v>1467.768</v>
      </c>
      <c r="G11401">
        <v>1314.2919999999999</v>
      </c>
      <c r="H11401">
        <v>73.397720000000007</v>
      </c>
      <c r="I11401">
        <v>79.882930000000002</v>
      </c>
      <c r="J11401">
        <v>51.101239999999997</v>
      </c>
      <c r="K11401">
        <v>111.5847</v>
      </c>
      <c r="L11401">
        <v>153.4753</v>
      </c>
      <c r="M11401">
        <v>195.36600000000001</v>
      </c>
      <c r="N11401">
        <v>255.8494</v>
      </c>
      <c r="O11401">
        <v>412</v>
      </c>
      <c r="P11401">
        <v>110.53534000000001</v>
      </c>
      <c r="Q11401">
        <v>8</v>
      </c>
      <c r="R11401" s="75">
        <v>36749</v>
      </c>
      <c r="S11401" t="s">
        <v>115</v>
      </c>
      <c r="T11401" t="s">
        <v>112</v>
      </c>
      <c r="U11401">
        <v>5.8929299999999997E-2</v>
      </c>
      <c r="Z11401" s="97">
        <v>1080000000</v>
      </c>
    </row>
    <row r="11402" spans="1:26">
      <c r="A11402" t="s">
        <v>115</v>
      </c>
      <c r="B11402" t="s">
        <v>58</v>
      </c>
      <c r="C11402" t="s">
        <v>17</v>
      </c>
      <c r="D11402">
        <v>2014</v>
      </c>
      <c r="E11402">
        <v>24</v>
      </c>
      <c r="F11402">
        <v>1457.787</v>
      </c>
      <c r="G11402">
        <v>1310.501</v>
      </c>
      <c r="H11402">
        <v>71.023120000000006</v>
      </c>
      <c r="I11402">
        <v>79.788659999999993</v>
      </c>
      <c r="J11402">
        <v>45.032850000000003</v>
      </c>
      <c r="K11402">
        <v>105.4449</v>
      </c>
      <c r="L11402">
        <v>147.2861</v>
      </c>
      <c r="M11402">
        <v>189.12729999999999</v>
      </c>
      <c r="N11402">
        <v>249.5394</v>
      </c>
      <c r="O11402">
        <v>412</v>
      </c>
      <c r="P11402">
        <v>110.53534000000001</v>
      </c>
      <c r="Q11402">
        <v>8</v>
      </c>
      <c r="R11402" s="75">
        <v>36749</v>
      </c>
      <c r="S11402" t="s">
        <v>115</v>
      </c>
      <c r="T11402" t="s">
        <v>112</v>
      </c>
      <c r="U11402">
        <v>5.8929299999999997E-2</v>
      </c>
      <c r="Z11402" s="97">
        <v>1080000000</v>
      </c>
    </row>
    <row r="11403" spans="1:26">
      <c r="A11403" t="s">
        <v>115</v>
      </c>
      <c r="B11403" t="s">
        <v>58</v>
      </c>
      <c r="C11403" t="s">
        <v>18</v>
      </c>
      <c r="D11403">
        <v>2014</v>
      </c>
      <c r="E11403">
        <v>1</v>
      </c>
      <c r="F11403">
        <v>1363.499</v>
      </c>
      <c r="G11403">
        <v>1363.499</v>
      </c>
      <c r="H11403">
        <v>69.109579999999994</v>
      </c>
      <c r="I11403">
        <v>79.818600000000004</v>
      </c>
      <c r="J11403">
        <v>-102.2916</v>
      </c>
      <c r="K11403">
        <v>-41.856909999999999</v>
      </c>
      <c r="L11403">
        <v>0</v>
      </c>
      <c r="M11403">
        <v>41.856909999999999</v>
      </c>
      <c r="N11403">
        <v>102.2916</v>
      </c>
      <c r="O11403">
        <v>412</v>
      </c>
      <c r="P11403">
        <v>110.53534000000001</v>
      </c>
      <c r="Q11403">
        <v>9</v>
      </c>
      <c r="R11403" s="75">
        <v>36781</v>
      </c>
      <c r="S11403" t="s">
        <v>115</v>
      </c>
      <c r="T11403" t="s">
        <v>112</v>
      </c>
      <c r="U11403">
        <v>5.9813699999999997E-2</v>
      </c>
      <c r="Z11403" s="97">
        <v>1080000000</v>
      </c>
    </row>
    <row r="11404" spans="1:26">
      <c r="A11404" t="s">
        <v>115</v>
      </c>
      <c r="B11404" t="s">
        <v>58</v>
      </c>
      <c r="C11404" t="s">
        <v>18</v>
      </c>
      <c r="D11404">
        <v>2014</v>
      </c>
      <c r="E11404">
        <v>2</v>
      </c>
      <c r="F11404">
        <v>1354.836</v>
      </c>
      <c r="G11404">
        <v>1354.836</v>
      </c>
      <c r="H11404">
        <v>68.573449999999994</v>
      </c>
      <c r="I11404">
        <v>79.772009999999995</v>
      </c>
      <c r="J11404">
        <v>-102.2319</v>
      </c>
      <c r="K11404">
        <v>-41.83249</v>
      </c>
      <c r="L11404">
        <v>0</v>
      </c>
      <c r="M11404">
        <v>41.83249</v>
      </c>
      <c r="N11404">
        <v>102.2319</v>
      </c>
      <c r="O11404">
        <v>412</v>
      </c>
      <c r="P11404">
        <v>110.53534000000001</v>
      </c>
      <c r="Q11404">
        <v>9</v>
      </c>
      <c r="R11404" s="75">
        <v>36781</v>
      </c>
      <c r="S11404" t="s">
        <v>115</v>
      </c>
      <c r="T11404" t="s">
        <v>112</v>
      </c>
      <c r="U11404">
        <v>5.9813699999999997E-2</v>
      </c>
      <c r="Z11404" s="97">
        <v>1080000000</v>
      </c>
    </row>
    <row r="11405" spans="1:26">
      <c r="A11405" t="s">
        <v>115</v>
      </c>
      <c r="B11405" t="s">
        <v>58</v>
      </c>
      <c r="C11405" t="s">
        <v>18</v>
      </c>
      <c r="D11405">
        <v>2014</v>
      </c>
      <c r="E11405">
        <v>3</v>
      </c>
      <c r="F11405">
        <v>1352.62</v>
      </c>
      <c r="G11405">
        <v>1352.62</v>
      </c>
      <c r="H11405">
        <v>67.236069999999998</v>
      </c>
      <c r="I11405">
        <v>79.885260000000002</v>
      </c>
      <c r="J11405">
        <v>-102.3771</v>
      </c>
      <c r="K11405">
        <v>-41.891869999999997</v>
      </c>
      <c r="L11405">
        <v>0</v>
      </c>
      <c r="M11405">
        <v>41.891869999999997</v>
      </c>
      <c r="N11405">
        <v>102.3771</v>
      </c>
      <c r="O11405">
        <v>412</v>
      </c>
      <c r="P11405">
        <v>110.53534000000001</v>
      </c>
      <c r="Q11405">
        <v>9</v>
      </c>
      <c r="R11405" s="75">
        <v>36781</v>
      </c>
      <c r="S11405" t="s">
        <v>115</v>
      </c>
      <c r="T11405" t="s">
        <v>112</v>
      </c>
      <c r="U11405">
        <v>5.9813699999999997E-2</v>
      </c>
      <c r="Z11405" s="97">
        <v>1080000000</v>
      </c>
    </row>
    <row r="11406" spans="1:26">
      <c r="A11406" t="s">
        <v>115</v>
      </c>
      <c r="B11406" t="s">
        <v>58</v>
      </c>
      <c r="C11406" t="s">
        <v>18</v>
      </c>
      <c r="D11406">
        <v>2014</v>
      </c>
      <c r="E11406">
        <v>4</v>
      </c>
      <c r="F11406">
        <v>1353.9</v>
      </c>
      <c r="G11406">
        <v>1353.9</v>
      </c>
      <c r="H11406">
        <v>67.13879</v>
      </c>
      <c r="I11406">
        <v>79.816059999999993</v>
      </c>
      <c r="J11406">
        <v>-102.2884</v>
      </c>
      <c r="K11406">
        <v>-41.855580000000003</v>
      </c>
      <c r="L11406">
        <v>0</v>
      </c>
      <c r="M11406">
        <v>41.855580000000003</v>
      </c>
      <c r="N11406">
        <v>102.2884</v>
      </c>
      <c r="O11406">
        <v>412</v>
      </c>
      <c r="P11406">
        <v>110.53534000000001</v>
      </c>
      <c r="Q11406">
        <v>9</v>
      </c>
      <c r="R11406" s="75">
        <v>36781</v>
      </c>
      <c r="S11406" t="s">
        <v>115</v>
      </c>
      <c r="T11406" t="s">
        <v>112</v>
      </c>
      <c r="U11406">
        <v>5.9813699999999997E-2</v>
      </c>
      <c r="Z11406" s="97">
        <v>1080000000</v>
      </c>
    </row>
    <row r="11407" spans="1:26">
      <c r="A11407" t="s">
        <v>115</v>
      </c>
      <c r="B11407" t="s">
        <v>58</v>
      </c>
      <c r="C11407" t="s">
        <v>18</v>
      </c>
      <c r="D11407">
        <v>2014</v>
      </c>
      <c r="E11407">
        <v>5</v>
      </c>
      <c r="F11407">
        <v>1382.001</v>
      </c>
      <c r="G11407">
        <v>1382.001</v>
      </c>
      <c r="H11407">
        <v>66.752219999999994</v>
      </c>
      <c r="I11407">
        <v>79.862700000000004</v>
      </c>
      <c r="J11407">
        <v>-102.34820000000001</v>
      </c>
      <c r="K11407">
        <v>-41.880040000000001</v>
      </c>
      <c r="L11407">
        <v>0</v>
      </c>
      <c r="M11407">
        <v>41.880040000000001</v>
      </c>
      <c r="N11407">
        <v>102.34820000000001</v>
      </c>
      <c r="O11407">
        <v>412</v>
      </c>
      <c r="P11407">
        <v>110.53534000000001</v>
      </c>
      <c r="Q11407">
        <v>9</v>
      </c>
      <c r="R11407" s="75">
        <v>36781</v>
      </c>
      <c r="S11407" t="s">
        <v>115</v>
      </c>
      <c r="T11407" t="s">
        <v>112</v>
      </c>
      <c r="U11407">
        <v>5.9813699999999997E-2</v>
      </c>
      <c r="Z11407" s="97">
        <v>1080000000</v>
      </c>
    </row>
    <row r="11408" spans="1:26">
      <c r="A11408" t="s">
        <v>115</v>
      </c>
      <c r="B11408" t="s">
        <v>58</v>
      </c>
      <c r="C11408" t="s">
        <v>18</v>
      </c>
      <c r="D11408">
        <v>2014</v>
      </c>
      <c r="E11408">
        <v>6</v>
      </c>
      <c r="F11408">
        <v>1430.26</v>
      </c>
      <c r="G11408">
        <v>1430.26</v>
      </c>
      <c r="H11408">
        <v>66.735770000000002</v>
      </c>
      <c r="I11408">
        <v>79.815659999999994</v>
      </c>
      <c r="J11408">
        <v>-102.28789999999999</v>
      </c>
      <c r="K11408">
        <v>-41.855370000000001</v>
      </c>
      <c r="L11408">
        <v>0</v>
      </c>
      <c r="M11408">
        <v>41.855370000000001</v>
      </c>
      <c r="N11408">
        <v>102.28789999999999</v>
      </c>
      <c r="O11408">
        <v>412</v>
      </c>
      <c r="P11408">
        <v>110.53534000000001</v>
      </c>
      <c r="Q11408">
        <v>9</v>
      </c>
      <c r="R11408" s="75">
        <v>36781</v>
      </c>
      <c r="S11408" t="s">
        <v>115</v>
      </c>
      <c r="T11408" t="s">
        <v>112</v>
      </c>
      <c r="U11408">
        <v>5.9813699999999997E-2</v>
      </c>
      <c r="Z11408" s="97">
        <v>1080000000</v>
      </c>
    </row>
    <row r="11409" spans="1:26">
      <c r="A11409" t="s">
        <v>115</v>
      </c>
      <c r="B11409" t="s">
        <v>58</v>
      </c>
      <c r="C11409" t="s">
        <v>18</v>
      </c>
      <c r="D11409">
        <v>2014</v>
      </c>
      <c r="E11409">
        <v>7</v>
      </c>
      <c r="F11409">
        <v>1473.403</v>
      </c>
      <c r="G11409">
        <v>1473.403</v>
      </c>
      <c r="H11409">
        <v>66.782979999999995</v>
      </c>
      <c r="I11409">
        <v>79.865269999999995</v>
      </c>
      <c r="J11409">
        <v>-102.3515</v>
      </c>
      <c r="K11409">
        <v>-41.881390000000003</v>
      </c>
      <c r="L11409">
        <v>0</v>
      </c>
      <c r="M11409">
        <v>41.881390000000003</v>
      </c>
      <c r="N11409">
        <v>102.3515</v>
      </c>
      <c r="O11409">
        <v>412</v>
      </c>
      <c r="P11409">
        <v>110.53534000000001</v>
      </c>
      <c r="Q11409">
        <v>9</v>
      </c>
      <c r="R11409" s="75">
        <v>36781</v>
      </c>
      <c r="S11409" t="s">
        <v>115</v>
      </c>
      <c r="T11409" t="s">
        <v>112</v>
      </c>
      <c r="U11409">
        <v>5.9813699999999997E-2</v>
      </c>
      <c r="Z11409" s="97">
        <v>1080000000</v>
      </c>
    </row>
    <row r="11410" spans="1:26">
      <c r="A11410" t="s">
        <v>115</v>
      </c>
      <c r="B11410" t="s">
        <v>58</v>
      </c>
      <c r="C11410" t="s">
        <v>18</v>
      </c>
      <c r="D11410">
        <v>2014</v>
      </c>
      <c r="E11410">
        <v>8</v>
      </c>
      <c r="F11410">
        <v>1577.7080000000001</v>
      </c>
      <c r="G11410">
        <v>1577.7080000000001</v>
      </c>
      <c r="H11410">
        <v>69.275989999999993</v>
      </c>
      <c r="I11410">
        <v>80.785849999999996</v>
      </c>
      <c r="J11410">
        <v>-103.5312</v>
      </c>
      <c r="K11410">
        <v>-42.364139999999999</v>
      </c>
      <c r="L11410">
        <v>0</v>
      </c>
      <c r="M11410">
        <v>42.364139999999999</v>
      </c>
      <c r="N11410">
        <v>103.5312</v>
      </c>
      <c r="O11410">
        <v>412</v>
      </c>
      <c r="P11410">
        <v>110.53534000000001</v>
      </c>
      <c r="Q11410">
        <v>9</v>
      </c>
      <c r="R11410" s="75">
        <v>36781</v>
      </c>
      <c r="S11410" t="s">
        <v>115</v>
      </c>
      <c r="T11410" t="s">
        <v>112</v>
      </c>
      <c r="U11410">
        <v>5.9813699999999997E-2</v>
      </c>
      <c r="Z11410" s="97">
        <v>1110000000</v>
      </c>
    </row>
    <row r="11411" spans="1:26">
      <c r="A11411" t="s">
        <v>115</v>
      </c>
      <c r="B11411" t="s">
        <v>58</v>
      </c>
      <c r="C11411" t="s">
        <v>18</v>
      </c>
      <c r="D11411">
        <v>2014</v>
      </c>
      <c r="E11411">
        <v>9</v>
      </c>
      <c r="F11411">
        <v>1600.0920000000001</v>
      </c>
      <c r="G11411">
        <v>1600.0920000000001</v>
      </c>
      <c r="H11411">
        <v>75.375230000000002</v>
      </c>
      <c r="I11411">
        <v>80.461169999999996</v>
      </c>
      <c r="J11411">
        <v>-103.1151</v>
      </c>
      <c r="K11411">
        <v>-42.19388</v>
      </c>
      <c r="L11411">
        <v>0</v>
      </c>
      <c r="M11411">
        <v>42.19388</v>
      </c>
      <c r="N11411">
        <v>103.1151</v>
      </c>
      <c r="O11411">
        <v>412</v>
      </c>
      <c r="P11411">
        <v>110.53534000000001</v>
      </c>
      <c r="Q11411">
        <v>9</v>
      </c>
      <c r="R11411" s="75">
        <v>36781</v>
      </c>
      <c r="S11411" t="s">
        <v>115</v>
      </c>
      <c r="T11411" t="s">
        <v>112</v>
      </c>
      <c r="U11411">
        <v>5.9813699999999997E-2</v>
      </c>
      <c r="Z11411" s="97">
        <v>1100000000</v>
      </c>
    </row>
    <row r="11412" spans="1:26">
      <c r="A11412" t="s">
        <v>115</v>
      </c>
      <c r="B11412" t="s">
        <v>58</v>
      </c>
      <c r="C11412" t="s">
        <v>18</v>
      </c>
      <c r="D11412">
        <v>2014</v>
      </c>
      <c r="E11412">
        <v>10</v>
      </c>
      <c r="F11412">
        <v>1581.6510000000001</v>
      </c>
      <c r="G11412">
        <v>1581.6510000000001</v>
      </c>
      <c r="H11412">
        <v>81.905789999999996</v>
      </c>
      <c r="I11412">
        <v>80.328050000000005</v>
      </c>
      <c r="J11412">
        <v>-102.94450000000001</v>
      </c>
      <c r="K11412">
        <v>-42.124070000000003</v>
      </c>
      <c r="L11412">
        <v>0</v>
      </c>
      <c r="M11412">
        <v>42.124070000000003</v>
      </c>
      <c r="N11412">
        <v>102.94450000000001</v>
      </c>
      <c r="O11412">
        <v>412</v>
      </c>
      <c r="P11412">
        <v>110.53534000000001</v>
      </c>
      <c r="Q11412">
        <v>9</v>
      </c>
      <c r="R11412" s="75">
        <v>36781</v>
      </c>
      <c r="S11412" t="s">
        <v>115</v>
      </c>
      <c r="T11412" t="s">
        <v>112</v>
      </c>
      <c r="U11412">
        <v>5.9813699999999997E-2</v>
      </c>
      <c r="Z11412" s="97">
        <v>1100000000</v>
      </c>
    </row>
    <row r="11413" spans="1:26">
      <c r="A11413" t="s">
        <v>115</v>
      </c>
      <c r="B11413" t="s">
        <v>58</v>
      </c>
      <c r="C11413" t="s">
        <v>18</v>
      </c>
      <c r="D11413">
        <v>2014</v>
      </c>
      <c r="E11413">
        <v>11</v>
      </c>
      <c r="F11413">
        <v>1589.895</v>
      </c>
      <c r="G11413">
        <v>1590.81</v>
      </c>
      <c r="H11413">
        <v>87.939850000000007</v>
      </c>
      <c r="I11413">
        <v>80.792410000000004</v>
      </c>
      <c r="J11413">
        <v>-104.4546</v>
      </c>
      <c r="K11413">
        <v>-43.282499999999999</v>
      </c>
      <c r="L11413">
        <v>-0.91491699999999998</v>
      </c>
      <c r="M11413">
        <v>41.452660000000002</v>
      </c>
      <c r="N11413">
        <v>102.6247</v>
      </c>
      <c r="O11413">
        <v>412</v>
      </c>
      <c r="P11413">
        <v>110.53534000000001</v>
      </c>
      <c r="Q11413">
        <v>9</v>
      </c>
      <c r="R11413" s="75">
        <v>36781</v>
      </c>
      <c r="S11413" t="s">
        <v>115</v>
      </c>
      <c r="T11413" t="s">
        <v>112</v>
      </c>
      <c r="U11413">
        <v>5.9813699999999997E-2</v>
      </c>
      <c r="Z11413" s="97">
        <v>1110000000</v>
      </c>
    </row>
    <row r="11414" spans="1:26">
      <c r="A11414" t="s">
        <v>115</v>
      </c>
      <c r="B11414" t="s">
        <v>58</v>
      </c>
      <c r="C11414" t="s">
        <v>18</v>
      </c>
      <c r="D11414">
        <v>2014</v>
      </c>
      <c r="E11414">
        <v>12</v>
      </c>
      <c r="F11414">
        <v>1576.711</v>
      </c>
      <c r="G11414">
        <v>1584.1030000000001</v>
      </c>
      <c r="H11414">
        <v>91.344309999999993</v>
      </c>
      <c r="I11414">
        <v>80.510270000000006</v>
      </c>
      <c r="J11414">
        <v>-110.5698</v>
      </c>
      <c r="K11414">
        <v>-49.611350000000002</v>
      </c>
      <c r="L11414">
        <v>-7.391724</v>
      </c>
      <c r="M11414">
        <v>34.8279</v>
      </c>
      <c r="N11414">
        <v>95.786339999999996</v>
      </c>
      <c r="O11414">
        <v>412</v>
      </c>
      <c r="P11414">
        <v>110.53534000000001</v>
      </c>
      <c r="Q11414">
        <v>9</v>
      </c>
      <c r="R11414" s="75">
        <v>36781</v>
      </c>
      <c r="S11414" t="s">
        <v>115</v>
      </c>
      <c r="T11414" t="s">
        <v>112</v>
      </c>
      <c r="U11414">
        <v>5.9813699999999997E-2</v>
      </c>
      <c r="Z11414" s="97">
        <v>1100000000</v>
      </c>
    </row>
    <row r="11415" spans="1:26">
      <c r="A11415" t="s">
        <v>115</v>
      </c>
      <c r="B11415" t="s">
        <v>58</v>
      </c>
      <c r="C11415" t="s">
        <v>18</v>
      </c>
      <c r="D11415">
        <v>2014</v>
      </c>
      <c r="E11415">
        <v>13</v>
      </c>
      <c r="F11415">
        <v>1568.0740000000001</v>
      </c>
      <c r="G11415">
        <v>933.1902</v>
      </c>
      <c r="H11415">
        <v>93.130099999999999</v>
      </c>
      <c r="I11415">
        <v>80.436940000000007</v>
      </c>
      <c r="J11415">
        <v>531.79999999999995</v>
      </c>
      <c r="K11415">
        <v>592.70299999999997</v>
      </c>
      <c r="L11415">
        <v>634.88419999999996</v>
      </c>
      <c r="M11415">
        <v>677.06529999999998</v>
      </c>
      <c r="N11415">
        <v>737.9683</v>
      </c>
      <c r="O11415">
        <v>412</v>
      </c>
      <c r="P11415">
        <v>110.53534000000001</v>
      </c>
      <c r="Q11415">
        <v>9</v>
      </c>
      <c r="R11415" s="75">
        <v>36781</v>
      </c>
      <c r="S11415" t="s">
        <v>115</v>
      </c>
      <c r="T11415" t="s">
        <v>112</v>
      </c>
      <c r="U11415">
        <v>5.9813699999999997E-2</v>
      </c>
      <c r="Z11415" s="97">
        <v>1100000000</v>
      </c>
    </row>
    <row r="11416" spans="1:26">
      <c r="A11416" t="s">
        <v>115</v>
      </c>
      <c r="B11416" t="s">
        <v>58</v>
      </c>
      <c r="C11416" t="s">
        <v>18</v>
      </c>
      <c r="D11416">
        <v>2014</v>
      </c>
      <c r="E11416">
        <v>14</v>
      </c>
      <c r="F11416">
        <v>1560.6590000000001</v>
      </c>
      <c r="G11416">
        <v>212.07329999999999</v>
      </c>
      <c r="H11416">
        <v>93.595029999999994</v>
      </c>
      <c r="I11416">
        <v>80.466939999999994</v>
      </c>
      <c r="J11416">
        <v>1245.463</v>
      </c>
      <c r="K11416">
        <v>1306.3889999999999</v>
      </c>
      <c r="L11416">
        <v>1348.585</v>
      </c>
      <c r="M11416">
        <v>1390.7819999999999</v>
      </c>
      <c r="N11416">
        <v>1451.7080000000001</v>
      </c>
      <c r="O11416">
        <v>412</v>
      </c>
      <c r="P11416">
        <v>110.53534000000001</v>
      </c>
      <c r="Q11416">
        <v>9</v>
      </c>
      <c r="R11416" s="75">
        <v>36781</v>
      </c>
      <c r="S11416" t="s">
        <v>115</v>
      </c>
      <c r="T11416" t="s">
        <v>112</v>
      </c>
      <c r="U11416">
        <v>5.9813699999999997E-2</v>
      </c>
      <c r="Z11416" s="97">
        <v>1100000000</v>
      </c>
    </row>
    <row r="11417" spans="1:26">
      <c r="A11417" t="s">
        <v>115</v>
      </c>
      <c r="B11417" t="s">
        <v>58</v>
      </c>
      <c r="C11417" t="s">
        <v>18</v>
      </c>
      <c r="D11417">
        <v>2014</v>
      </c>
      <c r="E11417">
        <v>15</v>
      </c>
      <c r="F11417">
        <v>1527.365</v>
      </c>
      <c r="G11417">
        <v>211.5325</v>
      </c>
      <c r="H11417">
        <v>93.484679999999997</v>
      </c>
      <c r="I11417">
        <v>80.081890000000001</v>
      </c>
      <c r="J11417">
        <v>1213.203</v>
      </c>
      <c r="K11417">
        <v>1273.838</v>
      </c>
      <c r="L11417">
        <v>1315.8330000000001</v>
      </c>
      <c r="M11417">
        <v>1357.828</v>
      </c>
      <c r="N11417">
        <v>1418.462</v>
      </c>
      <c r="O11417">
        <v>412</v>
      </c>
      <c r="P11417">
        <v>110.53534000000001</v>
      </c>
      <c r="Q11417">
        <v>9</v>
      </c>
      <c r="R11417" s="75">
        <v>36781</v>
      </c>
      <c r="S11417" t="s">
        <v>115</v>
      </c>
      <c r="T11417" t="s">
        <v>112</v>
      </c>
      <c r="U11417">
        <v>5.9813699999999997E-2</v>
      </c>
      <c r="Z11417" s="97">
        <v>1090000000</v>
      </c>
    </row>
    <row r="11418" spans="1:26">
      <c r="A11418" t="s">
        <v>115</v>
      </c>
      <c r="B11418" t="s">
        <v>58</v>
      </c>
      <c r="C11418" t="s">
        <v>18</v>
      </c>
      <c r="D11418">
        <v>2014</v>
      </c>
      <c r="E11418">
        <v>16</v>
      </c>
      <c r="F11418">
        <v>1502.5830000000001</v>
      </c>
      <c r="G11418">
        <v>210.68979999999999</v>
      </c>
      <c r="H11418">
        <v>92.365170000000006</v>
      </c>
      <c r="I11418">
        <v>80.441879999999998</v>
      </c>
      <c r="J11418">
        <v>1188.8030000000001</v>
      </c>
      <c r="K11418">
        <v>1249.71</v>
      </c>
      <c r="L11418">
        <v>1291.894</v>
      </c>
      <c r="M11418">
        <v>1334.078</v>
      </c>
      <c r="N11418">
        <v>1394.9839999999999</v>
      </c>
      <c r="O11418">
        <v>412</v>
      </c>
      <c r="P11418">
        <v>110.53534000000001</v>
      </c>
      <c r="Q11418">
        <v>9</v>
      </c>
      <c r="R11418" s="75">
        <v>36781</v>
      </c>
      <c r="S11418" t="s">
        <v>115</v>
      </c>
      <c r="T11418" t="s">
        <v>112</v>
      </c>
      <c r="U11418">
        <v>5.9813699999999997E-2</v>
      </c>
      <c r="Z11418" s="97">
        <v>1100000000</v>
      </c>
    </row>
    <row r="11419" spans="1:26">
      <c r="A11419" t="s">
        <v>115</v>
      </c>
      <c r="B11419" t="s">
        <v>58</v>
      </c>
      <c r="C11419" t="s">
        <v>18</v>
      </c>
      <c r="D11419">
        <v>2014</v>
      </c>
      <c r="E11419">
        <v>17</v>
      </c>
      <c r="F11419">
        <v>1491.838</v>
      </c>
      <c r="G11419">
        <v>209.49539999999999</v>
      </c>
      <c r="H11419">
        <v>90.934070000000006</v>
      </c>
      <c r="I11419">
        <v>80.907150000000001</v>
      </c>
      <c r="J11419">
        <v>1178.6559999999999</v>
      </c>
      <c r="K11419">
        <v>1239.915</v>
      </c>
      <c r="L11419">
        <v>1282.3430000000001</v>
      </c>
      <c r="M11419">
        <v>1324.771</v>
      </c>
      <c r="N11419">
        <v>1386.029</v>
      </c>
      <c r="O11419">
        <v>412</v>
      </c>
      <c r="P11419">
        <v>110.53534000000001</v>
      </c>
      <c r="Q11419">
        <v>9</v>
      </c>
      <c r="R11419" s="75">
        <v>36781</v>
      </c>
      <c r="S11419" t="s">
        <v>115</v>
      </c>
      <c r="T11419" t="s">
        <v>112</v>
      </c>
      <c r="U11419">
        <v>5.9813699999999997E-2</v>
      </c>
      <c r="Z11419" s="97">
        <v>1110000000</v>
      </c>
    </row>
    <row r="11420" spans="1:26">
      <c r="A11420" t="s">
        <v>115</v>
      </c>
      <c r="B11420" t="s">
        <v>58</v>
      </c>
      <c r="C11420" t="s">
        <v>18</v>
      </c>
      <c r="D11420">
        <v>2014</v>
      </c>
      <c r="E11420">
        <v>18</v>
      </c>
      <c r="F11420">
        <v>1459.962</v>
      </c>
      <c r="G11420">
        <v>208.74690000000001</v>
      </c>
      <c r="H11420">
        <v>87.025310000000005</v>
      </c>
      <c r="I11420">
        <v>80.527069999999995</v>
      </c>
      <c r="J11420">
        <v>1148.0150000000001</v>
      </c>
      <c r="K11420">
        <v>1208.9860000000001</v>
      </c>
      <c r="L11420">
        <v>1251.2149999999999</v>
      </c>
      <c r="M11420">
        <v>1293.443</v>
      </c>
      <c r="N11420">
        <v>1354.414</v>
      </c>
      <c r="O11420">
        <v>412</v>
      </c>
      <c r="P11420">
        <v>110.53534000000001</v>
      </c>
      <c r="Q11420">
        <v>9</v>
      </c>
      <c r="R11420" s="75">
        <v>36781</v>
      </c>
      <c r="S11420" t="s">
        <v>115</v>
      </c>
      <c r="T11420" t="s">
        <v>112</v>
      </c>
      <c r="U11420">
        <v>5.9813699999999997E-2</v>
      </c>
      <c r="Z11420" s="97">
        <v>1100000000</v>
      </c>
    </row>
    <row r="11421" spans="1:26">
      <c r="A11421" t="s">
        <v>115</v>
      </c>
      <c r="B11421" t="s">
        <v>58</v>
      </c>
      <c r="C11421" t="s">
        <v>18</v>
      </c>
      <c r="D11421">
        <v>2014</v>
      </c>
      <c r="E11421">
        <v>19</v>
      </c>
      <c r="F11421">
        <v>1479.819</v>
      </c>
      <c r="G11421">
        <v>670.47140000000002</v>
      </c>
      <c r="H11421">
        <v>82.442639999999997</v>
      </c>
      <c r="I11421">
        <v>80.305160000000001</v>
      </c>
      <c r="J11421">
        <v>706.43230000000005</v>
      </c>
      <c r="K11421">
        <v>767.2355</v>
      </c>
      <c r="L11421">
        <v>809.34749999999997</v>
      </c>
      <c r="M11421">
        <v>851.45960000000002</v>
      </c>
      <c r="N11421">
        <v>912.26279999999997</v>
      </c>
      <c r="O11421">
        <v>412</v>
      </c>
      <c r="P11421">
        <v>110.53534000000001</v>
      </c>
      <c r="Q11421">
        <v>9</v>
      </c>
      <c r="R11421" s="75">
        <v>36781</v>
      </c>
      <c r="S11421" t="s">
        <v>115</v>
      </c>
      <c r="T11421" t="s">
        <v>112</v>
      </c>
      <c r="U11421">
        <v>5.9813699999999997E-2</v>
      </c>
      <c r="Z11421" s="97">
        <v>1090000000</v>
      </c>
    </row>
    <row r="11422" spans="1:26">
      <c r="A11422" t="s">
        <v>115</v>
      </c>
      <c r="B11422" t="s">
        <v>58</v>
      </c>
      <c r="C11422" t="s">
        <v>18</v>
      </c>
      <c r="D11422">
        <v>2014</v>
      </c>
      <c r="E11422">
        <v>20</v>
      </c>
      <c r="F11422">
        <v>1476.25</v>
      </c>
      <c r="G11422">
        <v>1127.605</v>
      </c>
      <c r="H11422">
        <v>79.066199999999995</v>
      </c>
      <c r="I11422">
        <v>80.606269999999995</v>
      </c>
      <c r="J11422">
        <v>245.34389999999999</v>
      </c>
      <c r="K11422">
        <v>306.37509999999997</v>
      </c>
      <c r="L11422">
        <v>348.64499999999998</v>
      </c>
      <c r="M11422">
        <v>390.91500000000002</v>
      </c>
      <c r="N11422">
        <v>451.9461</v>
      </c>
      <c r="O11422">
        <v>412</v>
      </c>
      <c r="P11422">
        <v>110.53534000000001</v>
      </c>
      <c r="Q11422">
        <v>9</v>
      </c>
      <c r="R11422" s="75">
        <v>36781</v>
      </c>
      <c r="S11422" t="s">
        <v>115</v>
      </c>
      <c r="T11422" t="s">
        <v>112</v>
      </c>
      <c r="U11422">
        <v>5.9813699999999997E-2</v>
      </c>
      <c r="Z11422" s="97">
        <v>1100000000</v>
      </c>
    </row>
    <row r="11423" spans="1:26">
      <c r="A11423" t="s">
        <v>115</v>
      </c>
      <c r="B11423" t="s">
        <v>58</v>
      </c>
      <c r="C11423" t="s">
        <v>18</v>
      </c>
      <c r="D11423">
        <v>2014</v>
      </c>
      <c r="E11423">
        <v>21</v>
      </c>
      <c r="F11423">
        <v>1491.4849999999999</v>
      </c>
      <c r="G11423">
        <v>1237.269</v>
      </c>
      <c r="H11423">
        <v>76.831950000000006</v>
      </c>
      <c r="I11423">
        <v>80.659499999999994</v>
      </c>
      <c r="J11423">
        <v>150.846</v>
      </c>
      <c r="K11423">
        <v>211.91739999999999</v>
      </c>
      <c r="L11423">
        <v>254.21530000000001</v>
      </c>
      <c r="M11423">
        <v>296.51319999999998</v>
      </c>
      <c r="N11423">
        <v>357.5847</v>
      </c>
      <c r="O11423">
        <v>412</v>
      </c>
      <c r="P11423">
        <v>110.53534000000001</v>
      </c>
      <c r="Q11423">
        <v>9</v>
      </c>
      <c r="R11423" s="75">
        <v>36781</v>
      </c>
      <c r="S11423" t="s">
        <v>115</v>
      </c>
      <c r="T11423" t="s">
        <v>112</v>
      </c>
      <c r="U11423">
        <v>5.9813699999999997E-2</v>
      </c>
      <c r="Z11423" s="97">
        <v>1100000000</v>
      </c>
    </row>
    <row r="11424" spans="1:26">
      <c r="A11424" t="s">
        <v>115</v>
      </c>
      <c r="B11424" t="s">
        <v>58</v>
      </c>
      <c r="C11424" t="s">
        <v>18</v>
      </c>
      <c r="D11424">
        <v>2014</v>
      </c>
      <c r="E11424">
        <v>22</v>
      </c>
      <c r="F11424">
        <v>1477.884</v>
      </c>
      <c r="G11424">
        <v>1312.6410000000001</v>
      </c>
      <c r="H11424">
        <v>75.827060000000003</v>
      </c>
      <c r="I11424">
        <v>80.931780000000003</v>
      </c>
      <c r="J11424">
        <v>61.52516</v>
      </c>
      <c r="K11424">
        <v>122.8027</v>
      </c>
      <c r="L11424">
        <v>165.24340000000001</v>
      </c>
      <c r="M11424">
        <v>207.6841</v>
      </c>
      <c r="N11424">
        <v>268.96170000000001</v>
      </c>
      <c r="O11424">
        <v>412</v>
      </c>
      <c r="P11424">
        <v>110.53534000000001</v>
      </c>
      <c r="Q11424">
        <v>9</v>
      </c>
      <c r="R11424" s="75">
        <v>36781</v>
      </c>
      <c r="S11424" t="s">
        <v>115</v>
      </c>
      <c r="T11424" t="s">
        <v>112</v>
      </c>
      <c r="U11424">
        <v>5.9813699999999997E-2</v>
      </c>
      <c r="Z11424" s="97">
        <v>1110000000</v>
      </c>
    </row>
    <row r="11425" spans="1:26">
      <c r="A11425" t="s">
        <v>115</v>
      </c>
      <c r="B11425" t="s">
        <v>58</v>
      </c>
      <c r="C11425" t="s">
        <v>18</v>
      </c>
      <c r="D11425">
        <v>2014</v>
      </c>
      <c r="E11425">
        <v>23</v>
      </c>
      <c r="F11425">
        <v>1452.133</v>
      </c>
      <c r="G11425">
        <v>1331.598</v>
      </c>
      <c r="H11425">
        <v>74.809100000000001</v>
      </c>
      <c r="I11425">
        <v>79.990840000000006</v>
      </c>
      <c r="J11425">
        <v>18.02253</v>
      </c>
      <c r="K11425">
        <v>78.587680000000006</v>
      </c>
      <c r="L11425">
        <v>120.53489999999999</v>
      </c>
      <c r="M11425">
        <v>162.4821</v>
      </c>
      <c r="N11425">
        <v>223.04730000000001</v>
      </c>
      <c r="O11425">
        <v>412</v>
      </c>
      <c r="P11425">
        <v>110.53534000000001</v>
      </c>
      <c r="Q11425">
        <v>9</v>
      </c>
      <c r="R11425" s="75">
        <v>36781</v>
      </c>
      <c r="S11425" t="s">
        <v>115</v>
      </c>
      <c r="T11425" t="s">
        <v>112</v>
      </c>
      <c r="U11425">
        <v>5.9813699999999997E-2</v>
      </c>
      <c r="Z11425" s="97">
        <v>1090000000</v>
      </c>
    </row>
    <row r="11426" spans="1:26">
      <c r="A11426" t="s">
        <v>115</v>
      </c>
      <c r="B11426" t="s">
        <v>58</v>
      </c>
      <c r="C11426" t="s">
        <v>18</v>
      </c>
      <c r="D11426">
        <v>2014</v>
      </c>
      <c r="E11426">
        <v>24</v>
      </c>
      <c r="F11426">
        <v>1423.0509999999999</v>
      </c>
      <c r="G11426">
        <v>1326.104</v>
      </c>
      <c r="H11426">
        <v>73.437039999999996</v>
      </c>
      <c r="I11426">
        <v>79.91207</v>
      </c>
      <c r="J11426">
        <v>-5.4645400000000004</v>
      </c>
      <c r="K11426">
        <v>55.040970000000002</v>
      </c>
      <c r="L11426">
        <v>96.946899999999999</v>
      </c>
      <c r="M11426">
        <v>138.8528</v>
      </c>
      <c r="N11426">
        <v>199.35830000000001</v>
      </c>
      <c r="O11426">
        <v>412</v>
      </c>
      <c r="P11426">
        <v>110.53534000000001</v>
      </c>
      <c r="Q11426">
        <v>9</v>
      </c>
      <c r="R11426" s="75">
        <v>36781</v>
      </c>
      <c r="S11426" t="s">
        <v>115</v>
      </c>
      <c r="T11426" t="s">
        <v>112</v>
      </c>
      <c r="U11426">
        <v>5.9813699999999997E-2</v>
      </c>
      <c r="Z11426" s="97">
        <v>1080000000</v>
      </c>
    </row>
    <row r="11427" spans="1:26">
      <c r="A11427" t="s">
        <v>115</v>
      </c>
      <c r="B11427" t="s">
        <v>58</v>
      </c>
      <c r="C11427" t="s">
        <v>19</v>
      </c>
      <c r="D11427">
        <v>2014</v>
      </c>
      <c r="E11427">
        <v>1</v>
      </c>
      <c r="F11427">
        <v>1364.7159999999999</v>
      </c>
      <c r="G11427">
        <v>1364.7159999999999</v>
      </c>
      <c r="H11427">
        <v>71.770899999999997</v>
      </c>
      <c r="I11427">
        <v>80.338700000000003</v>
      </c>
      <c r="J11427">
        <v>-102.95820000000001</v>
      </c>
      <c r="K11427">
        <v>-42.129649999999998</v>
      </c>
      <c r="L11427">
        <v>0</v>
      </c>
      <c r="M11427">
        <v>42.129649999999998</v>
      </c>
      <c r="N11427">
        <v>102.95820000000001</v>
      </c>
      <c r="O11427">
        <v>412</v>
      </c>
      <c r="P11427">
        <v>110.53534000000001</v>
      </c>
      <c r="Q11427">
        <v>10</v>
      </c>
      <c r="R11427" s="75">
        <v>38631</v>
      </c>
      <c r="S11427" t="s">
        <v>115</v>
      </c>
      <c r="T11427" t="s">
        <v>112</v>
      </c>
      <c r="U11427">
        <v>7.98952E-2</v>
      </c>
      <c r="Z11427" s="97">
        <v>1100000000</v>
      </c>
    </row>
    <row r="11428" spans="1:26">
      <c r="A11428" t="s">
        <v>115</v>
      </c>
      <c r="B11428" t="s">
        <v>58</v>
      </c>
      <c r="C11428" t="s">
        <v>19</v>
      </c>
      <c r="D11428">
        <v>2014</v>
      </c>
      <c r="E11428">
        <v>2</v>
      </c>
      <c r="F11428">
        <v>1357.8409999999999</v>
      </c>
      <c r="G11428">
        <v>1357.8409999999999</v>
      </c>
      <c r="H11428">
        <v>69.974170000000001</v>
      </c>
      <c r="I11428">
        <v>80.244739999999993</v>
      </c>
      <c r="J11428">
        <v>-102.8378</v>
      </c>
      <c r="K11428">
        <v>-42.080379999999998</v>
      </c>
      <c r="L11428">
        <v>0</v>
      </c>
      <c r="M11428">
        <v>42.080379999999998</v>
      </c>
      <c r="N11428">
        <v>102.8378</v>
      </c>
      <c r="O11428">
        <v>412</v>
      </c>
      <c r="P11428">
        <v>110.53534000000001</v>
      </c>
      <c r="Q11428">
        <v>10</v>
      </c>
      <c r="R11428" s="75">
        <v>38631</v>
      </c>
      <c r="S11428" t="s">
        <v>115</v>
      </c>
      <c r="T11428" t="s">
        <v>112</v>
      </c>
      <c r="U11428">
        <v>7.98952E-2</v>
      </c>
      <c r="Z11428" s="97">
        <v>1090000000</v>
      </c>
    </row>
    <row r="11429" spans="1:26">
      <c r="A11429" t="s">
        <v>115</v>
      </c>
      <c r="B11429" t="s">
        <v>58</v>
      </c>
      <c r="C11429" t="s">
        <v>19</v>
      </c>
      <c r="D11429">
        <v>2014</v>
      </c>
      <c r="E11429">
        <v>3</v>
      </c>
      <c r="F11429">
        <v>1363.518</v>
      </c>
      <c r="G11429">
        <v>1363.518</v>
      </c>
      <c r="H11429">
        <v>68.279070000000004</v>
      </c>
      <c r="I11429">
        <v>80.298950000000005</v>
      </c>
      <c r="J11429">
        <v>-102.9072</v>
      </c>
      <c r="K11429">
        <v>-42.108809999999998</v>
      </c>
      <c r="L11429">
        <v>0</v>
      </c>
      <c r="M11429">
        <v>42.108809999999998</v>
      </c>
      <c r="N11429">
        <v>102.9072</v>
      </c>
      <c r="O11429">
        <v>412</v>
      </c>
      <c r="P11429">
        <v>110.53534000000001</v>
      </c>
      <c r="Q11429">
        <v>10</v>
      </c>
      <c r="R11429" s="75">
        <v>38631</v>
      </c>
      <c r="S11429" t="s">
        <v>115</v>
      </c>
      <c r="T11429" t="s">
        <v>112</v>
      </c>
      <c r="U11429">
        <v>7.98952E-2</v>
      </c>
      <c r="Z11429" s="97">
        <v>1090000000</v>
      </c>
    </row>
    <row r="11430" spans="1:26">
      <c r="A11430" t="s">
        <v>115</v>
      </c>
      <c r="B11430" t="s">
        <v>58</v>
      </c>
      <c r="C11430" t="s">
        <v>19</v>
      </c>
      <c r="D11430">
        <v>2014</v>
      </c>
      <c r="E11430">
        <v>4</v>
      </c>
      <c r="F11430">
        <v>1389.077</v>
      </c>
      <c r="G11430">
        <v>1389.077</v>
      </c>
      <c r="H11430">
        <v>65.90907</v>
      </c>
      <c r="I11430">
        <v>80.228139999999996</v>
      </c>
      <c r="J11430">
        <v>-102.8165</v>
      </c>
      <c r="K11430">
        <v>-42.071680000000001</v>
      </c>
      <c r="L11430">
        <v>0</v>
      </c>
      <c r="M11430">
        <v>42.071680000000001</v>
      </c>
      <c r="N11430">
        <v>102.8165</v>
      </c>
      <c r="O11430">
        <v>412</v>
      </c>
      <c r="P11430">
        <v>110.53534000000001</v>
      </c>
      <c r="Q11430">
        <v>10</v>
      </c>
      <c r="R11430" s="75">
        <v>38631</v>
      </c>
      <c r="S11430" t="s">
        <v>115</v>
      </c>
      <c r="T11430" t="s">
        <v>112</v>
      </c>
      <c r="U11430">
        <v>7.98952E-2</v>
      </c>
      <c r="Z11430" s="97">
        <v>1090000000</v>
      </c>
    </row>
    <row r="11431" spans="1:26">
      <c r="A11431" t="s">
        <v>115</v>
      </c>
      <c r="B11431" t="s">
        <v>58</v>
      </c>
      <c r="C11431" t="s">
        <v>19</v>
      </c>
      <c r="D11431">
        <v>2014</v>
      </c>
      <c r="E11431">
        <v>5</v>
      </c>
      <c r="F11431">
        <v>1433.6610000000001</v>
      </c>
      <c r="G11431">
        <v>1433.6610000000001</v>
      </c>
      <c r="H11431">
        <v>65.127089999999995</v>
      </c>
      <c r="I11431">
        <v>80.136799999999994</v>
      </c>
      <c r="J11431">
        <v>-102.6994</v>
      </c>
      <c r="K11431">
        <v>-42.023780000000002</v>
      </c>
      <c r="L11431">
        <v>0</v>
      </c>
      <c r="M11431">
        <v>42.023780000000002</v>
      </c>
      <c r="N11431">
        <v>102.6994</v>
      </c>
      <c r="O11431">
        <v>412</v>
      </c>
      <c r="P11431">
        <v>110.53534000000001</v>
      </c>
      <c r="Q11431">
        <v>10</v>
      </c>
      <c r="R11431" s="75">
        <v>38631</v>
      </c>
      <c r="S11431" t="s">
        <v>115</v>
      </c>
      <c r="T11431" t="s">
        <v>112</v>
      </c>
      <c r="U11431">
        <v>7.98952E-2</v>
      </c>
      <c r="Z11431" s="97">
        <v>1090000000</v>
      </c>
    </row>
    <row r="11432" spans="1:26">
      <c r="A11432" t="s">
        <v>115</v>
      </c>
      <c r="B11432" t="s">
        <v>58</v>
      </c>
      <c r="C11432" t="s">
        <v>19</v>
      </c>
      <c r="D11432">
        <v>2014</v>
      </c>
      <c r="E11432">
        <v>6</v>
      </c>
      <c r="F11432">
        <v>1469.4639999999999</v>
      </c>
      <c r="G11432">
        <v>1469.4639999999999</v>
      </c>
      <c r="H11432">
        <v>63.793129999999998</v>
      </c>
      <c r="I11432">
        <v>80.171899999999994</v>
      </c>
      <c r="J11432">
        <v>-102.7444</v>
      </c>
      <c r="K11432">
        <v>-42.042180000000002</v>
      </c>
      <c r="L11432">
        <v>0</v>
      </c>
      <c r="M11432">
        <v>42.042180000000002</v>
      </c>
      <c r="N11432">
        <v>102.7444</v>
      </c>
      <c r="O11432">
        <v>412</v>
      </c>
      <c r="P11432">
        <v>110.53534000000001</v>
      </c>
      <c r="Q11432">
        <v>10</v>
      </c>
      <c r="R11432" s="75">
        <v>38631</v>
      </c>
      <c r="S11432" t="s">
        <v>115</v>
      </c>
      <c r="T11432" t="s">
        <v>112</v>
      </c>
      <c r="U11432">
        <v>7.98952E-2</v>
      </c>
      <c r="Z11432" s="97">
        <v>1090000000</v>
      </c>
    </row>
    <row r="11433" spans="1:26">
      <c r="A11433" t="s">
        <v>115</v>
      </c>
      <c r="B11433" t="s">
        <v>58</v>
      </c>
      <c r="C11433" t="s">
        <v>19</v>
      </c>
      <c r="D11433">
        <v>2014</v>
      </c>
      <c r="E11433">
        <v>7</v>
      </c>
      <c r="F11433">
        <v>1477.201</v>
      </c>
      <c r="G11433">
        <v>1477.201</v>
      </c>
      <c r="H11433">
        <v>63.643470000000001</v>
      </c>
      <c r="I11433">
        <v>80.116749999999996</v>
      </c>
      <c r="J11433">
        <v>-102.6738</v>
      </c>
      <c r="K11433">
        <v>-42.013269999999999</v>
      </c>
      <c r="L11433">
        <v>0</v>
      </c>
      <c r="M11433">
        <v>42.013269999999999</v>
      </c>
      <c r="N11433">
        <v>102.6738</v>
      </c>
      <c r="O11433">
        <v>412</v>
      </c>
      <c r="P11433">
        <v>110.53534000000001</v>
      </c>
      <c r="Q11433">
        <v>10</v>
      </c>
      <c r="R11433" s="75">
        <v>38631</v>
      </c>
      <c r="S11433" t="s">
        <v>115</v>
      </c>
      <c r="T11433" t="s">
        <v>112</v>
      </c>
      <c r="U11433">
        <v>7.98952E-2</v>
      </c>
      <c r="Z11433" s="97">
        <v>1090000000</v>
      </c>
    </row>
    <row r="11434" spans="1:26">
      <c r="A11434" t="s">
        <v>115</v>
      </c>
      <c r="B11434" t="s">
        <v>58</v>
      </c>
      <c r="C11434" t="s">
        <v>19</v>
      </c>
      <c r="D11434">
        <v>2014</v>
      </c>
      <c r="E11434">
        <v>8</v>
      </c>
      <c r="F11434">
        <v>1500.7270000000001</v>
      </c>
      <c r="G11434">
        <v>1500.7270000000001</v>
      </c>
      <c r="H11434">
        <v>64.802149999999997</v>
      </c>
      <c r="I11434">
        <v>80.177379999999999</v>
      </c>
      <c r="J11434">
        <v>-102.7514</v>
      </c>
      <c r="K11434">
        <v>-42.045059999999999</v>
      </c>
      <c r="L11434">
        <v>0</v>
      </c>
      <c r="M11434">
        <v>42.045059999999999</v>
      </c>
      <c r="N11434">
        <v>102.7514</v>
      </c>
      <c r="O11434">
        <v>412</v>
      </c>
      <c r="P11434">
        <v>110.53534000000001</v>
      </c>
      <c r="Q11434">
        <v>10</v>
      </c>
      <c r="R11434" s="75">
        <v>38631</v>
      </c>
      <c r="S11434" t="s">
        <v>115</v>
      </c>
      <c r="T11434" t="s">
        <v>112</v>
      </c>
      <c r="U11434">
        <v>7.98952E-2</v>
      </c>
      <c r="Z11434" s="97">
        <v>1090000000</v>
      </c>
    </row>
    <row r="11435" spans="1:26">
      <c r="A11435" t="s">
        <v>115</v>
      </c>
      <c r="B11435" t="s">
        <v>58</v>
      </c>
      <c r="C11435" t="s">
        <v>19</v>
      </c>
      <c r="D11435">
        <v>2014</v>
      </c>
      <c r="E11435">
        <v>9</v>
      </c>
      <c r="F11435">
        <v>1503.8510000000001</v>
      </c>
      <c r="G11435">
        <v>1503.8510000000001</v>
      </c>
      <c r="H11435">
        <v>69.428989999999999</v>
      </c>
      <c r="I11435">
        <v>80.106939999999994</v>
      </c>
      <c r="J11435">
        <v>-102.66119999999999</v>
      </c>
      <c r="K11435">
        <v>-42.008119999999998</v>
      </c>
      <c r="L11435">
        <v>0</v>
      </c>
      <c r="M11435">
        <v>42.008119999999998</v>
      </c>
      <c r="N11435">
        <v>102.66119999999999</v>
      </c>
      <c r="O11435">
        <v>412</v>
      </c>
      <c r="P11435">
        <v>110.53534000000001</v>
      </c>
      <c r="Q11435">
        <v>10</v>
      </c>
      <c r="R11435" s="75">
        <v>38631</v>
      </c>
      <c r="S11435" t="s">
        <v>115</v>
      </c>
      <c r="T11435" t="s">
        <v>112</v>
      </c>
      <c r="U11435">
        <v>7.98952E-2</v>
      </c>
      <c r="Z11435" s="97">
        <v>1090000000</v>
      </c>
    </row>
    <row r="11436" spans="1:26">
      <c r="A11436" t="s">
        <v>115</v>
      </c>
      <c r="B11436" t="s">
        <v>58</v>
      </c>
      <c r="C11436" t="s">
        <v>19</v>
      </c>
      <c r="D11436">
        <v>2014</v>
      </c>
      <c r="E11436">
        <v>10</v>
      </c>
      <c r="F11436">
        <v>1519.944</v>
      </c>
      <c r="G11436">
        <v>1519.944</v>
      </c>
      <c r="H11436">
        <v>75.472329999999999</v>
      </c>
      <c r="I11436">
        <v>80.059610000000006</v>
      </c>
      <c r="J11436">
        <v>-102.6005</v>
      </c>
      <c r="K11436">
        <v>-41.9833</v>
      </c>
      <c r="L11436">
        <v>0</v>
      </c>
      <c r="M11436">
        <v>41.9833</v>
      </c>
      <c r="N11436">
        <v>102.6005</v>
      </c>
      <c r="O11436">
        <v>412</v>
      </c>
      <c r="P11436">
        <v>110.53534000000001</v>
      </c>
      <c r="Q11436">
        <v>10</v>
      </c>
      <c r="R11436" s="75">
        <v>38631</v>
      </c>
      <c r="S11436" t="s">
        <v>115</v>
      </c>
      <c r="T11436" t="s">
        <v>112</v>
      </c>
      <c r="U11436">
        <v>7.98952E-2</v>
      </c>
      <c r="Z11436" s="97">
        <v>1090000000</v>
      </c>
    </row>
    <row r="11437" spans="1:26">
      <c r="A11437" t="s">
        <v>115</v>
      </c>
      <c r="B11437" t="s">
        <v>58</v>
      </c>
      <c r="C11437" t="s">
        <v>19</v>
      </c>
      <c r="D11437">
        <v>2014</v>
      </c>
      <c r="E11437">
        <v>11</v>
      </c>
      <c r="F11437">
        <v>1519.662</v>
      </c>
      <c r="G11437">
        <v>1520.403</v>
      </c>
      <c r="H11437">
        <v>81.347949999999997</v>
      </c>
      <c r="I11437">
        <v>80.144649999999999</v>
      </c>
      <c r="J11437">
        <v>-103.45010000000001</v>
      </c>
      <c r="K11437">
        <v>-42.768500000000003</v>
      </c>
      <c r="L11437">
        <v>-0.74060060000000005</v>
      </c>
      <c r="M11437">
        <v>41.287300000000002</v>
      </c>
      <c r="N11437">
        <v>101.9689</v>
      </c>
      <c r="O11437">
        <v>412</v>
      </c>
      <c r="P11437">
        <v>110.53534000000001</v>
      </c>
      <c r="Q11437">
        <v>10</v>
      </c>
      <c r="R11437" s="75">
        <v>38631</v>
      </c>
      <c r="S11437" t="s">
        <v>115</v>
      </c>
      <c r="T11437" t="s">
        <v>112</v>
      </c>
      <c r="U11437">
        <v>7.98952E-2</v>
      </c>
      <c r="Z11437" s="97">
        <v>1090000000</v>
      </c>
    </row>
    <row r="11438" spans="1:26">
      <c r="A11438" t="s">
        <v>115</v>
      </c>
      <c r="B11438" t="s">
        <v>58</v>
      </c>
      <c r="C11438" t="s">
        <v>19</v>
      </c>
      <c r="D11438">
        <v>2014</v>
      </c>
      <c r="E11438">
        <v>12</v>
      </c>
      <c r="F11438">
        <v>1485.6279999999999</v>
      </c>
      <c r="G11438">
        <v>1512.7370000000001</v>
      </c>
      <c r="H11438">
        <v>85.482190000000003</v>
      </c>
      <c r="I11438">
        <v>80.304850000000002</v>
      </c>
      <c r="J11438">
        <v>-130.02330000000001</v>
      </c>
      <c r="K11438">
        <v>-69.220420000000004</v>
      </c>
      <c r="L11438">
        <v>-27.108519999999999</v>
      </c>
      <c r="M11438">
        <v>15.00338</v>
      </c>
      <c r="N11438">
        <v>75.806280000000001</v>
      </c>
      <c r="O11438">
        <v>412</v>
      </c>
      <c r="P11438">
        <v>110.53534000000001</v>
      </c>
      <c r="Q11438">
        <v>10</v>
      </c>
      <c r="R11438" s="75">
        <v>38631</v>
      </c>
      <c r="S11438" t="s">
        <v>115</v>
      </c>
      <c r="T11438" t="s">
        <v>112</v>
      </c>
      <c r="U11438">
        <v>7.98952E-2</v>
      </c>
      <c r="Z11438" s="97">
        <v>1090000000</v>
      </c>
    </row>
    <row r="11439" spans="1:26">
      <c r="A11439" t="s">
        <v>115</v>
      </c>
      <c r="B11439" t="s">
        <v>58</v>
      </c>
      <c r="C11439" t="s">
        <v>19</v>
      </c>
      <c r="D11439">
        <v>2014</v>
      </c>
      <c r="E11439">
        <v>13</v>
      </c>
      <c r="F11439">
        <v>1454.3520000000001</v>
      </c>
      <c r="G11439">
        <v>893.82740000000001</v>
      </c>
      <c r="H11439">
        <v>87.471019999999996</v>
      </c>
      <c r="I11439">
        <v>80.121120000000005</v>
      </c>
      <c r="J11439">
        <v>457.84519999999998</v>
      </c>
      <c r="K11439">
        <v>518.50900000000001</v>
      </c>
      <c r="L11439">
        <v>560.52449999999999</v>
      </c>
      <c r="M11439">
        <v>602.54010000000005</v>
      </c>
      <c r="N11439">
        <v>663.20389999999998</v>
      </c>
      <c r="O11439">
        <v>412</v>
      </c>
      <c r="P11439">
        <v>110.53534000000001</v>
      </c>
      <c r="Q11439">
        <v>10</v>
      </c>
      <c r="R11439" s="75">
        <v>38631</v>
      </c>
      <c r="S11439" t="s">
        <v>115</v>
      </c>
      <c r="T11439" t="s">
        <v>112</v>
      </c>
      <c r="U11439">
        <v>7.98952E-2</v>
      </c>
      <c r="Z11439" s="97">
        <v>1090000000</v>
      </c>
    </row>
    <row r="11440" spans="1:26">
      <c r="A11440" t="s">
        <v>115</v>
      </c>
      <c r="B11440" t="s">
        <v>58</v>
      </c>
      <c r="C11440" t="s">
        <v>19</v>
      </c>
      <c r="D11440">
        <v>2014</v>
      </c>
      <c r="E11440">
        <v>14</v>
      </c>
      <c r="F11440">
        <v>1424.114</v>
      </c>
      <c r="G11440">
        <v>203.89619999999999</v>
      </c>
      <c r="H11440">
        <v>88.687079999999995</v>
      </c>
      <c r="I11440">
        <v>79.97054</v>
      </c>
      <c r="J11440">
        <v>1117.731</v>
      </c>
      <c r="K11440">
        <v>1178.2809999999999</v>
      </c>
      <c r="L11440">
        <v>1220.2170000000001</v>
      </c>
      <c r="M11440">
        <v>1262.154</v>
      </c>
      <c r="N11440">
        <v>1322.704</v>
      </c>
      <c r="O11440">
        <v>412</v>
      </c>
      <c r="P11440">
        <v>110.53534000000001</v>
      </c>
      <c r="Q11440">
        <v>10</v>
      </c>
      <c r="R11440" s="75">
        <v>38631</v>
      </c>
      <c r="S11440" t="s">
        <v>115</v>
      </c>
      <c r="T11440" t="s">
        <v>112</v>
      </c>
      <c r="U11440">
        <v>7.98952E-2</v>
      </c>
      <c r="Z11440" s="97">
        <v>1090000000</v>
      </c>
    </row>
    <row r="11441" spans="1:26">
      <c r="A11441" t="s">
        <v>115</v>
      </c>
      <c r="B11441" t="s">
        <v>58</v>
      </c>
      <c r="C11441" t="s">
        <v>19</v>
      </c>
      <c r="D11441">
        <v>2014</v>
      </c>
      <c r="E11441">
        <v>15</v>
      </c>
      <c r="F11441">
        <v>1410.0619999999999</v>
      </c>
      <c r="G11441">
        <v>203.09530000000001</v>
      </c>
      <c r="H11441">
        <v>89.255859999999998</v>
      </c>
      <c r="I11441">
        <v>79.881889999999999</v>
      </c>
      <c r="J11441">
        <v>1104.5940000000001</v>
      </c>
      <c r="K11441">
        <v>1165.077</v>
      </c>
      <c r="L11441">
        <v>1206.9670000000001</v>
      </c>
      <c r="M11441">
        <v>1248.857</v>
      </c>
      <c r="N11441">
        <v>1309.3389999999999</v>
      </c>
      <c r="O11441">
        <v>412</v>
      </c>
      <c r="P11441">
        <v>110.53534000000001</v>
      </c>
      <c r="Q11441">
        <v>10</v>
      </c>
      <c r="R11441" s="75">
        <v>38631</v>
      </c>
      <c r="S11441" t="s">
        <v>115</v>
      </c>
      <c r="T11441" t="s">
        <v>112</v>
      </c>
      <c r="U11441">
        <v>7.98952E-2</v>
      </c>
      <c r="Z11441" s="97">
        <v>1080000000</v>
      </c>
    </row>
    <row r="11442" spans="1:26">
      <c r="A11442" t="s">
        <v>115</v>
      </c>
      <c r="B11442" t="s">
        <v>58</v>
      </c>
      <c r="C11442" t="s">
        <v>19</v>
      </c>
      <c r="D11442">
        <v>2014</v>
      </c>
      <c r="E11442">
        <v>16</v>
      </c>
      <c r="F11442">
        <v>1387.0229999999999</v>
      </c>
      <c r="G11442">
        <v>203.10499999999999</v>
      </c>
      <c r="H11442">
        <v>88.838470000000001</v>
      </c>
      <c r="I11442">
        <v>79.953289999999996</v>
      </c>
      <c r="J11442">
        <v>1081.454</v>
      </c>
      <c r="K11442">
        <v>1141.991</v>
      </c>
      <c r="L11442">
        <v>1183.9179999999999</v>
      </c>
      <c r="M11442">
        <v>1225.846</v>
      </c>
      <c r="N11442">
        <v>1286.383</v>
      </c>
      <c r="O11442">
        <v>412</v>
      </c>
      <c r="P11442">
        <v>110.53534000000001</v>
      </c>
      <c r="Q11442">
        <v>10</v>
      </c>
      <c r="R11442" s="75">
        <v>38631</v>
      </c>
      <c r="S11442" t="s">
        <v>115</v>
      </c>
      <c r="T11442" t="s">
        <v>112</v>
      </c>
      <c r="U11442">
        <v>7.98952E-2</v>
      </c>
      <c r="Z11442" s="97">
        <v>1090000000</v>
      </c>
    </row>
    <row r="11443" spans="1:26">
      <c r="A11443" t="s">
        <v>115</v>
      </c>
      <c r="B11443" t="s">
        <v>58</v>
      </c>
      <c r="C11443" t="s">
        <v>19</v>
      </c>
      <c r="D11443">
        <v>2014</v>
      </c>
      <c r="E11443">
        <v>17</v>
      </c>
      <c r="F11443">
        <v>1370.4659999999999</v>
      </c>
      <c r="G11443">
        <v>201.90360000000001</v>
      </c>
      <c r="H11443">
        <v>87.434079999999994</v>
      </c>
      <c r="I11443">
        <v>79.970579999999998</v>
      </c>
      <c r="J11443">
        <v>1066.076</v>
      </c>
      <c r="K11443">
        <v>1126.626</v>
      </c>
      <c r="L11443">
        <v>1168.5630000000001</v>
      </c>
      <c r="M11443">
        <v>1210.499</v>
      </c>
      <c r="N11443">
        <v>1271.049</v>
      </c>
      <c r="O11443">
        <v>412</v>
      </c>
      <c r="P11443">
        <v>110.53534000000001</v>
      </c>
      <c r="Q11443">
        <v>10</v>
      </c>
      <c r="R11443" s="75">
        <v>38631</v>
      </c>
      <c r="S11443" t="s">
        <v>115</v>
      </c>
      <c r="T11443" t="s">
        <v>112</v>
      </c>
      <c r="U11443">
        <v>7.98952E-2</v>
      </c>
      <c r="Z11443" s="97">
        <v>1090000000</v>
      </c>
    </row>
    <row r="11444" spans="1:26">
      <c r="A11444" t="s">
        <v>115</v>
      </c>
      <c r="B11444" t="s">
        <v>58</v>
      </c>
      <c r="C11444" t="s">
        <v>19</v>
      </c>
      <c r="D11444">
        <v>2014</v>
      </c>
      <c r="E11444">
        <v>18</v>
      </c>
      <c r="F11444">
        <v>1380.865</v>
      </c>
      <c r="G11444">
        <v>202.48779999999999</v>
      </c>
      <c r="H11444">
        <v>85.125640000000004</v>
      </c>
      <c r="I11444">
        <v>80.029470000000003</v>
      </c>
      <c r="J11444">
        <v>1075.8150000000001</v>
      </c>
      <c r="K11444">
        <v>1136.4100000000001</v>
      </c>
      <c r="L11444">
        <v>1178.377</v>
      </c>
      <c r="M11444">
        <v>1220.345</v>
      </c>
      <c r="N11444">
        <v>1280.9390000000001</v>
      </c>
      <c r="O11444">
        <v>412</v>
      </c>
      <c r="P11444">
        <v>110.53534000000001</v>
      </c>
      <c r="Q11444">
        <v>10</v>
      </c>
      <c r="R11444" s="75">
        <v>38631</v>
      </c>
      <c r="S11444" t="s">
        <v>115</v>
      </c>
      <c r="T11444" t="s">
        <v>112</v>
      </c>
      <c r="U11444">
        <v>7.98952E-2</v>
      </c>
      <c r="Z11444" s="97">
        <v>1090000000</v>
      </c>
    </row>
    <row r="11445" spans="1:26">
      <c r="A11445" t="s">
        <v>115</v>
      </c>
      <c r="B11445" t="s">
        <v>58</v>
      </c>
      <c r="C11445" t="s">
        <v>19</v>
      </c>
      <c r="D11445">
        <v>2014</v>
      </c>
      <c r="E11445">
        <v>19</v>
      </c>
      <c r="F11445">
        <v>1386.117</v>
      </c>
      <c r="G11445">
        <v>641.75869999999998</v>
      </c>
      <c r="H11445">
        <v>81.030280000000005</v>
      </c>
      <c r="I11445">
        <v>80.184640000000002</v>
      </c>
      <c r="J11445">
        <v>641.59709999999995</v>
      </c>
      <c r="K11445">
        <v>702.30899999999997</v>
      </c>
      <c r="L11445">
        <v>744.3578</v>
      </c>
      <c r="M11445">
        <v>786.4067</v>
      </c>
      <c r="N11445">
        <v>847.11860000000001</v>
      </c>
      <c r="O11445">
        <v>412</v>
      </c>
      <c r="P11445">
        <v>110.53534000000001</v>
      </c>
      <c r="Q11445">
        <v>10</v>
      </c>
      <c r="R11445" s="75">
        <v>38631</v>
      </c>
      <c r="S11445" t="s">
        <v>115</v>
      </c>
      <c r="T11445" t="s">
        <v>112</v>
      </c>
      <c r="U11445">
        <v>7.98952E-2</v>
      </c>
      <c r="Z11445" s="97">
        <v>1090000000</v>
      </c>
    </row>
    <row r="11446" spans="1:26">
      <c r="A11446" t="s">
        <v>115</v>
      </c>
      <c r="B11446" t="s">
        <v>58</v>
      </c>
      <c r="C11446" t="s">
        <v>19</v>
      </c>
      <c r="D11446">
        <v>2014</v>
      </c>
      <c r="E11446">
        <v>20</v>
      </c>
      <c r="F11446">
        <v>1384.7940000000001</v>
      </c>
      <c r="G11446">
        <v>1080.22</v>
      </c>
      <c r="H11446">
        <v>76.89385</v>
      </c>
      <c r="I11446">
        <v>80.071219999999997</v>
      </c>
      <c r="J11446">
        <v>201.95859999999999</v>
      </c>
      <c r="K11446">
        <v>262.58460000000002</v>
      </c>
      <c r="L11446">
        <v>304.57400000000001</v>
      </c>
      <c r="M11446">
        <v>346.5634</v>
      </c>
      <c r="N11446">
        <v>407.18939999999998</v>
      </c>
      <c r="O11446">
        <v>412</v>
      </c>
      <c r="P11446">
        <v>110.53534000000001</v>
      </c>
      <c r="Q11446">
        <v>10</v>
      </c>
      <c r="R11446" s="75">
        <v>38631</v>
      </c>
      <c r="S11446" t="s">
        <v>115</v>
      </c>
      <c r="T11446" t="s">
        <v>112</v>
      </c>
      <c r="U11446">
        <v>7.98952E-2</v>
      </c>
      <c r="Z11446" s="97">
        <v>1090000000</v>
      </c>
    </row>
    <row r="11447" spans="1:26">
      <c r="A11447" t="s">
        <v>115</v>
      </c>
      <c r="B11447" t="s">
        <v>58</v>
      </c>
      <c r="C11447" t="s">
        <v>19</v>
      </c>
      <c r="D11447">
        <v>2014</v>
      </c>
      <c r="E11447">
        <v>21</v>
      </c>
      <c r="F11447">
        <v>1383.578</v>
      </c>
      <c r="G11447">
        <v>1186.3219999999999</v>
      </c>
      <c r="H11447">
        <v>73.853250000000003</v>
      </c>
      <c r="I11447">
        <v>80.2196</v>
      </c>
      <c r="J11447">
        <v>94.450190000000006</v>
      </c>
      <c r="K11447">
        <v>155.1885</v>
      </c>
      <c r="L11447">
        <v>197.25569999999999</v>
      </c>
      <c r="M11447">
        <v>239.3229</v>
      </c>
      <c r="N11447">
        <v>300.06130000000002</v>
      </c>
      <c r="O11447">
        <v>412</v>
      </c>
      <c r="P11447">
        <v>110.53534000000001</v>
      </c>
      <c r="Q11447">
        <v>10</v>
      </c>
      <c r="R11447" s="75">
        <v>38631</v>
      </c>
      <c r="S11447" t="s">
        <v>115</v>
      </c>
      <c r="T11447" t="s">
        <v>112</v>
      </c>
      <c r="U11447">
        <v>7.98952E-2</v>
      </c>
      <c r="Z11447" s="97">
        <v>1090000000</v>
      </c>
    </row>
    <row r="11448" spans="1:26">
      <c r="A11448" t="s">
        <v>115</v>
      </c>
      <c r="B11448" t="s">
        <v>58</v>
      </c>
      <c r="C11448" t="s">
        <v>19</v>
      </c>
      <c r="D11448">
        <v>2014</v>
      </c>
      <c r="E11448">
        <v>22</v>
      </c>
      <c r="F11448">
        <v>1393.954</v>
      </c>
      <c r="G11448">
        <v>1258.6300000000001</v>
      </c>
      <c r="H11448">
        <v>71.151610000000005</v>
      </c>
      <c r="I11448">
        <v>80.408109999999994</v>
      </c>
      <c r="J11448">
        <v>32.275979999999997</v>
      </c>
      <c r="K11448">
        <v>93.157070000000004</v>
      </c>
      <c r="L11448">
        <v>135.32310000000001</v>
      </c>
      <c r="M11448">
        <v>177.48920000000001</v>
      </c>
      <c r="N11448">
        <v>238.37029999999999</v>
      </c>
      <c r="O11448">
        <v>412</v>
      </c>
      <c r="P11448">
        <v>110.53534000000001</v>
      </c>
      <c r="Q11448">
        <v>10</v>
      </c>
      <c r="R11448" s="75">
        <v>38631</v>
      </c>
      <c r="S11448" t="s">
        <v>115</v>
      </c>
      <c r="T11448" t="s">
        <v>112</v>
      </c>
      <c r="U11448">
        <v>7.98952E-2</v>
      </c>
      <c r="Z11448" s="97">
        <v>1100000000</v>
      </c>
    </row>
    <row r="11449" spans="1:26">
      <c r="A11449" t="s">
        <v>115</v>
      </c>
      <c r="B11449" t="s">
        <v>58</v>
      </c>
      <c r="C11449" t="s">
        <v>19</v>
      </c>
      <c r="D11449">
        <v>2014</v>
      </c>
      <c r="E11449">
        <v>23</v>
      </c>
      <c r="F11449">
        <v>1389.383</v>
      </c>
      <c r="G11449">
        <v>1276.788</v>
      </c>
      <c r="H11449">
        <v>69.171300000000002</v>
      </c>
      <c r="I11449">
        <v>80.353200000000001</v>
      </c>
      <c r="J11449">
        <v>9.6180859999999999</v>
      </c>
      <c r="K11449">
        <v>70.457589999999996</v>
      </c>
      <c r="L11449">
        <v>112.59480000000001</v>
      </c>
      <c r="M11449">
        <v>154.7321</v>
      </c>
      <c r="N11449">
        <v>215.57159999999999</v>
      </c>
      <c r="O11449">
        <v>412</v>
      </c>
      <c r="P11449">
        <v>110.53534000000001</v>
      </c>
      <c r="Q11449">
        <v>10</v>
      </c>
      <c r="R11449" s="75">
        <v>38631</v>
      </c>
      <c r="S11449" t="s">
        <v>115</v>
      </c>
      <c r="T11449" t="s">
        <v>112</v>
      </c>
      <c r="U11449">
        <v>7.98952E-2</v>
      </c>
      <c r="Z11449" s="97">
        <v>1100000000</v>
      </c>
    </row>
    <row r="11450" spans="1:26">
      <c r="A11450" t="s">
        <v>115</v>
      </c>
      <c r="B11450" t="s">
        <v>58</v>
      </c>
      <c r="C11450" t="s">
        <v>19</v>
      </c>
      <c r="D11450">
        <v>2014</v>
      </c>
      <c r="E11450">
        <v>24</v>
      </c>
      <c r="F11450">
        <v>1372.088</v>
      </c>
      <c r="G11450">
        <v>1276.31</v>
      </c>
      <c r="H11450">
        <v>67.454059999999998</v>
      </c>
      <c r="I11450">
        <v>80.408100000000005</v>
      </c>
      <c r="J11450">
        <v>-7.2689329999999996</v>
      </c>
      <c r="K11450">
        <v>53.61215</v>
      </c>
      <c r="L11450">
        <v>95.778199999999998</v>
      </c>
      <c r="M11450">
        <v>137.9442</v>
      </c>
      <c r="N11450">
        <v>198.8253</v>
      </c>
      <c r="O11450">
        <v>412</v>
      </c>
      <c r="P11450">
        <v>110.53534000000001</v>
      </c>
      <c r="Q11450">
        <v>10</v>
      </c>
      <c r="R11450" s="75">
        <v>38631</v>
      </c>
      <c r="S11450" t="s">
        <v>115</v>
      </c>
      <c r="T11450" t="s">
        <v>112</v>
      </c>
      <c r="U11450">
        <v>7.98952E-2</v>
      </c>
      <c r="Z11450" s="97">
        <v>1100000000</v>
      </c>
    </row>
    <row r="11451" spans="1:26">
      <c r="A11451" t="s">
        <v>115</v>
      </c>
      <c r="B11451" t="s">
        <v>58</v>
      </c>
      <c r="C11451" t="s">
        <v>20</v>
      </c>
      <c r="D11451">
        <v>2014</v>
      </c>
      <c r="E11451">
        <v>1</v>
      </c>
      <c r="F11451">
        <v>1316.5229999999999</v>
      </c>
      <c r="G11451">
        <v>1316.5229999999999</v>
      </c>
      <c r="H11451">
        <v>62.322960000000002</v>
      </c>
      <c r="I11451">
        <v>80.014200000000002</v>
      </c>
      <c r="J11451">
        <v>-102.5423</v>
      </c>
      <c r="K11451">
        <v>-41.959490000000002</v>
      </c>
      <c r="L11451">
        <v>0</v>
      </c>
      <c r="M11451">
        <v>41.959490000000002</v>
      </c>
      <c r="N11451">
        <v>102.5423</v>
      </c>
      <c r="O11451">
        <v>412</v>
      </c>
      <c r="P11451">
        <v>110.53534000000001</v>
      </c>
      <c r="Q11451">
        <v>11</v>
      </c>
      <c r="R11451" s="75">
        <v>36465</v>
      </c>
      <c r="S11451" t="s">
        <v>115</v>
      </c>
      <c r="T11451" t="s">
        <v>112</v>
      </c>
      <c r="U11451">
        <v>7.3667099999999999E-2</v>
      </c>
      <c r="Z11451" s="97">
        <v>1090000000</v>
      </c>
    </row>
    <row r="11452" spans="1:26">
      <c r="A11452" t="s">
        <v>115</v>
      </c>
      <c r="B11452" t="s">
        <v>58</v>
      </c>
      <c r="C11452" t="s">
        <v>20</v>
      </c>
      <c r="D11452">
        <v>2014</v>
      </c>
      <c r="E11452">
        <v>2</v>
      </c>
      <c r="F11452">
        <v>1300.4880000000001</v>
      </c>
      <c r="G11452">
        <v>1300.4880000000001</v>
      </c>
      <c r="H11452">
        <v>61.096600000000002</v>
      </c>
      <c r="I11452">
        <v>79.953289999999996</v>
      </c>
      <c r="J11452">
        <v>-102.46429999999999</v>
      </c>
      <c r="K11452">
        <v>-41.92754</v>
      </c>
      <c r="L11452">
        <v>0</v>
      </c>
      <c r="M11452">
        <v>41.92754</v>
      </c>
      <c r="N11452">
        <v>102.46429999999999</v>
      </c>
      <c r="O11452">
        <v>412</v>
      </c>
      <c r="P11452">
        <v>110.53534000000001</v>
      </c>
      <c r="Q11452">
        <v>11</v>
      </c>
      <c r="R11452" s="75">
        <v>36465</v>
      </c>
      <c r="S11452" t="s">
        <v>115</v>
      </c>
      <c r="T11452" t="s">
        <v>112</v>
      </c>
      <c r="U11452">
        <v>7.3667099999999999E-2</v>
      </c>
      <c r="Z11452" s="97">
        <v>1090000000</v>
      </c>
    </row>
    <row r="11453" spans="1:26">
      <c r="A11453" t="s">
        <v>115</v>
      </c>
      <c r="B11453" t="s">
        <v>58</v>
      </c>
      <c r="C11453" t="s">
        <v>20</v>
      </c>
      <c r="D11453">
        <v>2014</v>
      </c>
      <c r="E11453">
        <v>3</v>
      </c>
      <c r="F11453">
        <v>1296.136</v>
      </c>
      <c r="G11453">
        <v>1296.136</v>
      </c>
      <c r="H11453">
        <v>60.581600000000002</v>
      </c>
      <c r="I11453">
        <v>80.034139999999994</v>
      </c>
      <c r="J11453">
        <v>-102.56789999999999</v>
      </c>
      <c r="K11453">
        <v>-41.969940000000001</v>
      </c>
      <c r="L11453">
        <v>0</v>
      </c>
      <c r="M11453">
        <v>41.969940000000001</v>
      </c>
      <c r="N11453">
        <v>102.56789999999999</v>
      </c>
      <c r="O11453">
        <v>412</v>
      </c>
      <c r="P11453">
        <v>110.53534000000001</v>
      </c>
      <c r="Q11453">
        <v>11</v>
      </c>
      <c r="R11453" s="75">
        <v>36465</v>
      </c>
      <c r="S11453" t="s">
        <v>115</v>
      </c>
      <c r="T11453" t="s">
        <v>112</v>
      </c>
      <c r="U11453">
        <v>7.3667099999999999E-2</v>
      </c>
      <c r="Z11453" s="97">
        <v>1090000000</v>
      </c>
    </row>
    <row r="11454" spans="1:26">
      <c r="A11454" t="s">
        <v>115</v>
      </c>
      <c r="B11454" t="s">
        <v>58</v>
      </c>
      <c r="C11454" t="s">
        <v>20</v>
      </c>
      <c r="D11454">
        <v>2014</v>
      </c>
      <c r="E11454">
        <v>4</v>
      </c>
      <c r="F11454">
        <v>1307.154</v>
      </c>
      <c r="G11454">
        <v>1307.154</v>
      </c>
      <c r="H11454">
        <v>59.98563</v>
      </c>
      <c r="I11454">
        <v>80.008269999999996</v>
      </c>
      <c r="J11454">
        <v>-102.5347</v>
      </c>
      <c r="K11454">
        <v>-41.956380000000003</v>
      </c>
      <c r="L11454">
        <v>0</v>
      </c>
      <c r="M11454">
        <v>41.956380000000003</v>
      </c>
      <c r="N11454">
        <v>102.5347</v>
      </c>
      <c r="O11454">
        <v>412</v>
      </c>
      <c r="P11454">
        <v>110.53534000000001</v>
      </c>
      <c r="Q11454">
        <v>11</v>
      </c>
      <c r="R11454" s="75">
        <v>36465</v>
      </c>
      <c r="S11454" t="s">
        <v>115</v>
      </c>
      <c r="T11454" t="s">
        <v>112</v>
      </c>
      <c r="U11454">
        <v>7.3667099999999999E-2</v>
      </c>
      <c r="Z11454" s="97">
        <v>1090000000</v>
      </c>
    </row>
    <row r="11455" spans="1:26">
      <c r="A11455" t="s">
        <v>115</v>
      </c>
      <c r="B11455" t="s">
        <v>58</v>
      </c>
      <c r="C11455" t="s">
        <v>20</v>
      </c>
      <c r="D11455">
        <v>2014</v>
      </c>
      <c r="E11455">
        <v>5</v>
      </c>
      <c r="F11455">
        <v>1336.123</v>
      </c>
      <c r="G11455">
        <v>1336.123</v>
      </c>
      <c r="H11455">
        <v>58.510869999999997</v>
      </c>
      <c r="I11455">
        <v>80.093410000000006</v>
      </c>
      <c r="J11455">
        <v>-102.6438</v>
      </c>
      <c r="K11455">
        <v>-42.00103</v>
      </c>
      <c r="L11455">
        <v>0</v>
      </c>
      <c r="M11455">
        <v>42.00103</v>
      </c>
      <c r="N11455">
        <v>102.6438</v>
      </c>
      <c r="O11455">
        <v>412</v>
      </c>
      <c r="P11455">
        <v>110.53534000000001</v>
      </c>
      <c r="Q11455">
        <v>11</v>
      </c>
      <c r="R11455" s="75">
        <v>36465</v>
      </c>
      <c r="S11455" t="s">
        <v>115</v>
      </c>
      <c r="T11455" t="s">
        <v>112</v>
      </c>
      <c r="U11455">
        <v>7.3667099999999999E-2</v>
      </c>
      <c r="Z11455" s="97">
        <v>1090000000</v>
      </c>
    </row>
    <row r="11456" spans="1:26">
      <c r="A11456" t="s">
        <v>115</v>
      </c>
      <c r="B11456" t="s">
        <v>58</v>
      </c>
      <c r="C11456" t="s">
        <v>20</v>
      </c>
      <c r="D11456">
        <v>2014</v>
      </c>
      <c r="E11456">
        <v>6</v>
      </c>
      <c r="F11456">
        <v>1373.0889999999999</v>
      </c>
      <c r="G11456">
        <v>1373.0889999999999</v>
      </c>
      <c r="H11456">
        <v>57.960560000000001</v>
      </c>
      <c r="I11456">
        <v>80.063800000000001</v>
      </c>
      <c r="J11456">
        <v>-102.60590000000001</v>
      </c>
      <c r="K11456">
        <v>-41.985500000000002</v>
      </c>
      <c r="L11456">
        <v>0</v>
      </c>
      <c r="M11456">
        <v>41.985500000000002</v>
      </c>
      <c r="N11456">
        <v>102.60590000000001</v>
      </c>
      <c r="O11456">
        <v>412</v>
      </c>
      <c r="P11456">
        <v>110.53534000000001</v>
      </c>
      <c r="Q11456">
        <v>11</v>
      </c>
      <c r="R11456" s="75">
        <v>36465</v>
      </c>
      <c r="S11456" t="s">
        <v>115</v>
      </c>
      <c r="T11456" t="s">
        <v>112</v>
      </c>
      <c r="U11456">
        <v>7.3667099999999999E-2</v>
      </c>
      <c r="Z11456" s="97">
        <v>1090000000</v>
      </c>
    </row>
    <row r="11457" spans="1:26">
      <c r="A11457" t="s">
        <v>115</v>
      </c>
      <c r="B11457" t="s">
        <v>58</v>
      </c>
      <c r="C11457" t="s">
        <v>20</v>
      </c>
      <c r="D11457">
        <v>2014</v>
      </c>
      <c r="E11457">
        <v>7</v>
      </c>
      <c r="F11457">
        <v>1397.0229999999999</v>
      </c>
      <c r="G11457">
        <v>1397.0229999999999</v>
      </c>
      <c r="H11457">
        <v>57.717480000000002</v>
      </c>
      <c r="I11457">
        <v>80.04468</v>
      </c>
      <c r="J11457">
        <v>-102.5814</v>
      </c>
      <c r="K11457">
        <v>-41.975470000000001</v>
      </c>
      <c r="L11457">
        <v>0</v>
      </c>
      <c r="M11457">
        <v>41.975470000000001</v>
      </c>
      <c r="N11457">
        <v>102.5814</v>
      </c>
      <c r="O11457">
        <v>412</v>
      </c>
      <c r="P11457">
        <v>110.53534000000001</v>
      </c>
      <c r="Q11457">
        <v>11</v>
      </c>
      <c r="R11457" s="75">
        <v>36465</v>
      </c>
      <c r="S11457" t="s">
        <v>115</v>
      </c>
      <c r="T11457" t="s">
        <v>112</v>
      </c>
      <c r="U11457">
        <v>7.3667099999999999E-2</v>
      </c>
      <c r="Z11457" s="97">
        <v>1090000000</v>
      </c>
    </row>
    <row r="11458" spans="1:26">
      <c r="A11458" t="s">
        <v>115</v>
      </c>
      <c r="B11458" t="s">
        <v>58</v>
      </c>
      <c r="C11458" t="s">
        <v>20</v>
      </c>
      <c r="D11458">
        <v>2014</v>
      </c>
      <c r="E11458">
        <v>8</v>
      </c>
      <c r="F11458">
        <v>1439.3810000000001</v>
      </c>
      <c r="G11458">
        <v>1439.3810000000001</v>
      </c>
      <c r="H11458">
        <v>57.66545</v>
      </c>
      <c r="I11458">
        <v>80.119900000000001</v>
      </c>
      <c r="J11458">
        <v>-102.6778</v>
      </c>
      <c r="K11458">
        <v>-42.014919999999996</v>
      </c>
      <c r="L11458">
        <v>0</v>
      </c>
      <c r="M11458">
        <v>42.014919999999996</v>
      </c>
      <c r="N11458">
        <v>102.6778</v>
      </c>
      <c r="O11458">
        <v>412</v>
      </c>
      <c r="P11458">
        <v>110.53534000000001</v>
      </c>
      <c r="Q11458">
        <v>11</v>
      </c>
      <c r="R11458" s="75">
        <v>36465</v>
      </c>
      <c r="S11458" t="s">
        <v>115</v>
      </c>
      <c r="T11458" t="s">
        <v>112</v>
      </c>
      <c r="U11458">
        <v>7.3667099999999999E-2</v>
      </c>
      <c r="Z11458" s="97">
        <v>1090000000</v>
      </c>
    </row>
    <row r="11459" spans="1:26">
      <c r="A11459" t="s">
        <v>115</v>
      </c>
      <c r="B11459" t="s">
        <v>58</v>
      </c>
      <c r="C11459" t="s">
        <v>20</v>
      </c>
      <c r="D11459">
        <v>2014</v>
      </c>
      <c r="E11459">
        <v>9</v>
      </c>
      <c r="F11459">
        <v>1442.079</v>
      </c>
      <c r="G11459">
        <v>1442.079</v>
      </c>
      <c r="H11459">
        <v>61.762129999999999</v>
      </c>
      <c r="I11459">
        <v>80.029820000000001</v>
      </c>
      <c r="J11459">
        <v>-102.56229999999999</v>
      </c>
      <c r="K11459">
        <v>-41.967680000000001</v>
      </c>
      <c r="L11459">
        <v>0</v>
      </c>
      <c r="M11459">
        <v>41.967680000000001</v>
      </c>
      <c r="N11459">
        <v>102.56229999999999</v>
      </c>
      <c r="O11459">
        <v>412</v>
      </c>
      <c r="P11459">
        <v>110.53534000000001</v>
      </c>
      <c r="Q11459">
        <v>11</v>
      </c>
      <c r="R11459" s="75">
        <v>36465</v>
      </c>
      <c r="S11459" t="s">
        <v>115</v>
      </c>
      <c r="T11459" t="s">
        <v>112</v>
      </c>
      <c r="U11459">
        <v>7.3667099999999999E-2</v>
      </c>
      <c r="Z11459" s="97">
        <v>1090000000</v>
      </c>
    </row>
    <row r="11460" spans="1:26">
      <c r="A11460" t="s">
        <v>115</v>
      </c>
      <c r="B11460" t="s">
        <v>58</v>
      </c>
      <c r="C11460" t="s">
        <v>20</v>
      </c>
      <c r="D11460">
        <v>2014</v>
      </c>
      <c r="E11460">
        <v>10</v>
      </c>
      <c r="F11460">
        <v>1449.8720000000001</v>
      </c>
      <c r="G11460">
        <v>1449.8720000000001</v>
      </c>
      <c r="H11460">
        <v>66.765330000000006</v>
      </c>
      <c r="I11460">
        <v>80.082369999999997</v>
      </c>
      <c r="J11460">
        <v>-102.6297</v>
      </c>
      <c r="K11460">
        <v>-41.995240000000003</v>
      </c>
      <c r="L11460">
        <v>0</v>
      </c>
      <c r="M11460">
        <v>41.995240000000003</v>
      </c>
      <c r="N11460">
        <v>102.6297</v>
      </c>
      <c r="O11460">
        <v>412</v>
      </c>
      <c r="P11460">
        <v>110.53534000000001</v>
      </c>
      <c r="Q11460">
        <v>11</v>
      </c>
      <c r="R11460" s="75">
        <v>36465</v>
      </c>
      <c r="S11460" t="s">
        <v>115</v>
      </c>
      <c r="T11460" t="s">
        <v>112</v>
      </c>
      <c r="U11460">
        <v>7.3667099999999999E-2</v>
      </c>
      <c r="Z11460" s="97">
        <v>1090000000</v>
      </c>
    </row>
    <row r="11461" spans="1:26">
      <c r="A11461" t="s">
        <v>115</v>
      </c>
      <c r="B11461" t="s">
        <v>58</v>
      </c>
      <c r="C11461" t="s">
        <v>20</v>
      </c>
      <c r="D11461">
        <v>2014</v>
      </c>
      <c r="E11461">
        <v>11</v>
      </c>
      <c r="F11461">
        <v>1457.873</v>
      </c>
      <c r="G11461">
        <v>1457.873</v>
      </c>
      <c r="H11461">
        <v>72.648439999999994</v>
      </c>
      <c r="I11461">
        <v>80.161730000000006</v>
      </c>
      <c r="J11461">
        <v>-102.73139999999999</v>
      </c>
      <c r="K11461">
        <v>-42.036850000000001</v>
      </c>
      <c r="L11461">
        <v>0</v>
      </c>
      <c r="M11461">
        <v>42.036850000000001</v>
      </c>
      <c r="N11461">
        <v>102.73139999999999</v>
      </c>
      <c r="O11461">
        <v>412</v>
      </c>
      <c r="P11461">
        <v>110.53534000000001</v>
      </c>
      <c r="Q11461">
        <v>11</v>
      </c>
      <c r="R11461" s="75">
        <v>36465</v>
      </c>
      <c r="S11461" t="s">
        <v>115</v>
      </c>
      <c r="T11461" t="s">
        <v>112</v>
      </c>
      <c r="U11461">
        <v>7.3667099999999999E-2</v>
      </c>
      <c r="Z11461" s="97">
        <v>1090000000</v>
      </c>
    </row>
    <row r="11462" spans="1:26">
      <c r="A11462" t="s">
        <v>115</v>
      </c>
      <c r="B11462" t="s">
        <v>58</v>
      </c>
      <c r="C11462" t="s">
        <v>20</v>
      </c>
      <c r="D11462">
        <v>2014</v>
      </c>
      <c r="E11462">
        <v>12</v>
      </c>
      <c r="F11462">
        <v>1453.7370000000001</v>
      </c>
      <c r="G11462">
        <v>1453.7370000000001</v>
      </c>
      <c r="H11462">
        <v>77.189949999999996</v>
      </c>
      <c r="I11462">
        <v>80.190280000000001</v>
      </c>
      <c r="J11462">
        <v>-102.768</v>
      </c>
      <c r="K11462">
        <v>-42.051830000000002</v>
      </c>
      <c r="L11462">
        <v>0</v>
      </c>
      <c r="M11462">
        <v>42.051830000000002</v>
      </c>
      <c r="N11462">
        <v>102.768</v>
      </c>
      <c r="O11462">
        <v>412</v>
      </c>
      <c r="P11462">
        <v>110.53534000000001</v>
      </c>
      <c r="Q11462">
        <v>11</v>
      </c>
      <c r="R11462" s="75">
        <v>36465</v>
      </c>
      <c r="S11462" t="s">
        <v>115</v>
      </c>
      <c r="T11462" t="s">
        <v>112</v>
      </c>
      <c r="U11462">
        <v>7.3667099999999999E-2</v>
      </c>
      <c r="Z11462" s="97">
        <v>1090000000</v>
      </c>
    </row>
    <row r="11463" spans="1:26">
      <c r="A11463" t="s">
        <v>115</v>
      </c>
      <c r="B11463" t="s">
        <v>58</v>
      </c>
      <c r="C11463" t="s">
        <v>20</v>
      </c>
      <c r="D11463">
        <v>2014</v>
      </c>
      <c r="E11463">
        <v>13</v>
      </c>
      <c r="F11463">
        <v>1429.825</v>
      </c>
      <c r="G11463">
        <v>1429.825</v>
      </c>
      <c r="H11463">
        <v>79.729770000000002</v>
      </c>
      <c r="I11463">
        <v>79.692769999999996</v>
      </c>
      <c r="J11463">
        <v>-102.13039999999999</v>
      </c>
      <c r="K11463">
        <v>-41.790930000000003</v>
      </c>
      <c r="L11463">
        <v>0</v>
      </c>
      <c r="M11463">
        <v>41.790930000000003</v>
      </c>
      <c r="N11463">
        <v>102.13039999999999</v>
      </c>
      <c r="O11463">
        <v>412</v>
      </c>
      <c r="P11463">
        <v>110.53534000000001</v>
      </c>
      <c r="Q11463">
        <v>11</v>
      </c>
      <c r="R11463" s="75">
        <v>36465</v>
      </c>
      <c r="S11463" t="s">
        <v>115</v>
      </c>
      <c r="T11463" t="s">
        <v>112</v>
      </c>
      <c r="U11463">
        <v>7.3667099999999999E-2</v>
      </c>
      <c r="Z11463" s="97">
        <v>1080000000</v>
      </c>
    </row>
    <row r="11464" spans="1:26">
      <c r="A11464" t="s">
        <v>115</v>
      </c>
      <c r="B11464" t="s">
        <v>58</v>
      </c>
      <c r="C11464" t="s">
        <v>20</v>
      </c>
      <c r="D11464">
        <v>2014</v>
      </c>
      <c r="E11464">
        <v>14</v>
      </c>
      <c r="F11464">
        <v>1418.3409999999999</v>
      </c>
      <c r="G11464">
        <v>1418.9570000000001</v>
      </c>
      <c r="H11464">
        <v>80.963009999999997</v>
      </c>
      <c r="I11464">
        <v>79.552670000000006</v>
      </c>
      <c r="J11464">
        <v>-102.5669</v>
      </c>
      <c r="K11464">
        <v>-42.333550000000002</v>
      </c>
      <c r="L11464">
        <v>-0.61608890000000005</v>
      </c>
      <c r="M11464">
        <v>41.101370000000003</v>
      </c>
      <c r="N11464">
        <v>101.3348</v>
      </c>
      <c r="O11464">
        <v>412</v>
      </c>
      <c r="P11464">
        <v>110.53534000000001</v>
      </c>
      <c r="Q11464">
        <v>11</v>
      </c>
      <c r="R11464" s="75">
        <v>36465</v>
      </c>
      <c r="S11464" t="s">
        <v>115</v>
      </c>
      <c r="T11464" t="s">
        <v>112</v>
      </c>
      <c r="U11464">
        <v>7.3667099999999999E-2</v>
      </c>
      <c r="Z11464" s="97">
        <v>1070000000</v>
      </c>
    </row>
    <row r="11465" spans="1:26">
      <c r="A11465" t="s">
        <v>115</v>
      </c>
      <c r="B11465" t="s">
        <v>58</v>
      </c>
      <c r="C11465" t="s">
        <v>20</v>
      </c>
      <c r="D11465">
        <v>2014</v>
      </c>
      <c r="E11465">
        <v>15</v>
      </c>
      <c r="F11465">
        <v>1400.444</v>
      </c>
      <c r="G11465">
        <v>1411.518</v>
      </c>
      <c r="H11465">
        <v>81.986639999999994</v>
      </c>
      <c r="I11465">
        <v>79.46754</v>
      </c>
      <c r="J11465">
        <v>-112.9161</v>
      </c>
      <c r="K11465">
        <v>-52.747160000000001</v>
      </c>
      <c r="L11465">
        <v>-11.074339999999999</v>
      </c>
      <c r="M11465">
        <v>30.598479999999999</v>
      </c>
      <c r="N11465">
        <v>90.767399999999995</v>
      </c>
      <c r="O11465">
        <v>412</v>
      </c>
      <c r="P11465">
        <v>110.53534000000001</v>
      </c>
      <c r="Q11465">
        <v>11</v>
      </c>
      <c r="R11465" s="75">
        <v>36465</v>
      </c>
      <c r="S11465" t="s">
        <v>115</v>
      </c>
      <c r="T11465" t="s">
        <v>112</v>
      </c>
      <c r="U11465">
        <v>7.3667099999999999E-2</v>
      </c>
      <c r="Z11465" s="97">
        <v>1070000000</v>
      </c>
    </row>
    <row r="11466" spans="1:26">
      <c r="A11466" t="s">
        <v>115</v>
      </c>
      <c r="B11466" t="s">
        <v>58</v>
      </c>
      <c r="C11466" t="s">
        <v>20</v>
      </c>
      <c r="D11466">
        <v>2014</v>
      </c>
      <c r="E11466">
        <v>16</v>
      </c>
      <c r="F11466">
        <v>1371.8720000000001</v>
      </c>
      <c r="G11466">
        <v>835.41200000000003</v>
      </c>
      <c r="H11466">
        <v>81.489940000000004</v>
      </c>
      <c r="I11466">
        <v>79.366680000000002</v>
      </c>
      <c r="J11466">
        <v>434.74720000000002</v>
      </c>
      <c r="K11466">
        <v>494.83980000000003</v>
      </c>
      <c r="L11466">
        <v>536.4597</v>
      </c>
      <c r="M11466">
        <v>578.0797</v>
      </c>
      <c r="N11466">
        <v>638.17219999999998</v>
      </c>
      <c r="O11466">
        <v>412</v>
      </c>
      <c r="P11466">
        <v>110.53534000000001</v>
      </c>
      <c r="Q11466">
        <v>11</v>
      </c>
      <c r="R11466" s="75">
        <v>36465</v>
      </c>
      <c r="S11466" t="s">
        <v>115</v>
      </c>
      <c r="T11466" t="s">
        <v>112</v>
      </c>
      <c r="U11466">
        <v>7.3667099999999999E-2</v>
      </c>
      <c r="Z11466" s="97">
        <v>1070000000</v>
      </c>
    </row>
    <row r="11467" spans="1:26">
      <c r="A11467" t="s">
        <v>115</v>
      </c>
      <c r="B11467" t="s">
        <v>58</v>
      </c>
      <c r="C11467" t="s">
        <v>20</v>
      </c>
      <c r="D11467">
        <v>2014</v>
      </c>
      <c r="E11467">
        <v>17</v>
      </c>
      <c r="F11467">
        <v>1349.4449999999999</v>
      </c>
      <c r="G11467">
        <v>196.35499999999999</v>
      </c>
      <c r="H11467">
        <v>78.614909999999995</v>
      </c>
      <c r="I11467">
        <v>79.342579999999998</v>
      </c>
      <c r="J11467">
        <v>1051.4079999999999</v>
      </c>
      <c r="K11467">
        <v>1111.482</v>
      </c>
      <c r="L11467">
        <v>1153.0899999999999</v>
      </c>
      <c r="M11467">
        <v>1194.6969999999999</v>
      </c>
      <c r="N11467">
        <v>1254.771</v>
      </c>
      <c r="O11467">
        <v>412</v>
      </c>
      <c r="P11467">
        <v>110.53534000000001</v>
      </c>
      <c r="Q11467">
        <v>11</v>
      </c>
      <c r="R11467" s="75">
        <v>36465</v>
      </c>
      <c r="S11467" t="s">
        <v>115</v>
      </c>
      <c r="T11467" t="s">
        <v>112</v>
      </c>
      <c r="U11467">
        <v>7.3667099999999999E-2</v>
      </c>
      <c r="Z11467" s="97">
        <v>1070000000</v>
      </c>
    </row>
    <row r="11468" spans="1:26">
      <c r="A11468" t="s">
        <v>115</v>
      </c>
      <c r="B11468" t="s">
        <v>58</v>
      </c>
      <c r="C11468" t="s">
        <v>20</v>
      </c>
      <c r="D11468">
        <v>2014</v>
      </c>
      <c r="E11468">
        <v>18</v>
      </c>
      <c r="F11468">
        <v>1343.6389999999999</v>
      </c>
      <c r="G11468">
        <v>196.017</v>
      </c>
      <c r="H11468">
        <v>74.852909999999994</v>
      </c>
      <c r="I11468">
        <v>79.329319999999996</v>
      </c>
      <c r="J11468">
        <v>1045.9580000000001</v>
      </c>
      <c r="K11468">
        <v>1106.0219999999999</v>
      </c>
      <c r="L11468">
        <v>1147.6220000000001</v>
      </c>
      <c r="M11468">
        <v>1189.223</v>
      </c>
      <c r="N11468">
        <v>1249.287</v>
      </c>
      <c r="O11468">
        <v>412</v>
      </c>
      <c r="P11468">
        <v>110.53534000000001</v>
      </c>
      <c r="Q11468">
        <v>11</v>
      </c>
      <c r="R11468" s="75">
        <v>36465</v>
      </c>
      <c r="S11468" t="s">
        <v>115</v>
      </c>
      <c r="T11468" t="s">
        <v>112</v>
      </c>
      <c r="U11468">
        <v>7.3667099999999999E-2</v>
      </c>
      <c r="Z11468" s="97">
        <v>1070000000</v>
      </c>
    </row>
    <row r="11469" spans="1:26">
      <c r="A11469" t="s">
        <v>115</v>
      </c>
      <c r="B11469" t="s">
        <v>58</v>
      </c>
      <c r="C11469" t="s">
        <v>20</v>
      </c>
      <c r="D11469">
        <v>2014</v>
      </c>
      <c r="E11469">
        <v>19</v>
      </c>
      <c r="F11469">
        <v>1349.125</v>
      </c>
      <c r="G11469">
        <v>195.29060000000001</v>
      </c>
      <c r="H11469">
        <v>70.930149999999998</v>
      </c>
      <c r="I11469">
        <v>79.491039999999998</v>
      </c>
      <c r="J11469">
        <v>1051.963</v>
      </c>
      <c r="K11469">
        <v>1112.1489999999999</v>
      </c>
      <c r="L11469">
        <v>1153.835</v>
      </c>
      <c r="M11469">
        <v>1195.52</v>
      </c>
      <c r="N11469">
        <v>1255.7059999999999</v>
      </c>
      <c r="O11469">
        <v>412</v>
      </c>
      <c r="P11469">
        <v>110.53534000000001</v>
      </c>
      <c r="Q11469">
        <v>11</v>
      </c>
      <c r="R11469" s="75">
        <v>36465</v>
      </c>
      <c r="S11469" t="s">
        <v>115</v>
      </c>
      <c r="T11469" t="s">
        <v>112</v>
      </c>
      <c r="U11469">
        <v>7.3667099999999999E-2</v>
      </c>
      <c r="Z11469" s="97">
        <v>1070000000</v>
      </c>
    </row>
    <row r="11470" spans="1:26">
      <c r="A11470" t="s">
        <v>115</v>
      </c>
      <c r="B11470" t="s">
        <v>58</v>
      </c>
      <c r="C11470" t="s">
        <v>20</v>
      </c>
      <c r="D11470">
        <v>2014</v>
      </c>
      <c r="E11470">
        <v>20</v>
      </c>
      <c r="F11470">
        <v>1330.518</v>
      </c>
      <c r="G11470">
        <v>195.0694</v>
      </c>
      <c r="H11470">
        <v>68.348460000000003</v>
      </c>
      <c r="I11470">
        <v>79.40607</v>
      </c>
      <c r="J11470">
        <v>1033.6859999999999</v>
      </c>
      <c r="K11470">
        <v>1093.808</v>
      </c>
      <c r="L11470">
        <v>1135.4490000000001</v>
      </c>
      <c r="M11470">
        <v>1177.0899999999999</v>
      </c>
      <c r="N11470">
        <v>1237.212</v>
      </c>
      <c r="O11470">
        <v>412</v>
      </c>
      <c r="P11470">
        <v>110.53534000000001</v>
      </c>
      <c r="Q11470">
        <v>11</v>
      </c>
      <c r="R11470" s="75">
        <v>36465</v>
      </c>
      <c r="S11470" t="s">
        <v>115</v>
      </c>
      <c r="T11470" t="s">
        <v>112</v>
      </c>
      <c r="U11470">
        <v>7.3667099999999999E-2</v>
      </c>
      <c r="Z11470" s="97">
        <v>1070000000</v>
      </c>
    </row>
    <row r="11471" spans="1:26">
      <c r="A11471" t="s">
        <v>115</v>
      </c>
      <c r="B11471" t="s">
        <v>58</v>
      </c>
      <c r="C11471" t="s">
        <v>20</v>
      </c>
      <c r="D11471">
        <v>2014</v>
      </c>
      <c r="E11471">
        <v>21</v>
      </c>
      <c r="F11471">
        <v>1360.069</v>
      </c>
      <c r="G11471">
        <v>194.73249999999999</v>
      </c>
      <c r="H11471">
        <v>65.708830000000006</v>
      </c>
      <c r="I11471">
        <v>80.095089999999999</v>
      </c>
      <c r="J11471">
        <v>1062.691</v>
      </c>
      <c r="K11471">
        <v>1123.335</v>
      </c>
      <c r="L11471">
        <v>1165.337</v>
      </c>
      <c r="M11471">
        <v>1207.3389999999999</v>
      </c>
      <c r="N11471">
        <v>1267.9829999999999</v>
      </c>
      <c r="O11471">
        <v>412</v>
      </c>
      <c r="P11471">
        <v>110.53534000000001</v>
      </c>
      <c r="Q11471">
        <v>11</v>
      </c>
      <c r="R11471" s="75">
        <v>36465</v>
      </c>
      <c r="S11471" t="s">
        <v>115</v>
      </c>
      <c r="T11471" t="s">
        <v>112</v>
      </c>
      <c r="U11471">
        <v>7.3667099999999999E-2</v>
      </c>
      <c r="Z11471" s="97">
        <v>1090000000</v>
      </c>
    </row>
    <row r="11472" spans="1:26">
      <c r="A11472" t="s">
        <v>115</v>
      </c>
      <c r="B11472" t="s">
        <v>58</v>
      </c>
      <c r="C11472" t="s">
        <v>20</v>
      </c>
      <c r="D11472">
        <v>2014</v>
      </c>
      <c r="E11472">
        <v>22</v>
      </c>
      <c r="F11472">
        <v>1355.1189999999999</v>
      </c>
      <c r="G11472">
        <v>605.95280000000002</v>
      </c>
      <c r="H11472">
        <v>63.631</v>
      </c>
      <c r="I11472">
        <v>80.168819999999997</v>
      </c>
      <c r="J11472">
        <v>646.42610000000002</v>
      </c>
      <c r="K11472">
        <v>707.12599999999998</v>
      </c>
      <c r="L11472">
        <v>749.16660000000002</v>
      </c>
      <c r="M11472">
        <v>791.20719999999994</v>
      </c>
      <c r="N11472">
        <v>851.90700000000004</v>
      </c>
      <c r="O11472">
        <v>412</v>
      </c>
      <c r="P11472">
        <v>110.53534000000001</v>
      </c>
      <c r="Q11472">
        <v>11</v>
      </c>
      <c r="R11472" s="75">
        <v>36465</v>
      </c>
      <c r="S11472" t="s">
        <v>115</v>
      </c>
      <c r="T11472" t="s">
        <v>112</v>
      </c>
      <c r="U11472">
        <v>7.3667099999999999E-2</v>
      </c>
      <c r="Z11472" s="97">
        <v>1090000000</v>
      </c>
    </row>
    <row r="11473" spans="1:26">
      <c r="A11473" t="s">
        <v>115</v>
      </c>
      <c r="B11473" t="s">
        <v>58</v>
      </c>
      <c r="C11473" t="s">
        <v>20</v>
      </c>
      <c r="D11473">
        <v>2014</v>
      </c>
      <c r="E11473">
        <v>23</v>
      </c>
      <c r="F11473">
        <v>1331.8679999999999</v>
      </c>
      <c r="G11473">
        <v>1013.429</v>
      </c>
      <c r="H11473">
        <v>62.175319999999999</v>
      </c>
      <c r="I11473">
        <v>79.856009999999998</v>
      </c>
      <c r="J11473">
        <v>216.1</v>
      </c>
      <c r="K11473">
        <v>276.56299999999999</v>
      </c>
      <c r="L11473">
        <v>318.43959999999998</v>
      </c>
      <c r="M11473">
        <v>360.31610000000001</v>
      </c>
      <c r="N11473">
        <v>420.7792</v>
      </c>
      <c r="O11473">
        <v>412</v>
      </c>
      <c r="P11473">
        <v>110.53534000000001</v>
      </c>
      <c r="Q11473">
        <v>11</v>
      </c>
      <c r="R11473" s="75">
        <v>36465</v>
      </c>
      <c r="S11473" t="s">
        <v>115</v>
      </c>
      <c r="T11473" t="s">
        <v>112</v>
      </c>
      <c r="U11473">
        <v>7.3667099999999999E-2</v>
      </c>
      <c r="Z11473" s="97">
        <v>1080000000</v>
      </c>
    </row>
    <row r="11474" spans="1:26">
      <c r="A11474" t="s">
        <v>115</v>
      </c>
      <c r="B11474" t="s">
        <v>58</v>
      </c>
      <c r="C11474" t="s">
        <v>20</v>
      </c>
      <c r="D11474">
        <v>2014</v>
      </c>
      <c r="E11474">
        <v>24</v>
      </c>
      <c r="F11474">
        <v>1317.348</v>
      </c>
      <c r="G11474">
        <v>1110.768</v>
      </c>
      <c r="H11474">
        <v>60.44903</v>
      </c>
      <c r="I11474">
        <v>79.914159999999995</v>
      </c>
      <c r="J11474">
        <v>104.1657</v>
      </c>
      <c r="K11474">
        <v>164.6728</v>
      </c>
      <c r="L11474">
        <v>206.57980000000001</v>
      </c>
      <c r="M11474">
        <v>248.48689999999999</v>
      </c>
      <c r="N11474">
        <v>308.99400000000003</v>
      </c>
      <c r="O11474">
        <v>412</v>
      </c>
      <c r="P11474">
        <v>110.53534000000001</v>
      </c>
      <c r="Q11474">
        <v>11</v>
      </c>
      <c r="R11474" s="75">
        <v>36465</v>
      </c>
      <c r="S11474" t="s">
        <v>115</v>
      </c>
      <c r="T11474" t="s">
        <v>112</v>
      </c>
      <c r="U11474">
        <v>7.3667099999999999E-2</v>
      </c>
      <c r="Z11474" s="97">
        <v>1080000000</v>
      </c>
    </row>
    <row r="11475" spans="1:26">
      <c r="A11475" t="s">
        <v>115</v>
      </c>
      <c r="B11475" t="s">
        <v>58</v>
      </c>
      <c r="C11475" t="s">
        <v>21</v>
      </c>
      <c r="D11475">
        <v>2014</v>
      </c>
      <c r="E11475">
        <v>1</v>
      </c>
      <c r="F11475">
        <v>1225.8050000000001</v>
      </c>
      <c r="G11475">
        <v>1225.8050000000001</v>
      </c>
      <c r="H11475">
        <v>46.544559999999997</v>
      </c>
      <c r="I11475">
        <v>81.38158</v>
      </c>
      <c r="J11475">
        <v>-104.29470000000001</v>
      </c>
      <c r="K11475">
        <v>-42.676540000000003</v>
      </c>
      <c r="L11475">
        <v>0</v>
      </c>
      <c r="M11475">
        <v>42.676540000000003</v>
      </c>
      <c r="N11475">
        <v>104.29470000000001</v>
      </c>
      <c r="O11475">
        <v>405</v>
      </c>
      <c r="P11475">
        <v>110.53436000000001</v>
      </c>
      <c r="Q11475">
        <v>12</v>
      </c>
      <c r="R11475" s="75">
        <v>35789</v>
      </c>
      <c r="S11475" t="s">
        <v>115</v>
      </c>
      <c r="T11475" t="s">
        <v>112</v>
      </c>
      <c r="U11475">
        <v>7.8762200000000004E-2</v>
      </c>
      <c r="Z11475" s="97">
        <v>1090000000</v>
      </c>
    </row>
    <row r="11476" spans="1:26">
      <c r="A11476" t="s">
        <v>115</v>
      </c>
      <c r="B11476" t="s">
        <v>58</v>
      </c>
      <c r="C11476" t="s">
        <v>21</v>
      </c>
      <c r="D11476">
        <v>2014</v>
      </c>
      <c r="E11476">
        <v>2</v>
      </c>
      <c r="F11476">
        <v>1216.1179999999999</v>
      </c>
      <c r="G11476">
        <v>1216.1179999999999</v>
      </c>
      <c r="H11476">
        <v>47.059379999999997</v>
      </c>
      <c r="I11476">
        <v>81.592489999999998</v>
      </c>
      <c r="J11476">
        <v>-104.565</v>
      </c>
      <c r="K11476">
        <v>-42.787140000000001</v>
      </c>
      <c r="L11476">
        <v>0</v>
      </c>
      <c r="M11476">
        <v>42.787140000000001</v>
      </c>
      <c r="N11476">
        <v>104.565</v>
      </c>
      <c r="O11476">
        <v>405</v>
      </c>
      <c r="P11476">
        <v>110.53436000000001</v>
      </c>
      <c r="Q11476">
        <v>12</v>
      </c>
      <c r="R11476" s="75">
        <v>35789</v>
      </c>
      <c r="S11476" t="s">
        <v>115</v>
      </c>
      <c r="T11476" t="s">
        <v>112</v>
      </c>
      <c r="U11476">
        <v>7.8762200000000004E-2</v>
      </c>
      <c r="Z11476" s="97">
        <v>1090000000</v>
      </c>
    </row>
    <row r="11477" spans="1:26">
      <c r="A11477" t="s">
        <v>115</v>
      </c>
      <c r="B11477" t="s">
        <v>58</v>
      </c>
      <c r="C11477" t="s">
        <v>21</v>
      </c>
      <c r="D11477">
        <v>2014</v>
      </c>
      <c r="E11477">
        <v>3</v>
      </c>
      <c r="F11477">
        <v>1214.6690000000001</v>
      </c>
      <c r="G11477">
        <v>1214.6690000000001</v>
      </c>
      <c r="H11477">
        <v>46.868609999999997</v>
      </c>
      <c r="I11477">
        <v>81.572000000000003</v>
      </c>
      <c r="J11477">
        <v>-104.53870000000001</v>
      </c>
      <c r="K11477">
        <v>-42.776400000000002</v>
      </c>
      <c r="L11477">
        <v>0</v>
      </c>
      <c r="M11477">
        <v>42.776400000000002</v>
      </c>
      <c r="N11477">
        <v>104.53870000000001</v>
      </c>
      <c r="O11477">
        <v>405</v>
      </c>
      <c r="P11477">
        <v>110.53436000000001</v>
      </c>
      <c r="Q11477">
        <v>12</v>
      </c>
      <c r="R11477" s="75">
        <v>35789</v>
      </c>
      <c r="S11477" t="s">
        <v>115</v>
      </c>
      <c r="T11477" t="s">
        <v>112</v>
      </c>
      <c r="U11477">
        <v>7.8762200000000004E-2</v>
      </c>
      <c r="Z11477" s="97">
        <v>1090000000</v>
      </c>
    </row>
    <row r="11478" spans="1:26">
      <c r="A11478" t="s">
        <v>115</v>
      </c>
      <c r="B11478" t="s">
        <v>58</v>
      </c>
      <c r="C11478" t="s">
        <v>21</v>
      </c>
      <c r="D11478">
        <v>2014</v>
      </c>
      <c r="E11478">
        <v>4</v>
      </c>
      <c r="F11478">
        <v>1239.732</v>
      </c>
      <c r="G11478">
        <v>1239.732</v>
      </c>
      <c r="H11478">
        <v>45.920299999999997</v>
      </c>
      <c r="I11478">
        <v>81.682609999999997</v>
      </c>
      <c r="J11478">
        <v>-104.68049999999999</v>
      </c>
      <c r="K11478">
        <v>-42.834400000000002</v>
      </c>
      <c r="L11478">
        <v>0</v>
      </c>
      <c r="M11478">
        <v>42.834400000000002</v>
      </c>
      <c r="N11478">
        <v>104.68049999999999</v>
      </c>
      <c r="O11478">
        <v>405</v>
      </c>
      <c r="P11478">
        <v>110.53436000000001</v>
      </c>
      <c r="Q11478">
        <v>12</v>
      </c>
      <c r="R11478" s="75">
        <v>35789</v>
      </c>
      <c r="S11478" t="s">
        <v>115</v>
      </c>
      <c r="T11478" t="s">
        <v>112</v>
      </c>
      <c r="U11478">
        <v>7.8762200000000004E-2</v>
      </c>
      <c r="Z11478" s="97">
        <v>1090000000</v>
      </c>
    </row>
    <row r="11479" spans="1:26">
      <c r="A11479" t="s">
        <v>115</v>
      </c>
      <c r="B11479" t="s">
        <v>58</v>
      </c>
      <c r="C11479" t="s">
        <v>21</v>
      </c>
      <c r="D11479">
        <v>2014</v>
      </c>
      <c r="E11479">
        <v>5</v>
      </c>
      <c r="F11479">
        <v>1255.721</v>
      </c>
      <c r="G11479">
        <v>1255.721</v>
      </c>
      <c r="H11479">
        <v>45.229129999999998</v>
      </c>
      <c r="I11479">
        <v>81.750699999999995</v>
      </c>
      <c r="J11479">
        <v>-104.7677</v>
      </c>
      <c r="K11479">
        <v>-42.870109999999997</v>
      </c>
      <c r="L11479">
        <v>0</v>
      </c>
      <c r="M11479">
        <v>42.870109999999997</v>
      </c>
      <c r="N11479">
        <v>104.7677</v>
      </c>
      <c r="O11479">
        <v>405</v>
      </c>
      <c r="P11479">
        <v>110.53436000000001</v>
      </c>
      <c r="Q11479">
        <v>12</v>
      </c>
      <c r="R11479" s="75">
        <v>35789</v>
      </c>
      <c r="S11479" t="s">
        <v>115</v>
      </c>
      <c r="T11479" t="s">
        <v>112</v>
      </c>
      <c r="U11479">
        <v>7.8762200000000004E-2</v>
      </c>
      <c r="Z11479" s="97">
        <v>1100000000</v>
      </c>
    </row>
    <row r="11480" spans="1:26">
      <c r="A11480" t="s">
        <v>115</v>
      </c>
      <c r="B11480" t="s">
        <v>58</v>
      </c>
      <c r="C11480" t="s">
        <v>21</v>
      </c>
      <c r="D11480">
        <v>2014</v>
      </c>
      <c r="E11480">
        <v>6</v>
      </c>
      <c r="F11480">
        <v>1301.2270000000001</v>
      </c>
      <c r="G11480">
        <v>1301.2270000000001</v>
      </c>
      <c r="H11480">
        <v>44.983310000000003</v>
      </c>
      <c r="I11480">
        <v>81.97</v>
      </c>
      <c r="J11480">
        <v>-105.0488</v>
      </c>
      <c r="K11480">
        <v>-42.985109999999999</v>
      </c>
      <c r="L11480">
        <v>0</v>
      </c>
      <c r="M11480">
        <v>42.985109999999999</v>
      </c>
      <c r="N11480">
        <v>105.0488</v>
      </c>
      <c r="O11480">
        <v>405</v>
      </c>
      <c r="P11480">
        <v>110.53436000000001</v>
      </c>
      <c r="Q11480">
        <v>12</v>
      </c>
      <c r="R11480" s="75">
        <v>35789</v>
      </c>
      <c r="S11480" t="s">
        <v>115</v>
      </c>
      <c r="T11480" t="s">
        <v>112</v>
      </c>
      <c r="U11480">
        <v>7.8762200000000004E-2</v>
      </c>
      <c r="Z11480" s="97">
        <v>1100000000</v>
      </c>
    </row>
    <row r="11481" spans="1:26">
      <c r="A11481" t="s">
        <v>115</v>
      </c>
      <c r="B11481" t="s">
        <v>58</v>
      </c>
      <c r="C11481" t="s">
        <v>21</v>
      </c>
      <c r="D11481">
        <v>2014</v>
      </c>
      <c r="E11481">
        <v>7</v>
      </c>
      <c r="F11481">
        <v>1320.3340000000001</v>
      </c>
      <c r="G11481">
        <v>1320.3340000000001</v>
      </c>
      <c r="H11481">
        <v>44.302709999999998</v>
      </c>
      <c r="I11481">
        <v>81.764070000000004</v>
      </c>
      <c r="J11481">
        <v>-104.78489999999999</v>
      </c>
      <c r="K11481">
        <v>-42.877119999999998</v>
      </c>
      <c r="L11481">
        <v>0</v>
      </c>
      <c r="M11481">
        <v>42.877119999999998</v>
      </c>
      <c r="N11481">
        <v>104.78489999999999</v>
      </c>
      <c r="O11481">
        <v>405</v>
      </c>
      <c r="P11481">
        <v>110.53436000000001</v>
      </c>
      <c r="Q11481">
        <v>12</v>
      </c>
      <c r="R11481" s="75">
        <v>35789</v>
      </c>
      <c r="S11481" t="s">
        <v>115</v>
      </c>
      <c r="T11481" t="s">
        <v>112</v>
      </c>
      <c r="U11481">
        <v>7.8762200000000004E-2</v>
      </c>
      <c r="Z11481" s="97">
        <v>1100000000</v>
      </c>
    </row>
    <row r="11482" spans="1:26">
      <c r="A11482" t="s">
        <v>115</v>
      </c>
      <c r="B11482" t="s">
        <v>58</v>
      </c>
      <c r="C11482" t="s">
        <v>21</v>
      </c>
      <c r="D11482">
        <v>2014</v>
      </c>
      <c r="E11482">
        <v>8</v>
      </c>
      <c r="F11482">
        <v>1345.626</v>
      </c>
      <c r="G11482">
        <v>1345.626</v>
      </c>
      <c r="H11482">
        <v>43.197429999999997</v>
      </c>
      <c r="I11482">
        <v>81.660470000000004</v>
      </c>
      <c r="J11482">
        <v>-104.6521</v>
      </c>
      <c r="K11482">
        <v>-42.822789999999998</v>
      </c>
      <c r="L11482">
        <v>0</v>
      </c>
      <c r="M11482">
        <v>42.822789999999998</v>
      </c>
      <c r="N11482">
        <v>104.6521</v>
      </c>
      <c r="O11482">
        <v>405</v>
      </c>
      <c r="P11482">
        <v>110.53436000000001</v>
      </c>
      <c r="Q11482">
        <v>12</v>
      </c>
      <c r="R11482" s="75">
        <v>35789</v>
      </c>
      <c r="S11482" t="s">
        <v>115</v>
      </c>
      <c r="T11482" t="s">
        <v>112</v>
      </c>
      <c r="U11482">
        <v>7.8762200000000004E-2</v>
      </c>
      <c r="Z11482" s="97">
        <v>1090000000</v>
      </c>
    </row>
    <row r="11483" spans="1:26">
      <c r="A11483" t="s">
        <v>115</v>
      </c>
      <c r="B11483" t="s">
        <v>58</v>
      </c>
      <c r="C11483" t="s">
        <v>21</v>
      </c>
      <c r="D11483">
        <v>2014</v>
      </c>
      <c r="E11483">
        <v>9</v>
      </c>
      <c r="F11483">
        <v>1340.7860000000001</v>
      </c>
      <c r="G11483">
        <v>1340.7860000000001</v>
      </c>
      <c r="H11483">
        <v>44.05086</v>
      </c>
      <c r="I11483">
        <v>81.596919999999997</v>
      </c>
      <c r="J11483">
        <v>-104.5707</v>
      </c>
      <c r="K11483">
        <v>-42.789470000000001</v>
      </c>
      <c r="L11483">
        <v>0</v>
      </c>
      <c r="M11483">
        <v>42.789470000000001</v>
      </c>
      <c r="N11483">
        <v>104.5707</v>
      </c>
      <c r="O11483">
        <v>405</v>
      </c>
      <c r="P11483">
        <v>110.53436000000001</v>
      </c>
      <c r="Q11483">
        <v>12</v>
      </c>
      <c r="R11483" s="75">
        <v>35789</v>
      </c>
      <c r="S11483" t="s">
        <v>115</v>
      </c>
      <c r="T11483" t="s">
        <v>112</v>
      </c>
      <c r="U11483">
        <v>7.8762200000000004E-2</v>
      </c>
      <c r="Z11483" s="97">
        <v>1090000000</v>
      </c>
    </row>
    <row r="11484" spans="1:26">
      <c r="A11484" t="s">
        <v>115</v>
      </c>
      <c r="B11484" t="s">
        <v>58</v>
      </c>
      <c r="C11484" t="s">
        <v>21</v>
      </c>
      <c r="D11484">
        <v>2014</v>
      </c>
      <c r="E11484">
        <v>10</v>
      </c>
      <c r="F11484">
        <v>1345.81</v>
      </c>
      <c r="G11484">
        <v>1345.81</v>
      </c>
      <c r="H11484">
        <v>46.41377</v>
      </c>
      <c r="I11484">
        <v>81.770250000000004</v>
      </c>
      <c r="J11484">
        <v>-104.7928</v>
      </c>
      <c r="K11484">
        <v>-42.880360000000003</v>
      </c>
      <c r="L11484">
        <v>0</v>
      </c>
      <c r="M11484">
        <v>42.880360000000003</v>
      </c>
      <c r="N11484">
        <v>104.7928</v>
      </c>
      <c r="O11484">
        <v>405</v>
      </c>
      <c r="P11484">
        <v>110.53436000000001</v>
      </c>
      <c r="Q11484">
        <v>12</v>
      </c>
      <c r="R11484" s="75">
        <v>35789</v>
      </c>
      <c r="S11484" t="s">
        <v>115</v>
      </c>
      <c r="T11484" t="s">
        <v>112</v>
      </c>
      <c r="U11484">
        <v>7.8762200000000004E-2</v>
      </c>
      <c r="Z11484" s="97">
        <v>1100000000</v>
      </c>
    </row>
    <row r="11485" spans="1:26">
      <c r="A11485" t="s">
        <v>115</v>
      </c>
      <c r="B11485" t="s">
        <v>58</v>
      </c>
      <c r="C11485" t="s">
        <v>21</v>
      </c>
      <c r="D11485">
        <v>2014</v>
      </c>
      <c r="E11485">
        <v>11</v>
      </c>
      <c r="F11485">
        <v>1354.941</v>
      </c>
      <c r="G11485">
        <v>1354.941</v>
      </c>
      <c r="H11485">
        <v>49.370159999999998</v>
      </c>
      <c r="I11485">
        <v>81.856759999999994</v>
      </c>
      <c r="J11485">
        <v>-104.9037</v>
      </c>
      <c r="K11485">
        <v>-42.925719999999998</v>
      </c>
      <c r="L11485">
        <v>0</v>
      </c>
      <c r="M11485">
        <v>42.925719999999998</v>
      </c>
      <c r="N11485">
        <v>104.9037</v>
      </c>
      <c r="O11485">
        <v>405</v>
      </c>
      <c r="P11485">
        <v>110.53436000000001</v>
      </c>
      <c r="Q11485">
        <v>12</v>
      </c>
      <c r="R11485" s="75">
        <v>35789</v>
      </c>
      <c r="S11485" t="s">
        <v>115</v>
      </c>
      <c r="T11485" t="s">
        <v>112</v>
      </c>
      <c r="U11485">
        <v>7.8762200000000004E-2</v>
      </c>
      <c r="Z11485" s="97">
        <v>1100000000</v>
      </c>
    </row>
    <row r="11486" spans="1:26">
      <c r="A11486" t="s">
        <v>115</v>
      </c>
      <c r="B11486" t="s">
        <v>58</v>
      </c>
      <c r="C11486" t="s">
        <v>21</v>
      </c>
      <c r="D11486">
        <v>2014</v>
      </c>
      <c r="E11486">
        <v>12</v>
      </c>
      <c r="F11486">
        <v>1350.9280000000001</v>
      </c>
      <c r="G11486">
        <v>1350.9280000000001</v>
      </c>
      <c r="H11486">
        <v>51.512320000000003</v>
      </c>
      <c r="I11486">
        <v>81.961860000000001</v>
      </c>
      <c r="J11486">
        <v>-105.0384</v>
      </c>
      <c r="K11486">
        <v>-42.980840000000001</v>
      </c>
      <c r="L11486">
        <v>0</v>
      </c>
      <c r="M11486">
        <v>42.980840000000001</v>
      </c>
      <c r="N11486">
        <v>105.0384</v>
      </c>
      <c r="O11486">
        <v>405</v>
      </c>
      <c r="P11486">
        <v>110.53436000000001</v>
      </c>
      <c r="Q11486">
        <v>12</v>
      </c>
      <c r="R11486" s="75">
        <v>35789</v>
      </c>
      <c r="S11486" t="s">
        <v>115</v>
      </c>
      <c r="T11486" t="s">
        <v>112</v>
      </c>
      <c r="U11486">
        <v>7.8762200000000004E-2</v>
      </c>
      <c r="Z11486" s="97">
        <v>1100000000</v>
      </c>
    </row>
    <row r="11487" spans="1:26">
      <c r="A11487" t="s">
        <v>115</v>
      </c>
      <c r="B11487" t="s">
        <v>58</v>
      </c>
      <c r="C11487" t="s">
        <v>21</v>
      </c>
      <c r="D11487">
        <v>2014</v>
      </c>
      <c r="E11487">
        <v>13</v>
      </c>
      <c r="F11487">
        <v>1327.3720000000001</v>
      </c>
      <c r="G11487">
        <v>1327.3720000000001</v>
      </c>
      <c r="H11487">
        <v>53.045560000000002</v>
      </c>
      <c r="I11487">
        <v>81.7988</v>
      </c>
      <c r="J11487">
        <v>-104.82940000000001</v>
      </c>
      <c r="K11487">
        <v>-42.895330000000001</v>
      </c>
      <c r="L11487">
        <v>0</v>
      </c>
      <c r="M11487">
        <v>42.895330000000001</v>
      </c>
      <c r="N11487">
        <v>104.82940000000001</v>
      </c>
      <c r="O11487">
        <v>405</v>
      </c>
      <c r="P11487">
        <v>110.53436000000001</v>
      </c>
      <c r="Q11487">
        <v>12</v>
      </c>
      <c r="R11487" s="75">
        <v>35789</v>
      </c>
      <c r="S11487" t="s">
        <v>115</v>
      </c>
      <c r="T11487" t="s">
        <v>112</v>
      </c>
      <c r="U11487">
        <v>7.8762200000000004E-2</v>
      </c>
      <c r="Z11487" s="97">
        <v>1100000000</v>
      </c>
    </row>
    <row r="11488" spans="1:26">
      <c r="A11488" t="s">
        <v>115</v>
      </c>
      <c r="B11488" t="s">
        <v>58</v>
      </c>
      <c r="C11488" t="s">
        <v>21</v>
      </c>
      <c r="D11488">
        <v>2014</v>
      </c>
      <c r="E11488">
        <v>14</v>
      </c>
      <c r="F11488">
        <v>1299.566</v>
      </c>
      <c r="G11488">
        <v>1299.867</v>
      </c>
      <c r="H11488">
        <v>54.199730000000002</v>
      </c>
      <c r="I11488">
        <v>81.762889999999999</v>
      </c>
      <c r="J11488">
        <v>-105.08459999999999</v>
      </c>
      <c r="K11488">
        <v>-43.177770000000002</v>
      </c>
      <c r="L11488">
        <v>-0.30126950000000002</v>
      </c>
      <c r="M11488">
        <v>42.575229999999998</v>
      </c>
      <c r="N11488">
        <v>104.4821</v>
      </c>
      <c r="O11488">
        <v>405</v>
      </c>
      <c r="P11488">
        <v>110.53436000000001</v>
      </c>
      <c r="Q11488">
        <v>12</v>
      </c>
      <c r="R11488" s="75">
        <v>35789</v>
      </c>
      <c r="S11488" t="s">
        <v>115</v>
      </c>
      <c r="T11488" t="s">
        <v>112</v>
      </c>
      <c r="U11488">
        <v>7.8762200000000004E-2</v>
      </c>
      <c r="Z11488" s="97">
        <v>1100000000</v>
      </c>
    </row>
    <row r="11489" spans="1:26">
      <c r="A11489" t="s">
        <v>115</v>
      </c>
      <c r="B11489" t="s">
        <v>58</v>
      </c>
      <c r="C11489" t="s">
        <v>21</v>
      </c>
      <c r="D11489">
        <v>2014</v>
      </c>
      <c r="E11489">
        <v>15</v>
      </c>
      <c r="F11489">
        <v>1261.1980000000001</v>
      </c>
      <c r="G11489">
        <v>1292.615</v>
      </c>
      <c r="H11489">
        <v>55.149799999999999</v>
      </c>
      <c r="I11489">
        <v>81.762249999999995</v>
      </c>
      <c r="J11489">
        <v>-136.19929999999999</v>
      </c>
      <c r="K11489">
        <v>-74.292910000000006</v>
      </c>
      <c r="L11489">
        <v>-31.41675</v>
      </c>
      <c r="M11489">
        <v>11.45942</v>
      </c>
      <c r="N11489">
        <v>73.365780000000001</v>
      </c>
      <c r="O11489">
        <v>405</v>
      </c>
      <c r="P11489">
        <v>110.53436000000001</v>
      </c>
      <c r="Q11489">
        <v>12</v>
      </c>
      <c r="R11489" s="75">
        <v>35789</v>
      </c>
      <c r="S11489" t="s">
        <v>115</v>
      </c>
      <c r="T11489" t="s">
        <v>112</v>
      </c>
      <c r="U11489">
        <v>7.8762200000000004E-2</v>
      </c>
      <c r="Z11489" s="97">
        <v>1100000000</v>
      </c>
    </row>
    <row r="11490" spans="1:26">
      <c r="A11490" t="s">
        <v>115</v>
      </c>
      <c r="B11490" t="s">
        <v>58</v>
      </c>
      <c r="C11490" t="s">
        <v>21</v>
      </c>
      <c r="D11490">
        <v>2014</v>
      </c>
      <c r="E11490">
        <v>16</v>
      </c>
      <c r="F11490">
        <v>1248.136</v>
      </c>
      <c r="G11490">
        <v>765.20100000000002</v>
      </c>
      <c r="H11490">
        <v>55.790930000000003</v>
      </c>
      <c r="I11490">
        <v>81.870009999999994</v>
      </c>
      <c r="J11490">
        <v>378.01459999999997</v>
      </c>
      <c r="K11490">
        <v>440.00259999999997</v>
      </c>
      <c r="L11490">
        <v>482.93529999999998</v>
      </c>
      <c r="M11490">
        <v>525.86800000000005</v>
      </c>
      <c r="N11490">
        <v>587.85599999999999</v>
      </c>
      <c r="O11490">
        <v>405</v>
      </c>
      <c r="P11490">
        <v>110.53436000000001</v>
      </c>
      <c r="Q11490">
        <v>12</v>
      </c>
      <c r="R11490" s="75">
        <v>35789</v>
      </c>
      <c r="S11490" t="s">
        <v>115</v>
      </c>
      <c r="T11490" t="s">
        <v>112</v>
      </c>
      <c r="U11490">
        <v>7.8762200000000004E-2</v>
      </c>
      <c r="Z11490" s="97">
        <v>1100000000</v>
      </c>
    </row>
    <row r="11491" spans="1:26">
      <c r="A11491" t="s">
        <v>115</v>
      </c>
      <c r="B11491" t="s">
        <v>58</v>
      </c>
      <c r="C11491" t="s">
        <v>21</v>
      </c>
      <c r="D11491">
        <v>2014</v>
      </c>
      <c r="E11491">
        <v>17</v>
      </c>
      <c r="F11491">
        <v>1225.3009999999999</v>
      </c>
      <c r="G11491">
        <v>181.4384</v>
      </c>
      <c r="H11491">
        <v>55.776440000000001</v>
      </c>
      <c r="I11491">
        <v>82.169460000000001</v>
      </c>
      <c r="J11491">
        <v>938.55849999999998</v>
      </c>
      <c r="K11491">
        <v>1000.773</v>
      </c>
      <c r="L11491">
        <v>1043.8630000000001</v>
      </c>
      <c r="M11491">
        <v>1086.953</v>
      </c>
      <c r="N11491">
        <v>1149.1669999999999</v>
      </c>
      <c r="O11491">
        <v>405</v>
      </c>
      <c r="P11491">
        <v>110.53436000000001</v>
      </c>
      <c r="Q11491">
        <v>12</v>
      </c>
      <c r="R11491" s="75">
        <v>35789</v>
      </c>
      <c r="S11491" t="s">
        <v>115</v>
      </c>
      <c r="T11491" t="s">
        <v>112</v>
      </c>
      <c r="U11491">
        <v>7.8762200000000004E-2</v>
      </c>
      <c r="Z11491" s="97">
        <v>1110000000</v>
      </c>
    </row>
    <row r="11492" spans="1:26">
      <c r="A11492" t="s">
        <v>115</v>
      </c>
      <c r="B11492" t="s">
        <v>58</v>
      </c>
      <c r="C11492" t="s">
        <v>21</v>
      </c>
      <c r="D11492">
        <v>2014</v>
      </c>
      <c r="E11492">
        <v>18</v>
      </c>
      <c r="F11492">
        <v>1219.29</v>
      </c>
      <c r="G11492">
        <v>177.1129</v>
      </c>
      <c r="H11492">
        <v>54.163330000000002</v>
      </c>
      <c r="I11492">
        <v>82.374639999999999</v>
      </c>
      <c r="J11492">
        <v>936.61009999999999</v>
      </c>
      <c r="K11492">
        <v>998.98019999999997</v>
      </c>
      <c r="L11492">
        <v>1042.1769999999999</v>
      </c>
      <c r="M11492">
        <v>1085.375</v>
      </c>
      <c r="N11492">
        <v>1147.7449999999999</v>
      </c>
      <c r="O11492">
        <v>405</v>
      </c>
      <c r="P11492">
        <v>110.53436000000001</v>
      </c>
      <c r="Q11492">
        <v>12</v>
      </c>
      <c r="R11492" s="75">
        <v>35789</v>
      </c>
      <c r="S11492" t="s">
        <v>115</v>
      </c>
      <c r="T11492" t="s">
        <v>112</v>
      </c>
      <c r="U11492">
        <v>7.8762200000000004E-2</v>
      </c>
      <c r="Z11492" s="97">
        <v>1110000000</v>
      </c>
    </row>
    <row r="11493" spans="1:26">
      <c r="A11493" t="s">
        <v>115</v>
      </c>
      <c r="B11493" t="s">
        <v>58</v>
      </c>
      <c r="C11493" t="s">
        <v>21</v>
      </c>
      <c r="D11493">
        <v>2014</v>
      </c>
      <c r="E11493">
        <v>19</v>
      </c>
      <c r="F11493">
        <v>1221.098</v>
      </c>
      <c r="G11493">
        <v>175.56049999999999</v>
      </c>
      <c r="H11493">
        <v>51.845390000000002</v>
      </c>
      <c r="I11493">
        <v>82.244910000000004</v>
      </c>
      <c r="J11493">
        <v>940.13670000000002</v>
      </c>
      <c r="K11493">
        <v>1002.409</v>
      </c>
      <c r="L11493">
        <v>1045.538</v>
      </c>
      <c r="M11493">
        <v>1088.6669999999999</v>
      </c>
      <c r="N11493">
        <v>1150.9390000000001</v>
      </c>
      <c r="O11493">
        <v>405</v>
      </c>
      <c r="P11493">
        <v>110.53436000000001</v>
      </c>
      <c r="Q11493">
        <v>12</v>
      </c>
      <c r="R11493" s="75">
        <v>35789</v>
      </c>
      <c r="S11493" t="s">
        <v>115</v>
      </c>
      <c r="T11493" t="s">
        <v>112</v>
      </c>
      <c r="U11493">
        <v>7.8762200000000004E-2</v>
      </c>
      <c r="Z11493" s="97">
        <v>1110000000</v>
      </c>
    </row>
    <row r="11494" spans="1:26">
      <c r="A11494" t="s">
        <v>115</v>
      </c>
      <c r="B11494" t="s">
        <v>58</v>
      </c>
      <c r="C11494" t="s">
        <v>21</v>
      </c>
      <c r="D11494">
        <v>2014</v>
      </c>
      <c r="E11494">
        <v>20</v>
      </c>
      <c r="F11494">
        <v>1215.633</v>
      </c>
      <c r="G11494">
        <v>174.28569999999999</v>
      </c>
      <c r="H11494">
        <v>50.217489999999998</v>
      </c>
      <c r="I11494">
        <v>82.00318</v>
      </c>
      <c r="J11494">
        <v>936.25599999999997</v>
      </c>
      <c r="K11494">
        <v>998.34479999999996</v>
      </c>
      <c r="L11494">
        <v>1041.347</v>
      </c>
      <c r="M11494">
        <v>1084.3499999999999</v>
      </c>
      <c r="N11494">
        <v>1146.4390000000001</v>
      </c>
      <c r="O11494">
        <v>405</v>
      </c>
      <c r="P11494">
        <v>110.53436000000001</v>
      </c>
      <c r="Q11494">
        <v>12</v>
      </c>
      <c r="R11494" s="75">
        <v>35789</v>
      </c>
      <c r="S11494" t="s">
        <v>115</v>
      </c>
      <c r="T11494" t="s">
        <v>112</v>
      </c>
      <c r="U11494">
        <v>7.8762200000000004E-2</v>
      </c>
      <c r="Z11494" s="97">
        <v>1100000000</v>
      </c>
    </row>
    <row r="11495" spans="1:26">
      <c r="A11495" t="s">
        <v>115</v>
      </c>
      <c r="B11495" t="s">
        <v>58</v>
      </c>
      <c r="C11495" t="s">
        <v>21</v>
      </c>
      <c r="D11495">
        <v>2014</v>
      </c>
      <c r="E11495">
        <v>21</v>
      </c>
      <c r="F11495">
        <v>1238.4459999999999</v>
      </c>
      <c r="G11495">
        <v>178.11539999999999</v>
      </c>
      <c r="H11495">
        <v>48.755510000000001</v>
      </c>
      <c r="I11495">
        <v>82.999030000000005</v>
      </c>
      <c r="J11495">
        <v>953.9633</v>
      </c>
      <c r="K11495">
        <v>1016.806</v>
      </c>
      <c r="L11495">
        <v>1060.3309999999999</v>
      </c>
      <c r="M11495">
        <v>1103.856</v>
      </c>
      <c r="N11495">
        <v>1166.6980000000001</v>
      </c>
      <c r="O11495">
        <v>405</v>
      </c>
      <c r="P11495">
        <v>110.53436000000001</v>
      </c>
      <c r="Q11495">
        <v>12</v>
      </c>
      <c r="R11495" s="75">
        <v>35789</v>
      </c>
      <c r="S11495" t="s">
        <v>115</v>
      </c>
      <c r="T11495" t="s">
        <v>112</v>
      </c>
      <c r="U11495">
        <v>7.8762200000000004E-2</v>
      </c>
      <c r="Z11495" s="97">
        <v>1130000000</v>
      </c>
    </row>
    <row r="11496" spans="1:26">
      <c r="A11496" t="s">
        <v>115</v>
      </c>
      <c r="B11496" t="s">
        <v>58</v>
      </c>
      <c r="C11496" t="s">
        <v>21</v>
      </c>
      <c r="D11496">
        <v>2014</v>
      </c>
      <c r="E11496">
        <v>22</v>
      </c>
      <c r="F11496">
        <v>1243.4369999999999</v>
      </c>
      <c r="G11496">
        <v>556.47649999999999</v>
      </c>
      <c r="H11496">
        <v>47.466279999999998</v>
      </c>
      <c r="I11496">
        <v>83.45223</v>
      </c>
      <c r="J11496">
        <v>580.01189999999997</v>
      </c>
      <c r="K11496">
        <v>643.1979</v>
      </c>
      <c r="L11496">
        <v>686.96029999999996</v>
      </c>
      <c r="M11496">
        <v>730.72270000000003</v>
      </c>
      <c r="N11496">
        <v>793.90859999999998</v>
      </c>
      <c r="O11496">
        <v>405</v>
      </c>
      <c r="P11496">
        <v>110.53436000000001</v>
      </c>
      <c r="Q11496">
        <v>12</v>
      </c>
      <c r="R11496" s="75">
        <v>35789</v>
      </c>
      <c r="S11496" t="s">
        <v>115</v>
      </c>
      <c r="T11496" t="s">
        <v>112</v>
      </c>
      <c r="U11496">
        <v>7.8762200000000004E-2</v>
      </c>
      <c r="Z11496" s="97">
        <v>1140000000</v>
      </c>
    </row>
    <row r="11497" spans="1:26">
      <c r="A11497" t="s">
        <v>115</v>
      </c>
      <c r="B11497" t="s">
        <v>58</v>
      </c>
      <c r="C11497" t="s">
        <v>21</v>
      </c>
      <c r="D11497">
        <v>2014</v>
      </c>
      <c r="E11497">
        <v>23</v>
      </c>
      <c r="F11497">
        <v>1254.394</v>
      </c>
      <c r="G11497">
        <v>930.55589999999995</v>
      </c>
      <c r="H11497">
        <v>46.183570000000003</v>
      </c>
      <c r="I11497">
        <v>82.647109999999998</v>
      </c>
      <c r="J11497">
        <v>217.922</v>
      </c>
      <c r="K11497">
        <v>280.49829999999997</v>
      </c>
      <c r="L11497">
        <v>323.83850000000001</v>
      </c>
      <c r="M11497">
        <v>367.17869999999999</v>
      </c>
      <c r="N11497">
        <v>429.755</v>
      </c>
      <c r="O11497">
        <v>405</v>
      </c>
      <c r="P11497">
        <v>110.53436000000001</v>
      </c>
      <c r="Q11497">
        <v>12</v>
      </c>
      <c r="R11497" s="75">
        <v>35789</v>
      </c>
      <c r="S11497" t="s">
        <v>115</v>
      </c>
      <c r="T11497" t="s">
        <v>112</v>
      </c>
      <c r="U11497">
        <v>7.8762200000000004E-2</v>
      </c>
      <c r="Z11497" s="97">
        <v>1120000000</v>
      </c>
    </row>
    <row r="11498" spans="1:26">
      <c r="A11498" t="s">
        <v>115</v>
      </c>
      <c r="B11498" t="s">
        <v>58</v>
      </c>
      <c r="C11498" t="s">
        <v>21</v>
      </c>
      <c r="D11498">
        <v>2014</v>
      </c>
      <c r="E11498">
        <v>24</v>
      </c>
      <c r="F11498">
        <v>1216.5150000000001</v>
      </c>
      <c r="G11498">
        <v>1012.1950000000001</v>
      </c>
      <c r="H11498">
        <v>45.303379999999997</v>
      </c>
      <c r="I11498">
        <v>81.668620000000004</v>
      </c>
      <c r="J11498">
        <v>99.657330000000002</v>
      </c>
      <c r="K11498">
        <v>161.49279999999999</v>
      </c>
      <c r="L11498">
        <v>204.31989999999999</v>
      </c>
      <c r="M11498">
        <v>247.14699999999999</v>
      </c>
      <c r="N11498">
        <v>308.98250000000002</v>
      </c>
      <c r="O11498">
        <v>405</v>
      </c>
      <c r="P11498">
        <v>110.53436000000001</v>
      </c>
      <c r="Q11498">
        <v>12</v>
      </c>
      <c r="R11498" s="75">
        <v>35789</v>
      </c>
      <c r="S11498" t="s">
        <v>115</v>
      </c>
      <c r="T11498" t="s">
        <v>112</v>
      </c>
      <c r="U11498">
        <v>7.8762200000000004E-2</v>
      </c>
      <c r="Z11498" s="97">
        <v>1090000000</v>
      </c>
    </row>
    <row r="11499" spans="1:26">
      <c r="A11499" t="s">
        <v>115</v>
      </c>
      <c r="B11499" t="s">
        <v>56</v>
      </c>
      <c r="C11499" t="s">
        <v>57</v>
      </c>
      <c r="D11499">
        <v>2015</v>
      </c>
      <c r="E11499">
        <v>1</v>
      </c>
      <c r="F11499">
        <v>1393.4949999999999</v>
      </c>
      <c r="G11499">
        <v>1393.4949999999999</v>
      </c>
      <c r="H11499">
        <v>74.881529999999998</v>
      </c>
      <c r="I11499">
        <v>81.021450000000002</v>
      </c>
      <c r="J11499">
        <v>-103.83320000000001</v>
      </c>
      <c r="K11499">
        <v>-42.487690000000001</v>
      </c>
      <c r="L11499">
        <v>0</v>
      </c>
      <c r="M11499">
        <v>42.487690000000001</v>
      </c>
      <c r="N11499">
        <v>103.83320000000001</v>
      </c>
      <c r="O11499">
        <v>405</v>
      </c>
      <c r="P11499">
        <v>110.53436000000001</v>
      </c>
      <c r="Q11499">
        <v>8</v>
      </c>
      <c r="R11499" s="75"/>
      <c r="S11499" t="s">
        <v>115</v>
      </c>
      <c r="T11499" t="s">
        <v>111</v>
      </c>
      <c r="U11499">
        <v>6.1393999999999997E-2</v>
      </c>
      <c r="Z11499" s="97">
        <v>1080000000</v>
      </c>
    </row>
    <row r="11500" spans="1:26">
      <c r="A11500" t="s">
        <v>115</v>
      </c>
      <c r="B11500" t="s">
        <v>56</v>
      </c>
      <c r="C11500" t="s">
        <v>57</v>
      </c>
      <c r="D11500">
        <v>2015</v>
      </c>
      <c r="E11500">
        <v>2</v>
      </c>
      <c r="F11500">
        <v>1381.923</v>
      </c>
      <c r="G11500">
        <v>1381.923</v>
      </c>
      <c r="H11500">
        <v>73.490430000000003</v>
      </c>
      <c r="I11500">
        <v>80.952920000000006</v>
      </c>
      <c r="J11500">
        <v>-103.7453</v>
      </c>
      <c r="K11500">
        <v>-42.451749999999997</v>
      </c>
      <c r="L11500">
        <v>0</v>
      </c>
      <c r="M11500">
        <v>42.451749999999997</v>
      </c>
      <c r="N11500">
        <v>103.7453</v>
      </c>
      <c r="O11500">
        <v>405</v>
      </c>
      <c r="P11500">
        <v>110.53436000000001</v>
      </c>
      <c r="Q11500">
        <v>8</v>
      </c>
      <c r="R11500" s="75"/>
      <c r="S11500" t="s">
        <v>115</v>
      </c>
      <c r="T11500" t="s">
        <v>111</v>
      </c>
      <c r="U11500">
        <v>6.1393999999999997E-2</v>
      </c>
      <c r="Z11500" s="97">
        <v>1070000000</v>
      </c>
    </row>
    <row r="11501" spans="1:26">
      <c r="A11501" t="s">
        <v>115</v>
      </c>
      <c r="B11501" t="s">
        <v>56</v>
      </c>
      <c r="C11501" t="s">
        <v>57</v>
      </c>
      <c r="D11501">
        <v>2015</v>
      </c>
      <c r="E11501">
        <v>3</v>
      </c>
      <c r="F11501">
        <v>1389.374</v>
      </c>
      <c r="G11501">
        <v>1389.374</v>
      </c>
      <c r="H11501">
        <v>72.618880000000004</v>
      </c>
      <c r="I11501">
        <v>81.052589999999995</v>
      </c>
      <c r="J11501">
        <v>-103.87309999999999</v>
      </c>
      <c r="K11501">
        <v>-42.504019999999997</v>
      </c>
      <c r="L11501">
        <v>0</v>
      </c>
      <c r="M11501">
        <v>42.504019999999997</v>
      </c>
      <c r="N11501">
        <v>103.87309999999999</v>
      </c>
      <c r="O11501">
        <v>405</v>
      </c>
      <c r="P11501">
        <v>110.53436000000001</v>
      </c>
      <c r="Q11501">
        <v>8</v>
      </c>
      <c r="R11501" s="75"/>
      <c r="S11501" t="s">
        <v>115</v>
      </c>
      <c r="T11501" t="s">
        <v>111</v>
      </c>
      <c r="U11501">
        <v>6.1393999999999997E-2</v>
      </c>
      <c r="Z11501" s="97">
        <v>1080000000</v>
      </c>
    </row>
    <row r="11502" spans="1:26">
      <c r="A11502" t="s">
        <v>115</v>
      </c>
      <c r="B11502" t="s">
        <v>56</v>
      </c>
      <c r="C11502" t="s">
        <v>57</v>
      </c>
      <c r="D11502">
        <v>2015</v>
      </c>
      <c r="E11502">
        <v>4</v>
      </c>
      <c r="F11502">
        <v>1388.829</v>
      </c>
      <c r="G11502">
        <v>1388.829</v>
      </c>
      <c r="H11502">
        <v>71.935109999999995</v>
      </c>
      <c r="I11502">
        <v>81.024799999999999</v>
      </c>
      <c r="J11502">
        <v>-103.83750000000001</v>
      </c>
      <c r="K11502">
        <v>-42.489440000000002</v>
      </c>
      <c r="L11502">
        <v>0</v>
      </c>
      <c r="M11502">
        <v>42.489440000000002</v>
      </c>
      <c r="N11502">
        <v>103.83750000000001</v>
      </c>
      <c r="O11502">
        <v>405</v>
      </c>
      <c r="P11502">
        <v>110.53436000000001</v>
      </c>
      <c r="Q11502">
        <v>8</v>
      </c>
      <c r="R11502" s="75"/>
      <c r="S11502" t="s">
        <v>115</v>
      </c>
      <c r="T11502" t="s">
        <v>111</v>
      </c>
      <c r="U11502">
        <v>6.1393999999999997E-2</v>
      </c>
      <c r="Z11502" s="97">
        <v>1080000000</v>
      </c>
    </row>
    <row r="11503" spans="1:26">
      <c r="A11503" t="s">
        <v>115</v>
      </c>
      <c r="B11503" t="s">
        <v>56</v>
      </c>
      <c r="C11503" t="s">
        <v>57</v>
      </c>
      <c r="D11503">
        <v>2015</v>
      </c>
      <c r="E11503">
        <v>5</v>
      </c>
      <c r="F11503">
        <v>1412.8040000000001</v>
      </c>
      <c r="G11503">
        <v>1412.8040000000001</v>
      </c>
      <c r="H11503">
        <v>71.520449999999997</v>
      </c>
      <c r="I11503">
        <v>81.032049999999998</v>
      </c>
      <c r="J11503">
        <v>-103.8467</v>
      </c>
      <c r="K11503">
        <v>-42.493250000000003</v>
      </c>
      <c r="L11503">
        <v>0</v>
      </c>
      <c r="M11503">
        <v>42.493250000000003</v>
      </c>
      <c r="N11503">
        <v>103.8467</v>
      </c>
      <c r="O11503">
        <v>405</v>
      </c>
      <c r="P11503">
        <v>110.53436000000001</v>
      </c>
      <c r="Q11503">
        <v>8</v>
      </c>
      <c r="R11503" s="75"/>
      <c r="S11503" t="s">
        <v>115</v>
      </c>
      <c r="T11503" t="s">
        <v>111</v>
      </c>
      <c r="U11503">
        <v>6.1393999999999997E-2</v>
      </c>
      <c r="Z11503" s="97">
        <v>1080000000</v>
      </c>
    </row>
    <row r="11504" spans="1:26">
      <c r="A11504" t="s">
        <v>115</v>
      </c>
      <c r="B11504" t="s">
        <v>56</v>
      </c>
      <c r="C11504" t="s">
        <v>57</v>
      </c>
      <c r="D11504">
        <v>2015</v>
      </c>
      <c r="E11504">
        <v>6</v>
      </c>
      <c r="F11504">
        <v>1461.125</v>
      </c>
      <c r="G11504">
        <v>1461.125</v>
      </c>
      <c r="H11504">
        <v>71.11739</v>
      </c>
      <c r="I11504">
        <v>81.134289999999993</v>
      </c>
      <c r="J11504">
        <v>-103.9778</v>
      </c>
      <c r="K11504">
        <v>-42.546860000000002</v>
      </c>
      <c r="L11504">
        <v>0</v>
      </c>
      <c r="M11504">
        <v>42.546860000000002</v>
      </c>
      <c r="N11504">
        <v>103.9778</v>
      </c>
      <c r="O11504">
        <v>405</v>
      </c>
      <c r="P11504">
        <v>110.53436000000001</v>
      </c>
      <c r="Q11504">
        <v>8</v>
      </c>
      <c r="R11504" s="75"/>
      <c r="S11504" t="s">
        <v>115</v>
      </c>
      <c r="T11504" t="s">
        <v>111</v>
      </c>
      <c r="U11504">
        <v>6.1393999999999997E-2</v>
      </c>
      <c r="Z11504" s="97">
        <v>1080000000</v>
      </c>
    </row>
    <row r="11505" spans="1:26">
      <c r="A11505" t="s">
        <v>115</v>
      </c>
      <c r="B11505" t="s">
        <v>56</v>
      </c>
      <c r="C11505" t="s">
        <v>57</v>
      </c>
      <c r="D11505">
        <v>2015</v>
      </c>
      <c r="E11505">
        <v>7</v>
      </c>
      <c r="F11505">
        <v>1489.8240000000001</v>
      </c>
      <c r="G11505">
        <v>1489.8240000000001</v>
      </c>
      <c r="H11505">
        <v>71.386619999999994</v>
      </c>
      <c r="I11505">
        <v>81.061440000000005</v>
      </c>
      <c r="J11505">
        <v>-103.8844</v>
      </c>
      <c r="K11505">
        <v>-42.508659999999999</v>
      </c>
      <c r="L11505">
        <v>0</v>
      </c>
      <c r="M11505">
        <v>42.508659999999999</v>
      </c>
      <c r="N11505">
        <v>103.8844</v>
      </c>
      <c r="O11505">
        <v>405</v>
      </c>
      <c r="P11505">
        <v>110.53436000000001</v>
      </c>
      <c r="Q11505">
        <v>8</v>
      </c>
      <c r="R11505" s="75"/>
      <c r="S11505" t="s">
        <v>115</v>
      </c>
      <c r="T11505" t="s">
        <v>111</v>
      </c>
      <c r="U11505">
        <v>6.1393999999999997E-2</v>
      </c>
      <c r="Z11505" s="97">
        <v>1080000000</v>
      </c>
    </row>
    <row r="11506" spans="1:26">
      <c r="A11506" t="s">
        <v>115</v>
      </c>
      <c r="B11506" t="s">
        <v>56</v>
      </c>
      <c r="C11506" t="s">
        <v>57</v>
      </c>
      <c r="D11506">
        <v>2015</v>
      </c>
      <c r="E11506">
        <v>8</v>
      </c>
      <c r="F11506">
        <v>1531.6079999999999</v>
      </c>
      <c r="G11506">
        <v>1531.6079999999999</v>
      </c>
      <c r="H11506">
        <v>73.896079999999998</v>
      </c>
      <c r="I11506">
        <v>81.425799999999995</v>
      </c>
      <c r="J11506">
        <v>-104.3514</v>
      </c>
      <c r="K11506">
        <v>-42.699730000000002</v>
      </c>
      <c r="L11506">
        <v>0</v>
      </c>
      <c r="M11506">
        <v>42.699730000000002</v>
      </c>
      <c r="N11506">
        <v>104.3514</v>
      </c>
      <c r="O11506">
        <v>405</v>
      </c>
      <c r="P11506">
        <v>110.53436000000001</v>
      </c>
      <c r="Q11506">
        <v>8</v>
      </c>
      <c r="R11506" s="75"/>
      <c r="S11506" t="s">
        <v>115</v>
      </c>
      <c r="T11506" t="s">
        <v>111</v>
      </c>
      <c r="U11506">
        <v>6.1393999999999997E-2</v>
      </c>
      <c r="Z11506" s="97">
        <v>1090000000</v>
      </c>
    </row>
    <row r="11507" spans="1:26">
      <c r="A11507" t="s">
        <v>115</v>
      </c>
      <c r="B11507" t="s">
        <v>56</v>
      </c>
      <c r="C11507" t="s">
        <v>57</v>
      </c>
      <c r="D11507">
        <v>2015</v>
      </c>
      <c r="E11507">
        <v>9</v>
      </c>
      <c r="F11507">
        <v>1534.0519999999999</v>
      </c>
      <c r="G11507">
        <v>1534.0519999999999</v>
      </c>
      <c r="H11507">
        <v>78.033820000000006</v>
      </c>
      <c r="I11507">
        <v>81.249359999999996</v>
      </c>
      <c r="J11507">
        <v>-104.12520000000001</v>
      </c>
      <c r="K11507">
        <v>-42.607199999999999</v>
      </c>
      <c r="L11507">
        <v>0</v>
      </c>
      <c r="M11507">
        <v>42.607199999999999</v>
      </c>
      <c r="N11507">
        <v>104.12520000000001</v>
      </c>
      <c r="O11507">
        <v>405</v>
      </c>
      <c r="P11507">
        <v>110.53436000000001</v>
      </c>
      <c r="Q11507">
        <v>8</v>
      </c>
      <c r="R11507" s="75"/>
      <c r="S11507" t="s">
        <v>115</v>
      </c>
      <c r="T11507" t="s">
        <v>111</v>
      </c>
      <c r="U11507">
        <v>6.1393999999999997E-2</v>
      </c>
      <c r="Z11507" s="97">
        <v>1080000000</v>
      </c>
    </row>
    <row r="11508" spans="1:26">
      <c r="A11508" t="s">
        <v>115</v>
      </c>
      <c r="B11508" t="s">
        <v>56</v>
      </c>
      <c r="C11508" t="s">
        <v>57</v>
      </c>
      <c r="D11508">
        <v>2015</v>
      </c>
      <c r="E11508">
        <v>10</v>
      </c>
      <c r="F11508">
        <v>1546.9390000000001</v>
      </c>
      <c r="G11508">
        <v>1546.9390000000001</v>
      </c>
      <c r="H11508">
        <v>81.90531</v>
      </c>
      <c r="I11508">
        <v>81.284869999999998</v>
      </c>
      <c r="J11508">
        <v>-104.1708</v>
      </c>
      <c r="K11508">
        <v>-42.625830000000001</v>
      </c>
      <c r="L11508">
        <v>0</v>
      </c>
      <c r="M11508">
        <v>42.625830000000001</v>
      </c>
      <c r="N11508">
        <v>104.1708</v>
      </c>
      <c r="O11508">
        <v>405</v>
      </c>
      <c r="P11508">
        <v>110.53436000000001</v>
      </c>
      <c r="Q11508">
        <v>8</v>
      </c>
      <c r="R11508" s="75"/>
      <c r="S11508" t="s">
        <v>115</v>
      </c>
      <c r="T11508" t="s">
        <v>111</v>
      </c>
      <c r="U11508">
        <v>6.1393999999999997E-2</v>
      </c>
      <c r="Z11508" s="97">
        <v>1080000000</v>
      </c>
    </row>
    <row r="11509" spans="1:26">
      <c r="A11509" t="s">
        <v>115</v>
      </c>
      <c r="B11509" t="s">
        <v>56</v>
      </c>
      <c r="C11509" t="s">
        <v>57</v>
      </c>
      <c r="D11509">
        <v>2015</v>
      </c>
      <c r="E11509">
        <v>11</v>
      </c>
      <c r="F11509">
        <v>1563.066</v>
      </c>
      <c r="G11509">
        <v>1564.0060000000001</v>
      </c>
      <c r="H11509">
        <v>84.981499999999997</v>
      </c>
      <c r="I11509">
        <v>81.338909999999998</v>
      </c>
      <c r="J11509">
        <v>-105.1807</v>
      </c>
      <c r="K11509">
        <v>-43.594839999999998</v>
      </c>
      <c r="L11509">
        <v>-0.9406738</v>
      </c>
      <c r="M11509">
        <v>41.71349</v>
      </c>
      <c r="N11509">
        <v>103.2993</v>
      </c>
      <c r="O11509">
        <v>405</v>
      </c>
      <c r="P11509">
        <v>110.53436000000001</v>
      </c>
      <c r="Q11509">
        <v>8</v>
      </c>
      <c r="R11509" s="75"/>
      <c r="S11509" t="s">
        <v>115</v>
      </c>
      <c r="T11509" t="s">
        <v>111</v>
      </c>
      <c r="U11509">
        <v>6.1393999999999997E-2</v>
      </c>
      <c r="Z11509" s="97">
        <v>1090000000</v>
      </c>
    </row>
    <row r="11510" spans="1:26">
      <c r="A11510" t="s">
        <v>115</v>
      </c>
      <c r="B11510" t="s">
        <v>56</v>
      </c>
      <c r="C11510" t="s">
        <v>57</v>
      </c>
      <c r="D11510">
        <v>2015</v>
      </c>
      <c r="E11510">
        <v>12</v>
      </c>
      <c r="F11510">
        <v>1549.749</v>
      </c>
      <c r="G11510">
        <v>1556.9659999999999</v>
      </c>
      <c r="H11510">
        <v>87.283779999999993</v>
      </c>
      <c r="I11510">
        <v>81.14228</v>
      </c>
      <c r="J11510">
        <v>-111.2055</v>
      </c>
      <c r="K11510">
        <v>-49.76858</v>
      </c>
      <c r="L11510">
        <v>-7.2175289999999999</v>
      </c>
      <c r="M11510">
        <v>35.33352</v>
      </c>
      <c r="N11510">
        <v>96.770480000000006</v>
      </c>
      <c r="O11510">
        <v>405</v>
      </c>
      <c r="P11510">
        <v>110.53436000000001</v>
      </c>
      <c r="Q11510">
        <v>8</v>
      </c>
      <c r="R11510" s="75"/>
      <c r="S11510" t="s">
        <v>115</v>
      </c>
      <c r="T11510" t="s">
        <v>111</v>
      </c>
      <c r="U11510">
        <v>6.1393999999999997E-2</v>
      </c>
      <c r="Z11510" s="97">
        <v>1080000000</v>
      </c>
    </row>
    <row r="11511" spans="1:26">
      <c r="A11511" t="s">
        <v>115</v>
      </c>
      <c r="B11511" t="s">
        <v>56</v>
      </c>
      <c r="C11511" t="s">
        <v>57</v>
      </c>
      <c r="D11511">
        <v>2015</v>
      </c>
      <c r="E11511">
        <v>13</v>
      </c>
      <c r="F11511">
        <v>1522.172</v>
      </c>
      <c r="G11511">
        <v>917.62239999999997</v>
      </c>
      <c r="H11511">
        <v>89.335939999999994</v>
      </c>
      <c r="I11511">
        <v>81.112470000000002</v>
      </c>
      <c r="J11511">
        <v>500.6001</v>
      </c>
      <c r="K11511">
        <v>562.0145</v>
      </c>
      <c r="L11511">
        <v>604.54989999999998</v>
      </c>
      <c r="M11511">
        <v>647.08529999999996</v>
      </c>
      <c r="N11511">
        <v>708.49980000000005</v>
      </c>
      <c r="O11511">
        <v>405</v>
      </c>
      <c r="P11511">
        <v>110.53436000000001</v>
      </c>
      <c r="Q11511">
        <v>8</v>
      </c>
      <c r="R11511" s="75"/>
      <c r="S11511" t="s">
        <v>115</v>
      </c>
      <c r="T11511" t="s">
        <v>111</v>
      </c>
      <c r="U11511">
        <v>6.1393999999999997E-2</v>
      </c>
      <c r="Z11511" s="97">
        <v>1080000000</v>
      </c>
    </row>
    <row r="11512" spans="1:26">
      <c r="A11512" t="s">
        <v>115</v>
      </c>
      <c r="B11512" t="s">
        <v>56</v>
      </c>
      <c r="C11512" t="s">
        <v>57</v>
      </c>
      <c r="D11512">
        <v>2015</v>
      </c>
      <c r="E11512">
        <v>14</v>
      </c>
      <c r="F11512">
        <v>1512.8430000000001</v>
      </c>
      <c r="G11512">
        <v>206.99610000000001</v>
      </c>
      <c r="H11512">
        <v>90.962230000000005</v>
      </c>
      <c r="I11512">
        <v>81.083479999999994</v>
      </c>
      <c r="J11512">
        <v>1201.934</v>
      </c>
      <c r="K11512">
        <v>1263.327</v>
      </c>
      <c r="L11512">
        <v>1305.847</v>
      </c>
      <c r="M11512">
        <v>1348.367</v>
      </c>
      <c r="N11512">
        <v>1409.76</v>
      </c>
      <c r="O11512">
        <v>405</v>
      </c>
      <c r="P11512">
        <v>110.53436000000001</v>
      </c>
      <c r="Q11512">
        <v>8</v>
      </c>
      <c r="R11512" s="75"/>
      <c r="S11512" t="s">
        <v>115</v>
      </c>
      <c r="T11512" t="s">
        <v>111</v>
      </c>
      <c r="U11512">
        <v>6.1393999999999997E-2</v>
      </c>
      <c r="Z11512" s="97">
        <v>1080000000</v>
      </c>
    </row>
    <row r="11513" spans="1:26">
      <c r="A11513" t="s">
        <v>115</v>
      </c>
      <c r="B11513" t="s">
        <v>56</v>
      </c>
      <c r="C11513" t="s">
        <v>57</v>
      </c>
      <c r="D11513">
        <v>2015</v>
      </c>
      <c r="E11513">
        <v>15</v>
      </c>
      <c r="F11513">
        <v>1490.4</v>
      </c>
      <c r="G11513">
        <v>206.57230000000001</v>
      </c>
      <c r="H11513">
        <v>91.675250000000005</v>
      </c>
      <c r="I11513">
        <v>80.911580000000001</v>
      </c>
      <c r="J11513">
        <v>1180.135</v>
      </c>
      <c r="K11513">
        <v>1241.3969999999999</v>
      </c>
      <c r="L11513">
        <v>1283.827</v>
      </c>
      <c r="M11513">
        <v>1326.2570000000001</v>
      </c>
      <c r="N11513">
        <v>1387.52</v>
      </c>
      <c r="O11513">
        <v>405</v>
      </c>
      <c r="P11513">
        <v>110.53436000000001</v>
      </c>
      <c r="Q11513">
        <v>8</v>
      </c>
      <c r="R11513" s="75"/>
      <c r="S11513" t="s">
        <v>115</v>
      </c>
      <c r="T11513" t="s">
        <v>111</v>
      </c>
      <c r="U11513">
        <v>6.1393999999999997E-2</v>
      </c>
      <c r="Z11513" s="97">
        <v>1070000000</v>
      </c>
    </row>
    <row r="11514" spans="1:26">
      <c r="A11514" t="s">
        <v>115</v>
      </c>
      <c r="B11514" t="s">
        <v>56</v>
      </c>
      <c r="C11514" t="s">
        <v>57</v>
      </c>
      <c r="D11514">
        <v>2015</v>
      </c>
      <c r="E11514">
        <v>16</v>
      </c>
      <c r="F11514">
        <v>1472.104</v>
      </c>
      <c r="G11514">
        <v>205.6463</v>
      </c>
      <c r="H11514">
        <v>91.215159999999997</v>
      </c>
      <c r="I11514">
        <v>81.083659999999995</v>
      </c>
      <c r="J11514">
        <v>1162.5450000000001</v>
      </c>
      <c r="K11514">
        <v>1223.9369999999999</v>
      </c>
      <c r="L11514">
        <v>1266.4580000000001</v>
      </c>
      <c r="M11514">
        <v>1308.9780000000001</v>
      </c>
      <c r="N11514">
        <v>1370.3710000000001</v>
      </c>
      <c r="O11514">
        <v>405</v>
      </c>
      <c r="P11514">
        <v>110.53436000000001</v>
      </c>
      <c r="Q11514">
        <v>8</v>
      </c>
      <c r="R11514" s="75"/>
      <c r="S11514" t="s">
        <v>115</v>
      </c>
      <c r="T11514" t="s">
        <v>111</v>
      </c>
      <c r="U11514">
        <v>6.1393999999999997E-2</v>
      </c>
      <c r="Z11514" s="97">
        <v>1080000000</v>
      </c>
    </row>
    <row r="11515" spans="1:26">
      <c r="A11515" t="s">
        <v>115</v>
      </c>
      <c r="B11515" t="s">
        <v>56</v>
      </c>
      <c r="C11515" t="s">
        <v>57</v>
      </c>
      <c r="D11515">
        <v>2015</v>
      </c>
      <c r="E11515">
        <v>17</v>
      </c>
      <c r="F11515">
        <v>1441.63</v>
      </c>
      <c r="G11515">
        <v>204.4802</v>
      </c>
      <c r="H11515">
        <v>89.87379</v>
      </c>
      <c r="I11515">
        <v>81.07732</v>
      </c>
      <c r="J11515">
        <v>1133.2449999999999</v>
      </c>
      <c r="K11515">
        <v>1194.633</v>
      </c>
      <c r="L11515">
        <v>1237.1500000000001</v>
      </c>
      <c r="M11515">
        <v>1279.6669999999999</v>
      </c>
      <c r="N11515">
        <v>1341.0550000000001</v>
      </c>
      <c r="O11515">
        <v>405</v>
      </c>
      <c r="P11515">
        <v>110.53436000000001</v>
      </c>
      <c r="Q11515">
        <v>8</v>
      </c>
      <c r="R11515" s="75"/>
      <c r="S11515" t="s">
        <v>115</v>
      </c>
      <c r="T11515" t="s">
        <v>111</v>
      </c>
      <c r="U11515">
        <v>6.1393999999999997E-2</v>
      </c>
      <c r="Z11515" s="97">
        <v>1080000000</v>
      </c>
    </row>
    <row r="11516" spans="1:26">
      <c r="A11516" t="s">
        <v>115</v>
      </c>
      <c r="B11516" t="s">
        <v>56</v>
      </c>
      <c r="C11516" t="s">
        <v>57</v>
      </c>
      <c r="D11516">
        <v>2015</v>
      </c>
      <c r="E11516">
        <v>18</v>
      </c>
      <c r="F11516">
        <v>1430.2539999999999</v>
      </c>
      <c r="G11516">
        <v>203.46610000000001</v>
      </c>
      <c r="H11516">
        <v>87.651700000000005</v>
      </c>
      <c r="I11516">
        <v>81.093109999999996</v>
      </c>
      <c r="J11516">
        <v>1122.8630000000001</v>
      </c>
      <c r="K11516">
        <v>1184.2629999999999</v>
      </c>
      <c r="L11516">
        <v>1226.788</v>
      </c>
      <c r="M11516">
        <v>1269.3130000000001</v>
      </c>
      <c r="N11516">
        <v>1330.713</v>
      </c>
      <c r="O11516">
        <v>405</v>
      </c>
      <c r="P11516">
        <v>110.53436000000001</v>
      </c>
      <c r="Q11516">
        <v>8</v>
      </c>
      <c r="R11516" s="75"/>
      <c r="S11516" t="s">
        <v>115</v>
      </c>
      <c r="T11516" t="s">
        <v>111</v>
      </c>
      <c r="U11516">
        <v>6.1393999999999997E-2</v>
      </c>
      <c r="Z11516" s="97">
        <v>1080000000</v>
      </c>
    </row>
    <row r="11517" spans="1:26">
      <c r="A11517" t="s">
        <v>115</v>
      </c>
      <c r="B11517" t="s">
        <v>56</v>
      </c>
      <c r="C11517" t="s">
        <v>57</v>
      </c>
      <c r="D11517">
        <v>2015</v>
      </c>
      <c r="E11517">
        <v>19</v>
      </c>
      <c r="F11517">
        <v>1433.721</v>
      </c>
      <c r="G11517">
        <v>660.45309999999995</v>
      </c>
      <c r="H11517">
        <v>84.647480000000002</v>
      </c>
      <c r="I11517">
        <v>81.028720000000007</v>
      </c>
      <c r="J11517">
        <v>669.42579999999998</v>
      </c>
      <c r="K11517">
        <v>730.77679999999998</v>
      </c>
      <c r="L11517">
        <v>773.26829999999995</v>
      </c>
      <c r="M11517">
        <v>815.75980000000004</v>
      </c>
      <c r="N11517">
        <v>877.11080000000004</v>
      </c>
      <c r="O11517">
        <v>405</v>
      </c>
      <c r="P11517">
        <v>110.53436000000001</v>
      </c>
      <c r="Q11517">
        <v>8</v>
      </c>
      <c r="R11517" s="75"/>
      <c r="S11517" t="s">
        <v>115</v>
      </c>
      <c r="T11517" t="s">
        <v>111</v>
      </c>
      <c r="U11517">
        <v>6.1393999999999997E-2</v>
      </c>
      <c r="Z11517" s="97">
        <v>1080000000</v>
      </c>
    </row>
    <row r="11518" spans="1:26">
      <c r="A11518" t="s">
        <v>115</v>
      </c>
      <c r="B11518" t="s">
        <v>56</v>
      </c>
      <c r="C11518" t="s">
        <v>57</v>
      </c>
      <c r="D11518">
        <v>2015</v>
      </c>
      <c r="E11518">
        <v>20</v>
      </c>
      <c r="F11518">
        <v>1434.5309999999999</v>
      </c>
      <c r="G11518">
        <v>1113.5219999999999</v>
      </c>
      <c r="H11518">
        <v>80.669650000000004</v>
      </c>
      <c r="I11518">
        <v>81.088939999999994</v>
      </c>
      <c r="J11518">
        <v>217.0891</v>
      </c>
      <c r="K11518">
        <v>278.48570000000001</v>
      </c>
      <c r="L11518">
        <v>321.00880000000001</v>
      </c>
      <c r="M11518">
        <v>363.53190000000001</v>
      </c>
      <c r="N11518">
        <v>424.92840000000001</v>
      </c>
      <c r="O11518">
        <v>405</v>
      </c>
      <c r="P11518">
        <v>110.53436000000001</v>
      </c>
      <c r="Q11518">
        <v>8</v>
      </c>
      <c r="R11518" s="75"/>
      <c r="S11518" t="s">
        <v>115</v>
      </c>
      <c r="T11518" t="s">
        <v>111</v>
      </c>
      <c r="U11518">
        <v>6.1393999999999997E-2</v>
      </c>
      <c r="Z11518" s="97">
        <v>1080000000</v>
      </c>
    </row>
    <row r="11519" spans="1:26">
      <c r="A11519" t="s">
        <v>115</v>
      </c>
      <c r="B11519" t="s">
        <v>56</v>
      </c>
      <c r="C11519" t="s">
        <v>57</v>
      </c>
      <c r="D11519">
        <v>2015</v>
      </c>
      <c r="E11519">
        <v>21</v>
      </c>
      <c r="F11519">
        <v>1455.204</v>
      </c>
      <c r="G11519">
        <v>1224.3130000000001</v>
      </c>
      <c r="H11519">
        <v>77.234080000000006</v>
      </c>
      <c r="I11519">
        <v>81.061679999999996</v>
      </c>
      <c r="J11519">
        <v>127.006</v>
      </c>
      <c r="K11519">
        <v>188.38200000000001</v>
      </c>
      <c r="L11519">
        <v>230.89070000000001</v>
      </c>
      <c r="M11519">
        <v>273.39949999999999</v>
      </c>
      <c r="N11519">
        <v>334.77550000000002</v>
      </c>
      <c r="O11519">
        <v>405</v>
      </c>
      <c r="P11519">
        <v>110.53436000000001</v>
      </c>
      <c r="Q11519">
        <v>8</v>
      </c>
      <c r="R11519" s="75"/>
      <c r="S11519" t="s">
        <v>115</v>
      </c>
      <c r="T11519" t="s">
        <v>111</v>
      </c>
      <c r="U11519">
        <v>6.1393999999999997E-2</v>
      </c>
      <c r="Z11519" s="97">
        <v>1080000000</v>
      </c>
    </row>
    <row r="11520" spans="1:26">
      <c r="A11520" t="s">
        <v>115</v>
      </c>
      <c r="B11520" t="s">
        <v>56</v>
      </c>
      <c r="C11520" t="s">
        <v>57</v>
      </c>
      <c r="D11520">
        <v>2015</v>
      </c>
      <c r="E11520">
        <v>22</v>
      </c>
      <c r="F11520">
        <v>1445.453</v>
      </c>
      <c r="G11520">
        <v>1299.7560000000001</v>
      </c>
      <c r="H11520">
        <v>75.293239999999997</v>
      </c>
      <c r="I11520">
        <v>81.208799999999997</v>
      </c>
      <c r="J11520">
        <v>41.624000000000002</v>
      </c>
      <c r="K11520">
        <v>103.1113</v>
      </c>
      <c r="L11520">
        <v>145.69730000000001</v>
      </c>
      <c r="M11520">
        <v>188.28319999999999</v>
      </c>
      <c r="N11520">
        <v>249.7705</v>
      </c>
      <c r="O11520">
        <v>405</v>
      </c>
      <c r="P11520">
        <v>110.53436000000001</v>
      </c>
      <c r="Q11520">
        <v>8</v>
      </c>
      <c r="R11520" s="75"/>
      <c r="S11520" t="s">
        <v>115</v>
      </c>
      <c r="T11520" t="s">
        <v>111</v>
      </c>
      <c r="U11520">
        <v>6.1393999999999997E-2</v>
      </c>
      <c r="Z11520" s="97">
        <v>1080000000</v>
      </c>
    </row>
    <row r="11521" spans="1:26">
      <c r="A11521" t="s">
        <v>115</v>
      </c>
      <c r="B11521" t="s">
        <v>56</v>
      </c>
      <c r="C11521" t="s">
        <v>57</v>
      </c>
      <c r="D11521">
        <v>2015</v>
      </c>
      <c r="E11521">
        <v>23</v>
      </c>
      <c r="F11521">
        <v>1466.3710000000001</v>
      </c>
      <c r="G11521">
        <v>1315.6869999999999</v>
      </c>
      <c r="H11521">
        <v>73.582229999999996</v>
      </c>
      <c r="I11521">
        <v>81.25515</v>
      </c>
      <c r="J11521">
        <v>46.551540000000003</v>
      </c>
      <c r="K11521">
        <v>108.074</v>
      </c>
      <c r="L11521">
        <v>150.6842</v>
      </c>
      <c r="M11521">
        <v>193.2944</v>
      </c>
      <c r="N11521">
        <v>254.8169</v>
      </c>
      <c r="O11521">
        <v>405</v>
      </c>
      <c r="P11521">
        <v>110.53436000000001</v>
      </c>
      <c r="Q11521">
        <v>8</v>
      </c>
      <c r="R11521" s="75"/>
      <c r="S11521" t="s">
        <v>115</v>
      </c>
      <c r="T11521" t="s">
        <v>111</v>
      </c>
      <c r="U11521">
        <v>6.1393999999999997E-2</v>
      </c>
      <c r="Z11521" s="97">
        <v>1080000000</v>
      </c>
    </row>
    <row r="11522" spans="1:26">
      <c r="A11522" t="s">
        <v>115</v>
      </c>
      <c r="B11522" t="s">
        <v>56</v>
      </c>
      <c r="C11522" t="s">
        <v>57</v>
      </c>
      <c r="D11522">
        <v>2015</v>
      </c>
      <c r="E11522">
        <v>24</v>
      </c>
      <c r="F11522">
        <v>1453.088</v>
      </c>
      <c r="G11522">
        <v>1316.518</v>
      </c>
      <c r="H11522">
        <v>72.519019999999998</v>
      </c>
      <c r="I11522">
        <v>81.132350000000002</v>
      </c>
      <c r="J11522">
        <v>32.594540000000002</v>
      </c>
      <c r="K11522">
        <v>94.023979999999995</v>
      </c>
      <c r="L11522">
        <v>136.56979999999999</v>
      </c>
      <c r="M11522">
        <v>179.1157</v>
      </c>
      <c r="N11522">
        <v>240.54509999999999</v>
      </c>
      <c r="O11522">
        <v>405</v>
      </c>
      <c r="P11522">
        <v>110.53436000000001</v>
      </c>
      <c r="Q11522">
        <v>8</v>
      </c>
      <c r="R11522" s="75"/>
      <c r="S11522" t="s">
        <v>115</v>
      </c>
      <c r="T11522" t="s">
        <v>111</v>
      </c>
      <c r="U11522">
        <v>6.1393999999999997E-2</v>
      </c>
      <c r="Z11522" s="97">
        <v>1080000000</v>
      </c>
    </row>
    <row r="11523" spans="1:26">
      <c r="A11523" t="s">
        <v>115</v>
      </c>
      <c r="B11523" t="s">
        <v>56</v>
      </c>
      <c r="C11523" t="s">
        <v>10</v>
      </c>
      <c r="D11523">
        <v>2015</v>
      </c>
      <c r="E11523">
        <v>1</v>
      </c>
      <c r="F11523">
        <v>1193.2670000000001</v>
      </c>
      <c r="G11523">
        <v>1193.2670000000001</v>
      </c>
      <c r="H11523">
        <v>44.723489999999998</v>
      </c>
      <c r="I11523">
        <v>84.768230000000003</v>
      </c>
      <c r="J11523">
        <v>-108.6349</v>
      </c>
      <c r="K11523">
        <v>-44.452500000000001</v>
      </c>
      <c r="L11523">
        <v>0</v>
      </c>
      <c r="M11523">
        <v>44.452500000000001</v>
      </c>
      <c r="N11523">
        <v>108.6349</v>
      </c>
      <c r="O11523">
        <v>405</v>
      </c>
      <c r="P11523">
        <v>110.53436000000001</v>
      </c>
      <c r="Q11523">
        <v>1</v>
      </c>
      <c r="R11523" s="75">
        <v>32890</v>
      </c>
      <c r="S11523" t="s">
        <v>115</v>
      </c>
      <c r="T11523" t="s">
        <v>112</v>
      </c>
      <c r="U11523">
        <v>7.5071899999999997E-2</v>
      </c>
      <c r="Z11523" s="97">
        <v>1180000000</v>
      </c>
    </row>
    <row r="11524" spans="1:26">
      <c r="A11524" t="s">
        <v>115</v>
      </c>
      <c r="B11524" t="s">
        <v>56</v>
      </c>
      <c r="C11524" t="s">
        <v>10</v>
      </c>
      <c r="D11524">
        <v>2015</v>
      </c>
      <c r="E11524">
        <v>2</v>
      </c>
      <c r="F11524">
        <v>1188.52</v>
      </c>
      <c r="G11524">
        <v>1188.52</v>
      </c>
      <c r="H11524">
        <v>44.166420000000002</v>
      </c>
      <c r="I11524">
        <v>85.089299999999994</v>
      </c>
      <c r="J11524">
        <v>-109.0463</v>
      </c>
      <c r="K11524">
        <v>-44.620869999999996</v>
      </c>
      <c r="L11524">
        <v>0</v>
      </c>
      <c r="M11524">
        <v>44.620869999999996</v>
      </c>
      <c r="N11524">
        <v>109.0463</v>
      </c>
      <c r="O11524">
        <v>405</v>
      </c>
      <c r="P11524">
        <v>110.53436000000001</v>
      </c>
      <c r="Q11524">
        <v>1</v>
      </c>
      <c r="R11524" s="75">
        <v>32890</v>
      </c>
      <c r="S11524" t="s">
        <v>115</v>
      </c>
      <c r="T11524" t="s">
        <v>112</v>
      </c>
      <c r="U11524">
        <v>7.5071899999999997E-2</v>
      </c>
      <c r="Z11524" s="97">
        <v>1190000000</v>
      </c>
    </row>
    <row r="11525" spans="1:26">
      <c r="A11525" t="s">
        <v>115</v>
      </c>
      <c r="B11525" t="s">
        <v>56</v>
      </c>
      <c r="C11525" t="s">
        <v>10</v>
      </c>
      <c r="D11525">
        <v>2015</v>
      </c>
      <c r="E11525">
        <v>3</v>
      </c>
      <c r="F11525">
        <v>1195.9469999999999</v>
      </c>
      <c r="G11525">
        <v>1195.9469999999999</v>
      </c>
      <c r="H11525">
        <v>43.512549999999997</v>
      </c>
      <c r="I11525">
        <v>84.856309999999993</v>
      </c>
      <c r="J11525">
        <v>-108.74769999999999</v>
      </c>
      <c r="K11525">
        <v>-44.498690000000003</v>
      </c>
      <c r="L11525">
        <v>0</v>
      </c>
      <c r="M11525">
        <v>44.498690000000003</v>
      </c>
      <c r="N11525">
        <v>108.74769999999999</v>
      </c>
      <c r="O11525">
        <v>405</v>
      </c>
      <c r="P11525">
        <v>110.53436000000001</v>
      </c>
      <c r="Q11525">
        <v>1</v>
      </c>
      <c r="R11525" s="75">
        <v>32890</v>
      </c>
      <c r="S11525" t="s">
        <v>115</v>
      </c>
      <c r="T11525" t="s">
        <v>112</v>
      </c>
      <c r="U11525">
        <v>7.5071899999999997E-2</v>
      </c>
      <c r="Z11525" s="97">
        <v>1180000000</v>
      </c>
    </row>
    <row r="11526" spans="1:26">
      <c r="A11526" t="s">
        <v>115</v>
      </c>
      <c r="B11526" t="s">
        <v>56</v>
      </c>
      <c r="C11526" t="s">
        <v>10</v>
      </c>
      <c r="D11526">
        <v>2015</v>
      </c>
      <c r="E11526">
        <v>4</v>
      </c>
      <c r="F11526">
        <v>1222.029</v>
      </c>
      <c r="G11526">
        <v>1222.029</v>
      </c>
      <c r="H11526">
        <v>42.992319999999999</v>
      </c>
      <c r="I11526">
        <v>85.067210000000003</v>
      </c>
      <c r="J11526">
        <v>-109.018</v>
      </c>
      <c r="K11526">
        <v>-44.609290000000001</v>
      </c>
      <c r="L11526">
        <v>0</v>
      </c>
      <c r="M11526">
        <v>44.609290000000001</v>
      </c>
      <c r="N11526">
        <v>109.018</v>
      </c>
      <c r="O11526">
        <v>405</v>
      </c>
      <c r="P11526">
        <v>110.53436000000001</v>
      </c>
      <c r="Q11526">
        <v>1</v>
      </c>
      <c r="R11526" s="75">
        <v>32890</v>
      </c>
      <c r="S11526" t="s">
        <v>115</v>
      </c>
      <c r="T11526" t="s">
        <v>112</v>
      </c>
      <c r="U11526">
        <v>7.5071899999999997E-2</v>
      </c>
      <c r="Z11526" s="97">
        <v>1190000000</v>
      </c>
    </row>
    <row r="11527" spans="1:26">
      <c r="A11527" t="s">
        <v>115</v>
      </c>
      <c r="B11527" t="s">
        <v>56</v>
      </c>
      <c r="C11527" t="s">
        <v>10</v>
      </c>
      <c r="D11527">
        <v>2015</v>
      </c>
      <c r="E11527">
        <v>5</v>
      </c>
      <c r="F11527">
        <v>1247.664</v>
      </c>
      <c r="G11527">
        <v>1247.664</v>
      </c>
      <c r="H11527">
        <v>42.417760000000001</v>
      </c>
      <c r="I11527">
        <v>85.02413</v>
      </c>
      <c r="J11527">
        <v>-108.9628</v>
      </c>
      <c r="K11527">
        <v>-44.5867</v>
      </c>
      <c r="L11527">
        <v>0</v>
      </c>
      <c r="M11527">
        <v>44.5867</v>
      </c>
      <c r="N11527">
        <v>108.9628</v>
      </c>
      <c r="O11527">
        <v>405</v>
      </c>
      <c r="P11527">
        <v>110.53436000000001</v>
      </c>
      <c r="Q11527">
        <v>1</v>
      </c>
      <c r="R11527" s="75">
        <v>32890</v>
      </c>
      <c r="S11527" t="s">
        <v>115</v>
      </c>
      <c r="T11527" t="s">
        <v>112</v>
      </c>
      <c r="U11527">
        <v>7.5071899999999997E-2</v>
      </c>
      <c r="Z11527" s="97">
        <v>1190000000</v>
      </c>
    </row>
    <row r="11528" spans="1:26">
      <c r="A11528" t="s">
        <v>115</v>
      </c>
      <c r="B11528" t="s">
        <v>56</v>
      </c>
      <c r="C11528" t="s">
        <v>10</v>
      </c>
      <c r="D11528">
        <v>2015</v>
      </c>
      <c r="E11528">
        <v>6</v>
      </c>
      <c r="F11528">
        <v>1297.83</v>
      </c>
      <c r="G11528">
        <v>1297.83</v>
      </c>
      <c r="H11528">
        <v>41.823819999999998</v>
      </c>
      <c r="I11528">
        <v>85.565979999999996</v>
      </c>
      <c r="J11528">
        <v>-109.6572</v>
      </c>
      <c r="K11528">
        <v>-44.870840000000001</v>
      </c>
      <c r="L11528">
        <v>0</v>
      </c>
      <c r="M11528">
        <v>44.870840000000001</v>
      </c>
      <c r="N11528">
        <v>109.6572</v>
      </c>
      <c r="O11528">
        <v>405</v>
      </c>
      <c r="P11528">
        <v>110.53436000000001</v>
      </c>
      <c r="Q11528">
        <v>1</v>
      </c>
      <c r="R11528" s="75">
        <v>32890</v>
      </c>
      <c r="S11528" t="s">
        <v>115</v>
      </c>
      <c r="T11528" t="s">
        <v>112</v>
      </c>
      <c r="U11528">
        <v>7.5071899999999997E-2</v>
      </c>
      <c r="Z11528" s="97">
        <v>1200000000</v>
      </c>
    </row>
    <row r="11529" spans="1:26">
      <c r="A11529" t="s">
        <v>115</v>
      </c>
      <c r="B11529" t="s">
        <v>56</v>
      </c>
      <c r="C11529" t="s">
        <v>10</v>
      </c>
      <c r="D11529">
        <v>2015</v>
      </c>
      <c r="E11529">
        <v>7</v>
      </c>
      <c r="F11529">
        <v>1307.693</v>
      </c>
      <c r="G11529">
        <v>1307.693</v>
      </c>
      <c r="H11529">
        <v>41.285400000000003</v>
      </c>
      <c r="I11529">
        <v>84.912059999999997</v>
      </c>
      <c r="J11529">
        <v>-108.8192</v>
      </c>
      <c r="K11529">
        <v>-44.527929999999998</v>
      </c>
      <c r="L11529">
        <v>0</v>
      </c>
      <c r="M11529">
        <v>44.527929999999998</v>
      </c>
      <c r="N11529">
        <v>108.8192</v>
      </c>
      <c r="O11529">
        <v>405</v>
      </c>
      <c r="P11529">
        <v>110.53436000000001</v>
      </c>
      <c r="Q11529">
        <v>1</v>
      </c>
      <c r="R11529" s="75">
        <v>32890</v>
      </c>
      <c r="S11529" t="s">
        <v>115</v>
      </c>
      <c r="T11529" t="s">
        <v>112</v>
      </c>
      <c r="U11529">
        <v>7.5071899999999997E-2</v>
      </c>
      <c r="Z11529" s="97">
        <v>1180000000</v>
      </c>
    </row>
    <row r="11530" spans="1:26">
      <c r="A11530" t="s">
        <v>115</v>
      </c>
      <c r="B11530" t="s">
        <v>56</v>
      </c>
      <c r="C11530" t="s">
        <v>10</v>
      </c>
      <c r="D11530">
        <v>2015</v>
      </c>
      <c r="E11530">
        <v>8</v>
      </c>
      <c r="F11530">
        <v>1323.6210000000001</v>
      </c>
      <c r="G11530">
        <v>1323.6210000000001</v>
      </c>
      <c r="H11530">
        <v>41.20382</v>
      </c>
      <c r="I11530">
        <v>84.578029999999998</v>
      </c>
      <c r="J11530">
        <v>-108.39109999999999</v>
      </c>
      <c r="K11530">
        <v>-44.352760000000004</v>
      </c>
      <c r="L11530">
        <v>0</v>
      </c>
      <c r="M11530">
        <v>44.352760000000004</v>
      </c>
      <c r="N11530">
        <v>108.39109999999999</v>
      </c>
      <c r="O11530">
        <v>405</v>
      </c>
      <c r="P11530">
        <v>110.53436000000001</v>
      </c>
      <c r="Q11530">
        <v>1</v>
      </c>
      <c r="R11530" s="75">
        <v>32890</v>
      </c>
      <c r="S11530" t="s">
        <v>115</v>
      </c>
      <c r="T11530" t="s">
        <v>112</v>
      </c>
      <c r="U11530">
        <v>7.5071899999999997E-2</v>
      </c>
      <c r="Z11530" s="97">
        <v>1170000000</v>
      </c>
    </row>
    <row r="11531" spans="1:26">
      <c r="A11531" t="s">
        <v>115</v>
      </c>
      <c r="B11531" t="s">
        <v>56</v>
      </c>
      <c r="C11531" t="s">
        <v>10</v>
      </c>
      <c r="D11531">
        <v>2015</v>
      </c>
      <c r="E11531">
        <v>9</v>
      </c>
      <c r="F11531">
        <v>1310.7139999999999</v>
      </c>
      <c r="G11531">
        <v>1310.7139999999999</v>
      </c>
      <c r="H11531">
        <v>41.358150000000002</v>
      </c>
      <c r="I11531">
        <v>84.126289999999997</v>
      </c>
      <c r="J11531">
        <v>-107.8122</v>
      </c>
      <c r="K11531">
        <v>-44.115870000000001</v>
      </c>
      <c r="L11531">
        <v>0</v>
      </c>
      <c r="M11531">
        <v>44.115870000000001</v>
      </c>
      <c r="N11531">
        <v>107.8122</v>
      </c>
      <c r="O11531">
        <v>405</v>
      </c>
      <c r="P11531">
        <v>110.53436000000001</v>
      </c>
      <c r="Q11531">
        <v>1</v>
      </c>
      <c r="R11531" s="75">
        <v>32890</v>
      </c>
      <c r="S11531" t="s">
        <v>115</v>
      </c>
      <c r="T11531" t="s">
        <v>112</v>
      </c>
      <c r="U11531">
        <v>7.5071899999999997E-2</v>
      </c>
      <c r="Z11531" s="97">
        <v>1160000000</v>
      </c>
    </row>
    <row r="11532" spans="1:26">
      <c r="A11532" t="s">
        <v>115</v>
      </c>
      <c r="B11532" t="s">
        <v>56</v>
      </c>
      <c r="C11532" t="s">
        <v>10</v>
      </c>
      <c r="D11532">
        <v>2015</v>
      </c>
      <c r="E11532">
        <v>10</v>
      </c>
      <c r="F11532">
        <v>1302.356</v>
      </c>
      <c r="G11532">
        <v>1302.356</v>
      </c>
      <c r="H11532">
        <v>43.55762</v>
      </c>
      <c r="I11532">
        <v>85.240700000000004</v>
      </c>
      <c r="J11532">
        <v>-109.2403</v>
      </c>
      <c r="K11532">
        <v>-44.700270000000003</v>
      </c>
      <c r="L11532">
        <v>0</v>
      </c>
      <c r="M11532">
        <v>44.700270000000003</v>
      </c>
      <c r="N11532">
        <v>109.2403</v>
      </c>
      <c r="O11532">
        <v>405</v>
      </c>
      <c r="P11532">
        <v>110.53436000000001</v>
      </c>
      <c r="Q11532">
        <v>1</v>
      </c>
      <c r="R11532" s="75">
        <v>32890</v>
      </c>
      <c r="S11532" t="s">
        <v>115</v>
      </c>
      <c r="T11532" t="s">
        <v>112</v>
      </c>
      <c r="U11532">
        <v>7.5071899999999997E-2</v>
      </c>
      <c r="Z11532" s="97">
        <v>1190000000</v>
      </c>
    </row>
    <row r="11533" spans="1:26">
      <c r="A11533" t="s">
        <v>115</v>
      </c>
      <c r="B11533" t="s">
        <v>56</v>
      </c>
      <c r="C11533" t="s">
        <v>10</v>
      </c>
      <c r="D11533">
        <v>2015</v>
      </c>
      <c r="E11533">
        <v>11</v>
      </c>
      <c r="F11533">
        <v>1306.0029999999999</v>
      </c>
      <c r="G11533">
        <v>1306.0029999999999</v>
      </c>
      <c r="H11533">
        <v>46.368340000000003</v>
      </c>
      <c r="I11533">
        <v>85.050520000000006</v>
      </c>
      <c r="J11533">
        <v>-108.9966</v>
      </c>
      <c r="K11533">
        <v>-44.600540000000002</v>
      </c>
      <c r="L11533">
        <v>0</v>
      </c>
      <c r="M11533">
        <v>44.600540000000002</v>
      </c>
      <c r="N11533">
        <v>108.9966</v>
      </c>
      <c r="O11533">
        <v>405</v>
      </c>
      <c r="P11533">
        <v>110.53436000000001</v>
      </c>
      <c r="Q11533">
        <v>1</v>
      </c>
      <c r="R11533" s="75">
        <v>32890</v>
      </c>
      <c r="S11533" t="s">
        <v>115</v>
      </c>
      <c r="T11533" t="s">
        <v>112</v>
      </c>
      <c r="U11533">
        <v>7.5071899999999997E-2</v>
      </c>
      <c r="Z11533" s="97">
        <v>1190000000</v>
      </c>
    </row>
    <row r="11534" spans="1:26">
      <c r="A11534" t="s">
        <v>115</v>
      </c>
      <c r="B11534" t="s">
        <v>56</v>
      </c>
      <c r="C11534" t="s">
        <v>10</v>
      </c>
      <c r="D11534">
        <v>2015</v>
      </c>
      <c r="E11534">
        <v>12</v>
      </c>
      <c r="F11534">
        <v>1312.13</v>
      </c>
      <c r="G11534">
        <v>1312.13</v>
      </c>
      <c r="H11534">
        <v>47.807929999999999</v>
      </c>
      <c r="I11534">
        <v>85.160929999999993</v>
      </c>
      <c r="J11534">
        <v>-109.13809999999999</v>
      </c>
      <c r="K11534">
        <v>-44.658439999999999</v>
      </c>
      <c r="L11534">
        <v>0</v>
      </c>
      <c r="M11534">
        <v>44.658439999999999</v>
      </c>
      <c r="N11534">
        <v>109.13809999999999</v>
      </c>
      <c r="O11534">
        <v>405</v>
      </c>
      <c r="P11534">
        <v>110.53436000000001</v>
      </c>
      <c r="Q11534">
        <v>1</v>
      </c>
      <c r="R11534" s="75">
        <v>32890</v>
      </c>
      <c r="S11534" t="s">
        <v>115</v>
      </c>
      <c r="T11534" t="s">
        <v>112</v>
      </c>
      <c r="U11534">
        <v>7.5071899999999997E-2</v>
      </c>
      <c r="Z11534" s="97">
        <v>1190000000</v>
      </c>
    </row>
    <row r="11535" spans="1:26">
      <c r="A11535" t="s">
        <v>115</v>
      </c>
      <c r="B11535" t="s">
        <v>56</v>
      </c>
      <c r="C11535" t="s">
        <v>10</v>
      </c>
      <c r="D11535">
        <v>2015</v>
      </c>
      <c r="E11535">
        <v>13</v>
      </c>
      <c r="F11535">
        <v>1283.701</v>
      </c>
      <c r="G11535">
        <v>1283.701</v>
      </c>
      <c r="H11535">
        <v>48.906930000000003</v>
      </c>
      <c r="I11535">
        <v>85.019069999999999</v>
      </c>
      <c r="J11535">
        <v>-108.9563</v>
      </c>
      <c r="K11535">
        <v>-44.584049999999998</v>
      </c>
      <c r="L11535">
        <v>0</v>
      </c>
      <c r="M11535">
        <v>44.584049999999998</v>
      </c>
      <c r="N11535">
        <v>108.9563</v>
      </c>
      <c r="O11535">
        <v>405</v>
      </c>
      <c r="P11535">
        <v>110.53436000000001</v>
      </c>
      <c r="Q11535">
        <v>1</v>
      </c>
      <c r="R11535" s="75">
        <v>32890</v>
      </c>
      <c r="S11535" t="s">
        <v>115</v>
      </c>
      <c r="T11535" t="s">
        <v>112</v>
      </c>
      <c r="U11535">
        <v>7.5071899999999997E-2</v>
      </c>
      <c r="Z11535" s="97">
        <v>1190000000</v>
      </c>
    </row>
    <row r="11536" spans="1:26">
      <c r="A11536" t="s">
        <v>115</v>
      </c>
      <c r="B11536" t="s">
        <v>56</v>
      </c>
      <c r="C11536" t="s">
        <v>10</v>
      </c>
      <c r="D11536">
        <v>2015</v>
      </c>
      <c r="E11536">
        <v>14</v>
      </c>
      <c r="F11536">
        <v>1257.817</v>
      </c>
      <c r="G11536">
        <v>1258.6199999999999</v>
      </c>
      <c r="H11536">
        <v>49.956339999999997</v>
      </c>
      <c r="I11536">
        <v>84.64049</v>
      </c>
      <c r="J11536">
        <v>-109.2743</v>
      </c>
      <c r="K11536">
        <v>-45.188609999999997</v>
      </c>
      <c r="L11536">
        <v>-0.80310060000000005</v>
      </c>
      <c r="M11536">
        <v>43.582410000000003</v>
      </c>
      <c r="N11536">
        <v>107.6681</v>
      </c>
      <c r="O11536">
        <v>405</v>
      </c>
      <c r="P11536">
        <v>110.53436000000001</v>
      </c>
      <c r="Q11536">
        <v>1</v>
      </c>
      <c r="R11536" s="75">
        <v>32890</v>
      </c>
      <c r="S11536" t="s">
        <v>115</v>
      </c>
      <c r="T11536" t="s">
        <v>112</v>
      </c>
      <c r="U11536">
        <v>7.5071899999999997E-2</v>
      </c>
      <c r="Z11536" s="97">
        <v>1180000000</v>
      </c>
    </row>
    <row r="11537" spans="1:26">
      <c r="A11537" t="s">
        <v>115</v>
      </c>
      <c r="B11537" t="s">
        <v>56</v>
      </c>
      <c r="C11537" t="s">
        <v>10</v>
      </c>
      <c r="D11537">
        <v>2015</v>
      </c>
      <c r="E11537">
        <v>15</v>
      </c>
      <c r="F11537">
        <v>1257.7270000000001</v>
      </c>
      <c r="G11537">
        <v>1251.6579999999999</v>
      </c>
      <c r="H11537">
        <v>50.987229999999997</v>
      </c>
      <c r="I11537">
        <v>84.505409999999998</v>
      </c>
      <c r="J11537">
        <v>-102.229</v>
      </c>
      <c r="K11537">
        <v>-38.24559</v>
      </c>
      <c r="L11537">
        <v>6.0690920000000004</v>
      </c>
      <c r="M11537">
        <v>50.383769999999998</v>
      </c>
      <c r="N11537">
        <v>114.36709999999999</v>
      </c>
      <c r="O11537">
        <v>405</v>
      </c>
      <c r="P11537">
        <v>110.53436000000001</v>
      </c>
      <c r="Q11537">
        <v>1</v>
      </c>
      <c r="R11537" s="75">
        <v>32890</v>
      </c>
      <c r="S11537" t="s">
        <v>115</v>
      </c>
      <c r="T11537" t="s">
        <v>112</v>
      </c>
      <c r="U11537">
        <v>7.5071899999999997E-2</v>
      </c>
      <c r="Z11537" s="97">
        <v>1170000000</v>
      </c>
    </row>
    <row r="11538" spans="1:26">
      <c r="A11538" t="s">
        <v>115</v>
      </c>
      <c r="B11538" t="s">
        <v>56</v>
      </c>
      <c r="C11538" t="s">
        <v>10</v>
      </c>
      <c r="D11538">
        <v>2015</v>
      </c>
      <c r="E11538">
        <v>16</v>
      </c>
      <c r="F11538">
        <v>1259.3630000000001</v>
      </c>
      <c r="G11538">
        <v>742.85990000000004</v>
      </c>
      <c r="H11538">
        <v>51.507869999999997</v>
      </c>
      <c r="I11538">
        <v>84.315520000000006</v>
      </c>
      <c r="J11538">
        <v>408.44850000000002</v>
      </c>
      <c r="K11538">
        <v>472.28809999999999</v>
      </c>
      <c r="L11538">
        <v>516.50319999999999</v>
      </c>
      <c r="M11538">
        <v>560.7183</v>
      </c>
      <c r="N11538">
        <v>624.55790000000002</v>
      </c>
      <c r="O11538">
        <v>405</v>
      </c>
      <c r="P11538">
        <v>110.53436000000001</v>
      </c>
      <c r="Q11538">
        <v>1</v>
      </c>
      <c r="R11538" s="75">
        <v>32890</v>
      </c>
      <c r="S11538" t="s">
        <v>115</v>
      </c>
      <c r="T11538" t="s">
        <v>112</v>
      </c>
      <c r="U11538">
        <v>7.5071899999999997E-2</v>
      </c>
      <c r="Z11538" s="97">
        <v>1170000000</v>
      </c>
    </row>
    <row r="11539" spans="1:26">
      <c r="A11539" t="s">
        <v>115</v>
      </c>
      <c r="B11539" t="s">
        <v>56</v>
      </c>
      <c r="C11539" t="s">
        <v>10</v>
      </c>
      <c r="D11539">
        <v>2015</v>
      </c>
      <c r="E11539">
        <v>17</v>
      </c>
      <c r="F11539">
        <v>1207.0609999999999</v>
      </c>
      <c r="G11539">
        <v>178.7022</v>
      </c>
      <c r="H11539">
        <v>51.11253</v>
      </c>
      <c r="I11539">
        <v>84.162899999999993</v>
      </c>
      <c r="J11539">
        <v>920.50009999999997</v>
      </c>
      <c r="K11539">
        <v>984.22410000000002</v>
      </c>
      <c r="L11539">
        <v>1028.3589999999999</v>
      </c>
      <c r="M11539">
        <v>1072.4939999999999</v>
      </c>
      <c r="N11539">
        <v>1136.2180000000001</v>
      </c>
      <c r="O11539">
        <v>405</v>
      </c>
      <c r="P11539">
        <v>110.53436000000001</v>
      </c>
      <c r="Q11539">
        <v>1</v>
      </c>
      <c r="R11539" s="75">
        <v>32890</v>
      </c>
      <c r="S11539" t="s">
        <v>115</v>
      </c>
      <c r="T11539" t="s">
        <v>112</v>
      </c>
      <c r="U11539">
        <v>7.5071899999999997E-2</v>
      </c>
      <c r="Z11539" s="97">
        <v>1160000000</v>
      </c>
    </row>
    <row r="11540" spans="1:26">
      <c r="A11540" t="s">
        <v>115</v>
      </c>
      <c r="B11540" t="s">
        <v>56</v>
      </c>
      <c r="C11540" t="s">
        <v>10</v>
      </c>
      <c r="D11540">
        <v>2015</v>
      </c>
      <c r="E11540">
        <v>18</v>
      </c>
      <c r="F11540">
        <v>1210.4079999999999</v>
      </c>
      <c r="G11540">
        <v>172.66329999999999</v>
      </c>
      <c r="H11540">
        <v>50.080100000000002</v>
      </c>
      <c r="I11540">
        <v>84.478359999999995</v>
      </c>
      <c r="J11540">
        <v>929.48140000000001</v>
      </c>
      <c r="K11540">
        <v>993.44420000000002</v>
      </c>
      <c r="L11540">
        <v>1037.7449999999999</v>
      </c>
      <c r="M11540">
        <v>1082.0450000000001</v>
      </c>
      <c r="N11540">
        <v>1146.008</v>
      </c>
      <c r="O11540">
        <v>405</v>
      </c>
      <c r="P11540">
        <v>110.53436000000001</v>
      </c>
      <c r="Q11540">
        <v>1</v>
      </c>
      <c r="R11540" s="75">
        <v>32890</v>
      </c>
      <c r="S11540" t="s">
        <v>115</v>
      </c>
      <c r="T11540" t="s">
        <v>112</v>
      </c>
      <c r="U11540">
        <v>7.5071899999999997E-2</v>
      </c>
      <c r="Z11540" s="97">
        <v>1170000000</v>
      </c>
    </row>
    <row r="11541" spans="1:26">
      <c r="A11541" t="s">
        <v>115</v>
      </c>
      <c r="B11541" t="s">
        <v>56</v>
      </c>
      <c r="C11541" t="s">
        <v>10</v>
      </c>
      <c r="D11541">
        <v>2015</v>
      </c>
      <c r="E11541">
        <v>19</v>
      </c>
      <c r="F11541">
        <v>1217.3630000000001</v>
      </c>
      <c r="G11541">
        <v>170.9194</v>
      </c>
      <c r="H11541">
        <v>47.996510000000001</v>
      </c>
      <c r="I11541">
        <v>84.476209999999995</v>
      </c>
      <c r="J11541">
        <v>938.1825</v>
      </c>
      <c r="K11541">
        <v>1002.144</v>
      </c>
      <c r="L11541">
        <v>1046.443</v>
      </c>
      <c r="M11541">
        <v>1090.7429999999999</v>
      </c>
      <c r="N11541">
        <v>1154.704</v>
      </c>
      <c r="O11541">
        <v>405</v>
      </c>
      <c r="P11541">
        <v>110.53436000000001</v>
      </c>
      <c r="Q11541">
        <v>1</v>
      </c>
      <c r="R11541" s="75">
        <v>32890</v>
      </c>
      <c r="S11541" t="s">
        <v>115</v>
      </c>
      <c r="T11541" t="s">
        <v>112</v>
      </c>
      <c r="U11541">
        <v>7.5071899999999997E-2</v>
      </c>
      <c r="Z11541" s="97">
        <v>1170000000</v>
      </c>
    </row>
    <row r="11542" spans="1:26">
      <c r="A11542" t="s">
        <v>115</v>
      </c>
      <c r="B11542" t="s">
        <v>56</v>
      </c>
      <c r="C11542" t="s">
        <v>10</v>
      </c>
      <c r="D11542">
        <v>2015</v>
      </c>
      <c r="E11542">
        <v>20</v>
      </c>
      <c r="F11542">
        <v>1219.5989999999999</v>
      </c>
      <c r="G11542">
        <v>170.0078</v>
      </c>
      <c r="H11542">
        <v>46.448770000000003</v>
      </c>
      <c r="I11542">
        <v>84.070760000000007</v>
      </c>
      <c r="J11542">
        <v>941.85059999999999</v>
      </c>
      <c r="K11542">
        <v>1005.505</v>
      </c>
      <c r="L11542">
        <v>1049.5920000000001</v>
      </c>
      <c r="M11542">
        <v>1093.6780000000001</v>
      </c>
      <c r="N11542">
        <v>1157.3330000000001</v>
      </c>
      <c r="O11542">
        <v>405</v>
      </c>
      <c r="P11542">
        <v>110.53436000000001</v>
      </c>
      <c r="Q11542">
        <v>1</v>
      </c>
      <c r="R11542" s="75">
        <v>32890</v>
      </c>
      <c r="S11542" t="s">
        <v>115</v>
      </c>
      <c r="T11542" t="s">
        <v>112</v>
      </c>
      <c r="U11542">
        <v>7.5071899999999997E-2</v>
      </c>
      <c r="Z11542" s="97">
        <v>1160000000</v>
      </c>
    </row>
    <row r="11543" spans="1:26">
      <c r="A11543" t="s">
        <v>115</v>
      </c>
      <c r="B11543" t="s">
        <v>56</v>
      </c>
      <c r="C11543" t="s">
        <v>10</v>
      </c>
      <c r="D11543">
        <v>2015</v>
      </c>
      <c r="E11543">
        <v>21</v>
      </c>
      <c r="F11543">
        <v>1218.443</v>
      </c>
      <c r="G11543">
        <v>175.0146</v>
      </c>
      <c r="H11543">
        <v>45.344349999999999</v>
      </c>
      <c r="I11543">
        <v>86.348399999999998</v>
      </c>
      <c r="J11543">
        <v>932.76819999999998</v>
      </c>
      <c r="K11543">
        <v>998.14700000000005</v>
      </c>
      <c r="L11543">
        <v>1043.4280000000001</v>
      </c>
      <c r="M11543">
        <v>1088.7090000000001</v>
      </c>
      <c r="N11543">
        <v>1154.088</v>
      </c>
      <c r="O11543">
        <v>405</v>
      </c>
      <c r="P11543">
        <v>110.53436000000001</v>
      </c>
      <c r="Q11543">
        <v>1</v>
      </c>
      <c r="R11543" s="75">
        <v>32890</v>
      </c>
      <c r="S11543" t="s">
        <v>115</v>
      </c>
      <c r="T11543" t="s">
        <v>112</v>
      </c>
      <c r="U11543">
        <v>7.5071899999999997E-2</v>
      </c>
      <c r="Z11543" s="97">
        <v>1220000000</v>
      </c>
    </row>
    <row r="11544" spans="1:26">
      <c r="A11544" t="s">
        <v>115</v>
      </c>
      <c r="B11544" t="s">
        <v>56</v>
      </c>
      <c r="C11544" t="s">
        <v>10</v>
      </c>
      <c r="D11544">
        <v>2015</v>
      </c>
      <c r="E11544">
        <v>22</v>
      </c>
      <c r="F11544">
        <v>1228.9459999999999</v>
      </c>
      <c r="G11544">
        <v>539.91669999999999</v>
      </c>
      <c r="H11544">
        <v>44.493519999999997</v>
      </c>
      <c r="I11544">
        <v>86.983599999999996</v>
      </c>
      <c r="J11544">
        <v>577.55520000000001</v>
      </c>
      <c r="K11544">
        <v>643.41489999999999</v>
      </c>
      <c r="L11544">
        <v>689.02909999999997</v>
      </c>
      <c r="M11544">
        <v>734.64340000000004</v>
      </c>
      <c r="N11544">
        <v>800.50310000000002</v>
      </c>
      <c r="O11544">
        <v>405</v>
      </c>
      <c r="P11544">
        <v>110.53436000000001</v>
      </c>
      <c r="Q11544">
        <v>1</v>
      </c>
      <c r="R11544" s="75">
        <v>32890</v>
      </c>
      <c r="S11544" t="s">
        <v>115</v>
      </c>
      <c r="T11544" t="s">
        <v>112</v>
      </c>
      <c r="U11544">
        <v>7.5071899999999997E-2</v>
      </c>
      <c r="Z11544" s="97">
        <v>1240000000</v>
      </c>
    </row>
    <row r="11545" spans="1:26">
      <c r="A11545" t="s">
        <v>115</v>
      </c>
      <c r="B11545" t="s">
        <v>56</v>
      </c>
      <c r="C11545" t="s">
        <v>10</v>
      </c>
      <c r="D11545">
        <v>2015</v>
      </c>
      <c r="E11545">
        <v>23</v>
      </c>
      <c r="F11545">
        <v>1226.2639999999999</v>
      </c>
      <c r="G11545">
        <v>900.32809999999995</v>
      </c>
      <c r="H11545">
        <v>44.097630000000002</v>
      </c>
      <c r="I11545">
        <v>87.362790000000004</v>
      </c>
      <c r="J11545">
        <v>213.976</v>
      </c>
      <c r="K11545">
        <v>280.12290000000002</v>
      </c>
      <c r="L11545">
        <v>325.93599999999998</v>
      </c>
      <c r="M11545">
        <v>371.7491</v>
      </c>
      <c r="N11545">
        <v>437.89589999999998</v>
      </c>
      <c r="O11545">
        <v>405</v>
      </c>
      <c r="P11545">
        <v>110.53436000000001</v>
      </c>
      <c r="Q11545">
        <v>1</v>
      </c>
      <c r="R11545" s="75">
        <v>32890</v>
      </c>
      <c r="S11545" t="s">
        <v>115</v>
      </c>
      <c r="T11545" t="s">
        <v>112</v>
      </c>
      <c r="U11545">
        <v>7.5071899999999997E-2</v>
      </c>
      <c r="Z11545" s="97">
        <v>1250000000</v>
      </c>
    </row>
    <row r="11546" spans="1:26">
      <c r="A11546" t="s">
        <v>115</v>
      </c>
      <c r="B11546" t="s">
        <v>56</v>
      </c>
      <c r="C11546" t="s">
        <v>10</v>
      </c>
      <c r="D11546">
        <v>2015</v>
      </c>
      <c r="E11546">
        <v>24</v>
      </c>
      <c r="F11546">
        <v>1189.117</v>
      </c>
      <c r="G11546">
        <v>979.14949999999999</v>
      </c>
      <c r="H11546">
        <v>44.10192</v>
      </c>
      <c r="I11546">
        <v>84.632320000000007</v>
      </c>
      <c r="J11546">
        <v>101.5067</v>
      </c>
      <c r="K11546">
        <v>165.58609999999999</v>
      </c>
      <c r="L11546">
        <v>209.96729999999999</v>
      </c>
      <c r="M11546">
        <v>254.3486</v>
      </c>
      <c r="N11546">
        <v>318.428</v>
      </c>
      <c r="O11546">
        <v>405</v>
      </c>
      <c r="P11546">
        <v>110.53436000000001</v>
      </c>
      <c r="Q11546">
        <v>1</v>
      </c>
      <c r="R11546" s="75">
        <v>32890</v>
      </c>
      <c r="S11546" t="s">
        <v>115</v>
      </c>
      <c r="T11546" t="s">
        <v>112</v>
      </c>
      <c r="U11546">
        <v>7.5071899999999997E-2</v>
      </c>
      <c r="Z11546" s="97">
        <v>1170000000</v>
      </c>
    </row>
    <row r="11547" spans="1:26">
      <c r="A11547" t="s">
        <v>115</v>
      </c>
      <c r="B11547" t="s">
        <v>56</v>
      </c>
      <c r="C11547" t="s">
        <v>11</v>
      </c>
      <c r="D11547">
        <v>2015</v>
      </c>
      <c r="E11547">
        <v>1</v>
      </c>
      <c r="F11547">
        <v>1295.32</v>
      </c>
      <c r="G11547">
        <v>1295.32</v>
      </c>
      <c r="H11547">
        <v>59.666780000000003</v>
      </c>
      <c r="I11547">
        <v>82.562709999999996</v>
      </c>
      <c r="J11547">
        <v>-105.80840000000001</v>
      </c>
      <c r="K11547">
        <v>-43.295929999999998</v>
      </c>
      <c r="L11547">
        <v>0</v>
      </c>
      <c r="M11547">
        <v>43.295929999999998</v>
      </c>
      <c r="N11547">
        <v>105.80840000000001</v>
      </c>
      <c r="O11547">
        <v>405</v>
      </c>
      <c r="P11547">
        <v>110.53436000000001</v>
      </c>
      <c r="Q11547">
        <v>2</v>
      </c>
      <c r="R11547" s="75">
        <v>34731</v>
      </c>
      <c r="S11547" t="s">
        <v>115</v>
      </c>
      <c r="T11547" t="s">
        <v>112</v>
      </c>
      <c r="U11547">
        <v>6.4314999999999997E-2</v>
      </c>
      <c r="Z11547" s="97">
        <v>1120000000</v>
      </c>
    </row>
    <row r="11548" spans="1:26">
      <c r="A11548" t="s">
        <v>115</v>
      </c>
      <c r="B11548" t="s">
        <v>56</v>
      </c>
      <c r="C11548" t="s">
        <v>11</v>
      </c>
      <c r="D11548">
        <v>2015</v>
      </c>
      <c r="E11548">
        <v>2</v>
      </c>
      <c r="F11548">
        <v>1279.76</v>
      </c>
      <c r="G11548">
        <v>1279.76</v>
      </c>
      <c r="H11548">
        <v>59.308709999999998</v>
      </c>
      <c r="I11548">
        <v>82.299210000000002</v>
      </c>
      <c r="J11548">
        <v>-105.47069999999999</v>
      </c>
      <c r="K11548">
        <v>-43.15775</v>
      </c>
      <c r="L11548">
        <v>0</v>
      </c>
      <c r="M11548">
        <v>43.15775</v>
      </c>
      <c r="N11548">
        <v>105.47069999999999</v>
      </c>
      <c r="O11548">
        <v>405</v>
      </c>
      <c r="P11548">
        <v>110.53436000000001</v>
      </c>
      <c r="Q11548">
        <v>2</v>
      </c>
      <c r="R11548" s="75">
        <v>34731</v>
      </c>
      <c r="S11548" t="s">
        <v>115</v>
      </c>
      <c r="T11548" t="s">
        <v>112</v>
      </c>
      <c r="U11548">
        <v>6.4314999999999997E-2</v>
      </c>
      <c r="Z11548" s="97">
        <v>1110000000</v>
      </c>
    </row>
    <row r="11549" spans="1:26">
      <c r="A11549" t="s">
        <v>115</v>
      </c>
      <c r="B11549" t="s">
        <v>56</v>
      </c>
      <c r="C11549" t="s">
        <v>11</v>
      </c>
      <c r="D11549">
        <v>2015</v>
      </c>
      <c r="E11549">
        <v>3</v>
      </c>
      <c r="F11549">
        <v>1280.519</v>
      </c>
      <c r="G11549">
        <v>1280.519</v>
      </c>
      <c r="H11549">
        <v>58.552509999999998</v>
      </c>
      <c r="I11549">
        <v>82.423519999999996</v>
      </c>
      <c r="J11549">
        <v>-105.63</v>
      </c>
      <c r="K11549">
        <v>-43.222929999999998</v>
      </c>
      <c r="L11549">
        <v>0</v>
      </c>
      <c r="M11549">
        <v>43.222929999999998</v>
      </c>
      <c r="N11549">
        <v>105.63</v>
      </c>
      <c r="O11549">
        <v>405</v>
      </c>
      <c r="P11549">
        <v>110.53436000000001</v>
      </c>
      <c r="Q11549">
        <v>2</v>
      </c>
      <c r="R11549" s="75">
        <v>34731</v>
      </c>
      <c r="S11549" t="s">
        <v>115</v>
      </c>
      <c r="T11549" t="s">
        <v>112</v>
      </c>
      <c r="U11549">
        <v>6.4314999999999997E-2</v>
      </c>
      <c r="Z11549" s="97">
        <v>1110000000</v>
      </c>
    </row>
    <row r="11550" spans="1:26">
      <c r="A11550" t="s">
        <v>115</v>
      </c>
      <c r="B11550" t="s">
        <v>56</v>
      </c>
      <c r="C11550" t="s">
        <v>11</v>
      </c>
      <c r="D11550">
        <v>2015</v>
      </c>
      <c r="E11550">
        <v>4</v>
      </c>
      <c r="F11550">
        <v>1297.1759999999999</v>
      </c>
      <c r="G11550">
        <v>1297.1759999999999</v>
      </c>
      <c r="H11550">
        <v>58.090179999999997</v>
      </c>
      <c r="I11550">
        <v>82.775049999999993</v>
      </c>
      <c r="J11550">
        <v>-106.0805</v>
      </c>
      <c r="K11550">
        <v>-43.40728</v>
      </c>
      <c r="L11550">
        <v>0</v>
      </c>
      <c r="M11550">
        <v>43.40728</v>
      </c>
      <c r="N11550">
        <v>106.0805</v>
      </c>
      <c r="O11550">
        <v>405</v>
      </c>
      <c r="P11550">
        <v>110.53436000000001</v>
      </c>
      <c r="Q11550">
        <v>2</v>
      </c>
      <c r="R11550" s="75">
        <v>34731</v>
      </c>
      <c r="S11550" t="s">
        <v>115</v>
      </c>
      <c r="T11550" t="s">
        <v>112</v>
      </c>
      <c r="U11550">
        <v>6.4314999999999997E-2</v>
      </c>
      <c r="Z11550" s="97">
        <v>1120000000</v>
      </c>
    </row>
    <row r="11551" spans="1:26">
      <c r="A11551" t="s">
        <v>115</v>
      </c>
      <c r="B11551" t="s">
        <v>56</v>
      </c>
      <c r="C11551" t="s">
        <v>11</v>
      </c>
      <c r="D11551">
        <v>2015</v>
      </c>
      <c r="E11551">
        <v>5</v>
      </c>
      <c r="F11551">
        <v>1315.6759999999999</v>
      </c>
      <c r="G11551">
        <v>1315.6759999999999</v>
      </c>
      <c r="H11551">
        <v>56.889879999999998</v>
      </c>
      <c r="I11551">
        <v>82.429130000000001</v>
      </c>
      <c r="J11551">
        <v>-105.63720000000001</v>
      </c>
      <c r="K11551">
        <v>-43.225879999999997</v>
      </c>
      <c r="L11551">
        <v>0</v>
      </c>
      <c r="M11551">
        <v>43.225879999999997</v>
      </c>
      <c r="N11551">
        <v>105.63720000000001</v>
      </c>
      <c r="O11551">
        <v>405</v>
      </c>
      <c r="P11551">
        <v>110.53436000000001</v>
      </c>
      <c r="Q11551">
        <v>2</v>
      </c>
      <c r="R11551" s="75">
        <v>34731</v>
      </c>
      <c r="S11551" t="s">
        <v>115</v>
      </c>
      <c r="T11551" t="s">
        <v>112</v>
      </c>
      <c r="U11551">
        <v>6.4314999999999997E-2</v>
      </c>
      <c r="Z11551" s="97">
        <v>1110000000</v>
      </c>
    </row>
    <row r="11552" spans="1:26">
      <c r="A11552" t="s">
        <v>115</v>
      </c>
      <c r="B11552" t="s">
        <v>56</v>
      </c>
      <c r="C11552" t="s">
        <v>11</v>
      </c>
      <c r="D11552">
        <v>2015</v>
      </c>
      <c r="E11552">
        <v>6</v>
      </c>
      <c r="F11552">
        <v>1359.365</v>
      </c>
      <c r="G11552">
        <v>1359.365</v>
      </c>
      <c r="H11552">
        <v>55.62332</v>
      </c>
      <c r="I11552">
        <v>82.397900000000007</v>
      </c>
      <c r="J11552">
        <v>-105.5972</v>
      </c>
      <c r="K11552">
        <v>-43.209499999999998</v>
      </c>
      <c r="L11552">
        <v>0</v>
      </c>
      <c r="M11552">
        <v>43.209499999999998</v>
      </c>
      <c r="N11552">
        <v>105.5972</v>
      </c>
      <c r="O11552">
        <v>405</v>
      </c>
      <c r="P11552">
        <v>110.53436000000001</v>
      </c>
      <c r="Q11552">
        <v>2</v>
      </c>
      <c r="R11552" s="75">
        <v>34731</v>
      </c>
      <c r="S11552" t="s">
        <v>115</v>
      </c>
      <c r="T11552" t="s">
        <v>112</v>
      </c>
      <c r="U11552">
        <v>6.4314999999999997E-2</v>
      </c>
      <c r="Z11552" s="97">
        <v>1110000000</v>
      </c>
    </row>
    <row r="11553" spans="1:26">
      <c r="A11553" t="s">
        <v>115</v>
      </c>
      <c r="B11553" t="s">
        <v>56</v>
      </c>
      <c r="C11553" t="s">
        <v>11</v>
      </c>
      <c r="D11553">
        <v>2015</v>
      </c>
      <c r="E11553">
        <v>7</v>
      </c>
      <c r="F11553">
        <v>1392.0139999999999</v>
      </c>
      <c r="G11553">
        <v>1392.0139999999999</v>
      </c>
      <c r="H11553">
        <v>55.308169999999997</v>
      </c>
      <c r="I11553">
        <v>82.340280000000007</v>
      </c>
      <c r="J11553">
        <v>-105.52330000000001</v>
      </c>
      <c r="K11553">
        <v>-43.179279999999999</v>
      </c>
      <c r="L11553">
        <v>0</v>
      </c>
      <c r="M11553">
        <v>43.179279999999999</v>
      </c>
      <c r="N11553">
        <v>105.52330000000001</v>
      </c>
      <c r="O11553">
        <v>405</v>
      </c>
      <c r="P11553">
        <v>110.53436000000001</v>
      </c>
      <c r="Q11553">
        <v>2</v>
      </c>
      <c r="R11553" s="75">
        <v>34731</v>
      </c>
      <c r="S11553" t="s">
        <v>115</v>
      </c>
      <c r="T11553" t="s">
        <v>112</v>
      </c>
      <c r="U11553">
        <v>6.4314999999999997E-2</v>
      </c>
      <c r="Z11553" s="97">
        <v>1110000000</v>
      </c>
    </row>
    <row r="11554" spans="1:26">
      <c r="A11554" t="s">
        <v>115</v>
      </c>
      <c r="B11554" t="s">
        <v>56</v>
      </c>
      <c r="C11554" t="s">
        <v>11</v>
      </c>
      <c r="D11554">
        <v>2015</v>
      </c>
      <c r="E11554">
        <v>8</v>
      </c>
      <c r="F11554">
        <v>1440.6780000000001</v>
      </c>
      <c r="G11554">
        <v>1440.6780000000001</v>
      </c>
      <c r="H11554">
        <v>55.452950000000001</v>
      </c>
      <c r="I11554">
        <v>82.152699999999996</v>
      </c>
      <c r="J11554">
        <v>-105.2829</v>
      </c>
      <c r="K11554">
        <v>-43.080919999999999</v>
      </c>
      <c r="L11554">
        <v>0</v>
      </c>
      <c r="M11554">
        <v>43.080919999999999</v>
      </c>
      <c r="N11554">
        <v>105.2829</v>
      </c>
      <c r="O11554">
        <v>405</v>
      </c>
      <c r="P11554">
        <v>110.53436000000001</v>
      </c>
      <c r="Q11554">
        <v>2</v>
      </c>
      <c r="R11554" s="75">
        <v>34731</v>
      </c>
      <c r="S11554" t="s">
        <v>115</v>
      </c>
      <c r="T11554" t="s">
        <v>112</v>
      </c>
      <c r="U11554">
        <v>6.4314999999999997E-2</v>
      </c>
      <c r="Z11554" s="97">
        <v>1110000000</v>
      </c>
    </row>
    <row r="11555" spans="1:26">
      <c r="A11555" t="s">
        <v>115</v>
      </c>
      <c r="B11555" t="s">
        <v>56</v>
      </c>
      <c r="C11555" t="s">
        <v>11</v>
      </c>
      <c r="D11555">
        <v>2015</v>
      </c>
      <c r="E11555">
        <v>9</v>
      </c>
      <c r="F11555">
        <v>1429.1679999999999</v>
      </c>
      <c r="G11555">
        <v>1429.1679999999999</v>
      </c>
      <c r="H11555">
        <v>56.996319999999997</v>
      </c>
      <c r="I11555">
        <v>82.161820000000006</v>
      </c>
      <c r="J11555">
        <v>-105.2946</v>
      </c>
      <c r="K11555">
        <v>-43.085700000000003</v>
      </c>
      <c r="L11555">
        <v>0</v>
      </c>
      <c r="M11555">
        <v>43.085700000000003</v>
      </c>
      <c r="N11555">
        <v>105.2946</v>
      </c>
      <c r="O11555">
        <v>405</v>
      </c>
      <c r="P11555">
        <v>110.53436000000001</v>
      </c>
      <c r="Q11555">
        <v>2</v>
      </c>
      <c r="R11555" s="75">
        <v>34731</v>
      </c>
      <c r="S11555" t="s">
        <v>115</v>
      </c>
      <c r="T11555" t="s">
        <v>112</v>
      </c>
      <c r="U11555">
        <v>6.4314999999999997E-2</v>
      </c>
      <c r="Z11555" s="97">
        <v>1110000000</v>
      </c>
    </row>
    <row r="11556" spans="1:26">
      <c r="A11556" t="s">
        <v>115</v>
      </c>
      <c r="B11556" t="s">
        <v>56</v>
      </c>
      <c r="C11556" t="s">
        <v>11</v>
      </c>
      <c r="D11556">
        <v>2015</v>
      </c>
      <c r="E11556">
        <v>10</v>
      </c>
      <c r="F11556">
        <v>1446.229</v>
      </c>
      <c r="G11556">
        <v>1446.229</v>
      </c>
      <c r="H11556">
        <v>61.438369999999999</v>
      </c>
      <c r="I11556">
        <v>82.116609999999994</v>
      </c>
      <c r="J11556">
        <v>-105.2367</v>
      </c>
      <c r="K11556">
        <v>-43.061990000000002</v>
      </c>
      <c r="L11556">
        <v>0</v>
      </c>
      <c r="M11556">
        <v>43.061990000000002</v>
      </c>
      <c r="N11556">
        <v>105.2367</v>
      </c>
      <c r="O11556">
        <v>405</v>
      </c>
      <c r="P11556">
        <v>110.53436000000001</v>
      </c>
      <c r="Q11556">
        <v>2</v>
      </c>
      <c r="R11556" s="75">
        <v>34731</v>
      </c>
      <c r="S11556" t="s">
        <v>115</v>
      </c>
      <c r="T11556" t="s">
        <v>112</v>
      </c>
      <c r="U11556">
        <v>6.4314999999999997E-2</v>
      </c>
      <c r="Z11556" s="97">
        <v>1110000000</v>
      </c>
    </row>
    <row r="11557" spans="1:26">
      <c r="A11557" t="s">
        <v>115</v>
      </c>
      <c r="B11557" t="s">
        <v>56</v>
      </c>
      <c r="C11557" t="s">
        <v>11</v>
      </c>
      <c r="D11557">
        <v>2015</v>
      </c>
      <c r="E11557">
        <v>11</v>
      </c>
      <c r="F11557">
        <v>1443.652</v>
      </c>
      <c r="G11557">
        <v>1443.652</v>
      </c>
      <c r="H11557">
        <v>66.531970000000001</v>
      </c>
      <c r="I11557">
        <v>82.326139999999995</v>
      </c>
      <c r="J11557">
        <v>-105.5052</v>
      </c>
      <c r="K11557">
        <v>-43.171869999999998</v>
      </c>
      <c r="L11557">
        <v>0</v>
      </c>
      <c r="M11557">
        <v>43.171869999999998</v>
      </c>
      <c r="N11557">
        <v>105.5052</v>
      </c>
      <c r="O11557">
        <v>405</v>
      </c>
      <c r="P11557">
        <v>110.53436000000001</v>
      </c>
      <c r="Q11557">
        <v>2</v>
      </c>
      <c r="R11557" s="75">
        <v>34731</v>
      </c>
      <c r="S11557" t="s">
        <v>115</v>
      </c>
      <c r="T11557" t="s">
        <v>112</v>
      </c>
      <c r="U11557">
        <v>6.4314999999999997E-2</v>
      </c>
      <c r="Z11557" s="97">
        <v>1110000000</v>
      </c>
    </row>
    <row r="11558" spans="1:26">
      <c r="A11558" t="s">
        <v>115</v>
      </c>
      <c r="B11558" t="s">
        <v>56</v>
      </c>
      <c r="C11558" t="s">
        <v>11</v>
      </c>
      <c r="D11558">
        <v>2015</v>
      </c>
      <c r="E11558">
        <v>12</v>
      </c>
      <c r="F11558">
        <v>1446.011</v>
      </c>
      <c r="G11558">
        <v>1446.011</v>
      </c>
      <c r="H11558">
        <v>71.601929999999996</v>
      </c>
      <c r="I11558">
        <v>82.127870000000001</v>
      </c>
      <c r="J11558">
        <v>-105.25109999999999</v>
      </c>
      <c r="K11558">
        <v>-43.067900000000002</v>
      </c>
      <c r="L11558">
        <v>0</v>
      </c>
      <c r="M11558">
        <v>43.067900000000002</v>
      </c>
      <c r="N11558">
        <v>105.25109999999999</v>
      </c>
      <c r="O11558">
        <v>405</v>
      </c>
      <c r="P11558">
        <v>110.53436000000001</v>
      </c>
      <c r="Q11558">
        <v>2</v>
      </c>
      <c r="R11558" s="75">
        <v>34731</v>
      </c>
      <c r="S11558" t="s">
        <v>115</v>
      </c>
      <c r="T11558" t="s">
        <v>112</v>
      </c>
      <c r="U11558">
        <v>6.4314999999999997E-2</v>
      </c>
      <c r="Z11558" s="97">
        <v>1110000000</v>
      </c>
    </row>
    <row r="11559" spans="1:26">
      <c r="A11559" t="s">
        <v>115</v>
      </c>
      <c r="B11559" t="s">
        <v>56</v>
      </c>
      <c r="C11559" t="s">
        <v>11</v>
      </c>
      <c r="D11559">
        <v>2015</v>
      </c>
      <c r="E11559">
        <v>13</v>
      </c>
      <c r="F11559">
        <v>1436.739</v>
      </c>
      <c r="G11559">
        <v>1436.739</v>
      </c>
      <c r="H11559">
        <v>75.3857</v>
      </c>
      <c r="I11559">
        <v>81.708110000000005</v>
      </c>
      <c r="J11559">
        <v>-104.7132</v>
      </c>
      <c r="K11559">
        <v>-42.84778</v>
      </c>
      <c r="L11559">
        <v>0</v>
      </c>
      <c r="M11559">
        <v>42.84778</v>
      </c>
      <c r="N11559">
        <v>104.7132</v>
      </c>
      <c r="O11559">
        <v>405</v>
      </c>
      <c r="P11559">
        <v>110.53436000000001</v>
      </c>
      <c r="Q11559">
        <v>2</v>
      </c>
      <c r="R11559" s="75">
        <v>34731</v>
      </c>
      <c r="S11559" t="s">
        <v>115</v>
      </c>
      <c r="T11559" t="s">
        <v>112</v>
      </c>
      <c r="U11559">
        <v>6.4314999999999997E-2</v>
      </c>
      <c r="Z11559" s="97">
        <v>1100000000</v>
      </c>
    </row>
    <row r="11560" spans="1:26">
      <c r="A11560" t="s">
        <v>115</v>
      </c>
      <c r="B11560" t="s">
        <v>56</v>
      </c>
      <c r="C11560" t="s">
        <v>11</v>
      </c>
      <c r="D11560">
        <v>2015</v>
      </c>
      <c r="E11560">
        <v>14</v>
      </c>
      <c r="F11560">
        <v>1394.194</v>
      </c>
      <c r="G11560">
        <v>1395.018</v>
      </c>
      <c r="H11560">
        <v>77.536249999999995</v>
      </c>
      <c r="I11560">
        <v>81.236660000000001</v>
      </c>
      <c r="J11560">
        <v>-104.9333</v>
      </c>
      <c r="K11560">
        <v>-43.424889999999998</v>
      </c>
      <c r="L11560">
        <v>-0.82434079999999998</v>
      </c>
      <c r="M11560">
        <v>41.776209999999999</v>
      </c>
      <c r="N11560">
        <v>103.2846</v>
      </c>
      <c r="O11560">
        <v>405</v>
      </c>
      <c r="P11560">
        <v>110.53436000000001</v>
      </c>
      <c r="Q11560">
        <v>2</v>
      </c>
      <c r="R11560" s="75">
        <v>34731</v>
      </c>
      <c r="S11560" t="s">
        <v>115</v>
      </c>
      <c r="T11560" t="s">
        <v>112</v>
      </c>
      <c r="U11560">
        <v>6.4314999999999997E-2</v>
      </c>
      <c r="Z11560" s="97">
        <v>1080000000</v>
      </c>
    </row>
    <row r="11561" spans="1:26">
      <c r="A11561" t="s">
        <v>115</v>
      </c>
      <c r="B11561" t="s">
        <v>56</v>
      </c>
      <c r="C11561" t="s">
        <v>11</v>
      </c>
      <c r="D11561">
        <v>2015</v>
      </c>
      <c r="E11561">
        <v>15</v>
      </c>
      <c r="F11561">
        <v>1366.1010000000001</v>
      </c>
      <c r="G11561">
        <v>1388.6559999999999</v>
      </c>
      <c r="H11561">
        <v>78.617930000000001</v>
      </c>
      <c r="I11561">
        <v>81.118319999999997</v>
      </c>
      <c r="J11561">
        <v>-126.512</v>
      </c>
      <c r="K11561">
        <v>-65.093180000000004</v>
      </c>
      <c r="L11561">
        <v>-22.554690000000001</v>
      </c>
      <c r="M11561">
        <v>19.983799999999999</v>
      </c>
      <c r="N11561">
        <v>81.402630000000002</v>
      </c>
      <c r="O11561">
        <v>405</v>
      </c>
      <c r="P11561">
        <v>110.53436000000001</v>
      </c>
      <c r="Q11561">
        <v>2</v>
      </c>
      <c r="R11561" s="75">
        <v>34731</v>
      </c>
      <c r="S11561" t="s">
        <v>115</v>
      </c>
      <c r="T11561" t="s">
        <v>112</v>
      </c>
      <c r="U11561">
        <v>6.4314999999999997E-2</v>
      </c>
      <c r="Z11561" s="97">
        <v>1080000000</v>
      </c>
    </row>
    <row r="11562" spans="1:26">
      <c r="A11562" t="s">
        <v>115</v>
      </c>
      <c r="B11562" t="s">
        <v>56</v>
      </c>
      <c r="C11562" t="s">
        <v>11</v>
      </c>
      <c r="D11562">
        <v>2015</v>
      </c>
      <c r="E11562">
        <v>16</v>
      </c>
      <c r="F11562">
        <v>1345.491</v>
      </c>
      <c r="G11562">
        <v>821.37120000000004</v>
      </c>
      <c r="H11562">
        <v>79.087289999999996</v>
      </c>
      <c r="I11562">
        <v>80.993070000000003</v>
      </c>
      <c r="J11562">
        <v>420.32279999999997</v>
      </c>
      <c r="K11562">
        <v>481.64679999999998</v>
      </c>
      <c r="L11562">
        <v>524.11959999999999</v>
      </c>
      <c r="M11562">
        <v>566.5924</v>
      </c>
      <c r="N11562">
        <v>627.91639999999995</v>
      </c>
      <c r="O11562">
        <v>405</v>
      </c>
      <c r="P11562">
        <v>110.53436000000001</v>
      </c>
      <c r="Q11562">
        <v>2</v>
      </c>
      <c r="R11562" s="75">
        <v>34731</v>
      </c>
      <c r="S11562" t="s">
        <v>115</v>
      </c>
      <c r="T11562" t="s">
        <v>112</v>
      </c>
      <c r="U11562">
        <v>6.4314999999999997E-2</v>
      </c>
      <c r="Z11562" s="97">
        <v>1080000000</v>
      </c>
    </row>
    <row r="11563" spans="1:26">
      <c r="A11563" t="s">
        <v>115</v>
      </c>
      <c r="B11563" t="s">
        <v>56</v>
      </c>
      <c r="C11563" t="s">
        <v>11</v>
      </c>
      <c r="D11563">
        <v>2015</v>
      </c>
      <c r="E11563">
        <v>17</v>
      </c>
      <c r="F11563">
        <v>1326.0840000000001</v>
      </c>
      <c r="G11563">
        <v>193.1309</v>
      </c>
      <c r="H11563">
        <v>78.313839999999999</v>
      </c>
      <c r="I11563">
        <v>80.980959999999996</v>
      </c>
      <c r="J11563">
        <v>1029.172</v>
      </c>
      <c r="K11563">
        <v>1090.4860000000001</v>
      </c>
      <c r="L11563">
        <v>1132.953</v>
      </c>
      <c r="M11563">
        <v>1175.4190000000001</v>
      </c>
      <c r="N11563">
        <v>1236.7339999999999</v>
      </c>
      <c r="O11563">
        <v>405</v>
      </c>
      <c r="P11563">
        <v>110.53436000000001</v>
      </c>
      <c r="Q11563">
        <v>2</v>
      </c>
      <c r="R11563" s="75">
        <v>34731</v>
      </c>
      <c r="S11563" t="s">
        <v>115</v>
      </c>
      <c r="T11563" t="s">
        <v>112</v>
      </c>
      <c r="U11563">
        <v>6.4314999999999997E-2</v>
      </c>
      <c r="Z11563" s="97">
        <v>1080000000</v>
      </c>
    </row>
    <row r="11564" spans="1:26">
      <c r="A11564" t="s">
        <v>115</v>
      </c>
      <c r="B11564" t="s">
        <v>56</v>
      </c>
      <c r="C11564" t="s">
        <v>11</v>
      </c>
      <c r="D11564">
        <v>2015</v>
      </c>
      <c r="E11564">
        <v>18</v>
      </c>
      <c r="F11564">
        <v>1310.4069999999999</v>
      </c>
      <c r="G11564">
        <v>192.35929999999999</v>
      </c>
      <c r="H11564">
        <v>76.112319999999997</v>
      </c>
      <c r="I11564">
        <v>80.978470000000002</v>
      </c>
      <c r="J11564">
        <v>1014.269</v>
      </c>
      <c r="K11564">
        <v>1075.5820000000001</v>
      </c>
      <c r="L11564">
        <v>1118.047</v>
      </c>
      <c r="M11564">
        <v>1160.5129999999999</v>
      </c>
      <c r="N11564">
        <v>1221.826</v>
      </c>
      <c r="O11564">
        <v>405</v>
      </c>
      <c r="P11564">
        <v>110.53436000000001</v>
      </c>
      <c r="Q11564">
        <v>2</v>
      </c>
      <c r="R11564" s="75">
        <v>34731</v>
      </c>
      <c r="S11564" t="s">
        <v>115</v>
      </c>
      <c r="T11564" t="s">
        <v>112</v>
      </c>
      <c r="U11564">
        <v>6.4314999999999997E-2</v>
      </c>
      <c r="Z11564" s="97">
        <v>1080000000</v>
      </c>
    </row>
    <row r="11565" spans="1:26">
      <c r="A11565" t="s">
        <v>115</v>
      </c>
      <c r="B11565" t="s">
        <v>56</v>
      </c>
      <c r="C11565" t="s">
        <v>11</v>
      </c>
      <c r="D11565">
        <v>2015</v>
      </c>
      <c r="E11565">
        <v>19</v>
      </c>
      <c r="F11565">
        <v>1317.248</v>
      </c>
      <c r="G11565">
        <v>191.4111</v>
      </c>
      <c r="H11565">
        <v>72.204570000000004</v>
      </c>
      <c r="I11565">
        <v>81.327569999999994</v>
      </c>
      <c r="J11565">
        <v>1021.612</v>
      </c>
      <c r="K11565">
        <v>1083.1890000000001</v>
      </c>
      <c r="L11565">
        <v>1125.837</v>
      </c>
      <c r="M11565">
        <v>1168.4849999999999</v>
      </c>
      <c r="N11565">
        <v>1230.0630000000001</v>
      </c>
      <c r="O11565">
        <v>405</v>
      </c>
      <c r="P11565">
        <v>110.53436000000001</v>
      </c>
      <c r="Q11565">
        <v>2</v>
      </c>
      <c r="R11565" s="75">
        <v>34731</v>
      </c>
      <c r="S11565" t="s">
        <v>115</v>
      </c>
      <c r="T11565" t="s">
        <v>112</v>
      </c>
      <c r="U11565">
        <v>6.4314999999999997E-2</v>
      </c>
      <c r="Z11565" s="97">
        <v>1080000000</v>
      </c>
    </row>
    <row r="11566" spans="1:26">
      <c r="A11566" t="s">
        <v>115</v>
      </c>
      <c r="B11566" t="s">
        <v>56</v>
      </c>
      <c r="C11566" t="s">
        <v>11</v>
      </c>
      <c r="D11566">
        <v>2015</v>
      </c>
      <c r="E11566">
        <v>20</v>
      </c>
      <c r="F11566">
        <v>1294.44</v>
      </c>
      <c r="G11566">
        <v>190.90199999999999</v>
      </c>
      <c r="H11566">
        <v>68.965609999999998</v>
      </c>
      <c r="I11566">
        <v>81.067610000000002</v>
      </c>
      <c r="J11566">
        <v>999.64599999999996</v>
      </c>
      <c r="K11566">
        <v>1061.0260000000001</v>
      </c>
      <c r="L11566">
        <v>1103.538</v>
      </c>
      <c r="M11566">
        <v>1146.05</v>
      </c>
      <c r="N11566">
        <v>1207.431</v>
      </c>
      <c r="O11566">
        <v>405</v>
      </c>
      <c r="P11566">
        <v>110.53436000000001</v>
      </c>
      <c r="Q11566">
        <v>2</v>
      </c>
      <c r="R11566" s="75">
        <v>34731</v>
      </c>
      <c r="S11566" t="s">
        <v>115</v>
      </c>
      <c r="T11566" t="s">
        <v>112</v>
      </c>
      <c r="U11566">
        <v>6.4314999999999997E-2</v>
      </c>
      <c r="Z11566" s="97">
        <v>1080000000</v>
      </c>
    </row>
    <row r="11567" spans="1:26">
      <c r="A11567" t="s">
        <v>115</v>
      </c>
      <c r="B11567" t="s">
        <v>56</v>
      </c>
      <c r="C11567" t="s">
        <v>11</v>
      </c>
      <c r="D11567">
        <v>2015</v>
      </c>
      <c r="E11567">
        <v>21</v>
      </c>
      <c r="F11567">
        <v>1312.922</v>
      </c>
      <c r="G11567">
        <v>191.602</v>
      </c>
      <c r="H11567">
        <v>66.304079999999999</v>
      </c>
      <c r="I11567">
        <v>82.334239999999994</v>
      </c>
      <c r="J11567">
        <v>1015.804</v>
      </c>
      <c r="K11567">
        <v>1078.143</v>
      </c>
      <c r="L11567">
        <v>1121.319</v>
      </c>
      <c r="M11567">
        <v>1164.4960000000001</v>
      </c>
      <c r="N11567">
        <v>1226.835</v>
      </c>
      <c r="O11567">
        <v>405</v>
      </c>
      <c r="P11567">
        <v>110.53436000000001</v>
      </c>
      <c r="Q11567">
        <v>2</v>
      </c>
      <c r="R11567" s="75">
        <v>34731</v>
      </c>
      <c r="S11567" t="s">
        <v>115</v>
      </c>
      <c r="T11567" t="s">
        <v>112</v>
      </c>
      <c r="U11567">
        <v>6.4314999999999997E-2</v>
      </c>
      <c r="Z11567" s="97">
        <v>1110000000</v>
      </c>
    </row>
    <row r="11568" spans="1:26">
      <c r="A11568" t="s">
        <v>115</v>
      </c>
      <c r="B11568" t="s">
        <v>56</v>
      </c>
      <c r="C11568" t="s">
        <v>11</v>
      </c>
      <c r="D11568">
        <v>2015</v>
      </c>
      <c r="E11568">
        <v>22</v>
      </c>
      <c r="F11568">
        <v>1301.336</v>
      </c>
      <c r="G11568">
        <v>595.68769999999995</v>
      </c>
      <c r="H11568">
        <v>65.117980000000003</v>
      </c>
      <c r="I11568">
        <v>82.368870000000001</v>
      </c>
      <c r="J11568">
        <v>600.08799999999997</v>
      </c>
      <c r="K11568">
        <v>662.45360000000005</v>
      </c>
      <c r="L11568">
        <v>705.64790000000005</v>
      </c>
      <c r="M11568">
        <v>748.84220000000005</v>
      </c>
      <c r="N11568">
        <v>811.20780000000002</v>
      </c>
      <c r="O11568">
        <v>405</v>
      </c>
      <c r="P11568">
        <v>110.53436000000001</v>
      </c>
      <c r="Q11568">
        <v>2</v>
      </c>
      <c r="R11568" s="75">
        <v>34731</v>
      </c>
      <c r="S11568" t="s">
        <v>115</v>
      </c>
      <c r="T11568" t="s">
        <v>112</v>
      </c>
      <c r="U11568">
        <v>6.4314999999999997E-2</v>
      </c>
      <c r="Z11568" s="97">
        <v>1110000000</v>
      </c>
    </row>
    <row r="11569" spans="1:26">
      <c r="A11569" t="s">
        <v>115</v>
      </c>
      <c r="B11569" t="s">
        <v>56</v>
      </c>
      <c r="C11569" t="s">
        <v>11</v>
      </c>
      <c r="D11569">
        <v>2015</v>
      </c>
      <c r="E11569">
        <v>23</v>
      </c>
      <c r="F11569">
        <v>1363.079</v>
      </c>
      <c r="G11569">
        <v>992.94740000000002</v>
      </c>
      <c r="H11569">
        <v>64.163939999999997</v>
      </c>
      <c r="I11569">
        <v>82.638499999999993</v>
      </c>
      <c r="J11569">
        <v>264.22640000000001</v>
      </c>
      <c r="K11569">
        <v>326.79629999999997</v>
      </c>
      <c r="L11569">
        <v>370.13200000000001</v>
      </c>
      <c r="M11569">
        <v>413.4676</v>
      </c>
      <c r="N11569">
        <v>476.03750000000002</v>
      </c>
      <c r="O11569">
        <v>405</v>
      </c>
      <c r="P11569">
        <v>110.53436000000001</v>
      </c>
      <c r="Q11569">
        <v>2</v>
      </c>
      <c r="R11569" s="75">
        <v>34731</v>
      </c>
      <c r="S11569" t="s">
        <v>115</v>
      </c>
      <c r="T11569" t="s">
        <v>112</v>
      </c>
      <c r="U11569">
        <v>6.4314999999999997E-2</v>
      </c>
      <c r="Z11569" s="97">
        <v>1120000000</v>
      </c>
    </row>
    <row r="11570" spans="1:26">
      <c r="A11570" t="s">
        <v>115</v>
      </c>
      <c r="B11570" t="s">
        <v>56</v>
      </c>
      <c r="C11570" t="s">
        <v>11</v>
      </c>
      <c r="D11570">
        <v>2015</v>
      </c>
      <c r="E11570">
        <v>24</v>
      </c>
      <c r="F11570">
        <v>1324.751</v>
      </c>
      <c r="G11570">
        <v>1085.9000000000001</v>
      </c>
      <c r="H11570">
        <v>62.965220000000002</v>
      </c>
      <c r="I11570">
        <v>82.216229999999996</v>
      </c>
      <c r="J11570">
        <v>133.48609999999999</v>
      </c>
      <c r="K11570">
        <v>195.7362</v>
      </c>
      <c r="L11570">
        <v>238.85050000000001</v>
      </c>
      <c r="M11570">
        <v>281.96469999999999</v>
      </c>
      <c r="N11570">
        <v>344.21480000000003</v>
      </c>
      <c r="O11570">
        <v>405</v>
      </c>
      <c r="P11570">
        <v>110.53436000000001</v>
      </c>
      <c r="Q11570">
        <v>2</v>
      </c>
      <c r="R11570" s="75">
        <v>34731</v>
      </c>
      <c r="S11570" t="s">
        <v>115</v>
      </c>
      <c r="T11570" t="s">
        <v>112</v>
      </c>
      <c r="U11570">
        <v>6.4314999999999997E-2</v>
      </c>
      <c r="Z11570" s="97">
        <v>1110000000</v>
      </c>
    </row>
    <row r="11571" spans="1:26">
      <c r="A11571" t="s">
        <v>115</v>
      </c>
      <c r="B11571" t="s">
        <v>56</v>
      </c>
      <c r="C11571" t="s">
        <v>12</v>
      </c>
      <c r="D11571">
        <v>2015</v>
      </c>
      <c r="E11571">
        <v>1</v>
      </c>
      <c r="F11571">
        <v>1316.2090000000001</v>
      </c>
      <c r="G11571">
        <v>1316.2090000000001</v>
      </c>
      <c r="H11571">
        <v>63.668979999999998</v>
      </c>
      <c r="I11571">
        <v>82.056110000000004</v>
      </c>
      <c r="J11571">
        <v>-105.1591</v>
      </c>
      <c r="K11571">
        <v>-43.030270000000002</v>
      </c>
      <c r="L11571">
        <v>0</v>
      </c>
      <c r="M11571">
        <v>43.030270000000002</v>
      </c>
      <c r="N11571">
        <v>105.1591</v>
      </c>
      <c r="O11571">
        <v>405</v>
      </c>
      <c r="P11571">
        <v>110.53436000000001</v>
      </c>
      <c r="Q11571">
        <v>3</v>
      </c>
      <c r="R11571" s="75">
        <v>35509</v>
      </c>
      <c r="S11571" t="s">
        <v>115</v>
      </c>
      <c r="T11571" t="s">
        <v>112</v>
      </c>
      <c r="U11571">
        <v>6.6872899999999999E-2</v>
      </c>
      <c r="Z11571" s="97">
        <v>1100000000</v>
      </c>
    </row>
    <row r="11572" spans="1:26">
      <c r="A11572" t="s">
        <v>115</v>
      </c>
      <c r="B11572" t="s">
        <v>56</v>
      </c>
      <c r="C11572" t="s">
        <v>12</v>
      </c>
      <c r="D11572">
        <v>2015</v>
      </c>
      <c r="E11572">
        <v>2</v>
      </c>
      <c r="F11572">
        <v>1305.6289999999999</v>
      </c>
      <c r="G11572">
        <v>1305.6289999999999</v>
      </c>
      <c r="H11572">
        <v>62.20917</v>
      </c>
      <c r="I11572">
        <v>82.055700000000002</v>
      </c>
      <c r="J11572">
        <v>-105.15860000000001</v>
      </c>
      <c r="K11572">
        <v>-43.030050000000003</v>
      </c>
      <c r="L11572">
        <v>0</v>
      </c>
      <c r="M11572">
        <v>43.030050000000003</v>
      </c>
      <c r="N11572">
        <v>105.15860000000001</v>
      </c>
      <c r="O11572">
        <v>405</v>
      </c>
      <c r="P11572">
        <v>110.53436000000001</v>
      </c>
      <c r="Q11572">
        <v>3</v>
      </c>
      <c r="R11572" s="75">
        <v>35509</v>
      </c>
      <c r="S11572" t="s">
        <v>115</v>
      </c>
      <c r="T11572" t="s">
        <v>112</v>
      </c>
      <c r="U11572">
        <v>6.6872899999999999E-2</v>
      </c>
      <c r="Z11572" s="97">
        <v>1100000000</v>
      </c>
    </row>
    <row r="11573" spans="1:26">
      <c r="A11573" t="s">
        <v>115</v>
      </c>
      <c r="B11573" t="s">
        <v>56</v>
      </c>
      <c r="C11573" t="s">
        <v>12</v>
      </c>
      <c r="D11573">
        <v>2015</v>
      </c>
      <c r="E11573">
        <v>3</v>
      </c>
      <c r="F11573">
        <v>1298.492</v>
      </c>
      <c r="G11573">
        <v>1298.492</v>
      </c>
      <c r="H11573">
        <v>60.947330000000001</v>
      </c>
      <c r="I11573">
        <v>82.048649999999995</v>
      </c>
      <c r="J11573">
        <v>-105.14960000000001</v>
      </c>
      <c r="K11573">
        <v>-43.026359999999997</v>
      </c>
      <c r="L11573">
        <v>0</v>
      </c>
      <c r="M11573">
        <v>43.026359999999997</v>
      </c>
      <c r="N11573">
        <v>105.14960000000001</v>
      </c>
      <c r="O11573">
        <v>405</v>
      </c>
      <c r="P11573">
        <v>110.53436000000001</v>
      </c>
      <c r="Q11573">
        <v>3</v>
      </c>
      <c r="R11573" s="75">
        <v>35509</v>
      </c>
      <c r="S11573" t="s">
        <v>115</v>
      </c>
      <c r="T11573" t="s">
        <v>112</v>
      </c>
      <c r="U11573">
        <v>6.6872899999999999E-2</v>
      </c>
      <c r="Z11573" s="97">
        <v>1100000000</v>
      </c>
    </row>
    <row r="11574" spans="1:26">
      <c r="A11574" t="s">
        <v>115</v>
      </c>
      <c r="B11574" t="s">
        <v>56</v>
      </c>
      <c r="C11574" t="s">
        <v>12</v>
      </c>
      <c r="D11574">
        <v>2015</v>
      </c>
      <c r="E11574">
        <v>4</v>
      </c>
      <c r="F11574">
        <v>1305.6869999999999</v>
      </c>
      <c r="G11574">
        <v>1305.6869999999999</v>
      </c>
      <c r="H11574">
        <v>59.673990000000003</v>
      </c>
      <c r="I11574">
        <v>82.013819999999996</v>
      </c>
      <c r="J11574">
        <v>-105.1049</v>
      </c>
      <c r="K11574">
        <v>-43.008090000000003</v>
      </c>
      <c r="L11574">
        <v>0</v>
      </c>
      <c r="M11574">
        <v>43.008090000000003</v>
      </c>
      <c r="N11574">
        <v>105.1049</v>
      </c>
      <c r="O11574">
        <v>405</v>
      </c>
      <c r="P11574">
        <v>110.53436000000001</v>
      </c>
      <c r="Q11574">
        <v>3</v>
      </c>
      <c r="R11574" s="75">
        <v>35509</v>
      </c>
      <c r="S11574" t="s">
        <v>115</v>
      </c>
      <c r="T11574" t="s">
        <v>112</v>
      </c>
      <c r="U11574">
        <v>6.6872899999999999E-2</v>
      </c>
      <c r="Z11574" s="97">
        <v>1100000000</v>
      </c>
    </row>
    <row r="11575" spans="1:26">
      <c r="A11575" t="s">
        <v>115</v>
      </c>
      <c r="B11575" t="s">
        <v>56</v>
      </c>
      <c r="C11575" t="s">
        <v>12</v>
      </c>
      <c r="D11575">
        <v>2015</v>
      </c>
      <c r="E11575">
        <v>5</v>
      </c>
      <c r="F11575">
        <v>1327.402</v>
      </c>
      <c r="G11575">
        <v>1327.402</v>
      </c>
      <c r="H11575">
        <v>58.59863</v>
      </c>
      <c r="I11575">
        <v>82.234179999999995</v>
      </c>
      <c r="J11575">
        <v>-105.3873</v>
      </c>
      <c r="K11575">
        <v>-43.123649999999998</v>
      </c>
      <c r="L11575">
        <v>0</v>
      </c>
      <c r="M11575">
        <v>43.123649999999998</v>
      </c>
      <c r="N11575">
        <v>105.3873</v>
      </c>
      <c r="O11575">
        <v>405</v>
      </c>
      <c r="P11575">
        <v>110.53436000000001</v>
      </c>
      <c r="Q11575">
        <v>3</v>
      </c>
      <c r="R11575" s="75">
        <v>35509</v>
      </c>
      <c r="S11575" t="s">
        <v>115</v>
      </c>
      <c r="T11575" t="s">
        <v>112</v>
      </c>
      <c r="U11575">
        <v>6.6872899999999999E-2</v>
      </c>
      <c r="Z11575" s="97">
        <v>1110000000</v>
      </c>
    </row>
    <row r="11576" spans="1:26">
      <c r="A11576" t="s">
        <v>115</v>
      </c>
      <c r="B11576" t="s">
        <v>56</v>
      </c>
      <c r="C11576" t="s">
        <v>12</v>
      </c>
      <c r="D11576">
        <v>2015</v>
      </c>
      <c r="E11576">
        <v>6</v>
      </c>
      <c r="F11576">
        <v>1363.326</v>
      </c>
      <c r="G11576">
        <v>1363.326</v>
      </c>
      <c r="H11576">
        <v>57.702489999999997</v>
      </c>
      <c r="I11576">
        <v>82.300740000000005</v>
      </c>
      <c r="J11576">
        <v>-105.4726</v>
      </c>
      <c r="K11576">
        <v>-43.158549999999998</v>
      </c>
      <c r="L11576">
        <v>0</v>
      </c>
      <c r="M11576">
        <v>43.158549999999998</v>
      </c>
      <c r="N11576">
        <v>105.4726</v>
      </c>
      <c r="O11576">
        <v>405</v>
      </c>
      <c r="P11576">
        <v>110.53436000000001</v>
      </c>
      <c r="Q11576">
        <v>3</v>
      </c>
      <c r="R11576" s="75">
        <v>35509</v>
      </c>
      <c r="S11576" t="s">
        <v>115</v>
      </c>
      <c r="T11576" t="s">
        <v>112</v>
      </c>
      <c r="U11576">
        <v>6.6872899999999999E-2</v>
      </c>
      <c r="Z11576" s="97">
        <v>1110000000</v>
      </c>
    </row>
    <row r="11577" spans="1:26">
      <c r="A11577" t="s">
        <v>115</v>
      </c>
      <c r="B11577" t="s">
        <v>56</v>
      </c>
      <c r="C11577" t="s">
        <v>12</v>
      </c>
      <c r="D11577">
        <v>2015</v>
      </c>
      <c r="E11577">
        <v>7</v>
      </c>
      <c r="F11577">
        <v>1400.316</v>
      </c>
      <c r="G11577">
        <v>1400.316</v>
      </c>
      <c r="H11577">
        <v>57.400649999999999</v>
      </c>
      <c r="I11577">
        <v>82.187460000000002</v>
      </c>
      <c r="J11577">
        <v>-105.3275</v>
      </c>
      <c r="K11577">
        <v>-43.099150000000002</v>
      </c>
      <c r="L11577">
        <v>0</v>
      </c>
      <c r="M11577">
        <v>43.099150000000002</v>
      </c>
      <c r="N11577">
        <v>105.3275</v>
      </c>
      <c r="O11577">
        <v>405</v>
      </c>
      <c r="P11577">
        <v>110.53436000000001</v>
      </c>
      <c r="Q11577">
        <v>3</v>
      </c>
      <c r="R11577" s="75">
        <v>35509</v>
      </c>
      <c r="S11577" t="s">
        <v>115</v>
      </c>
      <c r="T11577" t="s">
        <v>112</v>
      </c>
      <c r="U11577">
        <v>6.6872899999999999E-2</v>
      </c>
      <c r="Z11577" s="97">
        <v>1110000000</v>
      </c>
    </row>
    <row r="11578" spans="1:26">
      <c r="A11578" t="s">
        <v>115</v>
      </c>
      <c r="B11578" t="s">
        <v>56</v>
      </c>
      <c r="C11578" t="s">
        <v>12</v>
      </c>
      <c r="D11578">
        <v>2015</v>
      </c>
      <c r="E11578">
        <v>8</v>
      </c>
      <c r="F11578">
        <v>1462.306</v>
      </c>
      <c r="G11578">
        <v>1462.306</v>
      </c>
      <c r="H11578">
        <v>58.76661</v>
      </c>
      <c r="I11578">
        <v>82.172619999999995</v>
      </c>
      <c r="J11578">
        <v>-105.3085</v>
      </c>
      <c r="K11578">
        <v>-43.091369999999998</v>
      </c>
      <c r="L11578">
        <v>0</v>
      </c>
      <c r="M11578">
        <v>43.091369999999998</v>
      </c>
      <c r="N11578">
        <v>105.3085</v>
      </c>
      <c r="O11578">
        <v>405</v>
      </c>
      <c r="P11578">
        <v>110.53436000000001</v>
      </c>
      <c r="Q11578">
        <v>3</v>
      </c>
      <c r="R11578" s="75">
        <v>35509</v>
      </c>
      <c r="S11578" t="s">
        <v>115</v>
      </c>
      <c r="T11578" t="s">
        <v>112</v>
      </c>
      <c r="U11578">
        <v>6.6872899999999999E-2</v>
      </c>
      <c r="Z11578" s="97">
        <v>1110000000</v>
      </c>
    </row>
    <row r="11579" spans="1:26">
      <c r="A11579" t="s">
        <v>115</v>
      </c>
      <c r="B11579" t="s">
        <v>56</v>
      </c>
      <c r="C11579" t="s">
        <v>12</v>
      </c>
      <c r="D11579">
        <v>2015</v>
      </c>
      <c r="E11579">
        <v>9</v>
      </c>
      <c r="F11579">
        <v>1462.768</v>
      </c>
      <c r="G11579">
        <v>1462.768</v>
      </c>
      <c r="H11579">
        <v>63.968159999999997</v>
      </c>
      <c r="I11579">
        <v>82.00318</v>
      </c>
      <c r="J11579">
        <v>-105.0913</v>
      </c>
      <c r="K11579">
        <v>-43.002510000000001</v>
      </c>
      <c r="L11579">
        <v>0</v>
      </c>
      <c r="M11579">
        <v>43.002510000000001</v>
      </c>
      <c r="N11579">
        <v>105.0913</v>
      </c>
      <c r="O11579">
        <v>405</v>
      </c>
      <c r="P11579">
        <v>110.53436000000001</v>
      </c>
      <c r="Q11579">
        <v>3</v>
      </c>
      <c r="R11579" s="75">
        <v>35509</v>
      </c>
      <c r="S11579" t="s">
        <v>115</v>
      </c>
      <c r="T11579" t="s">
        <v>112</v>
      </c>
      <c r="U11579">
        <v>6.6872899999999999E-2</v>
      </c>
      <c r="Z11579" s="97">
        <v>1100000000</v>
      </c>
    </row>
    <row r="11580" spans="1:26">
      <c r="A11580" t="s">
        <v>115</v>
      </c>
      <c r="B11580" t="s">
        <v>56</v>
      </c>
      <c r="C11580" t="s">
        <v>12</v>
      </c>
      <c r="D11580">
        <v>2015</v>
      </c>
      <c r="E11580">
        <v>10</v>
      </c>
      <c r="F11580">
        <v>1478.6310000000001</v>
      </c>
      <c r="G11580">
        <v>1478.6310000000001</v>
      </c>
      <c r="H11580">
        <v>70.370909999999995</v>
      </c>
      <c r="I11580">
        <v>82.028229999999994</v>
      </c>
      <c r="J11580">
        <v>-105.1234</v>
      </c>
      <c r="K11580">
        <v>-43.015639999999998</v>
      </c>
      <c r="L11580">
        <v>0</v>
      </c>
      <c r="M11580">
        <v>43.015639999999998</v>
      </c>
      <c r="N11580">
        <v>105.1234</v>
      </c>
      <c r="O11580">
        <v>405</v>
      </c>
      <c r="P11580">
        <v>110.53436000000001</v>
      </c>
      <c r="Q11580">
        <v>3</v>
      </c>
      <c r="R11580" s="75">
        <v>35509</v>
      </c>
      <c r="S11580" t="s">
        <v>115</v>
      </c>
      <c r="T11580" t="s">
        <v>112</v>
      </c>
      <c r="U11580">
        <v>6.6872899999999999E-2</v>
      </c>
      <c r="Z11580" s="97">
        <v>1100000000</v>
      </c>
    </row>
    <row r="11581" spans="1:26">
      <c r="A11581" t="s">
        <v>115</v>
      </c>
      <c r="B11581" t="s">
        <v>56</v>
      </c>
      <c r="C11581" t="s">
        <v>12</v>
      </c>
      <c r="D11581">
        <v>2015</v>
      </c>
      <c r="E11581">
        <v>11</v>
      </c>
      <c r="F11581">
        <v>1483.444</v>
      </c>
      <c r="G11581">
        <v>1483.444</v>
      </c>
      <c r="H11581">
        <v>76.093890000000002</v>
      </c>
      <c r="I11581">
        <v>82.348519999999994</v>
      </c>
      <c r="J11581">
        <v>-105.5339</v>
      </c>
      <c r="K11581">
        <v>-43.183610000000002</v>
      </c>
      <c r="L11581">
        <v>0</v>
      </c>
      <c r="M11581">
        <v>43.183610000000002</v>
      </c>
      <c r="N11581">
        <v>105.5339</v>
      </c>
      <c r="O11581">
        <v>405</v>
      </c>
      <c r="P11581">
        <v>110.53436000000001</v>
      </c>
      <c r="Q11581">
        <v>3</v>
      </c>
      <c r="R11581" s="75">
        <v>35509</v>
      </c>
      <c r="S11581" t="s">
        <v>115</v>
      </c>
      <c r="T11581" t="s">
        <v>112</v>
      </c>
      <c r="U11581">
        <v>6.6872899999999999E-2</v>
      </c>
      <c r="Z11581" s="97">
        <v>1110000000</v>
      </c>
    </row>
    <row r="11582" spans="1:26">
      <c r="A11582" t="s">
        <v>115</v>
      </c>
      <c r="B11582" t="s">
        <v>56</v>
      </c>
      <c r="C11582" t="s">
        <v>12</v>
      </c>
      <c r="D11582">
        <v>2015</v>
      </c>
      <c r="E11582">
        <v>12</v>
      </c>
      <c r="F11582">
        <v>1466.6679999999999</v>
      </c>
      <c r="G11582">
        <v>1466.6679999999999</v>
      </c>
      <c r="H11582">
        <v>80.97242</v>
      </c>
      <c r="I11582">
        <v>82.130399999999995</v>
      </c>
      <c r="J11582">
        <v>-105.2543</v>
      </c>
      <c r="K11582">
        <v>-43.069229999999997</v>
      </c>
      <c r="L11582">
        <v>0</v>
      </c>
      <c r="M11582">
        <v>43.069229999999997</v>
      </c>
      <c r="N11582">
        <v>105.2543</v>
      </c>
      <c r="O11582">
        <v>405</v>
      </c>
      <c r="P11582">
        <v>110.53436000000001</v>
      </c>
      <c r="Q11582">
        <v>3</v>
      </c>
      <c r="R11582" s="75">
        <v>35509</v>
      </c>
      <c r="S11582" t="s">
        <v>115</v>
      </c>
      <c r="T11582" t="s">
        <v>112</v>
      </c>
      <c r="U11582">
        <v>6.6872899999999999E-2</v>
      </c>
      <c r="Z11582" s="97">
        <v>1110000000</v>
      </c>
    </row>
    <row r="11583" spans="1:26">
      <c r="A11583" t="s">
        <v>115</v>
      </c>
      <c r="B11583" t="s">
        <v>56</v>
      </c>
      <c r="C11583" t="s">
        <v>12</v>
      </c>
      <c r="D11583">
        <v>2015</v>
      </c>
      <c r="E11583">
        <v>13</v>
      </c>
      <c r="F11583">
        <v>1422.4059999999999</v>
      </c>
      <c r="G11583">
        <v>1422.4059999999999</v>
      </c>
      <c r="H11583">
        <v>84.411140000000003</v>
      </c>
      <c r="I11583">
        <v>81.789879999999997</v>
      </c>
      <c r="J11583">
        <v>-104.81789999999999</v>
      </c>
      <c r="K11583">
        <v>-42.890659999999997</v>
      </c>
      <c r="L11583">
        <v>0</v>
      </c>
      <c r="M11583">
        <v>42.890659999999997</v>
      </c>
      <c r="N11583">
        <v>104.81789999999999</v>
      </c>
      <c r="O11583">
        <v>405</v>
      </c>
      <c r="P11583">
        <v>110.53436000000001</v>
      </c>
      <c r="Q11583">
        <v>3</v>
      </c>
      <c r="R11583" s="75">
        <v>35509</v>
      </c>
      <c r="S11583" t="s">
        <v>115</v>
      </c>
      <c r="T11583" t="s">
        <v>112</v>
      </c>
      <c r="U11583">
        <v>6.6872899999999999E-2</v>
      </c>
      <c r="Z11583" s="97">
        <v>1100000000</v>
      </c>
    </row>
    <row r="11584" spans="1:26">
      <c r="A11584" t="s">
        <v>115</v>
      </c>
      <c r="B11584" t="s">
        <v>56</v>
      </c>
      <c r="C11584" t="s">
        <v>12</v>
      </c>
      <c r="D11584">
        <v>2015</v>
      </c>
      <c r="E11584">
        <v>14</v>
      </c>
      <c r="F11584">
        <v>1387.47</v>
      </c>
      <c r="G11584">
        <v>1388.2829999999999</v>
      </c>
      <c r="H11584">
        <v>86.169460000000001</v>
      </c>
      <c r="I11584">
        <v>80.963200000000001</v>
      </c>
      <c r="J11584">
        <v>-104.5715</v>
      </c>
      <c r="K11584">
        <v>-43.270130000000002</v>
      </c>
      <c r="L11584">
        <v>-0.8129883</v>
      </c>
      <c r="M11584">
        <v>41.644159999999999</v>
      </c>
      <c r="N11584">
        <v>102.9455</v>
      </c>
      <c r="O11584">
        <v>405</v>
      </c>
      <c r="P11584">
        <v>110.53436000000001</v>
      </c>
      <c r="Q11584">
        <v>3</v>
      </c>
      <c r="R11584" s="75">
        <v>35509</v>
      </c>
      <c r="S11584" t="s">
        <v>115</v>
      </c>
      <c r="T11584" t="s">
        <v>112</v>
      </c>
      <c r="U11584">
        <v>6.6872899999999999E-2</v>
      </c>
      <c r="Z11584" s="97">
        <v>1080000000</v>
      </c>
    </row>
    <row r="11585" spans="1:26">
      <c r="A11585" t="s">
        <v>115</v>
      </c>
      <c r="B11585" t="s">
        <v>56</v>
      </c>
      <c r="C11585" t="s">
        <v>12</v>
      </c>
      <c r="D11585">
        <v>2015</v>
      </c>
      <c r="E11585">
        <v>15</v>
      </c>
      <c r="F11585">
        <v>1364.7149999999999</v>
      </c>
      <c r="G11585">
        <v>1382.0229999999999</v>
      </c>
      <c r="H11585">
        <v>87.10069</v>
      </c>
      <c r="I11585">
        <v>80.893709999999999</v>
      </c>
      <c r="J11585">
        <v>-120.9777</v>
      </c>
      <c r="K11585">
        <v>-59.728929999999998</v>
      </c>
      <c r="L11585">
        <v>-17.308229999999998</v>
      </c>
      <c r="M11585">
        <v>25.112480000000001</v>
      </c>
      <c r="N11585">
        <v>86.361239999999995</v>
      </c>
      <c r="O11585">
        <v>405</v>
      </c>
      <c r="P11585">
        <v>110.53436000000001</v>
      </c>
      <c r="Q11585">
        <v>3</v>
      </c>
      <c r="R11585" s="75">
        <v>35509</v>
      </c>
      <c r="S11585" t="s">
        <v>115</v>
      </c>
      <c r="T11585" t="s">
        <v>112</v>
      </c>
      <c r="U11585">
        <v>6.6872899999999999E-2</v>
      </c>
      <c r="Z11585" s="97">
        <v>1070000000</v>
      </c>
    </row>
    <row r="11586" spans="1:26">
      <c r="A11586" t="s">
        <v>115</v>
      </c>
      <c r="B11586" t="s">
        <v>56</v>
      </c>
      <c r="C11586" t="s">
        <v>12</v>
      </c>
      <c r="D11586">
        <v>2015</v>
      </c>
      <c r="E11586">
        <v>16</v>
      </c>
      <c r="F11586">
        <v>1343.4870000000001</v>
      </c>
      <c r="G11586">
        <v>817.6925</v>
      </c>
      <c r="H11586">
        <v>87.030559999999994</v>
      </c>
      <c r="I11586">
        <v>80.896090000000001</v>
      </c>
      <c r="J11586">
        <v>422.1223</v>
      </c>
      <c r="K11586">
        <v>483.37290000000002</v>
      </c>
      <c r="L11586">
        <v>525.79480000000001</v>
      </c>
      <c r="M11586">
        <v>568.21669999999995</v>
      </c>
      <c r="N11586">
        <v>629.46730000000002</v>
      </c>
      <c r="O11586">
        <v>405</v>
      </c>
      <c r="P11586">
        <v>110.53436000000001</v>
      </c>
      <c r="Q11586">
        <v>3</v>
      </c>
      <c r="R11586" s="75">
        <v>35509</v>
      </c>
      <c r="S11586" t="s">
        <v>115</v>
      </c>
      <c r="T11586" t="s">
        <v>112</v>
      </c>
      <c r="U11586">
        <v>6.6872899999999999E-2</v>
      </c>
      <c r="Z11586" s="97">
        <v>1070000000</v>
      </c>
    </row>
    <row r="11587" spans="1:26">
      <c r="A11587" t="s">
        <v>115</v>
      </c>
      <c r="B11587" t="s">
        <v>56</v>
      </c>
      <c r="C11587" t="s">
        <v>12</v>
      </c>
      <c r="D11587">
        <v>2015</v>
      </c>
      <c r="E11587">
        <v>17</v>
      </c>
      <c r="F11587">
        <v>1323.241</v>
      </c>
      <c r="G11587">
        <v>191.85990000000001</v>
      </c>
      <c r="H11587">
        <v>85.134770000000003</v>
      </c>
      <c r="I11587">
        <v>80.900180000000006</v>
      </c>
      <c r="J11587">
        <v>1027.704</v>
      </c>
      <c r="K11587">
        <v>1088.9570000000001</v>
      </c>
      <c r="L11587">
        <v>1131.3820000000001</v>
      </c>
      <c r="M11587">
        <v>1173.806</v>
      </c>
      <c r="N11587">
        <v>1235.059</v>
      </c>
      <c r="O11587">
        <v>405</v>
      </c>
      <c r="P11587">
        <v>110.53436000000001</v>
      </c>
      <c r="Q11587">
        <v>3</v>
      </c>
      <c r="R11587" s="75">
        <v>35509</v>
      </c>
      <c r="S11587" t="s">
        <v>115</v>
      </c>
      <c r="T11587" t="s">
        <v>112</v>
      </c>
      <c r="U11587">
        <v>6.6872899999999999E-2</v>
      </c>
      <c r="Z11587" s="97">
        <v>1070000000</v>
      </c>
    </row>
    <row r="11588" spans="1:26">
      <c r="A11588" t="s">
        <v>115</v>
      </c>
      <c r="B11588" t="s">
        <v>56</v>
      </c>
      <c r="C11588" t="s">
        <v>12</v>
      </c>
      <c r="D11588">
        <v>2015</v>
      </c>
      <c r="E11588">
        <v>18</v>
      </c>
      <c r="F11588">
        <v>1303.001</v>
      </c>
      <c r="G11588">
        <v>190.68350000000001</v>
      </c>
      <c r="H11588">
        <v>82.369290000000007</v>
      </c>
      <c r="I11588">
        <v>80.877459999999999</v>
      </c>
      <c r="J11588">
        <v>1008.669</v>
      </c>
      <c r="K11588">
        <v>1069.905</v>
      </c>
      <c r="L11588">
        <v>1112.317</v>
      </c>
      <c r="M11588">
        <v>1154.729</v>
      </c>
      <c r="N11588">
        <v>1215.9659999999999</v>
      </c>
      <c r="O11588">
        <v>405</v>
      </c>
      <c r="P11588">
        <v>110.53436000000001</v>
      </c>
      <c r="Q11588">
        <v>3</v>
      </c>
      <c r="R11588" s="75">
        <v>35509</v>
      </c>
      <c r="S11588" t="s">
        <v>115</v>
      </c>
      <c r="T11588" t="s">
        <v>112</v>
      </c>
      <c r="U11588">
        <v>6.6872899999999999E-2</v>
      </c>
      <c r="Z11588" s="97">
        <v>1070000000</v>
      </c>
    </row>
    <row r="11589" spans="1:26">
      <c r="A11589" t="s">
        <v>115</v>
      </c>
      <c r="B11589" t="s">
        <v>56</v>
      </c>
      <c r="C11589" t="s">
        <v>12</v>
      </c>
      <c r="D11589">
        <v>2015</v>
      </c>
      <c r="E11589">
        <v>19</v>
      </c>
      <c r="F11589">
        <v>1306.7750000000001</v>
      </c>
      <c r="G11589">
        <v>189.24979999999999</v>
      </c>
      <c r="H11589">
        <v>77.708690000000004</v>
      </c>
      <c r="I11589">
        <v>81.082369999999997</v>
      </c>
      <c r="J11589">
        <v>1013.614</v>
      </c>
      <c r="K11589">
        <v>1075.0060000000001</v>
      </c>
      <c r="L11589">
        <v>1117.5250000000001</v>
      </c>
      <c r="M11589">
        <v>1160.0450000000001</v>
      </c>
      <c r="N11589">
        <v>1221.4369999999999</v>
      </c>
      <c r="O11589">
        <v>405</v>
      </c>
      <c r="P11589">
        <v>110.53436000000001</v>
      </c>
      <c r="Q11589">
        <v>3</v>
      </c>
      <c r="R11589" s="75">
        <v>35509</v>
      </c>
      <c r="S11589" t="s">
        <v>115</v>
      </c>
      <c r="T11589" t="s">
        <v>112</v>
      </c>
      <c r="U11589">
        <v>6.6872899999999999E-2</v>
      </c>
      <c r="Z11589" s="97">
        <v>1080000000</v>
      </c>
    </row>
    <row r="11590" spans="1:26">
      <c r="A11590" t="s">
        <v>115</v>
      </c>
      <c r="B11590" t="s">
        <v>56</v>
      </c>
      <c r="C11590" t="s">
        <v>12</v>
      </c>
      <c r="D11590">
        <v>2015</v>
      </c>
      <c r="E11590">
        <v>20</v>
      </c>
      <c r="F11590">
        <v>1293.761</v>
      </c>
      <c r="G11590">
        <v>188.9803</v>
      </c>
      <c r="H11590">
        <v>72.410839999999993</v>
      </c>
      <c r="I11590">
        <v>80.971239999999995</v>
      </c>
      <c r="J11590">
        <v>1001.0119999999999</v>
      </c>
      <c r="K11590">
        <v>1062.32</v>
      </c>
      <c r="L11590">
        <v>1104.7809999999999</v>
      </c>
      <c r="M11590">
        <v>1147.242</v>
      </c>
      <c r="N11590">
        <v>1208.55</v>
      </c>
      <c r="O11590">
        <v>405</v>
      </c>
      <c r="P11590">
        <v>110.53436000000001</v>
      </c>
      <c r="Q11590">
        <v>3</v>
      </c>
      <c r="R11590" s="75">
        <v>35509</v>
      </c>
      <c r="S11590" t="s">
        <v>115</v>
      </c>
      <c r="T11590" t="s">
        <v>112</v>
      </c>
      <c r="U11590">
        <v>6.6872899999999999E-2</v>
      </c>
      <c r="Z11590" s="97">
        <v>1080000000</v>
      </c>
    </row>
    <row r="11591" spans="1:26">
      <c r="A11591" t="s">
        <v>115</v>
      </c>
      <c r="B11591" t="s">
        <v>56</v>
      </c>
      <c r="C11591" t="s">
        <v>12</v>
      </c>
      <c r="D11591">
        <v>2015</v>
      </c>
      <c r="E11591">
        <v>21</v>
      </c>
      <c r="F11591">
        <v>1377.454</v>
      </c>
      <c r="G11591">
        <v>189.44319999999999</v>
      </c>
      <c r="H11591">
        <v>69.023200000000003</v>
      </c>
      <c r="I11591">
        <v>82.347080000000005</v>
      </c>
      <c r="J11591">
        <v>1082.4780000000001</v>
      </c>
      <c r="K11591">
        <v>1144.828</v>
      </c>
      <c r="L11591">
        <v>1188.01</v>
      </c>
      <c r="M11591">
        <v>1231.193</v>
      </c>
      <c r="N11591">
        <v>1293.5419999999999</v>
      </c>
      <c r="O11591">
        <v>405</v>
      </c>
      <c r="P11591">
        <v>110.53436000000001</v>
      </c>
      <c r="Q11591">
        <v>3</v>
      </c>
      <c r="R11591" s="75">
        <v>35509</v>
      </c>
      <c r="S11591" t="s">
        <v>115</v>
      </c>
      <c r="T11591" t="s">
        <v>112</v>
      </c>
      <c r="U11591">
        <v>6.6872899999999999E-2</v>
      </c>
      <c r="Z11591" s="97">
        <v>1110000000</v>
      </c>
    </row>
    <row r="11592" spans="1:26">
      <c r="A11592" t="s">
        <v>115</v>
      </c>
      <c r="B11592" t="s">
        <v>56</v>
      </c>
      <c r="C11592" t="s">
        <v>12</v>
      </c>
      <c r="D11592">
        <v>2015</v>
      </c>
      <c r="E11592">
        <v>22</v>
      </c>
      <c r="F11592">
        <v>1372.4849999999999</v>
      </c>
      <c r="G11592">
        <v>591.05129999999997</v>
      </c>
      <c r="H11592">
        <v>66.670209999999997</v>
      </c>
      <c r="I11592">
        <v>82.442899999999995</v>
      </c>
      <c r="J11592">
        <v>675.77850000000001</v>
      </c>
      <c r="K11592">
        <v>738.20029999999997</v>
      </c>
      <c r="L11592">
        <v>781.43330000000003</v>
      </c>
      <c r="M11592">
        <v>824.66639999999995</v>
      </c>
      <c r="N11592">
        <v>887.08820000000003</v>
      </c>
      <c r="O11592">
        <v>405</v>
      </c>
      <c r="P11592">
        <v>110.53436000000001</v>
      </c>
      <c r="Q11592">
        <v>3</v>
      </c>
      <c r="R11592" s="75">
        <v>35509</v>
      </c>
      <c r="S11592" t="s">
        <v>115</v>
      </c>
      <c r="T11592" t="s">
        <v>112</v>
      </c>
      <c r="U11592">
        <v>6.6872899999999999E-2</v>
      </c>
      <c r="Z11592" s="97">
        <v>1110000000</v>
      </c>
    </row>
    <row r="11593" spans="1:26">
      <c r="A11593" t="s">
        <v>115</v>
      </c>
      <c r="B11593" t="s">
        <v>56</v>
      </c>
      <c r="C11593" t="s">
        <v>12</v>
      </c>
      <c r="D11593">
        <v>2015</v>
      </c>
      <c r="E11593">
        <v>23</v>
      </c>
      <c r="F11593">
        <v>1359.953</v>
      </c>
      <c r="G11593">
        <v>987.52459999999996</v>
      </c>
      <c r="H11593">
        <v>64.182760000000002</v>
      </c>
      <c r="I11593">
        <v>82.274379999999994</v>
      </c>
      <c r="J11593">
        <v>266.9898</v>
      </c>
      <c r="K11593">
        <v>329.28390000000002</v>
      </c>
      <c r="L11593">
        <v>372.42860000000002</v>
      </c>
      <c r="M11593">
        <v>415.57339999999999</v>
      </c>
      <c r="N11593">
        <v>477.86750000000001</v>
      </c>
      <c r="O11593">
        <v>405</v>
      </c>
      <c r="P11593">
        <v>110.53436000000001</v>
      </c>
      <c r="Q11593">
        <v>3</v>
      </c>
      <c r="R11593" s="75">
        <v>35509</v>
      </c>
      <c r="S11593" t="s">
        <v>115</v>
      </c>
      <c r="T11593" t="s">
        <v>112</v>
      </c>
      <c r="U11593">
        <v>6.6872899999999999E-2</v>
      </c>
      <c r="Z11593" s="97">
        <v>1110000000</v>
      </c>
    </row>
    <row r="11594" spans="1:26">
      <c r="A11594" t="s">
        <v>115</v>
      </c>
      <c r="B11594" t="s">
        <v>56</v>
      </c>
      <c r="C11594" t="s">
        <v>12</v>
      </c>
      <c r="D11594">
        <v>2015</v>
      </c>
      <c r="E11594">
        <v>24</v>
      </c>
      <c r="F11594">
        <v>1334.319</v>
      </c>
      <c r="G11594">
        <v>1083.8320000000001</v>
      </c>
      <c r="H11594">
        <v>61.557369999999999</v>
      </c>
      <c r="I11594">
        <v>82.137349999999998</v>
      </c>
      <c r="J11594">
        <v>145.22389999999999</v>
      </c>
      <c r="K11594">
        <v>207.4143</v>
      </c>
      <c r="L11594">
        <v>250.4872</v>
      </c>
      <c r="M11594">
        <v>293.56009999999998</v>
      </c>
      <c r="N11594">
        <v>355.75040000000001</v>
      </c>
      <c r="O11594">
        <v>405</v>
      </c>
      <c r="P11594">
        <v>110.53436000000001</v>
      </c>
      <c r="Q11594">
        <v>3</v>
      </c>
      <c r="R11594" s="75">
        <v>35509</v>
      </c>
      <c r="S11594" t="s">
        <v>115</v>
      </c>
      <c r="T11594" t="s">
        <v>112</v>
      </c>
      <c r="U11594">
        <v>6.6872899999999999E-2</v>
      </c>
      <c r="Z11594" s="97">
        <v>1110000000</v>
      </c>
    </row>
    <row r="11595" spans="1:26">
      <c r="A11595" t="s">
        <v>115</v>
      </c>
      <c r="B11595" t="s">
        <v>56</v>
      </c>
      <c r="C11595" t="s">
        <v>13</v>
      </c>
      <c r="D11595">
        <v>2015</v>
      </c>
      <c r="E11595">
        <v>1</v>
      </c>
      <c r="F11595">
        <v>1382.9659999999999</v>
      </c>
      <c r="G11595">
        <v>1382.9659999999999</v>
      </c>
      <c r="H11595">
        <v>64.644689999999997</v>
      </c>
      <c r="I11595">
        <v>82.529870000000003</v>
      </c>
      <c r="J11595">
        <v>-105.7663</v>
      </c>
      <c r="K11595">
        <v>-43.278709999999997</v>
      </c>
      <c r="L11595">
        <v>0</v>
      </c>
      <c r="M11595">
        <v>43.278709999999997</v>
      </c>
      <c r="N11595">
        <v>105.7663</v>
      </c>
      <c r="O11595">
        <v>405</v>
      </c>
      <c r="P11595">
        <v>110.53436000000001</v>
      </c>
      <c r="Q11595">
        <v>4</v>
      </c>
      <c r="R11595" s="75">
        <v>35184</v>
      </c>
      <c r="S11595" t="s">
        <v>115</v>
      </c>
      <c r="T11595" t="s">
        <v>112</v>
      </c>
      <c r="U11595">
        <v>7.7582600000000002E-2</v>
      </c>
      <c r="Z11595" s="97">
        <v>1120000000</v>
      </c>
    </row>
    <row r="11596" spans="1:26">
      <c r="A11596" t="s">
        <v>115</v>
      </c>
      <c r="B11596" t="s">
        <v>56</v>
      </c>
      <c r="C11596" t="s">
        <v>13</v>
      </c>
      <c r="D11596">
        <v>2015</v>
      </c>
      <c r="E11596">
        <v>2</v>
      </c>
      <c r="F11596">
        <v>1369.0070000000001</v>
      </c>
      <c r="G11596">
        <v>1369.0070000000001</v>
      </c>
      <c r="H11596">
        <v>63.631990000000002</v>
      </c>
      <c r="I11596">
        <v>82.400689999999997</v>
      </c>
      <c r="J11596">
        <v>-105.6007</v>
      </c>
      <c r="K11596">
        <v>-43.21096</v>
      </c>
      <c r="L11596">
        <v>0</v>
      </c>
      <c r="M11596">
        <v>43.21096</v>
      </c>
      <c r="N11596">
        <v>105.6007</v>
      </c>
      <c r="O11596">
        <v>405</v>
      </c>
      <c r="P11596">
        <v>110.53436000000001</v>
      </c>
      <c r="Q11596">
        <v>4</v>
      </c>
      <c r="R11596" s="75">
        <v>35184</v>
      </c>
      <c r="S11596" t="s">
        <v>115</v>
      </c>
      <c r="T11596" t="s">
        <v>112</v>
      </c>
      <c r="U11596">
        <v>7.7582600000000002E-2</v>
      </c>
      <c r="Z11596" s="97">
        <v>1110000000</v>
      </c>
    </row>
    <row r="11597" spans="1:26">
      <c r="A11597" t="s">
        <v>115</v>
      </c>
      <c r="B11597" t="s">
        <v>56</v>
      </c>
      <c r="C11597" t="s">
        <v>13</v>
      </c>
      <c r="D11597">
        <v>2015</v>
      </c>
      <c r="E11597">
        <v>3</v>
      </c>
      <c r="F11597">
        <v>1363.6079999999999</v>
      </c>
      <c r="G11597">
        <v>1363.6079999999999</v>
      </c>
      <c r="H11597">
        <v>62.510440000000003</v>
      </c>
      <c r="I11597">
        <v>82.535839999999993</v>
      </c>
      <c r="J11597">
        <v>-105.7739</v>
      </c>
      <c r="K11597">
        <v>-43.281840000000003</v>
      </c>
      <c r="L11597">
        <v>0</v>
      </c>
      <c r="M11597">
        <v>43.281840000000003</v>
      </c>
      <c r="N11597">
        <v>105.7739</v>
      </c>
      <c r="O11597">
        <v>405</v>
      </c>
      <c r="P11597">
        <v>110.53436000000001</v>
      </c>
      <c r="Q11597">
        <v>4</v>
      </c>
      <c r="R11597" s="75">
        <v>35184</v>
      </c>
      <c r="S11597" t="s">
        <v>115</v>
      </c>
      <c r="T11597" t="s">
        <v>112</v>
      </c>
      <c r="U11597">
        <v>7.7582600000000002E-2</v>
      </c>
      <c r="Z11597" s="97">
        <v>1120000000</v>
      </c>
    </row>
    <row r="11598" spans="1:26">
      <c r="A11598" t="s">
        <v>115</v>
      </c>
      <c r="B11598" t="s">
        <v>56</v>
      </c>
      <c r="C11598" t="s">
        <v>13</v>
      </c>
      <c r="D11598">
        <v>2015</v>
      </c>
      <c r="E11598">
        <v>4</v>
      </c>
      <c r="F11598">
        <v>1359.5</v>
      </c>
      <c r="G11598">
        <v>1359.5</v>
      </c>
      <c r="H11598">
        <v>61.63982</v>
      </c>
      <c r="I11598">
        <v>82.485749999999996</v>
      </c>
      <c r="J11598">
        <v>-105.7097</v>
      </c>
      <c r="K11598">
        <v>-43.255569999999999</v>
      </c>
      <c r="L11598">
        <v>0</v>
      </c>
      <c r="M11598">
        <v>43.255569999999999</v>
      </c>
      <c r="N11598">
        <v>105.7097</v>
      </c>
      <c r="O11598">
        <v>405</v>
      </c>
      <c r="P11598">
        <v>110.53436000000001</v>
      </c>
      <c r="Q11598">
        <v>4</v>
      </c>
      <c r="R11598" s="75">
        <v>35184</v>
      </c>
      <c r="S11598" t="s">
        <v>115</v>
      </c>
      <c r="T11598" t="s">
        <v>112</v>
      </c>
      <c r="U11598">
        <v>7.7582600000000002E-2</v>
      </c>
      <c r="Z11598" s="97">
        <v>1120000000</v>
      </c>
    </row>
    <row r="11599" spans="1:26">
      <c r="A11599" t="s">
        <v>115</v>
      </c>
      <c r="B11599" t="s">
        <v>56</v>
      </c>
      <c r="C11599" t="s">
        <v>13</v>
      </c>
      <c r="D11599">
        <v>2015</v>
      </c>
      <c r="E11599">
        <v>5</v>
      </c>
      <c r="F11599">
        <v>1386.325</v>
      </c>
      <c r="G11599">
        <v>1386.325</v>
      </c>
      <c r="H11599">
        <v>61.566290000000002</v>
      </c>
      <c r="I11599">
        <v>82.282619999999994</v>
      </c>
      <c r="J11599">
        <v>-105.4494</v>
      </c>
      <c r="K11599">
        <v>-43.149050000000003</v>
      </c>
      <c r="L11599">
        <v>0</v>
      </c>
      <c r="M11599">
        <v>43.149050000000003</v>
      </c>
      <c r="N11599">
        <v>105.4494</v>
      </c>
      <c r="O11599">
        <v>405</v>
      </c>
      <c r="P11599">
        <v>110.53436000000001</v>
      </c>
      <c r="Q11599">
        <v>4</v>
      </c>
      <c r="R11599" s="75">
        <v>35184</v>
      </c>
      <c r="S11599" t="s">
        <v>115</v>
      </c>
      <c r="T11599" t="s">
        <v>112</v>
      </c>
      <c r="U11599">
        <v>7.7582600000000002E-2</v>
      </c>
      <c r="Z11599" s="97">
        <v>1110000000</v>
      </c>
    </row>
    <row r="11600" spans="1:26">
      <c r="A11600" t="s">
        <v>115</v>
      </c>
      <c r="B11600" t="s">
        <v>56</v>
      </c>
      <c r="C11600" t="s">
        <v>13</v>
      </c>
      <c r="D11600">
        <v>2015</v>
      </c>
      <c r="E11600">
        <v>6</v>
      </c>
      <c r="F11600">
        <v>1431.4749999999999</v>
      </c>
      <c r="G11600">
        <v>1431.4749999999999</v>
      </c>
      <c r="H11600">
        <v>60.654870000000003</v>
      </c>
      <c r="I11600">
        <v>82.382869999999997</v>
      </c>
      <c r="J11600">
        <v>-105.5779</v>
      </c>
      <c r="K11600">
        <v>-43.201619999999998</v>
      </c>
      <c r="L11600">
        <v>0</v>
      </c>
      <c r="M11600">
        <v>43.201619999999998</v>
      </c>
      <c r="N11600">
        <v>105.5779</v>
      </c>
      <c r="O11600">
        <v>405</v>
      </c>
      <c r="P11600">
        <v>110.53436000000001</v>
      </c>
      <c r="Q11600">
        <v>4</v>
      </c>
      <c r="R11600" s="75">
        <v>35184</v>
      </c>
      <c r="S11600" t="s">
        <v>115</v>
      </c>
      <c r="T11600" t="s">
        <v>112</v>
      </c>
      <c r="U11600">
        <v>7.7582600000000002E-2</v>
      </c>
      <c r="Z11600" s="97">
        <v>1110000000</v>
      </c>
    </row>
    <row r="11601" spans="1:26">
      <c r="A11601" t="s">
        <v>115</v>
      </c>
      <c r="B11601" t="s">
        <v>56</v>
      </c>
      <c r="C11601" t="s">
        <v>13</v>
      </c>
      <c r="D11601">
        <v>2015</v>
      </c>
      <c r="E11601">
        <v>7</v>
      </c>
      <c r="F11601">
        <v>1458.405</v>
      </c>
      <c r="G11601">
        <v>1458.405</v>
      </c>
      <c r="H11601">
        <v>62.379779999999997</v>
      </c>
      <c r="I11601">
        <v>82.575940000000003</v>
      </c>
      <c r="J11601">
        <v>-105.8253</v>
      </c>
      <c r="K11601">
        <v>-43.302860000000003</v>
      </c>
      <c r="L11601">
        <v>0</v>
      </c>
      <c r="M11601">
        <v>43.302860000000003</v>
      </c>
      <c r="N11601">
        <v>105.8253</v>
      </c>
      <c r="O11601">
        <v>405</v>
      </c>
      <c r="P11601">
        <v>110.53436000000001</v>
      </c>
      <c r="Q11601">
        <v>4</v>
      </c>
      <c r="R11601" s="75">
        <v>35184</v>
      </c>
      <c r="S11601" t="s">
        <v>115</v>
      </c>
      <c r="T11601" t="s">
        <v>112</v>
      </c>
      <c r="U11601">
        <v>7.7582600000000002E-2</v>
      </c>
      <c r="Z11601" s="97">
        <v>1120000000</v>
      </c>
    </row>
    <row r="11602" spans="1:26">
      <c r="A11602" t="s">
        <v>115</v>
      </c>
      <c r="B11602" t="s">
        <v>56</v>
      </c>
      <c r="C11602" t="s">
        <v>13</v>
      </c>
      <c r="D11602">
        <v>2015</v>
      </c>
      <c r="E11602">
        <v>8</v>
      </c>
      <c r="F11602">
        <v>1512.0150000000001</v>
      </c>
      <c r="G11602">
        <v>1512.0150000000001</v>
      </c>
      <c r="H11602">
        <v>67.374179999999996</v>
      </c>
      <c r="I11602">
        <v>82.292910000000006</v>
      </c>
      <c r="J11602">
        <v>-105.46259999999999</v>
      </c>
      <c r="K11602">
        <v>-43.154440000000001</v>
      </c>
      <c r="L11602">
        <v>0</v>
      </c>
      <c r="M11602">
        <v>43.154440000000001</v>
      </c>
      <c r="N11602">
        <v>105.46259999999999</v>
      </c>
      <c r="O11602">
        <v>405</v>
      </c>
      <c r="P11602">
        <v>110.53436000000001</v>
      </c>
      <c r="Q11602">
        <v>4</v>
      </c>
      <c r="R11602" s="75">
        <v>35184</v>
      </c>
      <c r="S11602" t="s">
        <v>115</v>
      </c>
      <c r="T11602" t="s">
        <v>112</v>
      </c>
      <c r="U11602">
        <v>7.7582600000000002E-2</v>
      </c>
      <c r="Z11602" s="97">
        <v>1110000000</v>
      </c>
    </row>
    <row r="11603" spans="1:26">
      <c r="A11603" t="s">
        <v>115</v>
      </c>
      <c r="B11603" t="s">
        <v>56</v>
      </c>
      <c r="C11603" t="s">
        <v>13</v>
      </c>
      <c r="D11603">
        <v>2015</v>
      </c>
      <c r="E11603">
        <v>9</v>
      </c>
      <c r="F11603">
        <v>1520.038</v>
      </c>
      <c r="G11603">
        <v>1520.038</v>
      </c>
      <c r="H11603">
        <v>74.63382</v>
      </c>
      <c r="I11603">
        <v>82.148610000000005</v>
      </c>
      <c r="J11603">
        <v>-105.2777</v>
      </c>
      <c r="K11603">
        <v>-43.078769999999999</v>
      </c>
      <c r="L11603">
        <v>0</v>
      </c>
      <c r="M11603">
        <v>43.078769999999999</v>
      </c>
      <c r="N11603">
        <v>105.2777</v>
      </c>
      <c r="O11603">
        <v>405</v>
      </c>
      <c r="P11603">
        <v>110.53436000000001</v>
      </c>
      <c r="Q11603">
        <v>4</v>
      </c>
      <c r="R11603" s="75">
        <v>35184</v>
      </c>
      <c r="S11603" t="s">
        <v>115</v>
      </c>
      <c r="T11603" t="s">
        <v>112</v>
      </c>
      <c r="U11603">
        <v>7.7582600000000002E-2</v>
      </c>
      <c r="Z11603" s="97">
        <v>1110000000</v>
      </c>
    </row>
    <row r="11604" spans="1:26">
      <c r="A11604" t="s">
        <v>115</v>
      </c>
      <c r="B11604" t="s">
        <v>56</v>
      </c>
      <c r="C11604" t="s">
        <v>13</v>
      </c>
      <c r="D11604">
        <v>2015</v>
      </c>
      <c r="E11604">
        <v>10</v>
      </c>
      <c r="F11604">
        <v>1525.021</v>
      </c>
      <c r="G11604">
        <v>1525.021</v>
      </c>
      <c r="H11604">
        <v>78.999179999999996</v>
      </c>
      <c r="I11604">
        <v>82.304280000000006</v>
      </c>
      <c r="J11604">
        <v>-105.4772</v>
      </c>
      <c r="K11604">
        <v>-43.160400000000003</v>
      </c>
      <c r="L11604">
        <v>0</v>
      </c>
      <c r="M11604">
        <v>43.160400000000003</v>
      </c>
      <c r="N11604">
        <v>105.4772</v>
      </c>
      <c r="O11604">
        <v>405</v>
      </c>
      <c r="P11604">
        <v>110.53436000000001</v>
      </c>
      <c r="Q11604">
        <v>4</v>
      </c>
      <c r="R11604" s="75">
        <v>35184</v>
      </c>
      <c r="S11604" t="s">
        <v>115</v>
      </c>
      <c r="T11604" t="s">
        <v>112</v>
      </c>
      <c r="U11604">
        <v>7.7582600000000002E-2</v>
      </c>
      <c r="Z11604" s="97">
        <v>1110000000</v>
      </c>
    </row>
    <row r="11605" spans="1:26">
      <c r="A11605" t="s">
        <v>115</v>
      </c>
      <c r="B11605" t="s">
        <v>56</v>
      </c>
      <c r="C11605" t="s">
        <v>13</v>
      </c>
      <c r="D11605">
        <v>2015</v>
      </c>
      <c r="E11605">
        <v>11</v>
      </c>
      <c r="F11605">
        <v>1533.76</v>
      </c>
      <c r="G11605">
        <v>1534.819</v>
      </c>
      <c r="H11605">
        <v>82.999369999999999</v>
      </c>
      <c r="I11605">
        <v>82.290310000000005</v>
      </c>
      <c r="J11605">
        <v>-106.51819999999999</v>
      </c>
      <c r="K11605">
        <v>-44.212040000000002</v>
      </c>
      <c r="L11605">
        <v>-1.0589599999999999</v>
      </c>
      <c r="M11605">
        <v>42.094119999999997</v>
      </c>
      <c r="N11605">
        <v>104.4003</v>
      </c>
      <c r="O11605">
        <v>405</v>
      </c>
      <c r="P11605">
        <v>110.53436000000001</v>
      </c>
      <c r="Q11605">
        <v>4</v>
      </c>
      <c r="R11605" s="75">
        <v>35184</v>
      </c>
      <c r="S11605" t="s">
        <v>115</v>
      </c>
      <c r="T11605" t="s">
        <v>112</v>
      </c>
      <c r="U11605">
        <v>7.7582600000000002E-2</v>
      </c>
      <c r="Z11605" s="97">
        <v>1110000000</v>
      </c>
    </row>
    <row r="11606" spans="1:26">
      <c r="A11606" t="s">
        <v>115</v>
      </c>
      <c r="B11606" t="s">
        <v>56</v>
      </c>
      <c r="C11606" t="s">
        <v>13</v>
      </c>
      <c r="D11606">
        <v>2015</v>
      </c>
      <c r="E11606">
        <v>12</v>
      </c>
      <c r="F11606">
        <v>1505.443</v>
      </c>
      <c r="G11606">
        <v>1528.8409999999999</v>
      </c>
      <c r="H11606">
        <v>85.751170000000002</v>
      </c>
      <c r="I11606">
        <v>82.212590000000006</v>
      </c>
      <c r="J11606">
        <v>-128.7577</v>
      </c>
      <c r="K11606">
        <v>-66.510390000000001</v>
      </c>
      <c r="L11606">
        <v>-23.398070000000001</v>
      </c>
      <c r="M11606">
        <v>19.71425</v>
      </c>
      <c r="N11606">
        <v>81.961590000000001</v>
      </c>
      <c r="O11606">
        <v>405</v>
      </c>
      <c r="P11606">
        <v>110.53436000000001</v>
      </c>
      <c r="Q11606">
        <v>4</v>
      </c>
      <c r="R11606" s="75">
        <v>35184</v>
      </c>
      <c r="S11606" t="s">
        <v>115</v>
      </c>
      <c r="T11606" t="s">
        <v>112</v>
      </c>
      <c r="U11606">
        <v>7.7582600000000002E-2</v>
      </c>
      <c r="Z11606" s="97">
        <v>1110000000</v>
      </c>
    </row>
    <row r="11607" spans="1:26">
      <c r="A11607" t="s">
        <v>115</v>
      </c>
      <c r="B11607" t="s">
        <v>56</v>
      </c>
      <c r="C11607" t="s">
        <v>13</v>
      </c>
      <c r="D11607">
        <v>2015</v>
      </c>
      <c r="E11607">
        <v>13</v>
      </c>
      <c r="F11607">
        <v>1427.5409999999999</v>
      </c>
      <c r="G11607">
        <v>902.55809999999997</v>
      </c>
      <c r="H11607">
        <v>87.599010000000007</v>
      </c>
      <c r="I11607">
        <v>81.502529999999993</v>
      </c>
      <c r="J11607">
        <v>420.53339999999997</v>
      </c>
      <c r="K11607">
        <v>482.2432</v>
      </c>
      <c r="L11607">
        <v>524.98320000000001</v>
      </c>
      <c r="M11607">
        <v>567.72310000000004</v>
      </c>
      <c r="N11607">
        <v>629.43290000000002</v>
      </c>
      <c r="O11607">
        <v>405</v>
      </c>
      <c r="P11607">
        <v>110.53436000000001</v>
      </c>
      <c r="Q11607">
        <v>4</v>
      </c>
      <c r="R11607" s="75">
        <v>35184</v>
      </c>
      <c r="S11607" t="s">
        <v>115</v>
      </c>
      <c r="T11607" t="s">
        <v>112</v>
      </c>
      <c r="U11607">
        <v>7.7582600000000002E-2</v>
      </c>
      <c r="Z11607" s="97">
        <v>1090000000</v>
      </c>
    </row>
    <row r="11608" spans="1:26">
      <c r="A11608" t="s">
        <v>115</v>
      </c>
      <c r="B11608" t="s">
        <v>56</v>
      </c>
      <c r="C11608" t="s">
        <v>13</v>
      </c>
      <c r="D11608">
        <v>2015</v>
      </c>
      <c r="E11608">
        <v>14</v>
      </c>
      <c r="F11608">
        <v>1400.0609999999999</v>
      </c>
      <c r="G11608">
        <v>203.70320000000001</v>
      </c>
      <c r="H11608">
        <v>89.016810000000007</v>
      </c>
      <c r="I11608">
        <v>81.325950000000006</v>
      </c>
      <c r="J11608">
        <v>1092.134</v>
      </c>
      <c r="K11608">
        <v>1153.71</v>
      </c>
      <c r="L11608">
        <v>1196.3579999999999</v>
      </c>
      <c r="M11608">
        <v>1239.0050000000001</v>
      </c>
      <c r="N11608">
        <v>1300.5809999999999</v>
      </c>
      <c r="O11608">
        <v>405</v>
      </c>
      <c r="P11608">
        <v>110.53436000000001</v>
      </c>
      <c r="Q11608">
        <v>4</v>
      </c>
      <c r="R11608" s="75">
        <v>35184</v>
      </c>
      <c r="S11608" t="s">
        <v>115</v>
      </c>
      <c r="T11608" t="s">
        <v>112</v>
      </c>
      <c r="U11608">
        <v>7.7582600000000002E-2</v>
      </c>
      <c r="Z11608" s="97">
        <v>1080000000</v>
      </c>
    </row>
    <row r="11609" spans="1:26">
      <c r="A11609" t="s">
        <v>115</v>
      </c>
      <c r="B11609" t="s">
        <v>56</v>
      </c>
      <c r="C11609" t="s">
        <v>13</v>
      </c>
      <c r="D11609">
        <v>2015</v>
      </c>
      <c r="E11609">
        <v>15</v>
      </c>
      <c r="F11609">
        <v>1389.0119999999999</v>
      </c>
      <c r="G11609">
        <v>204.0384</v>
      </c>
      <c r="H11609">
        <v>90.093639999999994</v>
      </c>
      <c r="I11609">
        <v>81.174869999999999</v>
      </c>
      <c r="J11609">
        <v>1080.943</v>
      </c>
      <c r="K11609">
        <v>1142.405</v>
      </c>
      <c r="L11609">
        <v>1184.973</v>
      </c>
      <c r="M11609">
        <v>1227.5409999999999</v>
      </c>
      <c r="N11609">
        <v>1289.0029999999999</v>
      </c>
      <c r="O11609">
        <v>405</v>
      </c>
      <c r="P11609">
        <v>110.53436000000001</v>
      </c>
      <c r="Q11609">
        <v>4</v>
      </c>
      <c r="R11609" s="75">
        <v>35184</v>
      </c>
      <c r="S11609" t="s">
        <v>115</v>
      </c>
      <c r="T11609" t="s">
        <v>112</v>
      </c>
      <c r="U11609">
        <v>7.7582600000000002E-2</v>
      </c>
      <c r="Z11609" s="97">
        <v>1080000000</v>
      </c>
    </row>
    <row r="11610" spans="1:26">
      <c r="A11610" t="s">
        <v>115</v>
      </c>
      <c r="B11610" t="s">
        <v>56</v>
      </c>
      <c r="C11610" t="s">
        <v>13</v>
      </c>
      <c r="D11610">
        <v>2015</v>
      </c>
      <c r="E11610">
        <v>16</v>
      </c>
      <c r="F11610">
        <v>1369.59</v>
      </c>
      <c r="G11610">
        <v>203.15029999999999</v>
      </c>
      <c r="H11610">
        <v>90.539289999999994</v>
      </c>
      <c r="I11610">
        <v>81.157709999999994</v>
      </c>
      <c r="J11610">
        <v>1062.432</v>
      </c>
      <c r="K11610">
        <v>1123.8810000000001</v>
      </c>
      <c r="L11610">
        <v>1166.44</v>
      </c>
      <c r="M11610">
        <v>1208.999</v>
      </c>
      <c r="N11610">
        <v>1270.4480000000001</v>
      </c>
      <c r="O11610">
        <v>405</v>
      </c>
      <c r="P11610">
        <v>110.53436000000001</v>
      </c>
      <c r="Q11610">
        <v>4</v>
      </c>
      <c r="R11610" s="75">
        <v>35184</v>
      </c>
      <c r="S11610" t="s">
        <v>115</v>
      </c>
      <c r="T11610" t="s">
        <v>112</v>
      </c>
      <c r="U11610">
        <v>7.7582600000000002E-2</v>
      </c>
      <c r="Z11610" s="97">
        <v>1080000000</v>
      </c>
    </row>
    <row r="11611" spans="1:26">
      <c r="A11611" t="s">
        <v>115</v>
      </c>
      <c r="B11611" t="s">
        <v>56</v>
      </c>
      <c r="C11611" t="s">
        <v>13</v>
      </c>
      <c r="D11611">
        <v>2015</v>
      </c>
      <c r="E11611">
        <v>17</v>
      </c>
      <c r="F11611">
        <v>1341.3330000000001</v>
      </c>
      <c r="G11611">
        <v>202.00299999999999</v>
      </c>
      <c r="H11611">
        <v>89.964910000000003</v>
      </c>
      <c r="I11611">
        <v>81.144829999999999</v>
      </c>
      <c r="J11611">
        <v>1035.3389999999999</v>
      </c>
      <c r="K11611">
        <v>1096.778</v>
      </c>
      <c r="L11611">
        <v>1139.33</v>
      </c>
      <c r="M11611">
        <v>1181.8820000000001</v>
      </c>
      <c r="N11611">
        <v>1243.3209999999999</v>
      </c>
      <c r="O11611">
        <v>405</v>
      </c>
      <c r="P11611">
        <v>110.53436000000001</v>
      </c>
      <c r="Q11611">
        <v>4</v>
      </c>
      <c r="R11611" s="75">
        <v>35184</v>
      </c>
      <c r="S11611" t="s">
        <v>115</v>
      </c>
      <c r="T11611" t="s">
        <v>112</v>
      </c>
      <c r="U11611">
        <v>7.7582600000000002E-2</v>
      </c>
      <c r="Z11611" s="97">
        <v>1080000000</v>
      </c>
    </row>
    <row r="11612" spans="1:26">
      <c r="A11612" t="s">
        <v>115</v>
      </c>
      <c r="B11612" t="s">
        <v>56</v>
      </c>
      <c r="C11612" t="s">
        <v>13</v>
      </c>
      <c r="D11612">
        <v>2015</v>
      </c>
      <c r="E11612">
        <v>18</v>
      </c>
      <c r="F11612">
        <v>1319.703</v>
      </c>
      <c r="G11612">
        <v>200.1824</v>
      </c>
      <c r="H11612">
        <v>87.781379999999999</v>
      </c>
      <c r="I11612">
        <v>81.130650000000003</v>
      </c>
      <c r="J11612">
        <v>1015.547</v>
      </c>
      <c r="K11612">
        <v>1076.9760000000001</v>
      </c>
      <c r="L11612">
        <v>1119.521</v>
      </c>
      <c r="M11612">
        <v>1162.066</v>
      </c>
      <c r="N11612">
        <v>1223.4939999999999</v>
      </c>
      <c r="O11612">
        <v>405</v>
      </c>
      <c r="P11612">
        <v>110.53436000000001</v>
      </c>
      <c r="Q11612">
        <v>4</v>
      </c>
      <c r="R11612" s="75">
        <v>35184</v>
      </c>
      <c r="S11612" t="s">
        <v>115</v>
      </c>
      <c r="T11612" t="s">
        <v>112</v>
      </c>
      <c r="U11612">
        <v>7.7582600000000002E-2</v>
      </c>
      <c r="Z11612" s="97">
        <v>1080000000</v>
      </c>
    </row>
    <row r="11613" spans="1:26">
      <c r="A11613" t="s">
        <v>115</v>
      </c>
      <c r="B11613" t="s">
        <v>56</v>
      </c>
      <c r="C11613" t="s">
        <v>13</v>
      </c>
      <c r="D11613">
        <v>2015</v>
      </c>
      <c r="E11613">
        <v>19</v>
      </c>
      <c r="F11613">
        <v>1324.855</v>
      </c>
      <c r="G11613">
        <v>645.50239999999997</v>
      </c>
      <c r="H11613">
        <v>85.062190000000001</v>
      </c>
      <c r="I11613">
        <v>81.412019999999998</v>
      </c>
      <c r="J11613">
        <v>575.01900000000001</v>
      </c>
      <c r="K11613">
        <v>636.66020000000003</v>
      </c>
      <c r="L11613">
        <v>679.35270000000003</v>
      </c>
      <c r="M11613">
        <v>722.04520000000002</v>
      </c>
      <c r="N11613">
        <v>783.68640000000005</v>
      </c>
      <c r="O11613">
        <v>405</v>
      </c>
      <c r="P11613">
        <v>110.53436000000001</v>
      </c>
      <c r="Q11613">
        <v>4</v>
      </c>
      <c r="R11613" s="75">
        <v>35184</v>
      </c>
      <c r="S11613" t="s">
        <v>115</v>
      </c>
      <c r="T11613" t="s">
        <v>112</v>
      </c>
      <c r="U11613">
        <v>7.7582600000000002E-2</v>
      </c>
      <c r="Z11613" s="97">
        <v>1090000000</v>
      </c>
    </row>
    <row r="11614" spans="1:26">
      <c r="A11614" t="s">
        <v>115</v>
      </c>
      <c r="B11614" t="s">
        <v>56</v>
      </c>
      <c r="C11614" t="s">
        <v>13</v>
      </c>
      <c r="D11614">
        <v>2015</v>
      </c>
      <c r="E11614">
        <v>20</v>
      </c>
      <c r="F11614">
        <v>1318.8420000000001</v>
      </c>
      <c r="G11614">
        <v>1089.4259999999999</v>
      </c>
      <c r="H11614">
        <v>81.560280000000006</v>
      </c>
      <c r="I11614">
        <v>81.336619999999996</v>
      </c>
      <c r="J11614">
        <v>125.1788</v>
      </c>
      <c r="K11614">
        <v>186.7629</v>
      </c>
      <c r="L11614">
        <v>229.41589999999999</v>
      </c>
      <c r="M11614">
        <v>272.06880000000001</v>
      </c>
      <c r="N11614">
        <v>333.65300000000002</v>
      </c>
      <c r="O11614">
        <v>405</v>
      </c>
      <c r="P11614">
        <v>110.53436000000001</v>
      </c>
      <c r="Q11614">
        <v>4</v>
      </c>
      <c r="R11614" s="75">
        <v>35184</v>
      </c>
      <c r="S11614" t="s">
        <v>115</v>
      </c>
      <c r="T11614" t="s">
        <v>112</v>
      </c>
      <c r="U11614">
        <v>7.7582600000000002E-2</v>
      </c>
      <c r="Z11614" s="97">
        <v>1090000000</v>
      </c>
    </row>
    <row r="11615" spans="1:26">
      <c r="A11615" t="s">
        <v>115</v>
      </c>
      <c r="B11615" t="s">
        <v>56</v>
      </c>
      <c r="C11615" t="s">
        <v>13</v>
      </c>
      <c r="D11615">
        <v>2015</v>
      </c>
      <c r="E11615">
        <v>21</v>
      </c>
      <c r="F11615">
        <v>1434.521</v>
      </c>
      <c r="G11615">
        <v>1192.1600000000001</v>
      </c>
      <c r="H11615">
        <v>78.324839999999995</v>
      </c>
      <c r="I11615">
        <v>82.539439999999999</v>
      </c>
      <c r="J11615">
        <v>136.5823</v>
      </c>
      <c r="K11615">
        <v>199.0771</v>
      </c>
      <c r="L11615">
        <v>242.36080000000001</v>
      </c>
      <c r="M11615">
        <v>285.64460000000003</v>
      </c>
      <c r="N11615">
        <v>348.13940000000002</v>
      </c>
      <c r="O11615">
        <v>405</v>
      </c>
      <c r="P11615">
        <v>110.53436000000001</v>
      </c>
      <c r="Q11615">
        <v>4</v>
      </c>
      <c r="R11615" s="75">
        <v>35184</v>
      </c>
      <c r="S11615" t="s">
        <v>115</v>
      </c>
      <c r="T11615" t="s">
        <v>112</v>
      </c>
      <c r="U11615">
        <v>7.7582600000000002E-2</v>
      </c>
      <c r="Z11615" s="97">
        <v>1120000000</v>
      </c>
    </row>
    <row r="11616" spans="1:26">
      <c r="A11616" t="s">
        <v>115</v>
      </c>
      <c r="B11616" t="s">
        <v>56</v>
      </c>
      <c r="C11616" t="s">
        <v>13</v>
      </c>
      <c r="D11616">
        <v>2015</v>
      </c>
      <c r="E11616">
        <v>22</v>
      </c>
      <c r="F11616">
        <v>1432.04</v>
      </c>
      <c r="G11616">
        <v>1267.809</v>
      </c>
      <c r="H11616">
        <v>74.519869999999997</v>
      </c>
      <c r="I11616">
        <v>82.488650000000007</v>
      </c>
      <c r="J11616">
        <v>58.517139999999998</v>
      </c>
      <c r="K11616">
        <v>120.9735</v>
      </c>
      <c r="L11616">
        <v>164.23060000000001</v>
      </c>
      <c r="M11616">
        <v>207.48769999999999</v>
      </c>
      <c r="N11616">
        <v>269.94409999999999</v>
      </c>
      <c r="O11616">
        <v>405</v>
      </c>
      <c r="P11616">
        <v>110.53436000000001</v>
      </c>
      <c r="Q11616">
        <v>4</v>
      </c>
      <c r="R11616" s="75">
        <v>35184</v>
      </c>
      <c r="S11616" t="s">
        <v>115</v>
      </c>
      <c r="T11616" t="s">
        <v>112</v>
      </c>
      <c r="U11616">
        <v>7.7582600000000002E-2</v>
      </c>
      <c r="Z11616" s="97">
        <v>1120000000</v>
      </c>
    </row>
    <row r="11617" spans="1:26">
      <c r="A11617" t="s">
        <v>115</v>
      </c>
      <c r="B11617" t="s">
        <v>56</v>
      </c>
      <c r="C11617" t="s">
        <v>13</v>
      </c>
      <c r="D11617">
        <v>2015</v>
      </c>
      <c r="E11617">
        <v>23</v>
      </c>
      <c r="F11617">
        <v>1425.972</v>
      </c>
      <c r="G11617">
        <v>1283.8630000000001</v>
      </c>
      <c r="H11617">
        <v>71.26343</v>
      </c>
      <c r="I11617">
        <v>82.429959999999994</v>
      </c>
      <c r="J11617">
        <v>36.471490000000003</v>
      </c>
      <c r="K11617">
        <v>98.883430000000004</v>
      </c>
      <c r="L11617">
        <v>142.1097</v>
      </c>
      <c r="M11617">
        <v>185.33609999999999</v>
      </c>
      <c r="N11617">
        <v>247.74799999999999</v>
      </c>
      <c r="O11617">
        <v>405</v>
      </c>
      <c r="P11617">
        <v>110.53436000000001</v>
      </c>
      <c r="Q11617">
        <v>4</v>
      </c>
      <c r="R11617" s="75">
        <v>35184</v>
      </c>
      <c r="S11617" t="s">
        <v>115</v>
      </c>
      <c r="T11617" t="s">
        <v>112</v>
      </c>
      <c r="U11617">
        <v>7.7582600000000002E-2</v>
      </c>
      <c r="Z11617" s="97">
        <v>1110000000</v>
      </c>
    </row>
    <row r="11618" spans="1:26">
      <c r="A11618" t="s">
        <v>115</v>
      </c>
      <c r="B11618" t="s">
        <v>56</v>
      </c>
      <c r="C11618" t="s">
        <v>13</v>
      </c>
      <c r="D11618">
        <v>2015</v>
      </c>
      <c r="E11618">
        <v>24</v>
      </c>
      <c r="F11618">
        <v>1415.2070000000001</v>
      </c>
      <c r="G11618">
        <v>1279.587</v>
      </c>
      <c r="H11618">
        <v>68.848079999999996</v>
      </c>
      <c r="I11618">
        <v>82.636039999999994</v>
      </c>
      <c r="J11618">
        <v>29.717410000000001</v>
      </c>
      <c r="K11618">
        <v>92.28537</v>
      </c>
      <c r="L11618">
        <v>135.6198</v>
      </c>
      <c r="M11618">
        <v>178.95410000000001</v>
      </c>
      <c r="N11618">
        <v>241.52209999999999</v>
      </c>
      <c r="O11618">
        <v>405</v>
      </c>
      <c r="P11618">
        <v>110.53436000000001</v>
      </c>
      <c r="Q11618">
        <v>4</v>
      </c>
      <c r="R11618" s="75">
        <v>35184</v>
      </c>
      <c r="S11618" t="s">
        <v>115</v>
      </c>
      <c r="T11618" t="s">
        <v>112</v>
      </c>
      <c r="U11618">
        <v>7.7582600000000002E-2</v>
      </c>
      <c r="Z11618" s="97">
        <v>1120000000</v>
      </c>
    </row>
    <row r="11619" spans="1:26">
      <c r="A11619" t="s">
        <v>115</v>
      </c>
      <c r="B11619" t="s">
        <v>56</v>
      </c>
      <c r="C11619" t="s">
        <v>14</v>
      </c>
      <c r="D11619">
        <v>2015</v>
      </c>
      <c r="E11619">
        <v>1</v>
      </c>
      <c r="F11619">
        <v>1414.329</v>
      </c>
      <c r="G11619">
        <v>1414.329</v>
      </c>
      <c r="H11619">
        <v>70.853229999999996</v>
      </c>
      <c r="I11619">
        <v>82.273210000000006</v>
      </c>
      <c r="J11619">
        <v>-105.4374</v>
      </c>
      <c r="K11619">
        <v>-43.144109999999998</v>
      </c>
      <c r="L11619">
        <v>0</v>
      </c>
      <c r="M11619">
        <v>43.144109999999998</v>
      </c>
      <c r="N11619">
        <v>105.4374</v>
      </c>
      <c r="O11619">
        <v>405</v>
      </c>
      <c r="P11619">
        <v>110.53436000000001</v>
      </c>
      <c r="Q11619">
        <v>5</v>
      </c>
      <c r="R11619" s="75">
        <v>39587</v>
      </c>
      <c r="S11619" t="s">
        <v>115</v>
      </c>
      <c r="T11619" t="s">
        <v>112</v>
      </c>
      <c r="U11619">
        <v>7.5446299999999994E-2</v>
      </c>
      <c r="Z11619" s="97">
        <v>1110000000</v>
      </c>
    </row>
    <row r="11620" spans="1:26">
      <c r="A11620" t="s">
        <v>115</v>
      </c>
      <c r="B11620" t="s">
        <v>56</v>
      </c>
      <c r="C11620" t="s">
        <v>14</v>
      </c>
      <c r="D11620">
        <v>2015</v>
      </c>
      <c r="E11620">
        <v>2</v>
      </c>
      <c r="F11620">
        <v>1397.9349999999999</v>
      </c>
      <c r="G11620">
        <v>1397.9349999999999</v>
      </c>
      <c r="H11620">
        <v>69.057900000000004</v>
      </c>
      <c r="I11620">
        <v>82.173770000000005</v>
      </c>
      <c r="J11620">
        <v>-105.3099</v>
      </c>
      <c r="K11620">
        <v>-43.09196</v>
      </c>
      <c r="L11620">
        <v>0</v>
      </c>
      <c r="M11620">
        <v>43.09196</v>
      </c>
      <c r="N11620">
        <v>105.3099</v>
      </c>
      <c r="O11620">
        <v>405</v>
      </c>
      <c r="P11620">
        <v>110.53436000000001</v>
      </c>
      <c r="Q11620">
        <v>5</v>
      </c>
      <c r="R11620" s="75">
        <v>39587</v>
      </c>
      <c r="S11620" t="s">
        <v>115</v>
      </c>
      <c r="T11620" t="s">
        <v>112</v>
      </c>
      <c r="U11620">
        <v>7.5446299999999994E-2</v>
      </c>
      <c r="Z11620" s="97">
        <v>1110000000</v>
      </c>
    </row>
    <row r="11621" spans="1:26">
      <c r="A11621" t="s">
        <v>115</v>
      </c>
      <c r="B11621" t="s">
        <v>56</v>
      </c>
      <c r="C11621" t="s">
        <v>14</v>
      </c>
      <c r="D11621">
        <v>2015</v>
      </c>
      <c r="E11621">
        <v>3</v>
      </c>
      <c r="F11621">
        <v>1401.9179999999999</v>
      </c>
      <c r="G11621">
        <v>1401.9179999999999</v>
      </c>
      <c r="H11621">
        <v>68.443020000000004</v>
      </c>
      <c r="I11621">
        <v>82.276409999999998</v>
      </c>
      <c r="J11621">
        <v>-105.4415</v>
      </c>
      <c r="K11621">
        <v>-43.145789999999998</v>
      </c>
      <c r="L11621">
        <v>0</v>
      </c>
      <c r="M11621">
        <v>43.145789999999998</v>
      </c>
      <c r="N11621">
        <v>105.4415</v>
      </c>
      <c r="O11621">
        <v>405</v>
      </c>
      <c r="P11621">
        <v>110.53436000000001</v>
      </c>
      <c r="Q11621">
        <v>5</v>
      </c>
      <c r="R11621" s="75">
        <v>39587</v>
      </c>
      <c r="S11621" t="s">
        <v>115</v>
      </c>
      <c r="T11621" t="s">
        <v>112</v>
      </c>
      <c r="U11621">
        <v>7.5446299999999994E-2</v>
      </c>
      <c r="Z11621" s="97">
        <v>1110000000</v>
      </c>
    </row>
    <row r="11622" spans="1:26">
      <c r="A11622" t="s">
        <v>115</v>
      </c>
      <c r="B11622" t="s">
        <v>56</v>
      </c>
      <c r="C11622" t="s">
        <v>14</v>
      </c>
      <c r="D11622">
        <v>2015</v>
      </c>
      <c r="E11622">
        <v>4</v>
      </c>
      <c r="F11622">
        <v>1409.11</v>
      </c>
      <c r="G11622">
        <v>1409.11</v>
      </c>
      <c r="H11622">
        <v>67.979320000000001</v>
      </c>
      <c r="I11622">
        <v>82.271450000000002</v>
      </c>
      <c r="J11622">
        <v>-105.43510000000001</v>
      </c>
      <c r="K11622">
        <v>-43.143189999999997</v>
      </c>
      <c r="L11622">
        <v>0</v>
      </c>
      <c r="M11622">
        <v>43.143189999999997</v>
      </c>
      <c r="N11622">
        <v>105.43510000000001</v>
      </c>
      <c r="O11622">
        <v>405</v>
      </c>
      <c r="P11622">
        <v>110.53436000000001</v>
      </c>
      <c r="Q11622">
        <v>5</v>
      </c>
      <c r="R11622" s="75">
        <v>39587</v>
      </c>
      <c r="S11622" t="s">
        <v>115</v>
      </c>
      <c r="T11622" t="s">
        <v>112</v>
      </c>
      <c r="U11622">
        <v>7.5446299999999994E-2</v>
      </c>
      <c r="Z11622" s="97">
        <v>1110000000</v>
      </c>
    </row>
    <row r="11623" spans="1:26">
      <c r="A11623" t="s">
        <v>115</v>
      </c>
      <c r="B11623" t="s">
        <v>56</v>
      </c>
      <c r="C11623" t="s">
        <v>14</v>
      </c>
      <c r="D11623">
        <v>2015</v>
      </c>
      <c r="E11623">
        <v>5</v>
      </c>
      <c r="F11623">
        <v>1435.384</v>
      </c>
      <c r="G11623">
        <v>1435.384</v>
      </c>
      <c r="H11623">
        <v>66.902280000000005</v>
      </c>
      <c r="I11623">
        <v>82.157330000000002</v>
      </c>
      <c r="J11623">
        <v>-105.2889</v>
      </c>
      <c r="K11623">
        <v>-43.083350000000003</v>
      </c>
      <c r="L11623">
        <v>0</v>
      </c>
      <c r="M11623">
        <v>43.083350000000003</v>
      </c>
      <c r="N11623">
        <v>105.2889</v>
      </c>
      <c r="O11623">
        <v>405</v>
      </c>
      <c r="P11623">
        <v>110.53436000000001</v>
      </c>
      <c r="Q11623">
        <v>5</v>
      </c>
      <c r="R11623" s="75">
        <v>39587</v>
      </c>
      <c r="S11623" t="s">
        <v>115</v>
      </c>
      <c r="T11623" t="s">
        <v>112</v>
      </c>
      <c r="U11623">
        <v>7.5446299999999994E-2</v>
      </c>
      <c r="Z11623" s="97">
        <v>1110000000</v>
      </c>
    </row>
    <row r="11624" spans="1:26">
      <c r="A11624" t="s">
        <v>115</v>
      </c>
      <c r="B11624" t="s">
        <v>56</v>
      </c>
      <c r="C11624" t="s">
        <v>14</v>
      </c>
      <c r="D11624">
        <v>2015</v>
      </c>
      <c r="E11624">
        <v>6</v>
      </c>
      <c r="F11624">
        <v>1472.424</v>
      </c>
      <c r="G11624">
        <v>1472.424</v>
      </c>
      <c r="H11624">
        <v>66.099490000000003</v>
      </c>
      <c r="I11624">
        <v>82.159350000000003</v>
      </c>
      <c r="J11624">
        <v>-105.2914</v>
      </c>
      <c r="K11624">
        <v>-43.084400000000002</v>
      </c>
      <c r="L11624">
        <v>0</v>
      </c>
      <c r="M11624">
        <v>43.084400000000002</v>
      </c>
      <c r="N11624">
        <v>105.2914</v>
      </c>
      <c r="O11624">
        <v>405</v>
      </c>
      <c r="P11624">
        <v>110.53436000000001</v>
      </c>
      <c r="Q11624">
        <v>5</v>
      </c>
      <c r="R11624" s="75">
        <v>39587</v>
      </c>
      <c r="S11624" t="s">
        <v>115</v>
      </c>
      <c r="T11624" t="s">
        <v>112</v>
      </c>
      <c r="U11624">
        <v>7.5446299999999994E-2</v>
      </c>
      <c r="Z11624" s="97">
        <v>1110000000</v>
      </c>
    </row>
    <row r="11625" spans="1:26">
      <c r="A11625" t="s">
        <v>115</v>
      </c>
      <c r="B11625" t="s">
        <v>56</v>
      </c>
      <c r="C11625" t="s">
        <v>14</v>
      </c>
      <c r="D11625">
        <v>2015</v>
      </c>
      <c r="E11625">
        <v>7</v>
      </c>
      <c r="F11625">
        <v>1485.0940000000001</v>
      </c>
      <c r="G11625">
        <v>1485.0940000000001</v>
      </c>
      <c r="H11625">
        <v>66.926060000000007</v>
      </c>
      <c r="I11625">
        <v>82.231459999999998</v>
      </c>
      <c r="J11625">
        <v>-105.3839</v>
      </c>
      <c r="K11625">
        <v>-43.122219999999999</v>
      </c>
      <c r="L11625">
        <v>0</v>
      </c>
      <c r="M11625">
        <v>43.122219999999999</v>
      </c>
      <c r="N11625">
        <v>105.3839</v>
      </c>
      <c r="O11625">
        <v>405</v>
      </c>
      <c r="P11625">
        <v>110.53436000000001</v>
      </c>
      <c r="Q11625">
        <v>5</v>
      </c>
      <c r="R11625" s="75">
        <v>39587</v>
      </c>
      <c r="S11625" t="s">
        <v>115</v>
      </c>
      <c r="T11625" t="s">
        <v>112</v>
      </c>
      <c r="U11625">
        <v>7.5446299999999994E-2</v>
      </c>
      <c r="Z11625" s="97">
        <v>1110000000</v>
      </c>
    </row>
    <row r="11626" spans="1:26">
      <c r="A11626" t="s">
        <v>115</v>
      </c>
      <c r="B11626" t="s">
        <v>56</v>
      </c>
      <c r="C11626" t="s">
        <v>14</v>
      </c>
      <c r="D11626">
        <v>2015</v>
      </c>
      <c r="E11626">
        <v>8</v>
      </c>
      <c r="F11626">
        <v>1545.1030000000001</v>
      </c>
      <c r="G11626">
        <v>1545.1030000000001</v>
      </c>
      <c r="H11626">
        <v>71.016390000000001</v>
      </c>
      <c r="I11626">
        <v>82.222160000000002</v>
      </c>
      <c r="J11626">
        <v>-105.3719</v>
      </c>
      <c r="K11626">
        <v>-43.117339999999999</v>
      </c>
      <c r="L11626">
        <v>0</v>
      </c>
      <c r="M11626">
        <v>43.117339999999999</v>
      </c>
      <c r="N11626">
        <v>105.3719</v>
      </c>
      <c r="O11626">
        <v>405</v>
      </c>
      <c r="P11626">
        <v>110.53436000000001</v>
      </c>
      <c r="Q11626">
        <v>5</v>
      </c>
      <c r="R11626" s="75">
        <v>39587</v>
      </c>
      <c r="S11626" t="s">
        <v>115</v>
      </c>
      <c r="T11626" t="s">
        <v>112</v>
      </c>
      <c r="U11626">
        <v>7.5446299999999994E-2</v>
      </c>
      <c r="Z11626" s="97">
        <v>1110000000</v>
      </c>
    </row>
    <row r="11627" spans="1:26">
      <c r="A11627" t="s">
        <v>115</v>
      </c>
      <c r="B11627" t="s">
        <v>56</v>
      </c>
      <c r="C11627" t="s">
        <v>14</v>
      </c>
      <c r="D11627">
        <v>2015</v>
      </c>
      <c r="E11627">
        <v>9</v>
      </c>
      <c r="F11627">
        <v>1556.826</v>
      </c>
      <c r="G11627">
        <v>1556.826</v>
      </c>
      <c r="H11627">
        <v>75.60172</v>
      </c>
      <c r="I11627">
        <v>82.282780000000002</v>
      </c>
      <c r="J11627">
        <v>-105.4496</v>
      </c>
      <c r="K11627">
        <v>-43.14913</v>
      </c>
      <c r="L11627">
        <v>0</v>
      </c>
      <c r="M11627">
        <v>43.14913</v>
      </c>
      <c r="N11627">
        <v>105.4496</v>
      </c>
      <c r="O11627">
        <v>405</v>
      </c>
      <c r="P11627">
        <v>110.53436000000001</v>
      </c>
      <c r="Q11627">
        <v>5</v>
      </c>
      <c r="R11627" s="75">
        <v>39587</v>
      </c>
      <c r="S11627" t="s">
        <v>115</v>
      </c>
      <c r="T11627" t="s">
        <v>112</v>
      </c>
      <c r="U11627">
        <v>7.5446299999999994E-2</v>
      </c>
      <c r="Z11627" s="97">
        <v>1110000000</v>
      </c>
    </row>
    <row r="11628" spans="1:26">
      <c r="A11628" t="s">
        <v>115</v>
      </c>
      <c r="B11628" t="s">
        <v>56</v>
      </c>
      <c r="C11628" t="s">
        <v>14</v>
      </c>
      <c r="D11628">
        <v>2015</v>
      </c>
      <c r="E11628">
        <v>10</v>
      </c>
      <c r="F11628">
        <v>1568.2280000000001</v>
      </c>
      <c r="G11628">
        <v>1568.2280000000001</v>
      </c>
      <c r="H11628">
        <v>79.289839999999998</v>
      </c>
      <c r="I11628">
        <v>82.019580000000005</v>
      </c>
      <c r="J11628">
        <v>-105.1123</v>
      </c>
      <c r="K11628">
        <v>-43.011110000000002</v>
      </c>
      <c r="L11628">
        <v>0</v>
      </c>
      <c r="M11628">
        <v>43.011110000000002</v>
      </c>
      <c r="N11628">
        <v>105.1123</v>
      </c>
      <c r="O11628">
        <v>405</v>
      </c>
      <c r="P11628">
        <v>110.53436000000001</v>
      </c>
      <c r="Q11628">
        <v>5</v>
      </c>
      <c r="R11628" s="75">
        <v>39587</v>
      </c>
      <c r="S11628" t="s">
        <v>115</v>
      </c>
      <c r="T11628" t="s">
        <v>112</v>
      </c>
      <c r="U11628">
        <v>7.5446299999999994E-2</v>
      </c>
      <c r="Z11628" s="97">
        <v>1100000000</v>
      </c>
    </row>
    <row r="11629" spans="1:26">
      <c r="A11629" t="s">
        <v>115</v>
      </c>
      <c r="B11629" t="s">
        <v>56</v>
      </c>
      <c r="C11629" t="s">
        <v>14</v>
      </c>
      <c r="D11629">
        <v>2015</v>
      </c>
      <c r="E11629">
        <v>11</v>
      </c>
      <c r="F11629">
        <v>1590.3520000000001</v>
      </c>
      <c r="G11629">
        <v>1591.297</v>
      </c>
      <c r="H11629">
        <v>81.967200000000005</v>
      </c>
      <c r="I11629">
        <v>82.106049999999996</v>
      </c>
      <c r="J11629">
        <v>-106.1688</v>
      </c>
      <c r="K11629">
        <v>-44.002130000000001</v>
      </c>
      <c r="L11629">
        <v>-0.94567869999999998</v>
      </c>
      <c r="M11629">
        <v>42.110770000000002</v>
      </c>
      <c r="N11629">
        <v>104.2775</v>
      </c>
      <c r="O11629">
        <v>405</v>
      </c>
      <c r="P11629">
        <v>110.53436000000001</v>
      </c>
      <c r="Q11629">
        <v>5</v>
      </c>
      <c r="R11629" s="75">
        <v>39587</v>
      </c>
      <c r="S11629" t="s">
        <v>115</v>
      </c>
      <c r="T11629" t="s">
        <v>112</v>
      </c>
      <c r="U11629">
        <v>7.5446299999999994E-2</v>
      </c>
      <c r="Z11629" s="97">
        <v>1110000000</v>
      </c>
    </row>
    <row r="11630" spans="1:26">
      <c r="A11630" t="s">
        <v>115</v>
      </c>
      <c r="B11630" t="s">
        <v>56</v>
      </c>
      <c r="C11630" t="s">
        <v>14</v>
      </c>
      <c r="D11630">
        <v>2015</v>
      </c>
      <c r="E11630">
        <v>12</v>
      </c>
      <c r="F11630">
        <v>1549.7080000000001</v>
      </c>
      <c r="G11630">
        <v>1584.961</v>
      </c>
      <c r="H11630">
        <v>84.114620000000002</v>
      </c>
      <c r="I11630">
        <v>82.069209999999998</v>
      </c>
      <c r="J11630">
        <v>-140.42850000000001</v>
      </c>
      <c r="K11630">
        <v>-78.289699999999996</v>
      </c>
      <c r="L11630">
        <v>-35.252560000000003</v>
      </c>
      <c r="M11630">
        <v>7.7845700000000004</v>
      </c>
      <c r="N11630">
        <v>69.923360000000002</v>
      </c>
      <c r="O11630">
        <v>405</v>
      </c>
      <c r="P11630">
        <v>110.53436000000001</v>
      </c>
      <c r="Q11630">
        <v>5</v>
      </c>
      <c r="R11630" s="75">
        <v>39587</v>
      </c>
      <c r="S11630" t="s">
        <v>115</v>
      </c>
      <c r="T11630" t="s">
        <v>112</v>
      </c>
      <c r="U11630">
        <v>7.5446299999999994E-2</v>
      </c>
      <c r="Z11630" s="97">
        <v>1100000000</v>
      </c>
    </row>
    <row r="11631" spans="1:26">
      <c r="A11631" t="s">
        <v>115</v>
      </c>
      <c r="B11631" t="s">
        <v>56</v>
      </c>
      <c r="C11631" t="s">
        <v>14</v>
      </c>
      <c r="D11631">
        <v>2015</v>
      </c>
      <c r="E11631">
        <v>13</v>
      </c>
      <c r="F11631">
        <v>1505.694</v>
      </c>
      <c r="G11631">
        <v>934.10450000000003</v>
      </c>
      <c r="H11631">
        <v>85.941869999999994</v>
      </c>
      <c r="I11631">
        <v>81.685760000000002</v>
      </c>
      <c r="J11631">
        <v>466.90469999999999</v>
      </c>
      <c r="K11631">
        <v>528.75319999999999</v>
      </c>
      <c r="L11631">
        <v>571.58920000000001</v>
      </c>
      <c r="M11631">
        <v>614.42529999999999</v>
      </c>
      <c r="N11631">
        <v>676.27369999999996</v>
      </c>
      <c r="O11631">
        <v>405</v>
      </c>
      <c r="P11631">
        <v>110.53436000000001</v>
      </c>
      <c r="Q11631">
        <v>5</v>
      </c>
      <c r="R11631" s="75">
        <v>39587</v>
      </c>
      <c r="S11631" t="s">
        <v>115</v>
      </c>
      <c r="T11631" t="s">
        <v>112</v>
      </c>
      <c r="U11631">
        <v>7.5446299999999994E-2</v>
      </c>
      <c r="Z11631" s="97">
        <v>1090000000</v>
      </c>
    </row>
    <row r="11632" spans="1:26">
      <c r="A11632" t="s">
        <v>115</v>
      </c>
      <c r="B11632" t="s">
        <v>56</v>
      </c>
      <c r="C11632" t="s">
        <v>14</v>
      </c>
      <c r="D11632">
        <v>2015</v>
      </c>
      <c r="E11632">
        <v>14</v>
      </c>
      <c r="F11632">
        <v>1479.039</v>
      </c>
      <c r="G11632">
        <v>208.4348</v>
      </c>
      <c r="H11632">
        <v>87.307230000000004</v>
      </c>
      <c r="I11632">
        <v>81.546880000000002</v>
      </c>
      <c r="J11632">
        <v>1166.097</v>
      </c>
      <c r="K11632">
        <v>1227.8409999999999</v>
      </c>
      <c r="L11632">
        <v>1270.604</v>
      </c>
      <c r="M11632">
        <v>1313.367</v>
      </c>
      <c r="N11632">
        <v>1375.11</v>
      </c>
      <c r="O11632">
        <v>405</v>
      </c>
      <c r="P11632">
        <v>110.53436000000001</v>
      </c>
      <c r="Q11632">
        <v>5</v>
      </c>
      <c r="R11632" s="75">
        <v>39587</v>
      </c>
      <c r="S11632" t="s">
        <v>115</v>
      </c>
      <c r="T11632" t="s">
        <v>112</v>
      </c>
      <c r="U11632">
        <v>7.5446299999999994E-2</v>
      </c>
      <c r="Z11632" s="97">
        <v>1090000000</v>
      </c>
    </row>
    <row r="11633" spans="1:26">
      <c r="A11633" t="s">
        <v>115</v>
      </c>
      <c r="B11633" t="s">
        <v>56</v>
      </c>
      <c r="C11633" t="s">
        <v>14</v>
      </c>
      <c r="D11633">
        <v>2015</v>
      </c>
      <c r="E11633">
        <v>15</v>
      </c>
      <c r="F11633">
        <v>1451.1120000000001</v>
      </c>
      <c r="G11633">
        <v>207.97149999999999</v>
      </c>
      <c r="H11633">
        <v>87.912679999999995</v>
      </c>
      <c r="I11633">
        <v>81.316829999999996</v>
      </c>
      <c r="J11633">
        <v>1138.9290000000001</v>
      </c>
      <c r="K11633">
        <v>1200.498</v>
      </c>
      <c r="L11633">
        <v>1243.1410000000001</v>
      </c>
      <c r="M11633">
        <v>1285.7829999999999</v>
      </c>
      <c r="N11633">
        <v>1347.3520000000001</v>
      </c>
      <c r="O11633">
        <v>405</v>
      </c>
      <c r="P11633">
        <v>110.53436000000001</v>
      </c>
      <c r="Q11633">
        <v>5</v>
      </c>
      <c r="R11633" s="75">
        <v>39587</v>
      </c>
      <c r="S11633" t="s">
        <v>115</v>
      </c>
      <c r="T11633" t="s">
        <v>112</v>
      </c>
      <c r="U11633">
        <v>7.5446299999999994E-2</v>
      </c>
      <c r="Z11633" s="97">
        <v>1080000000</v>
      </c>
    </row>
    <row r="11634" spans="1:26">
      <c r="A11634" t="s">
        <v>115</v>
      </c>
      <c r="B11634" t="s">
        <v>56</v>
      </c>
      <c r="C11634" t="s">
        <v>14</v>
      </c>
      <c r="D11634">
        <v>2015</v>
      </c>
      <c r="E11634">
        <v>16</v>
      </c>
      <c r="F11634">
        <v>1424.902</v>
      </c>
      <c r="G11634">
        <v>207.01009999999999</v>
      </c>
      <c r="H11634">
        <v>87.223010000000002</v>
      </c>
      <c r="I11634">
        <v>81.399929999999998</v>
      </c>
      <c r="J11634">
        <v>1113.5740000000001</v>
      </c>
      <c r="K11634">
        <v>1175.2059999999999</v>
      </c>
      <c r="L11634">
        <v>1217.8920000000001</v>
      </c>
      <c r="M11634">
        <v>1260.578</v>
      </c>
      <c r="N11634">
        <v>1322.21</v>
      </c>
      <c r="O11634">
        <v>405</v>
      </c>
      <c r="P11634">
        <v>110.53436000000001</v>
      </c>
      <c r="Q11634">
        <v>5</v>
      </c>
      <c r="R11634" s="75">
        <v>39587</v>
      </c>
      <c r="S11634" t="s">
        <v>115</v>
      </c>
      <c r="T11634" t="s">
        <v>112</v>
      </c>
      <c r="U11634">
        <v>7.5446299999999994E-2</v>
      </c>
      <c r="Z11634" s="97">
        <v>1090000000</v>
      </c>
    </row>
    <row r="11635" spans="1:26">
      <c r="A11635" t="s">
        <v>115</v>
      </c>
      <c r="B11635" t="s">
        <v>56</v>
      </c>
      <c r="C11635" t="s">
        <v>14</v>
      </c>
      <c r="D11635">
        <v>2015</v>
      </c>
      <c r="E11635">
        <v>17</v>
      </c>
      <c r="F11635">
        <v>1396.7360000000001</v>
      </c>
      <c r="G11635">
        <v>206.1644</v>
      </c>
      <c r="H11635">
        <v>84.291759999999996</v>
      </c>
      <c r="I11635">
        <v>81.483670000000004</v>
      </c>
      <c r="J11635">
        <v>1086.146</v>
      </c>
      <c r="K11635">
        <v>1147.8420000000001</v>
      </c>
      <c r="L11635">
        <v>1190.5719999999999</v>
      </c>
      <c r="M11635">
        <v>1233.3019999999999</v>
      </c>
      <c r="N11635">
        <v>1294.9970000000001</v>
      </c>
      <c r="O11635">
        <v>405</v>
      </c>
      <c r="P11635">
        <v>110.53436000000001</v>
      </c>
      <c r="Q11635">
        <v>5</v>
      </c>
      <c r="R11635" s="75">
        <v>39587</v>
      </c>
      <c r="S11635" t="s">
        <v>115</v>
      </c>
      <c r="T11635" t="s">
        <v>112</v>
      </c>
      <c r="U11635">
        <v>7.5446299999999994E-2</v>
      </c>
      <c r="Z11635" s="97">
        <v>1090000000</v>
      </c>
    </row>
    <row r="11636" spans="1:26">
      <c r="A11636" t="s">
        <v>115</v>
      </c>
      <c r="B11636" t="s">
        <v>56</v>
      </c>
      <c r="C11636" t="s">
        <v>14</v>
      </c>
      <c r="D11636">
        <v>2015</v>
      </c>
      <c r="E11636">
        <v>18</v>
      </c>
      <c r="F11636">
        <v>1369.1969999999999</v>
      </c>
      <c r="G11636">
        <v>204.85149999999999</v>
      </c>
      <c r="H11636">
        <v>81.712069999999997</v>
      </c>
      <c r="I11636">
        <v>81.449550000000002</v>
      </c>
      <c r="J11636">
        <v>1059.9639999999999</v>
      </c>
      <c r="K11636">
        <v>1121.633</v>
      </c>
      <c r="L11636">
        <v>1164.346</v>
      </c>
      <c r="M11636">
        <v>1207.058</v>
      </c>
      <c r="N11636">
        <v>1268.7270000000001</v>
      </c>
      <c r="O11636">
        <v>405</v>
      </c>
      <c r="P11636">
        <v>110.53436000000001</v>
      </c>
      <c r="Q11636">
        <v>5</v>
      </c>
      <c r="R11636" s="75">
        <v>39587</v>
      </c>
      <c r="S11636" t="s">
        <v>115</v>
      </c>
      <c r="T11636" t="s">
        <v>112</v>
      </c>
      <c r="U11636">
        <v>7.5446299999999994E-2</v>
      </c>
      <c r="Z11636" s="97">
        <v>1090000000</v>
      </c>
    </row>
    <row r="11637" spans="1:26">
      <c r="A11637" t="s">
        <v>115</v>
      </c>
      <c r="B11637" t="s">
        <v>56</v>
      </c>
      <c r="C11637" t="s">
        <v>14</v>
      </c>
      <c r="D11637">
        <v>2015</v>
      </c>
      <c r="E11637">
        <v>19</v>
      </c>
      <c r="F11637">
        <v>1401.1079999999999</v>
      </c>
      <c r="G11637">
        <v>667.08230000000003</v>
      </c>
      <c r="H11637">
        <v>78.61251</v>
      </c>
      <c r="I11637">
        <v>82.720089999999999</v>
      </c>
      <c r="J11637">
        <v>628.01559999999995</v>
      </c>
      <c r="K11637">
        <v>690.6472</v>
      </c>
      <c r="L11637">
        <v>734.02560000000005</v>
      </c>
      <c r="M11637">
        <v>777.40409999999997</v>
      </c>
      <c r="N11637">
        <v>840.03570000000002</v>
      </c>
      <c r="O11637">
        <v>405</v>
      </c>
      <c r="P11637">
        <v>110.53436000000001</v>
      </c>
      <c r="Q11637">
        <v>5</v>
      </c>
      <c r="R11637" s="75">
        <v>39587</v>
      </c>
      <c r="S11637" t="s">
        <v>115</v>
      </c>
      <c r="T11637" t="s">
        <v>112</v>
      </c>
      <c r="U11637">
        <v>7.5446299999999994E-2</v>
      </c>
      <c r="Z11637" s="97">
        <v>1120000000</v>
      </c>
    </row>
    <row r="11638" spans="1:26">
      <c r="A11638" t="s">
        <v>115</v>
      </c>
      <c r="B11638" t="s">
        <v>56</v>
      </c>
      <c r="C11638" t="s">
        <v>14</v>
      </c>
      <c r="D11638">
        <v>2015</v>
      </c>
      <c r="E11638">
        <v>20</v>
      </c>
      <c r="F11638">
        <v>1389.3</v>
      </c>
      <c r="G11638">
        <v>1127.181</v>
      </c>
      <c r="H11638">
        <v>74.513810000000007</v>
      </c>
      <c r="I11638">
        <v>82.597539999999995</v>
      </c>
      <c r="J11638">
        <v>156.2653</v>
      </c>
      <c r="K11638">
        <v>218.80410000000001</v>
      </c>
      <c r="L11638">
        <v>262.11829999999998</v>
      </c>
      <c r="M11638">
        <v>305.4325</v>
      </c>
      <c r="N11638">
        <v>367.97129999999999</v>
      </c>
      <c r="O11638">
        <v>405</v>
      </c>
      <c r="P11638">
        <v>110.53436000000001</v>
      </c>
      <c r="Q11638">
        <v>5</v>
      </c>
      <c r="R11638" s="75">
        <v>39587</v>
      </c>
      <c r="S11638" t="s">
        <v>115</v>
      </c>
      <c r="T11638" t="s">
        <v>112</v>
      </c>
      <c r="U11638">
        <v>7.5446299999999994E-2</v>
      </c>
      <c r="Z11638" s="97">
        <v>1120000000</v>
      </c>
    </row>
    <row r="11639" spans="1:26">
      <c r="A11639" t="s">
        <v>115</v>
      </c>
      <c r="B11639" t="s">
        <v>56</v>
      </c>
      <c r="C11639" t="s">
        <v>14</v>
      </c>
      <c r="D11639">
        <v>2015</v>
      </c>
      <c r="E11639">
        <v>21</v>
      </c>
      <c r="F11639">
        <v>1485.347</v>
      </c>
      <c r="G11639">
        <v>1238.116</v>
      </c>
      <c r="H11639">
        <v>70.390690000000006</v>
      </c>
      <c r="I11639">
        <v>82.559460000000001</v>
      </c>
      <c r="J11639">
        <v>141.42670000000001</v>
      </c>
      <c r="K11639">
        <v>203.9367</v>
      </c>
      <c r="L11639">
        <v>247.23099999999999</v>
      </c>
      <c r="M11639">
        <v>290.52519999999998</v>
      </c>
      <c r="N11639">
        <v>353.03519999999997</v>
      </c>
      <c r="O11639">
        <v>405</v>
      </c>
      <c r="P11639">
        <v>110.53436000000001</v>
      </c>
      <c r="Q11639">
        <v>5</v>
      </c>
      <c r="R11639" s="75">
        <v>39587</v>
      </c>
      <c r="S11639" t="s">
        <v>115</v>
      </c>
      <c r="T11639" t="s">
        <v>112</v>
      </c>
      <c r="U11639">
        <v>7.5446299999999994E-2</v>
      </c>
      <c r="Z11639" s="97">
        <v>1120000000</v>
      </c>
    </row>
    <row r="11640" spans="1:26">
      <c r="A11640" t="s">
        <v>115</v>
      </c>
      <c r="B11640" t="s">
        <v>56</v>
      </c>
      <c r="C11640" t="s">
        <v>14</v>
      </c>
      <c r="D11640">
        <v>2015</v>
      </c>
      <c r="E11640">
        <v>22</v>
      </c>
      <c r="F11640">
        <v>1483.575</v>
      </c>
      <c r="G11640">
        <v>1318.3979999999999</v>
      </c>
      <c r="H11640">
        <v>68.708110000000005</v>
      </c>
      <c r="I11640">
        <v>82.511309999999995</v>
      </c>
      <c r="J11640">
        <v>59.434010000000001</v>
      </c>
      <c r="K11640">
        <v>121.9075</v>
      </c>
      <c r="L11640">
        <v>165.1765</v>
      </c>
      <c r="M11640">
        <v>208.44550000000001</v>
      </c>
      <c r="N11640">
        <v>270.91899999999998</v>
      </c>
      <c r="O11640">
        <v>405</v>
      </c>
      <c r="P11640">
        <v>110.53436000000001</v>
      </c>
      <c r="Q11640">
        <v>5</v>
      </c>
      <c r="R11640" s="75">
        <v>39587</v>
      </c>
      <c r="S11640" t="s">
        <v>115</v>
      </c>
      <c r="T11640" t="s">
        <v>112</v>
      </c>
      <c r="U11640">
        <v>7.5446299999999994E-2</v>
      </c>
      <c r="Z11640" s="97">
        <v>1120000000</v>
      </c>
    </row>
    <row r="11641" spans="1:26">
      <c r="A11641" t="s">
        <v>115</v>
      </c>
      <c r="B11641" t="s">
        <v>56</v>
      </c>
      <c r="C11641" t="s">
        <v>14</v>
      </c>
      <c r="D11641">
        <v>2015</v>
      </c>
      <c r="E11641">
        <v>23</v>
      </c>
      <c r="F11641">
        <v>1470.712</v>
      </c>
      <c r="G11641">
        <v>1331.5550000000001</v>
      </c>
      <c r="H11641">
        <v>66.736859999999993</v>
      </c>
      <c r="I11641">
        <v>82.478380000000001</v>
      </c>
      <c r="J11641">
        <v>33.45693</v>
      </c>
      <c r="K11641">
        <v>95.905529999999999</v>
      </c>
      <c r="L11641">
        <v>139.15719999999999</v>
      </c>
      <c r="M11641">
        <v>182.40889999999999</v>
      </c>
      <c r="N11641">
        <v>244.85749999999999</v>
      </c>
      <c r="O11641">
        <v>405</v>
      </c>
      <c r="P11641">
        <v>110.53436000000001</v>
      </c>
      <c r="Q11641">
        <v>5</v>
      </c>
      <c r="R11641" s="75">
        <v>39587</v>
      </c>
      <c r="S11641" t="s">
        <v>115</v>
      </c>
      <c r="T11641" t="s">
        <v>112</v>
      </c>
      <c r="U11641">
        <v>7.5446299999999994E-2</v>
      </c>
      <c r="Z11641" s="97">
        <v>1120000000</v>
      </c>
    </row>
    <row r="11642" spans="1:26">
      <c r="A11642" t="s">
        <v>115</v>
      </c>
      <c r="B11642" t="s">
        <v>56</v>
      </c>
      <c r="C11642" t="s">
        <v>14</v>
      </c>
      <c r="D11642">
        <v>2015</v>
      </c>
      <c r="E11642">
        <v>24</v>
      </c>
      <c r="F11642">
        <v>1446.4649999999999</v>
      </c>
      <c r="G11642">
        <v>1330.53</v>
      </c>
      <c r="H11642">
        <v>65.334599999999995</v>
      </c>
      <c r="I11642">
        <v>82.713809999999995</v>
      </c>
      <c r="J11642">
        <v>9.9331630000000004</v>
      </c>
      <c r="K11642">
        <v>72.560010000000005</v>
      </c>
      <c r="L11642">
        <v>115.93519999999999</v>
      </c>
      <c r="M11642">
        <v>159.31030000000001</v>
      </c>
      <c r="N11642">
        <v>221.93719999999999</v>
      </c>
      <c r="O11642">
        <v>405</v>
      </c>
      <c r="P11642">
        <v>110.53436000000001</v>
      </c>
      <c r="Q11642">
        <v>5</v>
      </c>
      <c r="R11642" s="75">
        <v>39587</v>
      </c>
      <c r="S11642" t="s">
        <v>115</v>
      </c>
      <c r="T11642" t="s">
        <v>112</v>
      </c>
      <c r="U11642">
        <v>7.5446299999999994E-2</v>
      </c>
      <c r="Z11642" s="97">
        <v>1120000000</v>
      </c>
    </row>
    <row r="11643" spans="1:26">
      <c r="A11643" t="s">
        <v>115</v>
      </c>
      <c r="B11643" t="s">
        <v>56</v>
      </c>
      <c r="C11643" t="s">
        <v>15</v>
      </c>
      <c r="D11643">
        <v>2015</v>
      </c>
      <c r="E11643">
        <v>1</v>
      </c>
      <c r="F11643">
        <v>1404.271</v>
      </c>
      <c r="G11643">
        <v>1404.271</v>
      </c>
      <c r="H11643">
        <v>73.514619999999994</v>
      </c>
      <c r="I11643">
        <v>82.358509999999995</v>
      </c>
      <c r="J11643">
        <v>-105.5467</v>
      </c>
      <c r="K11643">
        <v>-43.188850000000002</v>
      </c>
      <c r="L11643">
        <v>0</v>
      </c>
      <c r="M11643">
        <v>43.188850000000002</v>
      </c>
      <c r="N11643">
        <v>105.5467</v>
      </c>
      <c r="O11643">
        <v>405</v>
      </c>
      <c r="P11643">
        <v>110.53436000000001</v>
      </c>
      <c r="Q11643">
        <v>6</v>
      </c>
      <c r="R11643" s="75">
        <v>34512</v>
      </c>
      <c r="S11643" t="s">
        <v>115</v>
      </c>
      <c r="T11643" t="s">
        <v>112</v>
      </c>
      <c r="U11643">
        <v>6.8955199999999994E-2</v>
      </c>
      <c r="Z11643" s="97">
        <v>1110000000</v>
      </c>
    </row>
    <row r="11644" spans="1:26">
      <c r="A11644" t="s">
        <v>115</v>
      </c>
      <c r="B11644" t="s">
        <v>56</v>
      </c>
      <c r="C11644" t="s">
        <v>15</v>
      </c>
      <c r="D11644">
        <v>2015</v>
      </c>
      <c r="E11644">
        <v>2</v>
      </c>
      <c r="F11644">
        <v>1386.623</v>
      </c>
      <c r="G11644">
        <v>1386.623</v>
      </c>
      <c r="H11644">
        <v>71.798209999999997</v>
      </c>
      <c r="I11644">
        <v>82.195260000000005</v>
      </c>
      <c r="J11644">
        <v>-105.33750000000001</v>
      </c>
      <c r="K11644">
        <v>-43.10324</v>
      </c>
      <c r="L11644">
        <v>0</v>
      </c>
      <c r="M11644">
        <v>43.10324</v>
      </c>
      <c r="N11644">
        <v>105.33750000000001</v>
      </c>
      <c r="O11644">
        <v>405</v>
      </c>
      <c r="P11644">
        <v>110.53436000000001</v>
      </c>
      <c r="Q11644">
        <v>6</v>
      </c>
      <c r="R11644" s="75">
        <v>34512</v>
      </c>
      <c r="S11644" t="s">
        <v>115</v>
      </c>
      <c r="T11644" t="s">
        <v>112</v>
      </c>
      <c r="U11644">
        <v>6.8955199999999994E-2</v>
      </c>
      <c r="Z11644" s="97">
        <v>1110000000</v>
      </c>
    </row>
    <row r="11645" spans="1:26">
      <c r="A11645" t="s">
        <v>115</v>
      </c>
      <c r="B11645" t="s">
        <v>56</v>
      </c>
      <c r="C11645" t="s">
        <v>15</v>
      </c>
      <c r="D11645">
        <v>2015</v>
      </c>
      <c r="E11645">
        <v>3</v>
      </c>
      <c r="F11645">
        <v>1379.4259999999999</v>
      </c>
      <c r="G11645">
        <v>1379.4259999999999</v>
      </c>
      <c r="H11645">
        <v>70.941450000000003</v>
      </c>
      <c r="I11645">
        <v>82.323890000000006</v>
      </c>
      <c r="J11645">
        <v>-105.50230000000001</v>
      </c>
      <c r="K11645">
        <v>-43.17069</v>
      </c>
      <c r="L11645">
        <v>0</v>
      </c>
      <c r="M11645">
        <v>43.17069</v>
      </c>
      <c r="N11645">
        <v>105.50230000000001</v>
      </c>
      <c r="O11645">
        <v>405</v>
      </c>
      <c r="P11645">
        <v>110.53436000000001</v>
      </c>
      <c r="Q11645">
        <v>6</v>
      </c>
      <c r="R11645" s="75">
        <v>34512</v>
      </c>
      <c r="S11645" t="s">
        <v>115</v>
      </c>
      <c r="T11645" t="s">
        <v>112</v>
      </c>
      <c r="U11645">
        <v>6.8955199999999994E-2</v>
      </c>
      <c r="Z11645" s="97">
        <v>1110000000</v>
      </c>
    </row>
    <row r="11646" spans="1:26">
      <c r="A11646" t="s">
        <v>115</v>
      </c>
      <c r="B11646" t="s">
        <v>56</v>
      </c>
      <c r="C11646" t="s">
        <v>15</v>
      </c>
      <c r="D11646">
        <v>2015</v>
      </c>
      <c r="E11646">
        <v>4</v>
      </c>
      <c r="F11646">
        <v>1377.2940000000001</v>
      </c>
      <c r="G11646">
        <v>1377.2940000000001</v>
      </c>
      <c r="H11646">
        <v>70.301109999999994</v>
      </c>
      <c r="I11646">
        <v>82.347849999999994</v>
      </c>
      <c r="J11646">
        <v>-105.533</v>
      </c>
      <c r="K11646">
        <v>-43.183259999999997</v>
      </c>
      <c r="L11646">
        <v>0</v>
      </c>
      <c r="M11646">
        <v>43.183259999999997</v>
      </c>
      <c r="N11646">
        <v>105.533</v>
      </c>
      <c r="O11646">
        <v>405</v>
      </c>
      <c r="P11646">
        <v>110.53436000000001</v>
      </c>
      <c r="Q11646">
        <v>6</v>
      </c>
      <c r="R11646" s="75">
        <v>34512</v>
      </c>
      <c r="S11646" t="s">
        <v>115</v>
      </c>
      <c r="T11646" t="s">
        <v>112</v>
      </c>
      <c r="U11646">
        <v>6.8955199999999994E-2</v>
      </c>
      <c r="Z11646" s="97">
        <v>1110000000</v>
      </c>
    </row>
    <row r="11647" spans="1:26">
      <c r="A11647" t="s">
        <v>115</v>
      </c>
      <c r="B11647" t="s">
        <v>56</v>
      </c>
      <c r="C11647" t="s">
        <v>15</v>
      </c>
      <c r="D11647">
        <v>2015</v>
      </c>
      <c r="E11647">
        <v>5</v>
      </c>
      <c r="F11647">
        <v>1412.922</v>
      </c>
      <c r="G11647">
        <v>1412.922</v>
      </c>
      <c r="H11647">
        <v>70.040570000000002</v>
      </c>
      <c r="I11647">
        <v>82.401269999999997</v>
      </c>
      <c r="J11647">
        <v>-105.6015</v>
      </c>
      <c r="K11647">
        <v>-43.211269999999999</v>
      </c>
      <c r="L11647">
        <v>0</v>
      </c>
      <c r="M11647">
        <v>43.211269999999999</v>
      </c>
      <c r="N11647">
        <v>105.6015</v>
      </c>
      <c r="O11647">
        <v>405</v>
      </c>
      <c r="P11647">
        <v>110.53436000000001</v>
      </c>
      <c r="Q11647">
        <v>6</v>
      </c>
      <c r="R11647" s="75">
        <v>34512</v>
      </c>
      <c r="S11647" t="s">
        <v>115</v>
      </c>
      <c r="T11647" t="s">
        <v>112</v>
      </c>
      <c r="U11647">
        <v>6.8955199999999994E-2</v>
      </c>
      <c r="Z11647" s="97">
        <v>1110000000</v>
      </c>
    </row>
    <row r="11648" spans="1:26">
      <c r="A11648" t="s">
        <v>115</v>
      </c>
      <c r="B11648" t="s">
        <v>56</v>
      </c>
      <c r="C11648" t="s">
        <v>15</v>
      </c>
      <c r="D11648">
        <v>2015</v>
      </c>
      <c r="E11648">
        <v>6</v>
      </c>
      <c r="F11648">
        <v>1452.9659999999999</v>
      </c>
      <c r="G11648">
        <v>1452.9659999999999</v>
      </c>
      <c r="H11648">
        <v>69.686859999999996</v>
      </c>
      <c r="I11648">
        <v>82.460949999999997</v>
      </c>
      <c r="J11648">
        <v>-105.678</v>
      </c>
      <c r="K11648">
        <v>-43.242570000000001</v>
      </c>
      <c r="L11648">
        <v>0</v>
      </c>
      <c r="M11648">
        <v>43.242570000000001</v>
      </c>
      <c r="N11648">
        <v>105.678</v>
      </c>
      <c r="O11648">
        <v>405</v>
      </c>
      <c r="P11648">
        <v>110.53436000000001</v>
      </c>
      <c r="Q11648">
        <v>6</v>
      </c>
      <c r="R11648" s="75">
        <v>34512</v>
      </c>
      <c r="S11648" t="s">
        <v>115</v>
      </c>
      <c r="T11648" t="s">
        <v>112</v>
      </c>
      <c r="U11648">
        <v>6.8955199999999994E-2</v>
      </c>
      <c r="Z11648" s="97">
        <v>1120000000</v>
      </c>
    </row>
    <row r="11649" spans="1:26">
      <c r="A11649" t="s">
        <v>115</v>
      </c>
      <c r="B11649" t="s">
        <v>56</v>
      </c>
      <c r="C11649" t="s">
        <v>15</v>
      </c>
      <c r="D11649">
        <v>2015</v>
      </c>
      <c r="E11649">
        <v>7</v>
      </c>
      <c r="F11649">
        <v>1467.5940000000001</v>
      </c>
      <c r="G11649">
        <v>1467.5940000000001</v>
      </c>
      <c r="H11649">
        <v>70.315860000000001</v>
      </c>
      <c r="I11649">
        <v>82.430980000000005</v>
      </c>
      <c r="J11649">
        <v>-105.6396</v>
      </c>
      <c r="K11649">
        <v>-43.226849999999999</v>
      </c>
      <c r="L11649">
        <v>0</v>
      </c>
      <c r="M11649">
        <v>43.226849999999999</v>
      </c>
      <c r="N11649">
        <v>105.6396</v>
      </c>
      <c r="O11649">
        <v>405</v>
      </c>
      <c r="P11649">
        <v>110.53436000000001</v>
      </c>
      <c r="Q11649">
        <v>6</v>
      </c>
      <c r="R11649" s="75">
        <v>34512</v>
      </c>
      <c r="S11649" t="s">
        <v>115</v>
      </c>
      <c r="T11649" t="s">
        <v>112</v>
      </c>
      <c r="U11649">
        <v>6.8955199999999994E-2</v>
      </c>
      <c r="Z11649" s="97">
        <v>1110000000</v>
      </c>
    </row>
    <row r="11650" spans="1:26">
      <c r="A11650" t="s">
        <v>115</v>
      </c>
      <c r="B11650" t="s">
        <v>56</v>
      </c>
      <c r="C11650" t="s">
        <v>15</v>
      </c>
      <c r="D11650">
        <v>2015</v>
      </c>
      <c r="E11650">
        <v>8</v>
      </c>
      <c r="F11650">
        <v>1564.789</v>
      </c>
      <c r="G11650">
        <v>1564.789</v>
      </c>
      <c r="H11650">
        <v>72.885409999999993</v>
      </c>
      <c r="I11650">
        <v>83.261219999999994</v>
      </c>
      <c r="J11650">
        <v>-106.70359999999999</v>
      </c>
      <c r="K11650">
        <v>-43.662230000000001</v>
      </c>
      <c r="L11650">
        <v>0</v>
      </c>
      <c r="M11650">
        <v>43.662230000000001</v>
      </c>
      <c r="N11650">
        <v>106.70359999999999</v>
      </c>
      <c r="O11650">
        <v>405</v>
      </c>
      <c r="P11650">
        <v>110.53436000000001</v>
      </c>
      <c r="Q11650">
        <v>6</v>
      </c>
      <c r="R11650" s="75">
        <v>34512</v>
      </c>
      <c r="S11650" t="s">
        <v>115</v>
      </c>
      <c r="T11650" t="s">
        <v>112</v>
      </c>
      <c r="U11650">
        <v>6.8955199999999994E-2</v>
      </c>
      <c r="Z11650" s="97">
        <v>1140000000</v>
      </c>
    </row>
    <row r="11651" spans="1:26">
      <c r="A11651" t="s">
        <v>115</v>
      </c>
      <c r="B11651" t="s">
        <v>56</v>
      </c>
      <c r="C11651" t="s">
        <v>15</v>
      </c>
      <c r="D11651">
        <v>2015</v>
      </c>
      <c r="E11651">
        <v>9</v>
      </c>
      <c r="F11651">
        <v>1583.665</v>
      </c>
      <c r="G11651">
        <v>1583.665</v>
      </c>
      <c r="H11651">
        <v>76.837350000000001</v>
      </c>
      <c r="I11651">
        <v>83.037970000000001</v>
      </c>
      <c r="J11651">
        <v>-106.4174</v>
      </c>
      <c r="K11651">
        <v>-43.54515</v>
      </c>
      <c r="L11651">
        <v>0</v>
      </c>
      <c r="M11651">
        <v>43.54515</v>
      </c>
      <c r="N11651">
        <v>106.4174</v>
      </c>
      <c r="O11651">
        <v>405</v>
      </c>
      <c r="P11651">
        <v>110.53436000000001</v>
      </c>
      <c r="Q11651">
        <v>6</v>
      </c>
      <c r="R11651" s="75">
        <v>34512</v>
      </c>
      <c r="S11651" t="s">
        <v>115</v>
      </c>
      <c r="T11651" t="s">
        <v>112</v>
      </c>
      <c r="U11651">
        <v>6.8955199999999994E-2</v>
      </c>
      <c r="Z11651" s="97">
        <v>1130000000</v>
      </c>
    </row>
    <row r="11652" spans="1:26">
      <c r="A11652" t="s">
        <v>115</v>
      </c>
      <c r="B11652" t="s">
        <v>56</v>
      </c>
      <c r="C11652" t="s">
        <v>15</v>
      </c>
      <c r="D11652">
        <v>2015</v>
      </c>
      <c r="E11652">
        <v>10</v>
      </c>
      <c r="F11652">
        <v>1568.2750000000001</v>
      </c>
      <c r="G11652">
        <v>1568.2750000000001</v>
      </c>
      <c r="H11652">
        <v>80.111410000000006</v>
      </c>
      <c r="I11652">
        <v>82.802890000000005</v>
      </c>
      <c r="J11652">
        <v>-106.11620000000001</v>
      </c>
      <c r="K11652">
        <v>-43.421880000000002</v>
      </c>
      <c r="L11652">
        <v>0</v>
      </c>
      <c r="M11652">
        <v>43.421880000000002</v>
      </c>
      <c r="N11652">
        <v>106.11620000000001</v>
      </c>
      <c r="O11652">
        <v>405</v>
      </c>
      <c r="P11652">
        <v>110.53436000000001</v>
      </c>
      <c r="Q11652">
        <v>6</v>
      </c>
      <c r="R11652" s="75">
        <v>34512</v>
      </c>
      <c r="S11652" t="s">
        <v>115</v>
      </c>
      <c r="T11652" t="s">
        <v>112</v>
      </c>
      <c r="U11652">
        <v>6.8955199999999994E-2</v>
      </c>
      <c r="Z11652" s="97">
        <v>1120000000</v>
      </c>
    </row>
    <row r="11653" spans="1:26">
      <c r="A11653" t="s">
        <v>115</v>
      </c>
      <c r="B11653" t="s">
        <v>56</v>
      </c>
      <c r="C11653" t="s">
        <v>15</v>
      </c>
      <c r="D11653">
        <v>2015</v>
      </c>
      <c r="E11653">
        <v>11</v>
      </c>
      <c r="F11653">
        <v>1565.8789999999999</v>
      </c>
      <c r="G11653">
        <v>1566.789</v>
      </c>
      <c r="H11653">
        <v>82.331710000000001</v>
      </c>
      <c r="I11653">
        <v>82.954030000000003</v>
      </c>
      <c r="J11653">
        <v>-107.2195</v>
      </c>
      <c r="K11653">
        <v>-44.410800000000002</v>
      </c>
      <c r="L11653">
        <v>-0.90966800000000003</v>
      </c>
      <c r="M11653">
        <v>42.591459999999998</v>
      </c>
      <c r="N11653">
        <v>105.4002</v>
      </c>
      <c r="O11653">
        <v>405</v>
      </c>
      <c r="P11653">
        <v>110.53436000000001</v>
      </c>
      <c r="Q11653">
        <v>6</v>
      </c>
      <c r="R11653" s="75">
        <v>34512</v>
      </c>
      <c r="S11653" t="s">
        <v>115</v>
      </c>
      <c r="T11653" t="s">
        <v>112</v>
      </c>
      <c r="U11653">
        <v>6.8955199999999994E-2</v>
      </c>
      <c r="Z11653" s="97">
        <v>1130000000</v>
      </c>
    </row>
    <row r="11654" spans="1:26">
      <c r="A11654" t="s">
        <v>115</v>
      </c>
      <c r="B11654" t="s">
        <v>56</v>
      </c>
      <c r="C11654" t="s">
        <v>15</v>
      </c>
      <c r="D11654">
        <v>2015</v>
      </c>
      <c r="E11654">
        <v>12</v>
      </c>
      <c r="F11654">
        <v>1572.473</v>
      </c>
      <c r="G11654">
        <v>1558.3789999999999</v>
      </c>
      <c r="H11654">
        <v>84.540790000000001</v>
      </c>
      <c r="I11654">
        <v>82.931659999999994</v>
      </c>
      <c r="J11654">
        <v>-92.187939999999998</v>
      </c>
      <c r="K11654">
        <v>-29.396139999999999</v>
      </c>
      <c r="L11654">
        <v>14.093260000000001</v>
      </c>
      <c r="M11654">
        <v>57.58267</v>
      </c>
      <c r="N11654">
        <v>120.3745</v>
      </c>
      <c r="O11654">
        <v>405</v>
      </c>
      <c r="P11654">
        <v>110.53436000000001</v>
      </c>
      <c r="Q11654">
        <v>6</v>
      </c>
      <c r="R11654" s="75">
        <v>34512</v>
      </c>
      <c r="S11654" t="s">
        <v>115</v>
      </c>
      <c r="T11654" t="s">
        <v>112</v>
      </c>
      <c r="U11654">
        <v>6.8955199999999994E-2</v>
      </c>
      <c r="Z11654" s="97">
        <v>1130000000</v>
      </c>
    </row>
    <row r="11655" spans="1:26">
      <c r="A11655" t="s">
        <v>115</v>
      </c>
      <c r="B11655" t="s">
        <v>56</v>
      </c>
      <c r="C11655" t="s">
        <v>15</v>
      </c>
      <c r="D11655">
        <v>2015</v>
      </c>
      <c r="E11655">
        <v>13</v>
      </c>
      <c r="F11655">
        <v>1552.8230000000001</v>
      </c>
      <c r="G11655">
        <v>917.76859999999999</v>
      </c>
      <c r="H11655">
        <v>86.603080000000006</v>
      </c>
      <c r="I11655">
        <v>82.7988</v>
      </c>
      <c r="J11655">
        <v>528.94399999999996</v>
      </c>
      <c r="K11655">
        <v>591.63520000000005</v>
      </c>
      <c r="L11655">
        <v>635.05489999999998</v>
      </c>
      <c r="M11655">
        <v>678.47469999999998</v>
      </c>
      <c r="N11655">
        <v>741.16579999999999</v>
      </c>
      <c r="O11655">
        <v>405</v>
      </c>
      <c r="P11655">
        <v>110.53436000000001</v>
      </c>
      <c r="Q11655">
        <v>6</v>
      </c>
      <c r="R11655" s="75">
        <v>34512</v>
      </c>
      <c r="S11655" t="s">
        <v>115</v>
      </c>
      <c r="T11655" t="s">
        <v>112</v>
      </c>
      <c r="U11655">
        <v>6.8955199999999994E-2</v>
      </c>
      <c r="Z11655" s="97">
        <v>1120000000</v>
      </c>
    </row>
    <row r="11656" spans="1:26">
      <c r="A11656" t="s">
        <v>115</v>
      </c>
      <c r="B11656" t="s">
        <v>56</v>
      </c>
      <c r="C11656" t="s">
        <v>15</v>
      </c>
      <c r="D11656">
        <v>2015</v>
      </c>
      <c r="E11656">
        <v>14</v>
      </c>
      <c r="F11656">
        <v>1525.6469999999999</v>
      </c>
      <c r="G11656">
        <v>205.78120000000001</v>
      </c>
      <c r="H11656">
        <v>87.944640000000007</v>
      </c>
      <c r="I11656">
        <v>82.812619999999995</v>
      </c>
      <c r="J11656">
        <v>1213.7370000000001</v>
      </c>
      <c r="K11656">
        <v>1276.4390000000001</v>
      </c>
      <c r="L11656">
        <v>1319.866</v>
      </c>
      <c r="M11656">
        <v>1363.2929999999999</v>
      </c>
      <c r="N11656">
        <v>1425.9949999999999</v>
      </c>
      <c r="O11656">
        <v>405</v>
      </c>
      <c r="P11656">
        <v>110.53436000000001</v>
      </c>
      <c r="Q11656">
        <v>6</v>
      </c>
      <c r="R11656" s="75">
        <v>34512</v>
      </c>
      <c r="S11656" t="s">
        <v>115</v>
      </c>
      <c r="T11656" t="s">
        <v>112</v>
      </c>
      <c r="U11656">
        <v>6.8955199999999994E-2</v>
      </c>
      <c r="Z11656" s="97">
        <v>1120000000</v>
      </c>
    </row>
    <row r="11657" spans="1:26">
      <c r="A11657" t="s">
        <v>115</v>
      </c>
      <c r="B11657" t="s">
        <v>56</v>
      </c>
      <c r="C11657" t="s">
        <v>15</v>
      </c>
      <c r="D11657">
        <v>2015</v>
      </c>
      <c r="E11657">
        <v>15</v>
      </c>
      <c r="F11657">
        <v>1524.93</v>
      </c>
      <c r="G11657">
        <v>205.48310000000001</v>
      </c>
      <c r="H11657">
        <v>89.232830000000007</v>
      </c>
      <c r="I11657">
        <v>82.789940000000001</v>
      </c>
      <c r="J11657">
        <v>1213.347</v>
      </c>
      <c r="K11657">
        <v>1276.0319999999999</v>
      </c>
      <c r="L11657">
        <v>1319.4469999999999</v>
      </c>
      <c r="M11657">
        <v>1362.8620000000001</v>
      </c>
      <c r="N11657">
        <v>1425.547</v>
      </c>
      <c r="O11657">
        <v>405</v>
      </c>
      <c r="P11657">
        <v>110.53436000000001</v>
      </c>
      <c r="Q11657">
        <v>6</v>
      </c>
      <c r="R11657" s="75">
        <v>34512</v>
      </c>
      <c r="S11657" t="s">
        <v>115</v>
      </c>
      <c r="T11657" t="s">
        <v>112</v>
      </c>
      <c r="U11657">
        <v>6.8955199999999994E-2</v>
      </c>
      <c r="Z11657" s="97">
        <v>1120000000</v>
      </c>
    </row>
    <row r="11658" spans="1:26">
      <c r="A11658" t="s">
        <v>115</v>
      </c>
      <c r="B11658" t="s">
        <v>56</v>
      </c>
      <c r="C11658" t="s">
        <v>15</v>
      </c>
      <c r="D11658">
        <v>2015</v>
      </c>
      <c r="E11658">
        <v>16</v>
      </c>
      <c r="F11658">
        <v>1488.578</v>
      </c>
      <c r="G11658">
        <v>204.00919999999999</v>
      </c>
      <c r="H11658">
        <v>88.978489999999994</v>
      </c>
      <c r="I11658">
        <v>83.079989999999995</v>
      </c>
      <c r="J11658">
        <v>1178.098</v>
      </c>
      <c r="K11658">
        <v>1241.002</v>
      </c>
      <c r="L11658">
        <v>1284.569</v>
      </c>
      <c r="M11658">
        <v>1328.136</v>
      </c>
      <c r="N11658">
        <v>1391.0409999999999</v>
      </c>
      <c r="O11658">
        <v>405</v>
      </c>
      <c r="P11658">
        <v>110.53436000000001</v>
      </c>
      <c r="Q11658">
        <v>6</v>
      </c>
      <c r="R11658" s="75">
        <v>34512</v>
      </c>
      <c r="S11658" t="s">
        <v>115</v>
      </c>
      <c r="T11658" t="s">
        <v>112</v>
      </c>
      <c r="U11658">
        <v>6.8955199999999994E-2</v>
      </c>
      <c r="Z11658" s="97">
        <v>1130000000</v>
      </c>
    </row>
    <row r="11659" spans="1:26">
      <c r="A11659" t="s">
        <v>115</v>
      </c>
      <c r="B11659" t="s">
        <v>56</v>
      </c>
      <c r="C11659" t="s">
        <v>15</v>
      </c>
      <c r="D11659">
        <v>2015</v>
      </c>
      <c r="E11659">
        <v>17</v>
      </c>
      <c r="F11659">
        <v>1460.0139999999999</v>
      </c>
      <c r="G11659">
        <v>202.8946</v>
      </c>
      <c r="H11659">
        <v>87.641990000000007</v>
      </c>
      <c r="I11659">
        <v>83.297790000000006</v>
      </c>
      <c r="J11659">
        <v>1150.3689999999999</v>
      </c>
      <c r="K11659">
        <v>1213.4380000000001</v>
      </c>
      <c r="L11659">
        <v>1257.1199999999999</v>
      </c>
      <c r="M11659">
        <v>1300.8009999999999</v>
      </c>
      <c r="N11659">
        <v>1363.87</v>
      </c>
      <c r="O11659">
        <v>405</v>
      </c>
      <c r="P11659">
        <v>110.53436000000001</v>
      </c>
      <c r="Q11659">
        <v>6</v>
      </c>
      <c r="R11659" s="75">
        <v>34512</v>
      </c>
      <c r="S11659" t="s">
        <v>115</v>
      </c>
      <c r="T11659" t="s">
        <v>112</v>
      </c>
      <c r="U11659">
        <v>6.8955199999999994E-2</v>
      </c>
      <c r="Z11659" s="97">
        <v>1140000000</v>
      </c>
    </row>
    <row r="11660" spans="1:26">
      <c r="A11660" t="s">
        <v>115</v>
      </c>
      <c r="B11660" t="s">
        <v>56</v>
      </c>
      <c r="C11660" t="s">
        <v>15</v>
      </c>
      <c r="D11660">
        <v>2015</v>
      </c>
      <c r="E11660">
        <v>18</v>
      </c>
      <c r="F11660">
        <v>1444.7360000000001</v>
      </c>
      <c r="G11660">
        <v>202.02959999999999</v>
      </c>
      <c r="H11660">
        <v>84.918310000000005</v>
      </c>
      <c r="I11660">
        <v>83.067920000000001</v>
      </c>
      <c r="J11660">
        <v>1136.251</v>
      </c>
      <c r="K11660">
        <v>1199.146</v>
      </c>
      <c r="L11660">
        <v>1242.7059999999999</v>
      </c>
      <c r="M11660">
        <v>1286.2670000000001</v>
      </c>
      <c r="N11660">
        <v>1349.162</v>
      </c>
      <c r="O11660">
        <v>405</v>
      </c>
      <c r="P11660">
        <v>110.53436000000001</v>
      </c>
      <c r="Q11660">
        <v>6</v>
      </c>
      <c r="R11660" s="75">
        <v>34512</v>
      </c>
      <c r="S11660" t="s">
        <v>115</v>
      </c>
      <c r="T11660" t="s">
        <v>112</v>
      </c>
      <c r="U11660">
        <v>6.8955199999999994E-2</v>
      </c>
      <c r="Z11660" s="97">
        <v>1130000000</v>
      </c>
    </row>
    <row r="11661" spans="1:26">
      <c r="A11661" t="s">
        <v>115</v>
      </c>
      <c r="B11661" t="s">
        <v>56</v>
      </c>
      <c r="C11661" t="s">
        <v>15</v>
      </c>
      <c r="D11661">
        <v>2015</v>
      </c>
      <c r="E11661">
        <v>19</v>
      </c>
      <c r="F11661">
        <v>1462.259</v>
      </c>
      <c r="G11661">
        <v>659.5829</v>
      </c>
      <c r="H11661">
        <v>81.978200000000001</v>
      </c>
      <c r="I11661">
        <v>83.089680000000001</v>
      </c>
      <c r="J11661">
        <v>696.19240000000002</v>
      </c>
      <c r="K11661">
        <v>759.10389999999995</v>
      </c>
      <c r="L11661">
        <v>802.67610000000002</v>
      </c>
      <c r="M11661">
        <v>846.24839999999995</v>
      </c>
      <c r="N11661">
        <v>909.15989999999999</v>
      </c>
      <c r="O11661">
        <v>405</v>
      </c>
      <c r="P11661">
        <v>110.53436000000001</v>
      </c>
      <c r="Q11661">
        <v>6</v>
      </c>
      <c r="R11661" s="75">
        <v>34512</v>
      </c>
      <c r="S11661" t="s">
        <v>115</v>
      </c>
      <c r="T11661" t="s">
        <v>112</v>
      </c>
      <c r="U11661">
        <v>6.8955199999999994E-2</v>
      </c>
      <c r="Z11661" s="97">
        <v>1130000000</v>
      </c>
    </row>
    <row r="11662" spans="1:26">
      <c r="A11662" t="s">
        <v>115</v>
      </c>
      <c r="B11662" t="s">
        <v>56</v>
      </c>
      <c r="C11662" t="s">
        <v>15</v>
      </c>
      <c r="D11662">
        <v>2015</v>
      </c>
      <c r="E11662">
        <v>20</v>
      </c>
      <c r="F11662">
        <v>1452.645</v>
      </c>
      <c r="G11662">
        <v>1113.6030000000001</v>
      </c>
      <c r="H11662">
        <v>77.913409999999999</v>
      </c>
      <c r="I11662">
        <v>83.120620000000002</v>
      </c>
      <c r="J11662">
        <v>232.51779999999999</v>
      </c>
      <c r="K11662">
        <v>295.45260000000002</v>
      </c>
      <c r="L11662">
        <v>339.04109999999997</v>
      </c>
      <c r="M11662">
        <v>382.62959999999998</v>
      </c>
      <c r="N11662">
        <v>445.56450000000001</v>
      </c>
      <c r="O11662">
        <v>405</v>
      </c>
      <c r="P11662">
        <v>110.53436000000001</v>
      </c>
      <c r="Q11662">
        <v>6</v>
      </c>
      <c r="R11662" s="75">
        <v>34512</v>
      </c>
      <c r="S11662" t="s">
        <v>115</v>
      </c>
      <c r="T11662" t="s">
        <v>112</v>
      </c>
      <c r="U11662">
        <v>6.8955199999999994E-2</v>
      </c>
      <c r="Z11662" s="97">
        <v>1130000000</v>
      </c>
    </row>
    <row r="11663" spans="1:26">
      <c r="A11663" t="s">
        <v>115</v>
      </c>
      <c r="B11663" t="s">
        <v>56</v>
      </c>
      <c r="C11663" t="s">
        <v>15</v>
      </c>
      <c r="D11663">
        <v>2015</v>
      </c>
      <c r="E11663">
        <v>21</v>
      </c>
      <c r="F11663">
        <v>1462.963</v>
      </c>
      <c r="G11663">
        <v>1224.095</v>
      </c>
      <c r="H11663">
        <v>74.999440000000007</v>
      </c>
      <c r="I11663">
        <v>83.137219999999999</v>
      </c>
      <c r="J11663">
        <v>132.3235</v>
      </c>
      <c r="K11663">
        <v>195.27099999999999</v>
      </c>
      <c r="L11663">
        <v>238.8682</v>
      </c>
      <c r="M11663">
        <v>282.46539999999999</v>
      </c>
      <c r="N11663">
        <v>345.4128</v>
      </c>
      <c r="O11663">
        <v>405</v>
      </c>
      <c r="P11663">
        <v>110.53436000000001</v>
      </c>
      <c r="Q11663">
        <v>6</v>
      </c>
      <c r="R11663" s="75">
        <v>34512</v>
      </c>
      <c r="S11663" t="s">
        <v>115</v>
      </c>
      <c r="T11663" t="s">
        <v>112</v>
      </c>
      <c r="U11663">
        <v>6.8955199999999994E-2</v>
      </c>
      <c r="Z11663" s="97">
        <v>1130000000</v>
      </c>
    </row>
    <row r="11664" spans="1:26">
      <c r="A11664" t="s">
        <v>115</v>
      </c>
      <c r="B11664" t="s">
        <v>56</v>
      </c>
      <c r="C11664" t="s">
        <v>15</v>
      </c>
      <c r="D11664">
        <v>2015</v>
      </c>
      <c r="E11664">
        <v>22</v>
      </c>
      <c r="F11664">
        <v>1463.0830000000001</v>
      </c>
      <c r="G11664">
        <v>1299.644</v>
      </c>
      <c r="H11664">
        <v>73.853639999999999</v>
      </c>
      <c r="I11664">
        <v>83.445719999999994</v>
      </c>
      <c r="J11664">
        <v>56.498730000000002</v>
      </c>
      <c r="K11664">
        <v>119.6797</v>
      </c>
      <c r="L11664">
        <v>163.43870000000001</v>
      </c>
      <c r="M11664">
        <v>207.1977</v>
      </c>
      <c r="N11664">
        <v>270.37869999999998</v>
      </c>
      <c r="O11664">
        <v>405</v>
      </c>
      <c r="P11664">
        <v>110.53436000000001</v>
      </c>
      <c r="Q11664">
        <v>6</v>
      </c>
      <c r="R11664" s="75">
        <v>34512</v>
      </c>
      <c r="S11664" t="s">
        <v>115</v>
      </c>
      <c r="T11664" t="s">
        <v>112</v>
      </c>
      <c r="U11664">
        <v>6.8955199999999994E-2</v>
      </c>
      <c r="Z11664" s="97">
        <v>1140000000</v>
      </c>
    </row>
    <row r="11665" spans="1:26">
      <c r="A11665" t="s">
        <v>115</v>
      </c>
      <c r="B11665" t="s">
        <v>56</v>
      </c>
      <c r="C11665" t="s">
        <v>15</v>
      </c>
      <c r="D11665">
        <v>2015</v>
      </c>
      <c r="E11665">
        <v>23</v>
      </c>
      <c r="F11665">
        <v>1463.9380000000001</v>
      </c>
      <c r="G11665">
        <v>1316.3820000000001</v>
      </c>
      <c r="H11665">
        <v>72.664760000000001</v>
      </c>
      <c r="I11665">
        <v>82.282219999999995</v>
      </c>
      <c r="J11665">
        <v>42.107610000000001</v>
      </c>
      <c r="K11665">
        <v>104.40770000000001</v>
      </c>
      <c r="L11665">
        <v>147.5565</v>
      </c>
      <c r="M11665">
        <v>190.7054</v>
      </c>
      <c r="N11665">
        <v>253.00540000000001</v>
      </c>
      <c r="O11665">
        <v>405</v>
      </c>
      <c r="P11665">
        <v>110.53436000000001</v>
      </c>
      <c r="Q11665">
        <v>6</v>
      </c>
      <c r="R11665" s="75">
        <v>34512</v>
      </c>
      <c r="S11665" t="s">
        <v>115</v>
      </c>
      <c r="T11665" t="s">
        <v>112</v>
      </c>
      <c r="U11665">
        <v>6.8955199999999994E-2</v>
      </c>
      <c r="Z11665" s="97">
        <v>1110000000</v>
      </c>
    </row>
    <row r="11666" spans="1:26">
      <c r="A11666" t="s">
        <v>115</v>
      </c>
      <c r="B11666" t="s">
        <v>56</v>
      </c>
      <c r="C11666" t="s">
        <v>15</v>
      </c>
      <c r="D11666">
        <v>2015</v>
      </c>
      <c r="E11666">
        <v>24</v>
      </c>
      <c r="F11666">
        <v>1414.018</v>
      </c>
      <c r="G11666">
        <v>1310.192</v>
      </c>
      <c r="H11666">
        <v>71.531899999999993</v>
      </c>
      <c r="I11666">
        <v>82.087199999999996</v>
      </c>
      <c r="J11666">
        <v>-1.372803</v>
      </c>
      <c r="K11666">
        <v>60.779609999999998</v>
      </c>
      <c r="L11666">
        <v>103.8262</v>
      </c>
      <c r="M11666">
        <v>146.87270000000001</v>
      </c>
      <c r="N11666">
        <v>209.02510000000001</v>
      </c>
      <c r="O11666">
        <v>405</v>
      </c>
      <c r="P11666">
        <v>110.53436000000001</v>
      </c>
      <c r="Q11666">
        <v>6</v>
      </c>
      <c r="R11666" s="75">
        <v>34512</v>
      </c>
      <c r="S11666" t="s">
        <v>115</v>
      </c>
      <c r="T11666" t="s">
        <v>112</v>
      </c>
      <c r="U11666">
        <v>6.8955199999999994E-2</v>
      </c>
      <c r="Z11666" s="97">
        <v>1110000000</v>
      </c>
    </row>
    <row r="11667" spans="1:26">
      <c r="A11667" t="s">
        <v>115</v>
      </c>
      <c r="B11667" t="s">
        <v>56</v>
      </c>
      <c r="C11667" t="s">
        <v>16</v>
      </c>
      <c r="D11667">
        <v>2015</v>
      </c>
      <c r="E11667">
        <v>1</v>
      </c>
      <c r="F11667">
        <v>1354.665</v>
      </c>
      <c r="G11667">
        <v>1354.665</v>
      </c>
      <c r="H11667">
        <v>74.147300000000001</v>
      </c>
      <c r="I11667">
        <v>81.959180000000003</v>
      </c>
      <c r="J11667">
        <v>-105.03489999999999</v>
      </c>
      <c r="K11667">
        <v>-42.979430000000001</v>
      </c>
      <c r="L11667">
        <v>0</v>
      </c>
      <c r="M11667">
        <v>42.979430000000001</v>
      </c>
      <c r="N11667">
        <v>105.03489999999999</v>
      </c>
      <c r="O11667">
        <v>405</v>
      </c>
      <c r="P11667">
        <v>110.53436000000001</v>
      </c>
      <c r="Q11667">
        <v>7</v>
      </c>
      <c r="R11667" s="75">
        <v>38555</v>
      </c>
      <c r="S11667" t="s">
        <v>115</v>
      </c>
      <c r="T11667" t="s">
        <v>112</v>
      </c>
      <c r="U11667">
        <v>6.1670999999999997E-2</v>
      </c>
      <c r="Z11667" s="97">
        <v>1100000000</v>
      </c>
    </row>
    <row r="11668" spans="1:26">
      <c r="A11668" t="s">
        <v>115</v>
      </c>
      <c r="B11668" t="s">
        <v>56</v>
      </c>
      <c r="C11668" t="s">
        <v>16</v>
      </c>
      <c r="D11668">
        <v>2015</v>
      </c>
      <c r="E11668">
        <v>2</v>
      </c>
      <c r="F11668">
        <v>1341.6010000000001</v>
      </c>
      <c r="G11668">
        <v>1341.6010000000001</v>
      </c>
      <c r="H11668">
        <v>72.804400000000001</v>
      </c>
      <c r="I11668">
        <v>81.836429999999993</v>
      </c>
      <c r="J11668">
        <v>-104.8776</v>
      </c>
      <c r="K11668">
        <v>-42.915059999999997</v>
      </c>
      <c r="L11668">
        <v>0</v>
      </c>
      <c r="M11668">
        <v>42.915059999999997</v>
      </c>
      <c r="N11668">
        <v>104.8776</v>
      </c>
      <c r="O11668">
        <v>405</v>
      </c>
      <c r="P11668">
        <v>110.53436000000001</v>
      </c>
      <c r="Q11668">
        <v>7</v>
      </c>
      <c r="R11668" s="75">
        <v>38555</v>
      </c>
      <c r="S11668" t="s">
        <v>115</v>
      </c>
      <c r="T11668" t="s">
        <v>112</v>
      </c>
      <c r="U11668">
        <v>6.1670999999999997E-2</v>
      </c>
      <c r="Z11668" s="97">
        <v>1100000000</v>
      </c>
    </row>
    <row r="11669" spans="1:26">
      <c r="A11669" t="s">
        <v>115</v>
      </c>
      <c r="B11669" t="s">
        <v>56</v>
      </c>
      <c r="C11669" t="s">
        <v>16</v>
      </c>
      <c r="D11669">
        <v>2015</v>
      </c>
      <c r="E11669">
        <v>3</v>
      </c>
      <c r="F11669">
        <v>1346.867</v>
      </c>
      <c r="G11669">
        <v>1346.867</v>
      </c>
      <c r="H11669">
        <v>71.858590000000007</v>
      </c>
      <c r="I11669">
        <v>82.01782</v>
      </c>
      <c r="J11669">
        <v>-105.1101</v>
      </c>
      <c r="K11669">
        <v>-43.010190000000001</v>
      </c>
      <c r="L11669">
        <v>0</v>
      </c>
      <c r="M11669">
        <v>43.010190000000001</v>
      </c>
      <c r="N11669">
        <v>105.1101</v>
      </c>
      <c r="O11669">
        <v>405</v>
      </c>
      <c r="P11669">
        <v>110.53436000000001</v>
      </c>
      <c r="Q11669">
        <v>7</v>
      </c>
      <c r="R11669" s="75">
        <v>38555</v>
      </c>
      <c r="S11669" t="s">
        <v>115</v>
      </c>
      <c r="T11669" t="s">
        <v>112</v>
      </c>
      <c r="U11669">
        <v>6.1670999999999997E-2</v>
      </c>
      <c r="Z11669" s="97">
        <v>1100000000</v>
      </c>
    </row>
    <row r="11670" spans="1:26">
      <c r="A11670" t="s">
        <v>115</v>
      </c>
      <c r="B11670" t="s">
        <v>56</v>
      </c>
      <c r="C11670" t="s">
        <v>16</v>
      </c>
      <c r="D11670">
        <v>2015</v>
      </c>
      <c r="E11670">
        <v>4</v>
      </c>
      <c r="F11670">
        <v>1348.6089999999999</v>
      </c>
      <c r="G11670">
        <v>1348.6089999999999</v>
      </c>
      <c r="H11670">
        <v>71.135999999999996</v>
      </c>
      <c r="I11670">
        <v>82.001599999999996</v>
      </c>
      <c r="J11670">
        <v>-105.08929999999999</v>
      </c>
      <c r="K11670">
        <v>-43.00168</v>
      </c>
      <c r="L11670">
        <v>0</v>
      </c>
      <c r="M11670">
        <v>43.00168</v>
      </c>
      <c r="N11670">
        <v>105.08929999999999</v>
      </c>
      <c r="O11670">
        <v>405</v>
      </c>
      <c r="P11670">
        <v>110.53436000000001</v>
      </c>
      <c r="Q11670">
        <v>7</v>
      </c>
      <c r="R11670" s="75">
        <v>38555</v>
      </c>
      <c r="S11670" t="s">
        <v>115</v>
      </c>
      <c r="T11670" t="s">
        <v>112</v>
      </c>
      <c r="U11670">
        <v>6.1670999999999997E-2</v>
      </c>
      <c r="Z11670" s="97">
        <v>1100000000</v>
      </c>
    </row>
    <row r="11671" spans="1:26">
      <c r="A11671" t="s">
        <v>115</v>
      </c>
      <c r="B11671" t="s">
        <v>56</v>
      </c>
      <c r="C11671" t="s">
        <v>16</v>
      </c>
      <c r="D11671">
        <v>2015</v>
      </c>
      <c r="E11671">
        <v>5</v>
      </c>
      <c r="F11671">
        <v>1387.6079999999999</v>
      </c>
      <c r="G11671">
        <v>1387.6079999999999</v>
      </c>
      <c r="H11671">
        <v>70.740610000000004</v>
      </c>
      <c r="I11671">
        <v>82.421009999999995</v>
      </c>
      <c r="J11671">
        <v>-105.6268</v>
      </c>
      <c r="K11671">
        <v>-43.221620000000001</v>
      </c>
      <c r="L11671">
        <v>0</v>
      </c>
      <c r="M11671">
        <v>43.221620000000001</v>
      </c>
      <c r="N11671">
        <v>105.6268</v>
      </c>
      <c r="O11671">
        <v>405</v>
      </c>
      <c r="P11671">
        <v>110.53436000000001</v>
      </c>
      <c r="Q11671">
        <v>7</v>
      </c>
      <c r="R11671" s="75">
        <v>38555</v>
      </c>
      <c r="S11671" t="s">
        <v>115</v>
      </c>
      <c r="T11671" t="s">
        <v>112</v>
      </c>
      <c r="U11671">
        <v>6.1670999999999997E-2</v>
      </c>
      <c r="Z11671" s="97">
        <v>1110000000</v>
      </c>
    </row>
    <row r="11672" spans="1:26">
      <c r="A11672" t="s">
        <v>115</v>
      </c>
      <c r="B11672" t="s">
        <v>56</v>
      </c>
      <c r="C11672" t="s">
        <v>16</v>
      </c>
      <c r="D11672">
        <v>2015</v>
      </c>
      <c r="E11672">
        <v>6</v>
      </c>
      <c r="F11672">
        <v>1432.682</v>
      </c>
      <c r="G11672">
        <v>1432.682</v>
      </c>
      <c r="H11672">
        <v>70.415859999999995</v>
      </c>
      <c r="I11672">
        <v>82.52467</v>
      </c>
      <c r="J11672">
        <v>-105.75960000000001</v>
      </c>
      <c r="K11672">
        <v>-43.275979999999997</v>
      </c>
      <c r="L11672">
        <v>0</v>
      </c>
      <c r="M11672">
        <v>43.275979999999997</v>
      </c>
      <c r="N11672">
        <v>105.75960000000001</v>
      </c>
      <c r="O11672">
        <v>405</v>
      </c>
      <c r="P11672">
        <v>110.53436000000001</v>
      </c>
      <c r="Q11672">
        <v>7</v>
      </c>
      <c r="R11672" s="75">
        <v>38555</v>
      </c>
      <c r="S11672" t="s">
        <v>115</v>
      </c>
      <c r="T11672" t="s">
        <v>112</v>
      </c>
      <c r="U11672">
        <v>6.1670999999999997E-2</v>
      </c>
      <c r="Z11672" s="97">
        <v>1120000000</v>
      </c>
    </row>
    <row r="11673" spans="1:26">
      <c r="A11673" t="s">
        <v>115</v>
      </c>
      <c r="B11673" t="s">
        <v>56</v>
      </c>
      <c r="C11673" t="s">
        <v>16</v>
      </c>
      <c r="D11673">
        <v>2015</v>
      </c>
      <c r="E11673">
        <v>7</v>
      </c>
      <c r="F11673">
        <v>1461.2</v>
      </c>
      <c r="G11673">
        <v>1461.2</v>
      </c>
      <c r="H11673">
        <v>70.929850000000002</v>
      </c>
      <c r="I11673">
        <v>82.485680000000002</v>
      </c>
      <c r="J11673">
        <v>-105.70959999999999</v>
      </c>
      <c r="K11673">
        <v>-43.25553</v>
      </c>
      <c r="L11673">
        <v>0</v>
      </c>
      <c r="M11673">
        <v>43.25553</v>
      </c>
      <c r="N11673">
        <v>105.70959999999999</v>
      </c>
      <c r="O11673">
        <v>405</v>
      </c>
      <c r="P11673">
        <v>110.53436000000001</v>
      </c>
      <c r="Q11673">
        <v>7</v>
      </c>
      <c r="R11673" s="75">
        <v>38555</v>
      </c>
      <c r="S11673" t="s">
        <v>115</v>
      </c>
      <c r="T11673" t="s">
        <v>112</v>
      </c>
      <c r="U11673">
        <v>6.1670999999999997E-2</v>
      </c>
      <c r="Z11673" s="97">
        <v>1120000000</v>
      </c>
    </row>
    <row r="11674" spans="1:26">
      <c r="A11674" t="s">
        <v>115</v>
      </c>
      <c r="B11674" t="s">
        <v>56</v>
      </c>
      <c r="C11674" t="s">
        <v>16</v>
      </c>
      <c r="D11674">
        <v>2015</v>
      </c>
      <c r="E11674">
        <v>8</v>
      </c>
      <c r="F11674">
        <v>1539.44</v>
      </c>
      <c r="G11674">
        <v>1539.44</v>
      </c>
      <c r="H11674">
        <v>74.423100000000005</v>
      </c>
      <c r="I11674">
        <v>83.139529999999993</v>
      </c>
      <c r="J11674">
        <v>-106.5476</v>
      </c>
      <c r="K11674">
        <v>-43.598410000000001</v>
      </c>
      <c r="L11674">
        <v>0</v>
      </c>
      <c r="M11674">
        <v>43.598410000000001</v>
      </c>
      <c r="N11674">
        <v>106.5476</v>
      </c>
      <c r="O11674">
        <v>405</v>
      </c>
      <c r="P11674">
        <v>110.53436000000001</v>
      </c>
      <c r="Q11674">
        <v>7</v>
      </c>
      <c r="R11674" s="75">
        <v>38555</v>
      </c>
      <c r="S11674" t="s">
        <v>115</v>
      </c>
      <c r="T11674" t="s">
        <v>112</v>
      </c>
      <c r="U11674">
        <v>6.1670999999999997E-2</v>
      </c>
      <c r="Z11674" s="97">
        <v>1130000000</v>
      </c>
    </row>
    <row r="11675" spans="1:26">
      <c r="A11675" t="s">
        <v>115</v>
      </c>
      <c r="B11675" t="s">
        <v>56</v>
      </c>
      <c r="C11675" t="s">
        <v>16</v>
      </c>
      <c r="D11675">
        <v>2015</v>
      </c>
      <c r="E11675">
        <v>9</v>
      </c>
      <c r="F11675">
        <v>1554.1179999999999</v>
      </c>
      <c r="G11675">
        <v>1554.1179999999999</v>
      </c>
      <c r="H11675">
        <v>78.278890000000004</v>
      </c>
      <c r="I11675">
        <v>82.859350000000006</v>
      </c>
      <c r="J11675">
        <v>-106.1885</v>
      </c>
      <c r="K11675">
        <v>-43.45149</v>
      </c>
      <c r="L11675">
        <v>0</v>
      </c>
      <c r="M11675">
        <v>43.45149</v>
      </c>
      <c r="N11675">
        <v>106.1885</v>
      </c>
      <c r="O11675">
        <v>405</v>
      </c>
      <c r="P11675">
        <v>110.53436000000001</v>
      </c>
      <c r="Q11675">
        <v>7</v>
      </c>
      <c r="R11675" s="75">
        <v>38555</v>
      </c>
      <c r="S11675" t="s">
        <v>115</v>
      </c>
      <c r="T11675" t="s">
        <v>112</v>
      </c>
      <c r="U11675">
        <v>6.1670999999999997E-2</v>
      </c>
      <c r="Z11675" s="97">
        <v>1130000000</v>
      </c>
    </row>
    <row r="11676" spans="1:26">
      <c r="A11676" t="s">
        <v>115</v>
      </c>
      <c r="B11676" t="s">
        <v>56</v>
      </c>
      <c r="C11676" t="s">
        <v>16</v>
      </c>
      <c r="D11676">
        <v>2015</v>
      </c>
      <c r="E11676">
        <v>10</v>
      </c>
      <c r="F11676">
        <v>1547.075</v>
      </c>
      <c r="G11676">
        <v>1547.075</v>
      </c>
      <c r="H11676">
        <v>81.869039999999998</v>
      </c>
      <c r="I11676">
        <v>82.81926</v>
      </c>
      <c r="J11676">
        <v>-106.13720000000001</v>
      </c>
      <c r="K11676">
        <v>-43.430459999999997</v>
      </c>
      <c r="L11676">
        <v>0</v>
      </c>
      <c r="M11676">
        <v>43.430459999999997</v>
      </c>
      <c r="N11676">
        <v>106.13720000000001</v>
      </c>
      <c r="O11676">
        <v>405</v>
      </c>
      <c r="P11676">
        <v>110.53436000000001</v>
      </c>
      <c r="Q11676">
        <v>7</v>
      </c>
      <c r="R11676" s="75">
        <v>38555</v>
      </c>
      <c r="S11676" t="s">
        <v>115</v>
      </c>
      <c r="T11676" t="s">
        <v>112</v>
      </c>
      <c r="U11676">
        <v>6.1670999999999997E-2</v>
      </c>
      <c r="Z11676" s="97">
        <v>1130000000</v>
      </c>
    </row>
    <row r="11677" spans="1:26">
      <c r="A11677" t="s">
        <v>115</v>
      </c>
      <c r="B11677" t="s">
        <v>56</v>
      </c>
      <c r="C11677" t="s">
        <v>16</v>
      </c>
      <c r="D11677">
        <v>2015</v>
      </c>
      <c r="E11677">
        <v>11</v>
      </c>
      <c r="F11677">
        <v>1554.8779999999999</v>
      </c>
      <c r="G11677">
        <v>1555.84</v>
      </c>
      <c r="H11677">
        <v>84.867000000000004</v>
      </c>
      <c r="I11677">
        <v>83.404399999999995</v>
      </c>
      <c r="J11677">
        <v>-107.84910000000001</v>
      </c>
      <c r="K11677">
        <v>-44.699339999999999</v>
      </c>
      <c r="L11677">
        <v>-0.96203609999999995</v>
      </c>
      <c r="M11677">
        <v>42.775269999999999</v>
      </c>
      <c r="N11677">
        <v>105.925</v>
      </c>
      <c r="O11677">
        <v>405</v>
      </c>
      <c r="P11677">
        <v>110.53436000000001</v>
      </c>
      <c r="Q11677">
        <v>7</v>
      </c>
      <c r="R11677" s="75">
        <v>38555</v>
      </c>
      <c r="S11677" t="s">
        <v>115</v>
      </c>
      <c r="T11677" t="s">
        <v>112</v>
      </c>
      <c r="U11677">
        <v>6.1670999999999997E-2</v>
      </c>
      <c r="Z11677" s="97">
        <v>1140000000</v>
      </c>
    </row>
    <row r="11678" spans="1:26">
      <c r="A11678" t="s">
        <v>115</v>
      </c>
      <c r="B11678" t="s">
        <v>56</v>
      </c>
      <c r="C11678" t="s">
        <v>16</v>
      </c>
      <c r="D11678">
        <v>2015</v>
      </c>
      <c r="E11678">
        <v>12</v>
      </c>
      <c r="F11678">
        <v>1553.6130000000001</v>
      </c>
      <c r="G11678">
        <v>1548.0260000000001</v>
      </c>
      <c r="H11678">
        <v>86.967889999999997</v>
      </c>
      <c r="I11678">
        <v>82.810550000000006</v>
      </c>
      <c r="J11678">
        <v>-100.5391</v>
      </c>
      <c r="K11678">
        <v>-37.838979999999999</v>
      </c>
      <c r="L11678">
        <v>5.5869140000000002</v>
      </c>
      <c r="M11678">
        <v>49.012810000000002</v>
      </c>
      <c r="N11678">
        <v>111.7129</v>
      </c>
      <c r="O11678">
        <v>405</v>
      </c>
      <c r="P11678">
        <v>110.53436000000001</v>
      </c>
      <c r="Q11678">
        <v>7</v>
      </c>
      <c r="R11678" s="75">
        <v>38555</v>
      </c>
      <c r="S11678" t="s">
        <v>115</v>
      </c>
      <c r="T11678" t="s">
        <v>112</v>
      </c>
      <c r="U11678">
        <v>6.1670999999999997E-2</v>
      </c>
      <c r="Z11678" s="97">
        <v>1120000000</v>
      </c>
    </row>
    <row r="11679" spans="1:26">
      <c r="A11679" t="s">
        <v>115</v>
      </c>
      <c r="B11679" t="s">
        <v>56</v>
      </c>
      <c r="C11679" t="s">
        <v>16</v>
      </c>
      <c r="D11679">
        <v>2015</v>
      </c>
      <c r="E11679">
        <v>13</v>
      </c>
      <c r="F11679">
        <v>1535.202</v>
      </c>
      <c r="G11679">
        <v>913.40989999999999</v>
      </c>
      <c r="H11679">
        <v>89.627719999999997</v>
      </c>
      <c r="I11679">
        <v>82.990889999999993</v>
      </c>
      <c r="J11679">
        <v>515.43489999999997</v>
      </c>
      <c r="K11679">
        <v>578.27160000000003</v>
      </c>
      <c r="L11679">
        <v>621.7921</v>
      </c>
      <c r="M11679">
        <v>665.3125</v>
      </c>
      <c r="N11679">
        <v>728.14919999999995</v>
      </c>
      <c r="O11679">
        <v>405</v>
      </c>
      <c r="P11679">
        <v>110.53436000000001</v>
      </c>
      <c r="Q11679">
        <v>7</v>
      </c>
      <c r="R11679" s="75">
        <v>38555</v>
      </c>
      <c r="S11679" t="s">
        <v>115</v>
      </c>
      <c r="T11679" t="s">
        <v>112</v>
      </c>
      <c r="U11679">
        <v>6.1670999999999997E-2</v>
      </c>
      <c r="Z11679" s="97">
        <v>1130000000</v>
      </c>
    </row>
    <row r="11680" spans="1:26">
      <c r="A11680" t="s">
        <v>115</v>
      </c>
      <c r="B11680" t="s">
        <v>56</v>
      </c>
      <c r="C11680" t="s">
        <v>16</v>
      </c>
      <c r="D11680">
        <v>2015</v>
      </c>
      <c r="E11680">
        <v>14</v>
      </c>
      <c r="F11680">
        <v>1506.73</v>
      </c>
      <c r="G11680">
        <v>205.7319</v>
      </c>
      <c r="H11680">
        <v>91.564940000000007</v>
      </c>
      <c r="I11680">
        <v>82.950519999999997</v>
      </c>
      <c r="J11680">
        <v>1194.693</v>
      </c>
      <c r="K11680">
        <v>1257.499</v>
      </c>
      <c r="L11680">
        <v>1300.998</v>
      </c>
      <c r="M11680">
        <v>1344.4970000000001</v>
      </c>
      <c r="N11680">
        <v>1407.3030000000001</v>
      </c>
      <c r="O11680">
        <v>405</v>
      </c>
      <c r="P11680">
        <v>110.53436000000001</v>
      </c>
      <c r="Q11680">
        <v>7</v>
      </c>
      <c r="R11680" s="75">
        <v>38555</v>
      </c>
      <c r="S11680" t="s">
        <v>115</v>
      </c>
      <c r="T11680" t="s">
        <v>112</v>
      </c>
      <c r="U11680">
        <v>6.1670999999999997E-2</v>
      </c>
      <c r="Z11680" s="97">
        <v>1130000000</v>
      </c>
    </row>
    <row r="11681" spans="1:26">
      <c r="A11681" t="s">
        <v>115</v>
      </c>
      <c r="B11681" t="s">
        <v>56</v>
      </c>
      <c r="C11681" t="s">
        <v>16</v>
      </c>
      <c r="D11681">
        <v>2015</v>
      </c>
      <c r="E11681">
        <v>15</v>
      </c>
      <c r="F11681">
        <v>1497.9449999999999</v>
      </c>
      <c r="G11681">
        <v>205.0977</v>
      </c>
      <c r="H11681">
        <v>91.323009999999996</v>
      </c>
      <c r="I11681">
        <v>82.680269999999993</v>
      </c>
      <c r="J11681">
        <v>1186.8889999999999</v>
      </c>
      <c r="K11681">
        <v>1249.49</v>
      </c>
      <c r="L11681">
        <v>1292.848</v>
      </c>
      <c r="M11681">
        <v>1336.2049999999999</v>
      </c>
      <c r="N11681">
        <v>1398.807</v>
      </c>
      <c r="O11681">
        <v>405</v>
      </c>
      <c r="P11681">
        <v>110.53436000000001</v>
      </c>
      <c r="Q11681">
        <v>7</v>
      </c>
      <c r="R11681" s="75">
        <v>38555</v>
      </c>
      <c r="S11681" t="s">
        <v>115</v>
      </c>
      <c r="T11681" t="s">
        <v>112</v>
      </c>
      <c r="U11681">
        <v>6.1670999999999997E-2</v>
      </c>
      <c r="Z11681" s="97">
        <v>1120000000</v>
      </c>
    </row>
    <row r="11682" spans="1:26">
      <c r="A11682" t="s">
        <v>115</v>
      </c>
      <c r="B11682" t="s">
        <v>56</v>
      </c>
      <c r="C11682" t="s">
        <v>16</v>
      </c>
      <c r="D11682">
        <v>2015</v>
      </c>
      <c r="E11682">
        <v>16</v>
      </c>
      <c r="F11682">
        <v>1470.027</v>
      </c>
      <c r="G11682">
        <v>203.74529999999999</v>
      </c>
      <c r="H11682">
        <v>90.404780000000002</v>
      </c>
      <c r="I11682">
        <v>83.251890000000003</v>
      </c>
      <c r="J11682">
        <v>1159.5899999999999</v>
      </c>
      <c r="K11682">
        <v>1222.624</v>
      </c>
      <c r="L11682">
        <v>1266.2809999999999</v>
      </c>
      <c r="M11682">
        <v>1309.9390000000001</v>
      </c>
      <c r="N11682">
        <v>1372.973</v>
      </c>
      <c r="O11682">
        <v>405</v>
      </c>
      <c r="P11682">
        <v>110.53436000000001</v>
      </c>
      <c r="Q11682">
        <v>7</v>
      </c>
      <c r="R11682" s="75">
        <v>38555</v>
      </c>
      <c r="S11682" t="s">
        <v>115</v>
      </c>
      <c r="T11682" t="s">
        <v>112</v>
      </c>
      <c r="U11682">
        <v>6.1670999999999997E-2</v>
      </c>
      <c r="Z11682" s="97">
        <v>1140000000</v>
      </c>
    </row>
    <row r="11683" spans="1:26">
      <c r="A11683" t="s">
        <v>115</v>
      </c>
      <c r="B11683" t="s">
        <v>56</v>
      </c>
      <c r="C11683" t="s">
        <v>16</v>
      </c>
      <c r="D11683">
        <v>2015</v>
      </c>
      <c r="E11683">
        <v>17</v>
      </c>
      <c r="F11683">
        <v>1434.96</v>
      </c>
      <c r="G11683">
        <v>202.5316</v>
      </c>
      <c r="H11683">
        <v>89.816119999999998</v>
      </c>
      <c r="I11683">
        <v>83.311840000000004</v>
      </c>
      <c r="J11683">
        <v>1125.6600000000001</v>
      </c>
      <c r="K11683">
        <v>1188.74</v>
      </c>
      <c r="L11683">
        <v>1232.4290000000001</v>
      </c>
      <c r="M11683">
        <v>1276.1179999999999</v>
      </c>
      <c r="N11683">
        <v>1339.1969999999999</v>
      </c>
      <c r="O11683">
        <v>405</v>
      </c>
      <c r="P11683">
        <v>110.53436000000001</v>
      </c>
      <c r="Q11683">
        <v>7</v>
      </c>
      <c r="R11683" s="75">
        <v>38555</v>
      </c>
      <c r="S11683" t="s">
        <v>115</v>
      </c>
      <c r="T11683" t="s">
        <v>112</v>
      </c>
      <c r="U11683">
        <v>6.1670999999999997E-2</v>
      </c>
      <c r="Z11683" s="97">
        <v>1140000000</v>
      </c>
    </row>
    <row r="11684" spans="1:26">
      <c r="A11684" t="s">
        <v>115</v>
      </c>
      <c r="B11684" t="s">
        <v>56</v>
      </c>
      <c r="C11684" t="s">
        <v>16</v>
      </c>
      <c r="D11684">
        <v>2015</v>
      </c>
      <c r="E11684">
        <v>18</v>
      </c>
      <c r="F11684">
        <v>1428.9939999999999</v>
      </c>
      <c r="G11684">
        <v>201.72290000000001</v>
      </c>
      <c r="H11684">
        <v>88.103229999999996</v>
      </c>
      <c r="I11684">
        <v>83.342830000000006</v>
      </c>
      <c r="J11684">
        <v>1120.463</v>
      </c>
      <c r="K11684">
        <v>1183.566</v>
      </c>
      <c r="L11684">
        <v>1227.271</v>
      </c>
      <c r="M11684">
        <v>1270.9760000000001</v>
      </c>
      <c r="N11684">
        <v>1334.079</v>
      </c>
      <c r="O11684">
        <v>405</v>
      </c>
      <c r="P11684">
        <v>110.53436000000001</v>
      </c>
      <c r="Q11684">
        <v>7</v>
      </c>
      <c r="R11684" s="75">
        <v>38555</v>
      </c>
      <c r="S11684" t="s">
        <v>115</v>
      </c>
      <c r="T11684" t="s">
        <v>112</v>
      </c>
      <c r="U11684">
        <v>6.1670999999999997E-2</v>
      </c>
      <c r="Z11684" s="97">
        <v>1140000000</v>
      </c>
    </row>
    <row r="11685" spans="1:26">
      <c r="A11685" t="s">
        <v>115</v>
      </c>
      <c r="B11685" t="s">
        <v>56</v>
      </c>
      <c r="C11685" t="s">
        <v>16</v>
      </c>
      <c r="D11685">
        <v>2015</v>
      </c>
      <c r="E11685">
        <v>19</v>
      </c>
      <c r="F11685">
        <v>1424.3240000000001</v>
      </c>
      <c r="G11685">
        <v>655.20500000000004</v>
      </c>
      <c r="H11685">
        <v>86.233320000000006</v>
      </c>
      <c r="I11685">
        <v>83.060509999999994</v>
      </c>
      <c r="J11685">
        <v>662.67229999999995</v>
      </c>
      <c r="K11685">
        <v>725.56169999999997</v>
      </c>
      <c r="L11685">
        <v>769.11869999999999</v>
      </c>
      <c r="M11685">
        <v>812.67560000000003</v>
      </c>
      <c r="N11685">
        <v>875.56500000000005</v>
      </c>
      <c r="O11685">
        <v>405</v>
      </c>
      <c r="P11685">
        <v>110.53436000000001</v>
      </c>
      <c r="Q11685">
        <v>7</v>
      </c>
      <c r="R11685" s="75">
        <v>38555</v>
      </c>
      <c r="S11685" t="s">
        <v>115</v>
      </c>
      <c r="T11685" t="s">
        <v>112</v>
      </c>
      <c r="U11685">
        <v>6.1670999999999997E-2</v>
      </c>
      <c r="Z11685" s="97">
        <v>1130000000</v>
      </c>
    </row>
    <row r="11686" spans="1:26">
      <c r="A11686" t="s">
        <v>115</v>
      </c>
      <c r="B11686" t="s">
        <v>56</v>
      </c>
      <c r="C11686" t="s">
        <v>16</v>
      </c>
      <c r="D11686">
        <v>2015</v>
      </c>
      <c r="E11686">
        <v>20</v>
      </c>
      <c r="F11686">
        <v>1393.9739999999999</v>
      </c>
      <c r="G11686">
        <v>1104.566</v>
      </c>
      <c r="H11686">
        <v>83.162549999999996</v>
      </c>
      <c r="I11686">
        <v>82.958420000000004</v>
      </c>
      <c r="J11686">
        <v>183.09309999999999</v>
      </c>
      <c r="K11686">
        <v>245.9051</v>
      </c>
      <c r="L11686">
        <v>289.40859999999998</v>
      </c>
      <c r="M11686">
        <v>332.91199999999998</v>
      </c>
      <c r="N11686">
        <v>395.72410000000002</v>
      </c>
      <c r="O11686">
        <v>405</v>
      </c>
      <c r="P11686">
        <v>110.53436000000001</v>
      </c>
      <c r="Q11686">
        <v>7</v>
      </c>
      <c r="R11686" s="75">
        <v>38555</v>
      </c>
      <c r="S11686" t="s">
        <v>115</v>
      </c>
      <c r="T11686" t="s">
        <v>112</v>
      </c>
      <c r="U11686">
        <v>6.1670999999999997E-2</v>
      </c>
      <c r="Z11686" s="97">
        <v>1130000000</v>
      </c>
    </row>
    <row r="11687" spans="1:26">
      <c r="A11687" t="s">
        <v>115</v>
      </c>
      <c r="B11687" t="s">
        <v>56</v>
      </c>
      <c r="C11687" t="s">
        <v>16</v>
      </c>
      <c r="D11687">
        <v>2015</v>
      </c>
      <c r="E11687">
        <v>21</v>
      </c>
      <c r="F11687">
        <v>1411.751</v>
      </c>
      <c r="G11687">
        <v>1214.046</v>
      </c>
      <c r="H11687">
        <v>78.772959999999998</v>
      </c>
      <c r="I11687">
        <v>83.057479999999998</v>
      </c>
      <c r="J11687">
        <v>91.263120000000001</v>
      </c>
      <c r="K11687">
        <v>154.15020000000001</v>
      </c>
      <c r="L11687">
        <v>197.7056</v>
      </c>
      <c r="M11687">
        <v>241.261</v>
      </c>
      <c r="N11687">
        <v>304.14800000000002</v>
      </c>
      <c r="O11687">
        <v>405</v>
      </c>
      <c r="P11687">
        <v>110.53436000000001</v>
      </c>
      <c r="Q11687">
        <v>7</v>
      </c>
      <c r="R11687" s="75">
        <v>38555</v>
      </c>
      <c r="S11687" t="s">
        <v>115</v>
      </c>
      <c r="T11687" t="s">
        <v>112</v>
      </c>
      <c r="U11687">
        <v>6.1670999999999997E-2</v>
      </c>
      <c r="Z11687" s="97">
        <v>1130000000</v>
      </c>
    </row>
    <row r="11688" spans="1:26">
      <c r="A11688" t="s">
        <v>115</v>
      </c>
      <c r="B11688" t="s">
        <v>56</v>
      </c>
      <c r="C11688" t="s">
        <v>16</v>
      </c>
      <c r="D11688">
        <v>2015</v>
      </c>
      <c r="E11688">
        <v>22</v>
      </c>
      <c r="F11688">
        <v>1408.385</v>
      </c>
      <c r="G11688">
        <v>1290.3330000000001</v>
      </c>
      <c r="H11688">
        <v>76.179360000000003</v>
      </c>
      <c r="I11688">
        <v>83.373310000000004</v>
      </c>
      <c r="J11688">
        <v>11.204800000000001</v>
      </c>
      <c r="K11688">
        <v>74.33099</v>
      </c>
      <c r="L11688">
        <v>118.05200000000001</v>
      </c>
      <c r="M11688">
        <v>161.773</v>
      </c>
      <c r="N11688">
        <v>224.89920000000001</v>
      </c>
      <c r="O11688">
        <v>405</v>
      </c>
      <c r="P11688">
        <v>110.53436000000001</v>
      </c>
      <c r="Q11688">
        <v>7</v>
      </c>
      <c r="R11688" s="75">
        <v>38555</v>
      </c>
      <c r="S11688" t="s">
        <v>115</v>
      </c>
      <c r="T11688" t="s">
        <v>112</v>
      </c>
      <c r="U11688">
        <v>6.1670999999999997E-2</v>
      </c>
      <c r="Z11688" s="97">
        <v>1140000000</v>
      </c>
    </row>
    <row r="11689" spans="1:26">
      <c r="A11689" t="s">
        <v>115</v>
      </c>
      <c r="B11689" t="s">
        <v>56</v>
      </c>
      <c r="C11689" t="s">
        <v>16</v>
      </c>
      <c r="D11689">
        <v>2015</v>
      </c>
      <c r="E11689">
        <v>23</v>
      </c>
      <c r="F11689">
        <v>1434.489</v>
      </c>
      <c r="G11689">
        <v>1308.1489999999999</v>
      </c>
      <c r="H11689">
        <v>74.52337</v>
      </c>
      <c r="I11689">
        <v>82.639020000000002</v>
      </c>
      <c r="J11689">
        <v>20.433669999999999</v>
      </c>
      <c r="K11689">
        <v>83.003900000000002</v>
      </c>
      <c r="L11689">
        <v>126.3398</v>
      </c>
      <c r="M11689">
        <v>169.67580000000001</v>
      </c>
      <c r="N11689">
        <v>232.24600000000001</v>
      </c>
      <c r="O11689">
        <v>405</v>
      </c>
      <c r="P11689">
        <v>110.53436000000001</v>
      </c>
      <c r="Q11689">
        <v>7</v>
      </c>
      <c r="R11689" s="75">
        <v>38555</v>
      </c>
      <c r="S11689" t="s">
        <v>115</v>
      </c>
      <c r="T11689" t="s">
        <v>112</v>
      </c>
      <c r="U11689">
        <v>6.1670999999999997E-2</v>
      </c>
      <c r="Z11689" s="97">
        <v>1120000000</v>
      </c>
    </row>
    <row r="11690" spans="1:26">
      <c r="A11690" t="s">
        <v>115</v>
      </c>
      <c r="B11690" t="s">
        <v>56</v>
      </c>
      <c r="C11690" t="s">
        <v>16</v>
      </c>
      <c r="D11690">
        <v>2015</v>
      </c>
      <c r="E11690">
        <v>24</v>
      </c>
      <c r="F11690">
        <v>1403.87</v>
      </c>
      <c r="G11690">
        <v>1305.7439999999999</v>
      </c>
      <c r="H11690">
        <v>73.668400000000005</v>
      </c>
      <c r="I11690">
        <v>82.116540000000001</v>
      </c>
      <c r="J11690">
        <v>-7.1102359999999996</v>
      </c>
      <c r="K11690">
        <v>55.064390000000003</v>
      </c>
      <c r="L11690">
        <v>98.126339999999999</v>
      </c>
      <c r="M11690">
        <v>141.1883</v>
      </c>
      <c r="N11690">
        <v>203.3629</v>
      </c>
      <c r="O11690">
        <v>405</v>
      </c>
      <c r="P11690">
        <v>110.53436000000001</v>
      </c>
      <c r="Q11690">
        <v>7</v>
      </c>
      <c r="R11690" s="75">
        <v>38555</v>
      </c>
      <c r="S11690" t="s">
        <v>115</v>
      </c>
      <c r="T11690" t="s">
        <v>112</v>
      </c>
      <c r="U11690">
        <v>6.1670999999999997E-2</v>
      </c>
      <c r="Z11690" s="97">
        <v>1110000000</v>
      </c>
    </row>
    <row r="11691" spans="1:26">
      <c r="A11691" t="s">
        <v>115</v>
      </c>
      <c r="B11691" t="s">
        <v>56</v>
      </c>
      <c r="C11691" t="s">
        <v>17</v>
      </c>
      <c r="D11691">
        <v>2015</v>
      </c>
      <c r="E11691">
        <v>1</v>
      </c>
      <c r="F11691">
        <v>1385.2619999999999</v>
      </c>
      <c r="G11691">
        <v>1385.2619999999999</v>
      </c>
      <c r="H11691">
        <v>75.22739</v>
      </c>
      <c r="I11691">
        <v>81.818430000000006</v>
      </c>
      <c r="J11691">
        <v>-104.8545</v>
      </c>
      <c r="K11691">
        <v>-42.905619999999999</v>
      </c>
      <c r="L11691">
        <v>0</v>
      </c>
      <c r="M11691">
        <v>42.905619999999999</v>
      </c>
      <c r="N11691">
        <v>104.8545</v>
      </c>
      <c r="O11691">
        <v>405</v>
      </c>
      <c r="P11691">
        <v>110.53436000000001</v>
      </c>
      <c r="Q11691">
        <v>8</v>
      </c>
      <c r="R11691" s="75">
        <v>33833</v>
      </c>
      <c r="S11691" t="s">
        <v>115</v>
      </c>
      <c r="T11691" t="s">
        <v>112</v>
      </c>
      <c r="U11691">
        <v>5.8933100000000002E-2</v>
      </c>
      <c r="Z11691" s="97">
        <v>1100000000</v>
      </c>
    </row>
    <row r="11692" spans="1:26">
      <c r="A11692" t="s">
        <v>115</v>
      </c>
      <c r="B11692" t="s">
        <v>56</v>
      </c>
      <c r="C11692" t="s">
        <v>17</v>
      </c>
      <c r="D11692">
        <v>2015</v>
      </c>
      <c r="E11692">
        <v>2</v>
      </c>
      <c r="F11692">
        <v>1374.991</v>
      </c>
      <c r="G11692">
        <v>1374.991</v>
      </c>
      <c r="H11692">
        <v>73.985320000000002</v>
      </c>
      <c r="I11692">
        <v>81.680109999999999</v>
      </c>
      <c r="J11692">
        <v>-104.6773</v>
      </c>
      <c r="K11692">
        <v>-42.833100000000002</v>
      </c>
      <c r="L11692">
        <v>0</v>
      </c>
      <c r="M11692">
        <v>42.833100000000002</v>
      </c>
      <c r="N11692">
        <v>104.6773</v>
      </c>
      <c r="O11692">
        <v>405</v>
      </c>
      <c r="P11692">
        <v>110.53436000000001</v>
      </c>
      <c r="Q11692">
        <v>8</v>
      </c>
      <c r="R11692" s="75">
        <v>33833</v>
      </c>
      <c r="S11692" t="s">
        <v>115</v>
      </c>
      <c r="T11692" t="s">
        <v>112</v>
      </c>
      <c r="U11692">
        <v>5.8933100000000002E-2</v>
      </c>
      <c r="Z11692" s="97">
        <v>1090000000</v>
      </c>
    </row>
    <row r="11693" spans="1:26">
      <c r="A11693" t="s">
        <v>115</v>
      </c>
      <c r="B11693" t="s">
        <v>56</v>
      </c>
      <c r="C11693" t="s">
        <v>17</v>
      </c>
      <c r="D11693">
        <v>2015</v>
      </c>
      <c r="E11693">
        <v>3</v>
      </c>
      <c r="F11693">
        <v>1388.87</v>
      </c>
      <c r="G11693">
        <v>1388.87</v>
      </c>
      <c r="H11693">
        <v>73.099710000000002</v>
      </c>
      <c r="I11693">
        <v>81.830539999999999</v>
      </c>
      <c r="J11693">
        <v>-104.87</v>
      </c>
      <c r="K11693">
        <v>-42.91198</v>
      </c>
      <c r="L11693">
        <v>0</v>
      </c>
      <c r="M11693">
        <v>42.91198</v>
      </c>
      <c r="N11693">
        <v>104.87</v>
      </c>
      <c r="O11693">
        <v>405</v>
      </c>
      <c r="P11693">
        <v>110.53436000000001</v>
      </c>
      <c r="Q11693">
        <v>8</v>
      </c>
      <c r="R11693" s="75">
        <v>33833</v>
      </c>
      <c r="S11693" t="s">
        <v>115</v>
      </c>
      <c r="T11693" t="s">
        <v>112</v>
      </c>
      <c r="U11693">
        <v>5.8933100000000002E-2</v>
      </c>
      <c r="Z11693" s="97">
        <v>1100000000</v>
      </c>
    </row>
    <row r="11694" spans="1:26">
      <c r="A11694" t="s">
        <v>115</v>
      </c>
      <c r="B11694" t="s">
        <v>56</v>
      </c>
      <c r="C11694" t="s">
        <v>17</v>
      </c>
      <c r="D11694">
        <v>2015</v>
      </c>
      <c r="E11694">
        <v>4</v>
      </c>
      <c r="F11694">
        <v>1385.45</v>
      </c>
      <c r="G11694">
        <v>1385.45</v>
      </c>
      <c r="H11694">
        <v>72.419889999999995</v>
      </c>
      <c r="I11694">
        <v>81.740359999999995</v>
      </c>
      <c r="J11694">
        <v>-104.75449999999999</v>
      </c>
      <c r="K11694">
        <v>-42.864690000000003</v>
      </c>
      <c r="L11694">
        <v>0</v>
      </c>
      <c r="M11694">
        <v>42.864690000000003</v>
      </c>
      <c r="N11694">
        <v>104.75449999999999</v>
      </c>
      <c r="O11694">
        <v>405</v>
      </c>
      <c r="P11694">
        <v>110.53436000000001</v>
      </c>
      <c r="Q11694">
        <v>8</v>
      </c>
      <c r="R11694" s="75">
        <v>33833</v>
      </c>
      <c r="S11694" t="s">
        <v>115</v>
      </c>
      <c r="T11694" t="s">
        <v>112</v>
      </c>
      <c r="U11694">
        <v>5.8933100000000002E-2</v>
      </c>
      <c r="Z11694" s="97">
        <v>1100000000</v>
      </c>
    </row>
    <row r="11695" spans="1:26">
      <c r="A11695" t="s">
        <v>115</v>
      </c>
      <c r="B11695" t="s">
        <v>56</v>
      </c>
      <c r="C11695" t="s">
        <v>17</v>
      </c>
      <c r="D11695">
        <v>2015</v>
      </c>
      <c r="E11695">
        <v>5</v>
      </c>
      <c r="F11695">
        <v>1407.963</v>
      </c>
      <c r="G11695">
        <v>1407.963</v>
      </c>
      <c r="H11695">
        <v>71.648899999999998</v>
      </c>
      <c r="I11695">
        <v>81.732830000000007</v>
      </c>
      <c r="J11695">
        <v>-104.7448</v>
      </c>
      <c r="K11695">
        <v>-42.86074</v>
      </c>
      <c r="L11695">
        <v>0</v>
      </c>
      <c r="M11695">
        <v>42.86074</v>
      </c>
      <c r="N11695">
        <v>104.7448</v>
      </c>
      <c r="O11695">
        <v>405</v>
      </c>
      <c r="P11695">
        <v>110.53436000000001</v>
      </c>
      <c r="Q11695">
        <v>8</v>
      </c>
      <c r="R11695" s="75">
        <v>33833</v>
      </c>
      <c r="S11695" t="s">
        <v>115</v>
      </c>
      <c r="T11695" t="s">
        <v>112</v>
      </c>
      <c r="U11695">
        <v>5.8933100000000002E-2</v>
      </c>
      <c r="Z11695" s="97">
        <v>1100000000</v>
      </c>
    </row>
    <row r="11696" spans="1:26">
      <c r="A11696" t="s">
        <v>115</v>
      </c>
      <c r="B11696" t="s">
        <v>56</v>
      </c>
      <c r="C11696" t="s">
        <v>17</v>
      </c>
      <c r="D11696">
        <v>2015</v>
      </c>
      <c r="E11696">
        <v>6</v>
      </c>
      <c r="F11696">
        <v>1455.761</v>
      </c>
      <c r="G11696">
        <v>1455.761</v>
      </c>
      <c r="H11696">
        <v>71.039079999999998</v>
      </c>
      <c r="I11696">
        <v>81.896739999999994</v>
      </c>
      <c r="J11696">
        <v>-104.95489999999999</v>
      </c>
      <c r="K11696">
        <v>-42.946689999999997</v>
      </c>
      <c r="L11696">
        <v>0</v>
      </c>
      <c r="M11696">
        <v>42.946689999999997</v>
      </c>
      <c r="N11696">
        <v>104.95489999999999</v>
      </c>
      <c r="O11696">
        <v>405</v>
      </c>
      <c r="P11696">
        <v>110.53436000000001</v>
      </c>
      <c r="Q11696">
        <v>8</v>
      </c>
      <c r="R11696" s="75">
        <v>33833</v>
      </c>
      <c r="S11696" t="s">
        <v>115</v>
      </c>
      <c r="T11696" t="s">
        <v>112</v>
      </c>
      <c r="U11696">
        <v>5.8933100000000002E-2</v>
      </c>
      <c r="Z11696" s="97">
        <v>1100000000</v>
      </c>
    </row>
    <row r="11697" spans="1:26">
      <c r="A11697" t="s">
        <v>115</v>
      </c>
      <c r="B11697" t="s">
        <v>56</v>
      </c>
      <c r="C11697" t="s">
        <v>17</v>
      </c>
      <c r="D11697">
        <v>2015</v>
      </c>
      <c r="E11697">
        <v>7</v>
      </c>
      <c r="F11697">
        <v>1488.41</v>
      </c>
      <c r="G11697">
        <v>1488.41</v>
      </c>
      <c r="H11697">
        <v>70.987560000000002</v>
      </c>
      <c r="I11697">
        <v>81.850080000000005</v>
      </c>
      <c r="J11697">
        <v>-104.8951</v>
      </c>
      <c r="K11697">
        <v>-42.922229999999999</v>
      </c>
      <c r="L11697">
        <v>0</v>
      </c>
      <c r="M11697">
        <v>42.922229999999999</v>
      </c>
      <c r="N11697">
        <v>104.8951</v>
      </c>
      <c r="O11697">
        <v>405</v>
      </c>
      <c r="P11697">
        <v>110.53436000000001</v>
      </c>
      <c r="Q11697">
        <v>8</v>
      </c>
      <c r="R11697" s="75">
        <v>33833</v>
      </c>
      <c r="S11697" t="s">
        <v>115</v>
      </c>
      <c r="T11697" t="s">
        <v>112</v>
      </c>
      <c r="U11697">
        <v>5.8933100000000002E-2</v>
      </c>
      <c r="Z11697" s="97">
        <v>1100000000</v>
      </c>
    </row>
    <row r="11698" spans="1:26">
      <c r="A11698" t="s">
        <v>115</v>
      </c>
      <c r="B11698" t="s">
        <v>56</v>
      </c>
      <c r="C11698" t="s">
        <v>17</v>
      </c>
      <c r="D11698">
        <v>2015</v>
      </c>
      <c r="E11698">
        <v>8</v>
      </c>
      <c r="F11698">
        <v>1528.1279999999999</v>
      </c>
      <c r="G11698">
        <v>1528.1279999999999</v>
      </c>
      <c r="H11698">
        <v>73.241929999999996</v>
      </c>
      <c r="I11698">
        <v>82.171589999999995</v>
      </c>
      <c r="J11698">
        <v>-105.30710000000001</v>
      </c>
      <c r="K11698">
        <v>-43.090820000000001</v>
      </c>
      <c r="L11698">
        <v>0</v>
      </c>
      <c r="M11698">
        <v>43.090820000000001</v>
      </c>
      <c r="N11698">
        <v>105.30710000000001</v>
      </c>
      <c r="O11698">
        <v>405</v>
      </c>
      <c r="P11698">
        <v>110.53436000000001</v>
      </c>
      <c r="Q11698">
        <v>8</v>
      </c>
      <c r="R11698" s="75">
        <v>33833</v>
      </c>
      <c r="S11698" t="s">
        <v>115</v>
      </c>
      <c r="T11698" t="s">
        <v>112</v>
      </c>
      <c r="U11698">
        <v>5.8933100000000002E-2</v>
      </c>
      <c r="Z11698" s="97">
        <v>1110000000</v>
      </c>
    </row>
    <row r="11699" spans="1:26">
      <c r="A11699" t="s">
        <v>115</v>
      </c>
      <c r="B11699" t="s">
        <v>56</v>
      </c>
      <c r="C11699" t="s">
        <v>17</v>
      </c>
      <c r="D11699">
        <v>2015</v>
      </c>
      <c r="E11699">
        <v>9</v>
      </c>
      <c r="F11699">
        <v>1531.9079999999999</v>
      </c>
      <c r="G11699">
        <v>1531.9079999999999</v>
      </c>
      <c r="H11699">
        <v>77.956860000000006</v>
      </c>
      <c r="I11699">
        <v>81.934439999999995</v>
      </c>
      <c r="J11699">
        <v>-105.00320000000001</v>
      </c>
      <c r="K11699">
        <v>-42.966459999999998</v>
      </c>
      <c r="L11699">
        <v>0</v>
      </c>
      <c r="M11699">
        <v>42.966459999999998</v>
      </c>
      <c r="N11699">
        <v>105.00320000000001</v>
      </c>
      <c r="O11699">
        <v>405</v>
      </c>
      <c r="P11699">
        <v>110.53436000000001</v>
      </c>
      <c r="Q11699">
        <v>8</v>
      </c>
      <c r="R11699" s="75">
        <v>33833</v>
      </c>
      <c r="S11699" t="s">
        <v>115</v>
      </c>
      <c r="T11699" t="s">
        <v>112</v>
      </c>
      <c r="U11699">
        <v>5.8933100000000002E-2</v>
      </c>
      <c r="Z11699" s="97">
        <v>1100000000</v>
      </c>
    </row>
    <row r="11700" spans="1:26">
      <c r="A11700" t="s">
        <v>115</v>
      </c>
      <c r="B11700" t="s">
        <v>56</v>
      </c>
      <c r="C11700" t="s">
        <v>17</v>
      </c>
      <c r="D11700">
        <v>2015</v>
      </c>
      <c r="E11700">
        <v>10</v>
      </c>
      <c r="F11700">
        <v>1540.1949999999999</v>
      </c>
      <c r="G11700">
        <v>1540.1949999999999</v>
      </c>
      <c r="H11700">
        <v>83.283330000000007</v>
      </c>
      <c r="I11700">
        <v>81.951560000000001</v>
      </c>
      <c r="J11700">
        <v>-105.0252</v>
      </c>
      <c r="K11700">
        <v>-42.975439999999999</v>
      </c>
      <c r="L11700">
        <v>0</v>
      </c>
      <c r="M11700">
        <v>42.975439999999999</v>
      </c>
      <c r="N11700">
        <v>105.0252</v>
      </c>
      <c r="O11700">
        <v>405</v>
      </c>
      <c r="P11700">
        <v>110.53436000000001</v>
      </c>
      <c r="Q11700">
        <v>8</v>
      </c>
      <c r="R11700" s="75">
        <v>33833</v>
      </c>
      <c r="S11700" t="s">
        <v>115</v>
      </c>
      <c r="T11700" t="s">
        <v>112</v>
      </c>
      <c r="U11700">
        <v>5.8933100000000002E-2</v>
      </c>
      <c r="Z11700" s="97">
        <v>1100000000</v>
      </c>
    </row>
    <row r="11701" spans="1:26">
      <c r="A11701" t="s">
        <v>115</v>
      </c>
      <c r="B11701" t="s">
        <v>56</v>
      </c>
      <c r="C11701" t="s">
        <v>17</v>
      </c>
      <c r="D11701">
        <v>2015</v>
      </c>
      <c r="E11701">
        <v>11</v>
      </c>
      <c r="F11701">
        <v>1560.1030000000001</v>
      </c>
      <c r="G11701">
        <v>1561.104</v>
      </c>
      <c r="H11701">
        <v>87.435869999999994</v>
      </c>
      <c r="I11701">
        <v>82.131129999999999</v>
      </c>
      <c r="J11701">
        <v>-106.25700000000001</v>
      </c>
      <c r="K11701">
        <v>-44.071309999999997</v>
      </c>
      <c r="L11701">
        <v>-1.001709</v>
      </c>
      <c r="M11701">
        <v>42.067889999999998</v>
      </c>
      <c r="N11701">
        <v>104.25360000000001</v>
      </c>
      <c r="O11701">
        <v>405</v>
      </c>
      <c r="P11701">
        <v>110.53436000000001</v>
      </c>
      <c r="Q11701">
        <v>8</v>
      </c>
      <c r="R11701" s="75">
        <v>33833</v>
      </c>
      <c r="S11701" t="s">
        <v>115</v>
      </c>
      <c r="T11701" t="s">
        <v>112</v>
      </c>
      <c r="U11701">
        <v>5.8933100000000002E-2</v>
      </c>
      <c r="Z11701" s="97">
        <v>1110000000</v>
      </c>
    </row>
    <row r="11702" spans="1:26">
      <c r="A11702" t="s">
        <v>115</v>
      </c>
      <c r="B11702" t="s">
        <v>56</v>
      </c>
      <c r="C11702" t="s">
        <v>17</v>
      </c>
      <c r="D11702">
        <v>2015</v>
      </c>
      <c r="E11702">
        <v>12</v>
      </c>
      <c r="F11702">
        <v>1542.94</v>
      </c>
      <c r="G11702">
        <v>1554.252</v>
      </c>
      <c r="H11702">
        <v>90.51585</v>
      </c>
      <c r="I11702">
        <v>81.891859999999994</v>
      </c>
      <c r="J11702">
        <v>-116.26049999999999</v>
      </c>
      <c r="K11702">
        <v>-54.256019999999999</v>
      </c>
      <c r="L11702">
        <v>-11.31189</v>
      </c>
      <c r="M11702">
        <v>31.632239999999999</v>
      </c>
      <c r="N11702">
        <v>93.636750000000006</v>
      </c>
      <c r="O11702">
        <v>405</v>
      </c>
      <c r="P11702">
        <v>110.53436000000001</v>
      </c>
      <c r="Q11702">
        <v>8</v>
      </c>
      <c r="R11702" s="75">
        <v>33833</v>
      </c>
      <c r="S11702" t="s">
        <v>115</v>
      </c>
      <c r="T11702" t="s">
        <v>112</v>
      </c>
      <c r="U11702">
        <v>5.8933100000000002E-2</v>
      </c>
      <c r="Z11702" s="97">
        <v>1100000000</v>
      </c>
    </row>
    <row r="11703" spans="1:26">
      <c r="A11703" t="s">
        <v>115</v>
      </c>
      <c r="B11703" t="s">
        <v>56</v>
      </c>
      <c r="C11703" t="s">
        <v>17</v>
      </c>
      <c r="D11703">
        <v>2015</v>
      </c>
      <c r="E11703">
        <v>13</v>
      </c>
      <c r="F11703">
        <v>1511.135</v>
      </c>
      <c r="G11703">
        <v>916.60350000000005</v>
      </c>
      <c r="H11703">
        <v>92.869460000000004</v>
      </c>
      <c r="I11703">
        <v>81.839839999999995</v>
      </c>
      <c r="J11703">
        <v>489.64960000000002</v>
      </c>
      <c r="K11703">
        <v>551.61469999999997</v>
      </c>
      <c r="L11703">
        <v>594.53160000000003</v>
      </c>
      <c r="M11703">
        <v>637.44849999999997</v>
      </c>
      <c r="N11703">
        <v>699.41359999999997</v>
      </c>
      <c r="O11703">
        <v>405</v>
      </c>
      <c r="P11703">
        <v>110.53436000000001</v>
      </c>
      <c r="Q11703">
        <v>8</v>
      </c>
      <c r="R11703" s="75">
        <v>33833</v>
      </c>
      <c r="S11703" t="s">
        <v>115</v>
      </c>
      <c r="T11703" t="s">
        <v>112</v>
      </c>
      <c r="U11703">
        <v>5.8933100000000002E-2</v>
      </c>
      <c r="Z11703" s="97">
        <v>1100000000</v>
      </c>
    </row>
    <row r="11704" spans="1:26">
      <c r="A11704" t="s">
        <v>115</v>
      </c>
      <c r="B11704" t="s">
        <v>56</v>
      </c>
      <c r="C11704" t="s">
        <v>17</v>
      </c>
      <c r="D11704">
        <v>2015</v>
      </c>
      <c r="E11704">
        <v>14</v>
      </c>
      <c r="F11704">
        <v>1495.9349999999999</v>
      </c>
      <c r="G11704">
        <v>208.02420000000001</v>
      </c>
      <c r="H11704">
        <v>94.957080000000005</v>
      </c>
      <c r="I11704">
        <v>81.728160000000003</v>
      </c>
      <c r="J11704">
        <v>1183.172</v>
      </c>
      <c r="K11704">
        <v>1245.0530000000001</v>
      </c>
      <c r="L11704">
        <v>1287.9110000000001</v>
      </c>
      <c r="M11704">
        <v>1330.769</v>
      </c>
      <c r="N11704">
        <v>1392.65</v>
      </c>
      <c r="O11704">
        <v>405</v>
      </c>
      <c r="P11704">
        <v>110.53436000000001</v>
      </c>
      <c r="Q11704">
        <v>8</v>
      </c>
      <c r="R11704" s="75">
        <v>33833</v>
      </c>
      <c r="S11704" t="s">
        <v>115</v>
      </c>
      <c r="T11704" t="s">
        <v>112</v>
      </c>
      <c r="U11704">
        <v>5.8933100000000002E-2</v>
      </c>
      <c r="Z11704" s="97">
        <v>1100000000</v>
      </c>
    </row>
    <row r="11705" spans="1:26">
      <c r="A11705" t="s">
        <v>115</v>
      </c>
      <c r="B11705" t="s">
        <v>56</v>
      </c>
      <c r="C11705" t="s">
        <v>17</v>
      </c>
      <c r="D11705">
        <v>2015</v>
      </c>
      <c r="E11705">
        <v>15</v>
      </c>
      <c r="F11705">
        <v>1475.288</v>
      </c>
      <c r="G11705">
        <v>207.62540000000001</v>
      </c>
      <c r="H11705">
        <v>96.199730000000002</v>
      </c>
      <c r="I11705">
        <v>81.439790000000002</v>
      </c>
      <c r="J11705">
        <v>1163.2929999999999</v>
      </c>
      <c r="K11705">
        <v>1224.9559999999999</v>
      </c>
      <c r="L11705">
        <v>1267.663</v>
      </c>
      <c r="M11705">
        <v>1310.3699999999999</v>
      </c>
      <c r="N11705">
        <v>1372.0319999999999</v>
      </c>
      <c r="O11705">
        <v>405</v>
      </c>
      <c r="P11705">
        <v>110.53436000000001</v>
      </c>
      <c r="Q11705">
        <v>8</v>
      </c>
      <c r="R11705" s="75">
        <v>33833</v>
      </c>
      <c r="S11705" t="s">
        <v>115</v>
      </c>
      <c r="T11705" t="s">
        <v>112</v>
      </c>
      <c r="U11705">
        <v>5.8933100000000002E-2</v>
      </c>
      <c r="Z11705" s="97">
        <v>1090000000</v>
      </c>
    </row>
    <row r="11706" spans="1:26">
      <c r="A11706" t="s">
        <v>115</v>
      </c>
      <c r="B11706" t="s">
        <v>56</v>
      </c>
      <c r="C11706" t="s">
        <v>17</v>
      </c>
      <c r="D11706">
        <v>2015</v>
      </c>
      <c r="E11706">
        <v>16</v>
      </c>
      <c r="F11706">
        <v>1451.8130000000001</v>
      </c>
      <c r="G11706">
        <v>206.58189999999999</v>
      </c>
      <c r="H11706">
        <v>95.309560000000005</v>
      </c>
      <c r="I11706">
        <v>81.724860000000007</v>
      </c>
      <c r="J11706">
        <v>1140.4960000000001</v>
      </c>
      <c r="K11706">
        <v>1202.375</v>
      </c>
      <c r="L11706">
        <v>1245.231</v>
      </c>
      <c r="M11706">
        <v>1288.088</v>
      </c>
      <c r="N11706">
        <v>1349.9659999999999</v>
      </c>
      <c r="O11706">
        <v>405</v>
      </c>
      <c r="P11706">
        <v>110.53436000000001</v>
      </c>
      <c r="Q11706">
        <v>8</v>
      </c>
      <c r="R11706" s="75">
        <v>33833</v>
      </c>
      <c r="S11706" t="s">
        <v>115</v>
      </c>
      <c r="T11706" t="s">
        <v>112</v>
      </c>
      <c r="U11706">
        <v>5.8933100000000002E-2</v>
      </c>
      <c r="Z11706" s="97">
        <v>1100000000</v>
      </c>
    </row>
    <row r="11707" spans="1:26">
      <c r="A11707" t="s">
        <v>115</v>
      </c>
      <c r="B11707" t="s">
        <v>56</v>
      </c>
      <c r="C11707" t="s">
        <v>17</v>
      </c>
      <c r="D11707">
        <v>2015</v>
      </c>
      <c r="E11707">
        <v>17</v>
      </c>
      <c r="F11707">
        <v>1420.877</v>
      </c>
      <c r="G11707">
        <v>205.4341</v>
      </c>
      <c r="H11707">
        <v>93.846440000000001</v>
      </c>
      <c r="I11707">
        <v>81.793149999999997</v>
      </c>
      <c r="J11707">
        <v>1110.6199999999999</v>
      </c>
      <c r="K11707">
        <v>1172.55</v>
      </c>
      <c r="L11707">
        <v>1215.442</v>
      </c>
      <c r="M11707">
        <v>1258.335</v>
      </c>
      <c r="N11707">
        <v>1320.2650000000001</v>
      </c>
      <c r="O11707">
        <v>405</v>
      </c>
      <c r="P11707">
        <v>110.53436000000001</v>
      </c>
      <c r="Q11707">
        <v>8</v>
      </c>
      <c r="R11707" s="75">
        <v>33833</v>
      </c>
      <c r="S11707" t="s">
        <v>115</v>
      </c>
      <c r="T11707" t="s">
        <v>112</v>
      </c>
      <c r="U11707">
        <v>5.8933100000000002E-2</v>
      </c>
      <c r="Z11707" s="97">
        <v>1100000000</v>
      </c>
    </row>
    <row r="11708" spans="1:26">
      <c r="A11708" t="s">
        <v>115</v>
      </c>
      <c r="B11708" t="s">
        <v>56</v>
      </c>
      <c r="C11708" t="s">
        <v>17</v>
      </c>
      <c r="D11708">
        <v>2015</v>
      </c>
      <c r="E11708">
        <v>18</v>
      </c>
      <c r="F11708">
        <v>1410.537</v>
      </c>
      <c r="G11708">
        <v>204.25319999999999</v>
      </c>
      <c r="H11708">
        <v>91.348110000000005</v>
      </c>
      <c r="I11708">
        <v>81.736829999999998</v>
      </c>
      <c r="J11708">
        <v>1101.5329999999999</v>
      </c>
      <c r="K11708">
        <v>1163.421</v>
      </c>
      <c r="L11708">
        <v>1206.2829999999999</v>
      </c>
      <c r="M11708">
        <v>1249.146</v>
      </c>
      <c r="N11708">
        <v>1311.0329999999999</v>
      </c>
      <c r="O11708">
        <v>405</v>
      </c>
      <c r="P11708">
        <v>110.53436000000001</v>
      </c>
      <c r="Q11708">
        <v>8</v>
      </c>
      <c r="R11708" s="75">
        <v>33833</v>
      </c>
      <c r="S11708" t="s">
        <v>115</v>
      </c>
      <c r="T11708" t="s">
        <v>112</v>
      </c>
      <c r="U11708">
        <v>5.8933100000000002E-2</v>
      </c>
      <c r="Z11708" s="97">
        <v>1100000000</v>
      </c>
    </row>
    <row r="11709" spans="1:26">
      <c r="A11709" t="s">
        <v>115</v>
      </c>
      <c r="B11709" t="s">
        <v>56</v>
      </c>
      <c r="C11709" t="s">
        <v>17</v>
      </c>
      <c r="D11709">
        <v>2015</v>
      </c>
      <c r="E11709">
        <v>19</v>
      </c>
      <c r="F11709">
        <v>1420.155</v>
      </c>
      <c r="G11709">
        <v>659.94399999999996</v>
      </c>
      <c r="H11709">
        <v>87.626559999999998</v>
      </c>
      <c r="I11709">
        <v>81.642120000000006</v>
      </c>
      <c r="J11709">
        <v>655.58190000000002</v>
      </c>
      <c r="K11709">
        <v>717.39729999999997</v>
      </c>
      <c r="L11709">
        <v>760.21050000000002</v>
      </c>
      <c r="M11709">
        <v>803.02369999999996</v>
      </c>
      <c r="N11709">
        <v>864.83910000000003</v>
      </c>
      <c r="O11709">
        <v>405</v>
      </c>
      <c r="P11709">
        <v>110.53436000000001</v>
      </c>
      <c r="Q11709">
        <v>8</v>
      </c>
      <c r="R11709" s="75">
        <v>33833</v>
      </c>
      <c r="S11709" t="s">
        <v>115</v>
      </c>
      <c r="T11709" t="s">
        <v>112</v>
      </c>
      <c r="U11709">
        <v>5.8933100000000002E-2</v>
      </c>
      <c r="Z11709" s="97">
        <v>1090000000</v>
      </c>
    </row>
    <row r="11710" spans="1:26">
      <c r="A11710" t="s">
        <v>115</v>
      </c>
      <c r="B11710" t="s">
        <v>56</v>
      </c>
      <c r="C11710" t="s">
        <v>17</v>
      </c>
      <c r="D11710">
        <v>2015</v>
      </c>
      <c r="E11710">
        <v>20</v>
      </c>
      <c r="F11710">
        <v>1425.32</v>
      </c>
      <c r="G11710">
        <v>1111.5820000000001</v>
      </c>
      <c r="H11710">
        <v>82.96275</v>
      </c>
      <c r="I11710">
        <v>81.796570000000003</v>
      </c>
      <c r="J11710">
        <v>208.9118</v>
      </c>
      <c r="K11710">
        <v>270.84410000000003</v>
      </c>
      <c r="L11710">
        <v>313.73829999999998</v>
      </c>
      <c r="M11710">
        <v>356.63240000000002</v>
      </c>
      <c r="N11710">
        <v>418.56479999999999</v>
      </c>
      <c r="O11710">
        <v>405</v>
      </c>
      <c r="P11710">
        <v>110.53436000000001</v>
      </c>
      <c r="Q11710">
        <v>8</v>
      </c>
      <c r="R11710" s="75">
        <v>33833</v>
      </c>
      <c r="S11710" t="s">
        <v>115</v>
      </c>
      <c r="T11710" t="s">
        <v>112</v>
      </c>
      <c r="U11710">
        <v>5.8933100000000002E-2</v>
      </c>
      <c r="Z11710" s="97">
        <v>1100000000</v>
      </c>
    </row>
    <row r="11711" spans="1:26">
      <c r="A11711" t="s">
        <v>115</v>
      </c>
      <c r="B11711" t="s">
        <v>56</v>
      </c>
      <c r="C11711" t="s">
        <v>17</v>
      </c>
      <c r="D11711">
        <v>2015</v>
      </c>
      <c r="E11711">
        <v>21</v>
      </c>
      <c r="F11711">
        <v>1448.1690000000001</v>
      </c>
      <c r="G11711">
        <v>1221.652</v>
      </c>
      <c r="H11711">
        <v>79.836879999999994</v>
      </c>
      <c r="I11711">
        <v>81.767340000000004</v>
      </c>
      <c r="J11711">
        <v>121.72839999999999</v>
      </c>
      <c r="K11711">
        <v>183.6386</v>
      </c>
      <c r="L11711">
        <v>226.51750000000001</v>
      </c>
      <c r="M11711">
        <v>269.3963</v>
      </c>
      <c r="N11711">
        <v>331.30650000000003</v>
      </c>
      <c r="O11711">
        <v>405</v>
      </c>
      <c r="P11711">
        <v>110.53436000000001</v>
      </c>
      <c r="Q11711">
        <v>8</v>
      </c>
      <c r="R11711" s="75">
        <v>33833</v>
      </c>
      <c r="S11711" t="s">
        <v>115</v>
      </c>
      <c r="T11711" t="s">
        <v>112</v>
      </c>
      <c r="U11711">
        <v>5.8933100000000002E-2</v>
      </c>
      <c r="Z11711" s="97">
        <v>1100000000</v>
      </c>
    </row>
    <row r="11712" spans="1:26">
      <c r="A11712" t="s">
        <v>115</v>
      </c>
      <c r="B11712" t="s">
        <v>56</v>
      </c>
      <c r="C11712" t="s">
        <v>17</v>
      </c>
      <c r="D11712">
        <v>2015</v>
      </c>
      <c r="E11712">
        <v>22</v>
      </c>
      <c r="F11712">
        <v>1439.001</v>
      </c>
      <c r="G11712">
        <v>1296.422</v>
      </c>
      <c r="H11712">
        <v>78.102440000000001</v>
      </c>
      <c r="I11712">
        <v>81.978639999999999</v>
      </c>
      <c r="J11712">
        <v>37.519489999999998</v>
      </c>
      <c r="K11712">
        <v>99.589709999999997</v>
      </c>
      <c r="L11712">
        <v>142.57929999999999</v>
      </c>
      <c r="M11712">
        <v>185.56899999999999</v>
      </c>
      <c r="N11712">
        <v>247.63919999999999</v>
      </c>
      <c r="O11712">
        <v>405</v>
      </c>
      <c r="P11712">
        <v>110.53436000000001</v>
      </c>
      <c r="Q11712">
        <v>8</v>
      </c>
      <c r="R11712" s="75">
        <v>33833</v>
      </c>
      <c r="S11712" t="s">
        <v>115</v>
      </c>
      <c r="T11712" t="s">
        <v>112</v>
      </c>
      <c r="U11712">
        <v>5.8933100000000002E-2</v>
      </c>
      <c r="Z11712" s="97">
        <v>1100000000</v>
      </c>
    </row>
    <row r="11713" spans="1:26">
      <c r="A11713" t="s">
        <v>115</v>
      </c>
      <c r="B11713" t="s">
        <v>56</v>
      </c>
      <c r="C11713" t="s">
        <v>17</v>
      </c>
      <c r="D11713">
        <v>2015</v>
      </c>
      <c r="E11713">
        <v>23</v>
      </c>
      <c r="F11713">
        <v>1468.7</v>
      </c>
      <c r="G11713">
        <v>1312.4110000000001</v>
      </c>
      <c r="H11713">
        <v>76.4435</v>
      </c>
      <c r="I11713">
        <v>82.138239999999996</v>
      </c>
      <c r="J11713">
        <v>51.025030000000001</v>
      </c>
      <c r="K11713">
        <v>113.2161</v>
      </c>
      <c r="L11713">
        <v>156.2894</v>
      </c>
      <c r="M11713">
        <v>199.36279999999999</v>
      </c>
      <c r="N11713">
        <v>261.55380000000002</v>
      </c>
      <c r="O11713">
        <v>405</v>
      </c>
      <c r="P11713">
        <v>110.53436000000001</v>
      </c>
      <c r="Q11713">
        <v>8</v>
      </c>
      <c r="R11713" s="75">
        <v>33833</v>
      </c>
      <c r="S11713" t="s">
        <v>115</v>
      </c>
      <c r="T11713" t="s">
        <v>112</v>
      </c>
      <c r="U11713">
        <v>5.8933100000000002E-2</v>
      </c>
      <c r="Z11713" s="97">
        <v>1110000000</v>
      </c>
    </row>
    <row r="11714" spans="1:26">
      <c r="A11714" t="s">
        <v>115</v>
      </c>
      <c r="B11714" t="s">
        <v>56</v>
      </c>
      <c r="C11714" t="s">
        <v>17</v>
      </c>
      <c r="D11714">
        <v>2015</v>
      </c>
      <c r="E11714">
        <v>24</v>
      </c>
      <c r="F11714">
        <v>1462.367</v>
      </c>
      <c r="G11714">
        <v>1313.203</v>
      </c>
      <c r="H11714">
        <v>75.021799999999999</v>
      </c>
      <c r="I11714">
        <v>82.270939999999996</v>
      </c>
      <c r="J11714">
        <v>43.72925</v>
      </c>
      <c r="K11714">
        <v>106.02079999999999</v>
      </c>
      <c r="L11714">
        <v>149.16370000000001</v>
      </c>
      <c r="M11714">
        <v>192.3066</v>
      </c>
      <c r="N11714">
        <v>254.59809999999999</v>
      </c>
      <c r="O11714">
        <v>405</v>
      </c>
      <c r="P11714">
        <v>110.53436000000001</v>
      </c>
      <c r="Q11714">
        <v>8</v>
      </c>
      <c r="R11714" s="75">
        <v>33833</v>
      </c>
      <c r="S11714" t="s">
        <v>115</v>
      </c>
      <c r="T11714" t="s">
        <v>112</v>
      </c>
      <c r="U11714">
        <v>5.8933100000000002E-2</v>
      </c>
      <c r="Z11714" s="97">
        <v>1110000000</v>
      </c>
    </row>
    <row r="11715" spans="1:26">
      <c r="A11715" t="s">
        <v>115</v>
      </c>
      <c r="B11715" t="s">
        <v>56</v>
      </c>
      <c r="C11715" t="s">
        <v>18</v>
      </c>
      <c r="D11715">
        <v>2015</v>
      </c>
      <c r="E11715">
        <v>1</v>
      </c>
      <c r="F11715">
        <v>1371.1880000000001</v>
      </c>
      <c r="G11715">
        <v>1371.1880000000001</v>
      </c>
      <c r="H11715">
        <v>76.636830000000003</v>
      </c>
      <c r="I11715">
        <v>81.517300000000006</v>
      </c>
      <c r="J11715">
        <v>-104.4686</v>
      </c>
      <c r="K11715">
        <v>-42.747709999999998</v>
      </c>
      <c r="L11715">
        <v>0</v>
      </c>
      <c r="M11715">
        <v>42.747709999999998</v>
      </c>
      <c r="N11715">
        <v>104.4686</v>
      </c>
      <c r="O11715">
        <v>405</v>
      </c>
      <c r="P11715">
        <v>110.53436000000001</v>
      </c>
      <c r="Q11715">
        <v>9</v>
      </c>
      <c r="R11715" s="75">
        <v>39329</v>
      </c>
      <c r="S11715" t="s">
        <v>115</v>
      </c>
      <c r="T11715" t="s">
        <v>112</v>
      </c>
      <c r="U11715">
        <v>6.0713900000000001E-2</v>
      </c>
      <c r="Z11715" s="97">
        <v>1090000000</v>
      </c>
    </row>
    <row r="11716" spans="1:26">
      <c r="A11716" t="s">
        <v>115</v>
      </c>
      <c r="B11716" t="s">
        <v>56</v>
      </c>
      <c r="C11716" t="s">
        <v>18</v>
      </c>
      <c r="D11716">
        <v>2015</v>
      </c>
      <c r="E11716">
        <v>2</v>
      </c>
      <c r="F11716">
        <v>1359.6559999999999</v>
      </c>
      <c r="G11716">
        <v>1359.6559999999999</v>
      </c>
      <c r="H11716">
        <v>75.373800000000003</v>
      </c>
      <c r="I11716">
        <v>81.441429999999997</v>
      </c>
      <c r="J11716">
        <v>-104.37139999999999</v>
      </c>
      <c r="K11716">
        <v>-42.707929999999998</v>
      </c>
      <c r="L11716">
        <v>0</v>
      </c>
      <c r="M11716">
        <v>42.707929999999998</v>
      </c>
      <c r="N11716">
        <v>104.37139999999999</v>
      </c>
      <c r="O11716">
        <v>405</v>
      </c>
      <c r="P11716">
        <v>110.53436000000001</v>
      </c>
      <c r="Q11716">
        <v>9</v>
      </c>
      <c r="R11716" s="75">
        <v>39329</v>
      </c>
      <c r="S11716" t="s">
        <v>115</v>
      </c>
      <c r="T11716" t="s">
        <v>112</v>
      </c>
      <c r="U11716">
        <v>6.0713900000000001E-2</v>
      </c>
      <c r="Z11716" s="97">
        <v>1090000000</v>
      </c>
    </row>
    <row r="11717" spans="1:26">
      <c r="A11717" t="s">
        <v>115</v>
      </c>
      <c r="B11717" t="s">
        <v>56</v>
      </c>
      <c r="C11717" t="s">
        <v>18</v>
      </c>
      <c r="D11717">
        <v>2015</v>
      </c>
      <c r="E11717">
        <v>3</v>
      </c>
      <c r="F11717">
        <v>1359.498</v>
      </c>
      <c r="G11717">
        <v>1359.498</v>
      </c>
      <c r="H11717">
        <v>74.575789999999998</v>
      </c>
      <c r="I11717">
        <v>81.59863</v>
      </c>
      <c r="J11717">
        <v>-104.5728</v>
      </c>
      <c r="K11717">
        <v>-42.79036</v>
      </c>
      <c r="L11717">
        <v>0</v>
      </c>
      <c r="M11717">
        <v>42.79036</v>
      </c>
      <c r="N11717">
        <v>104.5728</v>
      </c>
      <c r="O11717">
        <v>405</v>
      </c>
      <c r="P11717">
        <v>110.53436000000001</v>
      </c>
      <c r="Q11717">
        <v>9</v>
      </c>
      <c r="R11717" s="75">
        <v>39329</v>
      </c>
      <c r="S11717" t="s">
        <v>115</v>
      </c>
      <c r="T11717" t="s">
        <v>112</v>
      </c>
      <c r="U11717">
        <v>6.0713900000000001E-2</v>
      </c>
      <c r="Z11717" s="97">
        <v>1090000000</v>
      </c>
    </row>
    <row r="11718" spans="1:26">
      <c r="A11718" t="s">
        <v>115</v>
      </c>
      <c r="B11718" t="s">
        <v>56</v>
      </c>
      <c r="C11718" t="s">
        <v>18</v>
      </c>
      <c r="D11718">
        <v>2015</v>
      </c>
      <c r="E11718">
        <v>4</v>
      </c>
      <c r="F11718">
        <v>1359.095</v>
      </c>
      <c r="G11718">
        <v>1359.095</v>
      </c>
      <c r="H11718">
        <v>73.883449999999996</v>
      </c>
      <c r="I11718">
        <v>81.512550000000005</v>
      </c>
      <c r="J11718">
        <v>-104.46250000000001</v>
      </c>
      <c r="K11718">
        <v>-42.745220000000003</v>
      </c>
      <c r="L11718">
        <v>0</v>
      </c>
      <c r="M11718">
        <v>42.745220000000003</v>
      </c>
      <c r="N11718">
        <v>104.46250000000001</v>
      </c>
      <c r="O11718">
        <v>405</v>
      </c>
      <c r="P11718">
        <v>110.53436000000001</v>
      </c>
      <c r="Q11718">
        <v>9</v>
      </c>
      <c r="R11718" s="75">
        <v>39329</v>
      </c>
      <c r="S11718" t="s">
        <v>115</v>
      </c>
      <c r="T11718" t="s">
        <v>112</v>
      </c>
      <c r="U11718">
        <v>6.0713900000000001E-2</v>
      </c>
      <c r="Z11718" s="97">
        <v>1090000000</v>
      </c>
    </row>
    <row r="11719" spans="1:26">
      <c r="A11719" t="s">
        <v>115</v>
      </c>
      <c r="B11719" t="s">
        <v>56</v>
      </c>
      <c r="C11719" t="s">
        <v>18</v>
      </c>
      <c r="D11719">
        <v>2015</v>
      </c>
      <c r="E11719">
        <v>5</v>
      </c>
      <c r="F11719">
        <v>1388.721</v>
      </c>
      <c r="G11719">
        <v>1388.721</v>
      </c>
      <c r="H11719">
        <v>73.651700000000005</v>
      </c>
      <c r="I11719">
        <v>81.588260000000005</v>
      </c>
      <c r="J11719">
        <v>-104.5596</v>
      </c>
      <c r="K11719">
        <v>-42.78492</v>
      </c>
      <c r="L11719">
        <v>0</v>
      </c>
      <c r="M11719">
        <v>42.78492</v>
      </c>
      <c r="N11719">
        <v>104.5596</v>
      </c>
      <c r="O11719">
        <v>405</v>
      </c>
      <c r="P11719">
        <v>110.53436000000001</v>
      </c>
      <c r="Q11719">
        <v>9</v>
      </c>
      <c r="R11719" s="75">
        <v>39329</v>
      </c>
      <c r="S11719" t="s">
        <v>115</v>
      </c>
      <c r="T11719" t="s">
        <v>112</v>
      </c>
      <c r="U11719">
        <v>6.0713900000000001E-2</v>
      </c>
      <c r="Z11719" s="97">
        <v>1090000000</v>
      </c>
    </row>
    <row r="11720" spans="1:26">
      <c r="A11720" t="s">
        <v>115</v>
      </c>
      <c r="B11720" t="s">
        <v>56</v>
      </c>
      <c r="C11720" t="s">
        <v>18</v>
      </c>
      <c r="D11720">
        <v>2015</v>
      </c>
      <c r="E11720">
        <v>6</v>
      </c>
      <c r="F11720">
        <v>1437.5809999999999</v>
      </c>
      <c r="G11720">
        <v>1437.5809999999999</v>
      </c>
      <c r="H11720">
        <v>73.327780000000004</v>
      </c>
      <c r="I11720">
        <v>81.532799999999995</v>
      </c>
      <c r="J11720">
        <v>-104.4885</v>
      </c>
      <c r="K11720">
        <v>-42.755839999999999</v>
      </c>
      <c r="L11720">
        <v>0</v>
      </c>
      <c r="M11720">
        <v>42.755839999999999</v>
      </c>
      <c r="N11720">
        <v>104.4885</v>
      </c>
      <c r="O11720">
        <v>405</v>
      </c>
      <c r="P11720">
        <v>110.53436000000001</v>
      </c>
      <c r="Q11720">
        <v>9</v>
      </c>
      <c r="R11720" s="75">
        <v>39329</v>
      </c>
      <c r="S11720" t="s">
        <v>115</v>
      </c>
      <c r="T11720" t="s">
        <v>112</v>
      </c>
      <c r="U11720">
        <v>6.0713900000000001E-2</v>
      </c>
      <c r="Z11720" s="97">
        <v>1090000000</v>
      </c>
    </row>
    <row r="11721" spans="1:26">
      <c r="A11721" t="s">
        <v>115</v>
      </c>
      <c r="B11721" t="s">
        <v>56</v>
      </c>
      <c r="C11721" t="s">
        <v>18</v>
      </c>
      <c r="D11721">
        <v>2015</v>
      </c>
      <c r="E11721">
        <v>7</v>
      </c>
      <c r="F11721">
        <v>1478.616</v>
      </c>
      <c r="G11721">
        <v>1478.616</v>
      </c>
      <c r="H11721">
        <v>73.313230000000004</v>
      </c>
      <c r="I11721">
        <v>81.598789999999994</v>
      </c>
      <c r="J11721">
        <v>-104.5731</v>
      </c>
      <c r="K11721">
        <v>-42.79045</v>
      </c>
      <c r="L11721">
        <v>0</v>
      </c>
      <c r="M11721">
        <v>42.79045</v>
      </c>
      <c r="N11721">
        <v>104.5731</v>
      </c>
      <c r="O11721">
        <v>405</v>
      </c>
      <c r="P11721">
        <v>110.53436000000001</v>
      </c>
      <c r="Q11721">
        <v>9</v>
      </c>
      <c r="R11721" s="75">
        <v>39329</v>
      </c>
      <c r="S11721" t="s">
        <v>115</v>
      </c>
      <c r="T11721" t="s">
        <v>112</v>
      </c>
      <c r="U11721">
        <v>6.0713900000000001E-2</v>
      </c>
      <c r="Z11721" s="97">
        <v>1090000000</v>
      </c>
    </row>
    <row r="11722" spans="1:26">
      <c r="A11722" t="s">
        <v>115</v>
      </c>
      <c r="B11722" t="s">
        <v>56</v>
      </c>
      <c r="C11722" t="s">
        <v>18</v>
      </c>
      <c r="D11722">
        <v>2015</v>
      </c>
      <c r="E11722">
        <v>8</v>
      </c>
      <c r="F11722">
        <v>1576.713</v>
      </c>
      <c r="G11722">
        <v>1576.713</v>
      </c>
      <c r="H11722">
        <v>75.033879999999996</v>
      </c>
      <c r="I11722">
        <v>82.729690000000005</v>
      </c>
      <c r="J11722">
        <v>-106.0224</v>
      </c>
      <c r="K11722">
        <v>-43.383490000000002</v>
      </c>
      <c r="L11722">
        <v>0</v>
      </c>
      <c r="M11722">
        <v>43.383490000000002</v>
      </c>
      <c r="N11722">
        <v>106.0224</v>
      </c>
      <c r="O11722">
        <v>405</v>
      </c>
      <c r="P11722">
        <v>110.53436000000001</v>
      </c>
      <c r="Q11722">
        <v>9</v>
      </c>
      <c r="R11722" s="75">
        <v>39329</v>
      </c>
      <c r="S11722" t="s">
        <v>115</v>
      </c>
      <c r="T11722" t="s">
        <v>112</v>
      </c>
      <c r="U11722">
        <v>6.0713900000000001E-2</v>
      </c>
      <c r="Z11722" s="97">
        <v>1120000000</v>
      </c>
    </row>
    <row r="11723" spans="1:26">
      <c r="A11723" t="s">
        <v>115</v>
      </c>
      <c r="B11723" t="s">
        <v>56</v>
      </c>
      <c r="C11723" t="s">
        <v>18</v>
      </c>
      <c r="D11723">
        <v>2015</v>
      </c>
      <c r="E11723">
        <v>9</v>
      </c>
      <c r="F11723">
        <v>1599.25</v>
      </c>
      <c r="G11723">
        <v>1599.25</v>
      </c>
      <c r="H11723">
        <v>79.062200000000004</v>
      </c>
      <c r="I11723">
        <v>82.305980000000005</v>
      </c>
      <c r="J11723">
        <v>-105.4794</v>
      </c>
      <c r="K11723">
        <v>-43.161299999999997</v>
      </c>
      <c r="L11723">
        <v>0</v>
      </c>
      <c r="M11723">
        <v>43.161299999999997</v>
      </c>
      <c r="N11723">
        <v>105.4794</v>
      </c>
      <c r="O11723">
        <v>405</v>
      </c>
      <c r="P11723">
        <v>110.53436000000001</v>
      </c>
      <c r="Q11723">
        <v>9</v>
      </c>
      <c r="R11723" s="75">
        <v>39329</v>
      </c>
      <c r="S11723" t="s">
        <v>115</v>
      </c>
      <c r="T11723" t="s">
        <v>112</v>
      </c>
      <c r="U11723">
        <v>6.0713900000000001E-2</v>
      </c>
      <c r="Z11723" s="97">
        <v>1110000000</v>
      </c>
    </row>
    <row r="11724" spans="1:26">
      <c r="A11724" t="s">
        <v>115</v>
      </c>
      <c r="B11724" t="s">
        <v>56</v>
      </c>
      <c r="C11724" t="s">
        <v>18</v>
      </c>
      <c r="D11724">
        <v>2015</v>
      </c>
      <c r="E11724">
        <v>10</v>
      </c>
      <c r="F11724">
        <v>1578.3309999999999</v>
      </c>
      <c r="G11724">
        <v>1578.3309999999999</v>
      </c>
      <c r="H11724">
        <v>82.357470000000006</v>
      </c>
      <c r="I11724">
        <v>82.185749999999999</v>
      </c>
      <c r="J11724">
        <v>-105.3253</v>
      </c>
      <c r="K11724">
        <v>-43.09825</v>
      </c>
      <c r="L11724">
        <v>0</v>
      </c>
      <c r="M11724">
        <v>43.09825</v>
      </c>
      <c r="N11724">
        <v>105.3253</v>
      </c>
      <c r="O11724">
        <v>405</v>
      </c>
      <c r="P11724">
        <v>110.53436000000001</v>
      </c>
      <c r="Q11724">
        <v>9</v>
      </c>
      <c r="R11724" s="75">
        <v>39329</v>
      </c>
      <c r="S11724" t="s">
        <v>115</v>
      </c>
      <c r="T11724" t="s">
        <v>112</v>
      </c>
      <c r="U11724">
        <v>6.0713900000000001E-2</v>
      </c>
      <c r="Z11724" s="97">
        <v>1110000000</v>
      </c>
    </row>
    <row r="11725" spans="1:26">
      <c r="A11725" t="s">
        <v>115</v>
      </c>
      <c r="B11725" t="s">
        <v>56</v>
      </c>
      <c r="C11725" t="s">
        <v>18</v>
      </c>
      <c r="D11725">
        <v>2015</v>
      </c>
      <c r="E11725">
        <v>11</v>
      </c>
      <c r="F11725">
        <v>1590.71</v>
      </c>
      <c r="G11725">
        <v>1591.6510000000001</v>
      </c>
      <c r="H11725">
        <v>85.291399999999996</v>
      </c>
      <c r="I11725">
        <v>82.793689999999998</v>
      </c>
      <c r="J11725">
        <v>-107.0448</v>
      </c>
      <c r="K11725">
        <v>-44.357489999999999</v>
      </c>
      <c r="L11725">
        <v>-0.94042970000000004</v>
      </c>
      <c r="M11725">
        <v>42.47663</v>
      </c>
      <c r="N11725">
        <v>105.164</v>
      </c>
      <c r="O11725">
        <v>405</v>
      </c>
      <c r="P11725">
        <v>110.53436000000001</v>
      </c>
      <c r="Q11725">
        <v>9</v>
      </c>
      <c r="R11725" s="75">
        <v>39329</v>
      </c>
      <c r="S11725" t="s">
        <v>115</v>
      </c>
      <c r="T11725" t="s">
        <v>112</v>
      </c>
      <c r="U11725">
        <v>6.0713900000000001E-2</v>
      </c>
      <c r="Z11725" s="97">
        <v>1120000000</v>
      </c>
    </row>
    <row r="11726" spans="1:26">
      <c r="A11726" t="s">
        <v>115</v>
      </c>
      <c r="B11726" t="s">
        <v>56</v>
      </c>
      <c r="C11726" t="s">
        <v>18</v>
      </c>
      <c r="D11726">
        <v>2015</v>
      </c>
      <c r="E11726">
        <v>12</v>
      </c>
      <c r="F11726">
        <v>1580.0530000000001</v>
      </c>
      <c r="G11726">
        <v>1584.94</v>
      </c>
      <c r="H11726">
        <v>87.110600000000005</v>
      </c>
      <c r="I11726">
        <v>82.351960000000005</v>
      </c>
      <c r="J11726">
        <v>-110.4248</v>
      </c>
      <c r="K11726">
        <v>-48.07188</v>
      </c>
      <c r="L11726">
        <v>-4.8864749999999999</v>
      </c>
      <c r="M11726">
        <v>38.298929999999999</v>
      </c>
      <c r="N11726">
        <v>100.65179999999999</v>
      </c>
      <c r="O11726">
        <v>405</v>
      </c>
      <c r="P11726">
        <v>110.53436000000001</v>
      </c>
      <c r="Q11726">
        <v>9</v>
      </c>
      <c r="R11726" s="75">
        <v>39329</v>
      </c>
      <c r="S11726" t="s">
        <v>115</v>
      </c>
      <c r="T11726" t="s">
        <v>112</v>
      </c>
      <c r="U11726">
        <v>6.0713900000000001E-2</v>
      </c>
      <c r="Z11726" s="97">
        <v>1110000000</v>
      </c>
    </row>
    <row r="11727" spans="1:26">
      <c r="A11727" t="s">
        <v>115</v>
      </c>
      <c r="B11727" t="s">
        <v>56</v>
      </c>
      <c r="C11727" t="s">
        <v>18</v>
      </c>
      <c r="D11727">
        <v>2015</v>
      </c>
      <c r="E11727">
        <v>13</v>
      </c>
      <c r="F11727">
        <v>1571.1679999999999</v>
      </c>
      <c r="G11727">
        <v>933.78200000000004</v>
      </c>
      <c r="H11727">
        <v>88.243489999999994</v>
      </c>
      <c r="I11727">
        <v>82.343360000000004</v>
      </c>
      <c r="J11727">
        <v>531.85910000000001</v>
      </c>
      <c r="K11727">
        <v>594.20550000000003</v>
      </c>
      <c r="L11727">
        <v>637.38639999999998</v>
      </c>
      <c r="M11727">
        <v>680.56730000000005</v>
      </c>
      <c r="N11727">
        <v>742.91369999999995</v>
      </c>
      <c r="O11727">
        <v>405</v>
      </c>
      <c r="P11727">
        <v>110.53436000000001</v>
      </c>
      <c r="Q11727">
        <v>9</v>
      </c>
      <c r="R11727" s="75">
        <v>39329</v>
      </c>
      <c r="S11727" t="s">
        <v>115</v>
      </c>
      <c r="T11727" t="s">
        <v>112</v>
      </c>
      <c r="U11727">
        <v>6.0713900000000001E-2</v>
      </c>
      <c r="Z11727" s="97">
        <v>1110000000</v>
      </c>
    </row>
    <row r="11728" spans="1:26">
      <c r="A11728" t="s">
        <v>115</v>
      </c>
      <c r="B11728" t="s">
        <v>56</v>
      </c>
      <c r="C11728" t="s">
        <v>18</v>
      </c>
      <c r="D11728">
        <v>2015</v>
      </c>
      <c r="E11728">
        <v>14</v>
      </c>
      <c r="F11728">
        <v>1559.576</v>
      </c>
      <c r="G11728">
        <v>212.09620000000001</v>
      </c>
      <c r="H11728">
        <v>89.382289999999998</v>
      </c>
      <c r="I11728">
        <v>82.294079999999994</v>
      </c>
      <c r="J11728">
        <v>1242.0150000000001</v>
      </c>
      <c r="K11728">
        <v>1304.3240000000001</v>
      </c>
      <c r="L11728">
        <v>1347.479</v>
      </c>
      <c r="M11728">
        <v>1390.634</v>
      </c>
      <c r="N11728">
        <v>1452.943</v>
      </c>
      <c r="O11728">
        <v>405</v>
      </c>
      <c r="P11728">
        <v>110.53436000000001</v>
      </c>
      <c r="Q11728">
        <v>9</v>
      </c>
      <c r="R11728" s="75">
        <v>39329</v>
      </c>
      <c r="S11728" t="s">
        <v>115</v>
      </c>
      <c r="T11728" t="s">
        <v>112</v>
      </c>
      <c r="U11728">
        <v>6.0713900000000001E-2</v>
      </c>
      <c r="Z11728" s="97">
        <v>1110000000</v>
      </c>
    </row>
    <row r="11729" spans="1:26">
      <c r="A11729" t="s">
        <v>115</v>
      </c>
      <c r="B11729" t="s">
        <v>56</v>
      </c>
      <c r="C11729" t="s">
        <v>18</v>
      </c>
      <c r="D11729">
        <v>2015</v>
      </c>
      <c r="E11729">
        <v>15</v>
      </c>
      <c r="F11729">
        <v>1526.759</v>
      </c>
      <c r="G11729">
        <v>211.69399999999999</v>
      </c>
      <c r="H11729">
        <v>89.945419999999999</v>
      </c>
      <c r="I11729">
        <v>81.735339999999994</v>
      </c>
      <c r="J11729">
        <v>1210.317</v>
      </c>
      <c r="K11729">
        <v>1272.203</v>
      </c>
      <c r="L11729">
        <v>1315.0650000000001</v>
      </c>
      <c r="M11729">
        <v>1357.9269999999999</v>
      </c>
      <c r="N11729">
        <v>1419.8130000000001</v>
      </c>
      <c r="O11729">
        <v>405</v>
      </c>
      <c r="P11729">
        <v>110.53436000000001</v>
      </c>
      <c r="Q11729">
        <v>9</v>
      </c>
      <c r="R11729" s="75">
        <v>39329</v>
      </c>
      <c r="S11729" t="s">
        <v>115</v>
      </c>
      <c r="T11729" t="s">
        <v>112</v>
      </c>
      <c r="U11729">
        <v>6.0713900000000001E-2</v>
      </c>
      <c r="Z11729" s="97">
        <v>1100000000</v>
      </c>
    </row>
    <row r="11730" spans="1:26">
      <c r="A11730" t="s">
        <v>115</v>
      </c>
      <c r="B11730" t="s">
        <v>56</v>
      </c>
      <c r="C11730" t="s">
        <v>18</v>
      </c>
      <c r="D11730">
        <v>2015</v>
      </c>
      <c r="E11730">
        <v>16</v>
      </c>
      <c r="F11730">
        <v>1500.1420000000001</v>
      </c>
      <c r="G11730">
        <v>210.8047</v>
      </c>
      <c r="H11730">
        <v>90.167850000000001</v>
      </c>
      <c r="I11730">
        <v>82.321460000000002</v>
      </c>
      <c r="J11730">
        <v>1183.838</v>
      </c>
      <c r="K11730">
        <v>1246.1679999999999</v>
      </c>
      <c r="L11730">
        <v>1289.337</v>
      </c>
      <c r="M11730">
        <v>1332.5060000000001</v>
      </c>
      <c r="N11730">
        <v>1394.836</v>
      </c>
      <c r="O11730">
        <v>405</v>
      </c>
      <c r="P11730">
        <v>110.53436000000001</v>
      </c>
      <c r="Q11730">
        <v>9</v>
      </c>
      <c r="R11730" s="75">
        <v>39329</v>
      </c>
      <c r="S11730" t="s">
        <v>115</v>
      </c>
      <c r="T11730" t="s">
        <v>112</v>
      </c>
      <c r="U11730">
        <v>6.0713900000000001E-2</v>
      </c>
      <c r="Z11730" s="97">
        <v>1110000000</v>
      </c>
    </row>
    <row r="11731" spans="1:26">
      <c r="A11731" t="s">
        <v>115</v>
      </c>
      <c r="B11731" t="s">
        <v>56</v>
      </c>
      <c r="C11731" t="s">
        <v>18</v>
      </c>
      <c r="D11731">
        <v>2015</v>
      </c>
      <c r="E11731">
        <v>17</v>
      </c>
      <c r="F11731">
        <v>1488.18</v>
      </c>
      <c r="G11731">
        <v>209.52010000000001</v>
      </c>
      <c r="H11731">
        <v>88.19059</v>
      </c>
      <c r="I11731">
        <v>82.854320000000001</v>
      </c>
      <c r="J11731">
        <v>1172.4780000000001</v>
      </c>
      <c r="K11731">
        <v>1235.211</v>
      </c>
      <c r="L11731">
        <v>1278.6600000000001</v>
      </c>
      <c r="M11731">
        <v>1322.1089999999999</v>
      </c>
      <c r="N11731">
        <v>1384.8420000000001</v>
      </c>
      <c r="O11731">
        <v>405</v>
      </c>
      <c r="P11731">
        <v>110.53436000000001</v>
      </c>
      <c r="Q11731">
        <v>9</v>
      </c>
      <c r="R11731" s="75">
        <v>39329</v>
      </c>
      <c r="S11731" t="s">
        <v>115</v>
      </c>
      <c r="T11731" t="s">
        <v>112</v>
      </c>
      <c r="U11731">
        <v>6.0713900000000001E-2</v>
      </c>
      <c r="Z11731" s="97">
        <v>1130000000</v>
      </c>
    </row>
    <row r="11732" spans="1:26">
      <c r="A11732" t="s">
        <v>115</v>
      </c>
      <c r="B11732" t="s">
        <v>56</v>
      </c>
      <c r="C11732" t="s">
        <v>18</v>
      </c>
      <c r="D11732">
        <v>2015</v>
      </c>
      <c r="E11732">
        <v>18</v>
      </c>
      <c r="F11732">
        <v>1456.5540000000001</v>
      </c>
      <c r="G11732">
        <v>208.786</v>
      </c>
      <c r="H11732">
        <v>86.237170000000006</v>
      </c>
      <c r="I11732">
        <v>82.490099999999998</v>
      </c>
      <c r="J11732">
        <v>1142.0519999999999</v>
      </c>
      <c r="K11732">
        <v>1204.51</v>
      </c>
      <c r="L11732">
        <v>1247.768</v>
      </c>
      <c r="M11732">
        <v>1291.0260000000001</v>
      </c>
      <c r="N11732">
        <v>1353.4829999999999</v>
      </c>
      <c r="O11732">
        <v>405</v>
      </c>
      <c r="P11732">
        <v>110.53436000000001</v>
      </c>
      <c r="Q11732">
        <v>9</v>
      </c>
      <c r="R11732" s="75">
        <v>39329</v>
      </c>
      <c r="S11732" t="s">
        <v>115</v>
      </c>
      <c r="T11732" t="s">
        <v>112</v>
      </c>
      <c r="U11732">
        <v>6.0713900000000001E-2</v>
      </c>
      <c r="Z11732" s="97">
        <v>1120000000</v>
      </c>
    </row>
    <row r="11733" spans="1:26">
      <c r="A11733" t="s">
        <v>115</v>
      </c>
      <c r="B11733" t="s">
        <v>56</v>
      </c>
      <c r="C11733" t="s">
        <v>18</v>
      </c>
      <c r="D11733">
        <v>2015</v>
      </c>
      <c r="E11733">
        <v>19</v>
      </c>
      <c r="F11733">
        <v>1480.1320000000001</v>
      </c>
      <c r="G11733">
        <v>670.96659999999997</v>
      </c>
      <c r="H11733">
        <v>82.751859999999994</v>
      </c>
      <c r="I11733">
        <v>82.092290000000006</v>
      </c>
      <c r="J11733">
        <v>703.96019999999999</v>
      </c>
      <c r="K11733">
        <v>766.11649999999997</v>
      </c>
      <c r="L11733">
        <v>809.16570000000002</v>
      </c>
      <c r="M11733">
        <v>852.21500000000003</v>
      </c>
      <c r="N11733">
        <v>914.37120000000004</v>
      </c>
      <c r="O11733">
        <v>405</v>
      </c>
      <c r="P11733">
        <v>110.53436000000001</v>
      </c>
      <c r="Q11733">
        <v>9</v>
      </c>
      <c r="R11733" s="75">
        <v>39329</v>
      </c>
      <c r="S11733" t="s">
        <v>115</v>
      </c>
      <c r="T11733" t="s">
        <v>112</v>
      </c>
      <c r="U11733">
        <v>6.0713900000000001E-2</v>
      </c>
      <c r="Z11733" s="97">
        <v>1110000000</v>
      </c>
    </row>
    <row r="11734" spans="1:26">
      <c r="A11734" t="s">
        <v>115</v>
      </c>
      <c r="B11734" t="s">
        <v>56</v>
      </c>
      <c r="C11734" t="s">
        <v>18</v>
      </c>
      <c r="D11734">
        <v>2015</v>
      </c>
      <c r="E11734">
        <v>20</v>
      </c>
      <c r="F11734">
        <v>1476.1579999999999</v>
      </c>
      <c r="G11734">
        <v>1128.6469999999999</v>
      </c>
      <c r="H11734">
        <v>78.63991</v>
      </c>
      <c r="I11734">
        <v>82.524770000000004</v>
      </c>
      <c r="J11734">
        <v>241.7509</v>
      </c>
      <c r="K11734">
        <v>304.2346</v>
      </c>
      <c r="L11734">
        <v>347.51060000000001</v>
      </c>
      <c r="M11734">
        <v>390.7867</v>
      </c>
      <c r="N11734">
        <v>453.2704</v>
      </c>
      <c r="O11734">
        <v>405</v>
      </c>
      <c r="P11734">
        <v>110.53436000000001</v>
      </c>
      <c r="Q11734">
        <v>9</v>
      </c>
      <c r="R11734" s="75">
        <v>39329</v>
      </c>
      <c r="S11734" t="s">
        <v>115</v>
      </c>
      <c r="T11734" t="s">
        <v>112</v>
      </c>
      <c r="U11734">
        <v>6.0713900000000001E-2</v>
      </c>
      <c r="Z11734" s="97">
        <v>1120000000</v>
      </c>
    </row>
    <row r="11735" spans="1:26">
      <c r="A11735" t="s">
        <v>115</v>
      </c>
      <c r="B11735" t="s">
        <v>56</v>
      </c>
      <c r="C11735" t="s">
        <v>18</v>
      </c>
      <c r="D11735">
        <v>2015</v>
      </c>
      <c r="E11735">
        <v>21</v>
      </c>
      <c r="F11735">
        <v>1493.549</v>
      </c>
      <c r="G11735">
        <v>1238.6020000000001</v>
      </c>
      <c r="H11735">
        <v>75.327029999999993</v>
      </c>
      <c r="I11735">
        <v>82.55829</v>
      </c>
      <c r="J11735">
        <v>149.14490000000001</v>
      </c>
      <c r="K11735">
        <v>211.654</v>
      </c>
      <c r="L11735">
        <v>254.94759999999999</v>
      </c>
      <c r="M11735">
        <v>298.24119999999999</v>
      </c>
      <c r="N11735">
        <v>360.75029999999998</v>
      </c>
      <c r="O11735">
        <v>405</v>
      </c>
      <c r="P11735">
        <v>110.53436000000001</v>
      </c>
      <c r="Q11735">
        <v>9</v>
      </c>
      <c r="R11735" s="75">
        <v>39329</v>
      </c>
      <c r="S11735" t="s">
        <v>115</v>
      </c>
      <c r="T11735" t="s">
        <v>112</v>
      </c>
      <c r="U11735">
        <v>6.0713900000000001E-2</v>
      </c>
      <c r="Z11735" s="97">
        <v>1120000000</v>
      </c>
    </row>
    <row r="11736" spans="1:26">
      <c r="A11736" t="s">
        <v>115</v>
      </c>
      <c r="B11736" t="s">
        <v>56</v>
      </c>
      <c r="C11736" t="s">
        <v>18</v>
      </c>
      <c r="D11736">
        <v>2015</v>
      </c>
      <c r="E11736">
        <v>22</v>
      </c>
      <c r="F11736">
        <v>1480.799</v>
      </c>
      <c r="G11736">
        <v>1315.0360000000001</v>
      </c>
      <c r="H11736">
        <v>73.037549999999996</v>
      </c>
      <c r="I11736">
        <v>82.977069999999998</v>
      </c>
      <c r="J11736">
        <v>59.424149999999997</v>
      </c>
      <c r="K11736">
        <v>122.2503</v>
      </c>
      <c r="L11736">
        <v>165.76349999999999</v>
      </c>
      <c r="M11736">
        <v>209.27680000000001</v>
      </c>
      <c r="N11736">
        <v>272.10289999999998</v>
      </c>
      <c r="O11736">
        <v>405</v>
      </c>
      <c r="P11736">
        <v>110.53436000000001</v>
      </c>
      <c r="Q11736">
        <v>9</v>
      </c>
      <c r="R11736" s="75">
        <v>39329</v>
      </c>
      <c r="S11736" t="s">
        <v>115</v>
      </c>
      <c r="T11736" t="s">
        <v>112</v>
      </c>
      <c r="U11736">
        <v>6.0713900000000001E-2</v>
      </c>
      <c r="Z11736" s="97">
        <v>1130000000</v>
      </c>
    </row>
    <row r="11737" spans="1:26">
      <c r="A11737" t="s">
        <v>115</v>
      </c>
      <c r="B11737" t="s">
        <v>56</v>
      </c>
      <c r="C11737" t="s">
        <v>18</v>
      </c>
      <c r="D11737">
        <v>2015</v>
      </c>
      <c r="E11737">
        <v>23</v>
      </c>
      <c r="F11737">
        <v>1463.903</v>
      </c>
      <c r="G11737">
        <v>1333.0329999999999</v>
      </c>
      <c r="H11737">
        <v>70.697270000000003</v>
      </c>
      <c r="I11737">
        <v>81.885930000000002</v>
      </c>
      <c r="J11737">
        <v>25.929200000000002</v>
      </c>
      <c r="K11737">
        <v>87.929209999999998</v>
      </c>
      <c r="L11737">
        <v>130.87020000000001</v>
      </c>
      <c r="M11737">
        <v>173.81129999999999</v>
      </c>
      <c r="N11737">
        <v>235.81129999999999</v>
      </c>
      <c r="O11737">
        <v>405</v>
      </c>
      <c r="P11737">
        <v>110.53436000000001</v>
      </c>
      <c r="Q11737">
        <v>9</v>
      </c>
      <c r="R11737" s="75">
        <v>39329</v>
      </c>
      <c r="S11737" t="s">
        <v>115</v>
      </c>
      <c r="T11737" t="s">
        <v>112</v>
      </c>
      <c r="U11737">
        <v>6.0713900000000001E-2</v>
      </c>
      <c r="Z11737" s="97">
        <v>1100000000</v>
      </c>
    </row>
    <row r="11738" spans="1:26">
      <c r="A11738" t="s">
        <v>115</v>
      </c>
      <c r="B11738" t="s">
        <v>56</v>
      </c>
      <c r="C11738" t="s">
        <v>18</v>
      </c>
      <c r="D11738">
        <v>2015</v>
      </c>
      <c r="E11738">
        <v>24</v>
      </c>
      <c r="F11738">
        <v>1434.7339999999999</v>
      </c>
      <c r="G11738">
        <v>1326.894</v>
      </c>
      <c r="H11738">
        <v>69.853980000000007</v>
      </c>
      <c r="I11738">
        <v>81.646969999999996</v>
      </c>
      <c r="J11738">
        <v>3.2055259999999999</v>
      </c>
      <c r="K11738">
        <v>65.024619999999999</v>
      </c>
      <c r="L11738">
        <v>107.8403</v>
      </c>
      <c r="M11738">
        <v>150.65610000000001</v>
      </c>
      <c r="N11738">
        <v>212.4751</v>
      </c>
      <c r="O11738">
        <v>405</v>
      </c>
      <c r="P11738">
        <v>110.53436000000001</v>
      </c>
      <c r="Q11738">
        <v>9</v>
      </c>
      <c r="R11738" s="75">
        <v>39329</v>
      </c>
      <c r="S11738" t="s">
        <v>115</v>
      </c>
      <c r="T11738" t="s">
        <v>112</v>
      </c>
      <c r="U11738">
        <v>6.0713900000000001E-2</v>
      </c>
      <c r="Z11738" s="97">
        <v>1090000000</v>
      </c>
    </row>
    <row r="11739" spans="1:26">
      <c r="A11739" t="s">
        <v>115</v>
      </c>
      <c r="B11739" t="s">
        <v>56</v>
      </c>
      <c r="C11739" t="s">
        <v>19</v>
      </c>
      <c r="D11739">
        <v>2015</v>
      </c>
      <c r="E11739">
        <v>1</v>
      </c>
      <c r="F11739">
        <v>1385.9970000000001</v>
      </c>
      <c r="G11739">
        <v>1385.9970000000001</v>
      </c>
      <c r="H11739">
        <v>68.258480000000006</v>
      </c>
      <c r="I11739">
        <v>81.507620000000003</v>
      </c>
      <c r="J11739">
        <v>-104.4562</v>
      </c>
      <c r="K11739">
        <v>-42.742640000000002</v>
      </c>
      <c r="L11739">
        <v>0</v>
      </c>
      <c r="M11739">
        <v>42.742640000000002</v>
      </c>
      <c r="N11739">
        <v>104.4562</v>
      </c>
      <c r="O11739">
        <v>405</v>
      </c>
      <c r="P11739">
        <v>110.53436000000001</v>
      </c>
      <c r="Q11739">
        <v>10</v>
      </c>
      <c r="R11739" s="75">
        <v>37915</v>
      </c>
      <c r="S11739" t="s">
        <v>115</v>
      </c>
      <c r="T11739" t="s">
        <v>112</v>
      </c>
      <c r="U11739">
        <v>8.02316E-2</v>
      </c>
      <c r="Z11739" s="97">
        <v>1090000000</v>
      </c>
    </row>
    <row r="11740" spans="1:26">
      <c r="A11740" t="s">
        <v>115</v>
      </c>
      <c r="B11740" t="s">
        <v>56</v>
      </c>
      <c r="C11740" t="s">
        <v>19</v>
      </c>
      <c r="D11740">
        <v>2015</v>
      </c>
      <c r="E11740">
        <v>2</v>
      </c>
      <c r="F11740">
        <v>1375.624</v>
      </c>
      <c r="G11740">
        <v>1375.624</v>
      </c>
      <c r="H11740">
        <v>67.381500000000003</v>
      </c>
      <c r="I11740">
        <v>81.418080000000003</v>
      </c>
      <c r="J11740">
        <v>-104.3415</v>
      </c>
      <c r="K11740">
        <v>-42.695680000000003</v>
      </c>
      <c r="L11740">
        <v>0</v>
      </c>
      <c r="M11740">
        <v>42.695680000000003</v>
      </c>
      <c r="N11740">
        <v>104.3415</v>
      </c>
      <c r="O11740">
        <v>405</v>
      </c>
      <c r="P11740">
        <v>110.53436000000001</v>
      </c>
      <c r="Q11740">
        <v>10</v>
      </c>
      <c r="R11740" s="75">
        <v>37915</v>
      </c>
      <c r="S11740" t="s">
        <v>115</v>
      </c>
      <c r="T11740" t="s">
        <v>112</v>
      </c>
      <c r="U11740">
        <v>8.02316E-2</v>
      </c>
      <c r="Z11740" s="97">
        <v>1090000000</v>
      </c>
    </row>
    <row r="11741" spans="1:26">
      <c r="A11741" t="s">
        <v>115</v>
      </c>
      <c r="B11741" t="s">
        <v>56</v>
      </c>
      <c r="C11741" t="s">
        <v>19</v>
      </c>
      <c r="D11741">
        <v>2015</v>
      </c>
      <c r="E11741">
        <v>3</v>
      </c>
      <c r="F11741">
        <v>1381.9490000000001</v>
      </c>
      <c r="G11741">
        <v>1381.9490000000001</v>
      </c>
      <c r="H11741">
        <v>66.330590000000001</v>
      </c>
      <c r="I11741">
        <v>81.491290000000006</v>
      </c>
      <c r="J11741">
        <v>-104.4353</v>
      </c>
      <c r="K11741">
        <v>-42.734079999999999</v>
      </c>
      <c r="L11741">
        <v>0</v>
      </c>
      <c r="M11741">
        <v>42.734079999999999</v>
      </c>
      <c r="N11741">
        <v>104.4353</v>
      </c>
      <c r="O11741">
        <v>405</v>
      </c>
      <c r="P11741">
        <v>110.53436000000001</v>
      </c>
      <c r="Q11741">
        <v>10</v>
      </c>
      <c r="R11741" s="75">
        <v>37915</v>
      </c>
      <c r="S11741" t="s">
        <v>115</v>
      </c>
      <c r="T11741" t="s">
        <v>112</v>
      </c>
      <c r="U11741">
        <v>8.02316E-2</v>
      </c>
      <c r="Z11741" s="97">
        <v>1090000000</v>
      </c>
    </row>
    <row r="11742" spans="1:26">
      <c r="A11742" t="s">
        <v>115</v>
      </c>
      <c r="B11742" t="s">
        <v>56</v>
      </c>
      <c r="C11742" t="s">
        <v>19</v>
      </c>
      <c r="D11742">
        <v>2015</v>
      </c>
      <c r="E11742">
        <v>4</v>
      </c>
      <c r="F11742">
        <v>1408.742</v>
      </c>
      <c r="G11742">
        <v>1408.742</v>
      </c>
      <c r="H11742">
        <v>65.860990000000001</v>
      </c>
      <c r="I11742">
        <v>81.442179999999993</v>
      </c>
      <c r="J11742">
        <v>-104.3724</v>
      </c>
      <c r="K11742">
        <v>-42.708320000000001</v>
      </c>
      <c r="L11742">
        <v>0</v>
      </c>
      <c r="M11742">
        <v>42.708320000000001</v>
      </c>
      <c r="N11742">
        <v>104.3724</v>
      </c>
      <c r="O11742">
        <v>405</v>
      </c>
      <c r="P11742">
        <v>110.53436000000001</v>
      </c>
      <c r="Q11742">
        <v>10</v>
      </c>
      <c r="R11742" s="75">
        <v>37915</v>
      </c>
      <c r="S11742" t="s">
        <v>115</v>
      </c>
      <c r="T11742" t="s">
        <v>112</v>
      </c>
      <c r="U11742">
        <v>8.02316E-2</v>
      </c>
      <c r="Z11742" s="97">
        <v>1090000000</v>
      </c>
    </row>
    <row r="11743" spans="1:26">
      <c r="A11743" t="s">
        <v>115</v>
      </c>
      <c r="B11743" t="s">
        <v>56</v>
      </c>
      <c r="C11743" t="s">
        <v>19</v>
      </c>
      <c r="D11743">
        <v>2015</v>
      </c>
      <c r="E11743">
        <v>5</v>
      </c>
      <c r="F11743">
        <v>1452.7750000000001</v>
      </c>
      <c r="G11743">
        <v>1452.7750000000001</v>
      </c>
      <c r="H11743">
        <v>65.375140000000002</v>
      </c>
      <c r="I11743">
        <v>81.395650000000003</v>
      </c>
      <c r="J11743">
        <v>-104.31270000000001</v>
      </c>
      <c r="K11743">
        <v>-42.683920000000001</v>
      </c>
      <c r="L11743">
        <v>0</v>
      </c>
      <c r="M11743">
        <v>42.683920000000001</v>
      </c>
      <c r="N11743">
        <v>104.31270000000001</v>
      </c>
      <c r="O11743">
        <v>405</v>
      </c>
      <c r="P11743">
        <v>110.53436000000001</v>
      </c>
      <c r="Q11743">
        <v>10</v>
      </c>
      <c r="R11743" s="75">
        <v>37915</v>
      </c>
      <c r="S11743" t="s">
        <v>115</v>
      </c>
      <c r="T11743" t="s">
        <v>112</v>
      </c>
      <c r="U11743">
        <v>8.02316E-2</v>
      </c>
      <c r="Z11743" s="97">
        <v>1090000000</v>
      </c>
    </row>
    <row r="11744" spans="1:26">
      <c r="A11744" t="s">
        <v>115</v>
      </c>
      <c r="B11744" t="s">
        <v>56</v>
      </c>
      <c r="C11744" t="s">
        <v>19</v>
      </c>
      <c r="D11744">
        <v>2015</v>
      </c>
      <c r="E11744">
        <v>6</v>
      </c>
      <c r="F11744">
        <v>1491.384</v>
      </c>
      <c r="G11744">
        <v>1491.384</v>
      </c>
      <c r="H11744">
        <v>65.490799999999993</v>
      </c>
      <c r="I11744">
        <v>81.451189999999997</v>
      </c>
      <c r="J11744">
        <v>-104.3839</v>
      </c>
      <c r="K11744">
        <v>-42.713050000000003</v>
      </c>
      <c r="L11744">
        <v>0</v>
      </c>
      <c r="M11744">
        <v>42.713050000000003</v>
      </c>
      <c r="N11744">
        <v>104.3839</v>
      </c>
      <c r="O11744">
        <v>405</v>
      </c>
      <c r="P11744">
        <v>110.53436000000001</v>
      </c>
      <c r="Q11744">
        <v>10</v>
      </c>
      <c r="R11744" s="75">
        <v>37915</v>
      </c>
      <c r="S11744" t="s">
        <v>115</v>
      </c>
      <c r="T11744" t="s">
        <v>112</v>
      </c>
      <c r="U11744">
        <v>8.02316E-2</v>
      </c>
      <c r="Z11744" s="97">
        <v>1090000000</v>
      </c>
    </row>
    <row r="11745" spans="1:26">
      <c r="A11745" t="s">
        <v>115</v>
      </c>
      <c r="B11745" t="s">
        <v>56</v>
      </c>
      <c r="C11745" t="s">
        <v>19</v>
      </c>
      <c r="D11745">
        <v>2015</v>
      </c>
      <c r="E11745">
        <v>7</v>
      </c>
      <c r="F11745">
        <v>1499.297</v>
      </c>
      <c r="G11745">
        <v>1499.297</v>
      </c>
      <c r="H11745">
        <v>65.000640000000004</v>
      </c>
      <c r="I11745">
        <v>81.377499999999998</v>
      </c>
      <c r="J11745">
        <v>-104.2895</v>
      </c>
      <c r="K11745">
        <v>-42.674399999999999</v>
      </c>
      <c r="L11745">
        <v>0</v>
      </c>
      <c r="M11745">
        <v>42.674399999999999</v>
      </c>
      <c r="N11745">
        <v>104.2895</v>
      </c>
      <c r="O11745">
        <v>405</v>
      </c>
      <c r="P11745">
        <v>110.53436000000001</v>
      </c>
      <c r="Q11745">
        <v>10</v>
      </c>
      <c r="R11745" s="75">
        <v>37915</v>
      </c>
      <c r="S11745" t="s">
        <v>115</v>
      </c>
      <c r="T11745" t="s">
        <v>112</v>
      </c>
      <c r="U11745">
        <v>8.02316E-2</v>
      </c>
      <c r="Z11745" s="97">
        <v>1090000000</v>
      </c>
    </row>
    <row r="11746" spans="1:26">
      <c r="A11746" t="s">
        <v>115</v>
      </c>
      <c r="B11746" t="s">
        <v>56</v>
      </c>
      <c r="C11746" t="s">
        <v>19</v>
      </c>
      <c r="D11746">
        <v>2015</v>
      </c>
      <c r="E11746">
        <v>8</v>
      </c>
      <c r="F11746">
        <v>1521.4069999999999</v>
      </c>
      <c r="G11746">
        <v>1521.4069999999999</v>
      </c>
      <c r="H11746">
        <v>66.049670000000006</v>
      </c>
      <c r="I11746">
        <v>81.552539999999993</v>
      </c>
      <c r="J11746">
        <v>-104.5138</v>
      </c>
      <c r="K11746">
        <v>-42.766190000000002</v>
      </c>
      <c r="L11746">
        <v>0</v>
      </c>
      <c r="M11746">
        <v>42.766190000000002</v>
      </c>
      <c r="N11746">
        <v>104.5138</v>
      </c>
      <c r="O11746">
        <v>405</v>
      </c>
      <c r="P11746">
        <v>110.53436000000001</v>
      </c>
      <c r="Q11746">
        <v>10</v>
      </c>
      <c r="R11746" s="75">
        <v>37915</v>
      </c>
      <c r="S11746" t="s">
        <v>115</v>
      </c>
      <c r="T11746" t="s">
        <v>112</v>
      </c>
      <c r="U11746">
        <v>8.02316E-2</v>
      </c>
      <c r="Z11746" s="97">
        <v>1090000000</v>
      </c>
    </row>
    <row r="11747" spans="1:26">
      <c r="A11747" t="s">
        <v>115</v>
      </c>
      <c r="B11747" t="s">
        <v>56</v>
      </c>
      <c r="C11747" t="s">
        <v>19</v>
      </c>
      <c r="D11747">
        <v>2015</v>
      </c>
      <c r="E11747">
        <v>9</v>
      </c>
      <c r="F11747">
        <v>1520.327</v>
      </c>
      <c r="G11747">
        <v>1520.327</v>
      </c>
      <c r="H11747">
        <v>70.033860000000004</v>
      </c>
      <c r="I11747">
        <v>81.48218</v>
      </c>
      <c r="J11747">
        <v>-104.42359999999999</v>
      </c>
      <c r="K11747">
        <v>-42.729300000000002</v>
      </c>
      <c r="L11747">
        <v>0</v>
      </c>
      <c r="M11747">
        <v>42.729300000000002</v>
      </c>
      <c r="N11747">
        <v>104.42359999999999</v>
      </c>
      <c r="O11747">
        <v>405</v>
      </c>
      <c r="P11747">
        <v>110.53436000000001</v>
      </c>
      <c r="Q11747">
        <v>10</v>
      </c>
      <c r="R11747" s="75">
        <v>37915</v>
      </c>
      <c r="S11747" t="s">
        <v>115</v>
      </c>
      <c r="T11747" t="s">
        <v>112</v>
      </c>
      <c r="U11747">
        <v>8.02316E-2</v>
      </c>
      <c r="Z11747" s="97">
        <v>1090000000</v>
      </c>
    </row>
    <row r="11748" spans="1:26">
      <c r="A11748" t="s">
        <v>115</v>
      </c>
      <c r="B11748" t="s">
        <v>56</v>
      </c>
      <c r="C11748" t="s">
        <v>19</v>
      </c>
      <c r="D11748">
        <v>2015</v>
      </c>
      <c r="E11748">
        <v>10</v>
      </c>
      <c r="F11748">
        <v>1531.7560000000001</v>
      </c>
      <c r="G11748">
        <v>1531.7560000000001</v>
      </c>
      <c r="H11748">
        <v>75.970280000000002</v>
      </c>
      <c r="I11748">
        <v>81.412700000000001</v>
      </c>
      <c r="J11748">
        <v>-104.33459999999999</v>
      </c>
      <c r="K11748">
        <v>-42.692860000000003</v>
      </c>
      <c r="L11748">
        <v>0</v>
      </c>
      <c r="M11748">
        <v>42.692860000000003</v>
      </c>
      <c r="N11748">
        <v>104.33459999999999</v>
      </c>
      <c r="O11748">
        <v>405</v>
      </c>
      <c r="P11748">
        <v>110.53436000000001</v>
      </c>
      <c r="Q11748">
        <v>10</v>
      </c>
      <c r="R11748" s="75">
        <v>37915</v>
      </c>
      <c r="S11748" t="s">
        <v>115</v>
      </c>
      <c r="T11748" t="s">
        <v>112</v>
      </c>
      <c r="U11748">
        <v>8.02316E-2</v>
      </c>
      <c r="Z11748" s="97">
        <v>1090000000</v>
      </c>
    </row>
    <row r="11749" spans="1:26">
      <c r="A11749" t="s">
        <v>115</v>
      </c>
      <c r="B11749" t="s">
        <v>56</v>
      </c>
      <c r="C11749" t="s">
        <v>19</v>
      </c>
      <c r="D11749">
        <v>2015</v>
      </c>
      <c r="E11749">
        <v>11</v>
      </c>
      <c r="F11749">
        <v>1533.4570000000001</v>
      </c>
      <c r="G11749">
        <v>1534.146</v>
      </c>
      <c r="H11749">
        <v>82.282319999999999</v>
      </c>
      <c r="I11749">
        <v>81.522030000000001</v>
      </c>
      <c r="J11749">
        <v>-105.16289999999999</v>
      </c>
      <c r="K11749">
        <v>-43.438429999999997</v>
      </c>
      <c r="L11749">
        <v>-0.68823239999999997</v>
      </c>
      <c r="M11749">
        <v>42.061959999999999</v>
      </c>
      <c r="N11749">
        <v>103.7865</v>
      </c>
      <c r="O11749">
        <v>405</v>
      </c>
      <c r="P11749">
        <v>110.53436000000001</v>
      </c>
      <c r="Q11749">
        <v>10</v>
      </c>
      <c r="R11749" s="75">
        <v>37915</v>
      </c>
      <c r="S11749" t="s">
        <v>115</v>
      </c>
      <c r="T11749" t="s">
        <v>112</v>
      </c>
      <c r="U11749">
        <v>8.02316E-2</v>
      </c>
      <c r="Z11749" s="97">
        <v>1090000000</v>
      </c>
    </row>
    <row r="11750" spans="1:26">
      <c r="A11750" t="s">
        <v>115</v>
      </c>
      <c r="B11750" t="s">
        <v>56</v>
      </c>
      <c r="C11750" t="s">
        <v>19</v>
      </c>
      <c r="D11750">
        <v>2015</v>
      </c>
      <c r="E11750">
        <v>12</v>
      </c>
      <c r="F11750">
        <v>1498.8019999999999</v>
      </c>
      <c r="G11750">
        <v>1526.8779999999999</v>
      </c>
      <c r="H11750">
        <v>87.311850000000007</v>
      </c>
      <c r="I11750">
        <v>81.596080000000001</v>
      </c>
      <c r="J11750">
        <v>-132.6456</v>
      </c>
      <c r="K11750">
        <v>-70.865070000000003</v>
      </c>
      <c r="L11750">
        <v>-28.076049999999999</v>
      </c>
      <c r="M11750">
        <v>14.71297</v>
      </c>
      <c r="N11750">
        <v>76.493530000000007</v>
      </c>
      <c r="O11750">
        <v>405</v>
      </c>
      <c r="P11750">
        <v>110.53436000000001</v>
      </c>
      <c r="Q11750">
        <v>10</v>
      </c>
      <c r="R11750" s="75">
        <v>37915</v>
      </c>
      <c r="S11750" t="s">
        <v>115</v>
      </c>
      <c r="T11750" t="s">
        <v>112</v>
      </c>
      <c r="U11750">
        <v>8.02316E-2</v>
      </c>
      <c r="Z11750" s="97">
        <v>1090000000</v>
      </c>
    </row>
    <row r="11751" spans="1:26">
      <c r="A11751" t="s">
        <v>115</v>
      </c>
      <c r="B11751" t="s">
        <v>56</v>
      </c>
      <c r="C11751" t="s">
        <v>19</v>
      </c>
      <c r="D11751">
        <v>2015</v>
      </c>
      <c r="E11751">
        <v>13</v>
      </c>
      <c r="F11751">
        <v>1475.704</v>
      </c>
      <c r="G11751">
        <v>901.30579999999998</v>
      </c>
      <c r="H11751">
        <v>90.157240000000002</v>
      </c>
      <c r="I11751">
        <v>81.452240000000003</v>
      </c>
      <c r="J11751">
        <v>470.01310000000001</v>
      </c>
      <c r="K11751">
        <v>531.6848</v>
      </c>
      <c r="L11751">
        <v>574.39840000000004</v>
      </c>
      <c r="M11751">
        <v>617.11199999999997</v>
      </c>
      <c r="N11751">
        <v>678.78359999999998</v>
      </c>
      <c r="O11751">
        <v>405</v>
      </c>
      <c r="P11751">
        <v>110.53436000000001</v>
      </c>
      <c r="Q11751">
        <v>10</v>
      </c>
      <c r="R11751" s="75">
        <v>37915</v>
      </c>
      <c r="S11751" t="s">
        <v>115</v>
      </c>
      <c r="T11751" t="s">
        <v>112</v>
      </c>
      <c r="U11751">
        <v>8.02316E-2</v>
      </c>
      <c r="Z11751" s="97">
        <v>1090000000</v>
      </c>
    </row>
    <row r="11752" spans="1:26">
      <c r="A11752" t="s">
        <v>115</v>
      </c>
      <c r="B11752" t="s">
        <v>56</v>
      </c>
      <c r="C11752" t="s">
        <v>19</v>
      </c>
      <c r="D11752">
        <v>2015</v>
      </c>
      <c r="E11752">
        <v>14</v>
      </c>
      <c r="F11752">
        <v>1445.4110000000001</v>
      </c>
      <c r="G11752">
        <v>204.20359999999999</v>
      </c>
      <c r="H11752">
        <v>91.430499999999995</v>
      </c>
      <c r="I11752">
        <v>81.302160000000001</v>
      </c>
      <c r="J11752">
        <v>1137.0139999999999</v>
      </c>
      <c r="K11752">
        <v>1198.5719999999999</v>
      </c>
      <c r="L11752">
        <v>1241.2070000000001</v>
      </c>
      <c r="M11752">
        <v>1283.8420000000001</v>
      </c>
      <c r="N11752">
        <v>1345.4</v>
      </c>
      <c r="O11752">
        <v>405</v>
      </c>
      <c r="P11752">
        <v>110.53436000000001</v>
      </c>
      <c r="Q11752">
        <v>10</v>
      </c>
      <c r="R11752" s="75">
        <v>37915</v>
      </c>
      <c r="S11752" t="s">
        <v>115</v>
      </c>
      <c r="T11752" t="s">
        <v>112</v>
      </c>
      <c r="U11752">
        <v>8.02316E-2</v>
      </c>
      <c r="Z11752" s="97">
        <v>1080000000</v>
      </c>
    </row>
    <row r="11753" spans="1:26">
      <c r="A11753" t="s">
        <v>115</v>
      </c>
      <c r="B11753" t="s">
        <v>56</v>
      </c>
      <c r="C11753" t="s">
        <v>19</v>
      </c>
      <c r="D11753">
        <v>2015</v>
      </c>
      <c r="E11753">
        <v>15</v>
      </c>
      <c r="F11753">
        <v>1426.5060000000001</v>
      </c>
      <c r="G11753">
        <v>203.3579</v>
      </c>
      <c r="H11753">
        <v>91.630549999999999</v>
      </c>
      <c r="I11753">
        <v>81.200630000000004</v>
      </c>
      <c r="J11753">
        <v>1119.086</v>
      </c>
      <c r="K11753">
        <v>1180.567</v>
      </c>
      <c r="L11753">
        <v>1223.1489999999999</v>
      </c>
      <c r="M11753">
        <v>1265.73</v>
      </c>
      <c r="N11753">
        <v>1327.211</v>
      </c>
      <c r="O11753">
        <v>405</v>
      </c>
      <c r="P11753">
        <v>110.53436000000001</v>
      </c>
      <c r="Q11753">
        <v>10</v>
      </c>
      <c r="R11753" s="75">
        <v>37915</v>
      </c>
      <c r="S11753" t="s">
        <v>115</v>
      </c>
      <c r="T11753" t="s">
        <v>112</v>
      </c>
      <c r="U11753">
        <v>8.02316E-2</v>
      </c>
      <c r="Z11753" s="97">
        <v>1080000000</v>
      </c>
    </row>
    <row r="11754" spans="1:26">
      <c r="A11754" t="s">
        <v>115</v>
      </c>
      <c r="B11754" t="s">
        <v>56</v>
      </c>
      <c r="C11754" t="s">
        <v>19</v>
      </c>
      <c r="D11754">
        <v>2015</v>
      </c>
      <c r="E11754">
        <v>16</v>
      </c>
      <c r="F11754">
        <v>1402.617</v>
      </c>
      <c r="G11754">
        <v>203.49600000000001</v>
      </c>
      <c r="H11754">
        <v>90.364220000000003</v>
      </c>
      <c r="I11754">
        <v>81.276790000000005</v>
      </c>
      <c r="J11754">
        <v>1094.961</v>
      </c>
      <c r="K11754">
        <v>1156.5</v>
      </c>
      <c r="L11754">
        <v>1199.1210000000001</v>
      </c>
      <c r="M11754">
        <v>1241.7429999999999</v>
      </c>
      <c r="N11754">
        <v>1303.2819999999999</v>
      </c>
      <c r="O11754">
        <v>405</v>
      </c>
      <c r="P11754">
        <v>110.53436000000001</v>
      </c>
      <c r="Q11754">
        <v>10</v>
      </c>
      <c r="R11754" s="75">
        <v>37915</v>
      </c>
      <c r="S11754" t="s">
        <v>115</v>
      </c>
      <c r="T11754" t="s">
        <v>112</v>
      </c>
      <c r="U11754">
        <v>8.02316E-2</v>
      </c>
      <c r="Z11754" s="97">
        <v>1080000000</v>
      </c>
    </row>
    <row r="11755" spans="1:26">
      <c r="A11755" t="s">
        <v>115</v>
      </c>
      <c r="B11755" t="s">
        <v>56</v>
      </c>
      <c r="C11755" t="s">
        <v>19</v>
      </c>
      <c r="D11755">
        <v>2015</v>
      </c>
      <c r="E11755">
        <v>17</v>
      </c>
      <c r="F11755">
        <v>1386.12</v>
      </c>
      <c r="G11755">
        <v>202.3869</v>
      </c>
      <c r="H11755">
        <v>88.352969999999999</v>
      </c>
      <c r="I11755">
        <v>81.274619999999999</v>
      </c>
      <c r="J11755">
        <v>1079.575</v>
      </c>
      <c r="K11755">
        <v>1141.1120000000001</v>
      </c>
      <c r="L11755">
        <v>1183.7329999999999</v>
      </c>
      <c r="M11755">
        <v>1226.3530000000001</v>
      </c>
      <c r="N11755">
        <v>1287.8910000000001</v>
      </c>
      <c r="O11755">
        <v>405</v>
      </c>
      <c r="P11755">
        <v>110.53436000000001</v>
      </c>
      <c r="Q11755">
        <v>10</v>
      </c>
      <c r="R11755" s="75">
        <v>37915</v>
      </c>
      <c r="S11755" t="s">
        <v>115</v>
      </c>
      <c r="T11755" t="s">
        <v>112</v>
      </c>
      <c r="U11755">
        <v>8.02316E-2</v>
      </c>
      <c r="Z11755" s="97">
        <v>1080000000</v>
      </c>
    </row>
    <row r="11756" spans="1:26">
      <c r="A11756" t="s">
        <v>115</v>
      </c>
      <c r="B11756" t="s">
        <v>56</v>
      </c>
      <c r="C11756" t="s">
        <v>19</v>
      </c>
      <c r="D11756">
        <v>2015</v>
      </c>
      <c r="E11756">
        <v>18</v>
      </c>
      <c r="F11756">
        <v>1396.9090000000001</v>
      </c>
      <c r="G11756">
        <v>203.13460000000001</v>
      </c>
      <c r="H11756">
        <v>84.743520000000004</v>
      </c>
      <c r="I11756">
        <v>81.321070000000006</v>
      </c>
      <c r="J11756">
        <v>1089.558</v>
      </c>
      <c r="K11756">
        <v>1151.1300000000001</v>
      </c>
      <c r="L11756">
        <v>1193.7750000000001</v>
      </c>
      <c r="M11756">
        <v>1236.42</v>
      </c>
      <c r="N11756">
        <v>1297.992</v>
      </c>
      <c r="O11756">
        <v>405</v>
      </c>
      <c r="P11756">
        <v>110.53436000000001</v>
      </c>
      <c r="Q11756">
        <v>10</v>
      </c>
      <c r="R11756" s="75">
        <v>37915</v>
      </c>
      <c r="S11756" t="s">
        <v>115</v>
      </c>
      <c r="T11756" t="s">
        <v>112</v>
      </c>
      <c r="U11756">
        <v>8.02316E-2</v>
      </c>
      <c r="Z11756" s="97">
        <v>1080000000</v>
      </c>
    </row>
    <row r="11757" spans="1:26">
      <c r="A11757" t="s">
        <v>115</v>
      </c>
      <c r="B11757" t="s">
        <v>56</v>
      </c>
      <c r="C11757" t="s">
        <v>19</v>
      </c>
      <c r="D11757">
        <v>2015</v>
      </c>
      <c r="E11757">
        <v>19</v>
      </c>
      <c r="F11757">
        <v>1406.587</v>
      </c>
      <c r="G11757">
        <v>646.48090000000002</v>
      </c>
      <c r="H11757">
        <v>79.440309999999997</v>
      </c>
      <c r="I11757">
        <v>81.478110000000001</v>
      </c>
      <c r="J11757">
        <v>655.6875</v>
      </c>
      <c r="K11757">
        <v>717.37869999999998</v>
      </c>
      <c r="L11757">
        <v>760.10590000000002</v>
      </c>
      <c r="M11757">
        <v>802.83309999999994</v>
      </c>
      <c r="N11757">
        <v>864.52430000000004</v>
      </c>
      <c r="O11757">
        <v>405</v>
      </c>
      <c r="P11757">
        <v>110.53436000000001</v>
      </c>
      <c r="Q11757">
        <v>10</v>
      </c>
      <c r="R11757" s="75">
        <v>37915</v>
      </c>
      <c r="S11757" t="s">
        <v>115</v>
      </c>
      <c r="T11757" t="s">
        <v>112</v>
      </c>
      <c r="U11757">
        <v>8.02316E-2</v>
      </c>
      <c r="Z11757" s="97">
        <v>1090000000</v>
      </c>
    </row>
    <row r="11758" spans="1:26">
      <c r="A11758" t="s">
        <v>115</v>
      </c>
      <c r="B11758" t="s">
        <v>56</v>
      </c>
      <c r="C11758" t="s">
        <v>19</v>
      </c>
      <c r="D11758">
        <v>2015</v>
      </c>
      <c r="E11758">
        <v>20</v>
      </c>
      <c r="F11758">
        <v>1401.0319999999999</v>
      </c>
      <c r="G11758">
        <v>1089.2760000000001</v>
      </c>
      <c r="H11758">
        <v>75.848209999999995</v>
      </c>
      <c r="I11758">
        <v>81.378309999999999</v>
      </c>
      <c r="J11758">
        <v>207.46549999999999</v>
      </c>
      <c r="K11758">
        <v>269.08109999999999</v>
      </c>
      <c r="L11758">
        <v>311.75599999999997</v>
      </c>
      <c r="M11758">
        <v>354.43079999999998</v>
      </c>
      <c r="N11758">
        <v>416.04649999999998</v>
      </c>
      <c r="O11758">
        <v>405</v>
      </c>
      <c r="P11758">
        <v>110.53436000000001</v>
      </c>
      <c r="Q11758">
        <v>10</v>
      </c>
      <c r="R11758" s="75">
        <v>37915</v>
      </c>
      <c r="S11758" t="s">
        <v>115</v>
      </c>
      <c r="T11758" t="s">
        <v>112</v>
      </c>
      <c r="U11758">
        <v>8.02316E-2</v>
      </c>
      <c r="Z11758" s="97">
        <v>1090000000</v>
      </c>
    </row>
    <row r="11759" spans="1:26">
      <c r="A11759" t="s">
        <v>115</v>
      </c>
      <c r="B11759" t="s">
        <v>56</v>
      </c>
      <c r="C11759" t="s">
        <v>19</v>
      </c>
      <c r="D11759">
        <v>2015</v>
      </c>
      <c r="E11759">
        <v>21</v>
      </c>
      <c r="F11759">
        <v>1400.567</v>
      </c>
      <c r="G11759">
        <v>1200.0899999999999</v>
      </c>
      <c r="H11759">
        <v>73.295460000000006</v>
      </c>
      <c r="I11759">
        <v>81.508690000000001</v>
      </c>
      <c r="J11759">
        <v>96.019949999999994</v>
      </c>
      <c r="K11759">
        <v>157.73429999999999</v>
      </c>
      <c r="L11759">
        <v>200.47749999999999</v>
      </c>
      <c r="M11759">
        <v>243.22069999999999</v>
      </c>
      <c r="N11759">
        <v>304.93509999999998</v>
      </c>
      <c r="O11759">
        <v>405</v>
      </c>
      <c r="P11759">
        <v>110.53436000000001</v>
      </c>
      <c r="Q11759">
        <v>10</v>
      </c>
      <c r="R11759" s="75">
        <v>37915</v>
      </c>
      <c r="S11759" t="s">
        <v>115</v>
      </c>
      <c r="T11759" t="s">
        <v>112</v>
      </c>
      <c r="U11759">
        <v>8.02316E-2</v>
      </c>
      <c r="Z11759" s="97">
        <v>1090000000</v>
      </c>
    </row>
    <row r="11760" spans="1:26">
      <c r="A11760" t="s">
        <v>115</v>
      </c>
      <c r="B11760" t="s">
        <v>56</v>
      </c>
      <c r="C11760" t="s">
        <v>19</v>
      </c>
      <c r="D11760">
        <v>2015</v>
      </c>
      <c r="E11760">
        <v>22</v>
      </c>
      <c r="F11760">
        <v>1410.163</v>
      </c>
      <c r="G11760">
        <v>1269.3800000000001</v>
      </c>
      <c r="H11760">
        <v>71.127920000000003</v>
      </c>
      <c r="I11760">
        <v>81.761520000000004</v>
      </c>
      <c r="J11760">
        <v>36.001840000000001</v>
      </c>
      <c r="K11760">
        <v>97.907660000000007</v>
      </c>
      <c r="L11760">
        <v>140.7834</v>
      </c>
      <c r="M11760">
        <v>183.6592</v>
      </c>
      <c r="N11760">
        <v>245.565</v>
      </c>
      <c r="O11760">
        <v>405</v>
      </c>
      <c r="P11760">
        <v>110.53436000000001</v>
      </c>
      <c r="Q11760">
        <v>10</v>
      </c>
      <c r="R11760" s="75">
        <v>37915</v>
      </c>
      <c r="S11760" t="s">
        <v>115</v>
      </c>
      <c r="T11760" t="s">
        <v>112</v>
      </c>
      <c r="U11760">
        <v>8.02316E-2</v>
      </c>
      <c r="Z11760" s="97">
        <v>1100000000</v>
      </c>
    </row>
    <row r="11761" spans="1:26">
      <c r="A11761" t="s">
        <v>115</v>
      </c>
      <c r="B11761" t="s">
        <v>56</v>
      </c>
      <c r="C11761" t="s">
        <v>19</v>
      </c>
      <c r="D11761">
        <v>2015</v>
      </c>
      <c r="E11761">
        <v>23</v>
      </c>
      <c r="F11761">
        <v>1414.5129999999999</v>
      </c>
      <c r="G11761">
        <v>1286.6869999999999</v>
      </c>
      <c r="H11761">
        <v>69.121539999999996</v>
      </c>
      <c r="I11761">
        <v>81.627470000000002</v>
      </c>
      <c r="J11761">
        <v>23.216360000000002</v>
      </c>
      <c r="K11761">
        <v>85.020679999999999</v>
      </c>
      <c r="L11761">
        <v>127.8262</v>
      </c>
      <c r="M11761">
        <v>170.6317</v>
      </c>
      <c r="N11761">
        <v>232.43600000000001</v>
      </c>
      <c r="O11761">
        <v>405</v>
      </c>
      <c r="P11761">
        <v>110.53436000000001</v>
      </c>
      <c r="Q11761">
        <v>10</v>
      </c>
      <c r="R11761" s="75">
        <v>37915</v>
      </c>
      <c r="S11761" t="s">
        <v>115</v>
      </c>
      <c r="T11761" t="s">
        <v>112</v>
      </c>
      <c r="U11761">
        <v>8.02316E-2</v>
      </c>
      <c r="Z11761" s="97">
        <v>1090000000</v>
      </c>
    </row>
    <row r="11762" spans="1:26">
      <c r="A11762" t="s">
        <v>115</v>
      </c>
      <c r="B11762" t="s">
        <v>56</v>
      </c>
      <c r="C11762" t="s">
        <v>19</v>
      </c>
      <c r="D11762">
        <v>2015</v>
      </c>
      <c r="E11762">
        <v>24</v>
      </c>
      <c r="F11762">
        <v>1396.94</v>
      </c>
      <c r="G11762">
        <v>1286.731</v>
      </c>
      <c r="H11762">
        <v>67.616029999999995</v>
      </c>
      <c r="I11762">
        <v>81.601560000000006</v>
      </c>
      <c r="J11762">
        <v>5.6323740000000004</v>
      </c>
      <c r="K11762">
        <v>67.417079999999999</v>
      </c>
      <c r="L11762">
        <v>110.209</v>
      </c>
      <c r="M11762">
        <v>153.0009</v>
      </c>
      <c r="N11762">
        <v>214.78559999999999</v>
      </c>
      <c r="O11762">
        <v>405</v>
      </c>
      <c r="P11762">
        <v>110.53436000000001</v>
      </c>
      <c r="Q11762">
        <v>10</v>
      </c>
      <c r="R11762" s="75">
        <v>37915</v>
      </c>
      <c r="S11762" t="s">
        <v>115</v>
      </c>
      <c r="T11762" t="s">
        <v>112</v>
      </c>
      <c r="U11762">
        <v>8.02316E-2</v>
      </c>
      <c r="Z11762" s="97">
        <v>1090000000</v>
      </c>
    </row>
    <row r="11763" spans="1:26">
      <c r="A11763" t="s">
        <v>115</v>
      </c>
      <c r="B11763" t="s">
        <v>56</v>
      </c>
      <c r="C11763" t="s">
        <v>20</v>
      </c>
      <c r="D11763">
        <v>2015</v>
      </c>
      <c r="E11763">
        <v>1</v>
      </c>
      <c r="F11763">
        <v>1308.8040000000001</v>
      </c>
      <c r="G11763">
        <v>1308.8040000000001</v>
      </c>
      <c r="H11763">
        <v>70.81223</v>
      </c>
      <c r="I11763">
        <v>83.978200000000001</v>
      </c>
      <c r="J11763">
        <v>-107.6224</v>
      </c>
      <c r="K11763">
        <v>-44.038209999999999</v>
      </c>
      <c r="L11763">
        <v>0</v>
      </c>
      <c r="M11763">
        <v>44.038209999999999</v>
      </c>
      <c r="N11763">
        <v>107.6224</v>
      </c>
      <c r="O11763">
        <v>405</v>
      </c>
      <c r="P11763">
        <v>110.53436000000001</v>
      </c>
      <c r="Q11763">
        <v>11</v>
      </c>
      <c r="R11763" s="75">
        <v>37580</v>
      </c>
      <c r="S11763" t="s">
        <v>115</v>
      </c>
      <c r="T11763" t="s">
        <v>112</v>
      </c>
      <c r="U11763">
        <v>7.5770299999999999E-2</v>
      </c>
      <c r="Z11763" s="97">
        <v>1160000000</v>
      </c>
    </row>
    <row r="11764" spans="1:26">
      <c r="A11764" t="s">
        <v>115</v>
      </c>
      <c r="B11764" t="s">
        <v>56</v>
      </c>
      <c r="C11764" t="s">
        <v>20</v>
      </c>
      <c r="D11764">
        <v>2015</v>
      </c>
      <c r="E11764">
        <v>2</v>
      </c>
      <c r="F11764">
        <v>1295.2</v>
      </c>
      <c r="G11764">
        <v>1295.2</v>
      </c>
      <c r="H11764">
        <v>70.065650000000005</v>
      </c>
      <c r="I11764">
        <v>83.83484</v>
      </c>
      <c r="J11764">
        <v>-107.4387</v>
      </c>
      <c r="K11764">
        <v>-43.963030000000003</v>
      </c>
      <c r="L11764">
        <v>0</v>
      </c>
      <c r="M11764">
        <v>43.963030000000003</v>
      </c>
      <c r="N11764">
        <v>107.4387</v>
      </c>
      <c r="O11764">
        <v>405</v>
      </c>
      <c r="P11764">
        <v>110.53436000000001</v>
      </c>
      <c r="Q11764">
        <v>11</v>
      </c>
      <c r="R11764" s="75">
        <v>37580</v>
      </c>
      <c r="S11764" t="s">
        <v>115</v>
      </c>
      <c r="T11764" t="s">
        <v>112</v>
      </c>
      <c r="U11764">
        <v>7.5770299999999999E-2</v>
      </c>
      <c r="Z11764" s="97">
        <v>1150000000</v>
      </c>
    </row>
    <row r="11765" spans="1:26">
      <c r="A11765" t="s">
        <v>115</v>
      </c>
      <c r="B11765" t="s">
        <v>56</v>
      </c>
      <c r="C11765" t="s">
        <v>20</v>
      </c>
      <c r="D11765">
        <v>2015</v>
      </c>
      <c r="E11765">
        <v>3</v>
      </c>
      <c r="F11765">
        <v>1295.019</v>
      </c>
      <c r="G11765">
        <v>1295.019</v>
      </c>
      <c r="H11765">
        <v>71.071929999999995</v>
      </c>
      <c r="I11765">
        <v>83.991690000000006</v>
      </c>
      <c r="J11765">
        <v>-107.6397</v>
      </c>
      <c r="K11765">
        <v>-44.045279999999998</v>
      </c>
      <c r="L11765">
        <v>0</v>
      </c>
      <c r="M11765">
        <v>44.045279999999998</v>
      </c>
      <c r="N11765">
        <v>107.6397</v>
      </c>
      <c r="O11765">
        <v>405</v>
      </c>
      <c r="P11765">
        <v>110.53436000000001</v>
      </c>
      <c r="Q11765">
        <v>11</v>
      </c>
      <c r="R11765" s="75">
        <v>37580</v>
      </c>
      <c r="S11765" t="s">
        <v>115</v>
      </c>
      <c r="T11765" t="s">
        <v>112</v>
      </c>
      <c r="U11765">
        <v>7.5770299999999999E-2</v>
      </c>
      <c r="Z11765" s="97">
        <v>1160000000</v>
      </c>
    </row>
    <row r="11766" spans="1:26">
      <c r="A11766" t="s">
        <v>115</v>
      </c>
      <c r="B11766" t="s">
        <v>56</v>
      </c>
      <c r="C11766" t="s">
        <v>20</v>
      </c>
      <c r="D11766">
        <v>2015</v>
      </c>
      <c r="E11766">
        <v>4</v>
      </c>
      <c r="F11766">
        <v>1303.413</v>
      </c>
      <c r="G11766">
        <v>1303.413</v>
      </c>
      <c r="H11766">
        <v>69.496200000000002</v>
      </c>
      <c r="I11766">
        <v>83.960210000000004</v>
      </c>
      <c r="J11766">
        <v>-107.5993</v>
      </c>
      <c r="K11766">
        <v>-44.028770000000002</v>
      </c>
      <c r="L11766">
        <v>0</v>
      </c>
      <c r="M11766">
        <v>44.028770000000002</v>
      </c>
      <c r="N11766">
        <v>107.5993</v>
      </c>
      <c r="O11766">
        <v>405</v>
      </c>
      <c r="P11766">
        <v>110.53436000000001</v>
      </c>
      <c r="Q11766">
        <v>11</v>
      </c>
      <c r="R11766" s="75">
        <v>37580</v>
      </c>
      <c r="S11766" t="s">
        <v>115</v>
      </c>
      <c r="T11766" t="s">
        <v>112</v>
      </c>
      <c r="U11766">
        <v>7.5770299999999999E-2</v>
      </c>
      <c r="Z11766" s="97">
        <v>1160000000</v>
      </c>
    </row>
    <row r="11767" spans="1:26">
      <c r="A11767" t="s">
        <v>115</v>
      </c>
      <c r="B11767" t="s">
        <v>56</v>
      </c>
      <c r="C11767" t="s">
        <v>20</v>
      </c>
      <c r="D11767">
        <v>2015</v>
      </c>
      <c r="E11767">
        <v>5</v>
      </c>
      <c r="F11767">
        <v>1336.2950000000001</v>
      </c>
      <c r="G11767">
        <v>1336.2950000000001</v>
      </c>
      <c r="H11767">
        <v>69.529269999999997</v>
      </c>
      <c r="I11767">
        <v>83.909660000000002</v>
      </c>
      <c r="J11767">
        <v>-107.5346</v>
      </c>
      <c r="K11767">
        <v>-44.002270000000003</v>
      </c>
      <c r="L11767">
        <v>0</v>
      </c>
      <c r="M11767">
        <v>44.002270000000003</v>
      </c>
      <c r="N11767">
        <v>107.5346</v>
      </c>
      <c r="O11767">
        <v>405</v>
      </c>
      <c r="P11767">
        <v>110.53436000000001</v>
      </c>
      <c r="Q11767">
        <v>11</v>
      </c>
      <c r="R11767" s="75">
        <v>37580</v>
      </c>
      <c r="S11767" t="s">
        <v>115</v>
      </c>
      <c r="T11767" t="s">
        <v>112</v>
      </c>
      <c r="U11767">
        <v>7.5770299999999999E-2</v>
      </c>
      <c r="Z11767" s="97">
        <v>1150000000</v>
      </c>
    </row>
    <row r="11768" spans="1:26">
      <c r="A11768" t="s">
        <v>115</v>
      </c>
      <c r="B11768" t="s">
        <v>56</v>
      </c>
      <c r="C11768" t="s">
        <v>20</v>
      </c>
      <c r="D11768">
        <v>2015</v>
      </c>
      <c r="E11768">
        <v>6</v>
      </c>
      <c r="F11768">
        <v>1365.0630000000001</v>
      </c>
      <c r="G11768">
        <v>1365.0630000000001</v>
      </c>
      <c r="H11768">
        <v>68.184290000000004</v>
      </c>
      <c r="I11768">
        <v>83.760400000000004</v>
      </c>
      <c r="J11768">
        <v>-107.3433</v>
      </c>
      <c r="K11768">
        <v>-43.923999999999999</v>
      </c>
      <c r="L11768">
        <v>0</v>
      </c>
      <c r="M11768">
        <v>43.923999999999999</v>
      </c>
      <c r="N11768">
        <v>107.3433</v>
      </c>
      <c r="O11768">
        <v>405</v>
      </c>
      <c r="P11768">
        <v>110.53436000000001</v>
      </c>
      <c r="Q11768">
        <v>11</v>
      </c>
      <c r="R11768" s="75">
        <v>37580</v>
      </c>
      <c r="S11768" t="s">
        <v>115</v>
      </c>
      <c r="T11768" t="s">
        <v>112</v>
      </c>
      <c r="U11768">
        <v>7.5770299999999999E-2</v>
      </c>
      <c r="Z11768" s="97">
        <v>1150000000</v>
      </c>
    </row>
    <row r="11769" spans="1:26">
      <c r="A11769" t="s">
        <v>115</v>
      </c>
      <c r="B11769" t="s">
        <v>56</v>
      </c>
      <c r="C11769" t="s">
        <v>20</v>
      </c>
      <c r="D11769">
        <v>2015</v>
      </c>
      <c r="E11769">
        <v>7</v>
      </c>
      <c r="F11769">
        <v>1385.788</v>
      </c>
      <c r="G11769">
        <v>1385.788</v>
      </c>
      <c r="H11769">
        <v>68.378360000000001</v>
      </c>
      <c r="I11769">
        <v>83.724209999999999</v>
      </c>
      <c r="J11769">
        <v>-107.29689999999999</v>
      </c>
      <c r="K11769">
        <v>-43.90502</v>
      </c>
      <c r="L11769">
        <v>0</v>
      </c>
      <c r="M11769">
        <v>43.90502</v>
      </c>
      <c r="N11769">
        <v>107.29689999999999</v>
      </c>
      <c r="O11769">
        <v>405</v>
      </c>
      <c r="P11769">
        <v>110.53436000000001</v>
      </c>
      <c r="Q11769">
        <v>11</v>
      </c>
      <c r="R11769" s="75">
        <v>37580</v>
      </c>
      <c r="S11769" t="s">
        <v>115</v>
      </c>
      <c r="T11769" t="s">
        <v>112</v>
      </c>
      <c r="U11769">
        <v>7.5770299999999999E-2</v>
      </c>
      <c r="Z11769" s="97">
        <v>1150000000</v>
      </c>
    </row>
    <row r="11770" spans="1:26">
      <c r="A11770" t="s">
        <v>115</v>
      </c>
      <c r="B11770" t="s">
        <v>56</v>
      </c>
      <c r="C11770" t="s">
        <v>20</v>
      </c>
      <c r="D11770">
        <v>2015</v>
      </c>
      <c r="E11770">
        <v>8</v>
      </c>
      <c r="F11770">
        <v>1428.8240000000001</v>
      </c>
      <c r="G11770">
        <v>1428.8240000000001</v>
      </c>
      <c r="H11770">
        <v>68.656880000000001</v>
      </c>
      <c r="I11770">
        <v>83.740620000000007</v>
      </c>
      <c r="J11770">
        <v>-107.31789999999999</v>
      </c>
      <c r="K11770">
        <v>-43.913620000000002</v>
      </c>
      <c r="L11770">
        <v>0</v>
      </c>
      <c r="M11770">
        <v>43.913620000000002</v>
      </c>
      <c r="N11770">
        <v>107.31789999999999</v>
      </c>
      <c r="O11770">
        <v>405</v>
      </c>
      <c r="P11770">
        <v>110.53436000000001</v>
      </c>
      <c r="Q11770">
        <v>11</v>
      </c>
      <c r="R11770" s="75">
        <v>37580</v>
      </c>
      <c r="S11770" t="s">
        <v>115</v>
      </c>
      <c r="T11770" t="s">
        <v>112</v>
      </c>
      <c r="U11770">
        <v>7.5770299999999999E-2</v>
      </c>
      <c r="Z11770" s="97">
        <v>1150000000</v>
      </c>
    </row>
    <row r="11771" spans="1:26">
      <c r="A11771" t="s">
        <v>115</v>
      </c>
      <c r="B11771" t="s">
        <v>56</v>
      </c>
      <c r="C11771" t="s">
        <v>20</v>
      </c>
      <c r="D11771">
        <v>2015</v>
      </c>
      <c r="E11771">
        <v>9</v>
      </c>
      <c r="F11771">
        <v>1437.0309999999999</v>
      </c>
      <c r="G11771">
        <v>1437.0309999999999</v>
      </c>
      <c r="H11771">
        <v>68.814269999999993</v>
      </c>
      <c r="I11771">
        <v>83.620220000000003</v>
      </c>
      <c r="J11771">
        <v>-107.1636</v>
      </c>
      <c r="K11771">
        <v>-43.850490000000001</v>
      </c>
      <c r="L11771">
        <v>0</v>
      </c>
      <c r="M11771">
        <v>43.850490000000001</v>
      </c>
      <c r="N11771">
        <v>107.1636</v>
      </c>
      <c r="O11771">
        <v>405</v>
      </c>
      <c r="P11771">
        <v>110.53436000000001</v>
      </c>
      <c r="Q11771">
        <v>11</v>
      </c>
      <c r="R11771" s="75">
        <v>37580</v>
      </c>
      <c r="S11771" t="s">
        <v>115</v>
      </c>
      <c r="T11771" t="s">
        <v>112</v>
      </c>
      <c r="U11771">
        <v>7.5770299999999999E-2</v>
      </c>
      <c r="Z11771" s="97">
        <v>1150000000</v>
      </c>
    </row>
    <row r="11772" spans="1:26">
      <c r="A11772" t="s">
        <v>115</v>
      </c>
      <c r="B11772" t="s">
        <v>56</v>
      </c>
      <c r="C11772" t="s">
        <v>20</v>
      </c>
      <c r="D11772">
        <v>2015</v>
      </c>
      <c r="E11772">
        <v>10</v>
      </c>
      <c r="F11772">
        <v>1445.9690000000001</v>
      </c>
      <c r="G11772">
        <v>1445.9690000000001</v>
      </c>
      <c r="H11772">
        <v>72.606440000000006</v>
      </c>
      <c r="I11772">
        <v>83.549509999999998</v>
      </c>
      <c r="J11772">
        <v>-107.07299999999999</v>
      </c>
      <c r="K11772">
        <v>-43.813409999999998</v>
      </c>
      <c r="L11772">
        <v>0</v>
      </c>
      <c r="M11772">
        <v>43.813409999999998</v>
      </c>
      <c r="N11772">
        <v>107.07299999999999</v>
      </c>
      <c r="O11772">
        <v>405</v>
      </c>
      <c r="P11772">
        <v>110.53436000000001</v>
      </c>
      <c r="Q11772">
        <v>11</v>
      </c>
      <c r="R11772" s="75">
        <v>37580</v>
      </c>
      <c r="S11772" t="s">
        <v>115</v>
      </c>
      <c r="T11772" t="s">
        <v>112</v>
      </c>
      <c r="U11772">
        <v>7.5770299999999999E-2</v>
      </c>
      <c r="Z11772" s="97">
        <v>1140000000</v>
      </c>
    </row>
    <row r="11773" spans="1:26">
      <c r="A11773" t="s">
        <v>115</v>
      </c>
      <c r="B11773" t="s">
        <v>56</v>
      </c>
      <c r="C11773" t="s">
        <v>20</v>
      </c>
      <c r="D11773">
        <v>2015</v>
      </c>
      <c r="E11773">
        <v>11</v>
      </c>
      <c r="F11773">
        <v>1450.0909999999999</v>
      </c>
      <c r="G11773">
        <v>1450.0909999999999</v>
      </c>
      <c r="H11773">
        <v>77.167439999999999</v>
      </c>
      <c r="I11773">
        <v>83.740920000000003</v>
      </c>
      <c r="J11773">
        <v>-107.31829999999999</v>
      </c>
      <c r="K11773">
        <v>-43.913780000000003</v>
      </c>
      <c r="L11773">
        <v>0</v>
      </c>
      <c r="M11773">
        <v>43.913780000000003</v>
      </c>
      <c r="N11773">
        <v>107.31829999999999</v>
      </c>
      <c r="O11773">
        <v>405</v>
      </c>
      <c r="P11773">
        <v>110.53436000000001</v>
      </c>
      <c r="Q11773">
        <v>11</v>
      </c>
      <c r="R11773" s="75">
        <v>37580</v>
      </c>
      <c r="S11773" t="s">
        <v>115</v>
      </c>
      <c r="T11773" t="s">
        <v>112</v>
      </c>
      <c r="U11773">
        <v>7.5770299999999999E-2</v>
      </c>
      <c r="Z11773" s="97">
        <v>1150000000</v>
      </c>
    </row>
    <row r="11774" spans="1:26">
      <c r="A11774" t="s">
        <v>115</v>
      </c>
      <c r="B11774" t="s">
        <v>56</v>
      </c>
      <c r="C11774" t="s">
        <v>20</v>
      </c>
      <c r="D11774">
        <v>2015</v>
      </c>
      <c r="E11774">
        <v>12</v>
      </c>
      <c r="F11774">
        <v>1450.4659999999999</v>
      </c>
      <c r="G11774">
        <v>1450.4659999999999</v>
      </c>
      <c r="H11774">
        <v>80.927539999999993</v>
      </c>
      <c r="I11774">
        <v>84.054670000000002</v>
      </c>
      <c r="J11774">
        <v>-107.7204</v>
      </c>
      <c r="K11774">
        <v>-44.078310000000002</v>
      </c>
      <c r="L11774">
        <v>0</v>
      </c>
      <c r="M11774">
        <v>44.078310000000002</v>
      </c>
      <c r="N11774">
        <v>107.7204</v>
      </c>
      <c r="O11774">
        <v>405</v>
      </c>
      <c r="P11774">
        <v>110.53436000000001</v>
      </c>
      <c r="Q11774">
        <v>11</v>
      </c>
      <c r="R11774" s="75">
        <v>37580</v>
      </c>
      <c r="S11774" t="s">
        <v>115</v>
      </c>
      <c r="T11774" t="s">
        <v>112</v>
      </c>
      <c r="U11774">
        <v>7.5770299999999999E-2</v>
      </c>
      <c r="Z11774" s="97">
        <v>1160000000</v>
      </c>
    </row>
    <row r="11775" spans="1:26">
      <c r="A11775" t="s">
        <v>115</v>
      </c>
      <c r="B11775" t="s">
        <v>56</v>
      </c>
      <c r="C11775" t="s">
        <v>20</v>
      </c>
      <c r="D11775">
        <v>2015</v>
      </c>
      <c r="E11775">
        <v>13</v>
      </c>
      <c r="F11775">
        <v>1410.9449999999999</v>
      </c>
      <c r="G11775">
        <v>1410.9449999999999</v>
      </c>
      <c r="H11775">
        <v>83.582419999999999</v>
      </c>
      <c r="I11775">
        <v>83.174409999999995</v>
      </c>
      <c r="J11775">
        <v>-106.59229999999999</v>
      </c>
      <c r="K11775">
        <v>-43.616700000000002</v>
      </c>
      <c r="L11775">
        <v>0</v>
      </c>
      <c r="M11775">
        <v>43.616700000000002</v>
      </c>
      <c r="N11775">
        <v>106.59229999999999</v>
      </c>
      <c r="O11775">
        <v>405</v>
      </c>
      <c r="P11775">
        <v>110.53436000000001</v>
      </c>
      <c r="Q11775">
        <v>11</v>
      </c>
      <c r="R11775" s="75">
        <v>37580</v>
      </c>
      <c r="S11775" t="s">
        <v>115</v>
      </c>
      <c r="T11775" t="s">
        <v>112</v>
      </c>
      <c r="U11775">
        <v>7.5770299999999999E-2</v>
      </c>
      <c r="Z11775" s="97">
        <v>1130000000</v>
      </c>
    </row>
    <row r="11776" spans="1:26">
      <c r="A11776" t="s">
        <v>115</v>
      </c>
      <c r="B11776" t="s">
        <v>56</v>
      </c>
      <c r="C11776" t="s">
        <v>20</v>
      </c>
      <c r="D11776">
        <v>2015</v>
      </c>
      <c r="E11776">
        <v>14</v>
      </c>
      <c r="F11776">
        <v>1385.0070000000001</v>
      </c>
      <c r="G11776">
        <v>1385.7919999999999</v>
      </c>
      <c r="H11776">
        <v>85.108580000000003</v>
      </c>
      <c r="I11776">
        <v>82.938689999999994</v>
      </c>
      <c r="J11776">
        <v>-107.0759</v>
      </c>
      <c r="K11776">
        <v>-44.278739999999999</v>
      </c>
      <c r="L11776">
        <v>-0.78564449999999997</v>
      </c>
      <c r="M11776">
        <v>42.707450000000001</v>
      </c>
      <c r="N11776">
        <v>105.5046</v>
      </c>
      <c r="O11776">
        <v>405</v>
      </c>
      <c r="P11776">
        <v>110.53436000000001</v>
      </c>
      <c r="Q11776">
        <v>11</v>
      </c>
      <c r="R11776" s="75">
        <v>37580</v>
      </c>
      <c r="S11776" t="s">
        <v>115</v>
      </c>
      <c r="T11776" t="s">
        <v>112</v>
      </c>
      <c r="U11776">
        <v>7.5770299999999999E-2</v>
      </c>
      <c r="Z11776" s="97">
        <v>1130000000</v>
      </c>
    </row>
    <row r="11777" spans="1:26">
      <c r="A11777" t="s">
        <v>115</v>
      </c>
      <c r="B11777" t="s">
        <v>56</v>
      </c>
      <c r="C11777" t="s">
        <v>20</v>
      </c>
      <c r="D11777">
        <v>2015</v>
      </c>
      <c r="E11777">
        <v>15</v>
      </c>
      <c r="F11777">
        <v>1380.373</v>
      </c>
      <c r="G11777">
        <v>1383.4169999999999</v>
      </c>
      <c r="H11777">
        <v>85.736260000000001</v>
      </c>
      <c r="I11777">
        <v>82.782489999999996</v>
      </c>
      <c r="J11777">
        <v>-109.1341</v>
      </c>
      <c r="K11777">
        <v>-46.455249999999999</v>
      </c>
      <c r="L11777">
        <v>-3.0440670000000001</v>
      </c>
      <c r="M11777">
        <v>40.36712</v>
      </c>
      <c r="N11777">
        <v>103.04600000000001</v>
      </c>
      <c r="O11777">
        <v>405</v>
      </c>
      <c r="P11777">
        <v>110.53436000000001</v>
      </c>
      <c r="Q11777">
        <v>11</v>
      </c>
      <c r="R11777" s="75">
        <v>37580</v>
      </c>
      <c r="S11777" t="s">
        <v>115</v>
      </c>
      <c r="T11777" t="s">
        <v>112</v>
      </c>
      <c r="U11777">
        <v>7.5770299999999999E-2</v>
      </c>
      <c r="Z11777" s="97">
        <v>1120000000</v>
      </c>
    </row>
    <row r="11778" spans="1:26">
      <c r="A11778" t="s">
        <v>115</v>
      </c>
      <c r="B11778" t="s">
        <v>56</v>
      </c>
      <c r="C11778" t="s">
        <v>20</v>
      </c>
      <c r="D11778">
        <v>2015</v>
      </c>
      <c r="E11778">
        <v>16</v>
      </c>
      <c r="F11778">
        <v>1351.1279999999999</v>
      </c>
      <c r="G11778">
        <v>814.99770000000001</v>
      </c>
      <c r="H11778">
        <v>85.743129999999994</v>
      </c>
      <c r="I11778">
        <v>82.881420000000006</v>
      </c>
      <c r="J11778">
        <v>429.91379999999998</v>
      </c>
      <c r="K11778">
        <v>492.66750000000002</v>
      </c>
      <c r="L11778">
        <v>536.13059999999996</v>
      </c>
      <c r="M11778">
        <v>579.59370000000001</v>
      </c>
      <c r="N11778">
        <v>642.34739999999999</v>
      </c>
      <c r="O11778">
        <v>405</v>
      </c>
      <c r="P11778">
        <v>110.53436000000001</v>
      </c>
      <c r="Q11778">
        <v>11</v>
      </c>
      <c r="R11778" s="75">
        <v>37580</v>
      </c>
      <c r="S11778" t="s">
        <v>115</v>
      </c>
      <c r="T11778" t="s">
        <v>112</v>
      </c>
      <c r="U11778">
        <v>7.5770299999999999E-2</v>
      </c>
      <c r="Z11778" s="97">
        <v>1130000000</v>
      </c>
    </row>
    <row r="11779" spans="1:26">
      <c r="A11779" t="s">
        <v>115</v>
      </c>
      <c r="B11779" t="s">
        <v>56</v>
      </c>
      <c r="C11779" t="s">
        <v>20</v>
      </c>
      <c r="D11779">
        <v>2015</v>
      </c>
      <c r="E11779">
        <v>17</v>
      </c>
      <c r="F11779">
        <v>1321.058</v>
      </c>
      <c r="G11779">
        <v>184.6609</v>
      </c>
      <c r="H11779">
        <v>85.772180000000006</v>
      </c>
      <c r="I11779">
        <v>82.896129999999999</v>
      </c>
      <c r="J11779">
        <v>1030.162</v>
      </c>
      <c r="K11779">
        <v>1092.9269999999999</v>
      </c>
      <c r="L11779">
        <v>1136.3969999999999</v>
      </c>
      <c r="M11779">
        <v>1179.8679999999999</v>
      </c>
      <c r="N11779">
        <v>1242.633</v>
      </c>
      <c r="O11779">
        <v>405</v>
      </c>
      <c r="P11779">
        <v>110.53436000000001</v>
      </c>
      <c r="Q11779">
        <v>11</v>
      </c>
      <c r="R11779" s="75">
        <v>37580</v>
      </c>
      <c r="S11779" t="s">
        <v>115</v>
      </c>
      <c r="T11779" t="s">
        <v>112</v>
      </c>
      <c r="U11779">
        <v>7.5770299999999999E-2</v>
      </c>
      <c r="Z11779" s="97">
        <v>1130000000</v>
      </c>
    </row>
    <row r="11780" spans="1:26">
      <c r="A11780" t="s">
        <v>115</v>
      </c>
      <c r="B11780" t="s">
        <v>56</v>
      </c>
      <c r="C11780" t="s">
        <v>20</v>
      </c>
      <c r="D11780">
        <v>2015</v>
      </c>
      <c r="E11780">
        <v>18</v>
      </c>
      <c r="F11780">
        <v>1313.1369999999999</v>
      </c>
      <c r="G11780">
        <v>183.96950000000001</v>
      </c>
      <c r="H11780">
        <v>83.373090000000005</v>
      </c>
      <c r="I11780">
        <v>82.847660000000005</v>
      </c>
      <c r="J11780">
        <v>1022.994</v>
      </c>
      <c r="K11780">
        <v>1085.723</v>
      </c>
      <c r="L11780">
        <v>1129.1679999999999</v>
      </c>
      <c r="M11780">
        <v>1172.6130000000001</v>
      </c>
      <c r="N11780">
        <v>1235.3409999999999</v>
      </c>
      <c r="O11780">
        <v>405</v>
      </c>
      <c r="P11780">
        <v>110.53436000000001</v>
      </c>
      <c r="Q11780">
        <v>11</v>
      </c>
      <c r="R11780" s="75">
        <v>37580</v>
      </c>
      <c r="S11780" t="s">
        <v>115</v>
      </c>
      <c r="T11780" t="s">
        <v>112</v>
      </c>
      <c r="U11780">
        <v>7.5770299999999999E-2</v>
      </c>
      <c r="Z11780" s="97">
        <v>1130000000</v>
      </c>
    </row>
    <row r="11781" spans="1:26">
      <c r="A11781" t="s">
        <v>115</v>
      </c>
      <c r="B11781" t="s">
        <v>56</v>
      </c>
      <c r="C11781" t="s">
        <v>20</v>
      </c>
      <c r="D11781">
        <v>2015</v>
      </c>
      <c r="E11781">
        <v>19</v>
      </c>
      <c r="F11781">
        <v>1320.9</v>
      </c>
      <c r="G11781">
        <v>180.15870000000001</v>
      </c>
      <c r="H11781">
        <v>79.720269999999999</v>
      </c>
      <c r="I11781">
        <v>83.213229999999996</v>
      </c>
      <c r="J11781">
        <v>1034.0989999999999</v>
      </c>
      <c r="K11781">
        <v>1097.104</v>
      </c>
      <c r="L11781">
        <v>1140.741</v>
      </c>
      <c r="M11781">
        <v>1184.3779999999999</v>
      </c>
      <c r="N11781">
        <v>1247.383</v>
      </c>
      <c r="O11781">
        <v>405</v>
      </c>
      <c r="P11781">
        <v>110.53436000000001</v>
      </c>
      <c r="Q11781">
        <v>11</v>
      </c>
      <c r="R11781" s="75">
        <v>37580</v>
      </c>
      <c r="S11781" t="s">
        <v>115</v>
      </c>
      <c r="T11781" t="s">
        <v>112</v>
      </c>
      <c r="U11781">
        <v>7.5770299999999999E-2</v>
      </c>
      <c r="Z11781" s="97">
        <v>1140000000</v>
      </c>
    </row>
    <row r="11782" spans="1:26">
      <c r="A11782" t="s">
        <v>115</v>
      </c>
      <c r="B11782" t="s">
        <v>56</v>
      </c>
      <c r="C11782" t="s">
        <v>20</v>
      </c>
      <c r="D11782">
        <v>2015</v>
      </c>
      <c r="E11782">
        <v>20</v>
      </c>
      <c r="F11782">
        <v>1310.557</v>
      </c>
      <c r="G11782">
        <v>179.23159999999999</v>
      </c>
      <c r="H11782">
        <v>76.615679999999998</v>
      </c>
      <c r="I11782">
        <v>82.990009999999998</v>
      </c>
      <c r="J11782">
        <v>1024.97</v>
      </c>
      <c r="K11782">
        <v>1087.806</v>
      </c>
      <c r="L11782">
        <v>1131.326</v>
      </c>
      <c r="M11782">
        <v>1174.846</v>
      </c>
      <c r="N11782">
        <v>1237.682</v>
      </c>
      <c r="O11782">
        <v>405</v>
      </c>
      <c r="P11782">
        <v>110.53436000000001</v>
      </c>
      <c r="Q11782">
        <v>11</v>
      </c>
      <c r="R11782" s="75">
        <v>37580</v>
      </c>
      <c r="S11782" t="s">
        <v>115</v>
      </c>
      <c r="T11782" t="s">
        <v>112</v>
      </c>
      <c r="U11782">
        <v>7.5770299999999999E-2</v>
      </c>
      <c r="Z11782" s="97">
        <v>1130000000</v>
      </c>
    </row>
    <row r="11783" spans="1:26">
      <c r="A11783" t="s">
        <v>115</v>
      </c>
      <c r="B11783" t="s">
        <v>56</v>
      </c>
      <c r="C11783" t="s">
        <v>20</v>
      </c>
      <c r="D11783">
        <v>2015</v>
      </c>
      <c r="E11783">
        <v>21</v>
      </c>
      <c r="F11783">
        <v>1334.7090000000001</v>
      </c>
      <c r="G11783">
        <v>177.4366</v>
      </c>
      <c r="H11783">
        <v>74.355509999999995</v>
      </c>
      <c r="I11783">
        <v>83.873519999999999</v>
      </c>
      <c r="J11783">
        <v>1049.7840000000001</v>
      </c>
      <c r="K11783">
        <v>1113.289</v>
      </c>
      <c r="L11783">
        <v>1157.2729999999999</v>
      </c>
      <c r="M11783">
        <v>1201.2560000000001</v>
      </c>
      <c r="N11783">
        <v>1264.761</v>
      </c>
      <c r="O11783">
        <v>405</v>
      </c>
      <c r="P11783">
        <v>110.53436000000001</v>
      </c>
      <c r="Q11783">
        <v>11</v>
      </c>
      <c r="R11783" s="75">
        <v>37580</v>
      </c>
      <c r="S11783" t="s">
        <v>115</v>
      </c>
      <c r="T11783" t="s">
        <v>112</v>
      </c>
      <c r="U11783">
        <v>7.5770299999999999E-2</v>
      </c>
      <c r="Z11783" s="97">
        <v>1150000000</v>
      </c>
    </row>
    <row r="11784" spans="1:26">
      <c r="A11784" t="s">
        <v>115</v>
      </c>
      <c r="B11784" t="s">
        <v>56</v>
      </c>
      <c r="C11784" t="s">
        <v>20</v>
      </c>
      <c r="D11784">
        <v>2015</v>
      </c>
      <c r="E11784">
        <v>22</v>
      </c>
      <c r="F11784">
        <v>1331.643</v>
      </c>
      <c r="G11784">
        <v>580.66269999999997</v>
      </c>
      <c r="H11784">
        <v>72.40652</v>
      </c>
      <c r="I11784">
        <v>84.003879999999995</v>
      </c>
      <c r="J11784">
        <v>643.32489999999996</v>
      </c>
      <c r="K11784">
        <v>706.92849999999999</v>
      </c>
      <c r="L11784">
        <v>750.98019999999997</v>
      </c>
      <c r="M11784">
        <v>795.03189999999995</v>
      </c>
      <c r="N11784">
        <v>858.63559999999995</v>
      </c>
      <c r="O11784">
        <v>405</v>
      </c>
      <c r="P11784">
        <v>110.53436000000001</v>
      </c>
      <c r="Q11784">
        <v>11</v>
      </c>
      <c r="R11784" s="75">
        <v>37580</v>
      </c>
      <c r="S11784" t="s">
        <v>115</v>
      </c>
      <c r="T11784" t="s">
        <v>112</v>
      </c>
      <c r="U11784">
        <v>7.5770299999999999E-2</v>
      </c>
      <c r="Z11784" s="97">
        <v>1160000000</v>
      </c>
    </row>
    <row r="11785" spans="1:26">
      <c r="A11785" t="s">
        <v>115</v>
      </c>
      <c r="B11785" t="s">
        <v>56</v>
      </c>
      <c r="C11785" t="s">
        <v>20</v>
      </c>
      <c r="D11785">
        <v>2015</v>
      </c>
      <c r="E11785">
        <v>23</v>
      </c>
      <c r="F11785">
        <v>1316.5340000000001</v>
      </c>
      <c r="G11785">
        <v>983.17780000000005</v>
      </c>
      <c r="H11785">
        <v>70.545249999999996</v>
      </c>
      <c r="I11785">
        <v>83.583179999999999</v>
      </c>
      <c r="J11785">
        <v>226.24010000000001</v>
      </c>
      <c r="K11785">
        <v>289.52519999999998</v>
      </c>
      <c r="L11785">
        <v>333.35629999999998</v>
      </c>
      <c r="M11785">
        <v>377.18729999999999</v>
      </c>
      <c r="N11785">
        <v>440.47239999999999</v>
      </c>
      <c r="O11785">
        <v>405</v>
      </c>
      <c r="P11785">
        <v>110.53436000000001</v>
      </c>
      <c r="Q11785">
        <v>11</v>
      </c>
      <c r="R11785" s="75">
        <v>37580</v>
      </c>
      <c r="S11785" t="s">
        <v>115</v>
      </c>
      <c r="T11785" t="s">
        <v>112</v>
      </c>
      <c r="U11785">
        <v>7.5770299999999999E-2</v>
      </c>
      <c r="Z11785" s="97">
        <v>1150000000</v>
      </c>
    </row>
    <row r="11786" spans="1:26">
      <c r="A11786" t="s">
        <v>115</v>
      </c>
      <c r="B11786" t="s">
        <v>56</v>
      </c>
      <c r="C11786" t="s">
        <v>20</v>
      </c>
      <c r="D11786">
        <v>2015</v>
      </c>
      <c r="E11786">
        <v>24</v>
      </c>
      <c r="F11786">
        <v>1305.2629999999999</v>
      </c>
      <c r="G11786">
        <v>1080.576</v>
      </c>
      <c r="H11786">
        <v>68.989620000000002</v>
      </c>
      <c r="I11786">
        <v>83.554969999999997</v>
      </c>
      <c r="J11786">
        <v>117.60769999999999</v>
      </c>
      <c r="K11786">
        <v>180.8715</v>
      </c>
      <c r="L11786">
        <v>224.68770000000001</v>
      </c>
      <c r="M11786">
        <v>268.50400000000002</v>
      </c>
      <c r="N11786">
        <v>331.76780000000002</v>
      </c>
      <c r="O11786">
        <v>405</v>
      </c>
      <c r="P11786">
        <v>110.53436000000001</v>
      </c>
      <c r="Q11786">
        <v>11</v>
      </c>
      <c r="R11786" s="75">
        <v>37580</v>
      </c>
      <c r="S11786" t="s">
        <v>115</v>
      </c>
      <c r="T11786" t="s">
        <v>112</v>
      </c>
      <c r="U11786">
        <v>7.5770299999999999E-2</v>
      </c>
      <c r="Z11786" s="97">
        <v>1150000000</v>
      </c>
    </row>
    <row r="11787" spans="1:26">
      <c r="A11787" t="s">
        <v>115</v>
      </c>
      <c r="B11787" t="s">
        <v>56</v>
      </c>
      <c r="C11787" t="s">
        <v>21</v>
      </c>
      <c r="D11787">
        <v>2015</v>
      </c>
      <c r="E11787">
        <v>1</v>
      </c>
      <c r="F11787">
        <v>1227.182</v>
      </c>
      <c r="G11787">
        <v>1227.182</v>
      </c>
      <c r="H11787">
        <v>46.138620000000003</v>
      </c>
      <c r="I11787">
        <v>83.399379999999994</v>
      </c>
      <c r="J11787">
        <v>-106.8806</v>
      </c>
      <c r="K11787">
        <v>-43.734679999999997</v>
      </c>
      <c r="L11787">
        <v>0</v>
      </c>
      <c r="M11787">
        <v>43.734679999999997</v>
      </c>
      <c r="N11787">
        <v>106.8806</v>
      </c>
      <c r="O11787">
        <v>405</v>
      </c>
      <c r="P11787">
        <v>110.53436000000001</v>
      </c>
      <c r="Q11787">
        <v>12</v>
      </c>
      <c r="R11787" s="75">
        <v>37239</v>
      </c>
      <c r="S11787" t="s">
        <v>115</v>
      </c>
      <c r="T11787" t="s">
        <v>112</v>
      </c>
      <c r="U11787">
        <v>8.1093200000000004E-2</v>
      </c>
      <c r="Z11787" s="97">
        <v>1140000000</v>
      </c>
    </row>
    <row r="11788" spans="1:26">
      <c r="A11788" t="s">
        <v>115</v>
      </c>
      <c r="B11788" t="s">
        <v>56</v>
      </c>
      <c r="C11788" t="s">
        <v>21</v>
      </c>
      <c r="D11788">
        <v>2015</v>
      </c>
      <c r="E11788">
        <v>2</v>
      </c>
      <c r="F11788">
        <v>1220.433</v>
      </c>
      <c r="G11788">
        <v>1220.433</v>
      </c>
      <c r="H11788">
        <v>45.706980000000001</v>
      </c>
      <c r="I11788">
        <v>83.627619999999993</v>
      </c>
      <c r="J11788">
        <v>-107.17310000000001</v>
      </c>
      <c r="K11788">
        <v>-43.854370000000003</v>
      </c>
      <c r="L11788">
        <v>0</v>
      </c>
      <c r="M11788">
        <v>43.854370000000003</v>
      </c>
      <c r="N11788">
        <v>107.17310000000001</v>
      </c>
      <c r="O11788">
        <v>405</v>
      </c>
      <c r="P11788">
        <v>110.53436000000001</v>
      </c>
      <c r="Q11788">
        <v>12</v>
      </c>
      <c r="R11788" s="75">
        <v>37239</v>
      </c>
      <c r="S11788" t="s">
        <v>115</v>
      </c>
      <c r="T11788" t="s">
        <v>112</v>
      </c>
      <c r="U11788">
        <v>8.1093200000000004E-2</v>
      </c>
      <c r="Z11788" s="97">
        <v>1150000000</v>
      </c>
    </row>
    <row r="11789" spans="1:26">
      <c r="A11789" t="s">
        <v>115</v>
      </c>
      <c r="B11789" t="s">
        <v>56</v>
      </c>
      <c r="C11789" t="s">
        <v>21</v>
      </c>
      <c r="D11789">
        <v>2015</v>
      </c>
      <c r="E11789">
        <v>3</v>
      </c>
      <c r="F11789">
        <v>1220.3219999999999</v>
      </c>
      <c r="G11789">
        <v>1220.3219999999999</v>
      </c>
      <c r="H11789">
        <v>45.18271</v>
      </c>
      <c r="I11789">
        <v>83.525049999999993</v>
      </c>
      <c r="J11789">
        <v>-107.04170000000001</v>
      </c>
      <c r="K11789">
        <v>-43.800579999999997</v>
      </c>
      <c r="L11789">
        <v>0</v>
      </c>
      <c r="M11789">
        <v>43.800579999999997</v>
      </c>
      <c r="N11789">
        <v>107.04170000000001</v>
      </c>
      <c r="O11789">
        <v>405</v>
      </c>
      <c r="P11789">
        <v>110.53436000000001</v>
      </c>
      <c r="Q11789">
        <v>12</v>
      </c>
      <c r="R11789" s="75">
        <v>37239</v>
      </c>
      <c r="S11789" t="s">
        <v>115</v>
      </c>
      <c r="T11789" t="s">
        <v>112</v>
      </c>
      <c r="U11789">
        <v>8.1093200000000004E-2</v>
      </c>
      <c r="Z11789" s="97">
        <v>1140000000</v>
      </c>
    </row>
    <row r="11790" spans="1:26">
      <c r="A11790" t="s">
        <v>115</v>
      </c>
      <c r="B11790" t="s">
        <v>56</v>
      </c>
      <c r="C11790" t="s">
        <v>21</v>
      </c>
      <c r="D11790">
        <v>2015</v>
      </c>
      <c r="E11790">
        <v>4</v>
      </c>
      <c r="F11790">
        <v>1247.269</v>
      </c>
      <c r="G11790">
        <v>1247.269</v>
      </c>
      <c r="H11790">
        <v>44.535730000000001</v>
      </c>
      <c r="I11790">
        <v>83.713890000000006</v>
      </c>
      <c r="J11790">
        <v>-107.2837</v>
      </c>
      <c r="K11790">
        <v>-43.899610000000003</v>
      </c>
      <c r="L11790">
        <v>0</v>
      </c>
      <c r="M11790">
        <v>43.899610000000003</v>
      </c>
      <c r="N11790">
        <v>107.2837</v>
      </c>
      <c r="O11790">
        <v>405</v>
      </c>
      <c r="P11790">
        <v>110.53436000000001</v>
      </c>
      <c r="Q11790">
        <v>12</v>
      </c>
      <c r="R11790" s="75">
        <v>37239</v>
      </c>
      <c r="S11790" t="s">
        <v>115</v>
      </c>
      <c r="T11790" t="s">
        <v>112</v>
      </c>
      <c r="U11790">
        <v>8.1093200000000004E-2</v>
      </c>
      <c r="Z11790" s="97">
        <v>1150000000</v>
      </c>
    </row>
    <row r="11791" spans="1:26">
      <c r="A11791" t="s">
        <v>115</v>
      </c>
      <c r="B11791" t="s">
        <v>56</v>
      </c>
      <c r="C11791" t="s">
        <v>21</v>
      </c>
      <c r="D11791">
        <v>2015</v>
      </c>
      <c r="E11791">
        <v>5</v>
      </c>
      <c r="F11791">
        <v>1270.6279999999999</v>
      </c>
      <c r="G11791">
        <v>1270.6279999999999</v>
      </c>
      <c r="H11791">
        <v>44.407269999999997</v>
      </c>
      <c r="I11791">
        <v>83.819270000000003</v>
      </c>
      <c r="J11791">
        <v>-107.4187</v>
      </c>
      <c r="K11791">
        <v>-43.95487</v>
      </c>
      <c r="L11791">
        <v>0</v>
      </c>
      <c r="M11791">
        <v>43.95487</v>
      </c>
      <c r="N11791">
        <v>107.4187</v>
      </c>
      <c r="O11791">
        <v>405</v>
      </c>
      <c r="P11791">
        <v>110.53436000000001</v>
      </c>
      <c r="Q11791">
        <v>12</v>
      </c>
      <c r="R11791" s="75">
        <v>37239</v>
      </c>
      <c r="S11791" t="s">
        <v>115</v>
      </c>
      <c r="T11791" t="s">
        <v>112</v>
      </c>
      <c r="U11791">
        <v>8.1093200000000004E-2</v>
      </c>
      <c r="Z11791" s="97">
        <v>1150000000</v>
      </c>
    </row>
    <row r="11792" spans="1:26">
      <c r="A11792" t="s">
        <v>115</v>
      </c>
      <c r="B11792" t="s">
        <v>56</v>
      </c>
      <c r="C11792" t="s">
        <v>21</v>
      </c>
      <c r="D11792">
        <v>2015</v>
      </c>
      <c r="E11792">
        <v>6</v>
      </c>
      <c r="F11792">
        <v>1309.386</v>
      </c>
      <c r="G11792">
        <v>1309.386</v>
      </c>
      <c r="H11792">
        <v>44.318089999999998</v>
      </c>
      <c r="I11792">
        <v>84.188040000000001</v>
      </c>
      <c r="J11792">
        <v>-107.8913</v>
      </c>
      <c r="K11792">
        <v>-44.148249999999997</v>
      </c>
      <c r="L11792">
        <v>0</v>
      </c>
      <c r="M11792">
        <v>44.148249999999997</v>
      </c>
      <c r="N11792">
        <v>107.8913</v>
      </c>
      <c r="O11792">
        <v>405</v>
      </c>
      <c r="P11792">
        <v>110.53436000000001</v>
      </c>
      <c r="Q11792">
        <v>12</v>
      </c>
      <c r="R11792" s="75">
        <v>37239</v>
      </c>
      <c r="S11792" t="s">
        <v>115</v>
      </c>
      <c r="T11792" t="s">
        <v>112</v>
      </c>
      <c r="U11792">
        <v>8.1093200000000004E-2</v>
      </c>
      <c r="Z11792" s="97">
        <v>1160000000</v>
      </c>
    </row>
    <row r="11793" spans="1:26">
      <c r="A11793" t="s">
        <v>115</v>
      </c>
      <c r="B11793" t="s">
        <v>56</v>
      </c>
      <c r="C11793" t="s">
        <v>21</v>
      </c>
      <c r="D11793">
        <v>2015</v>
      </c>
      <c r="E11793">
        <v>7</v>
      </c>
      <c r="F11793">
        <v>1317.8869999999999</v>
      </c>
      <c r="G11793">
        <v>1317.8869999999999</v>
      </c>
      <c r="H11793">
        <v>44.649079999999998</v>
      </c>
      <c r="I11793">
        <v>83.773139999999998</v>
      </c>
      <c r="J11793">
        <v>-107.3596</v>
      </c>
      <c r="K11793">
        <v>-43.930680000000002</v>
      </c>
      <c r="L11793">
        <v>0</v>
      </c>
      <c r="M11793">
        <v>43.930680000000002</v>
      </c>
      <c r="N11793">
        <v>107.3596</v>
      </c>
      <c r="O11793">
        <v>405</v>
      </c>
      <c r="P11793">
        <v>110.53436000000001</v>
      </c>
      <c r="Q11793">
        <v>12</v>
      </c>
      <c r="R11793" s="75">
        <v>37239</v>
      </c>
      <c r="S11793" t="s">
        <v>115</v>
      </c>
      <c r="T11793" t="s">
        <v>112</v>
      </c>
      <c r="U11793">
        <v>8.1093200000000004E-2</v>
      </c>
      <c r="Z11793" s="97">
        <v>1150000000</v>
      </c>
    </row>
    <row r="11794" spans="1:26">
      <c r="A11794" t="s">
        <v>115</v>
      </c>
      <c r="B11794" t="s">
        <v>56</v>
      </c>
      <c r="C11794" t="s">
        <v>21</v>
      </c>
      <c r="D11794">
        <v>2015</v>
      </c>
      <c r="E11794">
        <v>8</v>
      </c>
      <c r="F11794">
        <v>1331.1869999999999</v>
      </c>
      <c r="G11794">
        <v>1331.1869999999999</v>
      </c>
      <c r="H11794">
        <v>45.092460000000003</v>
      </c>
      <c r="I11794">
        <v>83.533569999999997</v>
      </c>
      <c r="J11794">
        <v>-107.0526</v>
      </c>
      <c r="K11794">
        <v>-43.805050000000001</v>
      </c>
      <c r="L11794">
        <v>0</v>
      </c>
      <c r="M11794">
        <v>43.805050000000001</v>
      </c>
      <c r="N11794">
        <v>107.0526</v>
      </c>
      <c r="O11794">
        <v>405</v>
      </c>
      <c r="P11794">
        <v>110.53436000000001</v>
      </c>
      <c r="Q11794">
        <v>12</v>
      </c>
      <c r="R11794" s="75">
        <v>37239</v>
      </c>
      <c r="S11794" t="s">
        <v>115</v>
      </c>
      <c r="T11794" t="s">
        <v>112</v>
      </c>
      <c r="U11794">
        <v>8.1093200000000004E-2</v>
      </c>
      <c r="Z11794" s="97">
        <v>1140000000</v>
      </c>
    </row>
    <row r="11795" spans="1:26">
      <c r="A11795" t="s">
        <v>115</v>
      </c>
      <c r="B11795" t="s">
        <v>56</v>
      </c>
      <c r="C11795" t="s">
        <v>21</v>
      </c>
      <c r="D11795">
        <v>2015</v>
      </c>
      <c r="E11795">
        <v>9</v>
      </c>
      <c r="F11795">
        <v>1322.9690000000001</v>
      </c>
      <c r="G11795">
        <v>1322.9690000000001</v>
      </c>
      <c r="H11795">
        <v>45.709069999999997</v>
      </c>
      <c r="I11795">
        <v>83.167860000000005</v>
      </c>
      <c r="J11795">
        <v>-106.5839</v>
      </c>
      <c r="K11795">
        <v>-43.61327</v>
      </c>
      <c r="L11795">
        <v>0</v>
      </c>
      <c r="M11795">
        <v>43.61327</v>
      </c>
      <c r="N11795">
        <v>106.5839</v>
      </c>
      <c r="O11795">
        <v>405</v>
      </c>
      <c r="P11795">
        <v>110.53436000000001</v>
      </c>
      <c r="Q11795">
        <v>12</v>
      </c>
      <c r="R11795" s="75">
        <v>37239</v>
      </c>
      <c r="S11795" t="s">
        <v>115</v>
      </c>
      <c r="T11795" t="s">
        <v>112</v>
      </c>
      <c r="U11795">
        <v>8.1093200000000004E-2</v>
      </c>
      <c r="Z11795" s="97">
        <v>1130000000</v>
      </c>
    </row>
    <row r="11796" spans="1:26">
      <c r="A11796" t="s">
        <v>115</v>
      </c>
      <c r="B11796" t="s">
        <v>56</v>
      </c>
      <c r="C11796" t="s">
        <v>21</v>
      </c>
      <c r="D11796">
        <v>2015</v>
      </c>
      <c r="E11796">
        <v>10</v>
      </c>
      <c r="F11796">
        <v>1321.7919999999999</v>
      </c>
      <c r="G11796">
        <v>1321.7919999999999</v>
      </c>
      <c r="H11796">
        <v>47.105269999999997</v>
      </c>
      <c r="I11796">
        <v>83.979879999999994</v>
      </c>
      <c r="J11796">
        <v>-107.6245</v>
      </c>
      <c r="K11796">
        <v>-44.039090000000002</v>
      </c>
      <c r="L11796">
        <v>0</v>
      </c>
      <c r="M11796">
        <v>44.039090000000002</v>
      </c>
      <c r="N11796">
        <v>107.6245</v>
      </c>
      <c r="O11796">
        <v>405</v>
      </c>
      <c r="P11796">
        <v>110.53436000000001</v>
      </c>
      <c r="Q11796">
        <v>12</v>
      </c>
      <c r="R11796" s="75">
        <v>37239</v>
      </c>
      <c r="S11796" t="s">
        <v>115</v>
      </c>
      <c r="T11796" t="s">
        <v>112</v>
      </c>
      <c r="U11796">
        <v>8.1093200000000004E-2</v>
      </c>
      <c r="Z11796" s="97">
        <v>1160000000</v>
      </c>
    </row>
    <row r="11797" spans="1:26">
      <c r="A11797" t="s">
        <v>115</v>
      </c>
      <c r="B11797" t="s">
        <v>56</v>
      </c>
      <c r="C11797" t="s">
        <v>21</v>
      </c>
      <c r="D11797">
        <v>2015</v>
      </c>
      <c r="E11797">
        <v>11</v>
      </c>
      <c r="F11797">
        <v>1331.0930000000001</v>
      </c>
      <c r="G11797">
        <v>1331.0930000000001</v>
      </c>
      <c r="H11797">
        <v>48.850560000000002</v>
      </c>
      <c r="I11797">
        <v>83.862610000000004</v>
      </c>
      <c r="J11797">
        <v>-107.4743</v>
      </c>
      <c r="K11797">
        <v>-43.977600000000002</v>
      </c>
      <c r="L11797">
        <v>0</v>
      </c>
      <c r="M11797">
        <v>43.977600000000002</v>
      </c>
      <c r="N11797">
        <v>107.4743</v>
      </c>
      <c r="O11797">
        <v>405</v>
      </c>
      <c r="P11797">
        <v>110.53436000000001</v>
      </c>
      <c r="Q11797">
        <v>12</v>
      </c>
      <c r="R11797" s="75">
        <v>37239</v>
      </c>
      <c r="S11797" t="s">
        <v>115</v>
      </c>
      <c r="T11797" t="s">
        <v>112</v>
      </c>
      <c r="U11797">
        <v>8.1093200000000004E-2</v>
      </c>
      <c r="Z11797" s="97">
        <v>1150000000</v>
      </c>
    </row>
    <row r="11798" spans="1:26">
      <c r="A11798" t="s">
        <v>115</v>
      </c>
      <c r="B11798" t="s">
        <v>56</v>
      </c>
      <c r="C11798" t="s">
        <v>21</v>
      </c>
      <c r="D11798">
        <v>2015</v>
      </c>
      <c r="E11798">
        <v>12</v>
      </c>
      <c r="F11798">
        <v>1337.155</v>
      </c>
      <c r="G11798">
        <v>1337.155</v>
      </c>
      <c r="H11798">
        <v>49.310160000000003</v>
      </c>
      <c r="I11798">
        <v>84.030010000000004</v>
      </c>
      <c r="J11798">
        <v>-107.6888</v>
      </c>
      <c r="K11798">
        <v>-44.065379999999998</v>
      </c>
      <c r="L11798">
        <v>0</v>
      </c>
      <c r="M11798">
        <v>44.065379999999998</v>
      </c>
      <c r="N11798">
        <v>107.6888</v>
      </c>
      <c r="O11798">
        <v>405</v>
      </c>
      <c r="P11798">
        <v>110.53436000000001</v>
      </c>
      <c r="Q11798">
        <v>12</v>
      </c>
      <c r="R11798" s="75">
        <v>37239</v>
      </c>
      <c r="S11798" t="s">
        <v>115</v>
      </c>
      <c r="T11798" t="s">
        <v>112</v>
      </c>
      <c r="U11798">
        <v>8.1093200000000004E-2</v>
      </c>
      <c r="Z11798" s="97">
        <v>1160000000</v>
      </c>
    </row>
    <row r="11799" spans="1:26">
      <c r="A11799" t="s">
        <v>115</v>
      </c>
      <c r="B11799" t="s">
        <v>56</v>
      </c>
      <c r="C11799" t="s">
        <v>21</v>
      </c>
      <c r="D11799">
        <v>2015</v>
      </c>
      <c r="E11799">
        <v>13</v>
      </c>
      <c r="F11799">
        <v>1308.8900000000001</v>
      </c>
      <c r="G11799">
        <v>1308.8900000000001</v>
      </c>
      <c r="H11799">
        <v>48.98048</v>
      </c>
      <c r="I11799">
        <v>83.805959999999999</v>
      </c>
      <c r="J11799">
        <v>-107.40170000000001</v>
      </c>
      <c r="K11799">
        <v>-43.947890000000001</v>
      </c>
      <c r="L11799">
        <v>0</v>
      </c>
      <c r="M11799">
        <v>43.947890000000001</v>
      </c>
      <c r="N11799">
        <v>107.40170000000001</v>
      </c>
      <c r="O11799">
        <v>405</v>
      </c>
      <c r="P11799">
        <v>110.53436000000001</v>
      </c>
      <c r="Q11799">
        <v>12</v>
      </c>
      <c r="R11799" s="75">
        <v>37239</v>
      </c>
      <c r="S11799" t="s">
        <v>115</v>
      </c>
      <c r="T11799" t="s">
        <v>112</v>
      </c>
      <c r="U11799">
        <v>8.1093200000000004E-2</v>
      </c>
      <c r="Z11799" s="97">
        <v>1150000000</v>
      </c>
    </row>
    <row r="11800" spans="1:26">
      <c r="A11800" t="s">
        <v>115</v>
      </c>
      <c r="B11800" t="s">
        <v>56</v>
      </c>
      <c r="C11800" t="s">
        <v>21</v>
      </c>
      <c r="D11800">
        <v>2015</v>
      </c>
      <c r="E11800">
        <v>14</v>
      </c>
      <c r="F11800">
        <v>1277.127</v>
      </c>
      <c r="G11800">
        <v>1277.415</v>
      </c>
      <c r="H11800">
        <v>48.799349999999997</v>
      </c>
      <c r="I11800">
        <v>83.50582</v>
      </c>
      <c r="J11800">
        <v>-107.30419999999999</v>
      </c>
      <c r="K11800">
        <v>-44.077730000000003</v>
      </c>
      <c r="L11800">
        <v>-0.28723140000000003</v>
      </c>
      <c r="M11800">
        <v>43.503270000000001</v>
      </c>
      <c r="N11800">
        <v>106.7298</v>
      </c>
      <c r="O11800">
        <v>405</v>
      </c>
      <c r="P11800">
        <v>110.53436000000001</v>
      </c>
      <c r="Q11800">
        <v>12</v>
      </c>
      <c r="R11800" s="75">
        <v>37239</v>
      </c>
      <c r="S11800" t="s">
        <v>115</v>
      </c>
      <c r="T11800" t="s">
        <v>112</v>
      </c>
      <c r="U11800">
        <v>8.1093200000000004E-2</v>
      </c>
      <c r="Z11800" s="97">
        <v>1140000000</v>
      </c>
    </row>
    <row r="11801" spans="1:26">
      <c r="A11801" t="s">
        <v>115</v>
      </c>
      <c r="B11801" t="s">
        <v>56</v>
      </c>
      <c r="C11801" t="s">
        <v>21</v>
      </c>
      <c r="D11801">
        <v>2015</v>
      </c>
      <c r="E11801">
        <v>15</v>
      </c>
      <c r="F11801">
        <v>1248.7919999999999</v>
      </c>
      <c r="G11801">
        <v>1269.7349999999999</v>
      </c>
      <c r="H11801">
        <v>49.384239999999998</v>
      </c>
      <c r="I11801">
        <v>83.367739999999998</v>
      </c>
      <c r="J11801">
        <v>-127.7839</v>
      </c>
      <c r="K11801">
        <v>-64.661929999999998</v>
      </c>
      <c r="L11801">
        <v>-20.943850000000001</v>
      </c>
      <c r="M11801">
        <v>22.774239999999999</v>
      </c>
      <c r="N11801">
        <v>85.896209999999996</v>
      </c>
      <c r="O11801">
        <v>405</v>
      </c>
      <c r="P11801">
        <v>110.53436000000001</v>
      </c>
      <c r="Q11801">
        <v>12</v>
      </c>
      <c r="R11801" s="75">
        <v>37239</v>
      </c>
      <c r="S11801" t="s">
        <v>115</v>
      </c>
      <c r="T11801" t="s">
        <v>112</v>
      </c>
      <c r="U11801">
        <v>8.1093200000000004E-2</v>
      </c>
      <c r="Z11801" s="97">
        <v>1140000000</v>
      </c>
    </row>
    <row r="11802" spans="1:26">
      <c r="A11802" t="s">
        <v>115</v>
      </c>
      <c r="B11802" t="s">
        <v>56</v>
      </c>
      <c r="C11802" t="s">
        <v>21</v>
      </c>
      <c r="D11802">
        <v>2015</v>
      </c>
      <c r="E11802">
        <v>16</v>
      </c>
      <c r="F11802">
        <v>1245.2170000000001</v>
      </c>
      <c r="G11802">
        <v>753.21230000000003</v>
      </c>
      <c r="H11802">
        <v>49.474409999999999</v>
      </c>
      <c r="I11802">
        <v>83.361459999999994</v>
      </c>
      <c r="J11802">
        <v>385.1728</v>
      </c>
      <c r="K11802">
        <v>448.29</v>
      </c>
      <c r="L11802">
        <v>492.00479999999999</v>
      </c>
      <c r="M11802">
        <v>535.71960000000001</v>
      </c>
      <c r="N11802">
        <v>598.83690000000001</v>
      </c>
      <c r="O11802">
        <v>405</v>
      </c>
      <c r="P11802">
        <v>110.53436000000001</v>
      </c>
      <c r="Q11802">
        <v>12</v>
      </c>
      <c r="R11802" s="75">
        <v>37239</v>
      </c>
      <c r="S11802" t="s">
        <v>115</v>
      </c>
      <c r="T11802" t="s">
        <v>112</v>
      </c>
      <c r="U11802">
        <v>8.1093200000000004E-2</v>
      </c>
      <c r="Z11802" s="97">
        <v>1140000000</v>
      </c>
    </row>
    <row r="11803" spans="1:26">
      <c r="A11803" t="s">
        <v>115</v>
      </c>
      <c r="B11803" t="s">
        <v>56</v>
      </c>
      <c r="C11803" t="s">
        <v>21</v>
      </c>
      <c r="D11803">
        <v>2015</v>
      </c>
      <c r="E11803">
        <v>17</v>
      </c>
      <c r="F11803">
        <v>1210.692</v>
      </c>
      <c r="G11803">
        <v>179.08680000000001</v>
      </c>
      <c r="H11803">
        <v>49.21743</v>
      </c>
      <c r="I11803">
        <v>83.530469999999994</v>
      </c>
      <c r="J11803">
        <v>924.55640000000005</v>
      </c>
      <c r="K11803">
        <v>987.80160000000001</v>
      </c>
      <c r="L11803">
        <v>1031.605</v>
      </c>
      <c r="M11803">
        <v>1075.4079999999999</v>
      </c>
      <c r="N11803">
        <v>1138.654</v>
      </c>
      <c r="O11803">
        <v>405</v>
      </c>
      <c r="P11803">
        <v>110.53436000000001</v>
      </c>
      <c r="Q11803">
        <v>12</v>
      </c>
      <c r="R11803" s="75">
        <v>37239</v>
      </c>
      <c r="S11803" t="s">
        <v>115</v>
      </c>
      <c r="T11803" t="s">
        <v>112</v>
      </c>
      <c r="U11803">
        <v>8.1093200000000004E-2</v>
      </c>
      <c r="Z11803" s="97">
        <v>1140000000</v>
      </c>
    </row>
    <row r="11804" spans="1:26">
      <c r="A11804" t="s">
        <v>115</v>
      </c>
      <c r="B11804" t="s">
        <v>56</v>
      </c>
      <c r="C11804" t="s">
        <v>21</v>
      </c>
      <c r="D11804">
        <v>2015</v>
      </c>
      <c r="E11804">
        <v>18</v>
      </c>
      <c r="F11804">
        <v>1205.711</v>
      </c>
      <c r="G11804">
        <v>173.4649</v>
      </c>
      <c r="H11804">
        <v>49.065620000000003</v>
      </c>
      <c r="I11804">
        <v>83.809740000000005</v>
      </c>
      <c r="J11804">
        <v>924.83950000000004</v>
      </c>
      <c r="K11804">
        <v>988.2962</v>
      </c>
      <c r="L11804">
        <v>1032.2460000000001</v>
      </c>
      <c r="M11804">
        <v>1076.1959999999999</v>
      </c>
      <c r="N11804">
        <v>1139.653</v>
      </c>
      <c r="O11804">
        <v>405</v>
      </c>
      <c r="P11804">
        <v>110.53436000000001</v>
      </c>
      <c r="Q11804">
        <v>12</v>
      </c>
      <c r="R11804" s="75">
        <v>37239</v>
      </c>
      <c r="S11804" t="s">
        <v>115</v>
      </c>
      <c r="T11804" t="s">
        <v>112</v>
      </c>
      <c r="U11804">
        <v>8.1093200000000004E-2</v>
      </c>
      <c r="Z11804" s="97">
        <v>1150000000</v>
      </c>
    </row>
    <row r="11805" spans="1:26">
      <c r="A11805" t="s">
        <v>115</v>
      </c>
      <c r="B11805" t="s">
        <v>56</v>
      </c>
      <c r="C11805" t="s">
        <v>21</v>
      </c>
      <c r="D11805">
        <v>2015</v>
      </c>
      <c r="E11805">
        <v>19</v>
      </c>
      <c r="F11805">
        <v>1209.5060000000001</v>
      </c>
      <c r="G11805">
        <v>171.99260000000001</v>
      </c>
      <c r="H11805">
        <v>48.550669999999997</v>
      </c>
      <c r="I11805">
        <v>83.730969999999999</v>
      </c>
      <c r="J11805">
        <v>930.20749999999998</v>
      </c>
      <c r="K11805">
        <v>993.60440000000006</v>
      </c>
      <c r="L11805">
        <v>1037.5129999999999</v>
      </c>
      <c r="M11805">
        <v>1081.422</v>
      </c>
      <c r="N11805">
        <v>1144.819</v>
      </c>
      <c r="O11805">
        <v>405</v>
      </c>
      <c r="P11805">
        <v>110.53436000000001</v>
      </c>
      <c r="Q11805">
        <v>12</v>
      </c>
      <c r="R11805" s="75">
        <v>37239</v>
      </c>
      <c r="S11805" t="s">
        <v>115</v>
      </c>
      <c r="T11805" t="s">
        <v>112</v>
      </c>
      <c r="U11805">
        <v>8.1093200000000004E-2</v>
      </c>
      <c r="Z11805" s="97">
        <v>1150000000</v>
      </c>
    </row>
    <row r="11806" spans="1:26">
      <c r="A11806" t="s">
        <v>115</v>
      </c>
      <c r="B11806" t="s">
        <v>56</v>
      </c>
      <c r="C11806" t="s">
        <v>21</v>
      </c>
      <c r="D11806">
        <v>2015</v>
      </c>
      <c r="E11806">
        <v>20</v>
      </c>
      <c r="F11806">
        <v>1208.0329999999999</v>
      </c>
      <c r="G11806">
        <v>170.6217</v>
      </c>
      <c r="H11806">
        <v>47.967210000000001</v>
      </c>
      <c r="I11806">
        <v>83.358040000000003</v>
      </c>
      <c r="J11806">
        <v>930.58349999999996</v>
      </c>
      <c r="K11806">
        <v>993.69809999999995</v>
      </c>
      <c r="L11806">
        <v>1037.4110000000001</v>
      </c>
      <c r="M11806">
        <v>1081.124</v>
      </c>
      <c r="N11806">
        <v>1144.239</v>
      </c>
      <c r="O11806">
        <v>405</v>
      </c>
      <c r="P11806">
        <v>110.53436000000001</v>
      </c>
      <c r="Q11806">
        <v>12</v>
      </c>
      <c r="R11806" s="75">
        <v>37239</v>
      </c>
      <c r="S11806" t="s">
        <v>115</v>
      </c>
      <c r="T11806" t="s">
        <v>112</v>
      </c>
      <c r="U11806">
        <v>8.1093200000000004E-2</v>
      </c>
      <c r="Z11806" s="97">
        <v>1140000000</v>
      </c>
    </row>
    <row r="11807" spans="1:26">
      <c r="A11807" t="s">
        <v>115</v>
      </c>
      <c r="B11807" t="s">
        <v>56</v>
      </c>
      <c r="C11807" t="s">
        <v>21</v>
      </c>
      <c r="D11807">
        <v>2015</v>
      </c>
      <c r="E11807">
        <v>21</v>
      </c>
      <c r="F11807">
        <v>1204.2719999999999</v>
      </c>
      <c r="G11807">
        <v>175.62289999999999</v>
      </c>
      <c r="H11807">
        <v>47.109659999999998</v>
      </c>
      <c r="I11807">
        <v>85.204549999999998</v>
      </c>
      <c r="J11807">
        <v>919.45479999999998</v>
      </c>
      <c r="K11807">
        <v>983.96749999999997</v>
      </c>
      <c r="L11807">
        <v>1028.6489999999999</v>
      </c>
      <c r="M11807">
        <v>1073.33</v>
      </c>
      <c r="N11807">
        <v>1137.8430000000001</v>
      </c>
      <c r="O11807">
        <v>405</v>
      </c>
      <c r="P11807">
        <v>110.53436000000001</v>
      </c>
      <c r="Q11807">
        <v>12</v>
      </c>
      <c r="R11807" s="75">
        <v>37239</v>
      </c>
      <c r="S11807" t="s">
        <v>115</v>
      </c>
      <c r="T11807" t="s">
        <v>112</v>
      </c>
      <c r="U11807">
        <v>8.1093200000000004E-2</v>
      </c>
      <c r="Z11807" s="97">
        <v>1190000000</v>
      </c>
    </row>
    <row r="11808" spans="1:26">
      <c r="A11808" t="s">
        <v>115</v>
      </c>
      <c r="B11808" t="s">
        <v>56</v>
      </c>
      <c r="C11808" t="s">
        <v>21</v>
      </c>
      <c r="D11808">
        <v>2015</v>
      </c>
      <c r="E11808">
        <v>22</v>
      </c>
      <c r="F11808">
        <v>1217.809</v>
      </c>
      <c r="G11808">
        <v>547.57730000000004</v>
      </c>
      <c r="H11808">
        <v>46.372700000000002</v>
      </c>
      <c r="I11808">
        <v>85.808490000000006</v>
      </c>
      <c r="J11808">
        <v>560.26369999999997</v>
      </c>
      <c r="K11808">
        <v>625.2337</v>
      </c>
      <c r="L11808">
        <v>670.23170000000005</v>
      </c>
      <c r="M11808">
        <v>715.22969999999998</v>
      </c>
      <c r="N11808">
        <v>780.19970000000001</v>
      </c>
      <c r="O11808">
        <v>405</v>
      </c>
      <c r="P11808">
        <v>110.53436000000001</v>
      </c>
      <c r="Q11808">
        <v>12</v>
      </c>
      <c r="R11808" s="75">
        <v>37239</v>
      </c>
      <c r="S11808" t="s">
        <v>115</v>
      </c>
      <c r="T11808" t="s">
        <v>112</v>
      </c>
      <c r="U11808">
        <v>8.1093200000000004E-2</v>
      </c>
      <c r="Z11808" s="97">
        <v>1210000000</v>
      </c>
    </row>
    <row r="11809" spans="1:26">
      <c r="A11809" t="s">
        <v>115</v>
      </c>
      <c r="B11809" t="s">
        <v>56</v>
      </c>
      <c r="C11809" t="s">
        <v>21</v>
      </c>
      <c r="D11809">
        <v>2015</v>
      </c>
      <c r="E11809">
        <v>23</v>
      </c>
      <c r="F11809">
        <v>1238.1890000000001</v>
      </c>
      <c r="G11809">
        <v>914.17359999999996</v>
      </c>
      <c r="H11809">
        <v>45.495530000000002</v>
      </c>
      <c r="I11809">
        <v>85.546750000000003</v>
      </c>
      <c r="J11809">
        <v>214.38290000000001</v>
      </c>
      <c r="K11809">
        <v>279.15469999999999</v>
      </c>
      <c r="L11809">
        <v>324.0154</v>
      </c>
      <c r="M11809">
        <v>368.87619999999998</v>
      </c>
      <c r="N11809">
        <v>433.64800000000002</v>
      </c>
      <c r="O11809">
        <v>405</v>
      </c>
      <c r="P11809">
        <v>110.53436000000001</v>
      </c>
      <c r="Q11809">
        <v>12</v>
      </c>
      <c r="R11809" s="75">
        <v>37239</v>
      </c>
      <c r="S11809" t="s">
        <v>115</v>
      </c>
      <c r="T11809" t="s">
        <v>112</v>
      </c>
      <c r="U11809">
        <v>8.1093200000000004E-2</v>
      </c>
      <c r="Z11809" s="97">
        <v>1200000000</v>
      </c>
    </row>
    <row r="11810" spans="1:26">
      <c r="A11810" t="s">
        <v>115</v>
      </c>
      <c r="B11810" t="s">
        <v>56</v>
      </c>
      <c r="C11810" t="s">
        <v>21</v>
      </c>
      <c r="D11810">
        <v>2015</v>
      </c>
      <c r="E11810">
        <v>24</v>
      </c>
      <c r="F11810">
        <v>1204.383</v>
      </c>
      <c r="G11810">
        <v>994.81870000000004</v>
      </c>
      <c r="H11810">
        <v>44.728569999999998</v>
      </c>
      <c r="I11810">
        <v>83.456850000000003</v>
      </c>
      <c r="J11810">
        <v>102.6096</v>
      </c>
      <c r="K11810">
        <v>165.79910000000001</v>
      </c>
      <c r="L11810">
        <v>209.56389999999999</v>
      </c>
      <c r="M11810">
        <v>253.3287</v>
      </c>
      <c r="N11810">
        <v>316.51819999999998</v>
      </c>
      <c r="O11810">
        <v>405</v>
      </c>
      <c r="P11810">
        <v>110.53436000000001</v>
      </c>
      <c r="Q11810">
        <v>12</v>
      </c>
      <c r="R11810" s="75">
        <v>37239</v>
      </c>
      <c r="S11810" t="s">
        <v>115</v>
      </c>
      <c r="T11810" t="s">
        <v>112</v>
      </c>
      <c r="U11810">
        <v>8.1093200000000004E-2</v>
      </c>
      <c r="Z11810" s="97">
        <v>1140000000</v>
      </c>
    </row>
    <row r="11811" spans="1:26">
      <c r="A11811" t="s">
        <v>115</v>
      </c>
      <c r="B11811" t="s">
        <v>58</v>
      </c>
      <c r="C11811" t="s">
        <v>57</v>
      </c>
      <c r="D11811">
        <v>2015</v>
      </c>
      <c r="E11811">
        <v>1</v>
      </c>
      <c r="F11811">
        <v>1395.2370000000001</v>
      </c>
      <c r="G11811">
        <v>1395.2370000000001</v>
      </c>
      <c r="H11811">
        <v>68.285780000000003</v>
      </c>
      <c r="I11811">
        <v>80.526129999999995</v>
      </c>
      <c r="J11811">
        <v>-103.19840000000001</v>
      </c>
      <c r="K11811">
        <v>-42.227939999999997</v>
      </c>
      <c r="L11811">
        <v>0</v>
      </c>
      <c r="M11811">
        <v>42.227939999999997</v>
      </c>
      <c r="N11811">
        <v>103.19840000000001</v>
      </c>
      <c r="O11811">
        <v>405</v>
      </c>
      <c r="P11811">
        <v>110.53436000000001</v>
      </c>
      <c r="Q11811">
        <v>8</v>
      </c>
      <c r="R11811" s="75"/>
      <c r="S11811" t="s">
        <v>115</v>
      </c>
      <c r="T11811" t="s">
        <v>111</v>
      </c>
      <c r="U11811">
        <v>5.9648800000000002E-2</v>
      </c>
      <c r="Z11811" s="97">
        <v>1060000000</v>
      </c>
    </row>
    <row r="11812" spans="1:26">
      <c r="A11812" t="s">
        <v>115</v>
      </c>
      <c r="B11812" t="s">
        <v>58</v>
      </c>
      <c r="C11812" t="s">
        <v>57</v>
      </c>
      <c r="D11812">
        <v>2015</v>
      </c>
      <c r="E11812">
        <v>2</v>
      </c>
      <c r="F11812">
        <v>1387.5830000000001</v>
      </c>
      <c r="G11812">
        <v>1387.5830000000001</v>
      </c>
      <c r="H11812">
        <v>67.260850000000005</v>
      </c>
      <c r="I11812">
        <v>80.491960000000006</v>
      </c>
      <c r="J11812">
        <v>-103.1546</v>
      </c>
      <c r="K11812">
        <v>-42.210030000000003</v>
      </c>
      <c r="L11812">
        <v>0</v>
      </c>
      <c r="M11812">
        <v>42.210030000000003</v>
      </c>
      <c r="N11812">
        <v>103.1546</v>
      </c>
      <c r="O11812">
        <v>405</v>
      </c>
      <c r="P11812">
        <v>110.53436000000001</v>
      </c>
      <c r="Q11812">
        <v>8</v>
      </c>
      <c r="R11812" s="75"/>
      <c r="S11812" t="s">
        <v>115</v>
      </c>
      <c r="T11812" t="s">
        <v>111</v>
      </c>
      <c r="U11812">
        <v>5.9648800000000002E-2</v>
      </c>
      <c r="Z11812" s="97">
        <v>1060000000</v>
      </c>
    </row>
    <row r="11813" spans="1:26">
      <c r="A11813" t="s">
        <v>115</v>
      </c>
      <c r="B11813" t="s">
        <v>58</v>
      </c>
      <c r="C11813" t="s">
        <v>57</v>
      </c>
      <c r="D11813">
        <v>2015</v>
      </c>
      <c r="E11813">
        <v>3</v>
      </c>
      <c r="F11813">
        <v>1390.42</v>
      </c>
      <c r="G11813">
        <v>1390.42</v>
      </c>
      <c r="H11813">
        <v>66.080950000000001</v>
      </c>
      <c r="I11813">
        <v>80.52901</v>
      </c>
      <c r="J11813">
        <v>-103.2021</v>
      </c>
      <c r="K11813">
        <v>-42.22945</v>
      </c>
      <c r="L11813">
        <v>0</v>
      </c>
      <c r="M11813">
        <v>42.22945</v>
      </c>
      <c r="N11813">
        <v>103.2021</v>
      </c>
      <c r="O11813">
        <v>405</v>
      </c>
      <c r="P11813">
        <v>110.53436000000001</v>
      </c>
      <c r="Q11813">
        <v>8</v>
      </c>
      <c r="R11813" s="75"/>
      <c r="S11813" t="s">
        <v>115</v>
      </c>
      <c r="T11813" t="s">
        <v>111</v>
      </c>
      <c r="U11813">
        <v>5.9648800000000002E-2</v>
      </c>
      <c r="Z11813" s="97">
        <v>1060000000</v>
      </c>
    </row>
    <row r="11814" spans="1:26">
      <c r="A11814" t="s">
        <v>115</v>
      </c>
      <c r="B11814" t="s">
        <v>58</v>
      </c>
      <c r="C11814" t="s">
        <v>57</v>
      </c>
      <c r="D11814">
        <v>2015</v>
      </c>
      <c r="E11814">
        <v>4</v>
      </c>
      <c r="F11814">
        <v>1392.383</v>
      </c>
      <c r="G11814">
        <v>1392.383</v>
      </c>
      <c r="H11814">
        <v>65.491849999999999</v>
      </c>
      <c r="I11814">
        <v>80.513159999999999</v>
      </c>
      <c r="J11814">
        <v>-103.1818</v>
      </c>
      <c r="K11814">
        <v>-42.221139999999998</v>
      </c>
      <c r="L11814">
        <v>0</v>
      </c>
      <c r="M11814">
        <v>42.221139999999998</v>
      </c>
      <c r="N11814">
        <v>103.1818</v>
      </c>
      <c r="O11814">
        <v>405</v>
      </c>
      <c r="P11814">
        <v>110.53436000000001</v>
      </c>
      <c r="Q11814">
        <v>8</v>
      </c>
      <c r="R11814" s="75"/>
      <c r="S11814" t="s">
        <v>115</v>
      </c>
      <c r="T11814" t="s">
        <v>111</v>
      </c>
      <c r="U11814">
        <v>5.9648800000000002E-2</v>
      </c>
      <c r="Z11814" s="97">
        <v>1060000000</v>
      </c>
    </row>
    <row r="11815" spans="1:26">
      <c r="A11815" t="s">
        <v>115</v>
      </c>
      <c r="B11815" t="s">
        <v>58</v>
      </c>
      <c r="C11815" t="s">
        <v>57</v>
      </c>
      <c r="D11815">
        <v>2015</v>
      </c>
      <c r="E11815">
        <v>5</v>
      </c>
      <c r="F11815">
        <v>1416.278</v>
      </c>
      <c r="G11815">
        <v>1416.278</v>
      </c>
      <c r="H11815">
        <v>64.782550000000001</v>
      </c>
      <c r="I11815">
        <v>80.524770000000004</v>
      </c>
      <c r="J11815">
        <v>-103.1966</v>
      </c>
      <c r="K11815">
        <v>-42.227229999999999</v>
      </c>
      <c r="L11815">
        <v>0</v>
      </c>
      <c r="M11815">
        <v>42.227229999999999</v>
      </c>
      <c r="N11815">
        <v>103.1966</v>
      </c>
      <c r="O11815">
        <v>405</v>
      </c>
      <c r="P11815">
        <v>110.53436000000001</v>
      </c>
      <c r="Q11815">
        <v>8</v>
      </c>
      <c r="R11815" s="75"/>
      <c r="S11815" t="s">
        <v>115</v>
      </c>
      <c r="T11815" t="s">
        <v>111</v>
      </c>
      <c r="U11815">
        <v>5.9648800000000002E-2</v>
      </c>
      <c r="Z11815" s="97">
        <v>1060000000</v>
      </c>
    </row>
    <row r="11816" spans="1:26">
      <c r="A11816" t="s">
        <v>115</v>
      </c>
      <c r="B11816" t="s">
        <v>58</v>
      </c>
      <c r="C11816" t="s">
        <v>57</v>
      </c>
      <c r="D11816">
        <v>2015</v>
      </c>
      <c r="E11816">
        <v>6</v>
      </c>
      <c r="F11816">
        <v>1463.798</v>
      </c>
      <c r="G11816">
        <v>1463.798</v>
      </c>
      <c r="H11816">
        <v>64.335899999999995</v>
      </c>
      <c r="I11816">
        <v>80.606560000000002</v>
      </c>
      <c r="J11816">
        <v>-103.3015</v>
      </c>
      <c r="K11816">
        <v>-42.270119999999999</v>
      </c>
      <c r="L11816">
        <v>0</v>
      </c>
      <c r="M11816">
        <v>42.270119999999999</v>
      </c>
      <c r="N11816">
        <v>103.3015</v>
      </c>
      <c r="O11816">
        <v>405</v>
      </c>
      <c r="P11816">
        <v>110.53436000000001</v>
      </c>
      <c r="Q11816">
        <v>8</v>
      </c>
      <c r="R11816" s="75"/>
      <c r="S11816" t="s">
        <v>115</v>
      </c>
      <c r="T11816" t="s">
        <v>111</v>
      </c>
      <c r="U11816">
        <v>5.9648800000000002E-2</v>
      </c>
      <c r="Z11816" s="97">
        <v>1070000000</v>
      </c>
    </row>
    <row r="11817" spans="1:26">
      <c r="A11817" t="s">
        <v>115</v>
      </c>
      <c r="B11817" t="s">
        <v>58</v>
      </c>
      <c r="C11817" t="s">
        <v>57</v>
      </c>
      <c r="D11817">
        <v>2015</v>
      </c>
      <c r="E11817">
        <v>7</v>
      </c>
      <c r="F11817">
        <v>1495.6769999999999</v>
      </c>
      <c r="G11817">
        <v>1495.6769999999999</v>
      </c>
      <c r="H11817">
        <v>64.848349999999996</v>
      </c>
      <c r="I11817">
        <v>80.537629999999993</v>
      </c>
      <c r="J11817">
        <v>-103.2131</v>
      </c>
      <c r="K11817">
        <v>-42.233969999999999</v>
      </c>
      <c r="L11817">
        <v>0</v>
      </c>
      <c r="M11817">
        <v>42.233969999999999</v>
      </c>
      <c r="N11817">
        <v>103.2131</v>
      </c>
      <c r="O11817">
        <v>405</v>
      </c>
      <c r="P11817">
        <v>110.53436000000001</v>
      </c>
      <c r="Q11817">
        <v>8</v>
      </c>
      <c r="R11817" s="75"/>
      <c r="S11817" t="s">
        <v>115</v>
      </c>
      <c r="T11817" t="s">
        <v>111</v>
      </c>
      <c r="U11817">
        <v>5.9648800000000002E-2</v>
      </c>
      <c r="Z11817" s="97">
        <v>1060000000</v>
      </c>
    </row>
    <row r="11818" spans="1:26">
      <c r="A11818" t="s">
        <v>115</v>
      </c>
      <c r="B11818" t="s">
        <v>58</v>
      </c>
      <c r="C11818" t="s">
        <v>57</v>
      </c>
      <c r="D11818">
        <v>2015</v>
      </c>
      <c r="E11818">
        <v>8</v>
      </c>
      <c r="F11818">
        <v>1545.2639999999999</v>
      </c>
      <c r="G11818">
        <v>1545.2639999999999</v>
      </c>
      <c r="H11818">
        <v>68.195549999999997</v>
      </c>
      <c r="I11818">
        <v>81.045670000000001</v>
      </c>
      <c r="J11818">
        <v>-103.8642</v>
      </c>
      <c r="K11818">
        <v>-42.500390000000003</v>
      </c>
      <c r="L11818">
        <v>0</v>
      </c>
      <c r="M11818">
        <v>42.500390000000003</v>
      </c>
      <c r="N11818">
        <v>103.8642</v>
      </c>
      <c r="O11818">
        <v>405</v>
      </c>
      <c r="P11818">
        <v>110.53436000000001</v>
      </c>
      <c r="Q11818">
        <v>8</v>
      </c>
      <c r="R11818" s="75"/>
      <c r="S11818" t="s">
        <v>115</v>
      </c>
      <c r="T11818" t="s">
        <v>111</v>
      </c>
      <c r="U11818">
        <v>5.9648800000000002E-2</v>
      </c>
      <c r="Z11818" s="97">
        <v>1080000000</v>
      </c>
    </row>
    <row r="11819" spans="1:26">
      <c r="A11819" t="s">
        <v>115</v>
      </c>
      <c r="B11819" t="s">
        <v>58</v>
      </c>
      <c r="C11819" t="s">
        <v>57</v>
      </c>
      <c r="D11819">
        <v>2015</v>
      </c>
      <c r="E11819">
        <v>9</v>
      </c>
      <c r="F11819">
        <v>1547.11</v>
      </c>
      <c r="G11819">
        <v>1547.11</v>
      </c>
      <c r="H11819">
        <v>73.576769999999996</v>
      </c>
      <c r="I11819">
        <v>80.888810000000007</v>
      </c>
      <c r="J11819">
        <v>-103.6632</v>
      </c>
      <c r="K11819">
        <v>-42.418129999999998</v>
      </c>
      <c r="L11819">
        <v>0</v>
      </c>
      <c r="M11819">
        <v>42.418129999999998</v>
      </c>
      <c r="N11819">
        <v>103.6632</v>
      </c>
      <c r="O11819">
        <v>405</v>
      </c>
      <c r="P11819">
        <v>110.53436000000001</v>
      </c>
      <c r="Q11819">
        <v>8</v>
      </c>
      <c r="R11819" s="75"/>
      <c r="S11819" t="s">
        <v>115</v>
      </c>
      <c r="T11819" t="s">
        <v>111</v>
      </c>
      <c r="U11819">
        <v>5.9648800000000002E-2</v>
      </c>
      <c r="Z11819" s="97">
        <v>1070000000</v>
      </c>
    </row>
    <row r="11820" spans="1:26">
      <c r="A11820" t="s">
        <v>115</v>
      </c>
      <c r="B11820" t="s">
        <v>58</v>
      </c>
      <c r="C11820" t="s">
        <v>57</v>
      </c>
      <c r="D11820">
        <v>2015</v>
      </c>
      <c r="E11820">
        <v>10</v>
      </c>
      <c r="F11820">
        <v>1565.7349999999999</v>
      </c>
      <c r="G11820">
        <v>1565.7349999999999</v>
      </c>
      <c r="H11820">
        <v>78.41601</v>
      </c>
      <c r="I11820">
        <v>80.977789999999999</v>
      </c>
      <c r="J11820">
        <v>-103.77719999999999</v>
      </c>
      <c r="K11820">
        <v>-42.464790000000001</v>
      </c>
      <c r="L11820">
        <v>0</v>
      </c>
      <c r="M11820">
        <v>42.464790000000001</v>
      </c>
      <c r="N11820">
        <v>103.77719999999999</v>
      </c>
      <c r="O11820">
        <v>405</v>
      </c>
      <c r="P11820">
        <v>110.53436000000001</v>
      </c>
      <c r="Q11820">
        <v>8</v>
      </c>
      <c r="R11820" s="75"/>
      <c r="S11820" t="s">
        <v>115</v>
      </c>
      <c r="T11820" t="s">
        <v>111</v>
      </c>
      <c r="U11820">
        <v>5.9648800000000002E-2</v>
      </c>
      <c r="Z11820" s="97">
        <v>1080000000</v>
      </c>
    </row>
    <row r="11821" spans="1:26">
      <c r="A11821" t="s">
        <v>115</v>
      </c>
      <c r="B11821" t="s">
        <v>58</v>
      </c>
      <c r="C11821" t="s">
        <v>57</v>
      </c>
      <c r="D11821">
        <v>2015</v>
      </c>
      <c r="E11821">
        <v>11</v>
      </c>
      <c r="F11821">
        <v>1576.163</v>
      </c>
      <c r="G11821">
        <v>1577.029</v>
      </c>
      <c r="H11821">
        <v>82.484989999999996</v>
      </c>
      <c r="I11821">
        <v>80.954509999999999</v>
      </c>
      <c r="J11821">
        <v>-104.6129</v>
      </c>
      <c r="K11821">
        <v>-43.318069999999999</v>
      </c>
      <c r="L11821">
        <v>-0.86547850000000004</v>
      </c>
      <c r="M11821">
        <v>41.587110000000003</v>
      </c>
      <c r="N11821">
        <v>102.8819</v>
      </c>
      <c r="O11821">
        <v>405</v>
      </c>
      <c r="P11821">
        <v>110.53436000000001</v>
      </c>
      <c r="Q11821">
        <v>8</v>
      </c>
      <c r="R11821" s="75"/>
      <c r="S11821" t="s">
        <v>115</v>
      </c>
      <c r="T11821" t="s">
        <v>111</v>
      </c>
      <c r="U11821">
        <v>5.9648800000000002E-2</v>
      </c>
      <c r="Z11821" s="97">
        <v>1070000000</v>
      </c>
    </row>
    <row r="11822" spans="1:26">
      <c r="A11822" t="s">
        <v>115</v>
      </c>
      <c r="B11822" t="s">
        <v>58</v>
      </c>
      <c r="C11822" t="s">
        <v>57</v>
      </c>
      <c r="D11822">
        <v>2015</v>
      </c>
      <c r="E11822">
        <v>12</v>
      </c>
      <c r="F11822">
        <v>1565.0730000000001</v>
      </c>
      <c r="G11822">
        <v>1569.8620000000001</v>
      </c>
      <c r="H11822">
        <v>85.342320000000001</v>
      </c>
      <c r="I11822">
        <v>80.801259999999999</v>
      </c>
      <c r="J11822">
        <v>-108.33929999999999</v>
      </c>
      <c r="K11822">
        <v>-47.160550000000001</v>
      </c>
      <c r="L11822">
        <v>-4.7883300000000002</v>
      </c>
      <c r="M11822">
        <v>37.583889999999997</v>
      </c>
      <c r="N11822">
        <v>98.762659999999997</v>
      </c>
      <c r="O11822">
        <v>405</v>
      </c>
      <c r="P11822">
        <v>110.53436000000001</v>
      </c>
      <c r="Q11822">
        <v>8</v>
      </c>
      <c r="R11822" s="75"/>
      <c r="S11822" t="s">
        <v>115</v>
      </c>
      <c r="T11822" t="s">
        <v>111</v>
      </c>
      <c r="U11822">
        <v>5.9648800000000002E-2</v>
      </c>
      <c r="Z11822" s="97">
        <v>1070000000</v>
      </c>
    </row>
    <row r="11823" spans="1:26">
      <c r="A11823" t="s">
        <v>115</v>
      </c>
      <c r="B11823" t="s">
        <v>58</v>
      </c>
      <c r="C11823" t="s">
        <v>57</v>
      </c>
      <c r="D11823">
        <v>2015</v>
      </c>
      <c r="E11823">
        <v>13</v>
      </c>
      <c r="F11823">
        <v>1537.932</v>
      </c>
      <c r="G11823">
        <v>923.96759999999995</v>
      </c>
      <c r="H11823">
        <v>87.776700000000005</v>
      </c>
      <c r="I11823">
        <v>80.816320000000005</v>
      </c>
      <c r="J11823">
        <v>510.39400000000001</v>
      </c>
      <c r="K11823">
        <v>571.58420000000001</v>
      </c>
      <c r="L11823">
        <v>613.96429999999998</v>
      </c>
      <c r="M11823">
        <v>656.34439999999995</v>
      </c>
      <c r="N11823">
        <v>717.53459999999995</v>
      </c>
      <c r="O11823">
        <v>405</v>
      </c>
      <c r="P11823">
        <v>110.53436000000001</v>
      </c>
      <c r="Q11823">
        <v>8</v>
      </c>
      <c r="R11823" s="75"/>
      <c r="S11823" t="s">
        <v>115</v>
      </c>
      <c r="T11823" t="s">
        <v>111</v>
      </c>
      <c r="U11823">
        <v>5.9648800000000002E-2</v>
      </c>
      <c r="Z11823" s="97">
        <v>1070000000</v>
      </c>
    </row>
    <row r="11824" spans="1:26">
      <c r="A11824" t="s">
        <v>115</v>
      </c>
      <c r="B11824" t="s">
        <v>58</v>
      </c>
      <c r="C11824" t="s">
        <v>57</v>
      </c>
      <c r="D11824">
        <v>2015</v>
      </c>
      <c r="E11824">
        <v>14</v>
      </c>
      <c r="F11824">
        <v>1535.336</v>
      </c>
      <c r="G11824">
        <v>206.38380000000001</v>
      </c>
      <c r="H11824">
        <v>89.386600000000001</v>
      </c>
      <c r="I11824">
        <v>80.807180000000002</v>
      </c>
      <c r="J11824">
        <v>1225.394</v>
      </c>
      <c r="K11824">
        <v>1286.577</v>
      </c>
      <c r="L11824">
        <v>1328.952</v>
      </c>
      <c r="M11824">
        <v>1371.328</v>
      </c>
      <c r="N11824">
        <v>1432.511</v>
      </c>
      <c r="O11824">
        <v>405</v>
      </c>
      <c r="P11824">
        <v>110.53436000000001</v>
      </c>
      <c r="Q11824">
        <v>8</v>
      </c>
      <c r="R11824" s="75"/>
      <c r="S11824" t="s">
        <v>115</v>
      </c>
      <c r="T11824" t="s">
        <v>111</v>
      </c>
      <c r="U11824">
        <v>5.9648800000000002E-2</v>
      </c>
      <c r="Z11824" s="97">
        <v>1070000000</v>
      </c>
    </row>
    <row r="11825" spans="1:26">
      <c r="A11825" t="s">
        <v>115</v>
      </c>
      <c r="B11825" t="s">
        <v>58</v>
      </c>
      <c r="C11825" t="s">
        <v>57</v>
      </c>
      <c r="D11825">
        <v>2015</v>
      </c>
      <c r="E11825">
        <v>15</v>
      </c>
      <c r="F11825">
        <v>1512.817</v>
      </c>
      <c r="G11825">
        <v>206.22239999999999</v>
      </c>
      <c r="H11825">
        <v>89.894649999999999</v>
      </c>
      <c r="I11825">
        <v>80.72099</v>
      </c>
      <c r="J11825">
        <v>1203.146</v>
      </c>
      <c r="K11825">
        <v>1264.2639999999999</v>
      </c>
      <c r="L11825">
        <v>1306.5940000000001</v>
      </c>
      <c r="M11825">
        <v>1348.925</v>
      </c>
      <c r="N11825">
        <v>1410.0429999999999</v>
      </c>
      <c r="O11825">
        <v>405</v>
      </c>
      <c r="P11825">
        <v>110.53436000000001</v>
      </c>
      <c r="Q11825">
        <v>8</v>
      </c>
      <c r="R11825" s="75"/>
      <c r="S11825" t="s">
        <v>115</v>
      </c>
      <c r="T11825" t="s">
        <v>111</v>
      </c>
      <c r="U11825">
        <v>5.9648800000000002E-2</v>
      </c>
      <c r="Z11825" s="97">
        <v>1070000000</v>
      </c>
    </row>
    <row r="11826" spans="1:26">
      <c r="A11826" t="s">
        <v>115</v>
      </c>
      <c r="B11826" t="s">
        <v>58</v>
      </c>
      <c r="C11826" t="s">
        <v>57</v>
      </c>
      <c r="D11826">
        <v>2015</v>
      </c>
      <c r="E11826">
        <v>16</v>
      </c>
      <c r="F11826">
        <v>1500.2449999999999</v>
      </c>
      <c r="G11826">
        <v>205.04769999999999</v>
      </c>
      <c r="H11826">
        <v>89.872699999999995</v>
      </c>
      <c r="I11826">
        <v>80.840590000000006</v>
      </c>
      <c r="J11826">
        <v>1191.596</v>
      </c>
      <c r="K11826">
        <v>1252.8040000000001</v>
      </c>
      <c r="L11826">
        <v>1295.1969999999999</v>
      </c>
      <c r="M11826">
        <v>1337.59</v>
      </c>
      <c r="N11826">
        <v>1398.798</v>
      </c>
      <c r="O11826">
        <v>405</v>
      </c>
      <c r="P11826">
        <v>110.53436000000001</v>
      </c>
      <c r="Q11826">
        <v>8</v>
      </c>
      <c r="R11826" s="75"/>
      <c r="S11826" t="s">
        <v>115</v>
      </c>
      <c r="T11826" t="s">
        <v>111</v>
      </c>
      <c r="U11826">
        <v>5.9648800000000002E-2</v>
      </c>
      <c r="Z11826" s="97">
        <v>1070000000</v>
      </c>
    </row>
    <row r="11827" spans="1:26">
      <c r="A11827" t="s">
        <v>115</v>
      </c>
      <c r="B11827" t="s">
        <v>58</v>
      </c>
      <c r="C11827" t="s">
        <v>57</v>
      </c>
      <c r="D11827">
        <v>2015</v>
      </c>
      <c r="E11827">
        <v>17</v>
      </c>
      <c r="F11827">
        <v>1472.78</v>
      </c>
      <c r="G11827">
        <v>203.84909999999999</v>
      </c>
      <c r="H11827">
        <v>88.947770000000006</v>
      </c>
      <c r="I11827">
        <v>80.742729999999995</v>
      </c>
      <c r="J11827">
        <v>1165.4549999999999</v>
      </c>
      <c r="K11827">
        <v>1226.5889999999999</v>
      </c>
      <c r="L11827">
        <v>1268.931</v>
      </c>
      <c r="M11827">
        <v>1311.2719999999999</v>
      </c>
      <c r="N11827">
        <v>1372.4059999999999</v>
      </c>
      <c r="O11827">
        <v>405</v>
      </c>
      <c r="P11827">
        <v>110.53436000000001</v>
      </c>
      <c r="Q11827">
        <v>8</v>
      </c>
      <c r="R11827" s="75"/>
      <c r="S11827" t="s">
        <v>115</v>
      </c>
      <c r="T11827" t="s">
        <v>111</v>
      </c>
      <c r="U11827">
        <v>5.9648800000000002E-2</v>
      </c>
      <c r="Z11827" s="97">
        <v>1070000000</v>
      </c>
    </row>
    <row r="11828" spans="1:26">
      <c r="A11828" t="s">
        <v>115</v>
      </c>
      <c r="B11828" t="s">
        <v>58</v>
      </c>
      <c r="C11828" t="s">
        <v>57</v>
      </c>
      <c r="D11828">
        <v>2015</v>
      </c>
      <c r="E11828">
        <v>18</v>
      </c>
      <c r="F11828">
        <v>1459.867</v>
      </c>
      <c r="G11828">
        <v>202.97669999999999</v>
      </c>
      <c r="H11828">
        <v>86.823599999999999</v>
      </c>
      <c r="I11828">
        <v>80.862949999999998</v>
      </c>
      <c r="J11828">
        <v>1153.261</v>
      </c>
      <c r="K11828">
        <v>1214.4860000000001</v>
      </c>
      <c r="L11828">
        <v>1256.8910000000001</v>
      </c>
      <c r="M11828">
        <v>1299.2950000000001</v>
      </c>
      <c r="N11828">
        <v>1360.521</v>
      </c>
      <c r="O11828">
        <v>405</v>
      </c>
      <c r="P11828">
        <v>110.53436000000001</v>
      </c>
      <c r="Q11828">
        <v>8</v>
      </c>
      <c r="R11828" s="75"/>
      <c r="S11828" t="s">
        <v>115</v>
      </c>
      <c r="T11828" t="s">
        <v>111</v>
      </c>
      <c r="U11828">
        <v>5.9648800000000002E-2</v>
      </c>
      <c r="Z11828" s="97">
        <v>1070000000</v>
      </c>
    </row>
    <row r="11829" spans="1:26">
      <c r="A11829" t="s">
        <v>115</v>
      </c>
      <c r="B11829" t="s">
        <v>58</v>
      </c>
      <c r="C11829" t="s">
        <v>57</v>
      </c>
      <c r="D11829">
        <v>2015</v>
      </c>
      <c r="E11829">
        <v>19</v>
      </c>
      <c r="F11829">
        <v>1455.895</v>
      </c>
      <c r="G11829">
        <v>664.47789999999998</v>
      </c>
      <c r="H11829">
        <v>83.756969999999995</v>
      </c>
      <c r="I11829">
        <v>80.786420000000007</v>
      </c>
      <c r="J11829">
        <v>687.88480000000004</v>
      </c>
      <c r="K11829">
        <v>749.05229999999995</v>
      </c>
      <c r="L11829">
        <v>791.41669999999999</v>
      </c>
      <c r="M11829">
        <v>833.78120000000001</v>
      </c>
      <c r="N11829">
        <v>894.94870000000003</v>
      </c>
      <c r="O11829">
        <v>405</v>
      </c>
      <c r="P11829">
        <v>110.53436000000001</v>
      </c>
      <c r="Q11829">
        <v>8</v>
      </c>
      <c r="R11829" s="75"/>
      <c r="S11829" t="s">
        <v>115</v>
      </c>
      <c r="T11829" t="s">
        <v>111</v>
      </c>
      <c r="U11829">
        <v>5.9648800000000002E-2</v>
      </c>
      <c r="Z11829" s="97">
        <v>1070000000</v>
      </c>
    </row>
    <row r="11830" spans="1:26">
      <c r="A11830" t="s">
        <v>115</v>
      </c>
      <c r="B11830" t="s">
        <v>58</v>
      </c>
      <c r="C11830" t="s">
        <v>57</v>
      </c>
      <c r="D11830">
        <v>2015</v>
      </c>
      <c r="E11830">
        <v>20</v>
      </c>
      <c r="F11830">
        <v>1456.1489999999999</v>
      </c>
      <c r="G11830">
        <v>1122.3399999999999</v>
      </c>
      <c r="H11830">
        <v>80.106350000000006</v>
      </c>
      <c r="I11830">
        <v>80.793850000000006</v>
      </c>
      <c r="J11830">
        <v>230.26830000000001</v>
      </c>
      <c r="K11830">
        <v>291.44150000000002</v>
      </c>
      <c r="L11830">
        <v>333.8098</v>
      </c>
      <c r="M11830">
        <v>376.1782</v>
      </c>
      <c r="N11830">
        <v>437.35129999999998</v>
      </c>
      <c r="O11830">
        <v>405</v>
      </c>
      <c r="P11830">
        <v>110.53436000000001</v>
      </c>
      <c r="Q11830">
        <v>8</v>
      </c>
      <c r="R11830" s="75"/>
      <c r="S11830" t="s">
        <v>115</v>
      </c>
      <c r="T11830" t="s">
        <v>111</v>
      </c>
      <c r="U11830">
        <v>5.9648800000000002E-2</v>
      </c>
      <c r="Z11830" s="97">
        <v>1070000000</v>
      </c>
    </row>
    <row r="11831" spans="1:26">
      <c r="A11831" t="s">
        <v>115</v>
      </c>
      <c r="B11831" t="s">
        <v>58</v>
      </c>
      <c r="C11831" t="s">
        <v>57</v>
      </c>
      <c r="D11831">
        <v>2015</v>
      </c>
      <c r="E11831">
        <v>21</v>
      </c>
      <c r="F11831">
        <v>1472.5029999999999</v>
      </c>
      <c r="G11831">
        <v>1234.3140000000001</v>
      </c>
      <c r="H11831">
        <v>76.048410000000004</v>
      </c>
      <c r="I11831">
        <v>80.801329999999993</v>
      </c>
      <c r="J11831">
        <v>134.6378</v>
      </c>
      <c r="K11831">
        <v>195.81659999999999</v>
      </c>
      <c r="L11831">
        <v>238.18879999999999</v>
      </c>
      <c r="M11831">
        <v>280.56110000000001</v>
      </c>
      <c r="N11831">
        <v>341.73989999999998</v>
      </c>
      <c r="O11831">
        <v>405</v>
      </c>
      <c r="P11831">
        <v>110.53436000000001</v>
      </c>
      <c r="Q11831">
        <v>8</v>
      </c>
      <c r="R11831" s="75"/>
      <c r="S11831" t="s">
        <v>115</v>
      </c>
      <c r="T11831" t="s">
        <v>111</v>
      </c>
      <c r="U11831">
        <v>5.9648800000000002E-2</v>
      </c>
      <c r="Z11831" s="97">
        <v>1070000000</v>
      </c>
    </row>
    <row r="11832" spans="1:26">
      <c r="A11832" t="s">
        <v>115</v>
      </c>
      <c r="B11832" t="s">
        <v>58</v>
      </c>
      <c r="C11832" t="s">
        <v>57</v>
      </c>
      <c r="D11832">
        <v>2015</v>
      </c>
      <c r="E11832">
        <v>22</v>
      </c>
      <c r="F11832">
        <v>1460.5840000000001</v>
      </c>
      <c r="G11832">
        <v>1310.7249999999999</v>
      </c>
      <c r="H11832">
        <v>73.76491</v>
      </c>
      <c r="I11832">
        <v>80.883349999999993</v>
      </c>
      <c r="J11832">
        <v>46.2027</v>
      </c>
      <c r="K11832">
        <v>107.4436</v>
      </c>
      <c r="L11832">
        <v>149.85890000000001</v>
      </c>
      <c r="M11832">
        <v>192.27420000000001</v>
      </c>
      <c r="N11832">
        <v>253.51509999999999</v>
      </c>
      <c r="O11832">
        <v>405</v>
      </c>
      <c r="P11832">
        <v>110.53436000000001</v>
      </c>
      <c r="Q11832">
        <v>8</v>
      </c>
      <c r="R11832" s="75"/>
      <c r="S11832" t="s">
        <v>115</v>
      </c>
      <c r="T11832" t="s">
        <v>111</v>
      </c>
      <c r="U11832">
        <v>5.9648800000000002E-2</v>
      </c>
      <c r="Z11832" s="97">
        <v>1070000000</v>
      </c>
    </row>
    <row r="11833" spans="1:26">
      <c r="A11833" t="s">
        <v>115</v>
      </c>
      <c r="B11833" t="s">
        <v>58</v>
      </c>
      <c r="C11833" t="s">
        <v>57</v>
      </c>
      <c r="D11833">
        <v>2015</v>
      </c>
      <c r="E11833">
        <v>23</v>
      </c>
      <c r="F11833">
        <v>1464.5630000000001</v>
      </c>
      <c r="G11833">
        <v>1328.125</v>
      </c>
      <c r="H11833">
        <v>71.945790000000002</v>
      </c>
      <c r="I11833">
        <v>80.683840000000004</v>
      </c>
      <c r="J11833">
        <v>33.0381</v>
      </c>
      <c r="K11833">
        <v>94.127949999999998</v>
      </c>
      <c r="L11833">
        <v>136.43860000000001</v>
      </c>
      <c r="M11833">
        <v>178.7492</v>
      </c>
      <c r="N11833">
        <v>239.8391</v>
      </c>
      <c r="O11833">
        <v>405</v>
      </c>
      <c r="P11833">
        <v>110.53436000000001</v>
      </c>
      <c r="Q11833">
        <v>8</v>
      </c>
      <c r="R11833" s="75"/>
      <c r="S11833" t="s">
        <v>115</v>
      </c>
      <c r="T11833" t="s">
        <v>111</v>
      </c>
      <c r="U11833">
        <v>5.9648800000000002E-2</v>
      </c>
      <c r="Z11833" s="97">
        <v>1070000000</v>
      </c>
    </row>
    <row r="11834" spans="1:26">
      <c r="A11834" t="s">
        <v>115</v>
      </c>
      <c r="B11834" t="s">
        <v>58</v>
      </c>
      <c r="C11834" t="s">
        <v>57</v>
      </c>
      <c r="D11834">
        <v>2015</v>
      </c>
      <c r="E11834">
        <v>24</v>
      </c>
      <c r="F11834">
        <v>1450.1980000000001</v>
      </c>
      <c r="G11834">
        <v>1323.6279999999999</v>
      </c>
      <c r="H11834">
        <v>70.279570000000007</v>
      </c>
      <c r="I11834">
        <v>80.553730000000002</v>
      </c>
      <c r="J11834">
        <v>23.33606</v>
      </c>
      <c r="K11834">
        <v>84.32741</v>
      </c>
      <c r="L11834">
        <v>126.5698</v>
      </c>
      <c r="M11834">
        <v>168.81219999999999</v>
      </c>
      <c r="N11834">
        <v>229.80359999999999</v>
      </c>
      <c r="O11834">
        <v>405</v>
      </c>
      <c r="P11834">
        <v>110.53436000000001</v>
      </c>
      <c r="Q11834">
        <v>8</v>
      </c>
      <c r="R11834" s="75"/>
      <c r="S11834" t="s">
        <v>115</v>
      </c>
      <c r="T11834" t="s">
        <v>111</v>
      </c>
      <c r="U11834">
        <v>5.9648800000000002E-2</v>
      </c>
      <c r="Z11834" s="97">
        <v>1060000000</v>
      </c>
    </row>
    <row r="11835" spans="1:26">
      <c r="A11835" t="s">
        <v>115</v>
      </c>
      <c r="B11835" t="s">
        <v>58</v>
      </c>
      <c r="C11835" t="s">
        <v>10</v>
      </c>
      <c r="D11835">
        <v>2015</v>
      </c>
      <c r="E11835">
        <v>1</v>
      </c>
      <c r="F11835">
        <v>1196.674</v>
      </c>
      <c r="G11835">
        <v>1196.674</v>
      </c>
      <c r="H11835">
        <v>47.087580000000003</v>
      </c>
      <c r="I11835">
        <v>81.680440000000004</v>
      </c>
      <c r="J11835">
        <v>-104.6777</v>
      </c>
      <c r="K11835">
        <v>-42.833260000000003</v>
      </c>
      <c r="L11835">
        <v>0</v>
      </c>
      <c r="M11835">
        <v>42.833260000000003</v>
      </c>
      <c r="N11835">
        <v>104.6777</v>
      </c>
      <c r="O11835">
        <v>405</v>
      </c>
      <c r="P11835">
        <v>110.53436000000001</v>
      </c>
      <c r="Q11835">
        <v>1</v>
      </c>
      <c r="R11835" s="75">
        <v>39470</v>
      </c>
      <c r="S11835" t="s">
        <v>115</v>
      </c>
      <c r="T11835" t="s">
        <v>112</v>
      </c>
      <c r="U11835">
        <v>7.2922299999999995E-2</v>
      </c>
      <c r="Z11835" s="97">
        <v>1090000000</v>
      </c>
    </row>
    <row r="11836" spans="1:26">
      <c r="A11836" t="s">
        <v>115</v>
      </c>
      <c r="B11836" t="s">
        <v>58</v>
      </c>
      <c r="C11836" t="s">
        <v>10</v>
      </c>
      <c r="D11836">
        <v>2015</v>
      </c>
      <c r="E11836">
        <v>2</v>
      </c>
      <c r="F11836">
        <v>1186.953</v>
      </c>
      <c r="G11836">
        <v>1186.953</v>
      </c>
      <c r="H11836">
        <v>46.124479999999998</v>
      </c>
      <c r="I11836">
        <v>82.08323</v>
      </c>
      <c r="J11836">
        <v>-105.1939</v>
      </c>
      <c r="K11836">
        <v>-43.044490000000003</v>
      </c>
      <c r="L11836">
        <v>0</v>
      </c>
      <c r="M11836">
        <v>43.044490000000003</v>
      </c>
      <c r="N11836">
        <v>105.1939</v>
      </c>
      <c r="O11836">
        <v>405</v>
      </c>
      <c r="P11836">
        <v>110.53436000000001</v>
      </c>
      <c r="Q11836">
        <v>1</v>
      </c>
      <c r="R11836" s="75">
        <v>39470</v>
      </c>
      <c r="S11836" t="s">
        <v>115</v>
      </c>
      <c r="T11836" t="s">
        <v>112</v>
      </c>
      <c r="U11836">
        <v>7.2922299999999995E-2</v>
      </c>
      <c r="Z11836" s="97">
        <v>1110000000</v>
      </c>
    </row>
    <row r="11837" spans="1:26">
      <c r="A11837" t="s">
        <v>115</v>
      </c>
      <c r="B11837" t="s">
        <v>58</v>
      </c>
      <c r="C11837" t="s">
        <v>10</v>
      </c>
      <c r="D11837">
        <v>2015</v>
      </c>
      <c r="E11837">
        <v>3</v>
      </c>
      <c r="F11837">
        <v>1193.605</v>
      </c>
      <c r="G11837">
        <v>1193.605</v>
      </c>
      <c r="H11837">
        <v>45.257399999999997</v>
      </c>
      <c r="I11837">
        <v>82.091130000000007</v>
      </c>
      <c r="J11837">
        <v>-105.20399999999999</v>
      </c>
      <c r="K11837">
        <v>-43.048630000000003</v>
      </c>
      <c r="L11837">
        <v>0</v>
      </c>
      <c r="M11837">
        <v>43.048630000000003</v>
      </c>
      <c r="N11837">
        <v>105.20399999999999</v>
      </c>
      <c r="O11837">
        <v>405</v>
      </c>
      <c r="P11837">
        <v>110.53436000000001</v>
      </c>
      <c r="Q11837">
        <v>1</v>
      </c>
      <c r="R11837" s="75">
        <v>39470</v>
      </c>
      <c r="S11837" t="s">
        <v>115</v>
      </c>
      <c r="T11837" t="s">
        <v>112</v>
      </c>
      <c r="U11837">
        <v>7.2922299999999995E-2</v>
      </c>
      <c r="Z11837" s="97">
        <v>1110000000</v>
      </c>
    </row>
    <row r="11838" spans="1:26">
      <c r="A11838" t="s">
        <v>115</v>
      </c>
      <c r="B11838" t="s">
        <v>58</v>
      </c>
      <c r="C11838" t="s">
        <v>10</v>
      </c>
      <c r="D11838">
        <v>2015</v>
      </c>
      <c r="E11838">
        <v>4</v>
      </c>
      <c r="F11838">
        <v>1221.2070000000001</v>
      </c>
      <c r="G11838">
        <v>1221.2070000000001</v>
      </c>
      <c r="H11838">
        <v>44.766770000000001</v>
      </c>
      <c r="I11838">
        <v>82.200710000000001</v>
      </c>
      <c r="J11838">
        <v>-105.3445</v>
      </c>
      <c r="K11838">
        <v>-43.106099999999998</v>
      </c>
      <c r="L11838">
        <v>0</v>
      </c>
      <c r="M11838">
        <v>43.106099999999998</v>
      </c>
      <c r="N11838">
        <v>105.3445</v>
      </c>
      <c r="O11838">
        <v>405</v>
      </c>
      <c r="P11838">
        <v>110.53436000000001</v>
      </c>
      <c r="Q11838">
        <v>1</v>
      </c>
      <c r="R11838" s="75">
        <v>39470</v>
      </c>
      <c r="S11838" t="s">
        <v>115</v>
      </c>
      <c r="T11838" t="s">
        <v>112</v>
      </c>
      <c r="U11838">
        <v>7.2922299999999995E-2</v>
      </c>
      <c r="Z11838" s="97">
        <v>1110000000</v>
      </c>
    </row>
    <row r="11839" spans="1:26">
      <c r="A11839" t="s">
        <v>115</v>
      </c>
      <c r="B11839" t="s">
        <v>58</v>
      </c>
      <c r="C11839" t="s">
        <v>10</v>
      </c>
      <c r="D11839">
        <v>2015</v>
      </c>
      <c r="E11839">
        <v>5</v>
      </c>
      <c r="F11839">
        <v>1238.3820000000001</v>
      </c>
      <c r="G11839">
        <v>1238.3820000000001</v>
      </c>
      <c r="H11839">
        <v>44.053559999999997</v>
      </c>
      <c r="I11839">
        <v>82.202219999999997</v>
      </c>
      <c r="J11839">
        <v>-105.3464</v>
      </c>
      <c r="K11839">
        <v>-43.106879999999997</v>
      </c>
      <c r="L11839">
        <v>0</v>
      </c>
      <c r="M11839">
        <v>43.106879999999997</v>
      </c>
      <c r="N11839">
        <v>105.3464</v>
      </c>
      <c r="O11839">
        <v>405</v>
      </c>
      <c r="P11839">
        <v>110.53436000000001</v>
      </c>
      <c r="Q11839">
        <v>1</v>
      </c>
      <c r="R11839" s="75">
        <v>39470</v>
      </c>
      <c r="S11839" t="s">
        <v>115</v>
      </c>
      <c r="T11839" t="s">
        <v>112</v>
      </c>
      <c r="U11839">
        <v>7.2922299999999995E-2</v>
      </c>
      <c r="Z11839" s="97">
        <v>1110000000</v>
      </c>
    </row>
    <row r="11840" spans="1:26">
      <c r="A11840" t="s">
        <v>115</v>
      </c>
      <c r="B11840" t="s">
        <v>58</v>
      </c>
      <c r="C11840" t="s">
        <v>10</v>
      </c>
      <c r="D11840">
        <v>2015</v>
      </c>
      <c r="E11840">
        <v>6</v>
      </c>
      <c r="F11840">
        <v>1295.124</v>
      </c>
      <c r="G11840">
        <v>1295.124</v>
      </c>
      <c r="H11840">
        <v>43.60604</v>
      </c>
      <c r="I11840">
        <v>82.540679999999995</v>
      </c>
      <c r="J11840">
        <v>-105.7801</v>
      </c>
      <c r="K11840">
        <v>-43.284370000000003</v>
      </c>
      <c r="L11840">
        <v>0</v>
      </c>
      <c r="M11840">
        <v>43.284370000000003</v>
      </c>
      <c r="N11840">
        <v>105.7801</v>
      </c>
      <c r="O11840">
        <v>405</v>
      </c>
      <c r="P11840">
        <v>110.53436000000001</v>
      </c>
      <c r="Q11840">
        <v>1</v>
      </c>
      <c r="R11840" s="75">
        <v>39470</v>
      </c>
      <c r="S11840" t="s">
        <v>115</v>
      </c>
      <c r="T11840" t="s">
        <v>112</v>
      </c>
      <c r="U11840">
        <v>7.2922299999999995E-2</v>
      </c>
      <c r="Z11840" s="97">
        <v>1120000000</v>
      </c>
    </row>
    <row r="11841" spans="1:26">
      <c r="A11841" t="s">
        <v>115</v>
      </c>
      <c r="B11841" t="s">
        <v>58</v>
      </c>
      <c r="C11841" t="s">
        <v>10</v>
      </c>
      <c r="D11841">
        <v>2015</v>
      </c>
      <c r="E11841">
        <v>7</v>
      </c>
      <c r="F11841">
        <v>1313.28</v>
      </c>
      <c r="G11841">
        <v>1313.28</v>
      </c>
      <c r="H11841">
        <v>43.407220000000002</v>
      </c>
      <c r="I11841">
        <v>82.151820000000001</v>
      </c>
      <c r="J11841">
        <v>-105.2818</v>
      </c>
      <c r="K11841">
        <v>-43.080460000000002</v>
      </c>
      <c r="L11841">
        <v>0</v>
      </c>
      <c r="M11841">
        <v>43.080460000000002</v>
      </c>
      <c r="N11841">
        <v>105.2818</v>
      </c>
      <c r="O11841">
        <v>405</v>
      </c>
      <c r="P11841">
        <v>110.53436000000001</v>
      </c>
      <c r="Q11841">
        <v>1</v>
      </c>
      <c r="R11841" s="75">
        <v>39470</v>
      </c>
      <c r="S11841" t="s">
        <v>115</v>
      </c>
      <c r="T11841" t="s">
        <v>112</v>
      </c>
      <c r="U11841">
        <v>7.2922299999999995E-2</v>
      </c>
      <c r="Z11841" s="97">
        <v>1110000000</v>
      </c>
    </row>
    <row r="11842" spans="1:26">
      <c r="A11842" t="s">
        <v>115</v>
      </c>
      <c r="B11842" t="s">
        <v>58</v>
      </c>
      <c r="C11842" t="s">
        <v>10</v>
      </c>
      <c r="D11842">
        <v>2015</v>
      </c>
      <c r="E11842">
        <v>8</v>
      </c>
      <c r="F11842">
        <v>1339.3119999999999</v>
      </c>
      <c r="G11842">
        <v>1339.3119999999999</v>
      </c>
      <c r="H11842">
        <v>43.595970000000001</v>
      </c>
      <c r="I11842">
        <v>82.082909999999998</v>
      </c>
      <c r="J11842">
        <v>-105.1935</v>
      </c>
      <c r="K11842">
        <v>-43.044319999999999</v>
      </c>
      <c r="L11842">
        <v>0</v>
      </c>
      <c r="M11842">
        <v>43.044319999999999</v>
      </c>
      <c r="N11842">
        <v>105.1935</v>
      </c>
      <c r="O11842">
        <v>405</v>
      </c>
      <c r="P11842">
        <v>110.53436000000001</v>
      </c>
      <c r="Q11842">
        <v>1</v>
      </c>
      <c r="R11842" s="75">
        <v>39470</v>
      </c>
      <c r="S11842" t="s">
        <v>115</v>
      </c>
      <c r="T11842" t="s">
        <v>112</v>
      </c>
      <c r="U11842">
        <v>7.2922299999999995E-2</v>
      </c>
      <c r="Z11842" s="97">
        <v>1110000000</v>
      </c>
    </row>
    <row r="11843" spans="1:26">
      <c r="A11843" t="s">
        <v>115</v>
      </c>
      <c r="B11843" t="s">
        <v>58</v>
      </c>
      <c r="C11843" t="s">
        <v>10</v>
      </c>
      <c r="D11843">
        <v>2015</v>
      </c>
      <c r="E11843">
        <v>9</v>
      </c>
      <c r="F11843">
        <v>1333.34</v>
      </c>
      <c r="G11843">
        <v>1333.34</v>
      </c>
      <c r="H11843">
        <v>44.379339999999999</v>
      </c>
      <c r="I11843">
        <v>81.946209999999994</v>
      </c>
      <c r="J11843">
        <v>-105.0183</v>
      </c>
      <c r="K11843">
        <v>-42.972630000000002</v>
      </c>
      <c r="L11843">
        <v>0</v>
      </c>
      <c r="M11843">
        <v>42.972630000000002</v>
      </c>
      <c r="N11843">
        <v>105.0183</v>
      </c>
      <c r="O11843">
        <v>405</v>
      </c>
      <c r="P11843">
        <v>110.53436000000001</v>
      </c>
      <c r="Q11843">
        <v>1</v>
      </c>
      <c r="R11843" s="75">
        <v>39470</v>
      </c>
      <c r="S11843" t="s">
        <v>115</v>
      </c>
      <c r="T11843" t="s">
        <v>112</v>
      </c>
      <c r="U11843">
        <v>7.2922299999999995E-2</v>
      </c>
      <c r="Z11843" s="97">
        <v>1100000000</v>
      </c>
    </row>
    <row r="11844" spans="1:26">
      <c r="A11844" t="s">
        <v>115</v>
      </c>
      <c r="B11844" t="s">
        <v>58</v>
      </c>
      <c r="C11844" t="s">
        <v>10</v>
      </c>
      <c r="D11844">
        <v>2015</v>
      </c>
      <c r="E11844">
        <v>10</v>
      </c>
      <c r="F11844">
        <v>1338.4010000000001</v>
      </c>
      <c r="G11844">
        <v>1338.4010000000001</v>
      </c>
      <c r="H11844">
        <v>47.737850000000002</v>
      </c>
      <c r="I11844">
        <v>82.173190000000005</v>
      </c>
      <c r="J11844">
        <v>-105.3092</v>
      </c>
      <c r="K11844">
        <v>-43.091659999999997</v>
      </c>
      <c r="L11844">
        <v>0</v>
      </c>
      <c r="M11844">
        <v>43.091659999999997</v>
      </c>
      <c r="N11844">
        <v>105.3092</v>
      </c>
      <c r="O11844">
        <v>405</v>
      </c>
      <c r="P11844">
        <v>110.53436000000001</v>
      </c>
      <c r="Q11844">
        <v>1</v>
      </c>
      <c r="R11844" s="75">
        <v>39470</v>
      </c>
      <c r="S11844" t="s">
        <v>115</v>
      </c>
      <c r="T11844" t="s">
        <v>112</v>
      </c>
      <c r="U11844">
        <v>7.2922299999999995E-2</v>
      </c>
      <c r="Z11844" s="97">
        <v>1110000000</v>
      </c>
    </row>
    <row r="11845" spans="1:26">
      <c r="A11845" t="s">
        <v>115</v>
      </c>
      <c r="B11845" t="s">
        <v>58</v>
      </c>
      <c r="C11845" t="s">
        <v>10</v>
      </c>
      <c r="D11845">
        <v>2015</v>
      </c>
      <c r="E11845">
        <v>11</v>
      </c>
      <c r="F11845">
        <v>1347.9749999999999</v>
      </c>
      <c r="G11845">
        <v>1347.9749999999999</v>
      </c>
      <c r="H11845">
        <v>50.955260000000003</v>
      </c>
      <c r="I11845">
        <v>82.261570000000006</v>
      </c>
      <c r="J11845">
        <v>-105.4224</v>
      </c>
      <c r="K11845">
        <v>-43.138010000000001</v>
      </c>
      <c r="L11845">
        <v>0</v>
      </c>
      <c r="M11845">
        <v>43.138010000000001</v>
      </c>
      <c r="N11845">
        <v>105.4224</v>
      </c>
      <c r="O11845">
        <v>405</v>
      </c>
      <c r="P11845">
        <v>110.53436000000001</v>
      </c>
      <c r="Q11845">
        <v>1</v>
      </c>
      <c r="R11845" s="75">
        <v>39470</v>
      </c>
      <c r="S11845" t="s">
        <v>115</v>
      </c>
      <c r="T11845" t="s">
        <v>112</v>
      </c>
      <c r="U11845">
        <v>7.2922299999999995E-2</v>
      </c>
      <c r="Z11845" s="97">
        <v>1110000000</v>
      </c>
    </row>
    <row r="11846" spans="1:26">
      <c r="A11846" t="s">
        <v>115</v>
      </c>
      <c r="B11846" t="s">
        <v>58</v>
      </c>
      <c r="C11846" t="s">
        <v>10</v>
      </c>
      <c r="D11846">
        <v>2015</v>
      </c>
      <c r="E11846">
        <v>12</v>
      </c>
      <c r="F11846">
        <v>1342.7070000000001</v>
      </c>
      <c r="G11846">
        <v>1342.7070000000001</v>
      </c>
      <c r="H11846">
        <v>53.303229999999999</v>
      </c>
      <c r="I11846">
        <v>82.313289999999995</v>
      </c>
      <c r="J11846">
        <v>-105.48869999999999</v>
      </c>
      <c r="K11846">
        <v>-43.165129999999998</v>
      </c>
      <c r="L11846">
        <v>0</v>
      </c>
      <c r="M11846">
        <v>43.165129999999998</v>
      </c>
      <c r="N11846">
        <v>105.48869999999999</v>
      </c>
      <c r="O11846">
        <v>405</v>
      </c>
      <c r="P11846">
        <v>110.53436000000001</v>
      </c>
      <c r="Q11846">
        <v>1</v>
      </c>
      <c r="R11846" s="75">
        <v>39470</v>
      </c>
      <c r="S11846" t="s">
        <v>115</v>
      </c>
      <c r="T11846" t="s">
        <v>112</v>
      </c>
      <c r="U11846">
        <v>7.2922299999999995E-2</v>
      </c>
      <c r="Z11846" s="97">
        <v>1110000000</v>
      </c>
    </row>
    <row r="11847" spans="1:26">
      <c r="A11847" t="s">
        <v>115</v>
      </c>
      <c r="B11847" t="s">
        <v>58</v>
      </c>
      <c r="C11847" t="s">
        <v>10</v>
      </c>
      <c r="D11847">
        <v>2015</v>
      </c>
      <c r="E11847">
        <v>13</v>
      </c>
      <c r="F11847">
        <v>1321.8420000000001</v>
      </c>
      <c r="G11847">
        <v>1321.8420000000001</v>
      </c>
      <c r="H11847">
        <v>55.039760000000001</v>
      </c>
      <c r="I11847">
        <v>82.193839999999994</v>
      </c>
      <c r="J11847">
        <v>-105.3356</v>
      </c>
      <c r="K11847">
        <v>-43.102490000000003</v>
      </c>
      <c r="L11847">
        <v>0</v>
      </c>
      <c r="M11847">
        <v>43.102490000000003</v>
      </c>
      <c r="N11847">
        <v>105.3356</v>
      </c>
      <c r="O11847">
        <v>405</v>
      </c>
      <c r="P11847">
        <v>110.53436000000001</v>
      </c>
      <c r="Q11847">
        <v>1</v>
      </c>
      <c r="R11847" s="75">
        <v>39470</v>
      </c>
      <c r="S11847" t="s">
        <v>115</v>
      </c>
      <c r="T11847" t="s">
        <v>112</v>
      </c>
      <c r="U11847">
        <v>7.2922299999999995E-2</v>
      </c>
      <c r="Z11847" s="97">
        <v>1110000000</v>
      </c>
    </row>
    <row r="11848" spans="1:26">
      <c r="A11848" t="s">
        <v>115</v>
      </c>
      <c r="B11848" t="s">
        <v>58</v>
      </c>
      <c r="C11848" t="s">
        <v>10</v>
      </c>
      <c r="D11848">
        <v>2015</v>
      </c>
      <c r="E11848">
        <v>14</v>
      </c>
      <c r="F11848">
        <v>1304.038</v>
      </c>
      <c r="G11848">
        <v>1304.8399999999999</v>
      </c>
      <c r="H11848">
        <v>55.078699999999998</v>
      </c>
      <c r="I11848">
        <v>82.190029999999993</v>
      </c>
      <c r="J11848">
        <v>-106.133</v>
      </c>
      <c r="K11848">
        <v>-43.902740000000001</v>
      </c>
      <c r="L11848">
        <v>-0.80224609999999996</v>
      </c>
      <c r="M11848">
        <v>42.29824</v>
      </c>
      <c r="N11848">
        <v>104.52849999999999</v>
      </c>
      <c r="O11848">
        <v>405</v>
      </c>
      <c r="P11848">
        <v>110.53436000000001</v>
      </c>
      <c r="Q11848">
        <v>1</v>
      </c>
      <c r="R11848" s="75">
        <v>39470</v>
      </c>
      <c r="S11848" t="s">
        <v>115</v>
      </c>
      <c r="T11848" t="s">
        <v>112</v>
      </c>
      <c r="U11848">
        <v>7.2922299999999995E-2</v>
      </c>
      <c r="Z11848" s="97">
        <v>1110000000</v>
      </c>
    </row>
    <row r="11849" spans="1:26">
      <c r="A11849" t="s">
        <v>115</v>
      </c>
      <c r="B11849" t="s">
        <v>58</v>
      </c>
      <c r="C11849" t="s">
        <v>10</v>
      </c>
      <c r="D11849">
        <v>2015</v>
      </c>
      <c r="E11849">
        <v>15</v>
      </c>
      <c r="F11849">
        <v>1291.3599999999999</v>
      </c>
      <c r="G11849">
        <v>1297.829</v>
      </c>
      <c r="H11849">
        <v>54.66122</v>
      </c>
      <c r="I11849">
        <v>82.250960000000006</v>
      </c>
      <c r="J11849">
        <v>-111.8776</v>
      </c>
      <c r="K11849">
        <v>-49.601199999999999</v>
      </c>
      <c r="L11849">
        <v>-6.46875</v>
      </c>
      <c r="M11849">
        <v>36.663699999999999</v>
      </c>
      <c r="N11849">
        <v>98.940100000000001</v>
      </c>
      <c r="O11849">
        <v>405</v>
      </c>
      <c r="P11849">
        <v>110.53436000000001</v>
      </c>
      <c r="Q11849">
        <v>1</v>
      </c>
      <c r="R11849" s="75">
        <v>39470</v>
      </c>
      <c r="S11849" t="s">
        <v>115</v>
      </c>
      <c r="T11849" t="s">
        <v>112</v>
      </c>
      <c r="U11849">
        <v>7.2922299999999995E-2</v>
      </c>
      <c r="Z11849" s="97">
        <v>1110000000</v>
      </c>
    </row>
    <row r="11850" spans="1:26">
      <c r="A11850" t="s">
        <v>115</v>
      </c>
      <c r="B11850" t="s">
        <v>58</v>
      </c>
      <c r="C11850" t="s">
        <v>10</v>
      </c>
      <c r="D11850">
        <v>2015</v>
      </c>
      <c r="E11850">
        <v>16</v>
      </c>
      <c r="F11850">
        <v>1277.4860000000001</v>
      </c>
      <c r="G11850">
        <v>768.60059999999999</v>
      </c>
      <c r="H11850">
        <v>53.964230000000001</v>
      </c>
      <c r="I11850">
        <v>82.326499999999996</v>
      </c>
      <c r="J11850">
        <v>403.37970000000001</v>
      </c>
      <c r="K11850">
        <v>465.7133</v>
      </c>
      <c r="L11850">
        <v>508.88529999999997</v>
      </c>
      <c r="M11850">
        <v>552.05740000000003</v>
      </c>
      <c r="N11850">
        <v>614.39099999999996</v>
      </c>
      <c r="O11850">
        <v>405</v>
      </c>
      <c r="P11850">
        <v>110.53436000000001</v>
      </c>
      <c r="Q11850">
        <v>1</v>
      </c>
      <c r="R11850" s="75">
        <v>39470</v>
      </c>
      <c r="S11850" t="s">
        <v>115</v>
      </c>
      <c r="T11850" t="s">
        <v>112</v>
      </c>
      <c r="U11850">
        <v>7.2922299999999995E-2</v>
      </c>
      <c r="Z11850" s="97">
        <v>1110000000</v>
      </c>
    </row>
    <row r="11851" spans="1:26">
      <c r="A11851" t="s">
        <v>115</v>
      </c>
      <c r="B11851" t="s">
        <v>58</v>
      </c>
      <c r="C11851" t="s">
        <v>10</v>
      </c>
      <c r="D11851">
        <v>2015</v>
      </c>
      <c r="E11851">
        <v>17</v>
      </c>
      <c r="F11851">
        <v>1235.42</v>
      </c>
      <c r="G11851">
        <v>181.92269999999999</v>
      </c>
      <c r="H11851">
        <v>50.97119</v>
      </c>
      <c r="I11851">
        <v>82.641499999999994</v>
      </c>
      <c r="J11851">
        <v>947.58799999999997</v>
      </c>
      <c r="K11851">
        <v>1010.16</v>
      </c>
      <c r="L11851">
        <v>1053.4970000000001</v>
      </c>
      <c r="M11851">
        <v>1096.835</v>
      </c>
      <c r="N11851">
        <v>1159.4069999999999</v>
      </c>
      <c r="O11851">
        <v>405</v>
      </c>
      <c r="P11851">
        <v>110.53436000000001</v>
      </c>
      <c r="Q11851">
        <v>1</v>
      </c>
      <c r="R11851" s="75">
        <v>39470</v>
      </c>
      <c r="S11851" t="s">
        <v>115</v>
      </c>
      <c r="T11851" t="s">
        <v>112</v>
      </c>
      <c r="U11851">
        <v>7.2922299999999995E-2</v>
      </c>
      <c r="Z11851" s="97">
        <v>1120000000</v>
      </c>
    </row>
    <row r="11852" spans="1:26">
      <c r="A11852" t="s">
        <v>115</v>
      </c>
      <c r="B11852" t="s">
        <v>58</v>
      </c>
      <c r="C11852" t="s">
        <v>10</v>
      </c>
      <c r="D11852">
        <v>2015</v>
      </c>
      <c r="E11852">
        <v>18</v>
      </c>
      <c r="F11852">
        <v>1231.095</v>
      </c>
      <c r="G11852">
        <v>176.56299999999999</v>
      </c>
      <c r="H11852">
        <v>48.74456</v>
      </c>
      <c r="I11852">
        <v>82.909890000000004</v>
      </c>
      <c r="J11852">
        <v>948.27869999999996</v>
      </c>
      <c r="K11852">
        <v>1011.054</v>
      </c>
      <c r="L11852">
        <v>1054.5319999999999</v>
      </c>
      <c r="M11852">
        <v>1098.01</v>
      </c>
      <c r="N11852">
        <v>1160.7850000000001</v>
      </c>
      <c r="O11852">
        <v>405</v>
      </c>
      <c r="P11852">
        <v>110.53436000000001</v>
      </c>
      <c r="Q11852">
        <v>1</v>
      </c>
      <c r="R11852" s="75">
        <v>39470</v>
      </c>
      <c r="S11852" t="s">
        <v>115</v>
      </c>
      <c r="T11852" t="s">
        <v>112</v>
      </c>
      <c r="U11852">
        <v>7.2922299999999995E-2</v>
      </c>
      <c r="Z11852" s="97">
        <v>1130000000</v>
      </c>
    </row>
    <row r="11853" spans="1:26">
      <c r="A11853" t="s">
        <v>115</v>
      </c>
      <c r="B11853" t="s">
        <v>58</v>
      </c>
      <c r="C11853" t="s">
        <v>10</v>
      </c>
      <c r="D11853">
        <v>2015</v>
      </c>
      <c r="E11853">
        <v>19</v>
      </c>
      <c r="F11853">
        <v>1232.539</v>
      </c>
      <c r="G11853">
        <v>174.86199999999999</v>
      </c>
      <c r="H11853">
        <v>47.036459999999998</v>
      </c>
      <c r="I11853">
        <v>82.713909999999998</v>
      </c>
      <c r="J11853">
        <v>951.67460000000005</v>
      </c>
      <c r="K11853">
        <v>1014.301</v>
      </c>
      <c r="L11853">
        <v>1057.6769999999999</v>
      </c>
      <c r="M11853">
        <v>1101.0519999999999</v>
      </c>
      <c r="N11853">
        <v>1163.6790000000001</v>
      </c>
      <c r="O11853">
        <v>405</v>
      </c>
      <c r="P11853">
        <v>110.53436000000001</v>
      </c>
      <c r="Q11853">
        <v>1</v>
      </c>
      <c r="R11853" s="75">
        <v>39470</v>
      </c>
      <c r="S11853" t="s">
        <v>115</v>
      </c>
      <c r="T11853" t="s">
        <v>112</v>
      </c>
      <c r="U11853">
        <v>7.2922299999999995E-2</v>
      </c>
      <c r="Z11853" s="97">
        <v>1120000000</v>
      </c>
    </row>
    <row r="11854" spans="1:26">
      <c r="A11854" t="s">
        <v>115</v>
      </c>
      <c r="B11854" t="s">
        <v>58</v>
      </c>
      <c r="C11854" t="s">
        <v>10</v>
      </c>
      <c r="D11854">
        <v>2015</v>
      </c>
      <c r="E11854">
        <v>20</v>
      </c>
      <c r="F11854">
        <v>1229.5070000000001</v>
      </c>
      <c r="G11854">
        <v>173.9468</v>
      </c>
      <c r="H11854">
        <v>44.970219999999998</v>
      </c>
      <c r="I11854">
        <v>82.395229999999998</v>
      </c>
      <c r="J11854">
        <v>949.96659999999997</v>
      </c>
      <c r="K11854">
        <v>1012.352</v>
      </c>
      <c r="L11854">
        <v>1055.56</v>
      </c>
      <c r="M11854">
        <v>1098.768</v>
      </c>
      <c r="N11854">
        <v>1161.154</v>
      </c>
      <c r="O11854">
        <v>405</v>
      </c>
      <c r="P11854">
        <v>110.53436000000001</v>
      </c>
      <c r="Q11854">
        <v>1</v>
      </c>
      <c r="R11854" s="75">
        <v>39470</v>
      </c>
      <c r="S11854" t="s">
        <v>115</v>
      </c>
      <c r="T11854" t="s">
        <v>112</v>
      </c>
      <c r="U11854">
        <v>7.2922299999999995E-2</v>
      </c>
      <c r="Z11854" s="97">
        <v>1110000000</v>
      </c>
    </row>
    <row r="11855" spans="1:26">
      <c r="A11855" t="s">
        <v>115</v>
      </c>
      <c r="B11855" t="s">
        <v>58</v>
      </c>
      <c r="C11855" t="s">
        <v>10</v>
      </c>
      <c r="D11855">
        <v>2015</v>
      </c>
      <c r="E11855">
        <v>21</v>
      </c>
      <c r="F11855">
        <v>1260.0139999999999</v>
      </c>
      <c r="G11855">
        <v>178.6455</v>
      </c>
      <c r="H11855">
        <v>44.206659999999999</v>
      </c>
      <c r="I11855">
        <v>83.759360000000001</v>
      </c>
      <c r="J11855">
        <v>974.02610000000004</v>
      </c>
      <c r="K11855">
        <v>1037.4449999999999</v>
      </c>
      <c r="L11855">
        <v>1081.3679999999999</v>
      </c>
      <c r="M11855">
        <v>1125.2919999999999</v>
      </c>
      <c r="N11855">
        <v>1188.71</v>
      </c>
      <c r="O11855">
        <v>405</v>
      </c>
      <c r="P11855">
        <v>110.53436000000001</v>
      </c>
      <c r="Q11855">
        <v>1</v>
      </c>
      <c r="R11855" s="75">
        <v>39470</v>
      </c>
      <c r="S11855" t="s">
        <v>115</v>
      </c>
      <c r="T11855" t="s">
        <v>112</v>
      </c>
      <c r="U11855">
        <v>7.2922299999999995E-2</v>
      </c>
      <c r="Z11855" s="97">
        <v>1150000000</v>
      </c>
    </row>
    <row r="11856" spans="1:26">
      <c r="A11856" t="s">
        <v>115</v>
      </c>
      <c r="B11856" t="s">
        <v>58</v>
      </c>
      <c r="C11856" t="s">
        <v>10</v>
      </c>
      <c r="D11856">
        <v>2015</v>
      </c>
      <c r="E11856">
        <v>22</v>
      </c>
      <c r="F11856">
        <v>1266.383</v>
      </c>
      <c r="G11856">
        <v>558.68669999999997</v>
      </c>
      <c r="H11856">
        <v>44.005360000000003</v>
      </c>
      <c r="I11856">
        <v>84.359549999999999</v>
      </c>
      <c r="J11856">
        <v>599.58540000000005</v>
      </c>
      <c r="K11856">
        <v>663.45830000000001</v>
      </c>
      <c r="L11856">
        <v>707.69650000000001</v>
      </c>
      <c r="M11856">
        <v>751.93470000000002</v>
      </c>
      <c r="N11856">
        <v>815.80759999999998</v>
      </c>
      <c r="O11856">
        <v>405</v>
      </c>
      <c r="P11856">
        <v>110.53436000000001</v>
      </c>
      <c r="Q11856">
        <v>1</v>
      </c>
      <c r="R11856" s="75">
        <v>39470</v>
      </c>
      <c r="S11856" t="s">
        <v>115</v>
      </c>
      <c r="T11856" t="s">
        <v>112</v>
      </c>
      <c r="U11856">
        <v>7.2922299999999995E-2</v>
      </c>
      <c r="Z11856" s="97">
        <v>1170000000</v>
      </c>
    </row>
    <row r="11857" spans="1:26">
      <c r="A11857" t="s">
        <v>115</v>
      </c>
      <c r="B11857" t="s">
        <v>58</v>
      </c>
      <c r="C11857" t="s">
        <v>10</v>
      </c>
      <c r="D11857">
        <v>2015</v>
      </c>
      <c r="E11857">
        <v>23</v>
      </c>
      <c r="F11857">
        <v>1253.8720000000001</v>
      </c>
      <c r="G11857">
        <v>933.64530000000002</v>
      </c>
      <c r="H11857">
        <v>44.238030000000002</v>
      </c>
      <c r="I11857">
        <v>83.495509999999996</v>
      </c>
      <c r="J11857">
        <v>213.2226</v>
      </c>
      <c r="K11857">
        <v>276.44130000000001</v>
      </c>
      <c r="L11857">
        <v>320.22640000000001</v>
      </c>
      <c r="M11857">
        <v>364.01150000000001</v>
      </c>
      <c r="N11857">
        <v>427.23020000000002</v>
      </c>
      <c r="O11857">
        <v>405</v>
      </c>
      <c r="P11857">
        <v>110.53436000000001</v>
      </c>
      <c r="Q11857">
        <v>1</v>
      </c>
      <c r="R11857" s="75">
        <v>39470</v>
      </c>
      <c r="S11857" t="s">
        <v>115</v>
      </c>
      <c r="T11857" t="s">
        <v>112</v>
      </c>
      <c r="U11857">
        <v>7.2922299999999995E-2</v>
      </c>
      <c r="Z11857" s="97">
        <v>1140000000</v>
      </c>
    </row>
    <row r="11858" spans="1:26">
      <c r="A11858" t="s">
        <v>115</v>
      </c>
      <c r="B11858" t="s">
        <v>58</v>
      </c>
      <c r="C11858" t="s">
        <v>10</v>
      </c>
      <c r="D11858">
        <v>2015</v>
      </c>
      <c r="E11858">
        <v>24</v>
      </c>
      <c r="F11858">
        <v>1214.076</v>
      </c>
      <c r="G11858">
        <v>1016.228</v>
      </c>
      <c r="H11858">
        <v>44.107970000000002</v>
      </c>
      <c r="I11858">
        <v>81.954030000000003</v>
      </c>
      <c r="J11858">
        <v>92.819209999999998</v>
      </c>
      <c r="K11858">
        <v>154.8708</v>
      </c>
      <c r="L11858">
        <v>197.8475</v>
      </c>
      <c r="M11858">
        <v>240.82429999999999</v>
      </c>
      <c r="N11858">
        <v>302.8759</v>
      </c>
      <c r="O11858">
        <v>405</v>
      </c>
      <c r="P11858">
        <v>110.53436000000001</v>
      </c>
      <c r="Q11858">
        <v>1</v>
      </c>
      <c r="R11858" s="75">
        <v>39470</v>
      </c>
      <c r="S11858" t="s">
        <v>115</v>
      </c>
      <c r="T11858" t="s">
        <v>112</v>
      </c>
      <c r="U11858">
        <v>7.2922299999999995E-2</v>
      </c>
      <c r="Z11858" s="97">
        <v>1100000000</v>
      </c>
    </row>
    <row r="11859" spans="1:26">
      <c r="A11859" t="s">
        <v>115</v>
      </c>
      <c r="B11859" t="s">
        <v>58</v>
      </c>
      <c r="C11859" t="s">
        <v>11</v>
      </c>
      <c r="D11859">
        <v>2015</v>
      </c>
      <c r="E11859">
        <v>1</v>
      </c>
      <c r="F11859">
        <v>1282.894</v>
      </c>
      <c r="G11859">
        <v>1282.894</v>
      </c>
      <c r="H11859">
        <v>53.355080000000001</v>
      </c>
      <c r="I11859">
        <v>81.718220000000002</v>
      </c>
      <c r="J11859">
        <v>-104.7261</v>
      </c>
      <c r="K11859">
        <v>-42.853079999999999</v>
      </c>
      <c r="L11859">
        <v>0</v>
      </c>
      <c r="M11859">
        <v>42.853079999999999</v>
      </c>
      <c r="N11859">
        <v>104.7261</v>
      </c>
      <c r="O11859">
        <v>405</v>
      </c>
      <c r="P11859">
        <v>110.53436000000001</v>
      </c>
      <c r="Q11859">
        <v>2</v>
      </c>
      <c r="R11859" s="75">
        <v>38035</v>
      </c>
      <c r="S11859" t="s">
        <v>115</v>
      </c>
      <c r="T11859" t="s">
        <v>112</v>
      </c>
      <c r="U11859">
        <v>6.2149000000000003E-2</v>
      </c>
      <c r="Z11859" s="97">
        <v>1100000000</v>
      </c>
    </row>
    <row r="11860" spans="1:26">
      <c r="A11860" t="s">
        <v>115</v>
      </c>
      <c r="B11860" t="s">
        <v>58</v>
      </c>
      <c r="C11860" t="s">
        <v>11</v>
      </c>
      <c r="D11860">
        <v>2015</v>
      </c>
      <c r="E11860">
        <v>2</v>
      </c>
      <c r="F11860">
        <v>1264.7239999999999</v>
      </c>
      <c r="G11860">
        <v>1264.7239999999999</v>
      </c>
      <c r="H11860">
        <v>52.547870000000003</v>
      </c>
      <c r="I11860">
        <v>81.654870000000003</v>
      </c>
      <c r="J11860">
        <v>-104.64490000000001</v>
      </c>
      <c r="K11860">
        <v>-42.819850000000002</v>
      </c>
      <c r="L11860">
        <v>0</v>
      </c>
      <c r="M11860">
        <v>42.819850000000002</v>
      </c>
      <c r="N11860">
        <v>104.64490000000001</v>
      </c>
      <c r="O11860">
        <v>405</v>
      </c>
      <c r="P11860">
        <v>110.53436000000001</v>
      </c>
      <c r="Q11860">
        <v>2</v>
      </c>
      <c r="R11860" s="75">
        <v>38035</v>
      </c>
      <c r="S11860" t="s">
        <v>115</v>
      </c>
      <c r="T11860" t="s">
        <v>112</v>
      </c>
      <c r="U11860">
        <v>6.2149000000000003E-2</v>
      </c>
      <c r="Z11860" s="97">
        <v>1090000000</v>
      </c>
    </row>
    <row r="11861" spans="1:26">
      <c r="A11861" t="s">
        <v>115</v>
      </c>
      <c r="B11861" t="s">
        <v>58</v>
      </c>
      <c r="C11861" t="s">
        <v>11</v>
      </c>
      <c r="D11861">
        <v>2015</v>
      </c>
      <c r="E11861">
        <v>3</v>
      </c>
      <c r="F11861">
        <v>1269.6489999999999</v>
      </c>
      <c r="G11861">
        <v>1269.6489999999999</v>
      </c>
      <c r="H11861">
        <v>51.082970000000003</v>
      </c>
      <c r="I11861">
        <v>81.776840000000007</v>
      </c>
      <c r="J11861">
        <v>-104.80119999999999</v>
      </c>
      <c r="K11861">
        <v>-42.88382</v>
      </c>
      <c r="L11861">
        <v>0</v>
      </c>
      <c r="M11861">
        <v>42.88382</v>
      </c>
      <c r="N11861">
        <v>104.80119999999999</v>
      </c>
      <c r="O11861">
        <v>405</v>
      </c>
      <c r="P11861">
        <v>110.53436000000001</v>
      </c>
      <c r="Q11861">
        <v>2</v>
      </c>
      <c r="R11861" s="75">
        <v>38035</v>
      </c>
      <c r="S11861" t="s">
        <v>115</v>
      </c>
      <c r="T11861" t="s">
        <v>112</v>
      </c>
      <c r="U11861">
        <v>6.2149000000000003E-2</v>
      </c>
      <c r="Z11861" s="97">
        <v>1100000000</v>
      </c>
    </row>
    <row r="11862" spans="1:26">
      <c r="A11862" t="s">
        <v>115</v>
      </c>
      <c r="B11862" t="s">
        <v>58</v>
      </c>
      <c r="C11862" t="s">
        <v>11</v>
      </c>
      <c r="D11862">
        <v>2015</v>
      </c>
      <c r="E11862">
        <v>4</v>
      </c>
      <c r="F11862">
        <v>1297.546</v>
      </c>
      <c r="G11862">
        <v>1297.546</v>
      </c>
      <c r="H11862">
        <v>50.405949999999997</v>
      </c>
      <c r="I11862">
        <v>82.245350000000002</v>
      </c>
      <c r="J11862">
        <v>-105.40170000000001</v>
      </c>
      <c r="K11862">
        <v>-43.129510000000003</v>
      </c>
      <c r="L11862">
        <v>0</v>
      </c>
      <c r="M11862">
        <v>43.129510000000003</v>
      </c>
      <c r="N11862">
        <v>105.40170000000001</v>
      </c>
      <c r="O11862">
        <v>405</v>
      </c>
      <c r="P11862">
        <v>110.53436000000001</v>
      </c>
      <c r="Q11862">
        <v>2</v>
      </c>
      <c r="R11862" s="75">
        <v>38035</v>
      </c>
      <c r="S11862" t="s">
        <v>115</v>
      </c>
      <c r="T11862" t="s">
        <v>112</v>
      </c>
      <c r="U11862">
        <v>6.2149000000000003E-2</v>
      </c>
      <c r="Z11862" s="97">
        <v>1110000000</v>
      </c>
    </row>
    <row r="11863" spans="1:26">
      <c r="A11863" t="s">
        <v>115</v>
      </c>
      <c r="B11863" t="s">
        <v>58</v>
      </c>
      <c r="C11863" t="s">
        <v>11</v>
      </c>
      <c r="D11863">
        <v>2015</v>
      </c>
      <c r="E11863">
        <v>5</v>
      </c>
      <c r="F11863">
        <v>1308.3889999999999</v>
      </c>
      <c r="G11863">
        <v>1308.3889999999999</v>
      </c>
      <c r="H11863">
        <v>50.346980000000002</v>
      </c>
      <c r="I11863">
        <v>81.84169</v>
      </c>
      <c r="J11863">
        <v>-104.8843</v>
      </c>
      <c r="K11863">
        <v>-42.917819999999999</v>
      </c>
      <c r="L11863">
        <v>0</v>
      </c>
      <c r="M11863">
        <v>42.917819999999999</v>
      </c>
      <c r="N11863">
        <v>104.8843</v>
      </c>
      <c r="O11863">
        <v>405</v>
      </c>
      <c r="P11863">
        <v>110.53436000000001</v>
      </c>
      <c r="Q11863">
        <v>2</v>
      </c>
      <c r="R11863" s="75">
        <v>38035</v>
      </c>
      <c r="S11863" t="s">
        <v>115</v>
      </c>
      <c r="T11863" t="s">
        <v>112</v>
      </c>
      <c r="U11863">
        <v>6.2149000000000003E-2</v>
      </c>
      <c r="Z11863" s="97">
        <v>1100000000</v>
      </c>
    </row>
    <row r="11864" spans="1:26">
      <c r="A11864" t="s">
        <v>115</v>
      </c>
      <c r="B11864" t="s">
        <v>58</v>
      </c>
      <c r="C11864" t="s">
        <v>11</v>
      </c>
      <c r="D11864">
        <v>2015</v>
      </c>
      <c r="E11864">
        <v>6</v>
      </c>
      <c r="F11864">
        <v>1367.623</v>
      </c>
      <c r="G11864">
        <v>1367.623</v>
      </c>
      <c r="H11864">
        <v>49.396230000000003</v>
      </c>
      <c r="I11864">
        <v>81.965159999999997</v>
      </c>
      <c r="J11864">
        <v>-105.04259999999999</v>
      </c>
      <c r="K11864">
        <v>-42.982570000000003</v>
      </c>
      <c r="L11864">
        <v>0</v>
      </c>
      <c r="M11864">
        <v>42.982570000000003</v>
      </c>
      <c r="N11864">
        <v>105.04259999999999</v>
      </c>
      <c r="O11864">
        <v>405</v>
      </c>
      <c r="P11864">
        <v>110.53436000000001</v>
      </c>
      <c r="Q11864">
        <v>2</v>
      </c>
      <c r="R11864" s="75">
        <v>38035</v>
      </c>
      <c r="S11864" t="s">
        <v>115</v>
      </c>
      <c r="T11864" t="s">
        <v>112</v>
      </c>
      <c r="U11864">
        <v>6.2149000000000003E-2</v>
      </c>
      <c r="Z11864" s="97">
        <v>1100000000</v>
      </c>
    </row>
    <row r="11865" spans="1:26">
      <c r="A11865" t="s">
        <v>115</v>
      </c>
      <c r="B11865" t="s">
        <v>58</v>
      </c>
      <c r="C11865" t="s">
        <v>11</v>
      </c>
      <c r="D11865">
        <v>2015</v>
      </c>
      <c r="E11865">
        <v>7</v>
      </c>
      <c r="F11865">
        <v>1395.6089999999999</v>
      </c>
      <c r="G11865">
        <v>1395.6089999999999</v>
      </c>
      <c r="H11865">
        <v>49.180860000000003</v>
      </c>
      <c r="I11865">
        <v>81.80735</v>
      </c>
      <c r="J11865">
        <v>-104.8403</v>
      </c>
      <c r="K11865">
        <v>-42.899810000000002</v>
      </c>
      <c r="L11865">
        <v>0</v>
      </c>
      <c r="M11865">
        <v>42.899810000000002</v>
      </c>
      <c r="N11865">
        <v>104.8403</v>
      </c>
      <c r="O11865">
        <v>405</v>
      </c>
      <c r="P11865">
        <v>110.53436000000001</v>
      </c>
      <c r="Q11865">
        <v>2</v>
      </c>
      <c r="R11865" s="75">
        <v>38035</v>
      </c>
      <c r="S11865" t="s">
        <v>115</v>
      </c>
      <c r="T11865" t="s">
        <v>112</v>
      </c>
      <c r="U11865">
        <v>6.2149000000000003E-2</v>
      </c>
      <c r="Z11865" s="97">
        <v>1100000000</v>
      </c>
    </row>
    <row r="11866" spans="1:26">
      <c r="A11866" t="s">
        <v>115</v>
      </c>
      <c r="B11866" t="s">
        <v>58</v>
      </c>
      <c r="C11866" t="s">
        <v>11</v>
      </c>
      <c r="D11866">
        <v>2015</v>
      </c>
      <c r="E11866">
        <v>8</v>
      </c>
      <c r="F11866">
        <v>1431.271</v>
      </c>
      <c r="G11866">
        <v>1431.271</v>
      </c>
      <c r="H11866">
        <v>49.245199999999997</v>
      </c>
      <c r="I11866">
        <v>81.604810000000001</v>
      </c>
      <c r="J11866">
        <v>-104.5808</v>
      </c>
      <c r="K11866">
        <v>-42.793610000000001</v>
      </c>
      <c r="L11866">
        <v>0</v>
      </c>
      <c r="M11866">
        <v>42.793610000000001</v>
      </c>
      <c r="N11866">
        <v>104.5808</v>
      </c>
      <c r="O11866">
        <v>405</v>
      </c>
      <c r="P11866">
        <v>110.53436000000001</v>
      </c>
      <c r="Q11866">
        <v>2</v>
      </c>
      <c r="R11866" s="75">
        <v>38035</v>
      </c>
      <c r="S11866" t="s">
        <v>115</v>
      </c>
      <c r="T11866" t="s">
        <v>112</v>
      </c>
      <c r="U11866">
        <v>6.2149000000000003E-2</v>
      </c>
      <c r="Z11866" s="97">
        <v>1090000000</v>
      </c>
    </row>
    <row r="11867" spans="1:26">
      <c r="A11867" t="s">
        <v>115</v>
      </c>
      <c r="B11867" t="s">
        <v>58</v>
      </c>
      <c r="C11867" t="s">
        <v>11</v>
      </c>
      <c r="D11867">
        <v>2015</v>
      </c>
      <c r="E11867">
        <v>9</v>
      </c>
      <c r="F11867">
        <v>1421.826</v>
      </c>
      <c r="G11867">
        <v>1421.826</v>
      </c>
      <c r="H11867">
        <v>50.084159999999997</v>
      </c>
      <c r="I11867">
        <v>81.487520000000004</v>
      </c>
      <c r="J11867">
        <v>-104.43049999999999</v>
      </c>
      <c r="K11867">
        <v>-42.732100000000003</v>
      </c>
      <c r="L11867">
        <v>0</v>
      </c>
      <c r="M11867">
        <v>42.732100000000003</v>
      </c>
      <c r="N11867">
        <v>104.43049999999999</v>
      </c>
      <c r="O11867">
        <v>405</v>
      </c>
      <c r="P11867">
        <v>110.53436000000001</v>
      </c>
      <c r="Q11867">
        <v>2</v>
      </c>
      <c r="R11867" s="75">
        <v>38035</v>
      </c>
      <c r="S11867" t="s">
        <v>115</v>
      </c>
      <c r="T11867" t="s">
        <v>112</v>
      </c>
      <c r="U11867">
        <v>6.2149000000000003E-2</v>
      </c>
      <c r="Z11867" s="97">
        <v>1090000000</v>
      </c>
    </row>
    <row r="11868" spans="1:26">
      <c r="A11868" t="s">
        <v>115</v>
      </c>
      <c r="B11868" t="s">
        <v>58</v>
      </c>
      <c r="C11868" t="s">
        <v>11</v>
      </c>
      <c r="D11868">
        <v>2015</v>
      </c>
      <c r="E11868">
        <v>10</v>
      </c>
      <c r="F11868">
        <v>1440.5530000000001</v>
      </c>
      <c r="G11868">
        <v>1440.5530000000001</v>
      </c>
      <c r="H11868">
        <v>51.636859999999999</v>
      </c>
      <c r="I11868">
        <v>81.633769999999998</v>
      </c>
      <c r="J11868">
        <v>-104.61790000000001</v>
      </c>
      <c r="K11868">
        <v>-42.808790000000002</v>
      </c>
      <c r="L11868">
        <v>0</v>
      </c>
      <c r="M11868">
        <v>42.808790000000002</v>
      </c>
      <c r="N11868">
        <v>104.61790000000001</v>
      </c>
      <c r="O11868">
        <v>405</v>
      </c>
      <c r="P11868">
        <v>110.53436000000001</v>
      </c>
      <c r="Q11868">
        <v>2</v>
      </c>
      <c r="R11868" s="75">
        <v>38035</v>
      </c>
      <c r="S11868" t="s">
        <v>115</v>
      </c>
      <c r="T11868" t="s">
        <v>112</v>
      </c>
      <c r="U11868">
        <v>6.2149000000000003E-2</v>
      </c>
      <c r="Z11868" s="97">
        <v>1090000000</v>
      </c>
    </row>
    <row r="11869" spans="1:26">
      <c r="A11869" t="s">
        <v>115</v>
      </c>
      <c r="B11869" t="s">
        <v>58</v>
      </c>
      <c r="C11869" t="s">
        <v>11</v>
      </c>
      <c r="D11869">
        <v>2015</v>
      </c>
      <c r="E11869">
        <v>11</v>
      </c>
      <c r="F11869">
        <v>1448.8030000000001</v>
      </c>
      <c r="G11869">
        <v>1448.8030000000001</v>
      </c>
      <c r="H11869">
        <v>53.7303</v>
      </c>
      <c r="I11869">
        <v>81.681259999999995</v>
      </c>
      <c r="J11869">
        <v>-104.67870000000001</v>
      </c>
      <c r="K11869">
        <v>-42.833689999999997</v>
      </c>
      <c r="L11869">
        <v>0</v>
      </c>
      <c r="M11869">
        <v>42.833689999999997</v>
      </c>
      <c r="N11869">
        <v>104.67870000000001</v>
      </c>
      <c r="O11869">
        <v>405</v>
      </c>
      <c r="P11869">
        <v>110.53436000000001</v>
      </c>
      <c r="Q11869">
        <v>2</v>
      </c>
      <c r="R11869" s="75">
        <v>38035</v>
      </c>
      <c r="S11869" t="s">
        <v>115</v>
      </c>
      <c r="T11869" t="s">
        <v>112</v>
      </c>
      <c r="U11869">
        <v>6.2149000000000003E-2</v>
      </c>
      <c r="Z11869" s="97">
        <v>1090000000</v>
      </c>
    </row>
    <row r="11870" spans="1:26">
      <c r="A11870" t="s">
        <v>115</v>
      </c>
      <c r="B11870" t="s">
        <v>58</v>
      </c>
      <c r="C11870" t="s">
        <v>11</v>
      </c>
      <c r="D11870">
        <v>2015</v>
      </c>
      <c r="E11870">
        <v>12</v>
      </c>
      <c r="F11870">
        <v>1439.49</v>
      </c>
      <c r="G11870">
        <v>1439.49</v>
      </c>
      <c r="H11870">
        <v>55.360430000000001</v>
      </c>
      <c r="I11870">
        <v>81.744339999999994</v>
      </c>
      <c r="J11870">
        <v>-104.75960000000001</v>
      </c>
      <c r="K11870">
        <v>-42.866770000000002</v>
      </c>
      <c r="L11870">
        <v>0</v>
      </c>
      <c r="M11870">
        <v>42.866770000000002</v>
      </c>
      <c r="N11870">
        <v>104.75960000000001</v>
      </c>
      <c r="O11870">
        <v>405</v>
      </c>
      <c r="P11870">
        <v>110.53436000000001</v>
      </c>
      <c r="Q11870">
        <v>2</v>
      </c>
      <c r="R11870" s="75">
        <v>38035</v>
      </c>
      <c r="S11870" t="s">
        <v>115</v>
      </c>
      <c r="T11870" t="s">
        <v>112</v>
      </c>
      <c r="U11870">
        <v>6.2149000000000003E-2</v>
      </c>
      <c r="Z11870" s="97">
        <v>1100000000</v>
      </c>
    </row>
    <row r="11871" spans="1:26">
      <c r="A11871" t="s">
        <v>115</v>
      </c>
      <c r="B11871" t="s">
        <v>58</v>
      </c>
      <c r="C11871" t="s">
        <v>11</v>
      </c>
      <c r="D11871">
        <v>2015</v>
      </c>
      <c r="E11871">
        <v>13</v>
      </c>
      <c r="F11871">
        <v>1426.2719999999999</v>
      </c>
      <c r="G11871">
        <v>1426.2719999999999</v>
      </c>
      <c r="H11871">
        <v>56.487549999999999</v>
      </c>
      <c r="I11871">
        <v>81.546180000000007</v>
      </c>
      <c r="J11871">
        <v>-104.5056</v>
      </c>
      <c r="K11871">
        <v>-42.762860000000003</v>
      </c>
      <c r="L11871">
        <v>0</v>
      </c>
      <c r="M11871">
        <v>42.762860000000003</v>
      </c>
      <c r="N11871">
        <v>104.5056</v>
      </c>
      <c r="O11871">
        <v>405</v>
      </c>
      <c r="P11871">
        <v>110.53436000000001</v>
      </c>
      <c r="Q11871">
        <v>2</v>
      </c>
      <c r="R11871" s="75">
        <v>38035</v>
      </c>
      <c r="S11871" t="s">
        <v>115</v>
      </c>
      <c r="T11871" t="s">
        <v>112</v>
      </c>
      <c r="U11871">
        <v>6.2149000000000003E-2</v>
      </c>
      <c r="Z11871" s="97">
        <v>1090000000</v>
      </c>
    </row>
    <row r="11872" spans="1:26">
      <c r="A11872" t="s">
        <v>115</v>
      </c>
      <c r="B11872" t="s">
        <v>58</v>
      </c>
      <c r="C11872" t="s">
        <v>11</v>
      </c>
      <c r="D11872">
        <v>2015</v>
      </c>
      <c r="E11872">
        <v>14</v>
      </c>
      <c r="F11872">
        <v>1404.6469999999999</v>
      </c>
      <c r="G11872">
        <v>1405.4079999999999</v>
      </c>
      <c r="H11872">
        <v>56.727420000000002</v>
      </c>
      <c r="I11872">
        <v>81.327280000000002</v>
      </c>
      <c r="J11872">
        <v>-104.98609999999999</v>
      </c>
      <c r="K11872">
        <v>-43.409050000000001</v>
      </c>
      <c r="L11872">
        <v>-0.7609863</v>
      </c>
      <c r="M11872">
        <v>41.887079999999997</v>
      </c>
      <c r="N11872">
        <v>103.4641</v>
      </c>
      <c r="O11872">
        <v>405</v>
      </c>
      <c r="P11872">
        <v>110.53436000000001</v>
      </c>
      <c r="Q11872">
        <v>2</v>
      </c>
      <c r="R11872" s="75">
        <v>38035</v>
      </c>
      <c r="S11872" t="s">
        <v>115</v>
      </c>
      <c r="T11872" t="s">
        <v>112</v>
      </c>
      <c r="U11872">
        <v>6.2149000000000003E-2</v>
      </c>
      <c r="Z11872" s="97">
        <v>1080000000</v>
      </c>
    </row>
    <row r="11873" spans="1:26">
      <c r="A11873" t="s">
        <v>115</v>
      </c>
      <c r="B11873" t="s">
        <v>58</v>
      </c>
      <c r="C11873" t="s">
        <v>11</v>
      </c>
      <c r="D11873">
        <v>2015</v>
      </c>
      <c r="E11873">
        <v>15</v>
      </c>
      <c r="F11873">
        <v>1363.8879999999999</v>
      </c>
      <c r="G11873">
        <v>1398.9059999999999</v>
      </c>
      <c r="H11873">
        <v>55.910049999999998</v>
      </c>
      <c r="I11873">
        <v>81.153019999999998</v>
      </c>
      <c r="J11873">
        <v>-139.0198</v>
      </c>
      <c r="K11873">
        <v>-77.574749999999995</v>
      </c>
      <c r="L11873">
        <v>-35.018070000000002</v>
      </c>
      <c r="M11873">
        <v>7.5386160000000002</v>
      </c>
      <c r="N11873">
        <v>68.983699999999999</v>
      </c>
      <c r="O11873">
        <v>405</v>
      </c>
      <c r="P11873">
        <v>110.53436000000001</v>
      </c>
      <c r="Q11873">
        <v>2</v>
      </c>
      <c r="R11873" s="75">
        <v>38035</v>
      </c>
      <c r="S11873" t="s">
        <v>115</v>
      </c>
      <c r="T11873" t="s">
        <v>112</v>
      </c>
      <c r="U11873">
        <v>6.2149000000000003E-2</v>
      </c>
      <c r="Z11873" s="97">
        <v>1080000000</v>
      </c>
    </row>
    <row r="11874" spans="1:26">
      <c r="A11874" t="s">
        <v>115</v>
      </c>
      <c r="B11874" t="s">
        <v>58</v>
      </c>
      <c r="C11874" t="s">
        <v>11</v>
      </c>
      <c r="D11874">
        <v>2015</v>
      </c>
      <c r="E11874">
        <v>16</v>
      </c>
      <c r="F11874">
        <v>1340.914</v>
      </c>
      <c r="G11874">
        <v>825.84389999999996</v>
      </c>
      <c r="H11874">
        <v>52.786920000000002</v>
      </c>
      <c r="I11874">
        <v>81.128590000000003</v>
      </c>
      <c r="J11874">
        <v>411.09980000000002</v>
      </c>
      <c r="K11874">
        <v>472.52640000000002</v>
      </c>
      <c r="L11874">
        <v>515.07029999999997</v>
      </c>
      <c r="M11874">
        <v>557.61410000000001</v>
      </c>
      <c r="N11874">
        <v>619.04070000000002</v>
      </c>
      <c r="O11874">
        <v>405</v>
      </c>
      <c r="P11874">
        <v>110.53436000000001</v>
      </c>
      <c r="Q11874">
        <v>2</v>
      </c>
      <c r="R11874" s="75">
        <v>38035</v>
      </c>
      <c r="S11874" t="s">
        <v>115</v>
      </c>
      <c r="T11874" t="s">
        <v>112</v>
      </c>
      <c r="U11874">
        <v>6.2149000000000003E-2</v>
      </c>
      <c r="Z11874" s="97">
        <v>1080000000</v>
      </c>
    </row>
    <row r="11875" spans="1:26">
      <c r="A11875" t="s">
        <v>115</v>
      </c>
      <c r="B11875" t="s">
        <v>58</v>
      </c>
      <c r="C11875" t="s">
        <v>11</v>
      </c>
      <c r="D11875">
        <v>2015</v>
      </c>
      <c r="E11875">
        <v>17</v>
      </c>
      <c r="F11875">
        <v>1320.0709999999999</v>
      </c>
      <c r="G11875">
        <v>191.18010000000001</v>
      </c>
      <c r="H11875">
        <v>51.1646</v>
      </c>
      <c r="I11875">
        <v>81.39349</v>
      </c>
      <c r="J11875">
        <v>1024.5809999999999</v>
      </c>
      <c r="K11875">
        <v>1086.2080000000001</v>
      </c>
      <c r="L11875">
        <v>1128.8910000000001</v>
      </c>
      <c r="M11875">
        <v>1171.5730000000001</v>
      </c>
      <c r="N11875">
        <v>1233.201</v>
      </c>
      <c r="O11875">
        <v>405</v>
      </c>
      <c r="P11875">
        <v>110.53436000000001</v>
      </c>
      <c r="Q11875">
        <v>2</v>
      </c>
      <c r="R11875" s="75">
        <v>38035</v>
      </c>
      <c r="S11875" t="s">
        <v>115</v>
      </c>
      <c r="T11875" t="s">
        <v>112</v>
      </c>
      <c r="U11875">
        <v>6.2149000000000003E-2</v>
      </c>
      <c r="Z11875" s="97">
        <v>1090000000</v>
      </c>
    </row>
    <row r="11876" spans="1:26">
      <c r="A11876" t="s">
        <v>115</v>
      </c>
      <c r="B11876" t="s">
        <v>58</v>
      </c>
      <c r="C11876" t="s">
        <v>11</v>
      </c>
      <c r="D11876">
        <v>2015</v>
      </c>
      <c r="E11876">
        <v>18</v>
      </c>
      <c r="F11876">
        <v>1307.056</v>
      </c>
      <c r="G11876">
        <v>188.30420000000001</v>
      </c>
      <c r="H11876">
        <v>51.167639999999999</v>
      </c>
      <c r="I11876">
        <v>81.527469999999994</v>
      </c>
      <c r="J11876">
        <v>1014.27</v>
      </c>
      <c r="K11876">
        <v>1075.998</v>
      </c>
      <c r="L11876">
        <v>1118.751</v>
      </c>
      <c r="M11876">
        <v>1161.5050000000001</v>
      </c>
      <c r="N11876">
        <v>1223.2329999999999</v>
      </c>
      <c r="O11876">
        <v>405</v>
      </c>
      <c r="P11876">
        <v>110.53436000000001</v>
      </c>
      <c r="Q11876">
        <v>2</v>
      </c>
      <c r="R11876" s="75">
        <v>38035</v>
      </c>
      <c r="S11876" t="s">
        <v>115</v>
      </c>
      <c r="T11876" t="s">
        <v>112</v>
      </c>
      <c r="U11876">
        <v>6.2149000000000003E-2</v>
      </c>
      <c r="Z11876" s="97">
        <v>1090000000</v>
      </c>
    </row>
    <row r="11877" spans="1:26">
      <c r="A11877" t="s">
        <v>115</v>
      </c>
      <c r="B11877" t="s">
        <v>58</v>
      </c>
      <c r="C11877" t="s">
        <v>11</v>
      </c>
      <c r="D11877">
        <v>2015</v>
      </c>
      <c r="E11877">
        <v>19</v>
      </c>
      <c r="F11877">
        <v>1310.673</v>
      </c>
      <c r="G11877">
        <v>186.1652</v>
      </c>
      <c r="H11877">
        <v>51.94961</v>
      </c>
      <c r="I11877">
        <v>81.443690000000004</v>
      </c>
      <c r="J11877">
        <v>1020.133</v>
      </c>
      <c r="K11877">
        <v>1081.799</v>
      </c>
      <c r="L11877">
        <v>1124.508</v>
      </c>
      <c r="M11877">
        <v>1167.2170000000001</v>
      </c>
      <c r="N11877">
        <v>1228.8820000000001</v>
      </c>
      <c r="O11877">
        <v>405</v>
      </c>
      <c r="P11877">
        <v>110.53436000000001</v>
      </c>
      <c r="Q11877">
        <v>2</v>
      </c>
      <c r="R11877" s="75">
        <v>38035</v>
      </c>
      <c r="S11877" t="s">
        <v>115</v>
      </c>
      <c r="T11877" t="s">
        <v>112</v>
      </c>
      <c r="U11877">
        <v>6.2149000000000003E-2</v>
      </c>
      <c r="Z11877" s="97">
        <v>1090000000</v>
      </c>
    </row>
    <row r="11878" spans="1:26">
      <c r="A11878" t="s">
        <v>115</v>
      </c>
      <c r="B11878" t="s">
        <v>58</v>
      </c>
      <c r="C11878" t="s">
        <v>11</v>
      </c>
      <c r="D11878">
        <v>2015</v>
      </c>
      <c r="E11878">
        <v>20</v>
      </c>
      <c r="F11878">
        <v>1298.0219999999999</v>
      </c>
      <c r="G11878">
        <v>185.39570000000001</v>
      </c>
      <c r="H11878">
        <v>52.027529999999999</v>
      </c>
      <c r="I11878">
        <v>81.247309999999999</v>
      </c>
      <c r="J11878">
        <v>1008.504</v>
      </c>
      <c r="K11878">
        <v>1070.02</v>
      </c>
      <c r="L11878">
        <v>1112.626</v>
      </c>
      <c r="M11878">
        <v>1155.232</v>
      </c>
      <c r="N11878">
        <v>1216.749</v>
      </c>
      <c r="O11878">
        <v>405</v>
      </c>
      <c r="P11878">
        <v>110.53436000000001</v>
      </c>
      <c r="Q11878">
        <v>2</v>
      </c>
      <c r="R11878" s="75">
        <v>38035</v>
      </c>
      <c r="S11878" t="s">
        <v>115</v>
      </c>
      <c r="T11878" t="s">
        <v>112</v>
      </c>
      <c r="U11878">
        <v>6.2149000000000003E-2</v>
      </c>
      <c r="Z11878" s="97">
        <v>1080000000</v>
      </c>
    </row>
    <row r="11879" spans="1:26">
      <c r="A11879" t="s">
        <v>115</v>
      </c>
      <c r="B11879" t="s">
        <v>58</v>
      </c>
      <c r="C11879" t="s">
        <v>11</v>
      </c>
      <c r="D11879">
        <v>2015</v>
      </c>
      <c r="E11879">
        <v>21</v>
      </c>
      <c r="F11879">
        <v>1337.077</v>
      </c>
      <c r="G11879">
        <v>188.61170000000001</v>
      </c>
      <c r="H11879">
        <v>51.828620000000001</v>
      </c>
      <c r="I11879">
        <v>82.148319999999998</v>
      </c>
      <c r="J11879">
        <v>1043.1880000000001</v>
      </c>
      <c r="K11879">
        <v>1105.3869999999999</v>
      </c>
      <c r="L11879">
        <v>1148.4659999999999</v>
      </c>
      <c r="M11879">
        <v>1191.5440000000001</v>
      </c>
      <c r="N11879">
        <v>1253.7429999999999</v>
      </c>
      <c r="O11879">
        <v>405</v>
      </c>
      <c r="P11879">
        <v>110.53436000000001</v>
      </c>
      <c r="Q11879">
        <v>2</v>
      </c>
      <c r="R11879" s="75">
        <v>38035</v>
      </c>
      <c r="S11879" t="s">
        <v>115</v>
      </c>
      <c r="T11879" t="s">
        <v>112</v>
      </c>
      <c r="U11879">
        <v>6.2149000000000003E-2</v>
      </c>
      <c r="Z11879" s="97">
        <v>1110000000</v>
      </c>
    </row>
    <row r="11880" spans="1:26">
      <c r="A11880" t="s">
        <v>115</v>
      </c>
      <c r="B11880" t="s">
        <v>58</v>
      </c>
      <c r="C11880" t="s">
        <v>11</v>
      </c>
      <c r="D11880">
        <v>2015</v>
      </c>
      <c r="E11880">
        <v>22</v>
      </c>
      <c r="F11880">
        <v>1333.4749999999999</v>
      </c>
      <c r="G11880">
        <v>599.30579999999998</v>
      </c>
      <c r="H11880">
        <v>51.900579999999998</v>
      </c>
      <c r="I11880">
        <v>82.376999999999995</v>
      </c>
      <c r="J11880">
        <v>628.59839999999997</v>
      </c>
      <c r="K11880">
        <v>690.97029999999995</v>
      </c>
      <c r="L11880">
        <v>734.16880000000003</v>
      </c>
      <c r="M11880">
        <v>777.36739999999998</v>
      </c>
      <c r="N11880">
        <v>839.73919999999998</v>
      </c>
      <c r="O11880">
        <v>405</v>
      </c>
      <c r="P11880">
        <v>110.53436000000001</v>
      </c>
      <c r="Q11880">
        <v>2</v>
      </c>
      <c r="R11880" s="75">
        <v>38035</v>
      </c>
      <c r="S11880" t="s">
        <v>115</v>
      </c>
      <c r="T11880" t="s">
        <v>112</v>
      </c>
      <c r="U11880">
        <v>6.2149000000000003E-2</v>
      </c>
      <c r="Z11880" s="97">
        <v>1110000000</v>
      </c>
    </row>
    <row r="11881" spans="1:26">
      <c r="A11881" t="s">
        <v>115</v>
      </c>
      <c r="B11881" t="s">
        <v>58</v>
      </c>
      <c r="C11881" t="s">
        <v>11</v>
      </c>
      <c r="D11881">
        <v>2015</v>
      </c>
      <c r="E11881">
        <v>23</v>
      </c>
      <c r="F11881">
        <v>1372.0730000000001</v>
      </c>
      <c r="G11881">
        <v>1005.504</v>
      </c>
      <c r="H11881">
        <v>51.547379999999997</v>
      </c>
      <c r="I11881">
        <v>82.766260000000003</v>
      </c>
      <c r="J11881">
        <v>260.49959999999999</v>
      </c>
      <c r="K11881">
        <v>323.16609999999997</v>
      </c>
      <c r="L11881">
        <v>366.56880000000001</v>
      </c>
      <c r="M11881">
        <v>409.97149999999999</v>
      </c>
      <c r="N11881">
        <v>472.63799999999998</v>
      </c>
      <c r="O11881">
        <v>405</v>
      </c>
      <c r="P11881">
        <v>110.53436000000001</v>
      </c>
      <c r="Q11881">
        <v>2</v>
      </c>
      <c r="R11881" s="75">
        <v>38035</v>
      </c>
      <c r="S11881" t="s">
        <v>115</v>
      </c>
      <c r="T11881" t="s">
        <v>112</v>
      </c>
      <c r="U11881">
        <v>6.2149000000000003E-2</v>
      </c>
      <c r="Z11881" s="97">
        <v>1120000000</v>
      </c>
    </row>
    <row r="11882" spans="1:26">
      <c r="A11882" t="s">
        <v>115</v>
      </c>
      <c r="B11882" t="s">
        <v>58</v>
      </c>
      <c r="C11882" t="s">
        <v>11</v>
      </c>
      <c r="D11882">
        <v>2015</v>
      </c>
      <c r="E11882">
        <v>24</v>
      </c>
      <c r="F11882">
        <v>1326.829</v>
      </c>
      <c r="G11882">
        <v>1089.2080000000001</v>
      </c>
      <c r="H11882">
        <v>51.199629999999999</v>
      </c>
      <c r="I11882">
        <v>81.977469999999997</v>
      </c>
      <c r="J11882">
        <v>132.56309999999999</v>
      </c>
      <c r="K11882">
        <v>194.63239999999999</v>
      </c>
      <c r="L11882">
        <v>237.6215</v>
      </c>
      <c r="M11882">
        <v>280.6105</v>
      </c>
      <c r="N11882">
        <v>342.6798</v>
      </c>
      <c r="O11882">
        <v>405</v>
      </c>
      <c r="P11882">
        <v>110.53436000000001</v>
      </c>
      <c r="Q11882">
        <v>2</v>
      </c>
      <c r="R11882" s="75">
        <v>38035</v>
      </c>
      <c r="S11882" t="s">
        <v>115</v>
      </c>
      <c r="T11882" t="s">
        <v>112</v>
      </c>
      <c r="U11882">
        <v>6.2149000000000003E-2</v>
      </c>
      <c r="Z11882" s="97">
        <v>1100000000</v>
      </c>
    </row>
    <row r="11883" spans="1:26">
      <c r="A11883" t="s">
        <v>115</v>
      </c>
      <c r="B11883" t="s">
        <v>58</v>
      </c>
      <c r="C11883" t="s">
        <v>12</v>
      </c>
      <c r="D11883">
        <v>2015</v>
      </c>
      <c r="E11883">
        <v>1</v>
      </c>
      <c r="F11883">
        <v>1303.6179999999999</v>
      </c>
      <c r="G11883">
        <v>1303.6179999999999</v>
      </c>
      <c r="H11883">
        <v>48.539009999999998</v>
      </c>
      <c r="I11883">
        <v>83.664559999999994</v>
      </c>
      <c r="J11883">
        <v>-107.2204</v>
      </c>
      <c r="K11883">
        <v>-43.873739999999998</v>
      </c>
      <c r="L11883">
        <v>0</v>
      </c>
      <c r="M11883">
        <v>43.873739999999998</v>
      </c>
      <c r="N11883">
        <v>107.2204</v>
      </c>
      <c r="O11883">
        <v>405</v>
      </c>
      <c r="P11883">
        <v>110.53436000000001</v>
      </c>
      <c r="Q11883">
        <v>3</v>
      </c>
      <c r="R11883" s="75">
        <v>38786</v>
      </c>
      <c r="S11883" t="s">
        <v>115</v>
      </c>
      <c r="T11883" t="s">
        <v>112</v>
      </c>
      <c r="U11883">
        <v>6.6526500000000002E-2</v>
      </c>
      <c r="Z11883" s="97">
        <v>1150000000</v>
      </c>
    </row>
    <row r="11884" spans="1:26">
      <c r="A11884" t="s">
        <v>115</v>
      </c>
      <c r="B11884" t="s">
        <v>58</v>
      </c>
      <c r="C11884" t="s">
        <v>12</v>
      </c>
      <c r="D11884">
        <v>2015</v>
      </c>
      <c r="E11884">
        <v>2</v>
      </c>
      <c r="F11884">
        <v>1295.2629999999999</v>
      </c>
      <c r="G11884">
        <v>1295.2629999999999</v>
      </c>
      <c r="H11884">
        <v>47.864539999999998</v>
      </c>
      <c r="I11884">
        <v>83.809610000000006</v>
      </c>
      <c r="J11884">
        <v>-107.4063</v>
      </c>
      <c r="K11884">
        <v>-43.949800000000003</v>
      </c>
      <c r="L11884">
        <v>0</v>
      </c>
      <c r="M11884">
        <v>43.949800000000003</v>
      </c>
      <c r="N11884">
        <v>107.4063</v>
      </c>
      <c r="O11884">
        <v>405</v>
      </c>
      <c r="P11884">
        <v>110.53436000000001</v>
      </c>
      <c r="Q11884">
        <v>3</v>
      </c>
      <c r="R11884" s="75">
        <v>38786</v>
      </c>
      <c r="S11884" t="s">
        <v>115</v>
      </c>
      <c r="T11884" t="s">
        <v>112</v>
      </c>
      <c r="U11884">
        <v>6.6526500000000002E-2</v>
      </c>
      <c r="Z11884" s="97">
        <v>1150000000</v>
      </c>
    </row>
    <row r="11885" spans="1:26">
      <c r="A11885" t="s">
        <v>115</v>
      </c>
      <c r="B11885" t="s">
        <v>58</v>
      </c>
      <c r="C11885" t="s">
        <v>12</v>
      </c>
      <c r="D11885">
        <v>2015</v>
      </c>
      <c r="E11885">
        <v>3</v>
      </c>
      <c r="F11885">
        <v>1296.9549999999999</v>
      </c>
      <c r="G11885">
        <v>1296.9549999999999</v>
      </c>
      <c r="H11885">
        <v>47.155859999999997</v>
      </c>
      <c r="I11885">
        <v>83.546260000000004</v>
      </c>
      <c r="J11885">
        <v>-107.0688</v>
      </c>
      <c r="K11885">
        <v>-43.811700000000002</v>
      </c>
      <c r="L11885">
        <v>0</v>
      </c>
      <c r="M11885">
        <v>43.811700000000002</v>
      </c>
      <c r="N11885">
        <v>107.0688</v>
      </c>
      <c r="O11885">
        <v>405</v>
      </c>
      <c r="P11885">
        <v>110.53436000000001</v>
      </c>
      <c r="Q11885">
        <v>3</v>
      </c>
      <c r="R11885" s="75">
        <v>38786</v>
      </c>
      <c r="S11885" t="s">
        <v>115</v>
      </c>
      <c r="T11885" t="s">
        <v>112</v>
      </c>
      <c r="U11885">
        <v>6.6526500000000002E-2</v>
      </c>
      <c r="Z11885" s="97">
        <v>1140000000</v>
      </c>
    </row>
    <row r="11886" spans="1:26">
      <c r="A11886" t="s">
        <v>115</v>
      </c>
      <c r="B11886" t="s">
        <v>58</v>
      </c>
      <c r="C11886" t="s">
        <v>12</v>
      </c>
      <c r="D11886">
        <v>2015</v>
      </c>
      <c r="E11886">
        <v>4</v>
      </c>
      <c r="F11886">
        <v>1311.7840000000001</v>
      </c>
      <c r="G11886">
        <v>1311.7840000000001</v>
      </c>
      <c r="H11886">
        <v>46.658839999999998</v>
      </c>
      <c r="I11886">
        <v>83.748649999999998</v>
      </c>
      <c r="J11886">
        <v>-107.3282</v>
      </c>
      <c r="K11886">
        <v>-43.917839999999998</v>
      </c>
      <c r="L11886">
        <v>0</v>
      </c>
      <c r="M11886">
        <v>43.917839999999998</v>
      </c>
      <c r="N11886">
        <v>107.3282</v>
      </c>
      <c r="O11886">
        <v>405</v>
      </c>
      <c r="P11886">
        <v>110.53436000000001</v>
      </c>
      <c r="Q11886">
        <v>3</v>
      </c>
      <c r="R11886" s="75">
        <v>38786</v>
      </c>
      <c r="S11886" t="s">
        <v>115</v>
      </c>
      <c r="T11886" t="s">
        <v>112</v>
      </c>
      <c r="U11886">
        <v>6.6526500000000002E-2</v>
      </c>
      <c r="Z11886" s="97">
        <v>1150000000</v>
      </c>
    </row>
    <row r="11887" spans="1:26">
      <c r="A11887" t="s">
        <v>115</v>
      </c>
      <c r="B11887" t="s">
        <v>58</v>
      </c>
      <c r="C11887" t="s">
        <v>12</v>
      </c>
      <c r="D11887">
        <v>2015</v>
      </c>
      <c r="E11887">
        <v>5</v>
      </c>
      <c r="F11887">
        <v>1336.3989999999999</v>
      </c>
      <c r="G11887">
        <v>1336.3989999999999</v>
      </c>
      <c r="H11887">
        <v>46.325710000000001</v>
      </c>
      <c r="I11887">
        <v>83.908810000000003</v>
      </c>
      <c r="J11887">
        <v>-107.5335</v>
      </c>
      <c r="K11887">
        <v>-44.001820000000002</v>
      </c>
      <c r="L11887">
        <v>0</v>
      </c>
      <c r="M11887">
        <v>44.001820000000002</v>
      </c>
      <c r="N11887">
        <v>107.5335</v>
      </c>
      <c r="O11887">
        <v>405</v>
      </c>
      <c r="P11887">
        <v>110.53436000000001</v>
      </c>
      <c r="Q11887">
        <v>3</v>
      </c>
      <c r="R11887" s="75">
        <v>38786</v>
      </c>
      <c r="S11887" t="s">
        <v>115</v>
      </c>
      <c r="T11887" t="s">
        <v>112</v>
      </c>
      <c r="U11887">
        <v>6.6526500000000002E-2</v>
      </c>
      <c r="Z11887" s="97">
        <v>1150000000</v>
      </c>
    </row>
    <row r="11888" spans="1:26">
      <c r="A11888" t="s">
        <v>115</v>
      </c>
      <c r="B11888" t="s">
        <v>58</v>
      </c>
      <c r="C11888" t="s">
        <v>12</v>
      </c>
      <c r="D11888">
        <v>2015</v>
      </c>
      <c r="E11888">
        <v>6</v>
      </c>
      <c r="F11888">
        <v>1377.5940000000001</v>
      </c>
      <c r="G11888">
        <v>1377.5940000000001</v>
      </c>
      <c r="H11888">
        <v>45.747390000000003</v>
      </c>
      <c r="I11888">
        <v>84.280529999999999</v>
      </c>
      <c r="J11888">
        <v>-108.0098</v>
      </c>
      <c r="K11888">
        <v>-44.196750000000002</v>
      </c>
      <c r="L11888">
        <v>0</v>
      </c>
      <c r="M11888">
        <v>44.196750000000002</v>
      </c>
      <c r="N11888">
        <v>108.0098</v>
      </c>
      <c r="O11888">
        <v>405</v>
      </c>
      <c r="P11888">
        <v>110.53436000000001</v>
      </c>
      <c r="Q11888">
        <v>3</v>
      </c>
      <c r="R11888" s="75">
        <v>38786</v>
      </c>
      <c r="S11888" t="s">
        <v>115</v>
      </c>
      <c r="T11888" t="s">
        <v>112</v>
      </c>
      <c r="U11888">
        <v>6.6526500000000002E-2</v>
      </c>
      <c r="Z11888" s="97">
        <v>1170000000</v>
      </c>
    </row>
    <row r="11889" spans="1:26">
      <c r="A11889" t="s">
        <v>115</v>
      </c>
      <c r="B11889" t="s">
        <v>58</v>
      </c>
      <c r="C11889" t="s">
        <v>12</v>
      </c>
      <c r="D11889">
        <v>2015</v>
      </c>
      <c r="E11889">
        <v>7</v>
      </c>
      <c r="F11889">
        <v>1395.6310000000001</v>
      </c>
      <c r="G11889">
        <v>1395.6310000000001</v>
      </c>
      <c r="H11889">
        <v>45.674160000000001</v>
      </c>
      <c r="I11889">
        <v>83.785480000000007</v>
      </c>
      <c r="J11889">
        <v>-107.3754</v>
      </c>
      <c r="K11889">
        <v>-43.937150000000003</v>
      </c>
      <c r="L11889">
        <v>0</v>
      </c>
      <c r="M11889">
        <v>43.937150000000003</v>
      </c>
      <c r="N11889">
        <v>107.3754</v>
      </c>
      <c r="O11889">
        <v>405</v>
      </c>
      <c r="P11889">
        <v>110.53436000000001</v>
      </c>
      <c r="Q11889">
        <v>3</v>
      </c>
      <c r="R11889" s="75">
        <v>38786</v>
      </c>
      <c r="S11889" t="s">
        <v>115</v>
      </c>
      <c r="T11889" t="s">
        <v>112</v>
      </c>
      <c r="U11889">
        <v>6.6526500000000002E-2</v>
      </c>
      <c r="Z11889" s="97">
        <v>1150000000</v>
      </c>
    </row>
    <row r="11890" spans="1:26">
      <c r="A11890" t="s">
        <v>115</v>
      </c>
      <c r="B11890" t="s">
        <v>58</v>
      </c>
      <c r="C11890" t="s">
        <v>12</v>
      </c>
      <c r="D11890">
        <v>2015</v>
      </c>
      <c r="E11890">
        <v>8</v>
      </c>
      <c r="F11890">
        <v>1428.0840000000001</v>
      </c>
      <c r="G11890">
        <v>1428.0840000000001</v>
      </c>
      <c r="H11890">
        <v>45.95167</v>
      </c>
      <c r="I11890">
        <v>83.459590000000006</v>
      </c>
      <c r="J11890">
        <v>-106.95780000000001</v>
      </c>
      <c r="K11890">
        <v>-43.766249999999999</v>
      </c>
      <c r="L11890">
        <v>0</v>
      </c>
      <c r="M11890">
        <v>43.766249999999999</v>
      </c>
      <c r="N11890">
        <v>106.95780000000001</v>
      </c>
      <c r="O11890">
        <v>405</v>
      </c>
      <c r="P11890">
        <v>110.53436000000001</v>
      </c>
      <c r="Q11890">
        <v>3</v>
      </c>
      <c r="R11890" s="75">
        <v>38786</v>
      </c>
      <c r="S11890" t="s">
        <v>115</v>
      </c>
      <c r="T11890" t="s">
        <v>112</v>
      </c>
      <c r="U11890">
        <v>6.6526500000000002E-2</v>
      </c>
      <c r="Z11890" s="97">
        <v>1140000000</v>
      </c>
    </row>
    <row r="11891" spans="1:26">
      <c r="A11891" t="s">
        <v>115</v>
      </c>
      <c r="B11891" t="s">
        <v>58</v>
      </c>
      <c r="C11891" t="s">
        <v>12</v>
      </c>
      <c r="D11891">
        <v>2015</v>
      </c>
      <c r="E11891">
        <v>9</v>
      </c>
      <c r="F11891">
        <v>1419.644</v>
      </c>
      <c r="G11891">
        <v>1419.644</v>
      </c>
      <c r="H11891">
        <v>47.126739999999998</v>
      </c>
      <c r="I11891">
        <v>83.05874</v>
      </c>
      <c r="J11891">
        <v>-106.44410000000001</v>
      </c>
      <c r="K11891">
        <v>-43.556049999999999</v>
      </c>
      <c r="L11891">
        <v>0</v>
      </c>
      <c r="M11891">
        <v>43.556049999999999</v>
      </c>
      <c r="N11891">
        <v>106.44410000000001</v>
      </c>
      <c r="O11891">
        <v>405</v>
      </c>
      <c r="P11891">
        <v>110.53436000000001</v>
      </c>
      <c r="Q11891">
        <v>3</v>
      </c>
      <c r="R11891" s="75">
        <v>38786</v>
      </c>
      <c r="S11891" t="s">
        <v>115</v>
      </c>
      <c r="T11891" t="s">
        <v>112</v>
      </c>
      <c r="U11891">
        <v>6.6526500000000002E-2</v>
      </c>
      <c r="Z11891" s="97">
        <v>1130000000</v>
      </c>
    </row>
    <row r="11892" spans="1:26">
      <c r="A11892" t="s">
        <v>115</v>
      </c>
      <c r="B11892" t="s">
        <v>58</v>
      </c>
      <c r="C11892" t="s">
        <v>12</v>
      </c>
      <c r="D11892">
        <v>2015</v>
      </c>
      <c r="E11892">
        <v>10</v>
      </c>
      <c r="F11892">
        <v>1418.2439999999999</v>
      </c>
      <c r="G11892">
        <v>1418.2439999999999</v>
      </c>
      <c r="H11892">
        <v>48.730179999999997</v>
      </c>
      <c r="I11892">
        <v>83.767570000000006</v>
      </c>
      <c r="J11892">
        <v>-107.35250000000001</v>
      </c>
      <c r="K11892">
        <v>-43.927759999999999</v>
      </c>
      <c r="L11892">
        <v>0</v>
      </c>
      <c r="M11892">
        <v>43.927759999999999</v>
      </c>
      <c r="N11892">
        <v>107.35250000000001</v>
      </c>
      <c r="O11892">
        <v>405</v>
      </c>
      <c r="P11892">
        <v>110.53436000000001</v>
      </c>
      <c r="Q11892">
        <v>3</v>
      </c>
      <c r="R11892" s="75">
        <v>38786</v>
      </c>
      <c r="S11892" t="s">
        <v>115</v>
      </c>
      <c r="T11892" t="s">
        <v>112</v>
      </c>
      <c r="U11892">
        <v>6.6526500000000002E-2</v>
      </c>
      <c r="Z11892" s="97">
        <v>1150000000</v>
      </c>
    </row>
    <row r="11893" spans="1:26">
      <c r="A11893" t="s">
        <v>115</v>
      </c>
      <c r="B11893" t="s">
        <v>58</v>
      </c>
      <c r="C11893" t="s">
        <v>12</v>
      </c>
      <c r="D11893">
        <v>2015</v>
      </c>
      <c r="E11893">
        <v>11</v>
      </c>
      <c r="F11893">
        <v>1425</v>
      </c>
      <c r="G11893">
        <v>1425</v>
      </c>
      <c r="H11893">
        <v>49.838009999999997</v>
      </c>
      <c r="I11893">
        <v>83.695819999999998</v>
      </c>
      <c r="J11893">
        <v>-107.26049999999999</v>
      </c>
      <c r="K11893">
        <v>-43.890129999999999</v>
      </c>
      <c r="L11893">
        <v>0</v>
      </c>
      <c r="M11893">
        <v>43.890129999999999</v>
      </c>
      <c r="N11893">
        <v>107.26049999999999</v>
      </c>
      <c r="O11893">
        <v>405</v>
      </c>
      <c r="P11893">
        <v>110.53436000000001</v>
      </c>
      <c r="Q11893">
        <v>3</v>
      </c>
      <c r="R11893" s="75">
        <v>38786</v>
      </c>
      <c r="S11893" t="s">
        <v>115</v>
      </c>
      <c r="T11893" t="s">
        <v>112</v>
      </c>
      <c r="U11893">
        <v>6.6526500000000002E-2</v>
      </c>
      <c r="Z11893" s="97">
        <v>1150000000</v>
      </c>
    </row>
    <row r="11894" spans="1:26">
      <c r="A11894" t="s">
        <v>115</v>
      </c>
      <c r="B11894" t="s">
        <v>58</v>
      </c>
      <c r="C11894" t="s">
        <v>12</v>
      </c>
      <c r="D11894">
        <v>2015</v>
      </c>
      <c r="E11894">
        <v>12</v>
      </c>
      <c r="F11894">
        <v>1417.9639999999999</v>
      </c>
      <c r="G11894">
        <v>1417.9639999999999</v>
      </c>
      <c r="H11894">
        <v>50.384709999999998</v>
      </c>
      <c r="I11894">
        <v>83.647469999999998</v>
      </c>
      <c r="J11894">
        <v>-107.1985</v>
      </c>
      <c r="K11894">
        <v>-43.864780000000003</v>
      </c>
      <c r="L11894">
        <v>0</v>
      </c>
      <c r="M11894">
        <v>43.864780000000003</v>
      </c>
      <c r="N11894">
        <v>107.1985</v>
      </c>
      <c r="O11894">
        <v>405</v>
      </c>
      <c r="P11894">
        <v>110.53436000000001</v>
      </c>
      <c r="Q11894">
        <v>3</v>
      </c>
      <c r="R11894" s="75">
        <v>38786</v>
      </c>
      <c r="S11894" t="s">
        <v>115</v>
      </c>
      <c r="T11894" t="s">
        <v>112</v>
      </c>
      <c r="U11894">
        <v>6.6526500000000002E-2</v>
      </c>
      <c r="Z11894" s="97">
        <v>1150000000</v>
      </c>
    </row>
    <row r="11895" spans="1:26">
      <c r="A11895" t="s">
        <v>115</v>
      </c>
      <c r="B11895" t="s">
        <v>58</v>
      </c>
      <c r="C11895" t="s">
        <v>12</v>
      </c>
      <c r="D11895">
        <v>2015</v>
      </c>
      <c r="E11895">
        <v>13</v>
      </c>
      <c r="F11895">
        <v>1356.817</v>
      </c>
      <c r="G11895">
        <v>1356.817</v>
      </c>
      <c r="H11895">
        <v>49.545850000000002</v>
      </c>
      <c r="I11895">
        <v>83.167919999999995</v>
      </c>
      <c r="J11895">
        <v>-106.584</v>
      </c>
      <c r="K11895">
        <v>-43.613300000000002</v>
      </c>
      <c r="L11895">
        <v>0</v>
      </c>
      <c r="M11895">
        <v>43.613300000000002</v>
      </c>
      <c r="N11895">
        <v>106.584</v>
      </c>
      <c r="O11895">
        <v>405</v>
      </c>
      <c r="P11895">
        <v>110.53436000000001</v>
      </c>
      <c r="Q11895">
        <v>3</v>
      </c>
      <c r="R11895" s="75">
        <v>38786</v>
      </c>
      <c r="S11895" t="s">
        <v>115</v>
      </c>
      <c r="T11895" t="s">
        <v>112</v>
      </c>
      <c r="U11895">
        <v>6.6526500000000002E-2</v>
      </c>
      <c r="Z11895" s="97">
        <v>1130000000</v>
      </c>
    </row>
    <row r="11896" spans="1:26">
      <c r="A11896" t="s">
        <v>115</v>
      </c>
      <c r="B11896" t="s">
        <v>58</v>
      </c>
      <c r="C11896" t="s">
        <v>12</v>
      </c>
      <c r="D11896">
        <v>2015</v>
      </c>
      <c r="E11896">
        <v>14</v>
      </c>
      <c r="F11896">
        <v>1330.683</v>
      </c>
      <c r="G11896">
        <v>1331.395</v>
      </c>
      <c r="H11896">
        <v>49.110219999999998</v>
      </c>
      <c r="I11896">
        <v>82.718599999999995</v>
      </c>
      <c r="J11896">
        <v>-106.7201</v>
      </c>
      <c r="K11896">
        <v>-44.089590000000001</v>
      </c>
      <c r="L11896">
        <v>-0.71191409999999999</v>
      </c>
      <c r="M11896">
        <v>42.665759999999999</v>
      </c>
      <c r="N11896">
        <v>105.2962</v>
      </c>
      <c r="O11896">
        <v>405</v>
      </c>
      <c r="P11896">
        <v>110.53436000000001</v>
      </c>
      <c r="Q11896">
        <v>3</v>
      </c>
      <c r="R11896" s="75">
        <v>38786</v>
      </c>
      <c r="S11896" t="s">
        <v>115</v>
      </c>
      <c r="T11896" t="s">
        <v>112</v>
      </c>
      <c r="U11896">
        <v>6.6526500000000002E-2</v>
      </c>
      <c r="Z11896" s="97">
        <v>1120000000</v>
      </c>
    </row>
    <row r="11897" spans="1:26">
      <c r="A11897" t="s">
        <v>115</v>
      </c>
      <c r="B11897" t="s">
        <v>58</v>
      </c>
      <c r="C11897" t="s">
        <v>12</v>
      </c>
      <c r="D11897">
        <v>2015</v>
      </c>
      <c r="E11897">
        <v>15</v>
      </c>
      <c r="F11897">
        <v>1318.8219999999999</v>
      </c>
      <c r="G11897">
        <v>1325.172</v>
      </c>
      <c r="H11897">
        <v>50.596040000000002</v>
      </c>
      <c r="I11897">
        <v>82.625619999999998</v>
      </c>
      <c r="J11897">
        <v>-112.23820000000001</v>
      </c>
      <c r="K11897">
        <v>-49.678159999999998</v>
      </c>
      <c r="L11897">
        <v>-6.3492430000000004</v>
      </c>
      <c r="M11897">
        <v>36.979669999999999</v>
      </c>
      <c r="N11897">
        <v>99.539749999999998</v>
      </c>
      <c r="O11897">
        <v>405</v>
      </c>
      <c r="P11897">
        <v>110.53436000000001</v>
      </c>
      <c r="Q11897">
        <v>3</v>
      </c>
      <c r="R11897" s="75">
        <v>38786</v>
      </c>
      <c r="S11897" t="s">
        <v>115</v>
      </c>
      <c r="T11897" t="s">
        <v>112</v>
      </c>
      <c r="U11897">
        <v>6.6526500000000002E-2</v>
      </c>
      <c r="Z11897" s="97">
        <v>1120000000</v>
      </c>
    </row>
    <row r="11898" spans="1:26">
      <c r="A11898" t="s">
        <v>115</v>
      </c>
      <c r="B11898" t="s">
        <v>58</v>
      </c>
      <c r="C11898" t="s">
        <v>12</v>
      </c>
      <c r="D11898">
        <v>2015</v>
      </c>
      <c r="E11898">
        <v>16</v>
      </c>
      <c r="F11898">
        <v>1314.8440000000001</v>
      </c>
      <c r="G11898">
        <v>785.07870000000003</v>
      </c>
      <c r="H11898">
        <v>50.873539999999998</v>
      </c>
      <c r="I11898">
        <v>82.664630000000002</v>
      </c>
      <c r="J11898">
        <v>423.82589999999999</v>
      </c>
      <c r="K11898">
        <v>486.41550000000001</v>
      </c>
      <c r="L11898">
        <v>529.76490000000001</v>
      </c>
      <c r="M11898">
        <v>573.11429999999996</v>
      </c>
      <c r="N11898">
        <v>635.70389999999998</v>
      </c>
      <c r="O11898">
        <v>405</v>
      </c>
      <c r="P11898">
        <v>110.53436000000001</v>
      </c>
      <c r="Q11898">
        <v>3</v>
      </c>
      <c r="R11898" s="75">
        <v>38786</v>
      </c>
      <c r="S11898" t="s">
        <v>115</v>
      </c>
      <c r="T11898" t="s">
        <v>112</v>
      </c>
      <c r="U11898">
        <v>6.6526500000000002E-2</v>
      </c>
      <c r="Z11898" s="97">
        <v>1120000000</v>
      </c>
    </row>
    <row r="11899" spans="1:26">
      <c r="A11899" t="s">
        <v>115</v>
      </c>
      <c r="B11899" t="s">
        <v>58</v>
      </c>
      <c r="C11899" t="s">
        <v>12</v>
      </c>
      <c r="D11899">
        <v>2015</v>
      </c>
      <c r="E11899">
        <v>17</v>
      </c>
      <c r="F11899">
        <v>1278.2249999999999</v>
      </c>
      <c r="G11899">
        <v>183.7662</v>
      </c>
      <c r="H11899">
        <v>50.767949999999999</v>
      </c>
      <c r="I11899">
        <v>82.810590000000005</v>
      </c>
      <c r="J11899">
        <v>988.3329</v>
      </c>
      <c r="K11899">
        <v>1051.0329999999999</v>
      </c>
      <c r="L11899">
        <v>1094.4590000000001</v>
      </c>
      <c r="M11899">
        <v>1137.885</v>
      </c>
      <c r="N11899">
        <v>1200.585</v>
      </c>
      <c r="O11899">
        <v>405</v>
      </c>
      <c r="P11899">
        <v>110.53436000000001</v>
      </c>
      <c r="Q11899">
        <v>3</v>
      </c>
      <c r="R11899" s="75">
        <v>38786</v>
      </c>
      <c r="S11899" t="s">
        <v>115</v>
      </c>
      <c r="T11899" t="s">
        <v>112</v>
      </c>
      <c r="U11899">
        <v>6.6526500000000002E-2</v>
      </c>
      <c r="Z11899" s="97">
        <v>1120000000</v>
      </c>
    </row>
    <row r="11900" spans="1:26">
      <c r="A11900" t="s">
        <v>115</v>
      </c>
      <c r="B11900" t="s">
        <v>58</v>
      </c>
      <c r="C11900" t="s">
        <v>12</v>
      </c>
      <c r="D11900">
        <v>2015</v>
      </c>
      <c r="E11900">
        <v>18</v>
      </c>
      <c r="F11900">
        <v>1270.346</v>
      </c>
      <c r="G11900">
        <v>178.90379999999999</v>
      </c>
      <c r="H11900">
        <v>50.100709999999999</v>
      </c>
      <c r="I11900">
        <v>83.030140000000003</v>
      </c>
      <c r="J11900">
        <v>985.03470000000004</v>
      </c>
      <c r="K11900">
        <v>1047.9010000000001</v>
      </c>
      <c r="L11900">
        <v>1091.442</v>
      </c>
      <c r="M11900">
        <v>1134.9829999999999</v>
      </c>
      <c r="N11900">
        <v>1197.8489999999999</v>
      </c>
      <c r="O11900">
        <v>405</v>
      </c>
      <c r="P11900">
        <v>110.53436000000001</v>
      </c>
      <c r="Q11900">
        <v>3</v>
      </c>
      <c r="R11900" s="75">
        <v>38786</v>
      </c>
      <c r="S11900" t="s">
        <v>115</v>
      </c>
      <c r="T11900" t="s">
        <v>112</v>
      </c>
      <c r="U11900">
        <v>6.6526500000000002E-2</v>
      </c>
      <c r="Z11900" s="97">
        <v>1130000000</v>
      </c>
    </row>
    <row r="11901" spans="1:26">
      <c r="A11901" t="s">
        <v>115</v>
      </c>
      <c r="B11901" t="s">
        <v>58</v>
      </c>
      <c r="C11901" t="s">
        <v>12</v>
      </c>
      <c r="D11901">
        <v>2015</v>
      </c>
      <c r="E11901">
        <v>19</v>
      </c>
      <c r="F11901">
        <v>1273.7570000000001</v>
      </c>
      <c r="G11901">
        <v>177.3852</v>
      </c>
      <c r="H11901">
        <v>48.932830000000003</v>
      </c>
      <c r="I11901">
        <v>82.966369999999998</v>
      </c>
      <c r="J11901">
        <v>990.04610000000002</v>
      </c>
      <c r="K11901">
        <v>1052.864</v>
      </c>
      <c r="L11901">
        <v>1096.3720000000001</v>
      </c>
      <c r="M11901">
        <v>1139.8789999999999</v>
      </c>
      <c r="N11901">
        <v>1202.6980000000001</v>
      </c>
      <c r="O11901">
        <v>405</v>
      </c>
      <c r="P11901">
        <v>110.53436000000001</v>
      </c>
      <c r="Q11901">
        <v>3</v>
      </c>
      <c r="R11901" s="75">
        <v>38786</v>
      </c>
      <c r="S11901" t="s">
        <v>115</v>
      </c>
      <c r="T11901" t="s">
        <v>112</v>
      </c>
      <c r="U11901">
        <v>6.6526500000000002E-2</v>
      </c>
      <c r="Z11901" s="97">
        <v>1130000000</v>
      </c>
    </row>
    <row r="11902" spans="1:26">
      <c r="A11902" t="s">
        <v>115</v>
      </c>
      <c r="B11902" t="s">
        <v>58</v>
      </c>
      <c r="C11902" t="s">
        <v>12</v>
      </c>
      <c r="D11902">
        <v>2015</v>
      </c>
      <c r="E11902">
        <v>20</v>
      </c>
      <c r="F11902">
        <v>1277.742</v>
      </c>
      <c r="G11902">
        <v>176.79769999999999</v>
      </c>
      <c r="H11902">
        <v>47.804600000000001</v>
      </c>
      <c r="I11902">
        <v>82.683409999999995</v>
      </c>
      <c r="J11902">
        <v>994.98090000000002</v>
      </c>
      <c r="K11902">
        <v>1057.585</v>
      </c>
      <c r="L11902">
        <v>1100.944</v>
      </c>
      <c r="M11902">
        <v>1144.3030000000001</v>
      </c>
      <c r="N11902">
        <v>1206.9069999999999</v>
      </c>
      <c r="O11902">
        <v>405</v>
      </c>
      <c r="P11902">
        <v>110.53436000000001</v>
      </c>
      <c r="Q11902">
        <v>3</v>
      </c>
      <c r="R11902" s="75">
        <v>38786</v>
      </c>
      <c r="S11902" t="s">
        <v>115</v>
      </c>
      <c r="T11902" t="s">
        <v>112</v>
      </c>
      <c r="U11902">
        <v>6.6526500000000002E-2</v>
      </c>
      <c r="Z11902" s="97">
        <v>1120000000</v>
      </c>
    </row>
    <row r="11903" spans="1:26">
      <c r="A11903" t="s">
        <v>115</v>
      </c>
      <c r="B11903" t="s">
        <v>58</v>
      </c>
      <c r="C11903" t="s">
        <v>12</v>
      </c>
      <c r="D11903">
        <v>2015</v>
      </c>
      <c r="E11903">
        <v>21</v>
      </c>
      <c r="F11903">
        <v>1342.1030000000001</v>
      </c>
      <c r="G11903">
        <v>180.9633</v>
      </c>
      <c r="H11903">
        <v>47.352600000000002</v>
      </c>
      <c r="I11903">
        <v>84.684449999999998</v>
      </c>
      <c r="J11903">
        <v>1052.6120000000001</v>
      </c>
      <c r="K11903">
        <v>1116.731</v>
      </c>
      <c r="L11903">
        <v>1161.1389999999999</v>
      </c>
      <c r="M11903">
        <v>1205.548</v>
      </c>
      <c r="N11903">
        <v>1269.6669999999999</v>
      </c>
      <c r="O11903">
        <v>405</v>
      </c>
      <c r="P11903">
        <v>110.53436000000001</v>
      </c>
      <c r="Q11903">
        <v>3</v>
      </c>
      <c r="R11903" s="75">
        <v>38786</v>
      </c>
      <c r="S11903" t="s">
        <v>115</v>
      </c>
      <c r="T11903" t="s">
        <v>112</v>
      </c>
      <c r="U11903">
        <v>6.6526500000000002E-2</v>
      </c>
      <c r="Z11903" s="97">
        <v>1180000000</v>
      </c>
    </row>
    <row r="11904" spans="1:26">
      <c r="A11904" t="s">
        <v>115</v>
      </c>
      <c r="B11904" t="s">
        <v>58</v>
      </c>
      <c r="C11904" t="s">
        <v>12</v>
      </c>
      <c r="D11904">
        <v>2015</v>
      </c>
      <c r="E11904">
        <v>22</v>
      </c>
      <c r="F11904">
        <v>1353.5319999999999</v>
      </c>
      <c r="G11904">
        <v>568.52020000000005</v>
      </c>
      <c r="H11904">
        <v>46.225149999999999</v>
      </c>
      <c r="I11904">
        <v>85.193179999999998</v>
      </c>
      <c r="J11904">
        <v>675.83219999999994</v>
      </c>
      <c r="K11904">
        <v>740.33630000000005</v>
      </c>
      <c r="L11904">
        <v>785.01170000000002</v>
      </c>
      <c r="M11904">
        <v>829.68700000000001</v>
      </c>
      <c r="N11904">
        <v>894.19110000000001</v>
      </c>
      <c r="O11904">
        <v>405</v>
      </c>
      <c r="P11904">
        <v>110.53436000000001</v>
      </c>
      <c r="Q11904">
        <v>3</v>
      </c>
      <c r="R11904" s="75">
        <v>38786</v>
      </c>
      <c r="S11904" t="s">
        <v>115</v>
      </c>
      <c r="T11904" t="s">
        <v>112</v>
      </c>
      <c r="U11904">
        <v>6.6526500000000002E-2</v>
      </c>
      <c r="Z11904" s="97">
        <v>1190000000</v>
      </c>
    </row>
    <row r="11905" spans="1:26">
      <c r="A11905" t="s">
        <v>115</v>
      </c>
      <c r="B11905" t="s">
        <v>58</v>
      </c>
      <c r="C11905" t="s">
        <v>12</v>
      </c>
      <c r="D11905">
        <v>2015</v>
      </c>
      <c r="E11905">
        <v>23</v>
      </c>
      <c r="F11905">
        <v>1330.1389999999999</v>
      </c>
      <c r="G11905">
        <v>950.06299999999999</v>
      </c>
      <c r="H11905">
        <v>45.26999</v>
      </c>
      <c r="I11905">
        <v>85.412760000000006</v>
      </c>
      <c r="J11905">
        <v>270.61559999999997</v>
      </c>
      <c r="K11905">
        <v>335.28590000000003</v>
      </c>
      <c r="L11905">
        <v>380.07639999999998</v>
      </c>
      <c r="M11905">
        <v>424.86689999999999</v>
      </c>
      <c r="N11905">
        <v>489.53730000000002</v>
      </c>
      <c r="O11905">
        <v>405</v>
      </c>
      <c r="P11905">
        <v>110.53436000000001</v>
      </c>
      <c r="Q11905">
        <v>3</v>
      </c>
      <c r="R11905" s="75">
        <v>38786</v>
      </c>
      <c r="S11905" t="s">
        <v>115</v>
      </c>
      <c r="T11905" t="s">
        <v>112</v>
      </c>
      <c r="U11905">
        <v>6.6526500000000002E-2</v>
      </c>
      <c r="Z11905" s="97">
        <v>1200000000</v>
      </c>
    </row>
    <row r="11906" spans="1:26">
      <c r="A11906" t="s">
        <v>115</v>
      </c>
      <c r="B11906" t="s">
        <v>58</v>
      </c>
      <c r="C11906" t="s">
        <v>12</v>
      </c>
      <c r="D11906">
        <v>2015</v>
      </c>
      <c r="E11906">
        <v>24</v>
      </c>
      <c r="F11906">
        <v>1300.096</v>
      </c>
      <c r="G11906">
        <v>1033.4000000000001</v>
      </c>
      <c r="H11906">
        <v>44.443199999999997</v>
      </c>
      <c r="I11906">
        <v>83.756550000000004</v>
      </c>
      <c r="J11906">
        <v>159.35749999999999</v>
      </c>
      <c r="K11906">
        <v>222.77379999999999</v>
      </c>
      <c r="L11906">
        <v>266.69580000000002</v>
      </c>
      <c r="M11906">
        <v>310.61779999999999</v>
      </c>
      <c r="N11906">
        <v>374.03410000000002</v>
      </c>
      <c r="O11906">
        <v>405</v>
      </c>
      <c r="P11906">
        <v>110.53436000000001</v>
      </c>
      <c r="Q11906">
        <v>3</v>
      </c>
      <c r="R11906" s="75">
        <v>38786</v>
      </c>
      <c r="S11906" t="s">
        <v>115</v>
      </c>
      <c r="T11906" t="s">
        <v>112</v>
      </c>
      <c r="U11906">
        <v>6.6526500000000002E-2</v>
      </c>
      <c r="Z11906" s="97">
        <v>1150000000</v>
      </c>
    </row>
    <row r="11907" spans="1:26">
      <c r="A11907" t="s">
        <v>115</v>
      </c>
      <c r="B11907" t="s">
        <v>58</v>
      </c>
      <c r="C11907" t="s">
        <v>13</v>
      </c>
      <c r="D11907">
        <v>2015</v>
      </c>
      <c r="E11907">
        <v>1</v>
      </c>
      <c r="F11907">
        <v>1381.499</v>
      </c>
      <c r="G11907">
        <v>1381.499</v>
      </c>
      <c r="H11907">
        <v>60.667319999999997</v>
      </c>
      <c r="I11907">
        <v>81.462220000000002</v>
      </c>
      <c r="J11907">
        <v>-104.398</v>
      </c>
      <c r="K11907">
        <v>-42.718829999999997</v>
      </c>
      <c r="L11907">
        <v>0</v>
      </c>
      <c r="M11907">
        <v>42.718829999999997</v>
      </c>
      <c r="N11907">
        <v>104.398</v>
      </c>
      <c r="O11907">
        <v>405</v>
      </c>
      <c r="P11907">
        <v>110.53436000000001</v>
      </c>
      <c r="Q11907">
        <v>4</v>
      </c>
      <c r="R11907" s="75">
        <v>32975</v>
      </c>
      <c r="S11907" t="s">
        <v>115</v>
      </c>
      <c r="T11907" t="s">
        <v>112</v>
      </c>
      <c r="U11907">
        <v>8.0270300000000003E-2</v>
      </c>
      <c r="Z11907" s="97">
        <v>1090000000</v>
      </c>
    </row>
    <row r="11908" spans="1:26">
      <c r="A11908" t="s">
        <v>115</v>
      </c>
      <c r="B11908" t="s">
        <v>58</v>
      </c>
      <c r="C11908" t="s">
        <v>13</v>
      </c>
      <c r="D11908">
        <v>2015</v>
      </c>
      <c r="E11908">
        <v>2</v>
      </c>
      <c r="F11908">
        <v>1364.2929999999999</v>
      </c>
      <c r="G11908">
        <v>1364.2929999999999</v>
      </c>
      <c r="H11908">
        <v>59.401229999999998</v>
      </c>
      <c r="I11908">
        <v>81.324330000000003</v>
      </c>
      <c r="J11908">
        <v>-104.2213</v>
      </c>
      <c r="K11908">
        <v>-42.646520000000002</v>
      </c>
      <c r="L11908">
        <v>0</v>
      </c>
      <c r="M11908">
        <v>42.646520000000002</v>
      </c>
      <c r="N11908">
        <v>104.2213</v>
      </c>
      <c r="O11908">
        <v>405</v>
      </c>
      <c r="P11908">
        <v>110.53436000000001</v>
      </c>
      <c r="Q11908">
        <v>4</v>
      </c>
      <c r="R11908" s="75">
        <v>32975</v>
      </c>
      <c r="S11908" t="s">
        <v>115</v>
      </c>
      <c r="T11908" t="s">
        <v>112</v>
      </c>
      <c r="U11908">
        <v>8.0270300000000003E-2</v>
      </c>
      <c r="Z11908" s="97">
        <v>1080000000</v>
      </c>
    </row>
    <row r="11909" spans="1:26">
      <c r="A11909" t="s">
        <v>115</v>
      </c>
      <c r="B11909" t="s">
        <v>58</v>
      </c>
      <c r="C11909" t="s">
        <v>13</v>
      </c>
      <c r="D11909">
        <v>2015</v>
      </c>
      <c r="E11909">
        <v>3</v>
      </c>
      <c r="F11909">
        <v>1354.8610000000001</v>
      </c>
      <c r="G11909">
        <v>1354.8610000000001</v>
      </c>
      <c r="H11909">
        <v>58.421790000000001</v>
      </c>
      <c r="I11909">
        <v>81.428290000000004</v>
      </c>
      <c r="J11909">
        <v>-104.3546</v>
      </c>
      <c r="K11909">
        <v>-42.701039999999999</v>
      </c>
      <c r="L11909">
        <v>0</v>
      </c>
      <c r="M11909">
        <v>42.701039999999999</v>
      </c>
      <c r="N11909">
        <v>104.3546</v>
      </c>
      <c r="O11909">
        <v>405</v>
      </c>
      <c r="P11909">
        <v>110.53436000000001</v>
      </c>
      <c r="Q11909">
        <v>4</v>
      </c>
      <c r="R11909" s="75">
        <v>32975</v>
      </c>
      <c r="S11909" t="s">
        <v>115</v>
      </c>
      <c r="T11909" t="s">
        <v>112</v>
      </c>
      <c r="U11909">
        <v>8.0270300000000003E-2</v>
      </c>
      <c r="Z11909" s="97">
        <v>1090000000</v>
      </c>
    </row>
    <row r="11910" spans="1:26">
      <c r="A11910" t="s">
        <v>115</v>
      </c>
      <c r="B11910" t="s">
        <v>58</v>
      </c>
      <c r="C11910" t="s">
        <v>13</v>
      </c>
      <c r="D11910">
        <v>2015</v>
      </c>
      <c r="E11910">
        <v>4</v>
      </c>
      <c r="F11910">
        <v>1356.874</v>
      </c>
      <c r="G11910">
        <v>1356.874</v>
      </c>
      <c r="H11910">
        <v>56.943040000000003</v>
      </c>
      <c r="I11910">
        <v>81.350660000000005</v>
      </c>
      <c r="J11910">
        <v>-104.2551</v>
      </c>
      <c r="K11910">
        <v>-42.660330000000002</v>
      </c>
      <c r="L11910">
        <v>0</v>
      </c>
      <c r="M11910">
        <v>42.660330000000002</v>
      </c>
      <c r="N11910">
        <v>104.2551</v>
      </c>
      <c r="O11910">
        <v>405</v>
      </c>
      <c r="P11910">
        <v>110.53436000000001</v>
      </c>
      <c r="Q11910">
        <v>4</v>
      </c>
      <c r="R11910" s="75">
        <v>32975</v>
      </c>
      <c r="S11910" t="s">
        <v>115</v>
      </c>
      <c r="T11910" t="s">
        <v>112</v>
      </c>
      <c r="U11910">
        <v>8.0270300000000003E-2</v>
      </c>
      <c r="Z11910" s="97">
        <v>1090000000</v>
      </c>
    </row>
    <row r="11911" spans="1:26">
      <c r="A11911" t="s">
        <v>115</v>
      </c>
      <c r="B11911" t="s">
        <v>58</v>
      </c>
      <c r="C11911" t="s">
        <v>13</v>
      </c>
      <c r="D11911">
        <v>2015</v>
      </c>
      <c r="E11911">
        <v>5</v>
      </c>
      <c r="F11911">
        <v>1382.9649999999999</v>
      </c>
      <c r="G11911">
        <v>1382.9649999999999</v>
      </c>
      <c r="H11911">
        <v>55.84731</v>
      </c>
      <c r="I11911">
        <v>81.262860000000003</v>
      </c>
      <c r="J11911">
        <v>-104.1425</v>
      </c>
      <c r="K11911">
        <v>-42.614289999999997</v>
      </c>
      <c r="L11911">
        <v>0</v>
      </c>
      <c r="M11911">
        <v>42.614289999999997</v>
      </c>
      <c r="N11911">
        <v>104.1425</v>
      </c>
      <c r="O11911">
        <v>405</v>
      </c>
      <c r="P11911">
        <v>110.53436000000001</v>
      </c>
      <c r="Q11911">
        <v>4</v>
      </c>
      <c r="R11911" s="75">
        <v>32975</v>
      </c>
      <c r="S11911" t="s">
        <v>115</v>
      </c>
      <c r="T11911" t="s">
        <v>112</v>
      </c>
      <c r="U11911">
        <v>8.0270300000000003E-2</v>
      </c>
      <c r="Z11911" s="97">
        <v>1080000000</v>
      </c>
    </row>
    <row r="11912" spans="1:26">
      <c r="A11912" t="s">
        <v>115</v>
      </c>
      <c r="B11912" t="s">
        <v>58</v>
      </c>
      <c r="C11912" t="s">
        <v>13</v>
      </c>
      <c r="D11912">
        <v>2015</v>
      </c>
      <c r="E11912">
        <v>6</v>
      </c>
      <c r="F11912">
        <v>1433.432</v>
      </c>
      <c r="G11912">
        <v>1433.432</v>
      </c>
      <c r="H11912">
        <v>54.782269999999997</v>
      </c>
      <c r="I11912">
        <v>81.351860000000002</v>
      </c>
      <c r="J11912">
        <v>-104.25660000000001</v>
      </c>
      <c r="K11912">
        <v>-42.660960000000003</v>
      </c>
      <c r="L11912">
        <v>0</v>
      </c>
      <c r="M11912">
        <v>42.660960000000003</v>
      </c>
      <c r="N11912">
        <v>104.25660000000001</v>
      </c>
      <c r="O11912">
        <v>405</v>
      </c>
      <c r="P11912">
        <v>110.53436000000001</v>
      </c>
      <c r="Q11912">
        <v>4</v>
      </c>
      <c r="R11912" s="75">
        <v>32975</v>
      </c>
      <c r="S11912" t="s">
        <v>115</v>
      </c>
      <c r="T11912" t="s">
        <v>112</v>
      </c>
      <c r="U11912">
        <v>8.0270300000000003E-2</v>
      </c>
      <c r="Z11912" s="97">
        <v>1090000000</v>
      </c>
    </row>
    <row r="11913" spans="1:26">
      <c r="A11913" t="s">
        <v>115</v>
      </c>
      <c r="B11913" t="s">
        <v>58</v>
      </c>
      <c r="C11913" t="s">
        <v>13</v>
      </c>
      <c r="D11913">
        <v>2015</v>
      </c>
      <c r="E11913">
        <v>7</v>
      </c>
      <c r="F11913">
        <v>1464.365</v>
      </c>
      <c r="G11913">
        <v>1464.365</v>
      </c>
      <c r="H11913">
        <v>54.49051</v>
      </c>
      <c r="I11913">
        <v>81.453670000000002</v>
      </c>
      <c r="J11913">
        <v>-104.3871</v>
      </c>
      <c r="K11913">
        <v>-42.71434</v>
      </c>
      <c r="L11913">
        <v>0</v>
      </c>
      <c r="M11913">
        <v>42.71434</v>
      </c>
      <c r="N11913">
        <v>104.3871</v>
      </c>
      <c r="O11913">
        <v>405</v>
      </c>
      <c r="P11913">
        <v>110.53436000000001</v>
      </c>
      <c r="Q11913">
        <v>4</v>
      </c>
      <c r="R11913" s="75">
        <v>32975</v>
      </c>
      <c r="S11913" t="s">
        <v>115</v>
      </c>
      <c r="T11913" t="s">
        <v>112</v>
      </c>
      <c r="U11913">
        <v>8.0270300000000003E-2</v>
      </c>
      <c r="Z11913" s="97">
        <v>1090000000</v>
      </c>
    </row>
    <row r="11914" spans="1:26">
      <c r="A11914" t="s">
        <v>115</v>
      </c>
      <c r="B11914" t="s">
        <v>58</v>
      </c>
      <c r="C11914" t="s">
        <v>13</v>
      </c>
      <c r="D11914">
        <v>2015</v>
      </c>
      <c r="E11914">
        <v>8</v>
      </c>
      <c r="F11914">
        <v>1514.809</v>
      </c>
      <c r="G11914">
        <v>1514.809</v>
      </c>
      <c r="H11914">
        <v>56.860579999999999</v>
      </c>
      <c r="I11914">
        <v>81.325100000000006</v>
      </c>
      <c r="J11914">
        <v>-104.2223</v>
      </c>
      <c r="K11914">
        <v>-42.646920000000001</v>
      </c>
      <c r="L11914">
        <v>0</v>
      </c>
      <c r="M11914">
        <v>42.646920000000001</v>
      </c>
      <c r="N11914">
        <v>104.2223</v>
      </c>
      <c r="O11914">
        <v>405</v>
      </c>
      <c r="P11914">
        <v>110.53436000000001</v>
      </c>
      <c r="Q11914">
        <v>4</v>
      </c>
      <c r="R11914" s="75">
        <v>32975</v>
      </c>
      <c r="S11914" t="s">
        <v>115</v>
      </c>
      <c r="T11914" t="s">
        <v>112</v>
      </c>
      <c r="U11914">
        <v>8.0270300000000003E-2</v>
      </c>
      <c r="Z11914" s="97">
        <v>1080000000</v>
      </c>
    </row>
    <row r="11915" spans="1:26">
      <c r="A11915" t="s">
        <v>115</v>
      </c>
      <c r="B11915" t="s">
        <v>58</v>
      </c>
      <c r="C11915" t="s">
        <v>13</v>
      </c>
      <c r="D11915">
        <v>2015</v>
      </c>
      <c r="E11915">
        <v>9</v>
      </c>
      <c r="F11915">
        <v>1520.731</v>
      </c>
      <c r="G11915">
        <v>1520.731</v>
      </c>
      <c r="H11915">
        <v>61.897950000000002</v>
      </c>
      <c r="I11915">
        <v>81.182339999999996</v>
      </c>
      <c r="J11915">
        <v>-104.0394</v>
      </c>
      <c r="K11915">
        <v>-42.57206</v>
      </c>
      <c r="L11915">
        <v>0</v>
      </c>
      <c r="M11915">
        <v>42.57206</v>
      </c>
      <c r="N11915">
        <v>104.0394</v>
      </c>
      <c r="O11915">
        <v>405</v>
      </c>
      <c r="P11915">
        <v>110.53436000000001</v>
      </c>
      <c r="Q11915">
        <v>4</v>
      </c>
      <c r="R11915" s="75">
        <v>32975</v>
      </c>
      <c r="S11915" t="s">
        <v>115</v>
      </c>
      <c r="T11915" t="s">
        <v>112</v>
      </c>
      <c r="U11915">
        <v>8.0270300000000003E-2</v>
      </c>
      <c r="Z11915" s="97">
        <v>1080000000</v>
      </c>
    </row>
    <row r="11916" spans="1:26">
      <c r="A11916" t="s">
        <v>115</v>
      </c>
      <c r="B11916" t="s">
        <v>58</v>
      </c>
      <c r="C11916" t="s">
        <v>13</v>
      </c>
      <c r="D11916">
        <v>2015</v>
      </c>
      <c r="E11916">
        <v>10</v>
      </c>
      <c r="F11916">
        <v>1531.079</v>
      </c>
      <c r="G11916">
        <v>1531.079</v>
      </c>
      <c r="H11916">
        <v>66.446380000000005</v>
      </c>
      <c r="I11916">
        <v>81.32253</v>
      </c>
      <c r="J11916">
        <v>-104.21899999999999</v>
      </c>
      <c r="K11916">
        <v>-42.645569999999999</v>
      </c>
      <c r="L11916">
        <v>0</v>
      </c>
      <c r="M11916">
        <v>42.645569999999999</v>
      </c>
      <c r="N11916">
        <v>104.21899999999999</v>
      </c>
      <c r="O11916">
        <v>405</v>
      </c>
      <c r="P11916">
        <v>110.53436000000001</v>
      </c>
      <c r="Q11916">
        <v>4</v>
      </c>
      <c r="R11916" s="75">
        <v>32975</v>
      </c>
      <c r="S11916" t="s">
        <v>115</v>
      </c>
      <c r="T11916" t="s">
        <v>112</v>
      </c>
      <c r="U11916">
        <v>8.0270300000000003E-2</v>
      </c>
      <c r="Z11916" s="97">
        <v>1080000000</v>
      </c>
    </row>
    <row r="11917" spans="1:26">
      <c r="A11917" t="s">
        <v>115</v>
      </c>
      <c r="B11917" t="s">
        <v>58</v>
      </c>
      <c r="C11917" t="s">
        <v>13</v>
      </c>
      <c r="D11917">
        <v>2015</v>
      </c>
      <c r="E11917">
        <v>11</v>
      </c>
      <c r="F11917">
        <v>1544.0239999999999</v>
      </c>
      <c r="G11917">
        <v>1544.903</v>
      </c>
      <c r="H11917">
        <v>70.554590000000005</v>
      </c>
      <c r="I11917">
        <v>81.305760000000006</v>
      </c>
      <c r="J11917">
        <v>-105.07689999999999</v>
      </c>
      <c r="K11917">
        <v>-43.516179999999999</v>
      </c>
      <c r="L11917">
        <v>-0.87939449999999997</v>
      </c>
      <c r="M11917">
        <v>41.757390000000001</v>
      </c>
      <c r="N11917">
        <v>103.3181</v>
      </c>
      <c r="O11917">
        <v>405</v>
      </c>
      <c r="P11917">
        <v>110.53436000000001</v>
      </c>
      <c r="Q11917">
        <v>4</v>
      </c>
      <c r="R11917" s="75">
        <v>32975</v>
      </c>
      <c r="S11917" t="s">
        <v>115</v>
      </c>
      <c r="T11917" t="s">
        <v>112</v>
      </c>
      <c r="U11917">
        <v>8.0270300000000003E-2</v>
      </c>
      <c r="Z11917" s="97">
        <v>1080000000</v>
      </c>
    </row>
    <row r="11918" spans="1:26">
      <c r="A11918" t="s">
        <v>115</v>
      </c>
      <c r="B11918" t="s">
        <v>58</v>
      </c>
      <c r="C11918" t="s">
        <v>13</v>
      </c>
      <c r="D11918">
        <v>2015</v>
      </c>
      <c r="E11918">
        <v>12</v>
      </c>
      <c r="F11918">
        <v>1517.778</v>
      </c>
      <c r="G11918">
        <v>1538.329</v>
      </c>
      <c r="H11918">
        <v>73.527240000000006</v>
      </c>
      <c r="I11918">
        <v>81.142129999999995</v>
      </c>
      <c r="J11918">
        <v>-124.539</v>
      </c>
      <c r="K11918">
        <v>-63.102119999999999</v>
      </c>
      <c r="L11918">
        <v>-20.55115</v>
      </c>
      <c r="M11918">
        <v>21.999829999999999</v>
      </c>
      <c r="N11918">
        <v>83.436679999999996</v>
      </c>
      <c r="O11918">
        <v>405</v>
      </c>
      <c r="P11918">
        <v>110.53436000000001</v>
      </c>
      <c r="Q11918">
        <v>4</v>
      </c>
      <c r="R11918" s="75">
        <v>32975</v>
      </c>
      <c r="S11918" t="s">
        <v>115</v>
      </c>
      <c r="T11918" t="s">
        <v>112</v>
      </c>
      <c r="U11918">
        <v>8.0270300000000003E-2</v>
      </c>
      <c r="Z11918" s="97">
        <v>1080000000</v>
      </c>
    </row>
    <row r="11919" spans="1:26">
      <c r="A11919" t="s">
        <v>115</v>
      </c>
      <c r="B11919" t="s">
        <v>58</v>
      </c>
      <c r="C11919" t="s">
        <v>13</v>
      </c>
      <c r="D11919">
        <v>2015</v>
      </c>
      <c r="E11919">
        <v>13</v>
      </c>
      <c r="F11919">
        <v>1444.0830000000001</v>
      </c>
      <c r="G11919">
        <v>906.50879999999995</v>
      </c>
      <c r="H11919">
        <v>76.069749999999999</v>
      </c>
      <c r="I11919">
        <v>80.540000000000006</v>
      </c>
      <c r="J11919">
        <v>434.35840000000002</v>
      </c>
      <c r="K11919">
        <v>495.33940000000001</v>
      </c>
      <c r="L11919">
        <v>537.57460000000003</v>
      </c>
      <c r="M11919">
        <v>579.8098</v>
      </c>
      <c r="N11919">
        <v>640.79079999999999</v>
      </c>
      <c r="O11919">
        <v>405</v>
      </c>
      <c r="P11919">
        <v>110.53436000000001</v>
      </c>
      <c r="Q11919">
        <v>4</v>
      </c>
      <c r="R11919" s="75">
        <v>32975</v>
      </c>
      <c r="S11919" t="s">
        <v>115</v>
      </c>
      <c r="T11919" t="s">
        <v>112</v>
      </c>
      <c r="U11919">
        <v>8.0270300000000003E-2</v>
      </c>
      <c r="Z11919" s="97">
        <v>1060000000</v>
      </c>
    </row>
    <row r="11920" spans="1:26">
      <c r="A11920" t="s">
        <v>115</v>
      </c>
      <c r="B11920" t="s">
        <v>58</v>
      </c>
      <c r="C11920" t="s">
        <v>13</v>
      </c>
      <c r="D11920">
        <v>2015</v>
      </c>
      <c r="E11920">
        <v>14</v>
      </c>
      <c r="F11920">
        <v>1429.721</v>
      </c>
      <c r="G11920">
        <v>202.06899999999999</v>
      </c>
      <c r="H11920">
        <v>77.722399999999993</v>
      </c>
      <c r="I11920">
        <v>80.436220000000006</v>
      </c>
      <c r="J11920">
        <v>1124.568</v>
      </c>
      <c r="K11920">
        <v>1185.471</v>
      </c>
      <c r="L11920">
        <v>1227.652</v>
      </c>
      <c r="M11920">
        <v>1269.8320000000001</v>
      </c>
      <c r="N11920">
        <v>1330.7349999999999</v>
      </c>
      <c r="O11920">
        <v>405</v>
      </c>
      <c r="P11920">
        <v>110.53436000000001</v>
      </c>
      <c r="Q11920">
        <v>4</v>
      </c>
      <c r="R11920" s="75">
        <v>32975</v>
      </c>
      <c r="S11920" t="s">
        <v>115</v>
      </c>
      <c r="T11920" t="s">
        <v>112</v>
      </c>
      <c r="U11920">
        <v>8.0270300000000003E-2</v>
      </c>
      <c r="Z11920" s="97">
        <v>1060000000</v>
      </c>
    </row>
    <row r="11921" spans="1:26">
      <c r="A11921" t="s">
        <v>115</v>
      </c>
      <c r="B11921" t="s">
        <v>58</v>
      </c>
      <c r="C11921" t="s">
        <v>13</v>
      </c>
      <c r="D11921">
        <v>2015</v>
      </c>
      <c r="E11921">
        <v>15</v>
      </c>
      <c r="F11921">
        <v>1410.194</v>
      </c>
      <c r="G11921">
        <v>201.9248</v>
      </c>
      <c r="H11921">
        <v>78.518450000000001</v>
      </c>
      <c r="I11921">
        <v>80.365480000000005</v>
      </c>
      <c r="J11921">
        <v>1105.277</v>
      </c>
      <c r="K11921">
        <v>1166.126</v>
      </c>
      <c r="L11921">
        <v>1208.269</v>
      </c>
      <c r="M11921">
        <v>1250.413</v>
      </c>
      <c r="N11921">
        <v>1311.2619999999999</v>
      </c>
      <c r="O11921">
        <v>405</v>
      </c>
      <c r="P11921">
        <v>110.53436000000001</v>
      </c>
      <c r="Q11921">
        <v>4</v>
      </c>
      <c r="R11921" s="75">
        <v>32975</v>
      </c>
      <c r="S11921" t="s">
        <v>115</v>
      </c>
      <c r="T11921" t="s">
        <v>112</v>
      </c>
      <c r="U11921">
        <v>8.0270300000000003E-2</v>
      </c>
      <c r="Z11921" s="97">
        <v>1060000000</v>
      </c>
    </row>
    <row r="11922" spans="1:26">
      <c r="A11922" t="s">
        <v>115</v>
      </c>
      <c r="B11922" t="s">
        <v>58</v>
      </c>
      <c r="C11922" t="s">
        <v>13</v>
      </c>
      <c r="D11922">
        <v>2015</v>
      </c>
      <c r="E11922">
        <v>16</v>
      </c>
      <c r="F11922">
        <v>1392.655</v>
      </c>
      <c r="G11922">
        <v>200.95419999999999</v>
      </c>
      <c r="H11922">
        <v>78.776560000000003</v>
      </c>
      <c r="I11922">
        <v>80.339650000000006</v>
      </c>
      <c r="J11922">
        <v>1088.742</v>
      </c>
      <c r="K11922">
        <v>1149.5709999999999</v>
      </c>
      <c r="L11922">
        <v>1191.701</v>
      </c>
      <c r="M11922">
        <v>1233.8309999999999</v>
      </c>
      <c r="N11922">
        <v>1294.6610000000001</v>
      </c>
      <c r="O11922">
        <v>405</v>
      </c>
      <c r="P11922">
        <v>110.53436000000001</v>
      </c>
      <c r="Q11922">
        <v>4</v>
      </c>
      <c r="R11922" s="75">
        <v>32975</v>
      </c>
      <c r="S11922" t="s">
        <v>115</v>
      </c>
      <c r="T11922" t="s">
        <v>112</v>
      </c>
      <c r="U11922">
        <v>8.0270300000000003E-2</v>
      </c>
      <c r="Z11922" s="97">
        <v>1060000000</v>
      </c>
    </row>
    <row r="11923" spans="1:26">
      <c r="A11923" t="s">
        <v>115</v>
      </c>
      <c r="B11923" t="s">
        <v>58</v>
      </c>
      <c r="C11923" t="s">
        <v>13</v>
      </c>
      <c r="D11923">
        <v>2015</v>
      </c>
      <c r="E11923">
        <v>17</v>
      </c>
      <c r="F11923">
        <v>1370.5419999999999</v>
      </c>
      <c r="G11923">
        <v>199.7457</v>
      </c>
      <c r="H11923">
        <v>78.023799999999994</v>
      </c>
      <c r="I11923">
        <v>80.344570000000004</v>
      </c>
      <c r="J11923">
        <v>1067.8309999999999</v>
      </c>
      <c r="K11923">
        <v>1128.664</v>
      </c>
      <c r="L11923">
        <v>1170.797</v>
      </c>
      <c r="M11923">
        <v>1212.9290000000001</v>
      </c>
      <c r="N11923">
        <v>1273.7619999999999</v>
      </c>
      <c r="O11923">
        <v>405</v>
      </c>
      <c r="P11923">
        <v>110.53436000000001</v>
      </c>
      <c r="Q11923">
        <v>4</v>
      </c>
      <c r="R11923" s="75">
        <v>32975</v>
      </c>
      <c r="S11923" t="s">
        <v>115</v>
      </c>
      <c r="T11923" t="s">
        <v>112</v>
      </c>
      <c r="U11923">
        <v>8.0270300000000003E-2</v>
      </c>
      <c r="Z11923" s="97">
        <v>1060000000</v>
      </c>
    </row>
    <row r="11924" spans="1:26">
      <c r="A11924" t="s">
        <v>115</v>
      </c>
      <c r="B11924" t="s">
        <v>58</v>
      </c>
      <c r="C11924" t="s">
        <v>13</v>
      </c>
      <c r="D11924">
        <v>2015</v>
      </c>
      <c r="E11924">
        <v>18</v>
      </c>
      <c r="F11924">
        <v>1348.749</v>
      </c>
      <c r="G11924">
        <v>198.64680000000001</v>
      </c>
      <c r="H11924">
        <v>77.200299999999999</v>
      </c>
      <c r="I11924">
        <v>80.350470000000001</v>
      </c>
      <c r="J11924">
        <v>1047.1279999999999</v>
      </c>
      <c r="K11924">
        <v>1107.9659999999999</v>
      </c>
      <c r="L11924">
        <v>1150.1020000000001</v>
      </c>
      <c r="M11924">
        <v>1192.2380000000001</v>
      </c>
      <c r="N11924">
        <v>1253.075</v>
      </c>
      <c r="O11924">
        <v>405</v>
      </c>
      <c r="P11924">
        <v>110.53436000000001</v>
      </c>
      <c r="Q11924">
        <v>4</v>
      </c>
      <c r="R11924" s="75">
        <v>32975</v>
      </c>
      <c r="S11924" t="s">
        <v>115</v>
      </c>
      <c r="T11924" t="s">
        <v>112</v>
      </c>
      <c r="U11924">
        <v>8.0270300000000003E-2</v>
      </c>
      <c r="Z11924" s="97">
        <v>1060000000</v>
      </c>
    </row>
    <row r="11925" spans="1:26">
      <c r="A11925" t="s">
        <v>115</v>
      </c>
      <c r="B11925" t="s">
        <v>58</v>
      </c>
      <c r="C11925" t="s">
        <v>13</v>
      </c>
      <c r="D11925">
        <v>2015</v>
      </c>
      <c r="E11925">
        <v>19</v>
      </c>
      <c r="F11925">
        <v>1346.0360000000001</v>
      </c>
      <c r="G11925">
        <v>647.60940000000005</v>
      </c>
      <c r="H11925">
        <v>74.815060000000003</v>
      </c>
      <c r="I11925">
        <v>80.443629999999999</v>
      </c>
      <c r="J11925">
        <v>595.33370000000002</v>
      </c>
      <c r="K11925">
        <v>656.24170000000004</v>
      </c>
      <c r="L11925">
        <v>698.42639999999994</v>
      </c>
      <c r="M11925">
        <v>740.61109999999996</v>
      </c>
      <c r="N11925">
        <v>801.51900000000001</v>
      </c>
      <c r="O11925">
        <v>405</v>
      </c>
      <c r="P11925">
        <v>110.53436000000001</v>
      </c>
      <c r="Q11925">
        <v>4</v>
      </c>
      <c r="R11925" s="75">
        <v>32975</v>
      </c>
      <c r="S11925" t="s">
        <v>115</v>
      </c>
      <c r="T11925" t="s">
        <v>112</v>
      </c>
      <c r="U11925">
        <v>8.0270300000000003E-2</v>
      </c>
      <c r="Z11925" s="97">
        <v>1060000000</v>
      </c>
    </row>
    <row r="11926" spans="1:26">
      <c r="A11926" t="s">
        <v>115</v>
      </c>
      <c r="B11926" t="s">
        <v>58</v>
      </c>
      <c r="C11926" t="s">
        <v>13</v>
      </c>
      <c r="D11926">
        <v>2015</v>
      </c>
      <c r="E11926">
        <v>20</v>
      </c>
      <c r="F11926">
        <v>1336.43</v>
      </c>
      <c r="G11926">
        <v>1094.5650000000001</v>
      </c>
      <c r="H11926">
        <v>68.743679999999998</v>
      </c>
      <c r="I11926">
        <v>80.399709999999999</v>
      </c>
      <c r="J11926">
        <v>138.82910000000001</v>
      </c>
      <c r="K11926">
        <v>199.7038</v>
      </c>
      <c r="L11926">
        <v>241.8655</v>
      </c>
      <c r="M11926">
        <v>284.02710000000002</v>
      </c>
      <c r="N11926">
        <v>344.90190000000001</v>
      </c>
      <c r="O11926">
        <v>405</v>
      </c>
      <c r="P11926">
        <v>110.53436000000001</v>
      </c>
      <c r="Q11926">
        <v>4</v>
      </c>
      <c r="R11926" s="75">
        <v>32975</v>
      </c>
      <c r="S11926" t="s">
        <v>115</v>
      </c>
      <c r="T11926" t="s">
        <v>112</v>
      </c>
      <c r="U11926">
        <v>8.0270300000000003E-2</v>
      </c>
      <c r="Z11926" s="97">
        <v>1060000000</v>
      </c>
    </row>
    <row r="11927" spans="1:26">
      <c r="A11927" t="s">
        <v>115</v>
      </c>
      <c r="B11927" t="s">
        <v>58</v>
      </c>
      <c r="C11927" t="s">
        <v>13</v>
      </c>
      <c r="D11927">
        <v>2015</v>
      </c>
      <c r="E11927">
        <v>21</v>
      </c>
      <c r="F11927">
        <v>1465.692</v>
      </c>
      <c r="G11927">
        <v>1200.3009999999999</v>
      </c>
      <c r="H11927">
        <v>65.480739999999997</v>
      </c>
      <c r="I11927">
        <v>81.557590000000005</v>
      </c>
      <c r="J11927">
        <v>160.87049999999999</v>
      </c>
      <c r="K11927">
        <v>222.62190000000001</v>
      </c>
      <c r="L11927">
        <v>265.39069999999998</v>
      </c>
      <c r="M11927">
        <v>308.15960000000001</v>
      </c>
      <c r="N11927">
        <v>369.911</v>
      </c>
      <c r="O11927">
        <v>405</v>
      </c>
      <c r="P11927">
        <v>110.53436000000001</v>
      </c>
      <c r="Q11927">
        <v>4</v>
      </c>
      <c r="R11927" s="75">
        <v>32975</v>
      </c>
      <c r="S11927" t="s">
        <v>115</v>
      </c>
      <c r="T11927" t="s">
        <v>112</v>
      </c>
      <c r="U11927">
        <v>8.0270300000000003E-2</v>
      </c>
      <c r="Z11927" s="97">
        <v>1090000000</v>
      </c>
    </row>
    <row r="11928" spans="1:26">
      <c r="A11928" t="s">
        <v>115</v>
      </c>
      <c r="B11928" t="s">
        <v>58</v>
      </c>
      <c r="C11928" t="s">
        <v>13</v>
      </c>
      <c r="D11928">
        <v>2015</v>
      </c>
      <c r="E11928">
        <v>22</v>
      </c>
      <c r="F11928">
        <v>1462.01</v>
      </c>
      <c r="G11928">
        <v>1278.78</v>
      </c>
      <c r="H11928">
        <v>63.686950000000003</v>
      </c>
      <c r="I11928">
        <v>81.401120000000006</v>
      </c>
      <c r="J11928">
        <v>78.910259999999994</v>
      </c>
      <c r="K11928">
        <v>140.54320000000001</v>
      </c>
      <c r="L11928">
        <v>183.23</v>
      </c>
      <c r="M11928">
        <v>225.91679999999999</v>
      </c>
      <c r="N11928">
        <v>287.54969999999997</v>
      </c>
      <c r="O11928">
        <v>405</v>
      </c>
      <c r="P11928">
        <v>110.53436000000001</v>
      </c>
      <c r="Q11928">
        <v>4</v>
      </c>
      <c r="R11928" s="75">
        <v>32975</v>
      </c>
      <c r="S11928" t="s">
        <v>115</v>
      </c>
      <c r="T11928" t="s">
        <v>112</v>
      </c>
      <c r="U11928">
        <v>8.0270300000000003E-2</v>
      </c>
      <c r="Z11928" s="97">
        <v>1090000000</v>
      </c>
    </row>
    <row r="11929" spans="1:26">
      <c r="A11929" t="s">
        <v>115</v>
      </c>
      <c r="B11929" t="s">
        <v>58</v>
      </c>
      <c r="C11929" t="s">
        <v>13</v>
      </c>
      <c r="D11929">
        <v>2015</v>
      </c>
      <c r="E11929">
        <v>23</v>
      </c>
      <c r="F11929">
        <v>1440.3579999999999</v>
      </c>
      <c r="G11929">
        <v>1296.5540000000001</v>
      </c>
      <c r="H11929">
        <v>62.055590000000002</v>
      </c>
      <c r="I11929">
        <v>81.527450000000002</v>
      </c>
      <c r="J11929">
        <v>39.321710000000003</v>
      </c>
      <c r="K11929">
        <v>101.05029999999999</v>
      </c>
      <c r="L11929">
        <v>143.80330000000001</v>
      </c>
      <c r="M11929">
        <v>186.5564</v>
      </c>
      <c r="N11929">
        <v>248.285</v>
      </c>
      <c r="O11929">
        <v>405</v>
      </c>
      <c r="P11929">
        <v>110.53436000000001</v>
      </c>
      <c r="Q11929">
        <v>4</v>
      </c>
      <c r="R11929" s="75">
        <v>32975</v>
      </c>
      <c r="S11929" t="s">
        <v>115</v>
      </c>
      <c r="T11929" t="s">
        <v>112</v>
      </c>
      <c r="U11929">
        <v>8.0270300000000003E-2</v>
      </c>
      <c r="Z11929" s="97">
        <v>1090000000</v>
      </c>
    </row>
    <row r="11930" spans="1:26">
      <c r="A11930" t="s">
        <v>115</v>
      </c>
      <c r="B11930" t="s">
        <v>58</v>
      </c>
      <c r="C11930" t="s">
        <v>13</v>
      </c>
      <c r="D11930">
        <v>2015</v>
      </c>
      <c r="E11930">
        <v>24</v>
      </c>
      <c r="F11930">
        <v>1419.692</v>
      </c>
      <c r="G11930">
        <v>1290.1790000000001</v>
      </c>
      <c r="H11930">
        <v>60.584299999999999</v>
      </c>
      <c r="I11930">
        <v>81.618729999999999</v>
      </c>
      <c r="J11930">
        <v>24.914570000000001</v>
      </c>
      <c r="K11930">
        <v>86.712280000000007</v>
      </c>
      <c r="L11930">
        <v>129.51320000000001</v>
      </c>
      <c r="M11930">
        <v>172.3141</v>
      </c>
      <c r="N11930">
        <v>234.11179999999999</v>
      </c>
      <c r="O11930">
        <v>405</v>
      </c>
      <c r="P11930">
        <v>110.53436000000001</v>
      </c>
      <c r="Q11930">
        <v>4</v>
      </c>
      <c r="R11930" s="75">
        <v>32975</v>
      </c>
      <c r="S11930" t="s">
        <v>115</v>
      </c>
      <c r="T11930" t="s">
        <v>112</v>
      </c>
      <c r="U11930">
        <v>8.0270300000000003E-2</v>
      </c>
      <c r="Z11930" s="97">
        <v>1090000000</v>
      </c>
    </row>
    <row r="11931" spans="1:26">
      <c r="A11931" t="s">
        <v>115</v>
      </c>
      <c r="B11931" t="s">
        <v>58</v>
      </c>
      <c r="C11931" t="s">
        <v>14</v>
      </c>
      <c r="D11931">
        <v>2015</v>
      </c>
      <c r="E11931">
        <v>1</v>
      </c>
      <c r="F11931">
        <v>1412.367</v>
      </c>
      <c r="G11931">
        <v>1412.367</v>
      </c>
      <c r="H11931">
        <v>64.096440000000001</v>
      </c>
      <c r="I11931">
        <v>81.925380000000004</v>
      </c>
      <c r="J11931">
        <v>-104.99160000000001</v>
      </c>
      <c r="K11931">
        <v>-42.961709999999997</v>
      </c>
      <c r="L11931">
        <v>0</v>
      </c>
      <c r="M11931">
        <v>42.961709999999997</v>
      </c>
      <c r="N11931">
        <v>104.99160000000001</v>
      </c>
      <c r="O11931">
        <v>405</v>
      </c>
      <c r="P11931">
        <v>110.53436000000001</v>
      </c>
      <c r="Q11931">
        <v>5</v>
      </c>
      <c r="R11931" s="75">
        <v>38868</v>
      </c>
      <c r="S11931" t="s">
        <v>115</v>
      </c>
      <c r="T11931" t="s">
        <v>112</v>
      </c>
      <c r="U11931">
        <v>7.8130099999999994E-2</v>
      </c>
      <c r="Z11931" s="97">
        <v>1100000000</v>
      </c>
    </row>
    <row r="11932" spans="1:26">
      <c r="A11932" t="s">
        <v>115</v>
      </c>
      <c r="B11932" t="s">
        <v>58</v>
      </c>
      <c r="C11932" t="s">
        <v>14</v>
      </c>
      <c r="D11932">
        <v>2015</v>
      </c>
      <c r="E11932">
        <v>2</v>
      </c>
      <c r="F11932">
        <v>1397.6210000000001</v>
      </c>
      <c r="G11932">
        <v>1397.6210000000001</v>
      </c>
      <c r="H11932">
        <v>62.990169999999999</v>
      </c>
      <c r="I11932">
        <v>81.888940000000005</v>
      </c>
      <c r="J11932">
        <v>-104.9449</v>
      </c>
      <c r="K11932">
        <v>-42.942599999999999</v>
      </c>
      <c r="L11932">
        <v>0</v>
      </c>
      <c r="M11932">
        <v>42.942599999999999</v>
      </c>
      <c r="N11932">
        <v>104.9449</v>
      </c>
      <c r="O11932">
        <v>405</v>
      </c>
      <c r="P11932">
        <v>110.53436000000001</v>
      </c>
      <c r="Q11932">
        <v>5</v>
      </c>
      <c r="R11932" s="75">
        <v>38868</v>
      </c>
      <c r="S11932" t="s">
        <v>115</v>
      </c>
      <c r="T11932" t="s">
        <v>112</v>
      </c>
      <c r="U11932">
        <v>7.8130099999999994E-2</v>
      </c>
      <c r="Z11932" s="97">
        <v>1100000000</v>
      </c>
    </row>
    <row r="11933" spans="1:26">
      <c r="A11933" t="s">
        <v>115</v>
      </c>
      <c r="B11933" t="s">
        <v>58</v>
      </c>
      <c r="C11933" t="s">
        <v>14</v>
      </c>
      <c r="D11933">
        <v>2015</v>
      </c>
      <c r="E11933">
        <v>3</v>
      </c>
      <c r="F11933">
        <v>1398.2339999999999</v>
      </c>
      <c r="G11933">
        <v>1398.2339999999999</v>
      </c>
      <c r="H11933">
        <v>61.852600000000002</v>
      </c>
      <c r="I11933">
        <v>81.929220000000001</v>
      </c>
      <c r="J11933">
        <v>-104.9965</v>
      </c>
      <c r="K11933">
        <v>-42.963729999999998</v>
      </c>
      <c r="L11933">
        <v>0</v>
      </c>
      <c r="M11933">
        <v>42.963729999999998</v>
      </c>
      <c r="N11933">
        <v>104.9965</v>
      </c>
      <c r="O11933">
        <v>405</v>
      </c>
      <c r="P11933">
        <v>110.53436000000001</v>
      </c>
      <c r="Q11933">
        <v>5</v>
      </c>
      <c r="R11933" s="75">
        <v>38868</v>
      </c>
      <c r="S11933" t="s">
        <v>115</v>
      </c>
      <c r="T11933" t="s">
        <v>112</v>
      </c>
      <c r="U11933">
        <v>7.8130099999999994E-2</v>
      </c>
      <c r="Z11933" s="97">
        <v>1100000000</v>
      </c>
    </row>
    <row r="11934" spans="1:26">
      <c r="A11934" t="s">
        <v>115</v>
      </c>
      <c r="B11934" t="s">
        <v>58</v>
      </c>
      <c r="C11934" t="s">
        <v>14</v>
      </c>
      <c r="D11934">
        <v>2015</v>
      </c>
      <c r="E11934">
        <v>4</v>
      </c>
      <c r="F11934">
        <v>1408.242</v>
      </c>
      <c r="G11934">
        <v>1408.242</v>
      </c>
      <c r="H11934">
        <v>60.835590000000003</v>
      </c>
      <c r="I11934">
        <v>81.934719999999999</v>
      </c>
      <c r="J11934">
        <v>-105.00360000000001</v>
      </c>
      <c r="K11934">
        <v>-42.966610000000003</v>
      </c>
      <c r="L11934">
        <v>0</v>
      </c>
      <c r="M11934">
        <v>42.966610000000003</v>
      </c>
      <c r="N11934">
        <v>105.00360000000001</v>
      </c>
      <c r="O11934">
        <v>405</v>
      </c>
      <c r="P11934">
        <v>110.53436000000001</v>
      </c>
      <c r="Q11934">
        <v>5</v>
      </c>
      <c r="R11934" s="75">
        <v>38868</v>
      </c>
      <c r="S11934" t="s">
        <v>115</v>
      </c>
      <c r="T11934" t="s">
        <v>112</v>
      </c>
      <c r="U11934">
        <v>7.8130099999999994E-2</v>
      </c>
      <c r="Z11934" s="97">
        <v>1100000000</v>
      </c>
    </row>
    <row r="11935" spans="1:26">
      <c r="A11935" t="s">
        <v>115</v>
      </c>
      <c r="B11935" t="s">
        <v>58</v>
      </c>
      <c r="C11935" t="s">
        <v>14</v>
      </c>
      <c r="D11935">
        <v>2015</v>
      </c>
      <c r="E11935">
        <v>5</v>
      </c>
      <c r="F11935">
        <v>1432.2660000000001</v>
      </c>
      <c r="G11935">
        <v>1432.2660000000001</v>
      </c>
      <c r="H11935">
        <v>60.159779999999998</v>
      </c>
      <c r="I11935">
        <v>81.78434</v>
      </c>
      <c r="J11935">
        <v>-104.8109</v>
      </c>
      <c r="K11935">
        <v>-42.887749999999997</v>
      </c>
      <c r="L11935">
        <v>0</v>
      </c>
      <c r="M11935">
        <v>42.887749999999997</v>
      </c>
      <c r="N11935">
        <v>104.8109</v>
      </c>
      <c r="O11935">
        <v>405</v>
      </c>
      <c r="P11935">
        <v>110.53436000000001</v>
      </c>
      <c r="Q11935">
        <v>5</v>
      </c>
      <c r="R11935" s="75">
        <v>38868</v>
      </c>
      <c r="S11935" t="s">
        <v>115</v>
      </c>
      <c r="T11935" t="s">
        <v>112</v>
      </c>
      <c r="U11935">
        <v>7.8130099999999994E-2</v>
      </c>
      <c r="Z11935" s="97">
        <v>1100000000</v>
      </c>
    </row>
    <row r="11936" spans="1:26">
      <c r="A11936" t="s">
        <v>115</v>
      </c>
      <c r="B11936" t="s">
        <v>58</v>
      </c>
      <c r="C11936" t="s">
        <v>14</v>
      </c>
      <c r="D11936">
        <v>2015</v>
      </c>
      <c r="E11936">
        <v>6</v>
      </c>
      <c r="F11936">
        <v>1472.7449999999999</v>
      </c>
      <c r="G11936">
        <v>1472.7449999999999</v>
      </c>
      <c r="H11936">
        <v>59.392589999999998</v>
      </c>
      <c r="I11936">
        <v>81.786429999999996</v>
      </c>
      <c r="J11936">
        <v>-104.8135</v>
      </c>
      <c r="K11936">
        <v>-42.888849999999998</v>
      </c>
      <c r="L11936">
        <v>0</v>
      </c>
      <c r="M11936">
        <v>42.888849999999998</v>
      </c>
      <c r="N11936">
        <v>104.8135</v>
      </c>
      <c r="O11936">
        <v>405</v>
      </c>
      <c r="P11936">
        <v>110.53436000000001</v>
      </c>
      <c r="Q11936">
        <v>5</v>
      </c>
      <c r="R11936" s="75">
        <v>38868</v>
      </c>
      <c r="S11936" t="s">
        <v>115</v>
      </c>
      <c r="T11936" t="s">
        <v>112</v>
      </c>
      <c r="U11936">
        <v>7.8130099999999994E-2</v>
      </c>
      <c r="Z11936" s="97">
        <v>1100000000</v>
      </c>
    </row>
    <row r="11937" spans="1:26">
      <c r="A11937" t="s">
        <v>115</v>
      </c>
      <c r="B11937" t="s">
        <v>58</v>
      </c>
      <c r="C11937" t="s">
        <v>14</v>
      </c>
      <c r="D11937">
        <v>2015</v>
      </c>
      <c r="E11937">
        <v>7</v>
      </c>
      <c r="F11937">
        <v>1488.6320000000001</v>
      </c>
      <c r="G11937">
        <v>1488.6320000000001</v>
      </c>
      <c r="H11937">
        <v>60.454509999999999</v>
      </c>
      <c r="I11937">
        <v>81.860550000000003</v>
      </c>
      <c r="J11937">
        <v>-104.9085</v>
      </c>
      <c r="K11937">
        <v>-42.927720000000001</v>
      </c>
      <c r="L11937">
        <v>0</v>
      </c>
      <c r="M11937">
        <v>42.927720000000001</v>
      </c>
      <c r="N11937">
        <v>104.9085</v>
      </c>
      <c r="O11937">
        <v>405</v>
      </c>
      <c r="P11937">
        <v>110.53436000000001</v>
      </c>
      <c r="Q11937">
        <v>5</v>
      </c>
      <c r="R11937" s="75">
        <v>38868</v>
      </c>
      <c r="S11937" t="s">
        <v>115</v>
      </c>
      <c r="T11937" t="s">
        <v>112</v>
      </c>
      <c r="U11937">
        <v>7.8130099999999994E-2</v>
      </c>
      <c r="Z11937" s="97">
        <v>1100000000</v>
      </c>
    </row>
    <row r="11938" spans="1:26">
      <c r="A11938" t="s">
        <v>115</v>
      </c>
      <c r="B11938" t="s">
        <v>58</v>
      </c>
      <c r="C11938" t="s">
        <v>14</v>
      </c>
      <c r="D11938">
        <v>2015</v>
      </c>
      <c r="E11938">
        <v>8</v>
      </c>
      <c r="F11938">
        <v>1552.2</v>
      </c>
      <c r="G11938">
        <v>1552.2</v>
      </c>
      <c r="H11938">
        <v>64.111400000000003</v>
      </c>
      <c r="I11938">
        <v>81.736490000000003</v>
      </c>
      <c r="J11938">
        <v>-104.7495</v>
      </c>
      <c r="K11938">
        <v>-42.862659999999998</v>
      </c>
      <c r="L11938">
        <v>0</v>
      </c>
      <c r="M11938">
        <v>42.862659999999998</v>
      </c>
      <c r="N11938">
        <v>104.7495</v>
      </c>
      <c r="O11938">
        <v>405</v>
      </c>
      <c r="P11938">
        <v>110.53436000000001</v>
      </c>
      <c r="Q11938">
        <v>5</v>
      </c>
      <c r="R11938" s="75">
        <v>38868</v>
      </c>
      <c r="S11938" t="s">
        <v>115</v>
      </c>
      <c r="T11938" t="s">
        <v>112</v>
      </c>
      <c r="U11938">
        <v>7.8130099999999994E-2</v>
      </c>
      <c r="Z11938" s="97">
        <v>1100000000</v>
      </c>
    </row>
    <row r="11939" spans="1:26">
      <c r="A11939" t="s">
        <v>115</v>
      </c>
      <c r="B11939" t="s">
        <v>58</v>
      </c>
      <c r="C11939" t="s">
        <v>14</v>
      </c>
      <c r="D11939">
        <v>2015</v>
      </c>
      <c r="E11939">
        <v>9</v>
      </c>
      <c r="F11939">
        <v>1564.575</v>
      </c>
      <c r="G11939">
        <v>1564.575</v>
      </c>
      <c r="H11939">
        <v>69.089129999999997</v>
      </c>
      <c r="I11939">
        <v>81.843800000000002</v>
      </c>
      <c r="J11939">
        <v>-104.887</v>
      </c>
      <c r="K11939">
        <v>-42.918930000000003</v>
      </c>
      <c r="L11939">
        <v>0</v>
      </c>
      <c r="M11939">
        <v>42.918930000000003</v>
      </c>
      <c r="N11939">
        <v>104.887</v>
      </c>
      <c r="O11939">
        <v>405</v>
      </c>
      <c r="P11939">
        <v>110.53436000000001</v>
      </c>
      <c r="Q11939">
        <v>5</v>
      </c>
      <c r="R11939" s="75">
        <v>38868</v>
      </c>
      <c r="S11939" t="s">
        <v>115</v>
      </c>
      <c r="T11939" t="s">
        <v>112</v>
      </c>
      <c r="U11939">
        <v>7.8130099999999994E-2</v>
      </c>
      <c r="Z11939" s="97">
        <v>1100000000</v>
      </c>
    </row>
    <row r="11940" spans="1:26">
      <c r="A11940" t="s">
        <v>115</v>
      </c>
      <c r="B11940" t="s">
        <v>58</v>
      </c>
      <c r="C11940" t="s">
        <v>14</v>
      </c>
      <c r="D11940">
        <v>2015</v>
      </c>
      <c r="E11940">
        <v>10</v>
      </c>
      <c r="F11940">
        <v>1580.492</v>
      </c>
      <c r="G11940">
        <v>1580.492</v>
      </c>
      <c r="H11940">
        <v>73.912989999999994</v>
      </c>
      <c r="I11940">
        <v>81.619609999999994</v>
      </c>
      <c r="J11940">
        <v>-104.5997</v>
      </c>
      <c r="K11940">
        <v>-42.801369999999999</v>
      </c>
      <c r="L11940">
        <v>0</v>
      </c>
      <c r="M11940">
        <v>42.801369999999999</v>
      </c>
      <c r="N11940">
        <v>104.5997</v>
      </c>
      <c r="O11940">
        <v>405</v>
      </c>
      <c r="P11940">
        <v>110.53436000000001</v>
      </c>
      <c r="Q11940">
        <v>5</v>
      </c>
      <c r="R11940" s="75">
        <v>38868</v>
      </c>
      <c r="S11940" t="s">
        <v>115</v>
      </c>
      <c r="T11940" t="s">
        <v>112</v>
      </c>
      <c r="U11940">
        <v>7.8130099999999994E-2</v>
      </c>
      <c r="Z11940" s="97">
        <v>1090000000</v>
      </c>
    </row>
    <row r="11941" spans="1:26">
      <c r="A11941" t="s">
        <v>115</v>
      </c>
      <c r="B11941" t="s">
        <v>58</v>
      </c>
      <c r="C11941" t="s">
        <v>14</v>
      </c>
      <c r="D11941">
        <v>2015</v>
      </c>
      <c r="E11941">
        <v>11</v>
      </c>
      <c r="F11941">
        <v>1600.6110000000001</v>
      </c>
      <c r="G11941">
        <v>1601.5160000000001</v>
      </c>
      <c r="H11941">
        <v>77.765309999999999</v>
      </c>
      <c r="I11941">
        <v>81.643799999999999</v>
      </c>
      <c r="J11941">
        <v>-105.53579999999999</v>
      </c>
      <c r="K11941">
        <v>-43.719079999999998</v>
      </c>
      <c r="L11941">
        <v>-0.90502930000000004</v>
      </c>
      <c r="M11941">
        <v>41.909019999999998</v>
      </c>
      <c r="N11941">
        <v>103.7257</v>
      </c>
      <c r="O11941">
        <v>405</v>
      </c>
      <c r="P11941">
        <v>110.53436000000001</v>
      </c>
      <c r="Q11941">
        <v>5</v>
      </c>
      <c r="R11941" s="75">
        <v>38868</v>
      </c>
      <c r="S11941" t="s">
        <v>115</v>
      </c>
      <c r="T11941" t="s">
        <v>112</v>
      </c>
      <c r="U11941">
        <v>7.8130099999999994E-2</v>
      </c>
      <c r="Z11941" s="97">
        <v>1090000000</v>
      </c>
    </row>
    <row r="11942" spans="1:26">
      <c r="A11942" t="s">
        <v>115</v>
      </c>
      <c r="B11942" t="s">
        <v>58</v>
      </c>
      <c r="C11942" t="s">
        <v>14</v>
      </c>
      <c r="D11942">
        <v>2015</v>
      </c>
      <c r="E11942">
        <v>12</v>
      </c>
      <c r="F11942">
        <v>1557.38</v>
      </c>
      <c r="G11942">
        <v>1594.9090000000001</v>
      </c>
      <c r="H11942">
        <v>80.645290000000003</v>
      </c>
      <c r="I11942">
        <v>81.628060000000005</v>
      </c>
      <c r="J11942">
        <v>-142.1395</v>
      </c>
      <c r="K11942">
        <v>-80.334720000000004</v>
      </c>
      <c r="L11942">
        <v>-37.528930000000003</v>
      </c>
      <c r="M11942">
        <v>5.2768649999999999</v>
      </c>
      <c r="N11942">
        <v>67.081630000000004</v>
      </c>
      <c r="O11942">
        <v>405</v>
      </c>
      <c r="P11942">
        <v>110.53436000000001</v>
      </c>
      <c r="Q11942">
        <v>5</v>
      </c>
      <c r="R11942" s="75">
        <v>38868</v>
      </c>
      <c r="S11942" t="s">
        <v>115</v>
      </c>
      <c r="T11942" t="s">
        <v>112</v>
      </c>
      <c r="U11942">
        <v>7.8130099999999994E-2</v>
      </c>
      <c r="Z11942" s="97">
        <v>1090000000</v>
      </c>
    </row>
    <row r="11943" spans="1:26">
      <c r="A11943" t="s">
        <v>115</v>
      </c>
      <c r="B11943" t="s">
        <v>58</v>
      </c>
      <c r="C11943" t="s">
        <v>14</v>
      </c>
      <c r="D11943">
        <v>2015</v>
      </c>
      <c r="E11943">
        <v>13</v>
      </c>
      <c r="F11943">
        <v>1514.434</v>
      </c>
      <c r="G11943">
        <v>939.07389999999998</v>
      </c>
      <c r="H11943">
        <v>82.751840000000001</v>
      </c>
      <c r="I11943">
        <v>81.236739999999998</v>
      </c>
      <c r="J11943">
        <v>471.25069999999999</v>
      </c>
      <c r="K11943">
        <v>532.75919999999996</v>
      </c>
      <c r="L11943">
        <v>575.35979999999995</v>
      </c>
      <c r="M11943">
        <v>617.96040000000005</v>
      </c>
      <c r="N11943">
        <v>679.46889999999996</v>
      </c>
      <c r="O11943">
        <v>405</v>
      </c>
      <c r="P11943">
        <v>110.53436000000001</v>
      </c>
      <c r="Q11943">
        <v>5</v>
      </c>
      <c r="R11943" s="75">
        <v>38868</v>
      </c>
      <c r="S11943" t="s">
        <v>115</v>
      </c>
      <c r="T11943" t="s">
        <v>112</v>
      </c>
      <c r="U11943">
        <v>7.8130099999999994E-2</v>
      </c>
      <c r="Z11943" s="97">
        <v>1080000000</v>
      </c>
    </row>
    <row r="11944" spans="1:26">
      <c r="A11944" t="s">
        <v>115</v>
      </c>
      <c r="B11944" t="s">
        <v>58</v>
      </c>
      <c r="C11944" t="s">
        <v>14</v>
      </c>
      <c r="D11944">
        <v>2015</v>
      </c>
      <c r="E11944">
        <v>14</v>
      </c>
      <c r="F11944">
        <v>1497.4490000000001</v>
      </c>
      <c r="G11944">
        <v>208.19829999999999</v>
      </c>
      <c r="H11944">
        <v>83.974670000000003</v>
      </c>
      <c r="I11944">
        <v>81.146000000000001</v>
      </c>
      <c r="J11944">
        <v>1185.258</v>
      </c>
      <c r="K11944">
        <v>1246.6980000000001</v>
      </c>
      <c r="L11944">
        <v>1289.251</v>
      </c>
      <c r="M11944">
        <v>1331.8040000000001</v>
      </c>
      <c r="N11944">
        <v>1393.2439999999999</v>
      </c>
      <c r="O11944">
        <v>405</v>
      </c>
      <c r="P11944">
        <v>110.53436000000001</v>
      </c>
      <c r="Q11944">
        <v>5</v>
      </c>
      <c r="R11944" s="75">
        <v>38868</v>
      </c>
      <c r="S11944" t="s">
        <v>115</v>
      </c>
      <c r="T11944" t="s">
        <v>112</v>
      </c>
      <c r="U11944">
        <v>7.8130099999999994E-2</v>
      </c>
      <c r="Z11944" s="97">
        <v>1080000000</v>
      </c>
    </row>
    <row r="11945" spans="1:26">
      <c r="A11945" t="s">
        <v>115</v>
      </c>
      <c r="B11945" t="s">
        <v>58</v>
      </c>
      <c r="C11945" t="s">
        <v>14</v>
      </c>
      <c r="D11945">
        <v>2015</v>
      </c>
      <c r="E11945">
        <v>15</v>
      </c>
      <c r="F11945">
        <v>1464.521</v>
      </c>
      <c r="G11945">
        <v>207.80279999999999</v>
      </c>
      <c r="H11945">
        <v>84.116429999999994</v>
      </c>
      <c r="I11945">
        <v>80.944730000000007</v>
      </c>
      <c r="J11945">
        <v>1152.9839999999999</v>
      </c>
      <c r="K11945">
        <v>1214.271</v>
      </c>
      <c r="L11945">
        <v>1256.7190000000001</v>
      </c>
      <c r="M11945">
        <v>1299.1659999999999</v>
      </c>
      <c r="N11945">
        <v>1360.453</v>
      </c>
      <c r="O11945">
        <v>405</v>
      </c>
      <c r="P11945">
        <v>110.53436000000001</v>
      </c>
      <c r="Q11945">
        <v>5</v>
      </c>
      <c r="R11945" s="75">
        <v>38868</v>
      </c>
      <c r="S11945" t="s">
        <v>115</v>
      </c>
      <c r="T11945" t="s">
        <v>112</v>
      </c>
      <c r="U11945">
        <v>7.8130099999999994E-2</v>
      </c>
      <c r="Z11945" s="97">
        <v>1070000000</v>
      </c>
    </row>
    <row r="11946" spans="1:26">
      <c r="A11946" t="s">
        <v>115</v>
      </c>
      <c r="B11946" t="s">
        <v>58</v>
      </c>
      <c r="C11946" t="s">
        <v>14</v>
      </c>
      <c r="D11946">
        <v>2015</v>
      </c>
      <c r="E11946">
        <v>16</v>
      </c>
      <c r="F11946">
        <v>1440.6759999999999</v>
      </c>
      <c r="G11946">
        <v>206.77359999999999</v>
      </c>
      <c r="H11946">
        <v>83.600089999999994</v>
      </c>
      <c r="I11946">
        <v>80.917079999999999</v>
      </c>
      <c r="J11946">
        <v>1130.203</v>
      </c>
      <c r="K11946">
        <v>1191.4690000000001</v>
      </c>
      <c r="L11946">
        <v>1233.902</v>
      </c>
      <c r="M11946">
        <v>1276.335</v>
      </c>
      <c r="N11946">
        <v>1337.6020000000001</v>
      </c>
      <c r="O11946">
        <v>405</v>
      </c>
      <c r="P11946">
        <v>110.53436000000001</v>
      </c>
      <c r="Q11946">
        <v>5</v>
      </c>
      <c r="R11946" s="75">
        <v>38868</v>
      </c>
      <c r="S11946" t="s">
        <v>115</v>
      </c>
      <c r="T11946" t="s">
        <v>112</v>
      </c>
      <c r="U11946">
        <v>7.8130099999999994E-2</v>
      </c>
      <c r="Z11946" s="97">
        <v>1070000000</v>
      </c>
    </row>
    <row r="11947" spans="1:26">
      <c r="A11947" t="s">
        <v>115</v>
      </c>
      <c r="B11947" t="s">
        <v>58</v>
      </c>
      <c r="C11947" t="s">
        <v>14</v>
      </c>
      <c r="D11947">
        <v>2015</v>
      </c>
      <c r="E11947">
        <v>17</v>
      </c>
      <c r="F11947">
        <v>1418.039</v>
      </c>
      <c r="G11947">
        <v>205.76349999999999</v>
      </c>
      <c r="H11947">
        <v>82.789180000000002</v>
      </c>
      <c r="I11947">
        <v>80.994929999999997</v>
      </c>
      <c r="J11947">
        <v>1108.4760000000001</v>
      </c>
      <c r="K11947">
        <v>1169.8019999999999</v>
      </c>
      <c r="L11947">
        <v>1212.2760000000001</v>
      </c>
      <c r="M11947">
        <v>1254.749</v>
      </c>
      <c r="N11947">
        <v>1316.075</v>
      </c>
      <c r="O11947">
        <v>405</v>
      </c>
      <c r="P11947">
        <v>110.53436000000001</v>
      </c>
      <c r="Q11947">
        <v>5</v>
      </c>
      <c r="R11947" s="75">
        <v>38868</v>
      </c>
      <c r="S11947" t="s">
        <v>115</v>
      </c>
      <c r="T11947" t="s">
        <v>112</v>
      </c>
      <c r="U11947">
        <v>7.8130099999999994E-2</v>
      </c>
      <c r="Z11947" s="97">
        <v>1080000000</v>
      </c>
    </row>
    <row r="11948" spans="1:26">
      <c r="A11948" t="s">
        <v>115</v>
      </c>
      <c r="B11948" t="s">
        <v>58</v>
      </c>
      <c r="C11948" t="s">
        <v>14</v>
      </c>
      <c r="D11948">
        <v>2015</v>
      </c>
      <c r="E11948">
        <v>18</v>
      </c>
      <c r="F11948">
        <v>1391.127</v>
      </c>
      <c r="G11948">
        <v>204.5926</v>
      </c>
      <c r="H11948">
        <v>82.334710000000001</v>
      </c>
      <c r="I11948">
        <v>80.975279999999998</v>
      </c>
      <c r="J11948">
        <v>1082.76</v>
      </c>
      <c r="K11948">
        <v>1144.0709999999999</v>
      </c>
      <c r="L11948">
        <v>1186.5340000000001</v>
      </c>
      <c r="M11948">
        <v>1228.998</v>
      </c>
      <c r="N11948">
        <v>1290.308</v>
      </c>
      <c r="O11948">
        <v>405</v>
      </c>
      <c r="P11948">
        <v>110.53436000000001</v>
      </c>
      <c r="Q11948">
        <v>5</v>
      </c>
      <c r="R11948" s="75">
        <v>38868</v>
      </c>
      <c r="S11948" t="s">
        <v>115</v>
      </c>
      <c r="T11948" t="s">
        <v>112</v>
      </c>
      <c r="U11948">
        <v>7.8130099999999994E-2</v>
      </c>
      <c r="Z11948" s="97">
        <v>1080000000</v>
      </c>
    </row>
    <row r="11949" spans="1:26">
      <c r="A11949" t="s">
        <v>115</v>
      </c>
      <c r="B11949" t="s">
        <v>58</v>
      </c>
      <c r="C11949" t="s">
        <v>14</v>
      </c>
      <c r="D11949">
        <v>2015</v>
      </c>
      <c r="E11949">
        <v>19</v>
      </c>
      <c r="F11949">
        <v>1416.7860000000001</v>
      </c>
      <c r="G11949">
        <v>670.73789999999997</v>
      </c>
      <c r="H11949">
        <v>79.530029999999996</v>
      </c>
      <c r="I11949">
        <v>81.951639999999998</v>
      </c>
      <c r="J11949">
        <v>641.02329999999995</v>
      </c>
      <c r="K11949">
        <v>703.07309999999995</v>
      </c>
      <c r="L11949">
        <v>746.04859999999996</v>
      </c>
      <c r="M11949">
        <v>789.024</v>
      </c>
      <c r="N11949">
        <v>851.07389999999998</v>
      </c>
      <c r="O11949">
        <v>405</v>
      </c>
      <c r="P11949">
        <v>110.53436000000001</v>
      </c>
      <c r="Q11949">
        <v>5</v>
      </c>
      <c r="R11949" s="75">
        <v>38868</v>
      </c>
      <c r="S11949" t="s">
        <v>115</v>
      </c>
      <c r="T11949" t="s">
        <v>112</v>
      </c>
      <c r="U11949">
        <v>7.8130099999999994E-2</v>
      </c>
      <c r="Z11949" s="97">
        <v>1100000000</v>
      </c>
    </row>
    <row r="11950" spans="1:26">
      <c r="A11950" t="s">
        <v>115</v>
      </c>
      <c r="B11950" t="s">
        <v>58</v>
      </c>
      <c r="C11950" t="s">
        <v>14</v>
      </c>
      <c r="D11950">
        <v>2015</v>
      </c>
      <c r="E11950">
        <v>20</v>
      </c>
      <c r="F11950">
        <v>1405.4680000000001</v>
      </c>
      <c r="G11950">
        <v>1134.5989999999999</v>
      </c>
      <c r="H11950">
        <v>74.433430000000001</v>
      </c>
      <c r="I11950">
        <v>81.824770000000001</v>
      </c>
      <c r="J11950">
        <v>166.00620000000001</v>
      </c>
      <c r="K11950">
        <v>227.9599</v>
      </c>
      <c r="L11950">
        <v>270.8689</v>
      </c>
      <c r="M11950">
        <v>313.77780000000001</v>
      </c>
      <c r="N11950">
        <v>375.73160000000001</v>
      </c>
      <c r="O11950">
        <v>405</v>
      </c>
      <c r="P11950">
        <v>110.53436000000001</v>
      </c>
      <c r="Q11950">
        <v>5</v>
      </c>
      <c r="R11950" s="75">
        <v>38868</v>
      </c>
      <c r="S11950" t="s">
        <v>115</v>
      </c>
      <c r="T11950" t="s">
        <v>112</v>
      </c>
      <c r="U11950">
        <v>7.8130099999999994E-2</v>
      </c>
      <c r="Z11950" s="97">
        <v>1100000000</v>
      </c>
    </row>
    <row r="11951" spans="1:26">
      <c r="A11951" t="s">
        <v>115</v>
      </c>
      <c r="B11951" t="s">
        <v>58</v>
      </c>
      <c r="C11951" t="s">
        <v>14</v>
      </c>
      <c r="D11951">
        <v>2015</v>
      </c>
      <c r="E11951">
        <v>21</v>
      </c>
      <c r="F11951">
        <v>1504.454</v>
      </c>
      <c r="G11951">
        <v>1246.0450000000001</v>
      </c>
      <c r="H11951">
        <v>70.29119</v>
      </c>
      <c r="I11951">
        <v>82.049130000000005</v>
      </c>
      <c r="J11951">
        <v>153.25829999999999</v>
      </c>
      <c r="K11951">
        <v>215.3819</v>
      </c>
      <c r="L11951">
        <v>258.40839999999997</v>
      </c>
      <c r="M11951">
        <v>301.43509999999998</v>
      </c>
      <c r="N11951">
        <v>363.55860000000001</v>
      </c>
      <c r="O11951">
        <v>405</v>
      </c>
      <c r="P11951">
        <v>110.53436000000001</v>
      </c>
      <c r="Q11951">
        <v>5</v>
      </c>
      <c r="R11951" s="75">
        <v>38868</v>
      </c>
      <c r="S11951" t="s">
        <v>115</v>
      </c>
      <c r="T11951" t="s">
        <v>112</v>
      </c>
      <c r="U11951">
        <v>7.8130099999999994E-2</v>
      </c>
      <c r="Z11951" s="97">
        <v>1100000000</v>
      </c>
    </row>
    <row r="11952" spans="1:26">
      <c r="A11952" t="s">
        <v>115</v>
      </c>
      <c r="B11952" t="s">
        <v>58</v>
      </c>
      <c r="C11952" t="s">
        <v>14</v>
      </c>
      <c r="D11952">
        <v>2015</v>
      </c>
      <c r="E11952">
        <v>22</v>
      </c>
      <c r="F11952">
        <v>1499.857</v>
      </c>
      <c r="G11952">
        <v>1326.403</v>
      </c>
      <c r="H11952">
        <v>68.077129999999997</v>
      </c>
      <c r="I11952">
        <v>81.913799999999995</v>
      </c>
      <c r="J11952">
        <v>68.477230000000006</v>
      </c>
      <c r="K11952">
        <v>130.4983</v>
      </c>
      <c r="L11952">
        <v>173.45400000000001</v>
      </c>
      <c r="M11952">
        <v>216.40960000000001</v>
      </c>
      <c r="N11952">
        <v>278.4307</v>
      </c>
      <c r="O11952">
        <v>405</v>
      </c>
      <c r="P11952">
        <v>110.53436000000001</v>
      </c>
      <c r="Q11952">
        <v>5</v>
      </c>
      <c r="R11952" s="75">
        <v>38868</v>
      </c>
      <c r="S11952" t="s">
        <v>115</v>
      </c>
      <c r="T11952" t="s">
        <v>112</v>
      </c>
      <c r="U11952">
        <v>7.8130099999999994E-2</v>
      </c>
      <c r="Z11952" s="97">
        <v>1100000000</v>
      </c>
    </row>
    <row r="11953" spans="1:26">
      <c r="A11953" t="s">
        <v>115</v>
      </c>
      <c r="B11953" t="s">
        <v>58</v>
      </c>
      <c r="C11953" t="s">
        <v>14</v>
      </c>
      <c r="D11953">
        <v>2015</v>
      </c>
      <c r="E11953">
        <v>23</v>
      </c>
      <c r="F11953">
        <v>1469.0540000000001</v>
      </c>
      <c r="G11953">
        <v>1340.02</v>
      </c>
      <c r="H11953">
        <v>66.804789999999997</v>
      </c>
      <c r="I11953">
        <v>82.004230000000007</v>
      </c>
      <c r="J11953">
        <v>23.940919999999998</v>
      </c>
      <c r="K11953">
        <v>86.030510000000007</v>
      </c>
      <c r="L11953">
        <v>129.03360000000001</v>
      </c>
      <c r="M11953">
        <v>172.03659999999999</v>
      </c>
      <c r="N11953">
        <v>234.12620000000001</v>
      </c>
      <c r="O11953">
        <v>405</v>
      </c>
      <c r="P11953">
        <v>110.53436000000001</v>
      </c>
      <c r="Q11953">
        <v>5</v>
      </c>
      <c r="R11953" s="75">
        <v>38868</v>
      </c>
      <c r="S11953" t="s">
        <v>115</v>
      </c>
      <c r="T11953" t="s">
        <v>112</v>
      </c>
      <c r="U11953">
        <v>7.8130099999999994E-2</v>
      </c>
      <c r="Z11953" s="97">
        <v>1100000000</v>
      </c>
    </row>
    <row r="11954" spans="1:26">
      <c r="A11954" t="s">
        <v>115</v>
      </c>
      <c r="B11954" t="s">
        <v>58</v>
      </c>
      <c r="C11954" t="s">
        <v>14</v>
      </c>
      <c r="D11954">
        <v>2015</v>
      </c>
      <c r="E11954">
        <v>24</v>
      </c>
      <c r="F11954">
        <v>1442.3109999999999</v>
      </c>
      <c r="G11954">
        <v>1339.818</v>
      </c>
      <c r="H11954">
        <v>65.722200000000001</v>
      </c>
      <c r="I11954">
        <v>82.287030000000001</v>
      </c>
      <c r="J11954">
        <v>-2.9626440000000001</v>
      </c>
      <c r="K11954">
        <v>59.341070000000002</v>
      </c>
      <c r="L11954">
        <v>102.4924</v>
      </c>
      <c r="M11954">
        <v>145.6438</v>
      </c>
      <c r="N11954">
        <v>207.94749999999999</v>
      </c>
      <c r="O11954">
        <v>405</v>
      </c>
      <c r="P11954">
        <v>110.53436000000001</v>
      </c>
      <c r="Q11954">
        <v>5</v>
      </c>
      <c r="R11954" s="75">
        <v>38868</v>
      </c>
      <c r="S11954" t="s">
        <v>115</v>
      </c>
      <c r="T11954" t="s">
        <v>112</v>
      </c>
      <c r="U11954">
        <v>7.8130099999999994E-2</v>
      </c>
      <c r="Z11954" s="97">
        <v>1110000000</v>
      </c>
    </row>
    <row r="11955" spans="1:26">
      <c r="A11955" t="s">
        <v>115</v>
      </c>
      <c r="B11955" t="s">
        <v>58</v>
      </c>
      <c r="C11955" t="s">
        <v>15</v>
      </c>
      <c r="D11955">
        <v>2015</v>
      </c>
      <c r="E11955">
        <v>1</v>
      </c>
      <c r="F11955">
        <v>1402.441</v>
      </c>
      <c r="G11955">
        <v>1402.441</v>
      </c>
      <c r="H11955">
        <v>63.982320000000001</v>
      </c>
      <c r="I11955">
        <v>81.088220000000007</v>
      </c>
      <c r="J11955">
        <v>-103.9187</v>
      </c>
      <c r="K11955">
        <v>-42.522709999999996</v>
      </c>
      <c r="L11955">
        <v>0</v>
      </c>
      <c r="M11955">
        <v>42.522709999999996</v>
      </c>
      <c r="N11955">
        <v>103.9187</v>
      </c>
      <c r="O11955">
        <v>405</v>
      </c>
      <c r="P11955">
        <v>110.53436000000001</v>
      </c>
      <c r="Q11955">
        <v>6</v>
      </c>
      <c r="R11955" s="75">
        <v>36325</v>
      </c>
      <c r="S11955" t="s">
        <v>115</v>
      </c>
      <c r="T11955" t="s">
        <v>112</v>
      </c>
      <c r="U11955">
        <v>6.1718700000000001E-2</v>
      </c>
      <c r="Z11955" s="97">
        <v>1080000000</v>
      </c>
    </row>
    <row r="11956" spans="1:26">
      <c r="A11956" t="s">
        <v>115</v>
      </c>
      <c r="B11956" t="s">
        <v>58</v>
      </c>
      <c r="C11956" t="s">
        <v>15</v>
      </c>
      <c r="D11956">
        <v>2015</v>
      </c>
      <c r="E11956">
        <v>2</v>
      </c>
      <c r="F11956">
        <v>1390.222</v>
      </c>
      <c r="G11956">
        <v>1390.222</v>
      </c>
      <c r="H11956">
        <v>62.819020000000002</v>
      </c>
      <c r="I11956">
        <v>80.957239999999999</v>
      </c>
      <c r="J11956">
        <v>-103.7509</v>
      </c>
      <c r="K11956">
        <v>-42.45402</v>
      </c>
      <c r="L11956">
        <v>0</v>
      </c>
      <c r="M11956">
        <v>42.45402</v>
      </c>
      <c r="N11956">
        <v>103.7509</v>
      </c>
      <c r="O11956">
        <v>405</v>
      </c>
      <c r="P11956">
        <v>110.53436000000001</v>
      </c>
      <c r="Q11956">
        <v>6</v>
      </c>
      <c r="R11956" s="75">
        <v>36325</v>
      </c>
      <c r="S11956" t="s">
        <v>115</v>
      </c>
      <c r="T11956" t="s">
        <v>112</v>
      </c>
      <c r="U11956">
        <v>6.1718700000000001E-2</v>
      </c>
      <c r="Z11956" s="97">
        <v>1080000000</v>
      </c>
    </row>
    <row r="11957" spans="1:26">
      <c r="A11957" t="s">
        <v>115</v>
      </c>
      <c r="B11957" t="s">
        <v>58</v>
      </c>
      <c r="C11957" t="s">
        <v>15</v>
      </c>
      <c r="D11957">
        <v>2015</v>
      </c>
      <c r="E11957">
        <v>3</v>
      </c>
      <c r="F11957">
        <v>1378.883</v>
      </c>
      <c r="G11957">
        <v>1378.883</v>
      </c>
      <c r="H11957">
        <v>61.994450000000001</v>
      </c>
      <c r="I11957">
        <v>81.012069999999994</v>
      </c>
      <c r="J11957">
        <v>-103.8211</v>
      </c>
      <c r="K11957">
        <v>-42.482770000000002</v>
      </c>
      <c r="L11957">
        <v>0</v>
      </c>
      <c r="M11957">
        <v>42.482770000000002</v>
      </c>
      <c r="N11957">
        <v>103.8211</v>
      </c>
      <c r="O11957">
        <v>405</v>
      </c>
      <c r="P11957">
        <v>110.53436000000001</v>
      </c>
      <c r="Q11957">
        <v>6</v>
      </c>
      <c r="R11957" s="75">
        <v>36325</v>
      </c>
      <c r="S11957" t="s">
        <v>115</v>
      </c>
      <c r="T11957" t="s">
        <v>112</v>
      </c>
      <c r="U11957">
        <v>6.1718700000000001E-2</v>
      </c>
      <c r="Z11957" s="97">
        <v>1080000000</v>
      </c>
    </row>
    <row r="11958" spans="1:26">
      <c r="A11958" t="s">
        <v>115</v>
      </c>
      <c r="B11958" t="s">
        <v>58</v>
      </c>
      <c r="C11958" t="s">
        <v>15</v>
      </c>
      <c r="D11958">
        <v>2015</v>
      </c>
      <c r="E11958">
        <v>4</v>
      </c>
      <c r="F11958">
        <v>1380.011</v>
      </c>
      <c r="G11958">
        <v>1380.011</v>
      </c>
      <c r="H11958">
        <v>61.140979999999999</v>
      </c>
      <c r="I11958">
        <v>81.000320000000002</v>
      </c>
      <c r="J11958">
        <v>-103.8061</v>
      </c>
      <c r="K11958">
        <v>-42.476610000000001</v>
      </c>
      <c r="L11958">
        <v>0</v>
      </c>
      <c r="M11958">
        <v>42.476610000000001</v>
      </c>
      <c r="N11958">
        <v>103.8061</v>
      </c>
      <c r="O11958">
        <v>405</v>
      </c>
      <c r="P11958">
        <v>110.53436000000001</v>
      </c>
      <c r="Q11958">
        <v>6</v>
      </c>
      <c r="R11958" s="75">
        <v>36325</v>
      </c>
      <c r="S11958" t="s">
        <v>115</v>
      </c>
      <c r="T11958" t="s">
        <v>112</v>
      </c>
      <c r="U11958">
        <v>6.1718700000000001E-2</v>
      </c>
      <c r="Z11958" s="97">
        <v>1080000000</v>
      </c>
    </row>
    <row r="11959" spans="1:26">
      <c r="A11959" t="s">
        <v>115</v>
      </c>
      <c r="B11959" t="s">
        <v>58</v>
      </c>
      <c r="C11959" t="s">
        <v>15</v>
      </c>
      <c r="D11959">
        <v>2015</v>
      </c>
      <c r="E11959">
        <v>5</v>
      </c>
      <c r="F11959">
        <v>1412.9010000000001</v>
      </c>
      <c r="G11959">
        <v>1412.9010000000001</v>
      </c>
      <c r="H11959">
        <v>60.363610000000001</v>
      </c>
      <c r="I11959">
        <v>81.044060000000002</v>
      </c>
      <c r="J11959">
        <v>-103.8621</v>
      </c>
      <c r="K11959">
        <v>-42.499549999999999</v>
      </c>
      <c r="L11959">
        <v>0</v>
      </c>
      <c r="M11959">
        <v>42.499549999999999</v>
      </c>
      <c r="N11959">
        <v>103.8621</v>
      </c>
      <c r="O11959">
        <v>405</v>
      </c>
      <c r="P11959">
        <v>110.53436000000001</v>
      </c>
      <c r="Q11959">
        <v>6</v>
      </c>
      <c r="R11959" s="75">
        <v>36325</v>
      </c>
      <c r="S11959" t="s">
        <v>115</v>
      </c>
      <c r="T11959" t="s">
        <v>112</v>
      </c>
      <c r="U11959">
        <v>6.1718700000000001E-2</v>
      </c>
      <c r="Z11959" s="97">
        <v>1080000000</v>
      </c>
    </row>
    <row r="11960" spans="1:26">
      <c r="A11960" t="s">
        <v>115</v>
      </c>
      <c r="B11960" t="s">
        <v>58</v>
      </c>
      <c r="C11960" t="s">
        <v>15</v>
      </c>
      <c r="D11960">
        <v>2015</v>
      </c>
      <c r="E11960">
        <v>6</v>
      </c>
      <c r="F11960">
        <v>1454.529</v>
      </c>
      <c r="G11960">
        <v>1454.529</v>
      </c>
      <c r="H11960">
        <v>59.756439999999998</v>
      </c>
      <c r="I11960">
        <v>81.06756</v>
      </c>
      <c r="J11960">
        <v>-103.89230000000001</v>
      </c>
      <c r="K11960">
        <v>-42.511870000000002</v>
      </c>
      <c r="L11960">
        <v>0</v>
      </c>
      <c r="M11960">
        <v>42.511870000000002</v>
      </c>
      <c r="N11960">
        <v>103.89230000000001</v>
      </c>
      <c r="O11960">
        <v>405</v>
      </c>
      <c r="P11960">
        <v>110.53436000000001</v>
      </c>
      <c r="Q11960">
        <v>6</v>
      </c>
      <c r="R11960" s="75">
        <v>36325</v>
      </c>
      <c r="S11960" t="s">
        <v>115</v>
      </c>
      <c r="T11960" t="s">
        <v>112</v>
      </c>
      <c r="U11960">
        <v>6.1718700000000001E-2</v>
      </c>
      <c r="Z11960" s="97">
        <v>1080000000</v>
      </c>
    </row>
    <row r="11961" spans="1:26">
      <c r="A11961" t="s">
        <v>115</v>
      </c>
      <c r="B11961" t="s">
        <v>58</v>
      </c>
      <c r="C11961" t="s">
        <v>15</v>
      </c>
      <c r="D11961">
        <v>2015</v>
      </c>
      <c r="E11961">
        <v>7</v>
      </c>
      <c r="F11961">
        <v>1479.7260000000001</v>
      </c>
      <c r="G11961">
        <v>1479.7260000000001</v>
      </c>
      <c r="H11961">
        <v>60.650680000000001</v>
      </c>
      <c r="I11961">
        <v>81.094480000000004</v>
      </c>
      <c r="J11961">
        <v>-103.9268</v>
      </c>
      <c r="K11961">
        <v>-42.52599</v>
      </c>
      <c r="L11961">
        <v>0</v>
      </c>
      <c r="M11961">
        <v>42.52599</v>
      </c>
      <c r="N11961">
        <v>103.9268</v>
      </c>
      <c r="O11961">
        <v>405</v>
      </c>
      <c r="P11961">
        <v>110.53436000000001</v>
      </c>
      <c r="Q11961">
        <v>6</v>
      </c>
      <c r="R11961" s="75">
        <v>36325</v>
      </c>
      <c r="S11961" t="s">
        <v>115</v>
      </c>
      <c r="T11961" t="s">
        <v>112</v>
      </c>
      <c r="U11961">
        <v>6.1718700000000001E-2</v>
      </c>
      <c r="Z11961" s="97">
        <v>1080000000</v>
      </c>
    </row>
    <row r="11962" spans="1:26">
      <c r="A11962" t="s">
        <v>115</v>
      </c>
      <c r="B11962" t="s">
        <v>58</v>
      </c>
      <c r="C11962" t="s">
        <v>15</v>
      </c>
      <c r="D11962">
        <v>2015</v>
      </c>
      <c r="E11962">
        <v>8</v>
      </c>
      <c r="F11962">
        <v>1587.3810000000001</v>
      </c>
      <c r="G11962">
        <v>1587.3810000000001</v>
      </c>
      <c r="H11962">
        <v>63.994430000000001</v>
      </c>
      <c r="I11962">
        <v>81.727130000000002</v>
      </c>
      <c r="J11962">
        <v>-104.7375</v>
      </c>
      <c r="K11962">
        <v>-42.857750000000003</v>
      </c>
      <c r="L11962">
        <v>0</v>
      </c>
      <c r="M11962">
        <v>42.857750000000003</v>
      </c>
      <c r="N11962">
        <v>104.7375</v>
      </c>
      <c r="O11962">
        <v>405</v>
      </c>
      <c r="P11962">
        <v>110.53436000000001</v>
      </c>
      <c r="Q11962">
        <v>6</v>
      </c>
      <c r="R11962" s="75">
        <v>36325</v>
      </c>
      <c r="S11962" t="s">
        <v>115</v>
      </c>
      <c r="T11962" t="s">
        <v>112</v>
      </c>
      <c r="U11962">
        <v>6.1718700000000001E-2</v>
      </c>
      <c r="Z11962" s="97">
        <v>1100000000</v>
      </c>
    </row>
    <row r="11963" spans="1:26">
      <c r="A11963" t="s">
        <v>115</v>
      </c>
      <c r="B11963" t="s">
        <v>58</v>
      </c>
      <c r="C11963" t="s">
        <v>15</v>
      </c>
      <c r="D11963">
        <v>2015</v>
      </c>
      <c r="E11963">
        <v>9</v>
      </c>
      <c r="F11963">
        <v>1605.9010000000001</v>
      </c>
      <c r="G11963">
        <v>1605.9010000000001</v>
      </c>
      <c r="H11963">
        <v>68.393389999999997</v>
      </c>
      <c r="I11963">
        <v>81.5899</v>
      </c>
      <c r="J11963">
        <v>-104.5617</v>
      </c>
      <c r="K11963">
        <v>-42.785789999999999</v>
      </c>
      <c r="L11963">
        <v>0</v>
      </c>
      <c r="M11963">
        <v>42.785789999999999</v>
      </c>
      <c r="N11963">
        <v>104.5617</v>
      </c>
      <c r="O11963">
        <v>405</v>
      </c>
      <c r="P11963">
        <v>110.53436000000001</v>
      </c>
      <c r="Q11963">
        <v>6</v>
      </c>
      <c r="R11963" s="75">
        <v>36325</v>
      </c>
      <c r="S11963" t="s">
        <v>115</v>
      </c>
      <c r="T11963" t="s">
        <v>112</v>
      </c>
      <c r="U11963">
        <v>6.1718700000000001E-2</v>
      </c>
      <c r="Z11963" s="97">
        <v>1090000000</v>
      </c>
    </row>
    <row r="11964" spans="1:26">
      <c r="A11964" t="s">
        <v>115</v>
      </c>
      <c r="B11964" t="s">
        <v>58</v>
      </c>
      <c r="C11964" t="s">
        <v>15</v>
      </c>
      <c r="D11964">
        <v>2015</v>
      </c>
      <c r="E11964">
        <v>10</v>
      </c>
      <c r="F11964">
        <v>1600.3869999999999</v>
      </c>
      <c r="G11964">
        <v>1600.3869999999999</v>
      </c>
      <c r="H11964">
        <v>72.480419999999995</v>
      </c>
      <c r="I11964">
        <v>81.421760000000006</v>
      </c>
      <c r="J11964">
        <v>-104.3462</v>
      </c>
      <c r="K11964">
        <v>-42.697609999999997</v>
      </c>
      <c r="L11964">
        <v>0</v>
      </c>
      <c r="M11964">
        <v>42.697609999999997</v>
      </c>
      <c r="N11964">
        <v>104.3462</v>
      </c>
      <c r="O11964">
        <v>405</v>
      </c>
      <c r="P11964">
        <v>110.53436000000001</v>
      </c>
      <c r="Q11964">
        <v>6</v>
      </c>
      <c r="R11964" s="75">
        <v>36325</v>
      </c>
      <c r="S11964" t="s">
        <v>115</v>
      </c>
      <c r="T11964" t="s">
        <v>112</v>
      </c>
      <c r="U11964">
        <v>6.1718700000000001E-2</v>
      </c>
      <c r="Z11964" s="97">
        <v>1090000000</v>
      </c>
    </row>
    <row r="11965" spans="1:26">
      <c r="A11965" t="s">
        <v>115</v>
      </c>
      <c r="B11965" t="s">
        <v>58</v>
      </c>
      <c r="C11965" t="s">
        <v>15</v>
      </c>
      <c r="D11965">
        <v>2015</v>
      </c>
      <c r="E11965">
        <v>11</v>
      </c>
      <c r="F11965">
        <v>1593.921</v>
      </c>
      <c r="G11965">
        <v>1594.7149999999999</v>
      </c>
      <c r="H11965">
        <v>75.836259999999996</v>
      </c>
      <c r="I11965">
        <v>81.428089999999997</v>
      </c>
      <c r="J11965">
        <v>-105.1482</v>
      </c>
      <c r="K11965">
        <v>-43.494880000000002</v>
      </c>
      <c r="L11965">
        <v>-0.79394529999999996</v>
      </c>
      <c r="M11965">
        <v>41.90699</v>
      </c>
      <c r="N11965">
        <v>103.5604</v>
      </c>
      <c r="O11965">
        <v>405</v>
      </c>
      <c r="P11965">
        <v>110.53436000000001</v>
      </c>
      <c r="Q11965">
        <v>6</v>
      </c>
      <c r="R11965" s="75">
        <v>36325</v>
      </c>
      <c r="S11965" t="s">
        <v>115</v>
      </c>
      <c r="T11965" t="s">
        <v>112</v>
      </c>
      <c r="U11965">
        <v>6.1718700000000001E-2</v>
      </c>
      <c r="Z11965" s="97">
        <v>1090000000</v>
      </c>
    </row>
    <row r="11966" spans="1:26">
      <c r="A11966" t="s">
        <v>115</v>
      </c>
      <c r="B11966" t="s">
        <v>58</v>
      </c>
      <c r="C11966" t="s">
        <v>15</v>
      </c>
      <c r="D11966">
        <v>2015</v>
      </c>
      <c r="E11966">
        <v>12</v>
      </c>
      <c r="F11966">
        <v>1597.7</v>
      </c>
      <c r="G11966">
        <v>1587.4649999999999</v>
      </c>
      <c r="H11966">
        <v>78.978840000000005</v>
      </c>
      <c r="I11966">
        <v>81.515950000000004</v>
      </c>
      <c r="J11966">
        <v>-94.232029999999995</v>
      </c>
      <c r="K11966">
        <v>-32.512149999999998</v>
      </c>
      <c r="L11966">
        <v>10.234859999999999</v>
      </c>
      <c r="M11966">
        <v>52.981870000000001</v>
      </c>
      <c r="N11966">
        <v>114.70180000000001</v>
      </c>
      <c r="O11966">
        <v>405</v>
      </c>
      <c r="P11966">
        <v>110.53436000000001</v>
      </c>
      <c r="Q11966">
        <v>6</v>
      </c>
      <c r="R11966" s="75">
        <v>36325</v>
      </c>
      <c r="S11966" t="s">
        <v>115</v>
      </c>
      <c r="T11966" t="s">
        <v>112</v>
      </c>
      <c r="U11966">
        <v>6.1718700000000001E-2</v>
      </c>
      <c r="Z11966" s="97">
        <v>1090000000</v>
      </c>
    </row>
    <row r="11967" spans="1:26">
      <c r="A11967" t="s">
        <v>115</v>
      </c>
      <c r="B11967" t="s">
        <v>58</v>
      </c>
      <c r="C11967" t="s">
        <v>15</v>
      </c>
      <c r="D11967">
        <v>2015</v>
      </c>
      <c r="E11967">
        <v>13</v>
      </c>
      <c r="F11967">
        <v>1575.9290000000001</v>
      </c>
      <c r="G11967">
        <v>932.35059999999999</v>
      </c>
      <c r="H11967">
        <v>81.72842</v>
      </c>
      <c r="I11967">
        <v>81.374600000000001</v>
      </c>
      <c r="J11967">
        <v>539.29309999999998</v>
      </c>
      <c r="K11967">
        <v>600.90589999999997</v>
      </c>
      <c r="L11967">
        <v>643.57889999999998</v>
      </c>
      <c r="M11967">
        <v>686.2518</v>
      </c>
      <c r="N11967">
        <v>747.8646</v>
      </c>
      <c r="O11967">
        <v>405</v>
      </c>
      <c r="P11967">
        <v>110.53436000000001</v>
      </c>
      <c r="Q11967">
        <v>6</v>
      </c>
      <c r="R11967" s="75">
        <v>36325</v>
      </c>
      <c r="S11967" t="s">
        <v>115</v>
      </c>
      <c r="T11967" t="s">
        <v>112</v>
      </c>
      <c r="U11967">
        <v>6.1718700000000001E-2</v>
      </c>
      <c r="Z11967" s="97">
        <v>1090000000</v>
      </c>
    </row>
    <row r="11968" spans="1:26">
      <c r="A11968" t="s">
        <v>115</v>
      </c>
      <c r="B11968" t="s">
        <v>58</v>
      </c>
      <c r="C11968" t="s">
        <v>15</v>
      </c>
      <c r="D11968">
        <v>2015</v>
      </c>
      <c r="E11968">
        <v>14</v>
      </c>
      <c r="F11968">
        <v>1557.683</v>
      </c>
      <c r="G11968">
        <v>205.48830000000001</v>
      </c>
      <c r="H11968">
        <v>83.346270000000004</v>
      </c>
      <c r="I11968">
        <v>81.396159999999995</v>
      </c>
      <c r="J11968">
        <v>1247.8820000000001</v>
      </c>
      <c r="K11968">
        <v>1309.511</v>
      </c>
      <c r="L11968">
        <v>1352.1949999999999</v>
      </c>
      <c r="M11968">
        <v>1394.8789999999999</v>
      </c>
      <c r="N11968">
        <v>1456.508</v>
      </c>
      <c r="O11968">
        <v>405</v>
      </c>
      <c r="P11968">
        <v>110.53436000000001</v>
      </c>
      <c r="Q11968">
        <v>6</v>
      </c>
      <c r="R11968" s="75">
        <v>36325</v>
      </c>
      <c r="S11968" t="s">
        <v>115</v>
      </c>
      <c r="T11968" t="s">
        <v>112</v>
      </c>
      <c r="U11968">
        <v>6.1718700000000001E-2</v>
      </c>
      <c r="Z11968" s="97">
        <v>1090000000</v>
      </c>
    </row>
    <row r="11969" spans="1:26">
      <c r="A11969" t="s">
        <v>115</v>
      </c>
      <c r="B11969" t="s">
        <v>58</v>
      </c>
      <c r="C11969" t="s">
        <v>15</v>
      </c>
      <c r="D11969">
        <v>2015</v>
      </c>
      <c r="E11969">
        <v>15</v>
      </c>
      <c r="F11969">
        <v>1551.636</v>
      </c>
      <c r="G11969">
        <v>205.3895</v>
      </c>
      <c r="H11969">
        <v>84.861720000000005</v>
      </c>
      <c r="I11969">
        <v>81.407359999999997</v>
      </c>
      <c r="J11969">
        <v>1241.9190000000001</v>
      </c>
      <c r="K11969">
        <v>1303.556</v>
      </c>
      <c r="L11969">
        <v>1346.2460000000001</v>
      </c>
      <c r="M11969">
        <v>1388.9359999999999</v>
      </c>
      <c r="N11969">
        <v>1450.5740000000001</v>
      </c>
      <c r="O11969">
        <v>405</v>
      </c>
      <c r="P11969">
        <v>110.53436000000001</v>
      </c>
      <c r="Q11969">
        <v>6</v>
      </c>
      <c r="R11969" s="75">
        <v>36325</v>
      </c>
      <c r="S11969" t="s">
        <v>115</v>
      </c>
      <c r="T11969" t="s">
        <v>112</v>
      </c>
      <c r="U11969">
        <v>6.1718700000000001E-2</v>
      </c>
      <c r="Z11969" s="97">
        <v>1090000000</v>
      </c>
    </row>
    <row r="11970" spans="1:26">
      <c r="A11970" t="s">
        <v>115</v>
      </c>
      <c r="B11970" t="s">
        <v>58</v>
      </c>
      <c r="C11970" t="s">
        <v>15</v>
      </c>
      <c r="D11970">
        <v>2015</v>
      </c>
      <c r="E11970">
        <v>16</v>
      </c>
      <c r="F11970">
        <v>1516.21</v>
      </c>
      <c r="G11970">
        <v>204.0018</v>
      </c>
      <c r="H11970">
        <v>85.786159999999995</v>
      </c>
      <c r="I11970">
        <v>81.525490000000005</v>
      </c>
      <c r="J11970">
        <v>1207.73</v>
      </c>
      <c r="K11970">
        <v>1269.4570000000001</v>
      </c>
      <c r="L11970">
        <v>1312.2090000000001</v>
      </c>
      <c r="M11970">
        <v>1354.961</v>
      </c>
      <c r="N11970">
        <v>1416.6880000000001</v>
      </c>
      <c r="O11970">
        <v>405</v>
      </c>
      <c r="P11970">
        <v>110.53436000000001</v>
      </c>
      <c r="Q11970">
        <v>6</v>
      </c>
      <c r="R11970" s="75">
        <v>36325</v>
      </c>
      <c r="S11970" t="s">
        <v>115</v>
      </c>
      <c r="T11970" t="s">
        <v>112</v>
      </c>
      <c r="U11970">
        <v>6.1718700000000001E-2</v>
      </c>
      <c r="Z11970" s="97">
        <v>1090000000</v>
      </c>
    </row>
    <row r="11971" spans="1:26">
      <c r="A11971" t="s">
        <v>115</v>
      </c>
      <c r="B11971" t="s">
        <v>58</v>
      </c>
      <c r="C11971" t="s">
        <v>15</v>
      </c>
      <c r="D11971">
        <v>2015</v>
      </c>
      <c r="E11971">
        <v>17</v>
      </c>
      <c r="F11971">
        <v>1493.2619999999999</v>
      </c>
      <c r="G11971">
        <v>203.02969999999999</v>
      </c>
      <c r="H11971">
        <v>85.364879999999999</v>
      </c>
      <c r="I11971">
        <v>81.739599999999996</v>
      </c>
      <c r="J11971">
        <v>1185.4780000000001</v>
      </c>
      <c r="K11971">
        <v>1247.3679999999999</v>
      </c>
      <c r="L11971">
        <v>1290.232</v>
      </c>
      <c r="M11971">
        <v>1333.096</v>
      </c>
      <c r="N11971">
        <v>1394.9849999999999</v>
      </c>
      <c r="O11971">
        <v>405</v>
      </c>
      <c r="P11971">
        <v>110.53436000000001</v>
      </c>
      <c r="Q11971">
        <v>6</v>
      </c>
      <c r="R11971" s="75">
        <v>36325</v>
      </c>
      <c r="S11971" t="s">
        <v>115</v>
      </c>
      <c r="T11971" t="s">
        <v>112</v>
      </c>
      <c r="U11971">
        <v>6.1718700000000001E-2</v>
      </c>
      <c r="Z11971" s="97">
        <v>1100000000</v>
      </c>
    </row>
    <row r="11972" spans="1:26">
      <c r="A11972" t="s">
        <v>115</v>
      </c>
      <c r="B11972" t="s">
        <v>58</v>
      </c>
      <c r="C11972" t="s">
        <v>15</v>
      </c>
      <c r="D11972">
        <v>2015</v>
      </c>
      <c r="E11972">
        <v>18</v>
      </c>
      <c r="F11972">
        <v>1472.7560000000001</v>
      </c>
      <c r="G11972">
        <v>201.9787</v>
      </c>
      <c r="H11972">
        <v>83.638530000000003</v>
      </c>
      <c r="I11972">
        <v>81.519509999999997</v>
      </c>
      <c r="J11972">
        <v>1166.306</v>
      </c>
      <c r="K11972">
        <v>1228.029</v>
      </c>
      <c r="L11972">
        <v>1270.778</v>
      </c>
      <c r="M11972">
        <v>1313.527</v>
      </c>
      <c r="N11972">
        <v>1375.249</v>
      </c>
      <c r="O11972">
        <v>405</v>
      </c>
      <c r="P11972">
        <v>110.53436000000001</v>
      </c>
      <c r="Q11972">
        <v>6</v>
      </c>
      <c r="R11972" s="75">
        <v>36325</v>
      </c>
      <c r="S11972" t="s">
        <v>115</v>
      </c>
      <c r="T11972" t="s">
        <v>112</v>
      </c>
      <c r="U11972">
        <v>6.1718700000000001E-2</v>
      </c>
      <c r="Z11972" s="97">
        <v>1090000000</v>
      </c>
    </row>
    <row r="11973" spans="1:26">
      <c r="A11973" t="s">
        <v>115</v>
      </c>
      <c r="B11973" t="s">
        <v>58</v>
      </c>
      <c r="C11973" t="s">
        <v>15</v>
      </c>
      <c r="D11973">
        <v>2015</v>
      </c>
      <c r="E11973">
        <v>19</v>
      </c>
      <c r="F11973">
        <v>1483.48</v>
      </c>
      <c r="G11973">
        <v>669.33180000000004</v>
      </c>
      <c r="H11973">
        <v>80.147739999999999</v>
      </c>
      <c r="I11973">
        <v>81.626279999999994</v>
      </c>
      <c r="J11973">
        <v>709.53959999999995</v>
      </c>
      <c r="K11973">
        <v>771.34299999999996</v>
      </c>
      <c r="L11973">
        <v>814.14790000000005</v>
      </c>
      <c r="M11973">
        <v>856.95280000000002</v>
      </c>
      <c r="N11973">
        <v>918.75620000000004</v>
      </c>
      <c r="O11973">
        <v>405</v>
      </c>
      <c r="P11973">
        <v>110.53436000000001</v>
      </c>
      <c r="Q11973">
        <v>6</v>
      </c>
      <c r="R11973" s="75">
        <v>36325</v>
      </c>
      <c r="S11973" t="s">
        <v>115</v>
      </c>
      <c r="T11973" t="s">
        <v>112</v>
      </c>
      <c r="U11973">
        <v>6.1718700000000001E-2</v>
      </c>
      <c r="Z11973" s="97">
        <v>1090000000</v>
      </c>
    </row>
    <row r="11974" spans="1:26">
      <c r="A11974" t="s">
        <v>115</v>
      </c>
      <c r="B11974" t="s">
        <v>58</v>
      </c>
      <c r="C11974" t="s">
        <v>15</v>
      </c>
      <c r="D11974">
        <v>2015</v>
      </c>
      <c r="E11974">
        <v>20</v>
      </c>
      <c r="F11974">
        <v>1478.546</v>
      </c>
      <c r="G11974">
        <v>1133.3389999999999</v>
      </c>
      <c r="H11974">
        <v>76.347560000000001</v>
      </c>
      <c r="I11974">
        <v>81.533330000000007</v>
      </c>
      <c r="J11974">
        <v>240.7174</v>
      </c>
      <c r="K11974">
        <v>302.4504</v>
      </c>
      <c r="L11974">
        <v>345.20650000000001</v>
      </c>
      <c r="M11974">
        <v>387.96260000000001</v>
      </c>
      <c r="N11974">
        <v>449.69569999999999</v>
      </c>
      <c r="O11974">
        <v>405</v>
      </c>
      <c r="P11974">
        <v>110.53436000000001</v>
      </c>
      <c r="Q11974">
        <v>6</v>
      </c>
      <c r="R11974" s="75">
        <v>36325</v>
      </c>
      <c r="S11974" t="s">
        <v>115</v>
      </c>
      <c r="T11974" t="s">
        <v>112</v>
      </c>
      <c r="U11974">
        <v>6.1718700000000001E-2</v>
      </c>
      <c r="Z11974" s="97">
        <v>1090000000</v>
      </c>
    </row>
    <row r="11975" spans="1:26">
      <c r="A11975" t="s">
        <v>115</v>
      </c>
      <c r="B11975" t="s">
        <v>58</v>
      </c>
      <c r="C11975" t="s">
        <v>15</v>
      </c>
      <c r="D11975">
        <v>2015</v>
      </c>
      <c r="E11975">
        <v>21</v>
      </c>
      <c r="F11975">
        <v>1488.0989999999999</v>
      </c>
      <c r="G11975">
        <v>1244.3420000000001</v>
      </c>
      <c r="H11975">
        <v>71.642650000000003</v>
      </c>
      <c r="I11975">
        <v>81.693380000000005</v>
      </c>
      <c r="J11975">
        <v>139.06229999999999</v>
      </c>
      <c r="K11975">
        <v>200.91650000000001</v>
      </c>
      <c r="L11975">
        <v>243.75659999999999</v>
      </c>
      <c r="M11975">
        <v>286.59660000000002</v>
      </c>
      <c r="N11975">
        <v>348.45089999999999</v>
      </c>
      <c r="O11975">
        <v>405</v>
      </c>
      <c r="P11975">
        <v>110.53436000000001</v>
      </c>
      <c r="Q11975">
        <v>6</v>
      </c>
      <c r="R11975" s="75">
        <v>36325</v>
      </c>
      <c r="S11975" t="s">
        <v>115</v>
      </c>
      <c r="T11975" t="s">
        <v>112</v>
      </c>
      <c r="U11975">
        <v>6.1718700000000001E-2</v>
      </c>
      <c r="Z11975" s="97">
        <v>1090000000</v>
      </c>
    </row>
    <row r="11976" spans="1:26">
      <c r="A11976" t="s">
        <v>115</v>
      </c>
      <c r="B11976" t="s">
        <v>58</v>
      </c>
      <c r="C11976" t="s">
        <v>15</v>
      </c>
      <c r="D11976">
        <v>2015</v>
      </c>
      <c r="E11976">
        <v>22</v>
      </c>
      <c r="F11976">
        <v>1485.029</v>
      </c>
      <c r="G11976">
        <v>1322.0889999999999</v>
      </c>
      <c r="H11976">
        <v>69.492180000000005</v>
      </c>
      <c r="I11976">
        <v>81.858149999999995</v>
      </c>
      <c r="J11976">
        <v>58.034750000000003</v>
      </c>
      <c r="K11976">
        <v>120.0137</v>
      </c>
      <c r="L11976">
        <v>162.9402</v>
      </c>
      <c r="M11976">
        <v>205.86660000000001</v>
      </c>
      <c r="N11976">
        <v>267.84559999999999</v>
      </c>
      <c r="O11976">
        <v>405</v>
      </c>
      <c r="P11976">
        <v>110.53436000000001</v>
      </c>
      <c r="Q11976">
        <v>6</v>
      </c>
      <c r="R11976" s="75">
        <v>36325</v>
      </c>
      <c r="S11976" t="s">
        <v>115</v>
      </c>
      <c r="T11976" t="s">
        <v>112</v>
      </c>
      <c r="U11976">
        <v>6.1718700000000001E-2</v>
      </c>
      <c r="Z11976" s="97">
        <v>1100000000</v>
      </c>
    </row>
    <row r="11977" spans="1:26">
      <c r="A11977" t="s">
        <v>115</v>
      </c>
      <c r="B11977" t="s">
        <v>58</v>
      </c>
      <c r="C11977" t="s">
        <v>15</v>
      </c>
      <c r="D11977">
        <v>2015</v>
      </c>
      <c r="E11977">
        <v>23</v>
      </c>
      <c r="F11977">
        <v>1460.97</v>
      </c>
      <c r="G11977">
        <v>1336.1949999999999</v>
      </c>
      <c r="H11977">
        <v>67.945999999999998</v>
      </c>
      <c r="I11977">
        <v>80.897450000000006</v>
      </c>
      <c r="J11977">
        <v>21.100159999999999</v>
      </c>
      <c r="K11977">
        <v>82.351749999999996</v>
      </c>
      <c r="L11977">
        <v>124.7744</v>
      </c>
      <c r="M11977">
        <v>167.19710000000001</v>
      </c>
      <c r="N11977">
        <v>228.4487</v>
      </c>
      <c r="O11977">
        <v>405</v>
      </c>
      <c r="P11977">
        <v>110.53436000000001</v>
      </c>
      <c r="Q11977">
        <v>6</v>
      </c>
      <c r="R11977" s="75">
        <v>36325</v>
      </c>
      <c r="S11977" t="s">
        <v>115</v>
      </c>
      <c r="T11977" t="s">
        <v>112</v>
      </c>
      <c r="U11977">
        <v>6.1718700000000001E-2</v>
      </c>
      <c r="Z11977" s="97">
        <v>1070000000</v>
      </c>
    </row>
    <row r="11978" spans="1:26">
      <c r="A11978" t="s">
        <v>115</v>
      </c>
      <c r="B11978" t="s">
        <v>58</v>
      </c>
      <c r="C11978" t="s">
        <v>15</v>
      </c>
      <c r="D11978">
        <v>2015</v>
      </c>
      <c r="E11978">
        <v>24</v>
      </c>
      <c r="F11978">
        <v>1415.9970000000001</v>
      </c>
      <c r="G11978">
        <v>1334.921</v>
      </c>
      <c r="H11978">
        <v>66.364779999999996</v>
      </c>
      <c r="I11978">
        <v>80.875500000000002</v>
      </c>
      <c r="J11978">
        <v>-22.570080000000001</v>
      </c>
      <c r="K11978">
        <v>38.66489</v>
      </c>
      <c r="L11978">
        <v>81.076049999999995</v>
      </c>
      <c r="M11978">
        <v>123.4872</v>
      </c>
      <c r="N11978">
        <v>184.72219999999999</v>
      </c>
      <c r="O11978">
        <v>405</v>
      </c>
      <c r="P11978">
        <v>110.53436000000001</v>
      </c>
      <c r="Q11978">
        <v>6</v>
      </c>
      <c r="R11978" s="75">
        <v>36325</v>
      </c>
      <c r="S11978" t="s">
        <v>115</v>
      </c>
      <c r="T11978" t="s">
        <v>112</v>
      </c>
      <c r="U11978">
        <v>6.1718700000000001E-2</v>
      </c>
      <c r="Z11978" s="97">
        <v>1070000000</v>
      </c>
    </row>
    <row r="11979" spans="1:26">
      <c r="A11979" t="s">
        <v>115</v>
      </c>
      <c r="B11979" t="s">
        <v>58</v>
      </c>
      <c r="C11979" t="s">
        <v>16</v>
      </c>
      <c r="D11979">
        <v>2015</v>
      </c>
      <c r="E11979">
        <v>1</v>
      </c>
      <c r="F11979">
        <v>1362.797</v>
      </c>
      <c r="G11979">
        <v>1362.797</v>
      </c>
      <c r="H11979">
        <v>69.712059999999994</v>
      </c>
      <c r="I11979">
        <v>80.900180000000006</v>
      </c>
      <c r="J11979">
        <v>-103.6777</v>
      </c>
      <c r="K11979">
        <v>-42.424100000000003</v>
      </c>
      <c r="L11979">
        <v>0</v>
      </c>
      <c r="M11979">
        <v>42.424100000000003</v>
      </c>
      <c r="N11979">
        <v>103.6777</v>
      </c>
      <c r="O11979">
        <v>405</v>
      </c>
      <c r="P11979">
        <v>110.53436000000001</v>
      </c>
      <c r="Q11979">
        <v>7</v>
      </c>
      <c r="R11979" s="75">
        <v>39266</v>
      </c>
      <c r="S11979" t="s">
        <v>115</v>
      </c>
      <c r="T11979" t="s">
        <v>112</v>
      </c>
      <c r="U11979">
        <v>6.1627599999999998E-2</v>
      </c>
      <c r="Z11979" s="97">
        <v>1070000000</v>
      </c>
    </row>
    <row r="11980" spans="1:26">
      <c r="A11980" t="s">
        <v>115</v>
      </c>
      <c r="B11980" t="s">
        <v>58</v>
      </c>
      <c r="C11980" t="s">
        <v>16</v>
      </c>
      <c r="D11980">
        <v>2015</v>
      </c>
      <c r="E11980">
        <v>2</v>
      </c>
      <c r="F11980">
        <v>1353.5050000000001</v>
      </c>
      <c r="G11980">
        <v>1353.5050000000001</v>
      </c>
      <c r="H11980">
        <v>68.234020000000001</v>
      </c>
      <c r="I11980">
        <v>80.845789999999994</v>
      </c>
      <c r="J11980">
        <v>-103.60809999999999</v>
      </c>
      <c r="K11980">
        <v>-42.395580000000002</v>
      </c>
      <c r="L11980">
        <v>0</v>
      </c>
      <c r="M11980">
        <v>42.395580000000002</v>
      </c>
      <c r="N11980">
        <v>103.60809999999999</v>
      </c>
      <c r="O11980">
        <v>405</v>
      </c>
      <c r="P11980">
        <v>110.53436000000001</v>
      </c>
      <c r="Q11980">
        <v>7</v>
      </c>
      <c r="R11980" s="75">
        <v>39266</v>
      </c>
      <c r="S11980" t="s">
        <v>115</v>
      </c>
      <c r="T11980" t="s">
        <v>112</v>
      </c>
      <c r="U11980">
        <v>6.1627599999999998E-2</v>
      </c>
      <c r="Z11980" s="97">
        <v>1070000000</v>
      </c>
    </row>
    <row r="11981" spans="1:26">
      <c r="A11981" t="s">
        <v>115</v>
      </c>
      <c r="B11981" t="s">
        <v>58</v>
      </c>
      <c r="C11981" t="s">
        <v>16</v>
      </c>
      <c r="D11981">
        <v>2015</v>
      </c>
      <c r="E11981">
        <v>3</v>
      </c>
      <c r="F11981">
        <v>1351.65</v>
      </c>
      <c r="G11981">
        <v>1351.65</v>
      </c>
      <c r="H11981">
        <v>67.045559999999995</v>
      </c>
      <c r="I11981">
        <v>80.930440000000004</v>
      </c>
      <c r="J11981">
        <v>-103.7165</v>
      </c>
      <c r="K11981">
        <v>-42.439959999999999</v>
      </c>
      <c r="L11981">
        <v>0</v>
      </c>
      <c r="M11981">
        <v>42.439959999999999</v>
      </c>
      <c r="N11981">
        <v>103.7165</v>
      </c>
      <c r="O11981">
        <v>405</v>
      </c>
      <c r="P11981">
        <v>110.53436000000001</v>
      </c>
      <c r="Q11981">
        <v>7</v>
      </c>
      <c r="R11981" s="75">
        <v>39266</v>
      </c>
      <c r="S11981" t="s">
        <v>115</v>
      </c>
      <c r="T11981" t="s">
        <v>112</v>
      </c>
      <c r="U11981">
        <v>6.1627599999999998E-2</v>
      </c>
      <c r="Z11981" s="97">
        <v>1070000000</v>
      </c>
    </row>
    <row r="11982" spans="1:26">
      <c r="A11982" t="s">
        <v>115</v>
      </c>
      <c r="B11982" t="s">
        <v>58</v>
      </c>
      <c r="C11982" t="s">
        <v>16</v>
      </c>
      <c r="D11982">
        <v>2015</v>
      </c>
      <c r="E11982">
        <v>4</v>
      </c>
      <c r="F11982">
        <v>1356.4829999999999</v>
      </c>
      <c r="G11982">
        <v>1356.4829999999999</v>
      </c>
      <c r="H11982">
        <v>66.201769999999996</v>
      </c>
      <c r="I11982">
        <v>80.943449999999999</v>
      </c>
      <c r="J11982">
        <v>-103.7332</v>
      </c>
      <c r="K11982">
        <v>-42.44679</v>
      </c>
      <c r="L11982">
        <v>0</v>
      </c>
      <c r="M11982">
        <v>42.44679</v>
      </c>
      <c r="N11982">
        <v>103.7332</v>
      </c>
      <c r="O11982">
        <v>405</v>
      </c>
      <c r="P11982">
        <v>110.53436000000001</v>
      </c>
      <c r="Q11982">
        <v>7</v>
      </c>
      <c r="R11982" s="75">
        <v>39266</v>
      </c>
      <c r="S11982" t="s">
        <v>115</v>
      </c>
      <c r="T11982" t="s">
        <v>112</v>
      </c>
      <c r="U11982">
        <v>6.1627599999999998E-2</v>
      </c>
      <c r="Z11982" s="97">
        <v>1070000000</v>
      </c>
    </row>
    <row r="11983" spans="1:26">
      <c r="A11983" t="s">
        <v>115</v>
      </c>
      <c r="B11983" t="s">
        <v>58</v>
      </c>
      <c r="C11983" t="s">
        <v>16</v>
      </c>
      <c r="D11983">
        <v>2015</v>
      </c>
      <c r="E11983">
        <v>5</v>
      </c>
      <c r="F11983">
        <v>1395.306</v>
      </c>
      <c r="G11983">
        <v>1395.306</v>
      </c>
      <c r="H11983">
        <v>65.516139999999993</v>
      </c>
      <c r="I11983">
        <v>81.284189999999995</v>
      </c>
      <c r="J11983">
        <v>-104.1699</v>
      </c>
      <c r="K11983">
        <v>-42.62547</v>
      </c>
      <c r="L11983">
        <v>0</v>
      </c>
      <c r="M11983">
        <v>42.62547</v>
      </c>
      <c r="N11983">
        <v>104.1699</v>
      </c>
      <c r="O11983">
        <v>405</v>
      </c>
      <c r="P11983">
        <v>110.53436000000001</v>
      </c>
      <c r="Q11983">
        <v>7</v>
      </c>
      <c r="R11983" s="75">
        <v>39266</v>
      </c>
      <c r="S11983" t="s">
        <v>115</v>
      </c>
      <c r="T11983" t="s">
        <v>112</v>
      </c>
      <c r="U11983">
        <v>6.1627599999999998E-2</v>
      </c>
      <c r="Z11983" s="97">
        <v>1080000000</v>
      </c>
    </row>
    <row r="11984" spans="1:26">
      <c r="A11984" t="s">
        <v>115</v>
      </c>
      <c r="B11984" t="s">
        <v>58</v>
      </c>
      <c r="C11984" t="s">
        <v>16</v>
      </c>
      <c r="D11984">
        <v>2015</v>
      </c>
      <c r="E11984">
        <v>6</v>
      </c>
      <c r="F11984">
        <v>1439.7460000000001</v>
      </c>
      <c r="G11984">
        <v>1439.7460000000001</v>
      </c>
      <c r="H11984">
        <v>65.060559999999995</v>
      </c>
      <c r="I11984">
        <v>81.344530000000006</v>
      </c>
      <c r="J11984">
        <v>-104.24720000000001</v>
      </c>
      <c r="K11984">
        <v>-42.657110000000003</v>
      </c>
      <c r="L11984">
        <v>0</v>
      </c>
      <c r="M11984">
        <v>42.657110000000003</v>
      </c>
      <c r="N11984">
        <v>104.24720000000001</v>
      </c>
      <c r="O11984">
        <v>405</v>
      </c>
      <c r="P11984">
        <v>110.53436000000001</v>
      </c>
      <c r="Q11984">
        <v>7</v>
      </c>
      <c r="R11984" s="75">
        <v>39266</v>
      </c>
      <c r="S11984" t="s">
        <v>115</v>
      </c>
      <c r="T11984" t="s">
        <v>112</v>
      </c>
      <c r="U11984">
        <v>6.1627599999999998E-2</v>
      </c>
      <c r="Z11984" s="97">
        <v>1090000000</v>
      </c>
    </row>
    <row r="11985" spans="1:26">
      <c r="A11985" t="s">
        <v>115</v>
      </c>
      <c r="B11985" t="s">
        <v>58</v>
      </c>
      <c r="C11985" t="s">
        <v>16</v>
      </c>
      <c r="D11985">
        <v>2015</v>
      </c>
      <c r="E11985">
        <v>7</v>
      </c>
      <c r="F11985">
        <v>1469.826</v>
      </c>
      <c r="G11985">
        <v>1469.826</v>
      </c>
      <c r="H11985">
        <v>65.862009999999998</v>
      </c>
      <c r="I11985">
        <v>81.295240000000007</v>
      </c>
      <c r="J11985">
        <v>-104.184</v>
      </c>
      <c r="K11985">
        <v>-42.631270000000001</v>
      </c>
      <c r="L11985">
        <v>0</v>
      </c>
      <c r="M11985">
        <v>42.631270000000001</v>
      </c>
      <c r="N11985">
        <v>104.184</v>
      </c>
      <c r="O11985">
        <v>405</v>
      </c>
      <c r="P11985">
        <v>110.53436000000001</v>
      </c>
      <c r="Q11985">
        <v>7</v>
      </c>
      <c r="R11985" s="75">
        <v>39266</v>
      </c>
      <c r="S11985" t="s">
        <v>115</v>
      </c>
      <c r="T11985" t="s">
        <v>112</v>
      </c>
      <c r="U11985">
        <v>6.1627599999999998E-2</v>
      </c>
      <c r="Z11985" s="97">
        <v>1080000000</v>
      </c>
    </row>
    <row r="11986" spans="1:26">
      <c r="A11986" t="s">
        <v>115</v>
      </c>
      <c r="B11986" t="s">
        <v>58</v>
      </c>
      <c r="C11986" t="s">
        <v>16</v>
      </c>
      <c r="D11986">
        <v>2015</v>
      </c>
      <c r="E11986">
        <v>8</v>
      </c>
      <c r="F11986">
        <v>1556.7159999999999</v>
      </c>
      <c r="G11986">
        <v>1556.7159999999999</v>
      </c>
      <c r="H11986">
        <v>70.006550000000004</v>
      </c>
      <c r="I11986">
        <v>81.799289999999999</v>
      </c>
      <c r="J11986">
        <v>-104.83</v>
      </c>
      <c r="K11986">
        <v>-42.895589999999999</v>
      </c>
      <c r="L11986">
        <v>0</v>
      </c>
      <c r="M11986">
        <v>42.895589999999999</v>
      </c>
      <c r="N11986">
        <v>104.83</v>
      </c>
      <c r="O11986">
        <v>405</v>
      </c>
      <c r="P11986">
        <v>110.53436000000001</v>
      </c>
      <c r="Q11986">
        <v>7</v>
      </c>
      <c r="R11986" s="75">
        <v>39266</v>
      </c>
      <c r="S11986" t="s">
        <v>115</v>
      </c>
      <c r="T11986" t="s">
        <v>112</v>
      </c>
      <c r="U11986">
        <v>6.1627599999999998E-2</v>
      </c>
      <c r="Z11986" s="97">
        <v>1100000000</v>
      </c>
    </row>
    <row r="11987" spans="1:26">
      <c r="A11987" t="s">
        <v>115</v>
      </c>
      <c r="B11987" t="s">
        <v>58</v>
      </c>
      <c r="C11987" t="s">
        <v>16</v>
      </c>
      <c r="D11987">
        <v>2015</v>
      </c>
      <c r="E11987">
        <v>9</v>
      </c>
      <c r="F11987">
        <v>1571.4690000000001</v>
      </c>
      <c r="G11987">
        <v>1571.4690000000001</v>
      </c>
      <c r="H11987">
        <v>75.212230000000005</v>
      </c>
      <c r="I11987">
        <v>81.709980000000002</v>
      </c>
      <c r="J11987">
        <v>-104.71550000000001</v>
      </c>
      <c r="K11987">
        <v>-42.848750000000003</v>
      </c>
      <c r="L11987">
        <v>0</v>
      </c>
      <c r="M11987">
        <v>42.848750000000003</v>
      </c>
      <c r="N11987">
        <v>104.71550000000001</v>
      </c>
      <c r="O11987">
        <v>405</v>
      </c>
      <c r="P11987">
        <v>110.53436000000001</v>
      </c>
      <c r="Q11987">
        <v>7</v>
      </c>
      <c r="R11987" s="75">
        <v>39266</v>
      </c>
      <c r="S11987" t="s">
        <v>115</v>
      </c>
      <c r="T11987" t="s">
        <v>112</v>
      </c>
      <c r="U11987">
        <v>6.1627599999999998E-2</v>
      </c>
      <c r="Z11987" s="97">
        <v>1100000000</v>
      </c>
    </row>
    <row r="11988" spans="1:26">
      <c r="A11988" t="s">
        <v>115</v>
      </c>
      <c r="B11988" t="s">
        <v>58</v>
      </c>
      <c r="C11988" t="s">
        <v>16</v>
      </c>
      <c r="D11988">
        <v>2015</v>
      </c>
      <c r="E11988">
        <v>10</v>
      </c>
      <c r="F11988">
        <v>1572.0309999999999</v>
      </c>
      <c r="G11988">
        <v>1572.0309999999999</v>
      </c>
      <c r="H11988">
        <v>79.197149999999993</v>
      </c>
      <c r="I11988">
        <v>81.649119999999996</v>
      </c>
      <c r="J11988">
        <v>-104.63760000000001</v>
      </c>
      <c r="K11988">
        <v>-42.816839999999999</v>
      </c>
      <c r="L11988">
        <v>0</v>
      </c>
      <c r="M11988">
        <v>42.816839999999999</v>
      </c>
      <c r="N11988">
        <v>104.63760000000001</v>
      </c>
      <c r="O11988">
        <v>405</v>
      </c>
      <c r="P11988">
        <v>110.53436000000001</v>
      </c>
      <c r="Q11988">
        <v>7</v>
      </c>
      <c r="R11988" s="75">
        <v>39266</v>
      </c>
      <c r="S11988" t="s">
        <v>115</v>
      </c>
      <c r="T11988" t="s">
        <v>112</v>
      </c>
      <c r="U11988">
        <v>6.1627599999999998E-2</v>
      </c>
      <c r="Z11988" s="97">
        <v>1090000000</v>
      </c>
    </row>
    <row r="11989" spans="1:26">
      <c r="A11989" t="s">
        <v>115</v>
      </c>
      <c r="B11989" t="s">
        <v>58</v>
      </c>
      <c r="C11989" t="s">
        <v>16</v>
      </c>
      <c r="D11989">
        <v>2015</v>
      </c>
      <c r="E11989">
        <v>11</v>
      </c>
      <c r="F11989">
        <v>1573.049</v>
      </c>
      <c r="G11989">
        <v>1573.9359999999999</v>
      </c>
      <c r="H11989">
        <v>81.579059999999998</v>
      </c>
      <c r="I11989">
        <v>81.857699999999994</v>
      </c>
      <c r="J11989">
        <v>-105.792</v>
      </c>
      <c r="K11989">
        <v>-43.813310000000001</v>
      </c>
      <c r="L11989">
        <v>-0.88708500000000001</v>
      </c>
      <c r="M11989">
        <v>42.039140000000003</v>
      </c>
      <c r="N11989">
        <v>104.01779999999999</v>
      </c>
      <c r="O11989">
        <v>405</v>
      </c>
      <c r="P11989">
        <v>110.53436000000001</v>
      </c>
      <c r="Q11989">
        <v>7</v>
      </c>
      <c r="R11989" s="75">
        <v>39266</v>
      </c>
      <c r="S11989" t="s">
        <v>115</v>
      </c>
      <c r="T11989" t="s">
        <v>112</v>
      </c>
      <c r="U11989">
        <v>6.1627599999999998E-2</v>
      </c>
      <c r="Z11989" s="97">
        <v>1100000000</v>
      </c>
    </row>
    <row r="11990" spans="1:26">
      <c r="A11990" t="s">
        <v>115</v>
      </c>
      <c r="B11990" t="s">
        <v>58</v>
      </c>
      <c r="C11990" t="s">
        <v>16</v>
      </c>
      <c r="D11990">
        <v>2015</v>
      </c>
      <c r="E11990">
        <v>12</v>
      </c>
      <c r="F11990">
        <v>1572.92</v>
      </c>
      <c r="G11990">
        <v>1566.357</v>
      </c>
      <c r="H11990">
        <v>83.513760000000005</v>
      </c>
      <c r="I11990">
        <v>81.572909999999993</v>
      </c>
      <c r="J11990">
        <v>-97.977140000000006</v>
      </c>
      <c r="K11990">
        <v>-36.214129999999997</v>
      </c>
      <c r="L11990">
        <v>6.5627440000000004</v>
      </c>
      <c r="M11990">
        <v>49.339619999999996</v>
      </c>
      <c r="N11990">
        <v>111.1026</v>
      </c>
      <c r="O11990">
        <v>405</v>
      </c>
      <c r="P11990">
        <v>110.53436000000001</v>
      </c>
      <c r="Q11990">
        <v>7</v>
      </c>
      <c r="R11990" s="75">
        <v>39266</v>
      </c>
      <c r="S11990" t="s">
        <v>115</v>
      </c>
      <c r="T11990" t="s">
        <v>112</v>
      </c>
      <c r="U11990">
        <v>6.1627599999999998E-2</v>
      </c>
      <c r="Z11990" s="97">
        <v>1090000000</v>
      </c>
    </row>
    <row r="11991" spans="1:26">
      <c r="A11991" t="s">
        <v>115</v>
      </c>
      <c r="B11991" t="s">
        <v>58</v>
      </c>
      <c r="C11991" t="s">
        <v>16</v>
      </c>
      <c r="D11991">
        <v>2015</v>
      </c>
      <c r="E11991">
        <v>13</v>
      </c>
      <c r="F11991">
        <v>1555.549</v>
      </c>
      <c r="G11991">
        <v>921.39940000000001</v>
      </c>
      <c r="H11991">
        <v>85.959209999999999</v>
      </c>
      <c r="I11991">
        <v>81.606539999999995</v>
      </c>
      <c r="J11991">
        <v>529.56690000000003</v>
      </c>
      <c r="K11991">
        <v>591.35540000000003</v>
      </c>
      <c r="L11991">
        <v>634.1499</v>
      </c>
      <c r="M11991">
        <v>676.94439999999997</v>
      </c>
      <c r="N11991">
        <v>738.73289999999997</v>
      </c>
      <c r="O11991">
        <v>405</v>
      </c>
      <c r="P11991">
        <v>110.53436000000001</v>
      </c>
      <c r="Q11991">
        <v>7</v>
      </c>
      <c r="R11991" s="75">
        <v>39266</v>
      </c>
      <c r="S11991" t="s">
        <v>115</v>
      </c>
      <c r="T11991" t="s">
        <v>112</v>
      </c>
      <c r="U11991">
        <v>6.1627599999999998E-2</v>
      </c>
      <c r="Z11991" s="97">
        <v>1090000000</v>
      </c>
    </row>
    <row r="11992" spans="1:26">
      <c r="A11992" t="s">
        <v>115</v>
      </c>
      <c r="B11992" t="s">
        <v>58</v>
      </c>
      <c r="C11992" t="s">
        <v>16</v>
      </c>
      <c r="D11992">
        <v>2015</v>
      </c>
      <c r="E11992">
        <v>14</v>
      </c>
      <c r="F11992">
        <v>1535.915</v>
      </c>
      <c r="G11992">
        <v>205.24619999999999</v>
      </c>
      <c r="H11992">
        <v>87.793430000000001</v>
      </c>
      <c r="I11992">
        <v>81.685730000000007</v>
      </c>
      <c r="J11992">
        <v>1225.9839999999999</v>
      </c>
      <c r="K11992">
        <v>1287.8320000000001</v>
      </c>
      <c r="L11992">
        <v>1330.6679999999999</v>
      </c>
      <c r="M11992">
        <v>1373.5039999999999</v>
      </c>
      <c r="N11992">
        <v>1435.3530000000001</v>
      </c>
      <c r="O11992">
        <v>405</v>
      </c>
      <c r="P11992">
        <v>110.53436000000001</v>
      </c>
      <c r="Q11992">
        <v>7</v>
      </c>
      <c r="R11992" s="75">
        <v>39266</v>
      </c>
      <c r="S11992" t="s">
        <v>115</v>
      </c>
      <c r="T11992" t="s">
        <v>112</v>
      </c>
      <c r="U11992">
        <v>6.1627599999999998E-2</v>
      </c>
      <c r="Z11992" s="97">
        <v>1090000000</v>
      </c>
    </row>
    <row r="11993" spans="1:26">
      <c r="A11993" t="s">
        <v>115</v>
      </c>
      <c r="B11993" t="s">
        <v>58</v>
      </c>
      <c r="C11993" t="s">
        <v>16</v>
      </c>
      <c r="D11993">
        <v>2015</v>
      </c>
      <c r="E11993">
        <v>15</v>
      </c>
      <c r="F11993">
        <v>1524.384</v>
      </c>
      <c r="G11993">
        <v>204.85509999999999</v>
      </c>
      <c r="H11993">
        <v>88.140879999999996</v>
      </c>
      <c r="I11993">
        <v>81.631290000000007</v>
      </c>
      <c r="J11993">
        <v>1214.914</v>
      </c>
      <c r="K11993">
        <v>1276.721</v>
      </c>
      <c r="L11993">
        <v>1319.529</v>
      </c>
      <c r="M11993">
        <v>1362.336</v>
      </c>
      <c r="N11993">
        <v>1424.143</v>
      </c>
      <c r="O11993">
        <v>405</v>
      </c>
      <c r="P11993">
        <v>110.53436000000001</v>
      </c>
      <c r="Q11993">
        <v>7</v>
      </c>
      <c r="R11993" s="75">
        <v>39266</v>
      </c>
      <c r="S11993" t="s">
        <v>115</v>
      </c>
      <c r="T11993" t="s">
        <v>112</v>
      </c>
      <c r="U11993">
        <v>6.1627599999999998E-2</v>
      </c>
      <c r="Z11993" s="97">
        <v>1090000000</v>
      </c>
    </row>
    <row r="11994" spans="1:26">
      <c r="A11994" t="s">
        <v>115</v>
      </c>
      <c r="B11994" t="s">
        <v>58</v>
      </c>
      <c r="C11994" t="s">
        <v>16</v>
      </c>
      <c r="D11994">
        <v>2015</v>
      </c>
      <c r="E11994">
        <v>16</v>
      </c>
      <c r="F11994">
        <v>1502.7190000000001</v>
      </c>
      <c r="G11994">
        <v>203.4462</v>
      </c>
      <c r="H11994">
        <v>88.170720000000003</v>
      </c>
      <c r="I11994">
        <v>81.865889999999993</v>
      </c>
      <c r="J11994">
        <v>1194.357</v>
      </c>
      <c r="K11994">
        <v>1256.3420000000001</v>
      </c>
      <c r="L11994">
        <v>1299.2719999999999</v>
      </c>
      <c r="M11994">
        <v>1342.203</v>
      </c>
      <c r="N11994">
        <v>1404.1880000000001</v>
      </c>
      <c r="O11994">
        <v>405</v>
      </c>
      <c r="P11994">
        <v>110.53436000000001</v>
      </c>
      <c r="Q11994">
        <v>7</v>
      </c>
      <c r="R11994" s="75">
        <v>39266</v>
      </c>
      <c r="S11994" t="s">
        <v>115</v>
      </c>
      <c r="T11994" t="s">
        <v>112</v>
      </c>
      <c r="U11994">
        <v>6.1627599999999998E-2</v>
      </c>
      <c r="Z11994" s="97">
        <v>1100000000</v>
      </c>
    </row>
    <row r="11995" spans="1:26">
      <c r="A11995" t="s">
        <v>115</v>
      </c>
      <c r="B11995" t="s">
        <v>58</v>
      </c>
      <c r="C11995" t="s">
        <v>16</v>
      </c>
      <c r="D11995">
        <v>2015</v>
      </c>
      <c r="E11995">
        <v>17</v>
      </c>
      <c r="F11995">
        <v>1469.403</v>
      </c>
      <c r="G11995">
        <v>202.05090000000001</v>
      </c>
      <c r="H11995">
        <v>87.799959999999999</v>
      </c>
      <c r="I11995">
        <v>81.792580000000001</v>
      </c>
      <c r="J11995">
        <v>1162.5309999999999</v>
      </c>
      <c r="K11995">
        <v>1224.46</v>
      </c>
      <c r="L11995">
        <v>1267.3520000000001</v>
      </c>
      <c r="M11995">
        <v>1310.2449999999999</v>
      </c>
      <c r="N11995">
        <v>1372.174</v>
      </c>
      <c r="O11995">
        <v>405</v>
      </c>
      <c r="P11995">
        <v>110.53436000000001</v>
      </c>
      <c r="Q11995">
        <v>7</v>
      </c>
      <c r="R11995" s="75">
        <v>39266</v>
      </c>
      <c r="S11995" t="s">
        <v>115</v>
      </c>
      <c r="T11995" t="s">
        <v>112</v>
      </c>
      <c r="U11995">
        <v>6.1627599999999998E-2</v>
      </c>
      <c r="Z11995" s="97">
        <v>1100000000</v>
      </c>
    </row>
    <row r="11996" spans="1:26">
      <c r="A11996" t="s">
        <v>115</v>
      </c>
      <c r="B11996" t="s">
        <v>58</v>
      </c>
      <c r="C11996" t="s">
        <v>16</v>
      </c>
      <c r="D11996">
        <v>2015</v>
      </c>
      <c r="E11996">
        <v>18</v>
      </c>
      <c r="F11996">
        <v>1461.71</v>
      </c>
      <c r="G11996">
        <v>201.3228</v>
      </c>
      <c r="H11996">
        <v>87.225620000000006</v>
      </c>
      <c r="I11996">
        <v>81.917760000000001</v>
      </c>
      <c r="J11996">
        <v>1155.4059999999999</v>
      </c>
      <c r="K11996">
        <v>1217.43</v>
      </c>
      <c r="L11996">
        <v>1260.3869999999999</v>
      </c>
      <c r="M11996">
        <v>1303.345</v>
      </c>
      <c r="N11996">
        <v>1365.3689999999999</v>
      </c>
      <c r="O11996">
        <v>405</v>
      </c>
      <c r="P11996">
        <v>110.53436000000001</v>
      </c>
      <c r="Q11996">
        <v>7</v>
      </c>
      <c r="R11996" s="75">
        <v>39266</v>
      </c>
      <c r="S11996" t="s">
        <v>115</v>
      </c>
      <c r="T11996" t="s">
        <v>112</v>
      </c>
      <c r="U11996">
        <v>6.1627599999999998E-2</v>
      </c>
      <c r="Z11996" s="97">
        <v>1100000000</v>
      </c>
    </row>
    <row r="11997" spans="1:26">
      <c r="A11997" t="s">
        <v>115</v>
      </c>
      <c r="B11997" t="s">
        <v>58</v>
      </c>
      <c r="C11997" t="s">
        <v>16</v>
      </c>
      <c r="D11997">
        <v>2015</v>
      </c>
      <c r="E11997">
        <v>19</v>
      </c>
      <c r="F11997">
        <v>1448.258</v>
      </c>
      <c r="G11997">
        <v>661.327</v>
      </c>
      <c r="H11997">
        <v>85.778919999999999</v>
      </c>
      <c r="I11997">
        <v>81.772810000000007</v>
      </c>
      <c r="J11997">
        <v>682.13490000000002</v>
      </c>
      <c r="K11997">
        <v>744.04930000000002</v>
      </c>
      <c r="L11997">
        <v>786.93100000000004</v>
      </c>
      <c r="M11997">
        <v>829.81269999999995</v>
      </c>
      <c r="N11997">
        <v>891.72709999999995</v>
      </c>
      <c r="O11997">
        <v>405</v>
      </c>
      <c r="P11997">
        <v>110.53436000000001</v>
      </c>
      <c r="Q11997">
        <v>7</v>
      </c>
      <c r="R11997" s="75">
        <v>39266</v>
      </c>
      <c r="S11997" t="s">
        <v>115</v>
      </c>
      <c r="T11997" t="s">
        <v>112</v>
      </c>
      <c r="U11997">
        <v>6.1627599999999998E-2</v>
      </c>
      <c r="Z11997" s="97">
        <v>1100000000</v>
      </c>
    </row>
    <row r="11998" spans="1:26">
      <c r="A11998" t="s">
        <v>115</v>
      </c>
      <c r="B11998" t="s">
        <v>58</v>
      </c>
      <c r="C11998" t="s">
        <v>16</v>
      </c>
      <c r="D11998">
        <v>2015</v>
      </c>
      <c r="E11998">
        <v>20</v>
      </c>
      <c r="F11998">
        <v>1415.162</v>
      </c>
      <c r="G11998">
        <v>1116.8489999999999</v>
      </c>
      <c r="H11998">
        <v>83.030330000000006</v>
      </c>
      <c r="I11998">
        <v>81.524299999999997</v>
      </c>
      <c r="J11998">
        <v>193.83580000000001</v>
      </c>
      <c r="K11998">
        <v>255.56200000000001</v>
      </c>
      <c r="L11998">
        <v>298.3134</v>
      </c>
      <c r="M11998">
        <v>341.06470000000002</v>
      </c>
      <c r="N11998">
        <v>402.791</v>
      </c>
      <c r="O11998">
        <v>405</v>
      </c>
      <c r="P11998">
        <v>110.53436000000001</v>
      </c>
      <c r="Q11998">
        <v>7</v>
      </c>
      <c r="R11998" s="75">
        <v>39266</v>
      </c>
      <c r="S11998" t="s">
        <v>115</v>
      </c>
      <c r="T11998" t="s">
        <v>112</v>
      </c>
      <c r="U11998">
        <v>6.1627599999999998E-2</v>
      </c>
      <c r="Z11998" s="97">
        <v>1090000000</v>
      </c>
    </row>
    <row r="11999" spans="1:26">
      <c r="A11999" t="s">
        <v>115</v>
      </c>
      <c r="B11999" t="s">
        <v>58</v>
      </c>
      <c r="C11999" t="s">
        <v>16</v>
      </c>
      <c r="D11999">
        <v>2015</v>
      </c>
      <c r="E11999">
        <v>21</v>
      </c>
      <c r="F11999">
        <v>1428.7180000000001</v>
      </c>
      <c r="G11999">
        <v>1227.8340000000001</v>
      </c>
      <c r="H11999">
        <v>77.860690000000005</v>
      </c>
      <c r="I11999">
        <v>81.653760000000005</v>
      </c>
      <c r="J11999">
        <v>96.240399999999994</v>
      </c>
      <c r="K11999">
        <v>158.06460000000001</v>
      </c>
      <c r="L11999">
        <v>200.88390000000001</v>
      </c>
      <c r="M11999">
        <v>243.70320000000001</v>
      </c>
      <c r="N11999">
        <v>305.5274</v>
      </c>
      <c r="O11999">
        <v>405</v>
      </c>
      <c r="P11999">
        <v>110.53436000000001</v>
      </c>
      <c r="Q11999">
        <v>7</v>
      </c>
      <c r="R11999" s="75">
        <v>39266</v>
      </c>
      <c r="S11999" t="s">
        <v>115</v>
      </c>
      <c r="T11999" t="s">
        <v>112</v>
      </c>
      <c r="U11999">
        <v>6.1627599999999998E-2</v>
      </c>
      <c r="Z11999" s="97">
        <v>1090000000</v>
      </c>
    </row>
    <row r="12000" spans="1:26">
      <c r="A12000" t="s">
        <v>115</v>
      </c>
      <c r="B12000" t="s">
        <v>58</v>
      </c>
      <c r="C12000" t="s">
        <v>16</v>
      </c>
      <c r="D12000">
        <v>2015</v>
      </c>
      <c r="E12000">
        <v>22</v>
      </c>
      <c r="F12000">
        <v>1423.201</v>
      </c>
      <c r="G12000">
        <v>1305.2850000000001</v>
      </c>
      <c r="H12000">
        <v>74.069119999999998</v>
      </c>
      <c r="I12000">
        <v>81.794939999999997</v>
      </c>
      <c r="J12000">
        <v>13.09207</v>
      </c>
      <c r="K12000">
        <v>75.02319</v>
      </c>
      <c r="L12000">
        <v>117.9165</v>
      </c>
      <c r="M12000">
        <v>160.8098</v>
      </c>
      <c r="N12000">
        <v>222.74090000000001</v>
      </c>
      <c r="O12000">
        <v>405</v>
      </c>
      <c r="P12000">
        <v>110.53436000000001</v>
      </c>
      <c r="Q12000">
        <v>7</v>
      </c>
      <c r="R12000" s="75">
        <v>39266</v>
      </c>
      <c r="S12000" t="s">
        <v>115</v>
      </c>
      <c r="T12000" t="s">
        <v>112</v>
      </c>
      <c r="U12000">
        <v>6.1627599999999998E-2</v>
      </c>
      <c r="Z12000" s="97">
        <v>1100000000</v>
      </c>
    </row>
    <row r="12001" spans="1:26">
      <c r="A12001" t="s">
        <v>115</v>
      </c>
      <c r="B12001" t="s">
        <v>58</v>
      </c>
      <c r="C12001" t="s">
        <v>16</v>
      </c>
      <c r="D12001">
        <v>2015</v>
      </c>
      <c r="E12001">
        <v>23</v>
      </c>
      <c r="F12001">
        <v>1429.5060000000001</v>
      </c>
      <c r="G12001">
        <v>1323.5350000000001</v>
      </c>
      <c r="H12001">
        <v>71.630170000000007</v>
      </c>
      <c r="I12001">
        <v>81.231530000000006</v>
      </c>
      <c r="J12001">
        <v>1.8684320000000001</v>
      </c>
      <c r="K12001">
        <v>63.372970000000002</v>
      </c>
      <c r="L12001">
        <v>105.9708</v>
      </c>
      <c r="M12001">
        <v>148.56870000000001</v>
      </c>
      <c r="N12001">
        <v>210.07320000000001</v>
      </c>
      <c r="O12001">
        <v>405</v>
      </c>
      <c r="P12001">
        <v>110.53436000000001</v>
      </c>
      <c r="Q12001">
        <v>7</v>
      </c>
      <c r="R12001" s="75">
        <v>39266</v>
      </c>
      <c r="S12001" t="s">
        <v>115</v>
      </c>
      <c r="T12001" t="s">
        <v>112</v>
      </c>
      <c r="U12001">
        <v>6.1627599999999998E-2</v>
      </c>
      <c r="Z12001" s="97">
        <v>1080000000</v>
      </c>
    </row>
    <row r="12002" spans="1:26">
      <c r="A12002" t="s">
        <v>115</v>
      </c>
      <c r="B12002" t="s">
        <v>58</v>
      </c>
      <c r="C12002" t="s">
        <v>16</v>
      </c>
      <c r="D12002">
        <v>2015</v>
      </c>
      <c r="E12002">
        <v>24</v>
      </c>
      <c r="F12002">
        <v>1395.6030000000001</v>
      </c>
      <c r="G12002">
        <v>1321.702</v>
      </c>
      <c r="H12002">
        <v>70.293109999999999</v>
      </c>
      <c r="I12002">
        <v>80.854249999999993</v>
      </c>
      <c r="J12002">
        <v>-29.718499999999999</v>
      </c>
      <c r="K12002">
        <v>31.50038</v>
      </c>
      <c r="L12002">
        <v>73.900390000000002</v>
      </c>
      <c r="M12002">
        <v>116.3004</v>
      </c>
      <c r="N12002">
        <v>177.51929999999999</v>
      </c>
      <c r="O12002">
        <v>405</v>
      </c>
      <c r="P12002">
        <v>110.53436000000001</v>
      </c>
      <c r="Q12002">
        <v>7</v>
      </c>
      <c r="R12002" s="75">
        <v>39266</v>
      </c>
      <c r="S12002" t="s">
        <v>115</v>
      </c>
      <c r="T12002" t="s">
        <v>112</v>
      </c>
      <c r="U12002">
        <v>6.1627599999999998E-2</v>
      </c>
      <c r="Z12002" s="97">
        <v>1070000000</v>
      </c>
    </row>
    <row r="12003" spans="1:26">
      <c r="A12003" t="s">
        <v>115</v>
      </c>
      <c r="B12003" t="s">
        <v>58</v>
      </c>
      <c r="C12003" t="s">
        <v>17</v>
      </c>
      <c r="D12003">
        <v>2015</v>
      </c>
      <c r="E12003">
        <v>1</v>
      </c>
      <c r="F12003">
        <v>1397.4970000000001</v>
      </c>
      <c r="G12003">
        <v>1397.4970000000001</v>
      </c>
      <c r="H12003">
        <v>70.339100000000002</v>
      </c>
      <c r="I12003">
        <v>81.012140000000002</v>
      </c>
      <c r="J12003">
        <v>-103.8212</v>
      </c>
      <c r="K12003">
        <v>-42.482810000000001</v>
      </c>
      <c r="L12003">
        <v>0</v>
      </c>
      <c r="M12003">
        <v>42.482810000000001</v>
      </c>
      <c r="N12003">
        <v>103.8212</v>
      </c>
      <c r="O12003">
        <v>405</v>
      </c>
      <c r="P12003">
        <v>110.53436000000001</v>
      </c>
      <c r="Q12003">
        <v>8</v>
      </c>
      <c r="R12003" s="75">
        <v>36749</v>
      </c>
      <c r="S12003" t="s">
        <v>115</v>
      </c>
      <c r="T12003" t="s">
        <v>112</v>
      </c>
      <c r="U12003">
        <v>5.89388E-2</v>
      </c>
      <c r="Z12003" s="97">
        <v>1080000000</v>
      </c>
    </row>
    <row r="12004" spans="1:26">
      <c r="A12004" t="s">
        <v>115</v>
      </c>
      <c r="B12004" t="s">
        <v>58</v>
      </c>
      <c r="C12004" t="s">
        <v>17</v>
      </c>
      <c r="D12004">
        <v>2015</v>
      </c>
      <c r="E12004">
        <v>2</v>
      </c>
      <c r="F12004">
        <v>1387.386</v>
      </c>
      <c r="G12004">
        <v>1387.386</v>
      </c>
      <c r="H12004">
        <v>69.416889999999995</v>
      </c>
      <c r="I12004">
        <v>80.933909999999997</v>
      </c>
      <c r="J12004">
        <v>-103.721</v>
      </c>
      <c r="K12004">
        <v>-42.441780000000001</v>
      </c>
      <c r="L12004">
        <v>0</v>
      </c>
      <c r="M12004">
        <v>42.441780000000001</v>
      </c>
      <c r="N12004">
        <v>103.721</v>
      </c>
      <c r="O12004">
        <v>405</v>
      </c>
      <c r="P12004">
        <v>110.53436000000001</v>
      </c>
      <c r="Q12004">
        <v>8</v>
      </c>
      <c r="R12004" s="75">
        <v>36749</v>
      </c>
      <c r="S12004" t="s">
        <v>115</v>
      </c>
      <c r="T12004" t="s">
        <v>112</v>
      </c>
      <c r="U12004">
        <v>5.89388E-2</v>
      </c>
      <c r="Z12004" s="97">
        <v>1070000000</v>
      </c>
    </row>
    <row r="12005" spans="1:26">
      <c r="A12005" t="s">
        <v>115</v>
      </c>
      <c r="B12005" t="s">
        <v>58</v>
      </c>
      <c r="C12005" t="s">
        <v>17</v>
      </c>
      <c r="D12005">
        <v>2015</v>
      </c>
      <c r="E12005">
        <v>3</v>
      </c>
      <c r="F12005">
        <v>1398.2190000000001</v>
      </c>
      <c r="G12005">
        <v>1398.2190000000001</v>
      </c>
      <c r="H12005">
        <v>68.047700000000006</v>
      </c>
      <c r="I12005">
        <v>81.041640000000001</v>
      </c>
      <c r="J12005">
        <v>-103.85899999999999</v>
      </c>
      <c r="K12005">
        <v>-42.498280000000001</v>
      </c>
      <c r="L12005">
        <v>0</v>
      </c>
      <c r="M12005">
        <v>42.498280000000001</v>
      </c>
      <c r="N12005">
        <v>103.85899999999999</v>
      </c>
      <c r="O12005">
        <v>405</v>
      </c>
      <c r="P12005">
        <v>110.53436000000001</v>
      </c>
      <c r="Q12005">
        <v>8</v>
      </c>
      <c r="R12005" s="75">
        <v>36749</v>
      </c>
      <c r="S12005" t="s">
        <v>115</v>
      </c>
      <c r="T12005" t="s">
        <v>112</v>
      </c>
      <c r="U12005">
        <v>5.89388E-2</v>
      </c>
      <c r="Z12005" s="97">
        <v>1080000000</v>
      </c>
    </row>
    <row r="12006" spans="1:26">
      <c r="A12006" t="s">
        <v>115</v>
      </c>
      <c r="B12006" t="s">
        <v>58</v>
      </c>
      <c r="C12006" t="s">
        <v>17</v>
      </c>
      <c r="D12006">
        <v>2015</v>
      </c>
      <c r="E12006">
        <v>4</v>
      </c>
      <c r="F12006">
        <v>1396.393</v>
      </c>
      <c r="G12006">
        <v>1396.393</v>
      </c>
      <c r="H12006">
        <v>67.485789999999994</v>
      </c>
      <c r="I12006">
        <v>80.987120000000004</v>
      </c>
      <c r="J12006">
        <v>-103.78919999999999</v>
      </c>
      <c r="K12006">
        <v>-42.46969</v>
      </c>
      <c r="L12006">
        <v>0</v>
      </c>
      <c r="M12006">
        <v>42.46969</v>
      </c>
      <c r="N12006">
        <v>103.78919999999999</v>
      </c>
      <c r="O12006">
        <v>405</v>
      </c>
      <c r="P12006">
        <v>110.53436000000001</v>
      </c>
      <c r="Q12006">
        <v>8</v>
      </c>
      <c r="R12006" s="75">
        <v>36749</v>
      </c>
      <c r="S12006" t="s">
        <v>115</v>
      </c>
      <c r="T12006" t="s">
        <v>112</v>
      </c>
      <c r="U12006">
        <v>5.89388E-2</v>
      </c>
      <c r="Z12006" s="97">
        <v>1080000000</v>
      </c>
    </row>
    <row r="12007" spans="1:26">
      <c r="A12007" t="s">
        <v>115</v>
      </c>
      <c r="B12007" t="s">
        <v>58</v>
      </c>
      <c r="C12007" t="s">
        <v>17</v>
      </c>
      <c r="D12007">
        <v>2015</v>
      </c>
      <c r="E12007">
        <v>5</v>
      </c>
      <c r="F12007">
        <v>1419.876</v>
      </c>
      <c r="G12007">
        <v>1419.876</v>
      </c>
      <c r="H12007">
        <v>66.49821</v>
      </c>
      <c r="I12007">
        <v>80.99127</v>
      </c>
      <c r="J12007">
        <v>-103.7945</v>
      </c>
      <c r="K12007">
        <v>-42.47186</v>
      </c>
      <c r="L12007">
        <v>0</v>
      </c>
      <c r="M12007">
        <v>42.47186</v>
      </c>
      <c r="N12007">
        <v>103.7945</v>
      </c>
      <c r="O12007">
        <v>405</v>
      </c>
      <c r="P12007">
        <v>110.53436000000001</v>
      </c>
      <c r="Q12007">
        <v>8</v>
      </c>
      <c r="R12007" s="75">
        <v>36749</v>
      </c>
      <c r="S12007" t="s">
        <v>115</v>
      </c>
      <c r="T12007" t="s">
        <v>112</v>
      </c>
      <c r="U12007">
        <v>5.89388E-2</v>
      </c>
      <c r="Z12007" s="97">
        <v>1080000000</v>
      </c>
    </row>
    <row r="12008" spans="1:26">
      <c r="A12008" t="s">
        <v>115</v>
      </c>
      <c r="B12008" t="s">
        <v>58</v>
      </c>
      <c r="C12008" t="s">
        <v>17</v>
      </c>
      <c r="D12008">
        <v>2015</v>
      </c>
      <c r="E12008">
        <v>6</v>
      </c>
      <c r="F12008">
        <v>1468.7539999999999</v>
      </c>
      <c r="G12008">
        <v>1468.7539999999999</v>
      </c>
      <c r="H12008">
        <v>65.790800000000004</v>
      </c>
      <c r="I12008">
        <v>81.084209999999999</v>
      </c>
      <c r="J12008">
        <v>-103.9136</v>
      </c>
      <c r="K12008">
        <v>-42.520600000000002</v>
      </c>
      <c r="L12008">
        <v>0</v>
      </c>
      <c r="M12008">
        <v>42.520600000000002</v>
      </c>
      <c r="N12008">
        <v>103.9136</v>
      </c>
      <c r="O12008">
        <v>405</v>
      </c>
      <c r="P12008">
        <v>110.53436000000001</v>
      </c>
      <c r="Q12008">
        <v>8</v>
      </c>
      <c r="R12008" s="75">
        <v>36749</v>
      </c>
      <c r="S12008" t="s">
        <v>115</v>
      </c>
      <c r="T12008" t="s">
        <v>112</v>
      </c>
      <c r="U12008">
        <v>5.89388E-2</v>
      </c>
      <c r="Z12008" s="97">
        <v>1080000000</v>
      </c>
    </row>
    <row r="12009" spans="1:26">
      <c r="A12009" t="s">
        <v>115</v>
      </c>
      <c r="B12009" t="s">
        <v>58</v>
      </c>
      <c r="C12009" t="s">
        <v>17</v>
      </c>
      <c r="D12009">
        <v>2015</v>
      </c>
      <c r="E12009">
        <v>7</v>
      </c>
      <c r="F12009">
        <v>1500.9549999999999</v>
      </c>
      <c r="G12009">
        <v>1500.9549999999999</v>
      </c>
      <c r="H12009">
        <v>66.097719999999995</v>
      </c>
      <c r="I12009">
        <v>81.026730000000001</v>
      </c>
      <c r="J12009">
        <v>-103.8399</v>
      </c>
      <c r="K12009">
        <v>-42.490459999999999</v>
      </c>
      <c r="L12009">
        <v>0</v>
      </c>
      <c r="M12009">
        <v>42.490459999999999</v>
      </c>
      <c r="N12009">
        <v>103.8399</v>
      </c>
      <c r="O12009">
        <v>405</v>
      </c>
      <c r="P12009">
        <v>110.53436000000001</v>
      </c>
      <c r="Q12009">
        <v>8</v>
      </c>
      <c r="R12009" s="75">
        <v>36749</v>
      </c>
      <c r="S12009" t="s">
        <v>115</v>
      </c>
      <c r="T12009" t="s">
        <v>112</v>
      </c>
      <c r="U12009">
        <v>5.89388E-2</v>
      </c>
      <c r="Z12009" s="97">
        <v>1080000000</v>
      </c>
    </row>
    <row r="12010" spans="1:26">
      <c r="A12010" t="s">
        <v>115</v>
      </c>
      <c r="B12010" t="s">
        <v>58</v>
      </c>
      <c r="C12010" t="s">
        <v>17</v>
      </c>
      <c r="D12010">
        <v>2015</v>
      </c>
      <c r="E12010">
        <v>8</v>
      </c>
      <c r="F12010">
        <v>1542.2380000000001</v>
      </c>
      <c r="G12010">
        <v>1542.2380000000001</v>
      </c>
      <c r="H12010">
        <v>69.505200000000002</v>
      </c>
      <c r="I12010">
        <v>81.369609999999994</v>
      </c>
      <c r="J12010">
        <v>-104.27930000000001</v>
      </c>
      <c r="K12010">
        <v>-42.670259999999999</v>
      </c>
      <c r="L12010">
        <v>0</v>
      </c>
      <c r="M12010">
        <v>42.670259999999999</v>
      </c>
      <c r="N12010">
        <v>104.27930000000001</v>
      </c>
      <c r="O12010">
        <v>405</v>
      </c>
      <c r="P12010">
        <v>110.53436000000001</v>
      </c>
      <c r="Q12010">
        <v>8</v>
      </c>
      <c r="R12010" s="75">
        <v>36749</v>
      </c>
      <c r="S12010" t="s">
        <v>115</v>
      </c>
      <c r="T12010" t="s">
        <v>112</v>
      </c>
      <c r="U12010">
        <v>5.89388E-2</v>
      </c>
      <c r="Z12010" s="97">
        <v>1090000000</v>
      </c>
    </row>
    <row r="12011" spans="1:26">
      <c r="A12011" t="s">
        <v>115</v>
      </c>
      <c r="B12011" t="s">
        <v>58</v>
      </c>
      <c r="C12011" t="s">
        <v>17</v>
      </c>
      <c r="D12011">
        <v>2015</v>
      </c>
      <c r="E12011">
        <v>9</v>
      </c>
      <c r="F12011">
        <v>1543.335</v>
      </c>
      <c r="G12011">
        <v>1543.335</v>
      </c>
      <c r="H12011">
        <v>75.326239999999999</v>
      </c>
      <c r="I12011">
        <v>81.174509999999998</v>
      </c>
      <c r="J12011">
        <v>-104.02930000000001</v>
      </c>
      <c r="K12011">
        <v>-42.567959999999999</v>
      </c>
      <c r="L12011">
        <v>0</v>
      </c>
      <c r="M12011">
        <v>42.567959999999999</v>
      </c>
      <c r="N12011">
        <v>104.02930000000001</v>
      </c>
      <c r="O12011">
        <v>405</v>
      </c>
      <c r="P12011">
        <v>110.53436000000001</v>
      </c>
      <c r="Q12011">
        <v>8</v>
      </c>
      <c r="R12011" s="75">
        <v>36749</v>
      </c>
      <c r="S12011" t="s">
        <v>115</v>
      </c>
      <c r="T12011" t="s">
        <v>112</v>
      </c>
      <c r="U12011">
        <v>5.89388E-2</v>
      </c>
      <c r="Z12011" s="97">
        <v>1080000000</v>
      </c>
    </row>
    <row r="12012" spans="1:26">
      <c r="A12012" t="s">
        <v>115</v>
      </c>
      <c r="B12012" t="s">
        <v>58</v>
      </c>
      <c r="C12012" t="s">
        <v>17</v>
      </c>
      <c r="D12012">
        <v>2015</v>
      </c>
      <c r="E12012">
        <v>10</v>
      </c>
      <c r="F12012">
        <v>1554.3979999999999</v>
      </c>
      <c r="G12012">
        <v>1554.3979999999999</v>
      </c>
      <c r="H12012">
        <v>80.080669999999998</v>
      </c>
      <c r="I12012">
        <v>81.211910000000003</v>
      </c>
      <c r="J12012">
        <v>-104.07729999999999</v>
      </c>
      <c r="K12012">
        <v>-42.587569999999999</v>
      </c>
      <c r="L12012">
        <v>0</v>
      </c>
      <c r="M12012">
        <v>42.587569999999999</v>
      </c>
      <c r="N12012">
        <v>104.07729999999999</v>
      </c>
      <c r="O12012">
        <v>405</v>
      </c>
      <c r="P12012">
        <v>110.53436000000001</v>
      </c>
      <c r="Q12012">
        <v>8</v>
      </c>
      <c r="R12012" s="75">
        <v>36749</v>
      </c>
      <c r="S12012" t="s">
        <v>115</v>
      </c>
      <c r="T12012" t="s">
        <v>112</v>
      </c>
      <c r="U12012">
        <v>5.89388E-2</v>
      </c>
      <c r="Z12012" s="97">
        <v>1080000000</v>
      </c>
    </row>
    <row r="12013" spans="1:26">
      <c r="A12013" t="s">
        <v>115</v>
      </c>
      <c r="B12013" t="s">
        <v>58</v>
      </c>
      <c r="C12013" t="s">
        <v>17</v>
      </c>
      <c r="D12013">
        <v>2015</v>
      </c>
      <c r="E12013">
        <v>11</v>
      </c>
      <c r="F12013">
        <v>1570.296</v>
      </c>
      <c r="G12013">
        <v>1571.222</v>
      </c>
      <c r="H12013">
        <v>84.584800000000001</v>
      </c>
      <c r="I12013">
        <v>81.298720000000003</v>
      </c>
      <c r="J12013">
        <v>-105.1153</v>
      </c>
      <c r="K12013">
        <v>-43.559849999999997</v>
      </c>
      <c r="L12013">
        <v>-0.92675779999999996</v>
      </c>
      <c r="M12013">
        <v>41.706330000000001</v>
      </c>
      <c r="N12013">
        <v>103.2617</v>
      </c>
      <c r="O12013">
        <v>405</v>
      </c>
      <c r="P12013">
        <v>110.53436000000001</v>
      </c>
      <c r="Q12013">
        <v>8</v>
      </c>
      <c r="R12013" s="75">
        <v>36749</v>
      </c>
      <c r="S12013" t="s">
        <v>115</v>
      </c>
      <c r="T12013" t="s">
        <v>112</v>
      </c>
      <c r="U12013">
        <v>5.89388E-2</v>
      </c>
      <c r="Z12013" s="97">
        <v>1080000000</v>
      </c>
    </row>
    <row r="12014" spans="1:26">
      <c r="A12014" t="s">
        <v>115</v>
      </c>
      <c r="B12014" t="s">
        <v>58</v>
      </c>
      <c r="C12014" t="s">
        <v>17</v>
      </c>
      <c r="D12014">
        <v>2015</v>
      </c>
      <c r="E12014">
        <v>12</v>
      </c>
      <c r="F12014">
        <v>1557.8979999999999</v>
      </c>
      <c r="G12014">
        <v>1564.1320000000001</v>
      </c>
      <c r="H12014">
        <v>87.532380000000003</v>
      </c>
      <c r="I12014">
        <v>81.083340000000007</v>
      </c>
      <c r="J12014">
        <v>-110.1464</v>
      </c>
      <c r="K12014">
        <v>-48.75403</v>
      </c>
      <c r="L12014">
        <v>-6.2338870000000002</v>
      </c>
      <c r="M12014">
        <v>36.286250000000003</v>
      </c>
      <c r="N12014">
        <v>97.67859</v>
      </c>
      <c r="O12014">
        <v>405</v>
      </c>
      <c r="P12014">
        <v>110.53436000000001</v>
      </c>
      <c r="Q12014">
        <v>8</v>
      </c>
      <c r="R12014" s="75">
        <v>36749</v>
      </c>
      <c r="S12014" t="s">
        <v>115</v>
      </c>
      <c r="T12014" t="s">
        <v>112</v>
      </c>
      <c r="U12014">
        <v>5.89388E-2</v>
      </c>
      <c r="Z12014" s="97">
        <v>1080000000</v>
      </c>
    </row>
    <row r="12015" spans="1:26">
      <c r="A12015" t="s">
        <v>115</v>
      </c>
      <c r="B12015" t="s">
        <v>58</v>
      </c>
      <c r="C12015" t="s">
        <v>17</v>
      </c>
      <c r="D12015">
        <v>2015</v>
      </c>
      <c r="E12015">
        <v>13</v>
      </c>
      <c r="F12015">
        <v>1528.8789999999999</v>
      </c>
      <c r="G12015">
        <v>921.3184</v>
      </c>
      <c r="H12015">
        <v>90.289019999999994</v>
      </c>
      <c r="I12015">
        <v>81.063999999999993</v>
      </c>
      <c r="J12015">
        <v>503.673</v>
      </c>
      <c r="K12015">
        <v>565.05070000000001</v>
      </c>
      <c r="L12015">
        <v>607.5607</v>
      </c>
      <c r="M12015">
        <v>650.07069999999999</v>
      </c>
      <c r="N12015">
        <v>711.44839999999999</v>
      </c>
      <c r="O12015">
        <v>405</v>
      </c>
      <c r="P12015">
        <v>110.53436000000001</v>
      </c>
      <c r="Q12015">
        <v>8</v>
      </c>
      <c r="R12015" s="75">
        <v>36749</v>
      </c>
      <c r="S12015" t="s">
        <v>115</v>
      </c>
      <c r="T12015" t="s">
        <v>112</v>
      </c>
      <c r="U12015">
        <v>5.89388E-2</v>
      </c>
      <c r="Z12015" s="97">
        <v>1080000000</v>
      </c>
    </row>
    <row r="12016" spans="1:26">
      <c r="A12016" t="s">
        <v>115</v>
      </c>
      <c r="B12016" t="s">
        <v>58</v>
      </c>
      <c r="C12016" t="s">
        <v>17</v>
      </c>
      <c r="D12016">
        <v>2015</v>
      </c>
      <c r="E12016">
        <v>14</v>
      </c>
      <c r="F12016">
        <v>1518.2719999999999</v>
      </c>
      <c r="G12016">
        <v>207.2415</v>
      </c>
      <c r="H12016">
        <v>92.81165</v>
      </c>
      <c r="I12016">
        <v>80.987710000000007</v>
      </c>
      <c r="J12016">
        <v>1207.24</v>
      </c>
      <c r="K12016">
        <v>1268.56</v>
      </c>
      <c r="L12016">
        <v>1311.03</v>
      </c>
      <c r="M12016">
        <v>1353.5</v>
      </c>
      <c r="N12016">
        <v>1414.82</v>
      </c>
      <c r="O12016">
        <v>405</v>
      </c>
      <c r="P12016">
        <v>110.53436000000001</v>
      </c>
      <c r="Q12016">
        <v>8</v>
      </c>
      <c r="R12016" s="75">
        <v>36749</v>
      </c>
      <c r="S12016" t="s">
        <v>115</v>
      </c>
      <c r="T12016" t="s">
        <v>112</v>
      </c>
      <c r="U12016">
        <v>5.89388E-2</v>
      </c>
      <c r="Z12016" s="97">
        <v>1080000000</v>
      </c>
    </row>
    <row r="12017" spans="1:26">
      <c r="A12017" t="s">
        <v>115</v>
      </c>
      <c r="B12017" t="s">
        <v>58</v>
      </c>
      <c r="C12017" t="s">
        <v>17</v>
      </c>
      <c r="D12017">
        <v>2015</v>
      </c>
      <c r="E12017">
        <v>15</v>
      </c>
      <c r="F12017">
        <v>1496.4190000000001</v>
      </c>
      <c r="G12017">
        <v>206.84479999999999</v>
      </c>
      <c r="H12017">
        <v>93.091260000000005</v>
      </c>
      <c r="I12017">
        <v>80.809269999999998</v>
      </c>
      <c r="J12017">
        <v>1186.0129999999999</v>
      </c>
      <c r="K12017">
        <v>1247.1969999999999</v>
      </c>
      <c r="L12017">
        <v>1289.5740000000001</v>
      </c>
      <c r="M12017">
        <v>1331.95</v>
      </c>
      <c r="N12017">
        <v>1393.135</v>
      </c>
      <c r="O12017">
        <v>405</v>
      </c>
      <c r="P12017">
        <v>110.53436000000001</v>
      </c>
      <c r="Q12017">
        <v>8</v>
      </c>
      <c r="R12017" s="75">
        <v>36749</v>
      </c>
      <c r="S12017" t="s">
        <v>115</v>
      </c>
      <c r="T12017" t="s">
        <v>112</v>
      </c>
      <c r="U12017">
        <v>5.89388E-2</v>
      </c>
      <c r="Z12017" s="97">
        <v>1070000000</v>
      </c>
    </row>
    <row r="12018" spans="1:26">
      <c r="A12018" t="s">
        <v>115</v>
      </c>
      <c r="B12018" t="s">
        <v>58</v>
      </c>
      <c r="C12018" t="s">
        <v>17</v>
      </c>
      <c r="D12018">
        <v>2015</v>
      </c>
      <c r="E12018">
        <v>16</v>
      </c>
      <c r="F12018">
        <v>1476.6289999999999</v>
      </c>
      <c r="G12018">
        <v>205.79660000000001</v>
      </c>
      <c r="H12018">
        <v>93.168689999999998</v>
      </c>
      <c r="I12018">
        <v>81.015379999999993</v>
      </c>
      <c r="J12018">
        <v>1167.0070000000001</v>
      </c>
      <c r="K12018">
        <v>1228.348</v>
      </c>
      <c r="L12018">
        <v>1270.8330000000001</v>
      </c>
      <c r="M12018">
        <v>1313.317</v>
      </c>
      <c r="N12018">
        <v>1374.6579999999999</v>
      </c>
      <c r="O12018">
        <v>405</v>
      </c>
      <c r="P12018">
        <v>110.53436000000001</v>
      </c>
      <c r="Q12018">
        <v>8</v>
      </c>
      <c r="R12018" s="75">
        <v>36749</v>
      </c>
      <c r="S12018" t="s">
        <v>115</v>
      </c>
      <c r="T12018" t="s">
        <v>112</v>
      </c>
      <c r="U12018">
        <v>5.89388E-2</v>
      </c>
      <c r="Z12018" s="97">
        <v>1080000000</v>
      </c>
    </row>
    <row r="12019" spans="1:26">
      <c r="A12019" t="s">
        <v>115</v>
      </c>
      <c r="B12019" t="s">
        <v>58</v>
      </c>
      <c r="C12019" t="s">
        <v>17</v>
      </c>
      <c r="D12019">
        <v>2015</v>
      </c>
      <c r="E12019">
        <v>17</v>
      </c>
      <c r="F12019">
        <v>1448.864</v>
      </c>
      <c r="G12019">
        <v>204.42250000000001</v>
      </c>
      <c r="H12019">
        <v>91.692099999999996</v>
      </c>
      <c r="I12019">
        <v>81.020219999999995</v>
      </c>
      <c r="J12019">
        <v>1140.6089999999999</v>
      </c>
      <c r="K12019">
        <v>1201.954</v>
      </c>
      <c r="L12019">
        <v>1244.441</v>
      </c>
      <c r="M12019">
        <v>1286.9280000000001</v>
      </c>
      <c r="N12019">
        <v>1348.2729999999999</v>
      </c>
      <c r="O12019">
        <v>405</v>
      </c>
      <c r="P12019">
        <v>110.53436000000001</v>
      </c>
      <c r="Q12019">
        <v>8</v>
      </c>
      <c r="R12019" s="75">
        <v>36749</v>
      </c>
      <c r="S12019" t="s">
        <v>115</v>
      </c>
      <c r="T12019" t="s">
        <v>112</v>
      </c>
      <c r="U12019">
        <v>5.89388E-2</v>
      </c>
      <c r="Z12019" s="97">
        <v>1080000000</v>
      </c>
    </row>
    <row r="12020" spans="1:26">
      <c r="A12020" t="s">
        <v>115</v>
      </c>
      <c r="B12020" t="s">
        <v>58</v>
      </c>
      <c r="C12020" t="s">
        <v>17</v>
      </c>
      <c r="D12020">
        <v>2015</v>
      </c>
      <c r="E12020">
        <v>18</v>
      </c>
      <c r="F12020">
        <v>1438.27</v>
      </c>
      <c r="G12020">
        <v>203.5274</v>
      </c>
      <c r="H12020">
        <v>89.404790000000006</v>
      </c>
      <c r="I12020">
        <v>81.029640000000001</v>
      </c>
      <c r="J12020">
        <v>1130.8979999999999</v>
      </c>
      <c r="K12020">
        <v>1192.25</v>
      </c>
      <c r="L12020">
        <v>1234.742</v>
      </c>
      <c r="M12020">
        <v>1277.2339999999999</v>
      </c>
      <c r="N12020">
        <v>1338.586</v>
      </c>
      <c r="O12020">
        <v>405</v>
      </c>
      <c r="P12020">
        <v>110.53436000000001</v>
      </c>
      <c r="Q12020">
        <v>8</v>
      </c>
      <c r="R12020" s="75">
        <v>36749</v>
      </c>
      <c r="S12020" t="s">
        <v>115</v>
      </c>
      <c r="T12020" t="s">
        <v>112</v>
      </c>
      <c r="U12020">
        <v>5.89388E-2</v>
      </c>
      <c r="Z12020" s="97">
        <v>1080000000</v>
      </c>
    </row>
    <row r="12021" spans="1:26">
      <c r="A12021" t="s">
        <v>115</v>
      </c>
      <c r="B12021" t="s">
        <v>58</v>
      </c>
      <c r="C12021" t="s">
        <v>17</v>
      </c>
      <c r="D12021">
        <v>2015</v>
      </c>
      <c r="E12021">
        <v>19</v>
      </c>
      <c r="F12021">
        <v>1441.8119999999999</v>
      </c>
      <c r="G12021">
        <v>662.95929999999998</v>
      </c>
      <c r="H12021">
        <v>86.658439999999999</v>
      </c>
      <c r="I12021">
        <v>80.968490000000003</v>
      </c>
      <c r="J12021">
        <v>675.08780000000002</v>
      </c>
      <c r="K12021">
        <v>736.39319999999998</v>
      </c>
      <c r="L12021">
        <v>778.85310000000004</v>
      </c>
      <c r="M12021">
        <v>821.31299999999999</v>
      </c>
      <c r="N12021">
        <v>882.61839999999995</v>
      </c>
      <c r="O12021">
        <v>405</v>
      </c>
      <c r="P12021">
        <v>110.53436000000001</v>
      </c>
      <c r="Q12021">
        <v>8</v>
      </c>
      <c r="R12021" s="75">
        <v>36749</v>
      </c>
      <c r="S12021" t="s">
        <v>115</v>
      </c>
      <c r="T12021" t="s">
        <v>112</v>
      </c>
      <c r="U12021">
        <v>5.89388E-2</v>
      </c>
      <c r="Z12021" s="97">
        <v>1080000000</v>
      </c>
    </row>
    <row r="12022" spans="1:26">
      <c r="A12022" t="s">
        <v>115</v>
      </c>
      <c r="B12022" t="s">
        <v>58</v>
      </c>
      <c r="C12022" t="s">
        <v>17</v>
      </c>
      <c r="D12022">
        <v>2015</v>
      </c>
      <c r="E12022">
        <v>20</v>
      </c>
      <c r="F12022">
        <v>1444.85</v>
      </c>
      <c r="G12022">
        <v>1118.4390000000001</v>
      </c>
      <c r="H12022">
        <v>81.981120000000004</v>
      </c>
      <c r="I12022">
        <v>81.036029999999997</v>
      </c>
      <c r="J12022">
        <v>222.559</v>
      </c>
      <c r="K12022">
        <v>283.91559999999998</v>
      </c>
      <c r="L12022">
        <v>326.41090000000003</v>
      </c>
      <c r="M12022">
        <v>368.90620000000001</v>
      </c>
      <c r="N12022">
        <v>430.2627</v>
      </c>
      <c r="O12022">
        <v>405</v>
      </c>
      <c r="P12022">
        <v>110.53436000000001</v>
      </c>
      <c r="Q12022">
        <v>8</v>
      </c>
      <c r="R12022" s="75">
        <v>36749</v>
      </c>
      <c r="S12022" t="s">
        <v>115</v>
      </c>
      <c r="T12022" t="s">
        <v>112</v>
      </c>
      <c r="U12022">
        <v>5.89388E-2</v>
      </c>
      <c r="Z12022" s="97">
        <v>1080000000</v>
      </c>
    </row>
    <row r="12023" spans="1:26">
      <c r="A12023" t="s">
        <v>115</v>
      </c>
      <c r="B12023" t="s">
        <v>58</v>
      </c>
      <c r="C12023" t="s">
        <v>17</v>
      </c>
      <c r="D12023">
        <v>2015</v>
      </c>
      <c r="E12023">
        <v>21</v>
      </c>
      <c r="F12023">
        <v>1466.46</v>
      </c>
      <c r="G12023">
        <v>1229.4269999999999</v>
      </c>
      <c r="H12023">
        <v>77.858239999999995</v>
      </c>
      <c r="I12023">
        <v>81.00206</v>
      </c>
      <c r="J12023">
        <v>133.22460000000001</v>
      </c>
      <c r="K12023">
        <v>194.55539999999999</v>
      </c>
      <c r="L12023">
        <v>237.03299999999999</v>
      </c>
      <c r="M12023">
        <v>279.51049999999998</v>
      </c>
      <c r="N12023">
        <v>340.84129999999999</v>
      </c>
      <c r="O12023">
        <v>405</v>
      </c>
      <c r="P12023">
        <v>110.53436000000001</v>
      </c>
      <c r="Q12023">
        <v>8</v>
      </c>
      <c r="R12023" s="75">
        <v>36749</v>
      </c>
      <c r="S12023" t="s">
        <v>115</v>
      </c>
      <c r="T12023" t="s">
        <v>112</v>
      </c>
      <c r="U12023">
        <v>5.89388E-2</v>
      </c>
      <c r="Z12023" s="97">
        <v>1080000000</v>
      </c>
    </row>
    <row r="12024" spans="1:26">
      <c r="A12024" t="s">
        <v>115</v>
      </c>
      <c r="B12024" t="s">
        <v>58</v>
      </c>
      <c r="C12024" t="s">
        <v>17</v>
      </c>
      <c r="D12024">
        <v>2015</v>
      </c>
      <c r="E12024">
        <v>22</v>
      </c>
      <c r="F12024">
        <v>1456.296</v>
      </c>
      <c r="G12024">
        <v>1305.549</v>
      </c>
      <c r="H12024">
        <v>75.671189999999996</v>
      </c>
      <c r="I12024">
        <v>81.164240000000007</v>
      </c>
      <c r="J12024">
        <v>46.7303</v>
      </c>
      <c r="K12024">
        <v>108.18389999999999</v>
      </c>
      <c r="L12024">
        <v>150.7465</v>
      </c>
      <c r="M12024">
        <v>193.309</v>
      </c>
      <c r="N12024">
        <v>254.76259999999999</v>
      </c>
      <c r="O12024">
        <v>405</v>
      </c>
      <c r="P12024">
        <v>110.53436000000001</v>
      </c>
      <c r="Q12024">
        <v>8</v>
      </c>
      <c r="R12024" s="75">
        <v>36749</v>
      </c>
      <c r="S12024" t="s">
        <v>115</v>
      </c>
      <c r="T12024" t="s">
        <v>112</v>
      </c>
      <c r="U12024">
        <v>5.89388E-2</v>
      </c>
      <c r="Z12024" s="97">
        <v>1080000000</v>
      </c>
    </row>
    <row r="12025" spans="1:26">
      <c r="A12025" t="s">
        <v>115</v>
      </c>
      <c r="B12025" t="s">
        <v>58</v>
      </c>
      <c r="C12025" t="s">
        <v>17</v>
      </c>
      <c r="D12025">
        <v>2015</v>
      </c>
      <c r="E12025">
        <v>23</v>
      </c>
      <c r="F12025">
        <v>1477.028</v>
      </c>
      <c r="G12025">
        <v>1322.461</v>
      </c>
      <c r="H12025">
        <v>73.397869999999998</v>
      </c>
      <c r="I12025">
        <v>81.263630000000006</v>
      </c>
      <c r="J12025">
        <v>50.422759999999997</v>
      </c>
      <c r="K12025">
        <v>111.9516</v>
      </c>
      <c r="L12025">
        <v>154.56630000000001</v>
      </c>
      <c r="M12025">
        <v>197.18100000000001</v>
      </c>
      <c r="N12025">
        <v>258.70979999999997</v>
      </c>
      <c r="O12025">
        <v>405</v>
      </c>
      <c r="P12025">
        <v>110.53436000000001</v>
      </c>
      <c r="Q12025">
        <v>8</v>
      </c>
      <c r="R12025" s="75">
        <v>36749</v>
      </c>
      <c r="S12025" t="s">
        <v>115</v>
      </c>
      <c r="T12025" t="s">
        <v>112</v>
      </c>
      <c r="U12025">
        <v>5.89388E-2</v>
      </c>
      <c r="Z12025" s="97">
        <v>1080000000</v>
      </c>
    </row>
    <row r="12026" spans="1:26">
      <c r="A12026" t="s">
        <v>115</v>
      </c>
      <c r="B12026" t="s">
        <v>58</v>
      </c>
      <c r="C12026" t="s">
        <v>17</v>
      </c>
      <c r="D12026">
        <v>2015</v>
      </c>
      <c r="E12026">
        <v>24</v>
      </c>
      <c r="F12026">
        <v>1466.9880000000001</v>
      </c>
      <c r="G12026">
        <v>1318.6479999999999</v>
      </c>
      <c r="H12026">
        <v>71.023269999999997</v>
      </c>
      <c r="I12026">
        <v>81.167720000000003</v>
      </c>
      <c r="J12026">
        <v>44.319710000000001</v>
      </c>
      <c r="K12026">
        <v>105.77589999999999</v>
      </c>
      <c r="L12026">
        <v>148.34030000000001</v>
      </c>
      <c r="M12026">
        <v>190.90469999999999</v>
      </c>
      <c r="N12026">
        <v>252.36099999999999</v>
      </c>
      <c r="O12026">
        <v>405</v>
      </c>
      <c r="P12026">
        <v>110.53436000000001</v>
      </c>
      <c r="Q12026">
        <v>8</v>
      </c>
      <c r="R12026" s="75">
        <v>36749</v>
      </c>
      <c r="S12026" t="s">
        <v>115</v>
      </c>
      <c r="T12026" t="s">
        <v>112</v>
      </c>
      <c r="U12026">
        <v>5.89388E-2</v>
      </c>
      <c r="Z12026" s="97">
        <v>1080000000</v>
      </c>
    </row>
    <row r="12027" spans="1:26">
      <c r="A12027" t="s">
        <v>115</v>
      </c>
      <c r="B12027" t="s">
        <v>58</v>
      </c>
      <c r="C12027" t="s">
        <v>18</v>
      </c>
      <c r="D12027">
        <v>2015</v>
      </c>
      <c r="E12027">
        <v>1</v>
      </c>
      <c r="F12027">
        <v>1370.403</v>
      </c>
      <c r="G12027">
        <v>1370.403</v>
      </c>
      <c r="H12027">
        <v>69.109639999999999</v>
      </c>
      <c r="I12027">
        <v>81.198170000000005</v>
      </c>
      <c r="J12027">
        <v>-104.0596</v>
      </c>
      <c r="K12027">
        <v>-42.580359999999999</v>
      </c>
      <c r="L12027">
        <v>0</v>
      </c>
      <c r="M12027">
        <v>42.580359999999999</v>
      </c>
      <c r="N12027">
        <v>104.0596</v>
      </c>
      <c r="O12027">
        <v>405</v>
      </c>
      <c r="P12027">
        <v>110.53436000000001</v>
      </c>
      <c r="Q12027">
        <v>9</v>
      </c>
      <c r="R12027" s="75">
        <v>36781</v>
      </c>
      <c r="S12027" t="s">
        <v>115</v>
      </c>
      <c r="T12027" t="s">
        <v>112</v>
      </c>
      <c r="U12027">
        <v>5.98215E-2</v>
      </c>
      <c r="Z12027" s="97">
        <v>1080000000</v>
      </c>
    </row>
    <row r="12028" spans="1:26">
      <c r="A12028" t="s">
        <v>115</v>
      </c>
      <c r="B12028" t="s">
        <v>58</v>
      </c>
      <c r="C12028" t="s">
        <v>18</v>
      </c>
      <c r="D12028">
        <v>2015</v>
      </c>
      <c r="E12028">
        <v>2</v>
      </c>
      <c r="F12028">
        <v>1361.6969999999999</v>
      </c>
      <c r="G12028">
        <v>1361.6969999999999</v>
      </c>
      <c r="H12028">
        <v>68.57347</v>
      </c>
      <c r="I12028">
        <v>81.150790000000001</v>
      </c>
      <c r="J12028">
        <v>-103.99890000000001</v>
      </c>
      <c r="K12028">
        <v>-42.555520000000001</v>
      </c>
      <c r="L12028">
        <v>0</v>
      </c>
      <c r="M12028">
        <v>42.555520000000001</v>
      </c>
      <c r="N12028">
        <v>103.99890000000001</v>
      </c>
      <c r="O12028">
        <v>405</v>
      </c>
      <c r="P12028">
        <v>110.53436000000001</v>
      </c>
      <c r="Q12028">
        <v>9</v>
      </c>
      <c r="R12028" s="75">
        <v>36781</v>
      </c>
      <c r="S12028" t="s">
        <v>115</v>
      </c>
      <c r="T12028" t="s">
        <v>112</v>
      </c>
      <c r="U12028">
        <v>5.98215E-2</v>
      </c>
      <c r="Z12028" s="97">
        <v>1080000000</v>
      </c>
    </row>
    <row r="12029" spans="1:26">
      <c r="A12029" t="s">
        <v>115</v>
      </c>
      <c r="B12029" t="s">
        <v>58</v>
      </c>
      <c r="C12029" t="s">
        <v>18</v>
      </c>
      <c r="D12029">
        <v>2015</v>
      </c>
      <c r="E12029">
        <v>3</v>
      </c>
      <c r="F12029">
        <v>1359.4680000000001</v>
      </c>
      <c r="G12029">
        <v>1359.4680000000001</v>
      </c>
      <c r="H12029">
        <v>67.236109999999996</v>
      </c>
      <c r="I12029">
        <v>81.266000000000005</v>
      </c>
      <c r="J12029">
        <v>-104.14660000000001</v>
      </c>
      <c r="K12029">
        <v>-42.615929999999999</v>
      </c>
      <c r="L12029">
        <v>0</v>
      </c>
      <c r="M12029">
        <v>42.615929999999999</v>
      </c>
      <c r="N12029">
        <v>104.14660000000001</v>
      </c>
      <c r="O12029">
        <v>405</v>
      </c>
      <c r="P12029">
        <v>110.53436000000001</v>
      </c>
      <c r="Q12029">
        <v>9</v>
      </c>
      <c r="R12029" s="75">
        <v>36781</v>
      </c>
      <c r="S12029" t="s">
        <v>115</v>
      </c>
      <c r="T12029" t="s">
        <v>112</v>
      </c>
      <c r="U12029">
        <v>5.98215E-2</v>
      </c>
      <c r="Z12029" s="97">
        <v>1080000000</v>
      </c>
    </row>
    <row r="12030" spans="1:26">
      <c r="A12030" t="s">
        <v>115</v>
      </c>
      <c r="B12030" t="s">
        <v>58</v>
      </c>
      <c r="C12030" t="s">
        <v>18</v>
      </c>
      <c r="D12030">
        <v>2015</v>
      </c>
      <c r="E12030">
        <v>4</v>
      </c>
      <c r="F12030">
        <v>1360.7539999999999</v>
      </c>
      <c r="G12030">
        <v>1360.7539999999999</v>
      </c>
      <c r="H12030">
        <v>67.138850000000005</v>
      </c>
      <c r="I12030">
        <v>81.195589999999996</v>
      </c>
      <c r="J12030">
        <v>-104.05629999999999</v>
      </c>
      <c r="K12030">
        <v>-42.579009999999997</v>
      </c>
      <c r="L12030">
        <v>0</v>
      </c>
      <c r="M12030">
        <v>42.579009999999997</v>
      </c>
      <c r="N12030">
        <v>104.05629999999999</v>
      </c>
      <c r="O12030">
        <v>405</v>
      </c>
      <c r="P12030">
        <v>110.53436000000001</v>
      </c>
      <c r="Q12030">
        <v>9</v>
      </c>
      <c r="R12030" s="75">
        <v>36781</v>
      </c>
      <c r="S12030" t="s">
        <v>115</v>
      </c>
      <c r="T12030" t="s">
        <v>112</v>
      </c>
      <c r="U12030">
        <v>5.98215E-2</v>
      </c>
      <c r="Z12030" s="97">
        <v>1080000000</v>
      </c>
    </row>
    <row r="12031" spans="1:26">
      <c r="A12031" t="s">
        <v>115</v>
      </c>
      <c r="B12031" t="s">
        <v>58</v>
      </c>
      <c r="C12031" t="s">
        <v>18</v>
      </c>
      <c r="D12031">
        <v>2015</v>
      </c>
      <c r="E12031">
        <v>5</v>
      </c>
      <c r="F12031">
        <v>1388.9929999999999</v>
      </c>
      <c r="G12031">
        <v>1388.9929999999999</v>
      </c>
      <c r="H12031">
        <v>66.75224</v>
      </c>
      <c r="I12031">
        <v>81.243049999999997</v>
      </c>
      <c r="J12031">
        <v>-104.1172</v>
      </c>
      <c r="K12031">
        <v>-42.603900000000003</v>
      </c>
      <c r="L12031">
        <v>0</v>
      </c>
      <c r="M12031">
        <v>42.603900000000003</v>
      </c>
      <c r="N12031">
        <v>104.1172</v>
      </c>
      <c r="O12031">
        <v>405</v>
      </c>
      <c r="P12031">
        <v>110.53436000000001</v>
      </c>
      <c r="Q12031">
        <v>9</v>
      </c>
      <c r="R12031" s="75">
        <v>36781</v>
      </c>
      <c r="S12031" t="s">
        <v>115</v>
      </c>
      <c r="T12031" t="s">
        <v>112</v>
      </c>
      <c r="U12031">
        <v>5.98215E-2</v>
      </c>
      <c r="Z12031" s="97">
        <v>1080000000</v>
      </c>
    </row>
    <row r="12032" spans="1:26">
      <c r="A12032" t="s">
        <v>115</v>
      </c>
      <c r="B12032" t="s">
        <v>58</v>
      </c>
      <c r="C12032" t="s">
        <v>18</v>
      </c>
      <c r="D12032">
        <v>2015</v>
      </c>
      <c r="E12032">
        <v>6</v>
      </c>
      <c r="F12032">
        <v>1437.492</v>
      </c>
      <c r="G12032">
        <v>1437.492</v>
      </c>
      <c r="H12032">
        <v>66.735799999999998</v>
      </c>
      <c r="I12032">
        <v>81.195179999999993</v>
      </c>
      <c r="J12032">
        <v>-104.0558</v>
      </c>
      <c r="K12032">
        <v>-42.578800000000001</v>
      </c>
      <c r="L12032">
        <v>0</v>
      </c>
      <c r="M12032">
        <v>42.578800000000001</v>
      </c>
      <c r="N12032">
        <v>104.0558</v>
      </c>
      <c r="O12032">
        <v>405</v>
      </c>
      <c r="P12032">
        <v>110.53436000000001</v>
      </c>
      <c r="Q12032">
        <v>9</v>
      </c>
      <c r="R12032" s="75">
        <v>36781</v>
      </c>
      <c r="S12032" t="s">
        <v>115</v>
      </c>
      <c r="T12032" t="s">
        <v>112</v>
      </c>
      <c r="U12032">
        <v>5.98215E-2</v>
      </c>
      <c r="Z12032" s="97">
        <v>1080000000</v>
      </c>
    </row>
    <row r="12033" spans="1:26">
      <c r="A12033" t="s">
        <v>115</v>
      </c>
      <c r="B12033" t="s">
        <v>58</v>
      </c>
      <c r="C12033" t="s">
        <v>18</v>
      </c>
      <c r="D12033">
        <v>2015</v>
      </c>
      <c r="E12033">
        <v>7</v>
      </c>
      <c r="F12033">
        <v>1480.847</v>
      </c>
      <c r="G12033">
        <v>1480.847</v>
      </c>
      <c r="H12033">
        <v>66.782989999999998</v>
      </c>
      <c r="I12033">
        <v>81.245660000000001</v>
      </c>
      <c r="J12033">
        <v>-104.12050000000001</v>
      </c>
      <c r="K12033">
        <v>-42.605269999999997</v>
      </c>
      <c r="L12033">
        <v>0</v>
      </c>
      <c r="M12033">
        <v>42.605269999999997</v>
      </c>
      <c r="N12033">
        <v>104.12050000000001</v>
      </c>
      <c r="O12033">
        <v>405</v>
      </c>
      <c r="P12033">
        <v>110.53436000000001</v>
      </c>
      <c r="Q12033">
        <v>9</v>
      </c>
      <c r="R12033" s="75">
        <v>36781</v>
      </c>
      <c r="S12033" t="s">
        <v>115</v>
      </c>
      <c r="T12033" t="s">
        <v>112</v>
      </c>
      <c r="U12033">
        <v>5.98215E-2</v>
      </c>
      <c r="Z12033" s="97">
        <v>1080000000</v>
      </c>
    </row>
    <row r="12034" spans="1:26">
      <c r="A12034" t="s">
        <v>115</v>
      </c>
      <c r="B12034" t="s">
        <v>58</v>
      </c>
      <c r="C12034" t="s">
        <v>18</v>
      </c>
      <c r="D12034">
        <v>2015</v>
      </c>
      <c r="E12034">
        <v>8</v>
      </c>
      <c r="F12034">
        <v>1585.665</v>
      </c>
      <c r="G12034">
        <v>1585.665</v>
      </c>
      <c r="H12034">
        <v>69.276009999999999</v>
      </c>
      <c r="I12034">
        <v>82.182149999999993</v>
      </c>
      <c r="J12034">
        <v>-105.3207</v>
      </c>
      <c r="K12034">
        <v>-43.096359999999997</v>
      </c>
      <c r="L12034">
        <v>0</v>
      </c>
      <c r="M12034">
        <v>43.096359999999997</v>
      </c>
      <c r="N12034">
        <v>105.3207</v>
      </c>
      <c r="O12034">
        <v>405</v>
      </c>
      <c r="P12034">
        <v>110.53436000000001</v>
      </c>
      <c r="Q12034">
        <v>9</v>
      </c>
      <c r="R12034" s="75">
        <v>36781</v>
      </c>
      <c r="S12034" t="s">
        <v>115</v>
      </c>
      <c r="T12034" t="s">
        <v>112</v>
      </c>
      <c r="U12034">
        <v>5.98215E-2</v>
      </c>
      <c r="Z12034" s="97">
        <v>1110000000</v>
      </c>
    </row>
    <row r="12035" spans="1:26">
      <c r="A12035" t="s">
        <v>115</v>
      </c>
      <c r="B12035" t="s">
        <v>58</v>
      </c>
      <c r="C12035" t="s">
        <v>18</v>
      </c>
      <c r="D12035">
        <v>2015</v>
      </c>
      <c r="E12035">
        <v>9</v>
      </c>
      <c r="F12035">
        <v>1608.163</v>
      </c>
      <c r="G12035">
        <v>1608.163</v>
      </c>
      <c r="H12035">
        <v>75.375230000000002</v>
      </c>
      <c r="I12035">
        <v>81.851849999999999</v>
      </c>
      <c r="J12035">
        <v>-104.8974</v>
      </c>
      <c r="K12035">
        <v>-42.92315</v>
      </c>
      <c r="L12035">
        <v>0</v>
      </c>
      <c r="M12035">
        <v>42.92315</v>
      </c>
      <c r="N12035">
        <v>104.8974</v>
      </c>
      <c r="O12035">
        <v>405</v>
      </c>
      <c r="P12035">
        <v>110.53436000000001</v>
      </c>
      <c r="Q12035">
        <v>9</v>
      </c>
      <c r="R12035" s="75">
        <v>36781</v>
      </c>
      <c r="S12035" t="s">
        <v>115</v>
      </c>
      <c r="T12035" t="s">
        <v>112</v>
      </c>
      <c r="U12035">
        <v>5.98215E-2</v>
      </c>
      <c r="Z12035" s="97">
        <v>1100000000</v>
      </c>
    </row>
    <row r="12036" spans="1:26">
      <c r="A12036" t="s">
        <v>115</v>
      </c>
      <c r="B12036" t="s">
        <v>58</v>
      </c>
      <c r="C12036" t="s">
        <v>18</v>
      </c>
      <c r="D12036">
        <v>2015</v>
      </c>
      <c r="E12036">
        <v>10</v>
      </c>
      <c r="F12036">
        <v>1589.6310000000001</v>
      </c>
      <c r="G12036">
        <v>1589.6310000000001</v>
      </c>
      <c r="H12036">
        <v>81.905789999999996</v>
      </c>
      <c r="I12036">
        <v>81.716430000000003</v>
      </c>
      <c r="J12036">
        <v>-104.7238</v>
      </c>
      <c r="K12036">
        <v>-42.852139999999999</v>
      </c>
      <c r="L12036">
        <v>0</v>
      </c>
      <c r="M12036">
        <v>42.852139999999999</v>
      </c>
      <c r="N12036">
        <v>104.7238</v>
      </c>
      <c r="O12036">
        <v>405</v>
      </c>
      <c r="P12036">
        <v>110.53436000000001</v>
      </c>
      <c r="Q12036">
        <v>9</v>
      </c>
      <c r="R12036" s="75">
        <v>36781</v>
      </c>
      <c r="S12036" t="s">
        <v>115</v>
      </c>
      <c r="T12036" t="s">
        <v>112</v>
      </c>
      <c r="U12036">
        <v>5.98215E-2</v>
      </c>
      <c r="Z12036" s="97">
        <v>1100000000</v>
      </c>
    </row>
    <row r="12037" spans="1:26">
      <c r="A12037" t="s">
        <v>115</v>
      </c>
      <c r="B12037" t="s">
        <v>58</v>
      </c>
      <c r="C12037" t="s">
        <v>18</v>
      </c>
      <c r="D12037">
        <v>2015</v>
      </c>
      <c r="E12037">
        <v>11</v>
      </c>
      <c r="F12037">
        <v>1597.915</v>
      </c>
      <c r="G12037">
        <v>1598.835</v>
      </c>
      <c r="H12037">
        <v>87.939840000000004</v>
      </c>
      <c r="I12037">
        <v>82.188820000000007</v>
      </c>
      <c r="J12037">
        <v>-106.249</v>
      </c>
      <c r="K12037">
        <v>-44.019660000000002</v>
      </c>
      <c r="L12037">
        <v>-0.91979979999999995</v>
      </c>
      <c r="M12037">
        <v>42.180059999999997</v>
      </c>
      <c r="N12037">
        <v>104.40940000000001</v>
      </c>
      <c r="O12037">
        <v>405</v>
      </c>
      <c r="P12037">
        <v>110.53436000000001</v>
      </c>
      <c r="Q12037">
        <v>9</v>
      </c>
      <c r="R12037" s="75">
        <v>36781</v>
      </c>
      <c r="S12037" t="s">
        <v>115</v>
      </c>
      <c r="T12037" t="s">
        <v>112</v>
      </c>
      <c r="U12037">
        <v>5.98215E-2</v>
      </c>
      <c r="Z12037" s="97">
        <v>1110000000</v>
      </c>
    </row>
    <row r="12038" spans="1:26">
      <c r="A12038" t="s">
        <v>115</v>
      </c>
      <c r="B12038" t="s">
        <v>58</v>
      </c>
      <c r="C12038" t="s">
        <v>18</v>
      </c>
      <c r="D12038">
        <v>2015</v>
      </c>
      <c r="E12038">
        <v>12</v>
      </c>
      <c r="F12038">
        <v>1584.664</v>
      </c>
      <c r="G12038">
        <v>1592.0940000000001</v>
      </c>
      <c r="H12038">
        <v>91.344329999999999</v>
      </c>
      <c r="I12038">
        <v>81.901799999999994</v>
      </c>
      <c r="J12038">
        <v>-112.3913</v>
      </c>
      <c r="K12038">
        <v>-50.379280000000001</v>
      </c>
      <c r="L12038">
        <v>-7.429932</v>
      </c>
      <c r="M12038">
        <v>35.519419999999997</v>
      </c>
      <c r="N12038">
        <v>97.531450000000007</v>
      </c>
      <c r="O12038">
        <v>405</v>
      </c>
      <c r="P12038">
        <v>110.53436000000001</v>
      </c>
      <c r="Q12038">
        <v>9</v>
      </c>
      <c r="R12038" s="75">
        <v>36781</v>
      </c>
      <c r="S12038" t="s">
        <v>115</v>
      </c>
      <c r="T12038" t="s">
        <v>112</v>
      </c>
      <c r="U12038">
        <v>5.98215E-2</v>
      </c>
      <c r="Z12038" s="97">
        <v>1100000000</v>
      </c>
    </row>
    <row r="12039" spans="1:26">
      <c r="A12039" t="s">
        <v>115</v>
      </c>
      <c r="B12039" t="s">
        <v>58</v>
      </c>
      <c r="C12039" t="s">
        <v>18</v>
      </c>
      <c r="D12039">
        <v>2015</v>
      </c>
      <c r="E12039">
        <v>13</v>
      </c>
      <c r="F12039">
        <v>1575.9839999999999</v>
      </c>
      <c r="G12039">
        <v>937.66319999999996</v>
      </c>
      <c r="H12039">
        <v>93.130129999999994</v>
      </c>
      <c r="I12039">
        <v>81.827200000000005</v>
      </c>
      <c r="J12039">
        <v>533.45510000000002</v>
      </c>
      <c r="K12039">
        <v>595.41070000000002</v>
      </c>
      <c r="L12039">
        <v>638.32090000000005</v>
      </c>
      <c r="M12039">
        <v>681.23109999999997</v>
      </c>
      <c r="N12039">
        <v>743.18669999999997</v>
      </c>
      <c r="O12039">
        <v>405</v>
      </c>
      <c r="P12039">
        <v>110.53436000000001</v>
      </c>
      <c r="Q12039">
        <v>9</v>
      </c>
      <c r="R12039" s="75">
        <v>36781</v>
      </c>
      <c r="S12039" t="s">
        <v>115</v>
      </c>
      <c r="T12039" t="s">
        <v>112</v>
      </c>
      <c r="U12039">
        <v>5.98215E-2</v>
      </c>
      <c r="Z12039" s="97">
        <v>1100000000</v>
      </c>
    </row>
    <row r="12040" spans="1:26">
      <c r="A12040" t="s">
        <v>115</v>
      </c>
      <c r="B12040" t="s">
        <v>58</v>
      </c>
      <c r="C12040" t="s">
        <v>18</v>
      </c>
      <c r="D12040">
        <v>2015</v>
      </c>
      <c r="E12040">
        <v>14</v>
      </c>
      <c r="F12040">
        <v>1568.5340000000001</v>
      </c>
      <c r="G12040">
        <v>212.64070000000001</v>
      </c>
      <c r="H12040">
        <v>93.595089999999999</v>
      </c>
      <c r="I12040">
        <v>81.857730000000004</v>
      </c>
      <c r="J12040">
        <v>1250.989</v>
      </c>
      <c r="K12040">
        <v>1312.9680000000001</v>
      </c>
      <c r="L12040">
        <v>1355.894</v>
      </c>
      <c r="M12040">
        <v>1398.82</v>
      </c>
      <c r="N12040">
        <v>1460.799</v>
      </c>
      <c r="O12040">
        <v>405</v>
      </c>
      <c r="P12040">
        <v>110.53436000000001</v>
      </c>
      <c r="Q12040">
        <v>9</v>
      </c>
      <c r="R12040" s="75">
        <v>36781</v>
      </c>
      <c r="S12040" t="s">
        <v>115</v>
      </c>
      <c r="T12040" t="s">
        <v>112</v>
      </c>
      <c r="U12040">
        <v>5.98215E-2</v>
      </c>
      <c r="Z12040" s="97">
        <v>1100000000</v>
      </c>
    </row>
    <row r="12041" spans="1:26">
      <c r="A12041" t="s">
        <v>115</v>
      </c>
      <c r="B12041" t="s">
        <v>58</v>
      </c>
      <c r="C12041" t="s">
        <v>18</v>
      </c>
      <c r="D12041">
        <v>2015</v>
      </c>
      <c r="E12041">
        <v>15</v>
      </c>
      <c r="F12041">
        <v>1535.077</v>
      </c>
      <c r="G12041">
        <v>212.10239999999999</v>
      </c>
      <c r="H12041">
        <v>93.484729999999999</v>
      </c>
      <c r="I12041">
        <v>81.466009999999997</v>
      </c>
      <c r="J12041">
        <v>1218.5709999999999</v>
      </c>
      <c r="K12041">
        <v>1280.2529999999999</v>
      </c>
      <c r="L12041">
        <v>1322.9739999999999</v>
      </c>
      <c r="M12041">
        <v>1365.6949999999999</v>
      </c>
      <c r="N12041">
        <v>1427.377</v>
      </c>
      <c r="O12041">
        <v>405</v>
      </c>
      <c r="P12041">
        <v>110.53436000000001</v>
      </c>
      <c r="Q12041">
        <v>9</v>
      </c>
      <c r="R12041" s="75">
        <v>36781</v>
      </c>
      <c r="S12041" t="s">
        <v>115</v>
      </c>
      <c r="T12041" t="s">
        <v>112</v>
      </c>
      <c r="U12041">
        <v>5.98215E-2</v>
      </c>
      <c r="Z12041" s="97">
        <v>1090000000</v>
      </c>
    </row>
    <row r="12042" spans="1:26">
      <c r="A12042" t="s">
        <v>115</v>
      </c>
      <c r="B12042" t="s">
        <v>58</v>
      </c>
      <c r="C12042" t="s">
        <v>18</v>
      </c>
      <c r="D12042">
        <v>2015</v>
      </c>
      <c r="E12042">
        <v>16</v>
      </c>
      <c r="F12042">
        <v>1510.173</v>
      </c>
      <c r="G12042">
        <v>211.25540000000001</v>
      </c>
      <c r="H12042">
        <v>92.365229999999997</v>
      </c>
      <c r="I12042">
        <v>81.832239999999999</v>
      </c>
      <c r="J12042">
        <v>1194.0450000000001</v>
      </c>
      <c r="K12042">
        <v>1256.0050000000001</v>
      </c>
      <c r="L12042">
        <v>1298.9179999999999</v>
      </c>
      <c r="M12042">
        <v>1341.83</v>
      </c>
      <c r="N12042">
        <v>1403.79</v>
      </c>
      <c r="O12042">
        <v>405</v>
      </c>
      <c r="P12042">
        <v>110.53436000000001</v>
      </c>
      <c r="Q12042">
        <v>9</v>
      </c>
      <c r="R12042" s="75">
        <v>36781</v>
      </c>
      <c r="S12042" t="s">
        <v>115</v>
      </c>
      <c r="T12042" t="s">
        <v>112</v>
      </c>
      <c r="U12042">
        <v>5.98215E-2</v>
      </c>
      <c r="Z12042" s="97">
        <v>1100000000</v>
      </c>
    </row>
    <row r="12043" spans="1:26">
      <c r="A12043" t="s">
        <v>115</v>
      </c>
      <c r="B12043" t="s">
        <v>58</v>
      </c>
      <c r="C12043" t="s">
        <v>18</v>
      </c>
      <c r="D12043">
        <v>2015</v>
      </c>
      <c r="E12043">
        <v>17</v>
      </c>
      <c r="F12043">
        <v>1499.3710000000001</v>
      </c>
      <c r="G12043">
        <v>210.06100000000001</v>
      </c>
      <c r="H12043">
        <v>90.934169999999995</v>
      </c>
      <c r="I12043">
        <v>82.305549999999997</v>
      </c>
      <c r="J12043">
        <v>1183.8320000000001</v>
      </c>
      <c r="K12043">
        <v>1246.1489999999999</v>
      </c>
      <c r="L12043">
        <v>1289.3109999999999</v>
      </c>
      <c r="M12043">
        <v>1332.472</v>
      </c>
      <c r="N12043">
        <v>1394.789</v>
      </c>
      <c r="O12043">
        <v>405</v>
      </c>
      <c r="P12043">
        <v>110.53436000000001</v>
      </c>
      <c r="Q12043">
        <v>9</v>
      </c>
      <c r="R12043" s="75">
        <v>36781</v>
      </c>
      <c r="S12043" t="s">
        <v>115</v>
      </c>
      <c r="T12043" t="s">
        <v>112</v>
      </c>
      <c r="U12043">
        <v>5.98215E-2</v>
      </c>
      <c r="Z12043" s="97">
        <v>1110000000</v>
      </c>
    </row>
    <row r="12044" spans="1:26">
      <c r="A12044" t="s">
        <v>115</v>
      </c>
      <c r="B12044" t="s">
        <v>58</v>
      </c>
      <c r="C12044" t="s">
        <v>18</v>
      </c>
      <c r="D12044">
        <v>2015</v>
      </c>
      <c r="E12044">
        <v>18</v>
      </c>
      <c r="F12044">
        <v>1467.3389999999999</v>
      </c>
      <c r="G12044">
        <v>209.32230000000001</v>
      </c>
      <c r="H12044">
        <v>87.025440000000003</v>
      </c>
      <c r="I12044">
        <v>81.918890000000005</v>
      </c>
      <c r="J12044">
        <v>1153.0329999999999</v>
      </c>
      <c r="K12044">
        <v>1215.058</v>
      </c>
      <c r="L12044">
        <v>1258.0160000000001</v>
      </c>
      <c r="M12044">
        <v>1300.9749999999999</v>
      </c>
      <c r="N12044">
        <v>1363</v>
      </c>
      <c r="O12044">
        <v>405</v>
      </c>
      <c r="P12044">
        <v>110.53436000000001</v>
      </c>
      <c r="Q12044">
        <v>9</v>
      </c>
      <c r="R12044" s="75">
        <v>36781</v>
      </c>
      <c r="S12044" t="s">
        <v>115</v>
      </c>
      <c r="T12044" t="s">
        <v>112</v>
      </c>
      <c r="U12044">
        <v>5.98215E-2</v>
      </c>
      <c r="Z12044" s="97">
        <v>1100000000</v>
      </c>
    </row>
    <row r="12045" spans="1:26">
      <c r="A12045" t="s">
        <v>115</v>
      </c>
      <c r="B12045" t="s">
        <v>58</v>
      </c>
      <c r="C12045" t="s">
        <v>18</v>
      </c>
      <c r="D12045">
        <v>2015</v>
      </c>
      <c r="E12045">
        <v>19</v>
      </c>
      <c r="F12045">
        <v>1487.2929999999999</v>
      </c>
      <c r="G12045">
        <v>673.53970000000004</v>
      </c>
      <c r="H12045">
        <v>82.442800000000005</v>
      </c>
      <c r="I12045">
        <v>81.693150000000003</v>
      </c>
      <c r="J12045">
        <v>709.05939999999998</v>
      </c>
      <c r="K12045">
        <v>770.9135</v>
      </c>
      <c r="L12045">
        <v>813.75340000000006</v>
      </c>
      <c r="M12045">
        <v>856.5933</v>
      </c>
      <c r="N12045">
        <v>918.44740000000002</v>
      </c>
      <c r="O12045">
        <v>405</v>
      </c>
      <c r="P12045">
        <v>110.53436000000001</v>
      </c>
      <c r="Q12045">
        <v>9</v>
      </c>
      <c r="R12045" s="75">
        <v>36781</v>
      </c>
      <c r="S12045" t="s">
        <v>115</v>
      </c>
      <c r="T12045" t="s">
        <v>112</v>
      </c>
      <c r="U12045">
        <v>5.98215E-2</v>
      </c>
      <c r="Z12045" s="97">
        <v>1090000000</v>
      </c>
    </row>
    <row r="12046" spans="1:26">
      <c r="A12046" t="s">
        <v>115</v>
      </c>
      <c r="B12046" t="s">
        <v>58</v>
      </c>
      <c r="C12046" t="s">
        <v>18</v>
      </c>
      <c r="D12046">
        <v>2015</v>
      </c>
      <c r="E12046">
        <v>20</v>
      </c>
      <c r="F12046">
        <v>1483.7080000000001</v>
      </c>
      <c r="G12046">
        <v>1133.1489999999999</v>
      </c>
      <c r="H12046">
        <v>79.066360000000003</v>
      </c>
      <c r="I12046">
        <v>81.999470000000002</v>
      </c>
      <c r="J12046">
        <v>245.47229999999999</v>
      </c>
      <c r="K12046">
        <v>307.55829999999997</v>
      </c>
      <c r="L12046">
        <v>350.55880000000002</v>
      </c>
      <c r="M12046">
        <v>393.55939999999998</v>
      </c>
      <c r="N12046">
        <v>455.6454</v>
      </c>
      <c r="O12046">
        <v>405</v>
      </c>
      <c r="P12046">
        <v>110.53436000000001</v>
      </c>
      <c r="Q12046">
        <v>9</v>
      </c>
      <c r="R12046" s="75">
        <v>36781</v>
      </c>
      <c r="S12046" t="s">
        <v>115</v>
      </c>
      <c r="T12046" t="s">
        <v>112</v>
      </c>
      <c r="U12046">
        <v>5.98215E-2</v>
      </c>
      <c r="Z12046" s="97">
        <v>1100000000</v>
      </c>
    </row>
    <row r="12047" spans="1:26">
      <c r="A12047" t="s">
        <v>115</v>
      </c>
      <c r="B12047" t="s">
        <v>58</v>
      </c>
      <c r="C12047" t="s">
        <v>18</v>
      </c>
      <c r="D12047">
        <v>2015</v>
      </c>
      <c r="E12047">
        <v>21</v>
      </c>
      <c r="F12047">
        <v>1499.019</v>
      </c>
      <c r="G12047">
        <v>1243.3879999999999</v>
      </c>
      <c r="H12047">
        <v>76.832080000000005</v>
      </c>
      <c r="I12047">
        <v>82.053619999999995</v>
      </c>
      <c r="J12047">
        <v>150.47499999999999</v>
      </c>
      <c r="K12047">
        <v>212.602</v>
      </c>
      <c r="L12047">
        <v>255.631</v>
      </c>
      <c r="M12047">
        <v>298.65989999999999</v>
      </c>
      <c r="N12047">
        <v>360.7869</v>
      </c>
      <c r="O12047">
        <v>405</v>
      </c>
      <c r="P12047">
        <v>110.53436000000001</v>
      </c>
      <c r="Q12047">
        <v>9</v>
      </c>
      <c r="R12047" s="75">
        <v>36781</v>
      </c>
      <c r="S12047" t="s">
        <v>115</v>
      </c>
      <c r="T12047" t="s">
        <v>112</v>
      </c>
      <c r="U12047">
        <v>5.98215E-2</v>
      </c>
      <c r="Z12047" s="97">
        <v>1100000000</v>
      </c>
    </row>
    <row r="12048" spans="1:26">
      <c r="A12048" t="s">
        <v>115</v>
      </c>
      <c r="B12048" t="s">
        <v>58</v>
      </c>
      <c r="C12048" t="s">
        <v>18</v>
      </c>
      <c r="D12048">
        <v>2015</v>
      </c>
      <c r="E12048">
        <v>22</v>
      </c>
      <c r="F12048">
        <v>1485.3530000000001</v>
      </c>
      <c r="G12048">
        <v>1319.1579999999999</v>
      </c>
      <c r="H12048">
        <v>75.827150000000003</v>
      </c>
      <c r="I12048">
        <v>82.330600000000004</v>
      </c>
      <c r="J12048">
        <v>60.683920000000001</v>
      </c>
      <c r="K12048">
        <v>123.0206</v>
      </c>
      <c r="L12048">
        <v>166.19479999999999</v>
      </c>
      <c r="M12048">
        <v>209.369</v>
      </c>
      <c r="N12048">
        <v>271.70569999999998</v>
      </c>
      <c r="O12048">
        <v>405</v>
      </c>
      <c r="P12048">
        <v>110.53436000000001</v>
      </c>
      <c r="Q12048">
        <v>9</v>
      </c>
      <c r="R12048" s="75">
        <v>36781</v>
      </c>
      <c r="S12048" t="s">
        <v>115</v>
      </c>
      <c r="T12048" t="s">
        <v>112</v>
      </c>
      <c r="U12048">
        <v>5.98215E-2</v>
      </c>
      <c r="Z12048" s="97">
        <v>1110000000</v>
      </c>
    </row>
    <row r="12049" spans="1:26">
      <c r="A12049" t="s">
        <v>115</v>
      </c>
      <c r="B12049" t="s">
        <v>58</v>
      </c>
      <c r="C12049" t="s">
        <v>18</v>
      </c>
      <c r="D12049">
        <v>2015</v>
      </c>
      <c r="E12049">
        <v>23</v>
      </c>
      <c r="F12049">
        <v>1459.4749999999999</v>
      </c>
      <c r="G12049">
        <v>1338.222</v>
      </c>
      <c r="H12049">
        <v>74.809160000000006</v>
      </c>
      <c r="I12049">
        <v>81.373390000000001</v>
      </c>
      <c r="J12049">
        <v>16.968489999999999</v>
      </c>
      <c r="K12049">
        <v>78.580439999999996</v>
      </c>
      <c r="L12049">
        <v>121.2527</v>
      </c>
      <c r="M12049">
        <v>163.92490000000001</v>
      </c>
      <c r="N12049">
        <v>225.5369</v>
      </c>
      <c r="O12049">
        <v>405</v>
      </c>
      <c r="P12049">
        <v>110.53436000000001</v>
      </c>
      <c r="Q12049">
        <v>9</v>
      </c>
      <c r="R12049" s="75">
        <v>36781</v>
      </c>
      <c r="S12049" t="s">
        <v>115</v>
      </c>
      <c r="T12049" t="s">
        <v>112</v>
      </c>
      <c r="U12049">
        <v>5.98215E-2</v>
      </c>
      <c r="Z12049" s="97">
        <v>1090000000</v>
      </c>
    </row>
    <row r="12050" spans="1:26">
      <c r="A12050" t="s">
        <v>115</v>
      </c>
      <c r="B12050" t="s">
        <v>58</v>
      </c>
      <c r="C12050" t="s">
        <v>18</v>
      </c>
      <c r="D12050">
        <v>2015</v>
      </c>
      <c r="E12050">
        <v>24</v>
      </c>
      <c r="F12050">
        <v>1430.2529999999999</v>
      </c>
      <c r="G12050">
        <v>1332.702</v>
      </c>
      <c r="H12050">
        <v>73.437100000000001</v>
      </c>
      <c r="I12050">
        <v>81.293270000000007</v>
      </c>
      <c r="J12050">
        <v>-6.6302430000000001</v>
      </c>
      <c r="K12050">
        <v>54.921039999999998</v>
      </c>
      <c r="L12050">
        <v>97.551270000000002</v>
      </c>
      <c r="M12050">
        <v>140.1815</v>
      </c>
      <c r="N12050">
        <v>201.7328</v>
      </c>
      <c r="O12050">
        <v>405</v>
      </c>
      <c r="P12050">
        <v>110.53436000000001</v>
      </c>
      <c r="Q12050">
        <v>9</v>
      </c>
      <c r="R12050" s="75">
        <v>36781</v>
      </c>
      <c r="S12050" t="s">
        <v>115</v>
      </c>
      <c r="T12050" t="s">
        <v>112</v>
      </c>
      <c r="U12050">
        <v>5.98215E-2</v>
      </c>
      <c r="Z12050" s="97">
        <v>1080000000</v>
      </c>
    </row>
    <row r="12051" spans="1:26">
      <c r="A12051" t="s">
        <v>115</v>
      </c>
      <c r="B12051" t="s">
        <v>58</v>
      </c>
      <c r="C12051" t="s">
        <v>19</v>
      </c>
      <c r="D12051">
        <v>2015</v>
      </c>
      <c r="E12051">
        <v>1</v>
      </c>
      <c r="F12051">
        <v>1369.921</v>
      </c>
      <c r="G12051">
        <v>1369.921</v>
      </c>
      <c r="H12051">
        <v>71.770750000000007</v>
      </c>
      <c r="I12051">
        <v>81.727270000000004</v>
      </c>
      <c r="J12051">
        <v>-104.7377</v>
      </c>
      <c r="K12051">
        <v>-42.857819999999997</v>
      </c>
      <c r="L12051">
        <v>0</v>
      </c>
      <c r="M12051">
        <v>42.857819999999997</v>
      </c>
      <c r="N12051">
        <v>104.7377</v>
      </c>
      <c r="O12051">
        <v>405</v>
      </c>
      <c r="P12051">
        <v>110.53436000000001</v>
      </c>
      <c r="Q12051">
        <v>10</v>
      </c>
      <c r="R12051" s="75">
        <v>38631</v>
      </c>
      <c r="S12051" t="s">
        <v>115</v>
      </c>
      <c r="T12051" t="s">
        <v>112</v>
      </c>
      <c r="U12051">
        <v>7.9903100000000005E-2</v>
      </c>
      <c r="Z12051" s="97">
        <v>1100000000</v>
      </c>
    </row>
    <row r="12052" spans="1:26">
      <c r="A12052" t="s">
        <v>115</v>
      </c>
      <c r="B12052" t="s">
        <v>58</v>
      </c>
      <c r="C12052" t="s">
        <v>19</v>
      </c>
      <c r="D12052">
        <v>2015</v>
      </c>
      <c r="E12052">
        <v>2</v>
      </c>
      <c r="F12052">
        <v>1363.019</v>
      </c>
      <c r="G12052">
        <v>1363.019</v>
      </c>
      <c r="H12052">
        <v>69.974040000000002</v>
      </c>
      <c r="I12052">
        <v>81.631690000000006</v>
      </c>
      <c r="J12052">
        <v>-104.6152</v>
      </c>
      <c r="K12052">
        <v>-42.807699999999997</v>
      </c>
      <c r="L12052">
        <v>0</v>
      </c>
      <c r="M12052">
        <v>42.807699999999997</v>
      </c>
      <c r="N12052">
        <v>104.6152</v>
      </c>
      <c r="O12052">
        <v>405</v>
      </c>
      <c r="P12052">
        <v>110.53436000000001</v>
      </c>
      <c r="Q12052">
        <v>10</v>
      </c>
      <c r="R12052" s="75">
        <v>38631</v>
      </c>
      <c r="S12052" t="s">
        <v>115</v>
      </c>
      <c r="T12052" t="s">
        <v>112</v>
      </c>
      <c r="U12052">
        <v>7.9903100000000005E-2</v>
      </c>
      <c r="Z12052" s="97">
        <v>1090000000</v>
      </c>
    </row>
    <row r="12053" spans="1:26">
      <c r="A12053" t="s">
        <v>115</v>
      </c>
      <c r="B12053" t="s">
        <v>58</v>
      </c>
      <c r="C12053" t="s">
        <v>19</v>
      </c>
      <c r="D12053">
        <v>2015</v>
      </c>
      <c r="E12053">
        <v>3</v>
      </c>
      <c r="F12053">
        <v>1368.7159999999999</v>
      </c>
      <c r="G12053">
        <v>1368.7159999999999</v>
      </c>
      <c r="H12053">
        <v>68.278949999999995</v>
      </c>
      <c r="I12053">
        <v>81.68683</v>
      </c>
      <c r="J12053">
        <v>-104.6859</v>
      </c>
      <c r="K12053">
        <v>-42.836620000000003</v>
      </c>
      <c r="L12053">
        <v>0</v>
      </c>
      <c r="M12053">
        <v>42.836620000000003</v>
      </c>
      <c r="N12053">
        <v>104.6859</v>
      </c>
      <c r="O12053">
        <v>405</v>
      </c>
      <c r="P12053">
        <v>110.53436000000001</v>
      </c>
      <c r="Q12053">
        <v>10</v>
      </c>
      <c r="R12053" s="75">
        <v>38631</v>
      </c>
      <c r="S12053" t="s">
        <v>115</v>
      </c>
      <c r="T12053" t="s">
        <v>112</v>
      </c>
      <c r="U12053">
        <v>7.9903100000000005E-2</v>
      </c>
      <c r="Z12053" s="97">
        <v>1090000000</v>
      </c>
    </row>
    <row r="12054" spans="1:26">
      <c r="A12054" t="s">
        <v>115</v>
      </c>
      <c r="B12054" t="s">
        <v>58</v>
      </c>
      <c r="C12054" t="s">
        <v>19</v>
      </c>
      <c r="D12054">
        <v>2015</v>
      </c>
      <c r="E12054">
        <v>4</v>
      </c>
      <c r="F12054">
        <v>1394.3679999999999</v>
      </c>
      <c r="G12054">
        <v>1394.3679999999999</v>
      </c>
      <c r="H12054">
        <v>65.90898</v>
      </c>
      <c r="I12054">
        <v>81.614810000000006</v>
      </c>
      <c r="J12054">
        <v>-104.5936</v>
      </c>
      <c r="K12054">
        <v>-42.798850000000002</v>
      </c>
      <c r="L12054">
        <v>0</v>
      </c>
      <c r="M12054">
        <v>42.798850000000002</v>
      </c>
      <c r="N12054">
        <v>104.5936</v>
      </c>
      <c r="O12054">
        <v>405</v>
      </c>
      <c r="P12054">
        <v>110.53436000000001</v>
      </c>
      <c r="Q12054">
        <v>10</v>
      </c>
      <c r="R12054" s="75">
        <v>38631</v>
      </c>
      <c r="S12054" t="s">
        <v>115</v>
      </c>
      <c r="T12054" t="s">
        <v>112</v>
      </c>
      <c r="U12054">
        <v>7.9903100000000005E-2</v>
      </c>
      <c r="Z12054" s="97">
        <v>1090000000</v>
      </c>
    </row>
    <row r="12055" spans="1:26">
      <c r="A12055" t="s">
        <v>115</v>
      </c>
      <c r="B12055" t="s">
        <v>58</v>
      </c>
      <c r="C12055" t="s">
        <v>19</v>
      </c>
      <c r="D12055">
        <v>2015</v>
      </c>
      <c r="E12055">
        <v>5</v>
      </c>
      <c r="F12055">
        <v>1439.114</v>
      </c>
      <c r="G12055">
        <v>1439.114</v>
      </c>
      <c r="H12055">
        <v>65.126990000000006</v>
      </c>
      <c r="I12055">
        <v>81.521879999999996</v>
      </c>
      <c r="J12055">
        <v>-104.47450000000001</v>
      </c>
      <c r="K12055">
        <v>-42.750109999999999</v>
      </c>
      <c r="L12055">
        <v>0</v>
      </c>
      <c r="M12055">
        <v>42.750109999999999</v>
      </c>
      <c r="N12055">
        <v>104.47450000000001</v>
      </c>
      <c r="O12055">
        <v>405</v>
      </c>
      <c r="P12055">
        <v>110.53436000000001</v>
      </c>
      <c r="Q12055">
        <v>10</v>
      </c>
      <c r="R12055" s="75">
        <v>38631</v>
      </c>
      <c r="S12055" t="s">
        <v>115</v>
      </c>
      <c r="T12055" t="s">
        <v>112</v>
      </c>
      <c r="U12055">
        <v>7.9903100000000005E-2</v>
      </c>
      <c r="Z12055" s="97">
        <v>1090000000</v>
      </c>
    </row>
    <row r="12056" spans="1:26">
      <c r="A12056" t="s">
        <v>115</v>
      </c>
      <c r="B12056" t="s">
        <v>58</v>
      </c>
      <c r="C12056" t="s">
        <v>19</v>
      </c>
      <c r="D12056">
        <v>2015</v>
      </c>
      <c r="E12056">
        <v>6</v>
      </c>
      <c r="F12056">
        <v>1475.0450000000001</v>
      </c>
      <c r="G12056">
        <v>1475.0450000000001</v>
      </c>
      <c r="H12056">
        <v>63.793010000000002</v>
      </c>
      <c r="I12056">
        <v>81.557580000000002</v>
      </c>
      <c r="J12056">
        <v>-104.5202</v>
      </c>
      <c r="K12056">
        <v>-42.768839999999997</v>
      </c>
      <c r="L12056">
        <v>0</v>
      </c>
      <c r="M12056">
        <v>42.768839999999997</v>
      </c>
      <c r="N12056">
        <v>104.5202</v>
      </c>
      <c r="O12056">
        <v>405</v>
      </c>
      <c r="P12056">
        <v>110.53436000000001</v>
      </c>
      <c r="Q12056">
        <v>10</v>
      </c>
      <c r="R12056" s="75">
        <v>38631</v>
      </c>
      <c r="S12056" t="s">
        <v>115</v>
      </c>
      <c r="T12056" t="s">
        <v>112</v>
      </c>
      <c r="U12056">
        <v>7.9903100000000005E-2</v>
      </c>
      <c r="Z12056" s="97">
        <v>1090000000</v>
      </c>
    </row>
    <row r="12057" spans="1:26">
      <c r="A12057" t="s">
        <v>115</v>
      </c>
      <c r="B12057" t="s">
        <v>58</v>
      </c>
      <c r="C12057" t="s">
        <v>19</v>
      </c>
      <c r="D12057">
        <v>2015</v>
      </c>
      <c r="E12057">
        <v>7</v>
      </c>
      <c r="F12057">
        <v>1482.81</v>
      </c>
      <c r="G12057">
        <v>1482.81</v>
      </c>
      <c r="H12057">
        <v>63.643389999999997</v>
      </c>
      <c r="I12057">
        <v>81.501490000000004</v>
      </c>
      <c r="J12057">
        <v>-104.44840000000001</v>
      </c>
      <c r="K12057">
        <v>-42.739420000000003</v>
      </c>
      <c r="L12057">
        <v>0</v>
      </c>
      <c r="M12057">
        <v>42.739420000000003</v>
      </c>
      <c r="N12057">
        <v>104.44840000000001</v>
      </c>
      <c r="O12057">
        <v>405</v>
      </c>
      <c r="P12057">
        <v>110.53436000000001</v>
      </c>
      <c r="Q12057">
        <v>10</v>
      </c>
      <c r="R12057" s="75">
        <v>38631</v>
      </c>
      <c r="S12057" t="s">
        <v>115</v>
      </c>
      <c r="T12057" t="s">
        <v>112</v>
      </c>
      <c r="U12057">
        <v>7.9903100000000005E-2</v>
      </c>
      <c r="Z12057" s="97">
        <v>1090000000</v>
      </c>
    </row>
    <row r="12058" spans="1:26">
      <c r="A12058" t="s">
        <v>115</v>
      </c>
      <c r="B12058" t="s">
        <v>58</v>
      </c>
      <c r="C12058" t="s">
        <v>19</v>
      </c>
      <c r="D12058">
        <v>2015</v>
      </c>
      <c r="E12058">
        <v>8</v>
      </c>
      <c r="F12058">
        <v>1506.4280000000001</v>
      </c>
      <c r="G12058">
        <v>1506.4280000000001</v>
      </c>
      <c r="H12058">
        <v>64.802070000000001</v>
      </c>
      <c r="I12058">
        <v>81.563159999999996</v>
      </c>
      <c r="J12058">
        <v>-104.5274</v>
      </c>
      <c r="K12058">
        <v>-42.77176</v>
      </c>
      <c r="L12058">
        <v>0</v>
      </c>
      <c r="M12058">
        <v>42.77176</v>
      </c>
      <c r="N12058">
        <v>104.5274</v>
      </c>
      <c r="O12058">
        <v>405</v>
      </c>
      <c r="P12058">
        <v>110.53436000000001</v>
      </c>
      <c r="Q12058">
        <v>10</v>
      </c>
      <c r="R12058" s="75">
        <v>38631</v>
      </c>
      <c r="S12058" t="s">
        <v>115</v>
      </c>
      <c r="T12058" t="s">
        <v>112</v>
      </c>
      <c r="U12058">
        <v>7.9903100000000005E-2</v>
      </c>
      <c r="Z12058" s="97">
        <v>1090000000</v>
      </c>
    </row>
    <row r="12059" spans="1:26">
      <c r="A12059" t="s">
        <v>115</v>
      </c>
      <c r="B12059" t="s">
        <v>58</v>
      </c>
      <c r="C12059" t="s">
        <v>19</v>
      </c>
      <c r="D12059">
        <v>2015</v>
      </c>
      <c r="E12059">
        <v>9</v>
      </c>
      <c r="F12059">
        <v>1509.566</v>
      </c>
      <c r="G12059">
        <v>1509.566</v>
      </c>
      <c r="H12059">
        <v>69.428889999999996</v>
      </c>
      <c r="I12059">
        <v>81.491510000000005</v>
      </c>
      <c r="J12059">
        <v>-104.43559999999999</v>
      </c>
      <c r="K12059">
        <v>-42.734189999999998</v>
      </c>
      <c r="L12059">
        <v>0</v>
      </c>
      <c r="M12059">
        <v>42.734189999999998</v>
      </c>
      <c r="N12059">
        <v>104.43559999999999</v>
      </c>
      <c r="O12059">
        <v>405</v>
      </c>
      <c r="P12059">
        <v>110.53436000000001</v>
      </c>
      <c r="Q12059">
        <v>10</v>
      </c>
      <c r="R12059" s="75">
        <v>38631</v>
      </c>
      <c r="S12059" t="s">
        <v>115</v>
      </c>
      <c r="T12059" t="s">
        <v>112</v>
      </c>
      <c r="U12059">
        <v>7.9903100000000005E-2</v>
      </c>
      <c r="Z12059" s="97">
        <v>1090000000</v>
      </c>
    </row>
    <row r="12060" spans="1:26">
      <c r="A12060" t="s">
        <v>115</v>
      </c>
      <c r="B12060" t="s">
        <v>58</v>
      </c>
      <c r="C12060" t="s">
        <v>19</v>
      </c>
      <c r="D12060">
        <v>2015</v>
      </c>
      <c r="E12060">
        <v>10</v>
      </c>
      <c r="F12060">
        <v>1525.72</v>
      </c>
      <c r="G12060">
        <v>1525.72</v>
      </c>
      <c r="H12060">
        <v>75.472160000000002</v>
      </c>
      <c r="I12060">
        <v>81.443349999999995</v>
      </c>
      <c r="J12060">
        <v>-104.37390000000001</v>
      </c>
      <c r="K12060">
        <v>-42.708930000000002</v>
      </c>
      <c r="L12060">
        <v>0</v>
      </c>
      <c r="M12060">
        <v>42.708930000000002</v>
      </c>
      <c r="N12060">
        <v>104.37390000000001</v>
      </c>
      <c r="O12060">
        <v>405</v>
      </c>
      <c r="P12060">
        <v>110.53436000000001</v>
      </c>
      <c r="Q12060">
        <v>10</v>
      </c>
      <c r="R12060" s="75">
        <v>38631</v>
      </c>
      <c r="S12060" t="s">
        <v>115</v>
      </c>
      <c r="T12060" t="s">
        <v>112</v>
      </c>
      <c r="U12060">
        <v>7.9903100000000005E-2</v>
      </c>
      <c r="Z12060" s="97">
        <v>1090000000</v>
      </c>
    </row>
    <row r="12061" spans="1:26">
      <c r="A12061" t="s">
        <v>115</v>
      </c>
      <c r="B12061" t="s">
        <v>58</v>
      </c>
      <c r="C12061" t="s">
        <v>19</v>
      </c>
      <c r="D12061">
        <v>2015</v>
      </c>
      <c r="E12061">
        <v>11</v>
      </c>
      <c r="F12061">
        <v>1525.432</v>
      </c>
      <c r="G12061">
        <v>1526.1759999999999</v>
      </c>
      <c r="H12061">
        <v>81.347759999999994</v>
      </c>
      <c r="I12061">
        <v>81.529870000000003</v>
      </c>
      <c r="J12061">
        <v>-105.22839999999999</v>
      </c>
      <c r="K12061">
        <v>-43.497959999999999</v>
      </c>
      <c r="L12061">
        <v>-0.74365230000000004</v>
      </c>
      <c r="M12061">
        <v>42.010649999999998</v>
      </c>
      <c r="N12061">
        <v>103.7411</v>
      </c>
      <c r="O12061">
        <v>405</v>
      </c>
      <c r="P12061">
        <v>110.53436000000001</v>
      </c>
      <c r="Q12061">
        <v>10</v>
      </c>
      <c r="R12061" s="75">
        <v>38631</v>
      </c>
      <c r="S12061" t="s">
        <v>115</v>
      </c>
      <c r="T12061" t="s">
        <v>112</v>
      </c>
      <c r="U12061">
        <v>7.9903100000000005E-2</v>
      </c>
      <c r="Z12061" s="97">
        <v>1090000000</v>
      </c>
    </row>
    <row r="12062" spans="1:26">
      <c r="A12062" t="s">
        <v>115</v>
      </c>
      <c r="B12062" t="s">
        <v>58</v>
      </c>
      <c r="C12062" t="s">
        <v>19</v>
      </c>
      <c r="D12062">
        <v>2015</v>
      </c>
      <c r="E12062">
        <v>12</v>
      </c>
      <c r="F12062">
        <v>1491.271</v>
      </c>
      <c r="G12062">
        <v>1518.481</v>
      </c>
      <c r="H12062">
        <v>85.481989999999996</v>
      </c>
      <c r="I12062">
        <v>81.692830000000001</v>
      </c>
      <c r="J12062">
        <v>-131.9033</v>
      </c>
      <c r="K12062">
        <v>-70.049480000000003</v>
      </c>
      <c r="L12062">
        <v>-27.209720000000001</v>
      </c>
      <c r="M12062">
        <v>15.630050000000001</v>
      </c>
      <c r="N12062">
        <v>77.483860000000007</v>
      </c>
      <c r="O12062">
        <v>405</v>
      </c>
      <c r="P12062">
        <v>110.53436000000001</v>
      </c>
      <c r="Q12062">
        <v>10</v>
      </c>
      <c r="R12062" s="75">
        <v>38631</v>
      </c>
      <c r="S12062" t="s">
        <v>115</v>
      </c>
      <c r="T12062" t="s">
        <v>112</v>
      </c>
      <c r="U12062">
        <v>7.9903100000000005E-2</v>
      </c>
      <c r="Z12062" s="97">
        <v>1090000000</v>
      </c>
    </row>
    <row r="12063" spans="1:26">
      <c r="A12063" t="s">
        <v>115</v>
      </c>
      <c r="B12063" t="s">
        <v>58</v>
      </c>
      <c r="C12063" t="s">
        <v>19</v>
      </c>
      <c r="D12063">
        <v>2015</v>
      </c>
      <c r="E12063">
        <v>13</v>
      </c>
      <c r="F12063">
        <v>1459.8820000000001</v>
      </c>
      <c r="G12063">
        <v>897.04700000000003</v>
      </c>
      <c r="H12063">
        <v>87.470839999999995</v>
      </c>
      <c r="I12063">
        <v>81.505930000000006</v>
      </c>
      <c r="J12063">
        <v>458.38130000000001</v>
      </c>
      <c r="K12063">
        <v>520.09360000000004</v>
      </c>
      <c r="L12063">
        <v>562.83529999999996</v>
      </c>
      <c r="M12063">
        <v>605.57709999999997</v>
      </c>
      <c r="N12063">
        <v>667.2894</v>
      </c>
      <c r="O12063">
        <v>405</v>
      </c>
      <c r="P12063">
        <v>110.53436000000001</v>
      </c>
      <c r="Q12063">
        <v>10</v>
      </c>
      <c r="R12063" s="75">
        <v>38631</v>
      </c>
      <c r="S12063" t="s">
        <v>115</v>
      </c>
      <c r="T12063" t="s">
        <v>112</v>
      </c>
      <c r="U12063">
        <v>7.9903100000000005E-2</v>
      </c>
      <c r="Z12063" s="97">
        <v>1090000000</v>
      </c>
    </row>
    <row r="12064" spans="1:26">
      <c r="A12064" t="s">
        <v>115</v>
      </c>
      <c r="B12064" t="s">
        <v>58</v>
      </c>
      <c r="C12064" t="s">
        <v>19</v>
      </c>
      <c r="D12064">
        <v>2015</v>
      </c>
      <c r="E12064">
        <v>14</v>
      </c>
      <c r="F12064">
        <v>1429.5360000000001</v>
      </c>
      <c r="G12064">
        <v>204.2972</v>
      </c>
      <c r="H12064">
        <v>88.686909999999997</v>
      </c>
      <c r="I12064">
        <v>81.35275</v>
      </c>
      <c r="J12064">
        <v>1120.981</v>
      </c>
      <c r="K12064">
        <v>1182.577</v>
      </c>
      <c r="L12064">
        <v>1225.2380000000001</v>
      </c>
      <c r="M12064">
        <v>1267.9000000000001</v>
      </c>
      <c r="N12064">
        <v>1329.4960000000001</v>
      </c>
      <c r="O12064">
        <v>405</v>
      </c>
      <c r="P12064">
        <v>110.53436000000001</v>
      </c>
      <c r="Q12064">
        <v>10</v>
      </c>
      <c r="R12064" s="75">
        <v>38631</v>
      </c>
      <c r="S12064" t="s">
        <v>115</v>
      </c>
      <c r="T12064" t="s">
        <v>112</v>
      </c>
      <c r="U12064">
        <v>7.9903100000000005E-2</v>
      </c>
      <c r="Z12064" s="97">
        <v>1090000000</v>
      </c>
    </row>
    <row r="12065" spans="1:26">
      <c r="A12065" t="s">
        <v>115</v>
      </c>
      <c r="B12065" t="s">
        <v>58</v>
      </c>
      <c r="C12065" t="s">
        <v>19</v>
      </c>
      <c r="D12065">
        <v>2015</v>
      </c>
      <c r="E12065">
        <v>15</v>
      </c>
      <c r="F12065">
        <v>1415.434</v>
      </c>
      <c r="G12065">
        <v>203.49359999999999</v>
      </c>
      <c r="H12065">
        <v>89.255719999999997</v>
      </c>
      <c r="I12065">
        <v>81.262569999999997</v>
      </c>
      <c r="J12065">
        <v>1107.798</v>
      </c>
      <c r="K12065">
        <v>1169.326</v>
      </c>
      <c r="L12065">
        <v>1211.94</v>
      </c>
      <c r="M12065">
        <v>1254.5540000000001</v>
      </c>
      <c r="N12065">
        <v>1316.0830000000001</v>
      </c>
      <c r="O12065">
        <v>405</v>
      </c>
      <c r="P12065">
        <v>110.53436000000001</v>
      </c>
      <c r="Q12065">
        <v>10</v>
      </c>
      <c r="R12065" s="75">
        <v>38631</v>
      </c>
      <c r="S12065" t="s">
        <v>115</v>
      </c>
      <c r="T12065" t="s">
        <v>112</v>
      </c>
      <c r="U12065">
        <v>7.9903100000000005E-2</v>
      </c>
      <c r="Z12065" s="97">
        <v>1080000000</v>
      </c>
    </row>
    <row r="12066" spans="1:26">
      <c r="A12066" t="s">
        <v>115</v>
      </c>
      <c r="B12066" t="s">
        <v>58</v>
      </c>
      <c r="C12066" t="s">
        <v>19</v>
      </c>
      <c r="D12066">
        <v>2015</v>
      </c>
      <c r="E12066">
        <v>16</v>
      </c>
      <c r="F12066">
        <v>1392.3109999999999</v>
      </c>
      <c r="G12066">
        <v>203.5051</v>
      </c>
      <c r="H12066">
        <v>88.838359999999994</v>
      </c>
      <c r="I12066">
        <v>81.3352</v>
      </c>
      <c r="J12066">
        <v>1084.57</v>
      </c>
      <c r="K12066">
        <v>1146.153</v>
      </c>
      <c r="L12066">
        <v>1188.806</v>
      </c>
      <c r="M12066">
        <v>1231.4580000000001</v>
      </c>
      <c r="N12066">
        <v>1293.0409999999999</v>
      </c>
      <c r="O12066">
        <v>405</v>
      </c>
      <c r="P12066">
        <v>110.53436000000001</v>
      </c>
      <c r="Q12066">
        <v>10</v>
      </c>
      <c r="R12066" s="75">
        <v>38631</v>
      </c>
      <c r="S12066" t="s">
        <v>115</v>
      </c>
      <c r="T12066" t="s">
        <v>112</v>
      </c>
      <c r="U12066">
        <v>7.9903100000000005E-2</v>
      </c>
      <c r="Z12066" s="97">
        <v>1090000000</v>
      </c>
    </row>
    <row r="12067" spans="1:26">
      <c r="A12067" t="s">
        <v>115</v>
      </c>
      <c r="B12067" t="s">
        <v>58</v>
      </c>
      <c r="C12067" t="s">
        <v>19</v>
      </c>
      <c r="D12067">
        <v>2015</v>
      </c>
      <c r="E12067">
        <v>17</v>
      </c>
      <c r="F12067">
        <v>1375.694</v>
      </c>
      <c r="G12067">
        <v>202.3005</v>
      </c>
      <c r="H12067">
        <v>87.433999999999997</v>
      </c>
      <c r="I12067">
        <v>81.352779999999996</v>
      </c>
      <c r="J12067">
        <v>1069.135</v>
      </c>
      <c r="K12067">
        <v>1130.732</v>
      </c>
      <c r="L12067">
        <v>1173.393</v>
      </c>
      <c r="M12067">
        <v>1216.0550000000001</v>
      </c>
      <c r="N12067">
        <v>1277.6510000000001</v>
      </c>
      <c r="O12067">
        <v>405</v>
      </c>
      <c r="P12067">
        <v>110.53436000000001</v>
      </c>
      <c r="Q12067">
        <v>10</v>
      </c>
      <c r="R12067" s="75">
        <v>38631</v>
      </c>
      <c r="S12067" t="s">
        <v>115</v>
      </c>
      <c r="T12067" t="s">
        <v>112</v>
      </c>
      <c r="U12067">
        <v>7.9903100000000005E-2</v>
      </c>
      <c r="Z12067" s="97">
        <v>1090000000</v>
      </c>
    </row>
    <row r="12068" spans="1:26">
      <c r="A12068" t="s">
        <v>115</v>
      </c>
      <c r="B12068" t="s">
        <v>58</v>
      </c>
      <c r="C12068" t="s">
        <v>19</v>
      </c>
      <c r="D12068">
        <v>2015</v>
      </c>
      <c r="E12068">
        <v>18</v>
      </c>
      <c r="F12068">
        <v>1386.1320000000001</v>
      </c>
      <c r="G12068">
        <v>202.88749999999999</v>
      </c>
      <c r="H12068">
        <v>85.125579999999999</v>
      </c>
      <c r="I12068">
        <v>81.412700000000001</v>
      </c>
      <c r="J12068">
        <v>1078.9100000000001</v>
      </c>
      <c r="K12068">
        <v>1140.5519999999999</v>
      </c>
      <c r="L12068">
        <v>1183.2449999999999</v>
      </c>
      <c r="M12068">
        <v>1225.9380000000001</v>
      </c>
      <c r="N12068">
        <v>1287.579</v>
      </c>
      <c r="O12068">
        <v>405</v>
      </c>
      <c r="P12068">
        <v>110.53436000000001</v>
      </c>
      <c r="Q12068">
        <v>10</v>
      </c>
      <c r="R12068" s="75">
        <v>38631</v>
      </c>
      <c r="S12068" t="s">
        <v>115</v>
      </c>
      <c r="T12068" t="s">
        <v>112</v>
      </c>
      <c r="U12068">
        <v>7.9903100000000005E-2</v>
      </c>
      <c r="Z12068" s="97">
        <v>1090000000</v>
      </c>
    </row>
    <row r="12069" spans="1:26">
      <c r="A12069" t="s">
        <v>115</v>
      </c>
      <c r="B12069" t="s">
        <v>58</v>
      </c>
      <c r="C12069" t="s">
        <v>19</v>
      </c>
      <c r="D12069">
        <v>2015</v>
      </c>
      <c r="E12069">
        <v>19</v>
      </c>
      <c r="F12069">
        <v>1391.404</v>
      </c>
      <c r="G12069">
        <v>643.96579999999994</v>
      </c>
      <c r="H12069">
        <v>81.030240000000006</v>
      </c>
      <c r="I12069">
        <v>81.570549999999997</v>
      </c>
      <c r="J12069">
        <v>642.90150000000006</v>
      </c>
      <c r="K12069">
        <v>704.66269999999997</v>
      </c>
      <c r="L12069">
        <v>747.4384</v>
      </c>
      <c r="M12069">
        <v>790.21400000000006</v>
      </c>
      <c r="N12069">
        <v>851.97519999999997</v>
      </c>
      <c r="O12069">
        <v>405</v>
      </c>
      <c r="P12069">
        <v>110.53436000000001</v>
      </c>
      <c r="Q12069">
        <v>10</v>
      </c>
      <c r="R12069" s="75">
        <v>38631</v>
      </c>
      <c r="S12069" t="s">
        <v>115</v>
      </c>
      <c r="T12069" t="s">
        <v>112</v>
      </c>
      <c r="U12069">
        <v>7.9903100000000005E-2</v>
      </c>
      <c r="Z12069" s="97">
        <v>1090000000</v>
      </c>
    </row>
    <row r="12070" spans="1:26">
      <c r="A12070" t="s">
        <v>115</v>
      </c>
      <c r="B12070" t="s">
        <v>58</v>
      </c>
      <c r="C12070" t="s">
        <v>19</v>
      </c>
      <c r="D12070">
        <v>2015</v>
      </c>
      <c r="E12070">
        <v>20</v>
      </c>
      <c r="F12070">
        <v>1390.0820000000001</v>
      </c>
      <c r="G12070">
        <v>1084.213</v>
      </c>
      <c r="H12070">
        <v>76.893829999999994</v>
      </c>
      <c r="I12070">
        <v>81.455169999999995</v>
      </c>
      <c r="J12070">
        <v>201.48050000000001</v>
      </c>
      <c r="K12070">
        <v>263.15440000000001</v>
      </c>
      <c r="L12070">
        <v>305.86950000000002</v>
      </c>
      <c r="M12070">
        <v>348.58460000000002</v>
      </c>
      <c r="N12070">
        <v>410.25850000000003</v>
      </c>
      <c r="O12070">
        <v>405</v>
      </c>
      <c r="P12070">
        <v>110.53436000000001</v>
      </c>
      <c r="Q12070">
        <v>10</v>
      </c>
      <c r="R12070" s="75">
        <v>38631</v>
      </c>
      <c r="S12070" t="s">
        <v>115</v>
      </c>
      <c r="T12070" t="s">
        <v>112</v>
      </c>
      <c r="U12070">
        <v>7.9903100000000005E-2</v>
      </c>
      <c r="Z12070" s="97">
        <v>1090000000</v>
      </c>
    </row>
    <row r="12071" spans="1:26">
      <c r="A12071" t="s">
        <v>115</v>
      </c>
      <c r="B12071" t="s">
        <v>58</v>
      </c>
      <c r="C12071" t="s">
        <v>19</v>
      </c>
      <c r="D12071">
        <v>2015</v>
      </c>
      <c r="E12071">
        <v>21</v>
      </c>
      <c r="F12071">
        <v>1388.8620000000001</v>
      </c>
      <c r="G12071">
        <v>1190.73</v>
      </c>
      <c r="H12071">
        <v>73.853229999999996</v>
      </c>
      <c r="I12071">
        <v>81.606110000000001</v>
      </c>
      <c r="J12071">
        <v>93.549160000000001</v>
      </c>
      <c r="K12071">
        <v>155.3373</v>
      </c>
      <c r="L12071">
        <v>198.13159999999999</v>
      </c>
      <c r="M12071">
        <v>240.92590000000001</v>
      </c>
      <c r="N12071">
        <v>302.714</v>
      </c>
      <c r="O12071">
        <v>405</v>
      </c>
      <c r="P12071">
        <v>110.53436000000001</v>
      </c>
      <c r="Q12071">
        <v>10</v>
      </c>
      <c r="R12071" s="75">
        <v>38631</v>
      </c>
      <c r="S12071" t="s">
        <v>115</v>
      </c>
      <c r="T12071" t="s">
        <v>112</v>
      </c>
      <c r="U12071">
        <v>7.9903100000000005E-2</v>
      </c>
      <c r="Z12071" s="97">
        <v>1090000000</v>
      </c>
    </row>
    <row r="12072" spans="1:26">
      <c r="A12072" t="s">
        <v>115</v>
      </c>
      <c r="B12072" t="s">
        <v>58</v>
      </c>
      <c r="C12072" t="s">
        <v>19</v>
      </c>
      <c r="D12072">
        <v>2015</v>
      </c>
      <c r="E12072">
        <v>22</v>
      </c>
      <c r="F12072">
        <v>1399.2739999999999</v>
      </c>
      <c r="G12072">
        <v>1263.33</v>
      </c>
      <c r="H12072">
        <v>71.151579999999996</v>
      </c>
      <c r="I12072">
        <v>81.797880000000006</v>
      </c>
      <c r="J12072">
        <v>31.116009999999999</v>
      </c>
      <c r="K12072">
        <v>93.049359999999993</v>
      </c>
      <c r="L12072">
        <v>135.9442</v>
      </c>
      <c r="M12072">
        <v>178.8391</v>
      </c>
      <c r="N12072">
        <v>240.7724</v>
      </c>
      <c r="O12072">
        <v>405</v>
      </c>
      <c r="P12072">
        <v>110.53436000000001</v>
      </c>
      <c r="Q12072">
        <v>10</v>
      </c>
      <c r="R12072" s="75">
        <v>38631</v>
      </c>
      <c r="S12072" t="s">
        <v>115</v>
      </c>
      <c r="T12072" t="s">
        <v>112</v>
      </c>
      <c r="U12072">
        <v>7.9903100000000005E-2</v>
      </c>
      <c r="Z12072" s="97">
        <v>1100000000</v>
      </c>
    </row>
    <row r="12073" spans="1:26">
      <c r="A12073" t="s">
        <v>115</v>
      </c>
      <c r="B12073" t="s">
        <v>58</v>
      </c>
      <c r="C12073" t="s">
        <v>19</v>
      </c>
      <c r="D12073">
        <v>2015</v>
      </c>
      <c r="E12073">
        <v>23</v>
      </c>
      <c r="F12073">
        <v>1394.6849999999999</v>
      </c>
      <c r="G12073">
        <v>1281.5650000000001</v>
      </c>
      <c r="H12073">
        <v>69.171260000000004</v>
      </c>
      <c r="I12073">
        <v>81.742009999999993</v>
      </c>
      <c r="J12073">
        <v>8.3626590000000007</v>
      </c>
      <c r="K12073">
        <v>70.253709999999998</v>
      </c>
      <c r="L12073">
        <v>113.1193</v>
      </c>
      <c r="M12073">
        <v>155.98480000000001</v>
      </c>
      <c r="N12073">
        <v>217.8759</v>
      </c>
      <c r="O12073">
        <v>405</v>
      </c>
      <c r="P12073">
        <v>110.53436000000001</v>
      </c>
      <c r="Q12073">
        <v>10</v>
      </c>
      <c r="R12073" s="75">
        <v>38631</v>
      </c>
      <c r="S12073" t="s">
        <v>115</v>
      </c>
      <c r="T12073" t="s">
        <v>112</v>
      </c>
      <c r="U12073">
        <v>7.9903100000000005E-2</v>
      </c>
      <c r="Z12073" s="97">
        <v>1100000000</v>
      </c>
    </row>
    <row r="12074" spans="1:26">
      <c r="A12074" t="s">
        <v>115</v>
      </c>
      <c r="B12074" t="s">
        <v>58</v>
      </c>
      <c r="C12074" t="s">
        <v>19</v>
      </c>
      <c r="D12074">
        <v>2015</v>
      </c>
      <c r="E12074">
        <v>24</v>
      </c>
      <c r="F12074">
        <v>1377.3240000000001</v>
      </c>
      <c r="G12074">
        <v>1281.086</v>
      </c>
      <c r="H12074">
        <v>67.454030000000003</v>
      </c>
      <c r="I12074">
        <v>81.797870000000003</v>
      </c>
      <c r="J12074">
        <v>-8.590147</v>
      </c>
      <c r="K12074">
        <v>53.34319</v>
      </c>
      <c r="L12074">
        <v>96.238039999999998</v>
      </c>
      <c r="M12074">
        <v>139.13290000000001</v>
      </c>
      <c r="N12074">
        <v>201.06620000000001</v>
      </c>
      <c r="O12074">
        <v>405</v>
      </c>
      <c r="P12074">
        <v>110.53436000000001</v>
      </c>
      <c r="Q12074">
        <v>10</v>
      </c>
      <c r="R12074" s="75">
        <v>38631</v>
      </c>
      <c r="S12074" t="s">
        <v>115</v>
      </c>
      <c r="T12074" t="s">
        <v>112</v>
      </c>
      <c r="U12074">
        <v>7.9903100000000005E-2</v>
      </c>
      <c r="Z12074" s="97">
        <v>1100000000</v>
      </c>
    </row>
    <row r="12075" spans="1:26">
      <c r="A12075" t="s">
        <v>115</v>
      </c>
      <c r="B12075" t="s">
        <v>58</v>
      </c>
      <c r="C12075" t="s">
        <v>20</v>
      </c>
      <c r="D12075">
        <v>2015</v>
      </c>
      <c r="E12075">
        <v>1</v>
      </c>
      <c r="F12075">
        <v>1319.8979999999999</v>
      </c>
      <c r="G12075">
        <v>1319.8979999999999</v>
      </c>
      <c r="H12075">
        <v>62.322879999999998</v>
      </c>
      <c r="I12075">
        <v>81.39716</v>
      </c>
      <c r="J12075">
        <v>-104.3147</v>
      </c>
      <c r="K12075">
        <v>-42.684710000000003</v>
      </c>
      <c r="L12075">
        <v>0</v>
      </c>
      <c r="M12075">
        <v>42.684710000000003</v>
      </c>
      <c r="N12075">
        <v>104.3147</v>
      </c>
      <c r="O12075">
        <v>405</v>
      </c>
      <c r="P12075">
        <v>110.53436000000001</v>
      </c>
      <c r="Q12075">
        <v>11</v>
      </c>
      <c r="R12075" s="75">
        <v>36465</v>
      </c>
      <c r="S12075" t="s">
        <v>115</v>
      </c>
      <c r="T12075" t="s">
        <v>112</v>
      </c>
      <c r="U12075">
        <v>7.3671700000000007E-2</v>
      </c>
      <c r="Z12075" s="97">
        <v>1090000000</v>
      </c>
    </row>
    <row r="12076" spans="1:26">
      <c r="A12076" t="s">
        <v>115</v>
      </c>
      <c r="B12076" t="s">
        <v>58</v>
      </c>
      <c r="C12076" t="s">
        <v>20</v>
      </c>
      <c r="D12076">
        <v>2015</v>
      </c>
      <c r="E12076">
        <v>2</v>
      </c>
      <c r="F12076">
        <v>1303.8240000000001</v>
      </c>
      <c r="G12076">
        <v>1303.8240000000001</v>
      </c>
      <c r="H12076">
        <v>61.096539999999997</v>
      </c>
      <c r="I12076">
        <v>81.335189999999997</v>
      </c>
      <c r="J12076">
        <v>-104.23520000000001</v>
      </c>
      <c r="K12076">
        <v>-42.652209999999997</v>
      </c>
      <c r="L12076">
        <v>0</v>
      </c>
      <c r="M12076">
        <v>42.652209999999997</v>
      </c>
      <c r="N12076">
        <v>104.23520000000001</v>
      </c>
      <c r="O12076">
        <v>405</v>
      </c>
      <c r="P12076">
        <v>110.53436000000001</v>
      </c>
      <c r="Q12076">
        <v>11</v>
      </c>
      <c r="R12076" s="75">
        <v>36465</v>
      </c>
      <c r="S12076" t="s">
        <v>115</v>
      </c>
      <c r="T12076" t="s">
        <v>112</v>
      </c>
      <c r="U12076">
        <v>7.3671700000000007E-2</v>
      </c>
      <c r="Z12076" s="97">
        <v>1090000000</v>
      </c>
    </row>
    <row r="12077" spans="1:26">
      <c r="A12077" t="s">
        <v>115</v>
      </c>
      <c r="B12077" t="s">
        <v>58</v>
      </c>
      <c r="C12077" t="s">
        <v>20</v>
      </c>
      <c r="D12077">
        <v>2015</v>
      </c>
      <c r="E12077">
        <v>3</v>
      </c>
      <c r="F12077">
        <v>1299.4590000000001</v>
      </c>
      <c r="G12077">
        <v>1299.4590000000001</v>
      </c>
      <c r="H12077">
        <v>60.581539999999997</v>
      </c>
      <c r="I12077">
        <v>81.417450000000002</v>
      </c>
      <c r="J12077">
        <v>-104.3407</v>
      </c>
      <c r="K12077">
        <v>-42.695349999999998</v>
      </c>
      <c r="L12077">
        <v>0</v>
      </c>
      <c r="M12077">
        <v>42.695349999999998</v>
      </c>
      <c r="N12077">
        <v>104.3407</v>
      </c>
      <c r="O12077">
        <v>405</v>
      </c>
      <c r="P12077">
        <v>110.53436000000001</v>
      </c>
      <c r="Q12077">
        <v>11</v>
      </c>
      <c r="R12077" s="75">
        <v>36465</v>
      </c>
      <c r="S12077" t="s">
        <v>115</v>
      </c>
      <c r="T12077" t="s">
        <v>112</v>
      </c>
      <c r="U12077">
        <v>7.3671700000000007E-2</v>
      </c>
      <c r="Z12077" s="97">
        <v>1090000000</v>
      </c>
    </row>
    <row r="12078" spans="1:26">
      <c r="A12078" t="s">
        <v>115</v>
      </c>
      <c r="B12078" t="s">
        <v>58</v>
      </c>
      <c r="C12078" t="s">
        <v>20</v>
      </c>
      <c r="D12078">
        <v>2015</v>
      </c>
      <c r="E12078">
        <v>4</v>
      </c>
      <c r="F12078">
        <v>1310.5039999999999</v>
      </c>
      <c r="G12078">
        <v>1310.5039999999999</v>
      </c>
      <c r="H12078">
        <v>59.985579999999999</v>
      </c>
      <c r="I12078">
        <v>81.391130000000004</v>
      </c>
      <c r="J12078">
        <v>-104.3069</v>
      </c>
      <c r="K12078">
        <v>-42.681550000000001</v>
      </c>
      <c r="L12078">
        <v>0</v>
      </c>
      <c r="M12078">
        <v>42.681550000000001</v>
      </c>
      <c r="N12078">
        <v>104.3069</v>
      </c>
      <c r="O12078">
        <v>405</v>
      </c>
      <c r="P12078">
        <v>110.53436000000001</v>
      </c>
      <c r="Q12078">
        <v>11</v>
      </c>
      <c r="R12078" s="75">
        <v>36465</v>
      </c>
      <c r="S12078" t="s">
        <v>115</v>
      </c>
      <c r="T12078" t="s">
        <v>112</v>
      </c>
      <c r="U12078">
        <v>7.3671700000000007E-2</v>
      </c>
      <c r="Z12078" s="97">
        <v>1090000000</v>
      </c>
    </row>
    <row r="12079" spans="1:26">
      <c r="A12079" t="s">
        <v>115</v>
      </c>
      <c r="B12079" t="s">
        <v>58</v>
      </c>
      <c r="C12079" t="s">
        <v>20</v>
      </c>
      <c r="D12079">
        <v>2015</v>
      </c>
      <c r="E12079">
        <v>5</v>
      </c>
      <c r="F12079">
        <v>1339.5409999999999</v>
      </c>
      <c r="G12079">
        <v>1339.5409999999999</v>
      </c>
      <c r="H12079">
        <v>58.510849999999998</v>
      </c>
      <c r="I12079">
        <v>81.47775</v>
      </c>
      <c r="J12079">
        <v>-104.4179</v>
      </c>
      <c r="K12079">
        <v>-42.726970000000001</v>
      </c>
      <c r="L12079">
        <v>0</v>
      </c>
      <c r="M12079">
        <v>42.726970000000001</v>
      </c>
      <c r="N12079">
        <v>104.4179</v>
      </c>
      <c r="O12079">
        <v>405</v>
      </c>
      <c r="P12079">
        <v>110.53436000000001</v>
      </c>
      <c r="Q12079">
        <v>11</v>
      </c>
      <c r="R12079" s="75">
        <v>36465</v>
      </c>
      <c r="S12079" t="s">
        <v>115</v>
      </c>
      <c r="T12079" t="s">
        <v>112</v>
      </c>
      <c r="U12079">
        <v>7.3671700000000007E-2</v>
      </c>
      <c r="Z12079" s="97">
        <v>1090000000</v>
      </c>
    </row>
    <row r="12080" spans="1:26">
      <c r="A12080" t="s">
        <v>115</v>
      </c>
      <c r="B12080" t="s">
        <v>58</v>
      </c>
      <c r="C12080" t="s">
        <v>20</v>
      </c>
      <c r="D12080">
        <v>2015</v>
      </c>
      <c r="E12080">
        <v>6</v>
      </c>
      <c r="F12080">
        <v>1376.596</v>
      </c>
      <c r="G12080">
        <v>1376.596</v>
      </c>
      <c r="H12080">
        <v>57.960540000000002</v>
      </c>
      <c r="I12080">
        <v>81.447620000000001</v>
      </c>
      <c r="J12080">
        <v>-104.3793</v>
      </c>
      <c r="K12080">
        <v>-42.711170000000003</v>
      </c>
      <c r="L12080">
        <v>0</v>
      </c>
      <c r="M12080">
        <v>42.711170000000003</v>
      </c>
      <c r="N12080">
        <v>104.3793</v>
      </c>
      <c r="O12080">
        <v>405</v>
      </c>
      <c r="P12080">
        <v>110.53436000000001</v>
      </c>
      <c r="Q12080">
        <v>11</v>
      </c>
      <c r="R12080" s="75">
        <v>36465</v>
      </c>
      <c r="S12080" t="s">
        <v>115</v>
      </c>
      <c r="T12080" t="s">
        <v>112</v>
      </c>
      <c r="U12080">
        <v>7.3671700000000007E-2</v>
      </c>
      <c r="Z12080" s="97">
        <v>1090000000</v>
      </c>
    </row>
    <row r="12081" spans="1:26">
      <c r="A12081" t="s">
        <v>115</v>
      </c>
      <c r="B12081" t="s">
        <v>58</v>
      </c>
      <c r="C12081" t="s">
        <v>20</v>
      </c>
      <c r="D12081">
        <v>2015</v>
      </c>
      <c r="E12081">
        <v>7</v>
      </c>
      <c r="F12081">
        <v>1400.587</v>
      </c>
      <c r="G12081">
        <v>1400.587</v>
      </c>
      <c r="H12081">
        <v>57.71743</v>
      </c>
      <c r="I12081">
        <v>81.428160000000005</v>
      </c>
      <c r="J12081">
        <v>-104.3544</v>
      </c>
      <c r="K12081">
        <v>-42.700969999999998</v>
      </c>
      <c r="L12081">
        <v>0</v>
      </c>
      <c r="M12081">
        <v>42.700969999999998</v>
      </c>
      <c r="N12081">
        <v>104.3544</v>
      </c>
      <c r="O12081">
        <v>405</v>
      </c>
      <c r="P12081">
        <v>110.53436000000001</v>
      </c>
      <c r="Q12081">
        <v>11</v>
      </c>
      <c r="R12081" s="75">
        <v>36465</v>
      </c>
      <c r="S12081" t="s">
        <v>115</v>
      </c>
      <c r="T12081" t="s">
        <v>112</v>
      </c>
      <c r="U12081">
        <v>7.3671700000000007E-2</v>
      </c>
      <c r="Z12081" s="97">
        <v>1090000000</v>
      </c>
    </row>
    <row r="12082" spans="1:26">
      <c r="A12082" t="s">
        <v>115</v>
      </c>
      <c r="B12082" t="s">
        <v>58</v>
      </c>
      <c r="C12082" t="s">
        <v>20</v>
      </c>
      <c r="D12082">
        <v>2015</v>
      </c>
      <c r="E12082">
        <v>8</v>
      </c>
      <c r="F12082">
        <v>1443.048</v>
      </c>
      <c r="G12082">
        <v>1443.048</v>
      </c>
      <c r="H12082">
        <v>57.665410000000001</v>
      </c>
      <c r="I12082">
        <v>81.504689999999997</v>
      </c>
      <c r="J12082">
        <v>-104.4525</v>
      </c>
      <c r="K12082">
        <v>-42.741100000000003</v>
      </c>
      <c r="L12082">
        <v>0</v>
      </c>
      <c r="M12082">
        <v>42.741100000000003</v>
      </c>
      <c r="N12082">
        <v>104.4525</v>
      </c>
      <c r="O12082">
        <v>405</v>
      </c>
      <c r="P12082">
        <v>110.53436000000001</v>
      </c>
      <c r="Q12082">
        <v>11</v>
      </c>
      <c r="R12082" s="75">
        <v>36465</v>
      </c>
      <c r="S12082" t="s">
        <v>115</v>
      </c>
      <c r="T12082" t="s">
        <v>112</v>
      </c>
      <c r="U12082">
        <v>7.3671700000000007E-2</v>
      </c>
      <c r="Z12082" s="97">
        <v>1090000000</v>
      </c>
    </row>
    <row r="12083" spans="1:26">
      <c r="A12083" t="s">
        <v>115</v>
      </c>
      <c r="B12083" t="s">
        <v>58</v>
      </c>
      <c r="C12083" t="s">
        <v>20</v>
      </c>
      <c r="D12083">
        <v>2015</v>
      </c>
      <c r="E12083">
        <v>9</v>
      </c>
      <c r="F12083">
        <v>1445.7550000000001</v>
      </c>
      <c r="G12083">
        <v>1445.7550000000001</v>
      </c>
      <c r="H12083">
        <v>61.76211</v>
      </c>
      <c r="I12083">
        <v>81.413060000000002</v>
      </c>
      <c r="J12083">
        <v>-104.33499999999999</v>
      </c>
      <c r="K12083">
        <v>-42.693049999999999</v>
      </c>
      <c r="L12083">
        <v>0</v>
      </c>
      <c r="M12083">
        <v>42.693049999999999</v>
      </c>
      <c r="N12083">
        <v>104.33499999999999</v>
      </c>
      <c r="O12083">
        <v>405</v>
      </c>
      <c r="P12083">
        <v>110.53436000000001</v>
      </c>
      <c r="Q12083">
        <v>11</v>
      </c>
      <c r="R12083" s="75">
        <v>36465</v>
      </c>
      <c r="S12083" t="s">
        <v>115</v>
      </c>
      <c r="T12083" t="s">
        <v>112</v>
      </c>
      <c r="U12083">
        <v>7.3671700000000007E-2</v>
      </c>
      <c r="Z12083" s="97">
        <v>1090000000</v>
      </c>
    </row>
    <row r="12084" spans="1:26">
      <c r="A12084" t="s">
        <v>115</v>
      </c>
      <c r="B12084" t="s">
        <v>58</v>
      </c>
      <c r="C12084" t="s">
        <v>20</v>
      </c>
      <c r="D12084">
        <v>2015</v>
      </c>
      <c r="E12084">
        <v>10</v>
      </c>
      <c r="F12084">
        <v>1453.566</v>
      </c>
      <c r="G12084">
        <v>1453.566</v>
      </c>
      <c r="H12084">
        <v>66.765259999999998</v>
      </c>
      <c r="I12084">
        <v>81.46651</v>
      </c>
      <c r="J12084">
        <v>-104.40349999999999</v>
      </c>
      <c r="K12084">
        <v>-42.721080000000001</v>
      </c>
      <c r="L12084">
        <v>0</v>
      </c>
      <c r="M12084">
        <v>42.721080000000001</v>
      </c>
      <c r="N12084">
        <v>104.40349999999999</v>
      </c>
      <c r="O12084">
        <v>405</v>
      </c>
      <c r="P12084">
        <v>110.53436000000001</v>
      </c>
      <c r="Q12084">
        <v>11</v>
      </c>
      <c r="R12084" s="75">
        <v>36465</v>
      </c>
      <c r="S12084" t="s">
        <v>115</v>
      </c>
      <c r="T12084" t="s">
        <v>112</v>
      </c>
      <c r="U12084">
        <v>7.3671700000000007E-2</v>
      </c>
      <c r="Z12084" s="97">
        <v>1090000000</v>
      </c>
    </row>
    <row r="12085" spans="1:26">
      <c r="A12085" t="s">
        <v>115</v>
      </c>
      <c r="B12085" t="s">
        <v>58</v>
      </c>
      <c r="C12085" t="s">
        <v>20</v>
      </c>
      <c r="D12085">
        <v>2015</v>
      </c>
      <c r="E12085">
        <v>11</v>
      </c>
      <c r="F12085">
        <v>1461.587</v>
      </c>
      <c r="G12085">
        <v>1461.587</v>
      </c>
      <c r="H12085">
        <v>72.648380000000003</v>
      </c>
      <c r="I12085">
        <v>81.547240000000002</v>
      </c>
      <c r="J12085">
        <v>-104.50700000000001</v>
      </c>
      <c r="K12085">
        <v>-42.763420000000004</v>
      </c>
      <c r="L12085">
        <v>0</v>
      </c>
      <c r="M12085">
        <v>42.763420000000004</v>
      </c>
      <c r="N12085">
        <v>104.50700000000001</v>
      </c>
      <c r="O12085">
        <v>405</v>
      </c>
      <c r="P12085">
        <v>110.53436000000001</v>
      </c>
      <c r="Q12085">
        <v>11</v>
      </c>
      <c r="R12085" s="75">
        <v>36465</v>
      </c>
      <c r="S12085" t="s">
        <v>115</v>
      </c>
      <c r="T12085" t="s">
        <v>112</v>
      </c>
      <c r="U12085">
        <v>7.3671700000000007E-2</v>
      </c>
      <c r="Z12085" s="97">
        <v>1090000000</v>
      </c>
    </row>
    <row r="12086" spans="1:26">
      <c r="A12086" t="s">
        <v>115</v>
      </c>
      <c r="B12086" t="s">
        <v>58</v>
      </c>
      <c r="C12086" t="s">
        <v>20</v>
      </c>
      <c r="D12086">
        <v>2015</v>
      </c>
      <c r="E12086">
        <v>12</v>
      </c>
      <c r="F12086">
        <v>1457.441</v>
      </c>
      <c r="G12086">
        <v>1457.441</v>
      </c>
      <c r="H12086">
        <v>77.189880000000002</v>
      </c>
      <c r="I12086">
        <v>81.57629</v>
      </c>
      <c r="J12086">
        <v>-104.5442</v>
      </c>
      <c r="K12086">
        <v>-42.778640000000003</v>
      </c>
      <c r="L12086">
        <v>0</v>
      </c>
      <c r="M12086">
        <v>42.778640000000003</v>
      </c>
      <c r="N12086">
        <v>104.5442</v>
      </c>
      <c r="O12086">
        <v>405</v>
      </c>
      <c r="P12086">
        <v>110.53436000000001</v>
      </c>
      <c r="Q12086">
        <v>11</v>
      </c>
      <c r="R12086" s="75">
        <v>36465</v>
      </c>
      <c r="S12086" t="s">
        <v>115</v>
      </c>
      <c r="T12086" t="s">
        <v>112</v>
      </c>
      <c r="U12086">
        <v>7.3671700000000007E-2</v>
      </c>
      <c r="Z12086" s="97">
        <v>1090000000</v>
      </c>
    </row>
    <row r="12087" spans="1:26">
      <c r="A12087" t="s">
        <v>115</v>
      </c>
      <c r="B12087" t="s">
        <v>58</v>
      </c>
      <c r="C12087" t="s">
        <v>20</v>
      </c>
      <c r="D12087">
        <v>2015</v>
      </c>
      <c r="E12087">
        <v>13</v>
      </c>
      <c r="F12087">
        <v>1433.473</v>
      </c>
      <c r="G12087">
        <v>1433.473</v>
      </c>
      <c r="H12087">
        <v>79.729709999999997</v>
      </c>
      <c r="I12087">
        <v>81.070179999999993</v>
      </c>
      <c r="J12087">
        <v>-103.8956</v>
      </c>
      <c r="K12087">
        <v>-42.513240000000003</v>
      </c>
      <c r="L12087">
        <v>0</v>
      </c>
      <c r="M12087">
        <v>42.513240000000003</v>
      </c>
      <c r="N12087">
        <v>103.8956</v>
      </c>
      <c r="O12087">
        <v>405</v>
      </c>
      <c r="P12087">
        <v>110.53436000000001</v>
      </c>
      <c r="Q12087">
        <v>11</v>
      </c>
      <c r="R12087" s="75">
        <v>36465</v>
      </c>
      <c r="S12087" t="s">
        <v>115</v>
      </c>
      <c r="T12087" t="s">
        <v>112</v>
      </c>
      <c r="U12087">
        <v>7.3671700000000007E-2</v>
      </c>
      <c r="Z12087" s="97">
        <v>1080000000</v>
      </c>
    </row>
    <row r="12088" spans="1:26">
      <c r="A12088" t="s">
        <v>115</v>
      </c>
      <c r="B12088" t="s">
        <v>58</v>
      </c>
      <c r="C12088" t="s">
        <v>20</v>
      </c>
      <c r="D12088">
        <v>2015</v>
      </c>
      <c r="E12088">
        <v>14</v>
      </c>
      <c r="F12088">
        <v>1421.963</v>
      </c>
      <c r="G12088">
        <v>1422.5809999999999</v>
      </c>
      <c r="H12088">
        <v>80.962980000000002</v>
      </c>
      <c r="I12088">
        <v>80.92765</v>
      </c>
      <c r="J12088">
        <v>-104.3309</v>
      </c>
      <c r="K12088">
        <v>-43.056420000000003</v>
      </c>
      <c r="L12088">
        <v>-0.61791989999999997</v>
      </c>
      <c r="M12088">
        <v>41.82058</v>
      </c>
      <c r="N12088">
        <v>103.095</v>
      </c>
      <c r="O12088">
        <v>405</v>
      </c>
      <c r="P12088">
        <v>110.53436000000001</v>
      </c>
      <c r="Q12088">
        <v>11</v>
      </c>
      <c r="R12088" s="75">
        <v>36465</v>
      </c>
      <c r="S12088" t="s">
        <v>115</v>
      </c>
      <c r="T12088" t="s">
        <v>112</v>
      </c>
      <c r="U12088">
        <v>7.3671700000000007E-2</v>
      </c>
      <c r="Z12088" s="97">
        <v>1070000000</v>
      </c>
    </row>
    <row r="12089" spans="1:26">
      <c r="A12089" t="s">
        <v>115</v>
      </c>
      <c r="B12089" t="s">
        <v>58</v>
      </c>
      <c r="C12089" t="s">
        <v>20</v>
      </c>
      <c r="D12089">
        <v>2015</v>
      </c>
      <c r="E12089">
        <v>15</v>
      </c>
      <c r="F12089">
        <v>1404.0250000000001</v>
      </c>
      <c r="G12089">
        <v>1415.124</v>
      </c>
      <c r="H12089">
        <v>81.986609999999999</v>
      </c>
      <c r="I12089">
        <v>80.841049999999996</v>
      </c>
      <c r="J12089">
        <v>-114.7012</v>
      </c>
      <c r="K12089">
        <v>-53.492330000000003</v>
      </c>
      <c r="L12089">
        <v>-11.09924</v>
      </c>
      <c r="M12089">
        <v>31.293839999999999</v>
      </c>
      <c r="N12089">
        <v>92.50273</v>
      </c>
      <c r="O12089">
        <v>405</v>
      </c>
      <c r="P12089">
        <v>110.53436000000001</v>
      </c>
      <c r="Q12089">
        <v>11</v>
      </c>
      <c r="R12089" s="75">
        <v>36465</v>
      </c>
      <c r="S12089" t="s">
        <v>115</v>
      </c>
      <c r="T12089" t="s">
        <v>112</v>
      </c>
      <c r="U12089">
        <v>7.3671700000000007E-2</v>
      </c>
      <c r="Z12089" s="97">
        <v>1070000000</v>
      </c>
    </row>
    <row r="12090" spans="1:26">
      <c r="A12090" t="s">
        <v>115</v>
      </c>
      <c r="B12090" t="s">
        <v>58</v>
      </c>
      <c r="C12090" t="s">
        <v>20</v>
      </c>
      <c r="D12090">
        <v>2015</v>
      </c>
      <c r="E12090">
        <v>16</v>
      </c>
      <c r="F12090">
        <v>1375.3889999999999</v>
      </c>
      <c r="G12090">
        <v>837.42849999999999</v>
      </c>
      <c r="H12090">
        <v>81.489909999999995</v>
      </c>
      <c r="I12090">
        <v>80.73845</v>
      </c>
      <c r="J12090">
        <v>434.49</v>
      </c>
      <c r="K12090">
        <v>495.62119999999999</v>
      </c>
      <c r="L12090">
        <v>537.96040000000005</v>
      </c>
      <c r="M12090">
        <v>580.29970000000003</v>
      </c>
      <c r="N12090">
        <v>641.43089999999995</v>
      </c>
      <c r="O12090">
        <v>405</v>
      </c>
      <c r="P12090">
        <v>110.53436000000001</v>
      </c>
      <c r="Q12090">
        <v>11</v>
      </c>
      <c r="R12090" s="75">
        <v>36465</v>
      </c>
      <c r="S12090" t="s">
        <v>115</v>
      </c>
      <c r="T12090" t="s">
        <v>112</v>
      </c>
      <c r="U12090">
        <v>7.3671700000000007E-2</v>
      </c>
      <c r="Z12090" s="97">
        <v>1070000000</v>
      </c>
    </row>
    <row r="12091" spans="1:26">
      <c r="A12091" t="s">
        <v>115</v>
      </c>
      <c r="B12091" t="s">
        <v>58</v>
      </c>
      <c r="C12091" t="s">
        <v>20</v>
      </c>
      <c r="D12091">
        <v>2015</v>
      </c>
      <c r="E12091">
        <v>17</v>
      </c>
      <c r="F12091">
        <v>1352.9090000000001</v>
      </c>
      <c r="G12091">
        <v>196.6063</v>
      </c>
      <c r="H12091">
        <v>78.614940000000004</v>
      </c>
      <c r="I12091">
        <v>80.713930000000005</v>
      </c>
      <c r="J12091">
        <v>1052.864</v>
      </c>
      <c r="K12091">
        <v>1113.9770000000001</v>
      </c>
      <c r="L12091">
        <v>1156.3030000000001</v>
      </c>
      <c r="M12091">
        <v>1198.6289999999999</v>
      </c>
      <c r="N12091">
        <v>1259.742</v>
      </c>
      <c r="O12091">
        <v>405</v>
      </c>
      <c r="P12091">
        <v>110.53436000000001</v>
      </c>
      <c r="Q12091">
        <v>11</v>
      </c>
      <c r="R12091" s="75">
        <v>36465</v>
      </c>
      <c r="S12091" t="s">
        <v>115</v>
      </c>
      <c r="T12091" t="s">
        <v>112</v>
      </c>
      <c r="U12091">
        <v>7.3671700000000007E-2</v>
      </c>
      <c r="Z12091" s="97">
        <v>1070000000</v>
      </c>
    </row>
    <row r="12092" spans="1:26">
      <c r="A12092" t="s">
        <v>115</v>
      </c>
      <c r="B12092" t="s">
        <v>58</v>
      </c>
      <c r="C12092" t="s">
        <v>20</v>
      </c>
      <c r="D12092">
        <v>2015</v>
      </c>
      <c r="E12092">
        <v>18</v>
      </c>
      <c r="F12092">
        <v>1347.0909999999999</v>
      </c>
      <c r="G12092">
        <v>196.26490000000001</v>
      </c>
      <c r="H12092">
        <v>74.852959999999996</v>
      </c>
      <c r="I12092">
        <v>80.700450000000004</v>
      </c>
      <c r="J12092">
        <v>1047.405</v>
      </c>
      <c r="K12092">
        <v>1108.5070000000001</v>
      </c>
      <c r="L12092">
        <v>1150.826</v>
      </c>
      <c r="M12092">
        <v>1193.146</v>
      </c>
      <c r="N12092">
        <v>1254.248</v>
      </c>
      <c r="O12092">
        <v>405</v>
      </c>
      <c r="P12092">
        <v>110.53436000000001</v>
      </c>
      <c r="Q12092">
        <v>11</v>
      </c>
      <c r="R12092" s="75">
        <v>36465</v>
      </c>
      <c r="S12092" t="s">
        <v>115</v>
      </c>
      <c r="T12092" t="s">
        <v>112</v>
      </c>
      <c r="U12092">
        <v>7.3671700000000007E-2</v>
      </c>
      <c r="Z12092" s="97">
        <v>1070000000</v>
      </c>
    </row>
    <row r="12093" spans="1:26">
      <c r="A12093" t="s">
        <v>115</v>
      </c>
      <c r="B12093" t="s">
        <v>58</v>
      </c>
      <c r="C12093" t="s">
        <v>20</v>
      </c>
      <c r="D12093">
        <v>2015</v>
      </c>
      <c r="E12093">
        <v>19</v>
      </c>
      <c r="F12093">
        <v>1352.5920000000001</v>
      </c>
      <c r="G12093">
        <v>195.53710000000001</v>
      </c>
      <c r="H12093">
        <v>70.930179999999993</v>
      </c>
      <c r="I12093">
        <v>80.864959999999996</v>
      </c>
      <c r="J12093">
        <v>1053.422</v>
      </c>
      <c r="K12093">
        <v>1114.6500000000001</v>
      </c>
      <c r="L12093">
        <v>1157.0550000000001</v>
      </c>
      <c r="M12093">
        <v>1199.461</v>
      </c>
      <c r="N12093">
        <v>1260.6880000000001</v>
      </c>
      <c r="O12093">
        <v>405</v>
      </c>
      <c r="P12093">
        <v>110.53436000000001</v>
      </c>
      <c r="Q12093">
        <v>11</v>
      </c>
      <c r="R12093" s="75">
        <v>36465</v>
      </c>
      <c r="S12093" t="s">
        <v>115</v>
      </c>
      <c r="T12093" t="s">
        <v>112</v>
      </c>
      <c r="U12093">
        <v>7.3671700000000007E-2</v>
      </c>
      <c r="Z12093" s="97">
        <v>1070000000</v>
      </c>
    </row>
    <row r="12094" spans="1:26">
      <c r="A12094" t="s">
        <v>115</v>
      </c>
      <c r="B12094" t="s">
        <v>58</v>
      </c>
      <c r="C12094" t="s">
        <v>20</v>
      </c>
      <c r="D12094">
        <v>2015</v>
      </c>
      <c r="E12094">
        <v>20</v>
      </c>
      <c r="F12094">
        <v>1333.941</v>
      </c>
      <c r="G12094">
        <v>195.328</v>
      </c>
      <c r="H12094">
        <v>68.348489999999998</v>
      </c>
      <c r="I12094">
        <v>80.778530000000003</v>
      </c>
      <c r="J12094">
        <v>1035.0909999999999</v>
      </c>
      <c r="K12094">
        <v>1096.252</v>
      </c>
      <c r="L12094">
        <v>1138.6130000000001</v>
      </c>
      <c r="M12094">
        <v>1180.973</v>
      </c>
      <c r="N12094">
        <v>1242.135</v>
      </c>
      <c r="O12094">
        <v>405</v>
      </c>
      <c r="P12094">
        <v>110.53436000000001</v>
      </c>
      <c r="Q12094">
        <v>11</v>
      </c>
      <c r="R12094" s="75">
        <v>36465</v>
      </c>
      <c r="S12094" t="s">
        <v>115</v>
      </c>
      <c r="T12094" t="s">
        <v>112</v>
      </c>
      <c r="U12094">
        <v>7.3671700000000007E-2</v>
      </c>
      <c r="Z12094" s="97">
        <v>1070000000</v>
      </c>
    </row>
    <row r="12095" spans="1:26">
      <c r="A12095" t="s">
        <v>115</v>
      </c>
      <c r="B12095" t="s">
        <v>58</v>
      </c>
      <c r="C12095" t="s">
        <v>20</v>
      </c>
      <c r="D12095">
        <v>2015</v>
      </c>
      <c r="E12095">
        <v>21</v>
      </c>
      <c r="F12095">
        <v>1363.5609999999999</v>
      </c>
      <c r="G12095">
        <v>194.99430000000001</v>
      </c>
      <c r="H12095">
        <v>65.708849999999998</v>
      </c>
      <c r="I12095">
        <v>81.479439999999997</v>
      </c>
      <c r="J12095">
        <v>1064.146</v>
      </c>
      <c r="K12095">
        <v>1125.8389999999999</v>
      </c>
      <c r="L12095">
        <v>1168.566</v>
      </c>
      <c r="M12095">
        <v>1211.2940000000001</v>
      </c>
      <c r="N12095">
        <v>1272.9870000000001</v>
      </c>
      <c r="O12095">
        <v>405</v>
      </c>
      <c r="P12095">
        <v>110.53436000000001</v>
      </c>
      <c r="Q12095">
        <v>11</v>
      </c>
      <c r="R12095" s="75">
        <v>36465</v>
      </c>
      <c r="S12095" t="s">
        <v>115</v>
      </c>
      <c r="T12095" t="s">
        <v>112</v>
      </c>
      <c r="U12095">
        <v>7.3671700000000007E-2</v>
      </c>
      <c r="Z12095" s="97">
        <v>1090000000</v>
      </c>
    </row>
    <row r="12096" spans="1:26">
      <c r="A12096" t="s">
        <v>115</v>
      </c>
      <c r="B12096" t="s">
        <v>58</v>
      </c>
      <c r="C12096" t="s">
        <v>20</v>
      </c>
      <c r="D12096">
        <v>2015</v>
      </c>
      <c r="E12096">
        <v>22</v>
      </c>
      <c r="F12096">
        <v>1358.6010000000001</v>
      </c>
      <c r="G12096">
        <v>607.33690000000001</v>
      </c>
      <c r="H12096">
        <v>63.630969999999998</v>
      </c>
      <c r="I12096">
        <v>81.554460000000006</v>
      </c>
      <c r="J12096">
        <v>646.74760000000003</v>
      </c>
      <c r="K12096">
        <v>708.49659999999994</v>
      </c>
      <c r="L12096">
        <v>751.26379999999995</v>
      </c>
      <c r="M12096">
        <v>794.03099999999995</v>
      </c>
      <c r="N12096">
        <v>855.78</v>
      </c>
      <c r="O12096">
        <v>405</v>
      </c>
      <c r="P12096">
        <v>110.53436000000001</v>
      </c>
      <c r="Q12096">
        <v>11</v>
      </c>
      <c r="R12096" s="75">
        <v>36465</v>
      </c>
      <c r="S12096" t="s">
        <v>115</v>
      </c>
      <c r="T12096" t="s">
        <v>112</v>
      </c>
      <c r="U12096">
        <v>7.3671700000000007E-2</v>
      </c>
      <c r="Z12096" s="97">
        <v>1090000000</v>
      </c>
    </row>
    <row r="12097" spans="1:26">
      <c r="A12097" t="s">
        <v>115</v>
      </c>
      <c r="B12097" t="s">
        <v>58</v>
      </c>
      <c r="C12097" t="s">
        <v>20</v>
      </c>
      <c r="D12097">
        <v>2015</v>
      </c>
      <c r="E12097">
        <v>23</v>
      </c>
      <c r="F12097">
        <v>1335.2929999999999</v>
      </c>
      <c r="G12097">
        <v>1015.944</v>
      </c>
      <c r="H12097">
        <v>62.1753</v>
      </c>
      <c r="I12097">
        <v>81.236239999999995</v>
      </c>
      <c r="J12097">
        <v>215.24039999999999</v>
      </c>
      <c r="K12097">
        <v>276.74849999999998</v>
      </c>
      <c r="L12097">
        <v>319.34879999999998</v>
      </c>
      <c r="M12097">
        <v>361.94909999999999</v>
      </c>
      <c r="N12097">
        <v>423.4572</v>
      </c>
      <c r="O12097">
        <v>405</v>
      </c>
      <c r="P12097">
        <v>110.53436000000001</v>
      </c>
      <c r="Q12097">
        <v>11</v>
      </c>
      <c r="R12097" s="75">
        <v>36465</v>
      </c>
      <c r="S12097" t="s">
        <v>115</v>
      </c>
      <c r="T12097" t="s">
        <v>112</v>
      </c>
      <c r="U12097">
        <v>7.3671700000000007E-2</v>
      </c>
      <c r="Z12097" s="97">
        <v>1080000000</v>
      </c>
    </row>
    <row r="12098" spans="1:26">
      <c r="A12098" t="s">
        <v>115</v>
      </c>
      <c r="B12098" t="s">
        <v>58</v>
      </c>
      <c r="C12098" t="s">
        <v>20</v>
      </c>
      <c r="D12098">
        <v>2015</v>
      </c>
      <c r="E12098">
        <v>24</v>
      </c>
      <c r="F12098">
        <v>1320.7339999999999</v>
      </c>
      <c r="G12098">
        <v>1113.5409999999999</v>
      </c>
      <c r="H12098">
        <v>60.448990000000002</v>
      </c>
      <c r="I12098">
        <v>81.295389999999998</v>
      </c>
      <c r="J12098">
        <v>103.0095</v>
      </c>
      <c r="K12098">
        <v>164.5624</v>
      </c>
      <c r="L12098">
        <v>207.19370000000001</v>
      </c>
      <c r="M12098">
        <v>249.82509999999999</v>
      </c>
      <c r="N12098">
        <v>311.37799999999999</v>
      </c>
      <c r="O12098">
        <v>405</v>
      </c>
      <c r="P12098">
        <v>110.53436000000001</v>
      </c>
      <c r="Q12098">
        <v>11</v>
      </c>
      <c r="R12098" s="75">
        <v>36465</v>
      </c>
      <c r="S12098" t="s">
        <v>115</v>
      </c>
      <c r="T12098" t="s">
        <v>112</v>
      </c>
      <c r="U12098">
        <v>7.3671700000000007E-2</v>
      </c>
      <c r="Z12098" s="97">
        <v>1080000000</v>
      </c>
    </row>
    <row r="12099" spans="1:26">
      <c r="A12099" t="s">
        <v>115</v>
      </c>
      <c r="B12099" t="s">
        <v>58</v>
      </c>
      <c r="C12099" t="s">
        <v>21</v>
      </c>
      <c r="D12099">
        <v>2015</v>
      </c>
      <c r="E12099">
        <v>1</v>
      </c>
      <c r="F12099">
        <v>1227.327</v>
      </c>
      <c r="G12099">
        <v>1227.327</v>
      </c>
      <c r="H12099">
        <v>46.544559999999997</v>
      </c>
      <c r="I12099">
        <v>81.38158</v>
      </c>
      <c r="J12099">
        <v>-104.29470000000001</v>
      </c>
      <c r="K12099">
        <v>-42.676540000000003</v>
      </c>
      <c r="L12099">
        <v>0</v>
      </c>
      <c r="M12099">
        <v>42.676540000000003</v>
      </c>
      <c r="N12099">
        <v>104.29470000000001</v>
      </c>
      <c r="O12099">
        <v>405</v>
      </c>
      <c r="P12099">
        <v>110.53436000000001</v>
      </c>
      <c r="Q12099">
        <v>12</v>
      </c>
      <c r="R12099" s="75">
        <v>35789</v>
      </c>
      <c r="S12099" t="s">
        <v>115</v>
      </c>
      <c r="T12099" t="s">
        <v>112</v>
      </c>
      <c r="U12099">
        <v>7.8764600000000004E-2</v>
      </c>
      <c r="Z12099" s="97">
        <v>1090000000</v>
      </c>
    </row>
    <row r="12100" spans="1:26">
      <c r="A12100" t="s">
        <v>115</v>
      </c>
      <c r="B12100" t="s">
        <v>58</v>
      </c>
      <c r="C12100" t="s">
        <v>21</v>
      </c>
      <c r="D12100">
        <v>2015</v>
      </c>
      <c r="E12100">
        <v>2</v>
      </c>
      <c r="F12100">
        <v>1217.6279999999999</v>
      </c>
      <c r="G12100">
        <v>1217.6279999999999</v>
      </c>
      <c r="H12100">
        <v>47.059379999999997</v>
      </c>
      <c r="I12100">
        <v>81.592489999999998</v>
      </c>
      <c r="J12100">
        <v>-104.565</v>
      </c>
      <c r="K12100">
        <v>-42.787140000000001</v>
      </c>
      <c r="L12100">
        <v>0</v>
      </c>
      <c r="M12100">
        <v>42.787140000000001</v>
      </c>
      <c r="N12100">
        <v>104.565</v>
      </c>
      <c r="O12100">
        <v>405</v>
      </c>
      <c r="P12100">
        <v>110.53436000000001</v>
      </c>
      <c r="Q12100">
        <v>12</v>
      </c>
      <c r="R12100" s="75">
        <v>35789</v>
      </c>
      <c r="S12100" t="s">
        <v>115</v>
      </c>
      <c r="T12100" t="s">
        <v>112</v>
      </c>
      <c r="U12100">
        <v>7.8764600000000004E-2</v>
      </c>
      <c r="Z12100" s="97">
        <v>1090000000</v>
      </c>
    </row>
    <row r="12101" spans="1:26">
      <c r="A12101" t="s">
        <v>115</v>
      </c>
      <c r="B12101" t="s">
        <v>58</v>
      </c>
      <c r="C12101" t="s">
        <v>21</v>
      </c>
      <c r="D12101">
        <v>2015</v>
      </c>
      <c r="E12101">
        <v>3</v>
      </c>
      <c r="F12101">
        <v>1216.1769999999999</v>
      </c>
      <c r="G12101">
        <v>1216.1769999999999</v>
      </c>
      <c r="H12101">
        <v>46.868609999999997</v>
      </c>
      <c r="I12101">
        <v>81.572000000000003</v>
      </c>
      <c r="J12101">
        <v>-104.53870000000001</v>
      </c>
      <c r="K12101">
        <v>-42.776400000000002</v>
      </c>
      <c r="L12101">
        <v>0</v>
      </c>
      <c r="M12101">
        <v>42.776400000000002</v>
      </c>
      <c r="N12101">
        <v>104.53870000000001</v>
      </c>
      <c r="O12101">
        <v>405</v>
      </c>
      <c r="P12101">
        <v>110.53436000000001</v>
      </c>
      <c r="Q12101">
        <v>12</v>
      </c>
      <c r="R12101" s="75">
        <v>35789</v>
      </c>
      <c r="S12101" t="s">
        <v>115</v>
      </c>
      <c r="T12101" t="s">
        <v>112</v>
      </c>
      <c r="U12101">
        <v>7.8764600000000004E-2</v>
      </c>
      <c r="Z12101" s="97">
        <v>1090000000</v>
      </c>
    </row>
    <row r="12102" spans="1:26">
      <c r="A12102" t="s">
        <v>115</v>
      </c>
      <c r="B12102" t="s">
        <v>58</v>
      </c>
      <c r="C12102" t="s">
        <v>21</v>
      </c>
      <c r="D12102">
        <v>2015</v>
      </c>
      <c r="E12102">
        <v>4</v>
      </c>
      <c r="F12102">
        <v>1241.271</v>
      </c>
      <c r="G12102">
        <v>1241.271</v>
      </c>
      <c r="H12102">
        <v>45.920299999999997</v>
      </c>
      <c r="I12102">
        <v>81.682609999999997</v>
      </c>
      <c r="J12102">
        <v>-104.68049999999999</v>
      </c>
      <c r="K12102">
        <v>-42.834400000000002</v>
      </c>
      <c r="L12102">
        <v>0</v>
      </c>
      <c r="M12102">
        <v>42.834400000000002</v>
      </c>
      <c r="N12102">
        <v>104.68049999999999</v>
      </c>
      <c r="O12102">
        <v>405</v>
      </c>
      <c r="P12102">
        <v>110.53436000000001</v>
      </c>
      <c r="Q12102">
        <v>12</v>
      </c>
      <c r="R12102" s="75">
        <v>35789</v>
      </c>
      <c r="S12102" t="s">
        <v>115</v>
      </c>
      <c r="T12102" t="s">
        <v>112</v>
      </c>
      <c r="U12102">
        <v>7.8764600000000004E-2</v>
      </c>
      <c r="Z12102" s="97">
        <v>1090000000</v>
      </c>
    </row>
    <row r="12103" spans="1:26">
      <c r="A12103" t="s">
        <v>115</v>
      </c>
      <c r="B12103" t="s">
        <v>58</v>
      </c>
      <c r="C12103" t="s">
        <v>21</v>
      </c>
      <c r="D12103">
        <v>2015</v>
      </c>
      <c r="E12103">
        <v>5</v>
      </c>
      <c r="F12103">
        <v>1257.28</v>
      </c>
      <c r="G12103">
        <v>1257.28</v>
      </c>
      <c r="H12103">
        <v>45.229129999999998</v>
      </c>
      <c r="I12103">
        <v>81.750699999999995</v>
      </c>
      <c r="J12103">
        <v>-104.7677</v>
      </c>
      <c r="K12103">
        <v>-42.870109999999997</v>
      </c>
      <c r="L12103">
        <v>0</v>
      </c>
      <c r="M12103">
        <v>42.870109999999997</v>
      </c>
      <c r="N12103">
        <v>104.7677</v>
      </c>
      <c r="O12103">
        <v>405</v>
      </c>
      <c r="P12103">
        <v>110.53436000000001</v>
      </c>
      <c r="Q12103">
        <v>12</v>
      </c>
      <c r="R12103" s="75">
        <v>35789</v>
      </c>
      <c r="S12103" t="s">
        <v>115</v>
      </c>
      <c r="T12103" t="s">
        <v>112</v>
      </c>
      <c r="U12103">
        <v>7.8764600000000004E-2</v>
      </c>
      <c r="Z12103" s="97">
        <v>1100000000</v>
      </c>
    </row>
    <row r="12104" spans="1:26">
      <c r="A12104" t="s">
        <v>115</v>
      </c>
      <c r="B12104" t="s">
        <v>58</v>
      </c>
      <c r="C12104" t="s">
        <v>21</v>
      </c>
      <c r="D12104">
        <v>2015</v>
      </c>
      <c r="E12104">
        <v>6</v>
      </c>
      <c r="F12104">
        <v>1302.8430000000001</v>
      </c>
      <c r="G12104">
        <v>1302.8430000000001</v>
      </c>
      <c r="H12104">
        <v>44.983310000000003</v>
      </c>
      <c r="I12104">
        <v>81.97</v>
      </c>
      <c r="J12104">
        <v>-105.0488</v>
      </c>
      <c r="K12104">
        <v>-42.985109999999999</v>
      </c>
      <c r="L12104">
        <v>0</v>
      </c>
      <c r="M12104">
        <v>42.985109999999999</v>
      </c>
      <c r="N12104">
        <v>105.0488</v>
      </c>
      <c r="O12104">
        <v>405</v>
      </c>
      <c r="P12104">
        <v>110.53436000000001</v>
      </c>
      <c r="Q12104">
        <v>12</v>
      </c>
      <c r="R12104" s="75">
        <v>35789</v>
      </c>
      <c r="S12104" t="s">
        <v>115</v>
      </c>
      <c r="T12104" t="s">
        <v>112</v>
      </c>
      <c r="U12104">
        <v>7.8764600000000004E-2</v>
      </c>
      <c r="Z12104" s="97">
        <v>1100000000</v>
      </c>
    </row>
    <row r="12105" spans="1:26">
      <c r="A12105" t="s">
        <v>115</v>
      </c>
      <c r="B12105" t="s">
        <v>58</v>
      </c>
      <c r="C12105" t="s">
        <v>21</v>
      </c>
      <c r="D12105">
        <v>2015</v>
      </c>
      <c r="E12105">
        <v>7</v>
      </c>
      <c r="F12105">
        <v>1321.973</v>
      </c>
      <c r="G12105">
        <v>1321.973</v>
      </c>
      <c r="H12105">
        <v>44.302709999999998</v>
      </c>
      <c r="I12105">
        <v>81.764070000000004</v>
      </c>
      <c r="J12105">
        <v>-104.78489999999999</v>
      </c>
      <c r="K12105">
        <v>-42.877119999999998</v>
      </c>
      <c r="L12105">
        <v>0</v>
      </c>
      <c r="M12105">
        <v>42.877119999999998</v>
      </c>
      <c r="N12105">
        <v>104.78489999999999</v>
      </c>
      <c r="O12105">
        <v>405</v>
      </c>
      <c r="P12105">
        <v>110.53436000000001</v>
      </c>
      <c r="Q12105">
        <v>12</v>
      </c>
      <c r="R12105" s="75">
        <v>35789</v>
      </c>
      <c r="S12105" t="s">
        <v>115</v>
      </c>
      <c r="T12105" t="s">
        <v>112</v>
      </c>
      <c r="U12105">
        <v>7.8764600000000004E-2</v>
      </c>
      <c r="Z12105" s="97">
        <v>1100000000</v>
      </c>
    </row>
    <row r="12106" spans="1:26">
      <c r="A12106" t="s">
        <v>115</v>
      </c>
      <c r="B12106" t="s">
        <v>58</v>
      </c>
      <c r="C12106" t="s">
        <v>21</v>
      </c>
      <c r="D12106">
        <v>2015</v>
      </c>
      <c r="E12106">
        <v>8</v>
      </c>
      <c r="F12106">
        <v>1347.297</v>
      </c>
      <c r="G12106">
        <v>1347.297</v>
      </c>
      <c r="H12106">
        <v>43.197429999999997</v>
      </c>
      <c r="I12106">
        <v>81.660470000000004</v>
      </c>
      <c r="J12106">
        <v>-104.6521</v>
      </c>
      <c r="K12106">
        <v>-42.822789999999998</v>
      </c>
      <c r="L12106">
        <v>0</v>
      </c>
      <c r="M12106">
        <v>42.822789999999998</v>
      </c>
      <c r="N12106">
        <v>104.6521</v>
      </c>
      <c r="O12106">
        <v>405</v>
      </c>
      <c r="P12106">
        <v>110.53436000000001</v>
      </c>
      <c r="Q12106">
        <v>12</v>
      </c>
      <c r="R12106" s="75">
        <v>35789</v>
      </c>
      <c r="S12106" t="s">
        <v>115</v>
      </c>
      <c r="T12106" t="s">
        <v>112</v>
      </c>
      <c r="U12106">
        <v>7.8764600000000004E-2</v>
      </c>
      <c r="Z12106" s="97">
        <v>1090000000</v>
      </c>
    </row>
    <row r="12107" spans="1:26">
      <c r="A12107" t="s">
        <v>115</v>
      </c>
      <c r="B12107" t="s">
        <v>58</v>
      </c>
      <c r="C12107" t="s">
        <v>21</v>
      </c>
      <c r="D12107">
        <v>2015</v>
      </c>
      <c r="E12107">
        <v>9</v>
      </c>
      <c r="F12107">
        <v>1342.45</v>
      </c>
      <c r="G12107">
        <v>1342.45</v>
      </c>
      <c r="H12107">
        <v>44.05086</v>
      </c>
      <c r="I12107">
        <v>81.596919999999997</v>
      </c>
      <c r="J12107">
        <v>-104.5707</v>
      </c>
      <c r="K12107">
        <v>-42.789470000000001</v>
      </c>
      <c r="L12107">
        <v>0</v>
      </c>
      <c r="M12107">
        <v>42.789470000000001</v>
      </c>
      <c r="N12107">
        <v>104.5707</v>
      </c>
      <c r="O12107">
        <v>405</v>
      </c>
      <c r="P12107">
        <v>110.53436000000001</v>
      </c>
      <c r="Q12107">
        <v>12</v>
      </c>
      <c r="R12107" s="75">
        <v>35789</v>
      </c>
      <c r="S12107" t="s">
        <v>115</v>
      </c>
      <c r="T12107" t="s">
        <v>112</v>
      </c>
      <c r="U12107">
        <v>7.8764600000000004E-2</v>
      </c>
      <c r="Z12107" s="97">
        <v>1090000000</v>
      </c>
    </row>
    <row r="12108" spans="1:26">
      <c r="A12108" t="s">
        <v>115</v>
      </c>
      <c r="B12108" t="s">
        <v>58</v>
      </c>
      <c r="C12108" t="s">
        <v>21</v>
      </c>
      <c r="D12108">
        <v>2015</v>
      </c>
      <c r="E12108">
        <v>10</v>
      </c>
      <c r="F12108">
        <v>1347.481</v>
      </c>
      <c r="G12108">
        <v>1347.481</v>
      </c>
      <c r="H12108">
        <v>46.41377</v>
      </c>
      <c r="I12108">
        <v>81.770250000000004</v>
      </c>
      <c r="J12108">
        <v>-104.7928</v>
      </c>
      <c r="K12108">
        <v>-42.880360000000003</v>
      </c>
      <c r="L12108">
        <v>0</v>
      </c>
      <c r="M12108">
        <v>42.880360000000003</v>
      </c>
      <c r="N12108">
        <v>104.7928</v>
      </c>
      <c r="O12108">
        <v>405</v>
      </c>
      <c r="P12108">
        <v>110.53436000000001</v>
      </c>
      <c r="Q12108">
        <v>12</v>
      </c>
      <c r="R12108" s="75">
        <v>35789</v>
      </c>
      <c r="S12108" t="s">
        <v>115</v>
      </c>
      <c r="T12108" t="s">
        <v>112</v>
      </c>
      <c r="U12108">
        <v>7.8764600000000004E-2</v>
      </c>
      <c r="Z12108" s="97">
        <v>1100000000</v>
      </c>
    </row>
    <row r="12109" spans="1:26">
      <c r="A12109" t="s">
        <v>115</v>
      </c>
      <c r="B12109" t="s">
        <v>58</v>
      </c>
      <c r="C12109" t="s">
        <v>21</v>
      </c>
      <c r="D12109">
        <v>2015</v>
      </c>
      <c r="E12109">
        <v>11</v>
      </c>
      <c r="F12109">
        <v>1356.623</v>
      </c>
      <c r="G12109">
        <v>1356.623</v>
      </c>
      <c r="H12109">
        <v>49.370159999999998</v>
      </c>
      <c r="I12109">
        <v>81.856759999999994</v>
      </c>
      <c r="J12109">
        <v>-104.9037</v>
      </c>
      <c r="K12109">
        <v>-42.925719999999998</v>
      </c>
      <c r="L12109">
        <v>0</v>
      </c>
      <c r="M12109">
        <v>42.925719999999998</v>
      </c>
      <c r="N12109">
        <v>104.9037</v>
      </c>
      <c r="O12109">
        <v>405</v>
      </c>
      <c r="P12109">
        <v>110.53436000000001</v>
      </c>
      <c r="Q12109">
        <v>12</v>
      </c>
      <c r="R12109" s="75">
        <v>35789</v>
      </c>
      <c r="S12109" t="s">
        <v>115</v>
      </c>
      <c r="T12109" t="s">
        <v>112</v>
      </c>
      <c r="U12109">
        <v>7.8764600000000004E-2</v>
      </c>
      <c r="Z12109" s="97">
        <v>1100000000</v>
      </c>
    </row>
    <row r="12110" spans="1:26">
      <c r="A12110" t="s">
        <v>115</v>
      </c>
      <c r="B12110" t="s">
        <v>58</v>
      </c>
      <c r="C12110" t="s">
        <v>21</v>
      </c>
      <c r="D12110">
        <v>2015</v>
      </c>
      <c r="E12110">
        <v>12</v>
      </c>
      <c r="F12110">
        <v>1352.605</v>
      </c>
      <c r="G12110">
        <v>1352.605</v>
      </c>
      <c r="H12110">
        <v>51.512320000000003</v>
      </c>
      <c r="I12110">
        <v>81.961860000000001</v>
      </c>
      <c r="J12110">
        <v>-105.0384</v>
      </c>
      <c r="K12110">
        <v>-42.980840000000001</v>
      </c>
      <c r="L12110">
        <v>0</v>
      </c>
      <c r="M12110">
        <v>42.980840000000001</v>
      </c>
      <c r="N12110">
        <v>105.0384</v>
      </c>
      <c r="O12110">
        <v>405</v>
      </c>
      <c r="P12110">
        <v>110.53436000000001</v>
      </c>
      <c r="Q12110">
        <v>12</v>
      </c>
      <c r="R12110" s="75">
        <v>35789</v>
      </c>
      <c r="S12110" t="s">
        <v>115</v>
      </c>
      <c r="T12110" t="s">
        <v>112</v>
      </c>
      <c r="U12110">
        <v>7.8764600000000004E-2</v>
      </c>
      <c r="Z12110" s="97">
        <v>1100000000</v>
      </c>
    </row>
    <row r="12111" spans="1:26">
      <c r="A12111" t="s">
        <v>115</v>
      </c>
      <c r="B12111" t="s">
        <v>58</v>
      </c>
      <c r="C12111" t="s">
        <v>21</v>
      </c>
      <c r="D12111">
        <v>2015</v>
      </c>
      <c r="E12111">
        <v>13</v>
      </c>
      <c r="F12111">
        <v>1329.02</v>
      </c>
      <c r="G12111">
        <v>1329.02</v>
      </c>
      <c r="H12111">
        <v>53.045560000000002</v>
      </c>
      <c r="I12111">
        <v>81.7988</v>
      </c>
      <c r="J12111">
        <v>-104.82940000000001</v>
      </c>
      <c r="K12111">
        <v>-42.895330000000001</v>
      </c>
      <c r="L12111">
        <v>0</v>
      </c>
      <c r="M12111">
        <v>42.895330000000001</v>
      </c>
      <c r="N12111">
        <v>104.82940000000001</v>
      </c>
      <c r="O12111">
        <v>405</v>
      </c>
      <c r="P12111">
        <v>110.53436000000001</v>
      </c>
      <c r="Q12111">
        <v>12</v>
      </c>
      <c r="R12111" s="75">
        <v>35789</v>
      </c>
      <c r="S12111" t="s">
        <v>115</v>
      </c>
      <c r="T12111" t="s">
        <v>112</v>
      </c>
      <c r="U12111">
        <v>7.8764600000000004E-2</v>
      </c>
      <c r="Z12111" s="97">
        <v>1100000000</v>
      </c>
    </row>
    <row r="12112" spans="1:26">
      <c r="A12112" t="s">
        <v>115</v>
      </c>
      <c r="B12112" t="s">
        <v>58</v>
      </c>
      <c r="C12112" t="s">
        <v>21</v>
      </c>
      <c r="D12112">
        <v>2015</v>
      </c>
      <c r="E12112">
        <v>14</v>
      </c>
      <c r="F12112">
        <v>1301.1790000000001</v>
      </c>
      <c r="G12112">
        <v>1301.481</v>
      </c>
      <c r="H12112">
        <v>54.199730000000002</v>
      </c>
      <c r="I12112">
        <v>81.762889999999999</v>
      </c>
      <c r="J12112">
        <v>-105.0852</v>
      </c>
      <c r="K12112">
        <v>-43.178379999999997</v>
      </c>
      <c r="L12112">
        <v>-0.30187989999999998</v>
      </c>
      <c r="M12112">
        <v>42.574620000000003</v>
      </c>
      <c r="N12112">
        <v>104.4815</v>
      </c>
      <c r="O12112">
        <v>405</v>
      </c>
      <c r="P12112">
        <v>110.53436000000001</v>
      </c>
      <c r="Q12112">
        <v>12</v>
      </c>
      <c r="R12112" s="75">
        <v>35789</v>
      </c>
      <c r="S12112" t="s">
        <v>115</v>
      </c>
      <c r="T12112" t="s">
        <v>112</v>
      </c>
      <c r="U12112">
        <v>7.8764600000000004E-2</v>
      </c>
      <c r="Z12112" s="97">
        <v>1100000000</v>
      </c>
    </row>
    <row r="12113" spans="1:26">
      <c r="A12113" t="s">
        <v>115</v>
      </c>
      <c r="B12113" t="s">
        <v>58</v>
      </c>
      <c r="C12113" t="s">
        <v>21</v>
      </c>
      <c r="D12113">
        <v>2015</v>
      </c>
      <c r="E12113">
        <v>15</v>
      </c>
      <c r="F12113">
        <v>1262.7639999999999</v>
      </c>
      <c r="G12113">
        <v>1294.22</v>
      </c>
      <c r="H12113">
        <v>55.149799999999999</v>
      </c>
      <c r="I12113">
        <v>81.762249999999995</v>
      </c>
      <c r="J12113">
        <v>-136.23859999999999</v>
      </c>
      <c r="K12113">
        <v>-74.332210000000003</v>
      </c>
      <c r="L12113">
        <v>-31.456050000000001</v>
      </c>
      <c r="M12113">
        <v>11.420109999999999</v>
      </c>
      <c r="N12113">
        <v>73.326480000000004</v>
      </c>
      <c r="O12113">
        <v>405</v>
      </c>
      <c r="P12113">
        <v>110.53436000000001</v>
      </c>
      <c r="Q12113">
        <v>12</v>
      </c>
      <c r="R12113" s="75">
        <v>35789</v>
      </c>
      <c r="S12113" t="s">
        <v>115</v>
      </c>
      <c r="T12113" t="s">
        <v>112</v>
      </c>
      <c r="U12113">
        <v>7.8764600000000004E-2</v>
      </c>
      <c r="Z12113" s="97">
        <v>1100000000</v>
      </c>
    </row>
    <row r="12114" spans="1:26">
      <c r="A12114" t="s">
        <v>115</v>
      </c>
      <c r="B12114" t="s">
        <v>58</v>
      </c>
      <c r="C12114" t="s">
        <v>21</v>
      </c>
      <c r="D12114">
        <v>2015</v>
      </c>
      <c r="E12114">
        <v>16</v>
      </c>
      <c r="F12114">
        <v>1249.6859999999999</v>
      </c>
      <c r="G12114">
        <v>766.09770000000003</v>
      </c>
      <c r="H12114">
        <v>55.790930000000003</v>
      </c>
      <c r="I12114">
        <v>81.870009999999994</v>
      </c>
      <c r="J12114">
        <v>378.66759999999999</v>
      </c>
      <c r="K12114">
        <v>440.65559999999999</v>
      </c>
      <c r="L12114">
        <v>483.5883</v>
      </c>
      <c r="M12114">
        <v>526.52089999999998</v>
      </c>
      <c r="N12114">
        <v>588.50890000000004</v>
      </c>
      <c r="O12114">
        <v>405</v>
      </c>
      <c r="P12114">
        <v>110.53436000000001</v>
      </c>
      <c r="Q12114">
        <v>12</v>
      </c>
      <c r="R12114" s="75">
        <v>35789</v>
      </c>
      <c r="S12114" t="s">
        <v>115</v>
      </c>
      <c r="T12114" t="s">
        <v>112</v>
      </c>
      <c r="U12114">
        <v>7.8764600000000004E-2</v>
      </c>
      <c r="Z12114" s="97">
        <v>1100000000</v>
      </c>
    </row>
    <row r="12115" spans="1:26">
      <c r="A12115" t="s">
        <v>115</v>
      </c>
      <c r="B12115" t="s">
        <v>58</v>
      </c>
      <c r="C12115" t="s">
        <v>21</v>
      </c>
      <c r="D12115">
        <v>2015</v>
      </c>
      <c r="E12115">
        <v>17</v>
      </c>
      <c r="F12115">
        <v>1226.8230000000001</v>
      </c>
      <c r="G12115">
        <v>181.5463</v>
      </c>
      <c r="H12115">
        <v>55.776440000000001</v>
      </c>
      <c r="I12115">
        <v>82.169460000000001</v>
      </c>
      <c r="J12115">
        <v>939.97180000000003</v>
      </c>
      <c r="K12115">
        <v>1002.187</v>
      </c>
      <c r="L12115">
        <v>1045.2760000000001</v>
      </c>
      <c r="M12115">
        <v>1088.366</v>
      </c>
      <c r="N12115">
        <v>1150.5809999999999</v>
      </c>
      <c r="O12115">
        <v>405</v>
      </c>
      <c r="P12115">
        <v>110.53436000000001</v>
      </c>
      <c r="Q12115">
        <v>12</v>
      </c>
      <c r="R12115" s="75">
        <v>35789</v>
      </c>
      <c r="S12115" t="s">
        <v>115</v>
      </c>
      <c r="T12115" t="s">
        <v>112</v>
      </c>
      <c r="U12115">
        <v>7.8764600000000004E-2</v>
      </c>
      <c r="Z12115" s="97">
        <v>1110000000</v>
      </c>
    </row>
    <row r="12116" spans="1:26">
      <c r="A12116" t="s">
        <v>115</v>
      </c>
      <c r="B12116" t="s">
        <v>58</v>
      </c>
      <c r="C12116" t="s">
        <v>21</v>
      </c>
      <c r="D12116">
        <v>2015</v>
      </c>
      <c r="E12116">
        <v>18</v>
      </c>
      <c r="F12116">
        <v>1220.8040000000001</v>
      </c>
      <c r="G12116">
        <v>177.21360000000001</v>
      </c>
      <c r="H12116">
        <v>54.163330000000002</v>
      </c>
      <c r="I12116">
        <v>82.374639999999999</v>
      </c>
      <c r="J12116">
        <v>938.02329999999995</v>
      </c>
      <c r="K12116">
        <v>1000.393</v>
      </c>
      <c r="L12116">
        <v>1043.5909999999999</v>
      </c>
      <c r="M12116">
        <v>1086.788</v>
      </c>
      <c r="N12116">
        <v>1149.1579999999999</v>
      </c>
      <c r="O12116">
        <v>405</v>
      </c>
      <c r="P12116">
        <v>110.53436000000001</v>
      </c>
      <c r="Q12116">
        <v>12</v>
      </c>
      <c r="R12116" s="75">
        <v>35789</v>
      </c>
      <c r="S12116" t="s">
        <v>115</v>
      </c>
      <c r="T12116" t="s">
        <v>112</v>
      </c>
      <c r="U12116">
        <v>7.8764600000000004E-2</v>
      </c>
      <c r="Z12116" s="97">
        <v>1110000000</v>
      </c>
    </row>
    <row r="12117" spans="1:26">
      <c r="A12117" t="s">
        <v>115</v>
      </c>
      <c r="B12117" t="s">
        <v>58</v>
      </c>
      <c r="C12117" t="s">
        <v>21</v>
      </c>
      <c r="D12117">
        <v>2015</v>
      </c>
      <c r="E12117">
        <v>19</v>
      </c>
      <c r="F12117">
        <v>1222.614</v>
      </c>
      <c r="G12117">
        <v>175.66560000000001</v>
      </c>
      <c r="H12117">
        <v>51.845390000000002</v>
      </c>
      <c r="I12117">
        <v>82.244910000000004</v>
      </c>
      <c r="J12117">
        <v>941.54750000000001</v>
      </c>
      <c r="K12117">
        <v>1003.819</v>
      </c>
      <c r="L12117">
        <v>1046.9490000000001</v>
      </c>
      <c r="M12117">
        <v>1090.078</v>
      </c>
      <c r="N12117">
        <v>1152.3499999999999</v>
      </c>
      <c r="O12117">
        <v>405</v>
      </c>
      <c r="P12117">
        <v>110.53436000000001</v>
      </c>
      <c r="Q12117">
        <v>12</v>
      </c>
      <c r="R12117" s="75">
        <v>35789</v>
      </c>
      <c r="S12117" t="s">
        <v>115</v>
      </c>
      <c r="T12117" t="s">
        <v>112</v>
      </c>
      <c r="U12117">
        <v>7.8764600000000004E-2</v>
      </c>
      <c r="Z12117" s="97">
        <v>1110000000</v>
      </c>
    </row>
    <row r="12118" spans="1:26">
      <c r="A12118" t="s">
        <v>115</v>
      </c>
      <c r="B12118" t="s">
        <v>58</v>
      </c>
      <c r="C12118" t="s">
        <v>21</v>
      </c>
      <c r="D12118">
        <v>2015</v>
      </c>
      <c r="E12118">
        <v>20</v>
      </c>
      <c r="F12118">
        <v>1217.1420000000001</v>
      </c>
      <c r="G12118">
        <v>174.38939999999999</v>
      </c>
      <c r="H12118">
        <v>50.217489999999998</v>
      </c>
      <c r="I12118">
        <v>82.00318</v>
      </c>
      <c r="J12118">
        <v>937.66150000000005</v>
      </c>
      <c r="K12118">
        <v>999.75019999999995</v>
      </c>
      <c r="L12118">
        <v>1042.7529999999999</v>
      </c>
      <c r="M12118">
        <v>1085.7550000000001</v>
      </c>
      <c r="N12118">
        <v>1147.8440000000001</v>
      </c>
      <c r="O12118">
        <v>405</v>
      </c>
      <c r="P12118">
        <v>110.53436000000001</v>
      </c>
      <c r="Q12118">
        <v>12</v>
      </c>
      <c r="R12118" s="75">
        <v>35789</v>
      </c>
      <c r="S12118" t="s">
        <v>115</v>
      </c>
      <c r="T12118" t="s">
        <v>112</v>
      </c>
      <c r="U12118">
        <v>7.8764600000000004E-2</v>
      </c>
      <c r="Z12118" s="97">
        <v>1100000000</v>
      </c>
    </row>
    <row r="12119" spans="1:26">
      <c r="A12119" t="s">
        <v>115</v>
      </c>
      <c r="B12119" t="s">
        <v>58</v>
      </c>
      <c r="C12119" t="s">
        <v>21</v>
      </c>
      <c r="D12119">
        <v>2015</v>
      </c>
      <c r="E12119">
        <v>21</v>
      </c>
      <c r="F12119">
        <v>1239.9839999999999</v>
      </c>
      <c r="G12119">
        <v>178.22810000000001</v>
      </c>
      <c r="H12119">
        <v>48.755510000000001</v>
      </c>
      <c r="I12119">
        <v>82.999030000000005</v>
      </c>
      <c r="J12119">
        <v>955.38810000000001</v>
      </c>
      <c r="K12119">
        <v>1018.231</v>
      </c>
      <c r="L12119">
        <v>1061.7560000000001</v>
      </c>
      <c r="M12119">
        <v>1105.28</v>
      </c>
      <c r="N12119">
        <v>1168.123</v>
      </c>
      <c r="O12119">
        <v>405</v>
      </c>
      <c r="P12119">
        <v>110.53436000000001</v>
      </c>
      <c r="Q12119">
        <v>12</v>
      </c>
      <c r="R12119" s="75">
        <v>35789</v>
      </c>
      <c r="S12119" t="s">
        <v>115</v>
      </c>
      <c r="T12119" t="s">
        <v>112</v>
      </c>
      <c r="U12119">
        <v>7.8764600000000004E-2</v>
      </c>
      <c r="Z12119" s="97">
        <v>1130000000</v>
      </c>
    </row>
    <row r="12120" spans="1:26">
      <c r="A12120" t="s">
        <v>115</v>
      </c>
      <c r="B12120" t="s">
        <v>58</v>
      </c>
      <c r="C12120" t="s">
        <v>21</v>
      </c>
      <c r="D12120">
        <v>2015</v>
      </c>
      <c r="E12120">
        <v>22</v>
      </c>
      <c r="F12120">
        <v>1244.98</v>
      </c>
      <c r="G12120">
        <v>557.14009999999996</v>
      </c>
      <c r="H12120">
        <v>47.466279999999998</v>
      </c>
      <c r="I12120">
        <v>83.45223</v>
      </c>
      <c r="J12120">
        <v>580.89200000000005</v>
      </c>
      <c r="K12120">
        <v>644.07799999999997</v>
      </c>
      <c r="L12120">
        <v>687.84040000000005</v>
      </c>
      <c r="M12120">
        <v>731.6028</v>
      </c>
      <c r="N12120">
        <v>794.78880000000004</v>
      </c>
      <c r="O12120">
        <v>405</v>
      </c>
      <c r="P12120">
        <v>110.53436000000001</v>
      </c>
      <c r="Q12120">
        <v>12</v>
      </c>
      <c r="R12120" s="75">
        <v>35789</v>
      </c>
      <c r="S12120" t="s">
        <v>115</v>
      </c>
      <c r="T12120" t="s">
        <v>112</v>
      </c>
      <c r="U12120">
        <v>7.8764600000000004E-2</v>
      </c>
      <c r="Z12120" s="97">
        <v>1140000000</v>
      </c>
    </row>
    <row r="12121" spans="1:26">
      <c r="A12121" t="s">
        <v>115</v>
      </c>
      <c r="B12121" t="s">
        <v>58</v>
      </c>
      <c r="C12121" t="s">
        <v>21</v>
      </c>
      <c r="D12121">
        <v>2015</v>
      </c>
      <c r="E12121">
        <v>23</v>
      </c>
      <c r="F12121">
        <v>1255.952</v>
      </c>
      <c r="G12121">
        <v>931.6771</v>
      </c>
      <c r="H12121">
        <v>46.183570000000003</v>
      </c>
      <c r="I12121">
        <v>82.647109999999998</v>
      </c>
      <c r="J12121">
        <v>218.35810000000001</v>
      </c>
      <c r="K12121">
        <v>280.93450000000001</v>
      </c>
      <c r="L12121">
        <v>324.2747</v>
      </c>
      <c r="M12121">
        <v>367.6148</v>
      </c>
      <c r="N12121">
        <v>430.19119999999998</v>
      </c>
      <c r="O12121">
        <v>405</v>
      </c>
      <c r="P12121">
        <v>110.53436000000001</v>
      </c>
      <c r="Q12121">
        <v>12</v>
      </c>
      <c r="R12121" s="75">
        <v>35789</v>
      </c>
      <c r="S12121" t="s">
        <v>115</v>
      </c>
      <c r="T12121" t="s">
        <v>112</v>
      </c>
      <c r="U12121">
        <v>7.8764600000000004E-2</v>
      </c>
      <c r="Z12121" s="97">
        <v>1120000000</v>
      </c>
    </row>
    <row r="12122" spans="1:26">
      <c r="A12122" t="s">
        <v>115</v>
      </c>
      <c r="B12122" t="s">
        <v>58</v>
      </c>
      <c r="C12122" t="s">
        <v>21</v>
      </c>
      <c r="D12122">
        <v>2015</v>
      </c>
      <c r="E12122">
        <v>24</v>
      </c>
      <c r="F12122">
        <v>1218.0250000000001</v>
      </c>
      <c r="G12122">
        <v>1013.425</v>
      </c>
      <c r="H12122">
        <v>45.303379999999997</v>
      </c>
      <c r="I12122">
        <v>81.668620000000004</v>
      </c>
      <c r="J12122">
        <v>99.937179999999998</v>
      </c>
      <c r="K12122">
        <v>161.77269999999999</v>
      </c>
      <c r="L12122">
        <v>204.59970000000001</v>
      </c>
      <c r="M12122">
        <v>247.42679999999999</v>
      </c>
      <c r="N12122">
        <v>309.26229999999998</v>
      </c>
      <c r="O12122">
        <v>405</v>
      </c>
      <c r="P12122">
        <v>110.53436000000001</v>
      </c>
      <c r="Q12122">
        <v>12</v>
      </c>
      <c r="R12122" s="75">
        <v>35789</v>
      </c>
      <c r="S12122" t="s">
        <v>115</v>
      </c>
      <c r="T12122" t="s">
        <v>112</v>
      </c>
      <c r="U12122">
        <v>7.8764600000000004E-2</v>
      </c>
      <c r="Z12122" s="97">
        <v>1090000000</v>
      </c>
    </row>
    <row r="12123" spans="1:26">
      <c r="A12123" t="s">
        <v>115</v>
      </c>
      <c r="B12123" t="s">
        <v>56</v>
      </c>
      <c r="C12123" t="s">
        <v>57</v>
      </c>
      <c r="D12123" t="s">
        <v>100</v>
      </c>
      <c r="E12123">
        <v>1</v>
      </c>
      <c r="F12123">
        <v>1393.4949999999999</v>
      </c>
      <c r="G12123">
        <v>1393.4949999999999</v>
      </c>
      <c r="H12123">
        <v>74.881529999999998</v>
      </c>
      <c r="I12123">
        <v>81.021450000000002</v>
      </c>
      <c r="J12123">
        <v>-103.83320000000001</v>
      </c>
      <c r="K12123">
        <v>-42.487690000000001</v>
      </c>
      <c r="L12123">
        <v>0</v>
      </c>
      <c r="M12123">
        <v>42.487690000000001</v>
      </c>
      <c r="N12123">
        <v>103.83320000000001</v>
      </c>
      <c r="O12123">
        <v>405</v>
      </c>
      <c r="P12123">
        <v>110.53436000000001</v>
      </c>
      <c r="Q12123">
        <v>8</v>
      </c>
      <c r="R12123" s="75"/>
      <c r="S12123" t="s">
        <v>115</v>
      </c>
      <c r="T12123" t="s">
        <v>111</v>
      </c>
      <c r="U12123">
        <v>6.1393999999999997E-2</v>
      </c>
      <c r="Z12123" s="97">
        <v>1080000000</v>
      </c>
    </row>
    <row r="12124" spans="1:26">
      <c r="A12124" t="s">
        <v>115</v>
      </c>
      <c r="B12124" t="s">
        <v>56</v>
      </c>
      <c r="C12124" t="s">
        <v>57</v>
      </c>
      <c r="D12124" t="s">
        <v>100</v>
      </c>
      <c r="E12124">
        <v>2</v>
      </c>
      <c r="F12124">
        <v>1381.923</v>
      </c>
      <c r="G12124">
        <v>1381.923</v>
      </c>
      <c r="H12124">
        <v>73.490430000000003</v>
      </c>
      <c r="I12124">
        <v>80.952920000000006</v>
      </c>
      <c r="J12124">
        <v>-103.7453</v>
      </c>
      <c r="K12124">
        <v>-42.451749999999997</v>
      </c>
      <c r="L12124">
        <v>0</v>
      </c>
      <c r="M12124">
        <v>42.451749999999997</v>
      </c>
      <c r="N12124">
        <v>103.7453</v>
      </c>
      <c r="O12124">
        <v>405</v>
      </c>
      <c r="P12124">
        <v>110.53436000000001</v>
      </c>
      <c r="Q12124">
        <v>8</v>
      </c>
      <c r="R12124" s="75"/>
      <c r="S12124" t="s">
        <v>115</v>
      </c>
      <c r="T12124" t="s">
        <v>111</v>
      </c>
      <c r="U12124">
        <v>6.1393999999999997E-2</v>
      </c>
      <c r="Z12124" s="97">
        <v>1070000000</v>
      </c>
    </row>
    <row r="12125" spans="1:26">
      <c r="A12125" t="s">
        <v>115</v>
      </c>
      <c r="B12125" t="s">
        <v>56</v>
      </c>
      <c r="C12125" t="s">
        <v>57</v>
      </c>
      <c r="D12125" t="s">
        <v>100</v>
      </c>
      <c r="E12125">
        <v>3</v>
      </c>
      <c r="F12125">
        <v>1389.374</v>
      </c>
      <c r="G12125">
        <v>1389.374</v>
      </c>
      <c r="H12125">
        <v>72.618880000000004</v>
      </c>
      <c r="I12125">
        <v>81.052589999999995</v>
      </c>
      <c r="J12125">
        <v>-103.87309999999999</v>
      </c>
      <c r="K12125">
        <v>-42.504019999999997</v>
      </c>
      <c r="L12125">
        <v>0</v>
      </c>
      <c r="M12125">
        <v>42.504019999999997</v>
      </c>
      <c r="N12125">
        <v>103.87309999999999</v>
      </c>
      <c r="O12125">
        <v>405</v>
      </c>
      <c r="P12125">
        <v>110.53436000000001</v>
      </c>
      <c r="Q12125">
        <v>8</v>
      </c>
      <c r="R12125" s="75"/>
      <c r="S12125" t="s">
        <v>115</v>
      </c>
      <c r="T12125" t="s">
        <v>111</v>
      </c>
      <c r="U12125">
        <v>6.1393999999999997E-2</v>
      </c>
      <c r="Z12125" s="97">
        <v>1080000000</v>
      </c>
    </row>
    <row r="12126" spans="1:26">
      <c r="A12126" t="s">
        <v>115</v>
      </c>
      <c r="B12126" t="s">
        <v>56</v>
      </c>
      <c r="C12126" t="s">
        <v>57</v>
      </c>
      <c r="D12126" t="s">
        <v>100</v>
      </c>
      <c r="E12126">
        <v>4</v>
      </c>
      <c r="F12126">
        <v>1388.829</v>
      </c>
      <c r="G12126">
        <v>1388.829</v>
      </c>
      <c r="H12126">
        <v>71.935109999999995</v>
      </c>
      <c r="I12126">
        <v>81.024799999999999</v>
      </c>
      <c r="J12126">
        <v>-103.83750000000001</v>
      </c>
      <c r="K12126">
        <v>-42.489440000000002</v>
      </c>
      <c r="L12126">
        <v>0</v>
      </c>
      <c r="M12126">
        <v>42.489440000000002</v>
      </c>
      <c r="N12126">
        <v>103.83750000000001</v>
      </c>
      <c r="O12126">
        <v>405</v>
      </c>
      <c r="P12126">
        <v>110.53436000000001</v>
      </c>
      <c r="Q12126">
        <v>8</v>
      </c>
      <c r="R12126" s="75"/>
      <c r="S12126" t="s">
        <v>115</v>
      </c>
      <c r="T12126" t="s">
        <v>111</v>
      </c>
      <c r="U12126">
        <v>6.1393999999999997E-2</v>
      </c>
      <c r="Z12126" s="97">
        <v>1080000000</v>
      </c>
    </row>
    <row r="12127" spans="1:26">
      <c r="A12127" t="s">
        <v>115</v>
      </c>
      <c r="B12127" t="s">
        <v>56</v>
      </c>
      <c r="C12127" t="s">
        <v>57</v>
      </c>
      <c r="D12127" t="s">
        <v>100</v>
      </c>
      <c r="E12127">
        <v>5</v>
      </c>
      <c r="F12127">
        <v>1412.8040000000001</v>
      </c>
      <c r="G12127">
        <v>1412.8040000000001</v>
      </c>
      <c r="H12127">
        <v>71.520449999999997</v>
      </c>
      <c r="I12127">
        <v>81.032049999999998</v>
      </c>
      <c r="J12127">
        <v>-103.8467</v>
      </c>
      <c r="K12127">
        <v>-42.493250000000003</v>
      </c>
      <c r="L12127">
        <v>0</v>
      </c>
      <c r="M12127">
        <v>42.493250000000003</v>
      </c>
      <c r="N12127">
        <v>103.8467</v>
      </c>
      <c r="O12127">
        <v>405</v>
      </c>
      <c r="P12127">
        <v>110.53436000000001</v>
      </c>
      <c r="Q12127">
        <v>8</v>
      </c>
      <c r="R12127" s="75"/>
      <c r="S12127" t="s">
        <v>115</v>
      </c>
      <c r="T12127" t="s">
        <v>111</v>
      </c>
      <c r="U12127">
        <v>6.1393999999999997E-2</v>
      </c>
      <c r="Z12127" s="97">
        <v>1080000000</v>
      </c>
    </row>
    <row r="12128" spans="1:26">
      <c r="A12128" t="s">
        <v>115</v>
      </c>
      <c r="B12128" t="s">
        <v>56</v>
      </c>
      <c r="C12128" t="s">
        <v>57</v>
      </c>
      <c r="D12128" t="s">
        <v>100</v>
      </c>
      <c r="E12128">
        <v>6</v>
      </c>
      <c r="F12128">
        <v>1461.125</v>
      </c>
      <c r="G12128">
        <v>1461.125</v>
      </c>
      <c r="H12128">
        <v>71.11739</v>
      </c>
      <c r="I12128">
        <v>81.134289999999993</v>
      </c>
      <c r="J12128">
        <v>-103.9778</v>
      </c>
      <c r="K12128">
        <v>-42.546860000000002</v>
      </c>
      <c r="L12128">
        <v>0</v>
      </c>
      <c r="M12128">
        <v>42.546860000000002</v>
      </c>
      <c r="N12128">
        <v>103.9778</v>
      </c>
      <c r="O12128">
        <v>405</v>
      </c>
      <c r="P12128">
        <v>110.53436000000001</v>
      </c>
      <c r="Q12128">
        <v>8</v>
      </c>
      <c r="R12128" s="75"/>
      <c r="S12128" t="s">
        <v>115</v>
      </c>
      <c r="T12128" t="s">
        <v>111</v>
      </c>
      <c r="U12128">
        <v>6.1393999999999997E-2</v>
      </c>
      <c r="Z12128" s="97">
        <v>1080000000</v>
      </c>
    </row>
    <row r="12129" spans="1:26">
      <c r="A12129" t="s">
        <v>115</v>
      </c>
      <c r="B12129" t="s">
        <v>56</v>
      </c>
      <c r="C12129" t="s">
        <v>57</v>
      </c>
      <c r="D12129" t="s">
        <v>100</v>
      </c>
      <c r="E12129">
        <v>7</v>
      </c>
      <c r="F12129">
        <v>1489.8240000000001</v>
      </c>
      <c r="G12129">
        <v>1489.8240000000001</v>
      </c>
      <c r="H12129">
        <v>71.386619999999994</v>
      </c>
      <c r="I12129">
        <v>81.061440000000005</v>
      </c>
      <c r="J12129">
        <v>-103.8844</v>
      </c>
      <c r="K12129">
        <v>-42.508659999999999</v>
      </c>
      <c r="L12129">
        <v>0</v>
      </c>
      <c r="M12129">
        <v>42.508659999999999</v>
      </c>
      <c r="N12129">
        <v>103.8844</v>
      </c>
      <c r="O12129">
        <v>405</v>
      </c>
      <c r="P12129">
        <v>110.53436000000001</v>
      </c>
      <c r="Q12129">
        <v>8</v>
      </c>
      <c r="R12129" s="75"/>
      <c r="S12129" t="s">
        <v>115</v>
      </c>
      <c r="T12129" t="s">
        <v>111</v>
      </c>
      <c r="U12129">
        <v>6.1393999999999997E-2</v>
      </c>
      <c r="Z12129" s="97">
        <v>1080000000</v>
      </c>
    </row>
    <row r="12130" spans="1:26">
      <c r="A12130" t="s">
        <v>115</v>
      </c>
      <c r="B12130" t="s">
        <v>56</v>
      </c>
      <c r="C12130" t="s">
        <v>57</v>
      </c>
      <c r="D12130" t="s">
        <v>100</v>
      </c>
      <c r="E12130">
        <v>8</v>
      </c>
      <c r="F12130">
        <v>1531.6079999999999</v>
      </c>
      <c r="G12130">
        <v>1531.6079999999999</v>
      </c>
      <c r="H12130">
        <v>73.896079999999998</v>
      </c>
      <c r="I12130">
        <v>81.425799999999995</v>
      </c>
      <c r="J12130">
        <v>-104.3514</v>
      </c>
      <c r="K12130">
        <v>-42.699730000000002</v>
      </c>
      <c r="L12130">
        <v>0</v>
      </c>
      <c r="M12130">
        <v>42.699730000000002</v>
      </c>
      <c r="N12130">
        <v>104.3514</v>
      </c>
      <c r="O12130">
        <v>405</v>
      </c>
      <c r="P12130">
        <v>110.53436000000001</v>
      </c>
      <c r="Q12130">
        <v>8</v>
      </c>
      <c r="R12130" s="75"/>
      <c r="S12130" t="s">
        <v>115</v>
      </c>
      <c r="T12130" t="s">
        <v>111</v>
      </c>
      <c r="U12130">
        <v>6.1393999999999997E-2</v>
      </c>
      <c r="Z12130" s="97">
        <v>1090000000</v>
      </c>
    </row>
    <row r="12131" spans="1:26">
      <c r="A12131" t="s">
        <v>115</v>
      </c>
      <c r="B12131" t="s">
        <v>56</v>
      </c>
      <c r="C12131" t="s">
        <v>57</v>
      </c>
      <c r="D12131" t="s">
        <v>100</v>
      </c>
      <c r="E12131">
        <v>9</v>
      </c>
      <c r="F12131">
        <v>1534.0519999999999</v>
      </c>
      <c r="G12131">
        <v>1534.0519999999999</v>
      </c>
      <c r="H12131">
        <v>78.033820000000006</v>
      </c>
      <c r="I12131">
        <v>81.249359999999996</v>
      </c>
      <c r="J12131">
        <v>-104.12520000000001</v>
      </c>
      <c r="K12131">
        <v>-42.607199999999999</v>
      </c>
      <c r="L12131">
        <v>0</v>
      </c>
      <c r="M12131">
        <v>42.607199999999999</v>
      </c>
      <c r="N12131">
        <v>104.12520000000001</v>
      </c>
      <c r="O12131">
        <v>405</v>
      </c>
      <c r="P12131">
        <v>110.53436000000001</v>
      </c>
      <c r="Q12131">
        <v>8</v>
      </c>
      <c r="R12131" s="75"/>
      <c r="S12131" t="s">
        <v>115</v>
      </c>
      <c r="T12131" t="s">
        <v>111</v>
      </c>
      <c r="U12131">
        <v>6.1393999999999997E-2</v>
      </c>
      <c r="Z12131" s="97">
        <v>1080000000</v>
      </c>
    </row>
    <row r="12132" spans="1:26">
      <c r="A12132" t="s">
        <v>115</v>
      </c>
      <c r="B12132" t="s">
        <v>56</v>
      </c>
      <c r="C12132" t="s">
        <v>57</v>
      </c>
      <c r="D12132" t="s">
        <v>100</v>
      </c>
      <c r="E12132">
        <v>10</v>
      </c>
      <c r="F12132">
        <v>1546.9390000000001</v>
      </c>
      <c r="G12132">
        <v>1546.9390000000001</v>
      </c>
      <c r="H12132">
        <v>81.90531</v>
      </c>
      <c r="I12132">
        <v>81.284869999999998</v>
      </c>
      <c r="J12132">
        <v>-104.1708</v>
      </c>
      <c r="K12132">
        <v>-42.625830000000001</v>
      </c>
      <c r="L12132">
        <v>0</v>
      </c>
      <c r="M12132">
        <v>42.625830000000001</v>
      </c>
      <c r="N12132">
        <v>104.1708</v>
      </c>
      <c r="O12132">
        <v>405</v>
      </c>
      <c r="P12132">
        <v>110.53436000000001</v>
      </c>
      <c r="Q12132">
        <v>8</v>
      </c>
      <c r="R12132" s="75"/>
      <c r="S12132" t="s">
        <v>115</v>
      </c>
      <c r="T12132" t="s">
        <v>111</v>
      </c>
      <c r="U12132">
        <v>6.1393999999999997E-2</v>
      </c>
      <c r="Z12132" s="97">
        <v>1080000000</v>
      </c>
    </row>
    <row r="12133" spans="1:26">
      <c r="A12133" t="s">
        <v>115</v>
      </c>
      <c r="B12133" t="s">
        <v>56</v>
      </c>
      <c r="C12133" t="s">
        <v>57</v>
      </c>
      <c r="D12133" t="s">
        <v>100</v>
      </c>
      <c r="E12133">
        <v>11</v>
      </c>
      <c r="F12133">
        <v>1563.066</v>
      </c>
      <c r="G12133">
        <v>1564.0060000000001</v>
      </c>
      <c r="H12133">
        <v>84.981499999999997</v>
      </c>
      <c r="I12133">
        <v>81.338909999999998</v>
      </c>
      <c r="J12133">
        <v>-105.1807</v>
      </c>
      <c r="K12133">
        <v>-43.594839999999998</v>
      </c>
      <c r="L12133">
        <v>-0.9406738</v>
      </c>
      <c r="M12133">
        <v>41.71349</v>
      </c>
      <c r="N12133">
        <v>103.2993</v>
      </c>
      <c r="O12133">
        <v>405</v>
      </c>
      <c r="P12133">
        <v>110.53436000000001</v>
      </c>
      <c r="Q12133">
        <v>8</v>
      </c>
      <c r="R12133" s="75"/>
      <c r="S12133" t="s">
        <v>115</v>
      </c>
      <c r="T12133" t="s">
        <v>111</v>
      </c>
      <c r="U12133">
        <v>6.1393999999999997E-2</v>
      </c>
      <c r="Z12133" s="97">
        <v>1090000000</v>
      </c>
    </row>
    <row r="12134" spans="1:26">
      <c r="A12134" t="s">
        <v>115</v>
      </c>
      <c r="B12134" t="s">
        <v>56</v>
      </c>
      <c r="C12134" t="s">
        <v>57</v>
      </c>
      <c r="D12134" t="s">
        <v>100</v>
      </c>
      <c r="E12134">
        <v>12</v>
      </c>
      <c r="F12134">
        <v>1549.749</v>
      </c>
      <c r="G12134">
        <v>1556.9659999999999</v>
      </c>
      <c r="H12134">
        <v>87.283779999999993</v>
      </c>
      <c r="I12134">
        <v>81.14228</v>
      </c>
      <c r="J12134">
        <v>-111.2055</v>
      </c>
      <c r="K12134">
        <v>-49.76858</v>
      </c>
      <c r="L12134">
        <v>-7.2175289999999999</v>
      </c>
      <c r="M12134">
        <v>35.33352</v>
      </c>
      <c r="N12134">
        <v>96.770480000000006</v>
      </c>
      <c r="O12134">
        <v>405</v>
      </c>
      <c r="P12134">
        <v>110.53436000000001</v>
      </c>
      <c r="Q12134">
        <v>8</v>
      </c>
      <c r="R12134" s="75"/>
      <c r="S12134" t="s">
        <v>115</v>
      </c>
      <c r="T12134" t="s">
        <v>111</v>
      </c>
      <c r="U12134">
        <v>6.1393999999999997E-2</v>
      </c>
      <c r="Z12134" s="97">
        <v>1080000000</v>
      </c>
    </row>
    <row r="12135" spans="1:26">
      <c r="A12135" t="s">
        <v>115</v>
      </c>
      <c r="B12135" t="s">
        <v>56</v>
      </c>
      <c r="C12135" t="s">
        <v>57</v>
      </c>
      <c r="D12135" t="s">
        <v>100</v>
      </c>
      <c r="E12135">
        <v>13</v>
      </c>
      <c r="F12135">
        <v>1522.172</v>
      </c>
      <c r="G12135">
        <v>917.62239999999997</v>
      </c>
      <c r="H12135">
        <v>89.335939999999994</v>
      </c>
      <c r="I12135">
        <v>81.112470000000002</v>
      </c>
      <c r="J12135">
        <v>500.6001</v>
      </c>
      <c r="K12135">
        <v>562.0145</v>
      </c>
      <c r="L12135">
        <v>604.54989999999998</v>
      </c>
      <c r="M12135">
        <v>647.08529999999996</v>
      </c>
      <c r="N12135">
        <v>708.49980000000005</v>
      </c>
      <c r="O12135">
        <v>405</v>
      </c>
      <c r="P12135">
        <v>110.53436000000001</v>
      </c>
      <c r="Q12135">
        <v>8</v>
      </c>
      <c r="R12135" s="75"/>
      <c r="S12135" t="s">
        <v>115</v>
      </c>
      <c r="T12135" t="s">
        <v>111</v>
      </c>
      <c r="U12135">
        <v>6.1393999999999997E-2</v>
      </c>
      <c r="Z12135" s="97">
        <v>1080000000</v>
      </c>
    </row>
    <row r="12136" spans="1:26">
      <c r="A12136" t="s">
        <v>115</v>
      </c>
      <c r="B12136" t="s">
        <v>56</v>
      </c>
      <c r="C12136" t="s">
        <v>57</v>
      </c>
      <c r="D12136" t="s">
        <v>100</v>
      </c>
      <c r="E12136">
        <v>14</v>
      </c>
      <c r="F12136">
        <v>1512.8430000000001</v>
      </c>
      <c r="G12136">
        <v>206.99610000000001</v>
      </c>
      <c r="H12136">
        <v>90.962230000000005</v>
      </c>
      <c r="I12136">
        <v>81.083479999999994</v>
      </c>
      <c r="J12136">
        <v>1201.934</v>
      </c>
      <c r="K12136">
        <v>1263.327</v>
      </c>
      <c r="L12136">
        <v>1305.847</v>
      </c>
      <c r="M12136">
        <v>1348.367</v>
      </c>
      <c r="N12136">
        <v>1409.76</v>
      </c>
      <c r="O12136">
        <v>405</v>
      </c>
      <c r="P12136">
        <v>110.53436000000001</v>
      </c>
      <c r="Q12136">
        <v>8</v>
      </c>
      <c r="R12136" s="75"/>
      <c r="S12136" t="s">
        <v>115</v>
      </c>
      <c r="T12136" t="s">
        <v>111</v>
      </c>
      <c r="U12136">
        <v>6.1393999999999997E-2</v>
      </c>
      <c r="Z12136" s="97">
        <v>1080000000</v>
      </c>
    </row>
    <row r="12137" spans="1:26">
      <c r="A12137" t="s">
        <v>115</v>
      </c>
      <c r="B12137" t="s">
        <v>56</v>
      </c>
      <c r="C12137" t="s">
        <v>57</v>
      </c>
      <c r="D12137" t="s">
        <v>100</v>
      </c>
      <c r="E12137">
        <v>15</v>
      </c>
      <c r="F12137">
        <v>1490.4</v>
      </c>
      <c r="G12137">
        <v>206.57230000000001</v>
      </c>
      <c r="H12137">
        <v>91.675250000000005</v>
      </c>
      <c r="I12137">
        <v>80.911580000000001</v>
      </c>
      <c r="J12137">
        <v>1180.135</v>
      </c>
      <c r="K12137">
        <v>1241.3969999999999</v>
      </c>
      <c r="L12137">
        <v>1283.827</v>
      </c>
      <c r="M12137">
        <v>1326.2570000000001</v>
      </c>
      <c r="N12137">
        <v>1387.52</v>
      </c>
      <c r="O12137">
        <v>405</v>
      </c>
      <c r="P12137">
        <v>110.53436000000001</v>
      </c>
      <c r="Q12137">
        <v>8</v>
      </c>
      <c r="R12137" s="75"/>
      <c r="S12137" t="s">
        <v>115</v>
      </c>
      <c r="T12137" t="s">
        <v>111</v>
      </c>
      <c r="U12137">
        <v>6.1393999999999997E-2</v>
      </c>
      <c r="Z12137" s="97">
        <v>1070000000</v>
      </c>
    </row>
    <row r="12138" spans="1:26">
      <c r="A12138" t="s">
        <v>115</v>
      </c>
      <c r="B12138" t="s">
        <v>56</v>
      </c>
      <c r="C12138" t="s">
        <v>57</v>
      </c>
      <c r="D12138" t="s">
        <v>100</v>
      </c>
      <c r="E12138">
        <v>16</v>
      </c>
      <c r="F12138">
        <v>1472.104</v>
      </c>
      <c r="G12138">
        <v>205.6463</v>
      </c>
      <c r="H12138">
        <v>91.215159999999997</v>
      </c>
      <c r="I12138">
        <v>81.083659999999995</v>
      </c>
      <c r="J12138">
        <v>1162.5450000000001</v>
      </c>
      <c r="K12138">
        <v>1223.9369999999999</v>
      </c>
      <c r="L12138">
        <v>1266.4580000000001</v>
      </c>
      <c r="M12138">
        <v>1308.9780000000001</v>
      </c>
      <c r="N12138">
        <v>1370.3710000000001</v>
      </c>
      <c r="O12138">
        <v>405</v>
      </c>
      <c r="P12138">
        <v>110.53436000000001</v>
      </c>
      <c r="Q12138">
        <v>8</v>
      </c>
      <c r="R12138" s="75"/>
      <c r="S12138" t="s">
        <v>115</v>
      </c>
      <c r="T12138" t="s">
        <v>111</v>
      </c>
      <c r="U12138">
        <v>6.1393999999999997E-2</v>
      </c>
      <c r="Z12138" s="97">
        <v>1080000000</v>
      </c>
    </row>
    <row r="12139" spans="1:26">
      <c r="A12139" t="s">
        <v>115</v>
      </c>
      <c r="B12139" t="s">
        <v>56</v>
      </c>
      <c r="C12139" t="s">
        <v>57</v>
      </c>
      <c r="D12139" t="s">
        <v>100</v>
      </c>
      <c r="E12139">
        <v>17</v>
      </c>
      <c r="F12139">
        <v>1441.63</v>
      </c>
      <c r="G12139">
        <v>204.4802</v>
      </c>
      <c r="H12139">
        <v>89.87379</v>
      </c>
      <c r="I12139">
        <v>81.07732</v>
      </c>
      <c r="J12139">
        <v>1133.2449999999999</v>
      </c>
      <c r="K12139">
        <v>1194.633</v>
      </c>
      <c r="L12139">
        <v>1237.1500000000001</v>
      </c>
      <c r="M12139">
        <v>1279.6669999999999</v>
      </c>
      <c r="N12139">
        <v>1341.0550000000001</v>
      </c>
      <c r="O12139">
        <v>405</v>
      </c>
      <c r="P12139">
        <v>110.53436000000001</v>
      </c>
      <c r="Q12139">
        <v>8</v>
      </c>
      <c r="R12139" s="75"/>
      <c r="S12139" t="s">
        <v>115</v>
      </c>
      <c r="T12139" t="s">
        <v>111</v>
      </c>
      <c r="U12139">
        <v>6.1393999999999997E-2</v>
      </c>
      <c r="Z12139" s="97">
        <v>1080000000</v>
      </c>
    </row>
    <row r="12140" spans="1:26">
      <c r="A12140" t="s">
        <v>115</v>
      </c>
      <c r="B12140" t="s">
        <v>56</v>
      </c>
      <c r="C12140" t="s">
        <v>57</v>
      </c>
      <c r="D12140" t="s">
        <v>100</v>
      </c>
      <c r="E12140">
        <v>18</v>
      </c>
      <c r="F12140">
        <v>1430.2539999999999</v>
      </c>
      <c r="G12140">
        <v>203.46610000000001</v>
      </c>
      <c r="H12140">
        <v>87.651700000000005</v>
      </c>
      <c r="I12140">
        <v>81.093109999999996</v>
      </c>
      <c r="J12140">
        <v>1122.8630000000001</v>
      </c>
      <c r="K12140">
        <v>1184.2629999999999</v>
      </c>
      <c r="L12140">
        <v>1226.788</v>
      </c>
      <c r="M12140">
        <v>1269.3130000000001</v>
      </c>
      <c r="N12140">
        <v>1330.713</v>
      </c>
      <c r="O12140">
        <v>405</v>
      </c>
      <c r="P12140">
        <v>110.53436000000001</v>
      </c>
      <c r="Q12140">
        <v>8</v>
      </c>
      <c r="R12140" s="75"/>
      <c r="S12140" t="s">
        <v>115</v>
      </c>
      <c r="T12140" t="s">
        <v>111</v>
      </c>
      <c r="U12140">
        <v>6.1393999999999997E-2</v>
      </c>
      <c r="Z12140" s="97">
        <v>1080000000</v>
      </c>
    </row>
    <row r="12141" spans="1:26">
      <c r="A12141" t="s">
        <v>115</v>
      </c>
      <c r="B12141" t="s">
        <v>56</v>
      </c>
      <c r="C12141" t="s">
        <v>57</v>
      </c>
      <c r="D12141" t="s">
        <v>100</v>
      </c>
      <c r="E12141">
        <v>19</v>
      </c>
      <c r="F12141">
        <v>1433.721</v>
      </c>
      <c r="G12141">
        <v>660.45309999999995</v>
      </c>
      <c r="H12141">
        <v>84.647480000000002</v>
      </c>
      <c r="I12141">
        <v>81.028720000000007</v>
      </c>
      <c r="J12141">
        <v>669.42579999999998</v>
      </c>
      <c r="K12141">
        <v>730.77679999999998</v>
      </c>
      <c r="L12141">
        <v>773.26829999999995</v>
      </c>
      <c r="M12141">
        <v>815.75980000000004</v>
      </c>
      <c r="N12141">
        <v>877.11080000000004</v>
      </c>
      <c r="O12141">
        <v>405</v>
      </c>
      <c r="P12141">
        <v>110.53436000000001</v>
      </c>
      <c r="Q12141">
        <v>8</v>
      </c>
      <c r="R12141" s="75"/>
      <c r="S12141" t="s">
        <v>115</v>
      </c>
      <c r="T12141" t="s">
        <v>111</v>
      </c>
      <c r="U12141">
        <v>6.1393999999999997E-2</v>
      </c>
      <c r="Z12141" s="97">
        <v>1080000000</v>
      </c>
    </row>
    <row r="12142" spans="1:26">
      <c r="A12142" t="s">
        <v>115</v>
      </c>
      <c r="B12142" t="s">
        <v>56</v>
      </c>
      <c r="C12142" t="s">
        <v>57</v>
      </c>
      <c r="D12142" t="s">
        <v>100</v>
      </c>
      <c r="E12142">
        <v>20</v>
      </c>
      <c r="F12142">
        <v>1434.5309999999999</v>
      </c>
      <c r="G12142">
        <v>1113.5219999999999</v>
      </c>
      <c r="H12142">
        <v>80.669650000000004</v>
      </c>
      <c r="I12142">
        <v>81.088939999999994</v>
      </c>
      <c r="J12142">
        <v>217.0891</v>
      </c>
      <c r="K12142">
        <v>278.48570000000001</v>
      </c>
      <c r="L12142">
        <v>321.00880000000001</v>
      </c>
      <c r="M12142">
        <v>363.53190000000001</v>
      </c>
      <c r="N12142">
        <v>424.92840000000001</v>
      </c>
      <c r="O12142">
        <v>405</v>
      </c>
      <c r="P12142">
        <v>110.53436000000001</v>
      </c>
      <c r="Q12142">
        <v>8</v>
      </c>
      <c r="R12142" s="75"/>
      <c r="S12142" t="s">
        <v>115</v>
      </c>
      <c r="T12142" t="s">
        <v>111</v>
      </c>
      <c r="U12142">
        <v>6.1393999999999997E-2</v>
      </c>
      <c r="Z12142" s="97">
        <v>1080000000</v>
      </c>
    </row>
    <row r="12143" spans="1:26">
      <c r="A12143" t="s">
        <v>115</v>
      </c>
      <c r="B12143" t="s">
        <v>56</v>
      </c>
      <c r="C12143" t="s">
        <v>57</v>
      </c>
      <c r="D12143" t="s">
        <v>100</v>
      </c>
      <c r="E12143">
        <v>21</v>
      </c>
      <c r="F12143">
        <v>1455.204</v>
      </c>
      <c r="G12143">
        <v>1224.3130000000001</v>
      </c>
      <c r="H12143">
        <v>77.234080000000006</v>
      </c>
      <c r="I12143">
        <v>81.061679999999996</v>
      </c>
      <c r="J12143">
        <v>127.006</v>
      </c>
      <c r="K12143">
        <v>188.38200000000001</v>
      </c>
      <c r="L12143">
        <v>230.89070000000001</v>
      </c>
      <c r="M12143">
        <v>273.39949999999999</v>
      </c>
      <c r="N12143">
        <v>334.77550000000002</v>
      </c>
      <c r="O12143">
        <v>405</v>
      </c>
      <c r="P12143">
        <v>110.53436000000001</v>
      </c>
      <c r="Q12143">
        <v>8</v>
      </c>
      <c r="R12143" s="75"/>
      <c r="S12143" t="s">
        <v>115</v>
      </c>
      <c r="T12143" t="s">
        <v>111</v>
      </c>
      <c r="U12143">
        <v>6.1393999999999997E-2</v>
      </c>
      <c r="Z12143" s="97">
        <v>1080000000</v>
      </c>
    </row>
    <row r="12144" spans="1:26">
      <c r="A12144" t="s">
        <v>115</v>
      </c>
      <c r="B12144" t="s">
        <v>56</v>
      </c>
      <c r="C12144" t="s">
        <v>57</v>
      </c>
      <c r="D12144" t="s">
        <v>100</v>
      </c>
      <c r="E12144">
        <v>22</v>
      </c>
      <c r="F12144">
        <v>1445.453</v>
      </c>
      <c r="G12144">
        <v>1299.7560000000001</v>
      </c>
      <c r="H12144">
        <v>75.293239999999997</v>
      </c>
      <c r="I12144">
        <v>81.208799999999997</v>
      </c>
      <c r="J12144">
        <v>41.624000000000002</v>
      </c>
      <c r="K12144">
        <v>103.1113</v>
      </c>
      <c r="L12144">
        <v>145.69730000000001</v>
      </c>
      <c r="M12144">
        <v>188.28319999999999</v>
      </c>
      <c r="N12144">
        <v>249.7705</v>
      </c>
      <c r="O12144">
        <v>405</v>
      </c>
      <c r="P12144">
        <v>110.53436000000001</v>
      </c>
      <c r="Q12144">
        <v>8</v>
      </c>
      <c r="R12144" s="75"/>
      <c r="S12144" t="s">
        <v>115</v>
      </c>
      <c r="T12144" t="s">
        <v>111</v>
      </c>
      <c r="U12144">
        <v>6.1393999999999997E-2</v>
      </c>
      <c r="Z12144" s="97">
        <v>1080000000</v>
      </c>
    </row>
    <row r="12145" spans="1:26">
      <c r="A12145" t="s">
        <v>115</v>
      </c>
      <c r="B12145" t="s">
        <v>56</v>
      </c>
      <c r="C12145" t="s">
        <v>57</v>
      </c>
      <c r="D12145" t="s">
        <v>100</v>
      </c>
      <c r="E12145">
        <v>23</v>
      </c>
      <c r="F12145">
        <v>1466.3710000000001</v>
      </c>
      <c r="G12145">
        <v>1315.6869999999999</v>
      </c>
      <c r="H12145">
        <v>73.582229999999996</v>
      </c>
      <c r="I12145">
        <v>81.25515</v>
      </c>
      <c r="J12145">
        <v>46.551540000000003</v>
      </c>
      <c r="K12145">
        <v>108.074</v>
      </c>
      <c r="L12145">
        <v>150.6842</v>
      </c>
      <c r="M12145">
        <v>193.2944</v>
      </c>
      <c r="N12145">
        <v>254.8169</v>
      </c>
      <c r="O12145">
        <v>405</v>
      </c>
      <c r="P12145">
        <v>110.53436000000001</v>
      </c>
      <c r="Q12145">
        <v>8</v>
      </c>
      <c r="R12145" s="75"/>
      <c r="S12145" t="s">
        <v>115</v>
      </c>
      <c r="T12145" t="s">
        <v>111</v>
      </c>
      <c r="U12145">
        <v>6.1393999999999997E-2</v>
      </c>
      <c r="Z12145" s="97">
        <v>1080000000</v>
      </c>
    </row>
    <row r="12146" spans="1:26">
      <c r="A12146" t="s">
        <v>115</v>
      </c>
      <c r="B12146" t="s">
        <v>56</v>
      </c>
      <c r="C12146" t="s">
        <v>57</v>
      </c>
      <c r="D12146" t="s">
        <v>100</v>
      </c>
      <c r="E12146">
        <v>24</v>
      </c>
      <c r="F12146">
        <v>1453.088</v>
      </c>
      <c r="G12146">
        <v>1316.518</v>
      </c>
      <c r="H12146">
        <v>72.519019999999998</v>
      </c>
      <c r="I12146">
        <v>81.132350000000002</v>
      </c>
      <c r="J12146">
        <v>32.594540000000002</v>
      </c>
      <c r="K12146">
        <v>94.023979999999995</v>
      </c>
      <c r="L12146">
        <v>136.56979999999999</v>
      </c>
      <c r="M12146">
        <v>179.1157</v>
      </c>
      <c r="N12146">
        <v>240.54509999999999</v>
      </c>
      <c r="O12146">
        <v>405</v>
      </c>
      <c r="P12146">
        <v>110.53436000000001</v>
      </c>
      <c r="Q12146">
        <v>8</v>
      </c>
      <c r="R12146" s="75"/>
      <c r="S12146" t="s">
        <v>115</v>
      </c>
      <c r="T12146" t="s">
        <v>111</v>
      </c>
      <c r="U12146">
        <v>6.1393999999999997E-2</v>
      </c>
      <c r="Z12146" s="97">
        <v>1080000000</v>
      </c>
    </row>
    <row r="12147" spans="1:26">
      <c r="A12147" t="s">
        <v>115</v>
      </c>
      <c r="B12147" t="s">
        <v>56</v>
      </c>
      <c r="C12147" t="s">
        <v>10</v>
      </c>
      <c r="D12147" t="s">
        <v>100</v>
      </c>
      <c r="E12147">
        <v>1</v>
      </c>
      <c r="F12147">
        <v>1193.2670000000001</v>
      </c>
      <c r="G12147">
        <v>1193.2670000000001</v>
      </c>
      <c r="H12147">
        <v>44.723489999999998</v>
      </c>
      <c r="I12147">
        <v>84.768230000000003</v>
      </c>
      <c r="J12147">
        <v>-108.6349</v>
      </c>
      <c r="K12147">
        <v>-44.452500000000001</v>
      </c>
      <c r="L12147">
        <v>0</v>
      </c>
      <c r="M12147">
        <v>44.452500000000001</v>
      </c>
      <c r="N12147">
        <v>108.6349</v>
      </c>
      <c r="O12147">
        <v>405</v>
      </c>
      <c r="P12147">
        <v>110.53436000000001</v>
      </c>
      <c r="Q12147">
        <v>1</v>
      </c>
      <c r="R12147" s="75">
        <v>32890</v>
      </c>
      <c r="S12147" t="s">
        <v>115</v>
      </c>
      <c r="T12147" t="s">
        <v>112</v>
      </c>
      <c r="U12147">
        <v>7.5071899999999997E-2</v>
      </c>
      <c r="Z12147" s="97">
        <v>1180000000</v>
      </c>
    </row>
    <row r="12148" spans="1:26">
      <c r="A12148" t="s">
        <v>115</v>
      </c>
      <c r="B12148" t="s">
        <v>56</v>
      </c>
      <c r="C12148" t="s">
        <v>10</v>
      </c>
      <c r="D12148" t="s">
        <v>100</v>
      </c>
      <c r="E12148">
        <v>2</v>
      </c>
      <c r="F12148">
        <v>1188.52</v>
      </c>
      <c r="G12148">
        <v>1188.52</v>
      </c>
      <c r="H12148">
        <v>44.166420000000002</v>
      </c>
      <c r="I12148">
        <v>85.089299999999994</v>
      </c>
      <c r="J12148">
        <v>-109.0463</v>
      </c>
      <c r="K12148">
        <v>-44.620869999999996</v>
      </c>
      <c r="L12148">
        <v>0</v>
      </c>
      <c r="M12148">
        <v>44.620869999999996</v>
      </c>
      <c r="N12148">
        <v>109.0463</v>
      </c>
      <c r="O12148">
        <v>405</v>
      </c>
      <c r="P12148">
        <v>110.53436000000001</v>
      </c>
      <c r="Q12148">
        <v>1</v>
      </c>
      <c r="R12148" s="75">
        <v>32890</v>
      </c>
      <c r="S12148" t="s">
        <v>115</v>
      </c>
      <c r="T12148" t="s">
        <v>112</v>
      </c>
      <c r="U12148">
        <v>7.5071899999999997E-2</v>
      </c>
      <c r="Z12148" s="97">
        <v>1190000000</v>
      </c>
    </row>
    <row r="12149" spans="1:26">
      <c r="A12149" t="s">
        <v>115</v>
      </c>
      <c r="B12149" t="s">
        <v>56</v>
      </c>
      <c r="C12149" t="s">
        <v>10</v>
      </c>
      <c r="D12149" t="s">
        <v>100</v>
      </c>
      <c r="E12149">
        <v>3</v>
      </c>
      <c r="F12149">
        <v>1195.9469999999999</v>
      </c>
      <c r="G12149">
        <v>1195.9469999999999</v>
      </c>
      <c r="H12149">
        <v>43.512549999999997</v>
      </c>
      <c r="I12149">
        <v>84.856309999999993</v>
      </c>
      <c r="J12149">
        <v>-108.74769999999999</v>
      </c>
      <c r="K12149">
        <v>-44.498690000000003</v>
      </c>
      <c r="L12149">
        <v>0</v>
      </c>
      <c r="M12149">
        <v>44.498690000000003</v>
      </c>
      <c r="N12149">
        <v>108.74769999999999</v>
      </c>
      <c r="O12149">
        <v>405</v>
      </c>
      <c r="P12149">
        <v>110.53436000000001</v>
      </c>
      <c r="Q12149">
        <v>1</v>
      </c>
      <c r="R12149" s="75">
        <v>32890</v>
      </c>
      <c r="S12149" t="s">
        <v>115</v>
      </c>
      <c r="T12149" t="s">
        <v>112</v>
      </c>
      <c r="U12149">
        <v>7.5071899999999997E-2</v>
      </c>
      <c r="Z12149" s="97">
        <v>1180000000</v>
      </c>
    </row>
    <row r="12150" spans="1:26">
      <c r="A12150" t="s">
        <v>115</v>
      </c>
      <c r="B12150" t="s">
        <v>56</v>
      </c>
      <c r="C12150" t="s">
        <v>10</v>
      </c>
      <c r="D12150" t="s">
        <v>100</v>
      </c>
      <c r="E12150">
        <v>4</v>
      </c>
      <c r="F12150">
        <v>1222.029</v>
      </c>
      <c r="G12150">
        <v>1222.029</v>
      </c>
      <c r="H12150">
        <v>42.992319999999999</v>
      </c>
      <c r="I12150">
        <v>85.067210000000003</v>
      </c>
      <c r="J12150">
        <v>-109.018</v>
      </c>
      <c r="K12150">
        <v>-44.609290000000001</v>
      </c>
      <c r="L12150">
        <v>0</v>
      </c>
      <c r="M12150">
        <v>44.609290000000001</v>
      </c>
      <c r="N12150">
        <v>109.018</v>
      </c>
      <c r="O12150">
        <v>405</v>
      </c>
      <c r="P12150">
        <v>110.53436000000001</v>
      </c>
      <c r="Q12150">
        <v>1</v>
      </c>
      <c r="R12150" s="75">
        <v>32890</v>
      </c>
      <c r="S12150" t="s">
        <v>115</v>
      </c>
      <c r="T12150" t="s">
        <v>112</v>
      </c>
      <c r="U12150">
        <v>7.5071899999999997E-2</v>
      </c>
      <c r="Z12150" s="97">
        <v>1190000000</v>
      </c>
    </row>
    <row r="12151" spans="1:26">
      <c r="A12151" t="s">
        <v>115</v>
      </c>
      <c r="B12151" t="s">
        <v>56</v>
      </c>
      <c r="C12151" t="s">
        <v>10</v>
      </c>
      <c r="D12151" t="s">
        <v>100</v>
      </c>
      <c r="E12151">
        <v>5</v>
      </c>
      <c r="F12151">
        <v>1247.664</v>
      </c>
      <c r="G12151">
        <v>1247.664</v>
      </c>
      <c r="H12151">
        <v>42.417760000000001</v>
      </c>
      <c r="I12151">
        <v>85.02413</v>
      </c>
      <c r="J12151">
        <v>-108.9628</v>
      </c>
      <c r="K12151">
        <v>-44.5867</v>
      </c>
      <c r="L12151">
        <v>0</v>
      </c>
      <c r="M12151">
        <v>44.5867</v>
      </c>
      <c r="N12151">
        <v>108.9628</v>
      </c>
      <c r="O12151">
        <v>405</v>
      </c>
      <c r="P12151">
        <v>110.53436000000001</v>
      </c>
      <c r="Q12151">
        <v>1</v>
      </c>
      <c r="R12151" s="75">
        <v>32890</v>
      </c>
      <c r="S12151" t="s">
        <v>115</v>
      </c>
      <c r="T12151" t="s">
        <v>112</v>
      </c>
      <c r="U12151">
        <v>7.5071899999999997E-2</v>
      </c>
      <c r="Z12151" s="97">
        <v>1190000000</v>
      </c>
    </row>
    <row r="12152" spans="1:26">
      <c r="A12152" t="s">
        <v>115</v>
      </c>
      <c r="B12152" t="s">
        <v>56</v>
      </c>
      <c r="C12152" t="s">
        <v>10</v>
      </c>
      <c r="D12152" t="s">
        <v>100</v>
      </c>
      <c r="E12152">
        <v>6</v>
      </c>
      <c r="F12152">
        <v>1297.83</v>
      </c>
      <c r="G12152">
        <v>1297.83</v>
      </c>
      <c r="H12152">
        <v>41.823819999999998</v>
      </c>
      <c r="I12152">
        <v>85.565979999999996</v>
      </c>
      <c r="J12152">
        <v>-109.6572</v>
      </c>
      <c r="K12152">
        <v>-44.870840000000001</v>
      </c>
      <c r="L12152">
        <v>0</v>
      </c>
      <c r="M12152">
        <v>44.870840000000001</v>
      </c>
      <c r="N12152">
        <v>109.6572</v>
      </c>
      <c r="O12152">
        <v>405</v>
      </c>
      <c r="P12152">
        <v>110.53436000000001</v>
      </c>
      <c r="Q12152">
        <v>1</v>
      </c>
      <c r="R12152" s="75">
        <v>32890</v>
      </c>
      <c r="S12152" t="s">
        <v>115</v>
      </c>
      <c r="T12152" t="s">
        <v>112</v>
      </c>
      <c r="U12152">
        <v>7.5071899999999997E-2</v>
      </c>
      <c r="Z12152" s="97">
        <v>1200000000</v>
      </c>
    </row>
    <row r="12153" spans="1:26">
      <c r="A12153" t="s">
        <v>115</v>
      </c>
      <c r="B12153" t="s">
        <v>56</v>
      </c>
      <c r="C12153" t="s">
        <v>10</v>
      </c>
      <c r="D12153" t="s">
        <v>100</v>
      </c>
      <c r="E12153">
        <v>7</v>
      </c>
      <c r="F12153">
        <v>1307.693</v>
      </c>
      <c r="G12153">
        <v>1307.693</v>
      </c>
      <c r="H12153">
        <v>41.285400000000003</v>
      </c>
      <c r="I12153">
        <v>84.912059999999997</v>
      </c>
      <c r="J12153">
        <v>-108.8192</v>
      </c>
      <c r="K12153">
        <v>-44.527929999999998</v>
      </c>
      <c r="L12153">
        <v>0</v>
      </c>
      <c r="M12153">
        <v>44.527929999999998</v>
      </c>
      <c r="N12153">
        <v>108.8192</v>
      </c>
      <c r="O12153">
        <v>405</v>
      </c>
      <c r="P12153">
        <v>110.53436000000001</v>
      </c>
      <c r="Q12153">
        <v>1</v>
      </c>
      <c r="R12153" s="75">
        <v>32890</v>
      </c>
      <c r="S12153" t="s">
        <v>115</v>
      </c>
      <c r="T12153" t="s">
        <v>112</v>
      </c>
      <c r="U12153">
        <v>7.5071899999999997E-2</v>
      </c>
      <c r="Z12153" s="97">
        <v>1180000000</v>
      </c>
    </row>
    <row r="12154" spans="1:26">
      <c r="A12154" t="s">
        <v>115</v>
      </c>
      <c r="B12154" t="s">
        <v>56</v>
      </c>
      <c r="C12154" t="s">
        <v>10</v>
      </c>
      <c r="D12154" t="s">
        <v>100</v>
      </c>
      <c r="E12154">
        <v>8</v>
      </c>
      <c r="F12154">
        <v>1323.6210000000001</v>
      </c>
      <c r="G12154">
        <v>1323.6210000000001</v>
      </c>
      <c r="H12154">
        <v>41.20382</v>
      </c>
      <c r="I12154">
        <v>84.578029999999998</v>
      </c>
      <c r="J12154">
        <v>-108.39109999999999</v>
      </c>
      <c r="K12154">
        <v>-44.352760000000004</v>
      </c>
      <c r="L12154">
        <v>0</v>
      </c>
      <c r="M12154">
        <v>44.352760000000004</v>
      </c>
      <c r="N12154">
        <v>108.39109999999999</v>
      </c>
      <c r="O12154">
        <v>405</v>
      </c>
      <c r="P12154">
        <v>110.53436000000001</v>
      </c>
      <c r="Q12154">
        <v>1</v>
      </c>
      <c r="R12154" s="75">
        <v>32890</v>
      </c>
      <c r="S12154" t="s">
        <v>115</v>
      </c>
      <c r="T12154" t="s">
        <v>112</v>
      </c>
      <c r="U12154">
        <v>7.5071899999999997E-2</v>
      </c>
      <c r="Z12154" s="97">
        <v>1170000000</v>
      </c>
    </row>
    <row r="12155" spans="1:26">
      <c r="A12155" t="s">
        <v>115</v>
      </c>
      <c r="B12155" t="s">
        <v>56</v>
      </c>
      <c r="C12155" t="s">
        <v>10</v>
      </c>
      <c r="D12155" t="s">
        <v>100</v>
      </c>
      <c r="E12155">
        <v>9</v>
      </c>
      <c r="F12155">
        <v>1310.7139999999999</v>
      </c>
      <c r="G12155">
        <v>1310.7139999999999</v>
      </c>
      <c r="H12155">
        <v>41.358150000000002</v>
      </c>
      <c r="I12155">
        <v>84.126289999999997</v>
      </c>
      <c r="J12155">
        <v>-107.8122</v>
      </c>
      <c r="K12155">
        <v>-44.115870000000001</v>
      </c>
      <c r="L12155">
        <v>0</v>
      </c>
      <c r="M12155">
        <v>44.115870000000001</v>
      </c>
      <c r="N12155">
        <v>107.8122</v>
      </c>
      <c r="O12155">
        <v>405</v>
      </c>
      <c r="P12155">
        <v>110.53436000000001</v>
      </c>
      <c r="Q12155">
        <v>1</v>
      </c>
      <c r="R12155" s="75">
        <v>32890</v>
      </c>
      <c r="S12155" t="s">
        <v>115</v>
      </c>
      <c r="T12155" t="s">
        <v>112</v>
      </c>
      <c r="U12155">
        <v>7.5071899999999997E-2</v>
      </c>
      <c r="Z12155" s="97">
        <v>1160000000</v>
      </c>
    </row>
    <row r="12156" spans="1:26">
      <c r="A12156" t="s">
        <v>115</v>
      </c>
      <c r="B12156" t="s">
        <v>56</v>
      </c>
      <c r="C12156" t="s">
        <v>10</v>
      </c>
      <c r="D12156" t="s">
        <v>100</v>
      </c>
      <c r="E12156">
        <v>10</v>
      </c>
      <c r="F12156">
        <v>1302.356</v>
      </c>
      <c r="G12156">
        <v>1302.356</v>
      </c>
      <c r="H12156">
        <v>43.55762</v>
      </c>
      <c r="I12156">
        <v>85.240700000000004</v>
      </c>
      <c r="J12156">
        <v>-109.2403</v>
      </c>
      <c r="K12156">
        <v>-44.700270000000003</v>
      </c>
      <c r="L12156">
        <v>0</v>
      </c>
      <c r="M12156">
        <v>44.700270000000003</v>
      </c>
      <c r="N12156">
        <v>109.2403</v>
      </c>
      <c r="O12156">
        <v>405</v>
      </c>
      <c r="P12156">
        <v>110.53436000000001</v>
      </c>
      <c r="Q12156">
        <v>1</v>
      </c>
      <c r="R12156" s="75">
        <v>32890</v>
      </c>
      <c r="S12156" t="s">
        <v>115</v>
      </c>
      <c r="T12156" t="s">
        <v>112</v>
      </c>
      <c r="U12156">
        <v>7.5071899999999997E-2</v>
      </c>
      <c r="Z12156" s="97">
        <v>1190000000</v>
      </c>
    </row>
    <row r="12157" spans="1:26">
      <c r="A12157" t="s">
        <v>115</v>
      </c>
      <c r="B12157" t="s">
        <v>56</v>
      </c>
      <c r="C12157" t="s">
        <v>10</v>
      </c>
      <c r="D12157" t="s">
        <v>100</v>
      </c>
      <c r="E12157">
        <v>11</v>
      </c>
      <c r="F12157">
        <v>1306.0029999999999</v>
      </c>
      <c r="G12157">
        <v>1306.0029999999999</v>
      </c>
      <c r="H12157">
        <v>46.368340000000003</v>
      </c>
      <c r="I12157">
        <v>85.050520000000006</v>
      </c>
      <c r="J12157">
        <v>-108.9966</v>
      </c>
      <c r="K12157">
        <v>-44.600540000000002</v>
      </c>
      <c r="L12157">
        <v>0</v>
      </c>
      <c r="M12157">
        <v>44.600540000000002</v>
      </c>
      <c r="N12157">
        <v>108.9966</v>
      </c>
      <c r="O12157">
        <v>405</v>
      </c>
      <c r="P12157">
        <v>110.53436000000001</v>
      </c>
      <c r="Q12157">
        <v>1</v>
      </c>
      <c r="R12157" s="75">
        <v>32890</v>
      </c>
      <c r="S12157" t="s">
        <v>115</v>
      </c>
      <c r="T12157" t="s">
        <v>112</v>
      </c>
      <c r="U12157">
        <v>7.5071899999999997E-2</v>
      </c>
      <c r="Z12157" s="97">
        <v>1190000000</v>
      </c>
    </row>
    <row r="12158" spans="1:26">
      <c r="A12158" t="s">
        <v>115</v>
      </c>
      <c r="B12158" t="s">
        <v>56</v>
      </c>
      <c r="C12158" t="s">
        <v>10</v>
      </c>
      <c r="D12158" t="s">
        <v>100</v>
      </c>
      <c r="E12158">
        <v>12</v>
      </c>
      <c r="F12158">
        <v>1312.13</v>
      </c>
      <c r="G12158">
        <v>1312.13</v>
      </c>
      <c r="H12158">
        <v>47.807929999999999</v>
      </c>
      <c r="I12158">
        <v>85.160929999999993</v>
      </c>
      <c r="J12158">
        <v>-109.13809999999999</v>
      </c>
      <c r="K12158">
        <v>-44.658439999999999</v>
      </c>
      <c r="L12158">
        <v>0</v>
      </c>
      <c r="M12158">
        <v>44.658439999999999</v>
      </c>
      <c r="N12158">
        <v>109.13809999999999</v>
      </c>
      <c r="O12158">
        <v>405</v>
      </c>
      <c r="P12158">
        <v>110.53436000000001</v>
      </c>
      <c r="Q12158">
        <v>1</v>
      </c>
      <c r="R12158" s="75">
        <v>32890</v>
      </c>
      <c r="S12158" t="s">
        <v>115</v>
      </c>
      <c r="T12158" t="s">
        <v>112</v>
      </c>
      <c r="U12158">
        <v>7.5071899999999997E-2</v>
      </c>
      <c r="Z12158" s="97">
        <v>1190000000</v>
      </c>
    </row>
    <row r="12159" spans="1:26">
      <c r="A12159" t="s">
        <v>115</v>
      </c>
      <c r="B12159" t="s">
        <v>56</v>
      </c>
      <c r="C12159" t="s">
        <v>10</v>
      </c>
      <c r="D12159" t="s">
        <v>100</v>
      </c>
      <c r="E12159">
        <v>13</v>
      </c>
      <c r="F12159">
        <v>1283.701</v>
      </c>
      <c r="G12159">
        <v>1283.701</v>
      </c>
      <c r="H12159">
        <v>48.906930000000003</v>
      </c>
      <c r="I12159">
        <v>85.019069999999999</v>
      </c>
      <c r="J12159">
        <v>-108.9563</v>
      </c>
      <c r="K12159">
        <v>-44.584049999999998</v>
      </c>
      <c r="L12159">
        <v>0</v>
      </c>
      <c r="M12159">
        <v>44.584049999999998</v>
      </c>
      <c r="N12159">
        <v>108.9563</v>
      </c>
      <c r="O12159">
        <v>405</v>
      </c>
      <c r="P12159">
        <v>110.53436000000001</v>
      </c>
      <c r="Q12159">
        <v>1</v>
      </c>
      <c r="R12159" s="75">
        <v>32890</v>
      </c>
      <c r="S12159" t="s">
        <v>115</v>
      </c>
      <c r="T12159" t="s">
        <v>112</v>
      </c>
      <c r="U12159">
        <v>7.5071899999999997E-2</v>
      </c>
      <c r="Z12159" s="97">
        <v>1190000000</v>
      </c>
    </row>
    <row r="12160" spans="1:26">
      <c r="A12160" t="s">
        <v>115</v>
      </c>
      <c r="B12160" t="s">
        <v>56</v>
      </c>
      <c r="C12160" t="s">
        <v>10</v>
      </c>
      <c r="D12160" t="s">
        <v>100</v>
      </c>
      <c r="E12160">
        <v>14</v>
      </c>
      <c r="F12160">
        <v>1257.817</v>
      </c>
      <c r="G12160">
        <v>1258.6199999999999</v>
      </c>
      <c r="H12160">
        <v>49.956339999999997</v>
      </c>
      <c r="I12160">
        <v>84.64049</v>
      </c>
      <c r="J12160">
        <v>-109.2743</v>
      </c>
      <c r="K12160">
        <v>-45.188609999999997</v>
      </c>
      <c r="L12160">
        <v>-0.80310060000000005</v>
      </c>
      <c r="M12160">
        <v>43.582410000000003</v>
      </c>
      <c r="N12160">
        <v>107.6681</v>
      </c>
      <c r="O12160">
        <v>405</v>
      </c>
      <c r="P12160">
        <v>110.53436000000001</v>
      </c>
      <c r="Q12160">
        <v>1</v>
      </c>
      <c r="R12160" s="75">
        <v>32890</v>
      </c>
      <c r="S12160" t="s">
        <v>115</v>
      </c>
      <c r="T12160" t="s">
        <v>112</v>
      </c>
      <c r="U12160">
        <v>7.5071899999999997E-2</v>
      </c>
      <c r="Z12160" s="97">
        <v>1180000000</v>
      </c>
    </row>
    <row r="12161" spans="1:26">
      <c r="A12161" t="s">
        <v>115</v>
      </c>
      <c r="B12161" t="s">
        <v>56</v>
      </c>
      <c r="C12161" t="s">
        <v>10</v>
      </c>
      <c r="D12161" t="s">
        <v>100</v>
      </c>
      <c r="E12161">
        <v>15</v>
      </c>
      <c r="F12161">
        <v>1257.7270000000001</v>
      </c>
      <c r="G12161">
        <v>1251.6579999999999</v>
      </c>
      <c r="H12161">
        <v>50.987229999999997</v>
      </c>
      <c r="I12161">
        <v>84.505409999999998</v>
      </c>
      <c r="J12161">
        <v>-102.229</v>
      </c>
      <c r="K12161">
        <v>-38.24559</v>
      </c>
      <c r="L12161">
        <v>6.0690920000000004</v>
      </c>
      <c r="M12161">
        <v>50.383769999999998</v>
      </c>
      <c r="N12161">
        <v>114.36709999999999</v>
      </c>
      <c r="O12161">
        <v>405</v>
      </c>
      <c r="P12161">
        <v>110.53436000000001</v>
      </c>
      <c r="Q12161">
        <v>1</v>
      </c>
      <c r="R12161" s="75">
        <v>32890</v>
      </c>
      <c r="S12161" t="s">
        <v>115</v>
      </c>
      <c r="T12161" t="s">
        <v>112</v>
      </c>
      <c r="U12161">
        <v>7.5071899999999997E-2</v>
      </c>
      <c r="Z12161" s="97">
        <v>1170000000</v>
      </c>
    </row>
    <row r="12162" spans="1:26">
      <c r="A12162" t="s">
        <v>115</v>
      </c>
      <c r="B12162" t="s">
        <v>56</v>
      </c>
      <c r="C12162" t="s">
        <v>10</v>
      </c>
      <c r="D12162" t="s">
        <v>100</v>
      </c>
      <c r="E12162">
        <v>16</v>
      </c>
      <c r="F12162">
        <v>1259.3630000000001</v>
      </c>
      <c r="G12162">
        <v>742.85990000000004</v>
      </c>
      <c r="H12162">
        <v>51.507869999999997</v>
      </c>
      <c r="I12162">
        <v>84.315520000000006</v>
      </c>
      <c r="J12162">
        <v>408.44850000000002</v>
      </c>
      <c r="K12162">
        <v>472.28809999999999</v>
      </c>
      <c r="L12162">
        <v>516.50319999999999</v>
      </c>
      <c r="M12162">
        <v>560.7183</v>
      </c>
      <c r="N12162">
        <v>624.55790000000002</v>
      </c>
      <c r="O12162">
        <v>405</v>
      </c>
      <c r="P12162">
        <v>110.53436000000001</v>
      </c>
      <c r="Q12162">
        <v>1</v>
      </c>
      <c r="R12162" s="75">
        <v>32890</v>
      </c>
      <c r="S12162" t="s">
        <v>115</v>
      </c>
      <c r="T12162" t="s">
        <v>112</v>
      </c>
      <c r="U12162">
        <v>7.5071899999999997E-2</v>
      </c>
      <c r="Z12162" s="97">
        <v>1170000000</v>
      </c>
    </row>
    <row r="12163" spans="1:26">
      <c r="A12163" t="s">
        <v>115</v>
      </c>
      <c r="B12163" t="s">
        <v>56</v>
      </c>
      <c r="C12163" t="s">
        <v>10</v>
      </c>
      <c r="D12163" t="s">
        <v>100</v>
      </c>
      <c r="E12163">
        <v>17</v>
      </c>
      <c r="F12163">
        <v>1207.0609999999999</v>
      </c>
      <c r="G12163">
        <v>178.7022</v>
      </c>
      <c r="H12163">
        <v>51.11253</v>
      </c>
      <c r="I12163">
        <v>84.162899999999993</v>
      </c>
      <c r="J12163">
        <v>920.50009999999997</v>
      </c>
      <c r="K12163">
        <v>984.22410000000002</v>
      </c>
      <c r="L12163">
        <v>1028.3589999999999</v>
      </c>
      <c r="M12163">
        <v>1072.4939999999999</v>
      </c>
      <c r="N12163">
        <v>1136.2180000000001</v>
      </c>
      <c r="O12163">
        <v>405</v>
      </c>
      <c r="P12163">
        <v>110.53436000000001</v>
      </c>
      <c r="Q12163">
        <v>1</v>
      </c>
      <c r="R12163" s="75">
        <v>32890</v>
      </c>
      <c r="S12163" t="s">
        <v>115</v>
      </c>
      <c r="T12163" t="s">
        <v>112</v>
      </c>
      <c r="U12163">
        <v>7.5071899999999997E-2</v>
      </c>
      <c r="Z12163" s="97">
        <v>1160000000</v>
      </c>
    </row>
    <row r="12164" spans="1:26">
      <c r="A12164" t="s">
        <v>115</v>
      </c>
      <c r="B12164" t="s">
        <v>56</v>
      </c>
      <c r="C12164" t="s">
        <v>10</v>
      </c>
      <c r="D12164" t="s">
        <v>100</v>
      </c>
      <c r="E12164">
        <v>18</v>
      </c>
      <c r="F12164">
        <v>1210.4079999999999</v>
      </c>
      <c r="G12164">
        <v>172.66329999999999</v>
      </c>
      <c r="H12164">
        <v>50.080100000000002</v>
      </c>
      <c r="I12164">
        <v>84.478359999999995</v>
      </c>
      <c r="J12164">
        <v>929.48140000000001</v>
      </c>
      <c r="K12164">
        <v>993.44420000000002</v>
      </c>
      <c r="L12164">
        <v>1037.7449999999999</v>
      </c>
      <c r="M12164">
        <v>1082.0450000000001</v>
      </c>
      <c r="N12164">
        <v>1146.008</v>
      </c>
      <c r="O12164">
        <v>405</v>
      </c>
      <c r="P12164">
        <v>110.53436000000001</v>
      </c>
      <c r="Q12164">
        <v>1</v>
      </c>
      <c r="R12164" s="75">
        <v>32890</v>
      </c>
      <c r="S12164" t="s">
        <v>115</v>
      </c>
      <c r="T12164" t="s">
        <v>112</v>
      </c>
      <c r="U12164">
        <v>7.5071899999999997E-2</v>
      </c>
      <c r="Z12164" s="97">
        <v>1170000000</v>
      </c>
    </row>
    <row r="12165" spans="1:26">
      <c r="A12165" t="s">
        <v>115</v>
      </c>
      <c r="B12165" t="s">
        <v>56</v>
      </c>
      <c r="C12165" t="s">
        <v>10</v>
      </c>
      <c r="D12165" t="s">
        <v>100</v>
      </c>
      <c r="E12165">
        <v>19</v>
      </c>
      <c r="F12165">
        <v>1217.3630000000001</v>
      </c>
      <c r="G12165">
        <v>170.9194</v>
      </c>
      <c r="H12165">
        <v>47.996510000000001</v>
      </c>
      <c r="I12165">
        <v>84.476209999999995</v>
      </c>
      <c r="J12165">
        <v>938.1825</v>
      </c>
      <c r="K12165">
        <v>1002.144</v>
      </c>
      <c r="L12165">
        <v>1046.443</v>
      </c>
      <c r="M12165">
        <v>1090.7429999999999</v>
      </c>
      <c r="N12165">
        <v>1154.704</v>
      </c>
      <c r="O12165">
        <v>405</v>
      </c>
      <c r="P12165">
        <v>110.53436000000001</v>
      </c>
      <c r="Q12165">
        <v>1</v>
      </c>
      <c r="R12165" s="75">
        <v>32890</v>
      </c>
      <c r="S12165" t="s">
        <v>115</v>
      </c>
      <c r="T12165" t="s">
        <v>112</v>
      </c>
      <c r="U12165">
        <v>7.5071899999999997E-2</v>
      </c>
      <c r="Z12165" s="97">
        <v>1170000000</v>
      </c>
    </row>
    <row r="12166" spans="1:26">
      <c r="A12166" t="s">
        <v>115</v>
      </c>
      <c r="B12166" t="s">
        <v>56</v>
      </c>
      <c r="C12166" t="s">
        <v>10</v>
      </c>
      <c r="D12166" t="s">
        <v>100</v>
      </c>
      <c r="E12166">
        <v>20</v>
      </c>
      <c r="F12166">
        <v>1219.5989999999999</v>
      </c>
      <c r="G12166">
        <v>170.0078</v>
      </c>
      <c r="H12166">
        <v>46.448770000000003</v>
      </c>
      <c r="I12166">
        <v>84.070760000000007</v>
      </c>
      <c r="J12166">
        <v>941.85059999999999</v>
      </c>
      <c r="K12166">
        <v>1005.505</v>
      </c>
      <c r="L12166">
        <v>1049.5920000000001</v>
      </c>
      <c r="M12166">
        <v>1093.6780000000001</v>
      </c>
      <c r="N12166">
        <v>1157.3330000000001</v>
      </c>
      <c r="O12166">
        <v>405</v>
      </c>
      <c r="P12166">
        <v>110.53436000000001</v>
      </c>
      <c r="Q12166">
        <v>1</v>
      </c>
      <c r="R12166" s="75">
        <v>32890</v>
      </c>
      <c r="S12166" t="s">
        <v>115</v>
      </c>
      <c r="T12166" t="s">
        <v>112</v>
      </c>
      <c r="U12166">
        <v>7.5071899999999997E-2</v>
      </c>
      <c r="Z12166" s="97">
        <v>1160000000</v>
      </c>
    </row>
    <row r="12167" spans="1:26">
      <c r="A12167" t="s">
        <v>115</v>
      </c>
      <c r="B12167" t="s">
        <v>56</v>
      </c>
      <c r="C12167" t="s">
        <v>10</v>
      </c>
      <c r="D12167" t="s">
        <v>100</v>
      </c>
      <c r="E12167">
        <v>21</v>
      </c>
      <c r="F12167">
        <v>1218.443</v>
      </c>
      <c r="G12167">
        <v>175.0146</v>
      </c>
      <c r="H12167">
        <v>45.344349999999999</v>
      </c>
      <c r="I12167">
        <v>86.348399999999998</v>
      </c>
      <c r="J12167">
        <v>932.76819999999998</v>
      </c>
      <c r="K12167">
        <v>998.14700000000005</v>
      </c>
      <c r="L12167">
        <v>1043.4280000000001</v>
      </c>
      <c r="M12167">
        <v>1088.7090000000001</v>
      </c>
      <c r="N12167">
        <v>1154.088</v>
      </c>
      <c r="O12167">
        <v>405</v>
      </c>
      <c r="P12167">
        <v>110.53436000000001</v>
      </c>
      <c r="Q12167">
        <v>1</v>
      </c>
      <c r="R12167" s="75">
        <v>32890</v>
      </c>
      <c r="S12167" t="s">
        <v>115</v>
      </c>
      <c r="T12167" t="s">
        <v>112</v>
      </c>
      <c r="U12167">
        <v>7.5071899999999997E-2</v>
      </c>
      <c r="Z12167" s="97">
        <v>1220000000</v>
      </c>
    </row>
    <row r="12168" spans="1:26">
      <c r="A12168" t="s">
        <v>115</v>
      </c>
      <c r="B12168" t="s">
        <v>56</v>
      </c>
      <c r="C12168" t="s">
        <v>10</v>
      </c>
      <c r="D12168" t="s">
        <v>100</v>
      </c>
      <c r="E12168">
        <v>22</v>
      </c>
      <c r="F12168">
        <v>1228.9459999999999</v>
      </c>
      <c r="G12168">
        <v>539.91669999999999</v>
      </c>
      <c r="H12168">
        <v>44.493519999999997</v>
      </c>
      <c r="I12168">
        <v>86.983599999999996</v>
      </c>
      <c r="J12168">
        <v>577.55520000000001</v>
      </c>
      <c r="K12168">
        <v>643.41489999999999</v>
      </c>
      <c r="L12168">
        <v>689.02909999999997</v>
      </c>
      <c r="M12168">
        <v>734.64340000000004</v>
      </c>
      <c r="N12168">
        <v>800.50310000000002</v>
      </c>
      <c r="O12168">
        <v>405</v>
      </c>
      <c r="P12168">
        <v>110.53436000000001</v>
      </c>
      <c r="Q12168">
        <v>1</v>
      </c>
      <c r="R12168" s="75">
        <v>32890</v>
      </c>
      <c r="S12168" t="s">
        <v>115</v>
      </c>
      <c r="T12168" t="s">
        <v>112</v>
      </c>
      <c r="U12168">
        <v>7.5071899999999997E-2</v>
      </c>
      <c r="Z12168" s="97">
        <v>1240000000</v>
      </c>
    </row>
    <row r="12169" spans="1:26">
      <c r="A12169" t="s">
        <v>115</v>
      </c>
      <c r="B12169" t="s">
        <v>56</v>
      </c>
      <c r="C12169" t="s">
        <v>10</v>
      </c>
      <c r="D12169" t="s">
        <v>100</v>
      </c>
      <c r="E12169">
        <v>23</v>
      </c>
      <c r="F12169">
        <v>1226.2639999999999</v>
      </c>
      <c r="G12169">
        <v>900.32809999999995</v>
      </c>
      <c r="H12169">
        <v>44.097630000000002</v>
      </c>
      <c r="I12169">
        <v>87.362790000000004</v>
      </c>
      <c r="J12169">
        <v>213.976</v>
      </c>
      <c r="K12169">
        <v>280.12290000000002</v>
      </c>
      <c r="L12169">
        <v>325.93599999999998</v>
      </c>
      <c r="M12169">
        <v>371.7491</v>
      </c>
      <c r="N12169">
        <v>437.89589999999998</v>
      </c>
      <c r="O12169">
        <v>405</v>
      </c>
      <c r="P12169">
        <v>110.53436000000001</v>
      </c>
      <c r="Q12169">
        <v>1</v>
      </c>
      <c r="R12169" s="75">
        <v>32890</v>
      </c>
      <c r="S12169" t="s">
        <v>115</v>
      </c>
      <c r="T12169" t="s">
        <v>112</v>
      </c>
      <c r="U12169">
        <v>7.5071899999999997E-2</v>
      </c>
      <c r="Z12169" s="97">
        <v>1250000000</v>
      </c>
    </row>
    <row r="12170" spans="1:26">
      <c r="A12170" t="s">
        <v>115</v>
      </c>
      <c r="B12170" t="s">
        <v>56</v>
      </c>
      <c r="C12170" t="s">
        <v>10</v>
      </c>
      <c r="D12170" t="s">
        <v>100</v>
      </c>
      <c r="E12170">
        <v>24</v>
      </c>
      <c r="F12170">
        <v>1189.117</v>
      </c>
      <c r="G12170">
        <v>979.14949999999999</v>
      </c>
      <c r="H12170">
        <v>44.10192</v>
      </c>
      <c r="I12170">
        <v>84.632320000000007</v>
      </c>
      <c r="J12170">
        <v>101.5067</v>
      </c>
      <c r="K12170">
        <v>165.58609999999999</v>
      </c>
      <c r="L12170">
        <v>209.96729999999999</v>
      </c>
      <c r="M12170">
        <v>254.3486</v>
      </c>
      <c r="N12170">
        <v>318.428</v>
      </c>
      <c r="O12170">
        <v>405</v>
      </c>
      <c r="P12170">
        <v>110.53436000000001</v>
      </c>
      <c r="Q12170">
        <v>1</v>
      </c>
      <c r="R12170" s="75">
        <v>32890</v>
      </c>
      <c r="S12170" t="s">
        <v>115</v>
      </c>
      <c r="T12170" t="s">
        <v>112</v>
      </c>
      <c r="U12170">
        <v>7.5071899999999997E-2</v>
      </c>
      <c r="Z12170" s="97">
        <v>1170000000</v>
      </c>
    </row>
    <row r="12171" spans="1:26">
      <c r="A12171" t="s">
        <v>115</v>
      </c>
      <c r="B12171" t="s">
        <v>56</v>
      </c>
      <c r="C12171" t="s">
        <v>11</v>
      </c>
      <c r="D12171" t="s">
        <v>100</v>
      </c>
      <c r="E12171">
        <v>1</v>
      </c>
      <c r="F12171">
        <v>1295.32</v>
      </c>
      <c r="G12171">
        <v>1295.32</v>
      </c>
      <c r="H12171">
        <v>59.666780000000003</v>
      </c>
      <c r="I12171">
        <v>82.562709999999996</v>
      </c>
      <c r="J12171">
        <v>-105.80840000000001</v>
      </c>
      <c r="K12171">
        <v>-43.295929999999998</v>
      </c>
      <c r="L12171">
        <v>0</v>
      </c>
      <c r="M12171">
        <v>43.295929999999998</v>
      </c>
      <c r="N12171">
        <v>105.80840000000001</v>
      </c>
      <c r="O12171">
        <v>405</v>
      </c>
      <c r="P12171">
        <v>110.53436000000001</v>
      </c>
      <c r="Q12171">
        <v>2</v>
      </c>
      <c r="R12171" s="75">
        <v>34731</v>
      </c>
      <c r="S12171" t="s">
        <v>115</v>
      </c>
      <c r="T12171" t="s">
        <v>112</v>
      </c>
      <c r="U12171">
        <v>6.4314999999999997E-2</v>
      </c>
      <c r="Z12171" s="97">
        <v>1120000000</v>
      </c>
    </row>
    <row r="12172" spans="1:26">
      <c r="A12172" t="s">
        <v>115</v>
      </c>
      <c r="B12172" t="s">
        <v>56</v>
      </c>
      <c r="C12172" t="s">
        <v>11</v>
      </c>
      <c r="D12172" t="s">
        <v>100</v>
      </c>
      <c r="E12172">
        <v>2</v>
      </c>
      <c r="F12172">
        <v>1279.76</v>
      </c>
      <c r="G12172">
        <v>1279.76</v>
      </c>
      <c r="H12172">
        <v>59.308709999999998</v>
      </c>
      <c r="I12172">
        <v>82.299210000000002</v>
      </c>
      <c r="J12172">
        <v>-105.47069999999999</v>
      </c>
      <c r="K12172">
        <v>-43.15775</v>
      </c>
      <c r="L12172">
        <v>0</v>
      </c>
      <c r="M12172">
        <v>43.15775</v>
      </c>
      <c r="N12172">
        <v>105.47069999999999</v>
      </c>
      <c r="O12172">
        <v>405</v>
      </c>
      <c r="P12172">
        <v>110.53436000000001</v>
      </c>
      <c r="Q12172">
        <v>2</v>
      </c>
      <c r="R12172" s="75">
        <v>34731</v>
      </c>
      <c r="S12172" t="s">
        <v>115</v>
      </c>
      <c r="T12172" t="s">
        <v>112</v>
      </c>
      <c r="U12172">
        <v>6.4314999999999997E-2</v>
      </c>
      <c r="Z12172" s="97">
        <v>1110000000</v>
      </c>
    </row>
    <row r="12173" spans="1:26">
      <c r="A12173" t="s">
        <v>115</v>
      </c>
      <c r="B12173" t="s">
        <v>56</v>
      </c>
      <c r="C12173" t="s">
        <v>11</v>
      </c>
      <c r="D12173" t="s">
        <v>100</v>
      </c>
      <c r="E12173">
        <v>3</v>
      </c>
      <c r="F12173">
        <v>1280.519</v>
      </c>
      <c r="G12173">
        <v>1280.519</v>
      </c>
      <c r="H12173">
        <v>58.552509999999998</v>
      </c>
      <c r="I12173">
        <v>82.423519999999996</v>
      </c>
      <c r="J12173">
        <v>-105.63</v>
      </c>
      <c r="K12173">
        <v>-43.222929999999998</v>
      </c>
      <c r="L12173">
        <v>0</v>
      </c>
      <c r="M12173">
        <v>43.222929999999998</v>
      </c>
      <c r="N12173">
        <v>105.63</v>
      </c>
      <c r="O12173">
        <v>405</v>
      </c>
      <c r="P12173">
        <v>110.53436000000001</v>
      </c>
      <c r="Q12173">
        <v>2</v>
      </c>
      <c r="R12173" s="75">
        <v>34731</v>
      </c>
      <c r="S12173" t="s">
        <v>115</v>
      </c>
      <c r="T12173" t="s">
        <v>112</v>
      </c>
      <c r="U12173">
        <v>6.4314999999999997E-2</v>
      </c>
      <c r="Z12173" s="97">
        <v>1110000000</v>
      </c>
    </row>
    <row r="12174" spans="1:26">
      <c r="A12174" t="s">
        <v>115</v>
      </c>
      <c r="B12174" t="s">
        <v>56</v>
      </c>
      <c r="C12174" t="s">
        <v>11</v>
      </c>
      <c r="D12174" t="s">
        <v>100</v>
      </c>
      <c r="E12174">
        <v>4</v>
      </c>
      <c r="F12174">
        <v>1297.1759999999999</v>
      </c>
      <c r="G12174">
        <v>1297.1759999999999</v>
      </c>
      <c r="H12174">
        <v>58.090179999999997</v>
      </c>
      <c r="I12174">
        <v>82.775049999999993</v>
      </c>
      <c r="J12174">
        <v>-106.0805</v>
      </c>
      <c r="K12174">
        <v>-43.40728</v>
      </c>
      <c r="L12174">
        <v>0</v>
      </c>
      <c r="M12174">
        <v>43.40728</v>
      </c>
      <c r="N12174">
        <v>106.0805</v>
      </c>
      <c r="O12174">
        <v>405</v>
      </c>
      <c r="P12174">
        <v>110.53436000000001</v>
      </c>
      <c r="Q12174">
        <v>2</v>
      </c>
      <c r="R12174" s="75">
        <v>34731</v>
      </c>
      <c r="S12174" t="s">
        <v>115</v>
      </c>
      <c r="T12174" t="s">
        <v>112</v>
      </c>
      <c r="U12174">
        <v>6.4314999999999997E-2</v>
      </c>
      <c r="Z12174" s="97">
        <v>1120000000</v>
      </c>
    </row>
    <row r="12175" spans="1:26">
      <c r="A12175" t="s">
        <v>115</v>
      </c>
      <c r="B12175" t="s">
        <v>56</v>
      </c>
      <c r="C12175" t="s">
        <v>11</v>
      </c>
      <c r="D12175" t="s">
        <v>100</v>
      </c>
      <c r="E12175">
        <v>5</v>
      </c>
      <c r="F12175">
        <v>1315.6759999999999</v>
      </c>
      <c r="G12175">
        <v>1315.6759999999999</v>
      </c>
      <c r="H12175">
        <v>56.889879999999998</v>
      </c>
      <c r="I12175">
        <v>82.429130000000001</v>
      </c>
      <c r="J12175">
        <v>-105.63720000000001</v>
      </c>
      <c r="K12175">
        <v>-43.225879999999997</v>
      </c>
      <c r="L12175">
        <v>0</v>
      </c>
      <c r="M12175">
        <v>43.225879999999997</v>
      </c>
      <c r="N12175">
        <v>105.63720000000001</v>
      </c>
      <c r="O12175">
        <v>405</v>
      </c>
      <c r="P12175">
        <v>110.53436000000001</v>
      </c>
      <c r="Q12175">
        <v>2</v>
      </c>
      <c r="R12175" s="75">
        <v>34731</v>
      </c>
      <c r="S12175" t="s">
        <v>115</v>
      </c>
      <c r="T12175" t="s">
        <v>112</v>
      </c>
      <c r="U12175">
        <v>6.4314999999999997E-2</v>
      </c>
      <c r="Z12175" s="97">
        <v>1110000000</v>
      </c>
    </row>
    <row r="12176" spans="1:26">
      <c r="A12176" t="s">
        <v>115</v>
      </c>
      <c r="B12176" t="s">
        <v>56</v>
      </c>
      <c r="C12176" t="s">
        <v>11</v>
      </c>
      <c r="D12176" t="s">
        <v>100</v>
      </c>
      <c r="E12176">
        <v>6</v>
      </c>
      <c r="F12176">
        <v>1359.365</v>
      </c>
      <c r="G12176">
        <v>1359.365</v>
      </c>
      <c r="H12176">
        <v>55.62332</v>
      </c>
      <c r="I12176">
        <v>82.397900000000007</v>
      </c>
      <c r="J12176">
        <v>-105.5972</v>
      </c>
      <c r="K12176">
        <v>-43.209499999999998</v>
      </c>
      <c r="L12176">
        <v>0</v>
      </c>
      <c r="M12176">
        <v>43.209499999999998</v>
      </c>
      <c r="N12176">
        <v>105.5972</v>
      </c>
      <c r="O12176">
        <v>405</v>
      </c>
      <c r="P12176">
        <v>110.53436000000001</v>
      </c>
      <c r="Q12176">
        <v>2</v>
      </c>
      <c r="R12176" s="75">
        <v>34731</v>
      </c>
      <c r="S12176" t="s">
        <v>115</v>
      </c>
      <c r="T12176" t="s">
        <v>112</v>
      </c>
      <c r="U12176">
        <v>6.4314999999999997E-2</v>
      </c>
      <c r="Z12176" s="97">
        <v>1110000000</v>
      </c>
    </row>
    <row r="12177" spans="1:26">
      <c r="A12177" t="s">
        <v>115</v>
      </c>
      <c r="B12177" t="s">
        <v>56</v>
      </c>
      <c r="C12177" t="s">
        <v>11</v>
      </c>
      <c r="D12177" t="s">
        <v>100</v>
      </c>
      <c r="E12177">
        <v>7</v>
      </c>
      <c r="F12177">
        <v>1392.0139999999999</v>
      </c>
      <c r="G12177">
        <v>1392.0139999999999</v>
      </c>
      <c r="H12177">
        <v>55.308169999999997</v>
      </c>
      <c r="I12177">
        <v>82.340280000000007</v>
      </c>
      <c r="J12177">
        <v>-105.52330000000001</v>
      </c>
      <c r="K12177">
        <v>-43.179279999999999</v>
      </c>
      <c r="L12177">
        <v>0</v>
      </c>
      <c r="M12177">
        <v>43.179279999999999</v>
      </c>
      <c r="N12177">
        <v>105.52330000000001</v>
      </c>
      <c r="O12177">
        <v>405</v>
      </c>
      <c r="P12177">
        <v>110.53436000000001</v>
      </c>
      <c r="Q12177">
        <v>2</v>
      </c>
      <c r="R12177" s="75">
        <v>34731</v>
      </c>
      <c r="S12177" t="s">
        <v>115</v>
      </c>
      <c r="T12177" t="s">
        <v>112</v>
      </c>
      <c r="U12177">
        <v>6.4314999999999997E-2</v>
      </c>
      <c r="Z12177" s="97">
        <v>1110000000</v>
      </c>
    </row>
    <row r="12178" spans="1:26">
      <c r="A12178" t="s">
        <v>115</v>
      </c>
      <c r="B12178" t="s">
        <v>56</v>
      </c>
      <c r="C12178" t="s">
        <v>11</v>
      </c>
      <c r="D12178" t="s">
        <v>100</v>
      </c>
      <c r="E12178">
        <v>8</v>
      </c>
      <c r="F12178">
        <v>1440.6780000000001</v>
      </c>
      <c r="G12178">
        <v>1440.6780000000001</v>
      </c>
      <c r="H12178">
        <v>55.452950000000001</v>
      </c>
      <c r="I12178">
        <v>82.152699999999996</v>
      </c>
      <c r="J12178">
        <v>-105.2829</v>
      </c>
      <c r="K12178">
        <v>-43.080919999999999</v>
      </c>
      <c r="L12178">
        <v>0</v>
      </c>
      <c r="M12178">
        <v>43.080919999999999</v>
      </c>
      <c r="N12178">
        <v>105.2829</v>
      </c>
      <c r="O12178">
        <v>405</v>
      </c>
      <c r="P12178">
        <v>110.53436000000001</v>
      </c>
      <c r="Q12178">
        <v>2</v>
      </c>
      <c r="R12178" s="75">
        <v>34731</v>
      </c>
      <c r="S12178" t="s">
        <v>115</v>
      </c>
      <c r="T12178" t="s">
        <v>112</v>
      </c>
      <c r="U12178">
        <v>6.4314999999999997E-2</v>
      </c>
      <c r="Z12178" s="97">
        <v>1110000000</v>
      </c>
    </row>
    <row r="12179" spans="1:26">
      <c r="A12179" t="s">
        <v>115</v>
      </c>
      <c r="B12179" t="s">
        <v>56</v>
      </c>
      <c r="C12179" t="s">
        <v>11</v>
      </c>
      <c r="D12179" t="s">
        <v>100</v>
      </c>
      <c r="E12179">
        <v>9</v>
      </c>
      <c r="F12179">
        <v>1429.1679999999999</v>
      </c>
      <c r="G12179">
        <v>1429.1679999999999</v>
      </c>
      <c r="H12179">
        <v>56.996319999999997</v>
      </c>
      <c r="I12179">
        <v>82.161820000000006</v>
      </c>
      <c r="J12179">
        <v>-105.2946</v>
      </c>
      <c r="K12179">
        <v>-43.085700000000003</v>
      </c>
      <c r="L12179">
        <v>0</v>
      </c>
      <c r="M12179">
        <v>43.085700000000003</v>
      </c>
      <c r="N12179">
        <v>105.2946</v>
      </c>
      <c r="O12179">
        <v>405</v>
      </c>
      <c r="P12179">
        <v>110.53436000000001</v>
      </c>
      <c r="Q12179">
        <v>2</v>
      </c>
      <c r="R12179" s="75">
        <v>34731</v>
      </c>
      <c r="S12179" t="s">
        <v>115</v>
      </c>
      <c r="T12179" t="s">
        <v>112</v>
      </c>
      <c r="U12179">
        <v>6.4314999999999997E-2</v>
      </c>
      <c r="Z12179" s="97">
        <v>1110000000</v>
      </c>
    </row>
    <row r="12180" spans="1:26">
      <c r="A12180" t="s">
        <v>115</v>
      </c>
      <c r="B12180" t="s">
        <v>56</v>
      </c>
      <c r="C12180" t="s">
        <v>11</v>
      </c>
      <c r="D12180" t="s">
        <v>100</v>
      </c>
      <c r="E12180">
        <v>10</v>
      </c>
      <c r="F12180">
        <v>1446.229</v>
      </c>
      <c r="G12180">
        <v>1446.229</v>
      </c>
      <c r="H12180">
        <v>61.438369999999999</v>
      </c>
      <c r="I12180">
        <v>82.116609999999994</v>
      </c>
      <c r="J12180">
        <v>-105.2367</v>
      </c>
      <c r="K12180">
        <v>-43.061990000000002</v>
      </c>
      <c r="L12180">
        <v>0</v>
      </c>
      <c r="M12180">
        <v>43.061990000000002</v>
      </c>
      <c r="N12180">
        <v>105.2367</v>
      </c>
      <c r="O12180">
        <v>405</v>
      </c>
      <c r="P12180">
        <v>110.53436000000001</v>
      </c>
      <c r="Q12180">
        <v>2</v>
      </c>
      <c r="R12180" s="75">
        <v>34731</v>
      </c>
      <c r="S12180" t="s">
        <v>115</v>
      </c>
      <c r="T12180" t="s">
        <v>112</v>
      </c>
      <c r="U12180">
        <v>6.4314999999999997E-2</v>
      </c>
      <c r="Z12180" s="97">
        <v>1110000000</v>
      </c>
    </row>
    <row r="12181" spans="1:26">
      <c r="A12181" t="s">
        <v>115</v>
      </c>
      <c r="B12181" t="s">
        <v>56</v>
      </c>
      <c r="C12181" t="s">
        <v>11</v>
      </c>
      <c r="D12181" t="s">
        <v>100</v>
      </c>
      <c r="E12181">
        <v>11</v>
      </c>
      <c r="F12181">
        <v>1443.652</v>
      </c>
      <c r="G12181">
        <v>1443.652</v>
      </c>
      <c r="H12181">
        <v>66.531970000000001</v>
      </c>
      <c r="I12181">
        <v>82.326139999999995</v>
      </c>
      <c r="J12181">
        <v>-105.5052</v>
      </c>
      <c r="K12181">
        <v>-43.171869999999998</v>
      </c>
      <c r="L12181">
        <v>0</v>
      </c>
      <c r="M12181">
        <v>43.171869999999998</v>
      </c>
      <c r="N12181">
        <v>105.5052</v>
      </c>
      <c r="O12181">
        <v>405</v>
      </c>
      <c r="P12181">
        <v>110.53436000000001</v>
      </c>
      <c r="Q12181">
        <v>2</v>
      </c>
      <c r="R12181" s="75">
        <v>34731</v>
      </c>
      <c r="S12181" t="s">
        <v>115</v>
      </c>
      <c r="T12181" t="s">
        <v>112</v>
      </c>
      <c r="U12181">
        <v>6.4314999999999997E-2</v>
      </c>
      <c r="Z12181" s="97">
        <v>1110000000</v>
      </c>
    </row>
    <row r="12182" spans="1:26">
      <c r="A12182" t="s">
        <v>115</v>
      </c>
      <c r="B12182" t="s">
        <v>56</v>
      </c>
      <c r="C12182" t="s">
        <v>11</v>
      </c>
      <c r="D12182" t="s">
        <v>100</v>
      </c>
      <c r="E12182">
        <v>12</v>
      </c>
      <c r="F12182">
        <v>1446.011</v>
      </c>
      <c r="G12182">
        <v>1446.011</v>
      </c>
      <c r="H12182">
        <v>71.601929999999996</v>
      </c>
      <c r="I12182">
        <v>82.127870000000001</v>
      </c>
      <c r="J12182">
        <v>-105.25109999999999</v>
      </c>
      <c r="K12182">
        <v>-43.067900000000002</v>
      </c>
      <c r="L12182">
        <v>0</v>
      </c>
      <c r="M12182">
        <v>43.067900000000002</v>
      </c>
      <c r="N12182">
        <v>105.25109999999999</v>
      </c>
      <c r="O12182">
        <v>405</v>
      </c>
      <c r="P12182">
        <v>110.53436000000001</v>
      </c>
      <c r="Q12182">
        <v>2</v>
      </c>
      <c r="R12182" s="75">
        <v>34731</v>
      </c>
      <c r="S12182" t="s">
        <v>115</v>
      </c>
      <c r="T12182" t="s">
        <v>112</v>
      </c>
      <c r="U12182">
        <v>6.4314999999999997E-2</v>
      </c>
      <c r="Z12182" s="97">
        <v>1110000000</v>
      </c>
    </row>
    <row r="12183" spans="1:26">
      <c r="A12183" t="s">
        <v>115</v>
      </c>
      <c r="B12183" t="s">
        <v>56</v>
      </c>
      <c r="C12183" t="s">
        <v>11</v>
      </c>
      <c r="D12183" t="s">
        <v>100</v>
      </c>
      <c r="E12183">
        <v>13</v>
      </c>
      <c r="F12183">
        <v>1436.739</v>
      </c>
      <c r="G12183">
        <v>1436.739</v>
      </c>
      <c r="H12183">
        <v>75.3857</v>
      </c>
      <c r="I12183">
        <v>81.708110000000005</v>
      </c>
      <c r="J12183">
        <v>-104.7132</v>
      </c>
      <c r="K12183">
        <v>-42.84778</v>
      </c>
      <c r="L12183">
        <v>0</v>
      </c>
      <c r="M12183">
        <v>42.84778</v>
      </c>
      <c r="N12183">
        <v>104.7132</v>
      </c>
      <c r="O12183">
        <v>405</v>
      </c>
      <c r="P12183">
        <v>110.53436000000001</v>
      </c>
      <c r="Q12183">
        <v>2</v>
      </c>
      <c r="R12183" s="75">
        <v>34731</v>
      </c>
      <c r="S12183" t="s">
        <v>115</v>
      </c>
      <c r="T12183" t="s">
        <v>112</v>
      </c>
      <c r="U12183">
        <v>6.4314999999999997E-2</v>
      </c>
      <c r="Z12183" s="97">
        <v>1100000000</v>
      </c>
    </row>
    <row r="12184" spans="1:26">
      <c r="A12184" t="s">
        <v>115</v>
      </c>
      <c r="B12184" t="s">
        <v>56</v>
      </c>
      <c r="C12184" t="s">
        <v>11</v>
      </c>
      <c r="D12184" t="s">
        <v>100</v>
      </c>
      <c r="E12184">
        <v>14</v>
      </c>
      <c r="F12184">
        <v>1394.194</v>
      </c>
      <c r="G12184">
        <v>1395.018</v>
      </c>
      <c r="H12184">
        <v>77.536249999999995</v>
      </c>
      <c r="I12184">
        <v>81.236660000000001</v>
      </c>
      <c r="J12184">
        <v>-104.9333</v>
      </c>
      <c r="K12184">
        <v>-43.424889999999998</v>
      </c>
      <c r="L12184">
        <v>-0.82434079999999998</v>
      </c>
      <c r="M12184">
        <v>41.776209999999999</v>
      </c>
      <c r="N12184">
        <v>103.2846</v>
      </c>
      <c r="O12184">
        <v>405</v>
      </c>
      <c r="P12184">
        <v>110.53436000000001</v>
      </c>
      <c r="Q12184">
        <v>2</v>
      </c>
      <c r="R12184" s="75">
        <v>34731</v>
      </c>
      <c r="S12184" t="s">
        <v>115</v>
      </c>
      <c r="T12184" t="s">
        <v>112</v>
      </c>
      <c r="U12184">
        <v>6.4314999999999997E-2</v>
      </c>
      <c r="Z12184" s="97">
        <v>1080000000</v>
      </c>
    </row>
    <row r="12185" spans="1:26">
      <c r="A12185" t="s">
        <v>115</v>
      </c>
      <c r="B12185" t="s">
        <v>56</v>
      </c>
      <c r="C12185" t="s">
        <v>11</v>
      </c>
      <c r="D12185" t="s">
        <v>100</v>
      </c>
      <c r="E12185">
        <v>15</v>
      </c>
      <c r="F12185">
        <v>1366.1010000000001</v>
      </c>
      <c r="G12185">
        <v>1388.6559999999999</v>
      </c>
      <c r="H12185">
        <v>78.617930000000001</v>
      </c>
      <c r="I12185">
        <v>81.118319999999997</v>
      </c>
      <c r="J12185">
        <v>-126.512</v>
      </c>
      <c r="K12185">
        <v>-65.093180000000004</v>
      </c>
      <c r="L12185">
        <v>-22.554690000000001</v>
      </c>
      <c r="M12185">
        <v>19.983799999999999</v>
      </c>
      <c r="N12185">
        <v>81.402630000000002</v>
      </c>
      <c r="O12185">
        <v>405</v>
      </c>
      <c r="P12185">
        <v>110.53436000000001</v>
      </c>
      <c r="Q12185">
        <v>2</v>
      </c>
      <c r="R12185" s="75">
        <v>34731</v>
      </c>
      <c r="S12185" t="s">
        <v>115</v>
      </c>
      <c r="T12185" t="s">
        <v>112</v>
      </c>
      <c r="U12185">
        <v>6.4314999999999997E-2</v>
      </c>
      <c r="Z12185" s="97">
        <v>1080000000</v>
      </c>
    </row>
    <row r="12186" spans="1:26">
      <c r="A12186" t="s">
        <v>115</v>
      </c>
      <c r="B12186" t="s">
        <v>56</v>
      </c>
      <c r="C12186" t="s">
        <v>11</v>
      </c>
      <c r="D12186" t="s">
        <v>100</v>
      </c>
      <c r="E12186">
        <v>16</v>
      </c>
      <c r="F12186">
        <v>1345.491</v>
      </c>
      <c r="G12186">
        <v>821.37120000000004</v>
      </c>
      <c r="H12186">
        <v>79.087289999999996</v>
      </c>
      <c r="I12186">
        <v>80.993070000000003</v>
      </c>
      <c r="J12186">
        <v>420.32279999999997</v>
      </c>
      <c r="K12186">
        <v>481.64679999999998</v>
      </c>
      <c r="L12186">
        <v>524.11959999999999</v>
      </c>
      <c r="M12186">
        <v>566.5924</v>
      </c>
      <c r="N12186">
        <v>627.91639999999995</v>
      </c>
      <c r="O12186">
        <v>405</v>
      </c>
      <c r="P12186">
        <v>110.53436000000001</v>
      </c>
      <c r="Q12186">
        <v>2</v>
      </c>
      <c r="R12186" s="75">
        <v>34731</v>
      </c>
      <c r="S12186" t="s">
        <v>115</v>
      </c>
      <c r="T12186" t="s">
        <v>112</v>
      </c>
      <c r="U12186">
        <v>6.4314999999999997E-2</v>
      </c>
      <c r="Z12186" s="97">
        <v>1080000000</v>
      </c>
    </row>
    <row r="12187" spans="1:26">
      <c r="A12187" t="s">
        <v>115</v>
      </c>
      <c r="B12187" t="s">
        <v>56</v>
      </c>
      <c r="C12187" t="s">
        <v>11</v>
      </c>
      <c r="D12187" t="s">
        <v>100</v>
      </c>
      <c r="E12187">
        <v>17</v>
      </c>
      <c r="F12187">
        <v>1326.0840000000001</v>
      </c>
      <c r="G12187">
        <v>193.1309</v>
      </c>
      <c r="H12187">
        <v>78.313839999999999</v>
      </c>
      <c r="I12187">
        <v>80.980959999999996</v>
      </c>
      <c r="J12187">
        <v>1029.172</v>
      </c>
      <c r="K12187">
        <v>1090.4860000000001</v>
      </c>
      <c r="L12187">
        <v>1132.953</v>
      </c>
      <c r="M12187">
        <v>1175.4190000000001</v>
      </c>
      <c r="N12187">
        <v>1236.7339999999999</v>
      </c>
      <c r="O12187">
        <v>405</v>
      </c>
      <c r="P12187">
        <v>110.53436000000001</v>
      </c>
      <c r="Q12187">
        <v>2</v>
      </c>
      <c r="R12187" s="75">
        <v>34731</v>
      </c>
      <c r="S12187" t="s">
        <v>115</v>
      </c>
      <c r="T12187" t="s">
        <v>112</v>
      </c>
      <c r="U12187">
        <v>6.4314999999999997E-2</v>
      </c>
      <c r="Z12187" s="97">
        <v>1080000000</v>
      </c>
    </row>
    <row r="12188" spans="1:26">
      <c r="A12188" t="s">
        <v>115</v>
      </c>
      <c r="B12188" t="s">
        <v>56</v>
      </c>
      <c r="C12188" t="s">
        <v>11</v>
      </c>
      <c r="D12188" t="s">
        <v>100</v>
      </c>
      <c r="E12188">
        <v>18</v>
      </c>
      <c r="F12188">
        <v>1310.4069999999999</v>
      </c>
      <c r="G12188">
        <v>192.35929999999999</v>
      </c>
      <c r="H12188">
        <v>76.112319999999997</v>
      </c>
      <c r="I12188">
        <v>80.978470000000002</v>
      </c>
      <c r="J12188">
        <v>1014.269</v>
      </c>
      <c r="K12188">
        <v>1075.5820000000001</v>
      </c>
      <c r="L12188">
        <v>1118.047</v>
      </c>
      <c r="M12188">
        <v>1160.5129999999999</v>
      </c>
      <c r="N12188">
        <v>1221.826</v>
      </c>
      <c r="O12188">
        <v>405</v>
      </c>
      <c r="P12188">
        <v>110.53436000000001</v>
      </c>
      <c r="Q12188">
        <v>2</v>
      </c>
      <c r="R12188" s="75">
        <v>34731</v>
      </c>
      <c r="S12188" t="s">
        <v>115</v>
      </c>
      <c r="T12188" t="s">
        <v>112</v>
      </c>
      <c r="U12188">
        <v>6.4314999999999997E-2</v>
      </c>
      <c r="Z12188" s="97">
        <v>1080000000</v>
      </c>
    </row>
    <row r="12189" spans="1:26">
      <c r="A12189" t="s">
        <v>115</v>
      </c>
      <c r="B12189" t="s">
        <v>56</v>
      </c>
      <c r="C12189" t="s">
        <v>11</v>
      </c>
      <c r="D12189" t="s">
        <v>100</v>
      </c>
      <c r="E12189">
        <v>19</v>
      </c>
      <c r="F12189">
        <v>1317.248</v>
      </c>
      <c r="G12189">
        <v>191.4111</v>
      </c>
      <c r="H12189">
        <v>72.204570000000004</v>
      </c>
      <c r="I12189">
        <v>81.327569999999994</v>
      </c>
      <c r="J12189">
        <v>1021.612</v>
      </c>
      <c r="K12189">
        <v>1083.1890000000001</v>
      </c>
      <c r="L12189">
        <v>1125.837</v>
      </c>
      <c r="M12189">
        <v>1168.4849999999999</v>
      </c>
      <c r="N12189">
        <v>1230.0630000000001</v>
      </c>
      <c r="O12189">
        <v>405</v>
      </c>
      <c r="P12189">
        <v>110.53436000000001</v>
      </c>
      <c r="Q12189">
        <v>2</v>
      </c>
      <c r="R12189" s="75">
        <v>34731</v>
      </c>
      <c r="S12189" t="s">
        <v>115</v>
      </c>
      <c r="T12189" t="s">
        <v>112</v>
      </c>
      <c r="U12189">
        <v>6.4314999999999997E-2</v>
      </c>
      <c r="Z12189" s="97">
        <v>1080000000</v>
      </c>
    </row>
    <row r="12190" spans="1:26">
      <c r="A12190" t="s">
        <v>115</v>
      </c>
      <c r="B12190" t="s">
        <v>56</v>
      </c>
      <c r="C12190" t="s">
        <v>11</v>
      </c>
      <c r="D12190" t="s">
        <v>100</v>
      </c>
      <c r="E12190">
        <v>20</v>
      </c>
      <c r="F12190">
        <v>1294.44</v>
      </c>
      <c r="G12190">
        <v>190.90199999999999</v>
      </c>
      <c r="H12190">
        <v>68.965609999999998</v>
      </c>
      <c r="I12190">
        <v>81.067610000000002</v>
      </c>
      <c r="J12190">
        <v>999.64599999999996</v>
      </c>
      <c r="K12190">
        <v>1061.0260000000001</v>
      </c>
      <c r="L12190">
        <v>1103.538</v>
      </c>
      <c r="M12190">
        <v>1146.05</v>
      </c>
      <c r="N12190">
        <v>1207.431</v>
      </c>
      <c r="O12190">
        <v>405</v>
      </c>
      <c r="P12190">
        <v>110.53436000000001</v>
      </c>
      <c r="Q12190">
        <v>2</v>
      </c>
      <c r="R12190" s="75">
        <v>34731</v>
      </c>
      <c r="S12190" t="s">
        <v>115</v>
      </c>
      <c r="T12190" t="s">
        <v>112</v>
      </c>
      <c r="U12190">
        <v>6.4314999999999997E-2</v>
      </c>
      <c r="Z12190" s="97">
        <v>1080000000</v>
      </c>
    </row>
    <row r="12191" spans="1:26">
      <c r="A12191" t="s">
        <v>115</v>
      </c>
      <c r="B12191" t="s">
        <v>56</v>
      </c>
      <c r="C12191" t="s">
        <v>11</v>
      </c>
      <c r="D12191" t="s">
        <v>100</v>
      </c>
      <c r="E12191">
        <v>21</v>
      </c>
      <c r="F12191">
        <v>1312.922</v>
      </c>
      <c r="G12191">
        <v>191.602</v>
      </c>
      <c r="H12191">
        <v>66.304079999999999</v>
      </c>
      <c r="I12191">
        <v>82.334239999999994</v>
      </c>
      <c r="J12191">
        <v>1015.804</v>
      </c>
      <c r="K12191">
        <v>1078.143</v>
      </c>
      <c r="L12191">
        <v>1121.319</v>
      </c>
      <c r="M12191">
        <v>1164.4960000000001</v>
      </c>
      <c r="N12191">
        <v>1226.835</v>
      </c>
      <c r="O12191">
        <v>405</v>
      </c>
      <c r="P12191">
        <v>110.53436000000001</v>
      </c>
      <c r="Q12191">
        <v>2</v>
      </c>
      <c r="R12191" s="75">
        <v>34731</v>
      </c>
      <c r="S12191" t="s">
        <v>115</v>
      </c>
      <c r="T12191" t="s">
        <v>112</v>
      </c>
      <c r="U12191">
        <v>6.4314999999999997E-2</v>
      </c>
      <c r="Z12191" s="97">
        <v>1110000000</v>
      </c>
    </row>
    <row r="12192" spans="1:26">
      <c r="A12192" t="s">
        <v>115</v>
      </c>
      <c r="B12192" t="s">
        <v>56</v>
      </c>
      <c r="C12192" t="s">
        <v>11</v>
      </c>
      <c r="D12192" t="s">
        <v>100</v>
      </c>
      <c r="E12192">
        <v>22</v>
      </c>
      <c r="F12192">
        <v>1301.336</v>
      </c>
      <c r="G12192">
        <v>595.68769999999995</v>
      </c>
      <c r="H12192">
        <v>65.117980000000003</v>
      </c>
      <c r="I12192">
        <v>82.368870000000001</v>
      </c>
      <c r="J12192">
        <v>600.08799999999997</v>
      </c>
      <c r="K12192">
        <v>662.45360000000005</v>
      </c>
      <c r="L12192">
        <v>705.64790000000005</v>
      </c>
      <c r="M12192">
        <v>748.84220000000005</v>
      </c>
      <c r="N12192">
        <v>811.20780000000002</v>
      </c>
      <c r="O12192">
        <v>405</v>
      </c>
      <c r="P12192">
        <v>110.53436000000001</v>
      </c>
      <c r="Q12192">
        <v>2</v>
      </c>
      <c r="R12192" s="75">
        <v>34731</v>
      </c>
      <c r="S12192" t="s">
        <v>115</v>
      </c>
      <c r="T12192" t="s">
        <v>112</v>
      </c>
      <c r="U12192">
        <v>6.4314999999999997E-2</v>
      </c>
      <c r="Z12192" s="97">
        <v>1110000000</v>
      </c>
    </row>
    <row r="12193" spans="1:26">
      <c r="A12193" t="s">
        <v>115</v>
      </c>
      <c r="B12193" t="s">
        <v>56</v>
      </c>
      <c r="C12193" t="s">
        <v>11</v>
      </c>
      <c r="D12193" t="s">
        <v>100</v>
      </c>
      <c r="E12193">
        <v>23</v>
      </c>
      <c r="F12193">
        <v>1363.079</v>
      </c>
      <c r="G12193">
        <v>992.94740000000002</v>
      </c>
      <c r="H12193">
        <v>64.163939999999997</v>
      </c>
      <c r="I12193">
        <v>82.638499999999993</v>
      </c>
      <c r="J12193">
        <v>264.22640000000001</v>
      </c>
      <c r="K12193">
        <v>326.79629999999997</v>
      </c>
      <c r="L12193">
        <v>370.13200000000001</v>
      </c>
      <c r="M12193">
        <v>413.4676</v>
      </c>
      <c r="N12193">
        <v>476.03750000000002</v>
      </c>
      <c r="O12193">
        <v>405</v>
      </c>
      <c r="P12193">
        <v>110.53436000000001</v>
      </c>
      <c r="Q12193">
        <v>2</v>
      </c>
      <c r="R12193" s="75">
        <v>34731</v>
      </c>
      <c r="S12193" t="s">
        <v>115</v>
      </c>
      <c r="T12193" t="s">
        <v>112</v>
      </c>
      <c r="U12193">
        <v>6.4314999999999997E-2</v>
      </c>
      <c r="Z12193" s="97">
        <v>1120000000</v>
      </c>
    </row>
    <row r="12194" spans="1:26">
      <c r="A12194" t="s">
        <v>115</v>
      </c>
      <c r="B12194" t="s">
        <v>56</v>
      </c>
      <c r="C12194" t="s">
        <v>11</v>
      </c>
      <c r="D12194" t="s">
        <v>100</v>
      </c>
      <c r="E12194">
        <v>24</v>
      </c>
      <c r="F12194">
        <v>1324.751</v>
      </c>
      <c r="G12194">
        <v>1085.9000000000001</v>
      </c>
      <c r="H12194">
        <v>62.965220000000002</v>
      </c>
      <c r="I12194">
        <v>82.216229999999996</v>
      </c>
      <c r="J12194">
        <v>133.48609999999999</v>
      </c>
      <c r="K12194">
        <v>195.7362</v>
      </c>
      <c r="L12194">
        <v>238.85050000000001</v>
      </c>
      <c r="M12194">
        <v>281.96469999999999</v>
      </c>
      <c r="N12194">
        <v>344.21480000000003</v>
      </c>
      <c r="O12194">
        <v>405</v>
      </c>
      <c r="P12194">
        <v>110.53436000000001</v>
      </c>
      <c r="Q12194">
        <v>2</v>
      </c>
      <c r="R12194" s="75">
        <v>34731</v>
      </c>
      <c r="S12194" t="s">
        <v>115</v>
      </c>
      <c r="T12194" t="s">
        <v>112</v>
      </c>
      <c r="U12194">
        <v>6.4314999999999997E-2</v>
      </c>
      <c r="Z12194" s="97">
        <v>1110000000</v>
      </c>
    </row>
    <row r="12195" spans="1:26">
      <c r="A12195" t="s">
        <v>115</v>
      </c>
      <c r="B12195" t="s">
        <v>56</v>
      </c>
      <c r="C12195" t="s">
        <v>12</v>
      </c>
      <c r="D12195" t="s">
        <v>100</v>
      </c>
      <c r="E12195">
        <v>1</v>
      </c>
      <c r="F12195">
        <v>1316.2090000000001</v>
      </c>
      <c r="G12195">
        <v>1316.2090000000001</v>
      </c>
      <c r="H12195">
        <v>63.668979999999998</v>
      </c>
      <c r="I12195">
        <v>82.056110000000004</v>
      </c>
      <c r="J12195">
        <v>-105.1591</v>
      </c>
      <c r="K12195">
        <v>-43.030270000000002</v>
      </c>
      <c r="L12195">
        <v>0</v>
      </c>
      <c r="M12195">
        <v>43.030270000000002</v>
      </c>
      <c r="N12195">
        <v>105.1591</v>
      </c>
      <c r="O12195">
        <v>405</v>
      </c>
      <c r="P12195">
        <v>110.53436000000001</v>
      </c>
      <c r="Q12195">
        <v>3</v>
      </c>
      <c r="R12195" s="75">
        <v>35509</v>
      </c>
      <c r="S12195" t="s">
        <v>115</v>
      </c>
      <c r="T12195" t="s">
        <v>112</v>
      </c>
      <c r="U12195">
        <v>6.6872899999999999E-2</v>
      </c>
      <c r="Z12195" s="97">
        <v>1100000000</v>
      </c>
    </row>
    <row r="12196" spans="1:26">
      <c r="A12196" t="s">
        <v>115</v>
      </c>
      <c r="B12196" t="s">
        <v>56</v>
      </c>
      <c r="C12196" t="s">
        <v>12</v>
      </c>
      <c r="D12196" t="s">
        <v>100</v>
      </c>
      <c r="E12196">
        <v>2</v>
      </c>
      <c r="F12196">
        <v>1305.6289999999999</v>
      </c>
      <c r="G12196">
        <v>1305.6289999999999</v>
      </c>
      <c r="H12196">
        <v>62.20917</v>
      </c>
      <c r="I12196">
        <v>82.055700000000002</v>
      </c>
      <c r="J12196">
        <v>-105.15860000000001</v>
      </c>
      <c r="K12196">
        <v>-43.030050000000003</v>
      </c>
      <c r="L12196">
        <v>0</v>
      </c>
      <c r="M12196">
        <v>43.030050000000003</v>
      </c>
      <c r="N12196">
        <v>105.15860000000001</v>
      </c>
      <c r="O12196">
        <v>405</v>
      </c>
      <c r="P12196">
        <v>110.53436000000001</v>
      </c>
      <c r="Q12196">
        <v>3</v>
      </c>
      <c r="R12196" s="75">
        <v>35509</v>
      </c>
      <c r="S12196" t="s">
        <v>115</v>
      </c>
      <c r="T12196" t="s">
        <v>112</v>
      </c>
      <c r="U12196">
        <v>6.6872899999999999E-2</v>
      </c>
      <c r="Z12196" s="97">
        <v>1100000000</v>
      </c>
    </row>
    <row r="12197" spans="1:26">
      <c r="A12197" t="s">
        <v>115</v>
      </c>
      <c r="B12197" t="s">
        <v>56</v>
      </c>
      <c r="C12197" t="s">
        <v>12</v>
      </c>
      <c r="D12197" t="s">
        <v>100</v>
      </c>
      <c r="E12197">
        <v>3</v>
      </c>
      <c r="F12197">
        <v>1298.492</v>
      </c>
      <c r="G12197">
        <v>1298.492</v>
      </c>
      <c r="H12197">
        <v>60.947330000000001</v>
      </c>
      <c r="I12197">
        <v>82.048649999999995</v>
      </c>
      <c r="J12197">
        <v>-105.14960000000001</v>
      </c>
      <c r="K12197">
        <v>-43.026359999999997</v>
      </c>
      <c r="L12197">
        <v>0</v>
      </c>
      <c r="M12197">
        <v>43.026359999999997</v>
      </c>
      <c r="N12197">
        <v>105.14960000000001</v>
      </c>
      <c r="O12197">
        <v>405</v>
      </c>
      <c r="P12197">
        <v>110.53436000000001</v>
      </c>
      <c r="Q12197">
        <v>3</v>
      </c>
      <c r="R12197" s="75">
        <v>35509</v>
      </c>
      <c r="S12197" t="s">
        <v>115</v>
      </c>
      <c r="T12197" t="s">
        <v>112</v>
      </c>
      <c r="U12197">
        <v>6.6872899999999999E-2</v>
      </c>
      <c r="Z12197" s="97">
        <v>1100000000</v>
      </c>
    </row>
    <row r="12198" spans="1:26">
      <c r="A12198" t="s">
        <v>115</v>
      </c>
      <c r="B12198" t="s">
        <v>56</v>
      </c>
      <c r="C12198" t="s">
        <v>12</v>
      </c>
      <c r="D12198" t="s">
        <v>100</v>
      </c>
      <c r="E12198">
        <v>4</v>
      </c>
      <c r="F12198">
        <v>1305.6869999999999</v>
      </c>
      <c r="G12198">
        <v>1305.6869999999999</v>
      </c>
      <c r="H12198">
        <v>59.673990000000003</v>
      </c>
      <c r="I12198">
        <v>82.013819999999996</v>
      </c>
      <c r="J12198">
        <v>-105.1049</v>
      </c>
      <c r="K12198">
        <v>-43.008090000000003</v>
      </c>
      <c r="L12198">
        <v>0</v>
      </c>
      <c r="M12198">
        <v>43.008090000000003</v>
      </c>
      <c r="N12198">
        <v>105.1049</v>
      </c>
      <c r="O12198">
        <v>405</v>
      </c>
      <c r="P12198">
        <v>110.53436000000001</v>
      </c>
      <c r="Q12198">
        <v>3</v>
      </c>
      <c r="R12198" s="75">
        <v>35509</v>
      </c>
      <c r="S12198" t="s">
        <v>115</v>
      </c>
      <c r="T12198" t="s">
        <v>112</v>
      </c>
      <c r="U12198">
        <v>6.6872899999999999E-2</v>
      </c>
      <c r="Z12198" s="97">
        <v>1100000000</v>
      </c>
    </row>
    <row r="12199" spans="1:26">
      <c r="A12199" t="s">
        <v>115</v>
      </c>
      <c r="B12199" t="s">
        <v>56</v>
      </c>
      <c r="C12199" t="s">
        <v>12</v>
      </c>
      <c r="D12199" t="s">
        <v>100</v>
      </c>
      <c r="E12199">
        <v>5</v>
      </c>
      <c r="F12199">
        <v>1327.402</v>
      </c>
      <c r="G12199">
        <v>1327.402</v>
      </c>
      <c r="H12199">
        <v>58.59863</v>
      </c>
      <c r="I12199">
        <v>82.234179999999995</v>
      </c>
      <c r="J12199">
        <v>-105.3873</v>
      </c>
      <c r="K12199">
        <v>-43.123649999999998</v>
      </c>
      <c r="L12199">
        <v>0</v>
      </c>
      <c r="M12199">
        <v>43.123649999999998</v>
      </c>
      <c r="N12199">
        <v>105.3873</v>
      </c>
      <c r="O12199">
        <v>405</v>
      </c>
      <c r="P12199">
        <v>110.53436000000001</v>
      </c>
      <c r="Q12199">
        <v>3</v>
      </c>
      <c r="R12199" s="75">
        <v>35509</v>
      </c>
      <c r="S12199" t="s">
        <v>115</v>
      </c>
      <c r="T12199" t="s">
        <v>112</v>
      </c>
      <c r="U12199">
        <v>6.6872899999999999E-2</v>
      </c>
      <c r="Z12199" s="97">
        <v>1110000000</v>
      </c>
    </row>
    <row r="12200" spans="1:26">
      <c r="A12200" t="s">
        <v>115</v>
      </c>
      <c r="B12200" t="s">
        <v>56</v>
      </c>
      <c r="C12200" t="s">
        <v>12</v>
      </c>
      <c r="D12200" t="s">
        <v>100</v>
      </c>
      <c r="E12200">
        <v>6</v>
      </c>
      <c r="F12200">
        <v>1363.326</v>
      </c>
      <c r="G12200">
        <v>1363.326</v>
      </c>
      <c r="H12200">
        <v>57.702489999999997</v>
      </c>
      <c r="I12200">
        <v>82.300740000000005</v>
      </c>
      <c r="J12200">
        <v>-105.4726</v>
      </c>
      <c r="K12200">
        <v>-43.158549999999998</v>
      </c>
      <c r="L12200">
        <v>0</v>
      </c>
      <c r="M12200">
        <v>43.158549999999998</v>
      </c>
      <c r="N12200">
        <v>105.4726</v>
      </c>
      <c r="O12200">
        <v>405</v>
      </c>
      <c r="P12200">
        <v>110.53436000000001</v>
      </c>
      <c r="Q12200">
        <v>3</v>
      </c>
      <c r="R12200" s="75">
        <v>35509</v>
      </c>
      <c r="S12200" t="s">
        <v>115</v>
      </c>
      <c r="T12200" t="s">
        <v>112</v>
      </c>
      <c r="U12200">
        <v>6.6872899999999999E-2</v>
      </c>
      <c r="Z12200" s="97">
        <v>1110000000</v>
      </c>
    </row>
    <row r="12201" spans="1:26">
      <c r="A12201" t="s">
        <v>115</v>
      </c>
      <c r="B12201" t="s">
        <v>56</v>
      </c>
      <c r="C12201" t="s">
        <v>12</v>
      </c>
      <c r="D12201" t="s">
        <v>100</v>
      </c>
      <c r="E12201">
        <v>7</v>
      </c>
      <c r="F12201">
        <v>1400.316</v>
      </c>
      <c r="G12201">
        <v>1400.316</v>
      </c>
      <c r="H12201">
        <v>57.400649999999999</v>
      </c>
      <c r="I12201">
        <v>82.187460000000002</v>
      </c>
      <c r="J12201">
        <v>-105.3275</v>
      </c>
      <c r="K12201">
        <v>-43.099150000000002</v>
      </c>
      <c r="L12201">
        <v>0</v>
      </c>
      <c r="M12201">
        <v>43.099150000000002</v>
      </c>
      <c r="N12201">
        <v>105.3275</v>
      </c>
      <c r="O12201">
        <v>405</v>
      </c>
      <c r="P12201">
        <v>110.53436000000001</v>
      </c>
      <c r="Q12201">
        <v>3</v>
      </c>
      <c r="R12201" s="75">
        <v>35509</v>
      </c>
      <c r="S12201" t="s">
        <v>115</v>
      </c>
      <c r="T12201" t="s">
        <v>112</v>
      </c>
      <c r="U12201">
        <v>6.6872899999999999E-2</v>
      </c>
      <c r="Z12201" s="97">
        <v>1110000000</v>
      </c>
    </row>
    <row r="12202" spans="1:26">
      <c r="A12202" t="s">
        <v>115</v>
      </c>
      <c r="B12202" t="s">
        <v>56</v>
      </c>
      <c r="C12202" t="s">
        <v>12</v>
      </c>
      <c r="D12202" t="s">
        <v>100</v>
      </c>
      <c r="E12202">
        <v>8</v>
      </c>
      <c r="F12202">
        <v>1462.306</v>
      </c>
      <c r="G12202">
        <v>1462.306</v>
      </c>
      <c r="H12202">
        <v>58.76661</v>
      </c>
      <c r="I12202">
        <v>82.172619999999995</v>
      </c>
      <c r="J12202">
        <v>-105.3085</v>
      </c>
      <c r="K12202">
        <v>-43.091369999999998</v>
      </c>
      <c r="L12202">
        <v>0</v>
      </c>
      <c r="M12202">
        <v>43.091369999999998</v>
      </c>
      <c r="N12202">
        <v>105.3085</v>
      </c>
      <c r="O12202">
        <v>405</v>
      </c>
      <c r="P12202">
        <v>110.53436000000001</v>
      </c>
      <c r="Q12202">
        <v>3</v>
      </c>
      <c r="R12202" s="75">
        <v>35509</v>
      </c>
      <c r="S12202" t="s">
        <v>115</v>
      </c>
      <c r="T12202" t="s">
        <v>112</v>
      </c>
      <c r="U12202">
        <v>6.6872899999999999E-2</v>
      </c>
      <c r="Z12202" s="97">
        <v>1110000000</v>
      </c>
    </row>
    <row r="12203" spans="1:26">
      <c r="A12203" t="s">
        <v>115</v>
      </c>
      <c r="B12203" t="s">
        <v>56</v>
      </c>
      <c r="C12203" t="s">
        <v>12</v>
      </c>
      <c r="D12203" t="s">
        <v>100</v>
      </c>
      <c r="E12203">
        <v>9</v>
      </c>
      <c r="F12203">
        <v>1462.768</v>
      </c>
      <c r="G12203">
        <v>1462.768</v>
      </c>
      <c r="H12203">
        <v>63.968159999999997</v>
      </c>
      <c r="I12203">
        <v>82.00318</v>
      </c>
      <c r="J12203">
        <v>-105.0913</v>
      </c>
      <c r="K12203">
        <v>-43.002510000000001</v>
      </c>
      <c r="L12203">
        <v>0</v>
      </c>
      <c r="M12203">
        <v>43.002510000000001</v>
      </c>
      <c r="N12203">
        <v>105.0913</v>
      </c>
      <c r="O12203">
        <v>405</v>
      </c>
      <c r="P12203">
        <v>110.53436000000001</v>
      </c>
      <c r="Q12203">
        <v>3</v>
      </c>
      <c r="R12203" s="75">
        <v>35509</v>
      </c>
      <c r="S12203" t="s">
        <v>115</v>
      </c>
      <c r="T12203" t="s">
        <v>112</v>
      </c>
      <c r="U12203">
        <v>6.6872899999999999E-2</v>
      </c>
      <c r="Z12203" s="97">
        <v>1100000000</v>
      </c>
    </row>
    <row r="12204" spans="1:26">
      <c r="A12204" t="s">
        <v>115</v>
      </c>
      <c r="B12204" t="s">
        <v>56</v>
      </c>
      <c r="C12204" t="s">
        <v>12</v>
      </c>
      <c r="D12204" t="s">
        <v>100</v>
      </c>
      <c r="E12204">
        <v>10</v>
      </c>
      <c r="F12204">
        <v>1478.6310000000001</v>
      </c>
      <c r="G12204">
        <v>1478.6310000000001</v>
      </c>
      <c r="H12204">
        <v>70.370909999999995</v>
      </c>
      <c r="I12204">
        <v>82.028229999999994</v>
      </c>
      <c r="J12204">
        <v>-105.1234</v>
      </c>
      <c r="K12204">
        <v>-43.015639999999998</v>
      </c>
      <c r="L12204">
        <v>0</v>
      </c>
      <c r="M12204">
        <v>43.015639999999998</v>
      </c>
      <c r="N12204">
        <v>105.1234</v>
      </c>
      <c r="O12204">
        <v>405</v>
      </c>
      <c r="P12204">
        <v>110.53436000000001</v>
      </c>
      <c r="Q12204">
        <v>3</v>
      </c>
      <c r="R12204" s="75">
        <v>35509</v>
      </c>
      <c r="S12204" t="s">
        <v>115</v>
      </c>
      <c r="T12204" t="s">
        <v>112</v>
      </c>
      <c r="U12204">
        <v>6.6872899999999999E-2</v>
      </c>
      <c r="Z12204" s="97">
        <v>1100000000</v>
      </c>
    </row>
    <row r="12205" spans="1:26">
      <c r="A12205" t="s">
        <v>115</v>
      </c>
      <c r="B12205" t="s">
        <v>56</v>
      </c>
      <c r="C12205" t="s">
        <v>12</v>
      </c>
      <c r="D12205" t="s">
        <v>100</v>
      </c>
      <c r="E12205">
        <v>11</v>
      </c>
      <c r="F12205">
        <v>1483.444</v>
      </c>
      <c r="G12205">
        <v>1483.444</v>
      </c>
      <c r="H12205">
        <v>76.093890000000002</v>
      </c>
      <c r="I12205">
        <v>82.348519999999994</v>
      </c>
      <c r="J12205">
        <v>-105.5339</v>
      </c>
      <c r="K12205">
        <v>-43.183610000000002</v>
      </c>
      <c r="L12205">
        <v>0</v>
      </c>
      <c r="M12205">
        <v>43.183610000000002</v>
      </c>
      <c r="N12205">
        <v>105.5339</v>
      </c>
      <c r="O12205">
        <v>405</v>
      </c>
      <c r="P12205">
        <v>110.53436000000001</v>
      </c>
      <c r="Q12205">
        <v>3</v>
      </c>
      <c r="R12205" s="75">
        <v>35509</v>
      </c>
      <c r="S12205" t="s">
        <v>115</v>
      </c>
      <c r="T12205" t="s">
        <v>112</v>
      </c>
      <c r="U12205">
        <v>6.6872899999999999E-2</v>
      </c>
      <c r="Z12205" s="97">
        <v>1110000000</v>
      </c>
    </row>
    <row r="12206" spans="1:26">
      <c r="A12206" t="s">
        <v>115</v>
      </c>
      <c r="B12206" t="s">
        <v>56</v>
      </c>
      <c r="C12206" t="s">
        <v>12</v>
      </c>
      <c r="D12206" t="s">
        <v>100</v>
      </c>
      <c r="E12206">
        <v>12</v>
      </c>
      <c r="F12206">
        <v>1466.6679999999999</v>
      </c>
      <c r="G12206">
        <v>1466.6679999999999</v>
      </c>
      <c r="H12206">
        <v>80.97242</v>
      </c>
      <c r="I12206">
        <v>82.130399999999995</v>
      </c>
      <c r="J12206">
        <v>-105.2543</v>
      </c>
      <c r="K12206">
        <v>-43.069229999999997</v>
      </c>
      <c r="L12206">
        <v>0</v>
      </c>
      <c r="M12206">
        <v>43.069229999999997</v>
      </c>
      <c r="N12206">
        <v>105.2543</v>
      </c>
      <c r="O12206">
        <v>405</v>
      </c>
      <c r="P12206">
        <v>110.53436000000001</v>
      </c>
      <c r="Q12206">
        <v>3</v>
      </c>
      <c r="R12206" s="75">
        <v>35509</v>
      </c>
      <c r="S12206" t="s">
        <v>115</v>
      </c>
      <c r="T12206" t="s">
        <v>112</v>
      </c>
      <c r="U12206">
        <v>6.6872899999999999E-2</v>
      </c>
      <c r="Z12206" s="97">
        <v>1110000000</v>
      </c>
    </row>
    <row r="12207" spans="1:26">
      <c r="A12207" t="s">
        <v>115</v>
      </c>
      <c r="B12207" t="s">
        <v>56</v>
      </c>
      <c r="C12207" t="s">
        <v>12</v>
      </c>
      <c r="D12207" t="s">
        <v>100</v>
      </c>
      <c r="E12207">
        <v>13</v>
      </c>
      <c r="F12207">
        <v>1422.4059999999999</v>
      </c>
      <c r="G12207">
        <v>1422.4059999999999</v>
      </c>
      <c r="H12207">
        <v>84.411140000000003</v>
      </c>
      <c r="I12207">
        <v>81.789879999999997</v>
      </c>
      <c r="J12207">
        <v>-104.81789999999999</v>
      </c>
      <c r="K12207">
        <v>-42.890659999999997</v>
      </c>
      <c r="L12207">
        <v>0</v>
      </c>
      <c r="M12207">
        <v>42.890659999999997</v>
      </c>
      <c r="N12207">
        <v>104.81789999999999</v>
      </c>
      <c r="O12207">
        <v>405</v>
      </c>
      <c r="P12207">
        <v>110.53436000000001</v>
      </c>
      <c r="Q12207">
        <v>3</v>
      </c>
      <c r="R12207" s="75">
        <v>35509</v>
      </c>
      <c r="S12207" t="s">
        <v>115</v>
      </c>
      <c r="T12207" t="s">
        <v>112</v>
      </c>
      <c r="U12207">
        <v>6.6872899999999999E-2</v>
      </c>
      <c r="Z12207" s="97">
        <v>1100000000</v>
      </c>
    </row>
    <row r="12208" spans="1:26">
      <c r="A12208" t="s">
        <v>115</v>
      </c>
      <c r="B12208" t="s">
        <v>56</v>
      </c>
      <c r="C12208" t="s">
        <v>12</v>
      </c>
      <c r="D12208" t="s">
        <v>100</v>
      </c>
      <c r="E12208">
        <v>14</v>
      </c>
      <c r="F12208">
        <v>1387.47</v>
      </c>
      <c r="G12208">
        <v>1388.2829999999999</v>
      </c>
      <c r="H12208">
        <v>86.169460000000001</v>
      </c>
      <c r="I12208">
        <v>80.963200000000001</v>
      </c>
      <c r="J12208">
        <v>-104.5715</v>
      </c>
      <c r="K12208">
        <v>-43.270130000000002</v>
      </c>
      <c r="L12208">
        <v>-0.8129883</v>
      </c>
      <c r="M12208">
        <v>41.644159999999999</v>
      </c>
      <c r="N12208">
        <v>102.9455</v>
      </c>
      <c r="O12208">
        <v>405</v>
      </c>
      <c r="P12208">
        <v>110.53436000000001</v>
      </c>
      <c r="Q12208">
        <v>3</v>
      </c>
      <c r="R12208" s="75">
        <v>35509</v>
      </c>
      <c r="S12208" t="s">
        <v>115</v>
      </c>
      <c r="T12208" t="s">
        <v>112</v>
      </c>
      <c r="U12208">
        <v>6.6872899999999999E-2</v>
      </c>
      <c r="Z12208" s="97">
        <v>1080000000</v>
      </c>
    </row>
    <row r="12209" spans="1:26">
      <c r="A12209" t="s">
        <v>115</v>
      </c>
      <c r="B12209" t="s">
        <v>56</v>
      </c>
      <c r="C12209" t="s">
        <v>12</v>
      </c>
      <c r="D12209" t="s">
        <v>100</v>
      </c>
      <c r="E12209">
        <v>15</v>
      </c>
      <c r="F12209">
        <v>1364.7149999999999</v>
      </c>
      <c r="G12209">
        <v>1382.0229999999999</v>
      </c>
      <c r="H12209">
        <v>87.10069</v>
      </c>
      <c r="I12209">
        <v>80.893709999999999</v>
      </c>
      <c r="J12209">
        <v>-120.9777</v>
      </c>
      <c r="K12209">
        <v>-59.728929999999998</v>
      </c>
      <c r="L12209">
        <v>-17.308229999999998</v>
      </c>
      <c r="M12209">
        <v>25.112480000000001</v>
      </c>
      <c r="N12209">
        <v>86.361239999999995</v>
      </c>
      <c r="O12209">
        <v>405</v>
      </c>
      <c r="P12209">
        <v>110.53436000000001</v>
      </c>
      <c r="Q12209">
        <v>3</v>
      </c>
      <c r="R12209" s="75">
        <v>35509</v>
      </c>
      <c r="S12209" t="s">
        <v>115</v>
      </c>
      <c r="T12209" t="s">
        <v>112</v>
      </c>
      <c r="U12209">
        <v>6.6872899999999999E-2</v>
      </c>
      <c r="Z12209" s="97">
        <v>1070000000</v>
      </c>
    </row>
    <row r="12210" spans="1:26">
      <c r="A12210" t="s">
        <v>115</v>
      </c>
      <c r="B12210" t="s">
        <v>56</v>
      </c>
      <c r="C12210" t="s">
        <v>12</v>
      </c>
      <c r="D12210" t="s">
        <v>100</v>
      </c>
      <c r="E12210">
        <v>16</v>
      </c>
      <c r="F12210">
        <v>1343.4870000000001</v>
      </c>
      <c r="G12210">
        <v>817.6925</v>
      </c>
      <c r="H12210">
        <v>87.030559999999994</v>
      </c>
      <c r="I12210">
        <v>80.896090000000001</v>
      </c>
      <c r="J12210">
        <v>422.1223</v>
      </c>
      <c r="K12210">
        <v>483.37290000000002</v>
      </c>
      <c r="L12210">
        <v>525.79480000000001</v>
      </c>
      <c r="M12210">
        <v>568.21669999999995</v>
      </c>
      <c r="N12210">
        <v>629.46730000000002</v>
      </c>
      <c r="O12210">
        <v>405</v>
      </c>
      <c r="P12210">
        <v>110.53436000000001</v>
      </c>
      <c r="Q12210">
        <v>3</v>
      </c>
      <c r="R12210" s="75">
        <v>35509</v>
      </c>
      <c r="S12210" t="s">
        <v>115</v>
      </c>
      <c r="T12210" t="s">
        <v>112</v>
      </c>
      <c r="U12210">
        <v>6.6872899999999999E-2</v>
      </c>
      <c r="Z12210" s="97">
        <v>1070000000</v>
      </c>
    </row>
    <row r="12211" spans="1:26">
      <c r="A12211" t="s">
        <v>115</v>
      </c>
      <c r="B12211" t="s">
        <v>56</v>
      </c>
      <c r="C12211" t="s">
        <v>12</v>
      </c>
      <c r="D12211" t="s">
        <v>100</v>
      </c>
      <c r="E12211">
        <v>17</v>
      </c>
      <c r="F12211">
        <v>1323.241</v>
      </c>
      <c r="G12211">
        <v>191.85990000000001</v>
      </c>
      <c r="H12211">
        <v>85.134770000000003</v>
      </c>
      <c r="I12211">
        <v>80.900180000000006</v>
      </c>
      <c r="J12211">
        <v>1027.704</v>
      </c>
      <c r="K12211">
        <v>1088.9570000000001</v>
      </c>
      <c r="L12211">
        <v>1131.3820000000001</v>
      </c>
      <c r="M12211">
        <v>1173.806</v>
      </c>
      <c r="N12211">
        <v>1235.059</v>
      </c>
      <c r="O12211">
        <v>405</v>
      </c>
      <c r="P12211">
        <v>110.53436000000001</v>
      </c>
      <c r="Q12211">
        <v>3</v>
      </c>
      <c r="R12211" s="75">
        <v>35509</v>
      </c>
      <c r="S12211" t="s">
        <v>115</v>
      </c>
      <c r="T12211" t="s">
        <v>112</v>
      </c>
      <c r="U12211">
        <v>6.6872899999999999E-2</v>
      </c>
      <c r="Z12211" s="97">
        <v>1070000000</v>
      </c>
    </row>
    <row r="12212" spans="1:26">
      <c r="A12212" t="s">
        <v>115</v>
      </c>
      <c r="B12212" t="s">
        <v>56</v>
      </c>
      <c r="C12212" t="s">
        <v>12</v>
      </c>
      <c r="D12212" t="s">
        <v>100</v>
      </c>
      <c r="E12212">
        <v>18</v>
      </c>
      <c r="F12212">
        <v>1303.001</v>
      </c>
      <c r="G12212">
        <v>190.68350000000001</v>
      </c>
      <c r="H12212">
        <v>82.369290000000007</v>
      </c>
      <c r="I12212">
        <v>80.877459999999999</v>
      </c>
      <c r="J12212">
        <v>1008.669</v>
      </c>
      <c r="K12212">
        <v>1069.905</v>
      </c>
      <c r="L12212">
        <v>1112.317</v>
      </c>
      <c r="M12212">
        <v>1154.729</v>
      </c>
      <c r="N12212">
        <v>1215.9659999999999</v>
      </c>
      <c r="O12212">
        <v>405</v>
      </c>
      <c r="P12212">
        <v>110.53436000000001</v>
      </c>
      <c r="Q12212">
        <v>3</v>
      </c>
      <c r="R12212" s="75">
        <v>35509</v>
      </c>
      <c r="S12212" t="s">
        <v>115</v>
      </c>
      <c r="T12212" t="s">
        <v>112</v>
      </c>
      <c r="U12212">
        <v>6.6872899999999999E-2</v>
      </c>
      <c r="Z12212" s="97">
        <v>1070000000</v>
      </c>
    </row>
    <row r="12213" spans="1:26">
      <c r="A12213" t="s">
        <v>115</v>
      </c>
      <c r="B12213" t="s">
        <v>56</v>
      </c>
      <c r="C12213" t="s">
        <v>12</v>
      </c>
      <c r="D12213" t="s">
        <v>100</v>
      </c>
      <c r="E12213">
        <v>19</v>
      </c>
      <c r="F12213">
        <v>1306.7750000000001</v>
      </c>
      <c r="G12213">
        <v>189.24979999999999</v>
      </c>
      <c r="H12213">
        <v>77.708690000000004</v>
      </c>
      <c r="I12213">
        <v>81.082369999999997</v>
      </c>
      <c r="J12213">
        <v>1013.614</v>
      </c>
      <c r="K12213">
        <v>1075.0060000000001</v>
      </c>
      <c r="L12213">
        <v>1117.5250000000001</v>
      </c>
      <c r="M12213">
        <v>1160.0450000000001</v>
      </c>
      <c r="N12213">
        <v>1221.4369999999999</v>
      </c>
      <c r="O12213">
        <v>405</v>
      </c>
      <c r="P12213">
        <v>110.53436000000001</v>
      </c>
      <c r="Q12213">
        <v>3</v>
      </c>
      <c r="R12213" s="75">
        <v>35509</v>
      </c>
      <c r="S12213" t="s">
        <v>115</v>
      </c>
      <c r="T12213" t="s">
        <v>112</v>
      </c>
      <c r="U12213">
        <v>6.6872899999999999E-2</v>
      </c>
      <c r="Z12213" s="97">
        <v>1080000000</v>
      </c>
    </row>
    <row r="12214" spans="1:26">
      <c r="A12214" t="s">
        <v>115</v>
      </c>
      <c r="B12214" t="s">
        <v>56</v>
      </c>
      <c r="C12214" t="s">
        <v>12</v>
      </c>
      <c r="D12214" t="s">
        <v>100</v>
      </c>
      <c r="E12214">
        <v>20</v>
      </c>
      <c r="F12214">
        <v>1293.761</v>
      </c>
      <c r="G12214">
        <v>188.9803</v>
      </c>
      <c r="H12214">
        <v>72.410839999999993</v>
      </c>
      <c r="I12214">
        <v>80.971239999999995</v>
      </c>
      <c r="J12214">
        <v>1001.0119999999999</v>
      </c>
      <c r="K12214">
        <v>1062.32</v>
      </c>
      <c r="L12214">
        <v>1104.7809999999999</v>
      </c>
      <c r="M12214">
        <v>1147.242</v>
      </c>
      <c r="N12214">
        <v>1208.55</v>
      </c>
      <c r="O12214">
        <v>405</v>
      </c>
      <c r="P12214">
        <v>110.53436000000001</v>
      </c>
      <c r="Q12214">
        <v>3</v>
      </c>
      <c r="R12214" s="75">
        <v>35509</v>
      </c>
      <c r="S12214" t="s">
        <v>115</v>
      </c>
      <c r="T12214" t="s">
        <v>112</v>
      </c>
      <c r="U12214">
        <v>6.6872899999999999E-2</v>
      </c>
      <c r="Z12214" s="97">
        <v>1080000000</v>
      </c>
    </row>
    <row r="12215" spans="1:26">
      <c r="A12215" t="s">
        <v>115</v>
      </c>
      <c r="B12215" t="s">
        <v>56</v>
      </c>
      <c r="C12215" t="s">
        <v>12</v>
      </c>
      <c r="D12215" t="s">
        <v>100</v>
      </c>
      <c r="E12215">
        <v>21</v>
      </c>
      <c r="F12215">
        <v>1377.454</v>
      </c>
      <c r="G12215">
        <v>189.44319999999999</v>
      </c>
      <c r="H12215">
        <v>69.023200000000003</v>
      </c>
      <c r="I12215">
        <v>82.347080000000005</v>
      </c>
      <c r="J12215">
        <v>1082.4780000000001</v>
      </c>
      <c r="K12215">
        <v>1144.828</v>
      </c>
      <c r="L12215">
        <v>1188.01</v>
      </c>
      <c r="M12215">
        <v>1231.193</v>
      </c>
      <c r="N12215">
        <v>1293.5419999999999</v>
      </c>
      <c r="O12215">
        <v>405</v>
      </c>
      <c r="P12215">
        <v>110.53436000000001</v>
      </c>
      <c r="Q12215">
        <v>3</v>
      </c>
      <c r="R12215" s="75">
        <v>35509</v>
      </c>
      <c r="S12215" t="s">
        <v>115</v>
      </c>
      <c r="T12215" t="s">
        <v>112</v>
      </c>
      <c r="U12215">
        <v>6.6872899999999999E-2</v>
      </c>
      <c r="Z12215" s="97">
        <v>1110000000</v>
      </c>
    </row>
    <row r="12216" spans="1:26">
      <c r="A12216" t="s">
        <v>115</v>
      </c>
      <c r="B12216" t="s">
        <v>56</v>
      </c>
      <c r="C12216" t="s">
        <v>12</v>
      </c>
      <c r="D12216" t="s">
        <v>100</v>
      </c>
      <c r="E12216">
        <v>22</v>
      </c>
      <c r="F12216">
        <v>1372.4849999999999</v>
      </c>
      <c r="G12216">
        <v>591.05129999999997</v>
      </c>
      <c r="H12216">
        <v>66.670209999999997</v>
      </c>
      <c r="I12216">
        <v>82.442899999999995</v>
      </c>
      <c r="J12216">
        <v>675.77850000000001</v>
      </c>
      <c r="K12216">
        <v>738.20029999999997</v>
      </c>
      <c r="L12216">
        <v>781.43330000000003</v>
      </c>
      <c r="M12216">
        <v>824.66639999999995</v>
      </c>
      <c r="N12216">
        <v>887.08820000000003</v>
      </c>
      <c r="O12216">
        <v>405</v>
      </c>
      <c r="P12216">
        <v>110.53436000000001</v>
      </c>
      <c r="Q12216">
        <v>3</v>
      </c>
      <c r="R12216" s="75">
        <v>35509</v>
      </c>
      <c r="S12216" t="s">
        <v>115</v>
      </c>
      <c r="T12216" t="s">
        <v>112</v>
      </c>
      <c r="U12216">
        <v>6.6872899999999999E-2</v>
      </c>
      <c r="Z12216" s="97">
        <v>1110000000</v>
      </c>
    </row>
    <row r="12217" spans="1:26">
      <c r="A12217" t="s">
        <v>115</v>
      </c>
      <c r="B12217" t="s">
        <v>56</v>
      </c>
      <c r="C12217" t="s">
        <v>12</v>
      </c>
      <c r="D12217" t="s">
        <v>100</v>
      </c>
      <c r="E12217">
        <v>23</v>
      </c>
      <c r="F12217">
        <v>1359.953</v>
      </c>
      <c r="G12217">
        <v>987.52459999999996</v>
      </c>
      <c r="H12217">
        <v>64.182760000000002</v>
      </c>
      <c r="I12217">
        <v>82.274379999999994</v>
      </c>
      <c r="J12217">
        <v>266.9898</v>
      </c>
      <c r="K12217">
        <v>329.28390000000002</v>
      </c>
      <c r="L12217">
        <v>372.42860000000002</v>
      </c>
      <c r="M12217">
        <v>415.57339999999999</v>
      </c>
      <c r="N12217">
        <v>477.86750000000001</v>
      </c>
      <c r="O12217">
        <v>405</v>
      </c>
      <c r="P12217">
        <v>110.53436000000001</v>
      </c>
      <c r="Q12217">
        <v>3</v>
      </c>
      <c r="R12217" s="75">
        <v>35509</v>
      </c>
      <c r="S12217" t="s">
        <v>115</v>
      </c>
      <c r="T12217" t="s">
        <v>112</v>
      </c>
      <c r="U12217">
        <v>6.6872899999999999E-2</v>
      </c>
      <c r="Z12217" s="97">
        <v>1110000000</v>
      </c>
    </row>
    <row r="12218" spans="1:26">
      <c r="A12218" t="s">
        <v>115</v>
      </c>
      <c r="B12218" t="s">
        <v>56</v>
      </c>
      <c r="C12218" t="s">
        <v>12</v>
      </c>
      <c r="D12218" t="s">
        <v>100</v>
      </c>
      <c r="E12218">
        <v>24</v>
      </c>
      <c r="F12218">
        <v>1334.319</v>
      </c>
      <c r="G12218">
        <v>1083.8320000000001</v>
      </c>
      <c r="H12218">
        <v>61.557369999999999</v>
      </c>
      <c r="I12218">
        <v>82.137349999999998</v>
      </c>
      <c r="J12218">
        <v>145.22389999999999</v>
      </c>
      <c r="K12218">
        <v>207.4143</v>
      </c>
      <c r="L12218">
        <v>250.4872</v>
      </c>
      <c r="M12218">
        <v>293.56009999999998</v>
      </c>
      <c r="N12218">
        <v>355.75040000000001</v>
      </c>
      <c r="O12218">
        <v>405</v>
      </c>
      <c r="P12218">
        <v>110.53436000000001</v>
      </c>
      <c r="Q12218">
        <v>3</v>
      </c>
      <c r="R12218" s="75">
        <v>35509</v>
      </c>
      <c r="S12218" t="s">
        <v>115</v>
      </c>
      <c r="T12218" t="s">
        <v>112</v>
      </c>
      <c r="U12218">
        <v>6.6872899999999999E-2</v>
      </c>
      <c r="Z12218" s="97">
        <v>1110000000</v>
      </c>
    </row>
    <row r="12219" spans="1:26">
      <c r="A12219" t="s">
        <v>115</v>
      </c>
      <c r="B12219" t="s">
        <v>56</v>
      </c>
      <c r="C12219" t="s">
        <v>13</v>
      </c>
      <c r="D12219" t="s">
        <v>100</v>
      </c>
      <c r="E12219">
        <v>1</v>
      </c>
      <c r="F12219">
        <v>1382.9659999999999</v>
      </c>
      <c r="G12219">
        <v>1382.9659999999999</v>
      </c>
      <c r="H12219">
        <v>64.644689999999997</v>
      </c>
      <c r="I12219">
        <v>82.529870000000003</v>
      </c>
      <c r="J12219">
        <v>-105.7663</v>
      </c>
      <c r="K12219">
        <v>-43.278709999999997</v>
      </c>
      <c r="L12219">
        <v>0</v>
      </c>
      <c r="M12219">
        <v>43.278709999999997</v>
      </c>
      <c r="N12219">
        <v>105.7663</v>
      </c>
      <c r="O12219">
        <v>405</v>
      </c>
      <c r="P12219">
        <v>110.53436000000001</v>
      </c>
      <c r="Q12219">
        <v>4</v>
      </c>
      <c r="R12219" s="75">
        <v>35184</v>
      </c>
      <c r="S12219" t="s">
        <v>115</v>
      </c>
      <c r="T12219" t="s">
        <v>112</v>
      </c>
      <c r="U12219">
        <v>7.7582600000000002E-2</v>
      </c>
      <c r="Z12219" s="97">
        <v>1120000000</v>
      </c>
    </row>
    <row r="12220" spans="1:26">
      <c r="A12220" t="s">
        <v>115</v>
      </c>
      <c r="B12220" t="s">
        <v>56</v>
      </c>
      <c r="C12220" t="s">
        <v>13</v>
      </c>
      <c r="D12220" t="s">
        <v>100</v>
      </c>
      <c r="E12220">
        <v>2</v>
      </c>
      <c r="F12220">
        <v>1369.0070000000001</v>
      </c>
      <c r="G12220">
        <v>1369.0070000000001</v>
      </c>
      <c r="H12220">
        <v>63.631990000000002</v>
      </c>
      <c r="I12220">
        <v>82.400689999999997</v>
      </c>
      <c r="J12220">
        <v>-105.6007</v>
      </c>
      <c r="K12220">
        <v>-43.21096</v>
      </c>
      <c r="L12220">
        <v>0</v>
      </c>
      <c r="M12220">
        <v>43.21096</v>
      </c>
      <c r="N12220">
        <v>105.6007</v>
      </c>
      <c r="O12220">
        <v>405</v>
      </c>
      <c r="P12220">
        <v>110.53436000000001</v>
      </c>
      <c r="Q12220">
        <v>4</v>
      </c>
      <c r="R12220" s="75">
        <v>35184</v>
      </c>
      <c r="S12220" t="s">
        <v>115</v>
      </c>
      <c r="T12220" t="s">
        <v>112</v>
      </c>
      <c r="U12220">
        <v>7.7582600000000002E-2</v>
      </c>
      <c r="Z12220" s="97">
        <v>1110000000</v>
      </c>
    </row>
    <row r="12221" spans="1:26">
      <c r="A12221" t="s">
        <v>115</v>
      </c>
      <c r="B12221" t="s">
        <v>56</v>
      </c>
      <c r="C12221" t="s">
        <v>13</v>
      </c>
      <c r="D12221" t="s">
        <v>100</v>
      </c>
      <c r="E12221">
        <v>3</v>
      </c>
      <c r="F12221">
        <v>1363.6079999999999</v>
      </c>
      <c r="G12221">
        <v>1363.6079999999999</v>
      </c>
      <c r="H12221">
        <v>62.510440000000003</v>
      </c>
      <c r="I12221">
        <v>82.535839999999993</v>
      </c>
      <c r="J12221">
        <v>-105.7739</v>
      </c>
      <c r="K12221">
        <v>-43.281840000000003</v>
      </c>
      <c r="L12221">
        <v>0</v>
      </c>
      <c r="M12221">
        <v>43.281840000000003</v>
      </c>
      <c r="N12221">
        <v>105.7739</v>
      </c>
      <c r="O12221">
        <v>405</v>
      </c>
      <c r="P12221">
        <v>110.53436000000001</v>
      </c>
      <c r="Q12221">
        <v>4</v>
      </c>
      <c r="R12221" s="75">
        <v>35184</v>
      </c>
      <c r="S12221" t="s">
        <v>115</v>
      </c>
      <c r="T12221" t="s">
        <v>112</v>
      </c>
      <c r="U12221">
        <v>7.7582600000000002E-2</v>
      </c>
      <c r="Z12221" s="97">
        <v>1120000000</v>
      </c>
    </row>
    <row r="12222" spans="1:26">
      <c r="A12222" t="s">
        <v>115</v>
      </c>
      <c r="B12222" t="s">
        <v>56</v>
      </c>
      <c r="C12222" t="s">
        <v>13</v>
      </c>
      <c r="D12222" t="s">
        <v>100</v>
      </c>
      <c r="E12222">
        <v>4</v>
      </c>
      <c r="F12222">
        <v>1359.5</v>
      </c>
      <c r="G12222">
        <v>1359.5</v>
      </c>
      <c r="H12222">
        <v>61.63982</v>
      </c>
      <c r="I12222">
        <v>82.485749999999996</v>
      </c>
      <c r="J12222">
        <v>-105.7097</v>
      </c>
      <c r="K12222">
        <v>-43.255569999999999</v>
      </c>
      <c r="L12222">
        <v>0</v>
      </c>
      <c r="M12222">
        <v>43.255569999999999</v>
      </c>
      <c r="N12222">
        <v>105.7097</v>
      </c>
      <c r="O12222">
        <v>405</v>
      </c>
      <c r="P12222">
        <v>110.53436000000001</v>
      </c>
      <c r="Q12222">
        <v>4</v>
      </c>
      <c r="R12222" s="75">
        <v>35184</v>
      </c>
      <c r="S12222" t="s">
        <v>115</v>
      </c>
      <c r="T12222" t="s">
        <v>112</v>
      </c>
      <c r="U12222">
        <v>7.7582600000000002E-2</v>
      </c>
      <c r="Z12222" s="97">
        <v>1120000000</v>
      </c>
    </row>
    <row r="12223" spans="1:26">
      <c r="A12223" t="s">
        <v>115</v>
      </c>
      <c r="B12223" t="s">
        <v>56</v>
      </c>
      <c r="C12223" t="s">
        <v>13</v>
      </c>
      <c r="D12223" t="s">
        <v>100</v>
      </c>
      <c r="E12223">
        <v>5</v>
      </c>
      <c r="F12223">
        <v>1386.325</v>
      </c>
      <c r="G12223">
        <v>1386.325</v>
      </c>
      <c r="H12223">
        <v>61.566290000000002</v>
      </c>
      <c r="I12223">
        <v>82.282619999999994</v>
      </c>
      <c r="J12223">
        <v>-105.4494</v>
      </c>
      <c r="K12223">
        <v>-43.149050000000003</v>
      </c>
      <c r="L12223">
        <v>0</v>
      </c>
      <c r="M12223">
        <v>43.149050000000003</v>
      </c>
      <c r="N12223">
        <v>105.4494</v>
      </c>
      <c r="O12223">
        <v>405</v>
      </c>
      <c r="P12223">
        <v>110.53436000000001</v>
      </c>
      <c r="Q12223">
        <v>4</v>
      </c>
      <c r="R12223" s="75">
        <v>35184</v>
      </c>
      <c r="S12223" t="s">
        <v>115</v>
      </c>
      <c r="T12223" t="s">
        <v>112</v>
      </c>
      <c r="U12223">
        <v>7.7582600000000002E-2</v>
      </c>
      <c r="Z12223" s="97">
        <v>1110000000</v>
      </c>
    </row>
    <row r="12224" spans="1:26">
      <c r="A12224" t="s">
        <v>115</v>
      </c>
      <c r="B12224" t="s">
        <v>56</v>
      </c>
      <c r="C12224" t="s">
        <v>13</v>
      </c>
      <c r="D12224" t="s">
        <v>100</v>
      </c>
      <c r="E12224">
        <v>6</v>
      </c>
      <c r="F12224">
        <v>1431.4749999999999</v>
      </c>
      <c r="G12224">
        <v>1431.4749999999999</v>
      </c>
      <c r="H12224">
        <v>60.654870000000003</v>
      </c>
      <c r="I12224">
        <v>82.382869999999997</v>
      </c>
      <c r="J12224">
        <v>-105.5779</v>
      </c>
      <c r="K12224">
        <v>-43.201619999999998</v>
      </c>
      <c r="L12224">
        <v>0</v>
      </c>
      <c r="M12224">
        <v>43.201619999999998</v>
      </c>
      <c r="N12224">
        <v>105.5779</v>
      </c>
      <c r="O12224">
        <v>405</v>
      </c>
      <c r="P12224">
        <v>110.53436000000001</v>
      </c>
      <c r="Q12224">
        <v>4</v>
      </c>
      <c r="R12224" s="75">
        <v>35184</v>
      </c>
      <c r="S12224" t="s">
        <v>115</v>
      </c>
      <c r="T12224" t="s">
        <v>112</v>
      </c>
      <c r="U12224">
        <v>7.7582600000000002E-2</v>
      </c>
      <c r="Z12224" s="97">
        <v>1110000000</v>
      </c>
    </row>
    <row r="12225" spans="1:26">
      <c r="A12225" t="s">
        <v>115</v>
      </c>
      <c r="B12225" t="s">
        <v>56</v>
      </c>
      <c r="C12225" t="s">
        <v>13</v>
      </c>
      <c r="D12225" t="s">
        <v>100</v>
      </c>
      <c r="E12225">
        <v>7</v>
      </c>
      <c r="F12225">
        <v>1458.405</v>
      </c>
      <c r="G12225">
        <v>1458.405</v>
      </c>
      <c r="H12225">
        <v>62.379779999999997</v>
      </c>
      <c r="I12225">
        <v>82.575940000000003</v>
      </c>
      <c r="J12225">
        <v>-105.8253</v>
      </c>
      <c r="K12225">
        <v>-43.302860000000003</v>
      </c>
      <c r="L12225">
        <v>0</v>
      </c>
      <c r="M12225">
        <v>43.302860000000003</v>
      </c>
      <c r="N12225">
        <v>105.8253</v>
      </c>
      <c r="O12225">
        <v>405</v>
      </c>
      <c r="P12225">
        <v>110.53436000000001</v>
      </c>
      <c r="Q12225">
        <v>4</v>
      </c>
      <c r="R12225" s="75">
        <v>35184</v>
      </c>
      <c r="S12225" t="s">
        <v>115</v>
      </c>
      <c r="T12225" t="s">
        <v>112</v>
      </c>
      <c r="U12225">
        <v>7.7582600000000002E-2</v>
      </c>
      <c r="Z12225" s="97">
        <v>1120000000</v>
      </c>
    </row>
    <row r="12226" spans="1:26">
      <c r="A12226" t="s">
        <v>115</v>
      </c>
      <c r="B12226" t="s">
        <v>56</v>
      </c>
      <c r="C12226" t="s">
        <v>13</v>
      </c>
      <c r="D12226" t="s">
        <v>100</v>
      </c>
      <c r="E12226">
        <v>8</v>
      </c>
      <c r="F12226">
        <v>1512.0150000000001</v>
      </c>
      <c r="G12226">
        <v>1512.0150000000001</v>
      </c>
      <c r="H12226">
        <v>67.374179999999996</v>
      </c>
      <c r="I12226">
        <v>82.292910000000006</v>
      </c>
      <c r="J12226">
        <v>-105.46259999999999</v>
      </c>
      <c r="K12226">
        <v>-43.154440000000001</v>
      </c>
      <c r="L12226">
        <v>0</v>
      </c>
      <c r="M12226">
        <v>43.154440000000001</v>
      </c>
      <c r="N12226">
        <v>105.46259999999999</v>
      </c>
      <c r="O12226">
        <v>405</v>
      </c>
      <c r="P12226">
        <v>110.53436000000001</v>
      </c>
      <c r="Q12226">
        <v>4</v>
      </c>
      <c r="R12226" s="75">
        <v>35184</v>
      </c>
      <c r="S12226" t="s">
        <v>115</v>
      </c>
      <c r="T12226" t="s">
        <v>112</v>
      </c>
      <c r="U12226">
        <v>7.7582600000000002E-2</v>
      </c>
      <c r="Z12226" s="97">
        <v>1110000000</v>
      </c>
    </row>
    <row r="12227" spans="1:26">
      <c r="A12227" t="s">
        <v>115</v>
      </c>
      <c r="B12227" t="s">
        <v>56</v>
      </c>
      <c r="C12227" t="s">
        <v>13</v>
      </c>
      <c r="D12227" t="s">
        <v>100</v>
      </c>
      <c r="E12227">
        <v>9</v>
      </c>
      <c r="F12227">
        <v>1520.038</v>
      </c>
      <c r="G12227">
        <v>1520.038</v>
      </c>
      <c r="H12227">
        <v>74.63382</v>
      </c>
      <c r="I12227">
        <v>82.148610000000005</v>
      </c>
      <c r="J12227">
        <v>-105.2777</v>
      </c>
      <c r="K12227">
        <v>-43.078769999999999</v>
      </c>
      <c r="L12227">
        <v>0</v>
      </c>
      <c r="M12227">
        <v>43.078769999999999</v>
      </c>
      <c r="N12227">
        <v>105.2777</v>
      </c>
      <c r="O12227">
        <v>405</v>
      </c>
      <c r="P12227">
        <v>110.53436000000001</v>
      </c>
      <c r="Q12227">
        <v>4</v>
      </c>
      <c r="R12227" s="75">
        <v>35184</v>
      </c>
      <c r="S12227" t="s">
        <v>115</v>
      </c>
      <c r="T12227" t="s">
        <v>112</v>
      </c>
      <c r="U12227">
        <v>7.7582600000000002E-2</v>
      </c>
      <c r="Z12227" s="97">
        <v>1110000000</v>
      </c>
    </row>
    <row r="12228" spans="1:26">
      <c r="A12228" t="s">
        <v>115</v>
      </c>
      <c r="B12228" t="s">
        <v>56</v>
      </c>
      <c r="C12228" t="s">
        <v>13</v>
      </c>
      <c r="D12228" t="s">
        <v>100</v>
      </c>
      <c r="E12228">
        <v>10</v>
      </c>
      <c r="F12228">
        <v>1525.021</v>
      </c>
      <c r="G12228">
        <v>1525.021</v>
      </c>
      <c r="H12228">
        <v>78.999179999999996</v>
      </c>
      <c r="I12228">
        <v>82.304280000000006</v>
      </c>
      <c r="J12228">
        <v>-105.4772</v>
      </c>
      <c r="K12228">
        <v>-43.160400000000003</v>
      </c>
      <c r="L12228">
        <v>0</v>
      </c>
      <c r="M12228">
        <v>43.160400000000003</v>
      </c>
      <c r="N12228">
        <v>105.4772</v>
      </c>
      <c r="O12228">
        <v>405</v>
      </c>
      <c r="P12228">
        <v>110.53436000000001</v>
      </c>
      <c r="Q12228">
        <v>4</v>
      </c>
      <c r="R12228" s="75">
        <v>35184</v>
      </c>
      <c r="S12228" t="s">
        <v>115</v>
      </c>
      <c r="T12228" t="s">
        <v>112</v>
      </c>
      <c r="U12228">
        <v>7.7582600000000002E-2</v>
      </c>
      <c r="Z12228" s="97">
        <v>1110000000</v>
      </c>
    </row>
    <row r="12229" spans="1:26">
      <c r="A12229" t="s">
        <v>115</v>
      </c>
      <c r="B12229" t="s">
        <v>56</v>
      </c>
      <c r="C12229" t="s">
        <v>13</v>
      </c>
      <c r="D12229" t="s">
        <v>100</v>
      </c>
      <c r="E12229">
        <v>11</v>
      </c>
      <c r="F12229">
        <v>1533.76</v>
      </c>
      <c r="G12229">
        <v>1534.819</v>
      </c>
      <c r="H12229">
        <v>82.999369999999999</v>
      </c>
      <c r="I12229">
        <v>82.290310000000005</v>
      </c>
      <c r="J12229">
        <v>-106.51819999999999</v>
      </c>
      <c r="K12229">
        <v>-44.212040000000002</v>
      </c>
      <c r="L12229">
        <v>-1.0589599999999999</v>
      </c>
      <c r="M12229">
        <v>42.094119999999997</v>
      </c>
      <c r="N12229">
        <v>104.4003</v>
      </c>
      <c r="O12229">
        <v>405</v>
      </c>
      <c r="P12229">
        <v>110.53436000000001</v>
      </c>
      <c r="Q12229">
        <v>4</v>
      </c>
      <c r="R12229" s="75">
        <v>35184</v>
      </c>
      <c r="S12229" t="s">
        <v>115</v>
      </c>
      <c r="T12229" t="s">
        <v>112</v>
      </c>
      <c r="U12229">
        <v>7.7582600000000002E-2</v>
      </c>
      <c r="Z12229" s="97">
        <v>1110000000</v>
      </c>
    </row>
    <row r="12230" spans="1:26">
      <c r="A12230" t="s">
        <v>115</v>
      </c>
      <c r="B12230" t="s">
        <v>56</v>
      </c>
      <c r="C12230" t="s">
        <v>13</v>
      </c>
      <c r="D12230" t="s">
        <v>100</v>
      </c>
      <c r="E12230">
        <v>12</v>
      </c>
      <c r="F12230">
        <v>1505.443</v>
      </c>
      <c r="G12230">
        <v>1528.8409999999999</v>
      </c>
      <c r="H12230">
        <v>85.751170000000002</v>
      </c>
      <c r="I12230">
        <v>82.212590000000006</v>
      </c>
      <c r="J12230">
        <v>-128.7577</v>
      </c>
      <c r="K12230">
        <v>-66.510390000000001</v>
      </c>
      <c r="L12230">
        <v>-23.398070000000001</v>
      </c>
      <c r="M12230">
        <v>19.71425</v>
      </c>
      <c r="N12230">
        <v>81.961590000000001</v>
      </c>
      <c r="O12230">
        <v>405</v>
      </c>
      <c r="P12230">
        <v>110.53436000000001</v>
      </c>
      <c r="Q12230">
        <v>4</v>
      </c>
      <c r="R12230" s="75">
        <v>35184</v>
      </c>
      <c r="S12230" t="s">
        <v>115</v>
      </c>
      <c r="T12230" t="s">
        <v>112</v>
      </c>
      <c r="U12230">
        <v>7.7582600000000002E-2</v>
      </c>
      <c r="Z12230" s="97">
        <v>1110000000</v>
      </c>
    </row>
    <row r="12231" spans="1:26">
      <c r="A12231" t="s">
        <v>115</v>
      </c>
      <c r="B12231" t="s">
        <v>56</v>
      </c>
      <c r="C12231" t="s">
        <v>13</v>
      </c>
      <c r="D12231" t="s">
        <v>100</v>
      </c>
      <c r="E12231">
        <v>13</v>
      </c>
      <c r="F12231">
        <v>1427.5409999999999</v>
      </c>
      <c r="G12231">
        <v>902.55809999999997</v>
      </c>
      <c r="H12231">
        <v>87.599010000000007</v>
      </c>
      <c r="I12231">
        <v>81.502529999999993</v>
      </c>
      <c r="J12231">
        <v>420.53339999999997</v>
      </c>
      <c r="K12231">
        <v>482.2432</v>
      </c>
      <c r="L12231">
        <v>524.98320000000001</v>
      </c>
      <c r="M12231">
        <v>567.72310000000004</v>
      </c>
      <c r="N12231">
        <v>629.43290000000002</v>
      </c>
      <c r="O12231">
        <v>405</v>
      </c>
      <c r="P12231">
        <v>110.53436000000001</v>
      </c>
      <c r="Q12231">
        <v>4</v>
      </c>
      <c r="R12231" s="75">
        <v>35184</v>
      </c>
      <c r="S12231" t="s">
        <v>115</v>
      </c>
      <c r="T12231" t="s">
        <v>112</v>
      </c>
      <c r="U12231">
        <v>7.7582600000000002E-2</v>
      </c>
      <c r="Z12231" s="97">
        <v>1090000000</v>
      </c>
    </row>
    <row r="12232" spans="1:26">
      <c r="A12232" t="s">
        <v>115</v>
      </c>
      <c r="B12232" t="s">
        <v>56</v>
      </c>
      <c r="C12232" t="s">
        <v>13</v>
      </c>
      <c r="D12232" t="s">
        <v>100</v>
      </c>
      <c r="E12232">
        <v>14</v>
      </c>
      <c r="F12232">
        <v>1400.0609999999999</v>
      </c>
      <c r="G12232">
        <v>203.70320000000001</v>
      </c>
      <c r="H12232">
        <v>89.016810000000007</v>
      </c>
      <c r="I12232">
        <v>81.325950000000006</v>
      </c>
      <c r="J12232">
        <v>1092.134</v>
      </c>
      <c r="K12232">
        <v>1153.71</v>
      </c>
      <c r="L12232">
        <v>1196.3579999999999</v>
      </c>
      <c r="M12232">
        <v>1239.0050000000001</v>
      </c>
      <c r="N12232">
        <v>1300.5809999999999</v>
      </c>
      <c r="O12232">
        <v>405</v>
      </c>
      <c r="P12232">
        <v>110.53436000000001</v>
      </c>
      <c r="Q12232">
        <v>4</v>
      </c>
      <c r="R12232" s="75">
        <v>35184</v>
      </c>
      <c r="S12232" t="s">
        <v>115</v>
      </c>
      <c r="T12232" t="s">
        <v>112</v>
      </c>
      <c r="U12232">
        <v>7.7582600000000002E-2</v>
      </c>
      <c r="Z12232" s="97">
        <v>1080000000</v>
      </c>
    </row>
    <row r="12233" spans="1:26">
      <c r="A12233" t="s">
        <v>115</v>
      </c>
      <c r="B12233" t="s">
        <v>56</v>
      </c>
      <c r="C12233" t="s">
        <v>13</v>
      </c>
      <c r="D12233" t="s">
        <v>100</v>
      </c>
      <c r="E12233">
        <v>15</v>
      </c>
      <c r="F12233">
        <v>1389.0119999999999</v>
      </c>
      <c r="G12233">
        <v>204.0384</v>
      </c>
      <c r="H12233">
        <v>90.093639999999994</v>
      </c>
      <c r="I12233">
        <v>81.174869999999999</v>
      </c>
      <c r="J12233">
        <v>1080.943</v>
      </c>
      <c r="K12233">
        <v>1142.405</v>
      </c>
      <c r="L12233">
        <v>1184.973</v>
      </c>
      <c r="M12233">
        <v>1227.5409999999999</v>
      </c>
      <c r="N12233">
        <v>1289.0029999999999</v>
      </c>
      <c r="O12233">
        <v>405</v>
      </c>
      <c r="P12233">
        <v>110.53436000000001</v>
      </c>
      <c r="Q12233">
        <v>4</v>
      </c>
      <c r="R12233" s="75">
        <v>35184</v>
      </c>
      <c r="S12233" t="s">
        <v>115</v>
      </c>
      <c r="T12233" t="s">
        <v>112</v>
      </c>
      <c r="U12233">
        <v>7.7582600000000002E-2</v>
      </c>
      <c r="Z12233" s="97">
        <v>1080000000</v>
      </c>
    </row>
    <row r="12234" spans="1:26">
      <c r="A12234" t="s">
        <v>115</v>
      </c>
      <c r="B12234" t="s">
        <v>56</v>
      </c>
      <c r="C12234" t="s">
        <v>13</v>
      </c>
      <c r="D12234" t="s">
        <v>100</v>
      </c>
      <c r="E12234">
        <v>16</v>
      </c>
      <c r="F12234">
        <v>1369.59</v>
      </c>
      <c r="G12234">
        <v>203.15029999999999</v>
      </c>
      <c r="H12234">
        <v>90.539289999999994</v>
      </c>
      <c r="I12234">
        <v>81.157709999999994</v>
      </c>
      <c r="J12234">
        <v>1062.432</v>
      </c>
      <c r="K12234">
        <v>1123.8810000000001</v>
      </c>
      <c r="L12234">
        <v>1166.44</v>
      </c>
      <c r="M12234">
        <v>1208.999</v>
      </c>
      <c r="N12234">
        <v>1270.4480000000001</v>
      </c>
      <c r="O12234">
        <v>405</v>
      </c>
      <c r="P12234">
        <v>110.53436000000001</v>
      </c>
      <c r="Q12234">
        <v>4</v>
      </c>
      <c r="R12234" s="75">
        <v>35184</v>
      </c>
      <c r="S12234" t="s">
        <v>115</v>
      </c>
      <c r="T12234" t="s">
        <v>112</v>
      </c>
      <c r="U12234">
        <v>7.7582600000000002E-2</v>
      </c>
      <c r="Z12234" s="97">
        <v>1080000000</v>
      </c>
    </row>
    <row r="12235" spans="1:26">
      <c r="A12235" t="s">
        <v>115</v>
      </c>
      <c r="B12235" t="s">
        <v>56</v>
      </c>
      <c r="C12235" t="s">
        <v>13</v>
      </c>
      <c r="D12235" t="s">
        <v>100</v>
      </c>
      <c r="E12235">
        <v>17</v>
      </c>
      <c r="F12235">
        <v>1341.3330000000001</v>
      </c>
      <c r="G12235">
        <v>202.00299999999999</v>
      </c>
      <c r="H12235">
        <v>89.964910000000003</v>
      </c>
      <c r="I12235">
        <v>81.144829999999999</v>
      </c>
      <c r="J12235">
        <v>1035.3389999999999</v>
      </c>
      <c r="K12235">
        <v>1096.778</v>
      </c>
      <c r="L12235">
        <v>1139.33</v>
      </c>
      <c r="M12235">
        <v>1181.8820000000001</v>
      </c>
      <c r="N12235">
        <v>1243.3209999999999</v>
      </c>
      <c r="O12235">
        <v>405</v>
      </c>
      <c r="P12235">
        <v>110.53436000000001</v>
      </c>
      <c r="Q12235">
        <v>4</v>
      </c>
      <c r="R12235" s="75">
        <v>35184</v>
      </c>
      <c r="S12235" t="s">
        <v>115</v>
      </c>
      <c r="T12235" t="s">
        <v>112</v>
      </c>
      <c r="U12235">
        <v>7.7582600000000002E-2</v>
      </c>
      <c r="Z12235" s="97">
        <v>1080000000</v>
      </c>
    </row>
    <row r="12236" spans="1:26">
      <c r="A12236" t="s">
        <v>115</v>
      </c>
      <c r="B12236" t="s">
        <v>56</v>
      </c>
      <c r="C12236" t="s">
        <v>13</v>
      </c>
      <c r="D12236" t="s">
        <v>100</v>
      </c>
      <c r="E12236">
        <v>18</v>
      </c>
      <c r="F12236">
        <v>1319.703</v>
      </c>
      <c r="G12236">
        <v>200.1824</v>
      </c>
      <c r="H12236">
        <v>87.781379999999999</v>
      </c>
      <c r="I12236">
        <v>81.130650000000003</v>
      </c>
      <c r="J12236">
        <v>1015.547</v>
      </c>
      <c r="K12236">
        <v>1076.9760000000001</v>
      </c>
      <c r="L12236">
        <v>1119.521</v>
      </c>
      <c r="M12236">
        <v>1162.066</v>
      </c>
      <c r="N12236">
        <v>1223.4939999999999</v>
      </c>
      <c r="O12236">
        <v>405</v>
      </c>
      <c r="P12236">
        <v>110.53436000000001</v>
      </c>
      <c r="Q12236">
        <v>4</v>
      </c>
      <c r="R12236" s="75">
        <v>35184</v>
      </c>
      <c r="S12236" t="s">
        <v>115</v>
      </c>
      <c r="T12236" t="s">
        <v>112</v>
      </c>
      <c r="U12236">
        <v>7.7582600000000002E-2</v>
      </c>
      <c r="Z12236" s="97">
        <v>1080000000</v>
      </c>
    </row>
    <row r="12237" spans="1:26">
      <c r="A12237" t="s">
        <v>115</v>
      </c>
      <c r="B12237" t="s">
        <v>56</v>
      </c>
      <c r="C12237" t="s">
        <v>13</v>
      </c>
      <c r="D12237" t="s">
        <v>100</v>
      </c>
      <c r="E12237">
        <v>19</v>
      </c>
      <c r="F12237">
        <v>1324.855</v>
      </c>
      <c r="G12237">
        <v>645.50239999999997</v>
      </c>
      <c r="H12237">
        <v>85.062190000000001</v>
      </c>
      <c r="I12237">
        <v>81.412019999999998</v>
      </c>
      <c r="J12237">
        <v>575.01900000000001</v>
      </c>
      <c r="K12237">
        <v>636.66020000000003</v>
      </c>
      <c r="L12237">
        <v>679.35270000000003</v>
      </c>
      <c r="M12237">
        <v>722.04520000000002</v>
      </c>
      <c r="N12237">
        <v>783.68640000000005</v>
      </c>
      <c r="O12237">
        <v>405</v>
      </c>
      <c r="P12237">
        <v>110.53436000000001</v>
      </c>
      <c r="Q12237">
        <v>4</v>
      </c>
      <c r="R12237" s="75">
        <v>35184</v>
      </c>
      <c r="S12237" t="s">
        <v>115</v>
      </c>
      <c r="T12237" t="s">
        <v>112</v>
      </c>
      <c r="U12237">
        <v>7.7582600000000002E-2</v>
      </c>
      <c r="Z12237" s="97">
        <v>1090000000</v>
      </c>
    </row>
    <row r="12238" spans="1:26">
      <c r="A12238" t="s">
        <v>115</v>
      </c>
      <c r="B12238" t="s">
        <v>56</v>
      </c>
      <c r="C12238" t="s">
        <v>13</v>
      </c>
      <c r="D12238" t="s">
        <v>100</v>
      </c>
      <c r="E12238">
        <v>20</v>
      </c>
      <c r="F12238">
        <v>1318.8420000000001</v>
      </c>
      <c r="G12238">
        <v>1089.4259999999999</v>
      </c>
      <c r="H12238">
        <v>81.560280000000006</v>
      </c>
      <c r="I12238">
        <v>81.336619999999996</v>
      </c>
      <c r="J12238">
        <v>125.1788</v>
      </c>
      <c r="K12238">
        <v>186.7629</v>
      </c>
      <c r="L12238">
        <v>229.41589999999999</v>
      </c>
      <c r="M12238">
        <v>272.06880000000001</v>
      </c>
      <c r="N12238">
        <v>333.65300000000002</v>
      </c>
      <c r="O12238">
        <v>405</v>
      </c>
      <c r="P12238">
        <v>110.53436000000001</v>
      </c>
      <c r="Q12238">
        <v>4</v>
      </c>
      <c r="R12238" s="75">
        <v>35184</v>
      </c>
      <c r="S12238" t="s">
        <v>115</v>
      </c>
      <c r="T12238" t="s">
        <v>112</v>
      </c>
      <c r="U12238">
        <v>7.7582600000000002E-2</v>
      </c>
      <c r="Z12238" s="97">
        <v>1090000000</v>
      </c>
    </row>
    <row r="12239" spans="1:26">
      <c r="A12239" t="s">
        <v>115</v>
      </c>
      <c r="B12239" t="s">
        <v>56</v>
      </c>
      <c r="C12239" t="s">
        <v>13</v>
      </c>
      <c r="D12239" t="s">
        <v>100</v>
      </c>
      <c r="E12239">
        <v>21</v>
      </c>
      <c r="F12239">
        <v>1434.521</v>
      </c>
      <c r="G12239">
        <v>1192.1600000000001</v>
      </c>
      <c r="H12239">
        <v>78.324839999999995</v>
      </c>
      <c r="I12239">
        <v>82.539439999999999</v>
      </c>
      <c r="J12239">
        <v>136.5823</v>
      </c>
      <c r="K12239">
        <v>199.0771</v>
      </c>
      <c r="L12239">
        <v>242.36080000000001</v>
      </c>
      <c r="M12239">
        <v>285.64460000000003</v>
      </c>
      <c r="N12239">
        <v>348.13940000000002</v>
      </c>
      <c r="O12239">
        <v>405</v>
      </c>
      <c r="P12239">
        <v>110.53436000000001</v>
      </c>
      <c r="Q12239">
        <v>4</v>
      </c>
      <c r="R12239" s="75">
        <v>35184</v>
      </c>
      <c r="S12239" t="s">
        <v>115</v>
      </c>
      <c r="T12239" t="s">
        <v>112</v>
      </c>
      <c r="U12239">
        <v>7.7582600000000002E-2</v>
      </c>
      <c r="Z12239" s="97">
        <v>1120000000</v>
      </c>
    </row>
    <row r="12240" spans="1:26">
      <c r="A12240" t="s">
        <v>115</v>
      </c>
      <c r="B12240" t="s">
        <v>56</v>
      </c>
      <c r="C12240" t="s">
        <v>13</v>
      </c>
      <c r="D12240" t="s">
        <v>100</v>
      </c>
      <c r="E12240">
        <v>22</v>
      </c>
      <c r="F12240">
        <v>1432.04</v>
      </c>
      <c r="G12240">
        <v>1267.809</v>
      </c>
      <c r="H12240">
        <v>74.519869999999997</v>
      </c>
      <c r="I12240">
        <v>82.488650000000007</v>
      </c>
      <c r="J12240">
        <v>58.517139999999998</v>
      </c>
      <c r="K12240">
        <v>120.9735</v>
      </c>
      <c r="L12240">
        <v>164.23060000000001</v>
      </c>
      <c r="M12240">
        <v>207.48769999999999</v>
      </c>
      <c r="N12240">
        <v>269.94409999999999</v>
      </c>
      <c r="O12240">
        <v>405</v>
      </c>
      <c r="P12240">
        <v>110.53436000000001</v>
      </c>
      <c r="Q12240">
        <v>4</v>
      </c>
      <c r="R12240" s="75">
        <v>35184</v>
      </c>
      <c r="S12240" t="s">
        <v>115</v>
      </c>
      <c r="T12240" t="s">
        <v>112</v>
      </c>
      <c r="U12240">
        <v>7.7582600000000002E-2</v>
      </c>
      <c r="Z12240" s="97">
        <v>1120000000</v>
      </c>
    </row>
    <row r="12241" spans="1:26">
      <c r="A12241" t="s">
        <v>115</v>
      </c>
      <c r="B12241" t="s">
        <v>56</v>
      </c>
      <c r="C12241" t="s">
        <v>13</v>
      </c>
      <c r="D12241" t="s">
        <v>100</v>
      </c>
      <c r="E12241">
        <v>23</v>
      </c>
      <c r="F12241">
        <v>1425.972</v>
      </c>
      <c r="G12241">
        <v>1283.8630000000001</v>
      </c>
      <c r="H12241">
        <v>71.26343</v>
      </c>
      <c r="I12241">
        <v>82.429959999999994</v>
      </c>
      <c r="J12241">
        <v>36.471490000000003</v>
      </c>
      <c r="K12241">
        <v>98.883430000000004</v>
      </c>
      <c r="L12241">
        <v>142.1097</v>
      </c>
      <c r="M12241">
        <v>185.33609999999999</v>
      </c>
      <c r="N12241">
        <v>247.74799999999999</v>
      </c>
      <c r="O12241">
        <v>405</v>
      </c>
      <c r="P12241">
        <v>110.53436000000001</v>
      </c>
      <c r="Q12241">
        <v>4</v>
      </c>
      <c r="R12241" s="75">
        <v>35184</v>
      </c>
      <c r="S12241" t="s">
        <v>115</v>
      </c>
      <c r="T12241" t="s">
        <v>112</v>
      </c>
      <c r="U12241">
        <v>7.7582600000000002E-2</v>
      </c>
      <c r="Z12241" s="97">
        <v>1110000000</v>
      </c>
    </row>
    <row r="12242" spans="1:26">
      <c r="A12242" t="s">
        <v>115</v>
      </c>
      <c r="B12242" t="s">
        <v>56</v>
      </c>
      <c r="C12242" t="s">
        <v>13</v>
      </c>
      <c r="D12242" t="s">
        <v>100</v>
      </c>
      <c r="E12242">
        <v>24</v>
      </c>
      <c r="F12242">
        <v>1415.2070000000001</v>
      </c>
      <c r="G12242">
        <v>1279.587</v>
      </c>
      <c r="H12242">
        <v>68.848079999999996</v>
      </c>
      <c r="I12242">
        <v>82.636039999999994</v>
      </c>
      <c r="J12242">
        <v>29.717410000000001</v>
      </c>
      <c r="K12242">
        <v>92.28537</v>
      </c>
      <c r="L12242">
        <v>135.6198</v>
      </c>
      <c r="M12242">
        <v>178.95410000000001</v>
      </c>
      <c r="N12242">
        <v>241.52209999999999</v>
      </c>
      <c r="O12242">
        <v>405</v>
      </c>
      <c r="P12242">
        <v>110.53436000000001</v>
      </c>
      <c r="Q12242">
        <v>4</v>
      </c>
      <c r="R12242" s="75">
        <v>35184</v>
      </c>
      <c r="S12242" t="s">
        <v>115</v>
      </c>
      <c r="T12242" t="s">
        <v>112</v>
      </c>
      <c r="U12242">
        <v>7.7582600000000002E-2</v>
      </c>
      <c r="Z12242" s="97">
        <v>1120000000</v>
      </c>
    </row>
    <row r="12243" spans="1:26">
      <c r="A12243" t="s">
        <v>115</v>
      </c>
      <c r="B12243" t="s">
        <v>56</v>
      </c>
      <c r="C12243" t="s">
        <v>14</v>
      </c>
      <c r="D12243" t="s">
        <v>100</v>
      </c>
      <c r="E12243">
        <v>1</v>
      </c>
      <c r="F12243">
        <v>1414.329</v>
      </c>
      <c r="G12243">
        <v>1414.329</v>
      </c>
      <c r="H12243">
        <v>70.853229999999996</v>
      </c>
      <c r="I12243">
        <v>82.273210000000006</v>
      </c>
      <c r="J12243">
        <v>-105.4374</v>
      </c>
      <c r="K12243">
        <v>-43.144109999999998</v>
      </c>
      <c r="L12243">
        <v>0</v>
      </c>
      <c r="M12243">
        <v>43.144109999999998</v>
      </c>
      <c r="N12243">
        <v>105.4374</v>
      </c>
      <c r="O12243">
        <v>405</v>
      </c>
      <c r="P12243">
        <v>110.53436000000001</v>
      </c>
      <c r="Q12243">
        <v>5</v>
      </c>
      <c r="R12243" s="75">
        <v>39587</v>
      </c>
      <c r="S12243" t="s">
        <v>115</v>
      </c>
      <c r="T12243" t="s">
        <v>112</v>
      </c>
      <c r="U12243">
        <v>7.5446299999999994E-2</v>
      </c>
      <c r="Z12243" s="97">
        <v>1110000000</v>
      </c>
    </row>
    <row r="12244" spans="1:26">
      <c r="A12244" t="s">
        <v>115</v>
      </c>
      <c r="B12244" t="s">
        <v>56</v>
      </c>
      <c r="C12244" t="s">
        <v>14</v>
      </c>
      <c r="D12244" t="s">
        <v>100</v>
      </c>
      <c r="E12244">
        <v>2</v>
      </c>
      <c r="F12244">
        <v>1397.9349999999999</v>
      </c>
      <c r="G12244">
        <v>1397.9349999999999</v>
      </c>
      <c r="H12244">
        <v>69.057900000000004</v>
      </c>
      <c r="I12244">
        <v>82.173770000000005</v>
      </c>
      <c r="J12244">
        <v>-105.3099</v>
      </c>
      <c r="K12244">
        <v>-43.09196</v>
      </c>
      <c r="L12244">
        <v>0</v>
      </c>
      <c r="M12244">
        <v>43.09196</v>
      </c>
      <c r="N12244">
        <v>105.3099</v>
      </c>
      <c r="O12244">
        <v>405</v>
      </c>
      <c r="P12244">
        <v>110.53436000000001</v>
      </c>
      <c r="Q12244">
        <v>5</v>
      </c>
      <c r="R12244" s="75">
        <v>39587</v>
      </c>
      <c r="S12244" t="s">
        <v>115</v>
      </c>
      <c r="T12244" t="s">
        <v>112</v>
      </c>
      <c r="U12244">
        <v>7.5446299999999994E-2</v>
      </c>
      <c r="Z12244" s="97">
        <v>1110000000</v>
      </c>
    </row>
    <row r="12245" spans="1:26">
      <c r="A12245" t="s">
        <v>115</v>
      </c>
      <c r="B12245" t="s">
        <v>56</v>
      </c>
      <c r="C12245" t="s">
        <v>14</v>
      </c>
      <c r="D12245" t="s">
        <v>100</v>
      </c>
      <c r="E12245">
        <v>3</v>
      </c>
      <c r="F12245">
        <v>1401.9179999999999</v>
      </c>
      <c r="G12245">
        <v>1401.9179999999999</v>
      </c>
      <c r="H12245">
        <v>68.443020000000004</v>
      </c>
      <c r="I12245">
        <v>82.276409999999998</v>
      </c>
      <c r="J12245">
        <v>-105.4415</v>
      </c>
      <c r="K12245">
        <v>-43.145789999999998</v>
      </c>
      <c r="L12245">
        <v>0</v>
      </c>
      <c r="M12245">
        <v>43.145789999999998</v>
      </c>
      <c r="N12245">
        <v>105.4415</v>
      </c>
      <c r="O12245">
        <v>405</v>
      </c>
      <c r="P12245">
        <v>110.53436000000001</v>
      </c>
      <c r="Q12245">
        <v>5</v>
      </c>
      <c r="R12245" s="75">
        <v>39587</v>
      </c>
      <c r="S12245" t="s">
        <v>115</v>
      </c>
      <c r="T12245" t="s">
        <v>112</v>
      </c>
      <c r="U12245">
        <v>7.5446299999999994E-2</v>
      </c>
      <c r="Z12245" s="97">
        <v>1110000000</v>
      </c>
    </row>
    <row r="12246" spans="1:26">
      <c r="A12246" t="s">
        <v>115</v>
      </c>
      <c r="B12246" t="s">
        <v>56</v>
      </c>
      <c r="C12246" t="s">
        <v>14</v>
      </c>
      <c r="D12246" t="s">
        <v>100</v>
      </c>
      <c r="E12246">
        <v>4</v>
      </c>
      <c r="F12246">
        <v>1409.11</v>
      </c>
      <c r="G12246">
        <v>1409.11</v>
      </c>
      <c r="H12246">
        <v>67.979320000000001</v>
      </c>
      <c r="I12246">
        <v>82.271450000000002</v>
      </c>
      <c r="J12246">
        <v>-105.43510000000001</v>
      </c>
      <c r="K12246">
        <v>-43.143189999999997</v>
      </c>
      <c r="L12246">
        <v>0</v>
      </c>
      <c r="M12246">
        <v>43.143189999999997</v>
      </c>
      <c r="N12246">
        <v>105.43510000000001</v>
      </c>
      <c r="O12246">
        <v>405</v>
      </c>
      <c r="P12246">
        <v>110.53436000000001</v>
      </c>
      <c r="Q12246">
        <v>5</v>
      </c>
      <c r="R12246" s="75">
        <v>39587</v>
      </c>
      <c r="S12246" t="s">
        <v>115</v>
      </c>
      <c r="T12246" t="s">
        <v>112</v>
      </c>
      <c r="U12246">
        <v>7.5446299999999994E-2</v>
      </c>
      <c r="Z12246" s="97">
        <v>1110000000</v>
      </c>
    </row>
    <row r="12247" spans="1:26">
      <c r="A12247" t="s">
        <v>115</v>
      </c>
      <c r="B12247" t="s">
        <v>56</v>
      </c>
      <c r="C12247" t="s">
        <v>14</v>
      </c>
      <c r="D12247" t="s">
        <v>100</v>
      </c>
      <c r="E12247">
        <v>5</v>
      </c>
      <c r="F12247">
        <v>1435.384</v>
      </c>
      <c r="G12247">
        <v>1435.384</v>
      </c>
      <c r="H12247">
        <v>66.902280000000005</v>
      </c>
      <c r="I12247">
        <v>82.157330000000002</v>
      </c>
      <c r="J12247">
        <v>-105.2889</v>
      </c>
      <c r="K12247">
        <v>-43.083350000000003</v>
      </c>
      <c r="L12247">
        <v>0</v>
      </c>
      <c r="M12247">
        <v>43.083350000000003</v>
      </c>
      <c r="N12247">
        <v>105.2889</v>
      </c>
      <c r="O12247">
        <v>405</v>
      </c>
      <c r="P12247">
        <v>110.53436000000001</v>
      </c>
      <c r="Q12247">
        <v>5</v>
      </c>
      <c r="R12247" s="75">
        <v>39587</v>
      </c>
      <c r="S12247" t="s">
        <v>115</v>
      </c>
      <c r="T12247" t="s">
        <v>112</v>
      </c>
      <c r="U12247">
        <v>7.5446299999999994E-2</v>
      </c>
      <c r="Z12247" s="97">
        <v>1110000000</v>
      </c>
    </row>
    <row r="12248" spans="1:26">
      <c r="A12248" t="s">
        <v>115</v>
      </c>
      <c r="B12248" t="s">
        <v>56</v>
      </c>
      <c r="C12248" t="s">
        <v>14</v>
      </c>
      <c r="D12248" t="s">
        <v>100</v>
      </c>
      <c r="E12248">
        <v>6</v>
      </c>
      <c r="F12248">
        <v>1472.424</v>
      </c>
      <c r="G12248">
        <v>1472.424</v>
      </c>
      <c r="H12248">
        <v>66.099490000000003</v>
      </c>
      <c r="I12248">
        <v>82.159350000000003</v>
      </c>
      <c r="J12248">
        <v>-105.2914</v>
      </c>
      <c r="K12248">
        <v>-43.084400000000002</v>
      </c>
      <c r="L12248">
        <v>0</v>
      </c>
      <c r="M12248">
        <v>43.084400000000002</v>
      </c>
      <c r="N12248">
        <v>105.2914</v>
      </c>
      <c r="O12248">
        <v>405</v>
      </c>
      <c r="P12248">
        <v>110.53436000000001</v>
      </c>
      <c r="Q12248">
        <v>5</v>
      </c>
      <c r="R12248" s="75">
        <v>39587</v>
      </c>
      <c r="S12248" t="s">
        <v>115</v>
      </c>
      <c r="T12248" t="s">
        <v>112</v>
      </c>
      <c r="U12248">
        <v>7.5446299999999994E-2</v>
      </c>
      <c r="Z12248" s="97">
        <v>1110000000</v>
      </c>
    </row>
    <row r="12249" spans="1:26">
      <c r="A12249" t="s">
        <v>115</v>
      </c>
      <c r="B12249" t="s">
        <v>56</v>
      </c>
      <c r="C12249" t="s">
        <v>14</v>
      </c>
      <c r="D12249" t="s">
        <v>100</v>
      </c>
      <c r="E12249">
        <v>7</v>
      </c>
      <c r="F12249">
        <v>1485.0940000000001</v>
      </c>
      <c r="G12249">
        <v>1485.0940000000001</v>
      </c>
      <c r="H12249">
        <v>66.926060000000007</v>
      </c>
      <c r="I12249">
        <v>82.231459999999998</v>
      </c>
      <c r="J12249">
        <v>-105.3839</v>
      </c>
      <c r="K12249">
        <v>-43.122219999999999</v>
      </c>
      <c r="L12249">
        <v>0</v>
      </c>
      <c r="M12249">
        <v>43.122219999999999</v>
      </c>
      <c r="N12249">
        <v>105.3839</v>
      </c>
      <c r="O12249">
        <v>405</v>
      </c>
      <c r="P12249">
        <v>110.53436000000001</v>
      </c>
      <c r="Q12249">
        <v>5</v>
      </c>
      <c r="R12249" s="75">
        <v>39587</v>
      </c>
      <c r="S12249" t="s">
        <v>115</v>
      </c>
      <c r="T12249" t="s">
        <v>112</v>
      </c>
      <c r="U12249">
        <v>7.5446299999999994E-2</v>
      </c>
      <c r="Z12249" s="97">
        <v>1110000000</v>
      </c>
    </row>
    <row r="12250" spans="1:26">
      <c r="A12250" t="s">
        <v>115</v>
      </c>
      <c r="B12250" t="s">
        <v>56</v>
      </c>
      <c r="C12250" t="s">
        <v>14</v>
      </c>
      <c r="D12250" t="s">
        <v>100</v>
      </c>
      <c r="E12250">
        <v>8</v>
      </c>
      <c r="F12250">
        <v>1545.1030000000001</v>
      </c>
      <c r="G12250">
        <v>1545.1030000000001</v>
      </c>
      <c r="H12250">
        <v>71.016390000000001</v>
      </c>
      <c r="I12250">
        <v>82.222160000000002</v>
      </c>
      <c r="J12250">
        <v>-105.3719</v>
      </c>
      <c r="K12250">
        <v>-43.117339999999999</v>
      </c>
      <c r="L12250">
        <v>0</v>
      </c>
      <c r="M12250">
        <v>43.117339999999999</v>
      </c>
      <c r="N12250">
        <v>105.3719</v>
      </c>
      <c r="O12250">
        <v>405</v>
      </c>
      <c r="P12250">
        <v>110.53436000000001</v>
      </c>
      <c r="Q12250">
        <v>5</v>
      </c>
      <c r="R12250" s="75">
        <v>39587</v>
      </c>
      <c r="S12250" t="s">
        <v>115</v>
      </c>
      <c r="T12250" t="s">
        <v>112</v>
      </c>
      <c r="U12250">
        <v>7.5446299999999994E-2</v>
      </c>
      <c r="Z12250" s="97">
        <v>1110000000</v>
      </c>
    </row>
    <row r="12251" spans="1:26">
      <c r="A12251" t="s">
        <v>115</v>
      </c>
      <c r="B12251" t="s">
        <v>56</v>
      </c>
      <c r="C12251" t="s">
        <v>14</v>
      </c>
      <c r="D12251" t="s">
        <v>100</v>
      </c>
      <c r="E12251">
        <v>9</v>
      </c>
      <c r="F12251">
        <v>1556.826</v>
      </c>
      <c r="G12251">
        <v>1556.826</v>
      </c>
      <c r="H12251">
        <v>75.60172</v>
      </c>
      <c r="I12251">
        <v>82.282780000000002</v>
      </c>
      <c r="J12251">
        <v>-105.4496</v>
      </c>
      <c r="K12251">
        <v>-43.14913</v>
      </c>
      <c r="L12251">
        <v>0</v>
      </c>
      <c r="M12251">
        <v>43.14913</v>
      </c>
      <c r="N12251">
        <v>105.4496</v>
      </c>
      <c r="O12251">
        <v>405</v>
      </c>
      <c r="P12251">
        <v>110.53436000000001</v>
      </c>
      <c r="Q12251">
        <v>5</v>
      </c>
      <c r="R12251" s="75">
        <v>39587</v>
      </c>
      <c r="S12251" t="s">
        <v>115</v>
      </c>
      <c r="T12251" t="s">
        <v>112</v>
      </c>
      <c r="U12251">
        <v>7.5446299999999994E-2</v>
      </c>
      <c r="Z12251" s="97">
        <v>1110000000</v>
      </c>
    </row>
    <row r="12252" spans="1:26">
      <c r="A12252" t="s">
        <v>115</v>
      </c>
      <c r="B12252" t="s">
        <v>56</v>
      </c>
      <c r="C12252" t="s">
        <v>14</v>
      </c>
      <c r="D12252" t="s">
        <v>100</v>
      </c>
      <c r="E12252">
        <v>10</v>
      </c>
      <c r="F12252">
        <v>1568.2280000000001</v>
      </c>
      <c r="G12252">
        <v>1568.2280000000001</v>
      </c>
      <c r="H12252">
        <v>79.289839999999998</v>
      </c>
      <c r="I12252">
        <v>82.019580000000005</v>
      </c>
      <c r="J12252">
        <v>-105.1123</v>
      </c>
      <c r="K12252">
        <v>-43.011110000000002</v>
      </c>
      <c r="L12252">
        <v>0</v>
      </c>
      <c r="M12252">
        <v>43.011110000000002</v>
      </c>
      <c r="N12252">
        <v>105.1123</v>
      </c>
      <c r="O12252">
        <v>405</v>
      </c>
      <c r="P12252">
        <v>110.53436000000001</v>
      </c>
      <c r="Q12252">
        <v>5</v>
      </c>
      <c r="R12252" s="75">
        <v>39587</v>
      </c>
      <c r="S12252" t="s">
        <v>115</v>
      </c>
      <c r="T12252" t="s">
        <v>112</v>
      </c>
      <c r="U12252">
        <v>7.5446299999999994E-2</v>
      </c>
      <c r="Z12252" s="97">
        <v>1100000000</v>
      </c>
    </row>
    <row r="12253" spans="1:26">
      <c r="A12253" t="s">
        <v>115</v>
      </c>
      <c r="B12253" t="s">
        <v>56</v>
      </c>
      <c r="C12253" t="s">
        <v>14</v>
      </c>
      <c r="D12253" t="s">
        <v>100</v>
      </c>
      <c r="E12253">
        <v>11</v>
      </c>
      <c r="F12253">
        <v>1590.3520000000001</v>
      </c>
      <c r="G12253">
        <v>1591.297</v>
      </c>
      <c r="H12253">
        <v>81.967200000000005</v>
      </c>
      <c r="I12253">
        <v>82.106049999999996</v>
      </c>
      <c r="J12253">
        <v>-106.1688</v>
      </c>
      <c r="K12253">
        <v>-44.002130000000001</v>
      </c>
      <c r="L12253">
        <v>-0.94567869999999998</v>
      </c>
      <c r="M12253">
        <v>42.110770000000002</v>
      </c>
      <c r="N12253">
        <v>104.2775</v>
      </c>
      <c r="O12253">
        <v>405</v>
      </c>
      <c r="P12253">
        <v>110.53436000000001</v>
      </c>
      <c r="Q12253">
        <v>5</v>
      </c>
      <c r="R12253" s="75">
        <v>39587</v>
      </c>
      <c r="S12253" t="s">
        <v>115</v>
      </c>
      <c r="T12253" t="s">
        <v>112</v>
      </c>
      <c r="U12253">
        <v>7.5446299999999994E-2</v>
      </c>
      <c r="Z12253" s="97">
        <v>1110000000</v>
      </c>
    </row>
    <row r="12254" spans="1:26">
      <c r="A12254" t="s">
        <v>115</v>
      </c>
      <c r="B12254" t="s">
        <v>56</v>
      </c>
      <c r="C12254" t="s">
        <v>14</v>
      </c>
      <c r="D12254" t="s">
        <v>100</v>
      </c>
      <c r="E12254">
        <v>12</v>
      </c>
      <c r="F12254">
        <v>1549.7080000000001</v>
      </c>
      <c r="G12254">
        <v>1584.961</v>
      </c>
      <c r="H12254">
        <v>84.114620000000002</v>
      </c>
      <c r="I12254">
        <v>82.069209999999998</v>
      </c>
      <c r="J12254">
        <v>-140.42850000000001</v>
      </c>
      <c r="K12254">
        <v>-78.289699999999996</v>
      </c>
      <c r="L12254">
        <v>-35.252560000000003</v>
      </c>
      <c r="M12254">
        <v>7.7845700000000004</v>
      </c>
      <c r="N12254">
        <v>69.923360000000002</v>
      </c>
      <c r="O12254">
        <v>405</v>
      </c>
      <c r="P12254">
        <v>110.53436000000001</v>
      </c>
      <c r="Q12254">
        <v>5</v>
      </c>
      <c r="R12254" s="75">
        <v>39587</v>
      </c>
      <c r="S12254" t="s">
        <v>115</v>
      </c>
      <c r="T12254" t="s">
        <v>112</v>
      </c>
      <c r="U12254">
        <v>7.5446299999999994E-2</v>
      </c>
      <c r="Z12254" s="97">
        <v>1100000000</v>
      </c>
    </row>
    <row r="12255" spans="1:26">
      <c r="A12255" t="s">
        <v>115</v>
      </c>
      <c r="B12255" t="s">
        <v>56</v>
      </c>
      <c r="C12255" t="s">
        <v>14</v>
      </c>
      <c r="D12255" t="s">
        <v>100</v>
      </c>
      <c r="E12255">
        <v>13</v>
      </c>
      <c r="F12255">
        <v>1505.694</v>
      </c>
      <c r="G12255">
        <v>934.10450000000003</v>
      </c>
      <c r="H12255">
        <v>85.941869999999994</v>
      </c>
      <c r="I12255">
        <v>81.685760000000002</v>
      </c>
      <c r="J12255">
        <v>466.90469999999999</v>
      </c>
      <c r="K12255">
        <v>528.75319999999999</v>
      </c>
      <c r="L12255">
        <v>571.58920000000001</v>
      </c>
      <c r="M12255">
        <v>614.42529999999999</v>
      </c>
      <c r="N12255">
        <v>676.27369999999996</v>
      </c>
      <c r="O12255">
        <v>405</v>
      </c>
      <c r="P12255">
        <v>110.53436000000001</v>
      </c>
      <c r="Q12255">
        <v>5</v>
      </c>
      <c r="R12255" s="75">
        <v>39587</v>
      </c>
      <c r="S12255" t="s">
        <v>115</v>
      </c>
      <c r="T12255" t="s">
        <v>112</v>
      </c>
      <c r="U12255">
        <v>7.5446299999999994E-2</v>
      </c>
      <c r="Z12255" s="97">
        <v>1090000000</v>
      </c>
    </row>
    <row r="12256" spans="1:26">
      <c r="A12256" t="s">
        <v>115</v>
      </c>
      <c r="B12256" t="s">
        <v>56</v>
      </c>
      <c r="C12256" t="s">
        <v>14</v>
      </c>
      <c r="D12256" t="s">
        <v>100</v>
      </c>
      <c r="E12256">
        <v>14</v>
      </c>
      <c r="F12256">
        <v>1479.039</v>
      </c>
      <c r="G12256">
        <v>208.4348</v>
      </c>
      <c r="H12256">
        <v>87.307230000000004</v>
      </c>
      <c r="I12256">
        <v>81.546880000000002</v>
      </c>
      <c r="J12256">
        <v>1166.097</v>
      </c>
      <c r="K12256">
        <v>1227.8409999999999</v>
      </c>
      <c r="L12256">
        <v>1270.604</v>
      </c>
      <c r="M12256">
        <v>1313.367</v>
      </c>
      <c r="N12256">
        <v>1375.11</v>
      </c>
      <c r="O12256">
        <v>405</v>
      </c>
      <c r="P12256">
        <v>110.53436000000001</v>
      </c>
      <c r="Q12256">
        <v>5</v>
      </c>
      <c r="R12256" s="75">
        <v>39587</v>
      </c>
      <c r="S12256" t="s">
        <v>115</v>
      </c>
      <c r="T12256" t="s">
        <v>112</v>
      </c>
      <c r="U12256">
        <v>7.5446299999999994E-2</v>
      </c>
      <c r="Z12256" s="97">
        <v>1090000000</v>
      </c>
    </row>
    <row r="12257" spans="1:26">
      <c r="A12257" t="s">
        <v>115</v>
      </c>
      <c r="B12257" t="s">
        <v>56</v>
      </c>
      <c r="C12257" t="s">
        <v>14</v>
      </c>
      <c r="D12257" t="s">
        <v>100</v>
      </c>
      <c r="E12257">
        <v>15</v>
      </c>
      <c r="F12257">
        <v>1451.1120000000001</v>
      </c>
      <c r="G12257">
        <v>207.97149999999999</v>
      </c>
      <c r="H12257">
        <v>87.912679999999995</v>
      </c>
      <c r="I12257">
        <v>81.316829999999996</v>
      </c>
      <c r="J12257">
        <v>1138.9290000000001</v>
      </c>
      <c r="K12257">
        <v>1200.498</v>
      </c>
      <c r="L12257">
        <v>1243.1410000000001</v>
      </c>
      <c r="M12257">
        <v>1285.7829999999999</v>
      </c>
      <c r="N12257">
        <v>1347.3520000000001</v>
      </c>
      <c r="O12257">
        <v>405</v>
      </c>
      <c r="P12257">
        <v>110.53436000000001</v>
      </c>
      <c r="Q12257">
        <v>5</v>
      </c>
      <c r="R12257" s="75">
        <v>39587</v>
      </c>
      <c r="S12257" t="s">
        <v>115</v>
      </c>
      <c r="T12257" t="s">
        <v>112</v>
      </c>
      <c r="U12257">
        <v>7.5446299999999994E-2</v>
      </c>
      <c r="Z12257" s="97">
        <v>1080000000</v>
      </c>
    </row>
    <row r="12258" spans="1:26">
      <c r="A12258" t="s">
        <v>115</v>
      </c>
      <c r="B12258" t="s">
        <v>56</v>
      </c>
      <c r="C12258" t="s">
        <v>14</v>
      </c>
      <c r="D12258" t="s">
        <v>100</v>
      </c>
      <c r="E12258">
        <v>16</v>
      </c>
      <c r="F12258">
        <v>1424.902</v>
      </c>
      <c r="G12258">
        <v>207.01009999999999</v>
      </c>
      <c r="H12258">
        <v>87.223010000000002</v>
      </c>
      <c r="I12258">
        <v>81.399929999999998</v>
      </c>
      <c r="J12258">
        <v>1113.5740000000001</v>
      </c>
      <c r="K12258">
        <v>1175.2059999999999</v>
      </c>
      <c r="L12258">
        <v>1217.8920000000001</v>
      </c>
      <c r="M12258">
        <v>1260.578</v>
      </c>
      <c r="N12258">
        <v>1322.21</v>
      </c>
      <c r="O12258">
        <v>405</v>
      </c>
      <c r="P12258">
        <v>110.53436000000001</v>
      </c>
      <c r="Q12258">
        <v>5</v>
      </c>
      <c r="R12258" s="75">
        <v>39587</v>
      </c>
      <c r="S12258" t="s">
        <v>115</v>
      </c>
      <c r="T12258" t="s">
        <v>112</v>
      </c>
      <c r="U12258">
        <v>7.5446299999999994E-2</v>
      </c>
      <c r="Z12258" s="97">
        <v>1090000000</v>
      </c>
    </row>
    <row r="12259" spans="1:26">
      <c r="A12259" t="s">
        <v>115</v>
      </c>
      <c r="B12259" t="s">
        <v>56</v>
      </c>
      <c r="C12259" t="s">
        <v>14</v>
      </c>
      <c r="D12259" t="s">
        <v>100</v>
      </c>
      <c r="E12259">
        <v>17</v>
      </c>
      <c r="F12259">
        <v>1396.7360000000001</v>
      </c>
      <c r="G12259">
        <v>206.1644</v>
      </c>
      <c r="H12259">
        <v>84.291759999999996</v>
      </c>
      <c r="I12259">
        <v>81.483670000000004</v>
      </c>
      <c r="J12259">
        <v>1086.146</v>
      </c>
      <c r="K12259">
        <v>1147.8420000000001</v>
      </c>
      <c r="L12259">
        <v>1190.5719999999999</v>
      </c>
      <c r="M12259">
        <v>1233.3019999999999</v>
      </c>
      <c r="N12259">
        <v>1294.9970000000001</v>
      </c>
      <c r="O12259">
        <v>405</v>
      </c>
      <c r="P12259">
        <v>110.53436000000001</v>
      </c>
      <c r="Q12259">
        <v>5</v>
      </c>
      <c r="R12259" s="75">
        <v>39587</v>
      </c>
      <c r="S12259" t="s">
        <v>115</v>
      </c>
      <c r="T12259" t="s">
        <v>112</v>
      </c>
      <c r="U12259">
        <v>7.5446299999999994E-2</v>
      </c>
      <c r="Z12259" s="97">
        <v>1090000000</v>
      </c>
    </row>
    <row r="12260" spans="1:26">
      <c r="A12260" t="s">
        <v>115</v>
      </c>
      <c r="B12260" t="s">
        <v>56</v>
      </c>
      <c r="C12260" t="s">
        <v>14</v>
      </c>
      <c r="D12260" t="s">
        <v>100</v>
      </c>
      <c r="E12260">
        <v>18</v>
      </c>
      <c r="F12260">
        <v>1369.1969999999999</v>
      </c>
      <c r="G12260">
        <v>204.85149999999999</v>
      </c>
      <c r="H12260">
        <v>81.712069999999997</v>
      </c>
      <c r="I12260">
        <v>81.449550000000002</v>
      </c>
      <c r="J12260">
        <v>1059.9639999999999</v>
      </c>
      <c r="K12260">
        <v>1121.633</v>
      </c>
      <c r="L12260">
        <v>1164.346</v>
      </c>
      <c r="M12260">
        <v>1207.058</v>
      </c>
      <c r="N12260">
        <v>1268.7270000000001</v>
      </c>
      <c r="O12260">
        <v>405</v>
      </c>
      <c r="P12260">
        <v>110.53436000000001</v>
      </c>
      <c r="Q12260">
        <v>5</v>
      </c>
      <c r="R12260" s="75">
        <v>39587</v>
      </c>
      <c r="S12260" t="s">
        <v>115</v>
      </c>
      <c r="T12260" t="s">
        <v>112</v>
      </c>
      <c r="U12260">
        <v>7.5446299999999994E-2</v>
      </c>
      <c r="Z12260" s="97">
        <v>1090000000</v>
      </c>
    </row>
    <row r="12261" spans="1:26">
      <c r="A12261" t="s">
        <v>115</v>
      </c>
      <c r="B12261" t="s">
        <v>56</v>
      </c>
      <c r="C12261" t="s">
        <v>14</v>
      </c>
      <c r="D12261" t="s">
        <v>100</v>
      </c>
      <c r="E12261">
        <v>19</v>
      </c>
      <c r="F12261">
        <v>1401.1079999999999</v>
      </c>
      <c r="G12261">
        <v>667.08230000000003</v>
      </c>
      <c r="H12261">
        <v>78.61251</v>
      </c>
      <c r="I12261">
        <v>82.720089999999999</v>
      </c>
      <c r="J12261">
        <v>628.01559999999995</v>
      </c>
      <c r="K12261">
        <v>690.6472</v>
      </c>
      <c r="L12261">
        <v>734.02560000000005</v>
      </c>
      <c r="M12261">
        <v>777.40409999999997</v>
      </c>
      <c r="N12261">
        <v>840.03570000000002</v>
      </c>
      <c r="O12261">
        <v>405</v>
      </c>
      <c r="P12261">
        <v>110.53436000000001</v>
      </c>
      <c r="Q12261">
        <v>5</v>
      </c>
      <c r="R12261" s="75">
        <v>39587</v>
      </c>
      <c r="S12261" t="s">
        <v>115</v>
      </c>
      <c r="T12261" t="s">
        <v>112</v>
      </c>
      <c r="U12261">
        <v>7.5446299999999994E-2</v>
      </c>
      <c r="Z12261" s="97">
        <v>1120000000</v>
      </c>
    </row>
    <row r="12262" spans="1:26">
      <c r="A12262" t="s">
        <v>115</v>
      </c>
      <c r="B12262" t="s">
        <v>56</v>
      </c>
      <c r="C12262" t="s">
        <v>14</v>
      </c>
      <c r="D12262" t="s">
        <v>100</v>
      </c>
      <c r="E12262">
        <v>20</v>
      </c>
      <c r="F12262">
        <v>1389.3</v>
      </c>
      <c r="G12262">
        <v>1127.181</v>
      </c>
      <c r="H12262">
        <v>74.513810000000007</v>
      </c>
      <c r="I12262">
        <v>82.597539999999995</v>
      </c>
      <c r="J12262">
        <v>156.2653</v>
      </c>
      <c r="K12262">
        <v>218.80410000000001</v>
      </c>
      <c r="L12262">
        <v>262.11829999999998</v>
      </c>
      <c r="M12262">
        <v>305.4325</v>
      </c>
      <c r="N12262">
        <v>367.97129999999999</v>
      </c>
      <c r="O12262">
        <v>405</v>
      </c>
      <c r="P12262">
        <v>110.53436000000001</v>
      </c>
      <c r="Q12262">
        <v>5</v>
      </c>
      <c r="R12262" s="75">
        <v>39587</v>
      </c>
      <c r="S12262" t="s">
        <v>115</v>
      </c>
      <c r="T12262" t="s">
        <v>112</v>
      </c>
      <c r="U12262">
        <v>7.5446299999999994E-2</v>
      </c>
      <c r="Z12262" s="97">
        <v>1120000000</v>
      </c>
    </row>
    <row r="12263" spans="1:26">
      <c r="A12263" t="s">
        <v>115</v>
      </c>
      <c r="B12263" t="s">
        <v>56</v>
      </c>
      <c r="C12263" t="s">
        <v>14</v>
      </c>
      <c r="D12263" t="s">
        <v>100</v>
      </c>
      <c r="E12263">
        <v>21</v>
      </c>
      <c r="F12263">
        <v>1485.347</v>
      </c>
      <c r="G12263">
        <v>1238.116</v>
      </c>
      <c r="H12263">
        <v>70.390690000000006</v>
      </c>
      <c r="I12263">
        <v>82.559460000000001</v>
      </c>
      <c r="J12263">
        <v>141.42670000000001</v>
      </c>
      <c r="K12263">
        <v>203.9367</v>
      </c>
      <c r="L12263">
        <v>247.23099999999999</v>
      </c>
      <c r="M12263">
        <v>290.52519999999998</v>
      </c>
      <c r="N12263">
        <v>353.03519999999997</v>
      </c>
      <c r="O12263">
        <v>405</v>
      </c>
      <c r="P12263">
        <v>110.53436000000001</v>
      </c>
      <c r="Q12263">
        <v>5</v>
      </c>
      <c r="R12263" s="75">
        <v>39587</v>
      </c>
      <c r="S12263" t="s">
        <v>115</v>
      </c>
      <c r="T12263" t="s">
        <v>112</v>
      </c>
      <c r="U12263">
        <v>7.5446299999999994E-2</v>
      </c>
      <c r="Z12263" s="97">
        <v>1120000000</v>
      </c>
    </row>
    <row r="12264" spans="1:26">
      <c r="A12264" t="s">
        <v>115</v>
      </c>
      <c r="B12264" t="s">
        <v>56</v>
      </c>
      <c r="C12264" t="s">
        <v>14</v>
      </c>
      <c r="D12264" t="s">
        <v>100</v>
      </c>
      <c r="E12264">
        <v>22</v>
      </c>
      <c r="F12264">
        <v>1483.575</v>
      </c>
      <c r="G12264">
        <v>1318.3979999999999</v>
      </c>
      <c r="H12264">
        <v>68.708110000000005</v>
      </c>
      <c r="I12264">
        <v>82.511309999999995</v>
      </c>
      <c r="J12264">
        <v>59.434010000000001</v>
      </c>
      <c r="K12264">
        <v>121.9075</v>
      </c>
      <c r="L12264">
        <v>165.1765</v>
      </c>
      <c r="M12264">
        <v>208.44550000000001</v>
      </c>
      <c r="N12264">
        <v>270.91899999999998</v>
      </c>
      <c r="O12264">
        <v>405</v>
      </c>
      <c r="P12264">
        <v>110.53436000000001</v>
      </c>
      <c r="Q12264">
        <v>5</v>
      </c>
      <c r="R12264" s="75">
        <v>39587</v>
      </c>
      <c r="S12264" t="s">
        <v>115</v>
      </c>
      <c r="T12264" t="s">
        <v>112</v>
      </c>
      <c r="U12264">
        <v>7.5446299999999994E-2</v>
      </c>
      <c r="Z12264" s="97">
        <v>1120000000</v>
      </c>
    </row>
    <row r="12265" spans="1:26">
      <c r="A12265" t="s">
        <v>115</v>
      </c>
      <c r="B12265" t="s">
        <v>56</v>
      </c>
      <c r="C12265" t="s">
        <v>14</v>
      </c>
      <c r="D12265" t="s">
        <v>100</v>
      </c>
      <c r="E12265">
        <v>23</v>
      </c>
      <c r="F12265">
        <v>1470.712</v>
      </c>
      <c r="G12265">
        <v>1331.5550000000001</v>
      </c>
      <c r="H12265">
        <v>66.736859999999993</v>
      </c>
      <c r="I12265">
        <v>82.478380000000001</v>
      </c>
      <c r="J12265">
        <v>33.45693</v>
      </c>
      <c r="K12265">
        <v>95.905529999999999</v>
      </c>
      <c r="L12265">
        <v>139.15719999999999</v>
      </c>
      <c r="M12265">
        <v>182.40889999999999</v>
      </c>
      <c r="N12265">
        <v>244.85749999999999</v>
      </c>
      <c r="O12265">
        <v>405</v>
      </c>
      <c r="P12265">
        <v>110.53436000000001</v>
      </c>
      <c r="Q12265">
        <v>5</v>
      </c>
      <c r="R12265" s="75">
        <v>39587</v>
      </c>
      <c r="S12265" t="s">
        <v>115</v>
      </c>
      <c r="T12265" t="s">
        <v>112</v>
      </c>
      <c r="U12265">
        <v>7.5446299999999994E-2</v>
      </c>
      <c r="Z12265" s="97">
        <v>1120000000</v>
      </c>
    </row>
    <row r="12266" spans="1:26">
      <c r="A12266" t="s">
        <v>115</v>
      </c>
      <c r="B12266" t="s">
        <v>56</v>
      </c>
      <c r="C12266" t="s">
        <v>14</v>
      </c>
      <c r="D12266" t="s">
        <v>100</v>
      </c>
      <c r="E12266">
        <v>24</v>
      </c>
      <c r="F12266">
        <v>1446.4649999999999</v>
      </c>
      <c r="G12266">
        <v>1330.53</v>
      </c>
      <c r="H12266">
        <v>65.334599999999995</v>
      </c>
      <c r="I12266">
        <v>82.713809999999995</v>
      </c>
      <c r="J12266">
        <v>9.9331630000000004</v>
      </c>
      <c r="K12266">
        <v>72.560010000000005</v>
      </c>
      <c r="L12266">
        <v>115.93519999999999</v>
      </c>
      <c r="M12266">
        <v>159.31030000000001</v>
      </c>
      <c r="N12266">
        <v>221.93719999999999</v>
      </c>
      <c r="O12266">
        <v>405</v>
      </c>
      <c r="P12266">
        <v>110.53436000000001</v>
      </c>
      <c r="Q12266">
        <v>5</v>
      </c>
      <c r="R12266" s="75">
        <v>39587</v>
      </c>
      <c r="S12266" t="s">
        <v>115</v>
      </c>
      <c r="T12266" t="s">
        <v>112</v>
      </c>
      <c r="U12266">
        <v>7.5446299999999994E-2</v>
      </c>
      <c r="Z12266" s="97">
        <v>1120000000</v>
      </c>
    </row>
    <row r="12267" spans="1:26">
      <c r="A12267" t="s">
        <v>115</v>
      </c>
      <c r="B12267" t="s">
        <v>56</v>
      </c>
      <c r="C12267" t="s">
        <v>15</v>
      </c>
      <c r="D12267" t="s">
        <v>100</v>
      </c>
      <c r="E12267">
        <v>1</v>
      </c>
      <c r="F12267">
        <v>1404.271</v>
      </c>
      <c r="G12267">
        <v>1404.271</v>
      </c>
      <c r="H12267">
        <v>73.514619999999994</v>
      </c>
      <c r="I12267">
        <v>82.358509999999995</v>
      </c>
      <c r="J12267">
        <v>-105.5467</v>
      </c>
      <c r="K12267">
        <v>-43.188850000000002</v>
      </c>
      <c r="L12267">
        <v>0</v>
      </c>
      <c r="M12267">
        <v>43.188850000000002</v>
      </c>
      <c r="N12267">
        <v>105.5467</v>
      </c>
      <c r="O12267">
        <v>405</v>
      </c>
      <c r="P12267">
        <v>110.53436000000001</v>
      </c>
      <c r="Q12267">
        <v>6</v>
      </c>
      <c r="R12267" s="75">
        <v>34512</v>
      </c>
      <c r="S12267" t="s">
        <v>115</v>
      </c>
      <c r="T12267" t="s">
        <v>112</v>
      </c>
      <c r="U12267">
        <v>6.8955199999999994E-2</v>
      </c>
      <c r="Z12267" s="97">
        <v>1110000000</v>
      </c>
    </row>
    <row r="12268" spans="1:26">
      <c r="A12268" t="s">
        <v>115</v>
      </c>
      <c r="B12268" t="s">
        <v>56</v>
      </c>
      <c r="C12268" t="s">
        <v>15</v>
      </c>
      <c r="D12268" t="s">
        <v>100</v>
      </c>
      <c r="E12268">
        <v>2</v>
      </c>
      <c r="F12268">
        <v>1386.623</v>
      </c>
      <c r="G12268">
        <v>1386.623</v>
      </c>
      <c r="H12268">
        <v>71.798209999999997</v>
      </c>
      <c r="I12268">
        <v>82.195260000000005</v>
      </c>
      <c r="J12268">
        <v>-105.33750000000001</v>
      </c>
      <c r="K12268">
        <v>-43.10324</v>
      </c>
      <c r="L12268">
        <v>0</v>
      </c>
      <c r="M12268">
        <v>43.10324</v>
      </c>
      <c r="N12268">
        <v>105.33750000000001</v>
      </c>
      <c r="O12268">
        <v>405</v>
      </c>
      <c r="P12268">
        <v>110.53436000000001</v>
      </c>
      <c r="Q12268">
        <v>6</v>
      </c>
      <c r="R12268" s="75">
        <v>34512</v>
      </c>
      <c r="S12268" t="s">
        <v>115</v>
      </c>
      <c r="T12268" t="s">
        <v>112</v>
      </c>
      <c r="U12268">
        <v>6.8955199999999994E-2</v>
      </c>
      <c r="Z12268" s="97">
        <v>1110000000</v>
      </c>
    </row>
    <row r="12269" spans="1:26">
      <c r="A12269" t="s">
        <v>115</v>
      </c>
      <c r="B12269" t="s">
        <v>56</v>
      </c>
      <c r="C12269" t="s">
        <v>15</v>
      </c>
      <c r="D12269" t="s">
        <v>100</v>
      </c>
      <c r="E12269">
        <v>3</v>
      </c>
      <c r="F12269">
        <v>1379.4259999999999</v>
      </c>
      <c r="G12269">
        <v>1379.4259999999999</v>
      </c>
      <c r="H12269">
        <v>70.941450000000003</v>
      </c>
      <c r="I12269">
        <v>82.323890000000006</v>
      </c>
      <c r="J12269">
        <v>-105.50230000000001</v>
      </c>
      <c r="K12269">
        <v>-43.17069</v>
      </c>
      <c r="L12269">
        <v>0</v>
      </c>
      <c r="M12269">
        <v>43.17069</v>
      </c>
      <c r="N12269">
        <v>105.50230000000001</v>
      </c>
      <c r="O12269">
        <v>405</v>
      </c>
      <c r="P12269">
        <v>110.53436000000001</v>
      </c>
      <c r="Q12269">
        <v>6</v>
      </c>
      <c r="R12269" s="75">
        <v>34512</v>
      </c>
      <c r="S12269" t="s">
        <v>115</v>
      </c>
      <c r="T12269" t="s">
        <v>112</v>
      </c>
      <c r="U12269">
        <v>6.8955199999999994E-2</v>
      </c>
      <c r="Z12269" s="97">
        <v>1110000000</v>
      </c>
    </row>
    <row r="12270" spans="1:26">
      <c r="A12270" t="s">
        <v>115</v>
      </c>
      <c r="B12270" t="s">
        <v>56</v>
      </c>
      <c r="C12270" t="s">
        <v>15</v>
      </c>
      <c r="D12270" t="s">
        <v>100</v>
      </c>
      <c r="E12270">
        <v>4</v>
      </c>
      <c r="F12270">
        <v>1377.2940000000001</v>
      </c>
      <c r="G12270">
        <v>1377.2940000000001</v>
      </c>
      <c r="H12270">
        <v>70.301109999999994</v>
      </c>
      <c r="I12270">
        <v>82.347849999999994</v>
      </c>
      <c r="J12270">
        <v>-105.533</v>
      </c>
      <c r="K12270">
        <v>-43.183259999999997</v>
      </c>
      <c r="L12270">
        <v>0</v>
      </c>
      <c r="M12270">
        <v>43.183259999999997</v>
      </c>
      <c r="N12270">
        <v>105.533</v>
      </c>
      <c r="O12270">
        <v>405</v>
      </c>
      <c r="P12270">
        <v>110.53436000000001</v>
      </c>
      <c r="Q12270">
        <v>6</v>
      </c>
      <c r="R12270" s="75">
        <v>34512</v>
      </c>
      <c r="S12270" t="s">
        <v>115</v>
      </c>
      <c r="T12270" t="s">
        <v>112</v>
      </c>
      <c r="U12270">
        <v>6.8955199999999994E-2</v>
      </c>
      <c r="Z12270" s="97">
        <v>1110000000</v>
      </c>
    </row>
    <row r="12271" spans="1:26">
      <c r="A12271" t="s">
        <v>115</v>
      </c>
      <c r="B12271" t="s">
        <v>56</v>
      </c>
      <c r="C12271" t="s">
        <v>15</v>
      </c>
      <c r="D12271" t="s">
        <v>100</v>
      </c>
      <c r="E12271">
        <v>5</v>
      </c>
      <c r="F12271">
        <v>1412.922</v>
      </c>
      <c r="G12271">
        <v>1412.922</v>
      </c>
      <c r="H12271">
        <v>70.040570000000002</v>
      </c>
      <c r="I12271">
        <v>82.401269999999997</v>
      </c>
      <c r="J12271">
        <v>-105.6015</v>
      </c>
      <c r="K12271">
        <v>-43.211269999999999</v>
      </c>
      <c r="L12271">
        <v>0</v>
      </c>
      <c r="M12271">
        <v>43.211269999999999</v>
      </c>
      <c r="N12271">
        <v>105.6015</v>
      </c>
      <c r="O12271">
        <v>405</v>
      </c>
      <c r="P12271">
        <v>110.53436000000001</v>
      </c>
      <c r="Q12271">
        <v>6</v>
      </c>
      <c r="R12271" s="75">
        <v>34512</v>
      </c>
      <c r="S12271" t="s">
        <v>115</v>
      </c>
      <c r="T12271" t="s">
        <v>112</v>
      </c>
      <c r="U12271">
        <v>6.8955199999999994E-2</v>
      </c>
      <c r="Z12271" s="97">
        <v>1110000000</v>
      </c>
    </row>
    <row r="12272" spans="1:26">
      <c r="A12272" t="s">
        <v>115</v>
      </c>
      <c r="B12272" t="s">
        <v>56</v>
      </c>
      <c r="C12272" t="s">
        <v>15</v>
      </c>
      <c r="D12272" t="s">
        <v>100</v>
      </c>
      <c r="E12272">
        <v>6</v>
      </c>
      <c r="F12272">
        <v>1452.9659999999999</v>
      </c>
      <c r="G12272">
        <v>1452.9659999999999</v>
      </c>
      <c r="H12272">
        <v>69.686859999999996</v>
      </c>
      <c r="I12272">
        <v>82.460949999999997</v>
      </c>
      <c r="J12272">
        <v>-105.678</v>
      </c>
      <c r="K12272">
        <v>-43.242570000000001</v>
      </c>
      <c r="L12272">
        <v>0</v>
      </c>
      <c r="M12272">
        <v>43.242570000000001</v>
      </c>
      <c r="N12272">
        <v>105.678</v>
      </c>
      <c r="O12272">
        <v>405</v>
      </c>
      <c r="P12272">
        <v>110.53436000000001</v>
      </c>
      <c r="Q12272">
        <v>6</v>
      </c>
      <c r="R12272" s="75">
        <v>34512</v>
      </c>
      <c r="S12272" t="s">
        <v>115</v>
      </c>
      <c r="T12272" t="s">
        <v>112</v>
      </c>
      <c r="U12272">
        <v>6.8955199999999994E-2</v>
      </c>
      <c r="Z12272" s="97">
        <v>1120000000</v>
      </c>
    </row>
    <row r="12273" spans="1:26">
      <c r="A12273" t="s">
        <v>115</v>
      </c>
      <c r="B12273" t="s">
        <v>56</v>
      </c>
      <c r="C12273" t="s">
        <v>15</v>
      </c>
      <c r="D12273" t="s">
        <v>100</v>
      </c>
      <c r="E12273">
        <v>7</v>
      </c>
      <c r="F12273">
        <v>1467.5940000000001</v>
      </c>
      <c r="G12273">
        <v>1467.5940000000001</v>
      </c>
      <c r="H12273">
        <v>70.315860000000001</v>
      </c>
      <c r="I12273">
        <v>82.430980000000005</v>
      </c>
      <c r="J12273">
        <v>-105.6396</v>
      </c>
      <c r="K12273">
        <v>-43.226849999999999</v>
      </c>
      <c r="L12273">
        <v>0</v>
      </c>
      <c r="M12273">
        <v>43.226849999999999</v>
      </c>
      <c r="N12273">
        <v>105.6396</v>
      </c>
      <c r="O12273">
        <v>405</v>
      </c>
      <c r="P12273">
        <v>110.53436000000001</v>
      </c>
      <c r="Q12273">
        <v>6</v>
      </c>
      <c r="R12273" s="75">
        <v>34512</v>
      </c>
      <c r="S12273" t="s">
        <v>115</v>
      </c>
      <c r="T12273" t="s">
        <v>112</v>
      </c>
      <c r="U12273">
        <v>6.8955199999999994E-2</v>
      </c>
      <c r="Z12273" s="97">
        <v>1110000000</v>
      </c>
    </row>
    <row r="12274" spans="1:26">
      <c r="A12274" t="s">
        <v>115</v>
      </c>
      <c r="B12274" t="s">
        <v>56</v>
      </c>
      <c r="C12274" t="s">
        <v>15</v>
      </c>
      <c r="D12274" t="s">
        <v>100</v>
      </c>
      <c r="E12274">
        <v>8</v>
      </c>
      <c r="F12274">
        <v>1564.789</v>
      </c>
      <c r="G12274">
        <v>1564.789</v>
      </c>
      <c r="H12274">
        <v>72.885409999999993</v>
      </c>
      <c r="I12274">
        <v>83.261219999999994</v>
      </c>
      <c r="J12274">
        <v>-106.70359999999999</v>
      </c>
      <c r="K12274">
        <v>-43.662230000000001</v>
      </c>
      <c r="L12274">
        <v>0</v>
      </c>
      <c r="M12274">
        <v>43.662230000000001</v>
      </c>
      <c r="N12274">
        <v>106.70359999999999</v>
      </c>
      <c r="O12274">
        <v>405</v>
      </c>
      <c r="P12274">
        <v>110.53436000000001</v>
      </c>
      <c r="Q12274">
        <v>6</v>
      </c>
      <c r="R12274" s="75">
        <v>34512</v>
      </c>
      <c r="S12274" t="s">
        <v>115</v>
      </c>
      <c r="T12274" t="s">
        <v>112</v>
      </c>
      <c r="U12274">
        <v>6.8955199999999994E-2</v>
      </c>
      <c r="Z12274" s="97">
        <v>1140000000</v>
      </c>
    </row>
    <row r="12275" spans="1:26">
      <c r="A12275" t="s">
        <v>115</v>
      </c>
      <c r="B12275" t="s">
        <v>56</v>
      </c>
      <c r="C12275" t="s">
        <v>15</v>
      </c>
      <c r="D12275" t="s">
        <v>100</v>
      </c>
      <c r="E12275">
        <v>9</v>
      </c>
      <c r="F12275">
        <v>1583.665</v>
      </c>
      <c r="G12275">
        <v>1583.665</v>
      </c>
      <c r="H12275">
        <v>76.837350000000001</v>
      </c>
      <c r="I12275">
        <v>83.037970000000001</v>
      </c>
      <c r="J12275">
        <v>-106.4174</v>
      </c>
      <c r="K12275">
        <v>-43.54515</v>
      </c>
      <c r="L12275">
        <v>0</v>
      </c>
      <c r="M12275">
        <v>43.54515</v>
      </c>
      <c r="N12275">
        <v>106.4174</v>
      </c>
      <c r="O12275">
        <v>405</v>
      </c>
      <c r="P12275">
        <v>110.53436000000001</v>
      </c>
      <c r="Q12275">
        <v>6</v>
      </c>
      <c r="R12275" s="75">
        <v>34512</v>
      </c>
      <c r="S12275" t="s">
        <v>115</v>
      </c>
      <c r="T12275" t="s">
        <v>112</v>
      </c>
      <c r="U12275">
        <v>6.8955199999999994E-2</v>
      </c>
      <c r="Z12275" s="97">
        <v>1130000000</v>
      </c>
    </row>
    <row r="12276" spans="1:26">
      <c r="A12276" t="s">
        <v>115</v>
      </c>
      <c r="B12276" t="s">
        <v>56</v>
      </c>
      <c r="C12276" t="s">
        <v>15</v>
      </c>
      <c r="D12276" t="s">
        <v>100</v>
      </c>
      <c r="E12276">
        <v>10</v>
      </c>
      <c r="F12276">
        <v>1568.2750000000001</v>
      </c>
      <c r="G12276">
        <v>1568.2750000000001</v>
      </c>
      <c r="H12276">
        <v>80.111410000000006</v>
      </c>
      <c r="I12276">
        <v>82.802890000000005</v>
      </c>
      <c r="J12276">
        <v>-106.11620000000001</v>
      </c>
      <c r="K12276">
        <v>-43.421880000000002</v>
      </c>
      <c r="L12276">
        <v>0</v>
      </c>
      <c r="M12276">
        <v>43.421880000000002</v>
      </c>
      <c r="N12276">
        <v>106.11620000000001</v>
      </c>
      <c r="O12276">
        <v>405</v>
      </c>
      <c r="P12276">
        <v>110.53436000000001</v>
      </c>
      <c r="Q12276">
        <v>6</v>
      </c>
      <c r="R12276" s="75">
        <v>34512</v>
      </c>
      <c r="S12276" t="s">
        <v>115</v>
      </c>
      <c r="T12276" t="s">
        <v>112</v>
      </c>
      <c r="U12276">
        <v>6.8955199999999994E-2</v>
      </c>
      <c r="Z12276" s="97">
        <v>1120000000</v>
      </c>
    </row>
    <row r="12277" spans="1:26">
      <c r="A12277" t="s">
        <v>115</v>
      </c>
      <c r="B12277" t="s">
        <v>56</v>
      </c>
      <c r="C12277" t="s">
        <v>15</v>
      </c>
      <c r="D12277" t="s">
        <v>100</v>
      </c>
      <c r="E12277">
        <v>11</v>
      </c>
      <c r="F12277">
        <v>1565.8789999999999</v>
      </c>
      <c r="G12277">
        <v>1566.789</v>
      </c>
      <c r="H12277">
        <v>82.331710000000001</v>
      </c>
      <c r="I12277">
        <v>82.954030000000003</v>
      </c>
      <c r="J12277">
        <v>-107.2195</v>
      </c>
      <c r="K12277">
        <v>-44.410800000000002</v>
      </c>
      <c r="L12277">
        <v>-0.90966800000000003</v>
      </c>
      <c r="M12277">
        <v>42.591459999999998</v>
      </c>
      <c r="N12277">
        <v>105.4002</v>
      </c>
      <c r="O12277">
        <v>405</v>
      </c>
      <c r="P12277">
        <v>110.53436000000001</v>
      </c>
      <c r="Q12277">
        <v>6</v>
      </c>
      <c r="R12277" s="75">
        <v>34512</v>
      </c>
      <c r="S12277" t="s">
        <v>115</v>
      </c>
      <c r="T12277" t="s">
        <v>112</v>
      </c>
      <c r="U12277">
        <v>6.8955199999999994E-2</v>
      </c>
      <c r="Z12277" s="97">
        <v>1130000000</v>
      </c>
    </row>
    <row r="12278" spans="1:26">
      <c r="A12278" t="s">
        <v>115</v>
      </c>
      <c r="B12278" t="s">
        <v>56</v>
      </c>
      <c r="C12278" t="s">
        <v>15</v>
      </c>
      <c r="D12278" t="s">
        <v>100</v>
      </c>
      <c r="E12278">
        <v>12</v>
      </c>
      <c r="F12278">
        <v>1572.473</v>
      </c>
      <c r="G12278">
        <v>1558.3789999999999</v>
      </c>
      <c r="H12278">
        <v>84.540790000000001</v>
      </c>
      <c r="I12278">
        <v>82.931659999999994</v>
      </c>
      <c r="J12278">
        <v>-92.187939999999998</v>
      </c>
      <c r="K12278">
        <v>-29.396139999999999</v>
      </c>
      <c r="L12278">
        <v>14.093260000000001</v>
      </c>
      <c r="M12278">
        <v>57.58267</v>
      </c>
      <c r="N12278">
        <v>120.3745</v>
      </c>
      <c r="O12278">
        <v>405</v>
      </c>
      <c r="P12278">
        <v>110.53436000000001</v>
      </c>
      <c r="Q12278">
        <v>6</v>
      </c>
      <c r="R12278" s="75">
        <v>34512</v>
      </c>
      <c r="S12278" t="s">
        <v>115</v>
      </c>
      <c r="T12278" t="s">
        <v>112</v>
      </c>
      <c r="U12278">
        <v>6.8955199999999994E-2</v>
      </c>
      <c r="Z12278" s="97">
        <v>1130000000</v>
      </c>
    </row>
    <row r="12279" spans="1:26">
      <c r="A12279" t="s">
        <v>115</v>
      </c>
      <c r="B12279" t="s">
        <v>56</v>
      </c>
      <c r="C12279" t="s">
        <v>15</v>
      </c>
      <c r="D12279" t="s">
        <v>100</v>
      </c>
      <c r="E12279">
        <v>13</v>
      </c>
      <c r="F12279">
        <v>1552.8230000000001</v>
      </c>
      <c r="G12279">
        <v>917.76859999999999</v>
      </c>
      <c r="H12279">
        <v>86.603080000000006</v>
      </c>
      <c r="I12279">
        <v>82.7988</v>
      </c>
      <c r="J12279">
        <v>528.94399999999996</v>
      </c>
      <c r="K12279">
        <v>591.63520000000005</v>
      </c>
      <c r="L12279">
        <v>635.05489999999998</v>
      </c>
      <c r="M12279">
        <v>678.47469999999998</v>
      </c>
      <c r="N12279">
        <v>741.16579999999999</v>
      </c>
      <c r="O12279">
        <v>405</v>
      </c>
      <c r="P12279">
        <v>110.53436000000001</v>
      </c>
      <c r="Q12279">
        <v>6</v>
      </c>
      <c r="R12279" s="75">
        <v>34512</v>
      </c>
      <c r="S12279" t="s">
        <v>115</v>
      </c>
      <c r="T12279" t="s">
        <v>112</v>
      </c>
      <c r="U12279">
        <v>6.8955199999999994E-2</v>
      </c>
      <c r="Z12279" s="97">
        <v>1120000000</v>
      </c>
    </row>
    <row r="12280" spans="1:26">
      <c r="A12280" t="s">
        <v>115</v>
      </c>
      <c r="B12280" t="s">
        <v>56</v>
      </c>
      <c r="C12280" t="s">
        <v>15</v>
      </c>
      <c r="D12280" t="s">
        <v>100</v>
      </c>
      <c r="E12280">
        <v>14</v>
      </c>
      <c r="F12280">
        <v>1525.6469999999999</v>
      </c>
      <c r="G12280">
        <v>205.78120000000001</v>
      </c>
      <c r="H12280">
        <v>87.944640000000007</v>
      </c>
      <c r="I12280">
        <v>82.812619999999995</v>
      </c>
      <c r="J12280">
        <v>1213.7370000000001</v>
      </c>
      <c r="K12280">
        <v>1276.4390000000001</v>
      </c>
      <c r="L12280">
        <v>1319.866</v>
      </c>
      <c r="M12280">
        <v>1363.2929999999999</v>
      </c>
      <c r="N12280">
        <v>1425.9949999999999</v>
      </c>
      <c r="O12280">
        <v>405</v>
      </c>
      <c r="P12280">
        <v>110.53436000000001</v>
      </c>
      <c r="Q12280">
        <v>6</v>
      </c>
      <c r="R12280" s="75">
        <v>34512</v>
      </c>
      <c r="S12280" t="s">
        <v>115</v>
      </c>
      <c r="T12280" t="s">
        <v>112</v>
      </c>
      <c r="U12280">
        <v>6.8955199999999994E-2</v>
      </c>
      <c r="Z12280" s="97">
        <v>1120000000</v>
      </c>
    </row>
    <row r="12281" spans="1:26">
      <c r="A12281" t="s">
        <v>115</v>
      </c>
      <c r="B12281" t="s">
        <v>56</v>
      </c>
      <c r="C12281" t="s">
        <v>15</v>
      </c>
      <c r="D12281" t="s">
        <v>100</v>
      </c>
      <c r="E12281">
        <v>15</v>
      </c>
      <c r="F12281">
        <v>1524.93</v>
      </c>
      <c r="G12281">
        <v>205.48310000000001</v>
      </c>
      <c r="H12281">
        <v>89.232830000000007</v>
      </c>
      <c r="I12281">
        <v>82.789940000000001</v>
      </c>
      <c r="J12281">
        <v>1213.347</v>
      </c>
      <c r="K12281">
        <v>1276.0319999999999</v>
      </c>
      <c r="L12281">
        <v>1319.4469999999999</v>
      </c>
      <c r="M12281">
        <v>1362.8620000000001</v>
      </c>
      <c r="N12281">
        <v>1425.547</v>
      </c>
      <c r="O12281">
        <v>405</v>
      </c>
      <c r="P12281">
        <v>110.53436000000001</v>
      </c>
      <c r="Q12281">
        <v>6</v>
      </c>
      <c r="R12281" s="75">
        <v>34512</v>
      </c>
      <c r="S12281" t="s">
        <v>115</v>
      </c>
      <c r="T12281" t="s">
        <v>112</v>
      </c>
      <c r="U12281">
        <v>6.8955199999999994E-2</v>
      </c>
      <c r="Z12281" s="97">
        <v>1120000000</v>
      </c>
    </row>
    <row r="12282" spans="1:26">
      <c r="A12282" t="s">
        <v>115</v>
      </c>
      <c r="B12282" t="s">
        <v>56</v>
      </c>
      <c r="C12282" t="s">
        <v>15</v>
      </c>
      <c r="D12282" t="s">
        <v>100</v>
      </c>
      <c r="E12282">
        <v>16</v>
      </c>
      <c r="F12282">
        <v>1488.578</v>
      </c>
      <c r="G12282">
        <v>204.00919999999999</v>
      </c>
      <c r="H12282">
        <v>88.978489999999994</v>
      </c>
      <c r="I12282">
        <v>83.079989999999995</v>
      </c>
      <c r="J12282">
        <v>1178.098</v>
      </c>
      <c r="K12282">
        <v>1241.002</v>
      </c>
      <c r="L12282">
        <v>1284.569</v>
      </c>
      <c r="M12282">
        <v>1328.136</v>
      </c>
      <c r="N12282">
        <v>1391.0409999999999</v>
      </c>
      <c r="O12282">
        <v>405</v>
      </c>
      <c r="P12282">
        <v>110.53436000000001</v>
      </c>
      <c r="Q12282">
        <v>6</v>
      </c>
      <c r="R12282" s="75">
        <v>34512</v>
      </c>
      <c r="S12282" t="s">
        <v>115</v>
      </c>
      <c r="T12282" t="s">
        <v>112</v>
      </c>
      <c r="U12282">
        <v>6.8955199999999994E-2</v>
      </c>
      <c r="Z12282" s="97">
        <v>1130000000</v>
      </c>
    </row>
    <row r="12283" spans="1:26">
      <c r="A12283" t="s">
        <v>115</v>
      </c>
      <c r="B12283" t="s">
        <v>56</v>
      </c>
      <c r="C12283" t="s">
        <v>15</v>
      </c>
      <c r="D12283" t="s">
        <v>100</v>
      </c>
      <c r="E12283">
        <v>17</v>
      </c>
      <c r="F12283">
        <v>1460.0139999999999</v>
      </c>
      <c r="G12283">
        <v>202.8946</v>
      </c>
      <c r="H12283">
        <v>87.641990000000007</v>
      </c>
      <c r="I12283">
        <v>83.297790000000006</v>
      </c>
      <c r="J12283">
        <v>1150.3689999999999</v>
      </c>
      <c r="K12283">
        <v>1213.4380000000001</v>
      </c>
      <c r="L12283">
        <v>1257.1199999999999</v>
      </c>
      <c r="M12283">
        <v>1300.8009999999999</v>
      </c>
      <c r="N12283">
        <v>1363.87</v>
      </c>
      <c r="O12283">
        <v>405</v>
      </c>
      <c r="P12283">
        <v>110.53436000000001</v>
      </c>
      <c r="Q12283">
        <v>6</v>
      </c>
      <c r="R12283" s="75">
        <v>34512</v>
      </c>
      <c r="S12283" t="s">
        <v>115</v>
      </c>
      <c r="T12283" t="s">
        <v>112</v>
      </c>
      <c r="U12283">
        <v>6.8955199999999994E-2</v>
      </c>
      <c r="Z12283" s="97">
        <v>1140000000</v>
      </c>
    </row>
    <row r="12284" spans="1:26">
      <c r="A12284" t="s">
        <v>115</v>
      </c>
      <c r="B12284" t="s">
        <v>56</v>
      </c>
      <c r="C12284" t="s">
        <v>15</v>
      </c>
      <c r="D12284" t="s">
        <v>100</v>
      </c>
      <c r="E12284">
        <v>18</v>
      </c>
      <c r="F12284">
        <v>1444.7360000000001</v>
      </c>
      <c r="G12284">
        <v>202.02959999999999</v>
      </c>
      <c r="H12284">
        <v>84.918310000000005</v>
      </c>
      <c r="I12284">
        <v>83.067920000000001</v>
      </c>
      <c r="J12284">
        <v>1136.251</v>
      </c>
      <c r="K12284">
        <v>1199.146</v>
      </c>
      <c r="L12284">
        <v>1242.7059999999999</v>
      </c>
      <c r="M12284">
        <v>1286.2670000000001</v>
      </c>
      <c r="N12284">
        <v>1349.162</v>
      </c>
      <c r="O12284">
        <v>405</v>
      </c>
      <c r="P12284">
        <v>110.53436000000001</v>
      </c>
      <c r="Q12284">
        <v>6</v>
      </c>
      <c r="R12284" s="75">
        <v>34512</v>
      </c>
      <c r="S12284" t="s">
        <v>115</v>
      </c>
      <c r="T12284" t="s">
        <v>112</v>
      </c>
      <c r="U12284">
        <v>6.8955199999999994E-2</v>
      </c>
      <c r="Z12284" s="97">
        <v>1130000000</v>
      </c>
    </row>
    <row r="12285" spans="1:26">
      <c r="A12285" t="s">
        <v>115</v>
      </c>
      <c r="B12285" t="s">
        <v>56</v>
      </c>
      <c r="C12285" t="s">
        <v>15</v>
      </c>
      <c r="D12285" t="s">
        <v>100</v>
      </c>
      <c r="E12285">
        <v>19</v>
      </c>
      <c r="F12285">
        <v>1462.259</v>
      </c>
      <c r="G12285">
        <v>659.5829</v>
      </c>
      <c r="H12285">
        <v>81.978200000000001</v>
      </c>
      <c r="I12285">
        <v>83.089680000000001</v>
      </c>
      <c r="J12285">
        <v>696.19240000000002</v>
      </c>
      <c r="K12285">
        <v>759.10389999999995</v>
      </c>
      <c r="L12285">
        <v>802.67610000000002</v>
      </c>
      <c r="M12285">
        <v>846.24839999999995</v>
      </c>
      <c r="N12285">
        <v>909.15989999999999</v>
      </c>
      <c r="O12285">
        <v>405</v>
      </c>
      <c r="P12285">
        <v>110.53436000000001</v>
      </c>
      <c r="Q12285">
        <v>6</v>
      </c>
      <c r="R12285" s="75">
        <v>34512</v>
      </c>
      <c r="S12285" t="s">
        <v>115</v>
      </c>
      <c r="T12285" t="s">
        <v>112</v>
      </c>
      <c r="U12285">
        <v>6.8955199999999994E-2</v>
      </c>
      <c r="Z12285" s="97">
        <v>1130000000</v>
      </c>
    </row>
    <row r="12286" spans="1:26">
      <c r="A12286" t="s">
        <v>115</v>
      </c>
      <c r="B12286" t="s">
        <v>56</v>
      </c>
      <c r="C12286" t="s">
        <v>15</v>
      </c>
      <c r="D12286" t="s">
        <v>100</v>
      </c>
      <c r="E12286">
        <v>20</v>
      </c>
      <c r="F12286">
        <v>1452.645</v>
      </c>
      <c r="G12286">
        <v>1113.6030000000001</v>
      </c>
      <c r="H12286">
        <v>77.913409999999999</v>
      </c>
      <c r="I12286">
        <v>83.120620000000002</v>
      </c>
      <c r="J12286">
        <v>232.51779999999999</v>
      </c>
      <c r="K12286">
        <v>295.45260000000002</v>
      </c>
      <c r="L12286">
        <v>339.04109999999997</v>
      </c>
      <c r="M12286">
        <v>382.62959999999998</v>
      </c>
      <c r="N12286">
        <v>445.56450000000001</v>
      </c>
      <c r="O12286">
        <v>405</v>
      </c>
      <c r="P12286">
        <v>110.53436000000001</v>
      </c>
      <c r="Q12286">
        <v>6</v>
      </c>
      <c r="R12286" s="75">
        <v>34512</v>
      </c>
      <c r="S12286" t="s">
        <v>115</v>
      </c>
      <c r="T12286" t="s">
        <v>112</v>
      </c>
      <c r="U12286">
        <v>6.8955199999999994E-2</v>
      </c>
      <c r="Z12286" s="97">
        <v>1130000000</v>
      </c>
    </row>
    <row r="12287" spans="1:26">
      <c r="A12287" t="s">
        <v>115</v>
      </c>
      <c r="B12287" t="s">
        <v>56</v>
      </c>
      <c r="C12287" t="s">
        <v>15</v>
      </c>
      <c r="D12287" t="s">
        <v>100</v>
      </c>
      <c r="E12287">
        <v>21</v>
      </c>
      <c r="F12287">
        <v>1462.963</v>
      </c>
      <c r="G12287">
        <v>1224.095</v>
      </c>
      <c r="H12287">
        <v>74.999440000000007</v>
      </c>
      <c r="I12287">
        <v>83.137219999999999</v>
      </c>
      <c r="J12287">
        <v>132.3235</v>
      </c>
      <c r="K12287">
        <v>195.27099999999999</v>
      </c>
      <c r="L12287">
        <v>238.8682</v>
      </c>
      <c r="M12287">
        <v>282.46539999999999</v>
      </c>
      <c r="N12287">
        <v>345.4128</v>
      </c>
      <c r="O12287">
        <v>405</v>
      </c>
      <c r="P12287">
        <v>110.53436000000001</v>
      </c>
      <c r="Q12287">
        <v>6</v>
      </c>
      <c r="R12287" s="75">
        <v>34512</v>
      </c>
      <c r="S12287" t="s">
        <v>115</v>
      </c>
      <c r="T12287" t="s">
        <v>112</v>
      </c>
      <c r="U12287">
        <v>6.8955199999999994E-2</v>
      </c>
      <c r="Z12287" s="97">
        <v>1130000000</v>
      </c>
    </row>
    <row r="12288" spans="1:26">
      <c r="A12288" t="s">
        <v>115</v>
      </c>
      <c r="B12288" t="s">
        <v>56</v>
      </c>
      <c r="C12288" t="s">
        <v>15</v>
      </c>
      <c r="D12288" t="s">
        <v>100</v>
      </c>
      <c r="E12288">
        <v>22</v>
      </c>
      <c r="F12288">
        <v>1463.0830000000001</v>
      </c>
      <c r="G12288">
        <v>1299.644</v>
      </c>
      <c r="H12288">
        <v>73.853639999999999</v>
      </c>
      <c r="I12288">
        <v>83.445719999999994</v>
      </c>
      <c r="J12288">
        <v>56.498730000000002</v>
      </c>
      <c r="K12288">
        <v>119.6797</v>
      </c>
      <c r="L12288">
        <v>163.43870000000001</v>
      </c>
      <c r="M12288">
        <v>207.1977</v>
      </c>
      <c r="N12288">
        <v>270.37869999999998</v>
      </c>
      <c r="O12288">
        <v>405</v>
      </c>
      <c r="P12288">
        <v>110.53436000000001</v>
      </c>
      <c r="Q12288">
        <v>6</v>
      </c>
      <c r="R12288" s="75">
        <v>34512</v>
      </c>
      <c r="S12288" t="s">
        <v>115</v>
      </c>
      <c r="T12288" t="s">
        <v>112</v>
      </c>
      <c r="U12288">
        <v>6.8955199999999994E-2</v>
      </c>
      <c r="Z12288" s="97">
        <v>1140000000</v>
      </c>
    </row>
    <row r="12289" spans="1:26">
      <c r="A12289" t="s">
        <v>115</v>
      </c>
      <c r="B12289" t="s">
        <v>56</v>
      </c>
      <c r="C12289" t="s">
        <v>15</v>
      </c>
      <c r="D12289" t="s">
        <v>100</v>
      </c>
      <c r="E12289">
        <v>23</v>
      </c>
      <c r="F12289">
        <v>1463.9380000000001</v>
      </c>
      <c r="G12289">
        <v>1316.3820000000001</v>
      </c>
      <c r="H12289">
        <v>72.664760000000001</v>
      </c>
      <c r="I12289">
        <v>82.282219999999995</v>
      </c>
      <c r="J12289">
        <v>42.107610000000001</v>
      </c>
      <c r="K12289">
        <v>104.40770000000001</v>
      </c>
      <c r="L12289">
        <v>147.5565</v>
      </c>
      <c r="M12289">
        <v>190.7054</v>
      </c>
      <c r="N12289">
        <v>253.00540000000001</v>
      </c>
      <c r="O12289">
        <v>405</v>
      </c>
      <c r="P12289">
        <v>110.53436000000001</v>
      </c>
      <c r="Q12289">
        <v>6</v>
      </c>
      <c r="R12289" s="75">
        <v>34512</v>
      </c>
      <c r="S12289" t="s">
        <v>115</v>
      </c>
      <c r="T12289" t="s">
        <v>112</v>
      </c>
      <c r="U12289">
        <v>6.8955199999999994E-2</v>
      </c>
      <c r="Z12289" s="97">
        <v>1110000000</v>
      </c>
    </row>
    <row r="12290" spans="1:26">
      <c r="A12290" t="s">
        <v>115</v>
      </c>
      <c r="B12290" t="s">
        <v>56</v>
      </c>
      <c r="C12290" t="s">
        <v>15</v>
      </c>
      <c r="D12290" t="s">
        <v>100</v>
      </c>
      <c r="E12290">
        <v>24</v>
      </c>
      <c r="F12290">
        <v>1414.018</v>
      </c>
      <c r="G12290">
        <v>1310.192</v>
      </c>
      <c r="H12290">
        <v>71.531899999999993</v>
      </c>
      <c r="I12290">
        <v>82.087199999999996</v>
      </c>
      <c r="J12290">
        <v>-1.372803</v>
      </c>
      <c r="K12290">
        <v>60.779609999999998</v>
      </c>
      <c r="L12290">
        <v>103.8262</v>
      </c>
      <c r="M12290">
        <v>146.87270000000001</v>
      </c>
      <c r="N12290">
        <v>209.02510000000001</v>
      </c>
      <c r="O12290">
        <v>405</v>
      </c>
      <c r="P12290">
        <v>110.53436000000001</v>
      </c>
      <c r="Q12290">
        <v>6</v>
      </c>
      <c r="R12290" s="75">
        <v>34512</v>
      </c>
      <c r="S12290" t="s">
        <v>115</v>
      </c>
      <c r="T12290" t="s">
        <v>112</v>
      </c>
      <c r="U12290">
        <v>6.8955199999999994E-2</v>
      </c>
      <c r="Z12290" s="97">
        <v>1110000000</v>
      </c>
    </row>
    <row r="12291" spans="1:26">
      <c r="A12291" t="s">
        <v>115</v>
      </c>
      <c r="B12291" t="s">
        <v>56</v>
      </c>
      <c r="C12291" t="s">
        <v>16</v>
      </c>
      <c r="D12291" t="s">
        <v>100</v>
      </c>
      <c r="E12291">
        <v>1</v>
      </c>
      <c r="F12291">
        <v>1354.665</v>
      </c>
      <c r="G12291">
        <v>1354.665</v>
      </c>
      <c r="H12291">
        <v>74.147300000000001</v>
      </c>
      <c r="I12291">
        <v>81.959180000000003</v>
      </c>
      <c r="J12291">
        <v>-105.03489999999999</v>
      </c>
      <c r="K12291">
        <v>-42.979430000000001</v>
      </c>
      <c r="L12291">
        <v>0</v>
      </c>
      <c r="M12291">
        <v>42.979430000000001</v>
      </c>
      <c r="N12291">
        <v>105.03489999999999</v>
      </c>
      <c r="O12291">
        <v>405</v>
      </c>
      <c r="P12291">
        <v>110.53436000000001</v>
      </c>
      <c r="Q12291">
        <v>7</v>
      </c>
      <c r="R12291" s="75">
        <v>38555</v>
      </c>
      <c r="S12291" t="s">
        <v>115</v>
      </c>
      <c r="T12291" t="s">
        <v>112</v>
      </c>
      <c r="U12291">
        <v>6.1670999999999997E-2</v>
      </c>
      <c r="Z12291" s="97">
        <v>1100000000</v>
      </c>
    </row>
    <row r="12292" spans="1:26">
      <c r="A12292" t="s">
        <v>115</v>
      </c>
      <c r="B12292" t="s">
        <v>56</v>
      </c>
      <c r="C12292" t="s">
        <v>16</v>
      </c>
      <c r="D12292" t="s">
        <v>100</v>
      </c>
      <c r="E12292">
        <v>2</v>
      </c>
      <c r="F12292">
        <v>1341.6010000000001</v>
      </c>
      <c r="G12292">
        <v>1341.6010000000001</v>
      </c>
      <c r="H12292">
        <v>72.804400000000001</v>
      </c>
      <c r="I12292">
        <v>81.836429999999993</v>
      </c>
      <c r="J12292">
        <v>-104.8776</v>
      </c>
      <c r="K12292">
        <v>-42.915059999999997</v>
      </c>
      <c r="L12292">
        <v>0</v>
      </c>
      <c r="M12292">
        <v>42.915059999999997</v>
      </c>
      <c r="N12292">
        <v>104.8776</v>
      </c>
      <c r="O12292">
        <v>405</v>
      </c>
      <c r="P12292">
        <v>110.53436000000001</v>
      </c>
      <c r="Q12292">
        <v>7</v>
      </c>
      <c r="R12292" s="75">
        <v>38555</v>
      </c>
      <c r="S12292" t="s">
        <v>115</v>
      </c>
      <c r="T12292" t="s">
        <v>112</v>
      </c>
      <c r="U12292">
        <v>6.1670999999999997E-2</v>
      </c>
      <c r="Z12292" s="97">
        <v>1100000000</v>
      </c>
    </row>
    <row r="12293" spans="1:26">
      <c r="A12293" t="s">
        <v>115</v>
      </c>
      <c r="B12293" t="s">
        <v>56</v>
      </c>
      <c r="C12293" t="s">
        <v>16</v>
      </c>
      <c r="D12293" t="s">
        <v>100</v>
      </c>
      <c r="E12293">
        <v>3</v>
      </c>
      <c r="F12293">
        <v>1346.867</v>
      </c>
      <c r="G12293">
        <v>1346.867</v>
      </c>
      <c r="H12293">
        <v>71.858590000000007</v>
      </c>
      <c r="I12293">
        <v>82.01782</v>
      </c>
      <c r="J12293">
        <v>-105.1101</v>
      </c>
      <c r="K12293">
        <v>-43.010190000000001</v>
      </c>
      <c r="L12293">
        <v>0</v>
      </c>
      <c r="M12293">
        <v>43.010190000000001</v>
      </c>
      <c r="N12293">
        <v>105.1101</v>
      </c>
      <c r="O12293">
        <v>405</v>
      </c>
      <c r="P12293">
        <v>110.53436000000001</v>
      </c>
      <c r="Q12293">
        <v>7</v>
      </c>
      <c r="R12293" s="75">
        <v>38555</v>
      </c>
      <c r="S12293" t="s">
        <v>115</v>
      </c>
      <c r="T12293" t="s">
        <v>112</v>
      </c>
      <c r="U12293">
        <v>6.1670999999999997E-2</v>
      </c>
      <c r="Z12293" s="97">
        <v>1100000000</v>
      </c>
    </row>
    <row r="12294" spans="1:26">
      <c r="A12294" t="s">
        <v>115</v>
      </c>
      <c r="B12294" t="s">
        <v>56</v>
      </c>
      <c r="C12294" t="s">
        <v>16</v>
      </c>
      <c r="D12294" t="s">
        <v>100</v>
      </c>
      <c r="E12294">
        <v>4</v>
      </c>
      <c r="F12294">
        <v>1348.6089999999999</v>
      </c>
      <c r="G12294">
        <v>1348.6089999999999</v>
      </c>
      <c r="H12294">
        <v>71.135999999999996</v>
      </c>
      <c r="I12294">
        <v>82.001599999999996</v>
      </c>
      <c r="J12294">
        <v>-105.08929999999999</v>
      </c>
      <c r="K12294">
        <v>-43.00168</v>
      </c>
      <c r="L12294">
        <v>0</v>
      </c>
      <c r="M12294">
        <v>43.00168</v>
      </c>
      <c r="N12294">
        <v>105.08929999999999</v>
      </c>
      <c r="O12294">
        <v>405</v>
      </c>
      <c r="P12294">
        <v>110.53436000000001</v>
      </c>
      <c r="Q12294">
        <v>7</v>
      </c>
      <c r="R12294" s="75">
        <v>38555</v>
      </c>
      <c r="S12294" t="s">
        <v>115</v>
      </c>
      <c r="T12294" t="s">
        <v>112</v>
      </c>
      <c r="U12294">
        <v>6.1670999999999997E-2</v>
      </c>
      <c r="Z12294" s="97">
        <v>1100000000</v>
      </c>
    </row>
    <row r="12295" spans="1:26">
      <c r="A12295" t="s">
        <v>115</v>
      </c>
      <c r="B12295" t="s">
        <v>56</v>
      </c>
      <c r="C12295" t="s">
        <v>16</v>
      </c>
      <c r="D12295" t="s">
        <v>100</v>
      </c>
      <c r="E12295">
        <v>5</v>
      </c>
      <c r="F12295">
        <v>1387.6079999999999</v>
      </c>
      <c r="G12295">
        <v>1387.6079999999999</v>
      </c>
      <c r="H12295">
        <v>70.740610000000004</v>
      </c>
      <c r="I12295">
        <v>82.421009999999995</v>
      </c>
      <c r="J12295">
        <v>-105.6268</v>
      </c>
      <c r="K12295">
        <v>-43.221620000000001</v>
      </c>
      <c r="L12295">
        <v>0</v>
      </c>
      <c r="M12295">
        <v>43.221620000000001</v>
      </c>
      <c r="N12295">
        <v>105.6268</v>
      </c>
      <c r="O12295">
        <v>405</v>
      </c>
      <c r="P12295">
        <v>110.53436000000001</v>
      </c>
      <c r="Q12295">
        <v>7</v>
      </c>
      <c r="R12295" s="75">
        <v>38555</v>
      </c>
      <c r="S12295" t="s">
        <v>115</v>
      </c>
      <c r="T12295" t="s">
        <v>112</v>
      </c>
      <c r="U12295">
        <v>6.1670999999999997E-2</v>
      </c>
      <c r="Z12295" s="97">
        <v>1110000000</v>
      </c>
    </row>
    <row r="12296" spans="1:26">
      <c r="A12296" t="s">
        <v>115</v>
      </c>
      <c r="B12296" t="s">
        <v>56</v>
      </c>
      <c r="C12296" t="s">
        <v>16</v>
      </c>
      <c r="D12296" t="s">
        <v>100</v>
      </c>
      <c r="E12296">
        <v>6</v>
      </c>
      <c r="F12296">
        <v>1432.682</v>
      </c>
      <c r="G12296">
        <v>1432.682</v>
      </c>
      <c r="H12296">
        <v>70.415859999999995</v>
      </c>
      <c r="I12296">
        <v>82.52467</v>
      </c>
      <c r="J12296">
        <v>-105.75960000000001</v>
      </c>
      <c r="K12296">
        <v>-43.275979999999997</v>
      </c>
      <c r="L12296">
        <v>0</v>
      </c>
      <c r="M12296">
        <v>43.275979999999997</v>
      </c>
      <c r="N12296">
        <v>105.75960000000001</v>
      </c>
      <c r="O12296">
        <v>405</v>
      </c>
      <c r="P12296">
        <v>110.53436000000001</v>
      </c>
      <c r="Q12296">
        <v>7</v>
      </c>
      <c r="R12296" s="75">
        <v>38555</v>
      </c>
      <c r="S12296" t="s">
        <v>115</v>
      </c>
      <c r="T12296" t="s">
        <v>112</v>
      </c>
      <c r="U12296">
        <v>6.1670999999999997E-2</v>
      </c>
      <c r="Z12296" s="97">
        <v>1120000000</v>
      </c>
    </row>
    <row r="12297" spans="1:26">
      <c r="A12297" t="s">
        <v>115</v>
      </c>
      <c r="B12297" t="s">
        <v>56</v>
      </c>
      <c r="C12297" t="s">
        <v>16</v>
      </c>
      <c r="D12297" t="s">
        <v>100</v>
      </c>
      <c r="E12297">
        <v>7</v>
      </c>
      <c r="F12297">
        <v>1461.2</v>
      </c>
      <c r="G12297">
        <v>1461.2</v>
      </c>
      <c r="H12297">
        <v>70.929850000000002</v>
      </c>
      <c r="I12297">
        <v>82.485680000000002</v>
      </c>
      <c r="J12297">
        <v>-105.70959999999999</v>
      </c>
      <c r="K12297">
        <v>-43.25553</v>
      </c>
      <c r="L12297">
        <v>0</v>
      </c>
      <c r="M12297">
        <v>43.25553</v>
      </c>
      <c r="N12297">
        <v>105.70959999999999</v>
      </c>
      <c r="O12297">
        <v>405</v>
      </c>
      <c r="P12297">
        <v>110.53436000000001</v>
      </c>
      <c r="Q12297">
        <v>7</v>
      </c>
      <c r="R12297" s="75">
        <v>38555</v>
      </c>
      <c r="S12297" t="s">
        <v>115</v>
      </c>
      <c r="T12297" t="s">
        <v>112</v>
      </c>
      <c r="U12297">
        <v>6.1670999999999997E-2</v>
      </c>
      <c r="Z12297" s="97">
        <v>1120000000</v>
      </c>
    </row>
    <row r="12298" spans="1:26">
      <c r="A12298" t="s">
        <v>115</v>
      </c>
      <c r="B12298" t="s">
        <v>56</v>
      </c>
      <c r="C12298" t="s">
        <v>16</v>
      </c>
      <c r="D12298" t="s">
        <v>100</v>
      </c>
      <c r="E12298">
        <v>8</v>
      </c>
      <c r="F12298">
        <v>1539.44</v>
      </c>
      <c r="G12298">
        <v>1539.44</v>
      </c>
      <c r="H12298">
        <v>74.423100000000005</v>
      </c>
      <c r="I12298">
        <v>83.139529999999993</v>
      </c>
      <c r="J12298">
        <v>-106.5476</v>
      </c>
      <c r="K12298">
        <v>-43.598410000000001</v>
      </c>
      <c r="L12298">
        <v>0</v>
      </c>
      <c r="M12298">
        <v>43.598410000000001</v>
      </c>
      <c r="N12298">
        <v>106.5476</v>
      </c>
      <c r="O12298">
        <v>405</v>
      </c>
      <c r="P12298">
        <v>110.53436000000001</v>
      </c>
      <c r="Q12298">
        <v>7</v>
      </c>
      <c r="R12298" s="75">
        <v>38555</v>
      </c>
      <c r="S12298" t="s">
        <v>115</v>
      </c>
      <c r="T12298" t="s">
        <v>112</v>
      </c>
      <c r="U12298">
        <v>6.1670999999999997E-2</v>
      </c>
      <c r="Z12298" s="97">
        <v>1130000000</v>
      </c>
    </row>
    <row r="12299" spans="1:26">
      <c r="A12299" t="s">
        <v>115</v>
      </c>
      <c r="B12299" t="s">
        <v>56</v>
      </c>
      <c r="C12299" t="s">
        <v>16</v>
      </c>
      <c r="D12299" t="s">
        <v>100</v>
      </c>
      <c r="E12299">
        <v>9</v>
      </c>
      <c r="F12299">
        <v>1554.1179999999999</v>
      </c>
      <c r="G12299">
        <v>1554.1179999999999</v>
      </c>
      <c r="H12299">
        <v>78.278890000000004</v>
      </c>
      <c r="I12299">
        <v>82.859350000000006</v>
      </c>
      <c r="J12299">
        <v>-106.1885</v>
      </c>
      <c r="K12299">
        <v>-43.45149</v>
      </c>
      <c r="L12299">
        <v>0</v>
      </c>
      <c r="M12299">
        <v>43.45149</v>
      </c>
      <c r="N12299">
        <v>106.1885</v>
      </c>
      <c r="O12299">
        <v>405</v>
      </c>
      <c r="P12299">
        <v>110.53436000000001</v>
      </c>
      <c r="Q12299">
        <v>7</v>
      </c>
      <c r="R12299" s="75">
        <v>38555</v>
      </c>
      <c r="S12299" t="s">
        <v>115</v>
      </c>
      <c r="T12299" t="s">
        <v>112</v>
      </c>
      <c r="U12299">
        <v>6.1670999999999997E-2</v>
      </c>
      <c r="Z12299" s="97">
        <v>1130000000</v>
      </c>
    </row>
    <row r="12300" spans="1:26">
      <c r="A12300" t="s">
        <v>115</v>
      </c>
      <c r="B12300" t="s">
        <v>56</v>
      </c>
      <c r="C12300" t="s">
        <v>16</v>
      </c>
      <c r="D12300" t="s">
        <v>100</v>
      </c>
      <c r="E12300">
        <v>10</v>
      </c>
      <c r="F12300">
        <v>1547.075</v>
      </c>
      <c r="G12300">
        <v>1547.075</v>
      </c>
      <c r="H12300">
        <v>81.869039999999998</v>
      </c>
      <c r="I12300">
        <v>82.81926</v>
      </c>
      <c r="J12300">
        <v>-106.13720000000001</v>
      </c>
      <c r="K12300">
        <v>-43.430459999999997</v>
      </c>
      <c r="L12300">
        <v>0</v>
      </c>
      <c r="M12300">
        <v>43.430459999999997</v>
      </c>
      <c r="N12300">
        <v>106.13720000000001</v>
      </c>
      <c r="O12300">
        <v>405</v>
      </c>
      <c r="P12300">
        <v>110.53436000000001</v>
      </c>
      <c r="Q12300">
        <v>7</v>
      </c>
      <c r="R12300" s="75">
        <v>38555</v>
      </c>
      <c r="S12300" t="s">
        <v>115</v>
      </c>
      <c r="T12300" t="s">
        <v>112</v>
      </c>
      <c r="U12300">
        <v>6.1670999999999997E-2</v>
      </c>
      <c r="Z12300" s="97">
        <v>1130000000</v>
      </c>
    </row>
    <row r="12301" spans="1:26">
      <c r="A12301" t="s">
        <v>115</v>
      </c>
      <c r="B12301" t="s">
        <v>56</v>
      </c>
      <c r="C12301" t="s">
        <v>16</v>
      </c>
      <c r="D12301" t="s">
        <v>100</v>
      </c>
      <c r="E12301">
        <v>11</v>
      </c>
      <c r="F12301">
        <v>1554.8779999999999</v>
      </c>
      <c r="G12301">
        <v>1555.84</v>
      </c>
      <c r="H12301">
        <v>84.867000000000004</v>
      </c>
      <c r="I12301">
        <v>83.404399999999995</v>
      </c>
      <c r="J12301">
        <v>-107.84910000000001</v>
      </c>
      <c r="K12301">
        <v>-44.699339999999999</v>
      </c>
      <c r="L12301">
        <v>-0.96203609999999995</v>
      </c>
      <c r="M12301">
        <v>42.775269999999999</v>
      </c>
      <c r="N12301">
        <v>105.925</v>
      </c>
      <c r="O12301">
        <v>405</v>
      </c>
      <c r="P12301">
        <v>110.53436000000001</v>
      </c>
      <c r="Q12301">
        <v>7</v>
      </c>
      <c r="R12301" s="75">
        <v>38555</v>
      </c>
      <c r="S12301" t="s">
        <v>115</v>
      </c>
      <c r="T12301" t="s">
        <v>112</v>
      </c>
      <c r="U12301">
        <v>6.1670999999999997E-2</v>
      </c>
      <c r="Z12301" s="97">
        <v>1140000000</v>
      </c>
    </row>
    <row r="12302" spans="1:26">
      <c r="A12302" t="s">
        <v>115</v>
      </c>
      <c r="B12302" t="s">
        <v>56</v>
      </c>
      <c r="C12302" t="s">
        <v>16</v>
      </c>
      <c r="D12302" t="s">
        <v>100</v>
      </c>
      <c r="E12302">
        <v>12</v>
      </c>
      <c r="F12302">
        <v>1553.6130000000001</v>
      </c>
      <c r="G12302">
        <v>1548.0260000000001</v>
      </c>
      <c r="H12302">
        <v>86.967889999999997</v>
      </c>
      <c r="I12302">
        <v>82.810550000000006</v>
      </c>
      <c r="J12302">
        <v>-100.5391</v>
      </c>
      <c r="K12302">
        <v>-37.838979999999999</v>
      </c>
      <c r="L12302">
        <v>5.5869140000000002</v>
      </c>
      <c r="M12302">
        <v>49.012810000000002</v>
      </c>
      <c r="N12302">
        <v>111.7129</v>
      </c>
      <c r="O12302">
        <v>405</v>
      </c>
      <c r="P12302">
        <v>110.53436000000001</v>
      </c>
      <c r="Q12302">
        <v>7</v>
      </c>
      <c r="R12302" s="75">
        <v>38555</v>
      </c>
      <c r="S12302" t="s">
        <v>115</v>
      </c>
      <c r="T12302" t="s">
        <v>112</v>
      </c>
      <c r="U12302">
        <v>6.1670999999999997E-2</v>
      </c>
      <c r="Z12302" s="97">
        <v>1120000000</v>
      </c>
    </row>
    <row r="12303" spans="1:26">
      <c r="A12303" t="s">
        <v>115</v>
      </c>
      <c r="B12303" t="s">
        <v>56</v>
      </c>
      <c r="C12303" t="s">
        <v>16</v>
      </c>
      <c r="D12303" t="s">
        <v>100</v>
      </c>
      <c r="E12303">
        <v>13</v>
      </c>
      <c r="F12303">
        <v>1535.202</v>
      </c>
      <c r="G12303">
        <v>913.40989999999999</v>
      </c>
      <c r="H12303">
        <v>89.627719999999997</v>
      </c>
      <c r="I12303">
        <v>82.990889999999993</v>
      </c>
      <c r="J12303">
        <v>515.43489999999997</v>
      </c>
      <c r="K12303">
        <v>578.27160000000003</v>
      </c>
      <c r="L12303">
        <v>621.7921</v>
      </c>
      <c r="M12303">
        <v>665.3125</v>
      </c>
      <c r="N12303">
        <v>728.14919999999995</v>
      </c>
      <c r="O12303">
        <v>405</v>
      </c>
      <c r="P12303">
        <v>110.53436000000001</v>
      </c>
      <c r="Q12303">
        <v>7</v>
      </c>
      <c r="R12303" s="75">
        <v>38555</v>
      </c>
      <c r="S12303" t="s">
        <v>115</v>
      </c>
      <c r="T12303" t="s">
        <v>112</v>
      </c>
      <c r="U12303">
        <v>6.1670999999999997E-2</v>
      </c>
      <c r="Z12303" s="97">
        <v>1130000000</v>
      </c>
    </row>
    <row r="12304" spans="1:26">
      <c r="A12304" t="s">
        <v>115</v>
      </c>
      <c r="B12304" t="s">
        <v>56</v>
      </c>
      <c r="C12304" t="s">
        <v>16</v>
      </c>
      <c r="D12304" t="s">
        <v>100</v>
      </c>
      <c r="E12304">
        <v>14</v>
      </c>
      <c r="F12304">
        <v>1506.73</v>
      </c>
      <c r="G12304">
        <v>205.7319</v>
      </c>
      <c r="H12304">
        <v>91.564940000000007</v>
      </c>
      <c r="I12304">
        <v>82.950519999999997</v>
      </c>
      <c r="J12304">
        <v>1194.693</v>
      </c>
      <c r="K12304">
        <v>1257.499</v>
      </c>
      <c r="L12304">
        <v>1300.998</v>
      </c>
      <c r="M12304">
        <v>1344.4970000000001</v>
      </c>
      <c r="N12304">
        <v>1407.3030000000001</v>
      </c>
      <c r="O12304">
        <v>405</v>
      </c>
      <c r="P12304">
        <v>110.53436000000001</v>
      </c>
      <c r="Q12304">
        <v>7</v>
      </c>
      <c r="R12304" s="75">
        <v>38555</v>
      </c>
      <c r="S12304" t="s">
        <v>115</v>
      </c>
      <c r="T12304" t="s">
        <v>112</v>
      </c>
      <c r="U12304">
        <v>6.1670999999999997E-2</v>
      </c>
      <c r="Z12304" s="97">
        <v>1130000000</v>
      </c>
    </row>
    <row r="12305" spans="1:26">
      <c r="A12305" t="s">
        <v>115</v>
      </c>
      <c r="B12305" t="s">
        <v>56</v>
      </c>
      <c r="C12305" t="s">
        <v>16</v>
      </c>
      <c r="D12305" t="s">
        <v>100</v>
      </c>
      <c r="E12305">
        <v>15</v>
      </c>
      <c r="F12305">
        <v>1497.9449999999999</v>
      </c>
      <c r="G12305">
        <v>205.0977</v>
      </c>
      <c r="H12305">
        <v>91.323009999999996</v>
      </c>
      <c r="I12305">
        <v>82.680269999999993</v>
      </c>
      <c r="J12305">
        <v>1186.8889999999999</v>
      </c>
      <c r="K12305">
        <v>1249.49</v>
      </c>
      <c r="L12305">
        <v>1292.848</v>
      </c>
      <c r="M12305">
        <v>1336.2049999999999</v>
      </c>
      <c r="N12305">
        <v>1398.807</v>
      </c>
      <c r="O12305">
        <v>405</v>
      </c>
      <c r="P12305">
        <v>110.53436000000001</v>
      </c>
      <c r="Q12305">
        <v>7</v>
      </c>
      <c r="R12305" s="75">
        <v>38555</v>
      </c>
      <c r="S12305" t="s">
        <v>115</v>
      </c>
      <c r="T12305" t="s">
        <v>112</v>
      </c>
      <c r="U12305">
        <v>6.1670999999999997E-2</v>
      </c>
      <c r="Z12305" s="97">
        <v>1120000000</v>
      </c>
    </row>
    <row r="12306" spans="1:26">
      <c r="A12306" t="s">
        <v>115</v>
      </c>
      <c r="B12306" t="s">
        <v>56</v>
      </c>
      <c r="C12306" t="s">
        <v>16</v>
      </c>
      <c r="D12306" t="s">
        <v>100</v>
      </c>
      <c r="E12306">
        <v>16</v>
      </c>
      <c r="F12306">
        <v>1470.027</v>
      </c>
      <c r="G12306">
        <v>203.74529999999999</v>
      </c>
      <c r="H12306">
        <v>90.404780000000002</v>
      </c>
      <c r="I12306">
        <v>83.251890000000003</v>
      </c>
      <c r="J12306">
        <v>1159.5899999999999</v>
      </c>
      <c r="K12306">
        <v>1222.624</v>
      </c>
      <c r="L12306">
        <v>1266.2809999999999</v>
      </c>
      <c r="M12306">
        <v>1309.9390000000001</v>
      </c>
      <c r="N12306">
        <v>1372.973</v>
      </c>
      <c r="O12306">
        <v>405</v>
      </c>
      <c r="P12306">
        <v>110.53436000000001</v>
      </c>
      <c r="Q12306">
        <v>7</v>
      </c>
      <c r="R12306" s="75">
        <v>38555</v>
      </c>
      <c r="S12306" t="s">
        <v>115</v>
      </c>
      <c r="T12306" t="s">
        <v>112</v>
      </c>
      <c r="U12306">
        <v>6.1670999999999997E-2</v>
      </c>
      <c r="Z12306" s="97">
        <v>1140000000</v>
      </c>
    </row>
    <row r="12307" spans="1:26">
      <c r="A12307" t="s">
        <v>115</v>
      </c>
      <c r="B12307" t="s">
        <v>56</v>
      </c>
      <c r="C12307" t="s">
        <v>16</v>
      </c>
      <c r="D12307" t="s">
        <v>100</v>
      </c>
      <c r="E12307">
        <v>17</v>
      </c>
      <c r="F12307">
        <v>1434.96</v>
      </c>
      <c r="G12307">
        <v>202.5316</v>
      </c>
      <c r="H12307">
        <v>89.816119999999998</v>
      </c>
      <c r="I12307">
        <v>83.311840000000004</v>
      </c>
      <c r="J12307">
        <v>1125.6600000000001</v>
      </c>
      <c r="K12307">
        <v>1188.74</v>
      </c>
      <c r="L12307">
        <v>1232.4290000000001</v>
      </c>
      <c r="M12307">
        <v>1276.1179999999999</v>
      </c>
      <c r="N12307">
        <v>1339.1969999999999</v>
      </c>
      <c r="O12307">
        <v>405</v>
      </c>
      <c r="P12307">
        <v>110.53436000000001</v>
      </c>
      <c r="Q12307">
        <v>7</v>
      </c>
      <c r="R12307" s="75">
        <v>38555</v>
      </c>
      <c r="S12307" t="s">
        <v>115</v>
      </c>
      <c r="T12307" t="s">
        <v>112</v>
      </c>
      <c r="U12307">
        <v>6.1670999999999997E-2</v>
      </c>
      <c r="Z12307" s="97">
        <v>1140000000</v>
      </c>
    </row>
    <row r="12308" spans="1:26">
      <c r="A12308" t="s">
        <v>115</v>
      </c>
      <c r="B12308" t="s">
        <v>56</v>
      </c>
      <c r="C12308" t="s">
        <v>16</v>
      </c>
      <c r="D12308" t="s">
        <v>100</v>
      </c>
      <c r="E12308">
        <v>18</v>
      </c>
      <c r="F12308">
        <v>1428.9939999999999</v>
      </c>
      <c r="G12308">
        <v>201.72290000000001</v>
      </c>
      <c r="H12308">
        <v>88.103229999999996</v>
      </c>
      <c r="I12308">
        <v>83.342830000000006</v>
      </c>
      <c r="J12308">
        <v>1120.463</v>
      </c>
      <c r="K12308">
        <v>1183.566</v>
      </c>
      <c r="L12308">
        <v>1227.271</v>
      </c>
      <c r="M12308">
        <v>1270.9760000000001</v>
      </c>
      <c r="N12308">
        <v>1334.079</v>
      </c>
      <c r="O12308">
        <v>405</v>
      </c>
      <c r="P12308">
        <v>110.53436000000001</v>
      </c>
      <c r="Q12308">
        <v>7</v>
      </c>
      <c r="R12308" s="75">
        <v>38555</v>
      </c>
      <c r="S12308" t="s">
        <v>115</v>
      </c>
      <c r="T12308" t="s">
        <v>112</v>
      </c>
      <c r="U12308">
        <v>6.1670999999999997E-2</v>
      </c>
      <c r="Z12308" s="97">
        <v>1140000000</v>
      </c>
    </row>
    <row r="12309" spans="1:26">
      <c r="A12309" t="s">
        <v>115</v>
      </c>
      <c r="B12309" t="s">
        <v>56</v>
      </c>
      <c r="C12309" t="s">
        <v>16</v>
      </c>
      <c r="D12309" t="s">
        <v>100</v>
      </c>
      <c r="E12309">
        <v>19</v>
      </c>
      <c r="F12309">
        <v>1424.3240000000001</v>
      </c>
      <c r="G12309">
        <v>655.20500000000004</v>
      </c>
      <c r="H12309">
        <v>86.233320000000006</v>
      </c>
      <c r="I12309">
        <v>83.060509999999994</v>
      </c>
      <c r="J12309">
        <v>662.67229999999995</v>
      </c>
      <c r="K12309">
        <v>725.56169999999997</v>
      </c>
      <c r="L12309">
        <v>769.11869999999999</v>
      </c>
      <c r="M12309">
        <v>812.67560000000003</v>
      </c>
      <c r="N12309">
        <v>875.56500000000005</v>
      </c>
      <c r="O12309">
        <v>405</v>
      </c>
      <c r="P12309">
        <v>110.53436000000001</v>
      </c>
      <c r="Q12309">
        <v>7</v>
      </c>
      <c r="R12309" s="75">
        <v>38555</v>
      </c>
      <c r="S12309" t="s">
        <v>115</v>
      </c>
      <c r="T12309" t="s">
        <v>112</v>
      </c>
      <c r="U12309">
        <v>6.1670999999999997E-2</v>
      </c>
      <c r="Z12309" s="97">
        <v>1130000000</v>
      </c>
    </row>
    <row r="12310" spans="1:26">
      <c r="A12310" t="s">
        <v>115</v>
      </c>
      <c r="B12310" t="s">
        <v>56</v>
      </c>
      <c r="C12310" t="s">
        <v>16</v>
      </c>
      <c r="D12310" t="s">
        <v>100</v>
      </c>
      <c r="E12310">
        <v>20</v>
      </c>
      <c r="F12310">
        <v>1393.9739999999999</v>
      </c>
      <c r="G12310">
        <v>1104.566</v>
      </c>
      <c r="H12310">
        <v>83.162549999999996</v>
      </c>
      <c r="I12310">
        <v>82.958420000000004</v>
      </c>
      <c r="J12310">
        <v>183.09309999999999</v>
      </c>
      <c r="K12310">
        <v>245.9051</v>
      </c>
      <c r="L12310">
        <v>289.40859999999998</v>
      </c>
      <c r="M12310">
        <v>332.91199999999998</v>
      </c>
      <c r="N12310">
        <v>395.72410000000002</v>
      </c>
      <c r="O12310">
        <v>405</v>
      </c>
      <c r="P12310">
        <v>110.53436000000001</v>
      </c>
      <c r="Q12310">
        <v>7</v>
      </c>
      <c r="R12310" s="75">
        <v>38555</v>
      </c>
      <c r="S12310" t="s">
        <v>115</v>
      </c>
      <c r="T12310" t="s">
        <v>112</v>
      </c>
      <c r="U12310">
        <v>6.1670999999999997E-2</v>
      </c>
      <c r="Z12310" s="97">
        <v>1130000000</v>
      </c>
    </row>
    <row r="12311" spans="1:26">
      <c r="A12311" t="s">
        <v>115</v>
      </c>
      <c r="B12311" t="s">
        <v>56</v>
      </c>
      <c r="C12311" t="s">
        <v>16</v>
      </c>
      <c r="D12311" t="s">
        <v>100</v>
      </c>
      <c r="E12311">
        <v>21</v>
      </c>
      <c r="F12311">
        <v>1411.751</v>
      </c>
      <c r="G12311">
        <v>1214.046</v>
      </c>
      <c r="H12311">
        <v>78.772959999999998</v>
      </c>
      <c r="I12311">
        <v>83.057479999999998</v>
      </c>
      <c r="J12311">
        <v>91.263120000000001</v>
      </c>
      <c r="K12311">
        <v>154.15020000000001</v>
      </c>
      <c r="L12311">
        <v>197.7056</v>
      </c>
      <c r="M12311">
        <v>241.261</v>
      </c>
      <c r="N12311">
        <v>304.14800000000002</v>
      </c>
      <c r="O12311">
        <v>405</v>
      </c>
      <c r="P12311">
        <v>110.53436000000001</v>
      </c>
      <c r="Q12311">
        <v>7</v>
      </c>
      <c r="R12311" s="75">
        <v>38555</v>
      </c>
      <c r="S12311" t="s">
        <v>115</v>
      </c>
      <c r="T12311" t="s">
        <v>112</v>
      </c>
      <c r="U12311">
        <v>6.1670999999999997E-2</v>
      </c>
      <c r="Z12311" s="97">
        <v>1130000000</v>
      </c>
    </row>
    <row r="12312" spans="1:26">
      <c r="A12312" t="s">
        <v>115</v>
      </c>
      <c r="B12312" t="s">
        <v>56</v>
      </c>
      <c r="C12312" t="s">
        <v>16</v>
      </c>
      <c r="D12312" t="s">
        <v>100</v>
      </c>
      <c r="E12312">
        <v>22</v>
      </c>
      <c r="F12312">
        <v>1408.385</v>
      </c>
      <c r="G12312">
        <v>1290.3330000000001</v>
      </c>
      <c r="H12312">
        <v>76.179360000000003</v>
      </c>
      <c r="I12312">
        <v>83.373310000000004</v>
      </c>
      <c r="J12312">
        <v>11.204800000000001</v>
      </c>
      <c r="K12312">
        <v>74.33099</v>
      </c>
      <c r="L12312">
        <v>118.05200000000001</v>
      </c>
      <c r="M12312">
        <v>161.773</v>
      </c>
      <c r="N12312">
        <v>224.89920000000001</v>
      </c>
      <c r="O12312">
        <v>405</v>
      </c>
      <c r="P12312">
        <v>110.53436000000001</v>
      </c>
      <c r="Q12312">
        <v>7</v>
      </c>
      <c r="R12312" s="75">
        <v>38555</v>
      </c>
      <c r="S12312" t="s">
        <v>115</v>
      </c>
      <c r="T12312" t="s">
        <v>112</v>
      </c>
      <c r="U12312">
        <v>6.1670999999999997E-2</v>
      </c>
      <c r="Z12312" s="97">
        <v>1140000000</v>
      </c>
    </row>
    <row r="12313" spans="1:26">
      <c r="A12313" t="s">
        <v>115</v>
      </c>
      <c r="B12313" t="s">
        <v>56</v>
      </c>
      <c r="C12313" t="s">
        <v>16</v>
      </c>
      <c r="D12313" t="s">
        <v>100</v>
      </c>
      <c r="E12313">
        <v>23</v>
      </c>
      <c r="F12313">
        <v>1434.489</v>
      </c>
      <c r="G12313">
        <v>1308.1489999999999</v>
      </c>
      <c r="H12313">
        <v>74.52337</v>
      </c>
      <c r="I12313">
        <v>82.639020000000002</v>
      </c>
      <c r="J12313">
        <v>20.433669999999999</v>
      </c>
      <c r="K12313">
        <v>83.003900000000002</v>
      </c>
      <c r="L12313">
        <v>126.3398</v>
      </c>
      <c r="M12313">
        <v>169.67580000000001</v>
      </c>
      <c r="N12313">
        <v>232.24600000000001</v>
      </c>
      <c r="O12313">
        <v>405</v>
      </c>
      <c r="P12313">
        <v>110.53436000000001</v>
      </c>
      <c r="Q12313">
        <v>7</v>
      </c>
      <c r="R12313" s="75">
        <v>38555</v>
      </c>
      <c r="S12313" t="s">
        <v>115</v>
      </c>
      <c r="T12313" t="s">
        <v>112</v>
      </c>
      <c r="U12313">
        <v>6.1670999999999997E-2</v>
      </c>
      <c r="Z12313" s="97">
        <v>1120000000</v>
      </c>
    </row>
    <row r="12314" spans="1:26">
      <c r="A12314" t="s">
        <v>115</v>
      </c>
      <c r="B12314" t="s">
        <v>56</v>
      </c>
      <c r="C12314" t="s">
        <v>16</v>
      </c>
      <c r="D12314" t="s">
        <v>100</v>
      </c>
      <c r="E12314">
        <v>24</v>
      </c>
      <c r="F12314">
        <v>1403.87</v>
      </c>
      <c r="G12314">
        <v>1305.7439999999999</v>
      </c>
      <c r="H12314">
        <v>73.668400000000005</v>
      </c>
      <c r="I12314">
        <v>82.116540000000001</v>
      </c>
      <c r="J12314">
        <v>-7.1102359999999996</v>
      </c>
      <c r="K12314">
        <v>55.064390000000003</v>
      </c>
      <c r="L12314">
        <v>98.126339999999999</v>
      </c>
      <c r="M12314">
        <v>141.1883</v>
      </c>
      <c r="N12314">
        <v>203.3629</v>
      </c>
      <c r="O12314">
        <v>405</v>
      </c>
      <c r="P12314">
        <v>110.53436000000001</v>
      </c>
      <c r="Q12314">
        <v>7</v>
      </c>
      <c r="R12314" s="75">
        <v>38555</v>
      </c>
      <c r="S12314" t="s">
        <v>115</v>
      </c>
      <c r="T12314" t="s">
        <v>112</v>
      </c>
      <c r="U12314">
        <v>6.1670999999999997E-2</v>
      </c>
      <c r="Z12314" s="97">
        <v>1110000000</v>
      </c>
    </row>
    <row r="12315" spans="1:26">
      <c r="A12315" t="s">
        <v>115</v>
      </c>
      <c r="B12315" t="s">
        <v>56</v>
      </c>
      <c r="C12315" t="s">
        <v>17</v>
      </c>
      <c r="D12315" t="s">
        <v>100</v>
      </c>
      <c r="E12315">
        <v>1</v>
      </c>
      <c r="F12315">
        <v>1385.2619999999999</v>
      </c>
      <c r="G12315">
        <v>1385.2619999999999</v>
      </c>
      <c r="H12315">
        <v>75.22739</v>
      </c>
      <c r="I12315">
        <v>81.818430000000006</v>
      </c>
      <c r="J12315">
        <v>-104.8545</v>
      </c>
      <c r="K12315">
        <v>-42.905619999999999</v>
      </c>
      <c r="L12315">
        <v>0</v>
      </c>
      <c r="M12315">
        <v>42.905619999999999</v>
      </c>
      <c r="N12315">
        <v>104.8545</v>
      </c>
      <c r="O12315">
        <v>405</v>
      </c>
      <c r="P12315">
        <v>110.53436000000001</v>
      </c>
      <c r="Q12315">
        <v>8</v>
      </c>
      <c r="R12315" s="75">
        <v>33833</v>
      </c>
      <c r="S12315" t="s">
        <v>115</v>
      </c>
      <c r="T12315" t="s">
        <v>112</v>
      </c>
      <c r="U12315">
        <v>5.8933100000000002E-2</v>
      </c>
      <c r="Z12315" s="97">
        <v>1100000000</v>
      </c>
    </row>
    <row r="12316" spans="1:26">
      <c r="A12316" t="s">
        <v>115</v>
      </c>
      <c r="B12316" t="s">
        <v>56</v>
      </c>
      <c r="C12316" t="s">
        <v>17</v>
      </c>
      <c r="D12316" t="s">
        <v>100</v>
      </c>
      <c r="E12316">
        <v>2</v>
      </c>
      <c r="F12316">
        <v>1374.991</v>
      </c>
      <c r="G12316">
        <v>1374.991</v>
      </c>
      <c r="H12316">
        <v>73.985320000000002</v>
      </c>
      <c r="I12316">
        <v>81.680109999999999</v>
      </c>
      <c r="J12316">
        <v>-104.6773</v>
      </c>
      <c r="K12316">
        <v>-42.833100000000002</v>
      </c>
      <c r="L12316">
        <v>0</v>
      </c>
      <c r="M12316">
        <v>42.833100000000002</v>
      </c>
      <c r="N12316">
        <v>104.6773</v>
      </c>
      <c r="O12316">
        <v>405</v>
      </c>
      <c r="P12316">
        <v>110.53436000000001</v>
      </c>
      <c r="Q12316">
        <v>8</v>
      </c>
      <c r="R12316" s="75">
        <v>33833</v>
      </c>
      <c r="S12316" t="s">
        <v>115</v>
      </c>
      <c r="T12316" t="s">
        <v>112</v>
      </c>
      <c r="U12316">
        <v>5.8933100000000002E-2</v>
      </c>
      <c r="Z12316" s="97">
        <v>1090000000</v>
      </c>
    </row>
    <row r="12317" spans="1:26">
      <c r="A12317" t="s">
        <v>115</v>
      </c>
      <c r="B12317" t="s">
        <v>56</v>
      </c>
      <c r="C12317" t="s">
        <v>17</v>
      </c>
      <c r="D12317" t="s">
        <v>100</v>
      </c>
      <c r="E12317">
        <v>3</v>
      </c>
      <c r="F12317">
        <v>1388.87</v>
      </c>
      <c r="G12317">
        <v>1388.87</v>
      </c>
      <c r="H12317">
        <v>73.099710000000002</v>
      </c>
      <c r="I12317">
        <v>81.830539999999999</v>
      </c>
      <c r="J12317">
        <v>-104.87</v>
      </c>
      <c r="K12317">
        <v>-42.91198</v>
      </c>
      <c r="L12317">
        <v>0</v>
      </c>
      <c r="M12317">
        <v>42.91198</v>
      </c>
      <c r="N12317">
        <v>104.87</v>
      </c>
      <c r="O12317">
        <v>405</v>
      </c>
      <c r="P12317">
        <v>110.53436000000001</v>
      </c>
      <c r="Q12317">
        <v>8</v>
      </c>
      <c r="R12317" s="75">
        <v>33833</v>
      </c>
      <c r="S12317" t="s">
        <v>115</v>
      </c>
      <c r="T12317" t="s">
        <v>112</v>
      </c>
      <c r="U12317">
        <v>5.8933100000000002E-2</v>
      </c>
      <c r="Z12317" s="97">
        <v>1100000000</v>
      </c>
    </row>
    <row r="12318" spans="1:26">
      <c r="A12318" t="s">
        <v>115</v>
      </c>
      <c r="B12318" t="s">
        <v>56</v>
      </c>
      <c r="C12318" t="s">
        <v>17</v>
      </c>
      <c r="D12318" t="s">
        <v>100</v>
      </c>
      <c r="E12318">
        <v>4</v>
      </c>
      <c r="F12318">
        <v>1385.45</v>
      </c>
      <c r="G12318">
        <v>1385.45</v>
      </c>
      <c r="H12318">
        <v>72.419889999999995</v>
      </c>
      <c r="I12318">
        <v>81.740359999999995</v>
      </c>
      <c r="J12318">
        <v>-104.75449999999999</v>
      </c>
      <c r="K12318">
        <v>-42.864690000000003</v>
      </c>
      <c r="L12318">
        <v>0</v>
      </c>
      <c r="M12318">
        <v>42.864690000000003</v>
      </c>
      <c r="N12318">
        <v>104.75449999999999</v>
      </c>
      <c r="O12318">
        <v>405</v>
      </c>
      <c r="P12318">
        <v>110.53436000000001</v>
      </c>
      <c r="Q12318">
        <v>8</v>
      </c>
      <c r="R12318" s="75">
        <v>33833</v>
      </c>
      <c r="S12318" t="s">
        <v>115</v>
      </c>
      <c r="T12318" t="s">
        <v>112</v>
      </c>
      <c r="U12318">
        <v>5.8933100000000002E-2</v>
      </c>
      <c r="Z12318" s="97">
        <v>1100000000</v>
      </c>
    </row>
    <row r="12319" spans="1:26">
      <c r="A12319" t="s">
        <v>115</v>
      </c>
      <c r="B12319" t="s">
        <v>56</v>
      </c>
      <c r="C12319" t="s">
        <v>17</v>
      </c>
      <c r="D12319" t="s">
        <v>100</v>
      </c>
      <c r="E12319">
        <v>5</v>
      </c>
      <c r="F12319">
        <v>1407.963</v>
      </c>
      <c r="G12319">
        <v>1407.963</v>
      </c>
      <c r="H12319">
        <v>71.648899999999998</v>
      </c>
      <c r="I12319">
        <v>81.732830000000007</v>
      </c>
      <c r="J12319">
        <v>-104.7448</v>
      </c>
      <c r="K12319">
        <v>-42.86074</v>
      </c>
      <c r="L12319">
        <v>0</v>
      </c>
      <c r="M12319">
        <v>42.86074</v>
      </c>
      <c r="N12319">
        <v>104.7448</v>
      </c>
      <c r="O12319">
        <v>405</v>
      </c>
      <c r="P12319">
        <v>110.53436000000001</v>
      </c>
      <c r="Q12319">
        <v>8</v>
      </c>
      <c r="R12319" s="75">
        <v>33833</v>
      </c>
      <c r="S12319" t="s">
        <v>115</v>
      </c>
      <c r="T12319" t="s">
        <v>112</v>
      </c>
      <c r="U12319">
        <v>5.8933100000000002E-2</v>
      </c>
      <c r="Z12319" s="97">
        <v>1100000000</v>
      </c>
    </row>
    <row r="12320" spans="1:26">
      <c r="A12320" t="s">
        <v>115</v>
      </c>
      <c r="B12320" t="s">
        <v>56</v>
      </c>
      <c r="C12320" t="s">
        <v>17</v>
      </c>
      <c r="D12320" t="s">
        <v>100</v>
      </c>
      <c r="E12320">
        <v>6</v>
      </c>
      <c r="F12320">
        <v>1455.761</v>
      </c>
      <c r="G12320">
        <v>1455.761</v>
      </c>
      <c r="H12320">
        <v>71.039079999999998</v>
      </c>
      <c r="I12320">
        <v>81.896739999999994</v>
      </c>
      <c r="J12320">
        <v>-104.95489999999999</v>
      </c>
      <c r="K12320">
        <v>-42.946689999999997</v>
      </c>
      <c r="L12320">
        <v>0</v>
      </c>
      <c r="M12320">
        <v>42.946689999999997</v>
      </c>
      <c r="N12320">
        <v>104.95489999999999</v>
      </c>
      <c r="O12320">
        <v>405</v>
      </c>
      <c r="P12320">
        <v>110.53436000000001</v>
      </c>
      <c r="Q12320">
        <v>8</v>
      </c>
      <c r="R12320" s="75">
        <v>33833</v>
      </c>
      <c r="S12320" t="s">
        <v>115</v>
      </c>
      <c r="T12320" t="s">
        <v>112</v>
      </c>
      <c r="U12320">
        <v>5.8933100000000002E-2</v>
      </c>
      <c r="Z12320" s="97">
        <v>1100000000</v>
      </c>
    </row>
    <row r="12321" spans="1:26">
      <c r="A12321" t="s">
        <v>115</v>
      </c>
      <c r="B12321" t="s">
        <v>56</v>
      </c>
      <c r="C12321" t="s">
        <v>17</v>
      </c>
      <c r="D12321" t="s">
        <v>100</v>
      </c>
      <c r="E12321">
        <v>7</v>
      </c>
      <c r="F12321">
        <v>1488.41</v>
      </c>
      <c r="G12321">
        <v>1488.41</v>
      </c>
      <c r="H12321">
        <v>70.987560000000002</v>
      </c>
      <c r="I12321">
        <v>81.850080000000005</v>
      </c>
      <c r="J12321">
        <v>-104.8951</v>
      </c>
      <c r="K12321">
        <v>-42.922229999999999</v>
      </c>
      <c r="L12321">
        <v>0</v>
      </c>
      <c r="M12321">
        <v>42.922229999999999</v>
      </c>
      <c r="N12321">
        <v>104.8951</v>
      </c>
      <c r="O12321">
        <v>405</v>
      </c>
      <c r="P12321">
        <v>110.53436000000001</v>
      </c>
      <c r="Q12321">
        <v>8</v>
      </c>
      <c r="R12321" s="75">
        <v>33833</v>
      </c>
      <c r="S12321" t="s">
        <v>115</v>
      </c>
      <c r="T12321" t="s">
        <v>112</v>
      </c>
      <c r="U12321">
        <v>5.8933100000000002E-2</v>
      </c>
      <c r="Z12321" s="97">
        <v>1100000000</v>
      </c>
    </row>
    <row r="12322" spans="1:26">
      <c r="A12322" t="s">
        <v>115</v>
      </c>
      <c r="B12322" t="s">
        <v>56</v>
      </c>
      <c r="C12322" t="s">
        <v>17</v>
      </c>
      <c r="D12322" t="s">
        <v>100</v>
      </c>
      <c r="E12322">
        <v>8</v>
      </c>
      <c r="F12322">
        <v>1528.1279999999999</v>
      </c>
      <c r="G12322">
        <v>1528.1279999999999</v>
      </c>
      <c r="H12322">
        <v>73.241929999999996</v>
      </c>
      <c r="I12322">
        <v>82.171589999999995</v>
      </c>
      <c r="J12322">
        <v>-105.30710000000001</v>
      </c>
      <c r="K12322">
        <v>-43.090820000000001</v>
      </c>
      <c r="L12322">
        <v>0</v>
      </c>
      <c r="M12322">
        <v>43.090820000000001</v>
      </c>
      <c r="N12322">
        <v>105.30710000000001</v>
      </c>
      <c r="O12322">
        <v>405</v>
      </c>
      <c r="P12322">
        <v>110.53436000000001</v>
      </c>
      <c r="Q12322">
        <v>8</v>
      </c>
      <c r="R12322" s="75">
        <v>33833</v>
      </c>
      <c r="S12322" t="s">
        <v>115</v>
      </c>
      <c r="T12322" t="s">
        <v>112</v>
      </c>
      <c r="U12322">
        <v>5.8933100000000002E-2</v>
      </c>
      <c r="Z12322" s="97">
        <v>1110000000</v>
      </c>
    </row>
    <row r="12323" spans="1:26">
      <c r="A12323" t="s">
        <v>115</v>
      </c>
      <c r="B12323" t="s">
        <v>56</v>
      </c>
      <c r="C12323" t="s">
        <v>17</v>
      </c>
      <c r="D12323" t="s">
        <v>100</v>
      </c>
      <c r="E12323">
        <v>9</v>
      </c>
      <c r="F12323">
        <v>1531.9079999999999</v>
      </c>
      <c r="G12323">
        <v>1531.9079999999999</v>
      </c>
      <c r="H12323">
        <v>77.956860000000006</v>
      </c>
      <c r="I12323">
        <v>81.934439999999995</v>
      </c>
      <c r="J12323">
        <v>-105.00320000000001</v>
      </c>
      <c r="K12323">
        <v>-42.966459999999998</v>
      </c>
      <c r="L12323">
        <v>0</v>
      </c>
      <c r="M12323">
        <v>42.966459999999998</v>
      </c>
      <c r="N12323">
        <v>105.00320000000001</v>
      </c>
      <c r="O12323">
        <v>405</v>
      </c>
      <c r="P12323">
        <v>110.53436000000001</v>
      </c>
      <c r="Q12323">
        <v>8</v>
      </c>
      <c r="R12323" s="75">
        <v>33833</v>
      </c>
      <c r="S12323" t="s">
        <v>115</v>
      </c>
      <c r="T12323" t="s">
        <v>112</v>
      </c>
      <c r="U12323">
        <v>5.8933100000000002E-2</v>
      </c>
      <c r="Z12323" s="97">
        <v>1100000000</v>
      </c>
    </row>
    <row r="12324" spans="1:26">
      <c r="A12324" t="s">
        <v>115</v>
      </c>
      <c r="B12324" t="s">
        <v>56</v>
      </c>
      <c r="C12324" t="s">
        <v>17</v>
      </c>
      <c r="D12324" t="s">
        <v>100</v>
      </c>
      <c r="E12324">
        <v>10</v>
      </c>
      <c r="F12324">
        <v>1540.1949999999999</v>
      </c>
      <c r="G12324">
        <v>1540.1949999999999</v>
      </c>
      <c r="H12324">
        <v>83.283330000000007</v>
      </c>
      <c r="I12324">
        <v>81.951560000000001</v>
      </c>
      <c r="J12324">
        <v>-105.0252</v>
      </c>
      <c r="K12324">
        <v>-42.975439999999999</v>
      </c>
      <c r="L12324">
        <v>0</v>
      </c>
      <c r="M12324">
        <v>42.975439999999999</v>
      </c>
      <c r="N12324">
        <v>105.0252</v>
      </c>
      <c r="O12324">
        <v>405</v>
      </c>
      <c r="P12324">
        <v>110.53436000000001</v>
      </c>
      <c r="Q12324">
        <v>8</v>
      </c>
      <c r="R12324" s="75">
        <v>33833</v>
      </c>
      <c r="S12324" t="s">
        <v>115</v>
      </c>
      <c r="T12324" t="s">
        <v>112</v>
      </c>
      <c r="U12324">
        <v>5.8933100000000002E-2</v>
      </c>
      <c r="Z12324" s="97">
        <v>1100000000</v>
      </c>
    </row>
    <row r="12325" spans="1:26">
      <c r="A12325" t="s">
        <v>115</v>
      </c>
      <c r="B12325" t="s">
        <v>56</v>
      </c>
      <c r="C12325" t="s">
        <v>17</v>
      </c>
      <c r="D12325" t="s">
        <v>100</v>
      </c>
      <c r="E12325">
        <v>11</v>
      </c>
      <c r="F12325">
        <v>1560.1030000000001</v>
      </c>
      <c r="G12325">
        <v>1561.104</v>
      </c>
      <c r="H12325">
        <v>87.435869999999994</v>
      </c>
      <c r="I12325">
        <v>82.131129999999999</v>
      </c>
      <c r="J12325">
        <v>-106.25700000000001</v>
      </c>
      <c r="K12325">
        <v>-44.071309999999997</v>
      </c>
      <c r="L12325">
        <v>-1.001709</v>
      </c>
      <c r="M12325">
        <v>42.067889999999998</v>
      </c>
      <c r="N12325">
        <v>104.25360000000001</v>
      </c>
      <c r="O12325">
        <v>405</v>
      </c>
      <c r="P12325">
        <v>110.53436000000001</v>
      </c>
      <c r="Q12325">
        <v>8</v>
      </c>
      <c r="R12325" s="75">
        <v>33833</v>
      </c>
      <c r="S12325" t="s">
        <v>115</v>
      </c>
      <c r="T12325" t="s">
        <v>112</v>
      </c>
      <c r="U12325">
        <v>5.8933100000000002E-2</v>
      </c>
      <c r="Z12325" s="97">
        <v>1110000000</v>
      </c>
    </row>
    <row r="12326" spans="1:26">
      <c r="A12326" t="s">
        <v>115</v>
      </c>
      <c r="B12326" t="s">
        <v>56</v>
      </c>
      <c r="C12326" t="s">
        <v>17</v>
      </c>
      <c r="D12326" t="s">
        <v>100</v>
      </c>
      <c r="E12326">
        <v>12</v>
      </c>
      <c r="F12326">
        <v>1542.94</v>
      </c>
      <c r="G12326">
        <v>1554.252</v>
      </c>
      <c r="H12326">
        <v>90.51585</v>
      </c>
      <c r="I12326">
        <v>81.891859999999994</v>
      </c>
      <c r="J12326">
        <v>-116.26049999999999</v>
      </c>
      <c r="K12326">
        <v>-54.256019999999999</v>
      </c>
      <c r="L12326">
        <v>-11.31189</v>
      </c>
      <c r="M12326">
        <v>31.632239999999999</v>
      </c>
      <c r="N12326">
        <v>93.636750000000006</v>
      </c>
      <c r="O12326">
        <v>405</v>
      </c>
      <c r="P12326">
        <v>110.53436000000001</v>
      </c>
      <c r="Q12326">
        <v>8</v>
      </c>
      <c r="R12326" s="75">
        <v>33833</v>
      </c>
      <c r="S12326" t="s">
        <v>115</v>
      </c>
      <c r="T12326" t="s">
        <v>112</v>
      </c>
      <c r="U12326">
        <v>5.8933100000000002E-2</v>
      </c>
      <c r="Z12326" s="97">
        <v>1100000000</v>
      </c>
    </row>
    <row r="12327" spans="1:26">
      <c r="A12327" t="s">
        <v>115</v>
      </c>
      <c r="B12327" t="s">
        <v>56</v>
      </c>
      <c r="C12327" t="s">
        <v>17</v>
      </c>
      <c r="D12327" t="s">
        <v>100</v>
      </c>
      <c r="E12327">
        <v>13</v>
      </c>
      <c r="F12327">
        <v>1511.135</v>
      </c>
      <c r="G12327">
        <v>916.60350000000005</v>
      </c>
      <c r="H12327">
        <v>92.869460000000004</v>
      </c>
      <c r="I12327">
        <v>81.839839999999995</v>
      </c>
      <c r="J12327">
        <v>489.64960000000002</v>
      </c>
      <c r="K12327">
        <v>551.61469999999997</v>
      </c>
      <c r="L12327">
        <v>594.53160000000003</v>
      </c>
      <c r="M12327">
        <v>637.44849999999997</v>
      </c>
      <c r="N12327">
        <v>699.41359999999997</v>
      </c>
      <c r="O12327">
        <v>405</v>
      </c>
      <c r="P12327">
        <v>110.53436000000001</v>
      </c>
      <c r="Q12327">
        <v>8</v>
      </c>
      <c r="R12327" s="75">
        <v>33833</v>
      </c>
      <c r="S12327" t="s">
        <v>115</v>
      </c>
      <c r="T12327" t="s">
        <v>112</v>
      </c>
      <c r="U12327">
        <v>5.8933100000000002E-2</v>
      </c>
      <c r="Z12327" s="97">
        <v>1100000000</v>
      </c>
    </row>
    <row r="12328" spans="1:26">
      <c r="A12328" t="s">
        <v>115</v>
      </c>
      <c r="B12328" t="s">
        <v>56</v>
      </c>
      <c r="C12328" t="s">
        <v>17</v>
      </c>
      <c r="D12328" t="s">
        <v>100</v>
      </c>
      <c r="E12328">
        <v>14</v>
      </c>
      <c r="F12328">
        <v>1495.9349999999999</v>
      </c>
      <c r="G12328">
        <v>208.02420000000001</v>
      </c>
      <c r="H12328">
        <v>94.957080000000005</v>
      </c>
      <c r="I12328">
        <v>81.728160000000003</v>
      </c>
      <c r="J12328">
        <v>1183.172</v>
      </c>
      <c r="K12328">
        <v>1245.0530000000001</v>
      </c>
      <c r="L12328">
        <v>1287.9110000000001</v>
      </c>
      <c r="M12328">
        <v>1330.769</v>
      </c>
      <c r="N12328">
        <v>1392.65</v>
      </c>
      <c r="O12328">
        <v>405</v>
      </c>
      <c r="P12328">
        <v>110.53436000000001</v>
      </c>
      <c r="Q12328">
        <v>8</v>
      </c>
      <c r="R12328" s="75">
        <v>33833</v>
      </c>
      <c r="S12328" t="s">
        <v>115</v>
      </c>
      <c r="T12328" t="s">
        <v>112</v>
      </c>
      <c r="U12328">
        <v>5.8933100000000002E-2</v>
      </c>
      <c r="Z12328" s="97">
        <v>1100000000</v>
      </c>
    </row>
    <row r="12329" spans="1:26">
      <c r="A12329" t="s">
        <v>115</v>
      </c>
      <c r="B12329" t="s">
        <v>56</v>
      </c>
      <c r="C12329" t="s">
        <v>17</v>
      </c>
      <c r="D12329" t="s">
        <v>100</v>
      </c>
      <c r="E12329">
        <v>15</v>
      </c>
      <c r="F12329">
        <v>1475.288</v>
      </c>
      <c r="G12329">
        <v>207.62540000000001</v>
      </c>
      <c r="H12329">
        <v>96.199730000000002</v>
      </c>
      <c r="I12329">
        <v>81.439790000000002</v>
      </c>
      <c r="J12329">
        <v>1163.2929999999999</v>
      </c>
      <c r="K12329">
        <v>1224.9559999999999</v>
      </c>
      <c r="L12329">
        <v>1267.663</v>
      </c>
      <c r="M12329">
        <v>1310.3699999999999</v>
      </c>
      <c r="N12329">
        <v>1372.0319999999999</v>
      </c>
      <c r="O12329">
        <v>405</v>
      </c>
      <c r="P12329">
        <v>110.53436000000001</v>
      </c>
      <c r="Q12329">
        <v>8</v>
      </c>
      <c r="R12329" s="75">
        <v>33833</v>
      </c>
      <c r="S12329" t="s">
        <v>115</v>
      </c>
      <c r="T12329" t="s">
        <v>112</v>
      </c>
      <c r="U12329">
        <v>5.8933100000000002E-2</v>
      </c>
      <c r="Z12329" s="97">
        <v>1090000000</v>
      </c>
    </row>
    <row r="12330" spans="1:26">
      <c r="A12330" t="s">
        <v>115</v>
      </c>
      <c r="B12330" t="s">
        <v>56</v>
      </c>
      <c r="C12330" t="s">
        <v>17</v>
      </c>
      <c r="D12330" t="s">
        <v>100</v>
      </c>
      <c r="E12330">
        <v>16</v>
      </c>
      <c r="F12330">
        <v>1451.8130000000001</v>
      </c>
      <c r="G12330">
        <v>206.58189999999999</v>
      </c>
      <c r="H12330">
        <v>95.309560000000005</v>
      </c>
      <c r="I12330">
        <v>81.724860000000007</v>
      </c>
      <c r="J12330">
        <v>1140.4960000000001</v>
      </c>
      <c r="K12330">
        <v>1202.375</v>
      </c>
      <c r="L12330">
        <v>1245.231</v>
      </c>
      <c r="M12330">
        <v>1288.088</v>
      </c>
      <c r="N12330">
        <v>1349.9659999999999</v>
      </c>
      <c r="O12330">
        <v>405</v>
      </c>
      <c r="P12330">
        <v>110.53436000000001</v>
      </c>
      <c r="Q12330">
        <v>8</v>
      </c>
      <c r="R12330" s="75">
        <v>33833</v>
      </c>
      <c r="S12330" t="s">
        <v>115</v>
      </c>
      <c r="T12330" t="s">
        <v>112</v>
      </c>
      <c r="U12330">
        <v>5.8933100000000002E-2</v>
      </c>
      <c r="Z12330" s="97">
        <v>1100000000</v>
      </c>
    </row>
    <row r="12331" spans="1:26">
      <c r="A12331" t="s">
        <v>115</v>
      </c>
      <c r="B12331" t="s">
        <v>56</v>
      </c>
      <c r="C12331" t="s">
        <v>17</v>
      </c>
      <c r="D12331" t="s">
        <v>100</v>
      </c>
      <c r="E12331">
        <v>17</v>
      </c>
      <c r="F12331">
        <v>1420.877</v>
      </c>
      <c r="G12331">
        <v>205.4341</v>
      </c>
      <c r="H12331">
        <v>93.846440000000001</v>
      </c>
      <c r="I12331">
        <v>81.793149999999997</v>
      </c>
      <c r="J12331">
        <v>1110.6199999999999</v>
      </c>
      <c r="K12331">
        <v>1172.55</v>
      </c>
      <c r="L12331">
        <v>1215.442</v>
      </c>
      <c r="M12331">
        <v>1258.335</v>
      </c>
      <c r="N12331">
        <v>1320.2650000000001</v>
      </c>
      <c r="O12331">
        <v>405</v>
      </c>
      <c r="P12331">
        <v>110.53436000000001</v>
      </c>
      <c r="Q12331">
        <v>8</v>
      </c>
      <c r="R12331" s="75">
        <v>33833</v>
      </c>
      <c r="S12331" t="s">
        <v>115</v>
      </c>
      <c r="T12331" t="s">
        <v>112</v>
      </c>
      <c r="U12331">
        <v>5.8933100000000002E-2</v>
      </c>
      <c r="Z12331" s="97">
        <v>1100000000</v>
      </c>
    </row>
    <row r="12332" spans="1:26">
      <c r="A12332" t="s">
        <v>115</v>
      </c>
      <c r="B12332" t="s">
        <v>56</v>
      </c>
      <c r="C12332" t="s">
        <v>17</v>
      </c>
      <c r="D12332" t="s">
        <v>100</v>
      </c>
      <c r="E12332">
        <v>18</v>
      </c>
      <c r="F12332">
        <v>1410.537</v>
      </c>
      <c r="G12332">
        <v>204.25319999999999</v>
      </c>
      <c r="H12332">
        <v>91.348110000000005</v>
      </c>
      <c r="I12332">
        <v>81.736829999999998</v>
      </c>
      <c r="J12332">
        <v>1101.5329999999999</v>
      </c>
      <c r="K12332">
        <v>1163.421</v>
      </c>
      <c r="L12332">
        <v>1206.2829999999999</v>
      </c>
      <c r="M12332">
        <v>1249.146</v>
      </c>
      <c r="N12332">
        <v>1311.0329999999999</v>
      </c>
      <c r="O12332">
        <v>405</v>
      </c>
      <c r="P12332">
        <v>110.53436000000001</v>
      </c>
      <c r="Q12332">
        <v>8</v>
      </c>
      <c r="R12332" s="75">
        <v>33833</v>
      </c>
      <c r="S12332" t="s">
        <v>115</v>
      </c>
      <c r="T12332" t="s">
        <v>112</v>
      </c>
      <c r="U12332">
        <v>5.8933100000000002E-2</v>
      </c>
      <c r="Z12332" s="97">
        <v>1100000000</v>
      </c>
    </row>
    <row r="12333" spans="1:26">
      <c r="A12333" t="s">
        <v>115</v>
      </c>
      <c r="B12333" t="s">
        <v>56</v>
      </c>
      <c r="C12333" t="s">
        <v>17</v>
      </c>
      <c r="D12333" t="s">
        <v>100</v>
      </c>
      <c r="E12333">
        <v>19</v>
      </c>
      <c r="F12333">
        <v>1420.155</v>
      </c>
      <c r="G12333">
        <v>659.94399999999996</v>
      </c>
      <c r="H12333">
        <v>87.626559999999998</v>
      </c>
      <c r="I12333">
        <v>81.642120000000006</v>
      </c>
      <c r="J12333">
        <v>655.58190000000002</v>
      </c>
      <c r="K12333">
        <v>717.39729999999997</v>
      </c>
      <c r="L12333">
        <v>760.21050000000002</v>
      </c>
      <c r="M12333">
        <v>803.02369999999996</v>
      </c>
      <c r="N12333">
        <v>864.83910000000003</v>
      </c>
      <c r="O12333">
        <v>405</v>
      </c>
      <c r="P12333">
        <v>110.53436000000001</v>
      </c>
      <c r="Q12333">
        <v>8</v>
      </c>
      <c r="R12333" s="75">
        <v>33833</v>
      </c>
      <c r="S12333" t="s">
        <v>115</v>
      </c>
      <c r="T12333" t="s">
        <v>112</v>
      </c>
      <c r="U12333">
        <v>5.8933100000000002E-2</v>
      </c>
      <c r="Z12333" s="97">
        <v>1090000000</v>
      </c>
    </row>
    <row r="12334" spans="1:26">
      <c r="A12334" t="s">
        <v>115</v>
      </c>
      <c r="B12334" t="s">
        <v>56</v>
      </c>
      <c r="C12334" t="s">
        <v>17</v>
      </c>
      <c r="D12334" t="s">
        <v>100</v>
      </c>
      <c r="E12334">
        <v>20</v>
      </c>
      <c r="F12334">
        <v>1425.32</v>
      </c>
      <c r="G12334">
        <v>1111.5820000000001</v>
      </c>
      <c r="H12334">
        <v>82.96275</v>
      </c>
      <c r="I12334">
        <v>81.796570000000003</v>
      </c>
      <c r="J12334">
        <v>208.9118</v>
      </c>
      <c r="K12334">
        <v>270.84410000000003</v>
      </c>
      <c r="L12334">
        <v>313.73829999999998</v>
      </c>
      <c r="M12334">
        <v>356.63240000000002</v>
      </c>
      <c r="N12334">
        <v>418.56479999999999</v>
      </c>
      <c r="O12334">
        <v>405</v>
      </c>
      <c r="P12334">
        <v>110.53436000000001</v>
      </c>
      <c r="Q12334">
        <v>8</v>
      </c>
      <c r="R12334" s="75">
        <v>33833</v>
      </c>
      <c r="S12334" t="s">
        <v>115</v>
      </c>
      <c r="T12334" t="s">
        <v>112</v>
      </c>
      <c r="U12334">
        <v>5.8933100000000002E-2</v>
      </c>
      <c r="Z12334" s="97">
        <v>1100000000</v>
      </c>
    </row>
    <row r="12335" spans="1:26">
      <c r="A12335" t="s">
        <v>115</v>
      </c>
      <c r="B12335" t="s">
        <v>56</v>
      </c>
      <c r="C12335" t="s">
        <v>17</v>
      </c>
      <c r="D12335" t="s">
        <v>100</v>
      </c>
      <c r="E12335">
        <v>21</v>
      </c>
      <c r="F12335">
        <v>1448.1690000000001</v>
      </c>
      <c r="G12335">
        <v>1221.652</v>
      </c>
      <c r="H12335">
        <v>79.836879999999994</v>
      </c>
      <c r="I12335">
        <v>81.767340000000004</v>
      </c>
      <c r="J12335">
        <v>121.72839999999999</v>
      </c>
      <c r="K12335">
        <v>183.6386</v>
      </c>
      <c r="L12335">
        <v>226.51750000000001</v>
      </c>
      <c r="M12335">
        <v>269.3963</v>
      </c>
      <c r="N12335">
        <v>331.30650000000003</v>
      </c>
      <c r="O12335">
        <v>405</v>
      </c>
      <c r="P12335">
        <v>110.53436000000001</v>
      </c>
      <c r="Q12335">
        <v>8</v>
      </c>
      <c r="R12335" s="75">
        <v>33833</v>
      </c>
      <c r="S12335" t="s">
        <v>115</v>
      </c>
      <c r="T12335" t="s">
        <v>112</v>
      </c>
      <c r="U12335">
        <v>5.8933100000000002E-2</v>
      </c>
      <c r="Z12335" s="97">
        <v>1100000000</v>
      </c>
    </row>
    <row r="12336" spans="1:26">
      <c r="A12336" t="s">
        <v>115</v>
      </c>
      <c r="B12336" t="s">
        <v>56</v>
      </c>
      <c r="C12336" t="s">
        <v>17</v>
      </c>
      <c r="D12336" t="s">
        <v>100</v>
      </c>
      <c r="E12336">
        <v>22</v>
      </c>
      <c r="F12336">
        <v>1439.001</v>
      </c>
      <c r="G12336">
        <v>1296.422</v>
      </c>
      <c r="H12336">
        <v>78.102440000000001</v>
      </c>
      <c r="I12336">
        <v>81.978639999999999</v>
      </c>
      <c r="J12336">
        <v>37.519489999999998</v>
      </c>
      <c r="K12336">
        <v>99.589709999999997</v>
      </c>
      <c r="L12336">
        <v>142.57929999999999</v>
      </c>
      <c r="M12336">
        <v>185.56899999999999</v>
      </c>
      <c r="N12336">
        <v>247.63919999999999</v>
      </c>
      <c r="O12336">
        <v>405</v>
      </c>
      <c r="P12336">
        <v>110.53436000000001</v>
      </c>
      <c r="Q12336">
        <v>8</v>
      </c>
      <c r="R12336" s="75">
        <v>33833</v>
      </c>
      <c r="S12336" t="s">
        <v>115</v>
      </c>
      <c r="T12336" t="s">
        <v>112</v>
      </c>
      <c r="U12336">
        <v>5.8933100000000002E-2</v>
      </c>
      <c r="Z12336" s="97">
        <v>1100000000</v>
      </c>
    </row>
    <row r="12337" spans="1:26">
      <c r="A12337" t="s">
        <v>115</v>
      </c>
      <c r="B12337" t="s">
        <v>56</v>
      </c>
      <c r="C12337" t="s">
        <v>17</v>
      </c>
      <c r="D12337" t="s">
        <v>100</v>
      </c>
      <c r="E12337">
        <v>23</v>
      </c>
      <c r="F12337">
        <v>1468.7</v>
      </c>
      <c r="G12337">
        <v>1312.4110000000001</v>
      </c>
      <c r="H12337">
        <v>76.4435</v>
      </c>
      <c r="I12337">
        <v>82.138239999999996</v>
      </c>
      <c r="J12337">
        <v>51.025030000000001</v>
      </c>
      <c r="K12337">
        <v>113.2161</v>
      </c>
      <c r="L12337">
        <v>156.2894</v>
      </c>
      <c r="M12337">
        <v>199.36279999999999</v>
      </c>
      <c r="N12337">
        <v>261.55380000000002</v>
      </c>
      <c r="O12337">
        <v>405</v>
      </c>
      <c r="P12337">
        <v>110.53436000000001</v>
      </c>
      <c r="Q12337">
        <v>8</v>
      </c>
      <c r="R12337" s="75">
        <v>33833</v>
      </c>
      <c r="S12337" t="s">
        <v>115</v>
      </c>
      <c r="T12337" t="s">
        <v>112</v>
      </c>
      <c r="U12337">
        <v>5.8933100000000002E-2</v>
      </c>
      <c r="Z12337" s="97">
        <v>1110000000</v>
      </c>
    </row>
    <row r="12338" spans="1:26">
      <c r="A12338" t="s">
        <v>115</v>
      </c>
      <c r="B12338" t="s">
        <v>56</v>
      </c>
      <c r="C12338" t="s">
        <v>17</v>
      </c>
      <c r="D12338" t="s">
        <v>100</v>
      </c>
      <c r="E12338">
        <v>24</v>
      </c>
      <c r="F12338">
        <v>1462.367</v>
      </c>
      <c r="G12338">
        <v>1313.203</v>
      </c>
      <c r="H12338">
        <v>75.021799999999999</v>
      </c>
      <c r="I12338">
        <v>82.270939999999996</v>
      </c>
      <c r="J12338">
        <v>43.72925</v>
      </c>
      <c r="K12338">
        <v>106.02079999999999</v>
      </c>
      <c r="L12338">
        <v>149.16370000000001</v>
      </c>
      <c r="M12338">
        <v>192.3066</v>
      </c>
      <c r="N12338">
        <v>254.59809999999999</v>
      </c>
      <c r="O12338">
        <v>405</v>
      </c>
      <c r="P12338">
        <v>110.53436000000001</v>
      </c>
      <c r="Q12338">
        <v>8</v>
      </c>
      <c r="R12338" s="75">
        <v>33833</v>
      </c>
      <c r="S12338" t="s">
        <v>115</v>
      </c>
      <c r="T12338" t="s">
        <v>112</v>
      </c>
      <c r="U12338">
        <v>5.8933100000000002E-2</v>
      </c>
      <c r="Z12338" s="97">
        <v>1110000000</v>
      </c>
    </row>
    <row r="12339" spans="1:26">
      <c r="A12339" t="s">
        <v>115</v>
      </c>
      <c r="B12339" t="s">
        <v>56</v>
      </c>
      <c r="C12339" t="s">
        <v>18</v>
      </c>
      <c r="D12339" t="s">
        <v>100</v>
      </c>
      <c r="E12339">
        <v>1</v>
      </c>
      <c r="F12339">
        <v>1371.1880000000001</v>
      </c>
      <c r="G12339">
        <v>1371.1880000000001</v>
      </c>
      <c r="H12339">
        <v>76.636830000000003</v>
      </c>
      <c r="I12339">
        <v>81.517300000000006</v>
      </c>
      <c r="J12339">
        <v>-104.4686</v>
      </c>
      <c r="K12339">
        <v>-42.747709999999998</v>
      </c>
      <c r="L12339">
        <v>0</v>
      </c>
      <c r="M12339">
        <v>42.747709999999998</v>
      </c>
      <c r="N12339">
        <v>104.4686</v>
      </c>
      <c r="O12339">
        <v>405</v>
      </c>
      <c r="P12339">
        <v>110.53436000000001</v>
      </c>
      <c r="Q12339">
        <v>9</v>
      </c>
      <c r="R12339" s="75">
        <v>39329</v>
      </c>
      <c r="S12339" t="s">
        <v>115</v>
      </c>
      <c r="T12339" t="s">
        <v>112</v>
      </c>
      <c r="U12339">
        <v>6.0713900000000001E-2</v>
      </c>
      <c r="Z12339" s="97">
        <v>1090000000</v>
      </c>
    </row>
    <row r="12340" spans="1:26">
      <c r="A12340" t="s">
        <v>115</v>
      </c>
      <c r="B12340" t="s">
        <v>56</v>
      </c>
      <c r="C12340" t="s">
        <v>18</v>
      </c>
      <c r="D12340" t="s">
        <v>100</v>
      </c>
      <c r="E12340">
        <v>2</v>
      </c>
      <c r="F12340">
        <v>1359.6559999999999</v>
      </c>
      <c r="G12340">
        <v>1359.6559999999999</v>
      </c>
      <c r="H12340">
        <v>75.373800000000003</v>
      </c>
      <c r="I12340">
        <v>81.441429999999997</v>
      </c>
      <c r="J12340">
        <v>-104.37139999999999</v>
      </c>
      <c r="K12340">
        <v>-42.707929999999998</v>
      </c>
      <c r="L12340">
        <v>0</v>
      </c>
      <c r="M12340">
        <v>42.707929999999998</v>
      </c>
      <c r="N12340">
        <v>104.37139999999999</v>
      </c>
      <c r="O12340">
        <v>405</v>
      </c>
      <c r="P12340">
        <v>110.53436000000001</v>
      </c>
      <c r="Q12340">
        <v>9</v>
      </c>
      <c r="R12340" s="75">
        <v>39329</v>
      </c>
      <c r="S12340" t="s">
        <v>115</v>
      </c>
      <c r="T12340" t="s">
        <v>112</v>
      </c>
      <c r="U12340">
        <v>6.0713900000000001E-2</v>
      </c>
      <c r="Z12340" s="97">
        <v>1090000000</v>
      </c>
    </row>
    <row r="12341" spans="1:26">
      <c r="A12341" t="s">
        <v>115</v>
      </c>
      <c r="B12341" t="s">
        <v>56</v>
      </c>
      <c r="C12341" t="s">
        <v>18</v>
      </c>
      <c r="D12341" t="s">
        <v>100</v>
      </c>
      <c r="E12341">
        <v>3</v>
      </c>
      <c r="F12341">
        <v>1359.498</v>
      </c>
      <c r="G12341">
        <v>1359.498</v>
      </c>
      <c r="H12341">
        <v>74.575789999999998</v>
      </c>
      <c r="I12341">
        <v>81.59863</v>
      </c>
      <c r="J12341">
        <v>-104.5728</v>
      </c>
      <c r="K12341">
        <v>-42.79036</v>
      </c>
      <c r="L12341">
        <v>0</v>
      </c>
      <c r="M12341">
        <v>42.79036</v>
      </c>
      <c r="N12341">
        <v>104.5728</v>
      </c>
      <c r="O12341">
        <v>405</v>
      </c>
      <c r="P12341">
        <v>110.53436000000001</v>
      </c>
      <c r="Q12341">
        <v>9</v>
      </c>
      <c r="R12341" s="75">
        <v>39329</v>
      </c>
      <c r="S12341" t="s">
        <v>115</v>
      </c>
      <c r="T12341" t="s">
        <v>112</v>
      </c>
      <c r="U12341">
        <v>6.0713900000000001E-2</v>
      </c>
      <c r="Z12341" s="97">
        <v>1090000000</v>
      </c>
    </row>
    <row r="12342" spans="1:26">
      <c r="A12342" t="s">
        <v>115</v>
      </c>
      <c r="B12342" t="s">
        <v>56</v>
      </c>
      <c r="C12342" t="s">
        <v>18</v>
      </c>
      <c r="D12342" t="s">
        <v>100</v>
      </c>
      <c r="E12342">
        <v>4</v>
      </c>
      <c r="F12342">
        <v>1359.095</v>
      </c>
      <c r="G12342">
        <v>1359.095</v>
      </c>
      <c r="H12342">
        <v>73.883449999999996</v>
      </c>
      <c r="I12342">
        <v>81.512550000000005</v>
      </c>
      <c r="J12342">
        <v>-104.46250000000001</v>
      </c>
      <c r="K12342">
        <v>-42.745220000000003</v>
      </c>
      <c r="L12342">
        <v>0</v>
      </c>
      <c r="M12342">
        <v>42.745220000000003</v>
      </c>
      <c r="N12342">
        <v>104.46250000000001</v>
      </c>
      <c r="O12342">
        <v>405</v>
      </c>
      <c r="P12342">
        <v>110.53436000000001</v>
      </c>
      <c r="Q12342">
        <v>9</v>
      </c>
      <c r="R12342" s="75">
        <v>39329</v>
      </c>
      <c r="S12342" t="s">
        <v>115</v>
      </c>
      <c r="T12342" t="s">
        <v>112</v>
      </c>
      <c r="U12342">
        <v>6.0713900000000001E-2</v>
      </c>
      <c r="Z12342" s="97">
        <v>1090000000</v>
      </c>
    </row>
    <row r="12343" spans="1:26">
      <c r="A12343" t="s">
        <v>115</v>
      </c>
      <c r="B12343" t="s">
        <v>56</v>
      </c>
      <c r="C12343" t="s">
        <v>18</v>
      </c>
      <c r="D12343" t="s">
        <v>100</v>
      </c>
      <c r="E12343">
        <v>5</v>
      </c>
      <c r="F12343">
        <v>1388.721</v>
      </c>
      <c r="G12343">
        <v>1388.721</v>
      </c>
      <c r="H12343">
        <v>73.651700000000005</v>
      </c>
      <c r="I12343">
        <v>81.588260000000005</v>
      </c>
      <c r="J12343">
        <v>-104.5596</v>
      </c>
      <c r="K12343">
        <v>-42.78492</v>
      </c>
      <c r="L12343">
        <v>0</v>
      </c>
      <c r="M12343">
        <v>42.78492</v>
      </c>
      <c r="N12343">
        <v>104.5596</v>
      </c>
      <c r="O12343">
        <v>405</v>
      </c>
      <c r="P12343">
        <v>110.53436000000001</v>
      </c>
      <c r="Q12343">
        <v>9</v>
      </c>
      <c r="R12343" s="75">
        <v>39329</v>
      </c>
      <c r="S12343" t="s">
        <v>115</v>
      </c>
      <c r="T12343" t="s">
        <v>112</v>
      </c>
      <c r="U12343">
        <v>6.0713900000000001E-2</v>
      </c>
      <c r="Z12343" s="97">
        <v>1090000000</v>
      </c>
    </row>
    <row r="12344" spans="1:26">
      <c r="A12344" t="s">
        <v>115</v>
      </c>
      <c r="B12344" t="s">
        <v>56</v>
      </c>
      <c r="C12344" t="s">
        <v>18</v>
      </c>
      <c r="D12344" t="s">
        <v>100</v>
      </c>
      <c r="E12344">
        <v>6</v>
      </c>
      <c r="F12344">
        <v>1437.5809999999999</v>
      </c>
      <c r="G12344">
        <v>1437.5809999999999</v>
      </c>
      <c r="H12344">
        <v>73.327780000000004</v>
      </c>
      <c r="I12344">
        <v>81.532799999999995</v>
      </c>
      <c r="J12344">
        <v>-104.4885</v>
      </c>
      <c r="K12344">
        <v>-42.755839999999999</v>
      </c>
      <c r="L12344">
        <v>0</v>
      </c>
      <c r="M12344">
        <v>42.755839999999999</v>
      </c>
      <c r="N12344">
        <v>104.4885</v>
      </c>
      <c r="O12344">
        <v>405</v>
      </c>
      <c r="P12344">
        <v>110.53436000000001</v>
      </c>
      <c r="Q12344">
        <v>9</v>
      </c>
      <c r="R12344" s="75">
        <v>39329</v>
      </c>
      <c r="S12344" t="s">
        <v>115</v>
      </c>
      <c r="T12344" t="s">
        <v>112</v>
      </c>
      <c r="U12344">
        <v>6.0713900000000001E-2</v>
      </c>
      <c r="Z12344" s="97">
        <v>1090000000</v>
      </c>
    </row>
    <row r="12345" spans="1:26">
      <c r="A12345" t="s">
        <v>115</v>
      </c>
      <c r="B12345" t="s">
        <v>56</v>
      </c>
      <c r="C12345" t="s">
        <v>18</v>
      </c>
      <c r="D12345" t="s">
        <v>100</v>
      </c>
      <c r="E12345">
        <v>7</v>
      </c>
      <c r="F12345">
        <v>1478.616</v>
      </c>
      <c r="G12345">
        <v>1478.616</v>
      </c>
      <c r="H12345">
        <v>73.313230000000004</v>
      </c>
      <c r="I12345">
        <v>81.598789999999994</v>
      </c>
      <c r="J12345">
        <v>-104.5731</v>
      </c>
      <c r="K12345">
        <v>-42.79045</v>
      </c>
      <c r="L12345">
        <v>0</v>
      </c>
      <c r="M12345">
        <v>42.79045</v>
      </c>
      <c r="N12345">
        <v>104.5731</v>
      </c>
      <c r="O12345">
        <v>405</v>
      </c>
      <c r="P12345">
        <v>110.53436000000001</v>
      </c>
      <c r="Q12345">
        <v>9</v>
      </c>
      <c r="R12345" s="75">
        <v>39329</v>
      </c>
      <c r="S12345" t="s">
        <v>115</v>
      </c>
      <c r="T12345" t="s">
        <v>112</v>
      </c>
      <c r="U12345">
        <v>6.0713900000000001E-2</v>
      </c>
      <c r="Z12345" s="97">
        <v>1090000000</v>
      </c>
    </row>
    <row r="12346" spans="1:26">
      <c r="A12346" t="s">
        <v>115</v>
      </c>
      <c r="B12346" t="s">
        <v>56</v>
      </c>
      <c r="C12346" t="s">
        <v>18</v>
      </c>
      <c r="D12346" t="s">
        <v>100</v>
      </c>
      <c r="E12346">
        <v>8</v>
      </c>
      <c r="F12346">
        <v>1576.713</v>
      </c>
      <c r="G12346">
        <v>1576.713</v>
      </c>
      <c r="H12346">
        <v>75.033879999999996</v>
      </c>
      <c r="I12346">
        <v>82.729690000000005</v>
      </c>
      <c r="J12346">
        <v>-106.0224</v>
      </c>
      <c r="K12346">
        <v>-43.383490000000002</v>
      </c>
      <c r="L12346">
        <v>0</v>
      </c>
      <c r="M12346">
        <v>43.383490000000002</v>
      </c>
      <c r="N12346">
        <v>106.0224</v>
      </c>
      <c r="O12346">
        <v>405</v>
      </c>
      <c r="P12346">
        <v>110.53436000000001</v>
      </c>
      <c r="Q12346">
        <v>9</v>
      </c>
      <c r="R12346" s="75">
        <v>39329</v>
      </c>
      <c r="S12346" t="s">
        <v>115</v>
      </c>
      <c r="T12346" t="s">
        <v>112</v>
      </c>
      <c r="U12346">
        <v>6.0713900000000001E-2</v>
      </c>
      <c r="Z12346" s="97">
        <v>1120000000</v>
      </c>
    </row>
    <row r="12347" spans="1:26">
      <c r="A12347" t="s">
        <v>115</v>
      </c>
      <c r="B12347" t="s">
        <v>56</v>
      </c>
      <c r="C12347" t="s">
        <v>18</v>
      </c>
      <c r="D12347" t="s">
        <v>100</v>
      </c>
      <c r="E12347">
        <v>9</v>
      </c>
      <c r="F12347">
        <v>1599.25</v>
      </c>
      <c r="G12347">
        <v>1599.25</v>
      </c>
      <c r="H12347">
        <v>79.062200000000004</v>
      </c>
      <c r="I12347">
        <v>82.305980000000005</v>
      </c>
      <c r="J12347">
        <v>-105.4794</v>
      </c>
      <c r="K12347">
        <v>-43.161299999999997</v>
      </c>
      <c r="L12347">
        <v>0</v>
      </c>
      <c r="M12347">
        <v>43.161299999999997</v>
      </c>
      <c r="N12347">
        <v>105.4794</v>
      </c>
      <c r="O12347">
        <v>405</v>
      </c>
      <c r="P12347">
        <v>110.53436000000001</v>
      </c>
      <c r="Q12347">
        <v>9</v>
      </c>
      <c r="R12347" s="75">
        <v>39329</v>
      </c>
      <c r="S12347" t="s">
        <v>115</v>
      </c>
      <c r="T12347" t="s">
        <v>112</v>
      </c>
      <c r="U12347">
        <v>6.0713900000000001E-2</v>
      </c>
      <c r="Z12347" s="97">
        <v>1110000000</v>
      </c>
    </row>
    <row r="12348" spans="1:26">
      <c r="A12348" t="s">
        <v>115</v>
      </c>
      <c r="B12348" t="s">
        <v>56</v>
      </c>
      <c r="C12348" t="s">
        <v>18</v>
      </c>
      <c r="D12348" t="s">
        <v>100</v>
      </c>
      <c r="E12348">
        <v>10</v>
      </c>
      <c r="F12348">
        <v>1578.3309999999999</v>
      </c>
      <c r="G12348">
        <v>1578.3309999999999</v>
      </c>
      <c r="H12348">
        <v>82.357470000000006</v>
      </c>
      <c r="I12348">
        <v>82.185749999999999</v>
      </c>
      <c r="J12348">
        <v>-105.3253</v>
      </c>
      <c r="K12348">
        <v>-43.09825</v>
      </c>
      <c r="L12348">
        <v>0</v>
      </c>
      <c r="M12348">
        <v>43.09825</v>
      </c>
      <c r="N12348">
        <v>105.3253</v>
      </c>
      <c r="O12348">
        <v>405</v>
      </c>
      <c r="P12348">
        <v>110.53436000000001</v>
      </c>
      <c r="Q12348">
        <v>9</v>
      </c>
      <c r="R12348" s="75">
        <v>39329</v>
      </c>
      <c r="S12348" t="s">
        <v>115</v>
      </c>
      <c r="T12348" t="s">
        <v>112</v>
      </c>
      <c r="U12348">
        <v>6.0713900000000001E-2</v>
      </c>
      <c r="Z12348" s="97">
        <v>1110000000</v>
      </c>
    </row>
    <row r="12349" spans="1:26">
      <c r="A12349" t="s">
        <v>115</v>
      </c>
      <c r="B12349" t="s">
        <v>56</v>
      </c>
      <c r="C12349" t="s">
        <v>18</v>
      </c>
      <c r="D12349" t="s">
        <v>100</v>
      </c>
      <c r="E12349">
        <v>11</v>
      </c>
      <c r="F12349">
        <v>1590.71</v>
      </c>
      <c r="G12349">
        <v>1591.6510000000001</v>
      </c>
      <c r="H12349">
        <v>85.291399999999996</v>
      </c>
      <c r="I12349">
        <v>82.793689999999998</v>
      </c>
      <c r="J12349">
        <v>-107.0448</v>
      </c>
      <c r="K12349">
        <v>-44.357489999999999</v>
      </c>
      <c r="L12349">
        <v>-0.94042970000000004</v>
      </c>
      <c r="M12349">
        <v>42.47663</v>
      </c>
      <c r="N12349">
        <v>105.164</v>
      </c>
      <c r="O12349">
        <v>405</v>
      </c>
      <c r="P12349">
        <v>110.53436000000001</v>
      </c>
      <c r="Q12349">
        <v>9</v>
      </c>
      <c r="R12349" s="75">
        <v>39329</v>
      </c>
      <c r="S12349" t="s">
        <v>115</v>
      </c>
      <c r="T12349" t="s">
        <v>112</v>
      </c>
      <c r="U12349">
        <v>6.0713900000000001E-2</v>
      </c>
      <c r="Z12349" s="97">
        <v>1120000000</v>
      </c>
    </row>
    <row r="12350" spans="1:26">
      <c r="A12350" t="s">
        <v>115</v>
      </c>
      <c r="B12350" t="s">
        <v>56</v>
      </c>
      <c r="C12350" t="s">
        <v>18</v>
      </c>
      <c r="D12350" t="s">
        <v>100</v>
      </c>
      <c r="E12350">
        <v>12</v>
      </c>
      <c r="F12350">
        <v>1580.0530000000001</v>
      </c>
      <c r="G12350">
        <v>1584.94</v>
      </c>
      <c r="H12350">
        <v>87.110600000000005</v>
      </c>
      <c r="I12350">
        <v>82.351960000000005</v>
      </c>
      <c r="J12350">
        <v>-110.4248</v>
      </c>
      <c r="K12350">
        <v>-48.07188</v>
      </c>
      <c r="L12350">
        <v>-4.8864749999999999</v>
      </c>
      <c r="M12350">
        <v>38.298929999999999</v>
      </c>
      <c r="N12350">
        <v>100.65179999999999</v>
      </c>
      <c r="O12350">
        <v>405</v>
      </c>
      <c r="P12350">
        <v>110.53436000000001</v>
      </c>
      <c r="Q12350">
        <v>9</v>
      </c>
      <c r="R12350" s="75">
        <v>39329</v>
      </c>
      <c r="S12350" t="s">
        <v>115</v>
      </c>
      <c r="T12350" t="s">
        <v>112</v>
      </c>
      <c r="U12350">
        <v>6.0713900000000001E-2</v>
      </c>
      <c r="Z12350" s="97">
        <v>1110000000</v>
      </c>
    </row>
    <row r="12351" spans="1:26">
      <c r="A12351" t="s">
        <v>115</v>
      </c>
      <c r="B12351" t="s">
        <v>56</v>
      </c>
      <c r="C12351" t="s">
        <v>18</v>
      </c>
      <c r="D12351" t="s">
        <v>100</v>
      </c>
      <c r="E12351">
        <v>13</v>
      </c>
      <c r="F12351">
        <v>1571.1679999999999</v>
      </c>
      <c r="G12351">
        <v>933.78200000000004</v>
      </c>
      <c r="H12351">
        <v>88.243489999999994</v>
      </c>
      <c r="I12351">
        <v>82.343360000000004</v>
      </c>
      <c r="J12351">
        <v>531.85910000000001</v>
      </c>
      <c r="K12351">
        <v>594.20550000000003</v>
      </c>
      <c r="L12351">
        <v>637.38639999999998</v>
      </c>
      <c r="M12351">
        <v>680.56730000000005</v>
      </c>
      <c r="N12351">
        <v>742.91369999999995</v>
      </c>
      <c r="O12351">
        <v>405</v>
      </c>
      <c r="P12351">
        <v>110.53436000000001</v>
      </c>
      <c r="Q12351">
        <v>9</v>
      </c>
      <c r="R12351" s="75">
        <v>39329</v>
      </c>
      <c r="S12351" t="s">
        <v>115</v>
      </c>
      <c r="T12351" t="s">
        <v>112</v>
      </c>
      <c r="U12351">
        <v>6.0713900000000001E-2</v>
      </c>
      <c r="Z12351" s="97">
        <v>1110000000</v>
      </c>
    </row>
    <row r="12352" spans="1:26">
      <c r="A12352" t="s">
        <v>115</v>
      </c>
      <c r="B12352" t="s">
        <v>56</v>
      </c>
      <c r="C12352" t="s">
        <v>18</v>
      </c>
      <c r="D12352" t="s">
        <v>100</v>
      </c>
      <c r="E12352">
        <v>14</v>
      </c>
      <c r="F12352">
        <v>1559.576</v>
      </c>
      <c r="G12352">
        <v>212.09620000000001</v>
      </c>
      <c r="H12352">
        <v>89.382289999999998</v>
      </c>
      <c r="I12352">
        <v>82.294079999999994</v>
      </c>
      <c r="J12352">
        <v>1242.0150000000001</v>
      </c>
      <c r="K12352">
        <v>1304.3240000000001</v>
      </c>
      <c r="L12352">
        <v>1347.479</v>
      </c>
      <c r="M12352">
        <v>1390.634</v>
      </c>
      <c r="N12352">
        <v>1452.943</v>
      </c>
      <c r="O12352">
        <v>405</v>
      </c>
      <c r="P12352">
        <v>110.53436000000001</v>
      </c>
      <c r="Q12352">
        <v>9</v>
      </c>
      <c r="R12352" s="75">
        <v>39329</v>
      </c>
      <c r="S12352" t="s">
        <v>115</v>
      </c>
      <c r="T12352" t="s">
        <v>112</v>
      </c>
      <c r="U12352">
        <v>6.0713900000000001E-2</v>
      </c>
      <c r="Z12352" s="97">
        <v>1110000000</v>
      </c>
    </row>
    <row r="12353" spans="1:26">
      <c r="A12353" t="s">
        <v>115</v>
      </c>
      <c r="B12353" t="s">
        <v>56</v>
      </c>
      <c r="C12353" t="s">
        <v>18</v>
      </c>
      <c r="D12353" t="s">
        <v>100</v>
      </c>
      <c r="E12353">
        <v>15</v>
      </c>
      <c r="F12353">
        <v>1526.759</v>
      </c>
      <c r="G12353">
        <v>211.69399999999999</v>
      </c>
      <c r="H12353">
        <v>89.945419999999999</v>
      </c>
      <c r="I12353">
        <v>81.735339999999994</v>
      </c>
      <c r="J12353">
        <v>1210.317</v>
      </c>
      <c r="K12353">
        <v>1272.203</v>
      </c>
      <c r="L12353">
        <v>1315.0650000000001</v>
      </c>
      <c r="M12353">
        <v>1357.9269999999999</v>
      </c>
      <c r="N12353">
        <v>1419.8130000000001</v>
      </c>
      <c r="O12353">
        <v>405</v>
      </c>
      <c r="P12353">
        <v>110.53436000000001</v>
      </c>
      <c r="Q12353">
        <v>9</v>
      </c>
      <c r="R12353" s="75">
        <v>39329</v>
      </c>
      <c r="S12353" t="s">
        <v>115</v>
      </c>
      <c r="T12353" t="s">
        <v>112</v>
      </c>
      <c r="U12353">
        <v>6.0713900000000001E-2</v>
      </c>
      <c r="Z12353" s="97">
        <v>1100000000</v>
      </c>
    </row>
    <row r="12354" spans="1:26">
      <c r="A12354" t="s">
        <v>115</v>
      </c>
      <c r="B12354" t="s">
        <v>56</v>
      </c>
      <c r="C12354" t="s">
        <v>18</v>
      </c>
      <c r="D12354" t="s">
        <v>100</v>
      </c>
      <c r="E12354">
        <v>16</v>
      </c>
      <c r="F12354">
        <v>1500.1420000000001</v>
      </c>
      <c r="G12354">
        <v>210.8047</v>
      </c>
      <c r="H12354">
        <v>90.167850000000001</v>
      </c>
      <c r="I12354">
        <v>82.321460000000002</v>
      </c>
      <c r="J12354">
        <v>1183.838</v>
      </c>
      <c r="K12354">
        <v>1246.1679999999999</v>
      </c>
      <c r="L12354">
        <v>1289.337</v>
      </c>
      <c r="M12354">
        <v>1332.5060000000001</v>
      </c>
      <c r="N12354">
        <v>1394.836</v>
      </c>
      <c r="O12354">
        <v>405</v>
      </c>
      <c r="P12354">
        <v>110.53436000000001</v>
      </c>
      <c r="Q12354">
        <v>9</v>
      </c>
      <c r="R12354" s="75">
        <v>39329</v>
      </c>
      <c r="S12354" t="s">
        <v>115</v>
      </c>
      <c r="T12354" t="s">
        <v>112</v>
      </c>
      <c r="U12354">
        <v>6.0713900000000001E-2</v>
      </c>
      <c r="Z12354" s="97">
        <v>1110000000</v>
      </c>
    </row>
    <row r="12355" spans="1:26">
      <c r="A12355" t="s">
        <v>115</v>
      </c>
      <c r="B12355" t="s">
        <v>56</v>
      </c>
      <c r="C12355" t="s">
        <v>18</v>
      </c>
      <c r="D12355" t="s">
        <v>100</v>
      </c>
      <c r="E12355">
        <v>17</v>
      </c>
      <c r="F12355">
        <v>1488.18</v>
      </c>
      <c r="G12355">
        <v>209.52010000000001</v>
      </c>
      <c r="H12355">
        <v>88.19059</v>
      </c>
      <c r="I12355">
        <v>82.854320000000001</v>
      </c>
      <c r="J12355">
        <v>1172.4780000000001</v>
      </c>
      <c r="K12355">
        <v>1235.211</v>
      </c>
      <c r="L12355">
        <v>1278.6600000000001</v>
      </c>
      <c r="M12355">
        <v>1322.1089999999999</v>
      </c>
      <c r="N12355">
        <v>1384.8420000000001</v>
      </c>
      <c r="O12355">
        <v>405</v>
      </c>
      <c r="P12355">
        <v>110.53436000000001</v>
      </c>
      <c r="Q12355">
        <v>9</v>
      </c>
      <c r="R12355" s="75">
        <v>39329</v>
      </c>
      <c r="S12355" t="s">
        <v>115</v>
      </c>
      <c r="T12355" t="s">
        <v>112</v>
      </c>
      <c r="U12355">
        <v>6.0713900000000001E-2</v>
      </c>
      <c r="Z12355" s="97">
        <v>1130000000</v>
      </c>
    </row>
    <row r="12356" spans="1:26">
      <c r="A12356" t="s">
        <v>115</v>
      </c>
      <c r="B12356" t="s">
        <v>56</v>
      </c>
      <c r="C12356" t="s">
        <v>18</v>
      </c>
      <c r="D12356" t="s">
        <v>100</v>
      </c>
      <c r="E12356">
        <v>18</v>
      </c>
      <c r="F12356">
        <v>1456.5540000000001</v>
      </c>
      <c r="G12356">
        <v>208.786</v>
      </c>
      <c r="H12356">
        <v>86.237170000000006</v>
      </c>
      <c r="I12356">
        <v>82.490099999999998</v>
      </c>
      <c r="J12356">
        <v>1142.0519999999999</v>
      </c>
      <c r="K12356">
        <v>1204.51</v>
      </c>
      <c r="L12356">
        <v>1247.768</v>
      </c>
      <c r="M12356">
        <v>1291.0260000000001</v>
      </c>
      <c r="N12356">
        <v>1353.4829999999999</v>
      </c>
      <c r="O12356">
        <v>405</v>
      </c>
      <c r="P12356">
        <v>110.53436000000001</v>
      </c>
      <c r="Q12356">
        <v>9</v>
      </c>
      <c r="R12356" s="75">
        <v>39329</v>
      </c>
      <c r="S12356" t="s">
        <v>115</v>
      </c>
      <c r="T12356" t="s">
        <v>112</v>
      </c>
      <c r="U12356">
        <v>6.0713900000000001E-2</v>
      </c>
      <c r="Z12356" s="97">
        <v>1120000000</v>
      </c>
    </row>
    <row r="12357" spans="1:26">
      <c r="A12357" t="s">
        <v>115</v>
      </c>
      <c r="B12357" t="s">
        <v>56</v>
      </c>
      <c r="C12357" t="s">
        <v>18</v>
      </c>
      <c r="D12357" t="s">
        <v>100</v>
      </c>
      <c r="E12357">
        <v>19</v>
      </c>
      <c r="F12357">
        <v>1480.1320000000001</v>
      </c>
      <c r="G12357">
        <v>670.96659999999997</v>
      </c>
      <c r="H12357">
        <v>82.751859999999994</v>
      </c>
      <c r="I12357">
        <v>82.092290000000006</v>
      </c>
      <c r="J12357">
        <v>703.96019999999999</v>
      </c>
      <c r="K12357">
        <v>766.11649999999997</v>
      </c>
      <c r="L12357">
        <v>809.16570000000002</v>
      </c>
      <c r="M12357">
        <v>852.21500000000003</v>
      </c>
      <c r="N12357">
        <v>914.37120000000004</v>
      </c>
      <c r="O12357">
        <v>405</v>
      </c>
      <c r="P12357">
        <v>110.53436000000001</v>
      </c>
      <c r="Q12357">
        <v>9</v>
      </c>
      <c r="R12357" s="75">
        <v>39329</v>
      </c>
      <c r="S12357" t="s">
        <v>115</v>
      </c>
      <c r="T12357" t="s">
        <v>112</v>
      </c>
      <c r="U12357">
        <v>6.0713900000000001E-2</v>
      </c>
      <c r="Z12357" s="97">
        <v>1110000000</v>
      </c>
    </row>
    <row r="12358" spans="1:26">
      <c r="A12358" t="s">
        <v>115</v>
      </c>
      <c r="B12358" t="s">
        <v>56</v>
      </c>
      <c r="C12358" t="s">
        <v>18</v>
      </c>
      <c r="D12358" t="s">
        <v>100</v>
      </c>
      <c r="E12358">
        <v>20</v>
      </c>
      <c r="F12358">
        <v>1476.1579999999999</v>
      </c>
      <c r="G12358">
        <v>1128.6469999999999</v>
      </c>
      <c r="H12358">
        <v>78.63991</v>
      </c>
      <c r="I12358">
        <v>82.524770000000004</v>
      </c>
      <c r="J12358">
        <v>241.7509</v>
      </c>
      <c r="K12358">
        <v>304.2346</v>
      </c>
      <c r="L12358">
        <v>347.51060000000001</v>
      </c>
      <c r="M12358">
        <v>390.7867</v>
      </c>
      <c r="N12358">
        <v>453.2704</v>
      </c>
      <c r="O12358">
        <v>405</v>
      </c>
      <c r="P12358">
        <v>110.53436000000001</v>
      </c>
      <c r="Q12358">
        <v>9</v>
      </c>
      <c r="R12358" s="75">
        <v>39329</v>
      </c>
      <c r="S12358" t="s">
        <v>115</v>
      </c>
      <c r="T12358" t="s">
        <v>112</v>
      </c>
      <c r="U12358">
        <v>6.0713900000000001E-2</v>
      </c>
      <c r="Z12358" s="97">
        <v>1120000000</v>
      </c>
    </row>
    <row r="12359" spans="1:26">
      <c r="A12359" t="s">
        <v>115</v>
      </c>
      <c r="B12359" t="s">
        <v>56</v>
      </c>
      <c r="C12359" t="s">
        <v>18</v>
      </c>
      <c r="D12359" t="s">
        <v>100</v>
      </c>
      <c r="E12359">
        <v>21</v>
      </c>
      <c r="F12359">
        <v>1493.549</v>
      </c>
      <c r="G12359">
        <v>1238.6020000000001</v>
      </c>
      <c r="H12359">
        <v>75.327029999999993</v>
      </c>
      <c r="I12359">
        <v>82.55829</v>
      </c>
      <c r="J12359">
        <v>149.14490000000001</v>
      </c>
      <c r="K12359">
        <v>211.654</v>
      </c>
      <c r="L12359">
        <v>254.94759999999999</v>
      </c>
      <c r="M12359">
        <v>298.24119999999999</v>
      </c>
      <c r="N12359">
        <v>360.75029999999998</v>
      </c>
      <c r="O12359">
        <v>405</v>
      </c>
      <c r="P12359">
        <v>110.53436000000001</v>
      </c>
      <c r="Q12359">
        <v>9</v>
      </c>
      <c r="R12359" s="75">
        <v>39329</v>
      </c>
      <c r="S12359" t="s">
        <v>115</v>
      </c>
      <c r="T12359" t="s">
        <v>112</v>
      </c>
      <c r="U12359">
        <v>6.0713900000000001E-2</v>
      </c>
      <c r="Z12359" s="97">
        <v>1120000000</v>
      </c>
    </row>
    <row r="12360" spans="1:26">
      <c r="A12360" t="s">
        <v>115</v>
      </c>
      <c r="B12360" t="s">
        <v>56</v>
      </c>
      <c r="C12360" t="s">
        <v>18</v>
      </c>
      <c r="D12360" t="s">
        <v>100</v>
      </c>
      <c r="E12360">
        <v>22</v>
      </c>
      <c r="F12360">
        <v>1480.799</v>
      </c>
      <c r="G12360">
        <v>1315.0360000000001</v>
      </c>
      <c r="H12360">
        <v>73.037549999999996</v>
      </c>
      <c r="I12360">
        <v>82.977069999999998</v>
      </c>
      <c r="J12360">
        <v>59.424149999999997</v>
      </c>
      <c r="K12360">
        <v>122.2503</v>
      </c>
      <c r="L12360">
        <v>165.76349999999999</v>
      </c>
      <c r="M12360">
        <v>209.27680000000001</v>
      </c>
      <c r="N12360">
        <v>272.10289999999998</v>
      </c>
      <c r="O12360">
        <v>405</v>
      </c>
      <c r="P12360">
        <v>110.53436000000001</v>
      </c>
      <c r="Q12360">
        <v>9</v>
      </c>
      <c r="R12360" s="75">
        <v>39329</v>
      </c>
      <c r="S12360" t="s">
        <v>115</v>
      </c>
      <c r="T12360" t="s">
        <v>112</v>
      </c>
      <c r="U12360">
        <v>6.0713900000000001E-2</v>
      </c>
      <c r="Z12360" s="97">
        <v>1130000000</v>
      </c>
    </row>
    <row r="12361" spans="1:26">
      <c r="A12361" t="s">
        <v>115</v>
      </c>
      <c r="B12361" t="s">
        <v>56</v>
      </c>
      <c r="C12361" t="s">
        <v>18</v>
      </c>
      <c r="D12361" t="s">
        <v>100</v>
      </c>
      <c r="E12361">
        <v>23</v>
      </c>
      <c r="F12361">
        <v>1463.903</v>
      </c>
      <c r="G12361">
        <v>1333.0329999999999</v>
      </c>
      <c r="H12361">
        <v>70.697270000000003</v>
      </c>
      <c r="I12361">
        <v>81.885930000000002</v>
      </c>
      <c r="J12361">
        <v>25.929200000000002</v>
      </c>
      <c r="K12361">
        <v>87.929209999999998</v>
      </c>
      <c r="L12361">
        <v>130.87020000000001</v>
      </c>
      <c r="M12361">
        <v>173.81129999999999</v>
      </c>
      <c r="N12361">
        <v>235.81129999999999</v>
      </c>
      <c r="O12361">
        <v>405</v>
      </c>
      <c r="P12361">
        <v>110.53436000000001</v>
      </c>
      <c r="Q12361">
        <v>9</v>
      </c>
      <c r="R12361" s="75">
        <v>39329</v>
      </c>
      <c r="S12361" t="s">
        <v>115</v>
      </c>
      <c r="T12361" t="s">
        <v>112</v>
      </c>
      <c r="U12361">
        <v>6.0713900000000001E-2</v>
      </c>
      <c r="Z12361" s="97">
        <v>1100000000</v>
      </c>
    </row>
    <row r="12362" spans="1:26">
      <c r="A12362" t="s">
        <v>115</v>
      </c>
      <c r="B12362" t="s">
        <v>56</v>
      </c>
      <c r="C12362" t="s">
        <v>18</v>
      </c>
      <c r="D12362" t="s">
        <v>100</v>
      </c>
      <c r="E12362">
        <v>24</v>
      </c>
      <c r="F12362">
        <v>1434.7339999999999</v>
      </c>
      <c r="G12362">
        <v>1326.894</v>
      </c>
      <c r="H12362">
        <v>69.853980000000007</v>
      </c>
      <c r="I12362">
        <v>81.646969999999996</v>
      </c>
      <c r="J12362">
        <v>3.2055259999999999</v>
      </c>
      <c r="K12362">
        <v>65.024619999999999</v>
      </c>
      <c r="L12362">
        <v>107.8403</v>
      </c>
      <c r="M12362">
        <v>150.65610000000001</v>
      </c>
      <c r="N12362">
        <v>212.4751</v>
      </c>
      <c r="O12362">
        <v>405</v>
      </c>
      <c r="P12362">
        <v>110.53436000000001</v>
      </c>
      <c r="Q12362">
        <v>9</v>
      </c>
      <c r="R12362" s="75">
        <v>39329</v>
      </c>
      <c r="S12362" t="s">
        <v>115</v>
      </c>
      <c r="T12362" t="s">
        <v>112</v>
      </c>
      <c r="U12362">
        <v>6.0713900000000001E-2</v>
      </c>
      <c r="Z12362" s="97">
        <v>1090000000</v>
      </c>
    </row>
    <row r="12363" spans="1:26">
      <c r="A12363" t="s">
        <v>115</v>
      </c>
      <c r="B12363" t="s">
        <v>56</v>
      </c>
      <c r="C12363" t="s">
        <v>19</v>
      </c>
      <c r="D12363" t="s">
        <v>100</v>
      </c>
      <c r="E12363">
        <v>1</v>
      </c>
      <c r="F12363">
        <v>1385.9970000000001</v>
      </c>
      <c r="G12363">
        <v>1385.9970000000001</v>
      </c>
      <c r="H12363">
        <v>68.258480000000006</v>
      </c>
      <c r="I12363">
        <v>81.507620000000003</v>
      </c>
      <c r="J12363">
        <v>-104.4562</v>
      </c>
      <c r="K12363">
        <v>-42.742640000000002</v>
      </c>
      <c r="L12363">
        <v>0</v>
      </c>
      <c r="M12363">
        <v>42.742640000000002</v>
      </c>
      <c r="N12363">
        <v>104.4562</v>
      </c>
      <c r="O12363">
        <v>405</v>
      </c>
      <c r="P12363">
        <v>110.53436000000001</v>
      </c>
      <c r="Q12363">
        <v>10</v>
      </c>
      <c r="R12363" s="75">
        <v>37915</v>
      </c>
      <c r="S12363" t="s">
        <v>115</v>
      </c>
      <c r="T12363" t="s">
        <v>112</v>
      </c>
      <c r="U12363">
        <v>8.02316E-2</v>
      </c>
      <c r="Z12363" s="97">
        <v>1090000000</v>
      </c>
    </row>
    <row r="12364" spans="1:26">
      <c r="A12364" t="s">
        <v>115</v>
      </c>
      <c r="B12364" t="s">
        <v>56</v>
      </c>
      <c r="C12364" t="s">
        <v>19</v>
      </c>
      <c r="D12364" t="s">
        <v>100</v>
      </c>
      <c r="E12364">
        <v>2</v>
      </c>
      <c r="F12364">
        <v>1375.624</v>
      </c>
      <c r="G12364">
        <v>1375.624</v>
      </c>
      <c r="H12364">
        <v>67.381500000000003</v>
      </c>
      <c r="I12364">
        <v>81.418080000000003</v>
      </c>
      <c r="J12364">
        <v>-104.3415</v>
      </c>
      <c r="K12364">
        <v>-42.695680000000003</v>
      </c>
      <c r="L12364">
        <v>0</v>
      </c>
      <c r="M12364">
        <v>42.695680000000003</v>
      </c>
      <c r="N12364">
        <v>104.3415</v>
      </c>
      <c r="O12364">
        <v>405</v>
      </c>
      <c r="P12364">
        <v>110.53436000000001</v>
      </c>
      <c r="Q12364">
        <v>10</v>
      </c>
      <c r="R12364" s="75">
        <v>37915</v>
      </c>
      <c r="S12364" t="s">
        <v>115</v>
      </c>
      <c r="T12364" t="s">
        <v>112</v>
      </c>
      <c r="U12364">
        <v>8.02316E-2</v>
      </c>
      <c r="Z12364" s="97">
        <v>1090000000</v>
      </c>
    </row>
    <row r="12365" spans="1:26">
      <c r="A12365" t="s">
        <v>115</v>
      </c>
      <c r="B12365" t="s">
        <v>56</v>
      </c>
      <c r="C12365" t="s">
        <v>19</v>
      </c>
      <c r="D12365" t="s">
        <v>100</v>
      </c>
      <c r="E12365">
        <v>3</v>
      </c>
      <c r="F12365">
        <v>1381.9490000000001</v>
      </c>
      <c r="G12365">
        <v>1381.9490000000001</v>
      </c>
      <c r="H12365">
        <v>66.330590000000001</v>
      </c>
      <c r="I12365">
        <v>81.491290000000006</v>
      </c>
      <c r="J12365">
        <v>-104.4353</v>
      </c>
      <c r="K12365">
        <v>-42.734079999999999</v>
      </c>
      <c r="L12365">
        <v>0</v>
      </c>
      <c r="M12365">
        <v>42.734079999999999</v>
      </c>
      <c r="N12365">
        <v>104.4353</v>
      </c>
      <c r="O12365">
        <v>405</v>
      </c>
      <c r="P12365">
        <v>110.53436000000001</v>
      </c>
      <c r="Q12365">
        <v>10</v>
      </c>
      <c r="R12365" s="75">
        <v>37915</v>
      </c>
      <c r="S12365" t="s">
        <v>115</v>
      </c>
      <c r="T12365" t="s">
        <v>112</v>
      </c>
      <c r="U12365">
        <v>8.02316E-2</v>
      </c>
      <c r="Z12365" s="97">
        <v>1090000000</v>
      </c>
    </row>
    <row r="12366" spans="1:26">
      <c r="A12366" t="s">
        <v>115</v>
      </c>
      <c r="B12366" t="s">
        <v>56</v>
      </c>
      <c r="C12366" t="s">
        <v>19</v>
      </c>
      <c r="D12366" t="s">
        <v>100</v>
      </c>
      <c r="E12366">
        <v>4</v>
      </c>
      <c r="F12366">
        <v>1408.742</v>
      </c>
      <c r="G12366">
        <v>1408.742</v>
      </c>
      <c r="H12366">
        <v>65.860990000000001</v>
      </c>
      <c r="I12366">
        <v>81.442179999999993</v>
      </c>
      <c r="J12366">
        <v>-104.3724</v>
      </c>
      <c r="K12366">
        <v>-42.708320000000001</v>
      </c>
      <c r="L12366">
        <v>0</v>
      </c>
      <c r="M12366">
        <v>42.708320000000001</v>
      </c>
      <c r="N12366">
        <v>104.3724</v>
      </c>
      <c r="O12366">
        <v>405</v>
      </c>
      <c r="P12366">
        <v>110.53436000000001</v>
      </c>
      <c r="Q12366">
        <v>10</v>
      </c>
      <c r="R12366" s="75">
        <v>37915</v>
      </c>
      <c r="S12366" t="s">
        <v>115</v>
      </c>
      <c r="T12366" t="s">
        <v>112</v>
      </c>
      <c r="U12366">
        <v>8.02316E-2</v>
      </c>
      <c r="Z12366" s="97">
        <v>1090000000</v>
      </c>
    </row>
    <row r="12367" spans="1:26">
      <c r="A12367" t="s">
        <v>115</v>
      </c>
      <c r="B12367" t="s">
        <v>56</v>
      </c>
      <c r="C12367" t="s">
        <v>19</v>
      </c>
      <c r="D12367" t="s">
        <v>100</v>
      </c>
      <c r="E12367">
        <v>5</v>
      </c>
      <c r="F12367">
        <v>1452.7750000000001</v>
      </c>
      <c r="G12367">
        <v>1452.7750000000001</v>
      </c>
      <c r="H12367">
        <v>65.375140000000002</v>
      </c>
      <c r="I12367">
        <v>81.395650000000003</v>
      </c>
      <c r="J12367">
        <v>-104.31270000000001</v>
      </c>
      <c r="K12367">
        <v>-42.683920000000001</v>
      </c>
      <c r="L12367">
        <v>0</v>
      </c>
      <c r="M12367">
        <v>42.683920000000001</v>
      </c>
      <c r="N12367">
        <v>104.31270000000001</v>
      </c>
      <c r="O12367">
        <v>405</v>
      </c>
      <c r="P12367">
        <v>110.53436000000001</v>
      </c>
      <c r="Q12367">
        <v>10</v>
      </c>
      <c r="R12367" s="75">
        <v>37915</v>
      </c>
      <c r="S12367" t="s">
        <v>115</v>
      </c>
      <c r="T12367" t="s">
        <v>112</v>
      </c>
      <c r="U12367">
        <v>8.02316E-2</v>
      </c>
      <c r="Z12367" s="97">
        <v>1090000000</v>
      </c>
    </row>
    <row r="12368" spans="1:26">
      <c r="A12368" t="s">
        <v>115</v>
      </c>
      <c r="B12368" t="s">
        <v>56</v>
      </c>
      <c r="C12368" t="s">
        <v>19</v>
      </c>
      <c r="D12368" t="s">
        <v>100</v>
      </c>
      <c r="E12368">
        <v>6</v>
      </c>
      <c r="F12368">
        <v>1491.384</v>
      </c>
      <c r="G12368">
        <v>1491.384</v>
      </c>
      <c r="H12368">
        <v>65.490799999999993</v>
      </c>
      <c r="I12368">
        <v>81.451189999999997</v>
      </c>
      <c r="J12368">
        <v>-104.3839</v>
      </c>
      <c r="K12368">
        <v>-42.713050000000003</v>
      </c>
      <c r="L12368">
        <v>0</v>
      </c>
      <c r="M12368">
        <v>42.713050000000003</v>
      </c>
      <c r="N12368">
        <v>104.3839</v>
      </c>
      <c r="O12368">
        <v>405</v>
      </c>
      <c r="P12368">
        <v>110.53436000000001</v>
      </c>
      <c r="Q12368">
        <v>10</v>
      </c>
      <c r="R12368" s="75">
        <v>37915</v>
      </c>
      <c r="S12368" t="s">
        <v>115</v>
      </c>
      <c r="T12368" t="s">
        <v>112</v>
      </c>
      <c r="U12368">
        <v>8.02316E-2</v>
      </c>
      <c r="Z12368" s="97">
        <v>1090000000</v>
      </c>
    </row>
    <row r="12369" spans="1:26">
      <c r="A12369" t="s">
        <v>115</v>
      </c>
      <c r="B12369" t="s">
        <v>56</v>
      </c>
      <c r="C12369" t="s">
        <v>19</v>
      </c>
      <c r="D12369" t="s">
        <v>100</v>
      </c>
      <c r="E12369">
        <v>7</v>
      </c>
      <c r="F12369">
        <v>1499.297</v>
      </c>
      <c r="G12369">
        <v>1499.297</v>
      </c>
      <c r="H12369">
        <v>65.000640000000004</v>
      </c>
      <c r="I12369">
        <v>81.377499999999998</v>
      </c>
      <c r="J12369">
        <v>-104.2895</v>
      </c>
      <c r="K12369">
        <v>-42.674399999999999</v>
      </c>
      <c r="L12369">
        <v>0</v>
      </c>
      <c r="M12369">
        <v>42.674399999999999</v>
      </c>
      <c r="N12369">
        <v>104.2895</v>
      </c>
      <c r="O12369">
        <v>405</v>
      </c>
      <c r="P12369">
        <v>110.53436000000001</v>
      </c>
      <c r="Q12369">
        <v>10</v>
      </c>
      <c r="R12369" s="75">
        <v>37915</v>
      </c>
      <c r="S12369" t="s">
        <v>115</v>
      </c>
      <c r="T12369" t="s">
        <v>112</v>
      </c>
      <c r="U12369">
        <v>8.02316E-2</v>
      </c>
      <c r="Z12369" s="97">
        <v>1090000000</v>
      </c>
    </row>
    <row r="12370" spans="1:26">
      <c r="A12370" t="s">
        <v>115</v>
      </c>
      <c r="B12370" t="s">
        <v>56</v>
      </c>
      <c r="C12370" t="s">
        <v>19</v>
      </c>
      <c r="D12370" t="s">
        <v>100</v>
      </c>
      <c r="E12370">
        <v>8</v>
      </c>
      <c r="F12370">
        <v>1521.4069999999999</v>
      </c>
      <c r="G12370">
        <v>1521.4069999999999</v>
      </c>
      <c r="H12370">
        <v>66.049670000000006</v>
      </c>
      <c r="I12370">
        <v>81.552539999999993</v>
      </c>
      <c r="J12370">
        <v>-104.5138</v>
      </c>
      <c r="K12370">
        <v>-42.766190000000002</v>
      </c>
      <c r="L12370">
        <v>0</v>
      </c>
      <c r="M12370">
        <v>42.766190000000002</v>
      </c>
      <c r="N12370">
        <v>104.5138</v>
      </c>
      <c r="O12370">
        <v>405</v>
      </c>
      <c r="P12370">
        <v>110.53436000000001</v>
      </c>
      <c r="Q12370">
        <v>10</v>
      </c>
      <c r="R12370" s="75">
        <v>37915</v>
      </c>
      <c r="S12370" t="s">
        <v>115</v>
      </c>
      <c r="T12370" t="s">
        <v>112</v>
      </c>
      <c r="U12370">
        <v>8.02316E-2</v>
      </c>
      <c r="Z12370" s="97">
        <v>1090000000</v>
      </c>
    </row>
    <row r="12371" spans="1:26">
      <c r="A12371" t="s">
        <v>115</v>
      </c>
      <c r="B12371" t="s">
        <v>56</v>
      </c>
      <c r="C12371" t="s">
        <v>19</v>
      </c>
      <c r="D12371" t="s">
        <v>100</v>
      </c>
      <c r="E12371">
        <v>9</v>
      </c>
      <c r="F12371">
        <v>1520.327</v>
      </c>
      <c r="G12371">
        <v>1520.327</v>
      </c>
      <c r="H12371">
        <v>70.033860000000004</v>
      </c>
      <c r="I12371">
        <v>81.48218</v>
      </c>
      <c r="J12371">
        <v>-104.42359999999999</v>
      </c>
      <c r="K12371">
        <v>-42.729300000000002</v>
      </c>
      <c r="L12371">
        <v>0</v>
      </c>
      <c r="M12371">
        <v>42.729300000000002</v>
      </c>
      <c r="N12371">
        <v>104.42359999999999</v>
      </c>
      <c r="O12371">
        <v>405</v>
      </c>
      <c r="P12371">
        <v>110.53436000000001</v>
      </c>
      <c r="Q12371">
        <v>10</v>
      </c>
      <c r="R12371" s="75">
        <v>37915</v>
      </c>
      <c r="S12371" t="s">
        <v>115</v>
      </c>
      <c r="T12371" t="s">
        <v>112</v>
      </c>
      <c r="U12371">
        <v>8.02316E-2</v>
      </c>
      <c r="Z12371" s="97">
        <v>1090000000</v>
      </c>
    </row>
    <row r="12372" spans="1:26">
      <c r="A12372" t="s">
        <v>115</v>
      </c>
      <c r="B12372" t="s">
        <v>56</v>
      </c>
      <c r="C12372" t="s">
        <v>19</v>
      </c>
      <c r="D12372" t="s">
        <v>100</v>
      </c>
      <c r="E12372">
        <v>10</v>
      </c>
      <c r="F12372">
        <v>1531.7560000000001</v>
      </c>
      <c r="G12372">
        <v>1531.7560000000001</v>
      </c>
      <c r="H12372">
        <v>75.970280000000002</v>
      </c>
      <c r="I12372">
        <v>81.412700000000001</v>
      </c>
      <c r="J12372">
        <v>-104.33459999999999</v>
      </c>
      <c r="K12372">
        <v>-42.692860000000003</v>
      </c>
      <c r="L12372">
        <v>0</v>
      </c>
      <c r="M12372">
        <v>42.692860000000003</v>
      </c>
      <c r="N12372">
        <v>104.33459999999999</v>
      </c>
      <c r="O12372">
        <v>405</v>
      </c>
      <c r="P12372">
        <v>110.53436000000001</v>
      </c>
      <c r="Q12372">
        <v>10</v>
      </c>
      <c r="R12372" s="75">
        <v>37915</v>
      </c>
      <c r="S12372" t="s">
        <v>115</v>
      </c>
      <c r="T12372" t="s">
        <v>112</v>
      </c>
      <c r="U12372">
        <v>8.02316E-2</v>
      </c>
      <c r="Z12372" s="97">
        <v>1090000000</v>
      </c>
    </row>
    <row r="12373" spans="1:26">
      <c r="A12373" t="s">
        <v>115</v>
      </c>
      <c r="B12373" t="s">
        <v>56</v>
      </c>
      <c r="C12373" t="s">
        <v>19</v>
      </c>
      <c r="D12373" t="s">
        <v>100</v>
      </c>
      <c r="E12373">
        <v>11</v>
      </c>
      <c r="F12373">
        <v>1533.4570000000001</v>
      </c>
      <c r="G12373">
        <v>1534.146</v>
      </c>
      <c r="H12373">
        <v>82.282319999999999</v>
      </c>
      <c r="I12373">
        <v>81.522030000000001</v>
      </c>
      <c r="J12373">
        <v>-105.16289999999999</v>
      </c>
      <c r="K12373">
        <v>-43.438429999999997</v>
      </c>
      <c r="L12373">
        <v>-0.68823239999999997</v>
      </c>
      <c r="M12373">
        <v>42.061959999999999</v>
      </c>
      <c r="N12373">
        <v>103.7865</v>
      </c>
      <c r="O12373">
        <v>405</v>
      </c>
      <c r="P12373">
        <v>110.53436000000001</v>
      </c>
      <c r="Q12373">
        <v>10</v>
      </c>
      <c r="R12373" s="75">
        <v>37915</v>
      </c>
      <c r="S12373" t="s">
        <v>115</v>
      </c>
      <c r="T12373" t="s">
        <v>112</v>
      </c>
      <c r="U12373">
        <v>8.02316E-2</v>
      </c>
      <c r="Z12373" s="97">
        <v>1090000000</v>
      </c>
    </row>
    <row r="12374" spans="1:26">
      <c r="A12374" t="s">
        <v>115</v>
      </c>
      <c r="B12374" t="s">
        <v>56</v>
      </c>
      <c r="C12374" t="s">
        <v>19</v>
      </c>
      <c r="D12374" t="s">
        <v>100</v>
      </c>
      <c r="E12374">
        <v>12</v>
      </c>
      <c r="F12374">
        <v>1498.8019999999999</v>
      </c>
      <c r="G12374">
        <v>1526.8779999999999</v>
      </c>
      <c r="H12374">
        <v>87.311850000000007</v>
      </c>
      <c r="I12374">
        <v>81.596080000000001</v>
      </c>
      <c r="J12374">
        <v>-132.6456</v>
      </c>
      <c r="K12374">
        <v>-70.865070000000003</v>
      </c>
      <c r="L12374">
        <v>-28.076049999999999</v>
      </c>
      <c r="M12374">
        <v>14.71297</v>
      </c>
      <c r="N12374">
        <v>76.493530000000007</v>
      </c>
      <c r="O12374">
        <v>405</v>
      </c>
      <c r="P12374">
        <v>110.53436000000001</v>
      </c>
      <c r="Q12374">
        <v>10</v>
      </c>
      <c r="R12374" s="75">
        <v>37915</v>
      </c>
      <c r="S12374" t="s">
        <v>115</v>
      </c>
      <c r="T12374" t="s">
        <v>112</v>
      </c>
      <c r="U12374">
        <v>8.02316E-2</v>
      </c>
      <c r="Z12374" s="97">
        <v>1090000000</v>
      </c>
    </row>
    <row r="12375" spans="1:26">
      <c r="A12375" t="s">
        <v>115</v>
      </c>
      <c r="B12375" t="s">
        <v>56</v>
      </c>
      <c r="C12375" t="s">
        <v>19</v>
      </c>
      <c r="D12375" t="s">
        <v>100</v>
      </c>
      <c r="E12375">
        <v>13</v>
      </c>
      <c r="F12375">
        <v>1475.704</v>
      </c>
      <c r="G12375">
        <v>901.30579999999998</v>
      </c>
      <c r="H12375">
        <v>90.157240000000002</v>
      </c>
      <c r="I12375">
        <v>81.452240000000003</v>
      </c>
      <c r="J12375">
        <v>470.01310000000001</v>
      </c>
      <c r="K12375">
        <v>531.6848</v>
      </c>
      <c r="L12375">
        <v>574.39840000000004</v>
      </c>
      <c r="M12375">
        <v>617.11199999999997</v>
      </c>
      <c r="N12375">
        <v>678.78359999999998</v>
      </c>
      <c r="O12375">
        <v>405</v>
      </c>
      <c r="P12375">
        <v>110.53436000000001</v>
      </c>
      <c r="Q12375">
        <v>10</v>
      </c>
      <c r="R12375" s="75">
        <v>37915</v>
      </c>
      <c r="S12375" t="s">
        <v>115</v>
      </c>
      <c r="T12375" t="s">
        <v>112</v>
      </c>
      <c r="U12375">
        <v>8.02316E-2</v>
      </c>
      <c r="Z12375" s="97">
        <v>1090000000</v>
      </c>
    </row>
    <row r="12376" spans="1:26">
      <c r="A12376" t="s">
        <v>115</v>
      </c>
      <c r="B12376" t="s">
        <v>56</v>
      </c>
      <c r="C12376" t="s">
        <v>19</v>
      </c>
      <c r="D12376" t="s">
        <v>100</v>
      </c>
      <c r="E12376">
        <v>14</v>
      </c>
      <c r="F12376">
        <v>1445.4110000000001</v>
      </c>
      <c r="G12376">
        <v>204.20359999999999</v>
      </c>
      <c r="H12376">
        <v>91.430499999999995</v>
      </c>
      <c r="I12376">
        <v>81.302160000000001</v>
      </c>
      <c r="J12376">
        <v>1137.0139999999999</v>
      </c>
      <c r="K12376">
        <v>1198.5719999999999</v>
      </c>
      <c r="L12376">
        <v>1241.2070000000001</v>
      </c>
      <c r="M12376">
        <v>1283.8420000000001</v>
      </c>
      <c r="N12376">
        <v>1345.4</v>
      </c>
      <c r="O12376">
        <v>405</v>
      </c>
      <c r="P12376">
        <v>110.53436000000001</v>
      </c>
      <c r="Q12376">
        <v>10</v>
      </c>
      <c r="R12376" s="75">
        <v>37915</v>
      </c>
      <c r="S12376" t="s">
        <v>115</v>
      </c>
      <c r="T12376" t="s">
        <v>112</v>
      </c>
      <c r="U12376">
        <v>8.02316E-2</v>
      </c>
      <c r="Z12376" s="97">
        <v>1080000000</v>
      </c>
    </row>
    <row r="12377" spans="1:26">
      <c r="A12377" t="s">
        <v>115</v>
      </c>
      <c r="B12377" t="s">
        <v>56</v>
      </c>
      <c r="C12377" t="s">
        <v>19</v>
      </c>
      <c r="D12377" t="s">
        <v>100</v>
      </c>
      <c r="E12377">
        <v>15</v>
      </c>
      <c r="F12377">
        <v>1426.5060000000001</v>
      </c>
      <c r="G12377">
        <v>203.3579</v>
      </c>
      <c r="H12377">
        <v>91.630549999999999</v>
      </c>
      <c r="I12377">
        <v>81.200630000000004</v>
      </c>
      <c r="J12377">
        <v>1119.086</v>
      </c>
      <c r="K12377">
        <v>1180.567</v>
      </c>
      <c r="L12377">
        <v>1223.1489999999999</v>
      </c>
      <c r="M12377">
        <v>1265.73</v>
      </c>
      <c r="N12377">
        <v>1327.211</v>
      </c>
      <c r="O12377">
        <v>405</v>
      </c>
      <c r="P12377">
        <v>110.53436000000001</v>
      </c>
      <c r="Q12377">
        <v>10</v>
      </c>
      <c r="R12377" s="75">
        <v>37915</v>
      </c>
      <c r="S12377" t="s">
        <v>115</v>
      </c>
      <c r="T12377" t="s">
        <v>112</v>
      </c>
      <c r="U12377">
        <v>8.02316E-2</v>
      </c>
      <c r="Z12377" s="97">
        <v>1080000000</v>
      </c>
    </row>
    <row r="12378" spans="1:26">
      <c r="A12378" t="s">
        <v>115</v>
      </c>
      <c r="B12378" t="s">
        <v>56</v>
      </c>
      <c r="C12378" t="s">
        <v>19</v>
      </c>
      <c r="D12378" t="s">
        <v>100</v>
      </c>
      <c r="E12378">
        <v>16</v>
      </c>
      <c r="F12378">
        <v>1402.617</v>
      </c>
      <c r="G12378">
        <v>203.49600000000001</v>
      </c>
      <c r="H12378">
        <v>90.364220000000003</v>
      </c>
      <c r="I12378">
        <v>81.276790000000005</v>
      </c>
      <c r="J12378">
        <v>1094.961</v>
      </c>
      <c r="K12378">
        <v>1156.5</v>
      </c>
      <c r="L12378">
        <v>1199.1210000000001</v>
      </c>
      <c r="M12378">
        <v>1241.7429999999999</v>
      </c>
      <c r="N12378">
        <v>1303.2819999999999</v>
      </c>
      <c r="O12378">
        <v>405</v>
      </c>
      <c r="P12378">
        <v>110.53436000000001</v>
      </c>
      <c r="Q12378">
        <v>10</v>
      </c>
      <c r="R12378" s="75">
        <v>37915</v>
      </c>
      <c r="S12378" t="s">
        <v>115</v>
      </c>
      <c r="T12378" t="s">
        <v>112</v>
      </c>
      <c r="U12378">
        <v>8.02316E-2</v>
      </c>
      <c r="Z12378" s="97">
        <v>1080000000</v>
      </c>
    </row>
    <row r="12379" spans="1:26">
      <c r="A12379" t="s">
        <v>115</v>
      </c>
      <c r="B12379" t="s">
        <v>56</v>
      </c>
      <c r="C12379" t="s">
        <v>19</v>
      </c>
      <c r="D12379" t="s">
        <v>100</v>
      </c>
      <c r="E12379">
        <v>17</v>
      </c>
      <c r="F12379">
        <v>1386.12</v>
      </c>
      <c r="G12379">
        <v>202.3869</v>
      </c>
      <c r="H12379">
        <v>88.352969999999999</v>
      </c>
      <c r="I12379">
        <v>81.274619999999999</v>
      </c>
      <c r="J12379">
        <v>1079.575</v>
      </c>
      <c r="K12379">
        <v>1141.1120000000001</v>
      </c>
      <c r="L12379">
        <v>1183.7329999999999</v>
      </c>
      <c r="M12379">
        <v>1226.3530000000001</v>
      </c>
      <c r="N12379">
        <v>1287.8910000000001</v>
      </c>
      <c r="O12379">
        <v>405</v>
      </c>
      <c r="P12379">
        <v>110.53436000000001</v>
      </c>
      <c r="Q12379">
        <v>10</v>
      </c>
      <c r="R12379" s="75">
        <v>37915</v>
      </c>
      <c r="S12379" t="s">
        <v>115</v>
      </c>
      <c r="T12379" t="s">
        <v>112</v>
      </c>
      <c r="U12379">
        <v>8.02316E-2</v>
      </c>
      <c r="Z12379" s="97">
        <v>1080000000</v>
      </c>
    </row>
    <row r="12380" spans="1:26">
      <c r="A12380" t="s">
        <v>115</v>
      </c>
      <c r="B12380" t="s">
        <v>56</v>
      </c>
      <c r="C12380" t="s">
        <v>19</v>
      </c>
      <c r="D12380" t="s">
        <v>100</v>
      </c>
      <c r="E12380">
        <v>18</v>
      </c>
      <c r="F12380">
        <v>1396.9090000000001</v>
      </c>
      <c r="G12380">
        <v>203.13460000000001</v>
      </c>
      <c r="H12380">
        <v>84.743520000000004</v>
      </c>
      <c r="I12380">
        <v>81.321070000000006</v>
      </c>
      <c r="J12380">
        <v>1089.558</v>
      </c>
      <c r="K12380">
        <v>1151.1300000000001</v>
      </c>
      <c r="L12380">
        <v>1193.7750000000001</v>
      </c>
      <c r="M12380">
        <v>1236.42</v>
      </c>
      <c r="N12380">
        <v>1297.992</v>
      </c>
      <c r="O12380">
        <v>405</v>
      </c>
      <c r="P12380">
        <v>110.53436000000001</v>
      </c>
      <c r="Q12380">
        <v>10</v>
      </c>
      <c r="R12380" s="75">
        <v>37915</v>
      </c>
      <c r="S12380" t="s">
        <v>115</v>
      </c>
      <c r="T12380" t="s">
        <v>112</v>
      </c>
      <c r="U12380">
        <v>8.02316E-2</v>
      </c>
      <c r="Z12380" s="97">
        <v>1080000000</v>
      </c>
    </row>
    <row r="12381" spans="1:26">
      <c r="A12381" t="s">
        <v>115</v>
      </c>
      <c r="B12381" t="s">
        <v>56</v>
      </c>
      <c r="C12381" t="s">
        <v>19</v>
      </c>
      <c r="D12381" t="s">
        <v>100</v>
      </c>
      <c r="E12381">
        <v>19</v>
      </c>
      <c r="F12381">
        <v>1406.587</v>
      </c>
      <c r="G12381">
        <v>646.48090000000002</v>
      </c>
      <c r="H12381">
        <v>79.440309999999997</v>
      </c>
      <c r="I12381">
        <v>81.478110000000001</v>
      </c>
      <c r="J12381">
        <v>655.6875</v>
      </c>
      <c r="K12381">
        <v>717.37869999999998</v>
      </c>
      <c r="L12381">
        <v>760.10590000000002</v>
      </c>
      <c r="M12381">
        <v>802.83309999999994</v>
      </c>
      <c r="N12381">
        <v>864.52430000000004</v>
      </c>
      <c r="O12381">
        <v>405</v>
      </c>
      <c r="P12381">
        <v>110.53436000000001</v>
      </c>
      <c r="Q12381">
        <v>10</v>
      </c>
      <c r="R12381" s="75">
        <v>37915</v>
      </c>
      <c r="S12381" t="s">
        <v>115</v>
      </c>
      <c r="T12381" t="s">
        <v>112</v>
      </c>
      <c r="U12381">
        <v>8.02316E-2</v>
      </c>
      <c r="Z12381" s="97">
        <v>1090000000</v>
      </c>
    </row>
    <row r="12382" spans="1:26">
      <c r="A12382" t="s">
        <v>115</v>
      </c>
      <c r="B12382" t="s">
        <v>56</v>
      </c>
      <c r="C12382" t="s">
        <v>19</v>
      </c>
      <c r="D12382" t="s">
        <v>100</v>
      </c>
      <c r="E12382">
        <v>20</v>
      </c>
      <c r="F12382">
        <v>1401.0319999999999</v>
      </c>
      <c r="G12382">
        <v>1089.2760000000001</v>
      </c>
      <c r="H12382">
        <v>75.848209999999995</v>
      </c>
      <c r="I12382">
        <v>81.378309999999999</v>
      </c>
      <c r="J12382">
        <v>207.46549999999999</v>
      </c>
      <c r="K12382">
        <v>269.08109999999999</v>
      </c>
      <c r="L12382">
        <v>311.75599999999997</v>
      </c>
      <c r="M12382">
        <v>354.43079999999998</v>
      </c>
      <c r="N12382">
        <v>416.04649999999998</v>
      </c>
      <c r="O12382">
        <v>405</v>
      </c>
      <c r="P12382">
        <v>110.53436000000001</v>
      </c>
      <c r="Q12382">
        <v>10</v>
      </c>
      <c r="R12382" s="75">
        <v>37915</v>
      </c>
      <c r="S12382" t="s">
        <v>115</v>
      </c>
      <c r="T12382" t="s">
        <v>112</v>
      </c>
      <c r="U12382">
        <v>8.02316E-2</v>
      </c>
      <c r="Z12382" s="97">
        <v>1090000000</v>
      </c>
    </row>
    <row r="12383" spans="1:26">
      <c r="A12383" t="s">
        <v>115</v>
      </c>
      <c r="B12383" t="s">
        <v>56</v>
      </c>
      <c r="C12383" t="s">
        <v>19</v>
      </c>
      <c r="D12383" t="s">
        <v>100</v>
      </c>
      <c r="E12383">
        <v>21</v>
      </c>
      <c r="F12383">
        <v>1400.567</v>
      </c>
      <c r="G12383">
        <v>1200.0899999999999</v>
      </c>
      <c r="H12383">
        <v>73.295460000000006</v>
      </c>
      <c r="I12383">
        <v>81.508690000000001</v>
      </c>
      <c r="J12383">
        <v>96.019949999999994</v>
      </c>
      <c r="K12383">
        <v>157.73429999999999</v>
      </c>
      <c r="L12383">
        <v>200.47749999999999</v>
      </c>
      <c r="M12383">
        <v>243.22069999999999</v>
      </c>
      <c r="N12383">
        <v>304.93509999999998</v>
      </c>
      <c r="O12383">
        <v>405</v>
      </c>
      <c r="P12383">
        <v>110.53436000000001</v>
      </c>
      <c r="Q12383">
        <v>10</v>
      </c>
      <c r="R12383" s="75">
        <v>37915</v>
      </c>
      <c r="S12383" t="s">
        <v>115</v>
      </c>
      <c r="T12383" t="s">
        <v>112</v>
      </c>
      <c r="U12383">
        <v>8.02316E-2</v>
      </c>
      <c r="Z12383" s="97">
        <v>1090000000</v>
      </c>
    </row>
    <row r="12384" spans="1:26">
      <c r="A12384" t="s">
        <v>115</v>
      </c>
      <c r="B12384" t="s">
        <v>56</v>
      </c>
      <c r="C12384" t="s">
        <v>19</v>
      </c>
      <c r="D12384" t="s">
        <v>100</v>
      </c>
      <c r="E12384">
        <v>22</v>
      </c>
      <c r="F12384">
        <v>1410.163</v>
      </c>
      <c r="G12384">
        <v>1269.3800000000001</v>
      </c>
      <c r="H12384">
        <v>71.127920000000003</v>
      </c>
      <c r="I12384">
        <v>81.761520000000004</v>
      </c>
      <c r="J12384">
        <v>36.001840000000001</v>
      </c>
      <c r="K12384">
        <v>97.907660000000007</v>
      </c>
      <c r="L12384">
        <v>140.7834</v>
      </c>
      <c r="M12384">
        <v>183.6592</v>
      </c>
      <c r="N12384">
        <v>245.565</v>
      </c>
      <c r="O12384">
        <v>405</v>
      </c>
      <c r="P12384">
        <v>110.53436000000001</v>
      </c>
      <c r="Q12384">
        <v>10</v>
      </c>
      <c r="R12384" s="75">
        <v>37915</v>
      </c>
      <c r="S12384" t="s">
        <v>115</v>
      </c>
      <c r="T12384" t="s">
        <v>112</v>
      </c>
      <c r="U12384">
        <v>8.02316E-2</v>
      </c>
      <c r="Z12384" s="97">
        <v>1100000000</v>
      </c>
    </row>
    <row r="12385" spans="1:26">
      <c r="A12385" t="s">
        <v>115</v>
      </c>
      <c r="B12385" t="s">
        <v>56</v>
      </c>
      <c r="C12385" t="s">
        <v>19</v>
      </c>
      <c r="D12385" t="s">
        <v>100</v>
      </c>
      <c r="E12385">
        <v>23</v>
      </c>
      <c r="F12385">
        <v>1414.5129999999999</v>
      </c>
      <c r="G12385">
        <v>1286.6869999999999</v>
      </c>
      <c r="H12385">
        <v>69.121539999999996</v>
      </c>
      <c r="I12385">
        <v>81.627470000000002</v>
      </c>
      <c r="J12385">
        <v>23.216360000000002</v>
      </c>
      <c r="K12385">
        <v>85.020679999999999</v>
      </c>
      <c r="L12385">
        <v>127.8262</v>
      </c>
      <c r="M12385">
        <v>170.6317</v>
      </c>
      <c r="N12385">
        <v>232.43600000000001</v>
      </c>
      <c r="O12385">
        <v>405</v>
      </c>
      <c r="P12385">
        <v>110.53436000000001</v>
      </c>
      <c r="Q12385">
        <v>10</v>
      </c>
      <c r="R12385" s="75">
        <v>37915</v>
      </c>
      <c r="S12385" t="s">
        <v>115</v>
      </c>
      <c r="T12385" t="s">
        <v>112</v>
      </c>
      <c r="U12385">
        <v>8.02316E-2</v>
      </c>
      <c r="Z12385" s="97">
        <v>1090000000</v>
      </c>
    </row>
    <row r="12386" spans="1:26">
      <c r="A12386" t="s">
        <v>115</v>
      </c>
      <c r="B12386" t="s">
        <v>56</v>
      </c>
      <c r="C12386" t="s">
        <v>19</v>
      </c>
      <c r="D12386" t="s">
        <v>100</v>
      </c>
      <c r="E12386">
        <v>24</v>
      </c>
      <c r="F12386">
        <v>1396.94</v>
      </c>
      <c r="G12386">
        <v>1286.731</v>
      </c>
      <c r="H12386">
        <v>67.616029999999995</v>
      </c>
      <c r="I12386">
        <v>81.601560000000006</v>
      </c>
      <c r="J12386">
        <v>5.6323740000000004</v>
      </c>
      <c r="K12386">
        <v>67.417079999999999</v>
      </c>
      <c r="L12386">
        <v>110.209</v>
      </c>
      <c r="M12386">
        <v>153.0009</v>
      </c>
      <c r="N12386">
        <v>214.78559999999999</v>
      </c>
      <c r="O12386">
        <v>405</v>
      </c>
      <c r="P12386">
        <v>110.53436000000001</v>
      </c>
      <c r="Q12386">
        <v>10</v>
      </c>
      <c r="R12386" s="75">
        <v>37915</v>
      </c>
      <c r="S12386" t="s">
        <v>115</v>
      </c>
      <c r="T12386" t="s">
        <v>112</v>
      </c>
      <c r="U12386">
        <v>8.02316E-2</v>
      </c>
      <c r="Z12386" s="97">
        <v>1090000000</v>
      </c>
    </row>
    <row r="12387" spans="1:26">
      <c r="A12387" t="s">
        <v>115</v>
      </c>
      <c r="B12387" t="s">
        <v>56</v>
      </c>
      <c r="C12387" t="s">
        <v>20</v>
      </c>
      <c r="D12387" t="s">
        <v>100</v>
      </c>
      <c r="E12387">
        <v>1</v>
      </c>
      <c r="F12387">
        <v>1308.8040000000001</v>
      </c>
      <c r="G12387">
        <v>1308.8040000000001</v>
      </c>
      <c r="H12387">
        <v>70.81223</v>
      </c>
      <c r="I12387">
        <v>83.978200000000001</v>
      </c>
      <c r="J12387">
        <v>-107.6224</v>
      </c>
      <c r="K12387">
        <v>-44.038209999999999</v>
      </c>
      <c r="L12387">
        <v>0</v>
      </c>
      <c r="M12387">
        <v>44.038209999999999</v>
      </c>
      <c r="N12387">
        <v>107.6224</v>
      </c>
      <c r="O12387">
        <v>405</v>
      </c>
      <c r="P12387">
        <v>110.53436000000001</v>
      </c>
      <c r="Q12387">
        <v>11</v>
      </c>
      <c r="R12387" s="75">
        <v>37580</v>
      </c>
      <c r="S12387" t="s">
        <v>115</v>
      </c>
      <c r="T12387" t="s">
        <v>112</v>
      </c>
      <c r="U12387">
        <v>7.5770299999999999E-2</v>
      </c>
      <c r="Z12387" s="97">
        <v>1160000000</v>
      </c>
    </row>
    <row r="12388" spans="1:26">
      <c r="A12388" t="s">
        <v>115</v>
      </c>
      <c r="B12388" t="s">
        <v>56</v>
      </c>
      <c r="C12388" t="s">
        <v>20</v>
      </c>
      <c r="D12388" t="s">
        <v>100</v>
      </c>
      <c r="E12388">
        <v>2</v>
      </c>
      <c r="F12388">
        <v>1295.2</v>
      </c>
      <c r="G12388">
        <v>1295.2</v>
      </c>
      <c r="H12388">
        <v>70.065650000000005</v>
      </c>
      <c r="I12388">
        <v>83.83484</v>
      </c>
      <c r="J12388">
        <v>-107.4387</v>
      </c>
      <c r="K12388">
        <v>-43.963030000000003</v>
      </c>
      <c r="L12388">
        <v>0</v>
      </c>
      <c r="M12388">
        <v>43.963030000000003</v>
      </c>
      <c r="N12388">
        <v>107.4387</v>
      </c>
      <c r="O12388">
        <v>405</v>
      </c>
      <c r="P12388">
        <v>110.53436000000001</v>
      </c>
      <c r="Q12388">
        <v>11</v>
      </c>
      <c r="R12388" s="75">
        <v>37580</v>
      </c>
      <c r="S12388" t="s">
        <v>115</v>
      </c>
      <c r="T12388" t="s">
        <v>112</v>
      </c>
      <c r="U12388">
        <v>7.5770299999999999E-2</v>
      </c>
      <c r="Z12388" s="97">
        <v>1150000000</v>
      </c>
    </row>
    <row r="12389" spans="1:26">
      <c r="A12389" t="s">
        <v>115</v>
      </c>
      <c r="B12389" t="s">
        <v>56</v>
      </c>
      <c r="C12389" t="s">
        <v>20</v>
      </c>
      <c r="D12389" t="s">
        <v>100</v>
      </c>
      <c r="E12389">
        <v>3</v>
      </c>
      <c r="F12389">
        <v>1295.019</v>
      </c>
      <c r="G12389">
        <v>1295.019</v>
      </c>
      <c r="H12389">
        <v>71.071929999999995</v>
      </c>
      <c r="I12389">
        <v>83.991690000000006</v>
      </c>
      <c r="J12389">
        <v>-107.6397</v>
      </c>
      <c r="K12389">
        <v>-44.045279999999998</v>
      </c>
      <c r="L12389">
        <v>0</v>
      </c>
      <c r="M12389">
        <v>44.045279999999998</v>
      </c>
      <c r="N12389">
        <v>107.6397</v>
      </c>
      <c r="O12389">
        <v>405</v>
      </c>
      <c r="P12389">
        <v>110.53436000000001</v>
      </c>
      <c r="Q12389">
        <v>11</v>
      </c>
      <c r="R12389" s="75">
        <v>37580</v>
      </c>
      <c r="S12389" t="s">
        <v>115</v>
      </c>
      <c r="T12389" t="s">
        <v>112</v>
      </c>
      <c r="U12389">
        <v>7.5770299999999999E-2</v>
      </c>
      <c r="Z12389" s="97">
        <v>1160000000</v>
      </c>
    </row>
    <row r="12390" spans="1:26">
      <c r="A12390" t="s">
        <v>115</v>
      </c>
      <c r="B12390" t="s">
        <v>56</v>
      </c>
      <c r="C12390" t="s">
        <v>20</v>
      </c>
      <c r="D12390" t="s">
        <v>100</v>
      </c>
      <c r="E12390">
        <v>4</v>
      </c>
      <c r="F12390">
        <v>1303.413</v>
      </c>
      <c r="G12390">
        <v>1303.413</v>
      </c>
      <c r="H12390">
        <v>69.496200000000002</v>
      </c>
      <c r="I12390">
        <v>83.960210000000004</v>
      </c>
      <c r="J12390">
        <v>-107.5993</v>
      </c>
      <c r="K12390">
        <v>-44.028770000000002</v>
      </c>
      <c r="L12390">
        <v>0</v>
      </c>
      <c r="M12390">
        <v>44.028770000000002</v>
      </c>
      <c r="N12390">
        <v>107.5993</v>
      </c>
      <c r="O12390">
        <v>405</v>
      </c>
      <c r="P12390">
        <v>110.53436000000001</v>
      </c>
      <c r="Q12390">
        <v>11</v>
      </c>
      <c r="R12390" s="75">
        <v>37580</v>
      </c>
      <c r="S12390" t="s">
        <v>115</v>
      </c>
      <c r="T12390" t="s">
        <v>112</v>
      </c>
      <c r="U12390">
        <v>7.5770299999999999E-2</v>
      </c>
      <c r="Z12390" s="97">
        <v>1160000000</v>
      </c>
    </row>
    <row r="12391" spans="1:26">
      <c r="A12391" t="s">
        <v>115</v>
      </c>
      <c r="B12391" t="s">
        <v>56</v>
      </c>
      <c r="C12391" t="s">
        <v>20</v>
      </c>
      <c r="D12391" t="s">
        <v>100</v>
      </c>
      <c r="E12391">
        <v>5</v>
      </c>
      <c r="F12391">
        <v>1336.2950000000001</v>
      </c>
      <c r="G12391">
        <v>1336.2950000000001</v>
      </c>
      <c r="H12391">
        <v>69.529269999999997</v>
      </c>
      <c r="I12391">
        <v>83.909660000000002</v>
      </c>
      <c r="J12391">
        <v>-107.5346</v>
      </c>
      <c r="K12391">
        <v>-44.002270000000003</v>
      </c>
      <c r="L12391">
        <v>0</v>
      </c>
      <c r="M12391">
        <v>44.002270000000003</v>
      </c>
      <c r="N12391">
        <v>107.5346</v>
      </c>
      <c r="O12391">
        <v>405</v>
      </c>
      <c r="P12391">
        <v>110.53436000000001</v>
      </c>
      <c r="Q12391">
        <v>11</v>
      </c>
      <c r="R12391" s="75">
        <v>37580</v>
      </c>
      <c r="S12391" t="s">
        <v>115</v>
      </c>
      <c r="T12391" t="s">
        <v>112</v>
      </c>
      <c r="U12391">
        <v>7.5770299999999999E-2</v>
      </c>
      <c r="Z12391" s="97">
        <v>1150000000</v>
      </c>
    </row>
    <row r="12392" spans="1:26">
      <c r="A12392" t="s">
        <v>115</v>
      </c>
      <c r="B12392" t="s">
        <v>56</v>
      </c>
      <c r="C12392" t="s">
        <v>20</v>
      </c>
      <c r="D12392" t="s">
        <v>100</v>
      </c>
      <c r="E12392">
        <v>6</v>
      </c>
      <c r="F12392">
        <v>1365.0630000000001</v>
      </c>
      <c r="G12392">
        <v>1365.0630000000001</v>
      </c>
      <c r="H12392">
        <v>68.184290000000004</v>
      </c>
      <c r="I12392">
        <v>83.760400000000004</v>
      </c>
      <c r="J12392">
        <v>-107.3433</v>
      </c>
      <c r="K12392">
        <v>-43.923999999999999</v>
      </c>
      <c r="L12392">
        <v>0</v>
      </c>
      <c r="M12392">
        <v>43.923999999999999</v>
      </c>
      <c r="N12392">
        <v>107.3433</v>
      </c>
      <c r="O12392">
        <v>405</v>
      </c>
      <c r="P12392">
        <v>110.53436000000001</v>
      </c>
      <c r="Q12392">
        <v>11</v>
      </c>
      <c r="R12392" s="75">
        <v>37580</v>
      </c>
      <c r="S12392" t="s">
        <v>115</v>
      </c>
      <c r="T12392" t="s">
        <v>112</v>
      </c>
      <c r="U12392">
        <v>7.5770299999999999E-2</v>
      </c>
      <c r="Z12392" s="97">
        <v>1150000000</v>
      </c>
    </row>
    <row r="12393" spans="1:26">
      <c r="A12393" t="s">
        <v>115</v>
      </c>
      <c r="B12393" t="s">
        <v>56</v>
      </c>
      <c r="C12393" t="s">
        <v>20</v>
      </c>
      <c r="D12393" t="s">
        <v>100</v>
      </c>
      <c r="E12393">
        <v>7</v>
      </c>
      <c r="F12393">
        <v>1385.788</v>
      </c>
      <c r="G12393">
        <v>1385.788</v>
      </c>
      <c r="H12393">
        <v>68.378360000000001</v>
      </c>
      <c r="I12393">
        <v>83.724209999999999</v>
      </c>
      <c r="J12393">
        <v>-107.29689999999999</v>
      </c>
      <c r="K12393">
        <v>-43.90502</v>
      </c>
      <c r="L12393">
        <v>0</v>
      </c>
      <c r="M12393">
        <v>43.90502</v>
      </c>
      <c r="N12393">
        <v>107.29689999999999</v>
      </c>
      <c r="O12393">
        <v>405</v>
      </c>
      <c r="P12393">
        <v>110.53436000000001</v>
      </c>
      <c r="Q12393">
        <v>11</v>
      </c>
      <c r="R12393" s="75">
        <v>37580</v>
      </c>
      <c r="S12393" t="s">
        <v>115</v>
      </c>
      <c r="T12393" t="s">
        <v>112</v>
      </c>
      <c r="U12393">
        <v>7.5770299999999999E-2</v>
      </c>
      <c r="Z12393" s="97">
        <v>1150000000</v>
      </c>
    </row>
    <row r="12394" spans="1:26">
      <c r="A12394" t="s">
        <v>115</v>
      </c>
      <c r="B12394" t="s">
        <v>56</v>
      </c>
      <c r="C12394" t="s">
        <v>20</v>
      </c>
      <c r="D12394" t="s">
        <v>100</v>
      </c>
      <c r="E12394">
        <v>8</v>
      </c>
      <c r="F12394">
        <v>1428.8240000000001</v>
      </c>
      <c r="G12394">
        <v>1428.8240000000001</v>
      </c>
      <c r="H12394">
        <v>68.656880000000001</v>
      </c>
      <c r="I12394">
        <v>83.740620000000007</v>
      </c>
      <c r="J12394">
        <v>-107.31789999999999</v>
      </c>
      <c r="K12394">
        <v>-43.913620000000002</v>
      </c>
      <c r="L12394">
        <v>0</v>
      </c>
      <c r="M12394">
        <v>43.913620000000002</v>
      </c>
      <c r="N12394">
        <v>107.31789999999999</v>
      </c>
      <c r="O12394">
        <v>405</v>
      </c>
      <c r="P12394">
        <v>110.53436000000001</v>
      </c>
      <c r="Q12394">
        <v>11</v>
      </c>
      <c r="R12394" s="75">
        <v>37580</v>
      </c>
      <c r="S12394" t="s">
        <v>115</v>
      </c>
      <c r="T12394" t="s">
        <v>112</v>
      </c>
      <c r="U12394">
        <v>7.5770299999999999E-2</v>
      </c>
      <c r="Z12394" s="97">
        <v>1150000000</v>
      </c>
    </row>
    <row r="12395" spans="1:26">
      <c r="A12395" t="s">
        <v>115</v>
      </c>
      <c r="B12395" t="s">
        <v>56</v>
      </c>
      <c r="C12395" t="s">
        <v>20</v>
      </c>
      <c r="D12395" t="s">
        <v>100</v>
      </c>
      <c r="E12395">
        <v>9</v>
      </c>
      <c r="F12395">
        <v>1437.0309999999999</v>
      </c>
      <c r="G12395">
        <v>1437.0309999999999</v>
      </c>
      <c r="H12395">
        <v>68.814269999999993</v>
      </c>
      <c r="I12395">
        <v>83.620220000000003</v>
      </c>
      <c r="J12395">
        <v>-107.1636</v>
      </c>
      <c r="K12395">
        <v>-43.850490000000001</v>
      </c>
      <c r="L12395">
        <v>0</v>
      </c>
      <c r="M12395">
        <v>43.850490000000001</v>
      </c>
      <c r="N12395">
        <v>107.1636</v>
      </c>
      <c r="O12395">
        <v>405</v>
      </c>
      <c r="P12395">
        <v>110.53436000000001</v>
      </c>
      <c r="Q12395">
        <v>11</v>
      </c>
      <c r="R12395" s="75">
        <v>37580</v>
      </c>
      <c r="S12395" t="s">
        <v>115</v>
      </c>
      <c r="T12395" t="s">
        <v>112</v>
      </c>
      <c r="U12395">
        <v>7.5770299999999999E-2</v>
      </c>
      <c r="Z12395" s="97">
        <v>1150000000</v>
      </c>
    </row>
    <row r="12396" spans="1:26">
      <c r="A12396" t="s">
        <v>115</v>
      </c>
      <c r="B12396" t="s">
        <v>56</v>
      </c>
      <c r="C12396" t="s">
        <v>20</v>
      </c>
      <c r="D12396" t="s">
        <v>100</v>
      </c>
      <c r="E12396">
        <v>10</v>
      </c>
      <c r="F12396">
        <v>1445.9690000000001</v>
      </c>
      <c r="G12396">
        <v>1445.9690000000001</v>
      </c>
      <c r="H12396">
        <v>72.606440000000006</v>
      </c>
      <c r="I12396">
        <v>83.549509999999998</v>
      </c>
      <c r="J12396">
        <v>-107.07299999999999</v>
      </c>
      <c r="K12396">
        <v>-43.813409999999998</v>
      </c>
      <c r="L12396">
        <v>0</v>
      </c>
      <c r="M12396">
        <v>43.813409999999998</v>
      </c>
      <c r="N12396">
        <v>107.07299999999999</v>
      </c>
      <c r="O12396">
        <v>405</v>
      </c>
      <c r="P12396">
        <v>110.53436000000001</v>
      </c>
      <c r="Q12396">
        <v>11</v>
      </c>
      <c r="R12396" s="75">
        <v>37580</v>
      </c>
      <c r="S12396" t="s">
        <v>115</v>
      </c>
      <c r="T12396" t="s">
        <v>112</v>
      </c>
      <c r="U12396">
        <v>7.5770299999999999E-2</v>
      </c>
      <c r="Z12396" s="97">
        <v>1140000000</v>
      </c>
    </row>
    <row r="12397" spans="1:26">
      <c r="A12397" t="s">
        <v>115</v>
      </c>
      <c r="B12397" t="s">
        <v>56</v>
      </c>
      <c r="C12397" t="s">
        <v>20</v>
      </c>
      <c r="D12397" t="s">
        <v>100</v>
      </c>
      <c r="E12397">
        <v>11</v>
      </c>
      <c r="F12397">
        <v>1450.0909999999999</v>
      </c>
      <c r="G12397">
        <v>1450.0909999999999</v>
      </c>
      <c r="H12397">
        <v>77.167439999999999</v>
      </c>
      <c r="I12397">
        <v>83.740920000000003</v>
      </c>
      <c r="J12397">
        <v>-107.31829999999999</v>
      </c>
      <c r="K12397">
        <v>-43.913780000000003</v>
      </c>
      <c r="L12397">
        <v>0</v>
      </c>
      <c r="M12397">
        <v>43.913780000000003</v>
      </c>
      <c r="N12397">
        <v>107.31829999999999</v>
      </c>
      <c r="O12397">
        <v>405</v>
      </c>
      <c r="P12397">
        <v>110.53436000000001</v>
      </c>
      <c r="Q12397">
        <v>11</v>
      </c>
      <c r="R12397" s="75">
        <v>37580</v>
      </c>
      <c r="S12397" t="s">
        <v>115</v>
      </c>
      <c r="T12397" t="s">
        <v>112</v>
      </c>
      <c r="U12397">
        <v>7.5770299999999999E-2</v>
      </c>
      <c r="Z12397" s="97">
        <v>1150000000</v>
      </c>
    </row>
    <row r="12398" spans="1:26">
      <c r="A12398" t="s">
        <v>115</v>
      </c>
      <c r="B12398" t="s">
        <v>56</v>
      </c>
      <c r="C12398" t="s">
        <v>20</v>
      </c>
      <c r="D12398" t="s">
        <v>100</v>
      </c>
      <c r="E12398">
        <v>12</v>
      </c>
      <c r="F12398">
        <v>1450.4659999999999</v>
      </c>
      <c r="G12398">
        <v>1450.4659999999999</v>
      </c>
      <c r="H12398">
        <v>80.927539999999993</v>
      </c>
      <c r="I12398">
        <v>84.054670000000002</v>
      </c>
      <c r="J12398">
        <v>-107.7204</v>
      </c>
      <c r="K12398">
        <v>-44.078310000000002</v>
      </c>
      <c r="L12398">
        <v>0</v>
      </c>
      <c r="M12398">
        <v>44.078310000000002</v>
      </c>
      <c r="N12398">
        <v>107.7204</v>
      </c>
      <c r="O12398">
        <v>405</v>
      </c>
      <c r="P12398">
        <v>110.53436000000001</v>
      </c>
      <c r="Q12398">
        <v>11</v>
      </c>
      <c r="R12398" s="75">
        <v>37580</v>
      </c>
      <c r="S12398" t="s">
        <v>115</v>
      </c>
      <c r="T12398" t="s">
        <v>112</v>
      </c>
      <c r="U12398">
        <v>7.5770299999999999E-2</v>
      </c>
      <c r="Z12398" s="97">
        <v>1160000000</v>
      </c>
    </row>
    <row r="12399" spans="1:26">
      <c r="A12399" t="s">
        <v>115</v>
      </c>
      <c r="B12399" t="s">
        <v>56</v>
      </c>
      <c r="C12399" t="s">
        <v>20</v>
      </c>
      <c r="D12399" t="s">
        <v>100</v>
      </c>
      <c r="E12399">
        <v>13</v>
      </c>
      <c r="F12399">
        <v>1410.9449999999999</v>
      </c>
      <c r="G12399">
        <v>1410.9449999999999</v>
      </c>
      <c r="H12399">
        <v>83.582419999999999</v>
      </c>
      <c r="I12399">
        <v>83.174409999999995</v>
      </c>
      <c r="J12399">
        <v>-106.59229999999999</v>
      </c>
      <c r="K12399">
        <v>-43.616700000000002</v>
      </c>
      <c r="L12399">
        <v>0</v>
      </c>
      <c r="M12399">
        <v>43.616700000000002</v>
      </c>
      <c r="N12399">
        <v>106.59229999999999</v>
      </c>
      <c r="O12399">
        <v>405</v>
      </c>
      <c r="P12399">
        <v>110.53436000000001</v>
      </c>
      <c r="Q12399">
        <v>11</v>
      </c>
      <c r="R12399" s="75">
        <v>37580</v>
      </c>
      <c r="S12399" t="s">
        <v>115</v>
      </c>
      <c r="T12399" t="s">
        <v>112</v>
      </c>
      <c r="U12399">
        <v>7.5770299999999999E-2</v>
      </c>
      <c r="Z12399" s="97">
        <v>1130000000</v>
      </c>
    </row>
    <row r="12400" spans="1:26">
      <c r="A12400" t="s">
        <v>115</v>
      </c>
      <c r="B12400" t="s">
        <v>56</v>
      </c>
      <c r="C12400" t="s">
        <v>20</v>
      </c>
      <c r="D12400" t="s">
        <v>100</v>
      </c>
      <c r="E12400">
        <v>14</v>
      </c>
      <c r="F12400">
        <v>1385.0070000000001</v>
      </c>
      <c r="G12400">
        <v>1385.7919999999999</v>
      </c>
      <c r="H12400">
        <v>85.108580000000003</v>
      </c>
      <c r="I12400">
        <v>82.938689999999994</v>
      </c>
      <c r="J12400">
        <v>-107.0759</v>
      </c>
      <c r="K12400">
        <v>-44.278739999999999</v>
      </c>
      <c r="L12400">
        <v>-0.78564449999999997</v>
      </c>
      <c r="M12400">
        <v>42.707450000000001</v>
      </c>
      <c r="N12400">
        <v>105.5046</v>
      </c>
      <c r="O12400">
        <v>405</v>
      </c>
      <c r="P12400">
        <v>110.53436000000001</v>
      </c>
      <c r="Q12400">
        <v>11</v>
      </c>
      <c r="R12400" s="75">
        <v>37580</v>
      </c>
      <c r="S12400" t="s">
        <v>115</v>
      </c>
      <c r="T12400" t="s">
        <v>112</v>
      </c>
      <c r="U12400">
        <v>7.5770299999999999E-2</v>
      </c>
      <c r="Z12400" s="97">
        <v>1130000000</v>
      </c>
    </row>
    <row r="12401" spans="1:26">
      <c r="A12401" t="s">
        <v>115</v>
      </c>
      <c r="B12401" t="s">
        <v>56</v>
      </c>
      <c r="C12401" t="s">
        <v>20</v>
      </c>
      <c r="D12401" t="s">
        <v>100</v>
      </c>
      <c r="E12401">
        <v>15</v>
      </c>
      <c r="F12401">
        <v>1380.373</v>
      </c>
      <c r="G12401">
        <v>1383.4169999999999</v>
      </c>
      <c r="H12401">
        <v>85.736260000000001</v>
      </c>
      <c r="I12401">
        <v>82.782489999999996</v>
      </c>
      <c r="J12401">
        <v>-109.1341</v>
      </c>
      <c r="K12401">
        <v>-46.455249999999999</v>
      </c>
      <c r="L12401">
        <v>-3.0440670000000001</v>
      </c>
      <c r="M12401">
        <v>40.36712</v>
      </c>
      <c r="N12401">
        <v>103.04600000000001</v>
      </c>
      <c r="O12401">
        <v>405</v>
      </c>
      <c r="P12401">
        <v>110.53436000000001</v>
      </c>
      <c r="Q12401">
        <v>11</v>
      </c>
      <c r="R12401" s="75">
        <v>37580</v>
      </c>
      <c r="S12401" t="s">
        <v>115</v>
      </c>
      <c r="T12401" t="s">
        <v>112</v>
      </c>
      <c r="U12401">
        <v>7.5770299999999999E-2</v>
      </c>
      <c r="Z12401" s="97">
        <v>1120000000</v>
      </c>
    </row>
    <row r="12402" spans="1:26">
      <c r="A12402" t="s">
        <v>115</v>
      </c>
      <c r="B12402" t="s">
        <v>56</v>
      </c>
      <c r="C12402" t="s">
        <v>20</v>
      </c>
      <c r="D12402" t="s">
        <v>100</v>
      </c>
      <c r="E12402">
        <v>16</v>
      </c>
      <c r="F12402">
        <v>1351.1279999999999</v>
      </c>
      <c r="G12402">
        <v>814.99770000000001</v>
      </c>
      <c r="H12402">
        <v>85.743129999999994</v>
      </c>
      <c r="I12402">
        <v>82.881420000000006</v>
      </c>
      <c r="J12402">
        <v>429.91379999999998</v>
      </c>
      <c r="K12402">
        <v>492.66750000000002</v>
      </c>
      <c r="L12402">
        <v>536.13059999999996</v>
      </c>
      <c r="M12402">
        <v>579.59370000000001</v>
      </c>
      <c r="N12402">
        <v>642.34739999999999</v>
      </c>
      <c r="O12402">
        <v>405</v>
      </c>
      <c r="P12402">
        <v>110.53436000000001</v>
      </c>
      <c r="Q12402">
        <v>11</v>
      </c>
      <c r="R12402" s="75">
        <v>37580</v>
      </c>
      <c r="S12402" t="s">
        <v>115</v>
      </c>
      <c r="T12402" t="s">
        <v>112</v>
      </c>
      <c r="U12402">
        <v>7.5770299999999999E-2</v>
      </c>
      <c r="Z12402" s="97">
        <v>1130000000</v>
      </c>
    </row>
    <row r="12403" spans="1:26">
      <c r="A12403" t="s">
        <v>115</v>
      </c>
      <c r="B12403" t="s">
        <v>56</v>
      </c>
      <c r="C12403" t="s">
        <v>20</v>
      </c>
      <c r="D12403" t="s">
        <v>100</v>
      </c>
      <c r="E12403">
        <v>17</v>
      </c>
      <c r="F12403">
        <v>1321.058</v>
      </c>
      <c r="G12403">
        <v>184.6609</v>
      </c>
      <c r="H12403">
        <v>85.772180000000006</v>
      </c>
      <c r="I12403">
        <v>82.896129999999999</v>
      </c>
      <c r="J12403">
        <v>1030.162</v>
      </c>
      <c r="K12403">
        <v>1092.9269999999999</v>
      </c>
      <c r="L12403">
        <v>1136.3969999999999</v>
      </c>
      <c r="M12403">
        <v>1179.8679999999999</v>
      </c>
      <c r="N12403">
        <v>1242.633</v>
      </c>
      <c r="O12403">
        <v>405</v>
      </c>
      <c r="P12403">
        <v>110.53436000000001</v>
      </c>
      <c r="Q12403">
        <v>11</v>
      </c>
      <c r="R12403" s="75">
        <v>37580</v>
      </c>
      <c r="S12403" t="s">
        <v>115</v>
      </c>
      <c r="T12403" t="s">
        <v>112</v>
      </c>
      <c r="U12403">
        <v>7.5770299999999999E-2</v>
      </c>
      <c r="Z12403" s="97">
        <v>1130000000</v>
      </c>
    </row>
    <row r="12404" spans="1:26">
      <c r="A12404" t="s">
        <v>115</v>
      </c>
      <c r="B12404" t="s">
        <v>56</v>
      </c>
      <c r="C12404" t="s">
        <v>20</v>
      </c>
      <c r="D12404" t="s">
        <v>100</v>
      </c>
      <c r="E12404">
        <v>18</v>
      </c>
      <c r="F12404">
        <v>1313.1369999999999</v>
      </c>
      <c r="G12404">
        <v>183.96950000000001</v>
      </c>
      <c r="H12404">
        <v>83.373090000000005</v>
      </c>
      <c r="I12404">
        <v>82.847660000000005</v>
      </c>
      <c r="J12404">
        <v>1022.994</v>
      </c>
      <c r="K12404">
        <v>1085.723</v>
      </c>
      <c r="L12404">
        <v>1129.1679999999999</v>
      </c>
      <c r="M12404">
        <v>1172.6130000000001</v>
      </c>
      <c r="N12404">
        <v>1235.3409999999999</v>
      </c>
      <c r="O12404">
        <v>405</v>
      </c>
      <c r="P12404">
        <v>110.53436000000001</v>
      </c>
      <c r="Q12404">
        <v>11</v>
      </c>
      <c r="R12404" s="75">
        <v>37580</v>
      </c>
      <c r="S12404" t="s">
        <v>115</v>
      </c>
      <c r="T12404" t="s">
        <v>112</v>
      </c>
      <c r="U12404">
        <v>7.5770299999999999E-2</v>
      </c>
      <c r="Z12404" s="97">
        <v>1130000000</v>
      </c>
    </row>
    <row r="12405" spans="1:26">
      <c r="A12405" t="s">
        <v>115</v>
      </c>
      <c r="B12405" t="s">
        <v>56</v>
      </c>
      <c r="C12405" t="s">
        <v>20</v>
      </c>
      <c r="D12405" t="s">
        <v>100</v>
      </c>
      <c r="E12405">
        <v>19</v>
      </c>
      <c r="F12405">
        <v>1320.9</v>
      </c>
      <c r="G12405">
        <v>180.15870000000001</v>
      </c>
      <c r="H12405">
        <v>79.720269999999999</v>
      </c>
      <c r="I12405">
        <v>83.213229999999996</v>
      </c>
      <c r="J12405">
        <v>1034.0989999999999</v>
      </c>
      <c r="K12405">
        <v>1097.104</v>
      </c>
      <c r="L12405">
        <v>1140.741</v>
      </c>
      <c r="M12405">
        <v>1184.3779999999999</v>
      </c>
      <c r="N12405">
        <v>1247.383</v>
      </c>
      <c r="O12405">
        <v>405</v>
      </c>
      <c r="P12405">
        <v>110.53436000000001</v>
      </c>
      <c r="Q12405">
        <v>11</v>
      </c>
      <c r="R12405" s="75">
        <v>37580</v>
      </c>
      <c r="S12405" t="s">
        <v>115</v>
      </c>
      <c r="T12405" t="s">
        <v>112</v>
      </c>
      <c r="U12405">
        <v>7.5770299999999999E-2</v>
      </c>
      <c r="Z12405" s="97">
        <v>1140000000</v>
      </c>
    </row>
    <row r="12406" spans="1:26">
      <c r="A12406" t="s">
        <v>115</v>
      </c>
      <c r="B12406" t="s">
        <v>56</v>
      </c>
      <c r="C12406" t="s">
        <v>20</v>
      </c>
      <c r="D12406" t="s">
        <v>100</v>
      </c>
      <c r="E12406">
        <v>20</v>
      </c>
      <c r="F12406">
        <v>1310.557</v>
      </c>
      <c r="G12406">
        <v>179.23159999999999</v>
      </c>
      <c r="H12406">
        <v>76.615679999999998</v>
      </c>
      <c r="I12406">
        <v>82.990009999999998</v>
      </c>
      <c r="J12406">
        <v>1024.97</v>
      </c>
      <c r="K12406">
        <v>1087.806</v>
      </c>
      <c r="L12406">
        <v>1131.326</v>
      </c>
      <c r="M12406">
        <v>1174.846</v>
      </c>
      <c r="N12406">
        <v>1237.682</v>
      </c>
      <c r="O12406">
        <v>405</v>
      </c>
      <c r="P12406">
        <v>110.53436000000001</v>
      </c>
      <c r="Q12406">
        <v>11</v>
      </c>
      <c r="R12406" s="75">
        <v>37580</v>
      </c>
      <c r="S12406" t="s">
        <v>115</v>
      </c>
      <c r="T12406" t="s">
        <v>112</v>
      </c>
      <c r="U12406">
        <v>7.5770299999999999E-2</v>
      </c>
      <c r="Z12406" s="97">
        <v>1130000000</v>
      </c>
    </row>
    <row r="12407" spans="1:26">
      <c r="A12407" t="s">
        <v>115</v>
      </c>
      <c r="B12407" t="s">
        <v>56</v>
      </c>
      <c r="C12407" t="s">
        <v>20</v>
      </c>
      <c r="D12407" t="s">
        <v>100</v>
      </c>
      <c r="E12407">
        <v>21</v>
      </c>
      <c r="F12407">
        <v>1334.7090000000001</v>
      </c>
      <c r="G12407">
        <v>177.4366</v>
      </c>
      <c r="H12407">
        <v>74.355509999999995</v>
      </c>
      <c r="I12407">
        <v>83.873519999999999</v>
      </c>
      <c r="J12407">
        <v>1049.7840000000001</v>
      </c>
      <c r="K12407">
        <v>1113.289</v>
      </c>
      <c r="L12407">
        <v>1157.2729999999999</v>
      </c>
      <c r="M12407">
        <v>1201.2560000000001</v>
      </c>
      <c r="N12407">
        <v>1264.761</v>
      </c>
      <c r="O12407">
        <v>405</v>
      </c>
      <c r="P12407">
        <v>110.53436000000001</v>
      </c>
      <c r="Q12407">
        <v>11</v>
      </c>
      <c r="R12407" s="75">
        <v>37580</v>
      </c>
      <c r="S12407" t="s">
        <v>115</v>
      </c>
      <c r="T12407" t="s">
        <v>112</v>
      </c>
      <c r="U12407">
        <v>7.5770299999999999E-2</v>
      </c>
      <c r="Z12407" s="97">
        <v>1150000000</v>
      </c>
    </row>
    <row r="12408" spans="1:26">
      <c r="A12408" t="s">
        <v>115</v>
      </c>
      <c r="B12408" t="s">
        <v>56</v>
      </c>
      <c r="C12408" t="s">
        <v>20</v>
      </c>
      <c r="D12408" t="s">
        <v>100</v>
      </c>
      <c r="E12408">
        <v>22</v>
      </c>
      <c r="F12408">
        <v>1331.643</v>
      </c>
      <c r="G12408">
        <v>580.66269999999997</v>
      </c>
      <c r="H12408">
        <v>72.40652</v>
      </c>
      <c r="I12408">
        <v>84.003879999999995</v>
      </c>
      <c r="J12408">
        <v>643.32489999999996</v>
      </c>
      <c r="K12408">
        <v>706.92849999999999</v>
      </c>
      <c r="L12408">
        <v>750.98019999999997</v>
      </c>
      <c r="M12408">
        <v>795.03189999999995</v>
      </c>
      <c r="N12408">
        <v>858.63559999999995</v>
      </c>
      <c r="O12408">
        <v>405</v>
      </c>
      <c r="P12408">
        <v>110.53436000000001</v>
      </c>
      <c r="Q12408">
        <v>11</v>
      </c>
      <c r="R12408" s="75">
        <v>37580</v>
      </c>
      <c r="S12408" t="s">
        <v>115</v>
      </c>
      <c r="T12408" t="s">
        <v>112</v>
      </c>
      <c r="U12408">
        <v>7.5770299999999999E-2</v>
      </c>
      <c r="Z12408" s="97">
        <v>1160000000</v>
      </c>
    </row>
    <row r="12409" spans="1:26">
      <c r="A12409" t="s">
        <v>115</v>
      </c>
      <c r="B12409" t="s">
        <v>56</v>
      </c>
      <c r="C12409" t="s">
        <v>20</v>
      </c>
      <c r="D12409" t="s">
        <v>100</v>
      </c>
      <c r="E12409">
        <v>23</v>
      </c>
      <c r="F12409">
        <v>1316.5340000000001</v>
      </c>
      <c r="G12409">
        <v>983.17780000000005</v>
      </c>
      <c r="H12409">
        <v>70.545249999999996</v>
      </c>
      <c r="I12409">
        <v>83.583179999999999</v>
      </c>
      <c r="J12409">
        <v>226.24010000000001</v>
      </c>
      <c r="K12409">
        <v>289.52519999999998</v>
      </c>
      <c r="L12409">
        <v>333.35629999999998</v>
      </c>
      <c r="M12409">
        <v>377.18729999999999</v>
      </c>
      <c r="N12409">
        <v>440.47239999999999</v>
      </c>
      <c r="O12409">
        <v>405</v>
      </c>
      <c r="P12409">
        <v>110.53436000000001</v>
      </c>
      <c r="Q12409">
        <v>11</v>
      </c>
      <c r="R12409" s="75">
        <v>37580</v>
      </c>
      <c r="S12409" t="s">
        <v>115</v>
      </c>
      <c r="T12409" t="s">
        <v>112</v>
      </c>
      <c r="U12409">
        <v>7.5770299999999999E-2</v>
      </c>
      <c r="Z12409" s="97">
        <v>1150000000</v>
      </c>
    </row>
    <row r="12410" spans="1:26">
      <c r="A12410" t="s">
        <v>115</v>
      </c>
      <c r="B12410" t="s">
        <v>56</v>
      </c>
      <c r="C12410" t="s">
        <v>20</v>
      </c>
      <c r="D12410" t="s">
        <v>100</v>
      </c>
      <c r="E12410">
        <v>24</v>
      </c>
      <c r="F12410">
        <v>1305.2629999999999</v>
      </c>
      <c r="G12410">
        <v>1080.576</v>
      </c>
      <c r="H12410">
        <v>68.989620000000002</v>
      </c>
      <c r="I12410">
        <v>83.554969999999997</v>
      </c>
      <c r="J12410">
        <v>117.60769999999999</v>
      </c>
      <c r="K12410">
        <v>180.8715</v>
      </c>
      <c r="L12410">
        <v>224.68770000000001</v>
      </c>
      <c r="M12410">
        <v>268.50400000000002</v>
      </c>
      <c r="N12410">
        <v>331.76780000000002</v>
      </c>
      <c r="O12410">
        <v>405</v>
      </c>
      <c r="P12410">
        <v>110.53436000000001</v>
      </c>
      <c r="Q12410">
        <v>11</v>
      </c>
      <c r="R12410" s="75">
        <v>37580</v>
      </c>
      <c r="S12410" t="s">
        <v>115</v>
      </c>
      <c r="T12410" t="s">
        <v>112</v>
      </c>
      <c r="U12410">
        <v>7.5770299999999999E-2</v>
      </c>
      <c r="Z12410" s="97">
        <v>1150000000</v>
      </c>
    </row>
    <row r="12411" spans="1:26">
      <c r="A12411" t="s">
        <v>115</v>
      </c>
      <c r="B12411" t="s">
        <v>56</v>
      </c>
      <c r="C12411" t="s">
        <v>21</v>
      </c>
      <c r="D12411" t="s">
        <v>100</v>
      </c>
      <c r="E12411">
        <v>1</v>
      </c>
      <c r="F12411">
        <v>1227.182</v>
      </c>
      <c r="G12411">
        <v>1227.182</v>
      </c>
      <c r="H12411">
        <v>46.138620000000003</v>
      </c>
      <c r="I12411">
        <v>83.399379999999994</v>
      </c>
      <c r="J12411">
        <v>-106.8806</v>
      </c>
      <c r="K12411">
        <v>-43.734679999999997</v>
      </c>
      <c r="L12411">
        <v>0</v>
      </c>
      <c r="M12411">
        <v>43.734679999999997</v>
      </c>
      <c r="N12411">
        <v>106.8806</v>
      </c>
      <c r="O12411">
        <v>405</v>
      </c>
      <c r="P12411">
        <v>110.53436000000001</v>
      </c>
      <c r="Q12411">
        <v>12</v>
      </c>
      <c r="R12411" s="75">
        <v>37239</v>
      </c>
      <c r="S12411" t="s">
        <v>115</v>
      </c>
      <c r="T12411" t="s">
        <v>112</v>
      </c>
      <c r="U12411">
        <v>8.1093200000000004E-2</v>
      </c>
      <c r="Z12411" s="97">
        <v>1140000000</v>
      </c>
    </row>
    <row r="12412" spans="1:26">
      <c r="A12412" t="s">
        <v>115</v>
      </c>
      <c r="B12412" t="s">
        <v>56</v>
      </c>
      <c r="C12412" t="s">
        <v>21</v>
      </c>
      <c r="D12412" t="s">
        <v>100</v>
      </c>
      <c r="E12412">
        <v>2</v>
      </c>
      <c r="F12412">
        <v>1220.433</v>
      </c>
      <c r="G12412">
        <v>1220.433</v>
      </c>
      <c r="H12412">
        <v>45.706980000000001</v>
      </c>
      <c r="I12412">
        <v>83.627619999999993</v>
      </c>
      <c r="J12412">
        <v>-107.17310000000001</v>
      </c>
      <c r="K12412">
        <v>-43.854370000000003</v>
      </c>
      <c r="L12412">
        <v>0</v>
      </c>
      <c r="M12412">
        <v>43.854370000000003</v>
      </c>
      <c r="N12412">
        <v>107.17310000000001</v>
      </c>
      <c r="O12412">
        <v>405</v>
      </c>
      <c r="P12412">
        <v>110.53436000000001</v>
      </c>
      <c r="Q12412">
        <v>12</v>
      </c>
      <c r="R12412" s="75">
        <v>37239</v>
      </c>
      <c r="S12412" t="s">
        <v>115</v>
      </c>
      <c r="T12412" t="s">
        <v>112</v>
      </c>
      <c r="U12412">
        <v>8.1093200000000004E-2</v>
      </c>
      <c r="Z12412" s="97">
        <v>1150000000</v>
      </c>
    </row>
    <row r="12413" spans="1:26">
      <c r="A12413" t="s">
        <v>115</v>
      </c>
      <c r="B12413" t="s">
        <v>56</v>
      </c>
      <c r="C12413" t="s">
        <v>21</v>
      </c>
      <c r="D12413" t="s">
        <v>100</v>
      </c>
      <c r="E12413">
        <v>3</v>
      </c>
      <c r="F12413">
        <v>1220.3219999999999</v>
      </c>
      <c r="G12413">
        <v>1220.3219999999999</v>
      </c>
      <c r="H12413">
        <v>45.18271</v>
      </c>
      <c r="I12413">
        <v>83.525049999999993</v>
      </c>
      <c r="J12413">
        <v>-107.04170000000001</v>
      </c>
      <c r="K12413">
        <v>-43.800579999999997</v>
      </c>
      <c r="L12413">
        <v>0</v>
      </c>
      <c r="M12413">
        <v>43.800579999999997</v>
      </c>
      <c r="N12413">
        <v>107.04170000000001</v>
      </c>
      <c r="O12413">
        <v>405</v>
      </c>
      <c r="P12413">
        <v>110.53436000000001</v>
      </c>
      <c r="Q12413">
        <v>12</v>
      </c>
      <c r="R12413" s="75">
        <v>37239</v>
      </c>
      <c r="S12413" t="s">
        <v>115</v>
      </c>
      <c r="T12413" t="s">
        <v>112</v>
      </c>
      <c r="U12413">
        <v>8.1093200000000004E-2</v>
      </c>
      <c r="Z12413" s="97">
        <v>1140000000</v>
      </c>
    </row>
    <row r="12414" spans="1:26">
      <c r="A12414" t="s">
        <v>115</v>
      </c>
      <c r="B12414" t="s">
        <v>56</v>
      </c>
      <c r="C12414" t="s">
        <v>21</v>
      </c>
      <c r="D12414" t="s">
        <v>100</v>
      </c>
      <c r="E12414">
        <v>4</v>
      </c>
      <c r="F12414">
        <v>1247.269</v>
      </c>
      <c r="G12414">
        <v>1247.269</v>
      </c>
      <c r="H12414">
        <v>44.535730000000001</v>
      </c>
      <c r="I12414">
        <v>83.713890000000006</v>
      </c>
      <c r="J12414">
        <v>-107.2837</v>
      </c>
      <c r="K12414">
        <v>-43.899610000000003</v>
      </c>
      <c r="L12414">
        <v>0</v>
      </c>
      <c r="M12414">
        <v>43.899610000000003</v>
      </c>
      <c r="N12414">
        <v>107.2837</v>
      </c>
      <c r="O12414">
        <v>405</v>
      </c>
      <c r="P12414">
        <v>110.53436000000001</v>
      </c>
      <c r="Q12414">
        <v>12</v>
      </c>
      <c r="R12414" s="75">
        <v>37239</v>
      </c>
      <c r="S12414" t="s">
        <v>115</v>
      </c>
      <c r="T12414" t="s">
        <v>112</v>
      </c>
      <c r="U12414">
        <v>8.1093200000000004E-2</v>
      </c>
      <c r="Z12414" s="97">
        <v>1150000000</v>
      </c>
    </row>
    <row r="12415" spans="1:26">
      <c r="A12415" t="s">
        <v>115</v>
      </c>
      <c r="B12415" t="s">
        <v>56</v>
      </c>
      <c r="C12415" t="s">
        <v>21</v>
      </c>
      <c r="D12415" t="s">
        <v>100</v>
      </c>
      <c r="E12415">
        <v>5</v>
      </c>
      <c r="F12415">
        <v>1270.6279999999999</v>
      </c>
      <c r="G12415">
        <v>1270.6279999999999</v>
      </c>
      <c r="H12415">
        <v>44.407269999999997</v>
      </c>
      <c r="I12415">
        <v>83.819270000000003</v>
      </c>
      <c r="J12415">
        <v>-107.4187</v>
      </c>
      <c r="K12415">
        <v>-43.95487</v>
      </c>
      <c r="L12415">
        <v>0</v>
      </c>
      <c r="M12415">
        <v>43.95487</v>
      </c>
      <c r="N12415">
        <v>107.4187</v>
      </c>
      <c r="O12415">
        <v>405</v>
      </c>
      <c r="P12415">
        <v>110.53436000000001</v>
      </c>
      <c r="Q12415">
        <v>12</v>
      </c>
      <c r="R12415" s="75">
        <v>37239</v>
      </c>
      <c r="S12415" t="s">
        <v>115</v>
      </c>
      <c r="T12415" t="s">
        <v>112</v>
      </c>
      <c r="U12415">
        <v>8.1093200000000004E-2</v>
      </c>
      <c r="Z12415" s="97">
        <v>1150000000</v>
      </c>
    </row>
    <row r="12416" spans="1:26">
      <c r="A12416" t="s">
        <v>115</v>
      </c>
      <c r="B12416" t="s">
        <v>56</v>
      </c>
      <c r="C12416" t="s">
        <v>21</v>
      </c>
      <c r="D12416" t="s">
        <v>100</v>
      </c>
      <c r="E12416">
        <v>6</v>
      </c>
      <c r="F12416">
        <v>1309.386</v>
      </c>
      <c r="G12416">
        <v>1309.386</v>
      </c>
      <c r="H12416">
        <v>44.318089999999998</v>
      </c>
      <c r="I12416">
        <v>84.188040000000001</v>
      </c>
      <c r="J12416">
        <v>-107.8913</v>
      </c>
      <c r="K12416">
        <v>-44.148249999999997</v>
      </c>
      <c r="L12416">
        <v>0</v>
      </c>
      <c r="M12416">
        <v>44.148249999999997</v>
      </c>
      <c r="N12416">
        <v>107.8913</v>
      </c>
      <c r="O12416">
        <v>405</v>
      </c>
      <c r="P12416">
        <v>110.53436000000001</v>
      </c>
      <c r="Q12416">
        <v>12</v>
      </c>
      <c r="R12416" s="75">
        <v>37239</v>
      </c>
      <c r="S12416" t="s">
        <v>115</v>
      </c>
      <c r="T12416" t="s">
        <v>112</v>
      </c>
      <c r="U12416">
        <v>8.1093200000000004E-2</v>
      </c>
      <c r="Z12416" s="97">
        <v>1160000000</v>
      </c>
    </row>
    <row r="12417" spans="1:26">
      <c r="A12417" t="s">
        <v>115</v>
      </c>
      <c r="B12417" t="s">
        <v>56</v>
      </c>
      <c r="C12417" t="s">
        <v>21</v>
      </c>
      <c r="D12417" t="s">
        <v>100</v>
      </c>
      <c r="E12417">
        <v>7</v>
      </c>
      <c r="F12417">
        <v>1317.8869999999999</v>
      </c>
      <c r="G12417">
        <v>1317.8869999999999</v>
      </c>
      <c r="H12417">
        <v>44.649079999999998</v>
      </c>
      <c r="I12417">
        <v>83.773139999999998</v>
      </c>
      <c r="J12417">
        <v>-107.3596</v>
      </c>
      <c r="K12417">
        <v>-43.930680000000002</v>
      </c>
      <c r="L12417">
        <v>0</v>
      </c>
      <c r="M12417">
        <v>43.930680000000002</v>
      </c>
      <c r="N12417">
        <v>107.3596</v>
      </c>
      <c r="O12417">
        <v>405</v>
      </c>
      <c r="P12417">
        <v>110.53436000000001</v>
      </c>
      <c r="Q12417">
        <v>12</v>
      </c>
      <c r="R12417" s="75">
        <v>37239</v>
      </c>
      <c r="S12417" t="s">
        <v>115</v>
      </c>
      <c r="T12417" t="s">
        <v>112</v>
      </c>
      <c r="U12417">
        <v>8.1093200000000004E-2</v>
      </c>
      <c r="Z12417" s="97">
        <v>1150000000</v>
      </c>
    </row>
    <row r="12418" spans="1:26">
      <c r="A12418" t="s">
        <v>115</v>
      </c>
      <c r="B12418" t="s">
        <v>56</v>
      </c>
      <c r="C12418" t="s">
        <v>21</v>
      </c>
      <c r="D12418" t="s">
        <v>100</v>
      </c>
      <c r="E12418">
        <v>8</v>
      </c>
      <c r="F12418">
        <v>1331.1869999999999</v>
      </c>
      <c r="G12418">
        <v>1331.1869999999999</v>
      </c>
      <c r="H12418">
        <v>45.092460000000003</v>
      </c>
      <c r="I12418">
        <v>83.533569999999997</v>
      </c>
      <c r="J12418">
        <v>-107.0526</v>
      </c>
      <c r="K12418">
        <v>-43.805050000000001</v>
      </c>
      <c r="L12418">
        <v>0</v>
      </c>
      <c r="M12418">
        <v>43.805050000000001</v>
      </c>
      <c r="N12418">
        <v>107.0526</v>
      </c>
      <c r="O12418">
        <v>405</v>
      </c>
      <c r="P12418">
        <v>110.53436000000001</v>
      </c>
      <c r="Q12418">
        <v>12</v>
      </c>
      <c r="R12418" s="75">
        <v>37239</v>
      </c>
      <c r="S12418" t="s">
        <v>115</v>
      </c>
      <c r="T12418" t="s">
        <v>112</v>
      </c>
      <c r="U12418">
        <v>8.1093200000000004E-2</v>
      </c>
      <c r="Z12418" s="97">
        <v>1140000000</v>
      </c>
    </row>
    <row r="12419" spans="1:26">
      <c r="A12419" t="s">
        <v>115</v>
      </c>
      <c r="B12419" t="s">
        <v>56</v>
      </c>
      <c r="C12419" t="s">
        <v>21</v>
      </c>
      <c r="D12419" t="s">
        <v>100</v>
      </c>
      <c r="E12419">
        <v>9</v>
      </c>
      <c r="F12419">
        <v>1322.9690000000001</v>
      </c>
      <c r="G12419">
        <v>1322.9690000000001</v>
      </c>
      <c r="H12419">
        <v>45.709069999999997</v>
      </c>
      <c r="I12419">
        <v>83.167860000000005</v>
      </c>
      <c r="J12419">
        <v>-106.5839</v>
      </c>
      <c r="K12419">
        <v>-43.61327</v>
      </c>
      <c r="L12419">
        <v>0</v>
      </c>
      <c r="M12419">
        <v>43.61327</v>
      </c>
      <c r="N12419">
        <v>106.5839</v>
      </c>
      <c r="O12419">
        <v>405</v>
      </c>
      <c r="P12419">
        <v>110.53436000000001</v>
      </c>
      <c r="Q12419">
        <v>12</v>
      </c>
      <c r="R12419" s="75">
        <v>37239</v>
      </c>
      <c r="S12419" t="s">
        <v>115</v>
      </c>
      <c r="T12419" t="s">
        <v>112</v>
      </c>
      <c r="U12419">
        <v>8.1093200000000004E-2</v>
      </c>
      <c r="Z12419" s="97">
        <v>1130000000</v>
      </c>
    </row>
    <row r="12420" spans="1:26">
      <c r="A12420" t="s">
        <v>115</v>
      </c>
      <c r="B12420" t="s">
        <v>56</v>
      </c>
      <c r="C12420" t="s">
        <v>21</v>
      </c>
      <c r="D12420" t="s">
        <v>100</v>
      </c>
      <c r="E12420">
        <v>10</v>
      </c>
      <c r="F12420">
        <v>1321.7919999999999</v>
      </c>
      <c r="G12420">
        <v>1321.7919999999999</v>
      </c>
      <c r="H12420">
        <v>47.105269999999997</v>
      </c>
      <c r="I12420">
        <v>83.979879999999994</v>
      </c>
      <c r="J12420">
        <v>-107.6245</v>
      </c>
      <c r="K12420">
        <v>-44.039090000000002</v>
      </c>
      <c r="L12420">
        <v>0</v>
      </c>
      <c r="M12420">
        <v>44.039090000000002</v>
      </c>
      <c r="N12420">
        <v>107.6245</v>
      </c>
      <c r="O12420">
        <v>405</v>
      </c>
      <c r="P12420">
        <v>110.53436000000001</v>
      </c>
      <c r="Q12420">
        <v>12</v>
      </c>
      <c r="R12420" s="75">
        <v>37239</v>
      </c>
      <c r="S12420" t="s">
        <v>115</v>
      </c>
      <c r="T12420" t="s">
        <v>112</v>
      </c>
      <c r="U12420">
        <v>8.1093200000000004E-2</v>
      </c>
      <c r="Z12420" s="97">
        <v>1160000000</v>
      </c>
    </row>
    <row r="12421" spans="1:26">
      <c r="A12421" t="s">
        <v>115</v>
      </c>
      <c r="B12421" t="s">
        <v>56</v>
      </c>
      <c r="C12421" t="s">
        <v>21</v>
      </c>
      <c r="D12421" t="s">
        <v>100</v>
      </c>
      <c r="E12421">
        <v>11</v>
      </c>
      <c r="F12421">
        <v>1331.0930000000001</v>
      </c>
      <c r="G12421">
        <v>1331.0930000000001</v>
      </c>
      <c r="H12421">
        <v>48.850560000000002</v>
      </c>
      <c r="I12421">
        <v>83.862610000000004</v>
      </c>
      <c r="J12421">
        <v>-107.4743</v>
      </c>
      <c r="K12421">
        <v>-43.977600000000002</v>
      </c>
      <c r="L12421">
        <v>0</v>
      </c>
      <c r="M12421">
        <v>43.977600000000002</v>
      </c>
      <c r="N12421">
        <v>107.4743</v>
      </c>
      <c r="O12421">
        <v>405</v>
      </c>
      <c r="P12421">
        <v>110.53436000000001</v>
      </c>
      <c r="Q12421">
        <v>12</v>
      </c>
      <c r="R12421" s="75">
        <v>37239</v>
      </c>
      <c r="S12421" t="s">
        <v>115</v>
      </c>
      <c r="T12421" t="s">
        <v>112</v>
      </c>
      <c r="U12421">
        <v>8.1093200000000004E-2</v>
      </c>
      <c r="Z12421" s="97">
        <v>1150000000</v>
      </c>
    </row>
    <row r="12422" spans="1:26">
      <c r="A12422" t="s">
        <v>115</v>
      </c>
      <c r="B12422" t="s">
        <v>56</v>
      </c>
      <c r="C12422" t="s">
        <v>21</v>
      </c>
      <c r="D12422" t="s">
        <v>100</v>
      </c>
      <c r="E12422">
        <v>12</v>
      </c>
      <c r="F12422">
        <v>1337.155</v>
      </c>
      <c r="G12422">
        <v>1337.155</v>
      </c>
      <c r="H12422">
        <v>49.310160000000003</v>
      </c>
      <c r="I12422">
        <v>84.030010000000004</v>
      </c>
      <c r="J12422">
        <v>-107.6888</v>
      </c>
      <c r="K12422">
        <v>-44.065379999999998</v>
      </c>
      <c r="L12422">
        <v>0</v>
      </c>
      <c r="M12422">
        <v>44.065379999999998</v>
      </c>
      <c r="N12422">
        <v>107.6888</v>
      </c>
      <c r="O12422">
        <v>405</v>
      </c>
      <c r="P12422">
        <v>110.53436000000001</v>
      </c>
      <c r="Q12422">
        <v>12</v>
      </c>
      <c r="R12422" s="75">
        <v>37239</v>
      </c>
      <c r="S12422" t="s">
        <v>115</v>
      </c>
      <c r="T12422" t="s">
        <v>112</v>
      </c>
      <c r="U12422">
        <v>8.1093200000000004E-2</v>
      </c>
      <c r="Z12422" s="97">
        <v>1160000000</v>
      </c>
    </row>
    <row r="12423" spans="1:26">
      <c r="A12423" t="s">
        <v>115</v>
      </c>
      <c r="B12423" t="s">
        <v>56</v>
      </c>
      <c r="C12423" t="s">
        <v>21</v>
      </c>
      <c r="D12423" t="s">
        <v>100</v>
      </c>
      <c r="E12423">
        <v>13</v>
      </c>
      <c r="F12423">
        <v>1308.8900000000001</v>
      </c>
      <c r="G12423">
        <v>1308.8900000000001</v>
      </c>
      <c r="H12423">
        <v>48.98048</v>
      </c>
      <c r="I12423">
        <v>83.805959999999999</v>
      </c>
      <c r="J12423">
        <v>-107.40170000000001</v>
      </c>
      <c r="K12423">
        <v>-43.947890000000001</v>
      </c>
      <c r="L12423">
        <v>0</v>
      </c>
      <c r="M12423">
        <v>43.947890000000001</v>
      </c>
      <c r="N12423">
        <v>107.40170000000001</v>
      </c>
      <c r="O12423">
        <v>405</v>
      </c>
      <c r="P12423">
        <v>110.53436000000001</v>
      </c>
      <c r="Q12423">
        <v>12</v>
      </c>
      <c r="R12423" s="75">
        <v>37239</v>
      </c>
      <c r="S12423" t="s">
        <v>115</v>
      </c>
      <c r="T12423" t="s">
        <v>112</v>
      </c>
      <c r="U12423">
        <v>8.1093200000000004E-2</v>
      </c>
      <c r="Z12423" s="97">
        <v>1150000000</v>
      </c>
    </row>
    <row r="12424" spans="1:26">
      <c r="A12424" t="s">
        <v>115</v>
      </c>
      <c r="B12424" t="s">
        <v>56</v>
      </c>
      <c r="C12424" t="s">
        <v>21</v>
      </c>
      <c r="D12424" t="s">
        <v>100</v>
      </c>
      <c r="E12424">
        <v>14</v>
      </c>
      <c r="F12424">
        <v>1277.127</v>
      </c>
      <c r="G12424">
        <v>1277.415</v>
      </c>
      <c r="H12424">
        <v>48.799349999999997</v>
      </c>
      <c r="I12424">
        <v>83.50582</v>
      </c>
      <c r="J12424">
        <v>-107.30419999999999</v>
      </c>
      <c r="K12424">
        <v>-44.077730000000003</v>
      </c>
      <c r="L12424">
        <v>-0.28723140000000003</v>
      </c>
      <c r="M12424">
        <v>43.503270000000001</v>
      </c>
      <c r="N12424">
        <v>106.7298</v>
      </c>
      <c r="O12424">
        <v>405</v>
      </c>
      <c r="P12424">
        <v>110.53436000000001</v>
      </c>
      <c r="Q12424">
        <v>12</v>
      </c>
      <c r="R12424" s="75">
        <v>37239</v>
      </c>
      <c r="S12424" t="s">
        <v>115</v>
      </c>
      <c r="T12424" t="s">
        <v>112</v>
      </c>
      <c r="U12424">
        <v>8.1093200000000004E-2</v>
      </c>
      <c r="Z12424" s="97">
        <v>1140000000</v>
      </c>
    </row>
    <row r="12425" spans="1:26">
      <c r="A12425" t="s">
        <v>115</v>
      </c>
      <c r="B12425" t="s">
        <v>56</v>
      </c>
      <c r="C12425" t="s">
        <v>21</v>
      </c>
      <c r="D12425" t="s">
        <v>100</v>
      </c>
      <c r="E12425">
        <v>15</v>
      </c>
      <c r="F12425">
        <v>1248.7919999999999</v>
      </c>
      <c r="G12425">
        <v>1269.7349999999999</v>
      </c>
      <c r="H12425">
        <v>49.384239999999998</v>
      </c>
      <c r="I12425">
        <v>83.367739999999998</v>
      </c>
      <c r="J12425">
        <v>-127.7839</v>
      </c>
      <c r="K12425">
        <v>-64.661929999999998</v>
      </c>
      <c r="L12425">
        <v>-20.943850000000001</v>
      </c>
      <c r="M12425">
        <v>22.774239999999999</v>
      </c>
      <c r="N12425">
        <v>85.896209999999996</v>
      </c>
      <c r="O12425">
        <v>405</v>
      </c>
      <c r="P12425">
        <v>110.53436000000001</v>
      </c>
      <c r="Q12425">
        <v>12</v>
      </c>
      <c r="R12425" s="75">
        <v>37239</v>
      </c>
      <c r="S12425" t="s">
        <v>115</v>
      </c>
      <c r="T12425" t="s">
        <v>112</v>
      </c>
      <c r="U12425">
        <v>8.1093200000000004E-2</v>
      </c>
      <c r="Z12425" s="97">
        <v>1140000000</v>
      </c>
    </row>
    <row r="12426" spans="1:26">
      <c r="A12426" t="s">
        <v>115</v>
      </c>
      <c r="B12426" t="s">
        <v>56</v>
      </c>
      <c r="C12426" t="s">
        <v>21</v>
      </c>
      <c r="D12426" t="s">
        <v>100</v>
      </c>
      <c r="E12426">
        <v>16</v>
      </c>
      <c r="F12426">
        <v>1245.2170000000001</v>
      </c>
      <c r="G12426">
        <v>753.21230000000003</v>
      </c>
      <c r="H12426">
        <v>49.474409999999999</v>
      </c>
      <c r="I12426">
        <v>83.361459999999994</v>
      </c>
      <c r="J12426">
        <v>385.1728</v>
      </c>
      <c r="K12426">
        <v>448.29</v>
      </c>
      <c r="L12426">
        <v>492.00479999999999</v>
      </c>
      <c r="M12426">
        <v>535.71960000000001</v>
      </c>
      <c r="N12426">
        <v>598.83690000000001</v>
      </c>
      <c r="O12426">
        <v>405</v>
      </c>
      <c r="P12426">
        <v>110.53436000000001</v>
      </c>
      <c r="Q12426">
        <v>12</v>
      </c>
      <c r="R12426" s="75">
        <v>37239</v>
      </c>
      <c r="S12426" t="s">
        <v>115</v>
      </c>
      <c r="T12426" t="s">
        <v>112</v>
      </c>
      <c r="U12426">
        <v>8.1093200000000004E-2</v>
      </c>
      <c r="Z12426" s="97">
        <v>1140000000</v>
      </c>
    </row>
    <row r="12427" spans="1:26">
      <c r="A12427" t="s">
        <v>115</v>
      </c>
      <c r="B12427" t="s">
        <v>56</v>
      </c>
      <c r="C12427" t="s">
        <v>21</v>
      </c>
      <c r="D12427" t="s">
        <v>100</v>
      </c>
      <c r="E12427">
        <v>17</v>
      </c>
      <c r="F12427">
        <v>1210.692</v>
      </c>
      <c r="G12427">
        <v>179.08680000000001</v>
      </c>
      <c r="H12427">
        <v>49.21743</v>
      </c>
      <c r="I12427">
        <v>83.530469999999994</v>
      </c>
      <c r="J12427">
        <v>924.55640000000005</v>
      </c>
      <c r="K12427">
        <v>987.80160000000001</v>
      </c>
      <c r="L12427">
        <v>1031.605</v>
      </c>
      <c r="M12427">
        <v>1075.4079999999999</v>
      </c>
      <c r="N12427">
        <v>1138.654</v>
      </c>
      <c r="O12427">
        <v>405</v>
      </c>
      <c r="P12427">
        <v>110.53436000000001</v>
      </c>
      <c r="Q12427">
        <v>12</v>
      </c>
      <c r="R12427" s="75">
        <v>37239</v>
      </c>
      <c r="S12427" t="s">
        <v>115</v>
      </c>
      <c r="T12427" t="s">
        <v>112</v>
      </c>
      <c r="U12427">
        <v>8.1093200000000004E-2</v>
      </c>
      <c r="Z12427" s="97">
        <v>1140000000</v>
      </c>
    </row>
    <row r="12428" spans="1:26">
      <c r="A12428" t="s">
        <v>115</v>
      </c>
      <c r="B12428" t="s">
        <v>56</v>
      </c>
      <c r="C12428" t="s">
        <v>21</v>
      </c>
      <c r="D12428" t="s">
        <v>100</v>
      </c>
      <c r="E12428">
        <v>18</v>
      </c>
      <c r="F12428">
        <v>1205.711</v>
      </c>
      <c r="G12428">
        <v>173.4649</v>
      </c>
      <c r="H12428">
        <v>49.065620000000003</v>
      </c>
      <c r="I12428">
        <v>83.809740000000005</v>
      </c>
      <c r="J12428">
        <v>924.83950000000004</v>
      </c>
      <c r="K12428">
        <v>988.2962</v>
      </c>
      <c r="L12428">
        <v>1032.2460000000001</v>
      </c>
      <c r="M12428">
        <v>1076.1959999999999</v>
      </c>
      <c r="N12428">
        <v>1139.653</v>
      </c>
      <c r="O12428">
        <v>405</v>
      </c>
      <c r="P12428">
        <v>110.53436000000001</v>
      </c>
      <c r="Q12428">
        <v>12</v>
      </c>
      <c r="R12428" s="75">
        <v>37239</v>
      </c>
      <c r="S12428" t="s">
        <v>115</v>
      </c>
      <c r="T12428" t="s">
        <v>112</v>
      </c>
      <c r="U12428">
        <v>8.1093200000000004E-2</v>
      </c>
      <c r="Z12428" s="97">
        <v>1150000000</v>
      </c>
    </row>
    <row r="12429" spans="1:26">
      <c r="A12429" t="s">
        <v>115</v>
      </c>
      <c r="B12429" t="s">
        <v>56</v>
      </c>
      <c r="C12429" t="s">
        <v>21</v>
      </c>
      <c r="D12429" t="s">
        <v>100</v>
      </c>
      <c r="E12429">
        <v>19</v>
      </c>
      <c r="F12429">
        <v>1209.5060000000001</v>
      </c>
      <c r="G12429">
        <v>171.99260000000001</v>
      </c>
      <c r="H12429">
        <v>48.550669999999997</v>
      </c>
      <c r="I12429">
        <v>83.730969999999999</v>
      </c>
      <c r="J12429">
        <v>930.20749999999998</v>
      </c>
      <c r="K12429">
        <v>993.60440000000006</v>
      </c>
      <c r="L12429">
        <v>1037.5129999999999</v>
      </c>
      <c r="M12429">
        <v>1081.422</v>
      </c>
      <c r="N12429">
        <v>1144.819</v>
      </c>
      <c r="O12429">
        <v>405</v>
      </c>
      <c r="P12429">
        <v>110.53436000000001</v>
      </c>
      <c r="Q12429">
        <v>12</v>
      </c>
      <c r="R12429" s="75">
        <v>37239</v>
      </c>
      <c r="S12429" t="s">
        <v>115</v>
      </c>
      <c r="T12429" t="s">
        <v>112</v>
      </c>
      <c r="U12429">
        <v>8.1093200000000004E-2</v>
      </c>
      <c r="Z12429" s="97">
        <v>1150000000</v>
      </c>
    </row>
    <row r="12430" spans="1:26">
      <c r="A12430" t="s">
        <v>115</v>
      </c>
      <c r="B12430" t="s">
        <v>56</v>
      </c>
      <c r="C12430" t="s">
        <v>21</v>
      </c>
      <c r="D12430" t="s">
        <v>100</v>
      </c>
      <c r="E12430">
        <v>20</v>
      </c>
      <c r="F12430">
        <v>1208.0329999999999</v>
      </c>
      <c r="G12430">
        <v>170.6217</v>
      </c>
      <c r="H12430">
        <v>47.967210000000001</v>
      </c>
      <c r="I12430">
        <v>83.358040000000003</v>
      </c>
      <c r="J12430">
        <v>930.58349999999996</v>
      </c>
      <c r="K12430">
        <v>993.69809999999995</v>
      </c>
      <c r="L12430">
        <v>1037.4110000000001</v>
      </c>
      <c r="M12430">
        <v>1081.124</v>
      </c>
      <c r="N12430">
        <v>1144.239</v>
      </c>
      <c r="O12430">
        <v>405</v>
      </c>
      <c r="P12430">
        <v>110.53436000000001</v>
      </c>
      <c r="Q12430">
        <v>12</v>
      </c>
      <c r="R12430" s="75">
        <v>37239</v>
      </c>
      <c r="S12430" t="s">
        <v>115</v>
      </c>
      <c r="T12430" t="s">
        <v>112</v>
      </c>
      <c r="U12430">
        <v>8.1093200000000004E-2</v>
      </c>
      <c r="Z12430" s="97">
        <v>1140000000</v>
      </c>
    </row>
    <row r="12431" spans="1:26">
      <c r="A12431" t="s">
        <v>115</v>
      </c>
      <c r="B12431" t="s">
        <v>56</v>
      </c>
      <c r="C12431" t="s">
        <v>21</v>
      </c>
      <c r="D12431" t="s">
        <v>100</v>
      </c>
      <c r="E12431">
        <v>21</v>
      </c>
      <c r="F12431">
        <v>1204.2719999999999</v>
      </c>
      <c r="G12431">
        <v>175.62289999999999</v>
      </c>
      <c r="H12431">
        <v>47.109659999999998</v>
      </c>
      <c r="I12431">
        <v>85.204549999999998</v>
      </c>
      <c r="J12431">
        <v>919.45479999999998</v>
      </c>
      <c r="K12431">
        <v>983.96749999999997</v>
      </c>
      <c r="L12431">
        <v>1028.6489999999999</v>
      </c>
      <c r="M12431">
        <v>1073.33</v>
      </c>
      <c r="N12431">
        <v>1137.8430000000001</v>
      </c>
      <c r="O12431">
        <v>405</v>
      </c>
      <c r="P12431">
        <v>110.53436000000001</v>
      </c>
      <c r="Q12431">
        <v>12</v>
      </c>
      <c r="R12431" s="75">
        <v>37239</v>
      </c>
      <c r="S12431" t="s">
        <v>115</v>
      </c>
      <c r="T12431" t="s">
        <v>112</v>
      </c>
      <c r="U12431">
        <v>8.1093200000000004E-2</v>
      </c>
      <c r="Z12431" s="97">
        <v>1190000000</v>
      </c>
    </row>
    <row r="12432" spans="1:26">
      <c r="A12432" t="s">
        <v>115</v>
      </c>
      <c r="B12432" t="s">
        <v>56</v>
      </c>
      <c r="C12432" t="s">
        <v>21</v>
      </c>
      <c r="D12432" t="s">
        <v>100</v>
      </c>
      <c r="E12432">
        <v>22</v>
      </c>
      <c r="F12432">
        <v>1217.809</v>
      </c>
      <c r="G12432">
        <v>547.57730000000004</v>
      </c>
      <c r="H12432">
        <v>46.372700000000002</v>
      </c>
      <c r="I12432">
        <v>85.808490000000006</v>
      </c>
      <c r="J12432">
        <v>560.26369999999997</v>
      </c>
      <c r="K12432">
        <v>625.2337</v>
      </c>
      <c r="L12432">
        <v>670.23170000000005</v>
      </c>
      <c r="M12432">
        <v>715.22969999999998</v>
      </c>
      <c r="N12432">
        <v>780.19970000000001</v>
      </c>
      <c r="O12432">
        <v>405</v>
      </c>
      <c r="P12432">
        <v>110.53436000000001</v>
      </c>
      <c r="Q12432">
        <v>12</v>
      </c>
      <c r="R12432" s="75">
        <v>37239</v>
      </c>
      <c r="S12432" t="s">
        <v>115</v>
      </c>
      <c r="T12432" t="s">
        <v>112</v>
      </c>
      <c r="U12432">
        <v>8.1093200000000004E-2</v>
      </c>
      <c r="Z12432" s="97">
        <v>1210000000</v>
      </c>
    </row>
    <row r="12433" spans="1:26">
      <c r="A12433" t="s">
        <v>115</v>
      </c>
      <c r="B12433" t="s">
        <v>56</v>
      </c>
      <c r="C12433" t="s">
        <v>21</v>
      </c>
      <c r="D12433" t="s">
        <v>100</v>
      </c>
      <c r="E12433">
        <v>23</v>
      </c>
      <c r="F12433">
        <v>1238.1890000000001</v>
      </c>
      <c r="G12433">
        <v>914.17359999999996</v>
      </c>
      <c r="H12433">
        <v>45.495530000000002</v>
      </c>
      <c r="I12433">
        <v>85.546750000000003</v>
      </c>
      <c r="J12433">
        <v>214.38290000000001</v>
      </c>
      <c r="K12433">
        <v>279.15469999999999</v>
      </c>
      <c r="L12433">
        <v>324.0154</v>
      </c>
      <c r="M12433">
        <v>368.87619999999998</v>
      </c>
      <c r="N12433">
        <v>433.64800000000002</v>
      </c>
      <c r="O12433">
        <v>405</v>
      </c>
      <c r="P12433">
        <v>110.53436000000001</v>
      </c>
      <c r="Q12433">
        <v>12</v>
      </c>
      <c r="R12433" s="75">
        <v>37239</v>
      </c>
      <c r="S12433" t="s">
        <v>115</v>
      </c>
      <c r="T12433" t="s">
        <v>112</v>
      </c>
      <c r="U12433">
        <v>8.1093200000000004E-2</v>
      </c>
      <c r="Z12433" s="97">
        <v>1200000000</v>
      </c>
    </row>
    <row r="12434" spans="1:26">
      <c r="A12434" t="s">
        <v>115</v>
      </c>
      <c r="B12434" t="s">
        <v>56</v>
      </c>
      <c r="C12434" t="s">
        <v>21</v>
      </c>
      <c r="D12434" t="s">
        <v>100</v>
      </c>
      <c r="E12434">
        <v>24</v>
      </c>
      <c r="F12434">
        <v>1204.383</v>
      </c>
      <c r="G12434">
        <v>994.81870000000004</v>
      </c>
      <c r="H12434">
        <v>44.728569999999998</v>
      </c>
      <c r="I12434">
        <v>83.456850000000003</v>
      </c>
      <c r="J12434">
        <v>102.6096</v>
      </c>
      <c r="K12434">
        <v>165.79910000000001</v>
      </c>
      <c r="L12434">
        <v>209.56389999999999</v>
      </c>
      <c r="M12434">
        <v>253.3287</v>
      </c>
      <c r="N12434">
        <v>316.51819999999998</v>
      </c>
      <c r="O12434">
        <v>405</v>
      </c>
      <c r="P12434">
        <v>110.53436000000001</v>
      </c>
      <c r="Q12434">
        <v>12</v>
      </c>
      <c r="R12434" s="75">
        <v>37239</v>
      </c>
      <c r="S12434" t="s">
        <v>115</v>
      </c>
      <c r="T12434" t="s">
        <v>112</v>
      </c>
      <c r="U12434">
        <v>8.1093200000000004E-2</v>
      </c>
      <c r="Z12434" s="97">
        <v>1140000000</v>
      </c>
    </row>
    <row r="12435" spans="1:26">
      <c r="A12435" t="s">
        <v>115</v>
      </c>
      <c r="B12435" t="s">
        <v>58</v>
      </c>
      <c r="C12435" t="s">
        <v>57</v>
      </c>
      <c r="D12435" t="s">
        <v>100</v>
      </c>
      <c r="E12435">
        <v>1</v>
      </c>
      <c r="F12435">
        <v>1395.2370000000001</v>
      </c>
      <c r="G12435">
        <v>1395.2370000000001</v>
      </c>
      <c r="H12435">
        <v>68.285780000000003</v>
      </c>
      <c r="I12435">
        <v>80.526129999999995</v>
      </c>
      <c r="J12435">
        <v>-103.19840000000001</v>
      </c>
      <c r="K12435">
        <v>-42.227939999999997</v>
      </c>
      <c r="L12435">
        <v>0</v>
      </c>
      <c r="M12435">
        <v>42.227939999999997</v>
      </c>
      <c r="N12435">
        <v>103.19840000000001</v>
      </c>
      <c r="O12435">
        <v>405</v>
      </c>
      <c r="P12435">
        <v>110.53436000000001</v>
      </c>
      <c r="Q12435">
        <v>8</v>
      </c>
      <c r="R12435" s="75"/>
      <c r="S12435" t="s">
        <v>115</v>
      </c>
      <c r="T12435" t="s">
        <v>111</v>
      </c>
      <c r="U12435">
        <v>5.9648800000000002E-2</v>
      </c>
      <c r="Z12435" s="97">
        <v>1060000000</v>
      </c>
    </row>
    <row r="12436" spans="1:26">
      <c r="A12436" t="s">
        <v>115</v>
      </c>
      <c r="B12436" t="s">
        <v>58</v>
      </c>
      <c r="C12436" t="s">
        <v>57</v>
      </c>
      <c r="D12436" t="s">
        <v>100</v>
      </c>
      <c r="E12436">
        <v>2</v>
      </c>
      <c r="F12436">
        <v>1387.5830000000001</v>
      </c>
      <c r="G12436">
        <v>1387.5830000000001</v>
      </c>
      <c r="H12436">
        <v>67.260850000000005</v>
      </c>
      <c r="I12436">
        <v>80.491960000000006</v>
      </c>
      <c r="J12436">
        <v>-103.1546</v>
      </c>
      <c r="K12436">
        <v>-42.210030000000003</v>
      </c>
      <c r="L12436">
        <v>0</v>
      </c>
      <c r="M12436">
        <v>42.210030000000003</v>
      </c>
      <c r="N12436">
        <v>103.1546</v>
      </c>
      <c r="O12436">
        <v>405</v>
      </c>
      <c r="P12436">
        <v>110.53436000000001</v>
      </c>
      <c r="Q12436">
        <v>8</v>
      </c>
      <c r="R12436" s="75"/>
      <c r="S12436" t="s">
        <v>115</v>
      </c>
      <c r="T12436" t="s">
        <v>111</v>
      </c>
      <c r="U12436">
        <v>5.9648800000000002E-2</v>
      </c>
      <c r="Z12436" s="97">
        <v>1060000000</v>
      </c>
    </row>
    <row r="12437" spans="1:26">
      <c r="A12437" t="s">
        <v>115</v>
      </c>
      <c r="B12437" t="s">
        <v>58</v>
      </c>
      <c r="C12437" t="s">
        <v>57</v>
      </c>
      <c r="D12437" t="s">
        <v>100</v>
      </c>
      <c r="E12437">
        <v>3</v>
      </c>
      <c r="F12437">
        <v>1390.42</v>
      </c>
      <c r="G12437">
        <v>1390.42</v>
      </c>
      <c r="H12437">
        <v>66.080950000000001</v>
      </c>
      <c r="I12437">
        <v>80.52901</v>
      </c>
      <c r="J12437">
        <v>-103.2021</v>
      </c>
      <c r="K12437">
        <v>-42.22945</v>
      </c>
      <c r="L12437">
        <v>0</v>
      </c>
      <c r="M12437">
        <v>42.22945</v>
      </c>
      <c r="N12437">
        <v>103.2021</v>
      </c>
      <c r="O12437">
        <v>405</v>
      </c>
      <c r="P12437">
        <v>110.53436000000001</v>
      </c>
      <c r="Q12437">
        <v>8</v>
      </c>
      <c r="R12437" s="75"/>
      <c r="S12437" t="s">
        <v>115</v>
      </c>
      <c r="T12437" t="s">
        <v>111</v>
      </c>
      <c r="U12437">
        <v>5.9648800000000002E-2</v>
      </c>
      <c r="Z12437" s="97">
        <v>1060000000</v>
      </c>
    </row>
    <row r="12438" spans="1:26">
      <c r="A12438" t="s">
        <v>115</v>
      </c>
      <c r="B12438" t="s">
        <v>58</v>
      </c>
      <c r="C12438" t="s">
        <v>57</v>
      </c>
      <c r="D12438" t="s">
        <v>100</v>
      </c>
      <c r="E12438">
        <v>4</v>
      </c>
      <c r="F12438">
        <v>1392.383</v>
      </c>
      <c r="G12438">
        <v>1392.383</v>
      </c>
      <c r="H12438">
        <v>65.491849999999999</v>
      </c>
      <c r="I12438">
        <v>80.513159999999999</v>
      </c>
      <c r="J12438">
        <v>-103.1818</v>
      </c>
      <c r="K12438">
        <v>-42.221139999999998</v>
      </c>
      <c r="L12438">
        <v>0</v>
      </c>
      <c r="M12438">
        <v>42.221139999999998</v>
      </c>
      <c r="N12438">
        <v>103.1818</v>
      </c>
      <c r="O12438">
        <v>405</v>
      </c>
      <c r="P12438">
        <v>110.53436000000001</v>
      </c>
      <c r="Q12438">
        <v>8</v>
      </c>
      <c r="R12438" s="75"/>
      <c r="S12438" t="s">
        <v>115</v>
      </c>
      <c r="T12438" t="s">
        <v>111</v>
      </c>
      <c r="U12438">
        <v>5.9648800000000002E-2</v>
      </c>
      <c r="Z12438" s="97">
        <v>1060000000</v>
      </c>
    </row>
    <row r="12439" spans="1:26">
      <c r="A12439" t="s">
        <v>115</v>
      </c>
      <c r="B12439" t="s">
        <v>58</v>
      </c>
      <c r="C12439" t="s">
        <v>57</v>
      </c>
      <c r="D12439" t="s">
        <v>100</v>
      </c>
      <c r="E12439">
        <v>5</v>
      </c>
      <c r="F12439">
        <v>1416.278</v>
      </c>
      <c r="G12439">
        <v>1416.278</v>
      </c>
      <c r="H12439">
        <v>64.782550000000001</v>
      </c>
      <c r="I12439">
        <v>80.524770000000004</v>
      </c>
      <c r="J12439">
        <v>-103.1966</v>
      </c>
      <c r="K12439">
        <v>-42.227229999999999</v>
      </c>
      <c r="L12439">
        <v>0</v>
      </c>
      <c r="M12439">
        <v>42.227229999999999</v>
      </c>
      <c r="N12439">
        <v>103.1966</v>
      </c>
      <c r="O12439">
        <v>405</v>
      </c>
      <c r="P12439">
        <v>110.53436000000001</v>
      </c>
      <c r="Q12439">
        <v>8</v>
      </c>
      <c r="R12439" s="75"/>
      <c r="S12439" t="s">
        <v>115</v>
      </c>
      <c r="T12439" t="s">
        <v>111</v>
      </c>
      <c r="U12439">
        <v>5.9648800000000002E-2</v>
      </c>
      <c r="Z12439" s="97">
        <v>1060000000</v>
      </c>
    </row>
    <row r="12440" spans="1:26">
      <c r="A12440" t="s">
        <v>115</v>
      </c>
      <c r="B12440" t="s">
        <v>58</v>
      </c>
      <c r="C12440" t="s">
        <v>57</v>
      </c>
      <c r="D12440" t="s">
        <v>100</v>
      </c>
      <c r="E12440">
        <v>6</v>
      </c>
      <c r="F12440">
        <v>1463.798</v>
      </c>
      <c r="G12440">
        <v>1463.798</v>
      </c>
      <c r="H12440">
        <v>64.335899999999995</v>
      </c>
      <c r="I12440">
        <v>80.606560000000002</v>
      </c>
      <c r="J12440">
        <v>-103.3015</v>
      </c>
      <c r="K12440">
        <v>-42.270119999999999</v>
      </c>
      <c r="L12440">
        <v>0</v>
      </c>
      <c r="M12440">
        <v>42.270119999999999</v>
      </c>
      <c r="N12440">
        <v>103.3015</v>
      </c>
      <c r="O12440">
        <v>405</v>
      </c>
      <c r="P12440">
        <v>110.53436000000001</v>
      </c>
      <c r="Q12440">
        <v>8</v>
      </c>
      <c r="R12440" s="75"/>
      <c r="S12440" t="s">
        <v>115</v>
      </c>
      <c r="T12440" t="s">
        <v>111</v>
      </c>
      <c r="U12440">
        <v>5.9648800000000002E-2</v>
      </c>
      <c r="Z12440" s="97">
        <v>1070000000</v>
      </c>
    </row>
    <row r="12441" spans="1:26">
      <c r="A12441" t="s">
        <v>115</v>
      </c>
      <c r="B12441" t="s">
        <v>58</v>
      </c>
      <c r="C12441" t="s">
        <v>57</v>
      </c>
      <c r="D12441" t="s">
        <v>100</v>
      </c>
      <c r="E12441">
        <v>7</v>
      </c>
      <c r="F12441">
        <v>1495.6769999999999</v>
      </c>
      <c r="G12441">
        <v>1495.6769999999999</v>
      </c>
      <c r="H12441">
        <v>64.848349999999996</v>
      </c>
      <c r="I12441">
        <v>80.537629999999993</v>
      </c>
      <c r="J12441">
        <v>-103.2131</v>
      </c>
      <c r="K12441">
        <v>-42.233969999999999</v>
      </c>
      <c r="L12441">
        <v>0</v>
      </c>
      <c r="M12441">
        <v>42.233969999999999</v>
      </c>
      <c r="N12441">
        <v>103.2131</v>
      </c>
      <c r="O12441">
        <v>405</v>
      </c>
      <c r="P12441">
        <v>110.53436000000001</v>
      </c>
      <c r="Q12441">
        <v>8</v>
      </c>
      <c r="R12441" s="75"/>
      <c r="S12441" t="s">
        <v>115</v>
      </c>
      <c r="T12441" t="s">
        <v>111</v>
      </c>
      <c r="U12441">
        <v>5.9648800000000002E-2</v>
      </c>
      <c r="Z12441" s="97">
        <v>1060000000</v>
      </c>
    </row>
    <row r="12442" spans="1:26">
      <c r="A12442" t="s">
        <v>115</v>
      </c>
      <c r="B12442" t="s">
        <v>58</v>
      </c>
      <c r="C12442" t="s">
        <v>57</v>
      </c>
      <c r="D12442" t="s">
        <v>100</v>
      </c>
      <c r="E12442">
        <v>8</v>
      </c>
      <c r="F12442">
        <v>1545.2639999999999</v>
      </c>
      <c r="G12442">
        <v>1545.2639999999999</v>
      </c>
      <c r="H12442">
        <v>68.195549999999997</v>
      </c>
      <c r="I12442">
        <v>81.045670000000001</v>
      </c>
      <c r="J12442">
        <v>-103.8642</v>
      </c>
      <c r="K12442">
        <v>-42.500390000000003</v>
      </c>
      <c r="L12442">
        <v>0</v>
      </c>
      <c r="M12442">
        <v>42.500390000000003</v>
      </c>
      <c r="N12442">
        <v>103.8642</v>
      </c>
      <c r="O12442">
        <v>405</v>
      </c>
      <c r="P12442">
        <v>110.53436000000001</v>
      </c>
      <c r="Q12442">
        <v>8</v>
      </c>
      <c r="R12442" s="75"/>
      <c r="S12442" t="s">
        <v>115</v>
      </c>
      <c r="T12442" t="s">
        <v>111</v>
      </c>
      <c r="U12442">
        <v>5.9648800000000002E-2</v>
      </c>
      <c r="Z12442" s="97">
        <v>1080000000</v>
      </c>
    </row>
    <row r="12443" spans="1:26">
      <c r="A12443" t="s">
        <v>115</v>
      </c>
      <c r="B12443" t="s">
        <v>58</v>
      </c>
      <c r="C12443" t="s">
        <v>57</v>
      </c>
      <c r="D12443" t="s">
        <v>100</v>
      </c>
      <c r="E12443">
        <v>9</v>
      </c>
      <c r="F12443">
        <v>1547.11</v>
      </c>
      <c r="G12443">
        <v>1547.11</v>
      </c>
      <c r="H12443">
        <v>73.576769999999996</v>
      </c>
      <c r="I12443">
        <v>80.888810000000007</v>
      </c>
      <c r="J12443">
        <v>-103.6632</v>
      </c>
      <c r="K12443">
        <v>-42.418129999999998</v>
      </c>
      <c r="L12443">
        <v>0</v>
      </c>
      <c r="M12443">
        <v>42.418129999999998</v>
      </c>
      <c r="N12443">
        <v>103.6632</v>
      </c>
      <c r="O12443">
        <v>405</v>
      </c>
      <c r="P12443">
        <v>110.53436000000001</v>
      </c>
      <c r="Q12443">
        <v>8</v>
      </c>
      <c r="R12443" s="75"/>
      <c r="S12443" t="s">
        <v>115</v>
      </c>
      <c r="T12443" t="s">
        <v>111</v>
      </c>
      <c r="U12443">
        <v>5.9648800000000002E-2</v>
      </c>
      <c r="Z12443" s="97">
        <v>1070000000</v>
      </c>
    </row>
    <row r="12444" spans="1:26">
      <c r="A12444" t="s">
        <v>115</v>
      </c>
      <c r="B12444" t="s">
        <v>58</v>
      </c>
      <c r="C12444" t="s">
        <v>57</v>
      </c>
      <c r="D12444" t="s">
        <v>100</v>
      </c>
      <c r="E12444">
        <v>10</v>
      </c>
      <c r="F12444">
        <v>1565.7349999999999</v>
      </c>
      <c r="G12444">
        <v>1565.7349999999999</v>
      </c>
      <c r="H12444">
        <v>78.41601</v>
      </c>
      <c r="I12444">
        <v>80.977789999999999</v>
      </c>
      <c r="J12444">
        <v>-103.77719999999999</v>
      </c>
      <c r="K12444">
        <v>-42.464790000000001</v>
      </c>
      <c r="L12444">
        <v>0</v>
      </c>
      <c r="M12444">
        <v>42.464790000000001</v>
      </c>
      <c r="N12444">
        <v>103.77719999999999</v>
      </c>
      <c r="O12444">
        <v>405</v>
      </c>
      <c r="P12444">
        <v>110.53436000000001</v>
      </c>
      <c r="Q12444">
        <v>8</v>
      </c>
      <c r="R12444" s="75"/>
      <c r="S12444" t="s">
        <v>115</v>
      </c>
      <c r="T12444" t="s">
        <v>111</v>
      </c>
      <c r="U12444">
        <v>5.9648800000000002E-2</v>
      </c>
      <c r="Z12444" s="97">
        <v>1080000000</v>
      </c>
    </row>
    <row r="12445" spans="1:26">
      <c r="A12445" t="s">
        <v>115</v>
      </c>
      <c r="B12445" t="s">
        <v>58</v>
      </c>
      <c r="C12445" t="s">
        <v>57</v>
      </c>
      <c r="D12445" t="s">
        <v>100</v>
      </c>
      <c r="E12445">
        <v>11</v>
      </c>
      <c r="F12445">
        <v>1576.163</v>
      </c>
      <c r="G12445">
        <v>1577.029</v>
      </c>
      <c r="H12445">
        <v>82.484989999999996</v>
      </c>
      <c r="I12445">
        <v>80.954509999999999</v>
      </c>
      <c r="J12445">
        <v>-104.6129</v>
      </c>
      <c r="K12445">
        <v>-43.318069999999999</v>
      </c>
      <c r="L12445">
        <v>-0.86547850000000004</v>
      </c>
      <c r="M12445">
        <v>41.587110000000003</v>
      </c>
      <c r="N12445">
        <v>102.8819</v>
      </c>
      <c r="O12445">
        <v>405</v>
      </c>
      <c r="P12445">
        <v>110.53436000000001</v>
      </c>
      <c r="Q12445">
        <v>8</v>
      </c>
      <c r="R12445" s="75"/>
      <c r="S12445" t="s">
        <v>115</v>
      </c>
      <c r="T12445" t="s">
        <v>111</v>
      </c>
      <c r="U12445">
        <v>5.9648800000000002E-2</v>
      </c>
      <c r="Z12445" s="97">
        <v>1070000000</v>
      </c>
    </row>
    <row r="12446" spans="1:26">
      <c r="A12446" t="s">
        <v>115</v>
      </c>
      <c r="B12446" t="s">
        <v>58</v>
      </c>
      <c r="C12446" t="s">
        <v>57</v>
      </c>
      <c r="D12446" t="s">
        <v>100</v>
      </c>
      <c r="E12446">
        <v>12</v>
      </c>
      <c r="F12446">
        <v>1565.0730000000001</v>
      </c>
      <c r="G12446">
        <v>1569.8620000000001</v>
      </c>
      <c r="H12446">
        <v>85.342320000000001</v>
      </c>
      <c r="I12446">
        <v>80.801259999999999</v>
      </c>
      <c r="J12446">
        <v>-108.33929999999999</v>
      </c>
      <c r="K12446">
        <v>-47.160550000000001</v>
      </c>
      <c r="L12446">
        <v>-4.7883300000000002</v>
      </c>
      <c r="M12446">
        <v>37.583889999999997</v>
      </c>
      <c r="N12446">
        <v>98.762659999999997</v>
      </c>
      <c r="O12446">
        <v>405</v>
      </c>
      <c r="P12446">
        <v>110.53436000000001</v>
      </c>
      <c r="Q12446">
        <v>8</v>
      </c>
      <c r="R12446" s="75"/>
      <c r="S12446" t="s">
        <v>115</v>
      </c>
      <c r="T12446" t="s">
        <v>111</v>
      </c>
      <c r="U12446">
        <v>5.9648800000000002E-2</v>
      </c>
      <c r="Z12446" s="97">
        <v>1070000000</v>
      </c>
    </row>
    <row r="12447" spans="1:26">
      <c r="A12447" t="s">
        <v>115</v>
      </c>
      <c r="B12447" t="s">
        <v>58</v>
      </c>
      <c r="C12447" t="s">
        <v>57</v>
      </c>
      <c r="D12447" t="s">
        <v>100</v>
      </c>
      <c r="E12447">
        <v>13</v>
      </c>
      <c r="F12447">
        <v>1537.932</v>
      </c>
      <c r="G12447">
        <v>923.96759999999995</v>
      </c>
      <c r="H12447">
        <v>87.776700000000005</v>
      </c>
      <c r="I12447">
        <v>80.816320000000005</v>
      </c>
      <c r="J12447">
        <v>510.39400000000001</v>
      </c>
      <c r="K12447">
        <v>571.58420000000001</v>
      </c>
      <c r="L12447">
        <v>613.96429999999998</v>
      </c>
      <c r="M12447">
        <v>656.34439999999995</v>
      </c>
      <c r="N12447">
        <v>717.53459999999995</v>
      </c>
      <c r="O12447">
        <v>405</v>
      </c>
      <c r="P12447">
        <v>110.53436000000001</v>
      </c>
      <c r="Q12447">
        <v>8</v>
      </c>
      <c r="R12447" s="75"/>
      <c r="S12447" t="s">
        <v>115</v>
      </c>
      <c r="T12447" t="s">
        <v>111</v>
      </c>
      <c r="U12447">
        <v>5.9648800000000002E-2</v>
      </c>
      <c r="Z12447" s="97">
        <v>1070000000</v>
      </c>
    </row>
    <row r="12448" spans="1:26">
      <c r="A12448" t="s">
        <v>115</v>
      </c>
      <c r="B12448" t="s">
        <v>58</v>
      </c>
      <c r="C12448" t="s">
        <v>57</v>
      </c>
      <c r="D12448" t="s">
        <v>100</v>
      </c>
      <c r="E12448">
        <v>14</v>
      </c>
      <c r="F12448">
        <v>1535.336</v>
      </c>
      <c r="G12448">
        <v>206.38380000000001</v>
      </c>
      <c r="H12448">
        <v>89.386600000000001</v>
      </c>
      <c r="I12448">
        <v>80.807180000000002</v>
      </c>
      <c r="J12448">
        <v>1225.394</v>
      </c>
      <c r="K12448">
        <v>1286.577</v>
      </c>
      <c r="L12448">
        <v>1328.952</v>
      </c>
      <c r="M12448">
        <v>1371.328</v>
      </c>
      <c r="N12448">
        <v>1432.511</v>
      </c>
      <c r="O12448">
        <v>405</v>
      </c>
      <c r="P12448">
        <v>110.53436000000001</v>
      </c>
      <c r="Q12448">
        <v>8</v>
      </c>
      <c r="R12448" s="75"/>
      <c r="S12448" t="s">
        <v>115</v>
      </c>
      <c r="T12448" t="s">
        <v>111</v>
      </c>
      <c r="U12448">
        <v>5.9648800000000002E-2</v>
      </c>
      <c r="Z12448" s="97">
        <v>1070000000</v>
      </c>
    </row>
    <row r="12449" spans="1:26">
      <c r="A12449" t="s">
        <v>115</v>
      </c>
      <c r="B12449" t="s">
        <v>58</v>
      </c>
      <c r="C12449" t="s">
        <v>57</v>
      </c>
      <c r="D12449" t="s">
        <v>100</v>
      </c>
      <c r="E12449">
        <v>15</v>
      </c>
      <c r="F12449">
        <v>1512.817</v>
      </c>
      <c r="G12449">
        <v>206.22239999999999</v>
      </c>
      <c r="H12449">
        <v>89.894649999999999</v>
      </c>
      <c r="I12449">
        <v>80.72099</v>
      </c>
      <c r="J12449">
        <v>1203.146</v>
      </c>
      <c r="K12449">
        <v>1264.2639999999999</v>
      </c>
      <c r="L12449">
        <v>1306.5940000000001</v>
      </c>
      <c r="M12449">
        <v>1348.925</v>
      </c>
      <c r="N12449">
        <v>1410.0429999999999</v>
      </c>
      <c r="O12449">
        <v>405</v>
      </c>
      <c r="P12449">
        <v>110.53436000000001</v>
      </c>
      <c r="Q12449">
        <v>8</v>
      </c>
      <c r="R12449" s="75"/>
      <c r="S12449" t="s">
        <v>115</v>
      </c>
      <c r="T12449" t="s">
        <v>111</v>
      </c>
      <c r="U12449">
        <v>5.9648800000000002E-2</v>
      </c>
      <c r="Z12449" s="97">
        <v>1070000000</v>
      </c>
    </row>
    <row r="12450" spans="1:26">
      <c r="A12450" t="s">
        <v>115</v>
      </c>
      <c r="B12450" t="s">
        <v>58</v>
      </c>
      <c r="C12450" t="s">
        <v>57</v>
      </c>
      <c r="D12450" t="s">
        <v>100</v>
      </c>
      <c r="E12450">
        <v>16</v>
      </c>
      <c r="F12450">
        <v>1500.2449999999999</v>
      </c>
      <c r="G12450">
        <v>205.04769999999999</v>
      </c>
      <c r="H12450">
        <v>89.872699999999995</v>
      </c>
      <c r="I12450">
        <v>80.840590000000006</v>
      </c>
      <c r="J12450">
        <v>1191.596</v>
      </c>
      <c r="K12450">
        <v>1252.8040000000001</v>
      </c>
      <c r="L12450">
        <v>1295.1969999999999</v>
      </c>
      <c r="M12450">
        <v>1337.59</v>
      </c>
      <c r="N12450">
        <v>1398.798</v>
      </c>
      <c r="O12450">
        <v>405</v>
      </c>
      <c r="P12450">
        <v>110.53436000000001</v>
      </c>
      <c r="Q12450">
        <v>8</v>
      </c>
      <c r="R12450" s="75"/>
      <c r="S12450" t="s">
        <v>115</v>
      </c>
      <c r="T12450" t="s">
        <v>111</v>
      </c>
      <c r="U12450">
        <v>5.9648800000000002E-2</v>
      </c>
      <c r="Z12450" s="97">
        <v>1070000000</v>
      </c>
    </row>
    <row r="12451" spans="1:26">
      <c r="A12451" t="s">
        <v>115</v>
      </c>
      <c r="B12451" t="s">
        <v>58</v>
      </c>
      <c r="C12451" t="s">
        <v>57</v>
      </c>
      <c r="D12451" t="s">
        <v>100</v>
      </c>
      <c r="E12451">
        <v>17</v>
      </c>
      <c r="F12451">
        <v>1472.78</v>
      </c>
      <c r="G12451">
        <v>203.84909999999999</v>
      </c>
      <c r="H12451">
        <v>88.947770000000006</v>
      </c>
      <c r="I12451">
        <v>80.742729999999995</v>
      </c>
      <c r="J12451">
        <v>1165.4549999999999</v>
      </c>
      <c r="K12451">
        <v>1226.5889999999999</v>
      </c>
      <c r="L12451">
        <v>1268.931</v>
      </c>
      <c r="M12451">
        <v>1311.2719999999999</v>
      </c>
      <c r="N12451">
        <v>1372.4059999999999</v>
      </c>
      <c r="O12451">
        <v>405</v>
      </c>
      <c r="P12451">
        <v>110.53436000000001</v>
      </c>
      <c r="Q12451">
        <v>8</v>
      </c>
      <c r="R12451" s="75"/>
      <c r="S12451" t="s">
        <v>115</v>
      </c>
      <c r="T12451" t="s">
        <v>111</v>
      </c>
      <c r="U12451">
        <v>5.9648800000000002E-2</v>
      </c>
      <c r="Z12451" s="97">
        <v>1070000000</v>
      </c>
    </row>
    <row r="12452" spans="1:26">
      <c r="A12452" t="s">
        <v>115</v>
      </c>
      <c r="B12452" t="s">
        <v>58</v>
      </c>
      <c r="C12452" t="s">
        <v>57</v>
      </c>
      <c r="D12452" t="s">
        <v>100</v>
      </c>
      <c r="E12452">
        <v>18</v>
      </c>
      <c r="F12452">
        <v>1459.867</v>
      </c>
      <c r="G12452">
        <v>202.97669999999999</v>
      </c>
      <c r="H12452">
        <v>86.823599999999999</v>
      </c>
      <c r="I12452">
        <v>80.862949999999998</v>
      </c>
      <c r="J12452">
        <v>1153.261</v>
      </c>
      <c r="K12452">
        <v>1214.4860000000001</v>
      </c>
      <c r="L12452">
        <v>1256.8910000000001</v>
      </c>
      <c r="M12452">
        <v>1299.2950000000001</v>
      </c>
      <c r="N12452">
        <v>1360.521</v>
      </c>
      <c r="O12452">
        <v>405</v>
      </c>
      <c r="P12452">
        <v>110.53436000000001</v>
      </c>
      <c r="Q12452">
        <v>8</v>
      </c>
      <c r="R12452" s="75"/>
      <c r="S12452" t="s">
        <v>115</v>
      </c>
      <c r="T12452" t="s">
        <v>111</v>
      </c>
      <c r="U12452">
        <v>5.9648800000000002E-2</v>
      </c>
      <c r="Z12452" s="97">
        <v>1070000000</v>
      </c>
    </row>
    <row r="12453" spans="1:26">
      <c r="A12453" t="s">
        <v>115</v>
      </c>
      <c r="B12453" t="s">
        <v>58</v>
      </c>
      <c r="C12453" t="s">
        <v>57</v>
      </c>
      <c r="D12453" t="s">
        <v>100</v>
      </c>
      <c r="E12453">
        <v>19</v>
      </c>
      <c r="F12453">
        <v>1455.895</v>
      </c>
      <c r="G12453">
        <v>664.47789999999998</v>
      </c>
      <c r="H12453">
        <v>83.756969999999995</v>
      </c>
      <c r="I12453">
        <v>80.786420000000007</v>
      </c>
      <c r="J12453">
        <v>687.88480000000004</v>
      </c>
      <c r="K12453">
        <v>749.05229999999995</v>
      </c>
      <c r="L12453">
        <v>791.41669999999999</v>
      </c>
      <c r="M12453">
        <v>833.78120000000001</v>
      </c>
      <c r="N12453">
        <v>894.94870000000003</v>
      </c>
      <c r="O12453">
        <v>405</v>
      </c>
      <c r="P12453">
        <v>110.53436000000001</v>
      </c>
      <c r="Q12453">
        <v>8</v>
      </c>
      <c r="R12453" s="75"/>
      <c r="S12453" t="s">
        <v>115</v>
      </c>
      <c r="T12453" t="s">
        <v>111</v>
      </c>
      <c r="U12453">
        <v>5.9648800000000002E-2</v>
      </c>
      <c r="Z12453" s="97">
        <v>1070000000</v>
      </c>
    </row>
    <row r="12454" spans="1:26">
      <c r="A12454" t="s">
        <v>115</v>
      </c>
      <c r="B12454" t="s">
        <v>58</v>
      </c>
      <c r="C12454" t="s">
        <v>57</v>
      </c>
      <c r="D12454" t="s">
        <v>100</v>
      </c>
      <c r="E12454">
        <v>20</v>
      </c>
      <c r="F12454">
        <v>1456.1489999999999</v>
      </c>
      <c r="G12454">
        <v>1122.3399999999999</v>
      </c>
      <c r="H12454">
        <v>80.106350000000006</v>
      </c>
      <c r="I12454">
        <v>80.793850000000006</v>
      </c>
      <c r="J12454">
        <v>230.26830000000001</v>
      </c>
      <c r="K12454">
        <v>291.44150000000002</v>
      </c>
      <c r="L12454">
        <v>333.8098</v>
      </c>
      <c r="M12454">
        <v>376.1782</v>
      </c>
      <c r="N12454">
        <v>437.35129999999998</v>
      </c>
      <c r="O12454">
        <v>405</v>
      </c>
      <c r="P12454">
        <v>110.53436000000001</v>
      </c>
      <c r="Q12454">
        <v>8</v>
      </c>
      <c r="R12454" s="75"/>
      <c r="S12454" t="s">
        <v>115</v>
      </c>
      <c r="T12454" t="s">
        <v>111</v>
      </c>
      <c r="U12454">
        <v>5.9648800000000002E-2</v>
      </c>
      <c r="Z12454" s="97">
        <v>1070000000</v>
      </c>
    </row>
    <row r="12455" spans="1:26">
      <c r="A12455" t="s">
        <v>115</v>
      </c>
      <c r="B12455" t="s">
        <v>58</v>
      </c>
      <c r="C12455" t="s">
        <v>57</v>
      </c>
      <c r="D12455" t="s">
        <v>100</v>
      </c>
      <c r="E12455">
        <v>21</v>
      </c>
      <c r="F12455">
        <v>1472.5029999999999</v>
      </c>
      <c r="G12455">
        <v>1234.3140000000001</v>
      </c>
      <c r="H12455">
        <v>76.048410000000004</v>
      </c>
      <c r="I12455">
        <v>80.801329999999993</v>
      </c>
      <c r="J12455">
        <v>134.6378</v>
      </c>
      <c r="K12455">
        <v>195.81659999999999</v>
      </c>
      <c r="L12455">
        <v>238.18879999999999</v>
      </c>
      <c r="M12455">
        <v>280.56110000000001</v>
      </c>
      <c r="N12455">
        <v>341.73989999999998</v>
      </c>
      <c r="O12455">
        <v>405</v>
      </c>
      <c r="P12455">
        <v>110.53436000000001</v>
      </c>
      <c r="Q12455">
        <v>8</v>
      </c>
      <c r="R12455" s="75"/>
      <c r="S12455" t="s">
        <v>115</v>
      </c>
      <c r="T12455" t="s">
        <v>111</v>
      </c>
      <c r="U12455">
        <v>5.9648800000000002E-2</v>
      </c>
      <c r="Z12455" s="97">
        <v>1070000000</v>
      </c>
    </row>
    <row r="12456" spans="1:26">
      <c r="A12456" t="s">
        <v>115</v>
      </c>
      <c r="B12456" t="s">
        <v>58</v>
      </c>
      <c r="C12456" t="s">
        <v>57</v>
      </c>
      <c r="D12456" t="s">
        <v>100</v>
      </c>
      <c r="E12456">
        <v>22</v>
      </c>
      <c r="F12456">
        <v>1460.5840000000001</v>
      </c>
      <c r="G12456">
        <v>1310.7249999999999</v>
      </c>
      <c r="H12456">
        <v>73.76491</v>
      </c>
      <c r="I12456">
        <v>80.883349999999993</v>
      </c>
      <c r="J12456">
        <v>46.2027</v>
      </c>
      <c r="K12456">
        <v>107.4436</v>
      </c>
      <c r="L12456">
        <v>149.85890000000001</v>
      </c>
      <c r="M12456">
        <v>192.27420000000001</v>
      </c>
      <c r="N12456">
        <v>253.51509999999999</v>
      </c>
      <c r="O12456">
        <v>405</v>
      </c>
      <c r="P12456">
        <v>110.53436000000001</v>
      </c>
      <c r="Q12456">
        <v>8</v>
      </c>
      <c r="R12456" s="75"/>
      <c r="S12456" t="s">
        <v>115</v>
      </c>
      <c r="T12456" t="s">
        <v>111</v>
      </c>
      <c r="U12456">
        <v>5.9648800000000002E-2</v>
      </c>
      <c r="Z12456" s="97">
        <v>1070000000</v>
      </c>
    </row>
    <row r="12457" spans="1:26">
      <c r="A12457" t="s">
        <v>115</v>
      </c>
      <c r="B12457" t="s">
        <v>58</v>
      </c>
      <c r="C12457" t="s">
        <v>57</v>
      </c>
      <c r="D12457" t="s">
        <v>100</v>
      </c>
      <c r="E12457">
        <v>23</v>
      </c>
      <c r="F12457">
        <v>1464.5630000000001</v>
      </c>
      <c r="G12457">
        <v>1328.125</v>
      </c>
      <c r="H12457">
        <v>71.945790000000002</v>
      </c>
      <c r="I12457">
        <v>80.683840000000004</v>
      </c>
      <c r="J12457">
        <v>33.0381</v>
      </c>
      <c r="K12457">
        <v>94.127949999999998</v>
      </c>
      <c r="L12457">
        <v>136.43860000000001</v>
      </c>
      <c r="M12457">
        <v>178.7492</v>
      </c>
      <c r="N12457">
        <v>239.8391</v>
      </c>
      <c r="O12457">
        <v>405</v>
      </c>
      <c r="P12457">
        <v>110.53436000000001</v>
      </c>
      <c r="Q12457">
        <v>8</v>
      </c>
      <c r="R12457" s="75"/>
      <c r="S12457" t="s">
        <v>115</v>
      </c>
      <c r="T12457" t="s">
        <v>111</v>
      </c>
      <c r="U12457">
        <v>5.9648800000000002E-2</v>
      </c>
      <c r="Z12457" s="97">
        <v>1070000000</v>
      </c>
    </row>
    <row r="12458" spans="1:26">
      <c r="A12458" t="s">
        <v>115</v>
      </c>
      <c r="B12458" t="s">
        <v>58</v>
      </c>
      <c r="C12458" t="s">
        <v>57</v>
      </c>
      <c r="D12458" t="s">
        <v>100</v>
      </c>
      <c r="E12458">
        <v>24</v>
      </c>
      <c r="F12458">
        <v>1450.1980000000001</v>
      </c>
      <c r="G12458">
        <v>1323.6279999999999</v>
      </c>
      <c r="H12458">
        <v>70.279570000000007</v>
      </c>
      <c r="I12458">
        <v>80.553730000000002</v>
      </c>
      <c r="J12458">
        <v>23.33606</v>
      </c>
      <c r="K12458">
        <v>84.32741</v>
      </c>
      <c r="L12458">
        <v>126.5698</v>
      </c>
      <c r="M12458">
        <v>168.81219999999999</v>
      </c>
      <c r="N12458">
        <v>229.80359999999999</v>
      </c>
      <c r="O12458">
        <v>405</v>
      </c>
      <c r="P12458">
        <v>110.53436000000001</v>
      </c>
      <c r="Q12458">
        <v>8</v>
      </c>
      <c r="R12458" s="75"/>
      <c r="S12458" t="s">
        <v>115</v>
      </c>
      <c r="T12458" t="s">
        <v>111</v>
      </c>
      <c r="U12458">
        <v>5.9648800000000002E-2</v>
      </c>
      <c r="Z12458" s="97">
        <v>1060000000</v>
      </c>
    </row>
    <row r="12459" spans="1:26">
      <c r="A12459" t="s">
        <v>115</v>
      </c>
      <c r="B12459" t="s">
        <v>58</v>
      </c>
      <c r="C12459" t="s">
        <v>10</v>
      </c>
      <c r="D12459" t="s">
        <v>100</v>
      </c>
      <c r="E12459">
        <v>1</v>
      </c>
      <c r="F12459">
        <v>1196.674</v>
      </c>
      <c r="G12459">
        <v>1196.674</v>
      </c>
      <c r="H12459">
        <v>47.087580000000003</v>
      </c>
      <c r="I12459">
        <v>81.680440000000004</v>
      </c>
      <c r="J12459">
        <v>-104.6777</v>
      </c>
      <c r="K12459">
        <v>-42.833260000000003</v>
      </c>
      <c r="L12459">
        <v>0</v>
      </c>
      <c r="M12459">
        <v>42.833260000000003</v>
      </c>
      <c r="N12459">
        <v>104.6777</v>
      </c>
      <c r="O12459">
        <v>405</v>
      </c>
      <c r="P12459">
        <v>110.53436000000001</v>
      </c>
      <c r="Q12459">
        <v>1</v>
      </c>
      <c r="R12459" s="75">
        <v>39470</v>
      </c>
      <c r="S12459" t="s">
        <v>115</v>
      </c>
      <c r="T12459" t="s">
        <v>112</v>
      </c>
      <c r="U12459">
        <v>7.2922299999999995E-2</v>
      </c>
      <c r="Z12459" s="97">
        <v>1090000000</v>
      </c>
    </row>
    <row r="12460" spans="1:26">
      <c r="A12460" t="s">
        <v>115</v>
      </c>
      <c r="B12460" t="s">
        <v>58</v>
      </c>
      <c r="C12460" t="s">
        <v>10</v>
      </c>
      <c r="D12460" t="s">
        <v>100</v>
      </c>
      <c r="E12460">
        <v>2</v>
      </c>
      <c r="F12460">
        <v>1186.953</v>
      </c>
      <c r="G12460">
        <v>1186.953</v>
      </c>
      <c r="H12460">
        <v>46.124479999999998</v>
      </c>
      <c r="I12460">
        <v>82.08323</v>
      </c>
      <c r="J12460">
        <v>-105.1939</v>
      </c>
      <c r="K12460">
        <v>-43.044490000000003</v>
      </c>
      <c r="L12460">
        <v>0</v>
      </c>
      <c r="M12460">
        <v>43.044490000000003</v>
      </c>
      <c r="N12460">
        <v>105.1939</v>
      </c>
      <c r="O12460">
        <v>405</v>
      </c>
      <c r="P12460">
        <v>110.53436000000001</v>
      </c>
      <c r="Q12460">
        <v>1</v>
      </c>
      <c r="R12460" s="75">
        <v>39470</v>
      </c>
      <c r="S12460" t="s">
        <v>115</v>
      </c>
      <c r="T12460" t="s">
        <v>112</v>
      </c>
      <c r="U12460">
        <v>7.2922299999999995E-2</v>
      </c>
      <c r="Z12460" s="97">
        <v>1110000000</v>
      </c>
    </row>
    <row r="12461" spans="1:26">
      <c r="A12461" t="s">
        <v>115</v>
      </c>
      <c r="B12461" t="s">
        <v>58</v>
      </c>
      <c r="C12461" t="s">
        <v>10</v>
      </c>
      <c r="D12461" t="s">
        <v>100</v>
      </c>
      <c r="E12461">
        <v>3</v>
      </c>
      <c r="F12461">
        <v>1193.605</v>
      </c>
      <c r="G12461">
        <v>1193.605</v>
      </c>
      <c r="H12461">
        <v>45.257399999999997</v>
      </c>
      <c r="I12461">
        <v>82.091130000000007</v>
      </c>
      <c r="J12461">
        <v>-105.20399999999999</v>
      </c>
      <c r="K12461">
        <v>-43.048630000000003</v>
      </c>
      <c r="L12461">
        <v>0</v>
      </c>
      <c r="M12461">
        <v>43.048630000000003</v>
      </c>
      <c r="N12461">
        <v>105.20399999999999</v>
      </c>
      <c r="O12461">
        <v>405</v>
      </c>
      <c r="P12461">
        <v>110.53436000000001</v>
      </c>
      <c r="Q12461">
        <v>1</v>
      </c>
      <c r="R12461" s="75">
        <v>39470</v>
      </c>
      <c r="S12461" t="s">
        <v>115</v>
      </c>
      <c r="T12461" t="s">
        <v>112</v>
      </c>
      <c r="U12461">
        <v>7.2922299999999995E-2</v>
      </c>
      <c r="Z12461" s="97">
        <v>1110000000</v>
      </c>
    </row>
    <row r="12462" spans="1:26">
      <c r="A12462" t="s">
        <v>115</v>
      </c>
      <c r="B12462" t="s">
        <v>58</v>
      </c>
      <c r="C12462" t="s">
        <v>10</v>
      </c>
      <c r="D12462" t="s">
        <v>100</v>
      </c>
      <c r="E12462">
        <v>4</v>
      </c>
      <c r="F12462">
        <v>1221.2070000000001</v>
      </c>
      <c r="G12462">
        <v>1221.2070000000001</v>
      </c>
      <c r="H12462">
        <v>44.766770000000001</v>
      </c>
      <c r="I12462">
        <v>82.200710000000001</v>
      </c>
      <c r="J12462">
        <v>-105.3445</v>
      </c>
      <c r="K12462">
        <v>-43.106099999999998</v>
      </c>
      <c r="L12462">
        <v>0</v>
      </c>
      <c r="M12462">
        <v>43.106099999999998</v>
      </c>
      <c r="N12462">
        <v>105.3445</v>
      </c>
      <c r="O12462">
        <v>405</v>
      </c>
      <c r="P12462">
        <v>110.53436000000001</v>
      </c>
      <c r="Q12462">
        <v>1</v>
      </c>
      <c r="R12462" s="75">
        <v>39470</v>
      </c>
      <c r="S12462" t="s">
        <v>115</v>
      </c>
      <c r="T12462" t="s">
        <v>112</v>
      </c>
      <c r="U12462">
        <v>7.2922299999999995E-2</v>
      </c>
      <c r="Z12462" s="97">
        <v>1110000000</v>
      </c>
    </row>
    <row r="12463" spans="1:26">
      <c r="A12463" t="s">
        <v>115</v>
      </c>
      <c r="B12463" t="s">
        <v>58</v>
      </c>
      <c r="C12463" t="s">
        <v>10</v>
      </c>
      <c r="D12463" t="s">
        <v>100</v>
      </c>
      <c r="E12463">
        <v>5</v>
      </c>
      <c r="F12463">
        <v>1238.3820000000001</v>
      </c>
      <c r="G12463">
        <v>1238.3820000000001</v>
      </c>
      <c r="H12463">
        <v>44.053559999999997</v>
      </c>
      <c r="I12463">
        <v>82.202219999999997</v>
      </c>
      <c r="J12463">
        <v>-105.3464</v>
      </c>
      <c r="K12463">
        <v>-43.106879999999997</v>
      </c>
      <c r="L12463">
        <v>0</v>
      </c>
      <c r="M12463">
        <v>43.106879999999997</v>
      </c>
      <c r="N12463">
        <v>105.3464</v>
      </c>
      <c r="O12463">
        <v>405</v>
      </c>
      <c r="P12463">
        <v>110.53436000000001</v>
      </c>
      <c r="Q12463">
        <v>1</v>
      </c>
      <c r="R12463" s="75">
        <v>39470</v>
      </c>
      <c r="S12463" t="s">
        <v>115</v>
      </c>
      <c r="T12463" t="s">
        <v>112</v>
      </c>
      <c r="U12463">
        <v>7.2922299999999995E-2</v>
      </c>
      <c r="Z12463" s="97">
        <v>1110000000</v>
      </c>
    </row>
    <row r="12464" spans="1:26">
      <c r="A12464" t="s">
        <v>115</v>
      </c>
      <c r="B12464" t="s">
        <v>58</v>
      </c>
      <c r="C12464" t="s">
        <v>10</v>
      </c>
      <c r="D12464" t="s">
        <v>100</v>
      </c>
      <c r="E12464">
        <v>6</v>
      </c>
      <c r="F12464">
        <v>1295.124</v>
      </c>
      <c r="G12464">
        <v>1295.124</v>
      </c>
      <c r="H12464">
        <v>43.60604</v>
      </c>
      <c r="I12464">
        <v>82.540679999999995</v>
      </c>
      <c r="J12464">
        <v>-105.7801</v>
      </c>
      <c r="K12464">
        <v>-43.284370000000003</v>
      </c>
      <c r="L12464">
        <v>0</v>
      </c>
      <c r="M12464">
        <v>43.284370000000003</v>
      </c>
      <c r="N12464">
        <v>105.7801</v>
      </c>
      <c r="O12464">
        <v>405</v>
      </c>
      <c r="P12464">
        <v>110.53436000000001</v>
      </c>
      <c r="Q12464">
        <v>1</v>
      </c>
      <c r="R12464" s="75">
        <v>39470</v>
      </c>
      <c r="S12464" t="s">
        <v>115</v>
      </c>
      <c r="T12464" t="s">
        <v>112</v>
      </c>
      <c r="U12464">
        <v>7.2922299999999995E-2</v>
      </c>
      <c r="Z12464" s="97">
        <v>1120000000</v>
      </c>
    </row>
    <row r="12465" spans="1:26">
      <c r="A12465" t="s">
        <v>115</v>
      </c>
      <c r="B12465" t="s">
        <v>58</v>
      </c>
      <c r="C12465" t="s">
        <v>10</v>
      </c>
      <c r="D12465" t="s">
        <v>100</v>
      </c>
      <c r="E12465">
        <v>7</v>
      </c>
      <c r="F12465">
        <v>1313.28</v>
      </c>
      <c r="G12465">
        <v>1313.28</v>
      </c>
      <c r="H12465">
        <v>43.407220000000002</v>
      </c>
      <c r="I12465">
        <v>82.151820000000001</v>
      </c>
      <c r="J12465">
        <v>-105.2818</v>
      </c>
      <c r="K12465">
        <v>-43.080460000000002</v>
      </c>
      <c r="L12465">
        <v>0</v>
      </c>
      <c r="M12465">
        <v>43.080460000000002</v>
      </c>
      <c r="N12465">
        <v>105.2818</v>
      </c>
      <c r="O12465">
        <v>405</v>
      </c>
      <c r="P12465">
        <v>110.53436000000001</v>
      </c>
      <c r="Q12465">
        <v>1</v>
      </c>
      <c r="R12465" s="75">
        <v>39470</v>
      </c>
      <c r="S12465" t="s">
        <v>115</v>
      </c>
      <c r="T12465" t="s">
        <v>112</v>
      </c>
      <c r="U12465">
        <v>7.2922299999999995E-2</v>
      </c>
      <c r="Z12465" s="97">
        <v>1110000000</v>
      </c>
    </row>
    <row r="12466" spans="1:26">
      <c r="A12466" t="s">
        <v>115</v>
      </c>
      <c r="B12466" t="s">
        <v>58</v>
      </c>
      <c r="C12466" t="s">
        <v>10</v>
      </c>
      <c r="D12466" t="s">
        <v>100</v>
      </c>
      <c r="E12466">
        <v>8</v>
      </c>
      <c r="F12466">
        <v>1339.3119999999999</v>
      </c>
      <c r="G12466">
        <v>1339.3119999999999</v>
      </c>
      <c r="H12466">
        <v>43.595970000000001</v>
      </c>
      <c r="I12466">
        <v>82.082909999999998</v>
      </c>
      <c r="J12466">
        <v>-105.1935</v>
      </c>
      <c r="K12466">
        <v>-43.044319999999999</v>
      </c>
      <c r="L12466">
        <v>0</v>
      </c>
      <c r="M12466">
        <v>43.044319999999999</v>
      </c>
      <c r="N12466">
        <v>105.1935</v>
      </c>
      <c r="O12466">
        <v>405</v>
      </c>
      <c r="P12466">
        <v>110.53436000000001</v>
      </c>
      <c r="Q12466">
        <v>1</v>
      </c>
      <c r="R12466" s="75">
        <v>39470</v>
      </c>
      <c r="S12466" t="s">
        <v>115</v>
      </c>
      <c r="T12466" t="s">
        <v>112</v>
      </c>
      <c r="U12466">
        <v>7.2922299999999995E-2</v>
      </c>
      <c r="Z12466" s="97">
        <v>1110000000</v>
      </c>
    </row>
    <row r="12467" spans="1:26">
      <c r="A12467" t="s">
        <v>115</v>
      </c>
      <c r="B12467" t="s">
        <v>58</v>
      </c>
      <c r="C12467" t="s">
        <v>10</v>
      </c>
      <c r="D12467" t="s">
        <v>100</v>
      </c>
      <c r="E12467">
        <v>9</v>
      </c>
      <c r="F12467">
        <v>1333.34</v>
      </c>
      <c r="G12467">
        <v>1333.34</v>
      </c>
      <c r="H12467">
        <v>44.379339999999999</v>
      </c>
      <c r="I12467">
        <v>81.946209999999994</v>
      </c>
      <c r="J12467">
        <v>-105.0183</v>
      </c>
      <c r="K12467">
        <v>-42.972630000000002</v>
      </c>
      <c r="L12467">
        <v>0</v>
      </c>
      <c r="M12467">
        <v>42.972630000000002</v>
      </c>
      <c r="N12467">
        <v>105.0183</v>
      </c>
      <c r="O12467">
        <v>405</v>
      </c>
      <c r="P12467">
        <v>110.53436000000001</v>
      </c>
      <c r="Q12467">
        <v>1</v>
      </c>
      <c r="R12467" s="75">
        <v>39470</v>
      </c>
      <c r="S12467" t="s">
        <v>115</v>
      </c>
      <c r="T12467" t="s">
        <v>112</v>
      </c>
      <c r="U12467">
        <v>7.2922299999999995E-2</v>
      </c>
      <c r="Z12467" s="97">
        <v>1100000000</v>
      </c>
    </row>
    <row r="12468" spans="1:26">
      <c r="A12468" t="s">
        <v>115</v>
      </c>
      <c r="B12468" t="s">
        <v>58</v>
      </c>
      <c r="C12468" t="s">
        <v>10</v>
      </c>
      <c r="D12468" t="s">
        <v>100</v>
      </c>
      <c r="E12468">
        <v>10</v>
      </c>
      <c r="F12468">
        <v>1338.4010000000001</v>
      </c>
      <c r="G12468">
        <v>1338.4010000000001</v>
      </c>
      <c r="H12468">
        <v>47.737850000000002</v>
      </c>
      <c r="I12468">
        <v>82.173190000000005</v>
      </c>
      <c r="J12468">
        <v>-105.3092</v>
      </c>
      <c r="K12468">
        <v>-43.091659999999997</v>
      </c>
      <c r="L12468">
        <v>0</v>
      </c>
      <c r="M12468">
        <v>43.091659999999997</v>
      </c>
      <c r="N12468">
        <v>105.3092</v>
      </c>
      <c r="O12468">
        <v>405</v>
      </c>
      <c r="P12468">
        <v>110.53436000000001</v>
      </c>
      <c r="Q12468">
        <v>1</v>
      </c>
      <c r="R12468" s="75">
        <v>39470</v>
      </c>
      <c r="S12468" t="s">
        <v>115</v>
      </c>
      <c r="T12468" t="s">
        <v>112</v>
      </c>
      <c r="U12468">
        <v>7.2922299999999995E-2</v>
      </c>
      <c r="Z12468" s="97">
        <v>1110000000</v>
      </c>
    </row>
    <row r="12469" spans="1:26">
      <c r="A12469" t="s">
        <v>115</v>
      </c>
      <c r="B12469" t="s">
        <v>58</v>
      </c>
      <c r="C12469" t="s">
        <v>10</v>
      </c>
      <c r="D12469" t="s">
        <v>100</v>
      </c>
      <c r="E12469">
        <v>11</v>
      </c>
      <c r="F12469">
        <v>1347.9749999999999</v>
      </c>
      <c r="G12469">
        <v>1347.9749999999999</v>
      </c>
      <c r="H12469">
        <v>50.955260000000003</v>
      </c>
      <c r="I12469">
        <v>82.261570000000006</v>
      </c>
      <c r="J12469">
        <v>-105.4224</v>
      </c>
      <c r="K12469">
        <v>-43.138010000000001</v>
      </c>
      <c r="L12469">
        <v>0</v>
      </c>
      <c r="M12469">
        <v>43.138010000000001</v>
      </c>
      <c r="N12469">
        <v>105.4224</v>
      </c>
      <c r="O12469">
        <v>405</v>
      </c>
      <c r="P12469">
        <v>110.53436000000001</v>
      </c>
      <c r="Q12469">
        <v>1</v>
      </c>
      <c r="R12469" s="75">
        <v>39470</v>
      </c>
      <c r="S12469" t="s">
        <v>115</v>
      </c>
      <c r="T12469" t="s">
        <v>112</v>
      </c>
      <c r="U12469">
        <v>7.2922299999999995E-2</v>
      </c>
      <c r="Z12469" s="97">
        <v>1110000000</v>
      </c>
    </row>
    <row r="12470" spans="1:26">
      <c r="A12470" t="s">
        <v>115</v>
      </c>
      <c r="B12470" t="s">
        <v>58</v>
      </c>
      <c r="C12470" t="s">
        <v>10</v>
      </c>
      <c r="D12470" t="s">
        <v>100</v>
      </c>
      <c r="E12470">
        <v>12</v>
      </c>
      <c r="F12470">
        <v>1342.7070000000001</v>
      </c>
      <c r="G12470">
        <v>1342.7070000000001</v>
      </c>
      <c r="H12470">
        <v>53.303229999999999</v>
      </c>
      <c r="I12470">
        <v>82.313289999999995</v>
      </c>
      <c r="J12470">
        <v>-105.48869999999999</v>
      </c>
      <c r="K12470">
        <v>-43.165129999999998</v>
      </c>
      <c r="L12470">
        <v>0</v>
      </c>
      <c r="M12470">
        <v>43.165129999999998</v>
      </c>
      <c r="N12470">
        <v>105.48869999999999</v>
      </c>
      <c r="O12470">
        <v>405</v>
      </c>
      <c r="P12470">
        <v>110.53436000000001</v>
      </c>
      <c r="Q12470">
        <v>1</v>
      </c>
      <c r="R12470" s="75">
        <v>39470</v>
      </c>
      <c r="S12470" t="s">
        <v>115</v>
      </c>
      <c r="T12470" t="s">
        <v>112</v>
      </c>
      <c r="U12470">
        <v>7.2922299999999995E-2</v>
      </c>
      <c r="Z12470" s="97">
        <v>1110000000</v>
      </c>
    </row>
    <row r="12471" spans="1:26">
      <c r="A12471" t="s">
        <v>115</v>
      </c>
      <c r="B12471" t="s">
        <v>58</v>
      </c>
      <c r="C12471" t="s">
        <v>10</v>
      </c>
      <c r="D12471" t="s">
        <v>100</v>
      </c>
      <c r="E12471">
        <v>13</v>
      </c>
      <c r="F12471">
        <v>1321.8420000000001</v>
      </c>
      <c r="G12471">
        <v>1321.8420000000001</v>
      </c>
      <c r="H12471">
        <v>55.039760000000001</v>
      </c>
      <c r="I12471">
        <v>82.193839999999994</v>
      </c>
      <c r="J12471">
        <v>-105.3356</v>
      </c>
      <c r="K12471">
        <v>-43.102490000000003</v>
      </c>
      <c r="L12471">
        <v>0</v>
      </c>
      <c r="M12471">
        <v>43.102490000000003</v>
      </c>
      <c r="N12471">
        <v>105.3356</v>
      </c>
      <c r="O12471">
        <v>405</v>
      </c>
      <c r="P12471">
        <v>110.53436000000001</v>
      </c>
      <c r="Q12471">
        <v>1</v>
      </c>
      <c r="R12471" s="75">
        <v>39470</v>
      </c>
      <c r="S12471" t="s">
        <v>115</v>
      </c>
      <c r="T12471" t="s">
        <v>112</v>
      </c>
      <c r="U12471">
        <v>7.2922299999999995E-2</v>
      </c>
      <c r="Z12471" s="97">
        <v>1110000000</v>
      </c>
    </row>
    <row r="12472" spans="1:26">
      <c r="A12472" t="s">
        <v>115</v>
      </c>
      <c r="B12472" t="s">
        <v>58</v>
      </c>
      <c r="C12472" t="s">
        <v>10</v>
      </c>
      <c r="D12472" t="s">
        <v>100</v>
      </c>
      <c r="E12472">
        <v>14</v>
      </c>
      <c r="F12472">
        <v>1304.038</v>
      </c>
      <c r="G12472">
        <v>1304.8399999999999</v>
      </c>
      <c r="H12472">
        <v>55.078699999999998</v>
      </c>
      <c r="I12472">
        <v>82.190029999999993</v>
      </c>
      <c r="J12472">
        <v>-106.133</v>
      </c>
      <c r="K12472">
        <v>-43.902740000000001</v>
      </c>
      <c r="L12472">
        <v>-0.80224609999999996</v>
      </c>
      <c r="M12472">
        <v>42.29824</v>
      </c>
      <c r="N12472">
        <v>104.52849999999999</v>
      </c>
      <c r="O12472">
        <v>405</v>
      </c>
      <c r="P12472">
        <v>110.53436000000001</v>
      </c>
      <c r="Q12472">
        <v>1</v>
      </c>
      <c r="R12472" s="75">
        <v>39470</v>
      </c>
      <c r="S12472" t="s">
        <v>115</v>
      </c>
      <c r="T12472" t="s">
        <v>112</v>
      </c>
      <c r="U12472">
        <v>7.2922299999999995E-2</v>
      </c>
      <c r="Z12472" s="97">
        <v>1110000000</v>
      </c>
    </row>
    <row r="12473" spans="1:26">
      <c r="A12473" t="s">
        <v>115</v>
      </c>
      <c r="B12473" t="s">
        <v>58</v>
      </c>
      <c r="C12473" t="s">
        <v>10</v>
      </c>
      <c r="D12473" t="s">
        <v>100</v>
      </c>
      <c r="E12473">
        <v>15</v>
      </c>
      <c r="F12473">
        <v>1291.3599999999999</v>
      </c>
      <c r="G12473">
        <v>1297.829</v>
      </c>
      <c r="H12473">
        <v>54.66122</v>
      </c>
      <c r="I12473">
        <v>82.250960000000006</v>
      </c>
      <c r="J12473">
        <v>-111.8776</v>
      </c>
      <c r="K12473">
        <v>-49.601199999999999</v>
      </c>
      <c r="L12473">
        <v>-6.46875</v>
      </c>
      <c r="M12473">
        <v>36.663699999999999</v>
      </c>
      <c r="N12473">
        <v>98.940100000000001</v>
      </c>
      <c r="O12473">
        <v>405</v>
      </c>
      <c r="P12473">
        <v>110.53436000000001</v>
      </c>
      <c r="Q12473">
        <v>1</v>
      </c>
      <c r="R12473" s="75">
        <v>39470</v>
      </c>
      <c r="S12473" t="s">
        <v>115</v>
      </c>
      <c r="T12473" t="s">
        <v>112</v>
      </c>
      <c r="U12473">
        <v>7.2922299999999995E-2</v>
      </c>
      <c r="Z12473" s="97">
        <v>1110000000</v>
      </c>
    </row>
    <row r="12474" spans="1:26">
      <c r="A12474" t="s">
        <v>115</v>
      </c>
      <c r="B12474" t="s">
        <v>58</v>
      </c>
      <c r="C12474" t="s">
        <v>10</v>
      </c>
      <c r="D12474" t="s">
        <v>100</v>
      </c>
      <c r="E12474">
        <v>16</v>
      </c>
      <c r="F12474">
        <v>1277.4860000000001</v>
      </c>
      <c r="G12474">
        <v>768.60059999999999</v>
      </c>
      <c r="H12474">
        <v>53.964230000000001</v>
      </c>
      <c r="I12474">
        <v>82.326499999999996</v>
      </c>
      <c r="J12474">
        <v>403.37970000000001</v>
      </c>
      <c r="K12474">
        <v>465.7133</v>
      </c>
      <c r="L12474">
        <v>508.88529999999997</v>
      </c>
      <c r="M12474">
        <v>552.05740000000003</v>
      </c>
      <c r="N12474">
        <v>614.39099999999996</v>
      </c>
      <c r="O12474">
        <v>405</v>
      </c>
      <c r="P12474">
        <v>110.53436000000001</v>
      </c>
      <c r="Q12474">
        <v>1</v>
      </c>
      <c r="R12474" s="75">
        <v>39470</v>
      </c>
      <c r="S12474" t="s">
        <v>115</v>
      </c>
      <c r="T12474" t="s">
        <v>112</v>
      </c>
      <c r="U12474">
        <v>7.2922299999999995E-2</v>
      </c>
      <c r="Z12474" s="97">
        <v>1110000000</v>
      </c>
    </row>
    <row r="12475" spans="1:26">
      <c r="A12475" t="s">
        <v>115</v>
      </c>
      <c r="B12475" t="s">
        <v>58</v>
      </c>
      <c r="C12475" t="s">
        <v>10</v>
      </c>
      <c r="D12475" t="s">
        <v>100</v>
      </c>
      <c r="E12475">
        <v>17</v>
      </c>
      <c r="F12475">
        <v>1235.42</v>
      </c>
      <c r="G12475">
        <v>181.92269999999999</v>
      </c>
      <c r="H12475">
        <v>50.97119</v>
      </c>
      <c r="I12475">
        <v>82.641499999999994</v>
      </c>
      <c r="J12475">
        <v>947.58799999999997</v>
      </c>
      <c r="K12475">
        <v>1010.16</v>
      </c>
      <c r="L12475">
        <v>1053.4970000000001</v>
      </c>
      <c r="M12475">
        <v>1096.835</v>
      </c>
      <c r="N12475">
        <v>1159.4069999999999</v>
      </c>
      <c r="O12475">
        <v>405</v>
      </c>
      <c r="P12475">
        <v>110.53436000000001</v>
      </c>
      <c r="Q12475">
        <v>1</v>
      </c>
      <c r="R12475" s="75">
        <v>39470</v>
      </c>
      <c r="S12475" t="s">
        <v>115</v>
      </c>
      <c r="T12475" t="s">
        <v>112</v>
      </c>
      <c r="U12475">
        <v>7.2922299999999995E-2</v>
      </c>
      <c r="Z12475" s="97">
        <v>1120000000</v>
      </c>
    </row>
    <row r="12476" spans="1:26">
      <c r="A12476" t="s">
        <v>115</v>
      </c>
      <c r="B12476" t="s">
        <v>58</v>
      </c>
      <c r="C12476" t="s">
        <v>10</v>
      </c>
      <c r="D12476" t="s">
        <v>100</v>
      </c>
      <c r="E12476">
        <v>18</v>
      </c>
      <c r="F12476">
        <v>1231.095</v>
      </c>
      <c r="G12476">
        <v>176.56299999999999</v>
      </c>
      <c r="H12476">
        <v>48.74456</v>
      </c>
      <c r="I12476">
        <v>82.909890000000004</v>
      </c>
      <c r="J12476">
        <v>948.27869999999996</v>
      </c>
      <c r="K12476">
        <v>1011.054</v>
      </c>
      <c r="L12476">
        <v>1054.5319999999999</v>
      </c>
      <c r="M12476">
        <v>1098.01</v>
      </c>
      <c r="N12476">
        <v>1160.7850000000001</v>
      </c>
      <c r="O12476">
        <v>405</v>
      </c>
      <c r="P12476">
        <v>110.53436000000001</v>
      </c>
      <c r="Q12476">
        <v>1</v>
      </c>
      <c r="R12476" s="75">
        <v>39470</v>
      </c>
      <c r="S12476" t="s">
        <v>115</v>
      </c>
      <c r="T12476" t="s">
        <v>112</v>
      </c>
      <c r="U12476">
        <v>7.2922299999999995E-2</v>
      </c>
      <c r="Z12476" s="97">
        <v>1130000000</v>
      </c>
    </row>
    <row r="12477" spans="1:26">
      <c r="A12477" t="s">
        <v>115</v>
      </c>
      <c r="B12477" t="s">
        <v>58</v>
      </c>
      <c r="C12477" t="s">
        <v>10</v>
      </c>
      <c r="D12477" t="s">
        <v>100</v>
      </c>
      <c r="E12477">
        <v>19</v>
      </c>
      <c r="F12477">
        <v>1232.539</v>
      </c>
      <c r="G12477">
        <v>174.86199999999999</v>
      </c>
      <c r="H12477">
        <v>47.036459999999998</v>
      </c>
      <c r="I12477">
        <v>82.713909999999998</v>
      </c>
      <c r="J12477">
        <v>951.67460000000005</v>
      </c>
      <c r="K12477">
        <v>1014.301</v>
      </c>
      <c r="L12477">
        <v>1057.6769999999999</v>
      </c>
      <c r="M12477">
        <v>1101.0519999999999</v>
      </c>
      <c r="N12477">
        <v>1163.6790000000001</v>
      </c>
      <c r="O12477">
        <v>405</v>
      </c>
      <c r="P12477">
        <v>110.53436000000001</v>
      </c>
      <c r="Q12477">
        <v>1</v>
      </c>
      <c r="R12477" s="75">
        <v>39470</v>
      </c>
      <c r="S12477" t="s">
        <v>115</v>
      </c>
      <c r="T12477" t="s">
        <v>112</v>
      </c>
      <c r="U12477">
        <v>7.2922299999999995E-2</v>
      </c>
      <c r="Z12477" s="97">
        <v>1120000000</v>
      </c>
    </row>
    <row r="12478" spans="1:26">
      <c r="A12478" t="s">
        <v>115</v>
      </c>
      <c r="B12478" t="s">
        <v>58</v>
      </c>
      <c r="C12478" t="s">
        <v>10</v>
      </c>
      <c r="D12478" t="s">
        <v>100</v>
      </c>
      <c r="E12478">
        <v>20</v>
      </c>
      <c r="F12478">
        <v>1229.5070000000001</v>
      </c>
      <c r="G12478">
        <v>173.9468</v>
      </c>
      <c r="H12478">
        <v>44.970219999999998</v>
      </c>
      <c r="I12478">
        <v>82.395229999999998</v>
      </c>
      <c r="J12478">
        <v>949.96659999999997</v>
      </c>
      <c r="K12478">
        <v>1012.352</v>
      </c>
      <c r="L12478">
        <v>1055.56</v>
      </c>
      <c r="M12478">
        <v>1098.768</v>
      </c>
      <c r="N12478">
        <v>1161.154</v>
      </c>
      <c r="O12478">
        <v>405</v>
      </c>
      <c r="P12478">
        <v>110.53436000000001</v>
      </c>
      <c r="Q12478">
        <v>1</v>
      </c>
      <c r="R12478" s="75">
        <v>39470</v>
      </c>
      <c r="S12478" t="s">
        <v>115</v>
      </c>
      <c r="T12478" t="s">
        <v>112</v>
      </c>
      <c r="U12478">
        <v>7.2922299999999995E-2</v>
      </c>
      <c r="Z12478" s="97">
        <v>1110000000</v>
      </c>
    </row>
    <row r="12479" spans="1:26">
      <c r="A12479" t="s">
        <v>115</v>
      </c>
      <c r="B12479" t="s">
        <v>58</v>
      </c>
      <c r="C12479" t="s">
        <v>10</v>
      </c>
      <c r="D12479" t="s">
        <v>100</v>
      </c>
      <c r="E12479">
        <v>21</v>
      </c>
      <c r="F12479">
        <v>1260.0139999999999</v>
      </c>
      <c r="G12479">
        <v>178.6455</v>
      </c>
      <c r="H12479">
        <v>44.206659999999999</v>
      </c>
      <c r="I12479">
        <v>83.759360000000001</v>
      </c>
      <c r="J12479">
        <v>974.02610000000004</v>
      </c>
      <c r="K12479">
        <v>1037.4449999999999</v>
      </c>
      <c r="L12479">
        <v>1081.3679999999999</v>
      </c>
      <c r="M12479">
        <v>1125.2919999999999</v>
      </c>
      <c r="N12479">
        <v>1188.71</v>
      </c>
      <c r="O12479">
        <v>405</v>
      </c>
      <c r="P12479">
        <v>110.53436000000001</v>
      </c>
      <c r="Q12479">
        <v>1</v>
      </c>
      <c r="R12479" s="75">
        <v>39470</v>
      </c>
      <c r="S12479" t="s">
        <v>115</v>
      </c>
      <c r="T12479" t="s">
        <v>112</v>
      </c>
      <c r="U12479">
        <v>7.2922299999999995E-2</v>
      </c>
      <c r="Z12479" s="97">
        <v>1150000000</v>
      </c>
    </row>
    <row r="12480" spans="1:26">
      <c r="A12480" t="s">
        <v>115</v>
      </c>
      <c r="B12480" t="s">
        <v>58</v>
      </c>
      <c r="C12480" t="s">
        <v>10</v>
      </c>
      <c r="D12480" t="s">
        <v>100</v>
      </c>
      <c r="E12480">
        <v>22</v>
      </c>
      <c r="F12480">
        <v>1266.383</v>
      </c>
      <c r="G12480">
        <v>558.68669999999997</v>
      </c>
      <c r="H12480">
        <v>44.005360000000003</v>
      </c>
      <c r="I12480">
        <v>84.359549999999999</v>
      </c>
      <c r="J12480">
        <v>599.58540000000005</v>
      </c>
      <c r="K12480">
        <v>663.45830000000001</v>
      </c>
      <c r="L12480">
        <v>707.69650000000001</v>
      </c>
      <c r="M12480">
        <v>751.93470000000002</v>
      </c>
      <c r="N12480">
        <v>815.80759999999998</v>
      </c>
      <c r="O12480">
        <v>405</v>
      </c>
      <c r="P12480">
        <v>110.53436000000001</v>
      </c>
      <c r="Q12480">
        <v>1</v>
      </c>
      <c r="R12480" s="75">
        <v>39470</v>
      </c>
      <c r="S12480" t="s">
        <v>115</v>
      </c>
      <c r="T12480" t="s">
        <v>112</v>
      </c>
      <c r="U12480">
        <v>7.2922299999999995E-2</v>
      </c>
      <c r="Z12480" s="97">
        <v>1170000000</v>
      </c>
    </row>
    <row r="12481" spans="1:26">
      <c r="A12481" t="s">
        <v>115</v>
      </c>
      <c r="B12481" t="s">
        <v>58</v>
      </c>
      <c r="C12481" t="s">
        <v>10</v>
      </c>
      <c r="D12481" t="s">
        <v>100</v>
      </c>
      <c r="E12481">
        <v>23</v>
      </c>
      <c r="F12481">
        <v>1253.8720000000001</v>
      </c>
      <c r="G12481">
        <v>933.64530000000002</v>
      </c>
      <c r="H12481">
        <v>44.238030000000002</v>
      </c>
      <c r="I12481">
        <v>83.495509999999996</v>
      </c>
      <c r="J12481">
        <v>213.2226</v>
      </c>
      <c r="K12481">
        <v>276.44130000000001</v>
      </c>
      <c r="L12481">
        <v>320.22640000000001</v>
      </c>
      <c r="M12481">
        <v>364.01150000000001</v>
      </c>
      <c r="N12481">
        <v>427.23020000000002</v>
      </c>
      <c r="O12481">
        <v>405</v>
      </c>
      <c r="P12481">
        <v>110.53436000000001</v>
      </c>
      <c r="Q12481">
        <v>1</v>
      </c>
      <c r="R12481" s="75">
        <v>39470</v>
      </c>
      <c r="S12481" t="s">
        <v>115</v>
      </c>
      <c r="T12481" t="s">
        <v>112</v>
      </c>
      <c r="U12481">
        <v>7.2922299999999995E-2</v>
      </c>
      <c r="Z12481" s="97">
        <v>1140000000</v>
      </c>
    </row>
    <row r="12482" spans="1:26">
      <c r="A12482" t="s">
        <v>115</v>
      </c>
      <c r="B12482" t="s">
        <v>58</v>
      </c>
      <c r="C12482" t="s">
        <v>10</v>
      </c>
      <c r="D12482" t="s">
        <v>100</v>
      </c>
      <c r="E12482">
        <v>24</v>
      </c>
      <c r="F12482">
        <v>1214.076</v>
      </c>
      <c r="G12482">
        <v>1016.228</v>
      </c>
      <c r="H12482">
        <v>44.107970000000002</v>
      </c>
      <c r="I12482">
        <v>81.954030000000003</v>
      </c>
      <c r="J12482">
        <v>92.819209999999998</v>
      </c>
      <c r="K12482">
        <v>154.8708</v>
      </c>
      <c r="L12482">
        <v>197.8475</v>
      </c>
      <c r="M12482">
        <v>240.82429999999999</v>
      </c>
      <c r="N12482">
        <v>302.8759</v>
      </c>
      <c r="O12482">
        <v>405</v>
      </c>
      <c r="P12482">
        <v>110.53436000000001</v>
      </c>
      <c r="Q12482">
        <v>1</v>
      </c>
      <c r="R12482" s="75">
        <v>39470</v>
      </c>
      <c r="S12482" t="s">
        <v>115</v>
      </c>
      <c r="T12482" t="s">
        <v>112</v>
      </c>
      <c r="U12482">
        <v>7.2922299999999995E-2</v>
      </c>
      <c r="Z12482" s="97">
        <v>1100000000</v>
      </c>
    </row>
    <row r="12483" spans="1:26">
      <c r="A12483" t="s">
        <v>115</v>
      </c>
      <c r="B12483" t="s">
        <v>58</v>
      </c>
      <c r="C12483" t="s">
        <v>11</v>
      </c>
      <c r="D12483" t="s">
        <v>100</v>
      </c>
      <c r="E12483">
        <v>1</v>
      </c>
      <c r="F12483">
        <v>1282.894</v>
      </c>
      <c r="G12483">
        <v>1282.894</v>
      </c>
      <c r="H12483">
        <v>53.355080000000001</v>
      </c>
      <c r="I12483">
        <v>81.718220000000002</v>
      </c>
      <c r="J12483">
        <v>-104.7261</v>
      </c>
      <c r="K12483">
        <v>-42.853079999999999</v>
      </c>
      <c r="L12483">
        <v>0</v>
      </c>
      <c r="M12483">
        <v>42.853079999999999</v>
      </c>
      <c r="N12483">
        <v>104.7261</v>
      </c>
      <c r="O12483">
        <v>405</v>
      </c>
      <c r="P12483">
        <v>110.53436000000001</v>
      </c>
      <c r="Q12483">
        <v>2</v>
      </c>
      <c r="R12483" s="75">
        <v>38035</v>
      </c>
      <c r="S12483" t="s">
        <v>115</v>
      </c>
      <c r="T12483" t="s">
        <v>112</v>
      </c>
      <c r="U12483">
        <v>6.2149000000000003E-2</v>
      </c>
      <c r="Z12483" s="97">
        <v>1100000000</v>
      </c>
    </row>
    <row r="12484" spans="1:26">
      <c r="A12484" t="s">
        <v>115</v>
      </c>
      <c r="B12484" t="s">
        <v>58</v>
      </c>
      <c r="C12484" t="s">
        <v>11</v>
      </c>
      <c r="D12484" t="s">
        <v>100</v>
      </c>
      <c r="E12484">
        <v>2</v>
      </c>
      <c r="F12484">
        <v>1264.7239999999999</v>
      </c>
      <c r="G12484">
        <v>1264.7239999999999</v>
      </c>
      <c r="H12484">
        <v>52.547870000000003</v>
      </c>
      <c r="I12484">
        <v>81.654870000000003</v>
      </c>
      <c r="J12484">
        <v>-104.64490000000001</v>
      </c>
      <c r="K12484">
        <v>-42.819850000000002</v>
      </c>
      <c r="L12484">
        <v>0</v>
      </c>
      <c r="M12484">
        <v>42.819850000000002</v>
      </c>
      <c r="N12484">
        <v>104.64490000000001</v>
      </c>
      <c r="O12484">
        <v>405</v>
      </c>
      <c r="P12484">
        <v>110.53436000000001</v>
      </c>
      <c r="Q12484">
        <v>2</v>
      </c>
      <c r="R12484" s="75">
        <v>38035</v>
      </c>
      <c r="S12484" t="s">
        <v>115</v>
      </c>
      <c r="T12484" t="s">
        <v>112</v>
      </c>
      <c r="U12484">
        <v>6.2149000000000003E-2</v>
      </c>
      <c r="Z12484" s="97">
        <v>1090000000</v>
      </c>
    </row>
    <row r="12485" spans="1:26">
      <c r="A12485" t="s">
        <v>115</v>
      </c>
      <c r="B12485" t="s">
        <v>58</v>
      </c>
      <c r="C12485" t="s">
        <v>11</v>
      </c>
      <c r="D12485" t="s">
        <v>100</v>
      </c>
      <c r="E12485">
        <v>3</v>
      </c>
      <c r="F12485">
        <v>1269.6489999999999</v>
      </c>
      <c r="G12485">
        <v>1269.6489999999999</v>
      </c>
      <c r="H12485">
        <v>51.082970000000003</v>
      </c>
      <c r="I12485">
        <v>81.776840000000007</v>
      </c>
      <c r="J12485">
        <v>-104.80119999999999</v>
      </c>
      <c r="K12485">
        <v>-42.88382</v>
      </c>
      <c r="L12485">
        <v>0</v>
      </c>
      <c r="M12485">
        <v>42.88382</v>
      </c>
      <c r="N12485">
        <v>104.80119999999999</v>
      </c>
      <c r="O12485">
        <v>405</v>
      </c>
      <c r="P12485">
        <v>110.53436000000001</v>
      </c>
      <c r="Q12485">
        <v>2</v>
      </c>
      <c r="R12485" s="75">
        <v>38035</v>
      </c>
      <c r="S12485" t="s">
        <v>115</v>
      </c>
      <c r="T12485" t="s">
        <v>112</v>
      </c>
      <c r="U12485">
        <v>6.2149000000000003E-2</v>
      </c>
      <c r="Z12485" s="97">
        <v>1100000000</v>
      </c>
    </row>
    <row r="12486" spans="1:26">
      <c r="A12486" t="s">
        <v>115</v>
      </c>
      <c r="B12486" t="s">
        <v>58</v>
      </c>
      <c r="C12486" t="s">
        <v>11</v>
      </c>
      <c r="D12486" t="s">
        <v>100</v>
      </c>
      <c r="E12486">
        <v>4</v>
      </c>
      <c r="F12486">
        <v>1297.546</v>
      </c>
      <c r="G12486">
        <v>1297.546</v>
      </c>
      <c r="H12486">
        <v>50.405949999999997</v>
      </c>
      <c r="I12486">
        <v>82.245350000000002</v>
      </c>
      <c r="J12486">
        <v>-105.40170000000001</v>
      </c>
      <c r="K12486">
        <v>-43.129510000000003</v>
      </c>
      <c r="L12486">
        <v>0</v>
      </c>
      <c r="M12486">
        <v>43.129510000000003</v>
      </c>
      <c r="N12486">
        <v>105.40170000000001</v>
      </c>
      <c r="O12486">
        <v>405</v>
      </c>
      <c r="P12486">
        <v>110.53436000000001</v>
      </c>
      <c r="Q12486">
        <v>2</v>
      </c>
      <c r="R12486" s="75">
        <v>38035</v>
      </c>
      <c r="S12486" t="s">
        <v>115</v>
      </c>
      <c r="T12486" t="s">
        <v>112</v>
      </c>
      <c r="U12486">
        <v>6.2149000000000003E-2</v>
      </c>
      <c r="Z12486" s="97">
        <v>1110000000</v>
      </c>
    </row>
    <row r="12487" spans="1:26">
      <c r="A12487" t="s">
        <v>115</v>
      </c>
      <c r="B12487" t="s">
        <v>58</v>
      </c>
      <c r="C12487" t="s">
        <v>11</v>
      </c>
      <c r="D12487" t="s">
        <v>100</v>
      </c>
      <c r="E12487">
        <v>5</v>
      </c>
      <c r="F12487">
        <v>1308.3889999999999</v>
      </c>
      <c r="G12487">
        <v>1308.3889999999999</v>
      </c>
      <c r="H12487">
        <v>50.346980000000002</v>
      </c>
      <c r="I12487">
        <v>81.84169</v>
      </c>
      <c r="J12487">
        <v>-104.8843</v>
      </c>
      <c r="K12487">
        <v>-42.917819999999999</v>
      </c>
      <c r="L12487">
        <v>0</v>
      </c>
      <c r="M12487">
        <v>42.917819999999999</v>
      </c>
      <c r="N12487">
        <v>104.8843</v>
      </c>
      <c r="O12487">
        <v>405</v>
      </c>
      <c r="P12487">
        <v>110.53436000000001</v>
      </c>
      <c r="Q12487">
        <v>2</v>
      </c>
      <c r="R12487" s="75">
        <v>38035</v>
      </c>
      <c r="S12487" t="s">
        <v>115</v>
      </c>
      <c r="T12487" t="s">
        <v>112</v>
      </c>
      <c r="U12487">
        <v>6.2149000000000003E-2</v>
      </c>
      <c r="Z12487" s="97">
        <v>1100000000</v>
      </c>
    </row>
    <row r="12488" spans="1:26">
      <c r="A12488" t="s">
        <v>115</v>
      </c>
      <c r="B12488" t="s">
        <v>58</v>
      </c>
      <c r="C12488" t="s">
        <v>11</v>
      </c>
      <c r="D12488" t="s">
        <v>100</v>
      </c>
      <c r="E12488">
        <v>6</v>
      </c>
      <c r="F12488">
        <v>1367.623</v>
      </c>
      <c r="G12488">
        <v>1367.623</v>
      </c>
      <c r="H12488">
        <v>49.396230000000003</v>
      </c>
      <c r="I12488">
        <v>81.965159999999997</v>
      </c>
      <c r="J12488">
        <v>-105.04259999999999</v>
      </c>
      <c r="K12488">
        <v>-42.982570000000003</v>
      </c>
      <c r="L12488">
        <v>0</v>
      </c>
      <c r="M12488">
        <v>42.982570000000003</v>
      </c>
      <c r="N12488">
        <v>105.04259999999999</v>
      </c>
      <c r="O12488">
        <v>405</v>
      </c>
      <c r="P12488">
        <v>110.53436000000001</v>
      </c>
      <c r="Q12488">
        <v>2</v>
      </c>
      <c r="R12488" s="75">
        <v>38035</v>
      </c>
      <c r="S12488" t="s">
        <v>115</v>
      </c>
      <c r="T12488" t="s">
        <v>112</v>
      </c>
      <c r="U12488">
        <v>6.2149000000000003E-2</v>
      </c>
      <c r="Z12488" s="97">
        <v>1100000000</v>
      </c>
    </row>
    <row r="12489" spans="1:26">
      <c r="A12489" t="s">
        <v>115</v>
      </c>
      <c r="B12489" t="s">
        <v>58</v>
      </c>
      <c r="C12489" t="s">
        <v>11</v>
      </c>
      <c r="D12489" t="s">
        <v>100</v>
      </c>
      <c r="E12489">
        <v>7</v>
      </c>
      <c r="F12489">
        <v>1395.6089999999999</v>
      </c>
      <c r="G12489">
        <v>1395.6089999999999</v>
      </c>
      <c r="H12489">
        <v>49.180860000000003</v>
      </c>
      <c r="I12489">
        <v>81.80735</v>
      </c>
      <c r="J12489">
        <v>-104.8403</v>
      </c>
      <c r="K12489">
        <v>-42.899810000000002</v>
      </c>
      <c r="L12489">
        <v>0</v>
      </c>
      <c r="M12489">
        <v>42.899810000000002</v>
      </c>
      <c r="N12489">
        <v>104.8403</v>
      </c>
      <c r="O12489">
        <v>405</v>
      </c>
      <c r="P12489">
        <v>110.53436000000001</v>
      </c>
      <c r="Q12489">
        <v>2</v>
      </c>
      <c r="R12489" s="75">
        <v>38035</v>
      </c>
      <c r="S12489" t="s">
        <v>115</v>
      </c>
      <c r="T12489" t="s">
        <v>112</v>
      </c>
      <c r="U12489">
        <v>6.2149000000000003E-2</v>
      </c>
      <c r="Z12489" s="97">
        <v>1100000000</v>
      </c>
    </row>
    <row r="12490" spans="1:26">
      <c r="A12490" t="s">
        <v>115</v>
      </c>
      <c r="B12490" t="s">
        <v>58</v>
      </c>
      <c r="C12490" t="s">
        <v>11</v>
      </c>
      <c r="D12490" t="s">
        <v>100</v>
      </c>
      <c r="E12490">
        <v>8</v>
      </c>
      <c r="F12490">
        <v>1431.271</v>
      </c>
      <c r="G12490">
        <v>1431.271</v>
      </c>
      <c r="H12490">
        <v>49.245199999999997</v>
      </c>
      <c r="I12490">
        <v>81.604810000000001</v>
      </c>
      <c r="J12490">
        <v>-104.5808</v>
      </c>
      <c r="K12490">
        <v>-42.793610000000001</v>
      </c>
      <c r="L12490">
        <v>0</v>
      </c>
      <c r="M12490">
        <v>42.793610000000001</v>
      </c>
      <c r="N12490">
        <v>104.5808</v>
      </c>
      <c r="O12490">
        <v>405</v>
      </c>
      <c r="P12490">
        <v>110.53436000000001</v>
      </c>
      <c r="Q12490">
        <v>2</v>
      </c>
      <c r="R12490" s="75">
        <v>38035</v>
      </c>
      <c r="S12490" t="s">
        <v>115</v>
      </c>
      <c r="T12490" t="s">
        <v>112</v>
      </c>
      <c r="U12490">
        <v>6.2149000000000003E-2</v>
      </c>
      <c r="Z12490" s="97">
        <v>1090000000</v>
      </c>
    </row>
    <row r="12491" spans="1:26">
      <c r="A12491" t="s">
        <v>115</v>
      </c>
      <c r="B12491" t="s">
        <v>58</v>
      </c>
      <c r="C12491" t="s">
        <v>11</v>
      </c>
      <c r="D12491" t="s">
        <v>100</v>
      </c>
      <c r="E12491">
        <v>9</v>
      </c>
      <c r="F12491">
        <v>1421.826</v>
      </c>
      <c r="G12491">
        <v>1421.826</v>
      </c>
      <c r="H12491">
        <v>50.084159999999997</v>
      </c>
      <c r="I12491">
        <v>81.487520000000004</v>
      </c>
      <c r="J12491">
        <v>-104.43049999999999</v>
      </c>
      <c r="K12491">
        <v>-42.732100000000003</v>
      </c>
      <c r="L12491">
        <v>0</v>
      </c>
      <c r="M12491">
        <v>42.732100000000003</v>
      </c>
      <c r="N12491">
        <v>104.43049999999999</v>
      </c>
      <c r="O12491">
        <v>405</v>
      </c>
      <c r="P12491">
        <v>110.53436000000001</v>
      </c>
      <c r="Q12491">
        <v>2</v>
      </c>
      <c r="R12491" s="75">
        <v>38035</v>
      </c>
      <c r="S12491" t="s">
        <v>115</v>
      </c>
      <c r="T12491" t="s">
        <v>112</v>
      </c>
      <c r="U12491">
        <v>6.2149000000000003E-2</v>
      </c>
      <c r="Z12491" s="97">
        <v>1090000000</v>
      </c>
    </row>
    <row r="12492" spans="1:26">
      <c r="A12492" t="s">
        <v>115</v>
      </c>
      <c r="B12492" t="s">
        <v>58</v>
      </c>
      <c r="C12492" t="s">
        <v>11</v>
      </c>
      <c r="D12492" t="s">
        <v>100</v>
      </c>
      <c r="E12492">
        <v>10</v>
      </c>
      <c r="F12492">
        <v>1440.5530000000001</v>
      </c>
      <c r="G12492">
        <v>1440.5530000000001</v>
      </c>
      <c r="H12492">
        <v>51.636859999999999</v>
      </c>
      <c r="I12492">
        <v>81.633769999999998</v>
      </c>
      <c r="J12492">
        <v>-104.61790000000001</v>
      </c>
      <c r="K12492">
        <v>-42.808790000000002</v>
      </c>
      <c r="L12492">
        <v>0</v>
      </c>
      <c r="M12492">
        <v>42.808790000000002</v>
      </c>
      <c r="N12492">
        <v>104.61790000000001</v>
      </c>
      <c r="O12492">
        <v>405</v>
      </c>
      <c r="P12492">
        <v>110.53436000000001</v>
      </c>
      <c r="Q12492">
        <v>2</v>
      </c>
      <c r="R12492" s="75">
        <v>38035</v>
      </c>
      <c r="S12492" t="s">
        <v>115</v>
      </c>
      <c r="T12492" t="s">
        <v>112</v>
      </c>
      <c r="U12492">
        <v>6.2149000000000003E-2</v>
      </c>
      <c r="Z12492" s="97">
        <v>1090000000</v>
      </c>
    </row>
    <row r="12493" spans="1:26">
      <c r="A12493" t="s">
        <v>115</v>
      </c>
      <c r="B12493" t="s">
        <v>58</v>
      </c>
      <c r="C12493" t="s">
        <v>11</v>
      </c>
      <c r="D12493" t="s">
        <v>100</v>
      </c>
      <c r="E12493">
        <v>11</v>
      </c>
      <c r="F12493">
        <v>1448.8030000000001</v>
      </c>
      <c r="G12493">
        <v>1448.8030000000001</v>
      </c>
      <c r="H12493">
        <v>53.7303</v>
      </c>
      <c r="I12493">
        <v>81.681259999999995</v>
      </c>
      <c r="J12493">
        <v>-104.67870000000001</v>
      </c>
      <c r="K12493">
        <v>-42.833689999999997</v>
      </c>
      <c r="L12493">
        <v>0</v>
      </c>
      <c r="M12493">
        <v>42.833689999999997</v>
      </c>
      <c r="N12493">
        <v>104.67870000000001</v>
      </c>
      <c r="O12493">
        <v>405</v>
      </c>
      <c r="P12493">
        <v>110.53436000000001</v>
      </c>
      <c r="Q12493">
        <v>2</v>
      </c>
      <c r="R12493" s="75">
        <v>38035</v>
      </c>
      <c r="S12493" t="s">
        <v>115</v>
      </c>
      <c r="T12493" t="s">
        <v>112</v>
      </c>
      <c r="U12493">
        <v>6.2149000000000003E-2</v>
      </c>
      <c r="Z12493" s="97">
        <v>1090000000</v>
      </c>
    </row>
    <row r="12494" spans="1:26">
      <c r="A12494" t="s">
        <v>115</v>
      </c>
      <c r="B12494" t="s">
        <v>58</v>
      </c>
      <c r="C12494" t="s">
        <v>11</v>
      </c>
      <c r="D12494" t="s">
        <v>100</v>
      </c>
      <c r="E12494">
        <v>12</v>
      </c>
      <c r="F12494">
        <v>1439.49</v>
      </c>
      <c r="G12494">
        <v>1439.49</v>
      </c>
      <c r="H12494">
        <v>55.360430000000001</v>
      </c>
      <c r="I12494">
        <v>81.744339999999994</v>
      </c>
      <c r="J12494">
        <v>-104.75960000000001</v>
      </c>
      <c r="K12494">
        <v>-42.866770000000002</v>
      </c>
      <c r="L12494">
        <v>0</v>
      </c>
      <c r="M12494">
        <v>42.866770000000002</v>
      </c>
      <c r="N12494">
        <v>104.75960000000001</v>
      </c>
      <c r="O12494">
        <v>405</v>
      </c>
      <c r="P12494">
        <v>110.53436000000001</v>
      </c>
      <c r="Q12494">
        <v>2</v>
      </c>
      <c r="R12494" s="75">
        <v>38035</v>
      </c>
      <c r="S12494" t="s">
        <v>115</v>
      </c>
      <c r="T12494" t="s">
        <v>112</v>
      </c>
      <c r="U12494">
        <v>6.2149000000000003E-2</v>
      </c>
      <c r="Z12494" s="97">
        <v>1100000000</v>
      </c>
    </row>
    <row r="12495" spans="1:26">
      <c r="A12495" t="s">
        <v>115</v>
      </c>
      <c r="B12495" t="s">
        <v>58</v>
      </c>
      <c r="C12495" t="s">
        <v>11</v>
      </c>
      <c r="D12495" t="s">
        <v>100</v>
      </c>
      <c r="E12495">
        <v>13</v>
      </c>
      <c r="F12495">
        <v>1426.2719999999999</v>
      </c>
      <c r="G12495">
        <v>1426.2719999999999</v>
      </c>
      <c r="H12495">
        <v>56.487549999999999</v>
      </c>
      <c r="I12495">
        <v>81.546180000000007</v>
      </c>
      <c r="J12495">
        <v>-104.5056</v>
      </c>
      <c r="K12495">
        <v>-42.762860000000003</v>
      </c>
      <c r="L12495">
        <v>0</v>
      </c>
      <c r="M12495">
        <v>42.762860000000003</v>
      </c>
      <c r="N12495">
        <v>104.5056</v>
      </c>
      <c r="O12495">
        <v>405</v>
      </c>
      <c r="P12495">
        <v>110.53436000000001</v>
      </c>
      <c r="Q12495">
        <v>2</v>
      </c>
      <c r="R12495" s="75">
        <v>38035</v>
      </c>
      <c r="S12495" t="s">
        <v>115</v>
      </c>
      <c r="T12495" t="s">
        <v>112</v>
      </c>
      <c r="U12495">
        <v>6.2149000000000003E-2</v>
      </c>
      <c r="Z12495" s="97">
        <v>1090000000</v>
      </c>
    </row>
    <row r="12496" spans="1:26">
      <c r="A12496" t="s">
        <v>115</v>
      </c>
      <c r="B12496" t="s">
        <v>58</v>
      </c>
      <c r="C12496" t="s">
        <v>11</v>
      </c>
      <c r="D12496" t="s">
        <v>100</v>
      </c>
      <c r="E12496">
        <v>14</v>
      </c>
      <c r="F12496">
        <v>1404.6469999999999</v>
      </c>
      <c r="G12496">
        <v>1405.4079999999999</v>
      </c>
      <c r="H12496">
        <v>56.727420000000002</v>
      </c>
      <c r="I12496">
        <v>81.327280000000002</v>
      </c>
      <c r="J12496">
        <v>-104.98609999999999</v>
      </c>
      <c r="K12496">
        <v>-43.409050000000001</v>
      </c>
      <c r="L12496">
        <v>-0.7609863</v>
      </c>
      <c r="M12496">
        <v>41.887079999999997</v>
      </c>
      <c r="N12496">
        <v>103.4641</v>
      </c>
      <c r="O12496">
        <v>405</v>
      </c>
      <c r="P12496">
        <v>110.53436000000001</v>
      </c>
      <c r="Q12496">
        <v>2</v>
      </c>
      <c r="R12496" s="75">
        <v>38035</v>
      </c>
      <c r="S12496" t="s">
        <v>115</v>
      </c>
      <c r="T12496" t="s">
        <v>112</v>
      </c>
      <c r="U12496">
        <v>6.2149000000000003E-2</v>
      </c>
      <c r="Z12496" s="97">
        <v>1080000000</v>
      </c>
    </row>
    <row r="12497" spans="1:26">
      <c r="A12497" t="s">
        <v>115</v>
      </c>
      <c r="B12497" t="s">
        <v>58</v>
      </c>
      <c r="C12497" t="s">
        <v>11</v>
      </c>
      <c r="D12497" t="s">
        <v>100</v>
      </c>
      <c r="E12497">
        <v>15</v>
      </c>
      <c r="F12497">
        <v>1363.8879999999999</v>
      </c>
      <c r="G12497">
        <v>1398.9059999999999</v>
      </c>
      <c r="H12497">
        <v>55.910049999999998</v>
      </c>
      <c r="I12497">
        <v>81.153019999999998</v>
      </c>
      <c r="J12497">
        <v>-139.0198</v>
      </c>
      <c r="K12497">
        <v>-77.574749999999995</v>
      </c>
      <c r="L12497">
        <v>-35.018070000000002</v>
      </c>
      <c r="M12497">
        <v>7.5386160000000002</v>
      </c>
      <c r="N12497">
        <v>68.983699999999999</v>
      </c>
      <c r="O12497">
        <v>405</v>
      </c>
      <c r="P12497">
        <v>110.53436000000001</v>
      </c>
      <c r="Q12497">
        <v>2</v>
      </c>
      <c r="R12497" s="75">
        <v>38035</v>
      </c>
      <c r="S12497" t="s">
        <v>115</v>
      </c>
      <c r="T12497" t="s">
        <v>112</v>
      </c>
      <c r="U12497">
        <v>6.2149000000000003E-2</v>
      </c>
      <c r="Z12497" s="97">
        <v>1080000000</v>
      </c>
    </row>
    <row r="12498" spans="1:26">
      <c r="A12498" t="s">
        <v>115</v>
      </c>
      <c r="B12498" t="s">
        <v>58</v>
      </c>
      <c r="C12498" t="s">
        <v>11</v>
      </c>
      <c r="D12498" t="s">
        <v>100</v>
      </c>
      <c r="E12498">
        <v>16</v>
      </c>
      <c r="F12498">
        <v>1340.914</v>
      </c>
      <c r="G12498">
        <v>825.84389999999996</v>
      </c>
      <c r="H12498">
        <v>52.786920000000002</v>
      </c>
      <c r="I12498">
        <v>81.128590000000003</v>
      </c>
      <c r="J12498">
        <v>411.09980000000002</v>
      </c>
      <c r="K12498">
        <v>472.52640000000002</v>
      </c>
      <c r="L12498">
        <v>515.07029999999997</v>
      </c>
      <c r="M12498">
        <v>557.61410000000001</v>
      </c>
      <c r="N12498">
        <v>619.04070000000002</v>
      </c>
      <c r="O12498">
        <v>405</v>
      </c>
      <c r="P12498">
        <v>110.53436000000001</v>
      </c>
      <c r="Q12498">
        <v>2</v>
      </c>
      <c r="R12498" s="75">
        <v>38035</v>
      </c>
      <c r="S12498" t="s">
        <v>115</v>
      </c>
      <c r="T12498" t="s">
        <v>112</v>
      </c>
      <c r="U12498">
        <v>6.2149000000000003E-2</v>
      </c>
      <c r="Z12498" s="97">
        <v>1080000000</v>
      </c>
    </row>
    <row r="12499" spans="1:26">
      <c r="A12499" t="s">
        <v>115</v>
      </c>
      <c r="B12499" t="s">
        <v>58</v>
      </c>
      <c r="C12499" t="s">
        <v>11</v>
      </c>
      <c r="D12499" t="s">
        <v>100</v>
      </c>
      <c r="E12499">
        <v>17</v>
      </c>
      <c r="F12499">
        <v>1320.0709999999999</v>
      </c>
      <c r="G12499">
        <v>191.18010000000001</v>
      </c>
      <c r="H12499">
        <v>51.1646</v>
      </c>
      <c r="I12499">
        <v>81.39349</v>
      </c>
      <c r="J12499">
        <v>1024.5809999999999</v>
      </c>
      <c r="K12499">
        <v>1086.2080000000001</v>
      </c>
      <c r="L12499">
        <v>1128.8910000000001</v>
      </c>
      <c r="M12499">
        <v>1171.5730000000001</v>
      </c>
      <c r="N12499">
        <v>1233.201</v>
      </c>
      <c r="O12499">
        <v>405</v>
      </c>
      <c r="P12499">
        <v>110.53436000000001</v>
      </c>
      <c r="Q12499">
        <v>2</v>
      </c>
      <c r="R12499" s="75">
        <v>38035</v>
      </c>
      <c r="S12499" t="s">
        <v>115</v>
      </c>
      <c r="T12499" t="s">
        <v>112</v>
      </c>
      <c r="U12499">
        <v>6.2149000000000003E-2</v>
      </c>
      <c r="Z12499" s="97">
        <v>1090000000</v>
      </c>
    </row>
    <row r="12500" spans="1:26">
      <c r="A12500" t="s">
        <v>115</v>
      </c>
      <c r="B12500" t="s">
        <v>58</v>
      </c>
      <c r="C12500" t="s">
        <v>11</v>
      </c>
      <c r="D12500" t="s">
        <v>100</v>
      </c>
      <c r="E12500">
        <v>18</v>
      </c>
      <c r="F12500">
        <v>1307.056</v>
      </c>
      <c r="G12500">
        <v>188.30420000000001</v>
      </c>
      <c r="H12500">
        <v>51.167639999999999</v>
      </c>
      <c r="I12500">
        <v>81.527469999999994</v>
      </c>
      <c r="J12500">
        <v>1014.27</v>
      </c>
      <c r="K12500">
        <v>1075.998</v>
      </c>
      <c r="L12500">
        <v>1118.751</v>
      </c>
      <c r="M12500">
        <v>1161.5050000000001</v>
      </c>
      <c r="N12500">
        <v>1223.2329999999999</v>
      </c>
      <c r="O12500">
        <v>405</v>
      </c>
      <c r="P12500">
        <v>110.53436000000001</v>
      </c>
      <c r="Q12500">
        <v>2</v>
      </c>
      <c r="R12500" s="75">
        <v>38035</v>
      </c>
      <c r="S12500" t="s">
        <v>115</v>
      </c>
      <c r="T12500" t="s">
        <v>112</v>
      </c>
      <c r="U12500">
        <v>6.2149000000000003E-2</v>
      </c>
      <c r="Z12500" s="97">
        <v>1090000000</v>
      </c>
    </row>
    <row r="12501" spans="1:26">
      <c r="A12501" t="s">
        <v>115</v>
      </c>
      <c r="B12501" t="s">
        <v>58</v>
      </c>
      <c r="C12501" t="s">
        <v>11</v>
      </c>
      <c r="D12501" t="s">
        <v>100</v>
      </c>
      <c r="E12501">
        <v>19</v>
      </c>
      <c r="F12501">
        <v>1310.673</v>
      </c>
      <c r="G12501">
        <v>186.1652</v>
      </c>
      <c r="H12501">
        <v>51.94961</v>
      </c>
      <c r="I12501">
        <v>81.443690000000004</v>
      </c>
      <c r="J12501">
        <v>1020.133</v>
      </c>
      <c r="K12501">
        <v>1081.799</v>
      </c>
      <c r="L12501">
        <v>1124.508</v>
      </c>
      <c r="M12501">
        <v>1167.2170000000001</v>
      </c>
      <c r="N12501">
        <v>1228.8820000000001</v>
      </c>
      <c r="O12501">
        <v>405</v>
      </c>
      <c r="P12501">
        <v>110.53436000000001</v>
      </c>
      <c r="Q12501">
        <v>2</v>
      </c>
      <c r="R12501" s="75">
        <v>38035</v>
      </c>
      <c r="S12501" t="s">
        <v>115</v>
      </c>
      <c r="T12501" t="s">
        <v>112</v>
      </c>
      <c r="U12501">
        <v>6.2149000000000003E-2</v>
      </c>
      <c r="Z12501" s="97">
        <v>1090000000</v>
      </c>
    </row>
    <row r="12502" spans="1:26">
      <c r="A12502" t="s">
        <v>115</v>
      </c>
      <c r="B12502" t="s">
        <v>58</v>
      </c>
      <c r="C12502" t="s">
        <v>11</v>
      </c>
      <c r="D12502" t="s">
        <v>100</v>
      </c>
      <c r="E12502">
        <v>20</v>
      </c>
      <c r="F12502">
        <v>1298.0219999999999</v>
      </c>
      <c r="G12502">
        <v>185.39570000000001</v>
      </c>
      <c r="H12502">
        <v>52.027529999999999</v>
      </c>
      <c r="I12502">
        <v>81.247309999999999</v>
      </c>
      <c r="J12502">
        <v>1008.504</v>
      </c>
      <c r="K12502">
        <v>1070.02</v>
      </c>
      <c r="L12502">
        <v>1112.626</v>
      </c>
      <c r="M12502">
        <v>1155.232</v>
      </c>
      <c r="N12502">
        <v>1216.749</v>
      </c>
      <c r="O12502">
        <v>405</v>
      </c>
      <c r="P12502">
        <v>110.53436000000001</v>
      </c>
      <c r="Q12502">
        <v>2</v>
      </c>
      <c r="R12502" s="75">
        <v>38035</v>
      </c>
      <c r="S12502" t="s">
        <v>115</v>
      </c>
      <c r="T12502" t="s">
        <v>112</v>
      </c>
      <c r="U12502">
        <v>6.2149000000000003E-2</v>
      </c>
      <c r="Z12502" s="97">
        <v>1080000000</v>
      </c>
    </row>
    <row r="12503" spans="1:26">
      <c r="A12503" t="s">
        <v>115</v>
      </c>
      <c r="B12503" t="s">
        <v>58</v>
      </c>
      <c r="C12503" t="s">
        <v>11</v>
      </c>
      <c r="D12503" t="s">
        <v>100</v>
      </c>
      <c r="E12503">
        <v>21</v>
      </c>
      <c r="F12503">
        <v>1337.077</v>
      </c>
      <c r="G12503">
        <v>188.61170000000001</v>
      </c>
      <c r="H12503">
        <v>51.828620000000001</v>
      </c>
      <c r="I12503">
        <v>82.148319999999998</v>
      </c>
      <c r="J12503">
        <v>1043.1880000000001</v>
      </c>
      <c r="K12503">
        <v>1105.3869999999999</v>
      </c>
      <c r="L12503">
        <v>1148.4659999999999</v>
      </c>
      <c r="M12503">
        <v>1191.5440000000001</v>
      </c>
      <c r="N12503">
        <v>1253.7429999999999</v>
      </c>
      <c r="O12503">
        <v>405</v>
      </c>
      <c r="P12503">
        <v>110.53436000000001</v>
      </c>
      <c r="Q12503">
        <v>2</v>
      </c>
      <c r="R12503" s="75">
        <v>38035</v>
      </c>
      <c r="S12503" t="s">
        <v>115</v>
      </c>
      <c r="T12503" t="s">
        <v>112</v>
      </c>
      <c r="U12503">
        <v>6.2149000000000003E-2</v>
      </c>
      <c r="Z12503" s="97">
        <v>1110000000</v>
      </c>
    </row>
    <row r="12504" spans="1:26">
      <c r="A12504" t="s">
        <v>115</v>
      </c>
      <c r="B12504" t="s">
        <v>58</v>
      </c>
      <c r="C12504" t="s">
        <v>11</v>
      </c>
      <c r="D12504" t="s">
        <v>100</v>
      </c>
      <c r="E12504">
        <v>22</v>
      </c>
      <c r="F12504">
        <v>1333.4749999999999</v>
      </c>
      <c r="G12504">
        <v>599.30579999999998</v>
      </c>
      <c r="H12504">
        <v>51.900579999999998</v>
      </c>
      <c r="I12504">
        <v>82.376999999999995</v>
      </c>
      <c r="J12504">
        <v>628.59839999999997</v>
      </c>
      <c r="K12504">
        <v>690.97029999999995</v>
      </c>
      <c r="L12504">
        <v>734.16880000000003</v>
      </c>
      <c r="M12504">
        <v>777.36739999999998</v>
      </c>
      <c r="N12504">
        <v>839.73919999999998</v>
      </c>
      <c r="O12504">
        <v>405</v>
      </c>
      <c r="P12504">
        <v>110.53436000000001</v>
      </c>
      <c r="Q12504">
        <v>2</v>
      </c>
      <c r="R12504" s="75">
        <v>38035</v>
      </c>
      <c r="S12504" t="s">
        <v>115</v>
      </c>
      <c r="T12504" t="s">
        <v>112</v>
      </c>
      <c r="U12504">
        <v>6.2149000000000003E-2</v>
      </c>
      <c r="Z12504" s="97">
        <v>1110000000</v>
      </c>
    </row>
    <row r="12505" spans="1:26">
      <c r="A12505" t="s">
        <v>115</v>
      </c>
      <c r="B12505" t="s">
        <v>58</v>
      </c>
      <c r="C12505" t="s">
        <v>11</v>
      </c>
      <c r="D12505" t="s">
        <v>100</v>
      </c>
      <c r="E12505">
        <v>23</v>
      </c>
      <c r="F12505">
        <v>1372.0730000000001</v>
      </c>
      <c r="G12505">
        <v>1005.504</v>
      </c>
      <c r="H12505">
        <v>51.547379999999997</v>
      </c>
      <c r="I12505">
        <v>82.766260000000003</v>
      </c>
      <c r="J12505">
        <v>260.49959999999999</v>
      </c>
      <c r="K12505">
        <v>323.16609999999997</v>
      </c>
      <c r="L12505">
        <v>366.56880000000001</v>
      </c>
      <c r="M12505">
        <v>409.97149999999999</v>
      </c>
      <c r="N12505">
        <v>472.63799999999998</v>
      </c>
      <c r="O12505">
        <v>405</v>
      </c>
      <c r="P12505">
        <v>110.53436000000001</v>
      </c>
      <c r="Q12505">
        <v>2</v>
      </c>
      <c r="R12505" s="75">
        <v>38035</v>
      </c>
      <c r="S12505" t="s">
        <v>115</v>
      </c>
      <c r="T12505" t="s">
        <v>112</v>
      </c>
      <c r="U12505">
        <v>6.2149000000000003E-2</v>
      </c>
      <c r="Z12505" s="97">
        <v>1120000000</v>
      </c>
    </row>
    <row r="12506" spans="1:26">
      <c r="A12506" t="s">
        <v>115</v>
      </c>
      <c r="B12506" t="s">
        <v>58</v>
      </c>
      <c r="C12506" t="s">
        <v>11</v>
      </c>
      <c r="D12506" t="s">
        <v>100</v>
      </c>
      <c r="E12506">
        <v>24</v>
      </c>
      <c r="F12506">
        <v>1326.829</v>
      </c>
      <c r="G12506">
        <v>1089.2080000000001</v>
      </c>
      <c r="H12506">
        <v>51.199629999999999</v>
      </c>
      <c r="I12506">
        <v>81.977469999999997</v>
      </c>
      <c r="J12506">
        <v>132.56309999999999</v>
      </c>
      <c r="K12506">
        <v>194.63239999999999</v>
      </c>
      <c r="L12506">
        <v>237.6215</v>
      </c>
      <c r="M12506">
        <v>280.6105</v>
      </c>
      <c r="N12506">
        <v>342.6798</v>
      </c>
      <c r="O12506">
        <v>405</v>
      </c>
      <c r="P12506">
        <v>110.53436000000001</v>
      </c>
      <c r="Q12506">
        <v>2</v>
      </c>
      <c r="R12506" s="75">
        <v>38035</v>
      </c>
      <c r="S12506" t="s">
        <v>115</v>
      </c>
      <c r="T12506" t="s">
        <v>112</v>
      </c>
      <c r="U12506">
        <v>6.2149000000000003E-2</v>
      </c>
      <c r="Z12506" s="97">
        <v>1100000000</v>
      </c>
    </row>
    <row r="12507" spans="1:26">
      <c r="A12507" t="s">
        <v>115</v>
      </c>
      <c r="B12507" t="s">
        <v>58</v>
      </c>
      <c r="C12507" t="s">
        <v>12</v>
      </c>
      <c r="D12507" t="s">
        <v>100</v>
      </c>
      <c r="E12507">
        <v>1</v>
      </c>
      <c r="F12507">
        <v>1303.6179999999999</v>
      </c>
      <c r="G12507">
        <v>1303.6179999999999</v>
      </c>
      <c r="H12507">
        <v>48.539009999999998</v>
      </c>
      <c r="I12507">
        <v>83.664559999999994</v>
      </c>
      <c r="J12507">
        <v>-107.2204</v>
      </c>
      <c r="K12507">
        <v>-43.873739999999998</v>
      </c>
      <c r="L12507">
        <v>0</v>
      </c>
      <c r="M12507">
        <v>43.873739999999998</v>
      </c>
      <c r="N12507">
        <v>107.2204</v>
      </c>
      <c r="O12507">
        <v>405</v>
      </c>
      <c r="P12507">
        <v>110.53436000000001</v>
      </c>
      <c r="Q12507">
        <v>3</v>
      </c>
      <c r="R12507" s="75">
        <v>38786</v>
      </c>
      <c r="S12507" t="s">
        <v>115</v>
      </c>
      <c r="T12507" t="s">
        <v>112</v>
      </c>
      <c r="U12507">
        <v>6.6526500000000002E-2</v>
      </c>
      <c r="Z12507" s="97">
        <v>1150000000</v>
      </c>
    </row>
    <row r="12508" spans="1:26">
      <c r="A12508" t="s">
        <v>115</v>
      </c>
      <c r="B12508" t="s">
        <v>58</v>
      </c>
      <c r="C12508" t="s">
        <v>12</v>
      </c>
      <c r="D12508" t="s">
        <v>100</v>
      </c>
      <c r="E12508">
        <v>2</v>
      </c>
      <c r="F12508">
        <v>1295.2629999999999</v>
      </c>
      <c r="G12508">
        <v>1295.2629999999999</v>
      </c>
      <c r="H12508">
        <v>47.864539999999998</v>
      </c>
      <c r="I12508">
        <v>83.809610000000006</v>
      </c>
      <c r="J12508">
        <v>-107.4063</v>
      </c>
      <c r="K12508">
        <v>-43.949800000000003</v>
      </c>
      <c r="L12508">
        <v>0</v>
      </c>
      <c r="M12508">
        <v>43.949800000000003</v>
      </c>
      <c r="N12508">
        <v>107.4063</v>
      </c>
      <c r="O12508">
        <v>405</v>
      </c>
      <c r="P12508">
        <v>110.53436000000001</v>
      </c>
      <c r="Q12508">
        <v>3</v>
      </c>
      <c r="R12508" s="75">
        <v>38786</v>
      </c>
      <c r="S12508" t="s">
        <v>115</v>
      </c>
      <c r="T12508" t="s">
        <v>112</v>
      </c>
      <c r="U12508">
        <v>6.6526500000000002E-2</v>
      </c>
      <c r="Z12508" s="97">
        <v>1150000000</v>
      </c>
    </row>
    <row r="12509" spans="1:26">
      <c r="A12509" t="s">
        <v>115</v>
      </c>
      <c r="B12509" t="s">
        <v>58</v>
      </c>
      <c r="C12509" t="s">
        <v>12</v>
      </c>
      <c r="D12509" t="s">
        <v>100</v>
      </c>
      <c r="E12509">
        <v>3</v>
      </c>
      <c r="F12509">
        <v>1296.9549999999999</v>
      </c>
      <c r="G12509">
        <v>1296.9549999999999</v>
      </c>
      <c r="H12509">
        <v>47.155859999999997</v>
      </c>
      <c r="I12509">
        <v>83.546260000000004</v>
      </c>
      <c r="J12509">
        <v>-107.0688</v>
      </c>
      <c r="K12509">
        <v>-43.811700000000002</v>
      </c>
      <c r="L12509">
        <v>0</v>
      </c>
      <c r="M12509">
        <v>43.811700000000002</v>
      </c>
      <c r="N12509">
        <v>107.0688</v>
      </c>
      <c r="O12509">
        <v>405</v>
      </c>
      <c r="P12509">
        <v>110.53436000000001</v>
      </c>
      <c r="Q12509">
        <v>3</v>
      </c>
      <c r="R12509" s="75">
        <v>38786</v>
      </c>
      <c r="S12509" t="s">
        <v>115</v>
      </c>
      <c r="T12509" t="s">
        <v>112</v>
      </c>
      <c r="U12509">
        <v>6.6526500000000002E-2</v>
      </c>
      <c r="Z12509" s="97">
        <v>1140000000</v>
      </c>
    </row>
    <row r="12510" spans="1:26">
      <c r="A12510" t="s">
        <v>115</v>
      </c>
      <c r="B12510" t="s">
        <v>58</v>
      </c>
      <c r="C12510" t="s">
        <v>12</v>
      </c>
      <c r="D12510" t="s">
        <v>100</v>
      </c>
      <c r="E12510">
        <v>4</v>
      </c>
      <c r="F12510">
        <v>1311.7840000000001</v>
      </c>
      <c r="G12510">
        <v>1311.7840000000001</v>
      </c>
      <c r="H12510">
        <v>46.658839999999998</v>
      </c>
      <c r="I12510">
        <v>83.748649999999998</v>
      </c>
      <c r="J12510">
        <v>-107.3282</v>
      </c>
      <c r="K12510">
        <v>-43.917839999999998</v>
      </c>
      <c r="L12510">
        <v>0</v>
      </c>
      <c r="M12510">
        <v>43.917839999999998</v>
      </c>
      <c r="N12510">
        <v>107.3282</v>
      </c>
      <c r="O12510">
        <v>405</v>
      </c>
      <c r="P12510">
        <v>110.53436000000001</v>
      </c>
      <c r="Q12510">
        <v>3</v>
      </c>
      <c r="R12510" s="75">
        <v>38786</v>
      </c>
      <c r="S12510" t="s">
        <v>115</v>
      </c>
      <c r="T12510" t="s">
        <v>112</v>
      </c>
      <c r="U12510">
        <v>6.6526500000000002E-2</v>
      </c>
      <c r="Z12510" s="97">
        <v>1150000000</v>
      </c>
    </row>
    <row r="12511" spans="1:26">
      <c r="A12511" t="s">
        <v>115</v>
      </c>
      <c r="B12511" t="s">
        <v>58</v>
      </c>
      <c r="C12511" t="s">
        <v>12</v>
      </c>
      <c r="D12511" t="s">
        <v>100</v>
      </c>
      <c r="E12511">
        <v>5</v>
      </c>
      <c r="F12511">
        <v>1336.3989999999999</v>
      </c>
      <c r="G12511">
        <v>1336.3989999999999</v>
      </c>
      <c r="H12511">
        <v>46.325710000000001</v>
      </c>
      <c r="I12511">
        <v>83.908810000000003</v>
      </c>
      <c r="J12511">
        <v>-107.5335</v>
      </c>
      <c r="K12511">
        <v>-44.001820000000002</v>
      </c>
      <c r="L12511">
        <v>0</v>
      </c>
      <c r="M12511">
        <v>44.001820000000002</v>
      </c>
      <c r="N12511">
        <v>107.5335</v>
      </c>
      <c r="O12511">
        <v>405</v>
      </c>
      <c r="P12511">
        <v>110.53436000000001</v>
      </c>
      <c r="Q12511">
        <v>3</v>
      </c>
      <c r="R12511" s="75">
        <v>38786</v>
      </c>
      <c r="S12511" t="s">
        <v>115</v>
      </c>
      <c r="T12511" t="s">
        <v>112</v>
      </c>
      <c r="U12511">
        <v>6.6526500000000002E-2</v>
      </c>
      <c r="Z12511" s="97">
        <v>1150000000</v>
      </c>
    </row>
    <row r="12512" spans="1:26">
      <c r="A12512" t="s">
        <v>115</v>
      </c>
      <c r="B12512" t="s">
        <v>58</v>
      </c>
      <c r="C12512" t="s">
        <v>12</v>
      </c>
      <c r="D12512" t="s">
        <v>100</v>
      </c>
      <c r="E12512">
        <v>6</v>
      </c>
      <c r="F12512">
        <v>1377.5940000000001</v>
      </c>
      <c r="G12512">
        <v>1377.5940000000001</v>
      </c>
      <c r="H12512">
        <v>45.747390000000003</v>
      </c>
      <c r="I12512">
        <v>84.280529999999999</v>
      </c>
      <c r="J12512">
        <v>-108.0098</v>
      </c>
      <c r="K12512">
        <v>-44.196750000000002</v>
      </c>
      <c r="L12512">
        <v>0</v>
      </c>
      <c r="M12512">
        <v>44.196750000000002</v>
      </c>
      <c r="N12512">
        <v>108.0098</v>
      </c>
      <c r="O12512">
        <v>405</v>
      </c>
      <c r="P12512">
        <v>110.53436000000001</v>
      </c>
      <c r="Q12512">
        <v>3</v>
      </c>
      <c r="R12512" s="75">
        <v>38786</v>
      </c>
      <c r="S12512" t="s">
        <v>115</v>
      </c>
      <c r="T12512" t="s">
        <v>112</v>
      </c>
      <c r="U12512">
        <v>6.6526500000000002E-2</v>
      </c>
      <c r="Z12512" s="97">
        <v>1170000000</v>
      </c>
    </row>
    <row r="12513" spans="1:26">
      <c r="A12513" t="s">
        <v>115</v>
      </c>
      <c r="B12513" t="s">
        <v>58</v>
      </c>
      <c r="C12513" t="s">
        <v>12</v>
      </c>
      <c r="D12513" t="s">
        <v>100</v>
      </c>
      <c r="E12513">
        <v>7</v>
      </c>
      <c r="F12513">
        <v>1395.6310000000001</v>
      </c>
      <c r="G12513">
        <v>1395.6310000000001</v>
      </c>
      <c r="H12513">
        <v>45.674160000000001</v>
      </c>
      <c r="I12513">
        <v>83.785480000000007</v>
      </c>
      <c r="J12513">
        <v>-107.3754</v>
      </c>
      <c r="K12513">
        <v>-43.937150000000003</v>
      </c>
      <c r="L12513">
        <v>0</v>
      </c>
      <c r="M12513">
        <v>43.937150000000003</v>
      </c>
      <c r="N12513">
        <v>107.3754</v>
      </c>
      <c r="O12513">
        <v>405</v>
      </c>
      <c r="P12513">
        <v>110.53436000000001</v>
      </c>
      <c r="Q12513">
        <v>3</v>
      </c>
      <c r="R12513" s="75">
        <v>38786</v>
      </c>
      <c r="S12513" t="s">
        <v>115</v>
      </c>
      <c r="T12513" t="s">
        <v>112</v>
      </c>
      <c r="U12513">
        <v>6.6526500000000002E-2</v>
      </c>
      <c r="Z12513" s="97">
        <v>1150000000</v>
      </c>
    </row>
    <row r="12514" spans="1:26">
      <c r="A12514" t="s">
        <v>115</v>
      </c>
      <c r="B12514" t="s">
        <v>58</v>
      </c>
      <c r="C12514" t="s">
        <v>12</v>
      </c>
      <c r="D12514" t="s">
        <v>100</v>
      </c>
      <c r="E12514">
        <v>8</v>
      </c>
      <c r="F12514">
        <v>1428.0840000000001</v>
      </c>
      <c r="G12514">
        <v>1428.0840000000001</v>
      </c>
      <c r="H12514">
        <v>45.95167</v>
      </c>
      <c r="I12514">
        <v>83.459590000000006</v>
      </c>
      <c r="J12514">
        <v>-106.95780000000001</v>
      </c>
      <c r="K12514">
        <v>-43.766249999999999</v>
      </c>
      <c r="L12514">
        <v>0</v>
      </c>
      <c r="M12514">
        <v>43.766249999999999</v>
      </c>
      <c r="N12514">
        <v>106.95780000000001</v>
      </c>
      <c r="O12514">
        <v>405</v>
      </c>
      <c r="P12514">
        <v>110.53436000000001</v>
      </c>
      <c r="Q12514">
        <v>3</v>
      </c>
      <c r="R12514" s="75">
        <v>38786</v>
      </c>
      <c r="S12514" t="s">
        <v>115</v>
      </c>
      <c r="T12514" t="s">
        <v>112</v>
      </c>
      <c r="U12514">
        <v>6.6526500000000002E-2</v>
      </c>
      <c r="Z12514" s="97">
        <v>1140000000</v>
      </c>
    </row>
    <row r="12515" spans="1:26">
      <c r="A12515" t="s">
        <v>115</v>
      </c>
      <c r="B12515" t="s">
        <v>58</v>
      </c>
      <c r="C12515" t="s">
        <v>12</v>
      </c>
      <c r="D12515" t="s">
        <v>100</v>
      </c>
      <c r="E12515">
        <v>9</v>
      </c>
      <c r="F12515">
        <v>1419.644</v>
      </c>
      <c r="G12515">
        <v>1419.644</v>
      </c>
      <c r="H12515">
        <v>47.126739999999998</v>
      </c>
      <c r="I12515">
        <v>83.05874</v>
      </c>
      <c r="J12515">
        <v>-106.44410000000001</v>
      </c>
      <c r="K12515">
        <v>-43.556049999999999</v>
      </c>
      <c r="L12515">
        <v>0</v>
      </c>
      <c r="M12515">
        <v>43.556049999999999</v>
      </c>
      <c r="N12515">
        <v>106.44410000000001</v>
      </c>
      <c r="O12515">
        <v>405</v>
      </c>
      <c r="P12515">
        <v>110.53436000000001</v>
      </c>
      <c r="Q12515">
        <v>3</v>
      </c>
      <c r="R12515" s="75">
        <v>38786</v>
      </c>
      <c r="S12515" t="s">
        <v>115</v>
      </c>
      <c r="T12515" t="s">
        <v>112</v>
      </c>
      <c r="U12515">
        <v>6.6526500000000002E-2</v>
      </c>
      <c r="Z12515" s="97">
        <v>1130000000</v>
      </c>
    </row>
    <row r="12516" spans="1:26">
      <c r="A12516" t="s">
        <v>115</v>
      </c>
      <c r="B12516" t="s">
        <v>58</v>
      </c>
      <c r="C12516" t="s">
        <v>12</v>
      </c>
      <c r="D12516" t="s">
        <v>100</v>
      </c>
      <c r="E12516">
        <v>10</v>
      </c>
      <c r="F12516">
        <v>1418.2439999999999</v>
      </c>
      <c r="G12516">
        <v>1418.2439999999999</v>
      </c>
      <c r="H12516">
        <v>48.730179999999997</v>
      </c>
      <c r="I12516">
        <v>83.767570000000006</v>
      </c>
      <c r="J12516">
        <v>-107.35250000000001</v>
      </c>
      <c r="K12516">
        <v>-43.927759999999999</v>
      </c>
      <c r="L12516">
        <v>0</v>
      </c>
      <c r="M12516">
        <v>43.927759999999999</v>
      </c>
      <c r="N12516">
        <v>107.35250000000001</v>
      </c>
      <c r="O12516">
        <v>405</v>
      </c>
      <c r="P12516">
        <v>110.53436000000001</v>
      </c>
      <c r="Q12516">
        <v>3</v>
      </c>
      <c r="R12516" s="75">
        <v>38786</v>
      </c>
      <c r="S12516" t="s">
        <v>115</v>
      </c>
      <c r="T12516" t="s">
        <v>112</v>
      </c>
      <c r="U12516">
        <v>6.6526500000000002E-2</v>
      </c>
      <c r="Z12516" s="97">
        <v>1150000000</v>
      </c>
    </row>
    <row r="12517" spans="1:26">
      <c r="A12517" t="s">
        <v>115</v>
      </c>
      <c r="B12517" t="s">
        <v>58</v>
      </c>
      <c r="C12517" t="s">
        <v>12</v>
      </c>
      <c r="D12517" t="s">
        <v>100</v>
      </c>
      <c r="E12517">
        <v>11</v>
      </c>
      <c r="F12517">
        <v>1425</v>
      </c>
      <c r="G12517">
        <v>1425</v>
      </c>
      <c r="H12517">
        <v>49.838009999999997</v>
      </c>
      <c r="I12517">
        <v>83.695819999999998</v>
      </c>
      <c r="J12517">
        <v>-107.26049999999999</v>
      </c>
      <c r="K12517">
        <v>-43.890129999999999</v>
      </c>
      <c r="L12517">
        <v>0</v>
      </c>
      <c r="M12517">
        <v>43.890129999999999</v>
      </c>
      <c r="N12517">
        <v>107.26049999999999</v>
      </c>
      <c r="O12517">
        <v>405</v>
      </c>
      <c r="P12517">
        <v>110.53436000000001</v>
      </c>
      <c r="Q12517">
        <v>3</v>
      </c>
      <c r="R12517" s="75">
        <v>38786</v>
      </c>
      <c r="S12517" t="s">
        <v>115</v>
      </c>
      <c r="T12517" t="s">
        <v>112</v>
      </c>
      <c r="U12517">
        <v>6.6526500000000002E-2</v>
      </c>
      <c r="Z12517" s="97">
        <v>1150000000</v>
      </c>
    </row>
    <row r="12518" spans="1:26">
      <c r="A12518" t="s">
        <v>115</v>
      </c>
      <c r="B12518" t="s">
        <v>58</v>
      </c>
      <c r="C12518" t="s">
        <v>12</v>
      </c>
      <c r="D12518" t="s">
        <v>100</v>
      </c>
      <c r="E12518">
        <v>12</v>
      </c>
      <c r="F12518">
        <v>1417.9639999999999</v>
      </c>
      <c r="G12518">
        <v>1417.9639999999999</v>
      </c>
      <c r="H12518">
        <v>50.384709999999998</v>
      </c>
      <c r="I12518">
        <v>83.647469999999998</v>
      </c>
      <c r="J12518">
        <v>-107.1985</v>
      </c>
      <c r="K12518">
        <v>-43.864780000000003</v>
      </c>
      <c r="L12518">
        <v>0</v>
      </c>
      <c r="M12518">
        <v>43.864780000000003</v>
      </c>
      <c r="N12518">
        <v>107.1985</v>
      </c>
      <c r="O12518">
        <v>405</v>
      </c>
      <c r="P12518">
        <v>110.53436000000001</v>
      </c>
      <c r="Q12518">
        <v>3</v>
      </c>
      <c r="R12518" s="75">
        <v>38786</v>
      </c>
      <c r="S12518" t="s">
        <v>115</v>
      </c>
      <c r="T12518" t="s">
        <v>112</v>
      </c>
      <c r="U12518">
        <v>6.6526500000000002E-2</v>
      </c>
      <c r="Z12518" s="97">
        <v>1150000000</v>
      </c>
    </row>
    <row r="12519" spans="1:26">
      <c r="A12519" t="s">
        <v>115</v>
      </c>
      <c r="B12519" t="s">
        <v>58</v>
      </c>
      <c r="C12519" t="s">
        <v>12</v>
      </c>
      <c r="D12519" t="s">
        <v>100</v>
      </c>
      <c r="E12519">
        <v>13</v>
      </c>
      <c r="F12519">
        <v>1356.817</v>
      </c>
      <c r="G12519">
        <v>1356.817</v>
      </c>
      <c r="H12519">
        <v>49.545850000000002</v>
      </c>
      <c r="I12519">
        <v>83.167919999999995</v>
      </c>
      <c r="J12519">
        <v>-106.584</v>
      </c>
      <c r="K12519">
        <v>-43.613300000000002</v>
      </c>
      <c r="L12519">
        <v>0</v>
      </c>
      <c r="M12519">
        <v>43.613300000000002</v>
      </c>
      <c r="N12519">
        <v>106.584</v>
      </c>
      <c r="O12519">
        <v>405</v>
      </c>
      <c r="P12519">
        <v>110.53436000000001</v>
      </c>
      <c r="Q12519">
        <v>3</v>
      </c>
      <c r="R12519" s="75">
        <v>38786</v>
      </c>
      <c r="S12519" t="s">
        <v>115</v>
      </c>
      <c r="T12519" t="s">
        <v>112</v>
      </c>
      <c r="U12519">
        <v>6.6526500000000002E-2</v>
      </c>
      <c r="Z12519" s="97">
        <v>1130000000</v>
      </c>
    </row>
    <row r="12520" spans="1:26">
      <c r="A12520" t="s">
        <v>115</v>
      </c>
      <c r="B12520" t="s">
        <v>58</v>
      </c>
      <c r="C12520" t="s">
        <v>12</v>
      </c>
      <c r="D12520" t="s">
        <v>100</v>
      </c>
      <c r="E12520">
        <v>14</v>
      </c>
      <c r="F12520">
        <v>1330.683</v>
      </c>
      <c r="G12520">
        <v>1331.395</v>
      </c>
      <c r="H12520">
        <v>49.110219999999998</v>
      </c>
      <c r="I12520">
        <v>82.718599999999995</v>
      </c>
      <c r="J12520">
        <v>-106.7201</v>
      </c>
      <c r="K12520">
        <v>-44.089590000000001</v>
      </c>
      <c r="L12520">
        <v>-0.71191409999999999</v>
      </c>
      <c r="M12520">
        <v>42.665759999999999</v>
      </c>
      <c r="N12520">
        <v>105.2962</v>
      </c>
      <c r="O12520">
        <v>405</v>
      </c>
      <c r="P12520">
        <v>110.53436000000001</v>
      </c>
      <c r="Q12520">
        <v>3</v>
      </c>
      <c r="R12520" s="75">
        <v>38786</v>
      </c>
      <c r="S12520" t="s">
        <v>115</v>
      </c>
      <c r="T12520" t="s">
        <v>112</v>
      </c>
      <c r="U12520">
        <v>6.6526500000000002E-2</v>
      </c>
      <c r="Z12520" s="97">
        <v>1120000000</v>
      </c>
    </row>
    <row r="12521" spans="1:26">
      <c r="A12521" t="s">
        <v>115</v>
      </c>
      <c r="B12521" t="s">
        <v>58</v>
      </c>
      <c r="C12521" t="s">
        <v>12</v>
      </c>
      <c r="D12521" t="s">
        <v>100</v>
      </c>
      <c r="E12521">
        <v>15</v>
      </c>
      <c r="F12521">
        <v>1318.8219999999999</v>
      </c>
      <c r="G12521">
        <v>1325.172</v>
      </c>
      <c r="H12521">
        <v>50.596040000000002</v>
      </c>
      <c r="I12521">
        <v>82.625619999999998</v>
      </c>
      <c r="J12521">
        <v>-112.23820000000001</v>
      </c>
      <c r="K12521">
        <v>-49.678159999999998</v>
      </c>
      <c r="L12521">
        <v>-6.3492430000000004</v>
      </c>
      <c r="M12521">
        <v>36.979669999999999</v>
      </c>
      <c r="N12521">
        <v>99.539749999999998</v>
      </c>
      <c r="O12521">
        <v>405</v>
      </c>
      <c r="P12521">
        <v>110.53436000000001</v>
      </c>
      <c r="Q12521">
        <v>3</v>
      </c>
      <c r="R12521" s="75">
        <v>38786</v>
      </c>
      <c r="S12521" t="s">
        <v>115</v>
      </c>
      <c r="T12521" t="s">
        <v>112</v>
      </c>
      <c r="U12521">
        <v>6.6526500000000002E-2</v>
      </c>
      <c r="Z12521" s="97">
        <v>1120000000</v>
      </c>
    </row>
    <row r="12522" spans="1:26">
      <c r="A12522" t="s">
        <v>115</v>
      </c>
      <c r="B12522" t="s">
        <v>58</v>
      </c>
      <c r="C12522" t="s">
        <v>12</v>
      </c>
      <c r="D12522" t="s">
        <v>100</v>
      </c>
      <c r="E12522">
        <v>16</v>
      </c>
      <c r="F12522">
        <v>1314.8440000000001</v>
      </c>
      <c r="G12522">
        <v>785.07870000000003</v>
      </c>
      <c r="H12522">
        <v>50.873539999999998</v>
      </c>
      <c r="I12522">
        <v>82.664630000000002</v>
      </c>
      <c r="J12522">
        <v>423.82589999999999</v>
      </c>
      <c r="K12522">
        <v>486.41550000000001</v>
      </c>
      <c r="L12522">
        <v>529.76490000000001</v>
      </c>
      <c r="M12522">
        <v>573.11429999999996</v>
      </c>
      <c r="N12522">
        <v>635.70389999999998</v>
      </c>
      <c r="O12522">
        <v>405</v>
      </c>
      <c r="P12522">
        <v>110.53436000000001</v>
      </c>
      <c r="Q12522">
        <v>3</v>
      </c>
      <c r="R12522" s="75">
        <v>38786</v>
      </c>
      <c r="S12522" t="s">
        <v>115</v>
      </c>
      <c r="T12522" t="s">
        <v>112</v>
      </c>
      <c r="U12522">
        <v>6.6526500000000002E-2</v>
      </c>
      <c r="Z12522" s="97">
        <v>1120000000</v>
      </c>
    </row>
    <row r="12523" spans="1:26">
      <c r="A12523" t="s">
        <v>115</v>
      </c>
      <c r="B12523" t="s">
        <v>58</v>
      </c>
      <c r="C12523" t="s">
        <v>12</v>
      </c>
      <c r="D12523" t="s">
        <v>100</v>
      </c>
      <c r="E12523">
        <v>17</v>
      </c>
      <c r="F12523">
        <v>1278.2249999999999</v>
      </c>
      <c r="G12523">
        <v>183.7662</v>
      </c>
      <c r="H12523">
        <v>50.767949999999999</v>
      </c>
      <c r="I12523">
        <v>82.810590000000005</v>
      </c>
      <c r="J12523">
        <v>988.3329</v>
      </c>
      <c r="K12523">
        <v>1051.0329999999999</v>
      </c>
      <c r="L12523">
        <v>1094.4590000000001</v>
      </c>
      <c r="M12523">
        <v>1137.885</v>
      </c>
      <c r="N12523">
        <v>1200.585</v>
      </c>
      <c r="O12523">
        <v>405</v>
      </c>
      <c r="P12523">
        <v>110.53436000000001</v>
      </c>
      <c r="Q12523">
        <v>3</v>
      </c>
      <c r="R12523" s="75">
        <v>38786</v>
      </c>
      <c r="S12523" t="s">
        <v>115</v>
      </c>
      <c r="T12523" t="s">
        <v>112</v>
      </c>
      <c r="U12523">
        <v>6.6526500000000002E-2</v>
      </c>
      <c r="Z12523" s="97">
        <v>1120000000</v>
      </c>
    </row>
    <row r="12524" spans="1:26">
      <c r="A12524" t="s">
        <v>115</v>
      </c>
      <c r="B12524" t="s">
        <v>58</v>
      </c>
      <c r="C12524" t="s">
        <v>12</v>
      </c>
      <c r="D12524" t="s">
        <v>100</v>
      </c>
      <c r="E12524">
        <v>18</v>
      </c>
      <c r="F12524">
        <v>1270.346</v>
      </c>
      <c r="G12524">
        <v>178.90379999999999</v>
      </c>
      <c r="H12524">
        <v>50.100709999999999</v>
      </c>
      <c r="I12524">
        <v>83.030140000000003</v>
      </c>
      <c r="J12524">
        <v>985.03470000000004</v>
      </c>
      <c r="K12524">
        <v>1047.9010000000001</v>
      </c>
      <c r="L12524">
        <v>1091.442</v>
      </c>
      <c r="M12524">
        <v>1134.9829999999999</v>
      </c>
      <c r="N12524">
        <v>1197.8489999999999</v>
      </c>
      <c r="O12524">
        <v>405</v>
      </c>
      <c r="P12524">
        <v>110.53436000000001</v>
      </c>
      <c r="Q12524">
        <v>3</v>
      </c>
      <c r="R12524" s="75">
        <v>38786</v>
      </c>
      <c r="S12524" t="s">
        <v>115</v>
      </c>
      <c r="T12524" t="s">
        <v>112</v>
      </c>
      <c r="U12524">
        <v>6.6526500000000002E-2</v>
      </c>
      <c r="Z12524" s="97">
        <v>1130000000</v>
      </c>
    </row>
    <row r="12525" spans="1:26">
      <c r="A12525" t="s">
        <v>115</v>
      </c>
      <c r="B12525" t="s">
        <v>58</v>
      </c>
      <c r="C12525" t="s">
        <v>12</v>
      </c>
      <c r="D12525" t="s">
        <v>100</v>
      </c>
      <c r="E12525">
        <v>19</v>
      </c>
      <c r="F12525">
        <v>1273.7570000000001</v>
      </c>
      <c r="G12525">
        <v>177.3852</v>
      </c>
      <c r="H12525">
        <v>48.932830000000003</v>
      </c>
      <c r="I12525">
        <v>82.966369999999998</v>
      </c>
      <c r="J12525">
        <v>990.04610000000002</v>
      </c>
      <c r="K12525">
        <v>1052.864</v>
      </c>
      <c r="L12525">
        <v>1096.3720000000001</v>
      </c>
      <c r="M12525">
        <v>1139.8789999999999</v>
      </c>
      <c r="N12525">
        <v>1202.6980000000001</v>
      </c>
      <c r="O12525">
        <v>405</v>
      </c>
      <c r="P12525">
        <v>110.53436000000001</v>
      </c>
      <c r="Q12525">
        <v>3</v>
      </c>
      <c r="R12525" s="75">
        <v>38786</v>
      </c>
      <c r="S12525" t="s">
        <v>115</v>
      </c>
      <c r="T12525" t="s">
        <v>112</v>
      </c>
      <c r="U12525">
        <v>6.6526500000000002E-2</v>
      </c>
      <c r="Z12525" s="97">
        <v>1130000000</v>
      </c>
    </row>
    <row r="12526" spans="1:26">
      <c r="A12526" t="s">
        <v>115</v>
      </c>
      <c r="B12526" t="s">
        <v>58</v>
      </c>
      <c r="C12526" t="s">
        <v>12</v>
      </c>
      <c r="D12526" t="s">
        <v>100</v>
      </c>
      <c r="E12526">
        <v>20</v>
      </c>
      <c r="F12526">
        <v>1277.742</v>
      </c>
      <c r="G12526">
        <v>176.79769999999999</v>
      </c>
      <c r="H12526">
        <v>47.804600000000001</v>
      </c>
      <c r="I12526">
        <v>82.683409999999995</v>
      </c>
      <c r="J12526">
        <v>994.98090000000002</v>
      </c>
      <c r="K12526">
        <v>1057.585</v>
      </c>
      <c r="L12526">
        <v>1100.944</v>
      </c>
      <c r="M12526">
        <v>1144.3030000000001</v>
      </c>
      <c r="N12526">
        <v>1206.9069999999999</v>
      </c>
      <c r="O12526">
        <v>405</v>
      </c>
      <c r="P12526">
        <v>110.53436000000001</v>
      </c>
      <c r="Q12526">
        <v>3</v>
      </c>
      <c r="R12526" s="75">
        <v>38786</v>
      </c>
      <c r="S12526" t="s">
        <v>115</v>
      </c>
      <c r="T12526" t="s">
        <v>112</v>
      </c>
      <c r="U12526">
        <v>6.6526500000000002E-2</v>
      </c>
      <c r="Z12526" s="97">
        <v>1120000000</v>
      </c>
    </row>
    <row r="12527" spans="1:26">
      <c r="A12527" t="s">
        <v>115</v>
      </c>
      <c r="B12527" t="s">
        <v>58</v>
      </c>
      <c r="C12527" t="s">
        <v>12</v>
      </c>
      <c r="D12527" t="s">
        <v>100</v>
      </c>
      <c r="E12527">
        <v>21</v>
      </c>
      <c r="F12527">
        <v>1342.1030000000001</v>
      </c>
      <c r="G12527">
        <v>180.9633</v>
      </c>
      <c r="H12527">
        <v>47.352600000000002</v>
      </c>
      <c r="I12527">
        <v>84.684449999999998</v>
      </c>
      <c r="J12527">
        <v>1052.6120000000001</v>
      </c>
      <c r="K12527">
        <v>1116.731</v>
      </c>
      <c r="L12527">
        <v>1161.1389999999999</v>
      </c>
      <c r="M12527">
        <v>1205.548</v>
      </c>
      <c r="N12527">
        <v>1269.6669999999999</v>
      </c>
      <c r="O12527">
        <v>405</v>
      </c>
      <c r="P12527">
        <v>110.53436000000001</v>
      </c>
      <c r="Q12527">
        <v>3</v>
      </c>
      <c r="R12527" s="75">
        <v>38786</v>
      </c>
      <c r="S12527" t="s">
        <v>115</v>
      </c>
      <c r="T12527" t="s">
        <v>112</v>
      </c>
      <c r="U12527">
        <v>6.6526500000000002E-2</v>
      </c>
      <c r="Z12527" s="97">
        <v>1180000000</v>
      </c>
    </row>
    <row r="12528" spans="1:26">
      <c r="A12528" t="s">
        <v>115</v>
      </c>
      <c r="B12528" t="s">
        <v>58</v>
      </c>
      <c r="C12528" t="s">
        <v>12</v>
      </c>
      <c r="D12528" t="s">
        <v>100</v>
      </c>
      <c r="E12528">
        <v>22</v>
      </c>
      <c r="F12528">
        <v>1353.5319999999999</v>
      </c>
      <c r="G12528">
        <v>568.52020000000005</v>
      </c>
      <c r="H12528">
        <v>46.225149999999999</v>
      </c>
      <c r="I12528">
        <v>85.193179999999998</v>
      </c>
      <c r="J12528">
        <v>675.83219999999994</v>
      </c>
      <c r="K12528">
        <v>740.33630000000005</v>
      </c>
      <c r="L12528">
        <v>785.01170000000002</v>
      </c>
      <c r="M12528">
        <v>829.68700000000001</v>
      </c>
      <c r="N12528">
        <v>894.19110000000001</v>
      </c>
      <c r="O12528">
        <v>405</v>
      </c>
      <c r="P12528">
        <v>110.53436000000001</v>
      </c>
      <c r="Q12528">
        <v>3</v>
      </c>
      <c r="R12528" s="75">
        <v>38786</v>
      </c>
      <c r="S12528" t="s">
        <v>115</v>
      </c>
      <c r="T12528" t="s">
        <v>112</v>
      </c>
      <c r="U12528">
        <v>6.6526500000000002E-2</v>
      </c>
      <c r="Z12528" s="97">
        <v>1190000000</v>
      </c>
    </row>
    <row r="12529" spans="1:26">
      <c r="A12529" t="s">
        <v>115</v>
      </c>
      <c r="B12529" t="s">
        <v>58</v>
      </c>
      <c r="C12529" t="s">
        <v>12</v>
      </c>
      <c r="D12529" t="s">
        <v>100</v>
      </c>
      <c r="E12529">
        <v>23</v>
      </c>
      <c r="F12529">
        <v>1330.1389999999999</v>
      </c>
      <c r="G12529">
        <v>950.06299999999999</v>
      </c>
      <c r="H12529">
        <v>45.26999</v>
      </c>
      <c r="I12529">
        <v>85.412760000000006</v>
      </c>
      <c r="J12529">
        <v>270.61559999999997</v>
      </c>
      <c r="K12529">
        <v>335.28590000000003</v>
      </c>
      <c r="L12529">
        <v>380.07639999999998</v>
      </c>
      <c r="M12529">
        <v>424.86689999999999</v>
      </c>
      <c r="N12529">
        <v>489.53730000000002</v>
      </c>
      <c r="O12529">
        <v>405</v>
      </c>
      <c r="P12529">
        <v>110.53436000000001</v>
      </c>
      <c r="Q12529">
        <v>3</v>
      </c>
      <c r="R12529" s="75">
        <v>38786</v>
      </c>
      <c r="S12529" t="s">
        <v>115</v>
      </c>
      <c r="T12529" t="s">
        <v>112</v>
      </c>
      <c r="U12529">
        <v>6.6526500000000002E-2</v>
      </c>
      <c r="Z12529" s="97">
        <v>1200000000</v>
      </c>
    </row>
    <row r="12530" spans="1:26">
      <c r="A12530" t="s">
        <v>115</v>
      </c>
      <c r="B12530" t="s">
        <v>58</v>
      </c>
      <c r="C12530" t="s">
        <v>12</v>
      </c>
      <c r="D12530" t="s">
        <v>100</v>
      </c>
      <c r="E12530">
        <v>24</v>
      </c>
      <c r="F12530">
        <v>1300.096</v>
      </c>
      <c r="G12530">
        <v>1033.4000000000001</v>
      </c>
      <c r="H12530">
        <v>44.443199999999997</v>
      </c>
      <c r="I12530">
        <v>83.756550000000004</v>
      </c>
      <c r="J12530">
        <v>159.35749999999999</v>
      </c>
      <c r="K12530">
        <v>222.77379999999999</v>
      </c>
      <c r="L12530">
        <v>266.69580000000002</v>
      </c>
      <c r="M12530">
        <v>310.61779999999999</v>
      </c>
      <c r="N12530">
        <v>374.03410000000002</v>
      </c>
      <c r="O12530">
        <v>405</v>
      </c>
      <c r="P12530">
        <v>110.53436000000001</v>
      </c>
      <c r="Q12530">
        <v>3</v>
      </c>
      <c r="R12530" s="75">
        <v>38786</v>
      </c>
      <c r="S12530" t="s">
        <v>115</v>
      </c>
      <c r="T12530" t="s">
        <v>112</v>
      </c>
      <c r="U12530">
        <v>6.6526500000000002E-2</v>
      </c>
      <c r="Z12530" s="97">
        <v>1150000000</v>
      </c>
    </row>
    <row r="12531" spans="1:26">
      <c r="A12531" t="s">
        <v>115</v>
      </c>
      <c r="B12531" t="s">
        <v>58</v>
      </c>
      <c r="C12531" t="s">
        <v>13</v>
      </c>
      <c r="D12531" t="s">
        <v>100</v>
      </c>
      <c r="E12531">
        <v>1</v>
      </c>
      <c r="F12531">
        <v>1381.499</v>
      </c>
      <c r="G12531">
        <v>1381.499</v>
      </c>
      <c r="H12531">
        <v>60.667319999999997</v>
      </c>
      <c r="I12531">
        <v>81.462220000000002</v>
      </c>
      <c r="J12531">
        <v>-104.398</v>
      </c>
      <c r="K12531">
        <v>-42.718829999999997</v>
      </c>
      <c r="L12531">
        <v>0</v>
      </c>
      <c r="M12531">
        <v>42.718829999999997</v>
      </c>
      <c r="N12531">
        <v>104.398</v>
      </c>
      <c r="O12531">
        <v>405</v>
      </c>
      <c r="P12531">
        <v>110.53436000000001</v>
      </c>
      <c r="Q12531">
        <v>4</v>
      </c>
      <c r="R12531" s="75">
        <v>32975</v>
      </c>
      <c r="S12531" t="s">
        <v>115</v>
      </c>
      <c r="T12531" t="s">
        <v>112</v>
      </c>
      <c r="U12531">
        <v>8.0270300000000003E-2</v>
      </c>
      <c r="Z12531" s="97">
        <v>1090000000</v>
      </c>
    </row>
    <row r="12532" spans="1:26">
      <c r="A12532" t="s">
        <v>115</v>
      </c>
      <c r="B12532" t="s">
        <v>58</v>
      </c>
      <c r="C12532" t="s">
        <v>13</v>
      </c>
      <c r="D12532" t="s">
        <v>100</v>
      </c>
      <c r="E12532">
        <v>2</v>
      </c>
      <c r="F12532">
        <v>1364.2929999999999</v>
      </c>
      <c r="G12532">
        <v>1364.2929999999999</v>
      </c>
      <c r="H12532">
        <v>59.401229999999998</v>
      </c>
      <c r="I12532">
        <v>81.324330000000003</v>
      </c>
      <c r="J12532">
        <v>-104.2213</v>
      </c>
      <c r="K12532">
        <v>-42.646520000000002</v>
      </c>
      <c r="L12532">
        <v>0</v>
      </c>
      <c r="M12532">
        <v>42.646520000000002</v>
      </c>
      <c r="N12532">
        <v>104.2213</v>
      </c>
      <c r="O12532">
        <v>405</v>
      </c>
      <c r="P12532">
        <v>110.53436000000001</v>
      </c>
      <c r="Q12532">
        <v>4</v>
      </c>
      <c r="R12532" s="75">
        <v>32975</v>
      </c>
      <c r="S12532" t="s">
        <v>115</v>
      </c>
      <c r="T12532" t="s">
        <v>112</v>
      </c>
      <c r="U12532">
        <v>8.0270300000000003E-2</v>
      </c>
      <c r="Z12532" s="97">
        <v>1080000000</v>
      </c>
    </row>
    <row r="12533" spans="1:26">
      <c r="A12533" t="s">
        <v>115</v>
      </c>
      <c r="B12533" t="s">
        <v>58</v>
      </c>
      <c r="C12533" t="s">
        <v>13</v>
      </c>
      <c r="D12533" t="s">
        <v>100</v>
      </c>
      <c r="E12533">
        <v>3</v>
      </c>
      <c r="F12533">
        <v>1354.8610000000001</v>
      </c>
      <c r="G12533">
        <v>1354.8610000000001</v>
      </c>
      <c r="H12533">
        <v>58.421790000000001</v>
      </c>
      <c r="I12533">
        <v>81.428290000000004</v>
      </c>
      <c r="J12533">
        <v>-104.3546</v>
      </c>
      <c r="K12533">
        <v>-42.701039999999999</v>
      </c>
      <c r="L12533">
        <v>0</v>
      </c>
      <c r="M12533">
        <v>42.701039999999999</v>
      </c>
      <c r="N12533">
        <v>104.3546</v>
      </c>
      <c r="O12533">
        <v>405</v>
      </c>
      <c r="P12533">
        <v>110.53436000000001</v>
      </c>
      <c r="Q12533">
        <v>4</v>
      </c>
      <c r="R12533" s="75">
        <v>32975</v>
      </c>
      <c r="S12533" t="s">
        <v>115</v>
      </c>
      <c r="T12533" t="s">
        <v>112</v>
      </c>
      <c r="U12533">
        <v>8.0270300000000003E-2</v>
      </c>
      <c r="Z12533" s="97">
        <v>1090000000</v>
      </c>
    </row>
    <row r="12534" spans="1:26">
      <c r="A12534" t="s">
        <v>115</v>
      </c>
      <c r="B12534" t="s">
        <v>58</v>
      </c>
      <c r="C12534" t="s">
        <v>13</v>
      </c>
      <c r="D12534" t="s">
        <v>100</v>
      </c>
      <c r="E12534">
        <v>4</v>
      </c>
      <c r="F12534">
        <v>1356.874</v>
      </c>
      <c r="G12534">
        <v>1356.874</v>
      </c>
      <c r="H12534">
        <v>56.943040000000003</v>
      </c>
      <c r="I12534">
        <v>81.350660000000005</v>
      </c>
      <c r="J12534">
        <v>-104.2551</v>
      </c>
      <c r="K12534">
        <v>-42.660330000000002</v>
      </c>
      <c r="L12534">
        <v>0</v>
      </c>
      <c r="M12534">
        <v>42.660330000000002</v>
      </c>
      <c r="N12534">
        <v>104.2551</v>
      </c>
      <c r="O12534">
        <v>405</v>
      </c>
      <c r="P12534">
        <v>110.53436000000001</v>
      </c>
      <c r="Q12534">
        <v>4</v>
      </c>
      <c r="R12534" s="75">
        <v>32975</v>
      </c>
      <c r="S12534" t="s">
        <v>115</v>
      </c>
      <c r="T12534" t="s">
        <v>112</v>
      </c>
      <c r="U12534">
        <v>8.0270300000000003E-2</v>
      </c>
      <c r="Z12534" s="97">
        <v>1090000000</v>
      </c>
    </row>
    <row r="12535" spans="1:26">
      <c r="A12535" t="s">
        <v>115</v>
      </c>
      <c r="B12535" t="s">
        <v>58</v>
      </c>
      <c r="C12535" t="s">
        <v>13</v>
      </c>
      <c r="D12535" t="s">
        <v>100</v>
      </c>
      <c r="E12535">
        <v>5</v>
      </c>
      <c r="F12535">
        <v>1382.9649999999999</v>
      </c>
      <c r="G12535">
        <v>1382.9649999999999</v>
      </c>
      <c r="H12535">
        <v>55.84731</v>
      </c>
      <c r="I12535">
        <v>81.262860000000003</v>
      </c>
      <c r="J12535">
        <v>-104.1425</v>
      </c>
      <c r="K12535">
        <v>-42.614289999999997</v>
      </c>
      <c r="L12535">
        <v>0</v>
      </c>
      <c r="M12535">
        <v>42.614289999999997</v>
      </c>
      <c r="N12535">
        <v>104.1425</v>
      </c>
      <c r="O12535">
        <v>405</v>
      </c>
      <c r="P12535">
        <v>110.53436000000001</v>
      </c>
      <c r="Q12535">
        <v>4</v>
      </c>
      <c r="R12535" s="75">
        <v>32975</v>
      </c>
      <c r="S12535" t="s">
        <v>115</v>
      </c>
      <c r="T12535" t="s">
        <v>112</v>
      </c>
      <c r="U12535">
        <v>8.0270300000000003E-2</v>
      </c>
      <c r="Z12535" s="97">
        <v>1080000000</v>
      </c>
    </row>
    <row r="12536" spans="1:26">
      <c r="A12536" t="s">
        <v>115</v>
      </c>
      <c r="B12536" t="s">
        <v>58</v>
      </c>
      <c r="C12536" t="s">
        <v>13</v>
      </c>
      <c r="D12536" t="s">
        <v>100</v>
      </c>
      <c r="E12536">
        <v>6</v>
      </c>
      <c r="F12536">
        <v>1433.432</v>
      </c>
      <c r="G12536">
        <v>1433.432</v>
      </c>
      <c r="H12536">
        <v>54.782269999999997</v>
      </c>
      <c r="I12536">
        <v>81.351860000000002</v>
      </c>
      <c r="J12536">
        <v>-104.25660000000001</v>
      </c>
      <c r="K12536">
        <v>-42.660960000000003</v>
      </c>
      <c r="L12536">
        <v>0</v>
      </c>
      <c r="M12536">
        <v>42.660960000000003</v>
      </c>
      <c r="N12536">
        <v>104.25660000000001</v>
      </c>
      <c r="O12536">
        <v>405</v>
      </c>
      <c r="P12536">
        <v>110.53436000000001</v>
      </c>
      <c r="Q12536">
        <v>4</v>
      </c>
      <c r="R12536" s="75">
        <v>32975</v>
      </c>
      <c r="S12536" t="s">
        <v>115</v>
      </c>
      <c r="T12536" t="s">
        <v>112</v>
      </c>
      <c r="U12536">
        <v>8.0270300000000003E-2</v>
      </c>
      <c r="Z12536" s="97">
        <v>1090000000</v>
      </c>
    </row>
    <row r="12537" spans="1:26">
      <c r="A12537" t="s">
        <v>115</v>
      </c>
      <c r="B12537" t="s">
        <v>58</v>
      </c>
      <c r="C12537" t="s">
        <v>13</v>
      </c>
      <c r="D12537" t="s">
        <v>100</v>
      </c>
      <c r="E12537">
        <v>7</v>
      </c>
      <c r="F12537">
        <v>1464.365</v>
      </c>
      <c r="G12537">
        <v>1464.365</v>
      </c>
      <c r="H12537">
        <v>54.49051</v>
      </c>
      <c r="I12537">
        <v>81.453670000000002</v>
      </c>
      <c r="J12537">
        <v>-104.3871</v>
      </c>
      <c r="K12537">
        <v>-42.71434</v>
      </c>
      <c r="L12537">
        <v>0</v>
      </c>
      <c r="M12537">
        <v>42.71434</v>
      </c>
      <c r="N12537">
        <v>104.3871</v>
      </c>
      <c r="O12537">
        <v>405</v>
      </c>
      <c r="P12537">
        <v>110.53436000000001</v>
      </c>
      <c r="Q12537">
        <v>4</v>
      </c>
      <c r="R12537" s="75">
        <v>32975</v>
      </c>
      <c r="S12537" t="s">
        <v>115</v>
      </c>
      <c r="T12537" t="s">
        <v>112</v>
      </c>
      <c r="U12537">
        <v>8.0270300000000003E-2</v>
      </c>
      <c r="Z12537" s="97">
        <v>1090000000</v>
      </c>
    </row>
    <row r="12538" spans="1:26">
      <c r="A12538" t="s">
        <v>115</v>
      </c>
      <c r="B12538" t="s">
        <v>58</v>
      </c>
      <c r="C12538" t="s">
        <v>13</v>
      </c>
      <c r="D12538" t="s">
        <v>100</v>
      </c>
      <c r="E12538">
        <v>8</v>
      </c>
      <c r="F12538">
        <v>1514.809</v>
      </c>
      <c r="G12538">
        <v>1514.809</v>
      </c>
      <c r="H12538">
        <v>56.860579999999999</v>
      </c>
      <c r="I12538">
        <v>81.325100000000006</v>
      </c>
      <c r="J12538">
        <v>-104.2223</v>
      </c>
      <c r="K12538">
        <v>-42.646920000000001</v>
      </c>
      <c r="L12538">
        <v>0</v>
      </c>
      <c r="M12538">
        <v>42.646920000000001</v>
      </c>
      <c r="N12538">
        <v>104.2223</v>
      </c>
      <c r="O12538">
        <v>405</v>
      </c>
      <c r="P12538">
        <v>110.53436000000001</v>
      </c>
      <c r="Q12538">
        <v>4</v>
      </c>
      <c r="R12538" s="75">
        <v>32975</v>
      </c>
      <c r="S12538" t="s">
        <v>115</v>
      </c>
      <c r="T12538" t="s">
        <v>112</v>
      </c>
      <c r="U12538">
        <v>8.0270300000000003E-2</v>
      </c>
      <c r="Z12538" s="97">
        <v>1080000000</v>
      </c>
    </row>
    <row r="12539" spans="1:26">
      <c r="A12539" t="s">
        <v>115</v>
      </c>
      <c r="B12539" t="s">
        <v>58</v>
      </c>
      <c r="C12539" t="s">
        <v>13</v>
      </c>
      <c r="D12539" t="s">
        <v>100</v>
      </c>
      <c r="E12539">
        <v>9</v>
      </c>
      <c r="F12539">
        <v>1520.731</v>
      </c>
      <c r="G12539">
        <v>1520.731</v>
      </c>
      <c r="H12539">
        <v>61.897950000000002</v>
      </c>
      <c r="I12539">
        <v>81.182339999999996</v>
      </c>
      <c r="J12539">
        <v>-104.0394</v>
      </c>
      <c r="K12539">
        <v>-42.57206</v>
      </c>
      <c r="L12539">
        <v>0</v>
      </c>
      <c r="M12539">
        <v>42.57206</v>
      </c>
      <c r="N12539">
        <v>104.0394</v>
      </c>
      <c r="O12539">
        <v>405</v>
      </c>
      <c r="P12539">
        <v>110.53436000000001</v>
      </c>
      <c r="Q12539">
        <v>4</v>
      </c>
      <c r="R12539" s="75">
        <v>32975</v>
      </c>
      <c r="S12539" t="s">
        <v>115</v>
      </c>
      <c r="T12539" t="s">
        <v>112</v>
      </c>
      <c r="U12539">
        <v>8.0270300000000003E-2</v>
      </c>
      <c r="Z12539" s="97">
        <v>1080000000</v>
      </c>
    </row>
    <row r="12540" spans="1:26">
      <c r="A12540" t="s">
        <v>115</v>
      </c>
      <c r="B12540" t="s">
        <v>58</v>
      </c>
      <c r="C12540" t="s">
        <v>13</v>
      </c>
      <c r="D12540" t="s">
        <v>100</v>
      </c>
      <c r="E12540">
        <v>10</v>
      </c>
      <c r="F12540">
        <v>1531.079</v>
      </c>
      <c r="G12540">
        <v>1531.079</v>
      </c>
      <c r="H12540">
        <v>66.446380000000005</v>
      </c>
      <c r="I12540">
        <v>81.32253</v>
      </c>
      <c r="J12540">
        <v>-104.21899999999999</v>
      </c>
      <c r="K12540">
        <v>-42.645569999999999</v>
      </c>
      <c r="L12540">
        <v>0</v>
      </c>
      <c r="M12540">
        <v>42.645569999999999</v>
      </c>
      <c r="N12540">
        <v>104.21899999999999</v>
      </c>
      <c r="O12540">
        <v>405</v>
      </c>
      <c r="P12540">
        <v>110.53436000000001</v>
      </c>
      <c r="Q12540">
        <v>4</v>
      </c>
      <c r="R12540" s="75">
        <v>32975</v>
      </c>
      <c r="S12540" t="s">
        <v>115</v>
      </c>
      <c r="T12540" t="s">
        <v>112</v>
      </c>
      <c r="U12540">
        <v>8.0270300000000003E-2</v>
      </c>
      <c r="Z12540" s="97">
        <v>1080000000</v>
      </c>
    </row>
    <row r="12541" spans="1:26">
      <c r="A12541" t="s">
        <v>115</v>
      </c>
      <c r="B12541" t="s">
        <v>58</v>
      </c>
      <c r="C12541" t="s">
        <v>13</v>
      </c>
      <c r="D12541" t="s">
        <v>100</v>
      </c>
      <c r="E12541">
        <v>11</v>
      </c>
      <c r="F12541">
        <v>1544.0239999999999</v>
      </c>
      <c r="G12541">
        <v>1544.903</v>
      </c>
      <c r="H12541">
        <v>70.554590000000005</v>
      </c>
      <c r="I12541">
        <v>81.305760000000006</v>
      </c>
      <c r="J12541">
        <v>-105.07689999999999</v>
      </c>
      <c r="K12541">
        <v>-43.516179999999999</v>
      </c>
      <c r="L12541">
        <v>-0.87939449999999997</v>
      </c>
      <c r="M12541">
        <v>41.757390000000001</v>
      </c>
      <c r="N12541">
        <v>103.3181</v>
      </c>
      <c r="O12541">
        <v>405</v>
      </c>
      <c r="P12541">
        <v>110.53436000000001</v>
      </c>
      <c r="Q12541">
        <v>4</v>
      </c>
      <c r="R12541" s="75">
        <v>32975</v>
      </c>
      <c r="S12541" t="s">
        <v>115</v>
      </c>
      <c r="T12541" t="s">
        <v>112</v>
      </c>
      <c r="U12541">
        <v>8.0270300000000003E-2</v>
      </c>
      <c r="Z12541" s="97">
        <v>1080000000</v>
      </c>
    </row>
    <row r="12542" spans="1:26">
      <c r="A12542" t="s">
        <v>115</v>
      </c>
      <c r="B12542" t="s">
        <v>58</v>
      </c>
      <c r="C12542" t="s">
        <v>13</v>
      </c>
      <c r="D12542" t="s">
        <v>100</v>
      </c>
      <c r="E12542">
        <v>12</v>
      </c>
      <c r="F12542">
        <v>1517.778</v>
      </c>
      <c r="G12542">
        <v>1538.329</v>
      </c>
      <c r="H12542">
        <v>73.527240000000006</v>
      </c>
      <c r="I12542">
        <v>81.142129999999995</v>
      </c>
      <c r="J12542">
        <v>-124.539</v>
      </c>
      <c r="K12542">
        <v>-63.102119999999999</v>
      </c>
      <c r="L12542">
        <v>-20.55115</v>
      </c>
      <c r="M12542">
        <v>21.999829999999999</v>
      </c>
      <c r="N12542">
        <v>83.436679999999996</v>
      </c>
      <c r="O12542">
        <v>405</v>
      </c>
      <c r="P12542">
        <v>110.53436000000001</v>
      </c>
      <c r="Q12542">
        <v>4</v>
      </c>
      <c r="R12542" s="75">
        <v>32975</v>
      </c>
      <c r="S12542" t="s">
        <v>115</v>
      </c>
      <c r="T12542" t="s">
        <v>112</v>
      </c>
      <c r="U12542">
        <v>8.0270300000000003E-2</v>
      </c>
      <c r="Z12542" s="97">
        <v>1080000000</v>
      </c>
    </row>
    <row r="12543" spans="1:26">
      <c r="A12543" t="s">
        <v>115</v>
      </c>
      <c r="B12543" t="s">
        <v>58</v>
      </c>
      <c r="C12543" t="s">
        <v>13</v>
      </c>
      <c r="D12543" t="s">
        <v>100</v>
      </c>
      <c r="E12543">
        <v>13</v>
      </c>
      <c r="F12543">
        <v>1444.0830000000001</v>
      </c>
      <c r="G12543">
        <v>906.50879999999995</v>
      </c>
      <c r="H12543">
        <v>76.069749999999999</v>
      </c>
      <c r="I12543">
        <v>80.540000000000006</v>
      </c>
      <c r="J12543">
        <v>434.35840000000002</v>
      </c>
      <c r="K12543">
        <v>495.33940000000001</v>
      </c>
      <c r="L12543">
        <v>537.57460000000003</v>
      </c>
      <c r="M12543">
        <v>579.8098</v>
      </c>
      <c r="N12543">
        <v>640.79079999999999</v>
      </c>
      <c r="O12543">
        <v>405</v>
      </c>
      <c r="P12543">
        <v>110.53436000000001</v>
      </c>
      <c r="Q12543">
        <v>4</v>
      </c>
      <c r="R12543" s="75">
        <v>32975</v>
      </c>
      <c r="S12543" t="s">
        <v>115</v>
      </c>
      <c r="T12543" t="s">
        <v>112</v>
      </c>
      <c r="U12543">
        <v>8.0270300000000003E-2</v>
      </c>
      <c r="Z12543" s="97">
        <v>1060000000</v>
      </c>
    </row>
    <row r="12544" spans="1:26">
      <c r="A12544" t="s">
        <v>115</v>
      </c>
      <c r="B12544" t="s">
        <v>58</v>
      </c>
      <c r="C12544" t="s">
        <v>13</v>
      </c>
      <c r="D12544" t="s">
        <v>100</v>
      </c>
      <c r="E12544">
        <v>14</v>
      </c>
      <c r="F12544">
        <v>1429.721</v>
      </c>
      <c r="G12544">
        <v>202.06899999999999</v>
      </c>
      <c r="H12544">
        <v>77.722399999999993</v>
      </c>
      <c r="I12544">
        <v>80.436220000000006</v>
      </c>
      <c r="J12544">
        <v>1124.568</v>
      </c>
      <c r="K12544">
        <v>1185.471</v>
      </c>
      <c r="L12544">
        <v>1227.652</v>
      </c>
      <c r="M12544">
        <v>1269.8320000000001</v>
      </c>
      <c r="N12544">
        <v>1330.7349999999999</v>
      </c>
      <c r="O12544">
        <v>405</v>
      </c>
      <c r="P12544">
        <v>110.53436000000001</v>
      </c>
      <c r="Q12544">
        <v>4</v>
      </c>
      <c r="R12544" s="75">
        <v>32975</v>
      </c>
      <c r="S12544" t="s">
        <v>115</v>
      </c>
      <c r="T12544" t="s">
        <v>112</v>
      </c>
      <c r="U12544">
        <v>8.0270300000000003E-2</v>
      </c>
      <c r="Z12544" s="97">
        <v>1060000000</v>
      </c>
    </row>
    <row r="12545" spans="1:26">
      <c r="A12545" t="s">
        <v>115</v>
      </c>
      <c r="B12545" t="s">
        <v>58</v>
      </c>
      <c r="C12545" t="s">
        <v>13</v>
      </c>
      <c r="D12545" t="s">
        <v>100</v>
      </c>
      <c r="E12545">
        <v>15</v>
      </c>
      <c r="F12545">
        <v>1410.194</v>
      </c>
      <c r="G12545">
        <v>201.9248</v>
      </c>
      <c r="H12545">
        <v>78.518450000000001</v>
      </c>
      <c r="I12545">
        <v>80.365480000000005</v>
      </c>
      <c r="J12545">
        <v>1105.277</v>
      </c>
      <c r="K12545">
        <v>1166.126</v>
      </c>
      <c r="L12545">
        <v>1208.269</v>
      </c>
      <c r="M12545">
        <v>1250.413</v>
      </c>
      <c r="N12545">
        <v>1311.2619999999999</v>
      </c>
      <c r="O12545">
        <v>405</v>
      </c>
      <c r="P12545">
        <v>110.53436000000001</v>
      </c>
      <c r="Q12545">
        <v>4</v>
      </c>
      <c r="R12545" s="75">
        <v>32975</v>
      </c>
      <c r="S12545" t="s">
        <v>115</v>
      </c>
      <c r="T12545" t="s">
        <v>112</v>
      </c>
      <c r="U12545">
        <v>8.0270300000000003E-2</v>
      </c>
      <c r="Z12545" s="97">
        <v>1060000000</v>
      </c>
    </row>
    <row r="12546" spans="1:26">
      <c r="A12546" t="s">
        <v>115</v>
      </c>
      <c r="B12546" t="s">
        <v>58</v>
      </c>
      <c r="C12546" t="s">
        <v>13</v>
      </c>
      <c r="D12546" t="s">
        <v>100</v>
      </c>
      <c r="E12546">
        <v>16</v>
      </c>
      <c r="F12546">
        <v>1392.655</v>
      </c>
      <c r="G12546">
        <v>200.95419999999999</v>
      </c>
      <c r="H12546">
        <v>78.776560000000003</v>
      </c>
      <c r="I12546">
        <v>80.339650000000006</v>
      </c>
      <c r="J12546">
        <v>1088.742</v>
      </c>
      <c r="K12546">
        <v>1149.5709999999999</v>
      </c>
      <c r="L12546">
        <v>1191.701</v>
      </c>
      <c r="M12546">
        <v>1233.8309999999999</v>
      </c>
      <c r="N12546">
        <v>1294.6610000000001</v>
      </c>
      <c r="O12546">
        <v>405</v>
      </c>
      <c r="P12546">
        <v>110.53436000000001</v>
      </c>
      <c r="Q12546">
        <v>4</v>
      </c>
      <c r="R12546" s="75">
        <v>32975</v>
      </c>
      <c r="S12546" t="s">
        <v>115</v>
      </c>
      <c r="T12546" t="s">
        <v>112</v>
      </c>
      <c r="U12546">
        <v>8.0270300000000003E-2</v>
      </c>
      <c r="Z12546" s="97">
        <v>1060000000</v>
      </c>
    </row>
    <row r="12547" spans="1:26">
      <c r="A12547" t="s">
        <v>115</v>
      </c>
      <c r="B12547" t="s">
        <v>58</v>
      </c>
      <c r="C12547" t="s">
        <v>13</v>
      </c>
      <c r="D12547" t="s">
        <v>100</v>
      </c>
      <c r="E12547">
        <v>17</v>
      </c>
      <c r="F12547">
        <v>1370.5419999999999</v>
      </c>
      <c r="G12547">
        <v>199.7457</v>
      </c>
      <c r="H12547">
        <v>78.023799999999994</v>
      </c>
      <c r="I12547">
        <v>80.344570000000004</v>
      </c>
      <c r="J12547">
        <v>1067.8309999999999</v>
      </c>
      <c r="K12547">
        <v>1128.664</v>
      </c>
      <c r="L12547">
        <v>1170.797</v>
      </c>
      <c r="M12547">
        <v>1212.9290000000001</v>
      </c>
      <c r="N12547">
        <v>1273.7619999999999</v>
      </c>
      <c r="O12547">
        <v>405</v>
      </c>
      <c r="P12547">
        <v>110.53436000000001</v>
      </c>
      <c r="Q12547">
        <v>4</v>
      </c>
      <c r="R12547" s="75">
        <v>32975</v>
      </c>
      <c r="S12547" t="s">
        <v>115</v>
      </c>
      <c r="T12547" t="s">
        <v>112</v>
      </c>
      <c r="U12547">
        <v>8.0270300000000003E-2</v>
      </c>
      <c r="Z12547" s="97">
        <v>1060000000</v>
      </c>
    </row>
    <row r="12548" spans="1:26">
      <c r="A12548" t="s">
        <v>115</v>
      </c>
      <c r="B12548" t="s">
        <v>58</v>
      </c>
      <c r="C12548" t="s">
        <v>13</v>
      </c>
      <c r="D12548" t="s">
        <v>100</v>
      </c>
      <c r="E12548">
        <v>18</v>
      </c>
      <c r="F12548">
        <v>1348.749</v>
      </c>
      <c r="G12548">
        <v>198.64680000000001</v>
      </c>
      <c r="H12548">
        <v>77.200299999999999</v>
      </c>
      <c r="I12548">
        <v>80.350470000000001</v>
      </c>
      <c r="J12548">
        <v>1047.1279999999999</v>
      </c>
      <c r="K12548">
        <v>1107.9659999999999</v>
      </c>
      <c r="L12548">
        <v>1150.1020000000001</v>
      </c>
      <c r="M12548">
        <v>1192.2380000000001</v>
      </c>
      <c r="N12548">
        <v>1253.075</v>
      </c>
      <c r="O12548">
        <v>405</v>
      </c>
      <c r="P12548">
        <v>110.53436000000001</v>
      </c>
      <c r="Q12548">
        <v>4</v>
      </c>
      <c r="R12548" s="75">
        <v>32975</v>
      </c>
      <c r="S12548" t="s">
        <v>115</v>
      </c>
      <c r="T12548" t="s">
        <v>112</v>
      </c>
      <c r="U12548">
        <v>8.0270300000000003E-2</v>
      </c>
      <c r="Z12548" s="97">
        <v>1060000000</v>
      </c>
    </row>
    <row r="12549" spans="1:26">
      <c r="A12549" t="s">
        <v>115</v>
      </c>
      <c r="B12549" t="s">
        <v>58</v>
      </c>
      <c r="C12549" t="s">
        <v>13</v>
      </c>
      <c r="D12549" t="s">
        <v>100</v>
      </c>
      <c r="E12549">
        <v>19</v>
      </c>
      <c r="F12549">
        <v>1346.0360000000001</v>
      </c>
      <c r="G12549">
        <v>647.60940000000005</v>
      </c>
      <c r="H12549">
        <v>74.815060000000003</v>
      </c>
      <c r="I12549">
        <v>80.443629999999999</v>
      </c>
      <c r="J12549">
        <v>595.33370000000002</v>
      </c>
      <c r="K12549">
        <v>656.24170000000004</v>
      </c>
      <c r="L12549">
        <v>698.42639999999994</v>
      </c>
      <c r="M12549">
        <v>740.61109999999996</v>
      </c>
      <c r="N12549">
        <v>801.51900000000001</v>
      </c>
      <c r="O12549">
        <v>405</v>
      </c>
      <c r="P12549">
        <v>110.53436000000001</v>
      </c>
      <c r="Q12549">
        <v>4</v>
      </c>
      <c r="R12549" s="75">
        <v>32975</v>
      </c>
      <c r="S12549" t="s">
        <v>115</v>
      </c>
      <c r="T12549" t="s">
        <v>112</v>
      </c>
      <c r="U12549">
        <v>8.0270300000000003E-2</v>
      </c>
      <c r="Z12549" s="97">
        <v>1060000000</v>
      </c>
    </row>
    <row r="12550" spans="1:26">
      <c r="A12550" t="s">
        <v>115</v>
      </c>
      <c r="B12550" t="s">
        <v>58</v>
      </c>
      <c r="C12550" t="s">
        <v>13</v>
      </c>
      <c r="D12550" t="s">
        <v>100</v>
      </c>
      <c r="E12550">
        <v>20</v>
      </c>
      <c r="F12550">
        <v>1336.43</v>
      </c>
      <c r="G12550">
        <v>1094.5650000000001</v>
      </c>
      <c r="H12550">
        <v>68.743679999999998</v>
      </c>
      <c r="I12550">
        <v>80.399709999999999</v>
      </c>
      <c r="J12550">
        <v>138.82910000000001</v>
      </c>
      <c r="K12550">
        <v>199.7038</v>
      </c>
      <c r="L12550">
        <v>241.8655</v>
      </c>
      <c r="M12550">
        <v>284.02710000000002</v>
      </c>
      <c r="N12550">
        <v>344.90190000000001</v>
      </c>
      <c r="O12550">
        <v>405</v>
      </c>
      <c r="P12550">
        <v>110.53436000000001</v>
      </c>
      <c r="Q12550">
        <v>4</v>
      </c>
      <c r="R12550" s="75">
        <v>32975</v>
      </c>
      <c r="S12550" t="s">
        <v>115</v>
      </c>
      <c r="T12550" t="s">
        <v>112</v>
      </c>
      <c r="U12550">
        <v>8.0270300000000003E-2</v>
      </c>
      <c r="Z12550" s="97">
        <v>1060000000</v>
      </c>
    </row>
    <row r="12551" spans="1:26">
      <c r="A12551" t="s">
        <v>115</v>
      </c>
      <c r="B12551" t="s">
        <v>58</v>
      </c>
      <c r="C12551" t="s">
        <v>13</v>
      </c>
      <c r="D12551" t="s">
        <v>100</v>
      </c>
      <c r="E12551">
        <v>21</v>
      </c>
      <c r="F12551">
        <v>1465.692</v>
      </c>
      <c r="G12551">
        <v>1200.3009999999999</v>
      </c>
      <c r="H12551">
        <v>65.480739999999997</v>
      </c>
      <c r="I12551">
        <v>81.557590000000005</v>
      </c>
      <c r="J12551">
        <v>160.87049999999999</v>
      </c>
      <c r="K12551">
        <v>222.62190000000001</v>
      </c>
      <c r="L12551">
        <v>265.39069999999998</v>
      </c>
      <c r="M12551">
        <v>308.15960000000001</v>
      </c>
      <c r="N12551">
        <v>369.911</v>
      </c>
      <c r="O12551">
        <v>405</v>
      </c>
      <c r="P12551">
        <v>110.53436000000001</v>
      </c>
      <c r="Q12551">
        <v>4</v>
      </c>
      <c r="R12551" s="75">
        <v>32975</v>
      </c>
      <c r="S12551" t="s">
        <v>115</v>
      </c>
      <c r="T12551" t="s">
        <v>112</v>
      </c>
      <c r="U12551">
        <v>8.0270300000000003E-2</v>
      </c>
      <c r="Z12551" s="97">
        <v>1090000000</v>
      </c>
    </row>
    <row r="12552" spans="1:26">
      <c r="A12552" t="s">
        <v>115</v>
      </c>
      <c r="B12552" t="s">
        <v>58</v>
      </c>
      <c r="C12552" t="s">
        <v>13</v>
      </c>
      <c r="D12552" t="s">
        <v>100</v>
      </c>
      <c r="E12552">
        <v>22</v>
      </c>
      <c r="F12552">
        <v>1462.01</v>
      </c>
      <c r="G12552">
        <v>1278.78</v>
      </c>
      <c r="H12552">
        <v>63.686950000000003</v>
      </c>
      <c r="I12552">
        <v>81.401120000000006</v>
      </c>
      <c r="J12552">
        <v>78.910259999999994</v>
      </c>
      <c r="K12552">
        <v>140.54320000000001</v>
      </c>
      <c r="L12552">
        <v>183.23</v>
      </c>
      <c r="M12552">
        <v>225.91679999999999</v>
      </c>
      <c r="N12552">
        <v>287.54969999999997</v>
      </c>
      <c r="O12552">
        <v>405</v>
      </c>
      <c r="P12552">
        <v>110.53436000000001</v>
      </c>
      <c r="Q12552">
        <v>4</v>
      </c>
      <c r="R12552" s="75">
        <v>32975</v>
      </c>
      <c r="S12552" t="s">
        <v>115</v>
      </c>
      <c r="T12552" t="s">
        <v>112</v>
      </c>
      <c r="U12552">
        <v>8.0270300000000003E-2</v>
      </c>
      <c r="Z12552" s="97">
        <v>1090000000</v>
      </c>
    </row>
    <row r="12553" spans="1:26">
      <c r="A12553" t="s">
        <v>115</v>
      </c>
      <c r="B12553" t="s">
        <v>58</v>
      </c>
      <c r="C12553" t="s">
        <v>13</v>
      </c>
      <c r="D12553" t="s">
        <v>100</v>
      </c>
      <c r="E12553">
        <v>23</v>
      </c>
      <c r="F12553">
        <v>1440.3579999999999</v>
      </c>
      <c r="G12553">
        <v>1296.5540000000001</v>
      </c>
      <c r="H12553">
        <v>62.055590000000002</v>
      </c>
      <c r="I12553">
        <v>81.527450000000002</v>
      </c>
      <c r="J12553">
        <v>39.321710000000003</v>
      </c>
      <c r="K12553">
        <v>101.05029999999999</v>
      </c>
      <c r="L12553">
        <v>143.80330000000001</v>
      </c>
      <c r="M12553">
        <v>186.5564</v>
      </c>
      <c r="N12553">
        <v>248.285</v>
      </c>
      <c r="O12553">
        <v>405</v>
      </c>
      <c r="P12553">
        <v>110.53436000000001</v>
      </c>
      <c r="Q12553">
        <v>4</v>
      </c>
      <c r="R12553" s="75">
        <v>32975</v>
      </c>
      <c r="S12553" t="s">
        <v>115</v>
      </c>
      <c r="T12553" t="s">
        <v>112</v>
      </c>
      <c r="U12553">
        <v>8.0270300000000003E-2</v>
      </c>
      <c r="Z12553" s="97">
        <v>1090000000</v>
      </c>
    </row>
    <row r="12554" spans="1:26">
      <c r="A12554" t="s">
        <v>115</v>
      </c>
      <c r="B12554" t="s">
        <v>58</v>
      </c>
      <c r="C12554" t="s">
        <v>13</v>
      </c>
      <c r="D12554" t="s">
        <v>100</v>
      </c>
      <c r="E12554">
        <v>24</v>
      </c>
      <c r="F12554">
        <v>1419.692</v>
      </c>
      <c r="G12554">
        <v>1290.1790000000001</v>
      </c>
      <c r="H12554">
        <v>60.584299999999999</v>
      </c>
      <c r="I12554">
        <v>81.618729999999999</v>
      </c>
      <c r="J12554">
        <v>24.914570000000001</v>
      </c>
      <c r="K12554">
        <v>86.712280000000007</v>
      </c>
      <c r="L12554">
        <v>129.51320000000001</v>
      </c>
      <c r="M12554">
        <v>172.3141</v>
      </c>
      <c r="N12554">
        <v>234.11179999999999</v>
      </c>
      <c r="O12554">
        <v>405</v>
      </c>
      <c r="P12554">
        <v>110.53436000000001</v>
      </c>
      <c r="Q12554">
        <v>4</v>
      </c>
      <c r="R12554" s="75">
        <v>32975</v>
      </c>
      <c r="S12554" t="s">
        <v>115</v>
      </c>
      <c r="T12554" t="s">
        <v>112</v>
      </c>
      <c r="U12554">
        <v>8.0270300000000003E-2</v>
      </c>
      <c r="Z12554" s="97">
        <v>1090000000</v>
      </c>
    </row>
    <row r="12555" spans="1:26">
      <c r="A12555" t="s">
        <v>115</v>
      </c>
      <c r="B12555" t="s">
        <v>58</v>
      </c>
      <c r="C12555" t="s">
        <v>14</v>
      </c>
      <c r="D12555" t="s">
        <v>100</v>
      </c>
      <c r="E12555">
        <v>1</v>
      </c>
      <c r="F12555">
        <v>1412.367</v>
      </c>
      <c r="G12555">
        <v>1412.367</v>
      </c>
      <c r="H12555">
        <v>64.096440000000001</v>
      </c>
      <c r="I12555">
        <v>81.925380000000004</v>
      </c>
      <c r="J12555">
        <v>-104.99160000000001</v>
      </c>
      <c r="K12555">
        <v>-42.961709999999997</v>
      </c>
      <c r="L12555">
        <v>0</v>
      </c>
      <c r="M12555">
        <v>42.961709999999997</v>
      </c>
      <c r="N12555">
        <v>104.99160000000001</v>
      </c>
      <c r="O12555">
        <v>405</v>
      </c>
      <c r="P12555">
        <v>110.53436000000001</v>
      </c>
      <c r="Q12555">
        <v>5</v>
      </c>
      <c r="R12555" s="75">
        <v>38868</v>
      </c>
      <c r="S12555" t="s">
        <v>115</v>
      </c>
      <c r="T12555" t="s">
        <v>112</v>
      </c>
      <c r="U12555">
        <v>7.8130099999999994E-2</v>
      </c>
      <c r="Z12555" s="97">
        <v>1100000000</v>
      </c>
    </row>
    <row r="12556" spans="1:26">
      <c r="A12556" t="s">
        <v>115</v>
      </c>
      <c r="B12556" t="s">
        <v>58</v>
      </c>
      <c r="C12556" t="s">
        <v>14</v>
      </c>
      <c r="D12556" t="s">
        <v>100</v>
      </c>
      <c r="E12556">
        <v>2</v>
      </c>
      <c r="F12556">
        <v>1397.6210000000001</v>
      </c>
      <c r="G12556">
        <v>1397.6210000000001</v>
      </c>
      <c r="H12556">
        <v>62.990169999999999</v>
      </c>
      <c r="I12556">
        <v>81.888940000000005</v>
      </c>
      <c r="J12556">
        <v>-104.9449</v>
      </c>
      <c r="K12556">
        <v>-42.942599999999999</v>
      </c>
      <c r="L12556">
        <v>0</v>
      </c>
      <c r="M12556">
        <v>42.942599999999999</v>
      </c>
      <c r="N12556">
        <v>104.9449</v>
      </c>
      <c r="O12556">
        <v>405</v>
      </c>
      <c r="P12556">
        <v>110.53436000000001</v>
      </c>
      <c r="Q12556">
        <v>5</v>
      </c>
      <c r="R12556" s="75">
        <v>38868</v>
      </c>
      <c r="S12556" t="s">
        <v>115</v>
      </c>
      <c r="T12556" t="s">
        <v>112</v>
      </c>
      <c r="U12556">
        <v>7.8130099999999994E-2</v>
      </c>
      <c r="Z12556" s="97">
        <v>1100000000</v>
      </c>
    </row>
    <row r="12557" spans="1:26">
      <c r="A12557" t="s">
        <v>115</v>
      </c>
      <c r="B12557" t="s">
        <v>58</v>
      </c>
      <c r="C12557" t="s">
        <v>14</v>
      </c>
      <c r="D12557" t="s">
        <v>100</v>
      </c>
      <c r="E12557">
        <v>3</v>
      </c>
      <c r="F12557">
        <v>1398.2339999999999</v>
      </c>
      <c r="G12557">
        <v>1398.2339999999999</v>
      </c>
      <c r="H12557">
        <v>61.852600000000002</v>
      </c>
      <c r="I12557">
        <v>81.929220000000001</v>
      </c>
      <c r="J12557">
        <v>-104.9965</v>
      </c>
      <c r="K12557">
        <v>-42.963729999999998</v>
      </c>
      <c r="L12557">
        <v>0</v>
      </c>
      <c r="M12557">
        <v>42.963729999999998</v>
      </c>
      <c r="N12557">
        <v>104.9965</v>
      </c>
      <c r="O12557">
        <v>405</v>
      </c>
      <c r="P12557">
        <v>110.53436000000001</v>
      </c>
      <c r="Q12557">
        <v>5</v>
      </c>
      <c r="R12557" s="75">
        <v>38868</v>
      </c>
      <c r="S12557" t="s">
        <v>115</v>
      </c>
      <c r="T12557" t="s">
        <v>112</v>
      </c>
      <c r="U12557">
        <v>7.8130099999999994E-2</v>
      </c>
      <c r="Z12557" s="97">
        <v>1100000000</v>
      </c>
    </row>
    <row r="12558" spans="1:26">
      <c r="A12558" t="s">
        <v>115</v>
      </c>
      <c r="B12558" t="s">
        <v>58</v>
      </c>
      <c r="C12558" t="s">
        <v>14</v>
      </c>
      <c r="D12558" t="s">
        <v>100</v>
      </c>
      <c r="E12558">
        <v>4</v>
      </c>
      <c r="F12558">
        <v>1408.242</v>
      </c>
      <c r="G12558">
        <v>1408.242</v>
      </c>
      <c r="H12558">
        <v>60.835590000000003</v>
      </c>
      <c r="I12558">
        <v>81.934719999999999</v>
      </c>
      <c r="J12558">
        <v>-105.00360000000001</v>
      </c>
      <c r="K12558">
        <v>-42.966610000000003</v>
      </c>
      <c r="L12558">
        <v>0</v>
      </c>
      <c r="M12558">
        <v>42.966610000000003</v>
      </c>
      <c r="N12558">
        <v>105.00360000000001</v>
      </c>
      <c r="O12558">
        <v>405</v>
      </c>
      <c r="P12558">
        <v>110.53436000000001</v>
      </c>
      <c r="Q12558">
        <v>5</v>
      </c>
      <c r="R12558" s="75">
        <v>38868</v>
      </c>
      <c r="S12558" t="s">
        <v>115</v>
      </c>
      <c r="T12558" t="s">
        <v>112</v>
      </c>
      <c r="U12558">
        <v>7.8130099999999994E-2</v>
      </c>
      <c r="Z12558" s="97">
        <v>1100000000</v>
      </c>
    </row>
    <row r="12559" spans="1:26">
      <c r="A12559" t="s">
        <v>115</v>
      </c>
      <c r="B12559" t="s">
        <v>58</v>
      </c>
      <c r="C12559" t="s">
        <v>14</v>
      </c>
      <c r="D12559" t="s">
        <v>100</v>
      </c>
      <c r="E12559">
        <v>5</v>
      </c>
      <c r="F12559">
        <v>1432.2660000000001</v>
      </c>
      <c r="G12559">
        <v>1432.2660000000001</v>
      </c>
      <c r="H12559">
        <v>60.159779999999998</v>
      </c>
      <c r="I12559">
        <v>81.78434</v>
      </c>
      <c r="J12559">
        <v>-104.8109</v>
      </c>
      <c r="K12559">
        <v>-42.887749999999997</v>
      </c>
      <c r="L12559">
        <v>0</v>
      </c>
      <c r="M12559">
        <v>42.887749999999997</v>
      </c>
      <c r="N12559">
        <v>104.8109</v>
      </c>
      <c r="O12559">
        <v>405</v>
      </c>
      <c r="P12559">
        <v>110.53436000000001</v>
      </c>
      <c r="Q12559">
        <v>5</v>
      </c>
      <c r="R12559" s="75">
        <v>38868</v>
      </c>
      <c r="S12559" t="s">
        <v>115</v>
      </c>
      <c r="T12559" t="s">
        <v>112</v>
      </c>
      <c r="U12559">
        <v>7.8130099999999994E-2</v>
      </c>
      <c r="Z12559" s="97">
        <v>1100000000</v>
      </c>
    </row>
    <row r="12560" spans="1:26">
      <c r="A12560" t="s">
        <v>115</v>
      </c>
      <c r="B12560" t="s">
        <v>58</v>
      </c>
      <c r="C12560" t="s">
        <v>14</v>
      </c>
      <c r="D12560" t="s">
        <v>100</v>
      </c>
      <c r="E12560">
        <v>6</v>
      </c>
      <c r="F12560">
        <v>1472.7449999999999</v>
      </c>
      <c r="G12560">
        <v>1472.7449999999999</v>
      </c>
      <c r="H12560">
        <v>59.392589999999998</v>
      </c>
      <c r="I12560">
        <v>81.786429999999996</v>
      </c>
      <c r="J12560">
        <v>-104.8135</v>
      </c>
      <c r="K12560">
        <v>-42.888849999999998</v>
      </c>
      <c r="L12560">
        <v>0</v>
      </c>
      <c r="M12560">
        <v>42.888849999999998</v>
      </c>
      <c r="N12560">
        <v>104.8135</v>
      </c>
      <c r="O12560">
        <v>405</v>
      </c>
      <c r="P12560">
        <v>110.53436000000001</v>
      </c>
      <c r="Q12560">
        <v>5</v>
      </c>
      <c r="R12560" s="75">
        <v>38868</v>
      </c>
      <c r="S12560" t="s">
        <v>115</v>
      </c>
      <c r="T12560" t="s">
        <v>112</v>
      </c>
      <c r="U12560">
        <v>7.8130099999999994E-2</v>
      </c>
      <c r="Z12560" s="97">
        <v>1100000000</v>
      </c>
    </row>
    <row r="12561" spans="1:26">
      <c r="A12561" t="s">
        <v>115</v>
      </c>
      <c r="B12561" t="s">
        <v>58</v>
      </c>
      <c r="C12561" t="s">
        <v>14</v>
      </c>
      <c r="D12561" t="s">
        <v>100</v>
      </c>
      <c r="E12561">
        <v>7</v>
      </c>
      <c r="F12561">
        <v>1488.6320000000001</v>
      </c>
      <c r="G12561">
        <v>1488.6320000000001</v>
      </c>
      <c r="H12561">
        <v>60.454509999999999</v>
      </c>
      <c r="I12561">
        <v>81.860550000000003</v>
      </c>
      <c r="J12561">
        <v>-104.9085</v>
      </c>
      <c r="K12561">
        <v>-42.927720000000001</v>
      </c>
      <c r="L12561">
        <v>0</v>
      </c>
      <c r="M12561">
        <v>42.927720000000001</v>
      </c>
      <c r="N12561">
        <v>104.9085</v>
      </c>
      <c r="O12561">
        <v>405</v>
      </c>
      <c r="P12561">
        <v>110.53436000000001</v>
      </c>
      <c r="Q12561">
        <v>5</v>
      </c>
      <c r="R12561" s="75">
        <v>38868</v>
      </c>
      <c r="S12561" t="s">
        <v>115</v>
      </c>
      <c r="T12561" t="s">
        <v>112</v>
      </c>
      <c r="U12561">
        <v>7.8130099999999994E-2</v>
      </c>
      <c r="Z12561" s="97">
        <v>1100000000</v>
      </c>
    </row>
    <row r="12562" spans="1:26">
      <c r="A12562" t="s">
        <v>115</v>
      </c>
      <c r="B12562" t="s">
        <v>58</v>
      </c>
      <c r="C12562" t="s">
        <v>14</v>
      </c>
      <c r="D12562" t="s">
        <v>100</v>
      </c>
      <c r="E12562">
        <v>8</v>
      </c>
      <c r="F12562">
        <v>1552.2</v>
      </c>
      <c r="G12562">
        <v>1552.2</v>
      </c>
      <c r="H12562">
        <v>64.111400000000003</v>
      </c>
      <c r="I12562">
        <v>81.736490000000003</v>
      </c>
      <c r="J12562">
        <v>-104.7495</v>
      </c>
      <c r="K12562">
        <v>-42.862659999999998</v>
      </c>
      <c r="L12562">
        <v>0</v>
      </c>
      <c r="M12562">
        <v>42.862659999999998</v>
      </c>
      <c r="N12562">
        <v>104.7495</v>
      </c>
      <c r="O12562">
        <v>405</v>
      </c>
      <c r="P12562">
        <v>110.53436000000001</v>
      </c>
      <c r="Q12562">
        <v>5</v>
      </c>
      <c r="R12562" s="75">
        <v>38868</v>
      </c>
      <c r="S12562" t="s">
        <v>115</v>
      </c>
      <c r="T12562" t="s">
        <v>112</v>
      </c>
      <c r="U12562">
        <v>7.8130099999999994E-2</v>
      </c>
      <c r="Z12562" s="97">
        <v>1100000000</v>
      </c>
    </row>
    <row r="12563" spans="1:26">
      <c r="A12563" t="s">
        <v>115</v>
      </c>
      <c r="B12563" t="s">
        <v>58</v>
      </c>
      <c r="C12563" t="s">
        <v>14</v>
      </c>
      <c r="D12563" t="s">
        <v>100</v>
      </c>
      <c r="E12563">
        <v>9</v>
      </c>
      <c r="F12563">
        <v>1564.575</v>
      </c>
      <c r="G12563">
        <v>1564.575</v>
      </c>
      <c r="H12563">
        <v>69.089129999999997</v>
      </c>
      <c r="I12563">
        <v>81.843800000000002</v>
      </c>
      <c r="J12563">
        <v>-104.887</v>
      </c>
      <c r="K12563">
        <v>-42.918930000000003</v>
      </c>
      <c r="L12563">
        <v>0</v>
      </c>
      <c r="M12563">
        <v>42.918930000000003</v>
      </c>
      <c r="N12563">
        <v>104.887</v>
      </c>
      <c r="O12563">
        <v>405</v>
      </c>
      <c r="P12563">
        <v>110.53436000000001</v>
      </c>
      <c r="Q12563">
        <v>5</v>
      </c>
      <c r="R12563" s="75">
        <v>38868</v>
      </c>
      <c r="S12563" t="s">
        <v>115</v>
      </c>
      <c r="T12563" t="s">
        <v>112</v>
      </c>
      <c r="U12563">
        <v>7.8130099999999994E-2</v>
      </c>
      <c r="Z12563" s="97">
        <v>1100000000</v>
      </c>
    </row>
    <row r="12564" spans="1:26">
      <c r="A12564" t="s">
        <v>115</v>
      </c>
      <c r="B12564" t="s">
        <v>58</v>
      </c>
      <c r="C12564" t="s">
        <v>14</v>
      </c>
      <c r="D12564" t="s">
        <v>100</v>
      </c>
      <c r="E12564">
        <v>10</v>
      </c>
      <c r="F12564">
        <v>1580.492</v>
      </c>
      <c r="G12564">
        <v>1580.492</v>
      </c>
      <c r="H12564">
        <v>73.912989999999994</v>
      </c>
      <c r="I12564">
        <v>81.619609999999994</v>
      </c>
      <c r="J12564">
        <v>-104.5997</v>
      </c>
      <c r="K12564">
        <v>-42.801369999999999</v>
      </c>
      <c r="L12564">
        <v>0</v>
      </c>
      <c r="M12564">
        <v>42.801369999999999</v>
      </c>
      <c r="N12564">
        <v>104.5997</v>
      </c>
      <c r="O12564">
        <v>405</v>
      </c>
      <c r="P12564">
        <v>110.53436000000001</v>
      </c>
      <c r="Q12564">
        <v>5</v>
      </c>
      <c r="R12564" s="75">
        <v>38868</v>
      </c>
      <c r="S12564" t="s">
        <v>115</v>
      </c>
      <c r="T12564" t="s">
        <v>112</v>
      </c>
      <c r="U12564">
        <v>7.8130099999999994E-2</v>
      </c>
      <c r="Z12564" s="97">
        <v>1090000000</v>
      </c>
    </row>
    <row r="12565" spans="1:26">
      <c r="A12565" t="s">
        <v>115</v>
      </c>
      <c r="B12565" t="s">
        <v>58</v>
      </c>
      <c r="C12565" t="s">
        <v>14</v>
      </c>
      <c r="D12565" t="s">
        <v>100</v>
      </c>
      <c r="E12565">
        <v>11</v>
      </c>
      <c r="F12565">
        <v>1600.6110000000001</v>
      </c>
      <c r="G12565">
        <v>1601.5160000000001</v>
      </c>
      <c r="H12565">
        <v>77.765309999999999</v>
      </c>
      <c r="I12565">
        <v>81.643799999999999</v>
      </c>
      <c r="J12565">
        <v>-105.53579999999999</v>
      </c>
      <c r="K12565">
        <v>-43.719079999999998</v>
      </c>
      <c r="L12565">
        <v>-0.90502930000000004</v>
      </c>
      <c r="M12565">
        <v>41.909019999999998</v>
      </c>
      <c r="N12565">
        <v>103.7257</v>
      </c>
      <c r="O12565">
        <v>405</v>
      </c>
      <c r="P12565">
        <v>110.53436000000001</v>
      </c>
      <c r="Q12565">
        <v>5</v>
      </c>
      <c r="R12565" s="75">
        <v>38868</v>
      </c>
      <c r="S12565" t="s">
        <v>115</v>
      </c>
      <c r="T12565" t="s">
        <v>112</v>
      </c>
      <c r="U12565">
        <v>7.8130099999999994E-2</v>
      </c>
      <c r="Z12565" s="97">
        <v>1090000000</v>
      </c>
    </row>
    <row r="12566" spans="1:26">
      <c r="A12566" t="s">
        <v>115</v>
      </c>
      <c r="B12566" t="s">
        <v>58</v>
      </c>
      <c r="C12566" t="s">
        <v>14</v>
      </c>
      <c r="D12566" t="s">
        <v>100</v>
      </c>
      <c r="E12566">
        <v>12</v>
      </c>
      <c r="F12566">
        <v>1557.38</v>
      </c>
      <c r="G12566">
        <v>1594.9090000000001</v>
      </c>
      <c r="H12566">
        <v>80.645290000000003</v>
      </c>
      <c r="I12566">
        <v>81.628060000000005</v>
      </c>
      <c r="J12566">
        <v>-142.1395</v>
      </c>
      <c r="K12566">
        <v>-80.334720000000004</v>
      </c>
      <c r="L12566">
        <v>-37.528930000000003</v>
      </c>
      <c r="M12566">
        <v>5.2768649999999999</v>
      </c>
      <c r="N12566">
        <v>67.081630000000004</v>
      </c>
      <c r="O12566">
        <v>405</v>
      </c>
      <c r="P12566">
        <v>110.53436000000001</v>
      </c>
      <c r="Q12566">
        <v>5</v>
      </c>
      <c r="R12566" s="75">
        <v>38868</v>
      </c>
      <c r="S12566" t="s">
        <v>115</v>
      </c>
      <c r="T12566" t="s">
        <v>112</v>
      </c>
      <c r="U12566">
        <v>7.8130099999999994E-2</v>
      </c>
      <c r="Z12566" s="97">
        <v>1090000000</v>
      </c>
    </row>
    <row r="12567" spans="1:26">
      <c r="A12567" t="s">
        <v>115</v>
      </c>
      <c r="B12567" t="s">
        <v>58</v>
      </c>
      <c r="C12567" t="s">
        <v>14</v>
      </c>
      <c r="D12567" t="s">
        <v>100</v>
      </c>
      <c r="E12567">
        <v>13</v>
      </c>
      <c r="F12567">
        <v>1514.434</v>
      </c>
      <c r="G12567">
        <v>939.07389999999998</v>
      </c>
      <c r="H12567">
        <v>82.751840000000001</v>
      </c>
      <c r="I12567">
        <v>81.236739999999998</v>
      </c>
      <c r="J12567">
        <v>471.25069999999999</v>
      </c>
      <c r="K12567">
        <v>532.75919999999996</v>
      </c>
      <c r="L12567">
        <v>575.35979999999995</v>
      </c>
      <c r="M12567">
        <v>617.96040000000005</v>
      </c>
      <c r="N12567">
        <v>679.46889999999996</v>
      </c>
      <c r="O12567">
        <v>405</v>
      </c>
      <c r="P12567">
        <v>110.53436000000001</v>
      </c>
      <c r="Q12567">
        <v>5</v>
      </c>
      <c r="R12567" s="75">
        <v>38868</v>
      </c>
      <c r="S12567" t="s">
        <v>115</v>
      </c>
      <c r="T12567" t="s">
        <v>112</v>
      </c>
      <c r="U12567">
        <v>7.8130099999999994E-2</v>
      </c>
      <c r="Z12567" s="97">
        <v>1080000000</v>
      </c>
    </row>
    <row r="12568" spans="1:26">
      <c r="A12568" t="s">
        <v>115</v>
      </c>
      <c r="B12568" t="s">
        <v>58</v>
      </c>
      <c r="C12568" t="s">
        <v>14</v>
      </c>
      <c r="D12568" t="s">
        <v>100</v>
      </c>
      <c r="E12568">
        <v>14</v>
      </c>
      <c r="F12568">
        <v>1497.4490000000001</v>
      </c>
      <c r="G12568">
        <v>208.19829999999999</v>
      </c>
      <c r="H12568">
        <v>83.974670000000003</v>
      </c>
      <c r="I12568">
        <v>81.146000000000001</v>
      </c>
      <c r="J12568">
        <v>1185.258</v>
      </c>
      <c r="K12568">
        <v>1246.6980000000001</v>
      </c>
      <c r="L12568">
        <v>1289.251</v>
      </c>
      <c r="M12568">
        <v>1331.8040000000001</v>
      </c>
      <c r="N12568">
        <v>1393.2439999999999</v>
      </c>
      <c r="O12568">
        <v>405</v>
      </c>
      <c r="P12568">
        <v>110.53436000000001</v>
      </c>
      <c r="Q12568">
        <v>5</v>
      </c>
      <c r="R12568" s="75">
        <v>38868</v>
      </c>
      <c r="S12568" t="s">
        <v>115</v>
      </c>
      <c r="T12568" t="s">
        <v>112</v>
      </c>
      <c r="U12568">
        <v>7.8130099999999994E-2</v>
      </c>
      <c r="Z12568" s="97">
        <v>1080000000</v>
      </c>
    </row>
    <row r="12569" spans="1:26">
      <c r="A12569" t="s">
        <v>115</v>
      </c>
      <c r="B12569" t="s">
        <v>58</v>
      </c>
      <c r="C12569" t="s">
        <v>14</v>
      </c>
      <c r="D12569" t="s">
        <v>100</v>
      </c>
      <c r="E12569">
        <v>15</v>
      </c>
      <c r="F12569">
        <v>1464.521</v>
      </c>
      <c r="G12569">
        <v>207.80279999999999</v>
      </c>
      <c r="H12569">
        <v>84.116429999999994</v>
      </c>
      <c r="I12569">
        <v>80.944730000000007</v>
      </c>
      <c r="J12569">
        <v>1152.9839999999999</v>
      </c>
      <c r="K12569">
        <v>1214.271</v>
      </c>
      <c r="L12569">
        <v>1256.7190000000001</v>
      </c>
      <c r="M12569">
        <v>1299.1659999999999</v>
      </c>
      <c r="N12569">
        <v>1360.453</v>
      </c>
      <c r="O12569">
        <v>405</v>
      </c>
      <c r="P12569">
        <v>110.53436000000001</v>
      </c>
      <c r="Q12569">
        <v>5</v>
      </c>
      <c r="R12569" s="75">
        <v>38868</v>
      </c>
      <c r="S12569" t="s">
        <v>115</v>
      </c>
      <c r="T12569" t="s">
        <v>112</v>
      </c>
      <c r="U12569">
        <v>7.8130099999999994E-2</v>
      </c>
      <c r="Z12569" s="97">
        <v>1070000000</v>
      </c>
    </row>
    <row r="12570" spans="1:26">
      <c r="A12570" t="s">
        <v>115</v>
      </c>
      <c r="B12570" t="s">
        <v>58</v>
      </c>
      <c r="C12570" t="s">
        <v>14</v>
      </c>
      <c r="D12570" t="s">
        <v>100</v>
      </c>
      <c r="E12570">
        <v>16</v>
      </c>
      <c r="F12570">
        <v>1440.6759999999999</v>
      </c>
      <c r="G12570">
        <v>206.77359999999999</v>
      </c>
      <c r="H12570">
        <v>83.600089999999994</v>
      </c>
      <c r="I12570">
        <v>80.917079999999999</v>
      </c>
      <c r="J12570">
        <v>1130.203</v>
      </c>
      <c r="K12570">
        <v>1191.4690000000001</v>
      </c>
      <c r="L12570">
        <v>1233.902</v>
      </c>
      <c r="M12570">
        <v>1276.335</v>
      </c>
      <c r="N12570">
        <v>1337.6020000000001</v>
      </c>
      <c r="O12570">
        <v>405</v>
      </c>
      <c r="P12570">
        <v>110.53436000000001</v>
      </c>
      <c r="Q12570">
        <v>5</v>
      </c>
      <c r="R12570" s="75">
        <v>38868</v>
      </c>
      <c r="S12570" t="s">
        <v>115</v>
      </c>
      <c r="T12570" t="s">
        <v>112</v>
      </c>
      <c r="U12570">
        <v>7.8130099999999994E-2</v>
      </c>
      <c r="Z12570" s="97">
        <v>1070000000</v>
      </c>
    </row>
    <row r="12571" spans="1:26">
      <c r="A12571" t="s">
        <v>115</v>
      </c>
      <c r="B12571" t="s">
        <v>58</v>
      </c>
      <c r="C12571" t="s">
        <v>14</v>
      </c>
      <c r="D12571" t="s">
        <v>100</v>
      </c>
      <c r="E12571">
        <v>17</v>
      </c>
      <c r="F12571">
        <v>1418.039</v>
      </c>
      <c r="G12571">
        <v>205.76349999999999</v>
      </c>
      <c r="H12571">
        <v>82.789180000000002</v>
      </c>
      <c r="I12571">
        <v>80.994929999999997</v>
      </c>
      <c r="J12571">
        <v>1108.4760000000001</v>
      </c>
      <c r="K12571">
        <v>1169.8019999999999</v>
      </c>
      <c r="L12571">
        <v>1212.2760000000001</v>
      </c>
      <c r="M12571">
        <v>1254.749</v>
      </c>
      <c r="N12571">
        <v>1316.075</v>
      </c>
      <c r="O12571">
        <v>405</v>
      </c>
      <c r="P12571">
        <v>110.53436000000001</v>
      </c>
      <c r="Q12571">
        <v>5</v>
      </c>
      <c r="R12571" s="75">
        <v>38868</v>
      </c>
      <c r="S12571" t="s">
        <v>115</v>
      </c>
      <c r="T12571" t="s">
        <v>112</v>
      </c>
      <c r="U12571">
        <v>7.8130099999999994E-2</v>
      </c>
      <c r="Z12571" s="97">
        <v>1080000000</v>
      </c>
    </row>
    <row r="12572" spans="1:26">
      <c r="A12572" t="s">
        <v>115</v>
      </c>
      <c r="B12572" t="s">
        <v>58</v>
      </c>
      <c r="C12572" t="s">
        <v>14</v>
      </c>
      <c r="D12572" t="s">
        <v>100</v>
      </c>
      <c r="E12572">
        <v>18</v>
      </c>
      <c r="F12572">
        <v>1391.127</v>
      </c>
      <c r="G12572">
        <v>204.5926</v>
      </c>
      <c r="H12572">
        <v>82.334710000000001</v>
      </c>
      <c r="I12572">
        <v>80.975279999999998</v>
      </c>
      <c r="J12572">
        <v>1082.76</v>
      </c>
      <c r="K12572">
        <v>1144.0709999999999</v>
      </c>
      <c r="L12572">
        <v>1186.5340000000001</v>
      </c>
      <c r="M12572">
        <v>1228.998</v>
      </c>
      <c r="N12572">
        <v>1290.308</v>
      </c>
      <c r="O12572">
        <v>405</v>
      </c>
      <c r="P12572">
        <v>110.53436000000001</v>
      </c>
      <c r="Q12572">
        <v>5</v>
      </c>
      <c r="R12572" s="75">
        <v>38868</v>
      </c>
      <c r="S12572" t="s">
        <v>115</v>
      </c>
      <c r="T12572" t="s">
        <v>112</v>
      </c>
      <c r="U12572">
        <v>7.8130099999999994E-2</v>
      </c>
      <c r="Z12572" s="97">
        <v>1080000000</v>
      </c>
    </row>
    <row r="12573" spans="1:26">
      <c r="A12573" t="s">
        <v>115</v>
      </c>
      <c r="B12573" t="s">
        <v>58</v>
      </c>
      <c r="C12573" t="s">
        <v>14</v>
      </c>
      <c r="D12573" t="s">
        <v>100</v>
      </c>
      <c r="E12573">
        <v>19</v>
      </c>
      <c r="F12573">
        <v>1416.7860000000001</v>
      </c>
      <c r="G12573">
        <v>670.73789999999997</v>
      </c>
      <c r="H12573">
        <v>79.530029999999996</v>
      </c>
      <c r="I12573">
        <v>81.951639999999998</v>
      </c>
      <c r="J12573">
        <v>641.02329999999995</v>
      </c>
      <c r="K12573">
        <v>703.07309999999995</v>
      </c>
      <c r="L12573">
        <v>746.04859999999996</v>
      </c>
      <c r="M12573">
        <v>789.024</v>
      </c>
      <c r="N12573">
        <v>851.07389999999998</v>
      </c>
      <c r="O12573">
        <v>405</v>
      </c>
      <c r="P12573">
        <v>110.53436000000001</v>
      </c>
      <c r="Q12573">
        <v>5</v>
      </c>
      <c r="R12573" s="75">
        <v>38868</v>
      </c>
      <c r="S12573" t="s">
        <v>115</v>
      </c>
      <c r="T12573" t="s">
        <v>112</v>
      </c>
      <c r="U12573">
        <v>7.8130099999999994E-2</v>
      </c>
      <c r="Z12573" s="97">
        <v>1100000000</v>
      </c>
    </row>
    <row r="12574" spans="1:26">
      <c r="A12574" t="s">
        <v>115</v>
      </c>
      <c r="B12574" t="s">
        <v>58</v>
      </c>
      <c r="C12574" t="s">
        <v>14</v>
      </c>
      <c r="D12574" t="s">
        <v>100</v>
      </c>
      <c r="E12574">
        <v>20</v>
      </c>
      <c r="F12574">
        <v>1405.4680000000001</v>
      </c>
      <c r="G12574">
        <v>1134.5989999999999</v>
      </c>
      <c r="H12574">
        <v>74.433430000000001</v>
      </c>
      <c r="I12574">
        <v>81.824770000000001</v>
      </c>
      <c r="J12574">
        <v>166.00620000000001</v>
      </c>
      <c r="K12574">
        <v>227.9599</v>
      </c>
      <c r="L12574">
        <v>270.8689</v>
      </c>
      <c r="M12574">
        <v>313.77780000000001</v>
      </c>
      <c r="N12574">
        <v>375.73160000000001</v>
      </c>
      <c r="O12574">
        <v>405</v>
      </c>
      <c r="P12574">
        <v>110.53436000000001</v>
      </c>
      <c r="Q12574">
        <v>5</v>
      </c>
      <c r="R12574" s="75">
        <v>38868</v>
      </c>
      <c r="S12574" t="s">
        <v>115</v>
      </c>
      <c r="T12574" t="s">
        <v>112</v>
      </c>
      <c r="U12574">
        <v>7.8130099999999994E-2</v>
      </c>
      <c r="Z12574" s="97">
        <v>1100000000</v>
      </c>
    </row>
    <row r="12575" spans="1:26">
      <c r="A12575" t="s">
        <v>115</v>
      </c>
      <c r="B12575" t="s">
        <v>58</v>
      </c>
      <c r="C12575" t="s">
        <v>14</v>
      </c>
      <c r="D12575" t="s">
        <v>100</v>
      </c>
      <c r="E12575">
        <v>21</v>
      </c>
      <c r="F12575">
        <v>1504.454</v>
      </c>
      <c r="G12575">
        <v>1246.0450000000001</v>
      </c>
      <c r="H12575">
        <v>70.29119</v>
      </c>
      <c r="I12575">
        <v>82.049130000000005</v>
      </c>
      <c r="J12575">
        <v>153.25829999999999</v>
      </c>
      <c r="K12575">
        <v>215.3819</v>
      </c>
      <c r="L12575">
        <v>258.40839999999997</v>
      </c>
      <c r="M12575">
        <v>301.43509999999998</v>
      </c>
      <c r="N12575">
        <v>363.55860000000001</v>
      </c>
      <c r="O12575">
        <v>405</v>
      </c>
      <c r="P12575">
        <v>110.53436000000001</v>
      </c>
      <c r="Q12575">
        <v>5</v>
      </c>
      <c r="R12575" s="75">
        <v>38868</v>
      </c>
      <c r="S12575" t="s">
        <v>115</v>
      </c>
      <c r="T12575" t="s">
        <v>112</v>
      </c>
      <c r="U12575">
        <v>7.8130099999999994E-2</v>
      </c>
      <c r="Z12575" s="97">
        <v>1100000000</v>
      </c>
    </row>
    <row r="12576" spans="1:26">
      <c r="A12576" t="s">
        <v>115</v>
      </c>
      <c r="B12576" t="s">
        <v>58</v>
      </c>
      <c r="C12576" t="s">
        <v>14</v>
      </c>
      <c r="D12576" t="s">
        <v>100</v>
      </c>
      <c r="E12576">
        <v>22</v>
      </c>
      <c r="F12576">
        <v>1499.857</v>
      </c>
      <c r="G12576">
        <v>1326.403</v>
      </c>
      <c r="H12576">
        <v>68.077129999999997</v>
      </c>
      <c r="I12576">
        <v>81.913799999999995</v>
      </c>
      <c r="J12576">
        <v>68.477230000000006</v>
      </c>
      <c r="K12576">
        <v>130.4983</v>
      </c>
      <c r="L12576">
        <v>173.45400000000001</v>
      </c>
      <c r="M12576">
        <v>216.40960000000001</v>
      </c>
      <c r="N12576">
        <v>278.4307</v>
      </c>
      <c r="O12576">
        <v>405</v>
      </c>
      <c r="P12576">
        <v>110.53436000000001</v>
      </c>
      <c r="Q12576">
        <v>5</v>
      </c>
      <c r="R12576" s="75">
        <v>38868</v>
      </c>
      <c r="S12576" t="s">
        <v>115</v>
      </c>
      <c r="T12576" t="s">
        <v>112</v>
      </c>
      <c r="U12576">
        <v>7.8130099999999994E-2</v>
      </c>
      <c r="Z12576" s="97">
        <v>1100000000</v>
      </c>
    </row>
    <row r="12577" spans="1:26">
      <c r="A12577" t="s">
        <v>115</v>
      </c>
      <c r="B12577" t="s">
        <v>58</v>
      </c>
      <c r="C12577" t="s">
        <v>14</v>
      </c>
      <c r="D12577" t="s">
        <v>100</v>
      </c>
      <c r="E12577">
        <v>23</v>
      </c>
      <c r="F12577">
        <v>1469.0540000000001</v>
      </c>
      <c r="G12577">
        <v>1340.02</v>
      </c>
      <c r="H12577">
        <v>66.804789999999997</v>
      </c>
      <c r="I12577">
        <v>82.004230000000007</v>
      </c>
      <c r="J12577">
        <v>23.940919999999998</v>
      </c>
      <c r="K12577">
        <v>86.030510000000007</v>
      </c>
      <c r="L12577">
        <v>129.03360000000001</v>
      </c>
      <c r="M12577">
        <v>172.03659999999999</v>
      </c>
      <c r="N12577">
        <v>234.12620000000001</v>
      </c>
      <c r="O12577">
        <v>405</v>
      </c>
      <c r="P12577">
        <v>110.53436000000001</v>
      </c>
      <c r="Q12577">
        <v>5</v>
      </c>
      <c r="R12577" s="75">
        <v>38868</v>
      </c>
      <c r="S12577" t="s">
        <v>115</v>
      </c>
      <c r="T12577" t="s">
        <v>112</v>
      </c>
      <c r="U12577">
        <v>7.8130099999999994E-2</v>
      </c>
      <c r="Z12577" s="97">
        <v>1100000000</v>
      </c>
    </row>
    <row r="12578" spans="1:26">
      <c r="A12578" t="s">
        <v>115</v>
      </c>
      <c r="B12578" t="s">
        <v>58</v>
      </c>
      <c r="C12578" t="s">
        <v>14</v>
      </c>
      <c r="D12578" t="s">
        <v>100</v>
      </c>
      <c r="E12578">
        <v>24</v>
      </c>
      <c r="F12578">
        <v>1442.3109999999999</v>
      </c>
      <c r="G12578">
        <v>1339.818</v>
      </c>
      <c r="H12578">
        <v>65.722200000000001</v>
      </c>
      <c r="I12578">
        <v>82.287030000000001</v>
      </c>
      <c r="J12578">
        <v>-2.9626440000000001</v>
      </c>
      <c r="K12578">
        <v>59.341070000000002</v>
      </c>
      <c r="L12578">
        <v>102.4924</v>
      </c>
      <c r="M12578">
        <v>145.6438</v>
      </c>
      <c r="N12578">
        <v>207.94749999999999</v>
      </c>
      <c r="O12578">
        <v>405</v>
      </c>
      <c r="P12578">
        <v>110.53436000000001</v>
      </c>
      <c r="Q12578">
        <v>5</v>
      </c>
      <c r="R12578" s="75">
        <v>38868</v>
      </c>
      <c r="S12578" t="s">
        <v>115</v>
      </c>
      <c r="T12578" t="s">
        <v>112</v>
      </c>
      <c r="U12578">
        <v>7.8130099999999994E-2</v>
      </c>
      <c r="Z12578" s="97">
        <v>1110000000</v>
      </c>
    </row>
    <row r="12579" spans="1:26">
      <c r="A12579" t="s">
        <v>115</v>
      </c>
      <c r="B12579" t="s">
        <v>58</v>
      </c>
      <c r="C12579" t="s">
        <v>15</v>
      </c>
      <c r="D12579" t="s">
        <v>100</v>
      </c>
      <c r="E12579">
        <v>1</v>
      </c>
      <c r="F12579">
        <v>1402.441</v>
      </c>
      <c r="G12579">
        <v>1402.441</v>
      </c>
      <c r="H12579">
        <v>63.982320000000001</v>
      </c>
      <c r="I12579">
        <v>81.088220000000007</v>
      </c>
      <c r="J12579">
        <v>-103.9187</v>
      </c>
      <c r="K12579">
        <v>-42.522709999999996</v>
      </c>
      <c r="L12579">
        <v>0</v>
      </c>
      <c r="M12579">
        <v>42.522709999999996</v>
      </c>
      <c r="N12579">
        <v>103.9187</v>
      </c>
      <c r="O12579">
        <v>405</v>
      </c>
      <c r="P12579">
        <v>110.53436000000001</v>
      </c>
      <c r="Q12579">
        <v>6</v>
      </c>
      <c r="R12579" s="75">
        <v>36325</v>
      </c>
      <c r="S12579" t="s">
        <v>115</v>
      </c>
      <c r="T12579" t="s">
        <v>112</v>
      </c>
      <c r="U12579">
        <v>6.1718700000000001E-2</v>
      </c>
      <c r="Z12579" s="97">
        <v>1080000000</v>
      </c>
    </row>
    <row r="12580" spans="1:26">
      <c r="A12580" t="s">
        <v>115</v>
      </c>
      <c r="B12580" t="s">
        <v>58</v>
      </c>
      <c r="C12580" t="s">
        <v>15</v>
      </c>
      <c r="D12580" t="s">
        <v>100</v>
      </c>
      <c r="E12580">
        <v>2</v>
      </c>
      <c r="F12580">
        <v>1390.222</v>
      </c>
      <c r="G12580">
        <v>1390.222</v>
      </c>
      <c r="H12580">
        <v>62.819020000000002</v>
      </c>
      <c r="I12580">
        <v>80.957239999999999</v>
      </c>
      <c r="J12580">
        <v>-103.7509</v>
      </c>
      <c r="K12580">
        <v>-42.45402</v>
      </c>
      <c r="L12580">
        <v>0</v>
      </c>
      <c r="M12580">
        <v>42.45402</v>
      </c>
      <c r="N12580">
        <v>103.7509</v>
      </c>
      <c r="O12580">
        <v>405</v>
      </c>
      <c r="P12580">
        <v>110.53436000000001</v>
      </c>
      <c r="Q12580">
        <v>6</v>
      </c>
      <c r="R12580" s="75">
        <v>36325</v>
      </c>
      <c r="S12580" t="s">
        <v>115</v>
      </c>
      <c r="T12580" t="s">
        <v>112</v>
      </c>
      <c r="U12580">
        <v>6.1718700000000001E-2</v>
      </c>
      <c r="Z12580" s="97">
        <v>1080000000</v>
      </c>
    </row>
    <row r="12581" spans="1:26">
      <c r="A12581" t="s">
        <v>115</v>
      </c>
      <c r="B12581" t="s">
        <v>58</v>
      </c>
      <c r="C12581" t="s">
        <v>15</v>
      </c>
      <c r="D12581" t="s">
        <v>100</v>
      </c>
      <c r="E12581">
        <v>3</v>
      </c>
      <c r="F12581">
        <v>1378.883</v>
      </c>
      <c r="G12581">
        <v>1378.883</v>
      </c>
      <c r="H12581">
        <v>61.994450000000001</v>
      </c>
      <c r="I12581">
        <v>81.012069999999994</v>
      </c>
      <c r="J12581">
        <v>-103.8211</v>
      </c>
      <c r="K12581">
        <v>-42.482770000000002</v>
      </c>
      <c r="L12581">
        <v>0</v>
      </c>
      <c r="M12581">
        <v>42.482770000000002</v>
      </c>
      <c r="N12581">
        <v>103.8211</v>
      </c>
      <c r="O12581">
        <v>405</v>
      </c>
      <c r="P12581">
        <v>110.53436000000001</v>
      </c>
      <c r="Q12581">
        <v>6</v>
      </c>
      <c r="R12581" s="75">
        <v>36325</v>
      </c>
      <c r="S12581" t="s">
        <v>115</v>
      </c>
      <c r="T12581" t="s">
        <v>112</v>
      </c>
      <c r="U12581">
        <v>6.1718700000000001E-2</v>
      </c>
      <c r="Z12581" s="97">
        <v>1080000000</v>
      </c>
    </row>
    <row r="12582" spans="1:26">
      <c r="A12582" t="s">
        <v>115</v>
      </c>
      <c r="B12582" t="s">
        <v>58</v>
      </c>
      <c r="C12582" t="s">
        <v>15</v>
      </c>
      <c r="D12582" t="s">
        <v>100</v>
      </c>
      <c r="E12582">
        <v>4</v>
      </c>
      <c r="F12582">
        <v>1380.011</v>
      </c>
      <c r="G12582">
        <v>1380.011</v>
      </c>
      <c r="H12582">
        <v>61.140979999999999</v>
      </c>
      <c r="I12582">
        <v>81.000320000000002</v>
      </c>
      <c r="J12582">
        <v>-103.8061</v>
      </c>
      <c r="K12582">
        <v>-42.476610000000001</v>
      </c>
      <c r="L12582">
        <v>0</v>
      </c>
      <c r="M12582">
        <v>42.476610000000001</v>
      </c>
      <c r="N12582">
        <v>103.8061</v>
      </c>
      <c r="O12582">
        <v>405</v>
      </c>
      <c r="P12582">
        <v>110.53436000000001</v>
      </c>
      <c r="Q12582">
        <v>6</v>
      </c>
      <c r="R12582" s="75">
        <v>36325</v>
      </c>
      <c r="S12582" t="s">
        <v>115</v>
      </c>
      <c r="T12582" t="s">
        <v>112</v>
      </c>
      <c r="U12582">
        <v>6.1718700000000001E-2</v>
      </c>
      <c r="Z12582" s="97">
        <v>1080000000</v>
      </c>
    </row>
    <row r="12583" spans="1:26">
      <c r="A12583" t="s">
        <v>115</v>
      </c>
      <c r="B12583" t="s">
        <v>58</v>
      </c>
      <c r="C12583" t="s">
        <v>15</v>
      </c>
      <c r="D12583" t="s">
        <v>100</v>
      </c>
      <c r="E12583">
        <v>5</v>
      </c>
      <c r="F12583">
        <v>1412.9010000000001</v>
      </c>
      <c r="G12583">
        <v>1412.9010000000001</v>
      </c>
      <c r="H12583">
        <v>60.363610000000001</v>
      </c>
      <c r="I12583">
        <v>81.044060000000002</v>
      </c>
      <c r="J12583">
        <v>-103.8621</v>
      </c>
      <c r="K12583">
        <v>-42.499549999999999</v>
      </c>
      <c r="L12583">
        <v>0</v>
      </c>
      <c r="M12583">
        <v>42.499549999999999</v>
      </c>
      <c r="N12583">
        <v>103.8621</v>
      </c>
      <c r="O12583">
        <v>405</v>
      </c>
      <c r="P12583">
        <v>110.53436000000001</v>
      </c>
      <c r="Q12583">
        <v>6</v>
      </c>
      <c r="R12583" s="75">
        <v>36325</v>
      </c>
      <c r="S12583" t="s">
        <v>115</v>
      </c>
      <c r="T12583" t="s">
        <v>112</v>
      </c>
      <c r="U12583">
        <v>6.1718700000000001E-2</v>
      </c>
      <c r="Z12583" s="97">
        <v>1080000000</v>
      </c>
    </row>
    <row r="12584" spans="1:26">
      <c r="A12584" t="s">
        <v>115</v>
      </c>
      <c r="B12584" t="s">
        <v>58</v>
      </c>
      <c r="C12584" t="s">
        <v>15</v>
      </c>
      <c r="D12584" t="s">
        <v>100</v>
      </c>
      <c r="E12584">
        <v>6</v>
      </c>
      <c r="F12584">
        <v>1454.529</v>
      </c>
      <c r="G12584">
        <v>1454.529</v>
      </c>
      <c r="H12584">
        <v>59.756439999999998</v>
      </c>
      <c r="I12584">
        <v>81.06756</v>
      </c>
      <c r="J12584">
        <v>-103.89230000000001</v>
      </c>
      <c r="K12584">
        <v>-42.511870000000002</v>
      </c>
      <c r="L12584">
        <v>0</v>
      </c>
      <c r="M12584">
        <v>42.511870000000002</v>
      </c>
      <c r="N12584">
        <v>103.89230000000001</v>
      </c>
      <c r="O12584">
        <v>405</v>
      </c>
      <c r="P12584">
        <v>110.53436000000001</v>
      </c>
      <c r="Q12584">
        <v>6</v>
      </c>
      <c r="R12584" s="75">
        <v>36325</v>
      </c>
      <c r="S12584" t="s">
        <v>115</v>
      </c>
      <c r="T12584" t="s">
        <v>112</v>
      </c>
      <c r="U12584">
        <v>6.1718700000000001E-2</v>
      </c>
      <c r="Z12584" s="97">
        <v>1080000000</v>
      </c>
    </row>
    <row r="12585" spans="1:26">
      <c r="A12585" t="s">
        <v>115</v>
      </c>
      <c r="B12585" t="s">
        <v>58</v>
      </c>
      <c r="C12585" t="s">
        <v>15</v>
      </c>
      <c r="D12585" t="s">
        <v>100</v>
      </c>
      <c r="E12585">
        <v>7</v>
      </c>
      <c r="F12585">
        <v>1479.7260000000001</v>
      </c>
      <c r="G12585">
        <v>1479.7260000000001</v>
      </c>
      <c r="H12585">
        <v>60.650680000000001</v>
      </c>
      <c r="I12585">
        <v>81.094480000000004</v>
      </c>
      <c r="J12585">
        <v>-103.9268</v>
      </c>
      <c r="K12585">
        <v>-42.52599</v>
      </c>
      <c r="L12585">
        <v>0</v>
      </c>
      <c r="M12585">
        <v>42.52599</v>
      </c>
      <c r="N12585">
        <v>103.9268</v>
      </c>
      <c r="O12585">
        <v>405</v>
      </c>
      <c r="P12585">
        <v>110.53436000000001</v>
      </c>
      <c r="Q12585">
        <v>6</v>
      </c>
      <c r="R12585" s="75">
        <v>36325</v>
      </c>
      <c r="S12585" t="s">
        <v>115</v>
      </c>
      <c r="T12585" t="s">
        <v>112</v>
      </c>
      <c r="U12585">
        <v>6.1718700000000001E-2</v>
      </c>
      <c r="Z12585" s="97">
        <v>1080000000</v>
      </c>
    </row>
    <row r="12586" spans="1:26">
      <c r="A12586" t="s">
        <v>115</v>
      </c>
      <c r="B12586" t="s">
        <v>58</v>
      </c>
      <c r="C12586" t="s">
        <v>15</v>
      </c>
      <c r="D12586" t="s">
        <v>100</v>
      </c>
      <c r="E12586">
        <v>8</v>
      </c>
      <c r="F12586">
        <v>1587.3810000000001</v>
      </c>
      <c r="G12586">
        <v>1587.3810000000001</v>
      </c>
      <c r="H12586">
        <v>63.994430000000001</v>
      </c>
      <c r="I12586">
        <v>81.727130000000002</v>
      </c>
      <c r="J12586">
        <v>-104.7375</v>
      </c>
      <c r="K12586">
        <v>-42.857750000000003</v>
      </c>
      <c r="L12586">
        <v>0</v>
      </c>
      <c r="M12586">
        <v>42.857750000000003</v>
      </c>
      <c r="N12586">
        <v>104.7375</v>
      </c>
      <c r="O12586">
        <v>405</v>
      </c>
      <c r="P12586">
        <v>110.53436000000001</v>
      </c>
      <c r="Q12586">
        <v>6</v>
      </c>
      <c r="R12586" s="75">
        <v>36325</v>
      </c>
      <c r="S12586" t="s">
        <v>115</v>
      </c>
      <c r="T12586" t="s">
        <v>112</v>
      </c>
      <c r="U12586">
        <v>6.1718700000000001E-2</v>
      </c>
      <c r="Z12586" s="97">
        <v>1100000000</v>
      </c>
    </row>
    <row r="12587" spans="1:26">
      <c r="A12587" t="s">
        <v>115</v>
      </c>
      <c r="B12587" t="s">
        <v>58</v>
      </c>
      <c r="C12587" t="s">
        <v>15</v>
      </c>
      <c r="D12587" t="s">
        <v>100</v>
      </c>
      <c r="E12587">
        <v>9</v>
      </c>
      <c r="F12587">
        <v>1605.9010000000001</v>
      </c>
      <c r="G12587">
        <v>1605.9010000000001</v>
      </c>
      <c r="H12587">
        <v>68.393389999999997</v>
      </c>
      <c r="I12587">
        <v>81.5899</v>
      </c>
      <c r="J12587">
        <v>-104.5617</v>
      </c>
      <c r="K12587">
        <v>-42.785789999999999</v>
      </c>
      <c r="L12587">
        <v>0</v>
      </c>
      <c r="M12587">
        <v>42.785789999999999</v>
      </c>
      <c r="N12587">
        <v>104.5617</v>
      </c>
      <c r="O12587">
        <v>405</v>
      </c>
      <c r="P12587">
        <v>110.53436000000001</v>
      </c>
      <c r="Q12587">
        <v>6</v>
      </c>
      <c r="R12587" s="75">
        <v>36325</v>
      </c>
      <c r="S12587" t="s">
        <v>115</v>
      </c>
      <c r="T12587" t="s">
        <v>112</v>
      </c>
      <c r="U12587">
        <v>6.1718700000000001E-2</v>
      </c>
      <c r="Z12587" s="97">
        <v>1090000000</v>
      </c>
    </row>
    <row r="12588" spans="1:26">
      <c r="A12588" t="s">
        <v>115</v>
      </c>
      <c r="B12588" t="s">
        <v>58</v>
      </c>
      <c r="C12588" t="s">
        <v>15</v>
      </c>
      <c r="D12588" t="s">
        <v>100</v>
      </c>
      <c r="E12588">
        <v>10</v>
      </c>
      <c r="F12588">
        <v>1600.3869999999999</v>
      </c>
      <c r="G12588">
        <v>1600.3869999999999</v>
      </c>
      <c r="H12588">
        <v>72.480419999999995</v>
      </c>
      <c r="I12588">
        <v>81.421760000000006</v>
      </c>
      <c r="J12588">
        <v>-104.3462</v>
      </c>
      <c r="K12588">
        <v>-42.697609999999997</v>
      </c>
      <c r="L12588">
        <v>0</v>
      </c>
      <c r="M12588">
        <v>42.697609999999997</v>
      </c>
      <c r="N12588">
        <v>104.3462</v>
      </c>
      <c r="O12588">
        <v>405</v>
      </c>
      <c r="P12588">
        <v>110.53436000000001</v>
      </c>
      <c r="Q12588">
        <v>6</v>
      </c>
      <c r="R12588" s="75">
        <v>36325</v>
      </c>
      <c r="S12588" t="s">
        <v>115</v>
      </c>
      <c r="T12588" t="s">
        <v>112</v>
      </c>
      <c r="U12588">
        <v>6.1718700000000001E-2</v>
      </c>
      <c r="Z12588" s="97">
        <v>1090000000</v>
      </c>
    </row>
    <row r="12589" spans="1:26">
      <c r="A12589" t="s">
        <v>115</v>
      </c>
      <c r="B12589" t="s">
        <v>58</v>
      </c>
      <c r="C12589" t="s">
        <v>15</v>
      </c>
      <c r="D12589" t="s">
        <v>100</v>
      </c>
      <c r="E12589">
        <v>11</v>
      </c>
      <c r="F12589">
        <v>1593.921</v>
      </c>
      <c r="G12589">
        <v>1594.7149999999999</v>
      </c>
      <c r="H12589">
        <v>75.836259999999996</v>
      </c>
      <c r="I12589">
        <v>81.428089999999997</v>
      </c>
      <c r="J12589">
        <v>-105.1482</v>
      </c>
      <c r="K12589">
        <v>-43.494880000000002</v>
      </c>
      <c r="L12589">
        <v>-0.79394529999999996</v>
      </c>
      <c r="M12589">
        <v>41.90699</v>
      </c>
      <c r="N12589">
        <v>103.5604</v>
      </c>
      <c r="O12589">
        <v>405</v>
      </c>
      <c r="P12589">
        <v>110.53436000000001</v>
      </c>
      <c r="Q12589">
        <v>6</v>
      </c>
      <c r="R12589" s="75">
        <v>36325</v>
      </c>
      <c r="S12589" t="s">
        <v>115</v>
      </c>
      <c r="T12589" t="s">
        <v>112</v>
      </c>
      <c r="U12589">
        <v>6.1718700000000001E-2</v>
      </c>
      <c r="Z12589" s="97">
        <v>1090000000</v>
      </c>
    </row>
    <row r="12590" spans="1:26">
      <c r="A12590" t="s">
        <v>115</v>
      </c>
      <c r="B12590" t="s">
        <v>58</v>
      </c>
      <c r="C12590" t="s">
        <v>15</v>
      </c>
      <c r="D12590" t="s">
        <v>100</v>
      </c>
      <c r="E12590">
        <v>12</v>
      </c>
      <c r="F12590">
        <v>1597.7</v>
      </c>
      <c r="G12590">
        <v>1587.4649999999999</v>
      </c>
      <c r="H12590">
        <v>78.978840000000005</v>
      </c>
      <c r="I12590">
        <v>81.515950000000004</v>
      </c>
      <c r="J12590">
        <v>-94.232029999999995</v>
      </c>
      <c r="K12590">
        <v>-32.512149999999998</v>
      </c>
      <c r="L12590">
        <v>10.234859999999999</v>
      </c>
      <c r="M12590">
        <v>52.981870000000001</v>
      </c>
      <c r="N12590">
        <v>114.70180000000001</v>
      </c>
      <c r="O12590">
        <v>405</v>
      </c>
      <c r="P12590">
        <v>110.53436000000001</v>
      </c>
      <c r="Q12590">
        <v>6</v>
      </c>
      <c r="R12590" s="75">
        <v>36325</v>
      </c>
      <c r="S12590" t="s">
        <v>115</v>
      </c>
      <c r="T12590" t="s">
        <v>112</v>
      </c>
      <c r="U12590">
        <v>6.1718700000000001E-2</v>
      </c>
      <c r="Z12590" s="97">
        <v>1090000000</v>
      </c>
    </row>
    <row r="12591" spans="1:26">
      <c r="A12591" t="s">
        <v>115</v>
      </c>
      <c r="B12591" t="s">
        <v>58</v>
      </c>
      <c r="C12591" t="s">
        <v>15</v>
      </c>
      <c r="D12591" t="s">
        <v>100</v>
      </c>
      <c r="E12591">
        <v>13</v>
      </c>
      <c r="F12591">
        <v>1575.9290000000001</v>
      </c>
      <c r="G12591">
        <v>932.35059999999999</v>
      </c>
      <c r="H12591">
        <v>81.72842</v>
      </c>
      <c r="I12591">
        <v>81.374600000000001</v>
      </c>
      <c r="J12591">
        <v>539.29309999999998</v>
      </c>
      <c r="K12591">
        <v>600.90589999999997</v>
      </c>
      <c r="L12591">
        <v>643.57889999999998</v>
      </c>
      <c r="M12591">
        <v>686.2518</v>
      </c>
      <c r="N12591">
        <v>747.8646</v>
      </c>
      <c r="O12591">
        <v>405</v>
      </c>
      <c r="P12591">
        <v>110.53436000000001</v>
      </c>
      <c r="Q12591">
        <v>6</v>
      </c>
      <c r="R12591" s="75">
        <v>36325</v>
      </c>
      <c r="S12591" t="s">
        <v>115</v>
      </c>
      <c r="T12591" t="s">
        <v>112</v>
      </c>
      <c r="U12591">
        <v>6.1718700000000001E-2</v>
      </c>
      <c r="Z12591" s="97">
        <v>1090000000</v>
      </c>
    </row>
    <row r="12592" spans="1:26">
      <c r="A12592" t="s">
        <v>115</v>
      </c>
      <c r="B12592" t="s">
        <v>58</v>
      </c>
      <c r="C12592" t="s">
        <v>15</v>
      </c>
      <c r="D12592" t="s">
        <v>100</v>
      </c>
      <c r="E12592">
        <v>14</v>
      </c>
      <c r="F12592">
        <v>1557.683</v>
      </c>
      <c r="G12592">
        <v>205.48830000000001</v>
      </c>
      <c r="H12592">
        <v>83.346270000000004</v>
      </c>
      <c r="I12592">
        <v>81.396159999999995</v>
      </c>
      <c r="J12592">
        <v>1247.8820000000001</v>
      </c>
      <c r="K12592">
        <v>1309.511</v>
      </c>
      <c r="L12592">
        <v>1352.1949999999999</v>
      </c>
      <c r="M12592">
        <v>1394.8789999999999</v>
      </c>
      <c r="N12592">
        <v>1456.508</v>
      </c>
      <c r="O12592">
        <v>405</v>
      </c>
      <c r="P12592">
        <v>110.53436000000001</v>
      </c>
      <c r="Q12592">
        <v>6</v>
      </c>
      <c r="R12592" s="75">
        <v>36325</v>
      </c>
      <c r="S12592" t="s">
        <v>115</v>
      </c>
      <c r="T12592" t="s">
        <v>112</v>
      </c>
      <c r="U12592">
        <v>6.1718700000000001E-2</v>
      </c>
      <c r="Z12592" s="97">
        <v>1090000000</v>
      </c>
    </row>
    <row r="12593" spans="1:26">
      <c r="A12593" t="s">
        <v>115</v>
      </c>
      <c r="B12593" t="s">
        <v>58</v>
      </c>
      <c r="C12593" t="s">
        <v>15</v>
      </c>
      <c r="D12593" t="s">
        <v>100</v>
      </c>
      <c r="E12593">
        <v>15</v>
      </c>
      <c r="F12593">
        <v>1551.636</v>
      </c>
      <c r="G12593">
        <v>205.3895</v>
      </c>
      <c r="H12593">
        <v>84.861720000000005</v>
      </c>
      <c r="I12593">
        <v>81.407359999999997</v>
      </c>
      <c r="J12593">
        <v>1241.9190000000001</v>
      </c>
      <c r="K12593">
        <v>1303.556</v>
      </c>
      <c r="L12593">
        <v>1346.2460000000001</v>
      </c>
      <c r="M12593">
        <v>1388.9359999999999</v>
      </c>
      <c r="N12593">
        <v>1450.5740000000001</v>
      </c>
      <c r="O12593">
        <v>405</v>
      </c>
      <c r="P12593">
        <v>110.53436000000001</v>
      </c>
      <c r="Q12593">
        <v>6</v>
      </c>
      <c r="R12593" s="75">
        <v>36325</v>
      </c>
      <c r="S12593" t="s">
        <v>115</v>
      </c>
      <c r="T12593" t="s">
        <v>112</v>
      </c>
      <c r="U12593">
        <v>6.1718700000000001E-2</v>
      </c>
      <c r="Z12593" s="97">
        <v>1090000000</v>
      </c>
    </row>
    <row r="12594" spans="1:26">
      <c r="A12594" t="s">
        <v>115</v>
      </c>
      <c r="B12594" t="s">
        <v>58</v>
      </c>
      <c r="C12594" t="s">
        <v>15</v>
      </c>
      <c r="D12594" t="s">
        <v>100</v>
      </c>
      <c r="E12594">
        <v>16</v>
      </c>
      <c r="F12594">
        <v>1516.21</v>
      </c>
      <c r="G12594">
        <v>204.0018</v>
      </c>
      <c r="H12594">
        <v>85.786159999999995</v>
      </c>
      <c r="I12594">
        <v>81.525490000000005</v>
      </c>
      <c r="J12594">
        <v>1207.73</v>
      </c>
      <c r="K12594">
        <v>1269.4570000000001</v>
      </c>
      <c r="L12594">
        <v>1312.2090000000001</v>
      </c>
      <c r="M12594">
        <v>1354.961</v>
      </c>
      <c r="N12594">
        <v>1416.6880000000001</v>
      </c>
      <c r="O12594">
        <v>405</v>
      </c>
      <c r="P12594">
        <v>110.53436000000001</v>
      </c>
      <c r="Q12594">
        <v>6</v>
      </c>
      <c r="R12594" s="75">
        <v>36325</v>
      </c>
      <c r="S12594" t="s">
        <v>115</v>
      </c>
      <c r="T12594" t="s">
        <v>112</v>
      </c>
      <c r="U12594">
        <v>6.1718700000000001E-2</v>
      </c>
      <c r="Z12594" s="97">
        <v>1090000000</v>
      </c>
    </row>
    <row r="12595" spans="1:26">
      <c r="A12595" t="s">
        <v>115</v>
      </c>
      <c r="B12595" t="s">
        <v>58</v>
      </c>
      <c r="C12595" t="s">
        <v>15</v>
      </c>
      <c r="D12595" t="s">
        <v>100</v>
      </c>
      <c r="E12595">
        <v>17</v>
      </c>
      <c r="F12595">
        <v>1493.2619999999999</v>
      </c>
      <c r="G12595">
        <v>203.02969999999999</v>
      </c>
      <c r="H12595">
        <v>85.364879999999999</v>
      </c>
      <c r="I12595">
        <v>81.739599999999996</v>
      </c>
      <c r="J12595">
        <v>1185.4780000000001</v>
      </c>
      <c r="K12595">
        <v>1247.3679999999999</v>
      </c>
      <c r="L12595">
        <v>1290.232</v>
      </c>
      <c r="M12595">
        <v>1333.096</v>
      </c>
      <c r="N12595">
        <v>1394.9849999999999</v>
      </c>
      <c r="O12595">
        <v>405</v>
      </c>
      <c r="P12595">
        <v>110.53436000000001</v>
      </c>
      <c r="Q12595">
        <v>6</v>
      </c>
      <c r="R12595" s="75">
        <v>36325</v>
      </c>
      <c r="S12595" t="s">
        <v>115</v>
      </c>
      <c r="T12595" t="s">
        <v>112</v>
      </c>
      <c r="U12595">
        <v>6.1718700000000001E-2</v>
      </c>
      <c r="Z12595" s="97">
        <v>1100000000</v>
      </c>
    </row>
    <row r="12596" spans="1:26">
      <c r="A12596" t="s">
        <v>115</v>
      </c>
      <c r="B12596" t="s">
        <v>58</v>
      </c>
      <c r="C12596" t="s">
        <v>15</v>
      </c>
      <c r="D12596" t="s">
        <v>100</v>
      </c>
      <c r="E12596">
        <v>18</v>
      </c>
      <c r="F12596">
        <v>1472.7560000000001</v>
      </c>
      <c r="G12596">
        <v>201.9787</v>
      </c>
      <c r="H12596">
        <v>83.638530000000003</v>
      </c>
      <c r="I12596">
        <v>81.519509999999997</v>
      </c>
      <c r="J12596">
        <v>1166.306</v>
      </c>
      <c r="K12596">
        <v>1228.029</v>
      </c>
      <c r="L12596">
        <v>1270.778</v>
      </c>
      <c r="M12596">
        <v>1313.527</v>
      </c>
      <c r="N12596">
        <v>1375.249</v>
      </c>
      <c r="O12596">
        <v>405</v>
      </c>
      <c r="P12596">
        <v>110.53436000000001</v>
      </c>
      <c r="Q12596">
        <v>6</v>
      </c>
      <c r="R12596" s="75">
        <v>36325</v>
      </c>
      <c r="S12596" t="s">
        <v>115</v>
      </c>
      <c r="T12596" t="s">
        <v>112</v>
      </c>
      <c r="U12596">
        <v>6.1718700000000001E-2</v>
      </c>
      <c r="Z12596" s="97">
        <v>1090000000</v>
      </c>
    </row>
    <row r="12597" spans="1:26">
      <c r="A12597" t="s">
        <v>115</v>
      </c>
      <c r="B12597" t="s">
        <v>58</v>
      </c>
      <c r="C12597" t="s">
        <v>15</v>
      </c>
      <c r="D12597" t="s">
        <v>100</v>
      </c>
      <c r="E12597">
        <v>19</v>
      </c>
      <c r="F12597">
        <v>1483.48</v>
      </c>
      <c r="G12597">
        <v>669.33180000000004</v>
      </c>
      <c r="H12597">
        <v>80.147739999999999</v>
      </c>
      <c r="I12597">
        <v>81.626279999999994</v>
      </c>
      <c r="J12597">
        <v>709.53959999999995</v>
      </c>
      <c r="K12597">
        <v>771.34299999999996</v>
      </c>
      <c r="L12597">
        <v>814.14790000000005</v>
      </c>
      <c r="M12597">
        <v>856.95280000000002</v>
      </c>
      <c r="N12597">
        <v>918.75620000000004</v>
      </c>
      <c r="O12597">
        <v>405</v>
      </c>
      <c r="P12597">
        <v>110.53436000000001</v>
      </c>
      <c r="Q12597">
        <v>6</v>
      </c>
      <c r="R12597" s="75">
        <v>36325</v>
      </c>
      <c r="S12597" t="s">
        <v>115</v>
      </c>
      <c r="T12597" t="s">
        <v>112</v>
      </c>
      <c r="U12597">
        <v>6.1718700000000001E-2</v>
      </c>
      <c r="Z12597" s="97">
        <v>1090000000</v>
      </c>
    </row>
    <row r="12598" spans="1:26">
      <c r="A12598" t="s">
        <v>115</v>
      </c>
      <c r="B12598" t="s">
        <v>58</v>
      </c>
      <c r="C12598" t="s">
        <v>15</v>
      </c>
      <c r="D12598" t="s">
        <v>100</v>
      </c>
      <c r="E12598">
        <v>20</v>
      </c>
      <c r="F12598">
        <v>1478.546</v>
      </c>
      <c r="G12598">
        <v>1133.3389999999999</v>
      </c>
      <c r="H12598">
        <v>76.347560000000001</v>
      </c>
      <c r="I12598">
        <v>81.533330000000007</v>
      </c>
      <c r="J12598">
        <v>240.7174</v>
      </c>
      <c r="K12598">
        <v>302.4504</v>
      </c>
      <c r="L12598">
        <v>345.20650000000001</v>
      </c>
      <c r="M12598">
        <v>387.96260000000001</v>
      </c>
      <c r="N12598">
        <v>449.69569999999999</v>
      </c>
      <c r="O12598">
        <v>405</v>
      </c>
      <c r="P12598">
        <v>110.53436000000001</v>
      </c>
      <c r="Q12598">
        <v>6</v>
      </c>
      <c r="R12598" s="75">
        <v>36325</v>
      </c>
      <c r="S12598" t="s">
        <v>115</v>
      </c>
      <c r="T12598" t="s">
        <v>112</v>
      </c>
      <c r="U12598">
        <v>6.1718700000000001E-2</v>
      </c>
      <c r="Z12598" s="97">
        <v>1090000000</v>
      </c>
    </row>
    <row r="12599" spans="1:26">
      <c r="A12599" t="s">
        <v>115</v>
      </c>
      <c r="B12599" t="s">
        <v>58</v>
      </c>
      <c r="C12599" t="s">
        <v>15</v>
      </c>
      <c r="D12599" t="s">
        <v>100</v>
      </c>
      <c r="E12599">
        <v>21</v>
      </c>
      <c r="F12599">
        <v>1488.0989999999999</v>
      </c>
      <c r="G12599">
        <v>1244.3420000000001</v>
      </c>
      <c r="H12599">
        <v>71.642650000000003</v>
      </c>
      <c r="I12599">
        <v>81.693380000000005</v>
      </c>
      <c r="J12599">
        <v>139.06229999999999</v>
      </c>
      <c r="K12599">
        <v>200.91650000000001</v>
      </c>
      <c r="L12599">
        <v>243.75659999999999</v>
      </c>
      <c r="M12599">
        <v>286.59660000000002</v>
      </c>
      <c r="N12599">
        <v>348.45089999999999</v>
      </c>
      <c r="O12599">
        <v>405</v>
      </c>
      <c r="P12599">
        <v>110.53436000000001</v>
      </c>
      <c r="Q12599">
        <v>6</v>
      </c>
      <c r="R12599" s="75">
        <v>36325</v>
      </c>
      <c r="S12599" t="s">
        <v>115</v>
      </c>
      <c r="T12599" t="s">
        <v>112</v>
      </c>
      <c r="U12599">
        <v>6.1718700000000001E-2</v>
      </c>
      <c r="Z12599" s="97">
        <v>1090000000</v>
      </c>
    </row>
    <row r="12600" spans="1:26">
      <c r="A12600" t="s">
        <v>115</v>
      </c>
      <c r="B12600" t="s">
        <v>58</v>
      </c>
      <c r="C12600" t="s">
        <v>15</v>
      </c>
      <c r="D12600" t="s">
        <v>100</v>
      </c>
      <c r="E12600">
        <v>22</v>
      </c>
      <c r="F12600">
        <v>1485.029</v>
      </c>
      <c r="G12600">
        <v>1322.0889999999999</v>
      </c>
      <c r="H12600">
        <v>69.492180000000005</v>
      </c>
      <c r="I12600">
        <v>81.858149999999995</v>
      </c>
      <c r="J12600">
        <v>58.034750000000003</v>
      </c>
      <c r="K12600">
        <v>120.0137</v>
      </c>
      <c r="L12600">
        <v>162.9402</v>
      </c>
      <c r="M12600">
        <v>205.86660000000001</v>
      </c>
      <c r="N12600">
        <v>267.84559999999999</v>
      </c>
      <c r="O12600">
        <v>405</v>
      </c>
      <c r="P12600">
        <v>110.53436000000001</v>
      </c>
      <c r="Q12600">
        <v>6</v>
      </c>
      <c r="R12600" s="75">
        <v>36325</v>
      </c>
      <c r="S12600" t="s">
        <v>115</v>
      </c>
      <c r="T12600" t="s">
        <v>112</v>
      </c>
      <c r="U12600">
        <v>6.1718700000000001E-2</v>
      </c>
      <c r="Z12600" s="97">
        <v>1100000000</v>
      </c>
    </row>
    <row r="12601" spans="1:26">
      <c r="A12601" t="s">
        <v>115</v>
      </c>
      <c r="B12601" t="s">
        <v>58</v>
      </c>
      <c r="C12601" t="s">
        <v>15</v>
      </c>
      <c r="D12601" t="s">
        <v>100</v>
      </c>
      <c r="E12601">
        <v>23</v>
      </c>
      <c r="F12601">
        <v>1460.97</v>
      </c>
      <c r="G12601">
        <v>1336.1949999999999</v>
      </c>
      <c r="H12601">
        <v>67.945999999999998</v>
      </c>
      <c r="I12601">
        <v>80.897450000000006</v>
      </c>
      <c r="J12601">
        <v>21.100159999999999</v>
      </c>
      <c r="K12601">
        <v>82.351749999999996</v>
      </c>
      <c r="L12601">
        <v>124.7744</v>
      </c>
      <c r="M12601">
        <v>167.19710000000001</v>
      </c>
      <c r="N12601">
        <v>228.4487</v>
      </c>
      <c r="O12601">
        <v>405</v>
      </c>
      <c r="P12601">
        <v>110.53436000000001</v>
      </c>
      <c r="Q12601">
        <v>6</v>
      </c>
      <c r="R12601" s="75">
        <v>36325</v>
      </c>
      <c r="S12601" t="s">
        <v>115</v>
      </c>
      <c r="T12601" t="s">
        <v>112</v>
      </c>
      <c r="U12601">
        <v>6.1718700000000001E-2</v>
      </c>
      <c r="Z12601" s="97">
        <v>1070000000</v>
      </c>
    </row>
    <row r="12602" spans="1:26">
      <c r="A12602" t="s">
        <v>115</v>
      </c>
      <c r="B12602" t="s">
        <v>58</v>
      </c>
      <c r="C12602" t="s">
        <v>15</v>
      </c>
      <c r="D12602" t="s">
        <v>100</v>
      </c>
      <c r="E12602">
        <v>24</v>
      </c>
      <c r="F12602">
        <v>1415.9970000000001</v>
      </c>
      <c r="G12602">
        <v>1334.921</v>
      </c>
      <c r="H12602">
        <v>66.364779999999996</v>
      </c>
      <c r="I12602">
        <v>80.875500000000002</v>
      </c>
      <c r="J12602">
        <v>-22.570080000000001</v>
      </c>
      <c r="K12602">
        <v>38.66489</v>
      </c>
      <c r="L12602">
        <v>81.076049999999995</v>
      </c>
      <c r="M12602">
        <v>123.4872</v>
      </c>
      <c r="N12602">
        <v>184.72219999999999</v>
      </c>
      <c r="O12602">
        <v>405</v>
      </c>
      <c r="P12602">
        <v>110.53436000000001</v>
      </c>
      <c r="Q12602">
        <v>6</v>
      </c>
      <c r="R12602" s="75">
        <v>36325</v>
      </c>
      <c r="S12602" t="s">
        <v>115</v>
      </c>
      <c r="T12602" t="s">
        <v>112</v>
      </c>
      <c r="U12602">
        <v>6.1718700000000001E-2</v>
      </c>
      <c r="Z12602" s="97">
        <v>1070000000</v>
      </c>
    </row>
    <row r="12603" spans="1:26">
      <c r="A12603" t="s">
        <v>115</v>
      </c>
      <c r="B12603" t="s">
        <v>58</v>
      </c>
      <c r="C12603" t="s">
        <v>16</v>
      </c>
      <c r="D12603" t="s">
        <v>100</v>
      </c>
      <c r="E12603">
        <v>1</v>
      </c>
      <c r="F12603">
        <v>1362.797</v>
      </c>
      <c r="G12603">
        <v>1362.797</v>
      </c>
      <c r="H12603">
        <v>69.712059999999994</v>
      </c>
      <c r="I12603">
        <v>80.900180000000006</v>
      </c>
      <c r="J12603">
        <v>-103.6777</v>
      </c>
      <c r="K12603">
        <v>-42.424100000000003</v>
      </c>
      <c r="L12603">
        <v>0</v>
      </c>
      <c r="M12603">
        <v>42.424100000000003</v>
      </c>
      <c r="N12603">
        <v>103.6777</v>
      </c>
      <c r="O12603">
        <v>405</v>
      </c>
      <c r="P12603">
        <v>110.53436000000001</v>
      </c>
      <c r="Q12603">
        <v>7</v>
      </c>
      <c r="R12603" s="75">
        <v>39266</v>
      </c>
      <c r="S12603" t="s">
        <v>115</v>
      </c>
      <c r="T12603" t="s">
        <v>112</v>
      </c>
      <c r="U12603">
        <v>6.1627599999999998E-2</v>
      </c>
      <c r="Z12603" s="97">
        <v>1070000000</v>
      </c>
    </row>
    <row r="12604" spans="1:26">
      <c r="A12604" t="s">
        <v>115</v>
      </c>
      <c r="B12604" t="s">
        <v>58</v>
      </c>
      <c r="C12604" t="s">
        <v>16</v>
      </c>
      <c r="D12604" t="s">
        <v>100</v>
      </c>
      <c r="E12604">
        <v>2</v>
      </c>
      <c r="F12604">
        <v>1353.5050000000001</v>
      </c>
      <c r="G12604">
        <v>1353.5050000000001</v>
      </c>
      <c r="H12604">
        <v>68.234020000000001</v>
      </c>
      <c r="I12604">
        <v>80.845789999999994</v>
      </c>
      <c r="J12604">
        <v>-103.60809999999999</v>
      </c>
      <c r="K12604">
        <v>-42.395580000000002</v>
      </c>
      <c r="L12604">
        <v>0</v>
      </c>
      <c r="M12604">
        <v>42.395580000000002</v>
      </c>
      <c r="N12604">
        <v>103.60809999999999</v>
      </c>
      <c r="O12604">
        <v>405</v>
      </c>
      <c r="P12604">
        <v>110.53436000000001</v>
      </c>
      <c r="Q12604">
        <v>7</v>
      </c>
      <c r="R12604" s="75">
        <v>39266</v>
      </c>
      <c r="S12604" t="s">
        <v>115</v>
      </c>
      <c r="T12604" t="s">
        <v>112</v>
      </c>
      <c r="U12604">
        <v>6.1627599999999998E-2</v>
      </c>
      <c r="Z12604" s="97">
        <v>1070000000</v>
      </c>
    </row>
    <row r="12605" spans="1:26">
      <c r="A12605" t="s">
        <v>115</v>
      </c>
      <c r="B12605" t="s">
        <v>58</v>
      </c>
      <c r="C12605" t="s">
        <v>16</v>
      </c>
      <c r="D12605" t="s">
        <v>100</v>
      </c>
      <c r="E12605">
        <v>3</v>
      </c>
      <c r="F12605">
        <v>1351.65</v>
      </c>
      <c r="G12605">
        <v>1351.65</v>
      </c>
      <c r="H12605">
        <v>67.045559999999995</v>
      </c>
      <c r="I12605">
        <v>80.930440000000004</v>
      </c>
      <c r="J12605">
        <v>-103.7165</v>
      </c>
      <c r="K12605">
        <v>-42.439959999999999</v>
      </c>
      <c r="L12605">
        <v>0</v>
      </c>
      <c r="M12605">
        <v>42.439959999999999</v>
      </c>
      <c r="N12605">
        <v>103.7165</v>
      </c>
      <c r="O12605">
        <v>405</v>
      </c>
      <c r="P12605">
        <v>110.53436000000001</v>
      </c>
      <c r="Q12605">
        <v>7</v>
      </c>
      <c r="R12605" s="75">
        <v>39266</v>
      </c>
      <c r="S12605" t="s">
        <v>115</v>
      </c>
      <c r="T12605" t="s">
        <v>112</v>
      </c>
      <c r="U12605">
        <v>6.1627599999999998E-2</v>
      </c>
      <c r="Z12605" s="97">
        <v>1070000000</v>
      </c>
    </row>
    <row r="12606" spans="1:26">
      <c r="A12606" t="s">
        <v>115</v>
      </c>
      <c r="B12606" t="s">
        <v>58</v>
      </c>
      <c r="C12606" t="s">
        <v>16</v>
      </c>
      <c r="D12606" t="s">
        <v>100</v>
      </c>
      <c r="E12606">
        <v>4</v>
      </c>
      <c r="F12606">
        <v>1356.4829999999999</v>
      </c>
      <c r="G12606">
        <v>1356.4829999999999</v>
      </c>
      <c r="H12606">
        <v>66.201769999999996</v>
      </c>
      <c r="I12606">
        <v>80.943449999999999</v>
      </c>
      <c r="J12606">
        <v>-103.7332</v>
      </c>
      <c r="K12606">
        <v>-42.44679</v>
      </c>
      <c r="L12606">
        <v>0</v>
      </c>
      <c r="M12606">
        <v>42.44679</v>
      </c>
      <c r="N12606">
        <v>103.7332</v>
      </c>
      <c r="O12606">
        <v>405</v>
      </c>
      <c r="P12606">
        <v>110.53436000000001</v>
      </c>
      <c r="Q12606">
        <v>7</v>
      </c>
      <c r="R12606" s="75">
        <v>39266</v>
      </c>
      <c r="S12606" t="s">
        <v>115</v>
      </c>
      <c r="T12606" t="s">
        <v>112</v>
      </c>
      <c r="U12606">
        <v>6.1627599999999998E-2</v>
      </c>
      <c r="Z12606" s="97">
        <v>1070000000</v>
      </c>
    </row>
    <row r="12607" spans="1:26">
      <c r="A12607" t="s">
        <v>115</v>
      </c>
      <c r="B12607" t="s">
        <v>58</v>
      </c>
      <c r="C12607" t="s">
        <v>16</v>
      </c>
      <c r="D12607" t="s">
        <v>100</v>
      </c>
      <c r="E12607">
        <v>5</v>
      </c>
      <c r="F12607">
        <v>1395.306</v>
      </c>
      <c r="G12607">
        <v>1395.306</v>
      </c>
      <c r="H12607">
        <v>65.516139999999993</v>
      </c>
      <c r="I12607">
        <v>81.284189999999995</v>
      </c>
      <c r="J12607">
        <v>-104.1699</v>
      </c>
      <c r="K12607">
        <v>-42.62547</v>
      </c>
      <c r="L12607">
        <v>0</v>
      </c>
      <c r="M12607">
        <v>42.62547</v>
      </c>
      <c r="N12607">
        <v>104.1699</v>
      </c>
      <c r="O12607">
        <v>405</v>
      </c>
      <c r="P12607">
        <v>110.53436000000001</v>
      </c>
      <c r="Q12607">
        <v>7</v>
      </c>
      <c r="R12607" s="75">
        <v>39266</v>
      </c>
      <c r="S12607" t="s">
        <v>115</v>
      </c>
      <c r="T12607" t="s">
        <v>112</v>
      </c>
      <c r="U12607">
        <v>6.1627599999999998E-2</v>
      </c>
      <c r="Z12607" s="97">
        <v>1080000000</v>
      </c>
    </row>
    <row r="12608" spans="1:26">
      <c r="A12608" t="s">
        <v>115</v>
      </c>
      <c r="B12608" t="s">
        <v>58</v>
      </c>
      <c r="C12608" t="s">
        <v>16</v>
      </c>
      <c r="D12608" t="s">
        <v>100</v>
      </c>
      <c r="E12608">
        <v>6</v>
      </c>
      <c r="F12608">
        <v>1439.7460000000001</v>
      </c>
      <c r="G12608">
        <v>1439.7460000000001</v>
      </c>
      <c r="H12608">
        <v>65.060559999999995</v>
      </c>
      <c r="I12608">
        <v>81.344530000000006</v>
      </c>
      <c r="J12608">
        <v>-104.24720000000001</v>
      </c>
      <c r="K12608">
        <v>-42.657110000000003</v>
      </c>
      <c r="L12608">
        <v>0</v>
      </c>
      <c r="M12608">
        <v>42.657110000000003</v>
      </c>
      <c r="N12608">
        <v>104.24720000000001</v>
      </c>
      <c r="O12608">
        <v>405</v>
      </c>
      <c r="P12608">
        <v>110.53436000000001</v>
      </c>
      <c r="Q12608">
        <v>7</v>
      </c>
      <c r="R12608" s="75">
        <v>39266</v>
      </c>
      <c r="S12608" t="s">
        <v>115</v>
      </c>
      <c r="T12608" t="s">
        <v>112</v>
      </c>
      <c r="U12608">
        <v>6.1627599999999998E-2</v>
      </c>
      <c r="Z12608" s="97">
        <v>1090000000</v>
      </c>
    </row>
    <row r="12609" spans="1:26">
      <c r="A12609" t="s">
        <v>115</v>
      </c>
      <c r="B12609" t="s">
        <v>58</v>
      </c>
      <c r="C12609" t="s">
        <v>16</v>
      </c>
      <c r="D12609" t="s">
        <v>100</v>
      </c>
      <c r="E12609">
        <v>7</v>
      </c>
      <c r="F12609">
        <v>1469.826</v>
      </c>
      <c r="G12609">
        <v>1469.826</v>
      </c>
      <c r="H12609">
        <v>65.862009999999998</v>
      </c>
      <c r="I12609">
        <v>81.295240000000007</v>
      </c>
      <c r="J12609">
        <v>-104.184</v>
      </c>
      <c r="K12609">
        <v>-42.631270000000001</v>
      </c>
      <c r="L12609">
        <v>0</v>
      </c>
      <c r="M12609">
        <v>42.631270000000001</v>
      </c>
      <c r="N12609">
        <v>104.184</v>
      </c>
      <c r="O12609">
        <v>405</v>
      </c>
      <c r="P12609">
        <v>110.53436000000001</v>
      </c>
      <c r="Q12609">
        <v>7</v>
      </c>
      <c r="R12609" s="75">
        <v>39266</v>
      </c>
      <c r="S12609" t="s">
        <v>115</v>
      </c>
      <c r="T12609" t="s">
        <v>112</v>
      </c>
      <c r="U12609">
        <v>6.1627599999999998E-2</v>
      </c>
      <c r="Z12609" s="97">
        <v>1080000000</v>
      </c>
    </row>
    <row r="12610" spans="1:26">
      <c r="A12610" t="s">
        <v>115</v>
      </c>
      <c r="B12610" t="s">
        <v>58</v>
      </c>
      <c r="C12610" t="s">
        <v>16</v>
      </c>
      <c r="D12610" t="s">
        <v>100</v>
      </c>
      <c r="E12610">
        <v>8</v>
      </c>
      <c r="F12610">
        <v>1556.7159999999999</v>
      </c>
      <c r="G12610">
        <v>1556.7159999999999</v>
      </c>
      <c r="H12610">
        <v>70.006550000000004</v>
      </c>
      <c r="I12610">
        <v>81.799289999999999</v>
      </c>
      <c r="J12610">
        <v>-104.83</v>
      </c>
      <c r="K12610">
        <v>-42.895589999999999</v>
      </c>
      <c r="L12610">
        <v>0</v>
      </c>
      <c r="M12610">
        <v>42.895589999999999</v>
      </c>
      <c r="N12610">
        <v>104.83</v>
      </c>
      <c r="O12610">
        <v>405</v>
      </c>
      <c r="P12610">
        <v>110.53436000000001</v>
      </c>
      <c r="Q12610">
        <v>7</v>
      </c>
      <c r="R12610" s="75">
        <v>39266</v>
      </c>
      <c r="S12610" t="s">
        <v>115</v>
      </c>
      <c r="T12610" t="s">
        <v>112</v>
      </c>
      <c r="U12610">
        <v>6.1627599999999998E-2</v>
      </c>
      <c r="Z12610" s="97">
        <v>1100000000</v>
      </c>
    </row>
    <row r="12611" spans="1:26">
      <c r="A12611" t="s">
        <v>115</v>
      </c>
      <c r="B12611" t="s">
        <v>58</v>
      </c>
      <c r="C12611" t="s">
        <v>16</v>
      </c>
      <c r="D12611" t="s">
        <v>100</v>
      </c>
      <c r="E12611">
        <v>9</v>
      </c>
      <c r="F12611">
        <v>1571.4690000000001</v>
      </c>
      <c r="G12611">
        <v>1571.4690000000001</v>
      </c>
      <c r="H12611">
        <v>75.212230000000005</v>
      </c>
      <c r="I12611">
        <v>81.709980000000002</v>
      </c>
      <c r="J12611">
        <v>-104.71550000000001</v>
      </c>
      <c r="K12611">
        <v>-42.848750000000003</v>
      </c>
      <c r="L12611">
        <v>0</v>
      </c>
      <c r="M12611">
        <v>42.848750000000003</v>
      </c>
      <c r="N12611">
        <v>104.71550000000001</v>
      </c>
      <c r="O12611">
        <v>405</v>
      </c>
      <c r="P12611">
        <v>110.53436000000001</v>
      </c>
      <c r="Q12611">
        <v>7</v>
      </c>
      <c r="R12611" s="75">
        <v>39266</v>
      </c>
      <c r="S12611" t="s">
        <v>115</v>
      </c>
      <c r="T12611" t="s">
        <v>112</v>
      </c>
      <c r="U12611">
        <v>6.1627599999999998E-2</v>
      </c>
      <c r="Z12611" s="97">
        <v>1100000000</v>
      </c>
    </row>
    <row r="12612" spans="1:26">
      <c r="A12612" t="s">
        <v>115</v>
      </c>
      <c r="B12612" t="s">
        <v>58</v>
      </c>
      <c r="C12612" t="s">
        <v>16</v>
      </c>
      <c r="D12612" t="s">
        <v>100</v>
      </c>
      <c r="E12612">
        <v>10</v>
      </c>
      <c r="F12612">
        <v>1572.0309999999999</v>
      </c>
      <c r="G12612">
        <v>1572.0309999999999</v>
      </c>
      <c r="H12612">
        <v>79.197149999999993</v>
      </c>
      <c r="I12612">
        <v>81.649119999999996</v>
      </c>
      <c r="J12612">
        <v>-104.63760000000001</v>
      </c>
      <c r="K12612">
        <v>-42.816839999999999</v>
      </c>
      <c r="L12612">
        <v>0</v>
      </c>
      <c r="M12612">
        <v>42.816839999999999</v>
      </c>
      <c r="N12612">
        <v>104.63760000000001</v>
      </c>
      <c r="O12612">
        <v>405</v>
      </c>
      <c r="P12612">
        <v>110.53436000000001</v>
      </c>
      <c r="Q12612">
        <v>7</v>
      </c>
      <c r="R12612" s="75">
        <v>39266</v>
      </c>
      <c r="S12612" t="s">
        <v>115</v>
      </c>
      <c r="T12612" t="s">
        <v>112</v>
      </c>
      <c r="U12612">
        <v>6.1627599999999998E-2</v>
      </c>
      <c r="Z12612" s="97">
        <v>1090000000</v>
      </c>
    </row>
    <row r="12613" spans="1:26">
      <c r="A12613" t="s">
        <v>115</v>
      </c>
      <c r="B12613" t="s">
        <v>58</v>
      </c>
      <c r="C12613" t="s">
        <v>16</v>
      </c>
      <c r="D12613" t="s">
        <v>100</v>
      </c>
      <c r="E12613">
        <v>11</v>
      </c>
      <c r="F12613">
        <v>1573.049</v>
      </c>
      <c r="G12613">
        <v>1573.9359999999999</v>
      </c>
      <c r="H12613">
        <v>81.579059999999998</v>
      </c>
      <c r="I12613">
        <v>81.857699999999994</v>
      </c>
      <c r="J12613">
        <v>-105.792</v>
      </c>
      <c r="K12613">
        <v>-43.813310000000001</v>
      </c>
      <c r="L12613">
        <v>-0.88708500000000001</v>
      </c>
      <c r="M12613">
        <v>42.039140000000003</v>
      </c>
      <c r="N12613">
        <v>104.01779999999999</v>
      </c>
      <c r="O12613">
        <v>405</v>
      </c>
      <c r="P12613">
        <v>110.53436000000001</v>
      </c>
      <c r="Q12613">
        <v>7</v>
      </c>
      <c r="R12613" s="75">
        <v>39266</v>
      </c>
      <c r="S12613" t="s">
        <v>115</v>
      </c>
      <c r="T12613" t="s">
        <v>112</v>
      </c>
      <c r="U12613">
        <v>6.1627599999999998E-2</v>
      </c>
      <c r="Z12613" s="97">
        <v>1100000000</v>
      </c>
    </row>
    <row r="12614" spans="1:26">
      <c r="A12614" t="s">
        <v>115</v>
      </c>
      <c r="B12614" t="s">
        <v>58</v>
      </c>
      <c r="C12614" t="s">
        <v>16</v>
      </c>
      <c r="D12614" t="s">
        <v>100</v>
      </c>
      <c r="E12614">
        <v>12</v>
      </c>
      <c r="F12614">
        <v>1572.92</v>
      </c>
      <c r="G12614">
        <v>1566.357</v>
      </c>
      <c r="H12614">
        <v>83.513760000000005</v>
      </c>
      <c r="I12614">
        <v>81.572909999999993</v>
      </c>
      <c r="J12614">
        <v>-97.977140000000006</v>
      </c>
      <c r="K12614">
        <v>-36.214129999999997</v>
      </c>
      <c r="L12614">
        <v>6.5627440000000004</v>
      </c>
      <c r="M12614">
        <v>49.339619999999996</v>
      </c>
      <c r="N12614">
        <v>111.1026</v>
      </c>
      <c r="O12614">
        <v>405</v>
      </c>
      <c r="P12614">
        <v>110.53436000000001</v>
      </c>
      <c r="Q12614">
        <v>7</v>
      </c>
      <c r="R12614" s="75">
        <v>39266</v>
      </c>
      <c r="S12614" t="s">
        <v>115</v>
      </c>
      <c r="T12614" t="s">
        <v>112</v>
      </c>
      <c r="U12614">
        <v>6.1627599999999998E-2</v>
      </c>
      <c r="Z12614" s="97">
        <v>1090000000</v>
      </c>
    </row>
    <row r="12615" spans="1:26">
      <c r="A12615" t="s">
        <v>115</v>
      </c>
      <c r="B12615" t="s">
        <v>58</v>
      </c>
      <c r="C12615" t="s">
        <v>16</v>
      </c>
      <c r="D12615" t="s">
        <v>100</v>
      </c>
      <c r="E12615">
        <v>13</v>
      </c>
      <c r="F12615">
        <v>1555.549</v>
      </c>
      <c r="G12615">
        <v>921.39940000000001</v>
      </c>
      <c r="H12615">
        <v>85.959209999999999</v>
      </c>
      <c r="I12615">
        <v>81.606539999999995</v>
      </c>
      <c r="J12615">
        <v>529.56690000000003</v>
      </c>
      <c r="K12615">
        <v>591.35540000000003</v>
      </c>
      <c r="L12615">
        <v>634.1499</v>
      </c>
      <c r="M12615">
        <v>676.94439999999997</v>
      </c>
      <c r="N12615">
        <v>738.73289999999997</v>
      </c>
      <c r="O12615">
        <v>405</v>
      </c>
      <c r="P12615">
        <v>110.53436000000001</v>
      </c>
      <c r="Q12615">
        <v>7</v>
      </c>
      <c r="R12615" s="75">
        <v>39266</v>
      </c>
      <c r="S12615" t="s">
        <v>115</v>
      </c>
      <c r="T12615" t="s">
        <v>112</v>
      </c>
      <c r="U12615">
        <v>6.1627599999999998E-2</v>
      </c>
      <c r="Z12615" s="97">
        <v>1090000000</v>
      </c>
    </row>
    <row r="12616" spans="1:26">
      <c r="A12616" t="s">
        <v>115</v>
      </c>
      <c r="B12616" t="s">
        <v>58</v>
      </c>
      <c r="C12616" t="s">
        <v>16</v>
      </c>
      <c r="D12616" t="s">
        <v>100</v>
      </c>
      <c r="E12616">
        <v>14</v>
      </c>
      <c r="F12616">
        <v>1535.915</v>
      </c>
      <c r="G12616">
        <v>205.24619999999999</v>
      </c>
      <c r="H12616">
        <v>87.793430000000001</v>
      </c>
      <c r="I12616">
        <v>81.685730000000007</v>
      </c>
      <c r="J12616">
        <v>1225.9839999999999</v>
      </c>
      <c r="K12616">
        <v>1287.8320000000001</v>
      </c>
      <c r="L12616">
        <v>1330.6679999999999</v>
      </c>
      <c r="M12616">
        <v>1373.5039999999999</v>
      </c>
      <c r="N12616">
        <v>1435.3530000000001</v>
      </c>
      <c r="O12616">
        <v>405</v>
      </c>
      <c r="P12616">
        <v>110.53436000000001</v>
      </c>
      <c r="Q12616">
        <v>7</v>
      </c>
      <c r="R12616" s="75">
        <v>39266</v>
      </c>
      <c r="S12616" t="s">
        <v>115</v>
      </c>
      <c r="T12616" t="s">
        <v>112</v>
      </c>
      <c r="U12616">
        <v>6.1627599999999998E-2</v>
      </c>
      <c r="Z12616" s="97">
        <v>1090000000</v>
      </c>
    </row>
    <row r="12617" spans="1:26">
      <c r="A12617" t="s">
        <v>115</v>
      </c>
      <c r="B12617" t="s">
        <v>58</v>
      </c>
      <c r="C12617" t="s">
        <v>16</v>
      </c>
      <c r="D12617" t="s">
        <v>100</v>
      </c>
      <c r="E12617">
        <v>15</v>
      </c>
      <c r="F12617">
        <v>1524.384</v>
      </c>
      <c r="G12617">
        <v>204.85509999999999</v>
      </c>
      <c r="H12617">
        <v>88.140879999999996</v>
      </c>
      <c r="I12617">
        <v>81.631290000000007</v>
      </c>
      <c r="J12617">
        <v>1214.914</v>
      </c>
      <c r="K12617">
        <v>1276.721</v>
      </c>
      <c r="L12617">
        <v>1319.529</v>
      </c>
      <c r="M12617">
        <v>1362.336</v>
      </c>
      <c r="N12617">
        <v>1424.143</v>
      </c>
      <c r="O12617">
        <v>405</v>
      </c>
      <c r="P12617">
        <v>110.53436000000001</v>
      </c>
      <c r="Q12617">
        <v>7</v>
      </c>
      <c r="R12617" s="75">
        <v>39266</v>
      </c>
      <c r="S12617" t="s">
        <v>115</v>
      </c>
      <c r="T12617" t="s">
        <v>112</v>
      </c>
      <c r="U12617">
        <v>6.1627599999999998E-2</v>
      </c>
      <c r="Z12617" s="97">
        <v>1090000000</v>
      </c>
    </row>
    <row r="12618" spans="1:26">
      <c r="A12618" t="s">
        <v>115</v>
      </c>
      <c r="B12618" t="s">
        <v>58</v>
      </c>
      <c r="C12618" t="s">
        <v>16</v>
      </c>
      <c r="D12618" t="s">
        <v>100</v>
      </c>
      <c r="E12618">
        <v>16</v>
      </c>
      <c r="F12618">
        <v>1502.7190000000001</v>
      </c>
      <c r="G12618">
        <v>203.4462</v>
      </c>
      <c r="H12618">
        <v>88.170720000000003</v>
      </c>
      <c r="I12618">
        <v>81.865889999999993</v>
      </c>
      <c r="J12618">
        <v>1194.357</v>
      </c>
      <c r="K12618">
        <v>1256.3420000000001</v>
      </c>
      <c r="L12618">
        <v>1299.2719999999999</v>
      </c>
      <c r="M12618">
        <v>1342.203</v>
      </c>
      <c r="N12618">
        <v>1404.1880000000001</v>
      </c>
      <c r="O12618">
        <v>405</v>
      </c>
      <c r="P12618">
        <v>110.53436000000001</v>
      </c>
      <c r="Q12618">
        <v>7</v>
      </c>
      <c r="R12618" s="75">
        <v>39266</v>
      </c>
      <c r="S12618" t="s">
        <v>115</v>
      </c>
      <c r="T12618" t="s">
        <v>112</v>
      </c>
      <c r="U12618">
        <v>6.1627599999999998E-2</v>
      </c>
      <c r="Z12618" s="97">
        <v>1100000000</v>
      </c>
    </row>
    <row r="12619" spans="1:26">
      <c r="A12619" t="s">
        <v>115</v>
      </c>
      <c r="B12619" t="s">
        <v>58</v>
      </c>
      <c r="C12619" t="s">
        <v>16</v>
      </c>
      <c r="D12619" t="s">
        <v>100</v>
      </c>
      <c r="E12619">
        <v>17</v>
      </c>
      <c r="F12619">
        <v>1469.403</v>
      </c>
      <c r="G12619">
        <v>202.05090000000001</v>
      </c>
      <c r="H12619">
        <v>87.799959999999999</v>
      </c>
      <c r="I12619">
        <v>81.792580000000001</v>
      </c>
      <c r="J12619">
        <v>1162.5309999999999</v>
      </c>
      <c r="K12619">
        <v>1224.46</v>
      </c>
      <c r="L12619">
        <v>1267.3520000000001</v>
      </c>
      <c r="M12619">
        <v>1310.2449999999999</v>
      </c>
      <c r="N12619">
        <v>1372.174</v>
      </c>
      <c r="O12619">
        <v>405</v>
      </c>
      <c r="P12619">
        <v>110.53436000000001</v>
      </c>
      <c r="Q12619">
        <v>7</v>
      </c>
      <c r="R12619" s="75">
        <v>39266</v>
      </c>
      <c r="S12619" t="s">
        <v>115</v>
      </c>
      <c r="T12619" t="s">
        <v>112</v>
      </c>
      <c r="U12619">
        <v>6.1627599999999998E-2</v>
      </c>
      <c r="Z12619" s="97">
        <v>1100000000</v>
      </c>
    </row>
    <row r="12620" spans="1:26">
      <c r="A12620" t="s">
        <v>115</v>
      </c>
      <c r="B12620" t="s">
        <v>58</v>
      </c>
      <c r="C12620" t="s">
        <v>16</v>
      </c>
      <c r="D12620" t="s">
        <v>100</v>
      </c>
      <c r="E12620">
        <v>18</v>
      </c>
      <c r="F12620">
        <v>1461.71</v>
      </c>
      <c r="G12620">
        <v>201.3228</v>
      </c>
      <c r="H12620">
        <v>87.225620000000006</v>
      </c>
      <c r="I12620">
        <v>81.917760000000001</v>
      </c>
      <c r="J12620">
        <v>1155.4059999999999</v>
      </c>
      <c r="K12620">
        <v>1217.43</v>
      </c>
      <c r="L12620">
        <v>1260.3869999999999</v>
      </c>
      <c r="M12620">
        <v>1303.345</v>
      </c>
      <c r="N12620">
        <v>1365.3689999999999</v>
      </c>
      <c r="O12620">
        <v>405</v>
      </c>
      <c r="P12620">
        <v>110.53436000000001</v>
      </c>
      <c r="Q12620">
        <v>7</v>
      </c>
      <c r="R12620" s="75">
        <v>39266</v>
      </c>
      <c r="S12620" t="s">
        <v>115</v>
      </c>
      <c r="T12620" t="s">
        <v>112</v>
      </c>
      <c r="U12620">
        <v>6.1627599999999998E-2</v>
      </c>
      <c r="Z12620" s="97">
        <v>1100000000</v>
      </c>
    </row>
    <row r="12621" spans="1:26">
      <c r="A12621" t="s">
        <v>115</v>
      </c>
      <c r="B12621" t="s">
        <v>58</v>
      </c>
      <c r="C12621" t="s">
        <v>16</v>
      </c>
      <c r="D12621" t="s">
        <v>100</v>
      </c>
      <c r="E12621">
        <v>19</v>
      </c>
      <c r="F12621">
        <v>1448.258</v>
      </c>
      <c r="G12621">
        <v>661.327</v>
      </c>
      <c r="H12621">
        <v>85.778919999999999</v>
      </c>
      <c r="I12621">
        <v>81.772810000000007</v>
      </c>
      <c r="J12621">
        <v>682.13490000000002</v>
      </c>
      <c r="K12621">
        <v>744.04930000000002</v>
      </c>
      <c r="L12621">
        <v>786.93100000000004</v>
      </c>
      <c r="M12621">
        <v>829.81269999999995</v>
      </c>
      <c r="N12621">
        <v>891.72709999999995</v>
      </c>
      <c r="O12621">
        <v>405</v>
      </c>
      <c r="P12621">
        <v>110.53436000000001</v>
      </c>
      <c r="Q12621">
        <v>7</v>
      </c>
      <c r="R12621" s="75">
        <v>39266</v>
      </c>
      <c r="S12621" t="s">
        <v>115</v>
      </c>
      <c r="T12621" t="s">
        <v>112</v>
      </c>
      <c r="U12621">
        <v>6.1627599999999998E-2</v>
      </c>
      <c r="Z12621" s="97">
        <v>1100000000</v>
      </c>
    </row>
    <row r="12622" spans="1:26">
      <c r="A12622" t="s">
        <v>115</v>
      </c>
      <c r="B12622" t="s">
        <v>58</v>
      </c>
      <c r="C12622" t="s">
        <v>16</v>
      </c>
      <c r="D12622" t="s">
        <v>100</v>
      </c>
      <c r="E12622">
        <v>20</v>
      </c>
      <c r="F12622">
        <v>1415.162</v>
      </c>
      <c r="G12622">
        <v>1116.8489999999999</v>
      </c>
      <c r="H12622">
        <v>83.030330000000006</v>
      </c>
      <c r="I12622">
        <v>81.524299999999997</v>
      </c>
      <c r="J12622">
        <v>193.83580000000001</v>
      </c>
      <c r="K12622">
        <v>255.56200000000001</v>
      </c>
      <c r="L12622">
        <v>298.3134</v>
      </c>
      <c r="M12622">
        <v>341.06470000000002</v>
      </c>
      <c r="N12622">
        <v>402.791</v>
      </c>
      <c r="O12622">
        <v>405</v>
      </c>
      <c r="P12622">
        <v>110.53436000000001</v>
      </c>
      <c r="Q12622">
        <v>7</v>
      </c>
      <c r="R12622" s="75">
        <v>39266</v>
      </c>
      <c r="S12622" t="s">
        <v>115</v>
      </c>
      <c r="T12622" t="s">
        <v>112</v>
      </c>
      <c r="U12622">
        <v>6.1627599999999998E-2</v>
      </c>
      <c r="Z12622" s="97">
        <v>1090000000</v>
      </c>
    </row>
    <row r="12623" spans="1:26">
      <c r="A12623" t="s">
        <v>115</v>
      </c>
      <c r="B12623" t="s">
        <v>58</v>
      </c>
      <c r="C12623" t="s">
        <v>16</v>
      </c>
      <c r="D12623" t="s">
        <v>100</v>
      </c>
      <c r="E12623">
        <v>21</v>
      </c>
      <c r="F12623">
        <v>1428.7180000000001</v>
      </c>
      <c r="G12623">
        <v>1227.8340000000001</v>
      </c>
      <c r="H12623">
        <v>77.860690000000005</v>
      </c>
      <c r="I12623">
        <v>81.653760000000005</v>
      </c>
      <c r="J12623">
        <v>96.240399999999994</v>
      </c>
      <c r="K12623">
        <v>158.06460000000001</v>
      </c>
      <c r="L12623">
        <v>200.88390000000001</v>
      </c>
      <c r="M12623">
        <v>243.70320000000001</v>
      </c>
      <c r="N12623">
        <v>305.5274</v>
      </c>
      <c r="O12623">
        <v>405</v>
      </c>
      <c r="P12623">
        <v>110.53436000000001</v>
      </c>
      <c r="Q12623">
        <v>7</v>
      </c>
      <c r="R12623" s="75">
        <v>39266</v>
      </c>
      <c r="S12623" t="s">
        <v>115</v>
      </c>
      <c r="T12623" t="s">
        <v>112</v>
      </c>
      <c r="U12623">
        <v>6.1627599999999998E-2</v>
      </c>
      <c r="Z12623" s="97">
        <v>1090000000</v>
      </c>
    </row>
    <row r="12624" spans="1:26">
      <c r="A12624" t="s">
        <v>115</v>
      </c>
      <c r="B12624" t="s">
        <v>58</v>
      </c>
      <c r="C12624" t="s">
        <v>16</v>
      </c>
      <c r="D12624" t="s">
        <v>100</v>
      </c>
      <c r="E12624">
        <v>22</v>
      </c>
      <c r="F12624">
        <v>1423.201</v>
      </c>
      <c r="G12624">
        <v>1305.2850000000001</v>
      </c>
      <c r="H12624">
        <v>74.069119999999998</v>
      </c>
      <c r="I12624">
        <v>81.794939999999997</v>
      </c>
      <c r="J12624">
        <v>13.09207</v>
      </c>
      <c r="K12624">
        <v>75.02319</v>
      </c>
      <c r="L12624">
        <v>117.9165</v>
      </c>
      <c r="M12624">
        <v>160.8098</v>
      </c>
      <c r="N12624">
        <v>222.74090000000001</v>
      </c>
      <c r="O12624">
        <v>405</v>
      </c>
      <c r="P12624">
        <v>110.53436000000001</v>
      </c>
      <c r="Q12624">
        <v>7</v>
      </c>
      <c r="R12624" s="75">
        <v>39266</v>
      </c>
      <c r="S12624" t="s">
        <v>115</v>
      </c>
      <c r="T12624" t="s">
        <v>112</v>
      </c>
      <c r="U12624">
        <v>6.1627599999999998E-2</v>
      </c>
      <c r="Z12624" s="97">
        <v>1100000000</v>
      </c>
    </row>
    <row r="12625" spans="1:26">
      <c r="A12625" t="s">
        <v>115</v>
      </c>
      <c r="B12625" t="s">
        <v>58</v>
      </c>
      <c r="C12625" t="s">
        <v>16</v>
      </c>
      <c r="D12625" t="s">
        <v>100</v>
      </c>
      <c r="E12625">
        <v>23</v>
      </c>
      <c r="F12625">
        <v>1429.5060000000001</v>
      </c>
      <c r="G12625">
        <v>1323.5350000000001</v>
      </c>
      <c r="H12625">
        <v>71.630170000000007</v>
      </c>
      <c r="I12625">
        <v>81.231530000000006</v>
      </c>
      <c r="J12625">
        <v>1.8684320000000001</v>
      </c>
      <c r="K12625">
        <v>63.372970000000002</v>
      </c>
      <c r="L12625">
        <v>105.9708</v>
      </c>
      <c r="M12625">
        <v>148.56870000000001</v>
      </c>
      <c r="N12625">
        <v>210.07320000000001</v>
      </c>
      <c r="O12625">
        <v>405</v>
      </c>
      <c r="P12625">
        <v>110.53436000000001</v>
      </c>
      <c r="Q12625">
        <v>7</v>
      </c>
      <c r="R12625" s="75">
        <v>39266</v>
      </c>
      <c r="S12625" t="s">
        <v>115</v>
      </c>
      <c r="T12625" t="s">
        <v>112</v>
      </c>
      <c r="U12625">
        <v>6.1627599999999998E-2</v>
      </c>
      <c r="Z12625" s="97">
        <v>1080000000</v>
      </c>
    </row>
    <row r="12626" spans="1:26">
      <c r="A12626" t="s">
        <v>115</v>
      </c>
      <c r="B12626" t="s">
        <v>58</v>
      </c>
      <c r="C12626" t="s">
        <v>16</v>
      </c>
      <c r="D12626" t="s">
        <v>100</v>
      </c>
      <c r="E12626">
        <v>24</v>
      </c>
      <c r="F12626">
        <v>1395.6030000000001</v>
      </c>
      <c r="G12626">
        <v>1321.702</v>
      </c>
      <c r="H12626">
        <v>70.293109999999999</v>
      </c>
      <c r="I12626">
        <v>80.854249999999993</v>
      </c>
      <c r="J12626">
        <v>-29.718499999999999</v>
      </c>
      <c r="K12626">
        <v>31.50038</v>
      </c>
      <c r="L12626">
        <v>73.900390000000002</v>
      </c>
      <c r="M12626">
        <v>116.3004</v>
      </c>
      <c r="N12626">
        <v>177.51929999999999</v>
      </c>
      <c r="O12626">
        <v>405</v>
      </c>
      <c r="P12626">
        <v>110.53436000000001</v>
      </c>
      <c r="Q12626">
        <v>7</v>
      </c>
      <c r="R12626" s="75">
        <v>39266</v>
      </c>
      <c r="S12626" t="s">
        <v>115</v>
      </c>
      <c r="T12626" t="s">
        <v>112</v>
      </c>
      <c r="U12626">
        <v>6.1627599999999998E-2</v>
      </c>
      <c r="Z12626" s="97">
        <v>1070000000</v>
      </c>
    </row>
    <row r="12627" spans="1:26">
      <c r="A12627" t="s">
        <v>115</v>
      </c>
      <c r="B12627" t="s">
        <v>58</v>
      </c>
      <c r="C12627" t="s">
        <v>17</v>
      </c>
      <c r="D12627" t="s">
        <v>100</v>
      </c>
      <c r="E12627">
        <v>1</v>
      </c>
      <c r="F12627">
        <v>1397.4970000000001</v>
      </c>
      <c r="G12627">
        <v>1397.4970000000001</v>
      </c>
      <c r="H12627">
        <v>70.339100000000002</v>
      </c>
      <c r="I12627">
        <v>81.012140000000002</v>
      </c>
      <c r="J12627">
        <v>-103.8212</v>
      </c>
      <c r="K12627">
        <v>-42.482810000000001</v>
      </c>
      <c r="L12627">
        <v>0</v>
      </c>
      <c r="M12627">
        <v>42.482810000000001</v>
      </c>
      <c r="N12627">
        <v>103.8212</v>
      </c>
      <c r="O12627">
        <v>405</v>
      </c>
      <c r="P12627">
        <v>110.53436000000001</v>
      </c>
      <c r="Q12627">
        <v>8</v>
      </c>
      <c r="R12627" s="75">
        <v>36749</v>
      </c>
      <c r="S12627" t="s">
        <v>115</v>
      </c>
      <c r="T12627" t="s">
        <v>112</v>
      </c>
      <c r="U12627">
        <v>5.89388E-2</v>
      </c>
      <c r="Z12627" s="97">
        <v>1080000000</v>
      </c>
    </row>
    <row r="12628" spans="1:26">
      <c r="A12628" t="s">
        <v>115</v>
      </c>
      <c r="B12628" t="s">
        <v>58</v>
      </c>
      <c r="C12628" t="s">
        <v>17</v>
      </c>
      <c r="D12628" t="s">
        <v>100</v>
      </c>
      <c r="E12628">
        <v>2</v>
      </c>
      <c r="F12628">
        <v>1387.386</v>
      </c>
      <c r="G12628">
        <v>1387.386</v>
      </c>
      <c r="H12628">
        <v>69.416889999999995</v>
      </c>
      <c r="I12628">
        <v>80.933909999999997</v>
      </c>
      <c r="J12628">
        <v>-103.721</v>
      </c>
      <c r="K12628">
        <v>-42.441780000000001</v>
      </c>
      <c r="L12628">
        <v>0</v>
      </c>
      <c r="M12628">
        <v>42.441780000000001</v>
      </c>
      <c r="N12628">
        <v>103.721</v>
      </c>
      <c r="O12628">
        <v>405</v>
      </c>
      <c r="P12628">
        <v>110.53436000000001</v>
      </c>
      <c r="Q12628">
        <v>8</v>
      </c>
      <c r="R12628" s="75">
        <v>36749</v>
      </c>
      <c r="S12628" t="s">
        <v>115</v>
      </c>
      <c r="T12628" t="s">
        <v>112</v>
      </c>
      <c r="U12628">
        <v>5.89388E-2</v>
      </c>
      <c r="Z12628" s="97">
        <v>1070000000</v>
      </c>
    </row>
    <row r="12629" spans="1:26">
      <c r="A12629" t="s">
        <v>115</v>
      </c>
      <c r="B12629" t="s">
        <v>58</v>
      </c>
      <c r="C12629" t="s">
        <v>17</v>
      </c>
      <c r="D12629" t="s">
        <v>100</v>
      </c>
      <c r="E12629">
        <v>3</v>
      </c>
      <c r="F12629">
        <v>1398.2190000000001</v>
      </c>
      <c r="G12629">
        <v>1398.2190000000001</v>
      </c>
      <c r="H12629">
        <v>68.047700000000006</v>
      </c>
      <c r="I12629">
        <v>81.041640000000001</v>
      </c>
      <c r="J12629">
        <v>-103.85899999999999</v>
      </c>
      <c r="K12629">
        <v>-42.498280000000001</v>
      </c>
      <c r="L12629">
        <v>0</v>
      </c>
      <c r="M12629">
        <v>42.498280000000001</v>
      </c>
      <c r="N12629">
        <v>103.85899999999999</v>
      </c>
      <c r="O12629">
        <v>405</v>
      </c>
      <c r="P12629">
        <v>110.53436000000001</v>
      </c>
      <c r="Q12629">
        <v>8</v>
      </c>
      <c r="R12629" s="75">
        <v>36749</v>
      </c>
      <c r="S12629" t="s">
        <v>115</v>
      </c>
      <c r="T12629" t="s">
        <v>112</v>
      </c>
      <c r="U12629">
        <v>5.89388E-2</v>
      </c>
      <c r="Z12629" s="97">
        <v>1080000000</v>
      </c>
    </row>
    <row r="12630" spans="1:26">
      <c r="A12630" t="s">
        <v>115</v>
      </c>
      <c r="B12630" t="s">
        <v>58</v>
      </c>
      <c r="C12630" t="s">
        <v>17</v>
      </c>
      <c r="D12630" t="s">
        <v>100</v>
      </c>
      <c r="E12630">
        <v>4</v>
      </c>
      <c r="F12630">
        <v>1396.393</v>
      </c>
      <c r="G12630">
        <v>1396.393</v>
      </c>
      <c r="H12630">
        <v>67.485789999999994</v>
      </c>
      <c r="I12630">
        <v>80.987120000000004</v>
      </c>
      <c r="J12630">
        <v>-103.78919999999999</v>
      </c>
      <c r="K12630">
        <v>-42.46969</v>
      </c>
      <c r="L12630">
        <v>0</v>
      </c>
      <c r="M12630">
        <v>42.46969</v>
      </c>
      <c r="N12630">
        <v>103.78919999999999</v>
      </c>
      <c r="O12630">
        <v>405</v>
      </c>
      <c r="P12630">
        <v>110.53436000000001</v>
      </c>
      <c r="Q12630">
        <v>8</v>
      </c>
      <c r="R12630" s="75">
        <v>36749</v>
      </c>
      <c r="S12630" t="s">
        <v>115</v>
      </c>
      <c r="T12630" t="s">
        <v>112</v>
      </c>
      <c r="U12630">
        <v>5.89388E-2</v>
      </c>
      <c r="Z12630" s="97">
        <v>1080000000</v>
      </c>
    </row>
    <row r="12631" spans="1:26">
      <c r="A12631" t="s">
        <v>115</v>
      </c>
      <c r="B12631" t="s">
        <v>58</v>
      </c>
      <c r="C12631" t="s">
        <v>17</v>
      </c>
      <c r="D12631" t="s">
        <v>100</v>
      </c>
      <c r="E12631">
        <v>5</v>
      </c>
      <c r="F12631">
        <v>1419.876</v>
      </c>
      <c r="G12631">
        <v>1419.876</v>
      </c>
      <c r="H12631">
        <v>66.49821</v>
      </c>
      <c r="I12631">
        <v>80.99127</v>
      </c>
      <c r="J12631">
        <v>-103.7945</v>
      </c>
      <c r="K12631">
        <v>-42.47186</v>
      </c>
      <c r="L12631">
        <v>0</v>
      </c>
      <c r="M12631">
        <v>42.47186</v>
      </c>
      <c r="N12631">
        <v>103.7945</v>
      </c>
      <c r="O12631">
        <v>405</v>
      </c>
      <c r="P12631">
        <v>110.53436000000001</v>
      </c>
      <c r="Q12631">
        <v>8</v>
      </c>
      <c r="R12631" s="75">
        <v>36749</v>
      </c>
      <c r="S12631" t="s">
        <v>115</v>
      </c>
      <c r="T12631" t="s">
        <v>112</v>
      </c>
      <c r="U12631">
        <v>5.89388E-2</v>
      </c>
      <c r="Z12631" s="97">
        <v>1080000000</v>
      </c>
    </row>
    <row r="12632" spans="1:26">
      <c r="A12632" t="s">
        <v>115</v>
      </c>
      <c r="B12632" t="s">
        <v>58</v>
      </c>
      <c r="C12632" t="s">
        <v>17</v>
      </c>
      <c r="D12632" t="s">
        <v>100</v>
      </c>
      <c r="E12632">
        <v>6</v>
      </c>
      <c r="F12632">
        <v>1468.7539999999999</v>
      </c>
      <c r="G12632">
        <v>1468.7539999999999</v>
      </c>
      <c r="H12632">
        <v>65.790800000000004</v>
      </c>
      <c r="I12632">
        <v>81.084209999999999</v>
      </c>
      <c r="J12632">
        <v>-103.9136</v>
      </c>
      <c r="K12632">
        <v>-42.520600000000002</v>
      </c>
      <c r="L12632">
        <v>0</v>
      </c>
      <c r="M12632">
        <v>42.520600000000002</v>
      </c>
      <c r="N12632">
        <v>103.9136</v>
      </c>
      <c r="O12632">
        <v>405</v>
      </c>
      <c r="P12632">
        <v>110.53436000000001</v>
      </c>
      <c r="Q12632">
        <v>8</v>
      </c>
      <c r="R12632" s="75">
        <v>36749</v>
      </c>
      <c r="S12632" t="s">
        <v>115</v>
      </c>
      <c r="T12632" t="s">
        <v>112</v>
      </c>
      <c r="U12632">
        <v>5.89388E-2</v>
      </c>
      <c r="Z12632" s="97">
        <v>1080000000</v>
      </c>
    </row>
    <row r="12633" spans="1:26">
      <c r="A12633" t="s">
        <v>115</v>
      </c>
      <c r="B12633" t="s">
        <v>58</v>
      </c>
      <c r="C12633" t="s">
        <v>17</v>
      </c>
      <c r="D12633" t="s">
        <v>100</v>
      </c>
      <c r="E12633">
        <v>7</v>
      </c>
      <c r="F12633">
        <v>1500.9549999999999</v>
      </c>
      <c r="G12633">
        <v>1500.9549999999999</v>
      </c>
      <c r="H12633">
        <v>66.097719999999995</v>
      </c>
      <c r="I12633">
        <v>81.026730000000001</v>
      </c>
      <c r="J12633">
        <v>-103.8399</v>
      </c>
      <c r="K12633">
        <v>-42.490459999999999</v>
      </c>
      <c r="L12633">
        <v>0</v>
      </c>
      <c r="M12633">
        <v>42.490459999999999</v>
      </c>
      <c r="N12633">
        <v>103.8399</v>
      </c>
      <c r="O12633">
        <v>405</v>
      </c>
      <c r="P12633">
        <v>110.53436000000001</v>
      </c>
      <c r="Q12633">
        <v>8</v>
      </c>
      <c r="R12633" s="75">
        <v>36749</v>
      </c>
      <c r="S12633" t="s">
        <v>115</v>
      </c>
      <c r="T12633" t="s">
        <v>112</v>
      </c>
      <c r="U12633">
        <v>5.89388E-2</v>
      </c>
      <c r="Z12633" s="97">
        <v>1080000000</v>
      </c>
    </row>
    <row r="12634" spans="1:26">
      <c r="A12634" t="s">
        <v>115</v>
      </c>
      <c r="B12634" t="s">
        <v>58</v>
      </c>
      <c r="C12634" t="s">
        <v>17</v>
      </c>
      <c r="D12634" t="s">
        <v>100</v>
      </c>
      <c r="E12634">
        <v>8</v>
      </c>
      <c r="F12634">
        <v>1542.2380000000001</v>
      </c>
      <c r="G12634">
        <v>1542.2380000000001</v>
      </c>
      <c r="H12634">
        <v>69.505200000000002</v>
      </c>
      <c r="I12634">
        <v>81.369609999999994</v>
      </c>
      <c r="J12634">
        <v>-104.27930000000001</v>
      </c>
      <c r="K12634">
        <v>-42.670259999999999</v>
      </c>
      <c r="L12634">
        <v>0</v>
      </c>
      <c r="M12634">
        <v>42.670259999999999</v>
      </c>
      <c r="N12634">
        <v>104.27930000000001</v>
      </c>
      <c r="O12634">
        <v>405</v>
      </c>
      <c r="P12634">
        <v>110.53436000000001</v>
      </c>
      <c r="Q12634">
        <v>8</v>
      </c>
      <c r="R12634" s="75">
        <v>36749</v>
      </c>
      <c r="S12634" t="s">
        <v>115</v>
      </c>
      <c r="T12634" t="s">
        <v>112</v>
      </c>
      <c r="U12634">
        <v>5.89388E-2</v>
      </c>
      <c r="Z12634" s="97">
        <v>1090000000</v>
      </c>
    </row>
    <row r="12635" spans="1:26">
      <c r="A12635" t="s">
        <v>115</v>
      </c>
      <c r="B12635" t="s">
        <v>58</v>
      </c>
      <c r="C12635" t="s">
        <v>17</v>
      </c>
      <c r="D12635" t="s">
        <v>100</v>
      </c>
      <c r="E12635">
        <v>9</v>
      </c>
      <c r="F12635">
        <v>1543.335</v>
      </c>
      <c r="G12635">
        <v>1543.335</v>
      </c>
      <c r="H12635">
        <v>75.326239999999999</v>
      </c>
      <c r="I12635">
        <v>81.174509999999998</v>
      </c>
      <c r="J12635">
        <v>-104.02930000000001</v>
      </c>
      <c r="K12635">
        <v>-42.567959999999999</v>
      </c>
      <c r="L12635">
        <v>0</v>
      </c>
      <c r="M12635">
        <v>42.567959999999999</v>
      </c>
      <c r="N12635">
        <v>104.02930000000001</v>
      </c>
      <c r="O12635">
        <v>405</v>
      </c>
      <c r="P12635">
        <v>110.53436000000001</v>
      </c>
      <c r="Q12635">
        <v>8</v>
      </c>
      <c r="R12635" s="75">
        <v>36749</v>
      </c>
      <c r="S12635" t="s">
        <v>115</v>
      </c>
      <c r="T12635" t="s">
        <v>112</v>
      </c>
      <c r="U12635">
        <v>5.89388E-2</v>
      </c>
      <c r="Z12635" s="97">
        <v>1080000000</v>
      </c>
    </row>
    <row r="12636" spans="1:26">
      <c r="A12636" t="s">
        <v>115</v>
      </c>
      <c r="B12636" t="s">
        <v>58</v>
      </c>
      <c r="C12636" t="s">
        <v>17</v>
      </c>
      <c r="D12636" t="s">
        <v>100</v>
      </c>
      <c r="E12636">
        <v>10</v>
      </c>
      <c r="F12636">
        <v>1554.3979999999999</v>
      </c>
      <c r="G12636">
        <v>1554.3979999999999</v>
      </c>
      <c r="H12636">
        <v>80.080669999999998</v>
      </c>
      <c r="I12636">
        <v>81.211910000000003</v>
      </c>
      <c r="J12636">
        <v>-104.07729999999999</v>
      </c>
      <c r="K12636">
        <v>-42.587569999999999</v>
      </c>
      <c r="L12636">
        <v>0</v>
      </c>
      <c r="M12636">
        <v>42.587569999999999</v>
      </c>
      <c r="N12636">
        <v>104.07729999999999</v>
      </c>
      <c r="O12636">
        <v>405</v>
      </c>
      <c r="P12636">
        <v>110.53436000000001</v>
      </c>
      <c r="Q12636">
        <v>8</v>
      </c>
      <c r="R12636" s="75">
        <v>36749</v>
      </c>
      <c r="S12636" t="s">
        <v>115</v>
      </c>
      <c r="T12636" t="s">
        <v>112</v>
      </c>
      <c r="U12636">
        <v>5.89388E-2</v>
      </c>
      <c r="Z12636" s="97">
        <v>1080000000</v>
      </c>
    </row>
    <row r="12637" spans="1:26">
      <c r="A12637" t="s">
        <v>115</v>
      </c>
      <c r="B12637" t="s">
        <v>58</v>
      </c>
      <c r="C12637" t="s">
        <v>17</v>
      </c>
      <c r="D12637" t="s">
        <v>100</v>
      </c>
      <c r="E12637">
        <v>11</v>
      </c>
      <c r="F12637">
        <v>1570.296</v>
      </c>
      <c r="G12637">
        <v>1571.222</v>
      </c>
      <c r="H12637">
        <v>84.584800000000001</v>
      </c>
      <c r="I12637">
        <v>81.298720000000003</v>
      </c>
      <c r="J12637">
        <v>-105.1153</v>
      </c>
      <c r="K12637">
        <v>-43.559849999999997</v>
      </c>
      <c r="L12637">
        <v>-0.92675779999999996</v>
      </c>
      <c r="M12637">
        <v>41.706330000000001</v>
      </c>
      <c r="N12637">
        <v>103.2617</v>
      </c>
      <c r="O12637">
        <v>405</v>
      </c>
      <c r="P12637">
        <v>110.53436000000001</v>
      </c>
      <c r="Q12637">
        <v>8</v>
      </c>
      <c r="R12637" s="75">
        <v>36749</v>
      </c>
      <c r="S12637" t="s">
        <v>115</v>
      </c>
      <c r="T12637" t="s">
        <v>112</v>
      </c>
      <c r="U12637">
        <v>5.89388E-2</v>
      </c>
      <c r="Z12637" s="97">
        <v>1080000000</v>
      </c>
    </row>
    <row r="12638" spans="1:26">
      <c r="A12638" t="s">
        <v>115</v>
      </c>
      <c r="B12638" t="s">
        <v>58</v>
      </c>
      <c r="C12638" t="s">
        <v>17</v>
      </c>
      <c r="D12638" t="s">
        <v>100</v>
      </c>
      <c r="E12638">
        <v>12</v>
      </c>
      <c r="F12638">
        <v>1557.8979999999999</v>
      </c>
      <c r="G12638">
        <v>1564.1320000000001</v>
      </c>
      <c r="H12638">
        <v>87.532380000000003</v>
      </c>
      <c r="I12638">
        <v>81.083340000000007</v>
      </c>
      <c r="J12638">
        <v>-110.1464</v>
      </c>
      <c r="K12638">
        <v>-48.75403</v>
      </c>
      <c r="L12638">
        <v>-6.2338870000000002</v>
      </c>
      <c r="M12638">
        <v>36.286250000000003</v>
      </c>
      <c r="N12638">
        <v>97.67859</v>
      </c>
      <c r="O12638">
        <v>405</v>
      </c>
      <c r="P12638">
        <v>110.53436000000001</v>
      </c>
      <c r="Q12638">
        <v>8</v>
      </c>
      <c r="R12638" s="75">
        <v>36749</v>
      </c>
      <c r="S12638" t="s">
        <v>115</v>
      </c>
      <c r="T12638" t="s">
        <v>112</v>
      </c>
      <c r="U12638">
        <v>5.89388E-2</v>
      </c>
      <c r="Z12638" s="97">
        <v>1080000000</v>
      </c>
    </row>
    <row r="12639" spans="1:26">
      <c r="A12639" t="s">
        <v>115</v>
      </c>
      <c r="B12639" t="s">
        <v>58</v>
      </c>
      <c r="C12639" t="s">
        <v>17</v>
      </c>
      <c r="D12639" t="s">
        <v>100</v>
      </c>
      <c r="E12639">
        <v>13</v>
      </c>
      <c r="F12639">
        <v>1528.8789999999999</v>
      </c>
      <c r="G12639">
        <v>921.3184</v>
      </c>
      <c r="H12639">
        <v>90.289019999999994</v>
      </c>
      <c r="I12639">
        <v>81.063999999999993</v>
      </c>
      <c r="J12639">
        <v>503.673</v>
      </c>
      <c r="K12639">
        <v>565.05070000000001</v>
      </c>
      <c r="L12639">
        <v>607.5607</v>
      </c>
      <c r="M12639">
        <v>650.07069999999999</v>
      </c>
      <c r="N12639">
        <v>711.44839999999999</v>
      </c>
      <c r="O12639">
        <v>405</v>
      </c>
      <c r="P12639">
        <v>110.53436000000001</v>
      </c>
      <c r="Q12639">
        <v>8</v>
      </c>
      <c r="R12639" s="75">
        <v>36749</v>
      </c>
      <c r="S12639" t="s">
        <v>115</v>
      </c>
      <c r="T12639" t="s">
        <v>112</v>
      </c>
      <c r="U12639">
        <v>5.89388E-2</v>
      </c>
      <c r="Z12639" s="97">
        <v>1080000000</v>
      </c>
    </row>
    <row r="12640" spans="1:26">
      <c r="A12640" t="s">
        <v>115</v>
      </c>
      <c r="B12640" t="s">
        <v>58</v>
      </c>
      <c r="C12640" t="s">
        <v>17</v>
      </c>
      <c r="D12640" t="s">
        <v>100</v>
      </c>
      <c r="E12640">
        <v>14</v>
      </c>
      <c r="F12640">
        <v>1518.2719999999999</v>
      </c>
      <c r="G12640">
        <v>207.2415</v>
      </c>
      <c r="H12640">
        <v>92.81165</v>
      </c>
      <c r="I12640">
        <v>80.987710000000007</v>
      </c>
      <c r="J12640">
        <v>1207.24</v>
      </c>
      <c r="K12640">
        <v>1268.56</v>
      </c>
      <c r="L12640">
        <v>1311.03</v>
      </c>
      <c r="M12640">
        <v>1353.5</v>
      </c>
      <c r="N12640">
        <v>1414.82</v>
      </c>
      <c r="O12640">
        <v>405</v>
      </c>
      <c r="P12640">
        <v>110.53436000000001</v>
      </c>
      <c r="Q12640">
        <v>8</v>
      </c>
      <c r="R12640" s="75">
        <v>36749</v>
      </c>
      <c r="S12640" t="s">
        <v>115</v>
      </c>
      <c r="T12640" t="s">
        <v>112</v>
      </c>
      <c r="U12640">
        <v>5.89388E-2</v>
      </c>
      <c r="Z12640" s="97">
        <v>1080000000</v>
      </c>
    </row>
    <row r="12641" spans="1:26">
      <c r="A12641" t="s">
        <v>115</v>
      </c>
      <c r="B12641" t="s">
        <v>58</v>
      </c>
      <c r="C12641" t="s">
        <v>17</v>
      </c>
      <c r="D12641" t="s">
        <v>100</v>
      </c>
      <c r="E12641">
        <v>15</v>
      </c>
      <c r="F12641">
        <v>1496.4190000000001</v>
      </c>
      <c r="G12641">
        <v>206.84479999999999</v>
      </c>
      <c r="H12641">
        <v>93.091260000000005</v>
      </c>
      <c r="I12641">
        <v>80.809269999999998</v>
      </c>
      <c r="J12641">
        <v>1186.0129999999999</v>
      </c>
      <c r="K12641">
        <v>1247.1969999999999</v>
      </c>
      <c r="L12641">
        <v>1289.5740000000001</v>
      </c>
      <c r="M12641">
        <v>1331.95</v>
      </c>
      <c r="N12641">
        <v>1393.135</v>
      </c>
      <c r="O12641">
        <v>405</v>
      </c>
      <c r="P12641">
        <v>110.53436000000001</v>
      </c>
      <c r="Q12641">
        <v>8</v>
      </c>
      <c r="R12641" s="75">
        <v>36749</v>
      </c>
      <c r="S12641" t="s">
        <v>115</v>
      </c>
      <c r="T12641" t="s">
        <v>112</v>
      </c>
      <c r="U12641">
        <v>5.89388E-2</v>
      </c>
      <c r="Z12641" s="97">
        <v>1070000000</v>
      </c>
    </row>
    <row r="12642" spans="1:26">
      <c r="A12642" t="s">
        <v>115</v>
      </c>
      <c r="B12642" t="s">
        <v>58</v>
      </c>
      <c r="C12642" t="s">
        <v>17</v>
      </c>
      <c r="D12642" t="s">
        <v>100</v>
      </c>
      <c r="E12642">
        <v>16</v>
      </c>
      <c r="F12642">
        <v>1476.6289999999999</v>
      </c>
      <c r="G12642">
        <v>205.79660000000001</v>
      </c>
      <c r="H12642">
        <v>93.168689999999998</v>
      </c>
      <c r="I12642">
        <v>81.015379999999993</v>
      </c>
      <c r="J12642">
        <v>1167.0070000000001</v>
      </c>
      <c r="K12642">
        <v>1228.348</v>
      </c>
      <c r="L12642">
        <v>1270.8330000000001</v>
      </c>
      <c r="M12642">
        <v>1313.317</v>
      </c>
      <c r="N12642">
        <v>1374.6579999999999</v>
      </c>
      <c r="O12642">
        <v>405</v>
      </c>
      <c r="P12642">
        <v>110.53436000000001</v>
      </c>
      <c r="Q12642">
        <v>8</v>
      </c>
      <c r="R12642" s="75">
        <v>36749</v>
      </c>
      <c r="S12642" t="s">
        <v>115</v>
      </c>
      <c r="T12642" t="s">
        <v>112</v>
      </c>
      <c r="U12642">
        <v>5.89388E-2</v>
      </c>
      <c r="Z12642" s="97">
        <v>1080000000</v>
      </c>
    </row>
    <row r="12643" spans="1:26">
      <c r="A12643" t="s">
        <v>115</v>
      </c>
      <c r="B12643" t="s">
        <v>58</v>
      </c>
      <c r="C12643" t="s">
        <v>17</v>
      </c>
      <c r="D12643" t="s">
        <v>100</v>
      </c>
      <c r="E12643">
        <v>17</v>
      </c>
      <c r="F12643">
        <v>1448.864</v>
      </c>
      <c r="G12643">
        <v>204.42250000000001</v>
      </c>
      <c r="H12643">
        <v>91.692099999999996</v>
      </c>
      <c r="I12643">
        <v>81.020219999999995</v>
      </c>
      <c r="J12643">
        <v>1140.6089999999999</v>
      </c>
      <c r="K12643">
        <v>1201.954</v>
      </c>
      <c r="L12643">
        <v>1244.441</v>
      </c>
      <c r="M12643">
        <v>1286.9280000000001</v>
      </c>
      <c r="N12643">
        <v>1348.2729999999999</v>
      </c>
      <c r="O12643">
        <v>405</v>
      </c>
      <c r="P12643">
        <v>110.53436000000001</v>
      </c>
      <c r="Q12643">
        <v>8</v>
      </c>
      <c r="R12643" s="75">
        <v>36749</v>
      </c>
      <c r="S12643" t="s">
        <v>115</v>
      </c>
      <c r="T12643" t="s">
        <v>112</v>
      </c>
      <c r="U12643">
        <v>5.89388E-2</v>
      </c>
      <c r="Z12643" s="97">
        <v>1080000000</v>
      </c>
    </row>
    <row r="12644" spans="1:26">
      <c r="A12644" t="s">
        <v>115</v>
      </c>
      <c r="B12644" t="s">
        <v>58</v>
      </c>
      <c r="C12644" t="s">
        <v>17</v>
      </c>
      <c r="D12644" t="s">
        <v>100</v>
      </c>
      <c r="E12644">
        <v>18</v>
      </c>
      <c r="F12644">
        <v>1438.27</v>
      </c>
      <c r="G12644">
        <v>203.5274</v>
      </c>
      <c r="H12644">
        <v>89.404790000000006</v>
      </c>
      <c r="I12644">
        <v>81.029640000000001</v>
      </c>
      <c r="J12644">
        <v>1130.8979999999999</v>
      </c>
      <c r="K12644">
        <v>1192.25</v>
      </c>
      <c r="L12644">
        <v>1234.742</v>
      </c>
      <c r="M12644">
        <v>1277.2339999999999</v>
      </c>
      <c r="N12644">
        <v>1338.586</v>
      </c>
      <c r="O12644">
        <v>405</v>
      </c>
      <c r="P12644">
        <v>110.53436000000001</v>
      </c>
      <c r="Q12644">
        <v>8</v>
      </c>
      <c r="R12644" s="75">
        <v>36749</v>
      </c>
      <c r="S12644" t="s">
        <v>115</v>
      </c>
      <c r="T12644" t="s">
        <v>112</v>
      </c>
      <c r="U12644">
        <v>5.89388E-2</v>
      </c>
      <c r="Z12644" s="97">
        <v>1080000000</v>
      </c>
    </row>
    <row r="12645" spans="1:26">
      <c r="A12645" t="s">
        <v>115</v>
      </c>
      <c r="B12645" t="s">
        <v>58</v>
      </c>
      <c r="C12645" t="s">
        <v>17</v>
      </c>
      <c r="D12645" t="s">
        <v>100</v>
      </c>
      <c r="E12645">
        <v>19</v>
      </c>
      <c r="F12645">
        <v>1441.8119999999999</v>
      </c>
      <c r="G12645">
        <v>662.95929999999998</v>
      </c>
      <c r="H12645">
        <v>86.658439999999999</v>
      </c>
      <c r="I12645">
        <v>80.968490000000003</v>
      </c>
      <c r="J12645">
        <v>675.08780000000002</v>
      </c>
      <c r="K12645">
        <v>736.39319999999998</v>
      </c>
      <c r="L12645">
        <v>778.85310000000004</v>
      </c>
      <c r="M12645">
        <v>821.31299999999999</v>
      </c>
      <c r="N12645">
        <v>882.61839999999995</v>
      </c>
      <c r="O12645">
        <v>405</v>
      </c>
      <c r="P12645">
        <v>110.53436000000001</v>
      </c>
      <c r="Q12645">
        <v>8</v>
      </c>
      <c r="R12645" s="75">
        <v>36749</v>
      </c>
      <c r="S12645" t="s">
        <v>115</v>
      </c>
      <c r="T12645" t="s">
        <v>112</v>
      </c>
      <c r="U12645">
        <v>5.89388E-2</v>
      </c>
      <c r="Z12645" s="97">
        <v>1080000000</v>
      </c>
    </row>
    <row r="12646" spans="1:26">
      <c r="A12646" t="s">
        <v>115</v>
      </c>
      <c r="B12646" t="s">
        <v>58</v>
      </c>
      <c r="C12646" t="s">
        <v>17</v>
      </c>
      <c r="D12646" t="s">
        <v>100</v>
      </c>
      <c r="E12646">
        <v>20</v>
      </c>
      <c r="F12646">
        <v>1444.85</v>
      </c>
      <c r="G12646">
        <v>1118.4390000000001</v>
      </c>
      <c r="H12646">
        <v>81.981120000000004</v>
      </c>
      <c r="I12646">
        <v>81.036029999999997</v>
      </c>
      <c r="J12646">
        <v>222.559</v>
      </c>
      <c r="K12646">
        <v>283.91559999999998</v>
      </c>
      <c r="L12646">
        <v>326.41090000000003</v>
      </c>
      <c r="M12646">
        <v>368.90620000000001</v>
      </c>
      <c r="N12646">
        <v>430.2627</v>
      </c>
      <c r="O12646">
        <v>405</v>
      </c>
      <c r="P12646">
        <v>110.53436000000001</v>
      </c>
      <c r="Q12646">
        <v>8</v>
      </c>
      <c r="R12646" s="75">
        <v>36749</v>
      </c>
      <c r="S12646" t="s">
        <v>115</v>
      </c>
      <c r="T12646" t="s">
        <v>112</v>
      </c>
      <c r="U12646">
        <v>5.89388E-2</v>
      </c>
      <c r="Z12646" s="97">
        <v>1080000000</v>
      </c>
    </row>
    <row r="12647" spans="1:26">
      <c r="A12647" t="s">
        <v>115</v>
      </c>
      <c r="B12647" t="s">
        <v>58</v>
      </c>
      <c r="C12647" t="s">
        <v>17</v>
      </c>
      <c r="D12647" t="s">
        <v>100</v>
      </c>
      <c r="E12647">
        <v>21</v>
      </c>
      <c r="F12647">
        <v>1466.46</v>
      </c>
      <c r="G12647">
        <v>1229.4269999999999</v>
      </c>
      <c r="H12647">
        <v>77.858239999999995</v>
      </c>
      <c r="I12647">
        <v>81.00206</v>
      </c>
      <c r="J12647">
        <v>133.22460000000001</v>
      </c>
      <c r="K12647">
        <v>194.55539999999999</v>
      </c>
      <c r="L12647">
        <v>237.03299999999999</v>
      </c>
      <c r="M12647">
        <v>279.51049999999998</v>
      </c>
      <c r="N12647">
        <v>340.84129999999999</v>
      </c>
      <c r="O12647">
        <v>405</v>
      </c>
      <c r="P12647">
        <v>110.53436000000001</v>
      </c>
      <c r="Q12647">
        <v>8</v>
      </c>
      <c r="R12647" s="75">
        <v>36749</v>
      </c>
      <c r="S12647" t="s">
        <v>115</v>
      </c>
      <c r="T12647" t="s">
        <v>112</v>
      </c>
      <c r="U12647">
        <v>5.89388E-2</v>
      </c>
      <c r="Z12647" s="97">
        <v>1080000000</v>
      </c>
    </row>
    <row r="12648" spans="1:26">
      <c r="A12648" t="s">
        <v>115</v>
      </c>
      <c r="B12648" t="s">
        <v>58</v>
      </c>
      <c r="C12648" t="s">
        <v>17</v>
      </c>
      <c r="D12648" t="s">
        <v>100</v>
      </c>
      <c r="E12648">
        <v>22</v>
      </c>
      <c r="F12648">
        <v>1456.296</v>
      </c>
      <c r="G12648">
        <v>1305.549</v>
      </c>
      <c r="H12648">
        <v>75.671189999999996</v>
      </c>
      <c r="I12648">
        <v>81.164240000000007</v>
      </c>
      <c r="J12648">
        <v>46.7303</v>
      </c>
      <c r="K12648">
        <v>108.18389999999999</v>
      </c>
      <c r="L12648">
        <v>150.7465</v>
      </c>
      <c r="M12648">
        <v>193.309</v>
      </c>
      <c r="N12648">
        <v>254.76259999999999</v>
      </c>
      <c r="O12648">
        <v>405</v>
      </c>
      <c r="P12648">
        <v>110.53436000000001</v>
      </c>
      <c r="Q12648">
        <v>8</v>
      </c>
      <c r="R12648" s="75">
        <v>36749</v>
      </c>
      <c r="S12648" t="s">
        <v>115</v>
      </c>
      <c r="T12648" t="s">
        <v>112</v>
      </c>
      <c r="U12648">
        <v>5.89388E-2</v>
      </c>
      <c r="Z12648" s="97">
        <v>1080000000</v>
      </c>
    </row>
    <row r="12649" spans="1:26">
      <c r="A12649" t="s">
        <v>115</v>
      </c>
      <c r="B12649" t="s">
        <v>58</v>
      </c>
      <c r="C12649" t="s">
        <v>17</v>
      </c>
      <c r="D12649" t="s">
        <v>100</v>
      </c>
      <c r="E12649">
        <v>23</v>
      </c>
      <c r="F12649">
        <v>1477.028</v>
      </c>
      <c r="G12649">
        <v>1322.461</v>
      </c>
      <c r="H12649">
        <v>73.397869999999998</v>
      </c>
      <c r="I12649">
        <v>81.263630000000006</v>
      </c>
      <c r="J12649">
        <v>50.422759999999997</v>
      </c>
      <c r="K12649">
        <v>111.9516</v>
      </c>
      <c r="L12649">
        <v>154.56630000000001</v>
      </c>
      <c r="M12649">
        <v>197.18100000000001</v>
      </c>
      <c r="N12649">
        <v>258.70979999999997</v>
      </c>
      <c r="O12649">
        <v>405</v>
      </c>
      <c r="P12649">
        <v>110.53436000000001</v>
      </c>
      <c r="Q12649">
        <v>8</v>
      </c>
      <c r="R12649" s="75">
        <v>36749</v>
      </c>
      <c r="S12649" t="s">
        <v>115</v>
      </c>
      <c r="T12649" t="s">
        <v>112</v>
      </c>
      <c r="U12649">
        <v>5.89388E-2</v>
      </c>
      <c r="Z12649" s="97">
        <v>1080000000</v>
      </c>
    </row>
    <row r="12650" spans="1:26">
      <c r="A12650" t="s">
        <v>115</v>
      </c>
      <c r="B12650" t="s">
        <v>58</v>
      </c>
      <c r="C12650" t="s">
        <v>17</v>
      </c>
      <c r="D12650" t="s">
        <v>100</v>
      </c>
      <c r="E12650">
        <v>24</v>
      </c>
      <c r="F12650">
        <v>1466.9880000000001</v>
      </c>
      <c r="G12650">
        <v>1318.6479999999999</v>
      </c>
      <c r="H12650">
        <v>71.023269999999997</v>
      </c>
      <c r="I12650">
        <v>81.167720000000003</v>
      </c>
      <c r="J12650">
        <v>44.319710000000001</v>
      </c>
      <c r="K12650">
        <v>105.77589999999999</v>
      </c>
      <c r="L12650">
        <v>148.34030000000001</v>
      </c>
      <c r="M12650">
        <v>190.90469999999999</v>
      </c>
      <c r="N12650">
        <v>252.36099999999999</v>
      </c>
      <c r="O12650">
        <v>405</v>
      </c>
      <c r="P12650">
        <v>110.53436000000001</v>
      </c>
      <c r="Q12650">
        <v>8</v>
      </c>
      <c r="R12650" s="75">
        <v>36749</v>
      </c>
      <c r="S12650" t="s">
        <v>115</v>
      </c>
      <c r="T12650" t="s">
        <v>112</v>
      </c>
      <c r="U12650">
        <v>5.89388E-2</v>
      </c>
      <c r="Z12650" s="97">
        <v>1080000000</v>
      </c>
    </row>
    <row r="12651" spans="1:26">
      <c r="A12651" t="s">
        <v>115</v>
      </c>
      <c r="B12651" t="s">
        <v>58</v>
      </c>
      <c r="C12651" t="s">
        <v>18</v>
      </c>
      <c r="D12651" t="s">
        <v>100</v>
      </c>
      <c r="E12651">
        <v>1</v>
      </c>
      <c r="F12651">
        <v>1370.403</v>
      </c>
      <c r="G12651">
        <v>1370.403</v>
      </c>
      <c r="H12651">
        <v>69.109639999999999</v>
      </c>
      <c r="I12651">
        <v>81.198170000000005</v>
      </c>
      <c r="J12651">
        <v>-104.0596</v>
      </c>
      <c r="K12651">
        <v>-42.580359999999999</v>
      </c>
      <c r="L12651">
        <v>0</v>
      </c>
      <c r="M12651">
        <v>42.580359999999999</v>
      </c>
      <c r="N12651">
        <v>104.0596</v>
      </c>
      <c r="O12651">
        <v>405</v>
      </c>
      <c r="P12651">
        <v>110.53436000000001</v>
      </c>
      <c r="Q12651">
        <v>9</v>
      </c>
      <c r="R12651" s="75">
        <v>36781</v>
      </c>
      <c r="S12651" t="s">
        <v>115</v>
      </c>
      <c r="T12651" t="s">
        <v>112</v>
      </c>
      <c r="U12651">
        <v>5.98215E-2</v>
      </c>
      <c r="Z12651" s="97">
        <v>1080000000</v>
      </c>
    </row>
    <row r="12652" spans="1:26">
      <c r="A12652" t="s">
        <v>115</v>
      </c>
      <c r="B12652" t="s">
        <v>58</v>
      </c>
      <c r="C12652" t="s">
        <v>18</v>
      </c>
      <c r="D12652" t="s">
        <v>100</v>
      </c>
      <c r="E12652">
        <v>2</v>
      </c>
      <c r="F12652">
        <v>1361.6969999999999</v>
      </c>
      <c r="G12652">
        <v>1361.6969999999999</v>
      </c>
      <c r="H12652">
        <v>68.57347</v>
      </c>
      <c r="I12652">
        <v>81.150790000000001</v>
      </c>
      <c r="J12652">
        <v>-103.99890000000001</v>
      </c>
      <c r="K12652">
        <v>-42.555520000000001</v>
      </c>
      <c r="L12652">
        <v>0</v>
      </c>
      <c r="M12652">
        <v>42.555520000000001</v>
      </c>
      <c r="N12652">
        <v>103.99890000000001</v>
      </c>
      <c r="O12652">
        <v>405</v>
      </c>
      <c r="P12652">
        <v>110.53436000000001</v>
      </c>
      <c r="Q12652">
        <v>9</v>
      </c>
      <c r="R12652" s="75">
        <v>36781</v>
      </c>
      <c r="S12652" t="s">
        <v>115</v>
      </c>
      <c r="T12652" t="s">
        <v>112</v>
      </c>
      <c r="U12652">
        <v>5.98215E-2</v>
      </c>
      <c r="Z12652" s="97">
        <v>1080000000</v>
      </c>
    </row>
    <row r="12653" spans="1:26">
      <c r="A12653" t="s">
        <v>115</v>
      </c>
      <c r="B12653" t="s">
        <v>58</v>
      </c>
      <c r="C12653" t="s">
        <v>18</v>
      </c>
      <c r="D12653" t="s">
        <v>100</v>
      </c>
      <c r="E12653">
        <v>3</v>
      </c>
      <c r="F12653">
        <v>1359.4680000000001</v>
      </c>
      <c r="G12653">
        <v>1359.4680000000001</v>
      </c>
      <c r="H12653">
        <v>67.236109999999996</v>
      </c>
      <c r="I12653">
        <v>81.266000000000005</v>
      </c>
      <c r="J12653">
        <v>-104.14660000000001</v>
      </c>
      <c r="K12653">
        <v>-42.615929999999999</v>
      </c>
      <c r="L12653">
        <v>0</v>
      </c>
      <c r="M12653">
        <v>42.615929999999999</v>
      </c>
      <c r="N12653">
        <v>104.14660000000001</v>
      </c>
      <c r="O12653">
        <v>405</v>
      </c>
      <c r="P12653">
        <v>110.53436000000001</v>
      </c>
      <c r="Q12653">
        <v>9</v>
      </c>
      <c r="R12653" s="75">
        <v>36781</v>
      </c>
      <c r="S12653" t="s">
        <v>115</v>
      </c>
      <c r="T12653" t="s">
        <v>112</v>
      </c>
      <c r="U12653">
        <v>5.98215E-2</v>
      </c>
      <c r="Z12653" s="97">
        <v>1080000000</v>
      </c>
    </row>
    <row r="12654" spans="1:26">
      <c r="A12654" t="s">
        <v>115</v>
      </c>
      <c r="B12654" t="s">
        <v>58</v>
      </c>
      <c r="C12654" t="s">
        <v>18</v>
      </c>
      <c r="D12654" t="s">
        <v>100</v>
      </c>
      <c r="E12654">
        <v>4</v>
      </c>
      <c r="F12654">
        <v>1360.7539999999999</v>
      </c>
      <c r="G12654">
        <v>1360.7539999999999</v>
      </c>
      <c r="H12654">
        <v>67.138850000000005</v>
      </c>
      <c r="I12654">
        <v>81.195589999999996</v>
      </c>
      <c r="J12654">
        <v>-104.05629999999999</v>
      </c>
      <c r="K12654">
        <v>-42.579009999999997</v>
      </c>
      <c r="L12654">
        <v>0</v>
      </c>
      <c r="M12654">
        <v>42.579009999999997</v>
      </c>
      <c r="N12654">
        <v>104.05629999999999</v>
      </c>
      <c r="O12654">
        <v>405</v>
      </c>
      <c r="P12654">
        <v>110.53436000000001</v>
      </c>
      <c r="Q12654">
        <v>9</v>
      </c>
      <c r="R12654" s="75">
        <v>36781</v>
      </c>
      <c r="S12654" t="s">
        <v>115</v>
      </c>
      <c r="T12654" t="s">
        <v>112</v>
      </c>
      <c r="U12654">
        <v>5.98215E-2</v>
      </c>
      <c r="Z12654" s="97">
        <v>1080000000</v>
      </c>
    </row>
    <row r="12655" spans="1:26">
      <c r="A12655" t="s">
        <v>115</v>
      </c>
      <c r="B12655" t="s">
        <v>58</v>
      </c>
      <c r="C12655" t="s">
        <v>18</v>
      </c>
      <c r="D12655" t="s">
        <v>100</v>
      </c>
      <c r="E12655">
        <v>5</v>
      </c>
      <c r="F12655">
        <v>1388.9929999999999</v>
      </c>
      <c r="G12655">
        <v>1388.9929999999999</v>
      </c>
      <c r="H12655">
        <v>66.75224</v>
      </c>
      <c r="I12655">
        <v>81.243049999999997</v>
      </c>
      <c r="J12655">
        <v>-104.1172</v>
      </c>
      <c r="K12655">
        <v>-42.603900000000003</v>
      </c>
      <c r="L12655">
        <v>0</v>
      </c>
      <c r="M12655">
        <v>42.603900000000003</v>
      </c>
      <c r="N12655">
        <v>104.1172</v>
      </c>
      <c r="O12655">
        <v>405</v>
      </c>
      <c r="P12655">
        <v>110.53436000000001</v>
      </c>
      <c r="Q12655">
        <v>9</v>
      </c>
      <c r="R12655" s="75">
        <v>36781</v>
      </c>
      <c r="S12655" t="s">
        <v>115</v>
      </c>
      <c r="T12655" t="s">
        <v>112</v>
      </c>
      <c r="U12655">
        <v>5.98215E-2</v>
      </c>
      <c r="Z12655" s="97">
        <v>1080000000</v>
      </c>
    </row>
    <row r="12656" spans="1:26">
      <c r="A12656" t="s">
        <v>115</v>
      </c>
      <c r="B12656" t="s">
        <v>58</v>
      </c>
      <c r="C12656" t="s">
        <v>18</v>
      </c>
      <c r="D12656" t="s">
        <v>100</v>
      </c>
      <c r="E12656">
        <v>6</v>
      </c>
      <c r="F12656">
        <v>1437.492</v>
      </c>
      <c r="G12656">
        <v>1437.492</v>
      </c>
      <c r="H12656">
        <v>66.735799999999998</v>
      </c>
      <c r="I12656">
        <v>81.195179999999993</v>
      </c>
      <c r="J12656">
        <v>-104.0558</v>
      </c>
      <c r="K12656">
        <v>-42.578800000000001</v>
      </c>
      <c r="L12656">
        <v>0</v>
      </c>
      <c r="M12656">
        <v>42.578800000000001</v>
      </c>
      <c r="N12656">
        <v>104.0558</v>
      </c>
      <c r="O12656">
        <v>405</v>
      </c>
      <c r="P12656">
        <v>110.53436000000001</v>
      </c>
      <c r="Q12656">
        <v>9</v>
      </c>
      <c r="R12656" s="75">
        <v>36781</v>
      </c>
      <c r="S12656" t="s">
        <v>115</v>
      </c>
      <c r="T12656" t="s">
        <v>112</v>
      </c>
      <c r="U12656">
        <v>5.98215E-2</v>
      </c>
      <c r="Z12656" s="97">
        <v>1080000000</v>
      </c>
    </row>
    <row r="12657" spans="1:26">
      <c r="A12657" t="s">
        <v>115</v>
      </c>
      <c r="B12657" t="s">
        <v>58</v>
      </c>
      <c r="C12657" t="s">
        <v>18</v>
      </c>
      <c r="D12657" t="s">
        <v>100</v>
      </c>
      <c r="E12657">
        <v>7</v>
      </c>
      <c r="F12657">
        <v>1480.847</v>
      </c>
      <c r="G12657">
        <v>1480.847</v>
      </c>
      <c r="H12657">
        <v>66.782989999999998</v>
      </c>
      <c r="I12657">
        <v>81.245660000000001</v>
      </c>
      <c r="J12657">
        <v>-104.12050000000001</v>
      </c>
      <c r="K12657">
        <v>-42.605269999999997</v>
      </c>
      <c r="L12657">
        <v>0</v>
      </c>
      <c r="M12657">
        <v>42.605269999999997</v>
      </c>
      <c r="N12657">
        <v>104.12050000000001</v>
      </c>
      <c r="O12657">
        <v>405</v>
      </c>
      <c r="P12657">
        <v>110.53436000000001</v>
      </c>
      <c r="Q12657">
        <v>9</v>
      </c>
      <c r="R12657" s="75">
        <v>36781</v>
      </c>
      <c r="S12657" t="s">
        <v>115</v>
      </c>
      <c r="T12657" t="s">
        <v>112</v>
      </c>
      <c r="U12657">
        <v>5.98215E-2</v>
      </c>
      <c r="Z12657" s="97">
        <v>1080000000</v>
      </c>
    </row>
    <row r="12658" spans="1:26">
      <c r="A12658" t="s">
        <v>115</v>
      </c>
      <c r="B12658" t="s">
        <v>58</v>
      </c>
      <c r="C12658" t="s">
        <v>18</v>
      </c>
      <c r="D12658" t="s">
        <v>100</v>
      </c>
      <c r="E12658">
        <v>8</v>
      </c>
      <c r="F12658">
        <v>1585.665</v>
      </c>
      <c r="G12658">
        <v>1585.665</v>
      </c>
      <c r="H12658">
        <v>69.276009999999999</v>
      </c>
      <c r="I12658">
        <v>82.182149999999993</v>
      </c>
      <c r="J12658">
        <v>-105.3207</v>
      </c>
      <c r="K12658">
        <v>-43.096359999999997</v>
      </c>
      <c r="L12658">
        <v>0</v>
      </c>
      <c r="M12658">
        <v>43.096359999999997</v>
      </c>
      <c r="N12658">
        <v>105.3207</v>
      </c>
      <c r="O12658">
        <v>405</v>
      </c>
      <c r="P12658">
        <v>110.53436000000001</v>
      </c>
      <c r="Q12658">
        <v>9</v>
      </c>
      <c r="R12658" s="75">
        <v>36781</v>
      </c>
      <c r="S12658" t="s">
        <v>115</v>
      </c>
      <c r="T12658" t="s">
        <v>112</v>
      </c>
      <c r="U12658">
        <v>5.98215E-2</v>
      </c>
      <c r="Z12658" s="97">
        <v>1110000000</v>
      </c>
    </row>
    <row r="12659" spans="1:26">
      <c r="A12659" t="s">
        <v>115</v>
      </c>
      <c r="B12659" t="s">
        <v>58</v>
      </c>
      <c r="C12659" t="s">
        <v>18</v>
      </c>
      <c r="D12659" t="s">
        <v>100</v>
      </c>
      <c r="E12659">
        <v>9</v>
      </c>
      <c r="F12659">
        <v>1608.163</v>
      </c>
      <c r="G12659">
        <v>1608.163</v>
      </c>
      <c r="H12659">
        <v>75.375230000000002</v>
      </c>
      <c r="I12659">
        <v>81.851849999999999</v>
      </c>
      <c r="J12659">
        <v>-104.8974</v>
      </c>
      <c r="K12659">
        <v>-42.92315</v>
      </c>
      <c r="L12659">
        <v>0</v>
      </c>
      <c r="M12659">
        <v>42.92315</v>
      </c>
      <c r="N12659">
        <v>104.8974</v>
      </c>
      <c r="O12659">
        <v>405</v>
      </c>
      <c r="P12659">
        <v>110.53436000000001</v>
      </c>
      <c r="Q12659">
        <v>9</v>
      </c>
      <c r="R12659" s="75">
        <v>36781</v>
      </c>
      <c r="S12659" t="s">
        <v>115</v>
      </c>
      <c r="T12659" t="s">
        <v>112</v>
      </c>
      <c r="U12659">
        <v>5.98215E-2</v>
      </c>
      <c r="Z12659" s="97">
        <v>1100000000</v>
      </c>
    </row>
    <row r="12660" spans="1:26">
      <c r="A12660" t="s">
        <v>115</v>
      </c>
      <c r="B12660" t="s">
        <v>58</v>
      </c>
      <c r="C12660" t="s">
        <v>18</v>
      </c>
      <c r="D12660" t="s">
        <v>100</v>
      </c>
      <c r="E12660">
        <v>10</v>
      </c>
      <c r="F12660">
        <v>1589.6310000000001</v>
      </c>
      <c r="G12660">
        <v>1589.6310000000001</v>
      </c>
      <c r="H12660">
        <v>81.905789999999996</v>
      </c>
      <c r="I12660">
        <v>81.716430000000003</v>
      </c>
      <c r="J12660">
        <v>-104.7238</v>
      </c>
      <c r="K12660">
        <v>-42.852139999999999</v>
      </c>
      <c r="L12660">
        <v>0</v>
      </c>
      <c r="M12660">
        <v>42.852139999999999</v>
      </c>
      <c r="N12660">
        <v>104.7238</v>
      </c>
      <c r="O12660">
        <v>405</v>
      </c>
      <c r="P12660">
        <v>110.53436000000001</v>
      </c>
      <c r="Q12660">
        <v>9</v>
      </c>
      <c r="R12660" s="75">
        <v>36781</v>
      </c>
      <c r="S12660" t="s">
        <v>115</v>
      </c>
      <c r="T12660" t="s">
        <v>112</v>
      </c>
      <c r="U12660">
        <v>5.98215E-2</v>
      </c>
      <c r="Z12660" s="97">
        <v>1100000000</v>
      </c>
    </row>
    <row r="12661" spans="1:26">
      <c r="A12661" t="s">
        <v>115</v>
      </c>
      <c r="B12661" t="s">
        <v>58</v>
      </c>
      <c r="C12661" t="s">
        <v>18</v>
      </c>
      <c r="D12661" t="s">
        <v>100</v>
      </c>
      <c r="E12661">
        <v>11</v>
      </c>
      <c r="F12661">
        <v>1597.915</v>
      </c>
      <c r="G12661">
        <v>1598.835</v>
      </c>
      <c r="H12661">
        <v>87.939840000000004</v>
      </c>
      <c r="I12661">
        <v>82.188820000000007</v>
      </c>
      <c r="J12661">
        <v>-106.249</v>
      </c>
      <c r="K12661">
        <v>-44.019660000000002</v>
      </c>
      <c r="L12661">
        <v>-0.91979979999999995</v>
      </c>
      <c r="M12661">
        <v>42.180059999999997</v>
      </c>
      <c r="N12661">
        <v>104.40940000000001</v>
      </c>
      <c r="O12661">
        <v>405</v>
      </c>
      <c r="P12661">
        <v>110.53436000000001</v>
      </c>
      <c r="Q12661">
        <v>9</v>
      </c>
      <c r="R12661" s="75">
        <v>36781</v>
      </c>
      <c r="S12661" t="s">
        <v>115</v>
      </c>
      <c r="T12661" t="s">
        <v>112</v>
      </c>
      <c r="U12661">
        <v>5.98215E-2</v>
      </c>
      <c r="Z12661" s="97">
        <v>1110000000</v>
      </c>
    </row>
    <row r="12662" spans="1:26">
      <c r="A12662" t="s">
        <v>115</v>
      </c>
      <c r="B12662" t="s">
        <v>58</v>
      </c>
      <c r="C12662" t="s">
        <v>18</v>
      </c>
      <c r="D12662" t="s">
        <v>100</v>
      </c>
      <c r="E12662">
        <v>12</v>
      </c>
      <c r="F12662">
        <v>1584.664</v>
      </c>
      <c r="G12662">
        <v>1592.0940000000001</v>
      </c>
      <c r="H12662">
        <v>91.344329999999999</v>
      </c>
      <c r="I12662">
        <v>81.901799999999994</v>
      </c>
      <c r="J12662">
        <v>-112.3913</v>
      </c>
      <c r="K12662">
        <v>-50.379280000000001</v>
      </c>
      <c r="L12662">
        <v>-7.429932</v>
      </c>
      <c r="M12662">
        <v>35.519419999999997</v>
      </c>
      <c r="N12662">
        <v>97.531450000000007</v>
      </c>
      <c r="O12662">
        <v>405</v>
      </c>
      <c r="P12662">
        <v>110.53436000000001</v>
      </c>
      <c r="Q12662">
        <v>9</v>
      </c>
      <c r="R12662" s="75">
        <v>36781</v>
      </c>
      <c r="S12662" t="s">
        <v>115</v>
      </c>
      <c r="T12662" t="s">
        <v>112</v>
      </c>
      <c r="U12662">
        <v>5.98215E-2</v>
      </c>
      <c r="Z12662" s="97">
        <v>1100000000</v>
      </c>
    </row>
    <row r="12663" spans="1:26">
      <c r="A12663" t="s">
        <v>115</v>
      </c>
      <c r="B12663" t="s">
        <v>58</v>
      </c>
      <c r="C12663" t="s">
        <v>18</v>
      </c>
      <c r="D12663" t="s">
        <v>100</v>
      </c>
      <c r="E12663">
        <v>13</v>
      </c>
      <c r="F12663">
        <v>1575.9839999999999</v>
      </c>
      <c r="G12663">
        <v>937.66319999999996</v>
      </c>
      <c r="H12663">
        <v>93.130129999999994</v>
      </c>
      <c r="I12663">
        <v>81.827200000000005</v>
      </c>
      <c r="J12663">
        <v>533.45510000000002</v>
      </c>
      <c r="K12663">
        <v>595.41070000000002</v>
      </c>
      <c r="L12663">
        <v>638.32090000000005</v>
      </c>
      <c r="M12663">
        <v>681.23109999999997</v>
      </c>
      <c r="N12663">
        <v>743.18669999999997</v>
      </c>
      <c r="O12663">
        <v>405</v>
      </c>
      <c r="P12663">
        <v>110.53436000000001</v>
      </c>
      <c r="Q12663">
        <v>9</v>
      </c>
      <c r="R12663" s="75">
        <v>36781</v>
      </c>
      <c r="S12663" t="s">
        <v>115</v>
      </c>
      <c r="T12663" t="s">
        <v>112</v>
      </c>
      <c r="U12663">
        <v>5.98215E-2</v>
      </c>
      <c r="Z12663" s="97">
        <v>1100000000</v>
      </c>
    </row>
    <row r="12664" spans="1:26">
      <c r="A12664" t="s">
        <v>115</v>
      </c>
      <c r="B12664" t="s">
        <v>58</v>
      </c>
      <c r="C12664" t="s">
        <v>18</v>
      </c>
      <c r="D12664" t="s">
        <v>100</v>
      </c>
      <c r="E12664">
        <v>14</v>
      </c>
      <c r="F12664">
        <v>1568.5340000000001</v>
      </c>
      <c r="G12664">
        <v>212.64070000000001</v>
      </c>
      <c r="H12664">
        <v>93.595089999999999</v>
      </c>
      <c r="I12664">
        <v>81.857730000000004</v>
      </c>
      <c r="J12664">
        <v>1250.989</v>
      </c>
      <c r="K12664">
        <v>1312.9680000000001</v>
      </c>
      <c r="L12664">
        <v>1355.894</v>
      </c>
      <c r="M12664">
        <v>1398.82</v>
      </c>
      <c r="N12664">
        <v>1460.799</v>
      </c>
      <c r="O12664">
        <v>405</v>
      </c>
      <c r="P12664">
        <v>110.53436000000001</v>
      </c>
      <c r="Q12664">
        <v>9</v>
      </c>
      <c r="R12664" s="75">
        <v>36781</v>
      </c>
      <c r="S12664" t="s">
        <v>115</v>
      </c>
      <c r="T12664" t="s">
        <v>112</v>
      </c>
      <c r="U12664">
        <v>5.98215E-2</v>
      </c>
      <c r="Z12664" s="97">
        <v>1100000000</v>
      </c>
    </row>
    <row r="12665" spans="1:26">
      <c r="A12665" t="s">
        <v>115</v>
      </c>
      <c r="B12665" t="s">
        <v>58</v>
      </c>
      <c r="C12665" t="s">
        <v>18</v>
      </c>
      <c r="D12665" t="s">
        <v>100</v>
      </c>
      <c r="E12665">
        <v>15</v>
      </c>
      <c r="F12665">
        <v>1535.077</v>
      </c>
      <c r="G12665">
        <v>212.10239999999999</v>
      </c>
      <c r="H12665">
        <v>93.484729999999999</v>
      </c>
      <c r="I12665">
        <v>81.466009999999997</v>
      </c>
      <c r="J12665">
        <v>1218.5709999999999</v>
      </c>
      <c r="K12665">
        <v>1280.2529999999999</v>
      </c>
      <c r="L12665">
        <v>1322.9739999999999</v>
      </c>
      <c r="M12665">
        <v>1365.6949999999999</v>
      </c>
      <c r="N12665">
        <v>1427.377</v>
      </c>
      <c r="O12665">
        <v>405</v>
      </c>
      <c r="P12665">
        <v>110.53436000000001</v>
      </c>
      <c r="Q12665">
        <v>9</v>
      </c>
      <c r="R12665" s="75">
        <v>36781</v>
      </c>
      <c r="S12665" t="s">
        <v>115</v>
      </c>
      <c r="T12665" t="s">
        <v>112</v>
      </c>
      <c r="U12665">
        <v>5.98215E-2</v>
      </c>
      <c r="Z12665" s="97">
        <v>1090000000</v>
      </c>
    </row>
    <row r="12666" spans="1:26">
      <c r="A12666" t="s">
        <v>115</v>
      </c>
      <c r="B12666" t="s">
        <v>58</v>
      </c>
      <c r="C12666" t="s">
        <v>18</v>
      </c>
      <c r="D12666" t="s">
        <v>100</v>
      </c>
      <c r="E12666">
        <v>16</v>
      </c>
      <c r="F12666">
        <v>1510.173</v>
      </c>
      <c r="G12666">
        <v>211.25540000000001</v>
      </c>
      <c r="H12666">
        <v>92.365229999999997</v>
      </c>
      <c r="I12666">
        <v>81.832239999999999</v>
      </c>
      <c r="J12666">
        <v>1194.0450000000001</v>
      </c>
      <c r="K12666">
        <v>1256.0050000000001</v>
      </c>
      <c r="L12666">
        <v>1298.9179999999999</v>
      </c>
      <c r="M12666">
        <v>1341.83</v>
      </c>
      <c r="N12666">
        <v>1403.79</v>
      </c>
      <c r="O12666">
        <v>405</v>
      </c>
      <c r="P12666">
        <v>110.53436000000001</v>
      </c>
      <c r="Q12666">
        <v>9</v>
      </c>
      <c r="R12666" s="75">
        <v>36781</v>
      </c>
      <c r="S12666" t="s">
        <v>115</v>
      </c>
      <c r="T12666" t="s">
        <v>112</v>
      </c>
      <c r="U12666">
        <v>5.98215E-2</v>
      </c>
      <c r="Z12666" s="97">
        <v>1100000000</v>
      </c>
    </row>
    <row r="12667" spans="1:26">
      <c r="A12667" t="s">
        <v>115</v>
      </c>
      <c r="B12667" t="s">
        <v>58</v>
      </c>
      <c r="C12667" t="s">
        <v>18</v>
      </c>
      <c r="D12667" t="s">
        <v>100</v>
      </c>
      <c r="E12667">
        <v>17</v>
      </c>
      <c r="F12667">
        <v>1499.3710000000001</v>
      </c>
      <c r="G12667">
        <v>210.06100000000001</v>
      </c>
      <c r="H12667">
        <v>90.934169999999995</v>
      </c>
      <c r="I12667">
        <v>82.305549999999997</v>
      </c>
      <c r="J12667">
        <v>1183.8320000000001</v>
      </c>
      <c r="K12667">
        <v>1246.1489999999999</v>
      </c>
      <c r="L12667">
        <v>1289.3109999999999</v>
      </c>
      <c r="M12667">
        <v>1332.472</v>
      </c>
      <c r="N12667">
        <v>1394.789</v>
      </c>
      <c r="O12667">
        <v>405</v>
      </c>
      <c r="P12667">
        <v>110.53436000000001</v>
      </c>
      <c r="Q12667">
        <v>9</v>
      </c>
      <c r="R12667" s="75">
        <v>36781</v>
      </c>
      <c r="S12667" t="s">
        <v>115</v>
      </c>
      <c r="T12667" t="s">
        <v>112</v>
      </c>
      <c r="U12667">
        <v>5.98215E-2</v>
      </c>
      <c r="Z12667" s="97">
        <v>1110000000</v>
      </c>
    </row>
    <row r="12668" spans="1:26">
      <c r="A12668" t="s">
        <v>115</v>
      </c>
      <c r="B12668" t="s">
        <v>58</v>
      </c>
      <c r="C12668" t="s">
        <v>18</v>
      </c>
      <c r="D12668" t="s">
        <v>100</v>
      </c>
      <c r="E12668">
        <v>18</v>
      </c>
      <c r="F12668">
        <v>1467.3389999999999</v>
      </c>
      <c r="G12668">
        <v>209.32230000000001</v>
      </c>
      <c r="H12668">
        <v>87.025440000000003</v>
      </c>
      <c r="I12668">
        <v>81.918890000000005</v>
      </c>
      <c r="J12668">
        <v>1153.0329999999999</v>
      </c>
      <c r="K12668">
        <v>1215.058</v>
      </c>
      <c r="L12668">
        <v>1258.0160000000001</v>
      </c>
      <c r="M12668">
        <v>1300.9749999999999</v>
      </c>
      <c r="N12668">
        <v>1363</v>
      </c>
      <c r="O12668">
        <v>405</v>
      </c>
      <c r="P12668">
        <v>110.53436000000001</v>
      </c>
      <c r="Q12668">
        <v>9</v>
      </c>
      <c r="R12668" s="75">
        <v>36781</v>
      </c>
      <c r="S12668" t="s">
        <v>115</v>
      </c>
      <c r="T12668" t="s">
        <v>112</v>
      </c>
      <c r="U12668">
        <v>5.98215E-2</v>
      </c>
      <c r="Z12668" s="97">
        <v>1100000000</v>
      </c>
    </row>
    <row r="12669" spans="1:26">
      <c r="A12669" t="s">
        <v>115</v>
      </c>
      <c r="B12669" t="s">
        <v>58</v>
      </c>
      <c r="C12669" t="s">
        <v>18</v>
      </c>
      <c r="D12669" t="s">
        <v>100</v>
      </c>
      <c r="E12669">
        <v>19</v>
      </c>
      <c r="F12669">
        <v>1487.2929999999999</v>
      </c>
      <c r="G12669">
        <v>673.53970000000004</v>
      </c>
      <c r="H12669">
        <v>82.442800000000005</v>
      </c>
      <c r="I12669">
        <v>81.693150000000003</v>
      </c>
      <c r="J12669">
        <v>709.05939999999998</v>
      </c>
      <c r="K12669">
        <v>770.9135</v>
      </c>
      <c r="L12669">
        <v>813.75340000000006</v>
      </c>
      <c r="M12669">
        <v>856.5933</v>
      </c>
      <c r="N12669">
        <v>918.44740000000002</v>
      </c>
      <c r="O12669">
        <v>405</v>
      </c>
      <c r="P12669">
        <v>110.53436000000001</v>
      </c>
      <c r="Q12669">
        <v>9</v>
      </c>
      <c r="R12669" s="75">
        <v>36781</v>
      </c>
      <c r="S12669" t="s">
        <v>115</v>
      </c>
      <c r="T12669" t="s">
        <v>112</v>
      </c>
      <c r="U12669">
        <v>5.98215E-2</v>
      </c>
      <c r="Z12669" s="97">
        <v>1090000000</v>
      </c>
    </row>
    <row r="12670" spans="1:26">
      <c r="A12670" t="s">
        <v>115</v>
      </c>
      <c r="B12670" t="s">
        <v>58</v>
      </c>
      <c r="C12670" t="s">
        <v>18</v>
      </c>
      <c r="D12670" t="s">
        <v>100</v>
      </c>
      <c r="E12670">
        <v>20</v>
      </c>
      <c r="F12670">
        <v>1483.7080000000001</v>
      </c>
      <c r="G12670">
        <v>1133.1489999999999</v>
      </c>
      <c r="H12670">
        <v>79.066360000000003</v>
      </c>
      <c r="I12670">
        <v>81.999470000000002</v>
      </c>
      <c r="J12670">
        <v>245.47229999999999</v>
      </c>
      <c r="K12670">
        <v>307.55829999999997</v>
      </c>
      <c r="L12670">
        <v>350.55880000000002</v>
      </c>
      <c r="M12670">
        <v>393.55939999999998</v>
      </c>
      <c r="N12670">
        <v>455.6454</v>
      </c>
      <c r="O12670">
        <v>405</v>
      </c>
      <c r="P12670">
        <v>110.53436000000001</v>
      </c>
      <c r="Q12670">
        <v>9</v>
      </c>
      <c r="R12670" s="75">
        <v>36781</v>
      </c>
      <c r="S12670" t="s">
        <v>115</v>
      </c>
      <c r="T12670" t="s">
        <v>112</v>
      </c>
      <c r="U12670">
        <v>5.98215E-2</v>
      </c>
      <c r="Z12670" s="97">
        <v>1100000000</v>
      </c>
    </row>
    <row r="12671" spans="1:26">
      <c r="A12671" t="s">
        <v>115</v>
      </c>
      <c r="B12671" t="s">
        <v>58</v>
      </c>
      <c r="C12671" t="s">
        <v>18</v>
      </c>
      <c r="D12671" t="s">
        <v>100</v>
      </c>
      <c r="E12671">
        <v>21</v>
      </c>
      <c r="F12671">
        <v>1499.019</v>
      </c>
      <c r="G12671">
        <v>1243.3879999999999</v>
      </c>
      <c r="H12671">
        <v>76.832080000000005</v>
      </c>
      <c r="I12671">
        <v>82.053619999999995</v>
      </c>
      <c r="J12671">
        <v>150.47499999999999</v>
      </c>
      <c r="K12671">
        <v>212.602</v>
      </c>
      <c r="L12671">
        <v>255.631</v>
      </c>
      <c r="M12671">
        <v>298.65989999999999</v>
      </c>
      <c r="N12671">
        <v>360.7869</v>
      </c>
      <c r="O12671">
        <v>405</v>
      </c>
      <c r="P12671">
        <v>110.53436000000001</v>
      </c>
      <c r="Q12671">
        <v>9</v>
      </c>
      <c r="R12671" s="75">
        <v>36781</v>
      </c>
      <c r="S12671" t="s">
        <v>115</v>
      </c>
      <c r="T12671" t="s">
        <v>112</v>
      </c>
      <c r="U12671">
        <v>5.98215E-2</v>
      </c>
      <c r="Z12671" s="97">
        <v>1100000000</v>
      </c>
    </row>
    <row r="12672" spans="1:26">
      <c r="A12672" t="s">
        <v>115</v>
      </c>
      <c r="B12672" t="s">
        <v>58</v>
      </c>
      <c r="C12672" t="s">
        <v>18</v>
      </c>
      <c r="D12672" t="s">
        <v>100</v>
      </c>
      <c r="E12672">
        <v>22</v>
      </c>
      <c r="F12672">
        <v>1485.3530000000001</v>
      </c>
      <c r="G12672">
        <v>1319.1579999999999</v>
      </c>
      <c r="H12672">
        <v>75.827150000000003</v>
      </c>
      <c r="I12672">
        <v>82.330600000000004</v>
      </c>
      <c r="J12672">
        <v>60.683920000000001</v>
      </c>
      <c r="K12672">
        <v>123.0206</v>
      </c>
      <c r="L12672">
        <v>166.19479999999999</v>
      </c>
      <c r="M12672">
        <v>209.369</v>
      </c>
      <c r="N12672">
        <v>271.70569999999998</v>
      </c>
      <c r="O12672">
        <v>405</v>
      </c>
      <c r="P12672">
        <v>110.53436000000001</v>
      </c>
      <c r="Q12672">
        <v>9</v>
      </c>
      <c r="R12672" s="75">
        <v>36781</v>
      </c>
      <c r="S12672" t="s">
        <v>115</v>
      </c>
      <c r="T12672" t="s">
        <v>112</v>
      </c>
      <c r="U12672">
        <v>5.98215E-2</v>
      </c>
      <c r="Z12672" s="97">
        <v>1110000000</v>
      </c>
    </row>
    <row r="12673" spans="1:26">
      <c r="A12673" t="s">
        <v>115</v>
      </c>
      <c r="B12673" t="s">
        <v>58</v>
      </c>
      <c r="C12673" t="s">
        <v>18</v>
      </c>
      <c r="D12673" t="s">
        <v>100</v>
      </c>
      <c r="E12673">
        <v>23</v>
      </c>
      <c r="F12673">
        <v>1459.4749999999999</v>
      </c>
      <c r="G12673">
        <v>1338.222</v>
      </c>
      <c r="H12673">
        <v>74.809160000000006</v>
      </c>
      <c r="I12673">
        <v>81.373390000000001</v>
      </c>
      <c r="J12673">
        <v>16.968489999999999</v>
      </c>
      <c r="K12673">
        <v>78.580439999999996</v>
      </c>
      <c r="L12673">
        <v>121.2527</v>
      </c>
      <c r="M12673">
        <v>163.92490000000001</v>
      </c>
      <c r="N12673">
        <v>225.5369</v>
      </c>
      <c r="O12673">
        <v>405</v>
      </c>
      <c r="P12673">
        <v>110.53436000000001</v>
      </c>
      <c r="Q12673">
        <v>9</v>
      </c>
      <c r="R12673" s="75">
        <v>36781</v>
      </c>
      <c r="S12673" t="s">
        <v>115</v>
      </c>
      <c r="T12673" t="s">
        <v>112</v>
      </c>
      <c r="U12673">
        <v>5.98215E-2</v>
      </c>
      <c r="Z12673" s="97">
        <v>1090000000</v>
      </c>
    </row>
    <row r="12674" spans="1:26">
      <c r="A12674" t="s">
        <v>115</v>
      </c>
      <c r="B12674" t="s">
        <v>58</v>
      </c>
      <c r="C12674" t="s">
        <v>18</v>
      </c>
      <c r="D12674" t="s">
        <v>100</v>
      </c>
      <c r="E12674">
        <v>24</v>
      </c>
      <c r="F12674">
        <v>1430.2529999999999</v>
      </c>
      <c r="G12674">
        <v>1332.702</v>
      </c>
      <c r="H12674">
        <v>73.437100000000001</v>
      </c>
      <c r="I12674">
        <v>81.293270000000007</v>
      </c>
      <c r="J12674">
        <v>-6.6302430000000001</v>
      </c>
      <c r="K12674">
        <v>54.921039999999998</v>
      </c>
      <c r="L12674">
        <v>97.551270000000002</v>
      </c>
      <c r="M12674">
        <v>140.1815</v>
      </c>
      <c r="N12674">
        <v>201.7328</v>
      </c>
      <c r="O12674">
        <v>405</v>
      </c>
      <c r="P12674">
        <v>110.53436000000001</v>
      </c>
      <c r="Q12674">
        <v>9</v>
      </c>
      <c r="R12674" s="75">
        <v>36781</v>
      </c>
      <c r="S12674" t="s">
        <v>115</v>
      </c>
      <c r="T12674" t="s">
        <v>112</v>
      </c>
      <c r="U12674">
        <v>5.98215E-2</v>
      </c>
      <c r="Z12674" s="97">
        <v>1080000000</v>
      </c>
    </row>
    <row r="12675" spans="1:26">
      <c r="A12675" t="s">
        <v>115</v>
      </c>
      <c r="B12675" t="s">
        <v>58</v>
      </c>
      <c r="C12675" t="s">
        <v>19</v>
      </c>
      <c r="D12675" t="s">
        <v>100</v>
      </c>
      <c r="E12675">
        <v>1</v>
      </c>
      <c r="F12675">
        <v>1369.921</v>
      </c>
      <c r="G12675">
        <v>1369.921</v>
      </c>
      <c r="H12675">
        <v>71.770750000000007</v>
      </c>
      <c r="I12675">
        <v>81.727270000000004</v>
      </c>
      <c r="J12675">
        <v>-104.7377</v>
      </c>
      <c r="K12675">
        <v>-42.857819999999997</v>
      </c>
      <c r="L12675">
        <v>0</v>
      </c>
      <c r="M12675">
        <v>42.857819999999997</v>
      </c>
      <c r="N12675">
        <v>104.7377</v>
      </c>
      <c r="O12675">
        <v>405</v>
      </c>
      <c r="P12675">
        <v>110.53436000000001</v>
      </c>
      <c r="Q12675">
        <v>10</v>
      </c>
      <c r="R12675" s="75">
        <v>38631</v>
      </c>
      <c r="S12675" t="s">
        <v>115</v>
      </c>
      <c r="T12675" t="s">
        <v>112</v>
      </c>
      <c r="U12675">
        <v>7.9903100000000005E-2</v>
      </c>
      <c r="Z12675" s="97">
        <v>1100000000</v>
      </c>
    </row>
    <row r="12676" spans="1:26">
      <c r="A12676" t="s">
        <v>115</v>
      </c>
      <c r="B12676" t="s">
        <v>58</v>
      </c>
      <c r="C12676" t="s">
        <v>19</v>
      </c>
      <c r="D12676" t="s">
        <v>100</v>
      </c>
      <c r="E12676">
        <v>2</v>
      </c>
      <c r="F12676">
        <v>1363.019</v>
      </c>
      <c r="G12676">
        <v>1363.019</v>
      </c>
      <c r="H12676">
        <v>69.974040000000002</v>
      </c>
      <c r="I12676">
        <v>81.631690000000006</v>
      </c>
      <c r="J12676">
        <v>-104.6152</v>
      </c>
      <c r="K12676">
        <v>-42.807699999999997</v>
      </c>
      <c r="L12676">
        <v>0</v>
      </c>
      <c r="M12676">
        <v>42.807699999999997</v>
      </c>
      <c r="N12676">
        <v>104.6152</v>
      </c>
      <c r="O12676">
        <v>405</v>
      </c>
      <c r="P12676">
        <v>110.53436000000001</v>
      </c>
      <c r="Q12676">
        <v>10</v>
      </c>
      <c r="R12676" s="75">
        <v>38631</v>
      </c>
      <c r="S12676" t="s">
        <v>115</v>
      </c>
      <c r="T12676" t="s">
        <v>112</v>
      </c>
      <c r="U12676">
        <v>7.9903100000000005E-2</v>
      </c>
      <c r="Z12676" s="97">
        <v>1090000000</v>
      </c>
    </row>
    <row r="12677" spans="1:26">
      <c r="A12677" t="s">
        <v>115</v>
      </c>
      <c r="B12677" t="s">
        <v>58</v>
      </c>
      <c r="C12677" t="s">
        <v>19</v>
      </c>
      <c r="D12677" t="s">
        <v>100</v>
      </c>
      <c r="E12677">
        <v>3</v>
      </c>
      <c r="F12677">
        <v>1368.7159999999999</v>
      </c>
      <c r="G12677">
        <v>1368.7159999999999</v>
      </c>
      <c r="H12677">
        <v>68.278949999999995</v>
      </c>
      <c r="I12677">
        <v>81.68683</v>
      </c>
      <c r="J12677">
        <v>-104.6859</v>
      </c>
      <c r="K12677">
        <v>-42.836620000000003</v>
      </c>
      <c r="L12677">
        <v>0</v>
      </c>
      <c r="M12677">
        <v>42.836620000000003</v>
      </c>
      <c r="N12677">
        <v>104.6859</v>
      </c>
      <c r="O12677">
        <v>405</v>
      </c>
      <c r="P12677">
        <v>110.53436000000001</v>
      </c>
      <c r="Q12677">
        <v>10</v>
      </c>
      <c r="R12677" s="75">
        <v>38631</v>
      </c>
      <c r="S12677" t="s">
        <v>115</v>
      </c>
      <c r="T12677" t="s">
        <v>112</v>
      </c>
      <c r="U12677">
        <v>7.9903100000000005E-2</v>
      </c>
      <c r="Z12677" s="97">
        <v>1090000000</v>
      </c>
    </row>
    <row r="12678" spans="1:26">
      <c r="A12678" t="s">
        <v>115</v>
      </c>
      <c r="B12678" t="s">
        <v>58</v>
      </c>
      <c r="C12678" t="s">
        <v>19</v>
      </c>
      <c r="D12678" t="s">
        <v>100</v>
      </c>
      <c r="E12678">
        <v>4</v>
      </c>
      <c r="F12678">
        <v>1394.3679999999999</v>
      </c>
      <c r="G12678">
        <v>1394.3679999999999</v>
      </c>
      <c r="H12678">
        <v>65.90898</v>
      </c>
      <c r="I12678">
        <v>81.614810000000006</v>
      </c>
      <c r="J12678">
        <v>-104.5936</v>
      </c>
      <c r="K12678">
        <v>-42.798850000000002</v>
      </c>
      <c r="L12678">
        <v>0</v>
      </c>
      <c r="M12678">
        <v>42.798850000000002</v>
      </c>
      <c r="N12678">
        <v>104.5936</v>
      </c>
      <c r="O12678">
        <v>405</v>
      </c>
      <c r="P12678">
        <v>110.53436000000001</v>
      </c>
      <c r="Q12678">
        <v>10</v>
      </c>
      <c r="R12678" s="75">
        <v>38631</v>
      </c>
      <c r="S12678" t="s">
        <v>115</v>
      </c>
      <c r="T12678" t="s">
        <v>112</v>
      </c>
      <c r="U12678">
        <v>7.9903100000000005E-2</v>
      </c>
      <c r="Z12678" s="97">
        <v>1090000000</v>
      </c>
    </row>
    <row r="12679" spans="1:26">
      <c r="A12679" t="s">
        <v>115</v>
      </c>
      <c r="B12679" t="s">
        <v>58</v>
      </c>
      <c r="C12679" t="s">
        <v>19</v>
      </c>
      <c r="D12679" t="s">
        <v>100</v>
      </c>
      <c r="E12679">
        <v>5</v>
      </c>
      <c r="F12679">
        <v>1439.114</v>
      </c>
      <c r="G12679">
        <v>1439.114</v>
      </c>
      <c r="H12679">
        <v>65.126990000000006</v>
      </c>
      <c r="I12679">
        <v>81.521879999999996</v>
      </c>
      <c r="J12679">
        <v>-104.47450000000001</v>
      </c>
      <c r="K12679">
        <v>-42.750109999999999</v>
      </c>
      <c r="L12679">
        <v>0</v>
      </c>
      <c r="M12679">
        <v>42.750109999999999</v>
      </c>
      <c r="N12679">
        <v>104.47450000000001</v>
      </c>
      <c r="O12679">
        <v>405</v>
      </c>
      <c r="P12679">
        <v>110.53436000000001</v>
      </c>
      <c r="Q12679">
        <v>10</v>
      </c>
      <c r="R12679" s="75">
        <v>38631</v>
      </c>
      <c r="S12679" t="s">
        <v>115</v>
      </c>
      <c r="T12679" t="s">
        <v>112</v>
      </c>
      <c r="U12679">
        <v>7.9903100000000005E-2</v>
      </c>
      <c r="Z12679" s="97">
        <v>1090000000</v>
      </c>
    </row>
    <row r="12680" spans="1:26">
      <c r="A12680" t="s">
        <v>115</v>
      </c>
      <c r="B12680" t="s">
        <v>58</v>
      </c>
      <c r="C12680" t="s">
        <v>19</v>
      </c>
      <c r="D12680" t="s">
        <v>100</v>
      </c>
      <c r="E12680">
        <v>6</v>
      </c>
      <c r="F12680">
        <v>1475.0450000000001</v>
      </c>
      <c r="G12680">
        <v>1475.0450000000001</v>
      </c>
      <c r="H12680">
        <v>63.793010000000002</v>
      </c>
      <c r="I12680">
        <v>81.557580000000002</v>
      </c>
      <c r="J12680">
        <v>-104.5202</v>
      </c>
      <c r="K12680">
        <v>-42.768839999999997</v>
      </c>
      <c r="L12680">
        <v>0</v>
      </c>
      <c r="M12680">
        <v>42.768839999999997</v>
      </c>
      <c r="N12680">
        <v>104.5202</v>
      </c>
      <c r="O12680">
        <v>405</v>
      </c>
      <c r="P12680">
        <v>110.53436000000001</v>
      </c>
      <c r="Q12680">
        <v>10</v>
      </c>
      <c r="R12680" s="75">
        <v>38631</v>
      </c>
      <c r="S12680" t="s">
        <v>115</v>
      </c>
      <c r="T12680" t="s">
        <v>112</v>
      </c>
      <c r="U12680">
        <v>7.9903100000000005E-2</v>
      </c>
      <c r="Z12680" s="97">
        <v>1090000000</v>
      </c>
    </row>
    <row r="12681" spans="1:26">
      <c r="A12681" t="s">
        <v>115</v>
      </c>
      <c r="B12681" t="s">
        <v>58</v>
      </c>
      <c r="C12681" t="s">
        <v>19</v>
      </c>
      <c r="D12681" t="s">
        <v>100</v>
      </c>
      <c r="E12681">
        <v>7</v>
      </c>
      <c r="F12681">
        <v>1482.81</v>
      </c>
      <c r="G12681">
        <v>1482.81</v>
      </c>
      <c r="H12681">
        <v>63.643389999999997</v>
      </c>
      <c r="I12681">
        <v>81.501490000000004</v>
      </c>
      <c r="J12681">
        <v>-104.44840000000001</v>
      </c>
      <c r="K12681">
        <v>-42.739420000000003</v>
      </c>
      <c r="L12681">
        <v>0</v>
      </c>
      <c r="M12681">
        <v>42.739420000000003</v>
      </c>
      <c r="N12681">
        <v>104.44840000000001</v>
      </c>
      <c r="O12681">
        <v>405</v>
      </c>
      <c r="P12681">
        <v>110.53436000000001</v>
      </c>
      <c r="Q12681">
        <v>10</v>
      </c>
      <c r="R12681" s="75">
        <v>38631</v>
      </c>
      <c r="S12681" t="s">
        <v>115</v>
      </c>
      <c r="T12681" t="s">
        <v>112</v>
      </c>
      <c r="U12681">
        <v>7.9903100000000005E-2</v>
      </c>
      <c r="Z12681" s="97">
        <v>1090000000</v>
      </c>
    </row>
    <row r="12682" spans="1:26">
      <c r="A12682" t="s">
        <v>115</v>
      </c>
      <c r="B12682" t="s">
        <v>58</v>
      </c>
      <c r="C12682" t="s">
        <v>19</v>
      </c>
      <c r="D12682" t="s">
        <v>100</v>
      </c>
      <c r="E12682">
        <v>8</v>
      </c>
      <c r="F12682">
        <v>1506.4280000000001</v>
      </c>
      <c r="G12682">
        <v>1506.4280000000001</v>
      </c>
      <c r="H12682">
        <v>64.802070000000001</v>
      </c>
      <c r="I12682">
        <v>81.563159999999996</v>
      </c>
      <c r="J12682">
        <v>-104.5274</v>
      </c>
      <c r="K12682">
        <v>-42.77176</v>
      </c>
      <c r="L12682">
        <v>0</v>
      </c>
      <c r="M12682">
        <v>42.77176</v>
      </c>
      <c r="N12682">
        <v>104.5274</v>
      </c>
      <c r="O12682">
        <v>405</v>
      </c>
      <c r="P12682">
        <v>110.53436000000001</v>
      </c>
      <c r="Q12682">
        <v>10</v>
      </c>
      <c r="R12682" s="75">
        <v>38631</v>
      </c>
      <c r="S12682" t="s">
        <v>115</v>
      </c>
      <c r="T12682" t="s">
        <v>112</v>
      </c>
      <c r="U12682">
        <v>7.9903100000000005E-2</v>
      </c>
      <c r="Z12682" s="97">
        <v>1090000000</v>
      </c>
    </row>
    <row r="12683" spans="1:26">
      <c r="A12683" t="s">
        <v>115</v>
      </c>
      <c r="B12683" t="s">
        <v>58</v>
      </c>
      <c r="C12683" t="s">
        <v>19</v>
      </c>
      <c r="D12683" t="s">
        <v>100</v>
      </c>
      <c r="E12683">
        <v>9</v>
      </c>
      <c r="F12683">
        <v>1509.566</v>
      </c>
      <c r="G12683">
        <v>1509.566</v>
      </c>
      <c r="H12683">
        <v>69.428889999999996</v>
      </c>
      <c r="I12683">
        <v>81.491510000000005</v>
      </c>
      <c r="J12683">
        <v>-104.43559999999999</v>
      </c>
      <c r="K12683">
        <v>-42.734189999999998</v>
      </c>
      <c r="L12683">
        <v>0</v>
      </c>
      <c r="M12683">
        <v>42.734189999999998</v>
      </c>
      <c r="N12683">
        <v>104.43559999999999</v>
      </c>
      <c r="O12683">
        <v>405</v>
      </c>
      <c r="P12683">
        <v>110.53436000000001</v>
      </c>
      <c r="Q12683">
        <v>10</v>
      </c>
      <c r="R12683" s="75">
        <v>38631</v>
      </c>
      <c r="S12683" t="s">
        <v>115</v>
      </c>
      <c r="T12683" t="s">
        <v>112</v>
      </c>
      <c r="U12683">
        <v>7.9903100000000005E-2</v>
      </c>
      <c r="Z12683" s="97">
        <v>1090000000</v>
      </c>
    </row>
    <row r="12684" spans="1:26">
      <c r="A12684" t="s">
        <v>115</v>
      </c>
      <c r="B12684" t="s">
        <v>58</v>
      </c>
      <c r="C12684" t="s">
        <v>19</v>
      </c>
      <c r="D12684" t="s">
        <v>100</v>
      </c>
      <c r="E12684">
        <v>10</v>
      </c>
      <c r="F12684">
        <v>1525.72</v>
      </c>
      <c r="G12684">
        <v>1525.72</v>
      </c>
      <c r="H12684">
        <v>75.472160000000002</v>
      </c>
      <c r="I12684">
        <v>81.443349999999995</v>
      </c>
      <c r="J12684">
        <v>-104.37390000000001</v>
      </c>
      <c r="K12684">
        <v>-42.708930000000002</v>
      </c>
      <c r="L12684">
        <v>0</v>
      </c>
      <c r="M12684">
        <v>42.708930000000002</v>
      </c>
      <c r="N12684">
        <v>104.37390000000001</v>
      </c>
      <c r="O12684">
        <v>405</v>
      </c>
      <c r="P12684">
        <v>110.53436000000001</v>
      </c>
      <c r="Q12684">
        <v>10</v>
      </c>
      <c r="R12684" s="75">
        <v>38631</v>
      </c>
      <c r="S12684" t="s">
        <v>115</v>
      </c>
      <c r="T12684" t="s">
        <v>112</v>
      </c>
      <c r="U12684">
        <v>7.9903100000000005E-2</v>
      </c>
      <c r="Z12684" s="97">
        <v>1090000000</v>
      </c>
    </row>
    <row r="12685" spans="1:26">
      <c r="A12685" t="s">
        <v>115</v>
      </c>
      <c r="B12685" t="s">
        <v>58</v>
      </c>
      <c r="C12685" t="s">
        <v>19</v>
      </c>
      <c r="D12685" t="s">
        <v>100</v>
      </c>
      <c r="E12685">
        <v>11</v>
      </c>
      <c r="F12685">
        <v>1525.432</v>
      </c>
      <c r="G12685">
        <v>1526.1759999999999</v>
      </c>
      <c r="H12685">
        <v>81.347759999999994</v>
      </c>
      <c r="I12685">
        <v>81.529870000000003</v>
      </c>
      <c r="J12685">
        <v>-105.22839999999999</v>
      </c>
      <c r="K12685">
        <v>-43.497959999999999</v>
      </c>
      <c r="L12685">
        <v>-0.74365230000000004</v>
      </c>
      <c r="M12685">
        <v>42.010649999999998</v>
      </c>
      <c r="N12685">
        <v>103.7411</v>
      </c>
      <c r="O12685">
        <v>405</v>
      </c>
      <c r="P12685">
        <v>110.53436000000001</v>
      </c>
      <c r="Q12685">
        <v>10</v>
      </c>
      <c r="R12685" s="75">
        <v>38631</v>
      </c>
      <c r="S12685" t="s">
        <v>115</v>
      </c>
      <c r="T12685" t="s">
        <v>112</v>
      </c>
      <c r="U12685">
        <v>7.9903100000000005E-2</v>
      </c>
      <c r="Z12685" s="97">
        <v>1090000000</v>
      </c>
    </row>
    <row r="12686" spans="1:26">
      <c r="A12686" t="s">
        <v>115</v>
      </c>
      <c r="B12686" t="s">
        <v>58</v>
      </c>
      <c r="C12686" t="s">
        <v>19</v>
      </c>
      <c r="D12686" t="s">
        <v>100</v>
      </c>
      <c r="E12686">
        <v>12</v>
      </c>
      <c r="F12686">
        <v>1491.271</v>
      </c>
      <c r="G12686">
        <v>1518.481</v>
      </c>
      <c r="H12686">
        <v>85.481989999999996</v>
      </c>
      <c r="I12686">
        <v>81.692830000000001</v>
      </c>
      <c r="J12686">
        <v>-131.9033</v>
      </c>
      <c r="K12686">
        <v>-70.049480000000003</v>
      </c>
      <c r="L12686">
        <v>-27.209720000000001</v>
      </c>
      <c r="M12686">
        <v>15.630050000000001</v>
      </c>
      <c r="N12686">
        <v>77.483860000000007</v>
      </c>
      <c r="O12686">
        <v>405</v>
      </c>
      <c r="P12686">
        <v>110.53436000000001</v>
      </c>
      <c r="Q12686">
        <v>10</v>
      </c>
      <c r="R12686" s="75">
        <v>38631</v>
      </c>
      <c r="S12686" t="s">
        <v>115</v>
      </c>
      <c r="T12686" t="s">
        <v>112</v>
      </c>
      <c r="U12686">
        <v>7.9903100000000005E-2</v>
      </c>
      <c r="Z12686" s="97">
        <v>1090000000</v>
      </c>
    </row>
    <row r="12687" spans="1:26">
      <c r="A12687" t="s">
        <v>115</v>
      </c>
      <c r="B12687" t="s">
        <v>58</v>
      </c>
      <c r="C12687" t="s">
        <v>19</v>
      </c>
      <c r="D12687" t="s">
        <v>100</v>
      </c>
      <c r="E12687">
        <v>13</v>
      </c>
      <c r="F12687">
        <v>1459.8820000000001</v>
      </c>
      <c r="G12687">
        <v>897.04700000000003</v>
      </c>
      <c r="H12687">
        <v>87.470839999999995</v>
      </c>
      <c r="I12687">
        <v>81.505930000000006</v>
      </c>
      <c r="J12687">
        <v>458.38130000000001</v>
      </c>
      <c r="K12687">
        <v>520.09360000000004</v>
      </c>
      <c r="L12687">
        <v>562.83529999999996</v>
      </c>
      <c r="M12687">
        <v>605.57709999999997</v>
      </c>
      <c r="N12687">
        <v>667.2894</v>
      </c>
      <c r="O12687">
        <v>405</v>
      </c>
      <c r="P12687">
        <v>110.53436000000001</v>
      </c>
      <c r="Q12687">
        <v>10</v>
      </c>
      <c r="R12687" s="75">
        <v>38631</v>
      </c>
      <c r="S12687" t="s">
        <v>115</v>
      </c>
      <c r="T12687" t="s">
        <v>112</v>
      </c>
      <c r="U12687">
        <v>7.9903100000000005E-2</v>
      </c>
      <c r="Z12687" s="97">
        <v>1090000000</v>
      </c>
    </row>
    <row r="12688" spans="1:26">
      <c r="A12688" t="s">
        <v>115</v>
      </c>
      <c r="B12688" t="s">
        <v>58</v>
      </c>
      <c r="C12688" t="s">
        <v>19</v>
      </c>
      <c r="D12688" t="s">
        <v>100</v>
      </c>
      <c r="E12688">
        <v>14</v>
      </c>
      <c r="F12688">
        <v>1429.5360000000001</v>
      </c>
      <c r="G12688">
        <v>204.2972</v>
      </c>
      <c r="H12688">
        <v>88.686909999999997</v>
      </c>
      <c r="I12688">
        <v>81.35275</v>
      </c>
      <c r="J12688">
        <v>1120.981</v>
      </c>
      <c r="K12688">
        <v>1182.577</v>
      </c>
      <c r="L12688">
        <v>1225.2380000000001</v>
      </c>
      <c r="M12688">
        <v>1267.9000000000001</v>
      </c>
      <c r="N12688">
        <v>1329.4960000000001</v>
      </c>
      <c r="O12688">
        <v>405</v>
      </c>
      <c r="P12688">
        <v>110.53436000000001</v>
      </c>
      <c r="Q12688">
        <v>10</v>
      </c>
      <c r="R12688" s="75">
        <v>38631</v>
      </c>
      <c r="S12688" t="s">
        <v>115</v>
      </c>
      <c r="T12688" t="s">
        <v>112</v>
      </c>
      <c r="U12688">
        <v>7.9903100000000005E-2</v>
      </c>
      <c r="Z12688" s="97">
        <v>1090000000</v>
      </c>
    </row>
    <row r="12689" spans="1:26">
      <c r="A12689" t="s">
        <v>115</v>
      </c>
      <c r="B12689" t="s">
        <v>58</v>
      </c>
      <c r="C12689" t="s">
        <v>19</v>
      </c>
      <c r="D12689" t="s">
        <v>100</v>
      </c>
      <c r="E12689">
        <v>15</v>
      </c>
      <c r="F12689">
        <v>1415.434</v>
      </c>
      <c r="G12689">
        <v>203.49359999999999</v>
      </c>
      <c r="H12689">
        <v>89.255719999999997</v>
      </c>
      <c r="I12689">
        <v>81.262569999999997</v>
      </c>
      <c r="J12689">
        <v>1107.798</v>
      </c>
      <c r="K12689">
        <v>1169.326</v>
      </c>
      <c r="L12689">
        <v>1211.94</v>
      </c>
      <c r="M12689">
        <v>1254.5540000000001</v>
      </c>
      <c r="N12689">
        <v>1316.0830000000001</v>
      </c>
      <c r="O12689">
        <v>405</v>
      </c>
      <c r="P12689">
        <v>110.53436000000001</v>
      </c>
      <c r="Q12689">
        <v>10</v>
      </c>
      <c r="R12689" s="75">
        <v>38631</v>
      </c>
      <c r="S12689" t="s">
        <v>115</v>
      </c>
      <c r="T12689" t="s">
        <v>112</v>
      </c>
      <c r="U12689">
        <v>7.9903100000000005E-2</v>
      </c>
      <c r="Z12689" s="97">
        <v>1080000000</v>
      </c>
    </row>
    <row r="12690" spans="1:26">
      <c r="A12690" t="s">
        <v>115</v>
      </c>
      <c r="B12690" t="s">
        <v>58</v>
      </c>
      <c r="C12690" t="s">
        <v>19</v>
      </c>
      <c r="D12690" t="s">
        <v>100</v>
      </c>
      <c r="E12690">
        <v>16</v>
      </c>
      <c r="F12690">
        <v>1392.3109999999999</v>
      </c>
      <c r="G12690">
        <v>203.5051</v>
      </c>
      <c r="H12690">
        <v>88.838359999999994</v>
      </c>
      <c r="I12690">
        <v>81.3352</v>
      </c>
      <c r="J12690">
        <v>1084.57</v>
      </c>
      <c r="K12690">
        <v>1146.153</v>
      </c>
      <c r="L12690">
        <v>1188.806</v>
      </c>
      <c r="M12690">
        <v>1231.4580000000001</v>
      </c>
      <c r="N12690">
        <v>1293.0409999999999</v>
      </c>
      <c r="O12690">
        <v>405</v>
      </c>
      <c r="P12690">
        <v>110.53436000000001</v>
      </c>
      <c r="Q12690">
        <v>10</v>
      </c>
      <c r="R12690" s="75">
        <v>38631</v>
      </c>
      <c r="S12690" t="s">
        <v>115</v>
      </c>
      <c r="T12690" t="s">
        <v>112</v>
      </c>
      <c r="U12690">
        <v>7.9903100000000005E-2</v>
      </c>
      <c r="Z12690" s="97">
        <v>1090000000</v>
      </c>
    </row>
    <row r="12691" spans="1:26">
      <c r="A12691" t="s">
        <v>115</v>
      </c>
      <c r="B12691" t="s">
        <v>58</v>
      </c>
      <c r="C12691" t="s">
        <v>19</v>
      </c>
      <c r="D12691" t="s">
        <v>100</v>
      </c>
      <c r="E12691">
        <v>17</v>
      </c>
      <c r="F12691">
        <v>1375.694</v>
      </c>
      <c r="G12691">
        <v>202.3005</v>
      </c>
      <c r="H12691">
        <v>87.433999999999997</v>
      </c>
      <c r="I12691">
        <v>81.352779999999996</v>
      </c>
      <c r="J12691">
        <v>1069.135</v>
      </c>
      <c r="K12691">
        <v>1130.732</v>
      </c>
      <c r="L12691">
        <v>1173.393</v>
      </c>
      <c r="M12691">
        <v>1216.0550000000001</v>
      </c>
      <c r="N12691">
        <v>1277.6510000000001</v>
      </c>
      <c r="O12691">
        <v>405</v>
      </c>
      <c r="P12691">
        <v>110.53436000000001</v>
      </c>
      <c r="Q12691">
        <v>10</v>
      </c>
      <c r="R12691" s="75">
        <v>38631</v>
      </c>
      <c r="S12691" t="s">
        <v>115</v>
      </c>
      <c r="T12691" t="s">
        <v>112</v>
      </c>
      <c r="U12691">
        <v>7.9903100000000005E-2</v>
      </c>
      <c r="Z12691" s="97">
        <v>1090000000</v>
      </c>
    </row>
    <row r="12692" spans="1:26">
      <c r="A12692" t="s">
        <v>115</v>
      </c>
      <c r="B12692" t="s">
        <v>58</v>
      </c>
      <c r="C12692" t="s">
        <v>19</v>
      </c>
      <c r="D12692" t="s">
        <v>100</v>
      </c>
      <c r="E12692">
        <v>18</v>
      </c>
      <c r="F12692">
        <v>1386.1320000000001</v>
      </c>
      <c r="G12692">
        <v>202.88749999999999</v>
      </c>
      <c r="H12692">
        <v>85.125579999999999</v>
      </c>
      <c r="I12692">
        <v>81.412700000000001</v>
      </c>
      <c r="J12692">
        <v>1078.9100000000001</v>
      </c>
      <c r="K12692">
        <v>1140.5519999999999</v>
      </c>
      <c r="L12692">
        <v>1183.2449999999999</v>
      </c>
      <c r="M12692">
        <v>1225.9380000000001</v>
      </c>
      <c r="N12692">
        <v>1287.579</v>
      </c>
      <c r="O12692">
        <v>405</v>
      </c>
      <c r="P12692">
        <v>110.53436000000001</v>
      </c>
      <c r="Q12692">
        <v>10</v>
      </c>
      <c r="R12692" s="75">
        <v>38631</v>
      </c>
      <c r="S12692" t="s">
        <v>115</v>
      </c>
      <c r="T12692" t="s">
        <v>112</v>
      </c>
      <c r="U12692">
        <v>7.9903100000000005E-2</v>
      </c>
      <c r="Z12692" s="97">
        <v>1090000000</v>
      </c>
    </row>
    <row r="12693" spans="1:26">
      <c r="A12693" t="s">
        <v>115</v>
      </c>
      <c r="B12693" t="s">
        <v>58</v>
      </c>
      <c r="C12693" t="s">
        <v>19</v>
      </c>
      <c r="D12693" t="s">
        <v>100</v>
      </c>
      <c r="E12693">
        <v>19</v>
      </c>
      <c r="F12693">
        <v>1391.404</v>
      </c>
      <c r="G12693">
        <v>643.96579999999994</v>
      </c>
      <c r="H12693">
        <v>81.030240000000006</v>
      </c>
      <c r="I12693">
        <v>81.570549999999997</v>
      </c>
      <c r="J12693">
        <v>642.90150000000006</v>
      </c>
      <c r="K12693">
        <v>704.66269999999997</v>
      </c>
      <c r="L12693">
        <v>747.4384</v>
      </c>
      <c r="M12693">
        <v>790.21400000000006</v>
      </c>
      <c r="N12693">
        <v>851.97519999999997</v>
      </c>
      <c r="O12693">
        <v>405</v>
      </c>
      <c r="P12693">
        <v>110.53436000000001</v>
      </c>
      <c r="Q12693">
        <v>10</v>
      </c>
      <c r="R12693" s="75">
        <v>38631</v>
      </c>
      <c r="S12693" t="s">
        <v>115</v>
      </c>
      <c r="T12693" t="s">
        <v>112</v>
      </c>
      <c r="U12693">
        <v>7.9903100000000005E-2</v>
      </c>
      <c r="Z12693" s="97">
        <v>1090000000</v>
      </c>
    </row>
    <row r="12694" spans="1:26">
      <c r="A12694" t="s">
        <v>115</v>
      </c>
      <c r="B12694" t="s">
        <v>58</v>
      </c>
      <c r="C12694" t="s">
        <v>19</v>
      </c>
      <c r="D12694" t="s">
        <v>100</v>
      </c>
      <c r="E12694">
        <v>20</v>
      </c>
      <c r="F12694">
        <v>1390.0820000000001</v>
      </c>
      <c r="G12694">
        <v>1084.213</v>
      </c>
      <c r="H12694">
        <v>76.893829999999994</v>
      </c>
      <c r="I12694">
        <v>81.455169999999995</v>
      </c>
      <c r="J12694">
        <v>201.48050000000001</v>
      </c>
      <c r="K12694">
        <v>263.15440000000001</v>
      </c>
      <c r="L12694">
        <v>305.86950000000002</v>
      </c>
      <c r="M12694">
        <v>348.58460000000002</v>
      </c>
      <c r="N12694">
        <v>410.25850000000003</v>
      </c>
      <c r="O12694">
        <v>405</v>
      </c>
      <c r="P12694">
        <v>110.53436000000001</v>
      </c>
      <c r="Q12694">
        <v>10</v>
      </c>
      <c r="R12694" s="75">
        <v>38631</v>
      </c>
      <c r="S12694" t="s">
        <v>115</v>
      </c>
      <c r="T12694" t="s">
        <v>112</v>
      </c>
      <c r="U12694">
        <v>7.9903100000000005E-2</v>
      </c>
      <c r="Z12694" s="97">
        <v>1090000000</v>
      </c>
    </row>
    <row r="12695" spans="1:26">
      <c r="A12695" t="s">
        <v>115</v>
      </c>
      <c r="B12695" t="s">
        <v>58</v>
      </c>
      <c r="C12695" t="s">
        <v>19</v>
      </c>
      <c r="D12695" t="s">
        <v>100</v>
      </c>
      <c r="E12695">
        <v>21</v>
      </c>
      <c r="F12695">
        <v>1388.8620000000001</v>
      </c>
      <c r="G12695">
        <v>1190.73</v>
      </c>
      <c r="H12695">
        <v>73.853229999999996</v>
      </c>
      <c r="I12695">
        <v>81.606110000000001</v>
      </c>
      <c r="J12695">
        <v>93.549160000000001</v>
      </c>
      <c r="K12695">
        <v>155.3373</v>
      </c>
      <c r="L12695">
        <v>198.13159999999999</v>
      </c>
      <c r="M12695">
        <v>240.92590000000001</v>
      </c>
      <c r="N12695">
        <v>302.714</v>
      </c>
      <c r="O12695">
        <v>405</v>
      </c>
      <c r="P12695">
        <v>110.53436000000001</v>
      </c>
      <c r="Q12695">
        <v>10</v>
      </c>
      <c r="R12695" s="75">
        <v>38631</v>
      </c>
      <c r="S12695" t="s">
        <v>115</v>
      </c>
      <c r="T12695" t="s">
        <v>112</v>
      </c>
      <c r="U12695">
        <v>7.9903100000000005E-2</v>
      </c>
      <c r="Z12695" s="97">
        <v>1090000000</v>
      </c>
    </row>
    <row r="12696" spans="1:26">
      <c r="A12696" t="s">
        <v>115</v>
      </c>
      <c r="B12696" t="s">
        <v>58</v>
      </c>
      <c r="C12696" t="s">
        <v>19</v>
      </c>
      <c r="D12696" t="s">
        <v>100</v>
      </c>
      <c r="E12696">
        <v>22</v>
      </c>
      <c r="F12696">
        <v>1399.2739999999999</v>
      </c>
      <c r="G12696">
        <v>1263.33</v>
      </c>
      <c r="H12696">
        <v>71.151579999999996</v>
      </c>
      <c r="I12696">
        <v>81.797880000000006</v>
      </c>
      <c r="J12696">
        <v>31.116009999999999</v>
      </c>
      <c r="K12696">
        <v>93.049359999999993</v>
      </c>
      <c r="L12696">
        <v>135.9442</v>
      </c>
      <c r="M12696">
        <v>178.8391</v>
      </c>
      <c r="N12696">
        <v>240.7724</v>
      </c>
      <c r="O12696">
        <v>405</v>
      </c>
      <c r="P12696">
        <v>110.53436000000001</v>
      </c>
      <c r="Q12696">
        <v>10</v>
      </c>
      <c r="R12696" s="75">
        <v>38631</v>
      </c>
      <c r="S12696" t="s">
        <v>115</v>
      </c>
      <c r="T12696" t="s">
        <v>112</v>
      </c>
      <c r="U12696">
        <v>7.9903100000000005E-2</v>
      </c>
      <c r="Z12696" s="97">
        <v>1100000000</v>
      </c>
    </row>
    <row r="12697" spans="1:26">
      <c r="A12697" t="s">
        <v>115</v>
      </c>
      <c r="B12697" t="s">
        <v>58</v>
      </c>
      <c r="C12697" t="s">
        <v>19</v>
      </c>
      <c r="D12697" t="s">
        <v>100</v>
      </c>
      <c r="E12697">
        <v>23</v>
      </c>
      <c r="F12697">
        <v>1394.6849999999999</v>
      </c>
      <c r="G12697">
        <v>1281.5650000000001</v>
      </c>
      <c r="H12697">
        <v>69.171260000000004</v>
      </c>
      <c r="I12697">
        <v>81.742009999999993</v>
      </c>
      <c r="J12697">
        <v>8.3626590000000007</v>
      </c>
      <c r="K12697">
        <v>70.253709999999998</v>
      </c>
      <c r="L12697">
        <v>113.1193</v>
      </c>
      <c r="M12697">
        <v>155.98480000000001</v>
      </c>
      <c r="N12697">
        <v>217.8759</v>
      </c>
      <c r="O12697">
        <v>405</v>
      </c>
      <c r="P12697">
        <v>110.53436000000001</v>
      </c>
      <c r="Q12697">
        <v>10</v>
      </c>
      <c r="R12697" s="75">
        <v>38631</v>
      </c>
      <c r="S12697" t="s">
        <v>115</v>
      </c>
      <c r="T12697" t="s">
        <v>112</v>
      </c>
      <c r="U12697">
        <v>7.9903100000000005E-2</v>
      </c>
      <c r="Z12697" s="97">
        <v>1100000000</v>
      </c>
    </row>
    <row r="12698" spans="1:26">
      <c r="A12698" t="s">
        <v>115</v>
      </c>
      <c r="B12698" t="s">
        <v>58</v>
      </c>
      <c r="C12698" t="s">
        <v>19</v>
      </c>
      <c r="D12698" t="s">
        <v>100</v>
      </c>
      <c r="E12698">
        <v>24</v>
      </c>
      <c r="F12698">
        <v>1377.3240000000001</v>
      </c>
      <c r="G12698">
        <v>1281.086</v>
      </c>
      <c r="H12698">
        <v>67.454030000000003</v>
      </c>
      <c r="I12698">
        <v>81.797870000000003</v>
      </c>
      <c r="J12698">
        <v>-8.590147</v>
      </c>
      <c r="K12698">
        <v>53.34319</v>
      </c>
      <c r="L12698">
        <v>96.238039999999998</v>
      </c>
      <c r="M12698">
        <v>139.13290000000001</v>
      </c>
      <c r="N12698">
        <v>201.06620000000001</v>
      </c>
      <c r="O12698">
        <v>405</v>
      </c>
      <c r="P12698">
        <v>110.53436000000001</v>
      </c>
      <c r="Q12698">
        <v>10</v>
      </c>
      <c r="R12698" s="75">
        <v>38631</v>
      </c>
      <c r="S12698" t="s">
        <v>115</v>
      </c>
      <c r="T12698" t="s">
        <v>112</v>
      </c>
      <c r="U12698">
        <v>7.9903100000000005E-2</v>
      </c>
      <c r="Z12698" s="97">
        <v>1100000000</v>
      </c>
    </row>
    <row r="12699" spans="1:26">
      <c r="A12699" t="s">
        <v>115</v>
      </c>
      <c r="B12699" t="s">
        <v>58</v>
      </c>
      <c r="C12699" t="s">
        <v>20</v>
      </c>
      <c r="D12699" t="s">
        <v>100</v>
      </c>
      <c r="E12699">
        <v>1</v>
      </c>
      <c r="F12699">
        <v>1319.8979999999999</v>
      </c>
      <c r="G12699">
        <v>1319.8979999999999</v>
      </c>
      <c r="H12699">
        <v>62.322879999999998</v>
      </c>
      <c r="I12699">
        <v>81.39716</v>
      </c>
      <c r="J12699">
        <v>-104.3147</v>
      </c>
      <c r="K12699">
        <v>-42.684710000000003</v>
      </c>
      <c r="L12699">
        <v>0</v>
      </c>
      <c r="M12699">
        <v>42.684710000000003</v>
      </c>
      <c r="N12699">
        <v>104.3147</v>
      </c>
      <c r="O12699">
        <v>405</v>
      </c>
      <c r="P12699">
        <v>110.53436000000001</v>
      </c>
      <c r="Q12699">
        <v>11</v>
      </c>
      <c r="R12699" s="75">
        <v>36465</v>
      </c>
      <c r="S12699" t="s">
        <v>115</v>
      </c>
      <c r="T12699" t="s">
        <v>112</v>
      </c>
      <c r="U12699">
        <v>7.3671700000000007E-2</v>
      </c>
      <c r="Z12699" s="97">
        <v>1090000000</v>
      </c>
    </row>
    <row r="12700" spans="1:26">
      <c r="A12700" t="s">
        <v>115</v>
      </c>
      <c r="B12700" t="s">
        <v>58</v>
      </c>
      <c r="C12700" t="s">
        <v>20</v>
      </c>
      <c r="D12700" t="s">
        <v>100</v>
      </c>
      <c r="E12700">
        <v>2</v>
      </c>
      <c r="F12700">
        <v>1303.8240000000001</v>
      </c>
      <c r="G12700">
        <v>1303.8240000000001</v>
      </c>
      <c r="H12700">
        <v>61.096539999999997</v>
      </c>
      <c r="I12700">
        <v>81.335189999999997</v>
      </c>
      <c r="J12700">
        <v>-104.23520000000001</v>
      </c>
      <c r="K12700">
        <v>-42.652209999999997</v>
      </c>
      <c r="L12700">
        <v>0</v>
      </c>
      <c r="M12700">
        <v>42.652209999999997</v>
      </c>
      <c r="N12700">
        <v>104.23520000000001</v>
      </c>
      <c r="O12700">
        <v>405</v>
      </c>
      <c r="P12700">
        <v>110.53436000000001</v>
      </c>
      <c r="Q12700">
        <v>11</v>
      </c>
      <c r="R12700" s="75">
        <v>36465</v>
      </c>
      <c r="S12700" t="s">
        <v>115</v>
      </c>
      <c r="T12700" t="s">
        <v>112</v>
      </c>
      <c r="U12700">
        <v>7.3671700000000007E-2</v>
      </c>
      <c r="Z12700" s="97">
        <v>1090000000</v>
      </c>
    </row>
    <row r="12701" spans="1:26">
      <c r="A12701" t="s">
        <v>115</v>
      </c>
      <c r="B12701" t="s">
        <v>58</v>
      </c>
      <c r="C12701" t="s">
        <v>20</v>
      </c>
      <c r="D12701" t="s">
        <v>100</v>
      </c>
      <c r="E12701">
        <v>3</v>
      </c>
      <c r="F12701">
        <v>1299.4590000000001</v>
      </c>
      <c r="G12701">
        <v>1299.4590000000001</v>
      </c>
      <c r="H12701">
        <v>60.581539999999997</v>
      </c>
      <c r="I12701">
        <v>81.417450000000002</v>
      </c>
      <c r="J12701">
        <v>-104.3407</v>
      </c>
      <c r="K12701">
        <v>-42.695349999999998</v>
      </c>
      <c r="L12701">
        <v>0</v>
      </c>
      <c r="M12701">
        <v>42.695349999999998</v>
      </c>
      <c r="N12701">
        <v>104.3407</v>
      </c>
      <c r="O12701">
        <v>405</v>
      </c>
      <c r="P12701">
        <v>110.53436000000001</v>
      </c>
      <c r="Q12701">
        <v>11</v>
      </c>
      <c r="R12701" s="75">
        <v>36465</v>
      </c>
      <c r="S12701" t="s">
        <v>115</v>
      </c>
      <c r="T12701" t="s">
        <v>112</v>
      </c>
      <c r="U12701">
        <v>7.3671700000000007E-2</v>
      </c>
      <c r="Z12701" s="97">
        <v>1090000000</v>
      </c>
    </row>
    <row r="12702" spans="1:26">
      <c r="A12702" t="s">
        <v>115</v>
      </c>
      <c r="B12702" t="s">
        <v>58</v>
      </c>
      <c r="C12702" t="s">
        <v>20</v>
      </c>
      <c r="D12702" t="s">
        <v>100</v>
      </c>
      <c r="E12702">
        <v>4</v>
      </c>
      <c r="F12702">
        <v>1310.5039999999999</v>
      </c>
      <c r="G12702">
        <v>1310.5039999999999</v>
      </c>
      <c r="H12702">
        <v>59.985579999999999</v>
      </c>
      <c r="I12702">
        <v>81.391130000000004</v>
      </c>
      <c r="J12702">
        <v>-104.3069</v>
      </c>
      <c r="K12702">
        <v>-42.681550000000001</v>
      </c>
      <c r="L12702">
        <v>0</v>
      </c>
      <c r="M12702">
        <v>42.681550000000001</v>
      </c>
      <c r="N12702">
        <v>104.3069</v>
      </c>
      <c r="O12702">
        <v>405</v>
      </c>
      <c r="P12702">
        <v>110.53436000000001</v>
      </c>
      <c r="Q12702">
        <v>11</v>
      </c>
      <c r="R12702" s="75">
        <v>36465</v>
      </c>
      <c r="S12702" t="s">
        <v>115</v>
      </c>
      <c r="T12702" t="s">
        <v>112</v>
      </c>
      <c r="U12702">
        <v>7.3671700000000007E-2</v>
      </c>
      <c r="Z12702" s="97">
        <v>1090000000</v>
      </c>
    </row>
    <row r="12703" spans="1:26">
      <c r="A12703" t="s">
        <v>115</v>
      </c>
      <c r="B12703" t="s">
        <v>58</v>
      </c>
      <c r="C12703" t="s">
        <v>20</v>
      </c>
      <c r="D12703" t="s">
        <v>100</v>
      </c>
      <c r="E12703">
        <v>5</v>
      </c>
      <c r="F12703">
        <v>1339.5409999999999</v>
      </c>
      <c r="G12703">
        <v>1339.5409999999999</v>
      </c>
      <c r="H12703">
        <v>58.510849999999998</v>
      </c>
      <c r="I12703">
        <v>81.47775</v>
      </c>
      <c r="J12703">
        <v>-104.4179</v>
      </c>
      <c r="K12703">
        <v>-42.726970000000001</v>
      </c>
      <c r="L12703">
        <v>0</v>
      </c>
      <c r="M12703">
        <v>42.726970000000001</v>
      </c>
      <c r="N12703">
        <v>104.4179</v>
      </c>
      <c r="O12703">
        <v>405</v>
      </c>
      <c r="P12703">
        <v>110.53436000000001</v>
      </c>
      <c r="Q12703">
        <v>11</v>
      </c>
      <c r="R12703" s="75">
        <v>36465</v>
      </c>
      <c r="S12703" t="s">
        <v>115</v>
      </c>
      <c r="T12703" t="s">
        <v>112</v>
      </c>
      <c r="U12703">
        <v>7.3671700000000007E-2</v>
      </c>
      <c r="Z12703" s="97">
        <v>1090000000</v>
      </c>
    </row>
    <row r="12704" spans="1:26">
      <c r="A12704" t="s">
        <v>115</v>
      </c>
      <c r="B12704" t="s">
        <v>58</v>
      </c>
      <c r="C12704" t="s">
        <v>20</v>
      </c>
      <c r="D12704" t="s">
        <v>100</v>
      </c>
      <c r="E12704">
        <v>6</v>
      </c>
      <c r="F12704">
        <v>1376.596</v>
      </c>
      <c r="G12704">
        <v>1376.596</v>
      </c>
      <c r="H12704">
        <v>57.960540000000002</v>
      </c>
      <c r="I12704">
        <v>81.447620000000001</v>
      </c>
      <c r="J12704">
        <v>-104.3793</v>
      </c>
      <c r="K12704">
        <v>-42.711170000000003</v>
      </c>
      <c r="L12704">
        <v>0</v>
      </c>
      <c r="M12704">
        <v>42.711170000000003</v>
      </c>
      <c r="N12704">
        <v>104.3793</v>
      </c>
      <c r="O12704">
        <v>405</v>
      </c>
      <c r="P12704">
        <v>110.53436000000001</v>
      </c>
      <c r="Q12704">
        <v>11</v>
      </c>
      <c r="R12704" s="75">
        <v>36465</v>
      </c>
      <c r="S12704" t="s">
        <v>115</v>
      </c>
      <c r="T12704" t="s">
        <v>112</v>
      </c>
      <c r="U12704">
        <v>7.3671700000000007E-2</v>
      </c>
      <c r="Z12704" s="97">
        <v>1090000000</v>
      </c>
    </row>
    <row r="12705" spans="1:26">
      <c r="A12705" t="s">
        <v>115</v>
      </c>
      <c r="B12705" t="s">
        <v>58</v>
      </c>
      <c r="C12705" t="s">
        <v>20</v>
      </c>
      <c r="D12705" t="s">
        <v>100</v>
      </c>
      <c r="E12705">
        <v>7</v>
      </c>
      <c r="F12705">
        <v>1400.587</v>
      </c>
      <c r="G12705">
        <v>1400.587</v>
      </c>
      <c r="H12705">
        <v>57.71743</v>
      </c>
      <c r="I12705">
        <v>81.428160000000005</v>
      </c>
      <c r="J12705">
        <v>-104.3544</v>
      </c>
      <c r="K12705">
        <v>-42.700969999999998</v>
      </c>
      <c r="L12705">
        <v>0</v>
      </c>
      <c r="M12705">
        <v>42.700969999999998</v>
      </c>
      <c r="N12705">
        <v>104.3544</v>
      </c>
      <c r="O12705">
        <v>405</v>
      </c>
      <c r="P12705">
        <v>110.53436000000001</v>
      </c>
      <c r="Q12705">
        <v>11</v>
      </c>
      <c r="R12705" s="75">
        <v>36465</v>
      </c>
      <c r="S12705" t="s">
        <v>115</v>
      </c>
      <c r="T12705" t="s">
        <v>112</v>
      </c>
      <c r="U12705">
        <v>7.3671700000000007E-2</v>
      </c>
      <c r="Z12705" s="97">
        <v>1090000000</v>
      </c>
    </row>
    <row r="12706" spans="1:26">
      <c r="A12706" t="s">
        <v>115</v>
      </c>
      <c r="B12706" t="s">
        <v>58</v>
      </c>
      <c r="C12706" t="s">
        <v>20</v>
      </c>
      <c r="D12706" t="s">
        <v>100</v>
      </c>
      <c r="E12706">
        <v>8</v>
      </c>
      <c r="F12706">
        <v>1443.048</v>
      </c>
      <c r="G12706">
        <v>1443.048</v>
      </c>
      <c r="H12706">
        <v>57.665410000000001</v>
      </c>
      <c r="I12706">
        <v>81.504689999999997</v>
      </c>
      <c r="J12706">
        <v>-104.4525</v>
      </c>
      <c r="K12706">
        <v>-42.741100000000003</v>
      </c>
      <c r="L12706">
        <v>0</v>
      </c>
      <c r="M12706">
        <v>42.741100000000003</v>
      </c>
      <c r="N12706">
        <v>104.4525</v>
      </c>
      <c r="O12706">
        <v>405</v>
      </c>
      <c r="P12706">
        <v>110.53436000000001</v>
      </c>
      <c r="Q12706">
        <v>11</v>
      </c>
      <c r="R12706" s="75">
        <v>36465</v>
      </c>
      <c r="S12706" t="s">
        <v>115</v>
      </c>
      <c r="T12706" t="s">
        <v>112</v>
      </c>
      <c r="U12706">
        <v>7.3671700000000007E-2</v>
      </c>
      <c r="Z12706" s="97">
        <v>1090000000</v>
      </c>
    </row>
    <row r="12707" spans="1:26">
      <c r="A12707" t="s">
        <v>115</v>
      </c>
      <c r="B12707" t="s">
        <v>58</v>
      </c>
      <c r="C12707" t="s">
        <v>20</v>
      </c>
      <c r="D12707" t="s">
        <v>100</v>
      </c>
      <c r="E12707">
        <v>9</v>
      </c>
      <c r="F12707">
        <v>1445.7550000000001</v>
      </c>
      <c r="G12707">
        <v>1445.7550000000001</v>
      </c>
      <c r="H12707">
        <v>61.76211</v>
      </c>
      <c r="I12707">
        <v>81.413060000000002</v>
      </c>
      <c r="J12707">
        <v>-104.33499999999999</v>
      </c>
      <c r="K12707">
        <v>-42.693049999999999</v>
      </c>
      <c r="L12707">
        <v>0</v>
      </c>
      <c r="M12707">
        <v>42.693049999999999</v>
      </c>
      <c r="N12707">
        <v>104.33499999999999</v>
      </c>
      <c r="O12707">
        <v>405</v>
      </c>
      <c r="P12707">
        <v>110.53436000000001</v>
      </c>
      <c r="Q12707">
        <v>11</v>
      </c>
      <c r="R12707" s="75">
        <v>36465</v>
      </c>
      <c r="S12707" t="s">
        <v>115</v>
      </c>
      <c r="T12707" t="s">
        <v>112</v>
      </c>
      <c r="U12707">
        <v>7.3671700000000007E-2</v>
      </c>
      <c r="Z12707" s="97">
        <v>1090000000</v>
      </c>
    </row>
    <row r="12708" spans="1:26">
      <c r="A12708" t="s">
        <v>115</v>
      </c>
      <c r="B12708" t="s">
        <v>58</v>
      </c>
      <c r="C12708" t="s">
        <v>20</v>
      </c>
      <c r="D12708" t="s">
        <v>100</v>
      </c>
      <c r="E12708">
        <v>10</v>
      </c>
      <c r="F12708">
        <v>1453.566</v>
      </c>
      <c r="G12708">
        <v>1453.566</v>
      </c>
      <c r="H12708">
        <v>66.765259999999998</v>
      </c>
      <c r="I12708">
        <v>81.46651</v>
      </c>
      <c r="J12708">
        <v>-104.40349999999999</v>
      </c>
      <c r="K12708">
        <v>-42.721080000000001</v>
      </c>
      <c r="L12708">
        <v>0</v>
      </c>
      <c r="M12708">
        <v>42.721080000000001</v>
      </c>
      <c r="N12708">
        <v>104.40349999999999</v>
      </c>
      <c r="O12708">
        <v>405</v>
      </c>
      <c r="P12708">
        <v>110.53436000000001</v>
      </c>
      <c r="Q12708">
        <v>11</v>
      </c>
      <c r="R12708" s="75">
        <v>36465</v>
      </c>
      <c r="S12708" t="s">
        <v>115</v>
      </c>
      <c r="T12708" t="s">
        <v>112</v>
      </c>
      <c r="U12708">
        <v>7.3671700000000007E-2</v>
      </c>
      <c r="Z12708" s="97">
        <v>1090000000</v>
      </c>
    </row>
    <row r="12709" spans="1:26">
      <c r="A12709" t="s">
        <v>115</v>
      </c>
      <c r="B12709" t="s">
        <v>58</v>
      </c>
      <c r="C12709" t="s">
        <v>20</v>
      </c>
      <c r="D12709" t="s">
        <v>100</v>
      </c>
      <c r="E12709">
        <v>11</v>
      </c>
      <c r="F12709">
        <v>1461.587</v>
      </c>
      <c r="G12709">
        <v>1461.587</v>
      </c>
      <c r="H12709">
        <v>72.648380000000003</v>
      </c>
      <c r="I12709">
        <v>81.547240000000002</v>
      </c>
      <c r="J12709">
        <v>-104.50700000000001</v>
      </c>
      <c r="K12709">
        <v>-42.763420000000004</v>
      </c>
      <c r="L12709">
        <v>0</v>
      </c>
      <c r="M12709">
        <v>42.763420000000004</v>
      </c>
      <c r="N12709">
        <v>104.50700000000001</v>
      </c>
      <c r="O12709">
        <v>405</v>
      </c>
      <c r="P12709">
        <v>110.53436000000001</v>
      </c>
      <c r="Q12709">
        <v>11</v>
      </c>
      <c r="R12709" s="75">
        <v>36465</v>
      </c>
      <c r="S12709" t="s">
        <v>115</v>
      </c>
      <c r="T12709" t="s">
        <v>112</v>
      </c>
      <c r="U12709">
        <v>7.3671700000000007E-2</v>
      </c>
      <c r="Z12709" s="97">
        <v>1090000000</v>
      </c>
    </row>
    <row r="12710" spans="1:26">
      <c r="A12710" t="s">
        <v>115</v>
      </c>
      <c r="B12710" t="s">
        <v>58</v>
      </c>
      <c r="C12710" t="s">
        <v>20</v>
      </c>
      <c r="D12710" t="s">
        <v>100</v>
      </c>
      <c r="E12710">
        <v>12</v>
      </c>
      <c r="F12710">
        <v>1457.441</v>
      </c>
      <c r="G12710">
        <v>1457.441</v>
      </c>
      <c r="H12710">
        <v>77.189880000000002</v>
      </c>
      <c r="I12710">
        <v>81.57629</v>
      </c>
      <c r="J12710">
        <v>-104.5442</v>
      </c>
      <c r="K12710">
        <v>-42.778640000000003</v>
      </c>
      <c r="L12710">
        <v>0</v>
      </c>
      <c r="M12710">
        <v>42.778640000000003</v>
      </c>
      <c r="N12710">
        <v>104.5442</v>
      </c>
      <c r="O12710">
        <v>405</v>
      </c>
      <c r="P12710">
        <v>110.53436000000001</v>
      </c>
      <c r="Q12710">
        <v>11</v>
      </c>
      <c r="R12710" s="75">
        <v>36465</v>
      </c>
      <c r="S12710" t="s">
        <v>115</v>
      </c>
      <c r="T12710" t="s">
        <v>112</v>
      </c>
      <c r="U12710">
        <v>7.3671700000000007E-2</v>
      </c>
      <c r="Z12710" s="97">
        <v>1090000000</v>
      </c>
    </row>
    <row r="12711" spans="1:26">
      <c r="A12711" t="s">
        <v>115</v>
      </c>
      <c r="B12711" t="s">
        <v>58</v>
      </c>
      <c r="C12711" t="s">
        <v>20</v>
      </c>
      <c r="D12711" t="s">
        <v>100</v>
      </c>
      <c r="E12711">
        <v>13</v>
      </c>
      <c r="F12711">
        <v>1433.473</v>
      </c>
      <c r="G12711">
        <v>1433.473</v>
      </c>
      <c r="H12711">
        <v>79.729709999999997</v>
      </c>
      <c r="I12711">
        <v>81.070179999999993</v>
      </c>
      <c r="J12711">
        <v>-103.8956</v>
      </c>
      <c r="K12711">
        <v>-42.513240000000003</v>
      </c>
      <c r="L12711">
        <v>0</v>
      </c>
      <c r="M12711">
        <v>42.513240000000003</v>
      </c>
      <c r="N12711">
        <v>103.8956</v>
      </c>
      <c r="O12711">
        <v>405</v>
      </c>
      <c r="P12711">
        <v>110.53436000000001</v>
      </c>
      <c r="Q12711">
        <v>11</v>
      </c>
      <c r="R12711" s="75">
        <v>36465</v>
      </c>
      <c r="S12711" t="s">
        <v>115</v>
      </c>
      <c r="T12711" t="s">
        <v>112</v>
      </c>
      <c r="U12711">
        <v>7.3671700000000007E-2</v>
      </c>
      <c r="Z12711" s="97">
        <v>1080000000</v>
      </c>
    </row>
    <row r="12712" spans="1:26">
      <c r="A12712" t="s">
        <v>115</v>
      </c>
      <c r="B12712" t="s">
        <v>58</v>
      </c>
      <c r="C12712" t="s">
        <v>20</v>
      </c>
      <c r="D12712" t="s">
        <v>100</v>
      </c>
      <c r="E12712">
        <v>14</v>
      </c>
      <c r="F12712">
        <v>1421.963</v>
      </c>
      <c r="G12712">
        <v>1422.5809999999999</v>
      </c>
      <c r="H12712">
        <v>80.962980000000002</v>
      </c>
      <c r="I12712">
        <v>80.92765</v>
      </c>
      <c r="J12712">
        <v>-104.3309</v>
      </c>
      <c r="K12712">
        <v>-43.056420000000003</v>
      </c>
      <c r="L12712">
        <v>-0.61791989999999997</v>
      </c>
      <c r="M12712">
        <v>41.82058</v>
      </c>
      <c r="N12712">
        <v>103.095</v>
      </c>
      <c r="O12712">
        <v>405</v>
      </c>
      <c r="P12712">
        <v>110.53436000000001</v>
      </c>
      <c r="Q12712">
        <v>11</v>
      </c>
      <c r="R12712" s="75">
        <v>36465</v>
      </c>
      <c r="S12712" t="s">
        <v>115</v>
      </c>
      <c r="T12712" t="s">
        <v>112</v>
      </c>
      <c r="U12712">
        <v>7.3671700000000007E-2</v>
      </c>
      <c r="Z12712" s="97">
        <v>1070000000</v>
      </c>
    </row>
    <row r="12713" spans="1:26">
      <c r="A12713" t="s">
        <v>115</v>
      </c>
      <c r="B12713" t="s">
        <v>58</v>
      </c>
      <c r="C12713" t="s">
        <v>20</v>
      </c>
      <c r="D12713" t="s">
        <v>100</v>
      </c>
      <c r="E12713">
        <v>15</v>
      </c>
      <c r="F12713">
        <v>1404.0250000000001</v>
      </c>
      <c r="G12713">
        <v>1415.124</v>
      </c>
      <c r="H12713">
        <v>81.986609999999999</v>
      </c>
      <c r="I12713">
        <v>80.841049999999996</v>
      </c>
      <c r="J12713">
        <v>-114.7012</v>
      </c>
      <c r="K12713">
        <v>-53.492330000000003</v>
      </c>
      <c r="L12713">
        <v>-11.09924</v>
      </c>
      <c r="M12713">
        <v>31.293839999999999</v>
      </c>
      <c r="N12713">
        <v>92.50273</v>
      </c>
      <c r="O12713">
        <v>405</v>
      </c>
      <c r="P12713">
        <v>110.53436000000001</v>
      </c>
      <c r="Q12713">
        <v>11</v>
      </c>
      <c r="R12713" s="75">
        <v>36465</v>
      </c>
      <c r="S12713" t="s">
        <v>115</v>
      </c>
      <c r="T12713" t="s">
        <v>112</v>
      </c>
      <c r="U12713">
        <v>7.3671700000000007E-2</v>
      </c>
      <c r="Z12713" s="97">
        <v>1070000000</v>
      </c>
    </row>
    <row r="12714" spans="1:26">
      <c r="A12714" t="s">
        <v>115</v>
      </c>
      <c r="B12714" t="s">
        <v>58</v>
      </c>
      <c r="C12714" t="s">
        <v>20</v>
      </c>
      <c r="D12714" t="s">
        <v>100</v>
      </c>
      <c r="E12714">
        <v>16</v>
      </c>
      <c r="F12714">
        <v>1375.3889999999999</v>
      </c>
      <c r="G12714">
        <v>837.42849999999999</v>
      </c>
      <c r="H12714">
        <v>81.489909999999995</v>
      </c>
      <c r="I12714">
        <v>80.73845</v>
      </c>
      <c r="J12714">
        <v>434.49</v>
      </c>
      <c r="K12714">
        <v>495.62119999999999</v>
      </c>
      <c r="L12714">
        <v>537.96040000000005</v>
      </c>
      <c r="M12714">
        <v>580.29970000000003</v>
      </c>
      <c r="N12714">
        <v>641.43089999999995</v>
      </c>
      <c r="O12714">
        <v>405</v>
      </c>
      <c r="P12714">
        <v>110.53436000000001</v>
      </c>
      <c r="Q12714">
        <v>11</v>
      </c>
      <c r="R12714" s="75">
        <v>36465</v>
      </c>
      <c r="S12714" t="s">
        <v>115</v>
      </c>
      <c r="T12714" t="s">
        <v>112</v>
      </c>
      <c r="U12714">
        <v>7.3671700000000007E-2</v>
      </c>
      <c r="Z12714" s="97">
        <v>1070000000</v>
      </c>
    </row>
    <row r="12715" spans="1:26">
      <c r="A12715" t="s">
        <v>115</v>
      </c>
      <c r="B12715" t="s">
        <v>58</v>
      </c>
      <c r="C12715" t="s">
        <v>20</v>
      </c>
      <c r="D12715" t="s">
        <v>100</v>
      </c>
      <c r="E12715">
        <v>17</v>
      </c>
      <c r="F12715">
        <v>1352.9090000000001</v>
      </c>
      <c r="G12715">
        <v>196.6063</v>
      </c>
      <c r="H12715">
        <v>78.614940000000004</v>
      </c>
      <c r="I12715">
        <v>80.713930000000005</v>
      </c>
      <c r="J12715">
        <v>1052.864</v>
      </c>
      <c r="K12715">
        <v>1113.9770000000001</v>
      </c>
      <c r="L12715">
        <v>1156.3030000000001</v>
      </c>
      <c r="M12715">
        <v>1198.6289999999999</v>
      </c>
      <c r="N12715">
        <v>1259.742</v>
      </c>
      <c r="O12715">
        <v>405</v>
      </c>
      <c r="P12715">
        <v>110.53436000000001</v>
      </c>
      <c r="Q12715">
        <v>11</v>
      </c>
      <c r="R12715" s="75">
        <v>36465</v>
      </c>
      <c r="S12715" t="s">
        <v>115</v>
      </c>
      <c r="T12715" t="s">
        <v>112</v>
      </c>
      <c r="U12715">
        <v>7.3671700000000007E-2</v>
      </c>
      <c r="Z12715" s="97">
        <v>1070000000</v>
      </c>
    </row>
    <row r="12716" spans="1:26">
      <c r="A12716" t="s">
        <v>115</v>
      </c>
      <c r="B12716" t="s">
        <v>58</v>
      </c>
      <c r="C12716" t="s">
        <v>20</v>
      </c>
      <c r="D12716" t="s">
        <v>100</v>
      </c>
      <c r="E12716">
        <v>18</v>
      </c>
      <c r="F12716">
        <v>1347.0909999999999</v>
      </c>
      <c r="G12716">
        <v>196.26490000000001</v>
      </c>
      <c r="H12716">
        <v>74.852959999999996</v>
      </c>
      <c r="I12716">
        <v>80.700450000000004</v>
      </c>
      <c r="J12716">
        <v>1047.405</v>
      </c>
      <c r="K12716">
        <v>1108.5070000000001</v>
      </c>
      <c r="L12716">
        <v>1150.826</v>
      </c>
      <c r="M12716">
        <v>1193.146</v>
      </c>
      <c r="N12716">
        <v>1254.248</v>
      </c>
      <c r="O12716">
        <v>405</v>
      </c>
      <c r="P12716">
        <v>110.53436000000001</v>
      </c>
      <c r="Q12716">
        <v>11</v>
      </c>
      <c r="R12716" s="75">
        <v>36465</v>
      </c>
      <c r="S12716" t="s">
        <v>115</v>
      </c>
      <c r="T12716" t="s">
        <v>112</v>
      </c>
      <c r="U12716">
        <v>7.3671700000000007E-2</v>
      </c>
      <c r="Z12716" s="97">
        <v>1070000000</v>
      </c>
    </row>
    <row r="12717" spans="1:26">
      <c r="A12717" t="s">
        <v>115</v>
      </c>
      <c r="B12717" t="s">
        <v>58</v>
      </c>
      <c r="C12717" t="s">
        <v>20</v>
      </c>
      <c r="D12717" t="s">
        <v>100</v>
      </c>
      <c r="E12717">
        <v>19</v>
      </c>
      <c r="F12717">
        <v>1352.5920000000001</v>
      </c>
      <c r="G12717">
        <v>195.53710000000001</v>
      </c>
      <c r="H12717">
        <v>70.930179999999993</v>
      </c>
      <c r="I12717">
        <v>80.864959999999996</v>
      </c>
      <c r="J12717">
        <v>1053.422</v>
      </c>
      <c r="K12717">
        <v>1114.6500000000001</v>
      </c>
      <c r="L12717">
        <v>1157.0550000000001</v>
      </c>
      <c r="M12717">
        <v>1199.461</v>
      </c>
      <c r="N12717">
        <v>1260.6880000000001</v>
      </c>
      <c r="O12717">
        <v>405</v>
      </c>
      <c r="P12717">
        <v>110.53436000000001</v>
      </c>
      <c r="Q12717">
        <v>11</v>
      </c>
      <c r="R12717" s="75">
        <v>36465</v>
      </c>
      <c r="S12717" t="s">
        <v>115</v>
      </c>
      <c r="T12717" t="s">
        <v>112</v>
      </c>
      <c r="U12717">
        <v>7.3671700000000007E-2</v>
      </c>
      <c r="Z12717" s="97">
        <v>1070000000</v>
      </c>
    </row>
    <row r="12718" spans="1:26">
      <c r="A12718" t="s">
        <v>115</v>
      </c>
      <c r="B12718" t="s">
        <v>58</v>
      </c>
      <c r="C12718" t="s">
        <v>20</v>
      </c>
      <c r="D12718" t="s">
        <v>100</v>
      </c>
      <c r="E12718">
        <v>20</v>
      </c>
      <c r="F12718">
        <v>1333.941</v>
      </c>
      <c r="G12718">
        <v>195.328</v>
      </c>
      <c r="H12718">
        <v>68.348489999999998</v>
      </c>
      <c r="I12718">
        <v>80.778530000000003</v>
      </c>
      <c r="J12718">
        <v>1035.0909999999999</v>
      </c>
      <c r="K12718">
        <v>1096.252</v>
      </c>
      <c r="L12718">
        <v>1138.6130000000001</v>
      </c>
      <c r="M12718">
        <v>1180.973</v>
      </c>
      <c r="N12718">
        <v>1242.135</v>
      </c>
      <c r="O12718">
        <v>405</v>
      </c>
      <c r="P12718">
        <v>110.53436000000001</v>
      </c>
      <c r="Q12718">
        <v>11</v>
      </c>
      <c r="R12718" s="75">
        <v>36465</v>
      </c>
      <c r="S12718" t="s">
        <v>115</v>
      </c>
      <c r="T12718" t="s">
        <v>112</v>
      </c>
      <c r="U12718">
        <v>7.3671700000000007E-2</v>
      </c>
      <c r="Z12718" s="97">
        <v>1070000000</v>
      </c>
    </row>
    <row r="12719" spans="1:26">
      <c r="A12719" t="s">
        <v>115</v>
      </c>
      <c r="B12719" t="s">
        <v>58</v>
      </c>
      <c r="C12719" t="s">
        <v>20</v>
      </c>
      <c r="D12719" t="s">
        <v>100</v>
      </c>
      <c r="E12719">
        <v>21</v>
      </c>
      <c r="F12719">
        <v>1363.5609999999999</v>
      </c>
      <c r="G12719">
        <v>194.99430000000001</v>
      </c>
      <c r="H12719">
        <v>65.708849999999998</v>
      </c>
      <c r="I12719">
        <v>81.479439999999997</v>
      </c>
      <c r="J12719">
        <v>1064.146</v>
      </c>
      <c r="K12719">
        <v>1125.8389999999999</v>
      </c>
      <c r="L12719">
        <v>1168.566</v>
      </c>
      <c r="M12719">
        <v>1211.2940000000001</v>
      </c>
      <c r="N12719">
        <v>1272.9870000000001</v>
      </c>
      <c r="O12719">
        <v>405</v>
      </c>
      <c r="P12719">
        <v>110.53436000000001</v>
      </c>
      <c r="Q12719">
        <v>11</v>
      </c>
      <c r="R12719" s="75">
        <v>36465</v>
      </c>
      <c r="S12719" t="s">
        <v>115</v>
      </c>
      <c r="T12719" t="s">
        <v>112</v>
      </c>
      <c r="U12719">
        <v>7.3671700000000007E-2</v>
      </c>
      <c r="Z12719" s="97">
        <v>1090000000</v>
      </c>
    </row>
    <row r="12720" spans="1:26">
      <c r="A12720" t="s">
        <v>115</v>
      </c>
      <c r="B12720" t="s">
        <v>58</v>
      </c>
      <c r="C12720" t="s">
        <v>20</v>
      </c>
      <c r="D12720" t="s">
        <v>100</v>
      </c>
      <c r="E12720">
        <v>22</v>
      </c>
      <c r="F12720">
        <v>1358.6010000000001</v>
      </c>
      <c r="G12720">
        <v>607.33690000000001</v>
      </c>
      <c r="H12720">
        <v>63.630969999999998</v>
      </c>
      <c r="I12720">
        <v>81.554460000000006</v>
      </c>
      <c r="J12720">
        <v>646.74760000000003</v>
      </c>
      <c r="K12720">
        <v>708.49659999999994</v>
      </c>
      <c r="L12720">
        <v>751.26379999999995</v>
      </c>
      <c r="M12720">
        <v>794.03099999999995</v>
      </c>
      <c r="N12720">
        <v>855.78</v>
      </c>
      <c r="O12720">
        <v>405</v>
      </c>
      <c r="P12720">
        <v>110.53436000000001</v>
      </c>
      <c r="Q12720">
        <v>11</v>
      </c>
      <c r="R12720" s="75">
        <v>36465</v>
      </c>
      <c r="S12720" t="s">
        <v>115</v>
      </c>
      <c r="T12720" t="s">
        <v>112</v>
      </c>
      <c r="U12720">
        <v>7.3671700000000007E-2</v>
      </c>
      <c r="Z12720" s="97">
        <v>1090000000</v>
      </c>
    </row>
    <row r="12721" spans="1:26">
      <c r="A12721" t="s">
        <v>115</v>
      </c>
      <c r="B12721" t="s">
        <v>58</v>
      </c>
      <c r="C12721" t="s">
        <v>20</v>
      </c>
      <c r="D12721" t="s">
        <v>100</v>
      </c>
      <c r="E12721">
        <v>23</v>
      </c>
      <c r="F12721">
        <v>1335.2929999999999</v>
      </c>
      <c r="G12721">
        <v>1015.944</v>
      </c>
      <c r="H12721">
        <v>62.1753</v>
      </c>
      <c r="I12721">
        <v>81.236239999999995</v>
      </c>
      <c r="J12721">
        <v>215.24039999999999</v>
      </c>
      <c r="K12721">
        <v>276.74849999999998</v>
      </c>
      <c r="L12721">
        <v>319.34879999999998</v>
      </c>
      <c r="M12721">
        <v>361.94909999999999</v>
      </c>
      <c r="N12721">
        <v>423.4572</v>
      </c>
      <c r="O12721">
        <v>405</v>
      </c>
      <c r="P12721">
        <v>110.53436000000001</v>
      </c>
      <c r="Q12721">
        <v>11</v>
      </c>
      <c r="R12721" s="75">
        <v>36465</v>
      </c>
      <c r="S12721" t="s">
        <v>115</v>
      </c>
      <c r="T12721" t="s">
        <v>112</v>
      </c>
      <c r="U12721">
        <v>7.3671700000000007E-2</v>
      </c>
      <c r="Z12721" s="97">
        <v>1080000000</v>
      </c>
    </row>
    <row r="12722" spans="1:26">
      <c r="A12722" t="s">
        <v>115</v>
      </c>
      <c r="B12722" t="s">
        <v>58</v>
      </c>
      <c r="C12722" t="s">
        <v>20</v>
      </c>
      <c r="D12722" t="s">
        <v>100</v>
      </c>
      <c r="E12722">
        <v>24</v>
      </c>
      <c r="F12722">
        <v>1320.7339999999999</v>
      </c>
      <c r="G12722">
        <v>1113.5409999999999</v>
      </c>
      <c r="H12722">
        <v>60.448990000000002</v>
      </c>
      <c r="I12722">
        <v>81.295389999999998</v>
      </c>
      <c r="J12722">
        <v>103.0095</v>
      </c>
      <c r="K12722">
        <v>164.5624</v>
      </c>
      <c r="L12722">
        <v>207.19370000000001</v>
      </c>
      <c r="M12722">
        <v>249.82509999999999</v>
      </c>
      <c r="N12722">
        <v>311.37799999999999</v>
      </c>
      <c r="O12722">
        <v>405</v>
      </c>
      <c r="P12722">
        <v>110.53436000000001</v>
      </c>
      <c r="Q12722">
        <v>11</v>
      </c>
      <c r="R12722" s="75">
        <v>36465</v>
      </c>
      <c r="S12722" t="s">
        <v>115</v>
      </c>
      <c r="T12722" t="s">
        <v>112</v>
      </c>
      <c r="U12722">
        <v>7.3671700000000007E-2</v>
      </c>
      <c r="Z12722" s="97">
        <v>1080000000</v>
      </c>
    </row>
    <row r="12723" spans="1:26">
      <c r="A12723" t="s">
        <v>115</v>
      </c>
      <c r="B12723" t="s">
        <v>58</v>
      </c>
      <c r="C12723" t="s">
        <v>21</v>
      </c>
      <c r="D12723" t="s">
        <v>100</v>
      </c>
      <c r="E12723">
        <v>1</v>
      </c>
      <c r="F12723">
        <v>1227.327</v>
      </c>
      <c r="G12723">
        <v>1227.327</v>
      </c>
      <c r="H12723">
        <v>46.544559999999997</v>
      </c>
      <c r="I12723">
        <v>81.38158</v>
      </c>
      <c r="J12723">
        <v>-104.29470000000001</v>
      </c>
      <c r="K12723">
        <v>-42.676540000000003</v>
      </c>
      <c r="L12723">
        <v>0</v>
      </c>
      <c r="M12723">
        <v>42.676540000000003</v>
      </c>
      <c r="N12723">
        <v>104.29470000000001</v>
      </c>
      <c r="O12723">
        <v>405</v>
      </c>
      <c r="P12723">
        <v>110.53436000000001</v>
      </c>
      <c r="Q12723">
        <v>12</v>
      </c>
      <c r="R12723" s="75">
        <v>35789</v>
      </c>
      <c r="S12723" t="s">
        <v>115</v>
      </c>
      <c r="T12723" t="s">
        <v>112</v>
      </c>
      <c r="U12723">
        <v>7.8764600000000004E-2</v>
      </c>
      <c r="Z12723" s="97">
        <v>1090000000</v>
      </c>
    </row>
    <row r="12724" spans="1:26">
      <c r="A12724" t="s">
        <v>115</v>
      </c>
      <c r="B12724" t="s">
        <v>58</v>
      </c>
      <c r="C12724" t="s">
        <v>21</v>
      </c>
      <c r="D12724" t="s">
        <v>100</v>
      </c>
      <c r="E12724">
        <v>2</v>
      </c>
      <c r="F12724">
        <v>1217.6279999999999</v>
      </c>
      <c r="G12724">
        <v>1217.6279999999999</v>
      </c>
      <c r="H12724">
        <v>47.059379999999997</v>
      </c>
      <c r="I12724">
        <v>81.592489999999998</v>
      </c>
      <c r="J12724">
        <v>-104.565</v>
      </c>
      <c r="K12724">
        <v>-42.787140000000001</v>
      </c>
      <c r="L12724">
        <v>0</v>
      </c>
      <c r="M12724">
        <v>42.787140000000001</v>
      </c>
      <c r="N12724">
        <v>104.565</v>
      </c>
      <c r="O12724">
        <v>405</v>
      </c>
      <c r="P12724">
        <v>110.53436000000001</v>
      </c>
      <c r="Q12724">
        <v>12</v>
      </c>
      <c r="R12724" s="75">
        <v>35789</v>
      </c>
      <c r="S12724" t="s">
        <v>115</v>
      </c>
      <c r="T12724" t="s">
        <v>112</v>
      </c>
      <c r="U12724">
        <v>7.8764600000000004E-2</v>
      </c>
      <c r="Z12724" s="97">
        <v>1090000000</v>
      </c>
    </row>
    <row r="12725" spans="1:26">
      <c r="A12725" t="s">
        <v>115</v>
      </c>
      <c r="B12725" t="s">
        <v>58</v>
      </c>
      <c r="C12725" t="s">
        <v>21</v>
      </c>
      <c r="D12725" t="s">
        <v>100</v>
      </c>
      <c r="E12725">
        <v>3</v>
      </c>
      <c r="F12725">
        <v>1216.1769999999999</v>
      </c>
      <c r="G12725">
        <v>1216.1769999999999</v>
      </c>
      <c r="H12725">
        <v>46.868609999999997</v>
      </c>
      <c r="I12725">
        <v>81.572000000000003</v>
      </c>
      <c r="J12725">
        <v>-104.53870000000001</v>
      </c>
      <c r="K12725">
        <v>-42.776400000000002</v>
      </c>
      <c r="L12725">
        <v>0</v>
      </c>
      <c r="M12725">
        <v>42.776400000000002</v>
      </c>
      <c r="N12725">
        <v>104.53870000000001</v>
      </c>
      <c r="O12725">
        <v>405</v>
      </c>
      <c r="P12725">
        <v>110.53436000000001</v>
      </c>
      <c r="Q12725">
        <v>12</v>
      </c>
      <c r="R12725" s="75">
        <v>35789</v>
      </c>
      <c r="S12725" t="s">
        <v>115</v>
      </c>
      <c r="T12725" t="s">
        <v>112</v>
      </c>
      <c r="U12725">
        <v>7.8764600000000004E-2</v>
      </c>
      <c r="Z12725" s="97">
        <v>1090000000</v>
      </c>
    </row>
    <row r="12726" spans="1:26">
      <c r="A12726" t="s">
        <v>115</v>
      </c>
      <c r="B12726" t="s">
        <v>58</v>
      </c>
      <c r="C12726" t="s">
        <v>21</v>
      </c>
      <c r="D12726" t="s">
        <v>100</v>
      </c>
      <c r="E12726">
        <v>4</v>
      </c>
      <c r="F12726">
        <v>1241.271</v>
      </c>
      <c r="G12726">
        <v>1241.271</v>
      </c>
      <c r="H12726">
        <v>45.920299999999997</v>
      </c>
      <c r="I12726">
        <v>81.682609999999997</v>
      </c>
      <c r="J12726">
        <v>-104.68049999999999</v>
      </c>
      <c r="K12726">
        <v>-42.834400000000002</v>
      </c>
      <c r="L12726">
        <v>0</v>
      </c>
      <c r="M12726">
        <v>42.834400000000002</v>
      </c>
      <c r="N12726">
        <v>104.68049999999999</v>
      </c>
      <c r="O12726">
        <v>405</v>
      </c>
      <c r="P12726">
        <v>110.53436000000001</v>
      </c>
      <c r="Q12726">
        <v>12</v>
      </c>
      <c r="R12726" s="75">
        <v>35789</v>
      </c>
      <c r="S12726" t="s">
        <v>115</v>
      </c>
      <c r="T12726" t="s">
        <v>112</v>
      </c>
      <c r="U12726">
        <v>7.8764600000000004E-2</v>
      </c>
      <c r="Z12726" s="97">
        <v>1090000000</v>
      </c>
    </row>
    <row r="12727" spans="1:26">
      <c r="A12727" t="s">
        <v>115</v>
      </c>
      <c r="B12727" t="s">
        <v>58</v>
      </c>
      <c r="C12727" t="s">
        <v>21</v>
      </c>
      <c r="D12727" t="s">
        <v>100</v>
      </c>
      <c r="E12727">
        <v>5</v>
      </c>
      <c r="F12727">
        <v>1257.28</v>
      </c>
      <c r="G12727">
        <v>1257.28</v>
      </c>
      <c r="H12727">
        <v>45.229129999999998</v>
      </c>
      <c r="I12727">
        <v>81.750699999999995</v>
      </c>
      <c r="J12727">
        <v>-104.7677</v>
      </c>
      <c r="K12727">
        <v>-42.870109999999997</v>
      </c>
      <c r="L12727">
        <v>0</v>
      </c>
      <c r="M12727">
        <v>42.870109999999997</v>
      </c>
      <c r="N12727">
        <v>104.7677</v>
      </c>
      <c r="O12727">
        <v>405</v>
      </c>
      <c r="P12727">
        <v>110.53436000000001</v>
      </c>
      <c r="Q12727">
        <v>12</v>
      </c>
      <c r="R12727" s="75">
        <v>35789</v>
      </c>
      <c r="S12727" t="s">
        <v>115</v>
      </c>
      <c r="T12727" t="s">
        <v>112</v>
      </c>
      <c r="U12727">
        <v>7.8764600000000004E-2</v>
      </c>
      <c r="Z12727" s="97">
        <v>1100000000</v>
      </c>
    </row>
    <row r="12728" spans="1:26">
      <c r="A12728" t="s">
        <v>115</v>
      </c>
      <c r="B12728" t="s">
        <v>58</v>
      </c>
      <c r="C12728" t="s">
        <v>21</v>
      </c>
      <c r="D12728" t="s">
        <v>100</v>
      </c>
      <c r="E12728">
        <v>6</v>
      </c>
      <c r="F12728">
        <v>1302.8430000000001</v>
      </c>
      <c r="G12728">
        <v>1302.8430000000001</v>
      </c>
      <c r="H12728">
        <v>44.983310000000003</v>
      </c>
      <c r="I12728">
        <v>81.97</v>
      </c>
      <c r="J12728">
        <v>-105.0488</v>
      </c>
      <c r="K12728">
        <v>-42.985109999999999</v>
      </c>
      <c r="L12728">
        <v>0</v>
      </c>
      <c r="M12728">
        <v>42.985109999999999</v>
      </c>
      <c r="N12728">
        <v>105.0488</v>
      </c>
      <c r="O12728">
        <v>405</v>
      </c>
      <c r="P12728">
        <v>110.53436000000001</v>
      </c>
      <c r="Q12728">
        <v>12</v>
      </c>
      <c r="R12728" s="75">
        <v>35789</v>
      </c>
      <c r="S12728" t="s">
        <v>115</v>
      </c>
      <c r="T12728" t="s">
        <v>112</v>
      </c>
      <c r="U12728">
        <v>7.8764600000000004E-2</v>
      </c>
      <c r="Z12728" s="97">
        <v>1100000000</v>
      </c>
    </row>
    <row r="12729" spans="1:26">
      <c r="A12729" t="s">
        <v>115</v>
      </c>
      <c r="B12729" t="s">
        <v>58</v>
      </c>
      <c r="C12729" t="s">
        <v>21</v>
      </c>
      <c r="D12729" t="s">
        <v>100</v>
      </c>
      <c r="E12729">
        <v>7</v>
      </c>
      <c r="F12729">
        <v>1321.973</v>
      </c>
      <c r="G12729">
        <v>1321.973</v>
      </c>
      <c r="H12729">
        <v>44.302709999999998</v>
      </c>
      <c r="I12729">
        <v>81.764070000000004</v>
      </c>
      <c r="J12729">
        <v>-104.78489999999999</v>
      </c>
      <c r="K12729">
        <v>-42.877119999999998</v>
      </c>
      <c r="L12729">
        <v>0</v>
      </c>
      <c r="M12729">
        <v>42.877119999999998</v>
      </c>
      <c r="N12729">
        <v>104.78489999999999</v>
      </c>
      <c r="O12729">
        <v>405</v>
      </c>
      <c r="P12729">
        <v>110.53436000000001</v>
      </c>
      <c r="Q12729">
        <v>12</v>
      </c>
      <c r="R12729" s="75">
        <v>35789</v>
      </c>
      <c r="S12729" t="s">
        <v>115</v>
      </c>
      <c r="T12729" t="s">
        <v>112</v>
      </c>
      <c r="U12729">
        <v>7.8764600000000004E-2</v>
      </c>
      <c r="Z12729" s="97">
        <v>1100000000</v>
      </c>
    </row>
    <row r="12730" spans="1:26">
      <c r="A12730" t="s">
        <v>115</v>
      </c>
      <c r="B12730" t="s">
        <v>58</v>
      </c>
      <c r="C12730" t="s">
        <v>21</v>
      </c>
      <c r="D12730" t="s">
        <v>100</v>
      </c>
      <c r="E12730">
        <v>8</v>
      </c>
      <c r="F12730">
        <v>1347.297</v>
      </c>
      <c r="G12730">
        <v>1347.297</v>
      </c>
      <c r="H12730">
        <v>43.197429999999997</v>
      </c>
      <c r="I12730">
        <v>81.660470000000004</v>
      </c>
      <c r="J12730">
        <v>-104.6521</v>
      </c>
      <c r="K12730">
        <v>-42.822789999999998</v>
      </c>
      <c r="L12730">
        <v>0</v>
      </c>
      <c r="M12730">
        <v>42.822789999999998</v>
      </c>
      <c r="N12730">
        <v>104.6521</v>
      </c>
      <c r="O12730">
        <v>405</v>
      </c>
      <c r="P12730">
        <v>110.53436000000001</v>
      </c>
      <c r="Q12730">
        <v>12</v>
      </c>
      <c r="R12730" s="75">
        <v>35789</v>
      </c>
      <c r="S12730" t="s">
        <v>115</v>
      </c>
      <c r="T12730" t="s">
        <v>112</v>
      </c>
      <c r="U12730">
        <v>7.8764600000000004E-2</v>
      </c>
      <c r="Z12730" s="97">
        <v>1090000000</v>
      </c>
    </row>
    <row r="12731" spans="1:26">
      <c r="A12731" t="s">
        <v>115</v>
      </c>
      <c r="B12731" t="s">
        <v>58</v>
      </c>
      <c r="C12731" t="s">
        <v>21</v>
      </c>
      <c r="D12731" t="s">
        <v>100</v>
      </c>
      <c r="E12731">
        <v>9</v>
      </c>
      <c r="F12731">
        <v>1342.45</v>
      </c>
      <c r="G12731">
        <v>1342.45</v>
      </c>
      <c r="H12731">
        <v>44.05086</v>
      </c>
      <c r="I12731">
        <v>81.596919999999997</v>
      </c>
      <c r="J12731">
        <v>-104.5707</v>
      </c>
      <c r="K12731">
        <v>-42.789470000000001</v>
      </c>
      <c r="L12731">
        <v>0</v>
      </c>
      <c r="M12731">
        <v>42.789470000000001</v>
      </c>
      <c r="N12731">
        <v>104.5707</v>
      </c>
      <c r="O12731">
        <v>405</v>
      </c>
      <c r="P12731">
        <v>110.53436000000001</v>
      </c>
      <c r="Q12731">
        <v>12</v>
      </c>
      <c r="R12731" s="75">
        <v>35789</v>
      </c>
      <c r="S12731" t="s">
        <v>115</v>
      </c>
      <c r="T12731" t="s">
        <v>112</v>
      </c>
      <c r="U12731">
        <v>7.8764600000000004E-2</v>
      </c>
      <c r="Z12731" s="97">
        <v>1090000000</v>
      </c>
    </row>
    <row r="12732" spans="1:26">
      <c r="A12732" t="s">
        <v>115</v>
      </c>
      <c r="B12732" t="s">
        <v>58</v>
      </c>
      <c r="C12732" t="s">
        <v>21</v>
      </c>
      <c r="D12732" t="s">
        <v>100</v>
      </c>
      <c r="E12732">
        <v>10</v>
      </c>
      <c r="F12732">
        <v>1347.481</v>
      </c>
      <c r="G12732">
        <v>1347.481</v>
      </c>
      <c r="H12732">
        <v>46.41377</v>
      </c>
      <c r="I12732">
        <v>81.770250000000004</v>
      </c>
      <c r="J12732">
        <v>-104.7928</v>
      </c>
      <c r="K12732">
        <v>-42.880360000000003</v>
      </c>
      <c r="L12732">
        <v>0</v>
      </c>
      <c r="M12732">
        <v>42.880360000000003</v>
      </c>
      <c r="N12732">
        <v>104.7928</v>
      </c>
      <c r="O12732">
        <v>405</v>
      </c>
      <c r="P12732">
        <v>110.53436000000001</v>
      </c>
      <c r="Q12732">
        <v>12</v>
      </c>
      <c r="R12732" s="75">
        <v>35789</v>
      </c>
      <c r="S12732" t="s">
        <v>115</v>
      </c>
      <c r="T12732" t="s">
        <v>112</v>
      </c>
      <c r="U12732">
        <v>7.8764600000000004E-2</v>
      </c>
      <c r="Z12732" s="97">
        <v>1100000000</v>
      </c>
    </row>
    <row r="12733" spans="1:26">
      <c r="A12733" t="s">
        <v>115</v>
      </c>
      <c r="B12733" t="s">
        <v>58</v>
      </c>
      <c r="C12733" t="s">
        <v>21</v>
      </c>
      <c r="D12733" t="s">
        <v>100</v>
      </c>
      <c r="E12733">
        <v>11</v>
      </c>
      <c r="F12733">
        <v>1356.623</v>
      </c>
      <c r="G12733">
        <v>1356.623</v>
      </c>
      <c r="H12733">
        <v>49.370159999999998</v>
      </c>
      <c r="I12733">
        <v>81.856759999999994</v>
      </c>
      <c r="J12733">
        <v>-104.9037</v>
      </c>
      <c r="K12733">
        <v>-42.925719999999998</v>
      </c>
      <c r="L12733">
        <v>0</v>
      </c>
      <c r="M12733">
        <v>42.925719999999998</v>
      </c>
      <c r="N12733">
        <v>104.9037</v>
      </c>
      <c r="O12733">
        <v>405</v>
      </c>
      <c r="P12733">
        <v>110.53436000000001</v>
      </c>
      <c r="Q12733">
        <v>12</v>
      </c>
      <c r="R12733" s="75">
        <v>35789</v>
      </c>
      <c r="S12733" t="s">
        <v>115</v>
      </c>
      <c r="T12733" t="s">
        <v>112</v>
      </c>
      <c r="U12733">
        <v>7.8764600000000004E-2</v>
      </c>
      <c r="Z12733" s="97">
        <v>1100000000</v>
      </c>
    </row>
    <row r="12734" spans="1:26">
      <c r="A12734" t="s">
        <v>115</v>
      </c>
      <c r="B12734" t="s">
        <v>58</v>
      </c>
      <c r="C12734" t="s">
        <v>21</v>
      </c>
      <c r="D12734" t="s">
        <v>100</v>
      </c>
      <c r="E12734">
        <v>12</v>
      </c>
      <c r="F12734">
        <v>1352.605</v>
      </c>
      <c r="G12734">
        <v>1352.605</v>
      </c>
      <c r="H12734">
        <v>51.512320000000003</v>
      </c>
      <c r="I12734">
        <v>81.961860000000001</v>
      </c>
      <c r="J12734">
        <v>-105.0384</v>
      </c>
      <c r="K12734">
        <v>-42.980840000000001</v>
      </c>
      <c r="L12734">
        <v>0</v>
      </c>
      <c r="M12734">
        <v>42.980840000000001</v>
      </c>
      <c r="N12734">
        <v>105.0384</v>
      </c>
      <c r="O12734">
        <v>405</v>
      </c>
      <c r="P12734">
        <v>110.53436000000001</v>
      </c>
      <c r="Q12734">
        <v>12</v>
      </c>
      <c r="R12734" s="75">
        <v>35789</v>
      </c>
      <c r="S12734" t="s">
        <v>115</v>
      </c>
      <c r="T12734" t="s">
        <v>112</v>
      </c>
      <c r="U12734">
        <v>7.8764600000000004E-2</v>
      </c>
      <c r="Z12734" s="97">
        <v>1100000000</v>
      </c>
    </row>
    <row r="12735" spans="1:26">
      <c r="A12735" t="s">
        <v>115</v>
      </c>
      <c r="B12735" t="s">
        <v>58</v>
      </c>
      <c r="C12735" t="s">
        <v>21</v>
      </c>
      <c r="D12735" t="s">
        <v>100</v>
      </c>
      <c r="E12735">
        <v>13</v>
      </c>
      <c r="F12735">
        <v>1329.02</v>
      </c>
      <c r="G12735">
        <v>1329.02</v>
      </c>
      <c r="H12735">
        <v>53.045560000000002</v>
      </c>
      <c r="I12735">
        <v>81.7988</v>
      </c>
      <c r="J12735">
        <v>-104.82940000000001</v>
      </c>
      <c r="K12735">
        <v>-42.895330000000001</v>
      </c>
      <c r="L12735">
        <v>0</v>
      </c>
      <c r="M12735">
        <v>42.895330000000001</v>
      </c>
      <c r="N12735">
        <v>104.82940000000001</v>
      </c>
      <c r="O12735">
        <v>405</v>
      </c>
      <c r="P12735">
        <v>110.53436000000001</v>
      </c>
      <c r="Q12735">
        <v>12</v>
      </c>
      <c r="R12735" s="75">
        <v>35789</v>
      </c>
      <c r="S12735" t="s">
        <v>115</v>
      </c>
      <c r="T12735" t="s">
        <v>112</v>
      </c>
      <c r="U12735">
        <v>7.8764600000000004E-2</v>
      </c>
      <c r="Z12735" s="97">
        <v>1100000000</v>
      </c>
    </row>
    <row r="12736" spans="1:26">
      <c r="A12736" t="s">
        <v>115</v>
      </c>
      <c r="B12736" t="s">
        <v>58</v>
      </c>
      <c r="C12736" t="s">
        <v>21</v>
      </c>
      <c r="D12736" t="s">
        <v>100</v>
      </c>
      <c r="E12736">
        <v>14</v>
      </c>
      <c r="F12736">
        <v>1301.1790000000001</v>
      </c>
      <c r="G12736">
        <v>1301.481</v>
      </c>
      <c r="H12736">
        <v>54.199730000000002</v>
      </c>
      <c r="I12736">
        <v>81.762889999999999</v>
      </c>
      <c r="J12736">
        <v>-105.0852</v>
      </c>
      <c r="K12736">
        <v>-43.178379999999997</v>
      </c>
      <c r="L12736">
        <v>-0.30187989999999998</v>
      </c>
      <c r="M12736">
        <v>42.574620000000003</v>
      </c>
      <c r="N12736">
        <v>104.4815</v>
      </c>
      <c r="O12736">
        <v>405</v>
      </c>
      <c r="P12736">
        <v>110.53436000000001</v>
      </c>
      <c r="Q12736">
        <v>12</v>
      </c>
      <c r="R12736" s="75">
        <v>35789</v>
      </c>
      <c r="S12736" t="s">
        <v>115</v>
      </c>
      <c r="T12736" t="s">
        <v>112</v>
      </c>
      <c r="U12736">
        <v>7.8764600000000004E-2</v>
      </c>
      <c r="Z12736" s="97">
        <v>1100000000</v>
      </c>
    </row>
    <row r="12737" spans="1:26">
      <c r="A12737" t="s">
        <v>115</v>
      </c>
      <c r="B12737" t="s">
        <v>58</v>
      </c>
      <c r="C12737" t="s">
        <v>21</v>
      </c>
      <c r="D12737" t="s">
        <v>100</v>
      </c>
      <c r="E12737">
        <v>15</v>
      </c>
      <c r="F12737">
        <v>1262.7639999999999</v>
      </c>
      <c r="G12737">
        <v>1294.22</v>
      </c>
      <c r="H12737">
        <v>55.149799999999999</v>
      </c>
      <c r="I12737">
        <v>81.762249999999995</v>
      </c>
      <c r="J12737">
        <v>-136.23859999999999</v>
      </c>
      <c r="K12737">
        <v>-74.332210000000003</v>
      </c>
      <c r="L12737">
        <v>-31.456050000000001</v>
      </c>
      <c r="M12737">
        <v>11.420109999999999</v>
      </c>
      <c r="N12737">
        <v>73.326480000000004</v>
      </c>
      <c r="O12737">
        <v>405</v>
      </c>
      <c r="P12737">
        <v>110.53436000000001</v>
      </c>
      <c r="Q12737">
        <v>12</v>
      </c>
      <c r="R12737" s="75">
        <v>35789</v>
      </c>
      <c r="S12737" t="s">
        <v>115</v>
      </c>
      <c r="T12737" t="s">
        <v>112</v>
      </c>
      <c r="U12737">
        <v>7.8764600000000004E-2</v>
      </c>
      <c r="Z12737" s="97">
        <v>1100000000</v>
      </c>
    </row>
    <row r="12738" spans="1:26">
      <c r="A12738" t="s">
        <v>115</v>
      </c>
      <c r="B12738" t="s">
        <v>58</v>
      </c>
      <c r="C12738" t="s">
        <v>21</v>
      </c>
      <c r="D12738" t="s">
        <v>100</v>
      </c>
      <c r="E12738">
        <v>16</v>
      </c>
      <c r="F12738">
        <v>1249.6859999999999</v>
      </c>
      <c r="G12738">
        <v>766.09770000000003</v>
      </c>
      <c r="H12738">
        <v>55.790930000000003</v>
      </c>
      <c r="I12738">
        <v>81.870009999999994</v>
      </c>
      <c r="J12738">
        <v>378.66759999999999</v>
      </c>
      <c r="K12738">
        <v>440.65559999999999</v>
      </c>
      <c r="L12738">
        <v>483.5883</v>
      </c>
      <c r="M12738">
        <v>526.52089999999998</v>
      </c>
      <c r="N12738">
        <v>588.50890000000004</v>
      </c>
      <c r="O12738">
        <v>405</v>
      </c>
      <c r="P12738">
        <v>110.53436000000001</v>
      </c>
      <c r="Q12738">
        <v>12</v>
      </c>
      <c r="R12738" s="75">
        <v>35789</v>
      </c>
      <c r="S12738" t="s">
        <v>115</v>
      </c>
      <c r="T12738" t="s">
        <v>112</v>
      </c>
      <c r="U12738">
        <v>7.8764600000000004E-2</v>
      </c>
      <c r="Z12738" s="97">
        <v>1100000000</v>
      </c>
    </row>
    <row r="12739" spans="1:26">
      <c r="A12739" t="s">
        <v>115</v>
      </c>
      <c r="B12739" t="s">
        <v>58</v>
      </c>
      <c r="C12739" t="s">
        <v>21</v>
      </c>
      <c r="D12739" t="s">
        <v>100</v>
      </c>
      <c r="E12739">
        <v>17</v>
      </c>
      <c r="F12739">
        <v>1226.8230000000001</v>
      </c>
      <c r="G12739">
        <v>181.5463</v>
      </c>
      <c r="H12739">
        <v>55.776440000000001</v>
      </c>
      <c r="I12739">
        <v>82.169460000000001</v>
      </c>
      <c r="J12739">
        <v>939.97180000000003</v>
      </c>
      <c r="K12739">
        <v>1002.187</v>
      </c>
      <c r="L12739">
        <v>1045.2760000000001</v>
      </c>
      <c r="M12739">
        <v>1088.366</v>
      </c>
      <c r="N12739">
        <v>1150.5809999999999</v>
      </c>
      <c r="O12739">
        <v>405</v>
      </c>
      <c r="P12739">
        <v>110.53436000000001</v>
      </c>
      <c r="Q12739">
        <v>12</v>
      </c>
      <c r="R12739" s="75">
        <v>35789</v>
      </c>
      <c r="S12739" t="s">
        <v>115</v>
      </c>
      <c r="T12739" t="s">
        <v>112</v>
      </c>
      <c r="U12739">
        <v>7.8764600000000004E-2</v>
      </c>
      <c r="Z12739" s="97">
        <v>1110000000</v>
      </c>
    </row>
    <row r="12740" spans="1:26">
      <c r="A12740" t="s">
        <v>115</v>
      </c>
      <c r="B12740" t="s">
        <v>58</v>
      </c>
      <c r="C12740" t="s">
        <v>21</v>
      </c>
      <c r="D12740" t="s">
        <v>100</v>
      </c>
      <c r="E12740">
        <v>18</v>
      </c>
      <c r="F12740">
        <v>1220.8040000000001</v>
      </c>
      <c r="G12740">
        <v>177.21360000000001</v>
      </c>
      <c r="H12740">
        <v>54.163330000000002</v>
      </c>
      <c r="I12740">
        <v>82.374639999999999</v>
      </c>
      <c r="J12740">
        <v>938.02329999999995</v>
      </c>
      <c r="K12740">
        <v>1000.393</v>
      </c>
      <c r="L12740">
        <v>1043.5909999999999</v>
      </c>
      <c r="M12740">
        <v>1086.788</v>
      </c>
      <c r="N12740">
        <v>1149.1579999999999</v>
      </c>
      <c r="O12740">
        <v>405</v>
      </c>
      <c r="P12740">
        <v>110.53436000000001</v>
      </c>
      <c r="Q12740">
        <v>12</v>
      </c>
      <c r="R12740" s="75">
        <v>35789</v>
      </c>
      <c r="S12740" t="s">
        <v>115</v>
      </c>
      <c r="T12740" t="s">
        <v>112</v>
      </c>
      <c r="U12740">
        <v>7.8764600000000004E-2</v>
      </c>
      <c r="Z12740" s="97">
        <v>1110000000</v>
      </c>
    </row>
    <row r="12741" spans="1:26">
      <c r="A12741" t="s">
        <v>115</v>
      </c>
      <c r="B12741" t="s">
        <v>58</v>
      </c>
      <c r="C12741" t="s">
        <v>21</v>
      </c>
      <c r="D12741" t="s">
        <v>100</v>
      </c>
      <c r="E12741">
        <v>19</v>
      </c>
      <c r="F12741">
        <v>1222.614</v>
      </c>
      <c r="G12741">
        <v>175.66560000000001</v>
      </c>
      <c r="H12741">
        <v>51.845390000000002</v>
      </c>
      <c r="I12741">
        <v>82.244910000000004</v>
      </c>
      <c r="J12741">
        <v>941.54750000000001</v>
      </c>
      <c r="K12741">
        <v>1003.819</v>
      </c>
      <c r="L12741">
        <v>1046.9490000000001</v>
      </c>
      <c r="M12741">
        <v>1090.078</v>
      </c>
      <c r="N12741">
        <v>1152.3499999999999</v>
      </c>
      <c r="O12741">
        <v>405</v>
      </c>
      <c r="P12741">
        <v>110.53436000000001</v>
      </c>
      <c r="Q12741">
        <v>12</v>
      </c>
      <c r="R12741" s="75">
        <v>35789</v>
      </c>
      <c r="S12741" t="s">
        <v>115</v>
      </c>
      <c r="T12741" t="s">
        <v>112</v>
      </c>
      <c r="U12741">
        <v>7.8764600000000004E-2</v>
      </c>
      <c r="Z12741" s="97">
        <v>1110000000</v>
      </c>
    </row>
    <row r="12742" spans="1:26">
      <c r="A12742" t="s">
        <v>115</v>
      </c>
      <c r="B12742" t="s">
        <v>58</v>
      </c>
      <c r="C12742" t="s">
        <v>21</v>
      </c>
      <c r="D12742" t="s">
        <v>100</v>
      </c>
      <c r="E12742">
        <v>20</v>
      </c>
      <c r="F12742">
        <v>1217.1420000000001</v>
      </c>
      <c r="G12742">
        <v>174.38939999999999</v>
      </c>
      <c r="H12742">
        <v>50.217489999999998</v>
      </c>
      <c r="I12742">
        <v>82.00318</v>
      </c>
      <c r="J12742">
        <v>937.66150000000005</v>
      </c>
      <c r="K12742">
        <v>999.75019999999995</v>
      </c>
      <c r="L12742">
        <v>1042.7529999999999</v>
      </c>
      <c r="M12742">
        <v>1085.7550000000001</v>
      </c>
      <c r="N12742">
        <v>1147.8440000000001</v>
      </c>
      <c r="O12742">
        <v>405</v>
      </c>
      <c r="P12742">
        <v>110.53436000000001</v>
      </c>
      <c r="Q12742">
        <v>12</v>
      </c>
      <c r="R12742" s="75">
        <v>35789</v>
      </c>
      <c r="S12742" t="s">
        <v>115</v>
      </c>
      <c r="T12742" t="s">
        <v>112</v>
      </c>
      <c r="U12742">
        <v>7.8764600000000004E-2</v>
      </c>
      <c r="Z12742" s="97">
        <v>1100000000</v>
      </c>
    </row>
    <row r="12743" spans="1:26">
      <c r="A12743" t="s">
        <v>115</v>
      </c>
      <c r="B12743" t="s">
        <v>58</v>
      </c>
      <c r="C12743" t="s">
        <v>21</v>
      </c>
      <c r="D12743" t="s">
        <v>100</v>
      </c>
      <c r="E12743">
        <v>21</v>
      </c>
      <c r="F12743">
        <v>1239.9839999999999</v>
      </c>
      <c r="G12743">
        <v>178.22810000000001</v>
      </c>
      <c r="H12743">
        <v>48.755510000000001</v>
      </c>
      <c r="I12743">
        <v>82.999030000000005</v>
      </c>
      <c r="J12743">
        <v>955.38810000000001</v>
      </c>
      <c r="K12743">
        <v>1018.231</v>
      </c>
      <c r="L12743">
        <v>1061.7560000000001</v>
      </c>
      <c r="M12743">
        <v>1105.28</v>
      </c>
      <c r="N12743">
        <v>1168.123</v>
      </c>
      <c r="O12743">
        <v>405</v>
      </c>
      <c r="P12743">
        <v>110.53436000000001</v>
      </c>
      <c r="Q12743">
        <v>12</v>
      </c>
      <c r="R12743" s="75">
        <v>35789</v>
      </c>
      <c r="S12743" t="s">
        <v>115</v>
      </c>
      <c r="T12743" t="s">
        <v>112</v>
      </c>
      <c r="U12743">
        <v>7.8764600000000004E-2</v>
      </c>
      <c r="Z12743" s="97">
        <v>1130000000</v>
      </c>
    </row>
    <row r="12744" spans="1:26">
      <c r="A12744" t="s">
        <v>115</v>
      </c>
      <c r="B12744" t="s">
        <v>58</v>
      </c>
      <c r="C12744" t="s">
        <v>21</v>
      </c>
      <c r="D12744" t="s">
        <v>100</v>
      </c>
      <c r="E12744">
        <v>22</v>
      </c>
      <c r="F12744">
        <v>1244.98</v>
      </c>
      <c r="G12744">
        <v>557.14009999999996</v>
      </c>
      <c r="H12744">
        <v>47.466279999999998</v>
      </c>
      <c r="I12744">
        <v>83.45223</v>
      </c>
      <c r="J12744">
        <v>580.89200000000005</v>
      </c>
      <c r="K12744">
        <v>644.07799999999997</v>
      </c>
      <c r="L12744">
        <v>687.84040000000005</v>
      </c>
      <c r="M12744">
        <v>731.6028</v>
      </c>
      <c r="N12744">
        <v>794.78880000000004</v>
      </c>
      <c r="O12744">
        <v>405</v>
      </c>
      <c r="P12744">
        <v>110.53436000000001</v>
      </c>
      <c r="Q12744">
        <v>12</v>
      </c>
      <c r="R12744" s="75">
        <v>35789</v>
      </c>
      <c r="S12744" t="s">
        <v>115</v>
      </c>
      <c r="T12744" t="s">
        <v>112</v>
      </c>
      <c r="U12744">
        <v>7.8764600000000004E-2</v>
      </c>
      <c r="Z12744" s="97">
        <v>1140000000</v>
      </c>
    </row>
    <row r="12745" spans="1:26">
      <c r="A12745" t="s">
        <v>115</v>
      </c>
      <c r="B12745" t="s">
        <v>58</v>
      </c>
      <c r="C12745" t="s">
        <v>21</v>
      </c>
      <c r="D12745" t="s">
        <v>100</v>
      </c>
      <c r="E12745">
        <v>23</v>
      </c>
      <c r="F12745">
        <v>1255.952</v>
      </c>
      <c r="G12745">
        <v>931.6771</v>
      </c>
      <c r="H12745">
        <v>46.183570000000003</v>
      </c>
      <c r="I12745">
        <v>82.647109999999998</v>
      </c>
      <c r="J12745">
        <v>218.35810000000001</v>
      </c>
      <c r="K12745">
        <v>280.93450000000001</v>
      </c>
      <c r="L12745">
        <v>324.2747</v>
      </c>
      <c r="M12745">
        <v>367.6148</v>
      </c>
      <c r="N12745">
        <v>430.19119999999998</v>
      </c>
      <c r="O12745">
        <v>405</v>
      </c>
      <c r="P12745">
        <v>110.53436000000001</v>
      </c>
      <c r="Q12745">
        <v>12</v>
      </c>
      <c r="R12745" s="75">
        <v>35789</v>
      </c>
      <c r="S12745" t="s">
        <v>115</v>
      </c>
      <c r="T12745" t="s">
        <v>112</v>
      </c>
      <c r="U12745">
        <v>7.8764600000000004E-2</v>
      </c>
      <c r="Z12745" s="97">
        <v>1120000000</v>
      </c>
    </row>
    <row r="12746" spans="1:26">
      <c r="A12746" t="s">
        <v>115</v>
      </c>
      <c r="B12746" t="s">
        <v>58</v>
      </c>
      <c r="C12746" t="s">
        <v>21</v>
      </c>
      <c r="D12746" t="s">
        <v>100</v>
      </c>
      <c r="E12746">
        <v>24</v>
      </c>
      <c r="F12746">
        <v>1218.0250000000001</v>
      </c>
      <c r="G12746">
        <v>1013.425</v>
      </c>
      <c r="H12746">
        <v>45.303379999999997</v>
      </c>
      <c r="I12746">
        <v>81.668620000000004</v>
      </c>
      <c r="J12746">
        <v>99.937179999999998</v>
      </c>
      <c r="K12746">
        <v>161.77269999999999</v>
      </c>
      <c r="L12746">
        <v>204.59970000000001</v>
      </c>
      <c r="M12746">
        <v>247.42679999999999</v>
      </c>
      <c r="N12746">
        <v>309.26229999999998</v>
      </c>
      <c r="O12746">
        <v>405</v>
      </c>
      <c r="P12746">
        <v>110.53436000000001</v>
      </c>
      <c r="Q12746">
        <v>12</v>
      </c>
      <c r="R12746" s="75">
        <v>35789</v>
      </c>
      <c r="S12746" t="s">
        <v>115</v>
      </c>
      <c r="T12746" t="s">
        <v>112</v>
      </c>
      <c r="U12746">
        <v>7.8764600000000004E-2</v>
      </c>
      <c r="Z12746" s="97">
        <v>1090000000</v>
      </c>
    </row>
    <row r="12747" spans="1:26">
      <c r="A12747" t="s">
        <v>81</v>
      </c>
      <c r="B12747" t="s">
        <v>56</v>
      </c>
      <c r="C12747" t="s">
        <v>57</v>
      </c>
      <c r="D12747">
        <v>2014</v>
      </c>
      <c r="E12747">
        <v>1</v>
      </c>
      <c r="F12747">
        <v>2345.4229999999998</v>
      </c>
      <c r="G12747">
        <v>2345.4229999999998</v>
      </c>
      <c r="H12747">
        <v>76.643150000000006</v>
      </c>
      <c r="I12747">
        <v>165.40299999999999</v>
      </c>
      <c r="J12747">
        <v>-211.9725</v>
      </c>
      <c r="K12747">
        <v>-86.73742</v>
      </c>
      <c r="L12747">
        <v>0</v>
      </c>
      <c r="M12747">
        <v>86.73742</v>
      </c>
      <c r="N12747">
        <v>211.9725</v>
      </c>
      <c r="O12747">
        <v>73</v>
      </c>
      <c r="P12747">
        <v>104.54794</v>
      </c>
      <c r="Q12747">
        <v>8</v>
      </c>
      <c r="R12747" s="75"/>
      <c r="T12747" t="s">
        <v>111</v>
      </c>
      <c r="U12747">
        <v>0.1341175</v>
      </c>
      <c r="Y12747">
        <v>15</v>
      </c>
      <c r="Z12747" s="97">
        <v>146000000</v>
      </c>
    </row>
    <row r="12748" spans="1:26">
      <c r="A12748" t="s">
        <v>81</v>
      </c>
      <c r="B12748" t="s">
        <v>56</v>
      </c>
      <c r="C12748" t="s">
        <v>57</v>
      </c>
      <c r="D12748">
        <v>2014</v>
      </c>
      <c r="E12748">
        <v>2</v>
      </c>
      <c r="F12748">
        <v>2339.172</v>
      </c>
      <c r="G12748">
        <v>2339.172</v>
      </c>
      <c r="H12748">
        <v>75.173969999999997</v>
      </c>
      <c r="I12748">
        <v>165.33869999999999</v>
      </c>
      <c r="J12748">
        <v>-211.89</v>
      </c>
      <c r="K12748">
        <v>-86.703670000000002</v>
      </c>
      <c r="L12748">
        <v>0</v>
      </c>
      <c r="M12748">
        <v>86.703670000000002</v>
      </c>
      <c r="N12748">
        <v>211.89</v>
      </c>
      <c r="O12748">
        <v>73</v>
      </c>
      <c r="P12748">
        <v>104.54794</v>
      </c>
      <c r="Q12748">
        <v>8</v>
      </c>
      <c r="R12748" s="75"/>
      <c r="T12748" t="s">
        <v>111</v>
      </c>
      <c r="U12748">
        <v>0.1341175</v>
      </c>
      <c r="Y12748">
        <v>15</v>
      </c>
      <c r="Z12748" s="97">
        <v>146000000</v>
      </c>
    </row>
    <row r="12749" spans="1:26">
      <c r="A12749" t="s">
        <v>81</v>
      </c>
      <c r="B12749" t="s">
        <v>56</v>
      </c>
      <c r="C12749" t="s">
        <v>57</v>
      </c>
      <c r="D12749">
        <v>2014</v>
      </c>
      <c r="E12749">
        <v>3</v>
      </c>
      <c r="F12749">
        <v>2327.1419999999998</v>
      </c>
      <c r="G12749">
        <v>2327.1419999999998</v>
      </c>
      <c r="H12749">
        <v>74.160210000000006</v>
      </c>
      <c r="I12749">
        <v>165.35659999999999</v>
      </c>
      <c r="J12749">
        <v>-211.91290000000001</v>
      </c>
      <c r="K12749">
        <v>-86.713059999999999</v>
      </c>
      <c r="L12749">
        <v>0</v>
      </c>
      <c r="M12749">
        <v>86.713059999999999</v>
      </c>
      <c r="N12749">
        <v>211.91290000000001</v>
      </c>
      <c r="O12749">
        <v>73</v>
      </c>
      <c r="P12749">
        <v>104.54794</v>
      </c>
      <c r="Q12749">
        <v>8</v>
      </c>
      <c r="R12749" s="75"/>
      <c r="T12749" t="s">
        <v>111</v>
      </c>
      <c r="U12749">
        <v>0.1341175</v>
      </c>
      <c r="Y12749">
        <v>15</v>
      </c>
      <c r="Z12749" s="97">
        <v>146000000</v>
      </c>
    </row>
    <row r="12750" spans="1:26">
      <c r="A12750" t="s">
        <v>81</v>
      </c>
      <c r="B12750" t="s">
        <v>56</v>
      </c>
      <c r="C12750" t="s">
        <v>57</v>
      </c>
      <c r="D12750">
        <v>2014</v>
      </c>
      <c r="E12750">
        <v>4</v>
      </c>
      <c r="F12750">
        <v>2324.0859999999998</v>
      </c>
      <c r="G12750">
        <v>2324.0859999999998</v>
      </c>
      <c r="H12750">
        <v>73.288939999999997</v>
      </c>
      <c r="I12750">
        <v>165.3836</v>
      </c>
      <c r="J12750">
        <v>-211.94759999999999</v>
      </c>
      <c r="K12750">
        <v>-86.727230000000006</v>
      </c>
      <c r="L12750">
        <v>0</v>
      </c>
      <c r="M12750">
        <v>86.727230000000006</v>
      </c>
      <c r="N12750">
        <v>211.94759999999999</v>
      </c>
      <c r="O12750">
        <v>73</v>
      </c>
      <c r="P12750">
        <v>104.54794</v>
      </c>
      <c r="Q12750">
        <v>8</v>
      </c>
      <c r="R12750" s="75"/>
      <c r="T12750" t="s">
        <v>111</v>
      </c>
      <c r="U12750">
        <v>0.1341175</v>
      </c>
      <c r="Y12750">
        <v>15</v>
      </c>
      <c r="Z12750" s="97">
        <v>146000000</v>
      </c>
    </row>
    <row r="12751" spans="1:26">
      <c r="A12751" t="s">
        <v>81</v>
      </c>
      <c r="B12751" t="s">
        <v>56</v>
      </c>
      <c r="C12751" t="s">
        <v>57</v>
      </c>
      <c r="D12751">
        <v>2014</v>
      </c>
      <c r="E12751">
        <v>5</v>
      </c>
      <c r="F12751">
        <v>2321.0590000000002</v>
      </c>
      <c r="G12751">
        <v>2321.0590000000002</v>
      </c>
      <c r="H12751">
        <v>72.646299999999997</v>
      </c>
      <c r="I12751">
        <v>165.47149999999999</v>
      </c>
      <c r="J12751">
        <v>-212.06030000000001</v>
      </c>
      <c r="K12751">
        <v>-86.773340000000005</v>
      </c>
      <c r="L12751">
        <v>0</v>
      </c>
      <c r="M12751">
        <v>86.773340000000005</v>
      </c>
      <c r="N12751">
        <v>212.06030000000001</v>
      </c>
      <c r="O12751">
        <v>73</v>
      </c>
      <c r="P12751">
        <v>104.54794</v>
      </c>
      <c r="Q12751">
        <v>8</v>
      </c>
      <c r="R12751" s="75"/>
      <c r="T12751" t="s">
        <v>111</v>
      </c>
      <c r="U12751">
        <v>0.1341175</v>
      </c>
      <c r="Y12751">
        <v>15</v>
      </c>
      <c r="Z12751" s="97">
        <v>146000000</v>
      </c>
    </row>
    <row r="12752" spans="1:26">
      <c r="A12752" t="s">
        <v>81</v>
      </c>
      <c r="B12752" t="s">
        <v>56</v>
      </c>
      <c r="C12752" t="s">
        <v>57</v>
      </c>
      <c r="D12752">
        <v>2014</v>
      </c>
      <c r="E12752">
        <v>6</v>
      </c>
      <c r="F12752">
        <v>2350.2080000000001</v>
      </c>
      <c r="G12752">
        <v>2350.2080000000001</v>
      </c>
      <c r="H12752">
        <v>72.152019999999993</v>
      </c>
      <c r="I12752">
        <v>165.4853</v>
      </c>
      <c r="J12752">
        <v>-212.078</v>
      </c>
      <c r="K12752">
        <v>-86.780590000000004</v>
      </c>
      <c r="L12752">
        <v>0</v>
      </c>
      <c r="M12752">
        <v>86.780590000000004</v>
      </c>
      <c r="N12752">
        <v>212.078</v>
      </c>
      <c r="O12752">
        <v>73</v>
      </c>
      <c r="P12752">
        <v>104.54794</v>
      </c>
      <c r="Q12752">
        <v>8</v>
      </c>
      <c r="R12752" s="75"/>
      <c r="T12752" t="s">
        <v>111</v>
      </c>
      <c r="U12752">
        <v>0.1341175</v>
      </c>
      <c r="Y12752">
        <v>15</v>
      </c>
      <c r="Z12752" s="97">
        <v>146000000</v>
      </c>
    </row>
    <row r="12753" spans="1:26">
      <c r="A12753" t="s">
        <v>81</v>
      </c>
      <c r="B12753" t="s">
        <v>56</v>
      </c>
      <c r="C12753" t="s">
        <v>57</v>
      </c>
      <c r="D12753">
        <v>2014</v>
      </c>
      <c r="E12753">
        <v>7</v>
      </c>
      <c r="F12753">
        <v>2340.636</v>
      </c>
      <c r="G12753">
        <v>2340.636</v>
      </c>
      <c r="H12753">
        <v>72.390720000000002</v>
      </c>
      <c r="I12753">
        <v>165.37100000000001</v>
      </c>
      <c r="J12753">
        <v>-211.9315</v>
      </c>
      <c r="K12753">
        <v>-86.720659999999995</v>
      </c>
      <c r="L12753">
        <v>0</v>
      </c>
      <c r="M12753">
        <v>86.720659999999995</v>
      </c>
      <c r="N12753">
        <v>211.9315</v>
      </c>
      <c r="O12753">
        <v>73</v>
      </c>
      <c r="P12753">
        <v>104.54794</v>
      </c>
      <c r="Q12753">
        <v>8</v>
      </c>
      <c r="R12753" s="75"/>
      <c r="T12753" t="s">
        <v>111</v>
      </c>
      <c r="U12753">
        <v>0.1341175</v>
      </c>
      <c r="Y12753">
        <v>15</v>
      </c>
      <c r="Z12753" s="97">
        <v>146000000</v>
      </c>
    </row>
    <row r="12754" spans="1:26">
      <c r="A12754" t="s">
        <v>81</v>
      </c>
      <c r="B12754" t="s">
        <v>56</v>
      </c>
      <c r="C12754" t="s">
        <v>57</v>
      </c>
      <c r="D12754">
        <v>2014</v>
      </c>
      <c r="E12754">
        <v>8</v>
      </c>
      <c r="F12754">
        <v>2345.759</v>
      </c>
      <c r="G12754">
        <v>2345.759</v>
      </c>
      <c r="H12754">
        <v>74.832909999999998</v>
      </c>
      <c r="I12754">
        <v>165.3263</v>
      </c>
      <c r="J12754">
        <v>-211.8742</v>
      </c>
      <c r="K12754">
        <v>-86.697220000000002</v>
      </c>
      <c r="L12754">
        <v>0</v>
      </c>
      <c r="M12754">
        <v>86.697220000000002</v>
      </c>
      <c r="N12754">
        <v>211.8742</v>
      </c>
      <c r="O12754">
        <v>73</v>
      </c>
      <c r="P12754">
        <v>104.54794</v>
      </c>
      <c r="Q12754">
        <v>8</v>
      </c>
      <c r="R12754" s="75"/>
      <c r="T12754" t="s">
        <v>111</v>
      </c>
      <c r="U12754">
        <v>0.1341175</v>
      </c>
      <c r="Y12754">
        <v>15</v>
      </c>
      <c r="Z12754" s="97">
        <v>146000000</v>
      </c>
    </row>
    <row r="12755" spans="1:26">
      <c r="A12755" t="s">
        <v>81</v>
      </c>
      <c r="B12755" t="s">
        <v>56</v>
      </c>
      <c r="C12755" t="s">
        <v>57</v>
      </c>
      <c r="D12755">
        <v>2014</v>
      </c>
      <c r="E12755">
        <v>9</v>
      </c>
      <c r="F12755">
        <v>2353.4989999999998</v>
      </c>
      <c r="G12755">
        <v>2353.4989999999998</v>
      </c>
      <c r="H12755">
        <v>79.110280000000003</v>
      </c>
      <c r="I12755">
        <v>165.34620000000001</v>
      </c>
      <c r="J12755">
        <v>-211.8997</v>
      </c>
      <c r="K12755">
        <v>-86.707650000000001</v>
      </c>
      <c r="L12755">
        <v>0</v>
      </c>
      <c r="M12755">
        <v>86.707650000000001</v>
      </c>
      <c r="N12755">
        <v>211.8997</v>
      </c>
      <c r="O12755">
        <v>73</v>
      </c>
      <c r="P12755">
        <v>104.54794</v>
      </c>
      <c r="Q12755">
        <v>8</v>
      </c>
      <c r="R12755" s="75"/>
      <c r="T12755" t="s">
        <v>111</v>
      </c>
      <c r="U12755">
        <v>0.1341175</v>
      </c>
      <c r="Y12755">
        <v>15</v>
      </c>
      <c r="Z12755" s="97">
        <v>146000000</v>
      </c>
    </row>
    <row r="12756" spans="1:26">
      <c r="A12756" t="s">
        <v>81</v>
      </c>
      <c r="B12756" t="s">
        <v>56</v>
      </c>
      <c r="C12756" t="s">
        <v>57</v>
      </c>
      <c r="D12756">
        <v>2014</v>
      </c>
      <c r="E12756">
        <v>10</v>
      </c>
      <c r="F12756">
        <v>2364.0239999999999</v>
      </c>
      <c r="G12756">
        <v>2364.0239999999999</v>
      </c>
      <c r="H12756">
        <v>83.002309999999994</v>
      </c>
      <c r="I12756">
        <v>165.39449999999999</v>
      </c>
      <c r="J12756">
        <v>-211.9616</v>
      </c>
      <c r="K12756">
        <v>-86.732969999999995</v>
      </c>
      <c r="L12756">
        <v>0</v>
      </c>
      <c r="M12756">
        <v>86.732969999999995</v>
      </c>
      <c r="N12756">
        <v>211.9616</v>
      </c>
      <c r="O12756">
        <v>73</v>
      </c>
      <c r="P12756">
        <v>104.54794</v>
      </c>
      <c r="Q12756">
        <v>8</v>
      </c>
      <c r="R12756" s="75"/>
      <c r="T12756" t="s">
        <v>111</v>
      </c>
      <c r="U12756">
        <v>0.1341175</v>
      </c>
      <c r="Y12756">
        <v>15</v>
      </c>
      <c r="Z12756" s="97">
        <v>146000000</v>
      </c>
    </row>
    <row r="12757" spans="1:26">
      <c r="A12757" t="s">
        <v>81</v>
      </c>
      <c r="B12757" t="s">
        <v>56</v>
      </c>
      <c r="C12757" t="s">
        <v>57</v>
      </c>
      <c r="D12757">
        <v>2014</v>
      </c>
      <c r="E12757">
        <v>11</v>
      </c>
      <c r="F12757">
        <v>2369.0100000000002</v>
      </c>
      <c r="G12757">
        <v>2369.0100000000002</v>
      </c>
      <c r="H12757">
        <v>86.244399999999999</v>
      </c>
      <c r="I12757">
        <v>165.2123</v>
      </c>
      <c r="J12757">
        <v>-211.72800000000001</v>
      </c>
      <c r="K12757">
        <v>-86.6374</v>
      </c>
      <c r="L12757">
        <v>0</v>
      </c>
      <c r="M12757">
        <v>86.6374</v>
      </c>
      <c r="N12757">
        <v>211.72800000000001</v>
      </c>
      <c r="O12757">
        <v>73</v>
      </c>
      <c r="P12757">
        <v>104.54794</v>
      </c>
      <c r="Q12757">
        <v>8</v>
      </c>
      <c r="R12757" s="75"/>
      <c r="T12757" t="s">
        <v>111</v>
      </c>
      <c r="U12757">
        <v>0.1341175</v>
      </c>
      <c r="Y12757">
        <v>15</v>
      </c>
      <c r="Z12757" s="97">
        <v>145000000</v>
      </c>
    </row>
    <row r="12758" spans="1:26">
      <c r="A12758" t="s">
        <v>81</v>
      </c>
      <c r="B12758" t="s">
        <v>56</v>
      </c>
      <c r="C12758" t="s">
        <v>57</v>
      </c>
      <c r="D12758">
        <v>2014</v>
      </c>
      <c r="E12758">
        <v>12</v>
      </c>
      <c r="F12758">
        <v>2337.1529999999998</v>
      </c>
      <c r="G12758">
        <v>2360.877</v>
      </c>
      <c r="H12758">
        <v>88.787790000000001</v>
      </c>
      <c r="I12758">
        <v>165.1405</v>
      </c>
      <c r="J12758">
        <v>-235.3604</v>
      </c>
      <c r="K12758">
        <v>-110.3241</v>
      </c>
      <c r="L12758">
        <v>-23.72437</v>
      </c>
      <c r="M12758">
        <v>62.875390000000003</v>
      </c>
      <c r="N12758">
        <v>187.9117</v>
      </c>
      <c r="O12758">
        <v>73</v>
      </c>
      <c r="P12758">
        <v>104.54794</v>
      </c>
      <c r="Q12758">
        <v>8</v>
      </c>
      <c r="R12758" s="75"/>
      <c r="T12758" t="s">
        <v>111</v>
      </c>
      <c r="U12758">
        <v>0.1341175</v>
      </c>
      <c r="Y12758">
        <v>15</v>
      </c>
      <c r="Z12758" s="97">
        <v>145000000</v>
      </c>
    </row>
    <row r="12759" spans="1:26">
      <c r="A12759" t="s">
        <v>81</v>
      </c>
      <c r="B12759" t="s">
        <v>56</v>
      </c>
      <c r="C12759" t="s">
        <v>57</v>
      </c>
      <c r="D12759">
        <v>2014</v>
      </c>
      <c r="E12759">
        <v>13</v>
      </c>
      <c r="F12759">
        <v>2290.12</v>
      </c>
      <c r="G12759">
        <v>1348.1320000000001</v>
      </c>
      <c r="H12759">
        <v>90.958870000000005</v>
      </c>
      <c r="I12759">
        <v>164.69829999999999</v>
      </c>
      <c r="J12759">
        <v>730.91880000000003</v>
      </c>
      <c r="K12759">
        <v>855.62030000000004</v>
      </c>
      <c r="L12759">
        <v>941.98820000000001</v>
      </c>
      <c r="M12759">
        <v>1028.356</v>
      </c>
      <c r="N12759">
        <v>1153.057</v>
      </c>
      <c r="O12759">
        <v>73</v>
      </c>
      <c r="P12759">
        <v>104.54794</v>
      </c>
      <c r="Q12759">
        <v>8</v>
      </c>
      <c r="R12759" s="75"/>
      <c r="T12759" t="s">
        <v>111</v>
      </c>
      <c r="U12759">
        <v>0.1341175</v>
      </c>
      <c r="Y12759">
        <v>15</v>
      </c>
      <c r="Z12759" s="97">
        <v>145000000</v>
      </c>
    </row>
    <row r="12760" spans="1:26">
      <c r="A12760" t="s">
        <v>81</v>
      </c>
      <c r="B12760" t="s">
        <v>56</v>
      </c>
      <c r="C12760" t="s">
        <v>57</v>
      </c>
      <c r="D12760">
        <v>2014</v>
      </c>
      <c r="E12760">
        <v>14</v>
      </c>
      <c r="F12760">
        <v>2286.5909999999999</v>
      </c>
      <c r="G12760">
        <v>240.54320000000001</v>
      </c>
      <c r="H12760">
        <v>92.647940000000006</v>
      </c>
      <c r="I12760">
        <v>165.28700000000001</v>
      </c>
      <c r="J12760">
        <v>1834.2239999999999</v>
      </c>
      <c r="K12760">
        <v>1959.3710000000001</v>
      </c>
      <c r="L12760">
        <v>2046.048</v>
      </c>
      <c r="M12760">
        <v>2132.7240000000002</v>
      </c>
      <c r="N12760">
        <v>2257.8719999999998</v>
      </c>
      <c r="O12760">
        <v>73</v>
      </c>
      <c r="P12760">
        <v>104.54794</v>
      </c>
      <c r="Q12760">
        <v>8</v>
      </c>
      <c r="R12760" s="75"/>
      <c r="T12760" t="s">
        <v>111</v>
      </c>
      <c r="U12760">
        <v>0.1341175</v>
      </c>
      <c r="Y12760">
        <v>15</v>
      </c>
      <c r="Z12760" s="97">
        <v>146000000</v>
      </c>
    </row>
    <row r="12761" spans="1:26">
      <c r="A12761" t="s">
        <v>81</v>
      </c>
      <c r="B12761" t="s">
        <v>56</v>
      </c>
      <c r="C12761" t="s">
        <v>57</v>
      </c>
      <c r="D12761">
        <v>2014</v>
      </c>
      <c r="E12761">
        <v>15</v>
      </c>
      <c r="F12761">
        <v>2284.8229999999999</v>
      </c>
      <c r="G12761">
        <v>240.48339999999999</v>
      </c>
      <c r="H12761">
        <v>93.416439999999994</v>
      </c>
      <c r="I12761">
        <v>164.86330000000001</v>
      </c>
      <c r="J12761">
        <v>1833.058</v>
      </c>
      <c r="K12761">
        <v>1957.885</v>
      </c>
      <c r="L12761">
        <v>2044.3389999999999</v>
      </c>
      <c r="M12761">
        <v>2130.7939999999999</v>
      </c>
      <c r="N12761">
        <v>2255.62</v>
      </c>
      <c r="O12761">
        <v>73</v>
      </c>
      <c r="P12761">
        <v>104.54794</v>
      </c>
      <c r="Q12761">
        <v>8</v>
      </c>
      <c r="R12761" s="75"/>
      <c r="T12761" t="s">
        <v>111</v>
      </c>
      <c r="U12761">
        <v>0.1341175</v>
      </c>
      <c r="Y12761">
        <v>15</v>
      </c>
      <c r="Z12761" s="97">
        <v>145000000</v>
      </c>
    </row>
    <row r="12762" spans="1:26">
      <c r="A12762" t="s">
        <v>81</v>
      </c>
      <c r="B12762" t="s">
        <v>56</v>
      </c>
      <c r="C12762" t="s">
        <v>57</v>
      </c>
      <c r="D12762">
        <v>2014</v>
      </c>
      <c r="E12762">
        <v>16</v>
      </c>
      <c r="F12762">
        <v>2294.6039999999998</v>
      </c>
      <c r="G12762">
        <v>240.75460000000001</v>
      </c>
      <c r="H12762">
        <v>93.206159999999997</v>
      </c>
      <c r="I12762">
        <v>164.77979999999999</v>
      </c>
      <c r="J12762">
        <v>1842.6759999999999</v>
      </c>
      <c r="K12762">
        <v>1967.4390000000001</v>
      </c>
      <c r="L12762">
        <v>2053.85</v>
      </c>
      <c r="M12762">
        <v>2140.2600000000002</v>
      </c>
      <c r="N12762">
        <v>2265.0230000000001</v>
      </c>
      <c r="O12762">
        <v>73</v>
      </c>
      <c r="P12762">
        <v>104.54794</v>
      </c>
      <c r="Q12762">
        <v>8</v>
      </c>
      <c r="R12762" s="75"/>
      <c r="T12762" t="s">
        <v>111</v>
      </c>
      <c r="U12762">
        <v>0.1341175</v>
      </c>
      <c r="Y12762">
        <v>15</v>
      </c>
      <c r="Z12762" s="97">
        <v>145000000</v>
      </c>
    </row>
    <row r="12763" spans="1:26">
      <c r="A12763" t="s">
        <v>81</v>
      </c>
      <c r="B12763" t="s">
        <v>56</v>
      </c>
      <c r="C12763" t="s">
        <v>57</v>
      </c>
      <c r="D12763">
        <v>2014</v>
      </c>
      <c r="E12763">
        <v>17</v>
      </c>
      <c r="F12763">
        <v>2262.9229999999998</v>
      </c>
      <c r="G12763">
        <v>240.3366</v>
      </c>
      <c r="H12763">
        <v>91.942809999999994</v>
      </c>
      <c r="I12763">
        <v>164.7826</v>
      </c>
      <c r="J12763">
        <v>1811.4090000000001</v>
      </c>
      <c r="K12763">
        <v>1936.174</v>
      </c>
      <c r="L12763">
        <v>2022.587</v>
      </c>
      <c r="M12763">
        <v>2108.9989999999998</v>
      </c>
      <c r="N12763">
        <v>2233.7640000000001</v>
      </c>
      <c r="O12763">
        <v>73</v>
      </c>
      <c r="P12763">
        <v>104.54794</v>
      </c>
      <c r="Q12763">
        <v>8</v>
      </c>
      <c r="R12763" s="75"/>
      <c r="T12763" t="s">
        <v>111</v>
      </c>
      <c r="U12763">
        <v>0.1341175</v>
      </c>
      <c r="Y12763">
        <v>15</v>
      </c>
      <c r="Z12763" s="97">
        <v>145000000</v>
      </c>
    </row>
    <row r="12764" spans="1:26">
      <c r="A12764" t="s">
        <v>81</v>
      </c>
      <c r="B12764" t="s">
        <v>56</v>
      </c>
      <c r="C12764" t="s">
        <v>57</v>
      </c>
      <c r="D12764">
        <v>2014</v>
      </c>
      <c r="E12764">
        <v>18</v>
      </c>
      <c r="F12764">
        <v>2238.7040000000002</v>
      </c>
      <c r="G12764">
        <v>239.3888</v>
      </c>
      <c r="H12764">
        <v>89.838009999999997</v>
      </c>
      <c r="I12764">
        <v>164.58770000000001</v>
      </c>
      <c r="J12764">
        <v>1788.3879999999999</v>
      </c>
      <c r="K12764">
        <v>1913.0050000000001</v>
      </c>
      <c r="L12764">
        <v>1999.3150000000001</v>
      </c>
      <c r="M12764">
        <v>2085.625</v>
      </c>
      <c r="N12764">
        <v>2210.2429999999999</v>
      </c>
      <c r="O12764">
        <v>73</v>
      </c>
      <c r="P12764">
        <v>104.54794</v>
      </c>
      <c r="Q12764">
        <v>8</v>
      </c>
      <c r="R12764" s="75"/>
      <c r="T12764" t="s">
        <v>111</v>
      </c>
      <c r="U12764">
        <v>0.1341175</v>
      </c>
      <c r="Y12764">
        <v>15</v>
      </c>
      <c r="Z12764" s="97">
        <v>144000000</v>
      </c>
    </row>
    <row r="12765" spans="1:26">
      <c r="A12765" t="s">
        <v>81</v>
      </c>
      <c r="B12765" t="s">
        <v>56</v>
      </c>
      <c r="C12765" t="s">
        <v>57</v>
      </c>
      <c r="D12765">
        <v>2014</v>
      </c>
      <c r="E12765">
        <v>19</v>
      </c>
      <c r="F12765">
        <v>2276.3389999999999</v>
      </c>
      <c r="G12765">
        <v>940.92179999999996</v>
      </c>
      <c r="H12765">
        <v>86.892939999999996</v>
      </c>
      <c r="I12765">
        <v>164.5763</v>
      </c>
      <c r="J12765">
        <v>1124.5039999999999</v>
      </c>
      <c r="K12765">
        <v>1249.1130000000001</v>
      </c>
      <c r="L12765">
        <v>1335.4169999999999</v>
      </c>
      <c r="M12765">
        <v>1421.721</v>
      </c>
      <c r="N12765">
        <v>1546.33</v>
      </c>
      <c r="O12765">
        <v>73</v>
      </c>
      <c r="P12765">
        <v>104.54794</v>
      </c>
      <c r="Q12765">
        <v>8</v>
      </c>
      <c r="R12765" s="75"/>
      <c r="T12765" t="s">
        <v>111</v>
      </c>
      <c r="U12765">
        <v>0.1341175</v>
      </c>
      <c r="Y12765">
        <v>15</v>
      </c>
      <c r="Z12765" s="97">
        <v>144000000</v>
      </c>
    </row>
    <row r="12766" spans="1:26">
      <c r="A12766" t="s">
        <v>81</v>
      </c>
      <c r="B12766" t="s">
        <v>56</v>
      </c>
      <c r="C12766" t="s">
        <v>57</v>
      </c>
      <c r="D12766">
        <v>2014</v>
      </c>
      <c r="E12766">
        <v>20</v>
      </c>
      <c r="F12766">
        <v>2309.5239999999999</v>
      </c>
      <c r="G12766">
        <v>1643.1089999999999</v>
      </c>
      <c r="H12766">
        <v>82.750889999999998</v>
      </c>
      <c r="I12766">
        <v>164.91329999999999</v>
      </c>
      <c r="J12766">
        <v>455.07010000000002</v>
      </c>
      <c r="K12766">
        <v>579.93430000000001</v>
      </c>
      <c r="L12766">
        <v>666.41489999999999</v>
      </c>
      <c r="M12766">
        <v>752.89549999999997</v>
      </c>
      <c r="N12766">
        <v>877.75980000000004</v>
      </c>
      <c r="O12766">
        <v>73</v>
      </c>
      <c r="P12766">
        <v>104.54794</v>
      </c>
      <c r="Q12766">
        <v>8</v>
      </c>
      <c r="R12766" s="75"/>
      <c r="T12766" t="s">
        <v>111</v>
      </c>
      <c r="U12766">
        <v>0.1341175</v>
      </c>
      <c r="Y12766">
        <v>15</v>
      </c>
      <c r="Z12766" s="97">
        <v>145000000</v>
      </c>
    </row>
    <row r="12767" spans="1:26">
      <c r="A12767" t="s">
        <v>81</v>
      </c>
      <c r="B12767" t="s">
        <v>56</v>
      </c>
      <c r="C12767" t="s">
        <v>57</v>
      </c>
      <c r="D12767">
        <v>2014</v>
      </c>
      <c r="E12767">
        <v>21</v>
      </c>
      <c r="F12767">
        <v>2364.2910000000002</v>
      </c>
      <c r="G12767">
        <v>1762.9559999999999</v>
      </c>
      <c r="H12767">
        <v>79.176990000000004</v>
      </c>
      <c r="I12767">
        <v>164.9716</v>
      </c>
      <c r="J12767">
        <v>389.91559999999998</v>
      </c>
      <c r="K12767">
        <v>514.82399999999996</v>
      </c>
      <c r="L12767">
        <v>601.33519999999999</v>
      </c>
      <c r="M12767">
        <v>687.84640000000002</v>
      </c>
      <c r="N12767">
        <v>812.75480000000005</v>
      </c>
      <c r="O12767">
        <v>73</v>
      </c>
      <c r="P12767">
        <v>104.54794</v>
      </c>
      <c r="Q12767">
        <v>8</v>
      </c>
      <c r="R12767" s="75"/>
      <c r="T12767" t="s">
        <v>111</v>
      </c>
      <c r="U12767">
        <v>0.1341175</v>
      </c>
      <c r="Y12767">
        <v>15</v>
      </c>
      <c r="Z12767" s="97">
        <v>145000000</v>
      </c>
    </row>
    <row r="12768" spans="1:26">
      <c r="A12768" t="s">
        <v>81</v>
      </c>
      <c r="B12768" t="s">
        <v>56</v>
      </c>
      <c r="C12768" t="s">
        <v>57</v>
      </c>
      <c r="D12768">
        <v>2014</v>
      </c>
      <c r="E12768">
        <v>22</v>
      </c>
      <c r="F12768">
        <v>2383.172</v>
      </c>
      <c r="G12768">
        <v>1878.0219999999999</v>
      </c>
      <c r="H12768">
        <v>77.148319999999998</v>
      </c>
      <c r="I12768">
        <v>164.84899999999999</v>
      </c>
      <c r="J12768">
        <v>293.88690000000003</v>
      </c>
      <c r="K12768">
        <v>418.70240000000001</v>
      </c>
      <c r="L12768">
        <v>505.14929999999998</v>
      </c>
      <c r="M12768">
        <v>591.59619999999995</v>
      </c>
      <c r="N12768">
        <v>716.4117</v>
      </c>
      <c r="O12768">
        <v>73</v>
      </c>
      <c r="P12768">
        <v>104.54794</v>
      </c>
      <c r="Q12768">
        <v>8</v>
      </c>
      <c r="R12768" s="75"/>
      <c r="T12768" t="s">
        <v>111</v>
      </c>
      <c r="U12768">
        <v>0.1341175</v>
      </c>
      <c r="Y12768">
        <v>15</v>
      </c>
      <c r="Z12768" s="97">
        <v>145000000</v>
      </c>
    </row>
    <row r="12769" spans="1:26">
      <c r="A12769" t="s">
        <v>81</v>
      </c>
      <c r="B12769" t="s">
        <v>56</v>
      </c>
      <c r="C12769" t="s">
        <v>57</v>
      </c>
      <c r="D12769">
        <v>2014</v>
      </c>
      <c r="E12769">
        <v>23</v>
      </c>
      <c r="F12769">
        <v>2373.8040000000001</v>
      </c>
      <c r="G12769">
        <v>1903.8630000000001</v>
      </c>
      <c r="H12769">
        <v>75.307460000000006</v>
      </c>
      <c r="I12769">
        <v>164.71129999999999</v>
      </c>
      <c r="J12769">
        <v>258.85539999999997</v>
      </c>
      <c r="K12769">
        <v>383.56670000000003</v>
      </c>
      <c r="L12769">
        <v>469.94139999999999</v>
      </c>
      <c r="M12769">
        <v>556.31610000000001</v>
      </c>
      <c r="N12769">
        <v>681.02739999999994</v>
      </c>
      <c r="O12769">
        <v>73</v>
      </c>
      <c r="P12769">
        <v>104.54794</v>
      </c>
      <c r="Q12769">
        <v>8</v>
      </c>
      <c r="R12769" s="75"/>
      <c r="T12769" t="s">
        <v>111</v>
      </c>
      <c r="U12769">
        <v>0.1341175</v>
      </c>
      <c r="Y12769">
        <v>15</v>
      </c>
      <c r="Z12769" s="97">
        <v>145000000</v>
      </c>
    </row>
    <row r="12770" spans="1:26">
      <c r="A12770" t="s">
        <v>81</v>
      </c>
      <c r="B12770" t="s">
        <v>56</v>
      </c>
      <c r="C12770" t="s">
        <v>57</v>
      </c>
      <c r="D12770">
        <v>2014</v>
      </c>
      <c r="E12770">
        <v>24</v>
      </c>
      <c r="F12770">
        <v>2383.8829999999998</v>
      </c>
      <c r="G12770">
        <v>1904.096</v>
      </c>
      <c r="H12770">
        <v>74.090890000000002</v>
      </c>
      <c r="I12770">
        <v>164.7792</v>
      </c>
      <c r="J12770">
        <v>268.61360000000002</v>
      </c>
      <c r="K12770">
        <v>393.37639999999999</v>
      </c>
      <c r="L12770">
        <v>479.7867</v>
      </c>
      <c r="M12770">
        <v>566.19709999999998</v>
      </c>
      <c r="N12770">
        <v>690.95979999999997</v>
      </c>
      <c r="O12770">
        <v>73</v>
      </c>
      <c r="P12770">
        <v>104.54794</v>
      </c>
      <c r="Q12770">
        <v>8</v>
      </c>
      <c r="R12770" s="75"/>
      <c r="T12770" t="s">
        <v>111</v>
      </c>
      <c r="U12770">
        <v>0.1341175</v>
      </c>
      <c r="Y12770">
        <v>15</v>
      </c>
      <c r="Z12770" s="97">
        <v>145000000</v>
      </c>
    </row>
    <row r="12771" spans="1:26">
      <c r="A12771" t="s">
        <v>81</v>
      </c>
      <c r="B12771" t="s">
        <v>56</v>
      </c>
      <c r="C12771" t="s">
        <v>11</v>
      </c>
      <c r="D12771">
        <v>2014</v>
      </c>
      <c r="E12771">
        <v>1</v>
      </c>
      <c r="F12771">
        <v>1964.1030000000001</v>
      </c>
      <c r="G12771">
        <v>1964.1030000000001</v>
      </c>
      <c r="H12771">
        <v>60.275750000000002</v>
      </c>
      <c r="I12771">
        <v>163.9418</v>
      </c>
      <c r="J12771">
        <v>-210.09989999999999</v>
      </c>
      <c r="K12771">
        <v>-85.971159999999998</v>
      </c>
      <c r="L12771">
        <v>0</v>
      </c>
      <c r="M12771">
        <v>85.971159999999998</v>
      </c>
      <c r="N12771">
        <v>210.09989999999999</v>
      </c>
      <c r="O12771">
        <v>73</v>
      </c>
      <c r="P12771">
        <v>104.54794</v>
      </c>
      <c r="Q12771">
        <v>2</v>
      </c>
      <c r="R12771" s="75">
        <v>34731</v>
      </c>
      <c r="T12771" t="s">
        <v>112</v>
      </c>
      <c r="U12771">
        <v>0.13240379999999999</v>
      </c>
      <c r="Y12771">
        <v>15</v>
      </c>
      <c r="Z12771" s="97">
        <v>143000000</v>
      </c>
    </row>
    <row r="12772" spans="1:26">
      <c r="A12772" t="s">
        <v>81</v>
      </c>
      <c r="B12772" t="s">
        <v>56</v>
      </c>
      <c r="C12772" t="s">
        <v>11</v>
      </c>
      <c r="D12772">
        <v>2014</v>
      </c>
      <c r="E12772">
        <v>2</v>
      </c>
      <c r="F12772">
        <v>1946.8330000000001</v>
      </c>
      <c r="G12772">
        <v>1946.8330000000001</v>
      </c>
      <c r="H12772">
        <v>59.967120000000001</v>
      </c>
      <c r="I12772">
        <v>163.8835</v>
      </c>
      <c r="J12772">
        <v>-210.02520000000001</v>
      </c>
      <c r="K12772">
        <v>-85.940610000000007</v>
      </c>
      <c r="L12772">
        <v>0</v>
      </c>
      <c r="M12772">
        <v>85.940610000000007</v>
      </c>
      <c r="N12772">
        <v>210.02520000000001</v>
      </c>
      <c r="O12772">
        <v>73</v>
      </c>
      <c r="P12772">
        <v>104.54794</v>
      </c>
      <c r="Q12772">
        <v>2</v>
      </c>
      <c r="R12772" s="75">
        <v>34731</v>
      </c>
      <c r="T12772" t="s">
        <v>112</v>
      </c>
      <c r="U12772">
        <v>0.13240379999999999</v>
      </c>
      <c r="Y12772">
        <v>15</v>
      </c>
      <c r="Z12772" s="97">
        <v>143000000</v>
      </c>
    </row>
    <row r="12773" spans="1:26">
      <c r="A12773" t="s">
        <v>81</v>
      </c>
      <c r="B12773" t="s">
        <v>56</v>
      </c>
      <c r="C12773" t="s">
        <v>11</v>
      </c>
      <c r="D12773">
        <v>2014</v>
      </c>
      <c r="E12773">
        <v>3</v>
      </c>
      <c r="F12773">
        <v>1948.5029999999999</v>
      </c>
      <c r="G12773">
        <v>1948.5029999999999</v>
      </c>
      <c r="H12773">
        <v>59.313699999999997</v>
      </c>
      <c r="I12773">
        <v>163.83690000000001</v>
      </c>
      <c r="J12773">
        <v>-209.96539999999999</v>
      </c>
      <c r="K12773">
        <v>-85.916129999999995</v>
      </c>
      <c r="L12773">
        <v>0</v>
      </c>
      <c r="M12773">
        <v>85.916129999999995</v>
      </c>
      <c r="N12773">
        <v>209.96539999999999</v>
      </c>
      <c r="O12773">
        <v>73</v>
      </c>
      <c r="P12773">
        <v>104.54794</v>
      </c>
      <c r="Q12773">
        <v>2</v>
      </c>
      <c r="R12773" s="75">
        <v>34731</v>
      </c>
      <c r="T12773" t="s">
        <v>112</v>
      </c>
      <c r="U12773">
        <v>0.13240379999999999</v>
      </c>
      <c r="Y12773">
        <v>15</v>
      </c>
      <c r="Z12773" s="97">
        <v>143000000</v>
      </c>
    </row>
    <row r="12774" spans="1:26">
      <c r="A12774" t="s">
        <v>81</v>
      </c>
      <c r="B12774" t="s">
        <v>56</v>
      </c>
      <c r="C12774" t="s">
        <v>11</v>
      </c>
      <c r="D12774">
        <v>2014</v>
      </c>
      <c r="E12774">
        <v>4</v>
      </c>
      <c r="F12774">
        <v>1938.56</v>
      </c>
      <c r="G12774">
        <v>1938.56</v>
      </c>
      <c r="H12774">
        <v>58.958080000000002</v>
      </c>
      <c r="I12774">
        <v>163.9649</v>
      </c>
      <c r="J12774">
        <v>-210.12950000000001</v>
      </c>
      <c r="K12774">
        <v>-85.983289999999997</v>
      </c>
      <c r="L12774">
        <v>0</v>
      </c>
      <c r="M12774">
        <v>85.983289999999997</v>
      </c>
      <c r="N12774">
        <v>210.12950000000001</v>
      </c>
      <c r="O12774">
        <v>73</v>
      </c>
      <c r="P12774">
        <v>104.54794</v>
      </c>
      <c r="Q12774">
        <v>2</v>
      </c>
      <c r="R12774" s="75">
        <v>34731</v>
      </c>
      <c r="T12774" t="s">
        <v>112</v>
      </c>
      <c r="U12774">
        <v>0.13240379999999999</v>
      </c>
      <c r="Y12774">
        <v>15</v>
      </c>
      <c r="Z12774" s="97">
        <v>143000000</v>
      </c>
    </row>
    <row r="12775" spans="1:26">
      <c r="A12775" t="s">
        <v>81</v>
      </c>
      <c r="B12775" t="s">
        <v>56</v>
      </c>
      <c r="C12775" t="s">
        <v>11</v>
      </c>
      <c r="D12775">
        <v>2014</v>
      </c>
      <c r="E12775">
        <v>5</v>
      </c>
      <c r="F12775">
        <v>1938.431</v>
      </c>
      <c r="G12775">
        <v>1938.431</v>
      </c>
      <c r="H12775">
        <v>57.873699999999999</v>
      </c>
      <c r="I12775">
        <v>163.90389999999999</v>
      </c>
      <c r="J12775">
        <v>-210.0513</v>
      </c>
      <c r="K12775">
        <v>-85.95129</v>
      </c>
      <c r="L12775">
        <v>0</v>
      </c>
      <c r="M12775">
        <v>85.95129</v>
      </c>
      <c r="N12775">
        <v>210.0513</v>
      </c>
      <c r="O12775">
        <v>73</v>
      </c>
      <c r="P12775">
        <v>104.54794</v>
      </c>
      <c r="Q12775">
        <v>2</v>
      </c>
      <c r="R12775" s="75">
        <v>34731</v>
      </c>
      <c r="T12775" t="s">
        <v>112</v>
      </c>
      <c r="U12775">
        <v>0.13240379999999999</v>
      </c>
      <c r="Y12775">
        <v>15</v>
      </c>
      <c r="Z12775" s="97">
        <v>143000000</v>
      </c>
    </row>
    <row r="12776" spans="1:26">
      <c r="A12776" t="s">
        <v>81</v>
      </c>
      <c r="B12776" t="s">
        <v>56</v>
      </c>
      <c r="C12776" t="s">
        <v>11</v>
      </c>
      <c r="D12776">
        <v>2014</v>
      </c>
      <c r="E12776">
        <v>6</v>
      </c>
      <c r="F12776">
        <v>1950.1</v>
      </c>
      <c r="G12776">
        <v>1950.1</v>
      </c>
      <c r="H12776">
        <v>56.903019999999998</v>
      </c>
      <c r="I12776">
        <v>163.7595</v>
      </c>
      <c r="J12776">
        <v>-209.8663</v>
      </c>
      <c r="K12776">
        <v>-85.875569999999996</v>
      </c>
      <c r="L12776">
        <v>0</v>
      </c>
      <c r="M12776">
        <v>85.875569999999996</v>
      </c>
      <c r="N12776">
        <v>209.8663</v>
      </c>
      <c r="O12776">
        <v>73</v>
      </c>
      <c r="P12776">
        <v>104.54794</v>
      </c>
      <c r="Q12776">
        <v>2</v>
      </c>
      <c r="R12776" s="75">
        <v>34731</v>
      </c>
      <c r="T12776" t="s">
        <v>112</v>
      </c>
      <c r="U12776">
        <v>0.13240379999999999</v>
      </c>
      <c r="Y12776">
        <v>15</v>
      </c>
      <c r="Z12776" s="97">
        <v>143000000</v>
      </c>
    </row>
    <row r="12777" spans="1:26">
      <c r="A12777" t="s">
        <v>81</v>
      </c>
      <c r="B12777" t="s">
        <v>56</v>
      </c>
      <c r="C12777" t="s">
        <v>11</v>
      </c>
      <c r="D12777">
        <v>2014</v>
      </c>
      <c r="E12777">
        <v>7</v>
      </c>
      <c r="F12777">
        <v>1965.6990000000001</v>
      </c>
      <c r="G12777">
        <v>1965.6990000000001</v>
      </c>
      <c r="H12777">
        <v>56.286850000000001</v>
      </c>
      <c r="I12777">
        <v>163.9308</v>
      </c>
      <c r="J12777">
        <v>-210.08580000000001</v>
      </c>
      <c r="K12777">
        <v>-85.965419999999995</v>
      </c>
      <c r="L12777">
        <v>0</v>
      </c>
      <c r="M12777">
        <v>85.965419999999995</v>
      </c>
      <c r="N12777">
        <v>210.08580000000001</v>
      </c>
      <c r="O12777">
        <v>73</v>
      </c>
      <c r="P12777">
        <v>104.54794</v>
      </c>
      <c r="Q12777">
        <v>2</v>
      </c>
      <c r="R12777" s="75">
        <v>34731</v>
      </c>
      <c r="T12777" t="s">
        <v>112</v>
      </c>
      <c r="U12777">
        <v>0.13240379999999999</v>
      </c>
      <c r="Y12777">
        <v>15</v>
      </c>
      <c r="Z12777" s="97">
        <v>143000000</v>
      </c>
    </row>
    <row r="12778" spans="1:26">
      <c r="A12778" t="s">
        <v>81</v>
      </c>
      <c r="B12778" t="s">
        <v>56</v>
      </c>
      <c r="C12778" t="s">
        <v>11</v>
      </c>
      <c r="D12778">
        <v>2014</v>
      </c>
      <c r="E12778">
        <v>8</v>
      </c>
      <c r="F12778">
        <v>1980.65</v>
      </c>
      <c r="G12778">
        <v>1980.65</v>
      </c>
      <c r="H12778">
        <v>55.973970000000001</v>
      </c>
      <c r="I12778">
        <v>164.0813</v>
      </c>
      <c r="J12778">
        <v>-210.27860000000001</v>
      </c>
      <c r="K12778">
        <v>-86.044319999999999</v>
      </c>
      <c r="L12778">
        <v>0</v>
      </c>
      <c r="M12778">
        <v>86.044319999999999</v>
      </c>
      <c r="N12778">
        <v>210.27860000000001</v>
      </c>
      <c r="O12778">
        <v>73</v>
      </c>
      <c r="P12778">
        <v>104.54794</v>
      </c>
      <c r="Q12778">
        <v>2</v>
      </c>
      <c r="R12778" s="75">
        <v>34731</v>
      </c>
      <c r="T12778" t="s">
        <v>112</v>
      </c>
      <c r="U12778">
        <v>0.13240379999999999</v>
      </c>
      <c r="Y12778">
        <v>15</v>
      </c>
      <c r="Z12778" s="97">
        <v>143000000</v>
      </c>
    </row>
    <row r="12779" spans="1:26">
      <c r="A12779" t="s">
        <v>81</v>
      </c>
      <c r="B12779" t="s">
        <v>56</v>
      </c>
      <c r="C12779" t="s">
        <v>11</v>
      </c>
      <c r="D12779">
        <v>2014</v>
      </c>
      <c r="E12779">
        <v>9</v>
      </c>
      <c r="F12779">
        <v>2003.557</v>
      </c>
      <c r="G12779">
        <v>2003.557</v>
      </c>
      <c r="H12779">
        <v>58.163969999999999</v>
      </c>
      <c r="I12779">
        <v>164.05269999999999</v>
      </c>
      <c r="J12779">
        <v>-210.24199999999999</v>
      </c>
      <c r="K12779">
        <v>-86.029340000000005</v>
      </c>
      <c r="L12779">
        <v>0</v>
      </c>
      <c r="M12779">
        <v>86.029340000000005</v>
      </c>
      <c r="N12779">
        <v>210.24199999999999</v>
      </c>
      <c r="O12779">
        <v>73</v>
      </c>
      <c r="P12779">
        <v>104.54794</v>
      </c>
      <c r="Q12779">
        <v>2</v>
      </c>
      <c r="R12779" s="75">
        <v>34731</v>
      </c>
      <c r="T12779" t="s">
        <v>112</v>
      </c>
      <c r="U12779">
        <v>0.13240379999999999</v>
      </c>
      <c r="Y12779">
        <v>15</v>
      </c>
      <c r="Z12779" s="97">
        <v>143000000</v>
      </c>
    </row>
    <row r="12780" spans="1:26">
      <c r="A12780" t="s">
        <v>81</v>
      </c>
      <c r="B12780" t="s">
        <v>56</v>
      </c>
      <c r="C12780" t="s">
        <v>11</v>
      </c>
      <c r="D12780">
        <v>2014</v>
      </c>
      <c r="E12780">
        <v>10</v>
      </c>
      <c r="F12780">
        <v>2001.701</v>
      </c>
      <c r="G12780">
        <v>2001.701</v>
      </c>
      <c r="H12780">
        <v>62.14</v>
      </c>
      <c r="I12780">
        <v>164.04910000000001</v>
      </c>
      <c r="J12780">
        <v>-210.23740000000001</v>
      </c>
      <c r="K12780">
        <v>-86.027439999999999</v>
      </c>
      <c r="L12780">
        <v>0</v>
      </c>
      <c r="M12780">
        <v>86.027439999999999</v>
      </c>
      <c r="N12780">
        <v>210.23740000000001</v>
      </c>
      <c r="O12780">
        <v>73</v>
      </c>
      <c r="P12780">
        <v>104.54794</v>
      </c>
      <c r="Q12780">
        <v>2</v>
      </c>
      <c r="R12780" s="75">
        <v>34731</v>
      </c>
      <c r="T12780" t="s">
        <v>112</v>
      </c>
      <c r="U12780">
        <v>0.13240379999999999</v>
      </c>
      <c r="Y12780">
        <v>15</v>
      </c>
      <c r="Z12780" s="97">
        <v>143000000</v>
      </c>
    </row>
    <row r="12781" spans="1:26">
      <c r="A12781" t="s">
        <v>81</v>
      </c>
      <c r="B12781" t="s">
        <v>56</v>
      </c>
      <c r="C12781" t="s">
        <v>11</v>
      </c>
      <c r="D12781">
        <v>2014</v>
      </c>
      <c r="E12781">
        <v>11</v>
      </c>
      <c r="F12781">
        <v>2003.6289999999999</v>
      </c>
      <c r="G12781">
        <v>2003.6289999999999</v>
      </c>
      <c r="H12781">
        <v>66.628489999999999</v>
      </c>
      <c r="I12781">
        <v>164.11609999999999</v>
      </c>
      <c r="J12781">
        <v>-210.32329999999999</v>
      </c>
      <c r="K12781">
        <v>-86.062579999999997</v>
      </c>
      <c r="L12781">
        <v>0</v>
      </c>
      <c r="M12781">
        <v>86.062579999999997</v>
      </c>
      <c r="N12781">
        <v>210.32329999999999</v>
      </c>
      <c r="O12781">
        <v>73</v>
      </c>
      <c r="P12781">
        <v>104.54794</v>
      </c>
      <c r="Q12781">
        <v>2</v>
      </c>
      <c r="R12781" s="75">
        <v>34731</v>
      </c>
      <c r="T12781" t="s">
        <v>112</v>
      </c>
      <c r="U12781">
        <v>0.13240379999999999</v>
      </c>
      <c r="Y12781">
        <v>15</v>
      </c>
      <c r="Z12781" s="97">
        <v>144000000</v>
      </c>
    </row>
    <row r="12782" spans="1:26">
      <c r="A12782" t="s">
        <v>81</v>
      </c>
      <c r="B12782" t="s">
        <v>56</v>
      </c>
      <c r="C12782" t="s">
        <v>11</v>
      </c>
      <c r="D12782">
        <v>2014</v>
      </c>
      <c r="E12782">
        <v>12</v>
      </c>
      <c r="F12782">
        <v>2002.2739999999999</v>
      </c>
      <c r="G12782">
        <v>2002.2739999999999</v>
      </c>
      <c r="H12782">
        <v>71.3</v>
      </c>
      <c r="I12782">
        <v>164.03100000000001</v>
      </c>
      <c r="J12782">
        <v>-210.21420000000001</v>
      </c>
      <c r="K12782">
        <v>-86.017930000000007</v>
      </c>
      <c r="L12782">
        <v>0</v>
      </c>
      <c r="M12782">
        <v>86.017930000000007</v>
      </c>
      <c r="N12782">
        <v>210.21420000000001</v>
      </c>
      <c r="O12782">
        <v>73</v>
      </c>
      <c r="P12782">
        <v>104.54794</v>
      </c>
      <c r="Q12782">
        <v>2</v>
      </c>
      <c r="R12782" s="75">
        <v>34731</v>
      </c>
      <c r="T12782" t="s">
        <v>112</v>
      </c>
      <c r="U12782">
        <v>0.13240379999999999</v>
      </c>
      <c r="Y12782">
        <v>15</v>
      </c>
      <c r="Z12782" s="97">
        <v>143000000</v>
      </c>
    </row>
    <row r="12783" spans="1:26">
      <c r="A12783" t="s">
        <v>81</v>
      </c>
      <c r="B12783" t="s">
        <v>56</v>
      </c>
      <c r="C12783" t="s">
        <v>11</v>
      </c>
      <c r="D12783">
        <v>2014</v>
      </c>
      <c r="E12783">
        <v>13</v>
      </c>
      <c r="F12783">
        <v>2032.6849999999999</v>
      </c>
      <c r="G12783">
        <v>2032.6849999999999</v>
      </c>
      <c r="H12783">
        <v>74.813699999999997</v>
      </c>
      <c r="I12783">
        <v>163.95570000000001</v>
      </c>
      <c r="J12783">
        <v>-210.11760000000001</v>
      </c>
      <c r="K12783">
        <v>-85.978430000000003</v>
      </c>
      <c r="L12783">
        <v>0</v>
      </c>
      <c r="M12783">
        <v>85.978430000000003</v>
      </c>
      <c r="N12783">
        <v>210.11760000000001</v>
      </c>
      <c r="O12783">
        <v>73</v>
      </c>
      <c r="P12783">
        <v>104.54794</v>
      </c>
      <c r="Q12783">
        <v>2</v>
      </c>
      <c r="R12783" s="75">
        <v>34731</v>
      </c>
      <c r="T12783" t="s">
        <v>112</v>
      </c>
      <c r="U12783">
        <v>0.13240379999999999</v>
      </c>
      <c r="Y12783">
        <v>15</v>
      </c>
      <c r="Z12783" s="97">
        <v>143000000</v>
      </c>
    </row>
    <row r="12784" spans="1:26">
      <c r="A12784" t="s">
        <v>81</v>
      </c>
      <c r="B12784" t="s">
        <v>56</v>
      </c>
      <c r="C12784" t="s">
        <v>11</v>
      </c>
      <c r="D12784">
        <v>2014</v>
      </c>
      <c r="E12784">
        <v>14</v>
      </c>
      <c r="F12784">
        <v>2049.788</v>
      </c>
      <c r="G12784">
        <v>2049.788</v>
      </c>
      <c r="H12784">
        <v>76.883700000000005</v>
      </c>
      <c r="I12784">
        <v>163.97219999999999</v>
      </c>
      <c r="J12784">
        <v>-210.13890000000001</v>
      </c>
      <c r="K12784">
        <v>-85.987129999999993</v>
      </c>
      <c r="L12784">
        <v>0</v>
      </c>
      <c r="M12784">
        <v>85.987129999999993</v>
      </c>
      <c r="N12784">
        <v>210.13890000000001</v>
      </c>
      <c r="O12784">
        <v>73</v>
      </c>
      <c r="P12784">
        <v>104.54794</v>
      </c>
      <c r="Q12784">
        <v>2</v>
      </c>
      <c r="R12784" s="75">
        <v>34731</v>
      </c>
      <c r="T12784" t="s">
        <v>112</v>
      </c>
      <c r="U12784">
        <v>0.13240379999999999</v>
      </c>
      <c r="Y12784">
        <v>15</v>
      </c>
      <c r="Z12784" s="97">
        <v>143000000</v>
      </c>
    </row>
    <row r="12785" spans="1:26">
      <c r="A12785" t="s">
        <v>81</v>
      </c>
      <c r="B12785" t="s">
        <v>56</v>
      </c>
      <c r="C12785" t="s">
        <v>11</v>
      </c>
      <c r="D12785">
        <v>2014</v>
      </c>
      <c r="E12785">
        <v>15</v>
      </c>
      <c r="F12785">
        <v>2047.9010000000001</v>
      </c>
      <c r="G12785">
        <v>2043.6310000000001</v>
      </c>
      <c r="H12785">
        <v>78.087260000000001</v>
      </c>
      <c r="I12785">
        <v>163.95339999999999</v>
      </c>
      <c r="J12785">
        <v>-205.84469999999999</v>
      </c>
      <c r="K12785">
        <v>-81.707210000000003</v>
      </c>
      <c r="L12785">
        <v>4.2700199999999997</v>
      </c>
      <c r="M12785">
        <v>90.247249999999994</v>
      </c>
      <c r="N12785">
        <v>214.38470000000001</v>
      </c>
      <c r="O12785">
        <v>73</v>
      </c>
      <c r="P12785">
        <v>104.54794</v>
      </c>
      <c r="Q12785">
        <v>2</v>
      </c>
      <c r="R12785" s="75">
        <v>34731</v>
      </c>
      <c r="T12785" t="s">
        <v>112</v>
      </c>
      <c r="U12785">
        <v>0.13240379999999999</v>
      </c>
      <c r="Y12785">
        <v>15</v>
      </c>
      <c r="Z12785" s="97">
        <v>143000000</v>
      </c>
    </row>
    <row r="12786" spans="1:26">
      <c r="A12786" t="s">
        <v>81</v>
      </c>
      <c r="B12786" t="s">
        <v>56</v>
      </c>
      <c r="C12786" t="s">
        <v>11</v>
      </c>
      <c r="D12786">
        <v>2014</v>
      </c>
      <c r="E12786">
        <v>16</v>
      </c>
      <c r="F12786">
        <v>2050.902</v>
      </c>
      <c r="G12786">
        <v>1173.982</v>
      </c>
      <c r="H12786">
        <v>78.588359999999994</v>
      </c>
      <c r="I12786">
        <v>163.99780000000001</v>
      </c>
      <c r="J12786">
        <v>666.74850000000004</v>
      </c>
      <c r="K12786">
        <v>790.91959999999995</v>
      </c>
      <c r="L12786">
        <v>876.92</v>
      </c>
      <c r="M12786">
        <v>962.92049999999995</v>
      </c>
      <c r="N12786">
        <v>1087.0920000000001</v>
      </c>
      <c r="O12786">
        <v>73</v>
      </c>
      <c r="P12786">
        <v>104.54794</v>
      </c>
      <c r="Q12786">
        <v>2</v>
      </c>
      <c r="R12786" s="75">
        <v>34731</v>
      </c>
      <c r="T12786" t="s">
        <v>112</v>
      </c>
      <c r="U12786">
        <v>0.13240379999999999</v>
      </c>
      <c r="Y12786">
        <v>15</v>
      </c>
      <c r="Z12786" s="97">
        <v>143000000</v>
      </c>
    </row>
    <row r="12787" spans="1:26">
      <c r="A12787" t="s">
        <v>81</v>
      </c>
      <c r="B12787" t="s">
        <v>56</v>
      </c>
      <c r="C12787" t="s">
        <v>11</v>
      </c>
      <c r="D12787">
        <v>2014</v>
      </c>
      <c r="E12787">
        <v>17</v>
      </c>
      <c r="F12787">
        <v>2052.6170000000002</v>
      </c>
      <c r="G12787">
        <v>218.89879999999999</v>
      </c>
      <c r="H12787">
        <v>77.760819999999995</v>
      </c>
      <c r="I12787">
        <v>163.93170000000001</v>
      </c>
      <c r="J12787">
        <v>1623.6320000000001</v>
      </c>
      <c r="K12787">
        <v>1747.7529999999999</v>
      </c>
      <c r="L12787">
        <v>1833.7190000000001</v>
      </c>
      <c r="M12787">
        <v>1919.684</v>
      </c>
      <c r="N12787">
        <v>2043.806</v>
      </c>
      <c r="O12787">
        <v>73</v>
      </c>
      <c r="P12787">
        <v>104.54794</v>
      </c>
      <c r="Q12787">
        <v>2</v>
      </c>
      <c r="R12787" s="75">
        <v>34731</v>
      </c>
      <c r="T12787" t="s">
        <v>112</v>
      </c>
      <c r="U12787">
        <v>0.13240379999999999</v>
      </c>
      <c r="Y12787">
        <v>15</v>
      </c>
      <c r="Z12787" s="97">
        <v>143000000</v>
      </c>
    </row>
    <row r="12788" spans="1:26">
      <c r="A12788" t="s">
        <v>81</v>
      </c>
      <c r="B12788" t="s">
        <v>56</v>
      </c>
      <c r="C12788" t="s">
        <v>11</v>
      </c>
      <c r="D12788">
        <v>2014</v>
      </c>
      <c r="E12788">
        <v>18</v>
      </c>
      <c r="F12788">
        <v>2055.9879999999998</v>
      </c>
      <c r="G12788">
        <v>216.839</v>
      </c>
      <c r="H12788">
        <v>75.914659999999998</v>
      </c>
      <c r="I12788">
        <v>163.8064</v>
      </c>
      <c r="J12788">
        <v>1629.222</v>
      </c>
      <c r="K12788">
        <v>1753.249</v>
      </c>
      <c r="L12788">
        <v>1839.1489999999999</v>
      </c>
      <c r="M12788">
        <v>1925.049</v>
      </c>
      <c r="N12788">
        <v>2049.0749999999998</v>
      </c>
      <c r="O12788">
        <v>73</v>
      </c>
      <c r="P12788">
        <v>104.54794</v>
      </c>
      <c r="Q12788">
        <v>2</v>
      </c>
      <c r="R12788" s="75">
        <v>34731</v>
      </c>
      <c r="T12788" t="s">
        <v>112</v>
      </c>
      <c r="U12788">
        <v>0.13240379999999999</v>
      </c>
      <c r="Y12788">
        <v>15</v>
      </c>
      <c r="Z12788" s="97">
        <v>143000000</v>
      </c>
    </row>
    <row r="12789" spans="1:26">
      <c r="A12789" t="s">
        <v>81</v>
      </c>
      <c r="B12789" t="s">
        <v>56</v>
      </c>
      <c r="C12789" t="s">
        <v>11</v>
      </c>
      <c r="D12789">
        <v>2014</v>
      </c>
      <c r="E12789">
        <v>19</v>
      </c>
      <c r="F12789">
        <v>2075.1729999999998</v>
      </c>
      <c r="G12789">
        <v>213.43119999999999</v>
      </c>
      <c r="H12789">
        <v>72.475340000000003</v>
      </c>
      <c r="I12789">
        <v>163.87909999999999</v>
      </c>
      <c r="J12789">
        <v>1651.723</v>
      </c>
      <c r="K12789">
        <v>1775.8040000000001</v>
      </c>
      <c r="L12789">
        <v>1861.742</v>
      </c>
      <c r="M12789">
        <v>1947.68</v>
      </c>
      <c r="N12789">
        <v>2071.761</v>
      </c>
      <c r="O12789">
        <v>73</v>
      </c>
      <c r="P12789">
        <v>104.54794</v>
      </c>
      <c r="Q12789">
        <v>2</v>
      </c>
      <c r="R12789" s="75">
        <v>34731</v>
      </c>
      <c r="T12789" t="s">
        <v>112</v>
      </c>
      <c r="U12789">
        <v>0.13240379999999999</v>
      </c>
      <c r="Y12789">
        <v>15</v>
      </c>
      <c r="Z12789" s="97">
        <v>143000000</v>
      </c>
    </row>
    <row r="12790" spans="1:26">
      <c r="A12790" t="s">
        <v>81</v>
      </c>
      <c r="B12790" t="s">
        <v>56</v>
      </c>
      <c r="C12790" t="s">
        <v>11</v>
      </c>
      <c r="D12790">
        <v>2014</v>
      </c>
      <c r="E12790">
        <v>20</v>
      </c>
      <c r="F12790">
        <v>2073.9160000000002</v>
      </c>
      <c r="G12790">
        <v>212.67269999999999</v>
      </c>
      <c r="H12790">
        <v>69.403559999999999</v>
      </c>
      <c r="I12790">
        <v>163.83199999999999</v>
      </c>
      <c r="J12790">
        <v>1651.2840000000001</v>
      </c>
      <c r="K12790">
        <v>1775.329</v>
      </c>
      <c r="L12790">
        <v>1861.2429999999999</v>
      </c>
      <c r="M12790">
        <v>1947.1569999999999</v>
      </c>
      <c r="N12790">
        <v>2071.2020000000002</v>
      </c>
      <c r="O12790">
        <v>73</v>
      </c>
      <c r="P12790">
        <v>104.54794</v>
      </c>
      <c r="Q12790">
        <v>2</v>
      </c>
      <c r="R12790" s="75">
        <v>34731</v>
      </c>
      <c r="T12790" t="s">
        <v>112</v>
      </c>
      <c r="U12790">
        <v>0.13240379999999999</v>
      </c>
      <c r="Y12790">
        <v>15</v>
      </c>
      <c r="Z12790" s="97">
        <v>143000000</v>
      </c>
    </row>
    <row r="12791" spans="1:26">
      <c r="A12791" t="s">
        <v>81</v>
      </c>
      <c r="B12791" t="s">
        <v>56</v>
      </c>
      <c r="C12791" t="s">
        <v>11</v>
      </c>
      <c r="D12791">
        <v>2014</v>
      </c>
      <c r="E12791">
        <v>21</v>
      </c>
      <c r="F12791">
        <v>2106.8870000000002</v>
      </c>
      <c r="G12791">
        <v>219.35599999999999</v>
      </c>
      <c r="H12791">
        <v>66.954800000000006</v>
      </c>
      <c r="I12791">
        <v>163.76320000000001</v>
      </c>
      <c r="J12791">
        <v>1677.66</v>
      </c>
      <c r="K12791">
        <v>1801.654</v>
      </c>
      <c r="L12791">
        <v>1887.5309999999999</v>
      </c>
      <c r="M12791">
        <v>1973.4090000000001</v>
      </c>
      <c r="N12791">
        <v>2097.402</v>
      </c>
      <c r="O12791">
        <v>73</v>
      </c>
      <c r="P12791">
        <v>104.54794</v>
      </c>
      <c r="Q12791">
        <v>2</v>
      </c>
      <c r="R12791" s="75">
        <v>34731</v>
      </c>
      <c r="T12791" t="s">
        <v>112</v>
      </c>
      <c r="U12791">
        <v>0.13240379999999999</v>
      </c>
      <c r="Y12791">
        <v>15</v>
      </c>
      <c r="Z12791" s="97">
        <v>143000000</v>
      </c>
    </row>
    <row r="12792" spans="1:26">
      <c r="A12792" t="s">
        <v>81</v>
      </c>
      <c r="B12792" t="s">
        <v>56</v>
      </c>
      <c r="C12792" t="s">
        <v>11</v>
      </c>
      <c r="D12792">
        <v>2014</v>
      </c>
      <c r="E12792">
        <v>22</v>
      </c>
      <c r="F12792">
        <v>2123.4520000000002</v>
      </c>
      <c r="G12792">
        <v>826.82590000000005</v>
      </c>
      <c r="H12792">
        <v>65.806299999999993</v>
      </c>
      <c r="I12792">
        <v>163.70580000000001</v>
      </c>
      <c r="J12792">
        <v>1086.829</v>
      </c>
      <c r="K12792">
        <v>1210.779</v>
      </c>
      <c r="L12792">
        <v>1296.626</v>
      </c>
      <c r="M12792">
        <v>1382.473</v>
      </c>
      <c r="N12792">
        <v>1506.423</v>
      </c>
      <c r="O12792">
        <v>73</v>
      </c>
      <c r="P12792">
        <v>104.54794</v>
      </c>
      <c r="Q12792">
        <v>2</v>
      </c>
      <c r="R12792" s="75">
        <v>34731</v>
      </c>
      <c r="T12792" t="s">
        <v>112</v>
      </c>
      <c r="U12792">
        <v>0.13240379999999999</v>
      </c>
      <c r="Y12792">
        <v>15</v>
      </c>
      <c r="Z12792" s="97">
        <v>143000000</v>
      </c>
    </row>
    <row r="12793" spans="1:26">
      <c r="A12793" t="s">
        <v>81</v>
      </c>
      <c r="B12793" t="s">
        <v>56</v>
      </c>
      <c r="C12793" t="s">
        <v>11</v>
      </c>
      <c r="D12793">
        <v>2014</v>
      </c>
      <c r="E12793">
        <v>23</v>
      </c>
      <c r="F12793">
        <v>2115.6109999999999</v>
      </c>
      <c r="G12793">
        <v>1428.74</v>
      </c>
      <c r="H12793">
        <v>64.775069999999999</v>
      </c>
      <c r="I12793">
        <v>163.6464</v>
      </c>
      <c r="J12793">
        <v>477.15010000000001</v>
      </c>
      <c r="K12793">
        <v>601.05510000000004</v>
      </c>
      <c r="L12793">
        <v>686.87130000000002</v>
      </c>
      <c r="M12793">
        <v>772.68759999999997</v>
      </c>
      <c r="N12793">
        <v>896.59259999999995</v>
      </c>
      <c r="O12793">
        <v>73</v>
      </c>
      <c r="P12793">
        <v>104.54794</v>
      </c>
      <c r="Q12793">
        <v>2</v>
      </c>
      <c r="R12793" s="75">
        <v>34731</v>
      </c>
      <c r="T12793" t="s">
        <v>112</v>
      </c>
      <c r="U12793">
        <v>0.13240379999999999</v>
      </c>
      <c r="Y12793">
        <v>15</v>
      </c>
      <c r="Z12793" s="97">
        <v>143000000</v>
      </c>
    </row>
    <row r="12794" spans="1:26">
      <c r="A12794" t="s">
        <v>81</v>
      </c>
      <c r="B12794" t="s">
        <v>56</v>
      </c>
      <c r="C12794" t="s">
        <v>11</v>
      </c>
      <c r="D12794">
        <v>2014</v>
      </c>
      <c r="E12794">
        <v>24</v>
      </c>
      <c r="F12794">
        <v>2086.5010000000002</v>
      </c>
      <c r="G12794">
        <v>1529.0519999999999</v>
      </c>
      <c r="H12794">
        <v>63.796709999999997</v>
      </c>
      <c r="I12794">
        <v>163.64420000000001</v>
      </c>
      <c r="J12794">
        <v>347.73050000000001</v>
      </c>
      <c r="K12794">
        <v>471.63389999999998</v>
      </c>
      <c r="L12794">
        <v>557.44899999999996</v>
      </c>
      <c r="M12794">
        <v>643.26409999999998</v>
      </c>
      <c r="N12794">
        <v>767.16750000000002</v>
      </c>
      <c r="O12794">
        <v>73</v>
      </c>
      <c r="P12794">
        <v>104.54794</v>
      </c>
      <c r="Q12794">
        <v>2</v>
      </c>
      <c r="R12794" s="75">
        <v>34731</v>
      </c>
      <c r="T12794" t="s">
        <v>112</v>
      </c>
      <c r="U12794">
        <v>0.13240379999999999</v>
      </c>
      <c r="Y12794">
        <v>15</v>
      </c>
      <c r="Z12794" s="97">
        <v>143000000</v>
      </c>
    </row>
    <row r="12795" spans="1:26">
      <c r="A12795" t="s">
        <v>81</v>
      </c>
      <c r="B12795" t="s">
        <v>56</v>
      </c>
      <c r="C12795" t="s">
        <v>12</v>
      </c>
      <c r="D12795">
        <v>2014</v>
      </c>
      <c r="E12795">
        <v>1</v>
      </c>
      <c r="F12795">
        <v>1908.202</v>
      </c>
      <c r="G12795">
        <v>1908.202</v>
      </c>
      <c r="H12795">
        <v>64.255340000000004</v>
      </c>
      <c r="I12795">
        <v>164.2201</v>
      </c>
      <c r="J12795">
        <v>-210.45660000000001</v>
      </c>
      <c r="K12795">
        <v>-86.117130000000003</v>
      </c>
      <c r="L12795">
        <v>0</v>
      </c>
      <c r="M12795">
        <v>86.117130000000003</v>
      </c>
      <c r="N12795">
        <v>210.45660000000001</v>
      </c>
      <c r="O12795">
        <v>73</v>
      </c>
      <c r="P12795">
        <v>104.54794</v>
      </c>
      <c r="Q12795">
        <v>3</v>
      </c>
      <c r="R12795" s="75">
        <v>35509</v>
      </c>
      <c r="T12795" t="s">
        <v>112</v>
      </c>
      <c r="U12795">
        <v>0.10795390000000001</v>
      </c>
      <c r="Y12795">
        <v>15</v>
      </c>
      <c r="Z12795" s="97">
        <v>144000000</v>
      </c>
    </row>
    <row r="12796" spans="1:26">
      <c r="A12796" t="s">
        <v>81</v>
      </c>
      <c r="B12796" t="s">
        <v>56</v>
      </c>
      <c r="C12796" t="s">
        <v>12</v>
      </c>
      <c r="D12796">
        <v>2014</v>
      </c>
      <c r="E12796">
        <v>2</v>
      </c>
      <c r="F12796">
        <v>1905.9949999999999</v>
      </c>
      <c r="G12796">
        <v>1905.9949999999999</v>
      </c>
      <c r="H12796">
        <v>62.46658</v>
      </c>
      <c r="I12796">
        <v>164.21289999999999</v>
      </c>
      <c r="J12796">
        <v>-210.44730000000001</v>
      </c>
      <c r="K12796">
        <v>-86.113349999999997</v>
      </c>
      <c r="L12796">
        <v>0</v>
      </c>
      <c r="M12796">
        <v>86.113349999999997</v>
      </c>
      <c r="N12796">
        <v>210.44730000000001</v>
      </c>
      <c r="O12796">
        <v>73</v>
      </c>
      <c r="P12796">
        <v>104.54794</v>
      </c>
      <c r="Q12796">
        <v>3</v>
      </c>
      <c r="R12796" s="75">
        <v>35509</v>
      </c>
      <c r="T12796" t="s">
        <v>112</v>
      </c>
      <c r="U12796">
        <v>0.10795390000000001</v>
      </c>
      <c r="Y12796">
        <v>15</v>
      </c>
      <c r="Z12796" s="97">
        <v>144000000</v>
      </c>
    </row>
    <row r="12797" spans="1:26">
      <c r="A12797" t="s">
        <v>81</v>
      </c>
      <c r="B12797" t="s">
        <v>56</v>
      </c>
      <c r="C12797" t="s">
        <v>12</v>
      </c>
      <c r="D12797">
        <v>2014</v>
      </c>
      <c r="E12797">
        <v>3</v>
      </c>
      <c r="F12797">
        <v>1890.5540000000001</v>
      </c>
      <c r="G12797">
        <v>1890.5540000000001</v>
      </c>
      <c r="H12797">
        <v>61.172330000000002</v>
      </c>
      <c r="I12797">
        <v>164.07390000000001</v>
      </c>
      <c r="J12797">
        <v>-210.26920000000001</v>
      </c>
      <c r="K12797">
        <v>-86.040440000000004</v>
      </c>
      <c r="L12797">
        <v>0</v>
      </c>
      <c r="M12797">
        <v>86.040440000000004</v>
      </c>
      <c r="N12797">
        <v>210.26920000000001</v>
      </c>
      <c r="O12797">
        <v>73</v>
      </c>
      <c r="P12797">
        <v>104.54794</v>
      </c>
      <c r="Q12797">
        <v>3</v>
      </c>
      <c r="R12797" s="75">
        <v>35509</v>
      </c>
      <c r="T12797" t="s">
        <v>112</v>
      </c>
      <c r="U12797">
        <v>0.10795390000000001</v>
      </c>
      <c r="Y12797">
        <v>15</v>
      </c>
      <c r="Z12797" s="97">
        <v>143000000</v>
      </c>
    </row>
    <row r="12798" spans="1:26">
      <c r="A12798" t="s">
        <v>81</v>
      </c>
      <c r="B12798" t="s">
        <v>56</v>
      </c>
      <c r="C12798" t="s">
        <v>12</v>
      </c>
      <c r="D12798">
        <v>2014</v>
      </c>
      <c r="E12798">
        <v>4</v>
      </c>
      <c r="F12798">
        <v>1879.01</v>
      </c>
      <c r="G12798">
        <v>1879.01</v>
      </c>
      <c r="H12798">
        <v>60.101100000000002</v>
      </c>
      <c r="I12798">
        <v>164.1361</v>
      </c>
      <c r="J12798">
        <v>-210.34889999999999</v>
      </c>
      <c r="K12798">
        <v>-86.073049999999995</v>
      </c>
      <c r="L12798">
        <v>0</v>
      </c>
      <c r="M12798">
        <v>86.073049999999995</v>
      </c>
      <c r="N12798">
        <v>210.34889999999999</v>
      </c>
      <c r="O12798">
        <v>73</v>
      </c>
      <c r="P12798">
        <v>104.54794</v>
      </c>
      <c r="Q12798">
        <v>3</v>
      </c>
      <c r="R12798" s="75">
        <v>35509</v>
      </c>
      <c r="T12798" t="s">
        <v>112</v>
      </c>
      <c r="U12798">
        <v>0.10795390000000001</v>
      </c>
      <c r="Y12798">
        <v>15</v>
      </c>
      <c r="Z12798" s="97">
        <v>144000000</v>
      </c>
    </row>
    <row r="12799" spans="1:26">
      <c r="A12799" t="s">
        <v>81</v>
      </c>
      <c r="B12799" t="s">
        <v>56</v>
      </c>
      <c r="C12799" t="s">
        <v>12</v>
      </c>
      <c r="D12799">
        <v>2014</v>
      </c>
      <c r="E12799">
        <v>5</v>
      </c>
      <c r="F12799">
        <v>1874.0730000000001</v>
      </c>
      <c r="G12799">
        <v>1874.0730000000001</v>
      </c>
      <c r="H12799">
        <v>58.883560000000003</v>
      </c>
      <c r="I12799">
        <v>164.2295</v>
      </c>
      <c r="J12799">
        <v>-210.46860000000001</v>
      </c>
      <c r="K12799">
        <v>-86.122039999999998</v>
      </c>
      <c r="L12799">
        <v>0</v>
      </c>
      <c r="M12799">
        <v>86.122039999999998</v>
      </c>
      <c r="N12799">
        <v>210.46860000000001</v>
      </c>
      <c r="O12799">
        <v>73</v>
      </c>
      <c r="P12799">
        <v>104.54794</v>
      </c>
      <c r="Q12799">
        <v>3</v>
      </c>
      <c r="R12799" s="75">
        <v>35509</v>
      </c>
      <c r="T12799" t="s">
        <v>112</v>
      </c>
      <c r="U12799">
        <v>0.10795390000000001</v>
      </c>
      <c r="Y12799">
        <v>15</v>
      </c>
      <c r="Z12799" s="97">
        <v>144000000</v>
      </c>
    </row>
    <row r="12800" spans="1:26">
      <c r="A12800" t="s">
        <v>81</v>
      </c>
      <c r="B12800" t="s">
        <v>56</v>
      </c>
      <c r="C12800" t="s">
        <v>12</v>
      </c>
      <c r="D12800">
        <v>2014</v>
      </c>
      <c r="E12800">
        <v>6</v>
      </c>
      <c r="F12800">
        <v>1885.5609999999999</v>
      </c>
      <c r="G12800">
        <v>1885.5609999999999</v>
      </c>
      <c r="H12800">
        <v>57.60069</v>
      </c>
      <c r="I12800">
        <v>164.2157</v>
      </c>
      <c r="J12800">
        <v>-210.45089999999999</v>
      </c>
      <c r="K12800">
        <v>-86.114810000000006</v>
      </c>
      <c r="L12800">
        <v>0</v>
      </c>
      <c r="M12800">
        <v>86.114810000000006</v>
      </c>
      <c r="N12800">
        <v>210.45089999999999</v>
      </c>
      <c r="O12800">
        <v>73</v>
      </c>
      <c r="P12800">
        <v>104.54794</v>
      </c>
      <c r="Q12800">
        <v>3</v>
      </c>
      <c r="R12800" s="75">
        <v>35509</v>
      </c>
      <c r="T12800" t="s">
        <v>112</v>
      </c>
      <c r="U12800">
        <v>0.10795390000000001</v>
      </c>
      <c r="Y12800">
        <v>15</v>
      </c>
      <c r="Z12800" s="97">
        <v>144000000</v>
      </c>
    </row>
    <row r="12801" spans="1:26">
      <c r="A12801" t="s">
        <v>81</v>
      </c>
      <c r="B12801" t="s">
        <v>56</v>
      </c>
      <c r="C12801" t="s">
        <v>12</v>
      </c>
      <c r="D12801">
        <v>2014</v>
      </c>
      <c r="E12801">
        <v>7</v>
      </c>
      <c r="F12801">
        <v>1916.308</v>
      </c>
      <c r="G12801">
        <v>1916.308</v>
      </c>
      <c r="H12801">
        <v>57.886850000000003</v>
      </c>
      <c r="I12801">
        <v>164.3022</v>
      </c>
      <c r="J12801">
        <v>-210.56180000000001</v>
      </c>
      <c r="K12801">
        <v>-86.160179999999997</v>
      </c>
      <c r="L12801">
        <v>0</v>
      </c>
      <c r="M12801">
        <v>86.160179999999997</v>
      </c>
      <c r="N12801">
        <v>210.56180000000001</v>
      </c>
      <c r="O12801">
        <v>73</v>
      </c>
      <c r="P12801">
        <v>104.54794</v>
      </c>
      <c r="Q12801">
        <v>3</v>
      </c>
      <c r="R12801" s="75">
        <v>35509</v>
      </c>
      <c r="T12801" t="s">
        <v>112</v>
      </c>
      <c r="U12801">
        <v>0.10795390000000001</v>
      </c>
      <c r="Y12801">
        <v>15</v>
      </c>
      <c r="Z12801" s="97">
        <v>144000000</v>
      </c>
    </row>
    <row r="12802" spans="1:26">
      <c r="A12802" t="s">
        <v>81</v>
      </c>
      <c r="B12802" t="s">
        <v>56</v>
      </c>
      <c r="C12802" t="s">
        <v>12</v>
      </c>
      <c r="D12802">
        <v>2014</v>
      </c>
      <c r="E12802">
        <v>8</v>
      </c>
      <c r="F12802">
        <v>1956.8430000000001</v>
      </c>
      <c r="G12802">
        <v>1956.8430000000001</v>
      </c>
      <c r="H12802">
        <v>58.736989999999999</v>
      </c>
      <c r="I12802">
        <v>164.40539999999999</v>
      </c>
      <c r="J12802">
        <v>-210.69399999999999</v>
      </c>
      <c r="K12802">
        <v>-86.214290000000005</v>
      </c>
      <c r="L12802">
        <v>0</v>
      </c>
      <c r="M12802">
        <v>86.214290000000005</v>
      </c>
      <c r="N12802">
        <v>210.69399999999999</v>
      </c>
      <c r="O12802">
        <v>73</v>
      </c>
      <c r="P12802">
        <v>104.54794</v>
      </c>
      <c r="Q12802">
        <v>3</v>
      </c>
      <c r="R12802" s="75">
        <v>35509</v>
      </c>
      <c r="T12802" t="s">
        <v>112</v>
      </c>
      <c r="U12802">
        <v>0.10795390000000001</v>
      </c>
      <c r="Y12802">
        <v>15</v>
      </c>
      <c r="Z12802" s="97">
        <v>144000000</v>
      </c>
    </row>
    <row r="12803" spans="1:26">
      <c r="A12803" t="s">
        <v>81</v>
      </c>
      <c r="B12803" t="s">
        <v>56</v>
      </c>
      <c r="C12803" t="s">
        <v>12</v>
      </c>
      <c r="D12803">
        <v>2014</v>
      </c>
      <c r="E12803">
        <v>9</v>
      </c>
      <c r="F12803">
        <v>1977.6089999999999</v>
      </c>
      <c r="G12803">
        <v>1977.6089999999999</v>
      </c>
      <c r="H12803">
        <v>63.707529999999998</v>
      </c>
      <c r="I12803">
        <v>164.37350000000001</v>
      </c>
      <c r="J12803">
        <v>-210.65309999999999</v>
      </c>
      <c r="K12803">
        <v>-86.197550000000007</v>
      </c>
      <c r="L12803">
        <v>0</v>
      </c>
      <c r="M12803">
        <v>86.197550000000007</v>
      </c>
      <c r="N12803">
        <v>210.65309999999999</v>
      </c>
      <c r="O12803">
        <v>73</v>
      </c>
      <c r="P12803">
        <v>104.54794</v>
      </c>
      <c r="Q12803">
        <v>3</v>
      </c>
      <c r="R12803" s="75">
        <v>35509</v>
      </c>
      <c r="T12803" t="s">
        <v>112</v>
      </c>
      <c r="U12803">
        <v>0.10795390000000001</v>
      </c>
      <c r="Y12803">
        <v>15</v>
      </c>
      <c r="Z12803" s="97">
        <v>144000000</v>
      </c>
    </row>
    <row r="12804" spans="1:26">
      <c r="A12804" t="s">
        <v>81</v>
      </c>
      <c r="B12804" t="s">
        <v>56</v>
      </c>
      <c r="C12804" t="s">
        <v>12</v>
      </c>
      <c r="D12804">
        <v>2014</v>
      </c>
      <c r="E12804">
        <v>10</v>
      </c>
      <c r="F12804">
        <v>1983.088</v>
      </c>
      <c r="G12804">
        <v>1983.088</v>
      </c>
      <c r="H12804">
        <v>70.482740000000007</v>
      </c>
      <c r="I12804">
        <v>164.28569999999999</v>
      </c>
      <c r="J12804">
        <v>-210.54060000000001</v>
      </c>
      <c r="K12804">
        <v>-86.151499999999999</v>
      </c>
      <c r="L12804">
        <v>0</v>
      </c>
      <c r="M12804">
        <v>86.151499999999999</v>
      </c>
      <c r="N12804">
        <v>210.54060000000001</v>
      </c>
      <c r="O12804">
        <v>73</v>
      </c>
      <c r="P12804">
        <v>104.54794</v>
      </c>
      <c r="Q12804">
        <v>3</v>
      </c>
      <c r="R12804" s="75">
        <v>35509</v>
      </c>
      <c r="T12804" t="s">
        <v>112</v>
      </c>
      <c r="U12804">
        <v>0.10795390000000001</v>
      </c>
      <c r="Y12804">
        <v>15</v>
      </c>
      <c r="Z12804" s="97">
        <v>144000000</v>
      </c>
    </row>
    <row r="12805" spans="1:26">
      <c r="A12805" t="s">
        <v>81</v>
      </c>
      <c r="B12805" t="s">
        <v>56</v>
      </c>
      <c r="C12805" t="s">
        <v>12</v>
      </c>
      <c r="D12805">
        <v>2014</v>
      </c>
      <c r="E12805">
        <v>11</v>
      </c>
      <c r="F12805">
        <v>1990.2950000000001</v>
      </c>
      <c r="G12805">
        <v>1990.2950000000001</v>
      </c>
      <c r="H12805">
        <v>76.360820000000004</v>
      </c>
      <c r="I12805">
        <v>164.2363</v>
      </c>
      <c r="J12805">
        <v>-210.47720000000001</v>
      </c>
      <c r="K12805">
        <v>-86.125579999999999</v>
      </c>
      <c r="L12805">
        <v>0</v>
      </c>
      <c r="M12805">
        <v>86.125579999999999</v>
      </c>
      <c r="N12805">
        <v>210.47720000000001</v>
      </c>
      <c r="O12805">
        <v>73</v>
      </c>
      <c r="P12805">
        <v>104.54794</v>
      </c>
      <c r="Q12805">
        <v>3</v>
      </c>
      <c r="R12805" s="75">
        <v>35509</v>
      </c>
      <c r="T12805" t="s">
        <v>112</v>
      </c>
      <c r="U12805">
        <v>0.10795390000000001</v>
      </c>
      <c r="Y12805">
        <v>15</v>
      </c>
      <c r="Z12805" s="97">
        <v>144000000</v>
      </c>
    </row>
    <row r="12806" spans="1:26">
      <c r="A12806" t="s">
        <v>81</v>
      </c>
      <c r="B12806" t="s">
        <v>56</v>
      </c>
      <c r="C12806" t="s">
        <v>12</v>
      </c>
      <c r="D12806">
        <v>2014</v>
      </c>
      <c r="E12806">
        <v>12</v>
      </c>
      <c r="F12806">
        <v>1987.9</v>
      </c>
      <c r="G12806">
        <v>1987.9</v>
      </c>
      <c r="H12806">
        <v>81.125479999999996</v>
      </c>
      <c r="I12806">
        <v>164.39269999999999</v>
      </c>
      <c r="J12806">
        <v>-210.67769999999999</v>
      </c>
      <c r="K12806">
        <v>-86.207610000000003</v>
      </c>
      <c r="L12806">
        <v>0</v>
      </c>
      <c r="M12806">
        <v>86.207610000000003</v>
      </c>
      <c r="N12806">
        <v>210.67769999999999</v>
      </c>
      <c r="O12806">
        <v>73</v>
      </c>
      <c r="P12806">
        <v>104.54794</v>
      </c>
      <c r="Q12806">
        <v>3</v>
      </c>
      <c r="R12806" s="75">
        <v>35509</v>
      </c>
      <c r="T12806" t="s">
        <v>112</v>
      </c>
      <c r="U12806">
        <v>0.10795390000000001</v>
      </c>
      <c r="Y12806">
        <v>15</v>
      </c>
      <c r="Z12806" s="97">
        <v>144000000</v>
      </c>
    </row>
    <row r="12807" spans="1:26">
      <c r="A12807" t="s">
        <v>81</v>
      </c>
      <c r="B12807" t="s">
        <v>56</v>
      </c>
      <c r="C12807" t="s">
        <v>12</v>
      </c>
      <c r="D12807">
        <v>2014</v>
      </c>
      <c r="E12807">
        <v>13</v>
      </c>
      <c r="F12807">
        <v>1996.8109999999999</v>
      </c>
      <c r="G12807">
        <v>1996.8109999999999</v>
      </c>
      <c r="H12807">
        <v>84.705759999999998</v>
      </c>
      <c r="I12807">
        <v>164.4265</v>
      </c>
      <c r="J12807">
        <v>-210.721</v>
      </c>
      <c r="K12807">
        <v>-86.225340000000003</v>
      </c>
      <c r="L12807">
        <v>0</v>
      </c>
      <c r="M12807">
        <v>86.225340000000003</v>
      </c>
      <c r="N12807">
        <v>210.721</v>
      </c>
      <c r="O12807">
        <v>73</v>
      </c>
      <c r="P12807">
        <v>104.54794</v>
      </c>
      <c r="Q12807">
        <v>3</v>
      </c>
      <c r="R12807" s="75">
        <v>35509</v>
      </c>
      <c r="T12807" t="s">
        <v>112</v>
      </c>
      <c r="U12807">
        <v>0.10795390000000001</v>
      </c>
      <c r="Y12807">
        <v>15</v>
      </c>
      <c r="Z12807" s="97">
        <v>144000000</v>
      </c>
    </row>
    <row r="12808" spans="1:26">
      <c r="A12808" t="s">
        <v>81</v>
      </c>
      <c r="B12808" t="s">
        <v>56</v>
      </c>
      <c r="C12808" t="s">
        <v>12</v>
      </c>
      <c r="D12808">
        <v>2014</v>
      </c>
      <c r="E12808">
        <v>14</v>
      </c>
      <c r="F12808">
        <v>2014.9960000000001</v>
      </c>
      <c r="G12808">
        <v>2014.9960000000001</v>
      </c>
      <c r="H12808">
        <v>86.690539999999999</v>
      </c>
      <c r="I12808">
        <v>164.51750000000001</v>
      </c>
      <c r="J12808">
        <v>-210.83760000000001</v>
      </c>
      <c r="K12808">
        <v>-86.273060000000001</v>
      </c>
      <c r="L12808">
        <v>0</v>
      </c>
      <c r="M12808">
        <v>86.273060000000001</v>
      </c>
      <c r="N12808">
        <v>210.83760000000001</v>
      </c>
      <c r="O12808">
        <v>73</v>
      </c>
      <c r="P12808">
        <v>104.54794</v>
      </c>
      <c r="Q12808">
        <v>3</v>
      </c>
      <c r="R12808" s="75">
        <v>35509</v>
      </c>
      <c r="T12808" t="s">
        <v>112</v>
      </c>
      <c r="U12808">
        <v>0.10795390000000001</v>
      </c>
      <c r="Y12808">
        <v>15</v>
      </c>
      <c r="Z12808" s="97">
        <v>144000000</v>
      </c>
    </row>
    <row r="12809" spans="1:26">
      <c r="A12809" t="s">
        <v>81</v>
      </c>
      <c r="B12809" t="s">
        <v>56</v>
      </c>
      <c r="C12809" t="s">
        <v>12</v>
      </c>
      <c r="D12809">
        <v>2014</v>
      </c>
      <c r="E12809">
        <v>15</v>
      </c>
      <c r="F12809">
        <v>1987.9259999999999</v>
      </c>
      <c r="G12809">
        <v>2008.71</v>
      </c>
      <c r="H12809">
        <v>87.651499999999999</v>
      </c>
      <c r="I12809">
        <v>164.43700000000001</v>
      </c>
      <c r="J12809">
        <v>-231.5189</v>
      </c>
      <c r="K12809">
        <v>-107.0153</v>
      </c>
      <c r="L12809">
        <v>-20.784420000000001</v>
      </c>
      <c r="M12809">
        <v>65.44641</v>
      </c>
      <c r="N12809">
        <v>189.95</v>
      </c>
      <c r="O12809">
        <v>73</v>
      </c>
      <c r="P12809">
        <v>104.54794</v>
      </c>
      <c r="Q12809">
        <v>3</v>
      </c>
      <c r="R12809" s="75">
        <v>35509</v>
      </c>
      <c r="T12809" t="s">
        <v>112</v>
      </c>
      <c r="U12809">
        <v>0.10795390000000001</v>
      </c>
      <c r="Y12809">
        <v>15</v>
      </c>
      <c r="Z12809" s="97">
        <v>144000000</v>
      </c>
    </row>
    <row r="12810" spans="1:26">
      <c r="A12810" t="s">
        <v>81</v>
      </c>
      <c r="B12810" t="s">
        <v>56</v>
      </c>
      <c r="C12810" t="s">
        <v>12</v>
      </c>
      <c r="D12810">
        <v>2014</v>
      </c>
      <c r="E12810">
        <v>16</v>
      </c>
      <c r="F12810">
        <v>2000.451</v>
      </c>
      <c r="G12810">
        <v>1155.4770000000001</v>
      </c>
      <c r="H12810">
        <v>87.547129999999996</v>
      </c>
      <c r="I12810">
        <v>164.47290000000001</v>
      </c>
      <c r="J12810">
        <v>634.19420000000002</v>
      </c>
      <c r="K12810">
        <v>758.72500000000002</v>
      </c>
      <c r="L12810">
        <v>844.97460000000001</v>
      </c>
      <c r="M12810">
        <v>931.2242</v>
      </c>
      <c r="N12810">
        <v>1055.7550000000001</v>
      </c>
      <c r="O12810">
        <v>73</v>
      </c>
      <c r="P12810">
        <v>104.54794</v>
      </c>
      <c r="Q12810">
        <v>3</v>
      </c>
      <c r="R12810" s="75">
        <v>35509</v>
      </c>
      <c r="T12810" t="s">
        <v>112</v>
      </c>
      <c r="U12810">
        <v>0.10795390000000001</v>
      </c>
      <c r="Y12810">
        <v>15</v>
      </c>
      <c r="Z12810" s="97">
        <v>144000000</v>
      </c>
    </row>
    <row r="12811" spans="1:26">
      <c r="A12811" t="s">
        <v>81</v>
      </c>
      <c r="B12811" t="s">
        <v>56</v>
      </c>
      <c r="C12811" t="s">
        <v>12</v>
      </c>
      <c r="D12811">
        <v>2014</v>
      </c>
      <c r="E12811">
        <v>17</v>
      </c>
      <c r="F12811">
        <v>1991.3209999999999</v>
      </c>
      <c r="G12811">
        <v>217.86429999999999</v>
      </c>
      <c r="H12811">
        <v>85.926569999999998</v>
      </c>
      <c r="I12811">
        <v>164.58449999999999</v>
      </c>
      <c r="J12811">
        <v>1562.5329999999999</v>
      </c>
      <c r="K12811">
        <v>1687.1479999999999</v>
      </c>
      <c r="L12811">
        <v>1773.4559999999999</v>
      </c>
      <c r="M12811">
        <v>1859.7650000000001</v>
      </c>
      <c r="N12811">
        <v>1984.38</v>
      </c>
      <c r="O12811">
        <v>73</v>
      </c>
      <c r="P12811">
        <v>104.54794</v>
      </c>
      <c r="Q12811">
        <v>3</v>
      </c>
      <c r="R12811" s="75">
        <v>35509</v>
      </c>
      <c r="T12811" t="s">
        <v>112</v>
      </c>
      <c r="U12811">
        <v>0.10795390000000001</v>
      </c>
      <c r="Y12811">
        <v>15</v>
      </c>
      <c r="Z12811" s="97">
        <v>144000000</v>
      </c>
    </row>
    <row r="12812" spans="1:26">
      <c r="A12812" t="s">
        <v>81</v>
      </c>
      <c r="B12812" t="s">
        <v>56</v>
      </c>
      <c r="C12812" t="s">
        <v>12</v>
      </c>
      <c r="D12812">
        <v>2014</v>
      </c>
      <c r="E12812">
        <v>18</v>
      </c>
      <c r="F12812">
        <v>1979.259</v>
      </c>
      <c r="G12812">
        <v>216.70859999999999</v>
      </c>
      <c r="H12812">
        <v>83.25658</v>
      </c>
      <c r="I12812">
        <v>164.39420000000001</v>
      </c>
      <c r="J12812">
        <v>1551.8710000000001</v>
      </c>
      <c r="K12812">
        <v>1676.3420000000001</v>
      </c>
      <c r="L12812">
        <v>1762.55</v>
      </c>
      <c r="M12812">
        <v>1848.759</v>
      </c>
      <c r="N12812">
        <v>1973.23</v>
      </c>
      <c r="O12812">
        <v>73</v>
      </c>
      <c r="P12812">
        <v>104.54794</v>
      </c>
      <c r="Q12812">
        <v>3</v>
      </c>
      <c r="R12812" s="75">
        <v>35509</v>
      </c>
      <c r="T12812" t="s">
        <v>112</v>
      </c>
      <c r="U12812">
        <v>0.10795390000000001</v>
      </c>
      <c r="Y12812">
        <v>15</v>
      </c>
      <c r="Z12812" s="97">
        <v>144000000</v>
      </c>
    </row>
    <row r="12813" spans="1:26">
      <c r="A12813" t="s">
        <v>81</v>
      </c>
      <c r="B12813" t="s">
        <v>56</v>
      </c>
      <c r="C12813" t="s">
        <v>12</v>
      </c>
      <c r="D12813">
        <v>2014</v>
      </c>
      <c r="E12813">
        <v>19</v>
      </c>
      <c r="F12813">
        <v>2017.134</v>
      </c>
      <c r="G12813">
        <v>213.303</v>
      </c>
      <c r="H12813">
        <v>78.838220000000007</v>
      </c>
      <c r="I12813">
        <v>164.36920000000001</v>
      </c>
      <c r="J12813">
        <v>1593.183</v>
      </c>
      <c r="K12813">
        <v>1717.636</v>
      </c>
      <c r="L12813">
        <v>1803.8309999999999</v>
      </c>
      <c r="M12813">
        <v>1890.0260000000001</v>
      </c>
      <c r="N12813">
        <v>2014.479</v>
      </c>
      <c r="O12813">
        <v>73</v>
      </c>
      <c r="P12813">
        <v>104.54794</v>
      </c>
      <c r="Q12813">
        <v>3</v>
      </c>
      <c r="R12813" s="75">
        <v>35509</v>
      </c>
      <c r="T12813" t="s">
        <v>112</v>
      </c>
      <c r="U12813">
        <v>0.10795390000000001</v>
      </c>
      <c r="Y12813">
        <v>15</v>
      </c>
      <c r="Z12813" s="97">
        <v>144000000</v>
      </c>
    </row>
    <row r="12814" spans="1:26">
      <c r="A12814" t="s">
        <v>81</v>
      </c>
      <c r="B12814" t="s">
        <v>56</v>
      </c>
      <c r="C12814" t="s">
        <v>12</v>
      </c>
      <c r="D12814">
        <v>2014</v>
      </c>
      <c r="E12814">
        <v>20</v>
      </c>
      <c r="F12814">
        <v>2029.241</v>
      </c>
      <c r="G12814">
        <v>212.5438</v>
      </c>
      <c r="H12814">
        <v>73.626570000000001</v>
      </c>
      <c r="I12814">
        <v>164.37010000000001</v>
      </c>
      <c r="J12814">
        <v>1606.049</v>
      </c>
      <c r="K12814">
        <v>1730.502</v>
      </c>
      <c r="L12814">
        <v>1816.6980000000001</v>
      </c>
      <c r="M12814">
        <v>1902.893</v>
      </c>
      <c r="N12814">
        <v>2027.346</v>
      </c>
      <c r="O12814">
        <v>73</v>
      </c>
      <c r="P12814">
        <v>104.54794</v>
      </c>
      <c r="Q12814">
        <v>3</v>
      </c>
      <c r="R12814" s="75">
        <v>35509</v>
      </c>
      <c r="T12814" t="s">
        <v>112</v>
      </c>
      <c r="U12814">
        <v>0.10795390000000001</v>
      </c>
      <c r="Y12814">
        <v>15</v>
      </c>
      <c r="Z12814" s="97">
        <v>144000000</v>
      </c>
    </row>
    <row r="12815" spans="1:26">
      <c r="A12815" t="s">
        <v>81</v>
      </c>
      <c r="B12815" t="s">
        <v>56</v>
      </c>
      <c r="C12815" t="s">
        <v>12</v>
      </c>
      <c r="D12815">
        <v>2014</v>
      </c>
      <c r="E12815">
        <v>21</v>
      </c>
      <c r="F12815">
        <v>2054.3829999999998</v>
      </c>
      <c r="G12815">
        <v>218.53809999999999</v>
      </c>
      <c r="H12815">
        <v>70.420959999999994</v>
      </c>
      <c r="I12815">
        <v>164.35409999999999</v>
      </c>
      <c r="J12815">
        <v>1625.2170000000001</v>
      </c>
      <c r="K12815">
        <v>1749.6579999999999</v>
      </c>
      <c r="L12815">
        <v>1835.845</v>
      </c>
      <c r="M12815">
        <v>1922.0319999999999</v>
      </c>
      <c r="N12815">
        <v>2046.473</v>
      </c>
      <c r="O12815">
        <v>73</v>
      </c>
      <c r="P12815">
        <v>104.54794</v>
      </c>
      <c r="Q12815">
        <v>3</v>
      </c>
      <c r="R12815" s="75">
        <v>35509</v>
      </c>
      <c r="T12815" t="s">
        <v>112</v>
      </c>
      <c r="U12815">
        <v>0.10795390000000001</v>
      </c>
      <c r="Y12815">
        <v>15</v>
      </c>
      <c r="Z12815" s="97">
        <v>144000000</v>
      </c>
    </row>
    <row r="12816" spans="1:26">
      <c r="A12816" t="s">
        <v>81</v>
      </c>
      <c r="B12816" t="s">
        <v>56</v>
      </c>
      <c r="C12816" t="s">
        <v>12</v>
      </c>
      <c r="D12816">
        <v>2014</v>
      </c>
      <c r="E12816">
        <v>22</v>
      </c>
      <c r="F12816">
        <v>2056.31</v>
      </c>
      <c r="G12816">
        <v>813.87549999999999</v>
      </c>
      <c r="H12816">
        <v>67.982060000000004</v>
      </c>
      <c r="I12816">
        <v>164.37950000000001</v>
      </c>
      <c r="J12816">
        <v>1031.7739999999999</v>
      </c>
      <c r="K12816">
        <v>1156.2339999999999</v>
      </c>
      <c r="L12816">
        <v>1242.4349999999999</v>
      </c>
      <c r="M12816">
        <v>1328.635</v>
      </c>
      <c r="N12816">
        <v>1453.095</v>
      </c>
      <c r="O12816">
        <v>73</v>
      </c>
      <c r="P12816">
        <v>104.54794</v>
      </c>
      <c r="Q12816">
        <v>3</v>
      </c>
      <c r="R12816" s="75">
        <v>35509</v>
      </c>
      <c r="T12816" t="s">
        <v>112</v>
      </c>
      <c r="U12816">
        <v>0.10795390000000001</v>
      </c>
      <c r="Y12816">
        <v>15</v>
      </c>
      <c r="Z12816" s="97">
        <v>144000000</v>
      </c>
    </row>
    <row r="12817" spans="1:26">
      <c r="A12817" t="s">
        <v>81</v>
      </c>
      <c r="B12817" t="s">
        <v>56</v>
      </c>
      <c r="C12817" t="s">
        <v>12</v>
      </c>
      <c r="D12817">
        <v>2014</v>
      </c>
      <c r="E12817">
        <v>23</v>
      </c>
      <c r="F12817">
        <v>2033.8630000000001</v>
      </c>
      <c r="G12817">
        <v>1403.616</v>
      </c>
      <c r="H12817">
        <v>65.20411</v>
      </c>
      <c r="I12817">
        <v>164.32830000000001</v>
      </c>
      <c r="J12817">
        <v>419.65109999999999</v>
      </c>
      <c r="K12817">
        <v>544.07249999999999</v>
      </c>
      <c r="L12817">
        <v>630.24630000000002</v>
      </c>
      <c r="M12817">
        <v>716.42020000000002</v>
      </c>
      <c r="N12817">
        <v>840.84159999999997</v>
      </c>
      <c r="O12817">
        <v>73</v>
      </c>
      <c r="P12817">
        <v>104.54794</v>
      </c>
      <c r="Q12817">
        <v>3</v>
      </c>
      <c r="R12817" s="75">
        <v>35509</v>
      </c>
      <c r="T12817" t="s">
        <v>112</v>
      </c>
      <c r="U12817">
        <v>0.10795390000000001</v>
      </c>
      <c r="Y12817">
        <v>15</v>
      </c>
      <c r="Z12817" s="97">
        <v>144000000</v>
      </c>
    </row>
    <row r="12818" spans="1:26">
      <c r="A12818" t="s">
        <v>81</v>
      </c>
      <c r="B12818" t="s">
        <v>56</v>
      </c>
      <c r="C12818" t="s">
        <v>12</v>
      </c>
      <c r="D12818">
        <v>2014</v>
      </c>
      <c r="E12818">
        <v>24</v>
      </c>
      <c r="F12818">
        <v>2012.579</v>
      </c>
      <c r="G12818">
        <v>1502.4490000000001</v>
      </c>
      <c r="H12818">
        <v>62.742049999999999</v>
      </c>
      <c r="I12818">
        <v>164.28030000000001</v>
      </c>
      <c r="J12818">
        <v>299.59679999999997</v>
      </c>
      <c r="K12818">
        <v>423.98180000000002</v>
      </c>
      <c r="L12818">
        <v>510.13049999999998</v>
      </c>
      <c r="M12818">
        <v>596.27919999999995</v>
      </c>
      <c r="N12818">
        <v>720.66420000000005</v>
      </c>
      <c r="O12818">
        <v>73</v>
      </c>
      <c r="P12818">
        <v>104.54794</v>
      </c>
      <c r="Q12818">
        <v>3</v>
      </c>
      <c r="R12818" s="75">
        <v>35509</v>
      </c>
      <c r="T12818" t="s">
        <v>112</v>
      </c>
      <c r="U12818">
        <v>0.10795390000000001</v>
      </c>
      <c r="Y12818">
        <v>15</v>
      </c>
      <c r="Z12818" s="97">
        <v>144000000</v>
      </c>
    </row>
    <row r="12819" spans="1:26">
      <c r="A12819" t="s">
        <v>81</v>
      </c>
      <c r="B12819" t="s">
        <v>56</v>
      </c>
      <c r="C12819" t="s">
        <v>13</v>
      </c>
      <c r="D12819">
        <v>2014</v>
      </c>
      <c r="E12819">
        <v>1</v>
      </c>
      <c r="F12819">
        <v>2063.3119999999999</v>
      </c>
      <c r="G12819">
        <v>2063.3119999999999</v>
      </c>
      <c r="H12819">
        <v>64.981369999999998</v>
      </c>
      <c r="I12819">
        <v>164.00960000000001</v>
      </c>
      <c r="J12819">
        <v>-210.1867</v>
      </c>
      <c r="K12819">
        <v>-86.006690000000006</v>
      </c>
      <c r="L12819">
        <v>0</v>
      </c>
      <c r="M12819">
        <v>86.006690000000006</v>
      </c>
      <c r="N12819">
        <v>210.1867</v>
      </c>
      <c r="O12819">
        <v>73</v>
      </c>
      <c r="P12819">
        <v>104.54794</v>
      </c>
      <c r="Q12819">
        <v>4</v>
      </c>
      <c r="R12819" s="75">
        <v>35184</v>
      </c>
      <c r="T12819" t="s">
        <v>112</v>
      </c>
      <c r="U12819">
        <v>0.13628319999999999</v>
      </c>
      <c r="Y12819">
        <v>15</v>
      </c>
      <c r="Z12819" s="97">
        <v>143000000</v>
      </c>
    </row>
    <row r="12820" spans="1:26">
      <c r="A12820" t="s">
        <v>81</v>
      </c>
      <c r="B12820" t="s">
        <v>56</v>
      </c>
      <c r="C12820" t="s">
        <v>13</v>
      </c>
      <c r="D12820">
        <v>2014</v>
      </c>
      <c r="E12820">
        <v>2</v>
      </c>
      <c r="F12820">
        <v>2070.4589999999998</v>
      </c>
      <c r="G12820">
        <v>2070.4589999999998</v>
      </c>
      <c r="H12820">
        <v>63.740679999999998</v>
      </c>
      <c r="I12820">
        <v>163.93440000000001</v>
      </c>
      <c r="J12820">
        <v>-210.09039999999999</v>
      </c>
      <c r="K12820">
        <v>-85.967290000000006</v>
      </c>
      <c r="L12820">
        <v>0</v>
      </c>
      <c r="M12820">
        <v>85.967290000000006</v>
      </c>
      <c r="N12820">
        <v>210.09039999999999</v>
      </c>
      <c r="O12820">
        <v>73</v>
      </c>
      <c r="P12820">
        <v>104.54794</v>
      </c>
      <c r="Q12820">
        <v>4</v>
      </c>
      <c r="R12820" s="75">
        <v>35184</v>
      </c>
      <c r="T12820" t="s">
        <v>112</v>
      </c>
      <c r="U12820">
        <v>0.13628319999999999</v>
      </c>
      <c r="Y12820">
        <v>15</v>
      </c>
      <c r="Z12820" s="97">
        <v>143000000</v>
      </c>
    </row>
    <row r="12821" spans="1:26">
      <c r="A12821" t="s">
        <v>81</v>
      </c>
      <c r="B12821" t="s">
        <v>56</v>
      </c>
      <c r="C12821" t="s">
        <v>13</v>
      </c>
      <c r="D12821">
        <v>2014</v>
      </c>
      <c r="E12821">
        <v>3</v>
      </c>
      <c r="F12821">
        <v>2066.2759999999998</v>
      </c>
      <c r="G12821">
        <v>2066.2759999999998</v>
      </c>
      <c r="H12821">
        <v>62.647260000000003</v>
      </c>
      <c r="I12821">
        <v>163.90610000000001</v>
      </c>
      <c r="J12821">
        <v>-210.05420000000001</v>
      </c>
      <c r="K12821">
        <v>-85.952470000000005</v>
      </c>
      <c r="L12821">
        <v>0</v>
      </c>
      <c r="M12821">
        <v>85.952470000000005</v>
      </c>
      <c r="N12821">
        <v>210.05420000000001</v>
      </c>
      <c r="O12821">
        <v>73</v>
      </c>
      <c r="P12821">
        <v>104.54794</v>
      </c>
      <c r="Q12821">
        <v>4</v>
      </c>
      <c r="R12821" s="75">
        <v>35184</v>
      </c>
      <c r="T12821" t="s">
        <v>112</v>
      </c>
      <c r="U12821">
        <v>0.13628319999999999</v>
      </c>
      <c r="Y12821">
        <v>15</v>
      </c>
      <c r="Z12821" s="97">
        <v>143000000</v>
      </c>
    </row>
    <row r="12822" spans="1:26">
      <c r="A12822" t="s">
        <v>81</v>
      </c>
      <c r="B12822" t="s">
        <v>56</v>
      </c>
      <c r="C12822" t="s">
        <v>13</v>
      </c>
      <c r="D12822">
        <v>2014</v>
      </c>
      <c r="E12822">
        <v>4</v>
      </c>
      <c r="F12822">
        <v>2060.4110000000001</v>
      </c>
      <c r="G12822">
        <v>2060.4110000000001</v>
      </c>
      <c r="H12822">
        <v>61.687530000000002</v>
      </c>
      <c r="I12822">
        <v>163.9384</v>
      </c>
      <c r="J12822">
        <v>-210.09559999999999</v>
      </c>
      <c r="K12822">
        <v>-85.969409999999996</v>
      </c>
      <c r="L12822">
        <v>0</v>
      </c>
      <c r="M12822">
        <v>85.969409999999996</v>
      </c>
      <c r="N12822">
        <v>210.09559999999999</v>
      </c>
      <c r="O12822">
        <v>73</v>
      </c>
      <c r="P12822">
        <v>104.54794</v>
      </c>
      <c r="Q12822">
        <v>4</v>
      </c>
      <c r="R12822" s="75">
        <v>35184</v>
      </c>
      <c r="T12822" t="s">
        <v>112</v>
      </c>
      <c r="U12822">
        <v>0.13628319999999999</v>
      </c>
      <c r="Y12822">
        <v>15</v>
      </c>
      <c r="Z12822" s="97">
        <v>143000000</v>
      </c>
    </row>
    <row r="12823" spans="1:26">
      <c r="A12823" t="s">
        <v>81</v>
      </c>
      <c r="B12823" t="s">
        <v>56</v>
      </c>
      <c r="C12823" t="s">
        <v>13</v>
      </c>
      <c r="D12823">
        <v>2014</v>
      </c>
      <c r="E12823">
        <v>5</v>
      </c>
      <c r="F12823">
        <v>2059.5610000000001</v>
      </c>
      <c r="G12823">
        <v>2059.5610000000001</v>
      </c>
      <c r="H12823">
        <v>61.484520000000003</v>
      </c>
      <c r="I12823">
        <v>164.1936</v>
      </c>
      <c r="J12823">
        <v>-210.42250000000001</v>
      </c>
      <c r="K12823">
        <v>-86.103200000000001</v>
      </c>
      <c r="L12823">
        <v>0</v>
      </c>
      <c r="M12823">
        <v>86.103200000000001</v>
      </c>
      <c r="N12823">
        <v>210.42250000000001</v>
      </c>
      <c r="O12823">
        <v>73</v>
      </c>
      <c r="P12823">
        <v>104.54794</v>
      </c>
      <c r="Q12823">
        <v>4</v>
      </c>
      <c r="R12823" s="75">
        <v>35184</v>
      </c>
      <c r="T12823" t="s">
        <v>112</v>
      </c>
      <c r="U12823">
        <v>0.13628319999999999</v>
      </c>
      <c r="Y12823">
        <v>15</v>
      </c>
      <c r="Z12823" s="97">
        <v>144000000</v>
      </c>
    </row>
    <row r="12824" spans="1:26">
      <c r="A12824" t="s">
        <v>81</v>
      </c>
      <c r="B12824" t="s">
        <v>56</v>
      </c>
      <c r="C12824" t="s">
        <v>13</v>
      </c>
      <c r="D12824">
        <v>2014</v>
      </c>
      <c r="E12824">
        <v>6</v>
      </c>
      <c r="F12824">
        <v>2090.0039999999999</v>
      </c>
      <c r="G12824">
        <v>2090.0039999999999</v>
      </c>
      <c r="H12824">
        <v>60.608359999999998</v>
      </c>
      <c r="I12824">
        <v>164.1343</v>
      </c>
      <c r="J12824">
        <v>-210.3466</v>
      </c>
      <c r="K12824">
        <v>-86.072109999999995</v>
      </c>
      <c r="L12824">
        <v>0</v>
      </c>
      <c r="M12824">
        <v>86.072109999999995</v>
      </c>
      <c r="N12824">
        <v>210.3466</v>
      </c>
      <c r="O12824">
        <v>73</v>
      </c>
      <c r="P12824">
        <v>104.54794</v>
      </c>
      <c r="Q12824">
        <v>4</v>
      </c>
      <c r="R12824" s="75">
        <v>35184</v>
      </c>
      <c r="T12824" t="s">
        <v>112</v>
      </c>
      <c r="U12824">
        <v>0.13628319999999999</v>
      </c>
      <c r="Y12824">
        <v>15</v>
      </c>
      <c r="Z12824" s="97">
        <v>144000000</v>
      </c>
    </row>
    <row r="12825" spans="1:26">
      <c r="A12825" t="s">
        <v>81</v>
      </c>
      <c r="B12825" t="s">
        <v>56</v>
      </c>
      <c r="C12825" t="s">
        <v>13</v>
      </c>
      <c r="D12825">
        <v>2014</v>
      </c>
      <c r="E12825">
        <v>7</v>
      </c>
      <c r="F12825">
        <v>2090.1849999999999</v>
      </c>
      <c r="G12825">
        <v>2090.1849999999999</v>
      </c>
      <c r="H12825">
        <v>62.147129999999997</v>
      </c>
      <c r="I12825">
        <v>164.0479</v>
      </c>
      <c r="J12825">
        <v>-210.23589999999999</v>
      </c>
      <c r="K12825">
        <v>-86.026809999999998</v>
      </c>
      <c r="L12825">
        <v>0</v>
      </c>
      <c r="M12825">
        <v>86.026809999999998</v>
      </c>
      <c r="N12825">
        <v>210.23589999999999</v>
      </c>
      <c r="O12825">
        <v>73</v>
      </c>
      <c r="P12825">
        <v>104.54794</v>
      </c>
      <c r="Q12825">
        <v>4</v>
      </c>
      <c r="R12825" s="75">
        <v>35184</v>
      </c>
      <c r="T12825" t="s">
        <v>112</v>
      </c>
      <c r="U12825">
        <v>0.13628319999999999</v>
      </c>
      <c r="Y12825">
        <v>15</v>
      </c>
      <c r="Z12825" s="97">
        <v>143000000</v>
      </c>
    </row>
    <row r="12826" spans="1:26">
      <c r="A12826" t="s">
        <v>81</v>
      </c>
      <c r="B12826" t="s">
        <v>56</v>
      </c>
      <c r="C12826" t="s">
        <v>13</v>
      </c>
      <c r="D12826">
        <v>2014</v>
      </c>
      <c r="E12826">
        <v>8</v>
      </c>
      <c r="F12826">
        <v>2100.3310000000001</v>
      </c>
      <c r="G12826">
        <v>2100.3310000000001</v>
      </c>
      <c r="H12826">
        <v>66.551090000000002</v>
      </c>
      <c r="I12826">
        <v>164.12559999999999</v>
      </c>
      <c r="J12826">
        <v>-210.33539999999999</v>
      </c>
      <c r="K12826">
        <v>-86.067530000000005</v>
      </c>
      <c r="L12826">
        <v>0</v>
      </c>
      <c r="M12826">
        <v>86.067530000000005</v>
      </c>
      <c r="N12826">
        <v>210.33539999999999</v>
      </c>
      <c r="O12826">
        <v>73</v>
      </c>
      <c r="P12826">
        <v>104.54794</v>
      </c>
      <c r="Q12826">
        <v>4</v>
      </c>
      <c r="R12826" s="75">
        <v>35184</v>
      </c>
      <c r="T12826" t="s">
        <v>112</v>
      </c>
      <c r="U12826">
        <v>0.13628319999999999</v>
      </c>
      <c r="Y12826">
        <v>15</v>
      </c>
      <c r="Z12826" s="97">
        <v>144000000</v>
      </c>
    </row>
    <row r="12827" spans="1:26">
      <c r="A12827" t="s">
        <v>81</v>
      </c>
      <c r="B12827" t="s">
        <v>56</v>
      </c>
      <c r="C12827" t="s">
        <v>13</v>
      </c>
      <c r="D12827">
        <v>2014</v>
      </c>
      <c r="E12827">
        <v>9</v>
      </c>
      <c r="F12827">
        <v>2121.998</v>
      </c>
      <c r="G12827">
        <v>2121.998</v>
      </c>
      <c r="H12827">
        <v>73.284800000000004</v>
      </c>
      <c r="I12827">
        <v>164.09889999999999</v>
      </c>
      <c r="J12827">
        <v>-210.30119999999999</v>
      </c>
      <c r="K12827">
        <v>-86.053539999999998</v>
      </c>
      <c r="L12827">
        <v>0</v>
      </c>
      <c r="M12827">
        <v>86.053539999999998</v>
      </c>
      <c r="N12827">
        <v>210.30119999999999</v>
      </c>
      <c r="O12827">
        <v>73</v>
      </c>
      <c r="P12827">
        <v>104.54794</v>
      </c>
      <c r="Q12827">
        <v>4</v>
      </c>
      <c r="R12827" s="75">
        <v>35184</v>
      </c>
      <c r="T12827" t="s">
        <v>112</v>
      </c>
      <c r="U12827">
        <v>0.13628319999999999</v>
      </c>
      <c r="Y12827">
        <v>15</v>
      </c>
      <c r="Z12827" s="97">
        <v>144000000</v>
      </c>
    </row>
    <row r="12828" spans="1:26">
      <c r="A12828" t="s">
        <v>81</v>
      </c>
      <c r="B12828" t="s">
        <v>56</v>
      </c>
      <c r="C12828" t="s">
        <v>13</v>
      </c>
      <c r="D12828">
        <v>2014</v>
      </c>
      <c r="E12828">
        <v>10</v>
      </c>
      <c r="F12828">
        <v>2118.7959999999998</v>
      </c>
      <c r="G12828">
        <v>2118.7959999999998</v>
      </c>
      <c r="H12828">
        <v>77.423559999999995</v>
      </c>
      <c r="I12828">
        <v>164.0318</v>
      </c>
      <c r="J12828">
        <v>-210.21530000000001</v>
      </c>
      <c r="K12828">
        <v>-86.018379999999993</v>
      </c>
      <c r="L12828">
        <v>0</v>
      </c>
      <c r="M12828">
        <v>86.018379999999993</v>
      </c>
      <c r="N12828">
        <v>210.21530000000001</v>
      </c>
      <c r="O12828">
        <v>73</v>
      </c>
      <c r="P12828">
        <v>104.54794</v>
      </c>
      <c r="Q12828">
        <v>4</v>
      </c>
      <c r="R12828" s="75">
        <v>35184</v>
      </c>
      <c r="T12828" t="s">
        <v>112</v>
      </c>
      <c r="U12828">
        <v>0.13628319999999999</v>
      </c>
      <c r="Y12828">
        <v>15</v>
      </c>
      <c r="Z12828" s="97">
        <v>143000000</v>
      </c>
    </row>
    <row r="12829" spans="1:26">
      <c r="A12829" t="s">
        <v>81</v>
      </c>
      <c r="B12829" t="s">
        <v>56</v>
      </c>
      <c r="C12829" t="s">
        <v>13</v>
      </c>
      <c r="D12829">
        <v>2014</v>
      </c>
      <c r="E12829">
        <v>11</v>
      </c>
      <c r="F12829">
        <v>2111.029</v>
      </c>
      <c r="G12829">
        <v>2111.029</v>
      </c>
      <c r="H12829">
        <v>81.286850000000001</v>
      </c>
      <c r="I12829">
        <v>164.11920000000001</v>
      </c>
      <c r="J12829">
        <v>-210.3272</v>
      </c>
      <c r="K12829">
        <v>-86.064170000000004</v>
      </c>
      <c r="L12829">
        <v>0</v>
      </c>
      <c r="M12829">
        <v>86.064170000000004</v>
      </c>
      <c r="N12829">
        <v>210.3272</v>
      </c>
      <c r="O12829">
        <v>73</v>
      </c>
      <c r="P12829">
        <v>104.54794</v>
      </c>
      <c r="Q12829">
        <v>4</v>
      </c>
      <c r="R12829" s="75">
        <v>35184</v>
      </c>
      <c r="T12829" t="s">
        <v>112</v>
      </c>
      <c r="U12829">
        <v>0.13628319999999999</v>
      </c>
      <c r="Y12829">
        <v>15</v>
      </c>
      <c r="Z12829" s="97">
        <v>144000000</v>
      </c>
    </row>
    <row r="12830" spans="1:26">
      <c r="A12830" t="s">
        <v>81</v>
      </c>
      <c r="B12830" t="s">
        <v>56</v>
      </c>
      <c r="C12830" t="s">
        <v>13</v>
      </c>
      <c r="D12830">
        <v>2014</v>
      </c>
      <c r="E12830">
        <v>12</v>
      </c>
      <c r="F12830">
        <v>2094.6239999999998</v>
      </c>
      <c r="G12830">
        <v>2104.0929999999998</v>
      </c>
      <c r="H12830">
        <v>84.070959999999999</v>
      </c>
      <c r="I12830">
        <v>164.2226</v>
      </c>
      <c r="J12830">
        <v>-219.92920000000001</v>
      </c>
      <c r="K12830">
        <v>-95.587909999999994</v>
      </c>
      <c r="L12830">
        <v>-9.4694819999999993</v>
      </c>
      <c r="M12830">
        <v>76.648939999999996</v>
      </c>
      <c r="N12830">
        <v>200.99029999999999</v>
      </c>
      <c r="O12830">
        <v>73</v>
      </c>
      <c r="P12830">
        <v>104.54794</v>
      </c>
      <c r="Q12830">
        <v>4</v>
      </c>
      <c r="R12830" s="75">
        <v>35184</v>
      </c>
      <c r="T12830" t="s">
        <v>112</v>
      </c>
      <c r="U12830">
        <v>0.13628319999999999</v>
      </c>
      <c r="Y12830">
        <v>15</v>
      </c>
      <c r="Z12830" s="97">
        <v>144000000</v>
      </c>
    </row>
    <row r="12831" spans="1:26">
      <c r="A12831" t="s">
        <v>81</v>
      </c>
      <c r="B12831" t="s">
        <v>56</v>
      </c>
      <c r="C12831" t="s">
        <v>13</v>
      </c>
      <c r="D12831">
        <v>2014</v>
      </c>
      <c r="E12831">
        <v>13</v>
      </c>
      <c r="F12831">
        <v>2107.328</v>
      </c>
      <c r="G12831">
        <v>1204.2670000000001</v>
      </c>
      <c r="H12831">
        <v>86.009590000000003</v>
      </c>
      <c r="I12831">
        <v>164.05269999999999</v>
      </c>
      <c r="J12831">
        <v>692.81970000000001</v>
      </c>
      <c r="K12831">
        <v>817.03229999999996</v>
      </c>
      <c r="L12831">
        <v>903.0616</v>
      </c>
      <c r="M12831">
        <v>989.09090000000003</v>
      </c>
      <c r="N12831">
        <v>1113.3040000000001</v>
      </c>
      <c r="O12831">
        <v>73</v>
      </c>
      <c r="P12831">
        <v>104.54794</v>
      </c>
      <c r="Q12831">
        <v>4</v>
      </c>
      <c r="R12831" s="75">
        <v>35184</v>
      </c>
      <c r="T12831" t="s">
        <v>112</v>
      </c>
      <c r="U12831">
        <v>0.13628319999999999</v>
      </c>
      <c r="Y12831">
        <v>15</v>
      </c>
      <c r="Z12831" s="97">
        <v>143000000</v>
      </c>
    </row>
    <row r="12832" spans="1:26">
      <c r="A12832" t="s">
        <v>81</v>
      </c>
      <c r="B12832" t="s">
        <v>56</v>
      </c>
      <c r="C12832" t="s">
        <v>13</v>
      </c>
      <c r="D12832">
        <v>2014</v>
      </c>
      <c r="E12832">
        <v>14</v>
      </c>
      <c r="F12832">
        <v>2129.6309999999999</v>
      </c>
      <c r="G12832">
        <v>215.82820000000001</v>
      </c>
      <c r="H12832">
        <v>87.508899999999997</v>
      </c>
      <c r="I12832">
        <v>164.13419999999999</v>
      </c>
      <c r="J12832">
        <v>1703.4570000000001</v>
      </c>
      <c r="K12832">
        <v>1827.731</v>
      </c>
      <c r="L12832">
        <v>1913.8030000000001</v>
      </c>
      <c r="M12832">
        <v>1999.875</v>
      </c>
      <c r="N12832">
        <v>2124.1489999999999</v>
      </c>
      <c r="O12832">
        <v>73</v>
      </c>
      <c r="P12832">
        <v>104.54794</v>
      </c>
      <c r="Q12832">
        <v>4</v>
      </c>
      <c r="R12832" s="75">
        <v>35184</v>
      </c>
      <c r="T12832" t="s">
        <v>112</v>
      </c>
      <c r="U12832">
        <v>0.13628319999999999</v>
      </c>
      <c r="Y12832">
        <v>15</v>
      </c>
      <c r="Z12832" s="97">
        <v>144000000</v>
      </c>
    </row>
    <row r="12833" spans="1:26">
      <c r="A12833" t="s">
        <v>81</v>
      </c>
      <c r="B12833" t="s">
        <v>56</v>
      </c>
      <c r="C12833" t="s">
        <v>13</v>
      </c>
      <c r="D12833">
        <v>2014</v>
      </c>
      <c r="E12833">
        <v>15</v>
      </c>
      <c r="F12833">
        <v>2115.163</v>
      </c>
      <c r="G12833">
        <v>216.47970000000001</v>
      </c>
      <c r="H12833">
        <v>88.634110000000007</v>
      </c>
      <c r="I12833">
        <v>164.14269999999999</v>
      </c>
      <c r="J12833">
        <v>1688.326</v>
      </c>
      <c r="K12833">
        <v>1812.607</v>
      </c>
      <c r="L12833">
        <v>1898.684</v>
      </c>
      <c r="M12833">
        <v>1984.76</v>
      </c>
      <c r="N12833">
        <v>2109.0410000000002</v>
      </c>
      <c r="O12833">
        <v>73</v>
      </c>
      <c r="P12833">
        <v>104.54794</v>
      </c>
      <c r="Q12833">
        <v>4</v>
      </c>
      <c r="R12833" s="75">
        <v>35184</v>
      </c>
      <c r="T12833" t="s">
        <v>112</v>
      </c>
      <c r="U12833">
        <v>0.13628319999999999</v>
      </c>
      <c r="Y12833">
        <v>15</v>
      </c>
      <c r="Z12833" s="97">
        <v>144000000</v>
      </c>
    </row>
    <row r="12834" spans="1:26">
      <c r="A12834" t="s">
        <v>81</v>
      </c>
      <c r="B12834" t="s">
        <v>56</v>
      </c>
      <c r="C12834" t="s">
        <v>13</v>
      </c>
      <c r="D12834">
        <v>2014</v>
      </c>
      <c r="E12834">
        <v>16</v>
      </c>
      <c r="F12834">
        <v>2131.6759999999999</v>
      </c>
      <c r="G12834">
        <v>216.16829999999999</v>
      </c>
      <c r="H12834">
        <v>89.256709999999998</v>
      </c>
      <c r="I12834">
        <v>164.09059999999999</v>
      </c>
      <c r="J12834">
        <v>1705.2170000000001</v>
      </c>
      <c r="K12834">
        <v>1829.4580000000001</v>
      </c>
      <c r="L12834">
        <v>1915.508</v>
      </c>
      <c r="M12834">
        <v>2001.557</v>
      </c>
      <c r="N12834">
        <v>2125.7979999999998</v>
      </c>
      <c r="O12834">
        <v>73</v>
      </c>
      <c r="P12834">
        <v>104.54794</v>
      </c>
      <c r="Q12834">
        <v>4</v>
      </c>
      <c r="R12834" s="75">
        <v>35184</v>
      </c>
      <c r="T12834" t="s">
        <v>112</v>
      </c>
      <c r="U12834">
        <v>0.13628319999999999</v>
      </c>
      <c r="Y12834">
        <v>15</v>
      </c>
      <c r="Z12834" s="97">
        <v>143000000</v>
      </c>
    </row>
    <row r="12835" spans="1:26">
      <c r="A12835" t="s">
        <v>81</v>
      </c>
      <c r="B12835" t="s">
        <v>56</v>
      </c>
      <c r="C12835" t="s">
        <v>13</v>
      </c>
      <c r="D12835">
        <v>2014</v>
      </c>
      <c r="E12835">
        <v>17</v>
      </c>
      <c r="F12835">
        <v>2124.605</v>
      </c>
      <c r="G12835">
        <v>215.999</v>
      </c>
      <c r="H12835">
        <v>88.888760000000005</v>
      </c>
      <c r="I12835">
        <v>164.06970000000001</v>
      </c>
      <c r="J12835">
        <v>1698.3420000000001</v>
      </c>
      <c r="K12835">
        <v>1822.568</v>
      </c>
      <c r="L12835">
        <v>1908.606</v>
      </c>
      <c r="M12835">
        <v>1994.644</v>
      </c>
      <c r="N12835">
        <v>2118.8690000000001</v>
      </c>
      <c r="O12835">
        <v>73</v>
      </c>
      <c r="P12835">
        <v>104.54794</v>
      </c>
      <c r="Q12835">
        <v>4</v>
      </c>
      <c r="R12835" s="75">
        <v>35184</v>
      </c>
      <c r="T12835" t="s">
        <v>112</v>
      </c>
      <c r="U12835">
        <v>0.13628319999999999</v>
      </c>
      <c r="Y12835">
        <v>15</v>
      </c>
      <c r="Z12835" s="97">
        <v>143000000</v>
      </c>
    </row>
    <row r="12836" spans="1:26">
      <c r="A12836" t="s">
        <v>81</v>
      </c>
      <c r="B12836" t="s">
        <v>56</v>
      </c>
      <c r="C12836" t="s">
        <v>13</v>
      </c>
      <c r="D12836">
        <v>2014</v>
      </c>
      <c r="E12836">
        <v>18</v>
      </c>
      <c r="F12836">
        <v>2117.6379999999999</v>
      </c>
      <c r="G12836">
        <v>214.23830000000001</v>
      </c>
      <c r="H12836">
        <v>87.284790000000001</v>
      </c>
      <c r="I12836">
        <v>164.00319999999999</v>
      </c>
      <c r="J12836">
        <v>1693.221</v>
      </c>
      <c r="K12836">
        <v>1817.396</v>
      </c>
      <c r="L12836">
        <v>1903.3989999999999</v>
      </c>
      <c r="M12836">
        <v>1989.403</v>
      </c>
      <c r="N12836">
        <v>2113.578</v>
      </c>
      <c r="O12836">
        <v>73</v>
      </c>
      <c r="P12836">
        <v>104.54794</v>
      </c>
      <c r="Q12836">
        <v>4</v>
      </c>
      <c r="R12836" s="75">
        <v>35184</v>
      </c>
      <c r="T12836" t="s">
        <v>112</v>
      </c>
      <c r="U12836">
        <v>0.13628319999999999</v>
      </c>
      <c r="Y12836">
        <v>15</v>
      </c>
      <c r="Z12836" s="97">
        <v>143000000</v>
      </c>
    </row>
    <row r="12837" spans="1:26">
      <c r="A12837" t="s">
        <v>81</v>
      </c>
      <c r="B12837" t="s">
        <v>56</v>
      </c>
      <c r="C12837" t="s">
        <v>13</v>
      </c>
      <c r="D12837">
        <v>2014</v>
      </c>
      <c r="E12837">
        <v>19</v>
      </c>
      <c r="F12837">
        <v>2133.5920000000001</v>
      </c>
      <c r="G12837">
        <v>838.05259999999998</v>
      </c>
      <c r="H12837">
        <v>84.806979999999996</v>
      </c>
      <c r="I12837">
        <v>163.9512</v>
      </c>
      <c r="J12837">
        <v>1085.4269999999999</v>
      </c>
      <c r="K12837">
        <v>1209.5630000000001</v>
      </c>
      <c r="L12837">
        <v>1295.539</v>
      </c>
      <c r="M12837">
        <v>1381.5150000000001</v>
      </c>
      <c r="N12837">
        <v>1505.6510000000001</v>
      </c>
      <c r="O12837">
        <v>73</v>
      </c>
      <c r="P12837">
        <v>104.54794</v>
      </c>
      <c r="Q12837">
        <v>4</v>
      </c>
      <c r="R12837" s="75">
        <v>35184</v>
      </c>
      <c r="T12837" t="s">
        <v>112</v>
      </c>
      <c r="U12837">
        <v>0.13628319999999999</v>
      </c>
      <c r="Y12837">
        <v>15</v>
      </c>
      <c r="Z12837" s="97">
        <v>143000000</v>
      </c>
    </row>
    <row r="12838" spans="1:26">
      <c r="A12838" t="s">
        <v>81</v>
      </c>
      <c r="B12838" t="s">
        <v>56</v>
      </c>
      <c r="C12838" t="s">
        <v>13</v>
      </c>
      <c r="D12838">
        <v>2014</v>
      </c>
      <c r="E12838">
        <v>20</v>
      </c>
      <c r="F12838">
        <v>2139.5169999999998</v>
      </c>
      <c r="G12838">
        <v>1463.934</v>
      </c>
      <c r="H12838">
        <v>81.2911</v>
      </c>
      <c r="I12838">
        <v>163.8768</v>
      </c>
      <c r="J12838">
        <v>465.56650000000002</v>
      </c>
      <c r="K12838">
        <v>589.64610000000005</v>
      </c>
      <c r="L12838">
        <v>675.58309999999994</v>
      </c>
      <c r="M12838">
        <v>761.52020000000005</v>
      </c>
      <c r="N12838">
        <v>885.59969999999998</v>
      </c>
      <c r="O12838">
        <v>73</v>
      </c>
      <c r="P12838">
        <v>104.54794</v>
      </c>
      <c r="Q12838">
        <v>4</v>
      </c>
      <c r="R12838" s="75">
        <v>35184</v>
      </c>
      <c r="T12838" t="s">
        <v>112</v>
      </c>
      <c r="U12838">
        <v>0.13628319999999999</v>
      </c>
      <c r="Y12838">
        <v>15</v>
      </c>
      <c r="Z12838" s="97">
        <v>143000000</v>
      </c>
    </row>
    <row r="12839" spans="1:26">
      <c r="A12839" t="s">
        <v>81</v>
      </c>
      <c r="B12839" t="s">
        <v>56</v>
      </c>
      <c r="C12839" t="s">
        <v>13</v>
      </c>
      <c r="D12839">
        <v>2014</v>
      </c>
      <c r="E12839">
        <v>21</v>
      </c>
      <c r="F12839">
        <v>2178.942</v>
      </c>
      <c r="G12839">
        <v>1574.1089999999999</v>
      </c>
      <c r="H12839">
        <v>78.061509999999998</v>
      </c>
      <c r="I12839">
        <v>163.82499999999999</v>
      </c>
      <c r="J12839">
        <v>394.88290000000001</v>
      </c>
      <c r="K12839">
        <v>518.92319999999995</v>
      </c>
      <c r="L12839">
        <v>604.83309999999994</v>
      </c>
      <c r="M12839">
        <v>690.74300000000005</v>
      </c>
      <c r="N12839">
        <v>814.78330000000005</v>
      </c>
      <c r="O12839">
        <v>73</v>
      </c>
      <c r="P12839">
        <v>104.54794</v>
      </c>
      <c r="Q12839">
        <v>4</v>
      </c>
      <c r="R12839" s="75">
        <v>35184</v>
      </c>
      <c r="T12839" t="s">
        <v>112</v>
      </c>
      <c r="U12839">
        <v>0.13628319999999999</v>
      </c>
      <c r="Y12839">
        <v>15</v>
      </c>
      <c r="Z12839" s="97">
        <v>143000000</v>
      </c>
    </row>
    <row r="12840" spans="1:26">
      <c r="A12840" t="s">
        <v>81</v>
      </c>
      <c r="B12840" t="s">
        <v>56</v>
      </c>
      <c r="C12840" t="s">
        <v>13</v>
      </c>
      <c r="D12840">
        <v>2014</v>
      </c>
      <c r="E12840">
        <v>22</v>
      </c>
      <c r="F12840">
        <v>2190.5940000000001</v>
      </c>
      <c r="G12840">
        <v>1671.2370000000001</v>
      </c>
      <c r="H12840">
        <v>74.347399999999993</v>
      </c>
      <c r="I12840">
        <v>163.75239999999999</v>
      </c>
      <c r="J12840">
        <v>309.49979999999999</v>
      </c>
      <c r="K12840">
        <v>433.48509999999999</v>
      </c>
      <c r="L12840">
        <v>519.3569</v>
      </c>
      <c r="M12840">
        <v>605.22879999999998</v>
      </c>
      <c r="N12840">
        <v>729.21410000000003</v>
      </c>
      <c r="O12840">
        <v>73</v>
      </c>
      <c r="P12840">
        <v>104.54794</v>
      </c>
      <c r="Q12840">
        <v>4</v>
      </c>
      <c r="R12840" s="75">
        <v>35184</v>
      </c>
      <c r="T12840" t="s">
        <v>112</v>
      </c>
      <c r="U12840">
        <v>0.13628319999999999</v>
      </c>
      <c r="Y12840">
        <v>15</v>
      </c>
      <c r="Z12840" s="97">
        <v>143000000</v>
      </c>
    </row>
    <row r="12841" spans="1:26">
      <c r="A12841" t="s">
        <v>81</v>
      </c>
      <c r="B12841" t="s">
        <v>56</v>
      </c>
      <c r="C12841" t="s">
        <v>13</v>
      </c>
      <c r="D12841">
        <v>2014</v>
      </c>
      <c r="E12841">
        <v>23</v>
      </c>
      <c r="F12841">
        <v>2187.8679999999999</v>
      </c>
      <c r="G12841">
        <v>1694.1790000000001</v>
      </c>
      <c r="H12841">
        <v>71.122739999999993</v>
      </c>
      <c r="I12841">
        <v>163.77000000000001</v>
      </c>
      <c r="J12841">
        <v>283.80939999999998</v>
      </c>
      <c r="K12841">
        <v>407.80799999999999</v>
      </c>
      <c r="L12841">
        <v>493.6891</v>
      </c>
      <c r="M12841">
        <v>579.5702</v>
      </c>
      <c r="N12841">
        <v>703.56880000000001</v>
      </c>
      <c r="O12841">
        <v>73</v>
      </c>
      <c r="P12841">
        <v>104.54794</v>
      </c>
      <c r="Q12841">
        <v>4</v>
      </c>
      <c r="R12841" s="75">
        <v>35184</v>
      </c>
      <c r="T12841" t="s">
        <v>112</v>
      </c>
      <c r="U12841">
        <v>0.13628319999999999</v>
      </c>
      <c r="Y12841">
        <v>15</v>
      </c>
      <c r="Z12841" s="97">
        <v>143000000</v>
      </c>
    </row>
    <row r="12842" spans="1:26">
      <c r="A12842" t="s">
        <v>81</v>
      </c>
      <c r="B12842" t="s">
        <v>56</v>
      </c>
      <c r="C12842" t="s">
        <v>13</v>
      </c>
      <c r="D12842">
        <v>2014</v>
      </c>
      <c r="E12842">
        <v>24</v>
      </c>
      <c r="F12842">
        <v>2174.4670000000001</v>
      </c>
      <c r="G12842">
        <v>1694.2370000000001</v>
      </c>
      <c r="H12842">
        <v>68.588489999999993</v>
      </c>
      <c r="I12842">
        <v>163.72450000000001</v>
      </c>
      <c r="J12842">
        <v>270.40839999999997</v>
      </c>
      <c r="K12842">
        <v>394.3725</v>
      </c>
      <c r="L12842">
        <v>480.22969999999998</v>
      </c>
      <c r="M12842">
        <v>566.08690000000001</v>
      </c>
      <c r="N12842">
        <v>690.05110000000002</v>
      </c>
      <c r="O12842">
        <v>73</v>
      </c>
      <c r="P12842">
        <v>104.54794</v>
      </c>
      <c r="Q12842">
        <v>4</v>
      </c>
      <c r="R12842" s="75">
        <v>35184</v>
      </c>
      <c r="T12842" t="s">
        <v>112</v>
      </c>
      <c r="U12842">
        <v>0.13628319999999999</v>
      </c>
      <c r="Y12842">
        <v>15</v>
      </c>
      <c r="Z12842" s="97">
        <v>143000000</v>
      </c>
    </row>
    <row r="12843" spans="1:26">
      <c r="A12843" t="s">
        <v>81</v>
      </c>
      <c r="B12843" t="s">
        <v>56</v>
      </c>
      <c r="C12843" t="s">
        <v>14</v>
      </c>
      <c r="D12843">
        <v>2014</v>
      </c>
      <c r="E12843">
        <v>1</v>
      </c>
      <c r="F12843">
        <v>2071.0349999999999</v>
      </c>
      <c r="G12843">
        <v>2071.0349999999999</v>
      </c>
      <c r="H12843">
        <v>72.342470000000006</v>
      </c>
      <c r="I12843">
        <v>165.7559</v>
      </c>
      <c r="J12843">
        <v>-212.4247</v>
      </c>
      <c r="K12843">
        <v>-86.922449999999998</v>
      </c>
      <c r="L12843">
        <v>0</v>
      </c>
      <c r="M12843">
        <v>86.922449999999998</v>
      </c>
      <c r="N12843">
        <v>212.4247</v>
      </c>
      <c r="O12843">
        <v>73</v>
      </c>
      <c r="P12843">
        <v>104.54794</v>
      </c>
      <c r="Q12843">
        <v>5</v>
      </c>
      <c r="R12843" s="75">
        <v>39587</v>
      </c>
      <c r="T12843" t="s">
        <v>112</v>
      </c>
      <c r="U12843">
        <v>0.132768</v>
      </c>
      <c r="Y12843">
        <v>15</v>
      </c>
      <c r="Z12843" s="97">
        <v>146000000</v>
      </c>
    </row>
    <row r="12844" spans="1:26">
      <c r="A12844" t="s">
        <v>81</v>
      </c>
      <c r="B12844" t="s">
        <v>56</v>
      </c>
      <c r="C12844" t="s">
        <v>14</v>
      </c>
      <c r="D12844">
        <v>2014</v>
      </c>
      <c r="E12844">
        <v>2</v>
      </c>
      <c r="F12844">
        <v>2053.2860000000001</v>
      </c>
      <c r="G12844">
        <v>2053.2860000000001</v>
      </c>
      <c r="H12844">
        <v>70.507540000000006</v>
      </c>
      <c r="I12844">
        <v>165.5968</v>
      </c>
      <c r="J12844">
        <v>-212.2209</v>
      </c>
      <c r="K12844">
        <v>-86.839060000000003</v>
      </c>
      <c r="L12844">
        <v>0</v>
      </c>
      <c r="M12844">
        <v>86.839060000000003</v>
      </c>
      <c r="N12844">
        <v>212.2209</v>
      </c>
      <c r="O12844">
        <v>73</v>
      </c>
      <c r="P12844">
        <v>104.54794</v>
      </c>
      <c r="Q12844">
        <v>5</v>
      </c>
      <c r="R12844" s="75">
        <v>39587</v>
      </c>
      <c r="T12844" t="s">
        <v>112</v>
      </c>
      <c r="U12844">
        <v>0.132768</v>
      </c>
      <c r="Y12844">
        <v>15</v>
      </c>
      <c r="Z12844" s="97">
        <v>146000000</v>
      </c>
    </row>
    <row r="12845" spans="1:26">
      <c r="A12845" t="s">
        <v>81</v>
      </c>
      <c r="B12845" t="s">
        <v>56</v>
      </c>
      <c r="C12845" t="s">
        <v>14</v>
      </c>
      <c r="D12845">
        <v>2014</v>
      </c>
      <c r="E12845">
        <v>3</v>
      </c>
      <c r="F12845">
        <v>2037.326</v>
      </c>
      <c r="G12845">
        <v>2037.326</v>
      </c>
      <c r="H12845">
        <v>69.705609999999993</v>
      </c>
      <c r="I12845">
        <v>165.4803</v>
      </c>
      <c r="J12845">
        <v>-212.07149999999999</v>
      </c>
      <c r="K12845">
        <v>-86.777940000000001</v>
      </c>
      <c r="L12845">
        <v>0</v>
      </c>
      <c r="M12845">
        <v>86.777940000000001</v>
      </c>
      <c r="N12845">
        <v>212.07149999999999</v>
      </c>
      <c r="O12845">
        <v>73</v>
      </c>
      <c r="P12845">
        <v>104.54794</v>
      </c>
      <c r="Q12845">
        <v>5</v>
      </c>
      <c r="R12845" s="75">
        <v>39587</v>
      </c>
      <c r="T12845" t="s">
        <v>112</v>
      </c>
      <c r="U12845">
        <v>0.132768</v>
      </c>
      <c r="Y12845">
        <v>15</v>
      </c>
      <c r="Z12845" s="97">
        <v>146000000</v>
      </c>
    </row>
    <row r="12846" spans="1:26">
      <c r="A12846" t="s">
        <v>81</v>
      </c>
      <c r="B12846" t="s">
        <v>56</v>
      </c>
      <c r="C12846" t="s">
        <v>14</v>
      </c>
      <c r="D12846">
        <v>2014</v>
      </c>
      <c r="E12846">
        <v>4</v>
      </c>
      <c r="F12846">
        <v>2039.0239999999999</v>
      </c>
      <c r="G12846">
        <v>2039.0239999999999</v>
      </c>
      <c r="H12846">
        <v>69.043700000000001</v>
      </c>
      <c r="I12846">
        <v>165.61089999999999</v>
      </c>
      <c r="J12846">
        <v>-212.239</v>
      </c>
      <c r="K12846">
        <v>-86.846459999999993</v>
      </c>
      <c r="L12846">
        <v>0</v>
      </c>
      <c r="M12846">
        <v>86.846459999999993</v>
      </c>
      <c r="N12846">
        <v>212.239</v>
      </c>
      <c r="O12846">
        <v>73</v>
      </c>
      <c r="P12846">
        <v>104.54794</v>
      </c>
      <c r="Q12846">
        <v>5</v>
      </c>
      <c r="R12846" s="75">
        <v>39587</v>
      </c>
      <c r="T12846" t="s">
        <v>112</v>
      </c>
      <c r="U12846">
        <v>0.132768</v>
      </c>
      <c r="Y12846">
        <v>15</v>
      </c>
      <c r="Z12846" s="97">
        <v>146000000</v>
      </c>
    </row>
    <row r="12847" spans="1:26">
      <c r="A12847" t="s">
        <v>81</v>
      </c>
      <c r="B12847" t="s">
        <v>56</v>
      </c>
      <c r="C12847" t="s">
        <v>14</v>
      </c>
      <c r="D12847">
        <v>2014</v>
      </c>
      <c r="E12847">
        <v>5</v>
      </c>
      <c r="F12847">
        <v>2056.384</v>
      </c>
      <c r="G12847">
        <v>2056.384</v>
      </c>
      <c r="H12847">
        <v>67.913020000000003</v>
      </c>
      <c r="I12847">
        <v>165.6525</v>
      </c>
      <c r="J12847">
        <v>-212.29220000000001</v>
      </c>
      <c r="K12847">
        <v>-86.86824</v>
      </c>
      <c r="L12847">
        <v>0</v>
      </c>
      <c r="M12847">
        <v>86.86824</v>
      </c>
      <c r="N12847">
        <v>212.29220000000001</v>
      </c>
      <c r="O12847">
        <v>73</v>
      </c>
      <c r="P12847">
        <v>104.54794</v>
      </c>
      <c r="Q12847">
        <v>5</v>
      </c>
      <c r="R12847" s="75">
        <v>39587</v>
      </c>
      <c r="T12847" t="s">
        <v>112</v>
      </c>
      <c r="U12847">
        <v>0.132768</v>
      </c>
      <c r="Y12847">
        <v>15</v>
      </c>
      <c r="Z12847" s="97">
        <v>146000000</v>
      </c>
    </row>
    <row r="12848" spans="1:26">
      <c r="A12848" t="s">
        <v>81</v>
      </c>
      <c r="B12848" t="s">
        <v>56</v>
      </c>
      <c r="C12848" t="s">
        <v>14</v>
      </c>
      <c r="D12848">
        <v>2014</v>
      </c>
      <c r="E12848">
        <v>6</v>
      </c>
      <c r="F12848">
        <v>2077.806</v>
      </c>
      <c r="G12848">
        <v>2077.806</v>
      </c>
      <c r="H12848">
        <v>67.180409999999995</v>
      </c>
      <c r="I12848">
        <v>165.7175</v>
      </c>
      <c r="J12848">
        <v>-212.37549999999999</v>
      </c>
      <c r="K12848">
        <v>-86.902330000000006</v>
      </c>
      <c r="L12848">
        <v>0</v>
      </c>
      <c r="M12848">
        <v>86.902330000000006</v>
      </c>
      <c r="N12848">
        <v>212.37549999999999</v>
      </c>
      <c r="O12848">
        <v>73</v>
      </c>
      <c r="P12848">
        <v>104.54794</v>
      </c>
      <c r="Q12848">
        <v>5</v>
      </c>
      <c r="R12848" s="75">
        <v>39587</v>
      </c>
      <c r="T12848" t="s">
        <v>112</v>
      </c>
      <c r="U12848">
        <v>0.132768</v>
      </c>
      <c r="Y12848">
        <v>15</v>
      </c>
      <c r="Z12848" s="97">
        <v>146000000</v>
      </c>
    </row>
    <row r="12849" spans="1:26">
      <c r="A12849" t="s">
        <v>81</v>
      </c>
      <c r="B12849" t="s">
        <v>56</v>
      </c>
      <c r="C12849" t="s">
        <v>14</v>
      </c>
      <c r="D12849">
        <v>2014</v>
      </c>
      <c r="E12849">
        <v>7</v>
      </c>
      <c r="F12849">
        <v>2083.9609999999998</v>
      </c>
      <c r="G12849">
        <v>2083.9609999999998</v>
      </c>
      <c r="H12849">
        <v>67.886160000000004</v>
      </c>
      <c r="I12849">
        <v>165.57429999999999</v>
      </c>
      <c r="J12849">
        <v>-212.19200000000001</v>
      </c>
      <c r="K12849">
        <v>-86.82723</v>
      </c>
      <c r="L12849">
        <v>0</v>
      </c>
      <c r="M12849">
        <v>86.82723</v>
      </c>
      <c r="N12849">
        <v>212.19200000000001</v>
      </c>
      <c r="O12849">
        <v>73</v>
      </c>
      <c r="P12849">
        <v>104.54794</v>
      </c>
      <c r="Q12849">
        <v>5</v>
      </c>
      <c r="R12849" s="75">
        <v>39587</v>
      </c>
      <c r="T12849" t="s">
        <v>112</v>
      </c>
      <c r="U12849">
        <v>0.132768</v>
      </c>
      <c r="Y12849">
        <v>15</v>
      </c>
      <c r="Z12849" s="97">
        <v>146000000</v>
      </c>
    </row>
    <row r="12850" spans="1:26">
      <c r="A12850" t="s">
        <v>81</v>
      </c>
      <c r="B12850" t="s">
        <v>56</v>
      </c>
      <c r="C12850" t="s">
        <v>14</v>
      </c>
      <c r="D12850">
        <v>2014</v>
      </c>
      <c r="E12850">
        <v>8</v>
      </c>
      <c r="F12850">
        <v>2125.7959999999998</v>
      </c>
      <c r="G12850">
        <v>2125.7959999999998</v>
      </c>
      <c r="H12850">
        <v>71.941779999999994</v>
      </c>
      <c r="I12850">
        <v>165.44579999999999</v>
      </c>
      <c r="J12850">
        <v>-212.0274</v>
      </c>
      <c r="K12850">
        <v>-86.759889999999999</v>
      </c>
      <c r="L12850">
        <v>0</v>
      </c>
      <c r="M12850">
        <v>86.759889999999999</v>
      </c>
      <c r="N12850">
        <v>212.0274</v>
      </c>
      <c r="O12850">
        <v>73</v>
      </c>
      <c r="P12850">
        <v>104.54794</v>
      </c>
      <c r="Q12850">
        <v>5</v>
      </c>
      <c r="R12850" s="75">
        <v>39587</v>
      </c>
      <c r="T12850" t="s">
        <v>112</v>
      </c>
      <c r="U12850">
        <v>0.132768</v>
      </c>
      <c r="Y12850">
        <v>15</v>
      </c>
      <c r="Z12850" s="97">
        <v>146000000</v>
      </c>
    </row>
    <row r="12851" spans="1:26">
      <c r="A12851" t="s">
        <v>81</v>
      </c>
      <c r="B12851" t="s">
        <v>56</v>
      </c>
      <c r="C12851" t="s">
        <v>14</v>
      </c>
      <c r="D12851">
        <v>2014</v>
      </c>
      <c r="E12851">
        <v>9</v>
      </c>
      <c r="F12851">
        <v>2172.6990000000001</v>
      </c>
      <c r="G12851">
        <v>2172.6990000000001</v>
      </c>
      <c r="H12851">
        <v>76.524659999999997</v>
      </c>
      <c r="I12851">
        <v>165.4151</v>
      </c>
      <c r="J12851">
        <v>-211.988</v>
      </c>
      <c r="K12851">
        <v>-86.743750000000006</v>
      </c>
      <c r="L12851">
        <v>0</v>
      </c>
      <c r="M12851">
        <v>86.743750000000006</v>
      </c>
      <c r="N12851">
        <v>211.988</v>
      </c>
      <c r="O12851">
        <v>73</v>
      </c>
      <c r="P12851">
        <v>104.54794</v>
      </c>
      <c r="Q12851">
        <v>5</v>
      </c>
      <c r="R12851" s="75">
        <v>39587</v>
      </c>
      <c r="T12851" t="s">
        <v>112</v>
      </c>
      <c r="U12851">
        <v>0.132768</v>
      </c>
      <c r="Y12851">
        <v>15</v>
      </c>
      <c r="Z12851" s="97">
        <v>146000000</v>
      </c>
    </row>
    <row r="12852" spans="1:26">
      <c r="A12852" t="s">
        <v>81</v>
      </c>
      <c r="B12852" t="s">
        <v>56</v>
      </c>
      <c r="C12852" t="s">
        <v>14</v>
      </c>
      <c r="D12852">
        <v>2014</v>
      </c>
      <c r="E12852">
        <v>10</v>
      </c>
      <c r="F12852">
        <v>2196.759</v>
      </c>
      <c r="G12852">
        <v>2196.759</v>
      </c>
      <c r="H12852">
        <v>80.319860000000006</v>
      </c>
      <c r="I12852">
        <v>165.40809999999999</v>
      </c>
      <c r="J12852">
        <v>-211.97900000000001</v>
      </c>
      <c r="K12852">
        <v>-86.740099999999998</v>
      </c>
      <c r="L12852">
        <v>0</v>
      </c>
      <c r="M12852">
        <v>86.740099999999998</v>
      </c>
      <c r="N12852">
        <v>211.97900000000001</v>
      </c>
      <c r="O12852">
        <v>73</v>
      </c>
      <c r="P12852">
        <v>104.54794</v>
      </c>
      <c r="Q12852">
        <v>5</v>
      </c>
      <c r="R12852" s="75">
        <v>39587</v>
      </c>
      <c r="T12852" t="s">
        <v>112</v>
      </c>
      <c r="U12852">
        <v>0.132768</v>
      </c>
      <c r="Y12852">
        <v>15</v>
      </c>
      <c r="Z12852" s="97">
        <v>146000000</v>
      </c>
    </row>
    <row r="12853" spans="1:26">
      <c r="A12853" t="s">
        <v>81</v>
      </c>
      <c r="B12853" t="s">
        <v>56</v>
      </c>
      <c r="C12853" t="s">
        <v>14</v>
      </c>
      <c r="D12853">
        <v>2014</v>
      </c>
      <c r="E12853">
        <v>11</v>
      </c>
      <c r="F12853">
        <v>2201.877</v>
      </c>
      <c r="G12853">
        <v>2201.877</v>
      </c>
      <c r="H12853">
        <v>83.273420000000002</v>
      </c>
      <c r="I12853">
        <v>165.19130000000001</v>
      </c>
      <c r="J12853">
        <v>-211.7012</v>
      </c>
      <c r="K12853">
        <v>-86.626429999999999</v>
      </c>
      <c r="L12853">
        <v>0</v>
      </c>
      <c r="M12853">
        <v>86.626429999999999</v>
      </c>
      <c r="N12853">
        <v>211.7012</v>
      </c>
      <c r="O12853">
        <v>73</v>
      </c>
      <c r="P12853">
        <v>104.54794</v>
      </c>
      <c r="Q12853">
        <v>5</v>
      </c>
      <c r="R12853" s="75">
        <v>39587</v>
      </c>
      <c r="T12853" t="s">
        <v>112</v>
      </c>
      <c r="U12853">
        <v>0.132768</v>
      </c>
      <c r="Y12853">
        <v>15</v>
      </c>
      <c r="Z12853" s="97">
        <v>145000000</v>
      </c>
    </row>
    <row r="12854" spans="1:26">
      <c r="A12854" t="s">
        <v>81</v>
      </c>
      <c r="B12854" t="s">
        <v>56</v>
      </c>
      <c r="C12854" t="s">
        <v>14</v>
      </c>
      <c r="D12854">
        <v>2014</v>
      </c>
      <c r="E12854">
        <v>12</v>
      </c>
      <c r="F12854">
        <v>2189.127</v>
      </c>
      <c r="G12854">
        <v>2193.6979999999999</v>
      </c>
      <c r="H12854">
        <v>85.671229999999994</v>
      </c>
      <c r="I12854">
        <v>165.33949999999999</v>
      </c>
      <c r="J12854">
        <v>-216.46190000000001</v>
      </c>
      <c r="K12854">
        <v>-91.274929999999998</v>
      </c>
      <c r="L12854">
        <v>-4.5708010000000003</v>
      </c>
      <c r="M12854">
        <v>82.133319999999998</v>
      </c>
      <c r="N12854">
        <v>207.3203</v>
      </c>
      <c r="O12854">
        <v>73</v>
      </c>
      <c r="P12854">
        <v>104.54794</v>
      </c>
      <c r="Q12854">
        <v>5</v>
      </c>
      <c r="R12854" s="75">
        <v>39587</v>
      </c>
      <c r="T12854" t="s">
        <v>112</v>
      </c>
      <c r="U12854">
        <v>0.132768</v>
      </c>
      <c r="Y12854">
        <v>15</v>
      </c>
      <c r="Z12854" s="97">
        <v>146000000</v>
      </c>
    </row>
    <row r="12855" spans="1:26">
      <c r="A12855" t="s">
        <v>81</v>
      </c>
      <c r="B12855" t="s">
        <v>56</v>
      </c>
      <c r="C12855" t="s">
        <v>14</v>
      </c>
      <c r="D12855">
        <v>2014</v>
      </c>
      <c r="E12855">
        <v>13</v>
      </c>
      <c r="F12855">
        <v>2181.9780000000001</v>
      </c>
      <c r="G12855">
        <v>1256.92</v>
      </c>
      <c r="H12855">
        <v>87.675349999999995</v>
      </c>
      <c r="I12855">
        <v>165.1352</v>
      </c>
      <c r="J12855">
        <v>713.42849999999999</v>
      </c>
      <c r="K12855">
        <v>838.46090000000004</v>
      </c>
      <c r="L12855">
        <v>925.05790000000002</v>
      </c>
      <c r="M12855">
        <v>1011.655</v>
      </c>
      <c r="N12855">
        <v>1136.6869999999999</v>
      </c>
      <c r="O12855">
        <v>73</v>
      </c>
      <c r="P12855">
        <v>104.54794</v>
      </c>
      <c r="Q12855">
        <v>5</v>
      </c>
      <c r="R12855" s="75">
        <v>39587</v>
      </c>
      <c r="T12855" t="s">
        <v>112</v>
      </c>
      <c r="U12855">
        <v>0.132768</v>
      </c>
      <c r="Y12855">
        <v>15</v>
      </c>
      <c r="Z12855" s="97">
        <v>145000000</v>
      </c>
    </row>
    <row r="12856" spans="1:26">
      <c r="A12856" t="s">
        <v>81</v>
      </c>
      <c r="B12856" t="s">
        <v>56</v>
      </c>
      <c r="C12856" t="s">
        <v>14</v>
      </c>
      <c r="D12856">
        <v>2014</v>
      </c>
      <c r="E12856">
        <v>14</v>
      </c>
      <c r="F12856">
        <v>2183.5329999999999</v>
      </c>
      <c r="G12856">
        <v>228.54480000000001</v>
      </c>
      <c r="H12856">
        <v>89.08493</v>
      </c>
      <c r="I12856">
        <v>165.10990000000001</v>
      </c>
      <c r="J12856">
        <v>1743.3910000000001</v>
      </c>
      <c r="K12856">
        <v>1868.404</v>
      </c>
      <c r="L12856">
        <v>1954.9880000000001</v>
      </c>
      <c r="M12856">
        <v>2041.5719999999999</v>
      </c>
      <c r="N12856">
        <v>2166.585</v>
      </c>
      <c r="O12856">
        <v>73</v>
      </c>
      <c r="P12856">
        <v>104.54794</v>
      </c>
      <c r="Q12856">
        <v>5</v>
      </c>
      <c r="R12856" s="75">
        <v>39587</v>
      </c>
      <c r="T12856" t="s">
        <v>112</v>
      </c>
      <c r="U12856">
        <v>0.132768</v>
      </c>
      <c r="Y12856">
        <v>15</v>
      </c>
      <c r="Z12856" s="97">
        <v>145000000</v>
      </c>
    </row>
    <row r="12857" spans="1:26">
      <c r="A12857" t="s">
        <v>81</v>
      </c>
      <c r="B12857" t="s">
        <v>56</v>
      </c>
      <c r="C12857" t="s">
        <v>14</v>
      </c>
      <c r="D12857">
        <v>2014</v>
      </c>
      <c r="E12857">
        <v>15</v>
      </c>
      <c r="F12857">
        <v>2170.5239999999999</v>
      </c>
      <c r="G12857">
        <v>229.0523</v>
      </c>
      <c r="H12857">
        <v>89.676439999999999</v>
      </c>
      <c r="I12857">
        <v>165.18440000000001</v>
      </c>
      <c r="J12857">
        <v>1729.78</v>
      </c>
      <c r="K12857">
        <v>1854.8489999999999</v>
      </c>
      <c r="L12857">
        <v>1941.472</v>
      </c>
      <c r="M12857">
        <v>2028.095</v>
      </c>
      <c r="N12857">
        <v>2153.165</v>
      </c>
      <c r="O12857">
        <v>73</v>
      </c>
      <c r="P12857">
        <v>104.54794</v>
      </c>
      <c r="Q12857">
        <v>5</v>
      </c>
      <c r="R12857" s="75">
        <v>39587</v>
      </c>
      <c r="T12857" t="s">
        <v>112</v>
      </c>
      <c r="U12857">
        <v>0.132768</v>
      </c>
      <c r="Y12857">
        <v>15</v>
      </c>
      <c r="Z12857" s="97">
        <v>145000000</v>
      </c>
    </row>
    <row r="12858" spans="1:26">
      <c r="A12858" t="s">
        <v>81</v>
      </c>
      <c r="B12858" t="s">
        <v>56</v>
      </c>
      <c r="C12858" t="s">
        <v>14</v>
      </c>
      <c r="D12858">
        <v>2014</v>
      </c>
      <c r="E12858">
        <v>16</v>
      </c>
      <c r="F12858">
        <v>2180.64</v>
      </c>
      <c r="G12858">
        <v>229.3537</v>
      </c>
      <c r="H12858">
        <v>88.974239999999995</v>
      </c>
      <c r="I12858">
        <v>165.33090000000001</v>
      </c>
      <c r="J12858">
        <v>1739.4059999999999</v>
      </c>
      <c r="K12858">
        <v>1864.587</v>
      </c>
      <c r="L12858">
        <v>1951.2860000000001</v>
      </c>
      <c r="M12858">
        <v>2037.9860000000001</v>
      </c>
      <c r="N12858">
        <v>2163.1660000000002</v>
      </c>
      <c r="O12858">
        <v>73</v>
      </c>
      <c r="P12858">
        <v>104.54794</v>
      </c>
      <c r="Q12858">
        <v>5</v>
      </c>
      <c r="R12858" s="75">
        <v>39587</v>
      </c>
      <c r="T12858" t="s">
        <v>112</v>
      </c>
      <c r="U12858">
        <v>0.132768</v>
      </c>
      <c r="Y12858">
        <v>15</v>
      </c>
      <c r="Z12858" s="97">
        <v>146000000</v>
      </c>
    </row>
    <row r="12859" spans="1:26">
      <c r="A12859" t="s">
        <v>81</v>
      </c>
      <c r="B12859" t="s">
        <v>56</v>
      </c>
      <c r="C12859" t="s">
        <v>14</v>
      </c>
      <c r="D12859">
        <v>2014</v>
      </c>
      <c r="E12859">
        <v>17</v>
      </c>
      <c r="F12859">
        <v>2149.335</v>
      </c>
      <c r="G12859">
        <v>229.0153</v>
      </c>
      <c r="H12859">
        <v>86.446849999999998</v>
      </c>
      <c r="I12859">
        <v>165.52940000000001</v>
      </c>
      <c r="J12859">
        <v>1708.1849999999999</v>
      </c>
      <c r="K12859">
        <v>1833.5160000000001</v>
      </c>
      <c r="L12859">
        <v>1920.32</v>
      </c>
      <c r="M12859">
        <v>2007.123</v>
      </c>
      <c r="N12859">
        <v>2132.4540000000002</v>
      </c>
      <c r="O12859">
        <v>73</v>
      </c>
      <c r="P12859">
        <v>104.54794</v>
      </c>
      <c r="Q12859">
        <v>5</v>
      </c>
      <c r="R12859" s="75">
        <v>39587</v>
      </c>
      <c r="T12859" t="s">
        <v>112</v>
      </c>
      <c r="U12859">
        <v>0.132768</v>
      </c>
      <c r="Y12859">
        <v>15</v>
      </c>
      <c r="Z12859" s="97">
        <v>146000000</v>
      </c>
    </row>
    <row r="12860" spans="1:26">
      <c r="A12860" t="s">
        <v>81</v>
      </c>
      <c r="B12860" t="s">
        <v>56</v>
      </c>
      <c r="C12860" t="s">
        <v>14</v>
      </c>
      <c r="D12860">
        <v>2014</v>
      </c>
      <c r="E12860">
        <v>18</v>
      </c>
      <c r="F12860">
        <v>2116.2379999999998</v>
      </c>
      <c r="G12860">
        <v>227.67359999999999</v>
      </c>
      <c r="H12860">
        <v>84.093419999999995</v>
      </c>
      <c r="I12860">
        <v>165.17500000000001</v>
      </c>
      <c r="J12860">
        <v>1676.884</v>
      </c>
      <c r="K12860">
        <v>1801.9459999999999</v>
      </c>
      <c r="L12860">
        <v>1888.5640000000001</v>
      </c>
      <c r="M12860">
        <v>1975.182</v>
      </c>
      <c r="N12860">
        <v>2100.2449999999999</v>
      </c>
      <c r="O12860">
        <v>73</v>
      </c>
      <c r="P12860">
        <v>104.54794</v>
      </c>
      <c r="Q12860">
        <v>5</v>
      </c>
      <c r="R12860" s="75">
        <v>39587</v>
      </c>
      <c r="T12860" t="s">
        <v>112</v>
      </c>
      <c r="U12860">
        <v>0.132768</v>
      </c>
      <c r="Y12860">
        <v>15</v>
      </c>
      <c r="Z12860" s="97">
        <v>145000000</v>
      </c>
    </row>
    <row r="12861" spans="1:26">
      <c r="A12861" t="s">
        <v>81</v>
      </c>
      <c r="B12861" t="s">
        <v>56</v>
      </c>
      <c r="C12861" t="s">
        <v>14</v>
      </c>
      <c r="D12861">
        <v>2014</v>
      </c>
      <c r="E12861">
        <v>19</v>
      </c>
      <c r="F12861">
        <v>2129.5479999999998</v>
      </c>
      <c r="G12861">
        <v>875.96249999999998</v>
      </c>
      <c r="H12861">
        <v>81.049729999999997</v>
      </c>
      <c r="I12861">
        <v>165.1566</v>
      </c>
      <c r="J12861">
        <v>1041.9290000000001</v>
      </c>
      <c r="K12861">
        <v>1166.9780000000001</v>
      </c>
      <c r="L12861">
        <v>1253.586</v>
      </c>
      <c r="M12861">
        <v>1340.194</v>
      </c>
      <c r="N12861">
        <v>1465.2429999999999</v>
      </c>
      <c r="O12861">
        <v>73</v>
      </c>
      <c r="P12861">
        <v>104.54794</v>
      </c>
      <c r="Q12861">
        <v>5</v>
      </c>
      <c r="R12861" s="75">
        <v>39587</v>
      </c>
      <c r="T12861" t="s">
        <v>112</v>
      </c>
      <c r="U12861">
        <v>0.132768</v>
      </c>
      <c r="Y12861">
        <v>15</v>
      </c>
      <c r="Z12861" s="97">
        <v>145000000</v>
      </c>
    </row>
    <row r="12862" spans="1:26">
      <c r="A12862" t="s">
        <v>81</v>
      </c>
      <c r="B12862" t="s">
        <v>56</v>
      </c>
      <c r="C12862" t="s">
        <v>14</v>
      </c>
      <c r="D12862">
        <v>2014</v>
      </c>
      <c r="E12862">
        <v>20</v>
      </c>
      <c r="F12862">
        <v>2140.817</v>
      </c>
      <c r="G12862">
        <v>1525.076</v>
      </c>
      <c r="H12862">
        <v>77.134659999999997</v>
      </c>
      <c r="I12862">
        <v>165.18279999999999</v>
      </c>
      <c r="J12862">
        <v>404.05020000000002</v>
      </c>
      <c r="K12862">
        <v>529.11850000000004</v>
      </c>
      <c r="L12862">
        <v>615.7405</v>
      </c>
      <c r="M12862">
        <v>702.36239999999998</v>
      </c>
      <c r="N12862">
        <v>827.4307</v>
      </c>
      <c r="O12862">
        <v>73</v>
      </c>
      <c r="P12862">
        <v>104.54794</v>
      </c>
      <c r="Q12862">
        <v>5</v>
      </c>
      <c r="R12862" s="75">
        <v>39587</v>
      </c>
      <c r="T12862" t="s">
        <v>112</v>
      </c>
      <c r="U12862">
        <v>0.132768</v>
      </c>
      <c r="Y12862">
        <v>15</v>
      </c>
      <c r="Z12862" s="97">
        <v>145000000</v>
      </c>
    </row>
    <row r="12863" spans="1:26">
      <c r="A12863" t="s">
        <v>81</v>
      </c>
      <c r="B12863" t="s">
        <v>56</v>
      </c>
      <c r="C12863" t="s">
        <v>14</v>
      </c>
      <c r="D12863">
        <v>2014</v>
      </c>
      <c r="E12863">
        <v>21</v>
      </c>
      <c r="F12863">
        <v>2183.752</v>
      </c>
      <c r="G12863">
        <v>1641.193</v>
      </c>
      <c r="H12863">
        <v>72.958359999999999</v>
      </c>
      <c r="I12863">
        <v>165.2139</v>
      </c>
      <c r="J12863">
        <v>330.8295</v>
      </c>
      <c r="K12863">
        <v>455.92140000000001</v>
      </c>
      <c r="L12863">
        <v>542.55960000000005</v>
      </c>
      <c r="M12863">
        <v>629.19780000000003</v>
      </c>
      <c r="N12863">
        <v>754.28959999999995</v>
      </c>
      <c r="O12863">
        <v>73</v>
      </c>
      <c r="P12863">
        <v>104.54794</v>
      </c>
      <c r="Q12863">
        <v>5</v>
      </c>
      <c r="R12863" s="75">
        <v>39587</v>
      </c>
      <c r="T12863" t="s">
        <v>112</v>
      </c>
      <c r="U12863">
        <v>0.132768</v>
      </c>
      <c r="Y12863">
        <v>15</v>
      </c>
      <c r="Z12863" s="97">
        <v>145000000</v>
      </c>
    </row>
    <row r="12864" spans="1:26">
      <c r="A12864" t="s">
        <v>81</v>
      </c>
      <c r="B12864" t="s">
        <v>56</v>
      </c>
      <c r="C12864" t="s">
        <v>14</v>
      </c>
      <c r="D12864">
        <v>2014</v>
      </c>
      <c r="E12864">
        <v>22</v>
      </c>
      <c r="F12864">
        <v>2216.1770000000001</v>
      </c>
      <c r="G12864">
        <v>1743.097</v>
      </c>
      <c r="H12864">
        <v>71.058629999999994</v>
      </c>
      <c r="I12864">
        <v>165.24279999999999</v>
      </c>
      <c r="J12864">
        <v>261.31259999999997</v>
      </c>
      <c r="K12864">
        <v>386.4264</v>
      </c>
      <c r="L12864">
        <v>473.07979999999998</v>
      </c>
      <c r="M12864">
        <v>559.73329999999999</v>
      </c>
      <c r="N12864">
        <v>684.84699999999998</v>
      </c>
      <c r="O12864">
        <v>73</v>
      </c>
      <c r="P12864">
        <v>104.54794</v>
      </c>
      <c r="Q12864">
        <v>5</v>
      </c>
      <c r="R12864" s="75">
        <v>39587</v>
      </c>
      <c r="T12864" t="s">
        <v>112</v>
      </c>
      <c r="U12864">
        <v>0.132768</v>
      </c>
      <c r="Y12864">
        <v>15</v>
      </c>
      <c r="Z12864" s="97">
        <v>146000000</v>
      </c>
    </row>
    <row r="12865" spans="1:26">
      <c r="A12865" t="s">
        <v>81</v>
      </c>
      <c r="B12865" t="s">
        <v>56</v>
      </c>
      <c r="C12865" t="s">
        <v>14</v>
      </c>
      <c r="D12865">
        <v>2014</v>
      </c>
      <c r="E12865">
        <v>23</v>
      </c>
      <c r="F12865">
        <v>2193.39</v>
      </c>
      <c r="G12865">
        <v>1763.4079999999999</v>
      </c>
      <c r="H12865">
        <v>68.796580000000006</v>
      </c>
      <c r="I12865">
        <v>165.15960000000001</v>
      </c>
      <c r="J12865">
        <v>218.32159999999999</v>
      </c>
      <c r="K12865">
        <v>343.37240000000003</v>
      </c>
      <c r="L12865">
        <v>429.98219999999998</v>
      </c>
      <c r="M12865">
        <v>516.59199999999998</v>
      </c>
      <c r="N12865">
        <v>641.64279999999997</v>
      </c>
      <c r="O12865">
        <v>73</v>
      </c>
      <c r="P12865">
        <v>104.54794</v>
      </c>
      <c r="Q12865">
        <v>5</v>
      </c>
      <c r="R12865" s="75">
        <v>39587</v>
      </c>
      <c r="T12865" t="s">
        <v>112</v>
      </c>
      <c r="U12865">
        <v>0.132768</v>
      </c>
      <c r="Y12865">
        <v>15</v>
      </c>
      <c r="Z12865" s="97">
        <v>145000000</v>
      </c>
    </row>
    <row r="12866" spans="1:26">
      <c r="A12866" t="s">
        <v>81</v>
      </c>
      <c r="B12866" t="s">
        <v>56</v>
      </c>
      <c r="C12866" t="s">
        <v>14</v>
      </c>
      <c r="D12866">
        <v>2014</v>
      </c>
      <c r="E12866">
        <v>24</v>
      </c>
      <c r="F12866">
        <v>2168.1030000000001</v>
      </c>
      <c r="G12866">
        <v>1763.577</v>
      </c>
      <c r="H12866">
        <v>67.239180000000005</v>
      </c>
      <c r="I12866">
        <v>165.1328</v>
      </c>
      <c r="J12866">
        <v>192.8997</v>
      </c>
      <c r="K12866">
        <v>317.93029999999999</v>
      </c>
      <c r="L12866">
        <v>404.52600000000001</v>
      </c>
      <c r="M12866">
        <v>491.12169999999998</v>
      </c>
      <c r="N12866">
        <v>616.15229999999997</v>
      </c>
      <c r="O12866">
        <v>73</v>
      </c>
      <c r="P12866">
        <v>104.54794</v>
      </c>
      <c r="Q12866">
        <v>5</v>
      </c>
      <c r="R12866" s="75">
        <v>39587</v>
      </c>
      <c r="T12866" t="s">
        <v>112</v>
      </c>
      <c r="U12866">
        <v>0.132768</v>
      </c>
      <c r="Y12866">
        <v>15</v>
      </c>
      <c r="Z12866" s="97">
        <v>145000000</v>
      </c>
    </row>
    <row r="12867" spans="1:26">
      <c r="A12867" t="s">
        <v>81</v>
      </c>
      <c r="B12867" t="s">
        <v>56</v>
      </c>
      <c r="C12867" t="s">
        <v>17</v>
      </c>
      <c r="D12867">
        <v>2014</v>
      </c>
      <c r="E12867">
        <v>1</v>
      </c>
      <c r="F12867">
        <v>2334.1030000000001</v>
      </c>
      <c r="G12867">
        <v>2334.1030000000001</v>
      </c>
      <c r="H12867">
        <v>76.440820000000002</v>
      </c>
      <c r="I12867">
        <v>165.506</v>
      </c>
      <c r="J12867">
        <v>-212.1044</v>
      </c>
      <c r="K12867">
        <v>-86.791420000000002</v>
      </c>
      <c r="L12867">
        <v>0</v>
      </c>
      <c r="M12867">
        <v>86.791420000000002</v>
      </c>
      <c r="N12867">
        <v>212.1044</v>
      </c>
      <c r="O12867">
        <v>73</v>
      </c>
      <c r="P12867">
        <v>104.54794</v>
      </c>
      <c r="Q12867">
        <v>8</v>
      </c>
      <c r="R12867" s="75">
        <v>33833</v>
      </c>
      <c r="T12867" t="s">
        <v>112</v>
      </c>
      <c r="U12867">
        <v>0.133407</v>
      </c>
      <c r="Y12867">
        <v>15</v>
      </c>
      <c r="Z12867" s="97">
        <v>146000000</v>
      </c>
    </row>
    <row r="12868" spans="1:26">
      <c r="A12868" t="s">
        <v>81</v>
      </c>
      <c r="B12868" t="s">
        <v>56</v>
      </c>
      <c r="C12868" t="s">
        <v>17</v>
      </c>
      <c r="D12868">
        <v>2014</v>
      </c>
      <c r="E12868">
        <v>2</v>
      </c>
      <c r="F12868">
        <v>2335.4520000000002</v>
      </c>
      <c r="G12868">
        <v>2335.4520000000002</v>
      </c>
      <c r="H12868">
        <v>75.23603</v>
      </c>
      <c r="I12868">
        <v>165.37540000000001</v>
      </c>
      <c r="J12868">
        <v>-211.93709999999999</v>
      </c>
      <c r="K12868">
        <v>-86.722920000000002</v>
      </c>
      <c r="L12868">
        <v>0</v>
      </c>
      <c r="M12868">
        <v>86.722920000000002</v>
      </c>
      <c r="N12868">
        <v>211.93709999999999</v>
      </c>
      <c r="O12868">
        <v>73</v>
      </c>
      <c r="P12868">
        <v>104.54794</v>
      </c>
      <c r="Q12868">
        <v>8</v>
      </c>
      <c r="R12868" s="75">
        <v>33833</v>
      </c>
      <c r="T12868" t="s">
        <v>112</v>
      </c>
      <c r="U12868">
        <v>0.133407</v>
      </c>
      <c r="Y12868">
        <v>15</v>
      </c>
      <c r="Z12868" s="97">
        <v>146000000</v>
      </c>
    </row>
    <row r="12869" spans="1:26">
      <c r="A12869" t="s">
        <v>81</v>
      </c>
      <c r="B12869" t="s">
        <v>56</v>
      </c>
      <c r="C12869" t="s">
        <v>17</v>
      </c>
      <c r="D12869">
        <v>2014</v>
      </c>
      <c r="E12869">
        <v>3</v>
      </c>
      <c r="F12869">
        <v>2325.5889999999999</v>
      </c>
      <c r="G12869">
        <v>2325.5889999999999</v>
      </c>
      <c r="H12869">
        <v>74.331919999999997</v>
      </c>
      <c r="I12869">
        <v>165.38480000000001</v>
      </c>
      <c r="J12869">
        <v>-211.94909999999999</v>
      </c>
      <c r="K12869">
        <v>-86.727869999999996</v>
      </c>
      <c r="L12869">
        <v>0</v>
      </c>
      <c r="M12869">
        <v>86.727869999999996</v>
      </c>
      <c r="N12869">
        <v>211.94909999999999</v>
      </c>
      <c r="O12869">
        <v>73</v>
      </c>
      <c r="P12869">
        <v>104.54794</v>
      </c>
      <c r="Q12869">
        <v>8</v>
      </c>
      <c r="R12869" s="75">
        <v>33833</v>
      </c>
      <c r="T12869" t="s">
        <v>112</v>
      </c>
      <c r="U12869">
        <v>0.133407</v>
      </c>
      <c r="Y12869">
        <v>15</v>
      </c>
      <c r="Z12869" s="97">
        <v>146000000</v>
      </c>
    </row>
    <row r="12870" spans="1:26">
      <c r="A12870" t="s">
        <v>81</v>
      </c>
      <c r="B12870" t="s">
        <v>56</v>
      </c>
      <c r="C12870" t="s">
        <v>17</v>
      </c>
      <c r="D12870">
        <v>2014</v>
      </c>
      <c r="E12870">
        <v>4</v>
      </c>
      <c r="F12870">
        <v>2321.5680000000002</v>
      </c>
      <c r="G12870">
        <v>2321.5680000000002</v>
      </c>
      <c r="H12870">
        <v>73.446299999999994</v>
      </c>
      <c r="I12870">
        <v>165.42330000000001</v>
      </c>
      <c r="J12870">
        <v>-211.99850000000001</v>
      </c>
      <c r="K12870">
        <v>-86.748080000000002</v>
      </c>
      <c r="L12870">
        <v>0</v>
      </c>
      <c r="M12870">
        <v>86.748080000000002</v>
      </c>
      <c r="N12870">
        <v>211.99850000000001</v>
      </c>
      <c r="O12870">
        <v>73</v>
      </c>
      <c r="P12870">
        <v>104.54794</v>
      </c>
      <c r="Q12870">
        <v>8</v>
      </c>
      <c r="R12870" s="75">
        <v>33833</v>
      </c>
      <c r="T12870" t="s">
        <v>112</v>
      </c>
      <c r="U12870">
        <v>0.133407</v>
      </c>
      <c r="Y12870">
        <v>15</v>
      </c>
      <c r="Z12870" s="97">
        <v>146000000</v>
      </c>
    </row>
    <row r="12871" spans="1:26">
      <c r="A12871" t="s">
        <v>81</v>
      </c>
      <c r="B12871" t="s">
        <v>56</v>
      </c>
      <c r="C12871" t="s">
        <v>17</v>
      </c>
      <c r="D12871">
        <v>2014</v>
      </c>
      <c r="E12871">
        <v>5</v>
      </c>
      <c r="F12871">
        <v>2316.5859999999998</v>
      </c>
      <c r="G12871">
        <v>2316.5859999999998</v>
      </c>
      <c r="H12871">
        <v>72.656710000000004</v>
      </c>
      <c r="I12871">
        <v>165.50200000000001</v>
      </c>
      <c r="J12871">
        <v>-212.0994</v>
      </c>
      <c r="K12871">
        <v>-86.789360000000002</v>
      </c>
      <c r="L12871">
        <v>0</v>
      </c>
      <c r="M12871">
        <v>86.789360000000002</v>
      </c>
      <c r="N12871">
        <v>212.0994</v>
      </c>
      <c r="O12871">
        <v>73</v>
      </c>
      <c r="P12871">
        <v>104.54794</v>
      </c>
      <c r="Q12871">
        <v>8</v>
      </c>
      <c r="R12871" s="75">
        <v>33833</v>
      </c>
      <c r="T12871" t="s">
        <v>112</v>
      </c>
      <c r="U12871">
        <v>0.133407</v>
      </c>
      <c r="Y12871">
        <v>15</v>
      </c>
      <c r="Z12871" s="97">
        <v>146000000</v>
      </c>
    </row>
    <row r="12872" spans="1:26">
      <c r="A12872" t="s">
        <v>81</v>
      </c>
      <c r="B12872" t="s">
        <v>56</v>
      </c>
      <c r="C12872" t="s">
        <v>17</v>
      </c>
      <c r="D12872">
        <v>2014</v>
      </c>
      <c r="E12872">
        <v>6</v>
      </c>
      <c r="F12872">
        <v>2341.62</v>
      </c>
      <c r="G12872">
        <v>2341.62</v>
      </c>
      <c r="H12872">
        <v>72.10521</v>
      </c>
      <c r="I12872">
        <v>165.47810000000001</v>
      </c>
      <c r="J12872">
        <v>-212.06870000000001</v>
      </c>
      <c r="K12872">
        <v>-86.776790000000005</v>
      </c>
      <c r="L12872">
        <v>0</v>
      </c>
      <c r="M12872">
        <v>86.776790000000005</v>
      </c>
      <c r="N12872">
        <v>212.06870000000001</v>
      </c>
      <c r="O12872">
        <v>73</v>
      </c>
      <c r="P12872">
        <v>104.54794</v>
      </c>
      <c r="Q12872">
        <v>8</v>
      </c>
      <c r="R12872" s="75">
        <v>33833</v>
      </c>
      <c r="T12872" t="s">
        <v>112</v>
      </c>
      <c r="U12872">
        <v>0.133407</v>
      </c>
      <c r="Y12872">
        <v>15</v>
      </c>
      <c r="Z12872" s="97">
        <v>146000000</v>
      </c>
    </row>
    <row r="12873" spans="1:26">
      <c r="A12873" t="s">
        <v>81</v>
      </c>
      <c r="B12873" t="s">
        <v>56</v>
      </c>
      <c r="C12873" t="s">
        <v>17</v>
      </c>
      <c r="D12873">
        <v>2014</v>
      </c>
      <c r="E12873">
        <v>7</v>
      </c>
      <c r="F12873">
        <v>2338.6489999999999</v>
      </c>
      <c r="G12873">
        <v>2338.6489999999999</v>
      </c>
      <c r="H12873">
        <v>71.984110000000001</v>
      </c>
      <c r="I12873">
        <v>165.3647</v>
      </c>
      <c r="J12873">
        <v>-211.92330000000001</v>
      </c>
      <c r="K12873">
        <v>-86.717309999999998</v>
      </c>
      <c r="L12873">
        <v>0</v>
      </c>
      <c r="M12873">
        <v>86.717309999999998</v>
      </c>
      <c r="N12873">
        <v>211.92330000000001</v>
      </c>
      <c r="O12873">
        <v>73</v>
      </c>
      <c r="P12873">
        <v>104.54794</v>
      </c>
      <c r="Q12873">
        <v>8</v>
      </c>
      <c r="R12873" s="75">
        <v>33833</v>
      </c>
      <c r="T12873" t="s">
        <v>112</v>
      </c>
      <c r="U12873">
        <v>0.133407</v>
      </c>
      <c r="Y12873">
        <v>15</v>
      </c>
      <c r="Z12873" s="97">
        <v>146000000</v>
      </c>
    </row>
    <row r="12874" spans="1:26">
      <c r="A12874" t="s">
        <v>81</v>
      </c>
      <c r="B12874" t="s">
        <v>56</v>
      </c>
      <c r="C12874" t="s">
        <v>17</v>
      </c>
      <c r="D12874">
        <v>2014</v>
      </c>
      <c r="E12874">
        <v>8</v>
      </c>
      <c r="F12874">
        <v>2354.261</v>
      </c>
      <c r="G12874">
        <v>2354.261</v>
      </c>
      <c r="H12874">
        <v>74.137950000000004</v>
      </c>
      <c r="I12874">
        <v>165.26060000000001</v>
      </c>
      <c r="J12874">
        <v>-211.79</v>
      </c>
      <c r="K12874">
        <v>-86.662750000000003</v>
      </c>
      <c r="L12874">
        <v>0</v>
      </c>
      <c r="M12874">
        <v>86.662750000000003</v>
      </c>
      <c r="N12874">
        <v>211.79</v>
      </c>
      <c r="O12874">
        <v>73</v>
      </c>
      <c r="P12874">
        <v>104.54794</v>
      </c>
      <c r="Q12874">
        <v>8</v>
      </c>
      <c r="R12874" s="75">
        <v>33833</v>
      </c>
      <c r="T12874" t="s">
        <v>112</v>
      </c>
      <c r="U12874">
        <v>0.133407</v>
      </c>
      <c r="Y12874">
        <v>15</v>
      </c>
      <c r="Z12874" s="97">
        <v>146000000</v>
      </c>
    </row>
    <row r="12875" spans="1:26">
      <c r="A12875" t="s">
        <v>81</v>
      </c>
      <c r="B12875" t="s">
        <v>56</v>
      </c>
      <c r="C12875" t="s">
        <v>17</v>
      </c>
      <c r="D12875">
        <v>2014</v>
      </c>
      <c r="E12875">
        <v>9</v>
      </c>
      <c r="F12875">
        <v>2366.9479999999999</v>
      </c>
      <c r="G12875">
        <v>2366.9479999999999</v>
      </c>
      <c r="H12875">
        <v>79.042469999999994</v>
      </c>
      <c r="I12875">
        <v>165.3271</v>
      </c>
      <c r="J12875">
        <v>-211.87520000000001</v>
      </c>
      <c r="K12875">
        <v>-86.697590000000005</v>
      </c>
      <c r="L12875">
        <v>0</v>
      </c>
      <c r="M12875">
        <v>86.697590000000005</v>
      </c>
      <c r="N12875">
        <v>211.87520000000001</v>
      </c>
      <c r="O12875">
        <v>73</v>
      </c>
      <c r="P12875">
        <v>104.54794</v>
      </c>
      <c r="Q12875">
        <v>8</v>
      </c>
      <c r="R12875" s="75">
        <v>33833</v>
      </c>
      <c r="T12875" t="s">
        <v>112</v>
      </c>
      <c r="U12875">
        <v>0.133407</v>
      </c>
      <c r="Y12875">
        <v>15</v>
      </c>
      <c r="Z12875" s="97">
        <v>146000000</v>
      </c>
    </row>
    <row r="12876" spans="1:26">
      <c r="A12876" t="s">
        <v>81</v>
      </c>
      <c r="B12876" t="s">
        <v>56</v>
      </c>
      <c r="C12876" t="s">
        <v>17</v>
      </c>
      <c r="D12876">
        <v>2014</v>
      </c>
      <c r="E12876">
        <v>10</v>
      </c>
      <c r="F12876">
        <v>2379.3739999999998</v>
      </c>
      <c r="G12876">
        <v>2379.3739999999998</v>
      </c>
      <c r="H12876">
        <v>84.179450000000003</v>
      </c>
      <c r="I12876">
        <v>165.36439999999999</v>
      </c>
      <c r="J12876">
        <v>-211.923</v>
      </c>
      <c r="K12876">
        <v>-86.717190000000002</v>
      </c>
      <c r="L12876">
        <v>0</v>
      </c>
      <c r="M12876">
        <v>86.717190000000002</v>
      </c>
      <c r="N12876">
        <v>211.923</v>
      </c>
      <c r="O12876">
        <v>73</v>
      </c>
      <c r="P12876">
        <v>104.54794</v>
      </c>
      <c r="Q12876">
        <v>8</v>
      </c>
      <c r="R12876" s="75">
        <v>33833</v>
      </c>
      <c r="T12876" t="s">
        <v>112</v>
      </c>
      <c r="U12876">
        <v>0.133407</v>
      </c>
      <c r="Y12876">
        <v>15</v>
      </c>
      <c r="Z12876" s="97">
        <v>146000000</v>
      </c>
    </row>
    <row r="12877" spans="1:26">
      <c r="A12877" t="s">
        <v>81</v>
      </c>
      <c r="B12877" t="s">
        <v>56</v>
      </c>
      <c r="C12877" t="s">
        <v>17</v>
      </c>
      <c r="D12877">
        <v>2014</v>
      </c>
      <c r="E12877">
        <v>11</v>
      </c>
      <c r="F12877">
        <v>2379.37</v>
      </c>
      <c r="G12877">
        <v>2379.37</v>
      </c>
      <c r="H12877">
        <v>88.446569999999994</v>
      </c>
      <c r="I12877">
        <v>165.09209999999999</v>
      </c>
      <c r="J12877">
        <v>-211.57409999999999</v>
      </c>
      <c r="K12877">
        <v>-86.57441</v>
      </c>
      <c r="L12877">
        <v>0</v>
      </c>
      <c r="M12877">
        <v>86.57441</v>
      </c>
      <c r="N12877">
        <v>211.57409999999999</v>
      </c>
      <c r="O12877">
        <v>73</v>
      </c>
      <c r="P12877">
        <v>104.54794</v>
      </c>
      <c r="Q12877">
        <v>8</v>
      </c>
      <c r="R12877" s="75">
        <v>33833</v>
      </c>
      <c r="T12877" t="s">
        <v>112</v>
      </c>
      <c r="U12877">
        <v>0.133407</v>
      </c>
      <c r="Y12877">
        <v>15</v>
      </c>
      <c r="Z12877" s="97">
        <v>145000000</v>
      </c>
    </row>
    <row r="12878" spans="1:26">
      <c r="A12878" t="s">
        <v>81</v>
      </c>
      <c r="B12878" t="s">
        <v>56</v>
      </c>
      <c r="C12878" t="s">
        <v>17</v>
      </c>
      <c r="D12878">
        <v>2014</v>
      </c>
      <c r="E12878">
        <v>12</v>
      </c>
      <c r="F12878">
        <v>2343.7840000000001</v>
      </c>
      <c r="G12878">
        <v>2371.3910000000001</v>
      </c>
      <c r="H12878">
        <v>91.778080000000003</v>
      </c>
      <c r="I12878">
        <v>165.01230000000001</v>
      </c>
      <c r="J12878">
        <v>-239.07929999999999</v>
      </c>
      <c r="K12878">
        <v>-114.14</v>
      </c>
      <c r="L12878">
        <v>-27.607420000000001</v>
      </c>
      <c r="M12878">
        <v>58.925139999999999</v>
      </c>
      <c r="N12878">
        <v>183.86439999999999</v>
      </c>
      <c r="O12878">
        <v>73</v>
      </c>
      <c r="P12878">
        <v>104.54794</v>
      </c>
      <c r="Q12878">
        <v>8</v>
      </c>
      <c r="R12878" s="75">
        <v>33833</v>
      </c>
      <c r="T12878" t="s">
        <v>112</v>
      </c>
      <c r="U12878">
        <v>0.133407</v>
      </c>
      <c r="Y12878">
        <v>15</v>
      </c>
      <c r="Z12878" s="97">
        <v>145000000</v>
      </c>
    </row>
    <row r="12879" spans="1:26">
      <c r="A12879" t="s">
        <v>81</v>
      </c>
      <c r="B12879" t="s">
        <v>56</v>
      </c>
      <c r="C12879" t="s">
        <v>17</v>
      </c>
      <c r="D12879">
        <v>2014</v>
      </c>
      <c r="E12879">
        <v>13</v>
      </c>
      <c r="F12879">
        <v>2295.482</v>
      </c>
      <c r="G12879">
        <v>1354.527</v>
      </c>
      <c r="H12879">
        <v>94.21096</v>
      </c>
      <c r="I12879">
        <v>164.5498</v>
      </c>
      <c r="J12879">
        <v>730.07600000000002</v>
      </c>
      <c r="K12879">
        <v>854.66510000000005</v>
      </c>
      <c r="L12879">
        <v>940.95510000000002</v>
      </c>
      <c r="M12879">
        <v>1027.2449999999999</v>
      </c>
      <c r="N12879">
        <v>1151.8340000000001</v>
      </c>
      <c r="O12879">
        <v>73</v>
      </c>
      <c r="P12879">
        <v>104.54794</v>
      </c>
      <c r="Q12879">
        <v>8</v>
      </c>
      <c r="R12879" s="75">
        <v>33833</v>
      </c>
      <c r="T12879" t="s">
        <v>112</v>
      </c>
      <c r="U12879">
        <v>0.133407</v>
      </c>
      <c r="Y12879">
        <v>15</v>
      </c>
      <c r="Z12879" s="97">
        <v>144000000</v>
      </c>
    </row>
    <row r="12880" spans="1:26">
      <c r="A12880" t="s">
        <v>81</v>
      </c>
      <c r="B12880" t="s">
        <v>56</v>
      </c>
      <c r="C12880" t="s">
        <v>17</v>
      </c>
      <c r="D12880">
        <v>2014</v>
      </c>
      <c r="E12880">
        <v>14</v>
      </c>
      <c r="F12880">
        <v>2291.982</v>
      </c>
      <c r="G12880">
        <v>242.20859999999999</v>
      </c>
      <c r="H12880">
        <v>96.26164</v>
      </c>
      <c r="I12880">
        <v>164.96510000000001</v>
      </c>
      <c r="J12880">
        <v>1838.3620000000001</v>
      </c>
      <c r="K12880">
        <v>1963.2660000000001</v>
      </c>
      <c r="L12880">
        <v>2049.7739999999999</v>
      </c>
      <c r="M12880">
        <v>2136.2809999999999</v>
      </c>
      <c r="N12880">
        <v>2261.1849999999999</v>
      </c>
      <c r="O12880">
        <v>73</v>
      </c>
      <c r="P12880">
        <v>104.54794</v>
      </c>
      <c r="Q12880">
        <v>8</v>
      </c>
      <c r="R12880" s="75">
        <v>33833</v>
      </c>
      <c r="T12880" t="s">
        <v>112</v>
      </c>
      <c r="U12880">
        <v>0.133407</v>
      </c>
      <c r="Y12880">
        <v>15</v>
      </c>
      <c r="Z12880" s="97">
        <v>145000000</v>
      </c>
    </row>
    <row r="12881" spans="1:26">
      <c r="A12881" t="s">
        <v>81</v>
      </c>
      <c r="B12881" t="s">
        <v>56</v>
      </c>
      <c r="C12881" t="s">
        <v>17</v>
      </c>
      <c r="D12881">
        <v>2014</v>
      </c>
      <c r="E12881">
        <v>15</v>
      </c>
      <c r="F12881">
        <v>2285.1990000000001</v>
      </c>
      <c r="G12881">
        <v>241.9607</v>
      </c>
      <c r="H12881">
        <v>97.473979999999997</v>
      </c>
      <c r="I12881">
        <v>164.71440000000001</v>
      </c>
      <c r="J12881">
        <v>1832.1489999999999</v>
      </c>
      <c r="K12881">
        <v>1956.8620000000001</v>
      </c>
      <c r="L12881">
        <v>2043.239</v>
      </c>
      <c r="M12881">
        <v>2129.6149999999998</v>
      </c>
      <c r="N12881">
        <v>2254.3290000000002</v>
      </c>
      <c r="O12881">
        <v>73</v>
      </c>
      <c r="P12881">
        <v>104.54794</v>
      </c>
      <c r="Q12881">
        <v>8</v>
      </c>
      <c r="R12881" s="75">
        <v>33833</v>
      </c>
      <c r="T12881" t="s">
        <v>112</v>
      </c>
      <c r="U12881">
        <v>0.133407</v>
      </c>
      <c r="Y12881">
        <v>15</v>
      </c>
      <c r="Z12881" s="97">
        <v>145000000</v>
      </c>
    </row>
    <row r="12882" spans="1:26">
      <c r="A12882" t="s">
        <v>81</v>
      </c>
      <c r="B12882" t="s">
        <v>56</v>
      </c>
      <c r="C12882" t="s">
        <v>17</v>
      </c>
      <c r="D12882">
        <v>2014</v>
      </c>
      <c r="E12882">
        <v>16</v>
      </c>
      <c r="F12882">
        <v>2287.518</v>
      </c>
      <c r="G12882">
        <v>242.39570000000001</v>
      </c>
      <c r="H12882">
        <v>96.941090000000003</v>
      </c>
      <c r="I12882">
        <v>164.66159999999999</v>
      </c>
      <c r="J12882">
        <v>1834.1</v>
      </c>
      <c r="K12882">
        <v>1958.7739999999999</v>
      </c>
      <c r="L12882">
        <v>2045.123</v>
      </c>
      <c r="M12882">
        <v>2131.471</v>
      </c>
      <c r="N12882">
        <v>2256.145</v>
      </c>
      <c r="O12882">
        <v>73</v>
      </c>
      <c r="P12882">
        <v>104.54794</v>
      </c>
      <c r="Q12882">
        <v>8</v>
      </c>
      <c r="R12882" s="75">
        <v>33833</v>
      </c>
      <c r="T12882" t="s">
        <v>112</v>
      </c>
      <c r="U12882">
        <v>0.133407</v>
      </c>
      <c r="Y12882">
        <v>15</v>
      </c>
      <c r="Z12882" s="97">
        <v>144000000</v>
      </c>
    </row>
    <row r="12883" spans="1:26">
      <c r="A12883" t="s">
        <v>81</v>
      </c>
      <c r="B12883" t="s">
        <v>56</v>
      </c>
      <c r="C12883" t="s">
        <v>17</v>
      </c>
      <c r="D12883">
        <v>2014</v>
      </c>
      <c r="E12883">
        <v>17</v>
      </c>
      <c r="F12883">
        <v>2250.7080000000001</v>
      </c>
      <c r="G12883">
        <v>241.98230000000001</v>
      </c>
      <c r="H12883">
        <v>95.757530000000003</v>
      </c>
      <c r="I12883">
        <v>164.7029</v>
      </c>
      <c r="J12883">
        <v>1797.65</v>
      </c>
      <c r="K12883">
        <v>1922.355</v>
      </c>
      <c r="L12883">
        <v>2008.7249999999999</v>
      </c>
      <c r="M12883">
        <v>2095.0949999999998</v>
      </c>
      <c r="N12883">
        <v>2219.8009999999999</v>
      </c>
      <c r="O12883">
        <v>73</v>
      </c>
      <c r="P12883">
        <v>104.54794</v>
      </c>
      <c r="Q12883">
        <v>8</v>
      </c>
      <c r="R12883" s="75">
        <v>33833</v>
      </c>
      <c r="T12883" t="s">
        <v>112</v>
      </c>
      <c r="U12883">
        <v>0.133407</v>
      </c>
      <c r="Y12883">
        <v>15</v>
      </c>
      <c r="Z12883" s="97">
        <v>145000000</v>
      </c>
    </row>
    <row r="12884" spans="1:26">
      <c r="A12884" t="s">
        <v>81</v>
      </c>
      <c r="B12884" t="s">
        <v>56</v>
      </c>
      <c r="C12884" t="s">
        <v>17</v>
      </c>
      <c r="D12884">
        <v>2014</v>
      </c>
      <c r="E12884">
        <v>18</v>
      </c>
      <c r="F12884">
        <v>2222.9520000000002</v>
      </c>
      <c r="G12884">
        <v>240.95099999999999</v>
      </c>
      <c r="H12884">
        <v>93.404110000000003</v>
      </c>
      <c r="I12884">
        <v>164.56469999999999</v>
      </c>
      <c r="J12884">
        <v>1771.1030000000001</v>
      </c>
      <c r="K12884">
        <v>1895.703</v>
      </c>
      <c r="L12884">
        <v>1982.001</v>
      </c>
      <c r="M12884">
        <v>2068.299</v>
      </c>
      <c r="N12884">
        <v>2192.8989999999999</v>
      </c>
      <c r="O12884">
        <v>73</v>
      </c>
      <c r="P12884">
        <v>104.54794</v>
      </c>
      <c r="Q12884">
        <v>8</v>
      </c>
      <c r="R12884" s="75">
        <v>33833</v>
      </c>
      <c r="T12884" t="s">
        <v>112</v>
      </c>
      <c r="U12884">
        <v>0.133407</v>
      </c>
      <c r="Y12884">
        <v>15</v>
      </c>
      <c r="Z12884" s="97">
        <v>144000000</v>
      </c>
    </row>
    <row r="12885" spans="1:26">
      <c r="A12885" t="s">
        <v>81</v>
      </c>
      <c r="B12885" t="s">
        <v>56</v>
      </c>
      <c r="C12885" t="s">
        <v>17</v>
      </c>
      <c r="D12885">
        <v>2014</v>
      </c>
      <c r="E12885">
        <v>19</v>
      </c>
      <c r="F12885">
        <v>2264.665</v>
      </c>
      <c r="G12885">
        <v>945.14859999999999</v>
      </c>
      <c r="H12885">
        <v>89.77534</v>
      </c>
      <c r="I12885">
        <v>164.5522</v>
      </c>
      <c r="J12885">
        <v>1108.634</v>
      </c>
      <c r="K12885">
        <v>1233.2249999999999</v>
      </c>
      <c r="L12885">
        <v>1319.5160000000001</v>
      </c>
      <c r="M12885">
        <v>1405.807</v>
      </c>
      <c r="N12885">
        <v>1530.3979999999999</v>
      </c>
      <c r="O12885">
        <v>73</v>
      </c>
      <c r="P12885">
        <v>104.54794</v>
      </c>
      <c r="Q12885">
        <v>8</v>
      </c>
      <c r="R12885" s="75">
        <v>33833</v>
      </c>
      <c r="T12885" t="s">
        <v>112</v>
      </c>
      <c r="U12885">
        <v>0.133407</v>
      </c>
      <c r="Y12885">
        <v>15</v>
      </c>
      <c r="Z12885" s="97">
        <v>144000000</v>
      </c>
    </row>
    <row r="12886" spans="1:26">
      <c r="A12886" t="s">
        <v>81</v>
      </c>
      <c r="B12886" t="s">
        <v>56</v>
      </c>
      <c r="C12886" t="s">
        <v>17</v>
      </c>
      <c r="D12886">
        <v>2014</v>
      </c>
      <c r="E12886">
        <v>20</v>
      </c>
      <c r="F12886">
        <v>2297.9659999999999</v>
      </c>
      <c r="G12886">
        <v>1649.598</v>
      </c>
      <c r="H12886">
        <v>84.932879999999997</v>
      </c>
      <c r="I12886">
        <v>164.87260000000001</v>
      </c>
      <c r="J12886">
        <v>437.07510000000002</v>
      </c>
      <c r="K12886">
        <v>561.90859999999998</v>
      </c>
      <c r="L12886">
        <v>648.36789999999996</v>
      </c>
      <c r="M12886">
        <v>734.82719999999995</v>
      </c>
      <c r="N12886">
        <v>859.66070000000002</v>
      </c>
      <c r="O12886">
        <v>73</v>
      </c>
      <c r="P12886">
        <v>104.54794</v>
      </c>
      <c r="Q12886">
        <v>8</v>
      </c>
      <c r="R12886" s="75">
        <v>33833</v>
      </c>
      <c r="T12886" t="s">
        <v>112</v>
      </c>
      <c r="U12886">
        <v>0.133407</v>
      </c>
      <c r="Y12886">
        <v>15</v>
      </c>
      <c r="Z12886" s="97">
        <v>145000000</v>
      </c>
    </row>
    <row r="12887" spans="1:26">
      <c r="A12887" t="s">
        <v>81</v>
      </c>
      <c r="B12887" t="s">
        <v>56</v>
      </c>
      <c r="C12887" t="s">
        <v>17</v>
      </c>
      <c r="D12887">
        <v>2014</v>
      </c>
      <c r="E12887">
        <v>21</v>
      </c>
      <c r="F12887">
        <v>2352.3209999999999</v>
      </c>
      <c r="G12887">
        <v>1770.3679999999999</v>
      </c>
      <c r="H12887">
        <v>81.539450000000002</v>
      </c>
      <c r="I12887">
        <v>164.94030000000001</v>
      </c>
      <c r="J12887">
        <v>370.57350000000002</v>
      </c>
      <c r="K12887">
        <v>495.45819999999998</v>
      </c>
      <c r="L12887">
        <v>581.95299999999997</v>
      </c>
      <c r="M12887">
        <v>668.44780000000003</v>
      </c>
      <c r="N12887">
        <v>793.33249999999998</v>
      </c>
      <c r="O12887">
        <v>73</v>
      </c>
      <c r="P12887">
        <v>104.54794</v>
      </c>
      <c r="Q12887">
        <v>8</v>
      </c>
      <c r="R12887" s="75">
        <v>33833</v>
      </c>
      <c r="T12887" t="s">
        <v>112</v>
      </c>
      <c r="U12887">
        <v>0.133407</v>
      </c>
      <c r="Y12887">
        <v>15</v>
      </c>
      <c r="Z12887" s="97">
        <v>145000000</v>
      </c>
    </row>
    <row r="12888" spans="1:26">
      <c r="A12888" t="s">
        <v>81</v>
      </c>
      <c r="B12888" t="s">
        <v>56</v>
      </c>
      <c r="C12888" t="s">
        <v>17</v>
      </c>
      <c r="D12888">
        <v>2014</v>
      </c>
      <c r="E12888">
        <v>22</v>
      </c>
      <c r="F12888">
        <v>2368.9749999999999</v>
      </c>
      <c r="G12888">
        <v>1885.838</v>
      </c>
      <c r="H12888">
        <v>79.771780000000007</v>
      </c>
      <c r="I12888">
        <v>164.8563</v>
      </c>
      <c r="J12888">
        <v>271.86509999999998</v>
      </c>
      <c r="K12888">
        <v>396.68619999999999</v>
      </c>
      <c r="L12888">
        <v>483.137</v>
      </c>
      <c r="M12888">
        <v>569.58770000000004</v>
      </c>
      <c r="N12888">
        <v>694.40880000000004</v>
      </c>
      <c r="O12888">
        <v>73</v>
      </c>
      <c r="P12888">
        <v>104.54794</v>
      </c>
      <c r="Q12888">
        <v>8</v>
      </c>
      <c r="R12888" s="75">
        <v>33833</v>
      </c>
      <c r="T12888" t="s">
        <v>112</v>
      </c>
      <c r="U12888">
        <v>0.133407</v>
      </c>
      <c r="Y12888">
        <v>15</v>
      </c>
      <c r="Z12888" s="97">
        <v>145000000</v>
      </c>
    </row>
    <row r="12889" spans="1:26">
      <c r="A12889" t="s">
        <v>81</v>
      </c>
      <c r="B12889" t="s">
        <v>56</v>
      </c>
      <c r="C12889" t="s">
        <v>17</v>
      </c>
      <c r="D12889">
        <v>2014</v>
      </c>
      <c r="E12889">
        <v>23</v>
      </c>
      <c r="F12889">
        <v>2359.085</v>
      </c>
      <c r="G12889">
        <v>1911.396</v>
      </c>
      <c r="H12889">
        <v>77.969729999999998</v>
      </c>
      <c r="I12889">
        <v>164.7021</v>
      </c>
      <c r="J12889">
        <v>236.6147</v>
      </c>
      <c r="K12889">
        <v>361.31909999999999</v>
      </c>
      <c r="L12889">
        <v>447.68900000000002</v>
      </c>
      <c r="M12889">
        <v>534.05880000000002</v>
      </c>
      <c r="N12889">
        <v>658.76319999999998</v>
      </c>
      <c r="O12889">
        <v>73</v>
      </c>
      <c r="P12889">
        <v>104.54794</v>
      </c>
      <c r="Q12889">
        <v>8</v>
      </c>
      <c r="R12889" s="75">
        <v>33833</v>
      </c>
      <c r="T12889" t="s">
        <v>112</v>
      </c>
      <c r="U12889">
        <v>0.133407</v>
      </c>
      <c r="Y12889">
        <v>15</v>
      </c>
      <c r="Z12889" s="97">
        <v>145000000</v>
      </c>
    </row>
    <row r="12890" spans="1:26">
      <c r="A12890" t="s">
        <v>81</v>
      </c>
      <c r="B12890" t="s">
        <v>56</v>
      </c>
      <c r="C12890" t="s">
        <v>17</v>
      </c>
      <c r="D12890">
        <v>2014</v>
      </c>
      <c r="E12890">
        <v>24</v>
      </c>
      <c r="F12890">
        <v>2373.9319999999998</v>
      </c>
      <c r="G12890">
        <v>1911.27</v>
      </c>
      <c r="H12890">
        <v>76.56165</v>
      </c>
      <c r="I12890">
        <v>164.767</v>
      </c>
      <c r="J12890">
        <v>251.50409999999999</v>
      </c>
      <c r="K12890">
        <v>376.25760000000002</v>
      </c>
      <c r="L12890">
        <v>462.66149999999999</v>
      </c>
      <c r="M12890">
        <v>549.06539999999995</v>
      </c>
      <c r="N12890">
        <v>673.81899999999996</v>
      </c>
      <c r="O12890">
        <v>73</v>
      </c>
      <c r="P12890">
        <v>104.54794</v>
      </c>
      <c r="Q12890">
        <v>8</v>
      </c>
      <c r="R12890" s="75">
        <v>33833</v>
      </c>
      <c r="T12890" t="s">
        <v>112</v>
      </c>
      <c r="U12890">
        <v>0.133407</v>
      </c>
      <c r="Y12890">
        <v>15</v>
      </c>
      <c r="Z12890" s="97">
        <v>145000000</v>
      </c>
    </row>
    <row r="12891" spans="1:26">
      <c r="A12891" t="s">
        <v>81</v>
      </c>
      <c r="B12891" t="s">
        <v>56</v>
      </c>
      <c r="C12891" t="s">
        <v>18</v>
      </c>
      <c r="D12891">
        <v>2014</v>
      </c>
      <c r="E12891">
        <v>1</v>
      </c>
      <c r="F12891">
        <v>2237.84</v>
      </c>
      <c r="G12891">
        <v>2237.84</v>
      </c>
      <c r="H12891">
        <v>78.999179999999996</v>
      </c>
      <c r="I12891">
        <v>166.49700000000001</v>
      </c>
      <c r="J12891">
        <v>-213.37450000000001</v>
      </c>
      <c r="K12891">
        <v>-87.311120000000003</v>
      </c>
      <c r="L12891">
        <v>0</v>
      </c>
      <c r="M12891">
        <v>87.311120000000003</v>
      </c>
      <c r="N12891">
        <v>213.37450000000001</v>
      </c>
      <c r="O12891">
        <v>73</v>
      </c>
      <c r="P12891">
        <v>104.54794</v>
      </c>
      <c r="Q12891">
        <v>9</v>
      </c>
      <c r="R12891" s="75">
        <v>39329</v>
      </c>
      <c r="T12891" t="s">
        <v>112</v>
      </c>
      <c r="U12891">
        <v>0.1315934</v>
      </c>
      <c r="Y12891">
        <v>15</v>
      </c>
      <c r="Z12891" s="97">
        <v>148000000</v>
      </c>
    </row>
    <row r="12892" spans="1:26">
      <c r="A12892" t="s">
        <v>81</v>
      </c>
      <c r="B12892" t="s">
        <v>56</v>
      </c>
      <c r="C12892" t="s">
        <v>18</v>
      </c>
      <c r="D12892">
        <v>2014</v>
      </c>
      <c r="E12892">
        <v>2</v>
      </c>
      <c r="F12892">
        <v>2226.799</v>
      </c>
      <c r="G12892">
        <v>2226.799</v>
      </c>
      <c r="H12892">
        <v>77.545479999999998</v>
      </c>
      <c r="I12892">
        <v>166.364</v>
      </c>
      <c r="J12892">
        <v>-213.20400000000001</v>
      </c>
      <c r="K12892">
        <v>-87.24136</v>
      </c>
      <c r="L12892">
        <v>0</v>
      </c>
      <c r="M12892">
        <v>87.24136</v>
      </c>
      <c r="N12892">
        <v>213.20400000000001</v>
      </c>
      <c r="O12892">
        <v>73</v>
      </c>
      <c r="P12892">
        <v>104.54794</v>
      </c>
      <c r="Q12892">
        <v>9</v>
      </c>
      <c r="R12892" s="75">
        <v>39329</v>
      </c>
      <c r="T12892" t="s">
        <v>112</v>
      </c>
      <c r="U12892">
        <v>0.1315934</v>
      </c>
      <c r="Y12892">
        <v>15</v>
      </c>
      <c r="Z12892" s="97">
        <v>147000000</v>
      </c>
    </row>
    <row r="12893" spans="1:26">
      <c r="A12893" t="s">
        <v>81</v>
      </c>
      <c r="B12893" t="s">
        <v>56</v>
      </c>
      <c r="C12893" t="s">
        <v>18</v>
      </c>
      <c r="D12893">
        <v>2014</v>
      </c>
      <c r="E12893">
        <v>3</v>
      </c>
      <c r="F12893">
        <v>2196.2919999999999</v>
      </c>
      <c r="G12893">
        <v>2196.2919999999999</v>
      </c>
      <c r="H12893">
        <v>76.503290000000007</v>
      </c>
      <c r="I12893">
        <v>166.3004</v>
      </c>
      <c r="J12893">
        <v>-213.12260000000001</v>
      </c>
      <c r="K12893">
        <v>-87.208029999999994</v>
      </c>
      <c r="L12893">
        <v>0</v>
      </c>
      <c r="M12893">
        <v>87.208029999999994</v>
      </c>
      <c r="N12893">
        <v>213.12260000000001</v>
      </c>
      <c r="O12893">
        <v>73</v>
      </c>
      <c r="P12893">
        <v>104.54794</v>
      </c>
      <c r="Q12893">
        <v>9</v>
      </c>
      <c r="R12893" s="75">
        <v>39329</v>
      </c>
      <c r="T12893" t="s">
        <v>112</v>
      </c>
      <c r="U12893">
        <v>0.1315934</v>
      </c>
      <c r="Y12893">
        <v>15</v>
      </c>
      <c r="Z12893" s="97">
        <v>147000000</v>
      </c>
    </row>
    <row r="12894" spans="1:26">
      <c r="A12894" t="s">
        <v>81</v>
      </c>
      <c r="B12894" t="s">
        <v>56</v>
      </c>
      <c r="C12894" t="s">
        <v>18</v>
      </c>
      <c r="D12894">
        <v>2014</v>
      </c>
      <c r="E12894">
        <v>4</v>
      </c>
      <c r="F12894">
        <v>2190.779</v>
      </c>
      <c r="G12894">
        <v>2190.779</v>
      </c>
      <c r="H12894">
        <v>75.545479999999998</v>
      </c>
      <c r="I12894">
        <v>166.25919999999999</v>
      </c>
      <c r="J12894">
        <v>-213.06970000000001</v>
      </c>
      <c r="K12894">
        <v>-87.186400000000006</v>
      </c>
      <c r="L12894">
        <v>0</v>
      </c>
      <c r="M12894">
        <v>87.186400000000006</v>
      </c>
      <c r="N12894">
        <v>213.06970000000001</v>
      </c>
      <c r="O12894">
        <v>73</v>
      </c>
      <c r="P12894">
        <v>104.54794</v>
      </c>
      <c r="Q12894">
        <v>9</v>
      </c>
      <c r="R12894" s="75">
        <v>39329</v>
      </c>
      <c r="T12894" t="s">
        <v>112</v>
      </c>
      <c r="U12894">
        <v>0.1315934</v>
      </c>
      <c r="Y12894">
        <v>15</v>
      </c>
      <c r="Z12894" s="97">
        <v>147000000</v>
      </c>
    </row>
    <row r="12895" spans="1:26">
      <c r="A12895" t="s">
        <v>81</v>
      </c>
      <c r="B12895" t="s">
        <v>56</v>
      </c>
      <c r="C12895" t="s">
        <v>18</v>
      </c>
      <c r="D12895">
        <v>2014</v>
      </c>
      <c r="E12895">
        <v>5</v>
      </c>
      <c r="F12895">
        <v>2218.7260000000001</v>
      </c>
      <c r="G12895">
        <v>2218.7260000000001</v>
      </c>
      <c r="H12895">
        <v>74.987120000000004</v>
      </c>
      <c r="I12895">
        <v>166.3973</v>
      </c>
      <c r="J12895">
        <v>-213.2467</v>
      </c>
      <c r="K12895">
        <v>-87.258830000000003</v>
      </c>
      <c r="L12895">
        <v>0</v>
      </c>
      <c r="M12895">
        <v>87.258830000000003</v>
      </c>
      <c r="N12895">
        <v>213.2467</v>
      </c>
      <c r="O12895">
        <v>73</v>
      </c>
      <c r="P12895">
        <v>104.54794</v>
      </c>
      <c r="Q12895">
        <v>9</v>
      </c>
      <c r="R12895" s="75">
        <v>39329</v>
      </c>
      <c r="T12895" t="s">
        <v>112</v>
      </c>
      <c r="U12895">
        <v>0.1315934</v>
      </c>
      <c r="Y12895">
        <v>15</v>
      </c>
      <c r="Z12895" s="97">
        <v>148000000</v>
      </c>
    </row>
    <row r="12896" spans="1:26">
      <c r="A12896" t="s">
        <v>81</v>
      </c>
      <c r="B12896" t="s">
        <v>56</v>
      </c>
      <c r="C12896" t="s">
        <v>18</v>
      </c>
      <c r="D12896">
        <v>2014</v>
      </c>
      <c r="E12896">
        <v>6</v>
      </c>
      <c r="F12896">
        <v>2257.279</v>
      </c>
      <c r="G12896">
        <v>2257.279</v>
      </c>
      <c r="H12896">
        <v>74.495069999999998</v>
      </c>
      <c r="I12896">
        <v>166.41540000000001</v>
      </c>
      <c r="J12896">
        <v>-213.27</v>
      </c>
      <c r="K12896">
        <v>-87.268339999999995</v>
      </c>
      <c r="L12896">
        <v>0</v>
      </c>
      <c r="M12896">
        <v>87.268339999999995</v>
      </c>
      <c r="N12896">
        <v>213.27</v>
      </c>
      <c r="O12896">
        <v>73</v>
      </c>
      <c r="P12896">
        <v>104.54794</v>
      </c>
      <c r="Q12896">
        <v>9</v>
      </c>
      <c r="R12896" s="75">
        <v>39329</v>
      </c>
      <c r="T12896" t="s">
        <v>112</v>
      </c>
      <c r="U12896">
        <v>0.1315934</v>
      </c>
      <c r="Y12896">
        <v>15</v>
      </c>
      <c r="Z12896" s="97">
        <v>148000000</v>
      </c>
    </row>
    <row r="12897" spans="1:26">
      <c r="A12897" t="s">
        <v>81</v>
      </c>
      <c r="B12897" t="s">
        <v>56</v>
      </c>
      <c r="C12897" t="s">
        <v>18</v>
      </c>
      <c r="D12897">
        <v>2014</v>
      </c>
      <c r="E12897">
        <v>7</v>
      </c>
      <c r="F12897">
        <v>2267.1729999999998</v>
      </c>
      <c r="G12897">
        <v>2267.1729999999998</v>
      </c>
      <c r="H12897">
        <v>74.219859999999997</v>
      </c>
      <c r="I12897">
        <v>166.34039999999999</v>
      </c>
      <c r="J12897">
        <v>-213.1738</v>
      </c>
      <c r="K12897">
        <v>-87.228999999999999</v>
      </c>
      <c r="L12897">
        <v>0</v>
      </c>
      <c r="M12897">
        <v>87.228999999999999</v>
      </c>
      <c r="N12897">
        <v>213.1738</v>
      </c>
      <c r="O12897">
        <v>73</v>
      </c>
      <c r="P12897">
        <v>104.54794</v>
      </c>
      <c r="Q12897">
        <v>9</v>
      </c>
      <c r="R12897" s="75">
        <v>39329</v>
      </c>
      <c r="T12897" t="s">
        <v>112</v>
      </c>
      <c r="U12897">
        <v>0.1315934</v>
      </c>
      <c r="Y12897">
        <v>15</v>
      </c>
      <c r="Z12897" s="97">
        <v>147000000</v>
      </c>
    </row>
    <row r="12898" spans="1:26">
      <c r="A12898" t="s">
        <v>81</v>
      </c>
      <c r="B12898" t="s">
        <v>56</v>
      </c>
      <c r="C12898" t="s">
        <v>18</v>
      </c>
      <c r="D12898">
        <v>2014</v>
      </c>
      <c r="E12898">
        <v>8</v>
      </c>
      <c r="F12898">
        <v>2294.4119999999998</v>
      </c>
      <c r="G12898">
        <v>2294.4119999999998</v>
      </c>
      <c r="H12898">
        <v>75.812460000000002</v>
      </c>
      <c r="I12898">
        <v>166.12909999999999</v>
      </c>
      <c r="J12898">
        <v>-212.90299999999999</v>
      </c>
      <c r="K12898">
        <v>-87.118179999999995</v>
      </c>
      <c r="L12898">
        <v>0</v>
      </c>
      <c r="M12898">
        <v>87.118179999999995</v>
      </c>
      <c r="N12898">
        <v>212.90299999999999</v>
      </c>
      <c r="O12898">
        <v>73</v>
      </c>
      <c r="P12898">
        <v>104.54794</v>
      </c>
      <c r="Q12898">
        <v>9</v>
      </c>
      <c r="R12898" s="75">
        <v>39329</v>
      </c>
      <c r="T12898" t="s">
        <v>112</v>
      </c>
      <c r="U12898">
        <v>0.1315934</v>
      </c>
      <c r="Y12898">
        <v>15</v>
      </c>
      <c r="Z12898" s="97">
        <v>147000000</v>
      </c>
    </row>
    <row r="12899" spans="1:26">
      <c r="A12899" t="s">
        <v>81</v>
      </c>
      <c r="B12899" t="s">
        <v>56</v>
      </c>
      <c r="C12899" t="s">
        <v>18</v>
      </c>
      <c r="D12899">
        <v>2014</v>
      </c>
      <c r="E12899">
        <v>9</v>
      </c>
      <c r="F12899">
        <v>2330.6979999999999</v>
      </c>
      <c r="G12899">
        <v>2330.6979999999999</v>
      </c>
      <c r="H12899">
        <v>79.626580000000004</v>
      </c>
      <c r="I12899">
        <v>166.05850000000001</v>
      </c>
      <c r="J12899">
        <v>-212.8125</v>
      </c>
      <c r="K12899">
        <v>-87.081149999999994</v>
      </c>
      <c r="L12899">
        <v>0</v>
      </c>
      <c r="M12899">
        <v>87.081149999999994</v>
      </c>
      <c r="N12899">
        <v>212.8125</v>
      </c>
      <c r="O12899">
        <v>73</v>
      </c>
      <c r="P12899">
        <v>104.54794</v>
      </c>
      <c r="Q12899">
        <v>9</v>
      </c>
      <c r="R12899" s="75">
        <v>39329</v>
      </c>
      <c r="T12899" t="s">
        <v>112</v>
      </c>
      <c r="U12899">
        <v>0.1315934</v>
      </c>
      <c r="Y12899">
        <v>15</v>
      </c>
      <c r="Z12899" s="97">
        <v>147000000</v>
      </c>
    </row>
    <row r="12900" spans="1:26">
      <c r="A12900" t="s">
        <v>81</v>
      </c>
      <c r="B12900" t="s">
        <v>56</v>
      </c>
      <c r="C12900" t="s">
        <v>18</v>
      </c>
      <c r="D12900">
        <v>2014</v>
      </c>
      <c r="E12900">
        <v>10</v>
      </c>
      <c r="F12900">
        <v>2332.328</v>
      </c>
      <c r="G12900">
        <v>2332.328</v>
      </c>
      <c r="H12900">
        <v>82.961650000000006</v>
      </c>
      <c r="I12900">
        <v>166.0119</v>
      </c>
      <c r="J12900">
        <v>-212.7527</v>
      </c>
      <c r="K12900">
        <v>-87.056700000000006</v>
      </c>
      <c r="L12900">
        <v>0</v>
      </c>
      <c r="M12900">
        <v>87.056700000000006</v>
      </c>
      <c r="N12900">
        <v>212.7527</v>
      </c>
      <c r="O12900">
        <v>73</v>
      </c>
      <c r="P12900">
        <v>104.54794</v>
      </c>
      <c r="Q12900">
        <v>9</v>
      </c>
      <c r="R12900" s="75">
        <v>39329</v>
      </c>
      <c r="T12900" t="s">
        <v>112</v>
      </c>
      <c r="U12900">
        <v>0.1315934</v>
      </c>
      <c r="Y12900">
        <v>15</v>
      </c>
      <c r="Z12900" s="97">
        <v>147000000</v>
      </c>
    </row>
    <row r="12901" spans="1:26">
      <c r="A12901" t="s">
        <v>81</v>
      </c>
      <c r="B12901" t="s">
        <v>56</v>
      </c>
      <c r="C12901" t="s">
        <v>18</v>
      </c>
      <c r="D12901">
        <v>2014</v>
      </c>
      <c r="E12901">
        <v>11</v>
      </c>
      <c r="F12901">
        <v>2320.741</v>
      </c>
      <c r="G12901">
        <v>2320.741</v>
      </c>
      <c r="H12901">
        <v>86.256159999999994</v>
      </c>
      <c r="I12901">
        <v>165.85079999999999</v>
      </c>
      <c r="J12901">
        <v>-212.5463</v>
      </c>
      <c r="K12901">
        <v>-86.972229999999996</v>
      </c>
      <c r="L12901">
        <v>0</v>
      </c>
      <c r="M12901">
        <v>86.972229999999996</v>
      </c>
      <c r="N12901">
        <v>212.5463</v>
      </c>
      <c r="O12901">
        <v>73</v>
      </c>
      <c r="P12901">
        <v>104.54794</v>
      </c>
      <c r="Q12901">
        <v>9</v>
      </c>
      <c r="R12901" s="75">
        <v>39329</v>
      </c>
      <c r="T12901" t="s">
        <v>112</v>
      </c>
      <c r="U12901">
        <v>0.1315934</v>
      </c>
      <c r="Y12901">
        <v>15</v>
      </c>
      <c r="Z12901" s="97">
        <v>147000000</v>
      </c>
    </row>
    <row r="12902" spans="1:26">
      <c r="A12902" t="s">
        <v>81</v>
      </c>
      <c r="B12902" t="s">
        <v>56</v>
      </c>
      <c r="C12902" t="s">
        <v>18</v>
      </c>
      <c r="D12902">
        <v>2014</v>
      </c>
      <c r="E12902">
        <v>12</v>
      </c>
      <c r="F12902">
        <v>2302.8879999999999</v>
      </c>
      <c r="G12902">
        <v>2312.9699999999998</v>
      </c>
      <c r="H12902">
        <v>88.258899999999997</v>
      </c>
      <c r="I12902">
        <v>165.90860000000001</v>
      </c>
      <c r="J12902">
        <v>-222.70269999999999</v>
      </c>
      <c r="K12902">
        <v>-97.08484</v>
      </c>
      <c r="L12902">
        <v>-10.082280000000001</v>
      </c>
      <c r="M12902">
        <v>76.920289999999994</v>
      </c>
      <c r="N12902">
        <v>202.53819999999999</v>
      </c>
      <c r="O12902">
        <v>73</v>
      </c>
      <c r="P12902">
        <v>104.54794</v>
      </c>
      <c r="Q12902">
        <v>9</v>
      </c>
      <c r="R12902" s="75">
        <v>39329</v>
      </c>
      <c r="T12902" t="s">
        <v>112</v>
      </c>
      <c r="U12902">
        <v>0.1315934</v>
      </c>
      <c r="Y12902">
        <v>15</v>
      </c>
      <c r="Z12902" s="97">
        <v>147000000</v>
      </c>
    </row>
    <row r="12903" spans="1:26">
      <c r="A12903" t="s">
        <v>81</v>
      </c>
      <c r="B12903" t="s">
        <v>56</v>
      </c>
      <c r="C12903" t="s">
        <v>18</v>
      </c>
      <c r="D12903">
        <v>2014</v>
      </c>
      <c r="E12903">
        <v>13</v>
      </c>
      <c r="F12903">
        <v>2286.174</v>
      </c>
      <c r="G12903">
        <v>1324.0640000000001</v>
      </c>
      <c r="H12903">
        <v>89.57808</v>
      </c>
      <c r="I12903">
        <v>165.6087</v>
      </c>
      <c r="J12903">
        <v>749.8741</v>
      </c>
      <c r="K12903">
        <v>875.26499999999999</v>
      </c>
      <c r="L12903">
        <v>962.11019999999996</v>
      </c>
      <c r="M12903">
        <v>1048.9559999999999</v>
      </c>
      <c r="N12903">
        <v>1174.346</v>
      </c>
      <c r="O12903">
        <v>73</v>
      </c>
      <c r="P12903">
        <v>104.54794</v>
      </c>
      <c r="Q12903">
        <v>9</v>
      </c>
      <c r="R12903" s="75">
        <v>39329</v>
      </c>
      <c r="T12903" t="s">
        <v>112</v>
      </c>
      <c r="U12903">
        <v>0.1315934</v>
      </c>
      <c r="Y12903">
        <v>15</v>
      </c>
      <c r="Z12903" s="97">
        <v>146000000</v>
      </c>
    </row>
    <row r="12904" spans="1:26">
      <c r="A12904" t="s">
        <v>81</v>
      </c>
      <c r="B12904" t="s">
        <v>56</v>
      </c>
      <c r="C12904" t="s">
        <v>18</v>
      </c>
      <c r="D12904">
        <v>2014</v>
      </c>
      <c r="E12904">
        <v>14</v>
      </c>
      <c r="F12904">
        <v>2299.944</v>
      </c>
      <c r="G12904">
        <v>241.7276</v>
      </c>
      <c r="H12904">
        <v>90.76164</v>
      </c>
      <c r="I12904">
        <v>165.60749999999999</v>
      </c>
      <c r="J12904">
        <v>1845.982</v>
      </c>
      <c r="K12904">
        <v>1971.3710000000001</v>
      </c>
      <c r="L12904">
        <v>2058.2159999999999</v>
      </c>
      <c r="M12904">
        <v>2145.0610000000001</v>
      </c>
      <c r="N12904">
        <v>2270.4499999999998</v>
      </c>
      <c r="O12904">
        <v>73</v>
      </c>
      <c r="P12904">
        <v>104.54794</v>
      </c>
      <c r="Q12904">
        <v>9</v>
      </c>
      <c r="R12904" s="75">
        <v>39329</v>
      </c>
      <c r="T12904" t="s">
        <v>112</v>
      </c>
      <c r="U12904">
        <v>0.1315934</v>
      </c>
      <c r="Y12904">
        <v>15</v>
      </c>
      <c r="Z12904" s="97">
        <v>146000000</v>
      </c>
    </row>
    <row r="12905" spans="1:26">
      <c r="A12905" t="s">
        <v>81</v>
      </c>
      <c r="B12905" t="s">
        <v>56</v>
      </c>
      <c r="C12905" t="s">
        <v>18</v>
      </c>
      <c r="D12905">
        <v>2014</v>
      </c>
      <c r="E12905">
        <v>15</v>
      </c>
      <c r="F12905">
        <v>2288.317</v>
      </c>
      <c r="G12905">
        <v>241.14680000000001</v>
      </c>
      <c r="H12905">
        <v>91.28904</v>
      </c>
      <c r="I12905">
        <v>165.52879999999999</v>
      </c>
      <c r="J12905">
        <v>1835.037</v>
      </c>
      <c r="K12905">
        <v>1960.367</v>
      </c>
      <c r="L12905">
        <v>2047.171</v>
      </c>
      <c r="M12905">
        <v>2133.9740000000002</v>
      </c>
      <c r="N12905">
        <v>2259.3040000000001</v>
      </c>
      <c r="O12905">
        <v>73</v>
      </c>
      <c r="P12905">
        <v>104.54794</v>
      </c>
      <c r="Q12905">
        <v>9</v>
      </c>
      <c r="R12905" s="75">
        <v>39329</v>
      </c>
      <c r="T12905" t="s">
        <v>112</v>
      </c>
      <c r="U12905">
        <v>0.1315934</v>
      </c>
      <c r="Y12905">
        <v>15</v>
      </c>
      <c r="Z12905" s="97">
        <v>146000000</v>
      </c>
    </row>
    <row r="12906" spans="1:26">
      <c r="A12906" t="s">
        <v>81</v>
      </c>
      <c r="B12906" t="s">
        <v>56</v>
      </c>
      <c r="C12906" t="s">
        <v>18</v>
      </c>
      <c r="D12906">
        <v>2014</v>
      </c>
      <c r="E12906">
        <v>16</v>
      </c>
      <c r="F12906">
        <v>2282.895</v>
      </c>
      <c r="G12906">
        <v>240.9383</v>
      </c>
      <c r="H12906">
        <v>91.657529999999994</v>
      </c>
      <c r="I12906">
        <v>165.50810000000001</v>
      </c>
      <c r="J12906">
        <v>1829.8489999999999</v>
      </c>
      <c r="K12906">
        <v>1955.164</v>
      </c>
      <c r="L12906">
        <v>2041.9570000000001</v>
      </c>
      <c r="M12906">
        <v>2128.7489999999998</v>
      </c>
      <c r="N12906">
        <v>2254.0639999999999</v>
      </c>
      <c r="O12906">
        <v>73</v>
      </c>
      <c r="P12906">
        <v>104.54794</v>
      </c>
      <c r="Q12906">
        <v>9</v>
      </c>
      <c r="R12906" s="75">
        <v>39329</v>
      </c>
      <c r="T12906" t="s">
        <v>112</v>
      </c>
      <c r="U12906">
        <v>0.1315934</v>
      </c>
      <c r="Y12906">
        <v>15</v>
      </c>
      <c r="Z12906" s="97">
        <v>146000000</v>
      </c>
    </row>
    <row r="12907" spans="1:26">
      <c r="A12907" t="s">
        <v>81</v>
      </c>
      <c r="B12907" t="s">
        <v>56</v>
      </c>
      <c r="C12907" t="s">
        <v>18</v>
      </c>
      <c r="D12907">
        <v>2014</v>
      </c>
      <c r="E12907">
        <v>17</v>
      </c>
      <c r="F12907">
        <v>2246.625</v>
      </c>
      <c r="G12907">
        <v>240.61199999999999</v>
      </c>
      <c r="H12907">
        <v>89.631510000000006</v>
      </c>
      <c r="I12907">
        <v>165.38570000000001</v>
      </c>
      <c r="J12907">
        <v>1794.0630000000001</v>
      </c>
      <c r="K12907">
        <v>1919.2840000000001</v>
      </c>
      <c r="L12907">
        <v>2006.0129999999999</v>
      </c>
      <c r="M12907">
        <v>2092.741</v>
      </c>
      <c r="N12907">
        <v>2217.9630000000002</v>
      </c>
      <c r="O12907">
        <v>73</v>
      </c>
      <c r="P12907">
        <v>104.54794</v>
      </c>
      <c r="Q12907">
        <v>9</v>
      </c>
      <c r="R12907" s="75">
        <v>39329</v>
      </c>
      <c r="T12907" t="s">
        <v>112</v>
      </c>
      <c r="U12907">
        <v>0.1315934</v>
      </c>
      <c r="Y12907">
        <v>15</v>
      </c>
      <c r="Z12907" s="97">
        <v>146000000</v>
      </c>
    </row>
    <row r="12908" spans="1:26">
      <c r="A12908" t="s">
        <v>81</v>
      </c>
      <c r="B12908" t="s">
        <v>56</v>
      </c>
      <c r="C12908" t="s">
        <v>18</v>
      </c>
      <c r="D12908">
        <v>2014</v>
      </c>
      <c r="E12908">
        <v>18</v>
      </c>
      <c r="F12908">
        <v>2234.625</v>
      </c>
      <c r="G12908">
        <v>239.64789999999999</v>
      </c>
      <c r="H12908">
        <v>87.665760000000006</v>
      </c>
      <c r="I12908">
        <v>165.28200000000001</v>
      </c>
      <c r="J12908">
        <v>1783.1590000000001</v>
      </c>
      <c r="K12908">
        <v>1908.3030000000001</v>
      </c>
      <c r="L12908">
        <v>1994.9770000000001</v>
      </c>
      <c r="M12908">
        <v>2081.6509999999998</v>
      </c>
      <c r="N12908">
        <v>2206.7939999999999</v>
      </c>
      <c r="O12908">
        <v>73</v>
      </c>
      <c r="P12908">
        <v>104.54794</v>
      </c>
      <c r="Q12908">
        <v>9</v>
      </c>
      <c r="R12908" s="75">
        <v>39329</v>
      </c>
      <c r="T12908" t="s">
        <v>112</v>
      </c>
      <c r="U12908">
        <v>0.1315934</v>
      </c>
      <c r="Y12908">
        <v>15</v>
      </c>
      <c r="Z12908" s="97">
        <v>146000000</v>
      </c>
    </row>
    <row r="12909" spans="1:26">
      <c r="A12909" t="s">
        <v>81</v>
      </c>
      <c r="B12909" t="s">
        <v>56</v>
      </c>
      <c r="C12909" t="s">
        <v>18</v>
      </c>
      <c r="D12909">
        <v>2014</v>
      </c>
      <c r="E12909">
        <v>19</v>
      </c>
      <c r="F12909">
        <v>2260.6970000000001</v>
      </c>
      <c r="G12909">
        <v>924.24069999999995</v>
      </c>
      <c r="H12909">
        <v>84.368489999999994</v>
      </c>
      <c r="I12909">
        <v>165.3374</v>
      </c>
      <c r="J12909">
        <v>1124.568</v>
      </c>
      <c r="K12909">
        <v>1249.7529999999999</v>
      </c>
      <c r="L12909">
        <v>1336.4559999999999</v>
      </c>
      <c r="M12909">
        <v>1423.1590000000001</v>
      </c>
      <c r="N12909">
        <v>1548.3440000000001</v>
      </c>
      <c r="O12909">
        <v>73</v>
      </c>
      <c r="P12909">
        <v>104.54794</v>
      </c>
      <c r="Q12909">
        <v>9</v>
      </c>
      <c r="R12909" s="75">
        <v>39329</v>
      </c>
      <c r="T12909" t="s">
        <v>112</v>
      </c>
      <c r="U12909">
        <v>0.1315934</v>
      </c>
      <c r="Y12909">
        <v>15</v>
      </c>
      <c r="Z12909" s="97">
        <v>146000000</v>
      </c>
    </row>
    <row r="12910" spans="1:26">
      <c r="A12910" t="s">
        <v>81</v>
      </c>
      <c r="B12910" t="s">
        <v>56</v>
      </c>
      <c r="C12910" t="s">
        <v>18</v>
      </c>
      <c r="D12910">
        <v>2014</v>
      </c>
      <c r="E12910">
        <v>20</v>
      </c>
      <c r="F12910">
        <v>2283.2069999999999</v>
      </c>
      <c r="G12910">
        <v>1607.4870000000001</v>
      </c>
      <c r="H12910">
        <v>80.162189999999995</v>
      </c>
      <c r="I12910">
        <v>165.43989999999999</v>
      </c>
      <c r="J12910">
        <v>463.69959999999998</v>
      </c>
      <c r="K12910">
        <v>588.96259999999995</v>
      </c>
      <c r="L12910">
        <v>675.71939999999995</v>
      </c>
      <c r="M12910">
        <v>762.47609999999997</v>
      </c>
      <c r="N12910">
        <v>887.73910000000001</v>
      </c>
      <c r="O12910">
        <v>73</v>
      </c>
      <c r="P12910">
        <v>104.54794</v>
      </c>
      <c r="Q12910">
        <v>9</v>
      </c>
      <c r="R12910" s="75">
        <v>39329</v>
      </c>
      <c r="T12910" t="s">
        <v>112</v>
      </c>
      <c r="U12910">
        <v>0.1315934</v>
      </c>
      <c r="Y12910">
        <v>15</v>
      </c>
      <c r="Z12910" s="97">
        <v>146000000</v>
      </c>
    </row>
    <row r="12911" spans="1:26">
      <c r="A12911" t="s">
        <v>81</v>
      </c>
      <c r="B12911" t="s">
        <v>56</v>
      </c>
      <c r="C12911" t="s">
        <v>18</v>
      </c>
      <c r="D12911">
        <v>2014</v>
      </c>
      <c r="E12911">
        <v>21</v>
      </c>
      <c r="F12911">
        <v>2305.3820000000001</v>
      </c>
      <c r="G12911">
        <v>1723.6590000000001</v>
      </c>
      <c r="H12911">
        <v>76.937939999999998</v>
      </c>
      <c r="I12911">
        <v>165.4196</v>
      </c>
      <c r="J12911">
        <v>369.72890000000001</v>
      </c>
      <c r="K12911">
        <v>494.97649999999999</v>
      </c>
      <c r="L12911">
        <v>581.72270000000003</v>
      </c>
      <c r="M12911">
        <v>668.46879999999999</v>
      </c>
      <c r="N12911">
        <v>793.7165</v>
      </c>
      <c r="O12911">
        <v>73</v>
      </c>
      <c r="P12911">
        <v>104.54794</v>
      </c>
      <c r="Q12911">
        <v>9</v>
      </c>
      <c r="R12911" s="75">
        <v>39329</v>
      </c>
      <c r="T12911" t="s">
        <v>112</v>
      </c>
      <c r="U12911">
        <v>0.1315934</v>
      </c>
      <c r="Y12911">
        <v>15</v>
      </c>
      <c r="Z12911" s="97">
        <v>146000000</v>
      </c>
    </row>
    <row r="12912" spans="1:26">
      <c r="A12912" t="s">
        <v>81</v>
      </c>
      <c r="B12912" t="s">
        <v>56</v>
      </c>
      <c r="C12912" t="s">
        <v>18</v>
      </c>
      <c r="D12912">
        <v>2014</v>
      </c>
      <c r="E12912">
        <v>22</v>
      </c>
      <c r="F12912">
        <v>2310.6619999999998</v>
      </c>
      <c r="G12912">
        <v>1834.73</v>
      </c>
      <c r="H12912">
        <v>74.509860000000003</v>
      </c>
      <c r="I12912">
        <v>165.3964</v>
      </c>
      <c r="J12912">
        <v>263.96839999999997</v>
      </c>
      <c r="K12912">
        <v>389.19850000000002</v>
      </c>
      <c r="L12912">
        <v>475.9325</v>
      </c>
      <c r="M12912">
        <v>562.66639999999995</v>
      </c>
      <c r="N12912">
        <v>687.89649999999995</v>
      </c>
      <c r="O12912">
        <v>73</v>
      </c>
      <c r="P12912">
        <v>104.54794</v>
      </c>
      <c r="Q12912">
        <v>9</v>
      </c>
      <c r="R12912" s="75">
        <v>39329</v>
      </c>
      <c r="T12912" t="s">
        <v>112</v>
      </c>
      <c r="U12912">
        <v>0.1315934</v>
      </c>
      <c r="Y12912">
        <v>15</v>
      </c>
      <c r="Z12912" s="97">
        <v>146000000</v>
      </c>
    </row>
    <row r="12913" spans="1:26">
      <c r="A12913" t="s">
        <v>81</v>
      </c>
      <c r="B12913" t="s">
        <v>56</v>
      </c>
      <c r="C12913" t="s">
        <v>18</v>
      </c>
      <c r="D12913">
        <v>2014</v>
      </c>
      <c r="E12913">
        <v>23</v>
      </c>
      <c r="F12913">
        <v>2299.08</v>
      </c>
      <c r="G12913">
        <v>1860.921</v>
      </c>
      <c r="H12913">
        <v>71.877399999999994</v>
      </c>
      <c r="I12913">
        <v>165.33240000000001</v>
      </c>
      <c r="J12913">
        <v>226.2766</v>
      </c>
      <c r="K12913">
        <v>351.45819999999998</v>
      </c>
      <c r="L12913">
        <v>438.15859999999998</v>
      </c>
      <c r="M12913">
        <v>524.85889999999995</v>
      </c>
      <c r="N12913">
        <v>650.04049999999995</v>
      </c>
      <c r="O12913">
        <v>73</v>
      </c>
      <c r="P12913">
        <v>104.54794</v>
      </c>
      <c r="Q12913">
        <v>9</v>
      </c>
      <c r="R12913" s="75">
        <v>39329</v>
      </c>
      <c r="T12913" t="s">
        <v>112</v>
      </c>
      <c r="U12913">
        <v>0.1315934</v>
      </c>
      <c r="Y12913">
        <v>15</v>
      </c>
      <c r="Z12913" s="97">
        <v>146000000</v>
      </c>
    </row>
    <row r="12914" spans="1:26">
      <c r="A12914" t="s">
        <v>81</v>
      </c>
      <c r="B12914" t="s">
        <v>56</v>
      </c>
      <c r="C12914" t="s">
        <v>18</v>
      </c>
      <c r="D12914">
        <v>2014</v>
      </c>
      <c r="E12914">
        <v>24</v>
      </c>
      <c r="F12914">
        <v>2301.049</v>
      </c>
      <c r="G12914">
        <v>1855.9960000000001</v>
      </c>
      <c r="H12914">
        <v>70.901780000000002</v>
      </c>
      <c r="I12914">
        <v>165.3355</v>
      </c>
      <c r="J12914">
        <v>233.16640000000001</v>
      </c>
      <c r="K12914">
        <v>358.3503</v>
      </c>
      <c r="L12914">
        <v>445.05239999999998</v>
      </c>
      <c r="M12914">
        <v>531.75440000000003</v>
      </c>
      <c r="N12914">
        <v>656.9384</v>
      </c>
      <c r="O12914">
        <v>73</v>
      </c>
      <c r="P12914">
        <v>104.54794</v>
      </c>
      <c r="Q12914">
        <v>9</v>
      </c>
      <c r="R12914" s="75">
        <v>39329</v>
      </c>
      <c r="T12914" t="s">
        <v>112</v>
      </c>
      <c r="U12914">
        <v>0.1315934</v>
      </c>
      <c r="Y12914">
        <v>15</v>
      </c>
      <c r="Z12914" s="97">
        <v>146000000</v>
      </c>
    </row>
    <row r="12915" spans="1:26">
      <c r="A12915" t="s">
        <v>81</v>
      </c>
      <c r="B12915" t="s">
        <v>56</v>
      </c>
      <c r="C12915" t="s">
        <v>19</v>
      </c>
      <c r="D12915">
        <v>2014</v>
      </c>
      <c r="E12915">
        <v>1</v>
      </c>
      <c r="F12915">
        <v>2175.056</v>
      </c>
      <c r="G12915">
        <v>2175.056</v>
      </c>
      <c r="H12915">
        <v>68.950819999999993</v>
      </c>
      <c r="I12915">
        <v>164.49879999999999</v>
      </c>
      <c r="J12915">
        <v>-210.81370000000001</v>
      </c>
      <c r="K12915">
        <v>-86.263249999999999</v>
      </c>
      <c r="L12915">
        <v>0</v>
      </c>
      <c r="M12915">
        <v>86.263249999999999</v>
      </c>
      <c r="N12915">
        <v>210.81370000000001</v>
      </c>
      <c r="O12915">
        <v>73</v>
      </c>
      <c r="P12915">
        <v>104.54794</v>
      </c>
      <c r="Q12915">
        <v>10</v>
      </c>
      <c r="R12915" s="75">
        <v>37915</v>
      </c>
      <c r="T12915" t="s">
        <v>112</v>
      </c>
      <c r="U12915">
        <v>0.1130111</v>
      </c>
      <c r="Y12915">
        <v>15</v>
      </c>
      <c r="Z12915" s="97">
        <v>144000000</v>
      </c>
    </row>
    <row r="12916" spans="1:26">
      <c r="A12916" t="s">
        <v>81</v>
      </c>
      <c r="B12916" t="s">
        <v>56</v>
      </c>
      <c r="C12916" t="s">
        <v>19</v>
      </c>
      <c r="D12916">
        <v>2014</v>
      </c>
      <c r="E12916">
        <v>2</v>
      </c>
      <c r="F12916">
        <v>2156.6060000000002</v>
      </c>
      <c r="G12916">
        <v>2156.6060000000002</v>
      </c>
      <c r="H12916">
        <v>67.939869999999999</v>
      </c>
      <c r="I12916">
        <v>164.4967</v>
      </c>
      <c r="J12916">
        <v>-210.8109</v>
      </c>
      <c r="K12916">
        <v>-86.262129999999999</v>
      </c>
      <c r="L12916">
        <v>0</v>
      </c>
      <c r="M12916">
        <v>86.262129999999999</v>
      </c>
      <c r="N12916">
        <v>210.8109</v>
      </c>
      <c r="O12916">
        <v>73</v>
      </c>
      <c r="P12916">
        <v>104.54794</v>
      </c>
      <c r="Q12916">
        <v>10</v>
      </c>
      <c r="R12916" s="75">
        <v>37915</v>
      </c>
      <c r="T12916" t="s">
        <v>112</v>
      </c>
      <c r="U12916">
        <v>0.1130111</v>
      </c>
      <c r="Y12916">
        <v>15</v>
      </c>
      <c r="Z12916" s="97">
        <v>144000000</v>
      </c>
    </row>
    <row r="12917" spans="1:26">
      <c r="A12917" t="s">
        <v>81</v>
      </c>
      <c r="B12917" t="s">
        <v>56</v>
      </c>
      <c r="C12917" t="s">
        <v>19</v>
      </c>
      <c r="D12917">
        <v>2014</v>
      </c>
      <c r="E12917">
        <v>3</v>
      </c>
      <c r="F12917">
        <v>2144.1669999999999</v>
      </c>
      <c r="G12917">
        <v>2144.1669999999999</v>
      </c>
      <c r="H12917">
        <v>67.141909999999996</v>
      </c>
      <c r="I12917">
        <v>164.3843</v>
      </c>
      <c r="J12917">
        <v>-210.667</v>
      </c>
      <c r="K12917">
        <v>-86.203220000000002</v>
      </c>
      <c r="L12917">
        <v>0</v>
      </c>
      <c r="M12917">
        <v>86.203220000000002</v>
      </c>
      <c r="N12917">
        <v>210.667</v>
      </c>
      <c r="O12917">
        <v>73</v>
      </c>
      <c r="P12917">
        <v>104.54794</v>
      </c>
      <c r="Q12917">
        <v>10</v>
      </c>
      <c r="R12917" s="75">
        <v>37915</v>
      </c>
      <c r="T12917" t="s">
        <v>112</v>
      </c>
      <c r="U12917">
        <v>0.1130111</v>
      </c>
      <c r="Y12917">
        <v>15</v>
      </c>
      <c r="Z12917" s="97">
        <v>144000000</v>
      </c>
    </row>
    <row r="12918" spans="1:26">
      <c r="A12918" t="s">
        <v>81</v>
      </c>
      <c r="B12918" t="s">
        <v>56</v>
      </c>
      <c r="C12918" t="s">
        <v>19</v>
      </c>
      <c r="D12918">
        <v>2014</v>
      </c>
      <c r="E12918">
        <v>4</v>
      </c>
      <c r="F12918">
        <v>2158.145</v>
      </c>
      <c r="G12918">
        <v>2158.145</v>
      </c>
      <c r="H12918">
        <v>66.395480000000006</v>
      </c>
      <c r="I12918">
        <v>164.42189999999999</v>
      </c>
      <c r="J12918">
        <v>-210.71520000000001</v>
      </c>
      <c r="K12918">
        <v>-86.222949999999997</v>
      </c>
      <c r="L12918">
        <v>0</v>
      </c>
      <c r="M12918">
        <v>86.222949999999997</v>
      </c>
      <c r="N12918">
        <v>210.71520000000001</v>
      </c>
      <c r="O12918">
        <v>73</v>
      </c>
      <c r="P12918">
        <v>104.54794</v>
      </c>
      <c r="Q12918">
        <v>10</v>
      </c>
      <c r="R12918" s="75">
        <v>37915</v>
      </c>
      <c r="T12918" t="s">
        <v>112</v>
      </c>
      <c r="U12918">
        <v>0.1130111</v>
      </c>
      <c r="Y12918">
        <v>15</v>
      </c>
      <c r="Z12918" s="97">
        <v>144000000</v>
      </c>
    </row>
    <row r="12919" spans="1:26">
      <c r="A12919" t="s">
        <v>81</v>
      </c>
      <c r="B12919" t="s">
        <v>56</v>
      </c>
      <c r="C12919" t="s">
        <v>19</v>
      </c>
      <c r="D12919">
        <v>2014</v>
      </c>
      <c r="E12919">
        <v>5</v>
      </c>
      <c r="F12919">
        <v>2162.366</v>
      </c>
      <c r="G12919">
        <v>2162.366</v>
      </c>
      <c r="H12919">
        <v>66.03904</v>
      </c>
      <c r="I12919">
        <v>164.3939</v>
      </c>
      <c r="J12919">
        <v>-210.67930000000001</v>
      </c>
      <c r="K12919">
        <v>-86.208269999999999</v>
      </c>
      <c r="L12919">
        <v>0</v>
      </c>
      <c r="M12919">
        <v>86.208269999999999</v>
      </c>
      <c r="N12919">
        <v>210.67930000000001</v>
      </c>
      <c r="O12919">
        <v>73</v>
      </c>
      <c r="P12919">
        <v>104.54794</v>
      </c>
      <c r="Q12919">
        <v>10</v>
      </c>
      <c r="R12919" s="75">
        <v>37915</v>
      </c>
      <c r="T12919" t="s">
        <v>112</v>
      </c>
      <c r="U12919">
        <v>0.1130111</v>
      </c>
      <c r="Y12919">
        <v>15</v>
      </c>
      <c r="Z12919" s="97">
        <v>144000000</v>
      </c>
    </row>
    <row r="12920" spans="1:26">
      <c r="A12920" t="s">
        <v>81</v>
      </c>
      <c r="B12920" t="s">
        <v>56</v>
      </c>
      <c r="C12920" t="s">
        <v>19</v>
      </c>
      <c r="D12920">
        <v>2014</v>
      </c>
      <c r="E12920">
        <v>6</v>
      </c>
      <c r="F12920">
        <v>2165.7489999999998</v>
      </c>
      <c r="G12920">
        <v>2165.7489999999998</v>
      </c>
      <c r="H12920">
        <v>65.872330000000005</v>
      </c>
      <c r="I12920">
        <v>164.37299999999999</v>
      </c>
      <c r="J12920">
        <v>-210.6525</v>
      </c>
      <c r="K12920">
        <v>-86.197289999999995</v>
      </c>
      <c r="L12920">
        <v>0</v>
      </c>
      <c r="M12920">
        <v>86.197289999999995</v>
      </c>
      <c r="N12920">
        <v>210.6525</v>
      </c>
      <c r="O12920">
        <v>73</v>
      </c>
      <c r="P12920">
        <v>104.54794</v>
      </c>
      <c r="Q12920">
        <v>10</v>
      </c>
      <c r="R12920" s="75">
        <v>37915</v>
      </c>
      <c r="T12920" t="s">
        <v>112</v>
      </c>
      <c r="U12920">
        <v>0.1130111</v>
      </c>
      <c r="Y12920">
        <v>15</v>
      </c>
      <c r="Z12920" s="97">
        <v>144000000</v>
      </c>
    </row>
    <row r="12921" spans="1:26">
      <c r="A12921" t="s">
        <v>81</v>
      </c>
      <c r="B12921" t="s">
        <v>56</v>
      </c>
      <c r="C12921" t="s">
        <v>19</v>
      </c>
      <c r="D12921">
        <v>2014</v>
      </c>
      <c r="E12921">
        <v>7</v>
      </c>
      <c r="F12921">
        <v>2169.54</v>
      </c>
      <c r="G12921">
        <v>2169.54</v>
      </c>
      <c r="H12921">
        <v>65.472329999999999</v>
      </c>
      <c r="I12921">
        <v>164.3433</v>
      </c>
      <c r="J12921">
        <v>-210.61439999999999</v>
      </c>
      <c r="K12921">
        <v>-86.181719999999999</v>
      </c>
      <c r="L12921">
        <v>0</v>
      </c>
      <c r="M12921">
        <v>86.181719999999999</v>
      </c>
      <c r="N12921">
        <v>210.61439999999999</v>
      </c>
      <c r="O12921">
        <v>73</v>
      </c>
      <c r="P12921">
        <v>104.54794</v>
      </c>
      <c r="Q12921">
        <v>10</v>
      </c>
      <c r="R12921" s="75">
        <v>37915</v>
      </c>
      <c r="T12921" t="s">
        <v>112</v>
      </c>
      <c r="U12921">
        <v>0.1130111</v>
      </c>
      <c r="Y12921">
        <v>15</v>
      </c>
      <c r="Z12921" s="97">
        <v>144000000</v>
      </c>
    </row>
    <row r="12922" spans="1:26">
      <c r="A12922" t="s">
        <v>81</v>
      </c>
      <c r="B12922" t="s">
        <v>56</v>
      </c>
      <c r="C12922" t="s">
        <v>19</v>
      </c>
      <c r="D12922">
        <v>2014</v>
      </c>
      <c r="E12922">
        <v>8</v>
      </c>
      <c r="F12922">
        <v>2236.5160000000001</v>
      </c>
      <c r="G12922">
        <v>2236.5160000000001</v>
      </c>
      <c r="H12922">
        <v>66.476029999999994</v>
      </c>
      <c r="I12922">
        <v>164.1713</v>
      </c>
      <c r="J12922">
        <v>-210.3939</v>
      </c>
      <c r="K12922">
        <v>-86.091489999999993</v>
      </c>
      <c r="L12922">
        <v>0</v>
      </c>
      <c r="M12922">
        <v>86.091489999999993</v>
      </c>
      <c r="N12922">
        <v>210.3939</v>
      </c>
      <c r="O12922">
        <v>73</v>
      </c>
      <c r="P12922">
        <v>104.54794</v>
      </c>
      <c r="Q12922">
        <v>10</v>
      </c>
      <c r="R12922" s="75">
        <v>37915</v>
      </c>
      <c r="T12922" t="s">
        <v>112</v>
      </c>
      <c r="U12922">
        <v>0.1130111</v>
      </c>
      <c r="Y12922">
        <v>15</v>
      </c>
      <c r="Z12922" s="97">
        <v>144000000</v>
      </c>
    </row>
    <row r="12923" spans="1:26">
      <c r="A12923" t="s">
        <v>81</v>
      </c>
      <c r="B12923" t="s">
        <v>56</v>
      </c>
      <c r="C12923" t="s">
        <v>19</v>
      </c>
      <c r="D12923">
        <v>2014</v>
      </c>
      <c r="E12923">
        <v>9</v>
      </c>
      <c r="F12923">
        <v>2260.5419999999999</v>
      </c>
      <c r="G12923">
        <v>2260.5419999999999</v>
      </c>
      <c r="H12923">
        <v>70.292330000000007</v>
      </c>
      <c r="I12923">
        <v>164.04089999999999</v>
      </c>
      <c r="J12923">
        <v>-210.2269</v>
      </c>
      <c r="K12923">
        <v>-86.023160000000004</v>
      </c>
      <c r="L12923">
        <v>0</v>
      </c>
      <c r="M12923">
        <v>86.023160000000004</v>
      </c>
      <c r="N12923">
        <v>210.2269</v>
      </c>
      <c r="O12923">
        <v>73</v>
      </c>
      <c r="P12923">
        <v>104.54794</v>
      </c>
      <c r="Q12923">
        <v>10</v>
      </c>
      <c r="R12923" s="75">
        <v>37915</v>
      </c>
      <c r="T12923" t="s">
        <v>112</v>
      </c>
      <c r="U12923">
        <v>0.1130111</v>
      </c>
      <c r="Y12923">
        <v>15</v>
      </c>
      <c r="Z12923" s="97">
        <v>143000000</v>
      </c>
    </row>
    <row r="12924" spans="1:26">
      <c r="A12924" t="s">
        <v>81</v>
      </c>
      <c r="B12924" t="s">
        <v>56</v>
      </c>
      <c r="C12924" t="s">
        <v>19</v>
      </c>
      <c r="D12924">
        <v>2014</v>
      </c>
      <c r="E12924">
        <v>10</v>
      </c>
      <c r="F12924">
        <v>2271.252</v>
      </c>
      <c r="G12924">
        <v>2271.252</v>
      </c>
      <c r="H12924">
        <v>76.176990000000004</v>
      </c>
      <c r="I12924">
        <v>163.9599</v>
      </c>
      <c r="J12924">
        <v>-210.12299999999999</v>
      </c>
      <c r="K12924">
        <v>-85.980630000000005</v>
      </c>
      <c r="L12924">
        <v>0</v>
      </c>
      <c r="M12924">
        <v>85.980630000000005</v>
      </c>
      <c r="N12924">
        <v>210.12299999999999</v>
      </c>
      <c r="O12924">
        <v>73</v>
      </c>
      <c r="P12924">
        <v>104.54794</v>
      </c>
      <c r="Q12924">
        <v>10</v>
      </c>
      <c r="R12924" s="75">
        <v>37915</v>
      </c>
      <c r="T12924" t="s">
        <v>112</v>
      </c>
      <c r="U12924">
        <v>0.1130111</v>
      </c>
      <c r="Y12924">
        <v>15</v>
      </c>
      <c r="Z12924" s="97">
        <v>143000000</v>
      </c>
    </row>
    <row r="12925" spans="1:26">
      <c r="A12925" t="s">
        <v>81</v>
      </c>
      <c r="B12925" t="s">
        <v>56</v>
      </c>
      <c r="C12925" t="s">
        <v>19</v>
      </c>
      <c r="D12925">
        <v>2014</v>
      </c>
      <c r="E12925">
        <v>11</v>
      </c>
      <c r="F12925">
        <v>2245.4870000000001</v>
      </c>
      <c r="G12925">
        <v>2245.4870000000001</v>
      </c>
      <c r="H12925">
        <v>82.550690000000003</v>
      </c>
      <c r="I12925">
        <v>164.24119999999999</v>
      </c>
      <c r="J12925">
        <v>-210.4836</v>
      </c>
      <c r="K12925">
        <v>-86.128190000000004</v>
      </c>
      <c r="L12925">
        <v>0</v>
      </c>
      <c r="M12925">
        <v>86.128190000000004</v>
      </c>
      <c r="N12925">
        <v>210.4836</v>
      </c>
      <c r="O12925">
        <v>73</v>
      </c>
      <c r="P12925">
        <v>104.54794</v>
      </c>
      <c r="Q12925">
        <v>10</v>
      </c>
      <c r="R12925" s="75">
        <v>37915</v>
      </c>
      <c r="T12925" t="s">
        <v>112</v>
      </c>
      <c r="U12925">
        <v>0.1130111</v>
      </c>
      <c r="Y12925">
        <v>15</v>
      </c>
      <c r="Z12925" s="97">
        <v>144000000</v>
      </c>
    </row>
    <row r="12926" spans="1:26">
      <c r="A12926" t="s">
        <v>81</v>
      </c>
      <c r="B12926" t="s">
        <v>56</v>
      </c>
      <c r="C12926" t="s">
        <v>19</v>
      </c>
      <c r="D12926">
        <v>2014</v>
      </c>
      <c r="E12926">
        <v>12</v>
      </c>
      <c r="F12926">
        <v>2215.8409999999999</v>
      </c>
      <c r="G12926">
        <v>2238.444</v>
      </c>
      <c r="H12926">
        <v>87.652050000000003</v>
      </c>
      <c r="I12926">
        <v>164.78749999999999</v>
      </c>
      <c r="J12926">
        <v>-233.7867</v>
      </c>
      <c r="K12926">
        <v>-109.0177</v>
      </c>
      <c r="L12926">
        <v>-22.60303</v>
      </c>
      <c r="M12926">
        <v>63.811619999999998</v>
      </c>
      <c r="N12926">
        <v>188.5806</v>
      </c>
      <c r="O12926">
        <v>73</v>
      </c>
      <c r="P12926">
        <v>104.54794</v>
      </c>
      <c r="Q12926">
        <v>10</v>
      </c>
      <c r="R12926" s="75">
        <v>37915</v>
      </c>
      <c r="T12926" t="s">
        <v>112</v>
      </c>
      <c r="U12926">
        <v>0.1130111</v>
      </c>
      <c r="Y12926">
        <v>15</v>
      </c>
      <c r="Z12926" s="97">
        <v>145000000</v>
      </c>
    </row>
    <row r="12927" spans="1:26">
      <c r="A12927" t="s">
        <v>81</v>
      </c>
      <c r="B12927" t="s">
        <v>56</v>
      </c>
      <c r="C12927" t="s">
        <v>19</v>
      </c>
      <c r="D12927">
        <v>2014</v>
      </c>
      <c r="E12927">
        <v>13</v>
      </c>
      <c r="F12927">
        <v>2217.433</v>
      </c>
      <c r="G12927">
        <v>1285.8689999999999</v>
      </c>
      <c r="H12927">
        <v>90.643839999999997</v>
      </c>
      <c r="I12927">
        <v>164.77789999999999</v>
      </c>
      <c r="J12927">
        <v>720.39290000000005</v>
      </c>
      <c r="K12927">
        <v>845.15470000000005</v>
      </c>
      <c r="L12927">
        <v>931.5643</v>
      </c>
      <c r="M12927">
        <v>1017.974</v>
      </c>
      <c r="N12927">
        <v>1142.7360000000001</v>
      </c>
      <c r="O12927">
        <v>73</v>
      </c>
      <c r="P12927">
        <v>104.54794</v>
      </c>
      <c r="Q12927">
        <v>10</v>
      </c>
      <c r="R12927" s="75">
        <v>37915</v>
      </c>
      <c r="T12927" t="s">
        <v>112</v>
      </c>
      <c r="U12927">
        <v>0.1130111</v>
      </c>
      <c r="Y12927">
        <v>15</v>
      </c>
      <c r="Z12927" s="97">
        <v>145000000</v>
      </c>
    </row>
    <row r="12928" spans="1:26">
      <c r="A12928" t="s">
        <v>81</v>
      </c>
      <c r="B12928" t="s">
        <v>56</v>
      </c>
      <c r="C12928" t="s">
        <v>19</v>
      </c>
      <c r="D12928">
        <v>2014</v>
      </c>
      <c r="E12928">
        <v>14</v>
      </c>
      <c r="F12928">
        <v>2234.3180000000002</v>
      </c>
      <c r="G12928">
        <v>238.5342</v>
      </c>
      <c r="H12928">
        <v>92.072599999999994</v>
      </c>
      <c r="I12928">
        <v>164.7182</v>
      </c>
      <c r="J12928">
        <v>1784.6890000000001</v>
      </c>
      <c r="K12928">
        <v>1909.4059999999999</v>
      </c>
      <c r="L12928">
        <v>1995.7840000000001</v>
      </c>
      <c r="M12928">
        <v>2082.1619999999998</v>
      </c>
      <c r="N12928">
        <v>2206.8789999999999</v>
      </c>
      <c r="O12928">
        <v>73</v>
      </c>
      <c r="P12928">
        <v>104.54794</v>
      </c>
      <c r="Q12928">
        <v>10</v>
      </c>
      <c r="R12928" s="75">
        <v>37915</v>
      </c>
      <c r="T12928" t="s">
        <v>112</v>
      </c>
      <c r="U12928">
        <v>0.1130111</v>
      </c>
      <c r="Y12928">
        <v>15</v>
      </c>
      <c r="Z12928" s="97">
        <v>145000000</v>
      </c>
    </row>
    <row r="12929" spans="1:26">
      <c r="A12929" t="s">
        <v>81</v>
      </c>
      <c r="B12929" t="s">
        <v>56</v>
      </c>
      <c r="C12929" t="s">
        <v>19</v>
      </c>
      <c r="D12929">
        <v>2014</v>
      </c>
      <c r="E12929">
        <v>15</v>
      </c>
      <c r="F12929">
        <v>2238.5439999999999</v>
      </c>
      <c r="G12929">
        <v>239.08090000000001</v>
      </c>
      <c r="H12929">
        <v>92.461640000000003</v>
      </c>
      <c r="I12929">
        <v>164.83320000000001</v>
      </c>
      <c r="J12929">
        <v>1788.221</v>
      </c>
      <c r="K12929">
        <v>1913.0239999999999</v>
      </c>
      <c r="L12929">
        <v>1999.463</v>
      </c>
      <c r="M12929">
        <v>2085.902</v>
      </c>
      <c r="N12929">
        <v>2210.7049999999999</v>
      </c>
      <c r="O12929">
        <v>73</v>
      </c>
      <c r="P12929">
        <v>104.54794</v>
      </c>
      <c r="Q12929">
        <v>10</v>
      </c>
      <c r="R12929" s="75">
        <v>37915</v>
      </c>
      <c r="T12929" t="s">
        <v>112</v>
      </c>
      <c r="U12929">
        <v>0.1130111</v>
      </c>
      <c r="Y12929">
        <v>15</v>
      </c>
      <c r="Z12929" s="97">
        <v>145000000</v>
      </c>
    </row>
    <row r="12930" spans="1:26">
      <c r="A12930" t="s">
        <v>81</v>
      </c>
      <c r="B12930" t="s">
        <v>56</v>
      </c>
      <c r="C12930" t="s">
        <v>19</v>
      </c>
      <c r="D12930">
        <v>2014</v>
      </c>
      <c r="E12930">
        <v>16</v>
      </c>
      <c r="F12930">
        <v>2235.125</v>
      </c>
      <c r="G12930">
        <v>239.0067</v>
      </c>
      <c r="H12930">
        <v>91.631510000000006</v>
      </c>
      <c r="I12930">
        <v>164.85910000000001</v>
      </c>
      <c r="J12930">
        <v>1784.8440000000001</v>
      </c>
      <c r="K12930">
        <v>1909.6669999999999</v>
      </c>
      <c r="L12930">
        <v>1996.1189999999999</v>
      </c>
      <c r="M12930">
        <v>2082.5709999999999</v>
      </c>
      <c r="N12930">
        <v>2207.3939999999998</v>
      </c>
      <c r="O12930">
        <v>73</v>
      </c>
      <c r="P12930">
        <v>104.54794</v>
      </c>
      <c r="Q12930">
        <v>10</v>
      </c>
      <c r="R12930" s="75">
        <v>37915</v>
      </c>
      <c r="T12930" t="s">
        <v>112</v>
      </c>
      <c r="U12930">
        <v>0.1130111</v>
      </c>
      <c r="Y12930">
        <v>15</v>
      </c>
      <c r="Z12930" s="97">
        <v>145000000</v>
      </c>
    </row>
    <row r="12931" spans="1:26">
      <c r="A12931" t="s">
        <v>81</v>
      </c>
      <c r="B12931" t="s">
        <v>56</v>
      </c>
      <c r="C12931" t="s">
        <v>19</v>
      </c>
      <c r="D12931">
        <v>2014</v>
      </c>
      <c r="E12931">
        <v>17</v>
      </c>
      <c r="F12931">
        <v>2222.0210000000002</v>
      </c>
      <c r="G12931">
        <v>239.0052</v>
      </c>
      <c r="H12931">
        <v>90.121920000000003</v>
      </c>
      <c r="I12931">
        <v>164.89109999999999</v>
      </c>
      <c r="J12931">
        <v>1771.7</v>
      </c>
      <c r="K12931">
        <v>1896.547</v>
      </c>
      <c r="L12931">
        <v>1983.0160000000001</v>
      </c>
      <c r="M12931">
        <v>2069.4850000000001</v>
      </c>
      <c r="N12931">
        <v>2194.3330000000001</v>
      </c>
      <c r="O12931">
        <v>73</v>
      </c>
      <c r="P12931">
        <v>104.54794</v>
      </c>
      <c r="Q12931">
        <v>10</v>
      </c>
      <c r="R12931" s="75">
        <v>37915</v>
      </c>
      <c r="T12931" t="s">
        <v>112</v>
      </c>
      <c r="U12931">
        <v>0.1130111</v>
      </c>
      <c r="Y12931">
        <v>15</v>
      </c>
      <c r="Z12931" s="97">
        <v>145000000</v>
      </c>
    </row>
    <row r="12932" spans="1:26">
      <c r="A12932" t="s">
        <v>81</v>
      </c>
      <c r="B12932" t="s">
        <v>56</v>
      </c>
      <c r="C12932" t="s">
        <v>19</v>
      </c>
      <c r="D12932">
        <v>2014</v>
      </c>
      <c r="E12932">
        <v>18</v>
      </c>
      <c r="F12932">
        <v>2239.9549999999999</v>
      </c>
      <c r="G12932">
        <v>238.6429</v>
      </c>
      <c r="H12932">
        <v>86.712329999999994</v>
      </c>
      <c r="I12932">
        <v>164.75479999999999</v>
      </c>
      <c r="J12932">
        <v>1790.171</v>
      </c>
      <c r="K12932">
        <v>1914.915</v>
      </c>
      <c r="L12932">
        <v>2001.3119999999999</v>
      </c>
      <c r="M12932">
        <v>2087.71</v>
      </c>
      <c r="N12932">
        <v>2212.4540000000002</v>
      </c>
      <c r="O12932">
        <v>73</v>
      </c>
      <c r="P12932">
        <v>104.54794</v>
      </c>
      <c r="Q12932">
        <v>10</v>
      </c>
      <c r="R12932" s="75">
        <v>37915</v>
      </c>
      <c r="T12932" t="s">
        <v>112</v>
      </c>
      <c r="U12932">
        <v>0.1130111</v>
      </c>
      <c r="Y12932">
        <v>15</v>
      </c>
      <c r="Z12932" s="97">
        <v>145000000</v>
      </c>
    </row>
    <row r="12933" spans="1:26">
      <c r="A12933" t="s">
        <v>81</v>
      </c>
      <c r="B12933" t="s">
        <v>56</v>
      </c>
      <c r="C12933" t="s">
        <v>19</v>
      </c>
      <c r="D12933">
        <v>2014</v>
      </c>
      <c r="E12933">
        <v>19</v>
      </c>
      <c r="F12933">
        <v>2259.54</v>
      </c>
      <c r="G12933">
        <v>904.0421</v>
      </c>
      <c r="H12933">
        <v>81.304789999999997</v>
      </c>
      <c r="I12933">
        <v>164.58580000000001</v>
      </c>
      <c r="J12933">
        <v>1144.5719999999999</v>
      </c>
      <c r="K12933">
        <v>1269.1890000000001</v>
      </c>
      <c r="L12933">
        <v>1355.4970000000001</v>
      </c>
      <c r="M12933">
        <v>1441.806</v>
      </c>
      <c r="N12933">
        <v>1566.423</v>
      </c>
      <c r="O12933">
        <v>73</v>
      </c>
      <c r="P12933">
        <v>104.54794</v>
      </c>
      <c r="Q12933">
        <v>10</v>
      </c>
      <c r="R12933" s="75">
        <v>37915</v>
      </c>
      <c r="T12933" t="s">
        <v>112</v>
      </c>
      <c r="U12933">
        <v>0.1130111</v>
      </c>
      <c r="Y12933">
        <v>15</v>
      </c>
      <c r="Z12933" s="97">
        <v>144000000</v>
      </c>
    </row>
    <row r="12934" spans="1:26">
      <c r="A12934" t="s">
        <v>81</v>
      </c>
      <c r="B12934" t="s">
        <v>56</v>
      </c>
      <c r="C12934" t="s">
        <v>19</v>
      </c>
      <c r="D12934">
        <v>2014</v>
      </c>
      <c r="E12934">
        <v>20</v>
      </c>
      <c r="F12934">
        <v>2294.0100000000002</v>
      </c>
      <c r="G12934">
        <v>1569.383</v>
      </c>
      <c r="H12934">
        <v>77.530820000000006</v>
      </c>
      <c r="I12934">
        <v>164.50880000000001</v>
      </c>
      <c r="J12934">
        <v>513.80089999999996</v>
      </c>
      <c r="K12934">
        <v>638.35889999999995</v>
      </c>
      <c r="L12934">
        <v>724.62739999999997</v>
      </c>
      <c r="M12934">
        <v>810.89589999999998</v>
      </c>
      <c r="N12934">
        <v>935.45399999999995</v>
      </c>
      <c r="O12934">
        <v>73</v>
      </c>
      <c r="P12934">
        <v>104.54794</v>
      </c>
      <c r="Q12934">
        <v>10</v>
      </c>
      <c r="R12934" s="75">
        <v>37915</v>
      </c>
      <c r="T12934" t="s">
        <v>112</v>
      </c>
      <c r="U12934">
        <v>0.1130111</v>
      </c>
      <c r="Y12934">
        <v>15</v>
      </c>
      <c r="Z12934" s="97">
        <v>144000000</v>
      </c>
    </row>
    <row r="12935" spans="1:26">
      <c r="A12935" t="s">
        <v>81</v>
      </c>
      <c r="B12935" t="s">
        <v>56</v>
      </c>
      <c r="C12935" t="s">
        <v>19</v>
      </c>
      <c r="D12935">
        <v>2014</v>
      </c>
      <c r="E12935">
        <v>21</v>
      </c>
      <c r="F12935">
        <v>2286.15</v>
      </c>
      <c r="G12935">
        <v>1678.0119999999999</v>
      </c>
      <c r="H12935">
        <v>74.702330000000003</v>
      </c>
      <c r="I12935">
        <v>164.36580000000001</v>
      </c>
      <c r="J12935">
        <v>397.49439999999998</v>
      </c>
      <c r="K12935">
        <v>521.94420000000002</v>
      </c>
      <c r="L12935">
        <v>608.1377</v>
      </c>
      <c r="M12935">
        <v>694.33119999999997</v>
      </c>
      <c r="N12935">
        <v>818.78089999999997</v>
      </c>
      <c r="O12935">
        <v>73</v>
      </c>
      <c r="P12935">
        <v>104.54794</v>
      </c>
      <c r="Q12935">
        <v>10</v>
      </c>
      <c r="R12935" s="75">
        <v>37915</v>
      </c>
      <c r="T12935" t="s">
        <v>112</v>
      </c>
      <c r="U12935">
        <v>0.1130111</v>
      </c>
      <c r="Y12935">
        <v>15</v>
      </c>
      <c r="Z12935" s="97">
        <v>144000000</v>
      </c>
    </row>
    <row r="12936" spans="1:26">
      <c r="A12936" t="s">
        <v>81</v>
      </c>
      <c r="B12936" t="s">
        <v>56</v>
      </c>
      <c r="C12936" t="s">
        <v>19</v>
      </c>
      <c r="D12936">
        <v>2014</v>
      </c>
      <c r="E12936">
        <v>22</v>
      </c>
      <c r="F12936">
        <v>2273.6350000000002</v>
      </c>
      <c r="G12936">
        <v>1780.519</v>
      </c>
      <c r="H12936">
        <v>72.232060000000004</v>
      </c>
      <c r="I12936">
        <v>164.22890000000001</v>
      </c>
      <c r="J12936">
        <v>282.6481</v>
      </c>
      <c r="K12936">
        <v>406.9941</v>
      </c>
      <c r="L12936">
        <v>493.11579999999998</v>
      </c>
      <c r="M12936">
        <v>579.23749999999995</v>
      </c>
      <c r="N12936">
        <v>703.58360000000005</v>
      </c>
      <c r="O12936">
        <v>73</v>
      </c>
      <c r="P12936">
        <v>104.54794</v>
      </c>
      <c r="Q12936">
        <v>10</v>
      </c>
      <c r="R12936" s="75">
        <v>37915</v>
      </c>
      <c r="T12936" t="s">
        <v>112</v>
      </c>
      <c r="U12936">
        <v>0.1130111</v>
      </c>
      <c r="Y12936">
        <v>15</v>
      </c>
      <c r="Z12936" s="97">
        <v>144000000</v>
      </c>
    </row>
    <row r="12937" spans="1:26">
      <c r="A12937" t="s">
        <v>81</v>
      </c>
      <c r="B12937" t="s">
        <v>56</v>
      </c>
      <c r="C12937" t="s">
        <v>19</v>
      </c>
      <c r="D12937">
        <v>2014</v>
      </c>
      <c r="E12937">
        <v>23</v>
      </c>
      <c r="F12937">
        <v>2250.7689999999998</v>
      </c>
      <c r="G12937">
        <v>1807.413</v>
      </c>
      <c r="H12937">
        <v>70.284390000000002</v>
      </c>
      <c r="I12937">
        <v>164.33629999999999</v>
      </c>
      <c r="J12937">
        <v>232.75030000000001</v>
      </c>
      <c r="K12937">
        <v>357.17770000000002</v>
      </c>
      <c r="L12937">
        <v>443.35570000000001</v>
      </c>
      <c r="M12937">
        <v>529.53380000000004</v>
      </c>
      <c r="N12937">
        <v>653.96109999999999</v>
      </c>
      <c r="O12937">
        <v>73</v>
      </c>
      <c r="P12937">
        <v>104.54794</v>
      </c>
      <c r="Q12937">
        <v>10</v>
      </c>
      <c r="R12937" s="75">
        <v>37915</v>
      </c>
      <c r="T12937" t="s">
        <v>112</v>
      </c>
      <c r="U12937">
        <v>0.1130111</v>
      </c>
      <c r="Y12937">
        <v>15</v>
      </c>
      <c r="Z12937" s="97">
        <v>144000000</v>
      </c>
    </row>
    <row r="12938" spans="1:26">
      <c r="A12938" t="s">
        <v>81</v>
      </c>
      <c r="B12938" t="s">
        <v>56</v>
      </c>
      <c r="C12938" t="s">
        <v>19</v>
      </c>
      <c r="D12938">
        <v>2014</v>
      </c>
      <c r="E12938">
        <v>24</v>
      </c>
      <c r="F12938">
        <v>2228.0360000000001</v>
      </c>
      <c r="G12938">
        <v>1807.4580000000001</v>
      </c>
      <c r="H12938">
        <v>69.179450000000003</v>
      </c>
      <c r="I12938">
        <v>164.39699999999999</v>
      </c>
      <c r="J12938">
        <v>209.89500000000001</v>
      </c>
      <c r="K12938">
        <v>334.36840000000001</v>
      </c>
      <c r="L12938">
        <v>420.57819999999998</v>
      </c>
      <c r="M12938">
        <v>506.78809999999999</v>
      </c>
      <c r="N12938">
        <v>631.26149999999996</v>
      </c>
      <c r="O12938">
        <v>73</v>
      </c>
      <c r="P12938">
        <v>104.54794</v>
      </c>
      <c r="Q12938">
        <v>10</v>
      </c>
      <c r="R12938" s="75">
        <v>37915</v>
      </c>
      <c r="T12938" t="s">
        <v>112</v>
      </c>
      <c r="U12938">
        <v>0.1130111</v>
      </c>
      <c r="Y12938">
        <v>15</v>
      </c>
      <c r="Z12938" s="97">
        <v>144000000</v>
      </c>
    </row>
    <row r="12939" spans="1:26">
      <c r="A12939" t="s">
        <v>81</v>
      </c>
      <c r="B12939" t="s">
        <v>56</v>
      </c>
      <c r="C12939" t="s">
        <v>20</v>
      </c>
      <c r="D12939">
        <v>2014</v>
      </c>
      <c r="E12939">
        <v>1</v>
      </c>
      <c r="F12939">
        <v>2066.1799999999998</v>
      </c>
      <c r="G12939">
        <v>2066.1799999999998</v>
      </c>
      <c r="H12939">
        <v>70.074659999999994</v>
      </c>
      <c r="I12939">
        <v>166.27070000000001</v>
      </c>
      <c r="J12939">
        <v>-213.08439999999999</v>
      </c>
      <c r="K12939">
        <v>-87.192430000000002</v>
      </c>
      <c r="L12939">
        <v>0</v>
      </c>
      <c r="M12939">
        <v>87.192430000000002</v>
      </c>
      <c r="N12939">
        <v>213.08439999999999</v>
      </c>
      <c r="O12939">
        <v>73</v>
      </c>
      <c r="P12939">
        <v>104.54794</v>
      </c>
      <c r="Q12939">
        <v>11</v>
      </c>
      <c r="R12939" s="75">
        <v>37580</v>
      </c>
      <c r="T12939" t="s">
        <v>112</v>
      </c>
      <c r="U12939">
        <v>0.1199138</v>
      </c>
      <c r="Y12939">
        <v>15</v>
      </c>
      <c r="Z12939" s="97">
        <v>147000000</v>
      </c>
    </row>
    <row r="12940" spans="1:26">
      <c r="A12940" t="s">
        <v>81</v>
      </c>
      <c r="B12940" t="s">
        <v>56</v>
      </c>
      <c r="C12940" t="s">
        <v>20</v>
      </c>
      <c r="D12940">
        <v>2014</v>
      </c>
      <c r="E12940">
        <v>2</v>
      </c>
      <c r="F12940">
        <v>2059.6950000000002</v>
      </c>
      <c r="G12940">
        <v>2059.6950000000002</v>
      </c>
      <c r="H12940">
        <v>69.487260000000006</v>
      </c>
      <c r="I12940">
        <v>166.04249999999999</v>
      </c>
      <c r="J12940">
        <v>-212.792</v>
      </c>
      <c r="K12940">
        <v>-87.072770000000006</v>
      </c>
      <c r="L12940">
        <v>0</v>
      </c>
      <c r="M12940">
        <v>87.072770000000006</v>
      </c>
      <c r="N12940">
        <v>212.792</v>
      </c>
      <c r="O12940">
        <v>73</v>
      </c>
      <c r="P12940">
        <v>104.54794</v>
      </c>
      <c r="Q12940">
        <v>11</v>
      </c>
      <c r="R12940" s="75">
        <v>37580</v>
      </c>
      <c r="T12940" t="s">
        <v>112</v>
      </c>
      <c r="U12940">
        <v>0.1199138</v>
      </c>
      <c r="Y12940">
        <v>15</v>
      </c>
      <c r="Z12940" s="97">
        <v>147000000</v>
      </c>
    </row>
    <row r="12941" spans="1:26">
      <c r="A12941" t="s">
        <v>81</v>
      </c>
      <c r="B12941" t="s">
        <v>56</v>
      </c>
      <c r="C12941" t="s">
        <v>20</v>
      </c>
      <c r="D12941">
        <v>2014</v>
      </c>
      <c r="E12941">
        <v>3</v>
      </c>
      <c r="F12941">
        <v>2048.895</v>
      </c>
      <c r="G12941">
        <v>2048.895</v>
      </c>
      <c r="H12941">
        <v>70.14658</v>
      </c>
      <c r="I12941">
        <v>166.06549999999999</v>
      </c>
      <c r="J12941">
        <v>-212.82149999999999</v>
      </c>
      <c r="K12941">
        <v>-87.084819999999993</v>
      </c>
      <c r="L12941">
        <v>0</v>
      </c>
      <c r="M12941">
        <v>87.084819999999993</v>
      </c>
      <c r="N12941">
        <v>212.82149999999999</v>
      </c>
      <c r="O12941">
        <v>73</v>
      </c>
      <c r="P12941">
        <v>104.54794</v>
      </c>
      <c r="Q12941">
        <v>11</v>
      </c>
      <c r="R12941" s="75">
        <v>37580</v>
      </c>
      <c r="T12941" t="s">
        <v>112</v>
      </c>
      <c r="U12941">
        <v>0.1199138</v>
      </c>
      <c r="Y12941">
        <v>15</v>
      </c>
      <c r="Z12941" s="97">
        <v>147000000</v>
      </c>
    </row>
    <row r="12942" spans="1:26">
      <c r="A12942" t="s">
        <v>81</v>
      </c>
      <c r="B12942" t="s">
        <v>56</v>
      </c>
      <c r="C12942" t="s">
        <v>20</v>
      </c>
      <c r="D12942">
        <v>2014</v>
      </c>
      <c r="E12942">
        <v>4</v>
      </c>
      <c r="F12942">
        <v>2042.817</v>
      </c>
      <c r="G12942">
        <v>2042.817</v>
      </c>
      <c r="H12942">
        <v>68.888080000000002</v>
      </c>
      <c r="I12942">
        <v>166.13659999999999</v>
      </c>
      <c r="J12942">
        <v>-212.9126</v>
      </c>
      <c r="K12942">
        <v>-87.122119999999995</v>
      </c>
      <c r="L12942">
        <v>0</v>
      </c>
      <c r="M12942">
        <v>87.122119999999995</v>
      </c>
      <c r="N12942">
        <v>212.9126</v>
      </c>
      <c r="O12942">
        <v>73</v>
      </c>
      <c r="P12942">
        <v>104.54794</v>
      </c>
      <c r="Q12942">
        <v>11</v>
      </c>
      <c r="R12942" s="75">
        <v>37580</v>
      </c>
      <c r="T12942" t="s">
        <v>112</v>
      </c>
      <c r="U12942">
        <v>0.1199138</v>
      </c>
      <c r="Y12942">
        <v>15</v>
      </c>
      <c r="Z12942" s="97">
        <v>147000000</v>
      </c>
    </row>
    <row r="12943" spans="1:26">
      <c r="A12943" t="s">
        <v>81</v>
      </c>
      <c r="B12943" t="s">
        <v>56</v>
      </c>
      <c r="C12943" t="s">
        <v>20</v>
      </c>
      <c r="D12943">
        <v>2014</v>
      </c>
      <c r="E12943">
        <v>5</v>
      </c>
      <c r="F12943">
        <v>2045.8209999999999</v>
      </c>
      <c r="G12943">
        <v>2045.8209999999999</v>
      </c>
      <c r="H12943">
        <v>68.690129999999996</v>
      </c>
      <c r="I12943">
        <v>166.4442</v>
      </c>
      <c r="J12943">
        <v>-213.30680000000001</v>
      </c>
      <c r="K12943">
        <v>-87.283429999999996</v>
      </c>
      <c r="L12943">
        <v>0</v>
      </c>
      <c r="M12943">
        <v>87.283429999999996</v>
      </c>
      <c r="N12943">
        <v>213.30680000000001</v>
      </c>
      <c r="O12943">
        <v>73</v>
      </c>
      <c r="P12943">
        <v>104.54794</v>
      </c>
      <c r="Q12943">
        <v>11</v>
      </c>
      <c r="R12943" s="75">
        <v>37580</v>
      </c>
      <c r="T12943" t="s">
        <v>112</v>
      </c>
      <c r="U12943">
        <v>0.1199138</v>
      </c>
      <c r="Y12943">
        <v>15</v>
      </c>
      <c r="Z12943" s="97">
        <v>148000000</v>
      </c>
    </row>
    <row r="12944" spans="1:26">
      <c r="A12944" t="s">
        <v>81</v>
      </c>
      <c r="B12944" t="s">
        <v>56</v>
      </c>
      <c r="C12944" t="s">
        <v>20</v>
      </c>
      <c r="D12944">
        <v>2014</v>
      </c>
      <c r="E12944">
        <v>6</v>
      </c>
      <c r="F12944">
        <v>2034.2840000000001</v>
      </c>
      <c r="G12944">
        <v>2034.2840000000001</v>
      </c>
      <c r="H12944">
        <v>67.163150000000002</v>
      </c>
      <c r="I12944">
        <v>166.17609999999999</v>
      </c>
      <c r="J12944">
        <v>-212.9632</v>
      </c>
      <c r="K12944">
        <v>-87.14282</v>
      </c>
      <c r="L12944">
        <v>0</v>
      </c>
      <c r="M12944">
        <v>87.14282</v>
      </c>
      <c r="N12944">
        <v>212.9632</v>
      </c>
      <c r="O12944">
        <v>73</v>
      </c>
      <c r="P12944">
        <v>104.54794</v>
      </c>
      <c r="Q12944">
        <v>11</v>
      </c>
      <c r="R12944" s="75">
        <v>37580</v>
      </c>
      <c r="T12944" t="s">
        <v>112</v>
      </c>
      <c r="U12944">
        <v>0.1199138</v>
      </c>
      <c r="Y12944">
        <v>15</v>
      </c>
      <c r="Z12944" s="97">
        <v>147000000</v>
      </c>
    </row>
    <row r="12945" spans="1:26">
      <c r="A12945" t="s">
        <v>81</v>
      </c>
      <c r="B12945" t="s">
        <v>56</v>
      </c>
      <c r="C12945" t="s">
        <v>20</v>
      </c>
      <c r="D12945">
        <v>2014</v>
      </c>
      <c r="E12945">
        <v>7</v>
      </c>
      <c r="F12945">
        <v>2038.316</v>
      </c>
      <c r="G12945">
        <v>2038.316</v>
      </c>
      <c r="H12945">
        <v>67.152050000000003</v>
      </c>
      <c r="I12945">
        <v>166.03960000000001</v>
      </c>
      <c r="J12945">
        <v>-212.78829999999999</v>
      </c>
      <c r="K12945">
        <v>-87.071259999999995</v>
      </c>
      <c r="L12945">
        <v>0</v>
      </c>
      <c r="M12945">
        <v>87.071259999999995</v>
      </c>
      <c r="N12945">
        <v>212.78829999999999</v>
      </c>
      <c r="O12945">
        <v>73</v>
      </c>
      <c r="P12945">
        <v>104.54794</v>
      </c>
      <c r="Q12945">
        <v>11</v>
      </c>
      <c r="R12945" s="75">
        <v>37580</v>
      </c>
      <c r="T12945" t="s">
        <v>112</v>
      </c>
      <c r="U12945">
        <v>0.1199138</v>
      </c>
      <c r="Y12945">
        <v>15</v>
      </c>
      <c r="Z12945" s="97">
        <v>147000000</v>
      </c>
    </row>
    <row r="12946" spans="1:26">
      <c r="A12946" t="s">
        <v>81</v>
      </c>
      <c r="B12946" t="s">
        <v>56</v>
      </c>
      <c r="C12946" t="s">
        <v>20</v>
      </c>
      <c r="D12946">
        <v>2014</v>
      </c>
      <c r="E12946">
        <v>8</v>
      </c>
      <c r="F12946">
        <v>2049.0830000000001</v>
      </c>
      <c r="G12946">
        <v>2049.0830000000001</v>
      </c>
      <c r="H12946">
        <v>67.450959999999995</v>
      </c>
      <c r="I12946">
        <v>166.0265</v>
      </c>
      <c r="J12946">
        <v>-212.7715</v>
      </c>
      <c r="K12946">
        <v>-87.06438</v>
      </c>
      <c r="L12946">
        <v>0</v>
      </c>
      <c r="M12946">
        <v>87.06438</v>
      </c>
      <c r="N12946">
        <v>212.7715</v>
      </c>
      <c r="O12946">
        <v>73</v>
      </c>
      <c r="P12946">
        <v>104.54794</v>
      </c>
      <c r="Q12946">
        <v>11</v>
      </c>
      <c r="R12946" s="75">
        <v>37580</v>
      </c>
      <c r="T12946" t="s">
        <v>112</v>
      </c>
      <c r="U12946">
        <v>0.1199138</v>
      </c>
      <c r="Y12946">
        <v>15</v>
      </c>
      <c r="Z12946" s="97">
        <v>147000000</v>
      </c>
    </row>
    <row r="12947" spans="1:26">
      <c r="A12947" t="s">
        <v>81</v>
      </c>
      <c r="B12947" t="s">
        <v>56</v>
      </c>
      <c r="C12947" t="s">
        <v>20</v>
      </c>
      <c r="D12947">
        <v>2014</v>
      </c>
      <c r="E12947">
        <v>9</v>
      </c>
      <c r="F12947">
        <v>2075.0810000000001</v>
      </c>
      <c r="G12947">
        <v>2075.0810000000001</v>
      </c>
      <c r="H12947">
        <v>67.734660000000005</v>
      </c>
      <c r="I12947">
        <v>165.99629999999999</v>
      </c>
      <c r="J12947">
        <v>-212.7328</v>
      </c>
      <c r="K12947">
        <v>-87.048540000000003</v>
      </c>
      <c r="L12947">
        <v>0</v>
      </c>
      <c r="M12947">
        <v>87.048540000000003</v>
      </c>
      <c r="N12947">
        <v>212.7328</v>
      </c>
      <c r="O12947">
        <v>73</v>
      </c>
      <c r="P12947">
        <v>104.54794</v>
      </c>
      <c r="Q12947">
        <v>11</v>
      </c>
      <c r="R12947" s="75">
        <v>37580</v>
      </c>
      <c r="T12947" t="s">
        <v>112</v>
      </c>
      <c r="U12947">
        <v>0.1199138</v>
      </c>
      <c r="Y12947">
        <v>15</v>
      </c>
      <c r="Z12947" s="97">
        <v>147000000</v>
      </c>
    </row>
    <row r="12948" spans="1:26">
      <c r="A12948" t="s">
        <v>81</v>
      </c>
      <c r="B12948" t="s">
        <v>56</v>
      </c>
      <c r="C12948" t="s">
        <v>20</v>
      </c>
      <c r="D12948">
        <v>2014</v>
      </c>
      <c r="E12948">
        <v>10</v>
      </c>
      <c r="F12948">
        <v>2092.1640000000002</v>
      </c>
      <c r="G12948">
        <v>2092.1640000000002</v>
      </c>
      <c r="H12948">
        <v>71.081500000000005</v>
      </c>
      <c r="I12948">
        <v>166.21</v>
      </c>
      <c r="J12948">
        <v>-213.0067</v>
      </c>
      <c r="K12948">
        <v>-87.160600000000002</v>
      </c>
      <c r="L12948">
        <v>0</v>
      </c>
      <c r="M12948">
        <v>87.160600000000002</v>
      </c>
      <c r="N12948">
        <v>213.0067</v>
      </c>
      <c r="O12948">
        <v>73</v>
      </c>
      <c r="P12948">
        <v>104.54794</v>
      </c>
      <c r="Q12948">
        <v>11</v>
      </c>
      <c r="R12948" s="75">
        <v>37580</v>
      </c>
      <c r="T12948" t="s">
        <v>112</v>
      </c>
      <c r="U12948">
        <v>0.1199138</v>
      </c>
      <c r="Y12948">
        <v>15</v>
      </c>
      <c r="Z12948" s="97">
        <v>147000000</v>
      </c>
    </row>
    <row r="12949" spans="1:26">
      <c r="A12949" t="s">
        <v>81</v>
      </c>
      <c r="B12949" t="s">
        <v>56</v>
      </c>
      <c r="C12949" t="s">
        <v>20</v>
      </c>
      <c r="D12949">
        <v>2014</v>
      </c>
      <c r="E12949">
        <v>11</v>
      </c>
      <c r="F12949">
        <v>2066.018</v>
      </c>
      <c r="G12949">
        <v>2066.018</v>
      </c>
      <c r="H12949">
        <v>75.252600000000001</v>
      </c>
      <c r="I12949">
        <v>166.54570000000001</v>
      </c>
      <c r="J12949">
        <v>-213.43700000000001</v>
      </c>
      <c r="K12949">
        <v>-87.336680000000001</v>
      </c>
      <c r="L12949">
        <v>0</v>
      </c>
      <c r="M12949">
        <v>87.336680000000001</v>
      </c>
      <c r="N12949">
        <v>213.43700000000001</v>
      </c>
      <c r="O12949">
        <v>73</v>
      </c>
      <c r="P12949">
        <v>104.54794</v>
      </c>
      <c r="Q12949">
        <v>11</v>
      </c>
      <c r="R12949" s="75">
        <v>37580</v>
      </c>
      <c r="T12949" t="s">
        <v>112</v>
      </c>
      <c r="U12949">
        <v>0.1199138</v>
      </c>
      <c r="Y12949">
        <v>15</v>
      </c>
      <c r="Z12949" s="97">
        <v>148000000</v>
      </c>
    </row>
    <row r="12950" spans="1:26">
      <c r="A12950" t="s">
        <v>81</v>
      </c>
      <c r="B12950" t="s">
        <v>56</v>
      </c>
      <c r="C12950" t="s">
        <v>20</v>
      </c>
      <c r="D12950">
        <v>2014</v>
      </c>
      <c r="E12950">
        <v>12</v>
      </c>
      <c r="F12950">
        <v>2066.2840000000001</v>
      </c>
      <c r="G12950">
        <v>2066.2840000000001</v>
      </c>
      <c r="H12950">
        <v>78.840549999999993</v>
      </c>
      <c r="I12950">
        <v>168.53370000000001</v>
      </c>
      <c r="J12950">
        <v>-215.9846</v>
      </c>
      <c r="K12950">
        <v>-88.379170000000002</v>
      </c>
      <c r="L12950">
        <v>0</v>
      </c>
      <c r="M12950">
        <v>88.379170000000002</v>
      </c>
      <c r="N12950">
        <v>215.9846</v>
      </c>
      <c r="O12950">
        <v>73</v>
      </c>
      <c r="P12950">
        <v>104.54794</v>
      </c>
      <c r="Q12950">
        <v>11</v>
      </c>
      <c r="R12950" s="75">
        <v>37580</v>
      </c>
      <c r="T12950" t="s">
        <v>112</v>
      </c>
      <c r="U12950">
        <v>0.1199138</v>
      </c>
      <c r="Y12950">
        <v>15</v>
      </c>
      <c r="Z12950" s="97">
        <v>151000000</v>
      </c>
    </row>
    <row r="12951" spans="1:26">
      <c r="A12951" t="s">
        <v>81</v>
      </c>
      <c r="B12951" t="s">
        <v>56</v>
      </c>
      <c r="C12951" t="s">
        <v>20</v>
      </c>
      <c r="D12951">
        <v>2014</v>
      </c>
      <c r="E12951">
        <v>13</v>
      </c>
      <c r="F12951">
        <v>2070.6350000000002</v>
      </c>
      <c r="G12951">
        <v>2070.6350000000002</v>
      </c>
      <c r="H12951">
        <v>81.412059999999997</v>
      </c>
      <c r="I12951">
        <v>168.08750000000001</v>
      </c>
      <c r="J12951">
        <v>-215.41290000000001</v>
      </c>
      <c r="K12951">
        <v>-88.145200000000003</v>
      </c>
      <c r="L12951">
        <v>0</v>
      </c>
      <c r="M12951">
        <v>88.145200000000003</v>
      </c>
      <c r="N12951">
        <v>215.41290000000001</v>
      </c>
      <c r="O12951">
        <v>73</v>
      </c>
      <c r="P12951">
        <v>104.54794</v>
      </c>
      <c r="Q12951">
        <v>11</v>
      </c>
      <c r="R12951" s="75">
        <v>37580</v>
      </c>
      <c r="T12951" t="s">
        <v>112</v>
      </c>
      <c r="U12951">
        <v>0.1199138</v>
      </c>
      <c r="Y12951">
        <v>15</v>
      </c>
      <c r="Z12951" s="97">
        <v>151000000</v>
      </c>
    </row>
    <row r="12952" spans="1:26">
      <c r="A12952" t="s">
        <v>81</v>
      </c>
      <c r="B12952" t="s">
        <v>56</v>
      </c>
      <c r="C12952" t="s">
        <v>20</v>
      </c>
      <c r="D12952">
        <v>2014</v>
      </c>
      <c r="E12952">
        <v>14</v>
      </c>
      <c r="F12952">
        <v>2076.3919999999998</v>
      </c>
      <c r="G12952">
        <v>2076.3919999999998</v>
      </c>
      <c r="H12952">
        <v>83.083969999999994</v>
      </c>
      <c r="I12952">
        <v>168.07300000000001</v>
      </c>
      <c r="J12952">
        <v>-215.39420000000001</v>
      </c>
      <c r="K12952">
        <v>-88.137569999999997</v>
      </c>
      <c r="L12952">
        <v>0</v>
      </c>
      <c r="M12952">
        <v>88.137569999999997</v>
      </c>
      <c r="N12952">
        <v>215.39420000000001</v>
      </c>
      <c r="O12952">
        <v>73</v>
      </c>
      <c r="P12952">
        <v>104.54794</v>
      </c>
      <c r="Q12952">
        <v>11</v>
      </c>
      <c r="R12952" s="75">
        <v>37580</v>
      </c>
      <c r="T12952" t="s">
        <v>112</v>
      </c>
      <c r="U12952">
        <v>0.1199138</v>
      </c>
      <c r="Y12952">
        <v>15</v>
      </c>
      <c r="Z12952" s="97">
        <v>151000000</v>
      </c>
    </row>
    <row r="12953" spans="1:26">
      <c r="A12953" t="s">
        <v>81</v>
      </c>
      <c r="B12953" t="s">
        <v>56</v>
      </c>
      <c r="C12953" t="s">
        <v>20</v>
      </c>
      <c r="D12953">
        <v>2014</v>
      </c>
      <c r="E12953">
        <v>15</v>
      </c>
      <c r="F12953">
        <v>2091.0639999999999</v>
      </c>
      <c r="G12953">
        <v>2069.8879999999999</v>
      </c>
      <c r="H12953">
        <v>83.924520000000001</v>
      </c>
      <c r="I12953">
        <v>168.38570000000001</v>
      </c>
      <c r="J12953">
        <v>-194.61920000000001</v>
      </c>
      <c r="K12953">
        <v>-67.125789999999995</v>
      </c>
      <c r="L12953">
        <v>21.17578</v>
      </c>
      <c r="M12953">
        <v>109.4773</v>
      </c>
      <c r="N12953">
        <v>236.9708</v>
      </c>
      <c r="O12953">
        <v>73</v>
      </c>
      <c r="P12953">
        <v>104.54794</v>
      </c>
      <c r="Q12953">
        <v>11</v>
      </c>
      <c r="R12953" s="75">
        <v>37580</v>
      </c>
      <c r="T12953" t="s">
        <v>112</v>
      </c>
      <c r="U12953">
        <v>0.1199138</v>
      </c>
      <c r="Y12953">
        <v>15</v>
      </c>
      <c r="Z12953" s="97">
        <v>151000000</v>
      </c>
    </row>
    <row r="12954" spans="1:26">
      <c r="A12954" t="s">
        <v>81</v>
      </c>
      <c r="B12954" t="s">
        <v>56</v>
      </c>
      <c r="C12954" t="s">
        <v>20</v>
      </c>
      <c r="D12954">
        <v>2014</v>
      </c>
      <c r="E12954">
        <v>16</v>
      </c>
      <c r="F12954">
        <v>2127.1799999999998</v>
      </c>
      <c r="G12954">
        <v>1191.8630000000001</v>
      </c>
      <c r="H12954">
        <v>84.051509999999993</v>
      </c>
      <c r="I12954">
        <v>168.59520000000001</v>
      </c>
      <c r="J12954">
        <v>719.25400000000002</v>
      </c>
      <c r="K12954">
        <v>846.90589999999997</v>
      </c>
      <c r="L12954">
        <v>935.31740000000002</v>
      </c>
      <c r="M12954">
        <v>1023.729</v>
      </c>
      <c r="N12954">
        <v>1151.3810000000001</v>
      </c>
      <c r="O12954">
        <v>73</v>
      </c>
      <c r="P12954">
        <v>104.54794</v>
      </c>
      <c r="Q12954">
        <v>11</v>
      </c>
      <c r="R12954" s="75">
        <v>37580</v>
      </c>
      <c r="T12954" t="s">
        <v>112</v>
      </c>
      <c r="U12954">
        <v>0.1199138</v>
      </c>
      <c r="Y12954">
        <v>15</v>
      </c>
      <c r="Z12954" s="97">
        <v>151000000</v>
      </c>
    </row>
    <row r="12955" spans="1:26">
      <c r="A12955" t="s">
        <v>81</v>
      </c>
      <c r="B12955" t="s">
        <v>56</v>
      </c>
      <c r="C12955" t="s">
        <v>20</v>
      </c>
      <c r="D12955">
        <v>2014</v>
      </c>
      <c r="E12955">
        <v>17</v>
      </c>
      <c r="F12955">
        <v>2144.9479999999999</v>
      </c>
      <c r="G12955">
        <v>227.6533</v>
      </c>
      <c r="H12955">
        <v>83.902469999999994</v>
      </c>
      <c r="I12955">
        <v>168.07900000000001</v>
      </c>
      <c r="J12955">
        <v>1701.893</v>
      </c>
      <c r="K12955">
        <v>1829.154</v>
      </c>
      <c r="L12955">
        <v>1917.2940000000001</v>
      </c>
      <c r="M12955">
        <v>2005.4349999999999</v>
      </c>
      <c r="N12955">
        <v>2132.6959999999999</v>
      </c>
      <c r="O12955">
        <v>73</v>
      </c>
      <c r="P12955">
        <v>104.54794</v>
      </c>
      <c r="Q12955">
        <v>11</v>
      </c>
      <c r="R12955" s="75">
        <v>37580</v>
      </c>
      <c r="T12955" t="s">
        <v>112</v>
      </c>
      <c r="U12955">
        <v>0.1199138</v>
      </c>
      <c r="Y12955">
        <v>15</v>
      </c>
      <c r="Z12955" s="97">
        <v>151000000</v>
      </c>
    </row>
    <row r="12956" spans="1:26">
      <c r="A12956" t="s">
        <v>81</v>
      </c>
      <c r="B12956" t="s">
        <v>56</v>
      </c>
      <c r="C12956" t="s">
        <v>20</v>
      </c>
      <c r="D12956">
        <v>2014</v>
      </c>
      <c r="E12956">
        <v>18</v>
      </c>
      <c r="F12956">
        <v>2152.1779999999999</v>
      </c>
      <c r="G12956">
        <v>227.28919999999999</v>
      </c>
      <c r="H12956">
        <v>81.573009999999996</v>
      </c>
      <c r="I12956">
        <v>168.06639999999999</v>
      </c>
      <c r="J12956">
        <v>1709.5039999999999</v>
      </c>
      <c r="K12956">
        <v>1836.7550000000001</v>
      </c>
      <c r="L12956">
        <v>1924.8889999999999</v>
      </c>
      <c r="M12956">
        <v>2013.0229999999999</v>
      </c>
      <c r="N12956">
        <v>2140.2750000000001</v>
      </c>
      <c r="O12956">
        <v>73</v>
      </c>
      <c r="P12956">
        <v>104.54794</v>
      </c>
      <c r="Q12956">
        <v>11</v>
      </c>
      <c r="R12956" s="75">
        <v>37580</v>
      </c>
      <c r="T12956" t="s">
        <v>112</v>
      </c>
      <c r="U12956">
        <v>0.1199138</v>
      </c>
      <c r="Y12956">
        <v>15</v>
      </c>
      <c r="Z12956" s="97">
        <v>151000000</v>
      </c>
    </row>
    <row r="12957" spans="1:26">
      <c r="A12957" t="s">
        <v>81</v>
      </c>
      <c r="B12957" t="s">
        <v>56</v>
      </c>
      <c r="C12957" t="s">
        <v>20</v>
      </c>
      <c r="D12957">
        <v>2014</v>
      </c>
      <c r="E12957">
        <v>19</v>
      </c>
      <c r="F12957">
        <v>2175.8449999999998</v>
      </c>
      <c r="G12957">
        <v>227.2296</v>
      </c>
      <c r="H12957">
        <v>78.260689999999997</v>
      </c>
      <c r="I12957">
        <v>168.09880000000001</v>
      </c>
      <c r="J12957">
        <v>1733.1880000000001</v>
      </c>
      <c r="K12957">
        <v>1860.4639999999999</v>
      </c>
      <c r="L12957">
        <v>1948.615</v>
      </c>
      <c r="M12957">
        <v>2036.7660000000001</v>
      </c>
      <c r="N12957">
        <v>2164.0419999999999</v>
      </c>
      <c r="O12957">
        <v>73</v>
      </c>
      <c r="P12957">
        <v>104.54794</v>
      </c>
      <c r="Q12957">
        <v>11</v>
      </c>
      <c r="R12957" s="75">
        <v>37580</v>
      </c>
      <c r="T12957" t="s">
        <v>112</v>
      </c>
      <c r="U12957">
        <v>0.1199138</v>
      </c>
      <c r="Y12957">
        <v>15</v>
      </c>
      <c r="Z12957" s="97">
        <v>151000000</v>
      </c>
    </row>
    <row r="12958" spans="1:26">
      <c r="A12958" t="s">
        <v>81</v>
      </c>
      <c r="B12958" t="s">
        <v>56</v>
      </c>
      <c r="C12958" t="s">
        <v>20</v>
      </c>
      <c r="D12958">
        <v>2014</v>
      </c>
      <c r="E12958">
        <v>20</v>
      </c>
      <c r="F12958">
        <v>2200.7640000000001</v>
      </c>
      <c r="G12958">
        <v>227.22929999999999</v>
      </c>
      <c r="H12958">
        <v>75.512330000000006</v>
      </c>
      <c r="I12958">
        <v>166.30109999999999</v>
      </c>
      <c r="J12958">
        <v>1760.412</v>
      </c>
      <c r="K12958">
        <v>1886.327</v>
      </c>
      <c r="L12958">
        <v>1973.5350000000001</v>
      </c>
      <c r="M12958">
        <v>2060.7429999999999</v>
      </c>
      <c r="N12958">
        <v>2186.6590000000001</v>
      </c>
      <c r="O12958">
        <v>73</v>
      </c>
      <c r="P12958">
        <v>104.54794</v>
      </c>
      <c r="Q12958">
        <v>11</v>
      </c>
      <c r="R12958" s="75">
        <v>37580</v>
      </c>
      <c r="T12958" t="s">
        <v>112</v>
      </c>
      <c r="U12958">
        <v>0.1199138</v>
      </c>
      <c r="Y12958">
        <v>15</v>
      </c>
      <c r="Z12958" s="97">
        <v>147000000</v>
      </c>
    </row>
    <row r="12959" spans="1:26">
      <c r="A12959" t="s">
        <v>81</v>
      </c>
      <c r="B12959" t="s">
        <v>56</v>
      </c>
      <c r="C12959" t="s">
        <v>20</v>
      </c>
      <c r="D12959">
        <v>2014</v>
      </c>
      <c r="E12959">
        <v>21</v>
      </c>
      <c r="F12959">
        <v>2224.9670000000001</v>
      </c>
      <c r="G12959">
        <v>227.2379</v>
      </c>
      <c r="H12959">
        <v>73.413830000000004</v>
      </c>
      <c r="I12959">
        <v>165.79349999999999</v>
      </c>
      <c r="J12959">
        <v>1785.2560000000001</v>
      </c>
      <c r="K12959">
        <v>1910.7860000000001</v>
      </c>
      <c r="L12959">
        <v>1997.729</v>
      </c>
      <c r="M12959">
        <v>2084.6709999999998</v>
      </c>
      <c r="N12959">
        <v>2210.2020000000002</v>
      </c>
      <c r="O12959">
        <v>73</v>
      </c>
      <c r="P12959">
        <v>104.54794</v>
      </c>
      <c r="Q12959">
        <v>11</v>
      </c>
      <c r="R12959" s="75">
        <v>37580</v>
      </c>
      <c r="T12959" t="s">
        <v>112</v>
      </c>
      <c r="U12959">
        <v>0.1199138</v>
      </c>
      <c r="Y12959">
        <v>15</v>
      </c>
      <c r="Z12959" s="97">
        <v>146000000</v>
      </c>
    </row>
    <row r="12960" spans="1:26">
      <c r="A12960" t="s">
        <v>81</v>
      </c>
      <c r="B12960" t="s">
        <v>56</v>
      </c>
      <c r="C12960" t="s">
        <v>20</v>
      </c>
      <c r="D12960">
        <v>2014</v>
      </c>
      <c r="E12960">
        <v>22</v>
      </c>
      <c r="F12960">
        <v>2234.9479999999999</v>
      </c>
      <c r="G12960">
        <v>841.20609999999999</v>
      </c>
      <c r="H12960">
        <v>71.518770000000004</v>
      </c>
      <c r="I12960">
        <v>165.6259</v>
      </c>
      <c r="J12960">
        <v>1181.4839999999999</v>
      </c>
      <c r="K12960">
        <v>1306.8879999999999</v>
      </c>
      <c r="L12960">
        <v>1393.742</v>
      </c>
      <c r="M12960">
        <v>1480.596</v>
      </c>
      <c r="N12960">
        <v>1606</v>
      </c>
      <c r="O12960">
        <v>73</v>
      </c>
      <c r="P12960">
        <v>104.54794</v>
      </c>
      <c r="Q12960">
        <v>11</v>
      </c>
      <c r="R12960" s="75">
        <v>37580</v>
      </c>
      <c r="T12960" t="s">
        <v>112</v>
      </c>
      <c r="U12960">
        <v>0.1199138</v>
      </c>
      <c r="Y12960">
        <v>15</v>
      </c>
      <c r="Z12960" s="97">
        <v>146000000</v>
      </c>
    </row>
    <row r="12961" spans="1:26">
      <c r="A12961" t="s">
        <v>81</v>
      </c>
      <c r="B12961" t="s">
        <v>56</v>
      </c>
      <c r="C12961" t="s">
        <v>20</v>
      </c>
      <c r="D12961">
        <v>2014</v>
      </c>
      <c r="E12961">
        <v>23</v>
      </c>
      <c r="F12961">
        <v>2209.7220000000002</v>
      </c>
      <c r="G12961">
        <v>1455.21</v>
      </c>
      <c r="H12961">
        <v>69.073840000000004</v>
      </c>
      <c r="I12961">
        <v>165.55690000000001</v>
      </c>
      <c r="J12961">
        <v>542.34270000000004</v>
      </c>
      <c r="K12961">
        <v>667.69420000000002</v>
      </c>
      <c r="L12961">
        <v>754.51229999999998</v>
      </c>
      <c r="M12961">
        <v>841.33040000000005</v>
      </c>
      <c r="N12961">
        <v>966.68200000000002</v>
      </c>
      <c r="O12961">
        <v>73</v>
      </c>
      <c r="P12961">
        <v>104.54794</v>
      </c>
      <c r="Q12961">
        <v>11</v>
      </c>
      <c r="R12961" s="75">
        <v>37580</v>
      </c>
      <c r="T12961" t="s">
        <v>112</v>
      </c>
      <c r="U12961">
        <v>0.1199138</v>
      </c>
      <c r="Y12961">
        <v>15</v>
      </c>
      <c r="Z12961" s="97">
        <v>146000000</v>
      </c>
    </row>
    <row r="12962" spans="1:26">
      <c r="A12962" t="s">
        <v>81</v>
      </c>
      <c r="B12962" t="s">
        <v>56</v>
      </c>
      <c r="C12962" t="s">
        <v>20</v>
      </c>
      <c r="D12962">
        <v>2014</v>
      </c>
      <c r="E12962">
        <v>24</v>
      </c>
      <c r="F12962">
        <v>2162.2139999999999</v>
      </c>
      <c r="G12962">
        <v>1554.7</v>
      </c>
      <c r="H12962">
        <v>67.682599999999994</v>
      </c>
      <c r="I12962">
        <v>165.77180000000001</v>
      </c>
      <c r="J12962">
        <v>395.06920000000002</v>
      </c>
      <c r="K12962">
        <v>520.58349999999996</v>
      </c>
      <c r="L12962">
        <v>607.51430000000005</v>
      </c>
      <c r="M12962">
        <v>694.44510000000002</v>
      </c>
      <c r="N12962">
        <v>819.95939999999996</v>
      </c>
      <c r="O12962">
        <v>73</v>
      </c>
      <c r="P12962">
        <v>104.54794</v>
      </c>
      <c r="Q12962">
        <v>11</v>
      </c>
      <c r="R12962" s="75">
        <v>37580</v>
      </c>
      <c r="T12962" t="s">
        <v>112</v>
      </c>
      <c r="U12962">
        <v>0.1199138</v>
      </c>
      <c r="Y12962">
        <v>15</v>
      </c>
      <c r="Z12962" s="97">
        <v>146000000</v>
      </c>
    </row>
    <row r="12963" spans="1:26">
      <c r="A12963" t="s">
        <v>81</v>
      </c>
      <c r="B12963" t="s">
        <v>56</v>
      </c>
      <c r="C12963" t="s">
        <v>21</v>
      </c>
      <c r="D12963">
        <v>2014</v>
      </c>
      <c r="E12963">
        <v>1</v>
      </c>
      <c r="F12963">
        <v>1894.595</v>
      </c>
      <c r="G12963">
        <v>1894.595</v>
      </c>
      <c r="H12963">
        <v>45.6</v>
      </c>
      <c r="I12963">
        <v>167.12899999999999</v>
      </c>
      <c r="J12963">
        <v>-214.18440000000001</v>
      </c>
      <c r="K12963">
        <v>-87.642529999999994</v>
      </c>
      <c r="L12963">
        <v>0</v>
      </c>
      <c r="M12963">
        <v>87.642529999999994</v>
      </c>
      <c r="N12963">
        <v>214.18440000000001</v>
      </c>
      <c r="O12963">
        <v>72</v>
      </c>
      <c r="P12963">
        <v>104.54794</v>
      </c>
      <c r="Q12963">
        <v>12</v>
      </c>
      <c r="R12963" s="75">
        <v>37239</v>
      </c>
      <c r="T12963" t="s">
        <v>112</v>
      </c>
      <c r="U12963">
        <v>0.14271149999999999</v>
      </c>
      <c r="Y12963">
        <v>15</v>
      </c>
      <c r="Z12963" s="97">
        <v>145000000</v>
      </c>
    </row>
    <row r="12964" spans="1:26">
      <c r="A12964" t="s">
        <v>81</v>
      </c>
      <c r="B12964" t="s">
        <v>56</v>
      </c>
      <c r="C12964" t="s">
        <v>21</v>
      </c>
      <c r="D12964">
        <v>2014</v>
      </c>
      <c r="E12964">
        <v>2</v>
      </c>
      <c r="F12964">
        <v>1874.4059999999999</v>
      </c>
      <c r="G12964">
        <v>1874.4059999999999</v>
      </c>
      <c r="H12964">
        <v>45.403019999999998</v>
      </c>
      <c r="I12964">
        <v>167.1337</v>
      </c>
      <c r="J12964">
        <v>-214.19040000000001</v>
      </c>
      <c r="K12964">
        <v>-87.644970000000001</v>
      </c>
      <c r="L12964">
        <v>0</v>
      </c>
      <c r="M12964">
        <v>87.644970000000001</v>
      </c>
      <c r="N12964">
        <v>214.19040000000001</v>
      </c>
      <c r="O12964">
        <v>72</v>
      </c>
      <c r="P12964">
        <v>104.54794</v>
      </c>
      <c r="Q12964">
        <v>12</v>
      </c>
      <c r="R12964" s="75">
        <v>37239</v>
      </c>
      <c r="T12964" t="s">
        <v>112</v>
      </c>
      <c r="U12964">
        <v>0.14271149999999999</v>
      </c>
      <c r="Y12964">
        <v>15</v>
      </c>
      <c r="Z12964" s="97">
        <v>145000000</v>
      </c>
    </row>
    <row r="12965" spans="1:26">
      <c r="A12965" t="s">
        <v>81</v>
      </c>
      <c r="B12965" t="s">
        <v>56</v>
      </c>
      <c r="C12965" t="s">
        <v>21</v>
      </c>
      <c r="D12965">
        <v>2014</v>
      </c>
      <c r="E12965">
        <v>3</v>
      </c>
      <c r="F12965">
        <v>1865.1780000000001</v>
      </c>
      <c r="G12965">
        <v>1865.1780000000001</v>
      </c>
      <c r="H12965">
        <v>45.045479999999998</v>
      </c>
      <c r="I12965">
        <v>167.1361</v>
      </c>
      <c r="J12965">
        <v>-214.1935</v>
      </c>
      <c r="K12965">
        <v>-87.646259999999998</v>
      </c>
      <c r="L12965">
        <v>0</v>
      </c>
      <c r="M12965">
        <v>87.646259999999998</v>
      </c>
      <c r="N12965">
        <v>214.1935</v>
      </c>
      <c r="O12965">
        <v>72</v>
      </c>
      <c r="P12965">
        <v>104.54794</v>
      </c>
      <c r="Q12965">
        <v>12</v>
      </c>
      <c r="R12965" s="75">
        <v>37239</v>
      </c>
      <c r="T12965" t="s">
        <v>112</v>
      </c>
      <c r="U12965">
        <v>0.14271149999999999</v>
      </c>
      <c r="Y12965">
        <v>15</v>
      </c>
      <c r="Z12965" s="97">
        <v>145000000</v>
      </c>
    </row>
    <row r="12966" spans="1:26">
      <c r="A12966" t="s">
        <v>81</v>
      </c>
      <c r="B12966" t="s">
        <v>56</v>
      </c>
      <c r="C12966" t="s">
        <v>21</v>
      </c>
      <c r="D12966">
        <v>2014</v>
      </c>
      <c r="E12966">
        <v>4</v>
      </c>
      <c r="F12966">
        <v>1858.1010000000001</v>
      </c>
      <c r="G12966">
        <v>1858.1010000000001</v>
      </c>
      <c r="H12966">
        <v>44.22972</v>
      </c>
      <c r="I12966">
        <v>167.05269999999999</v>
      </c>
      <c r="J12966">
        <v>-214.08670000000001</v>
      </c>
      <c r="K12966">
        <v>-87.602519999999998</v>
      </c>
      <c r="L12966">
        <v>0</v>
      </c>
      <c r="M12966">
        <v>87.602519999999998</v>
      </c>
      <c r="N12966">
        <v>214.08670000000001</v>
      </c>
      <c r="O12966">
        <v>72</v>
      </c>
      <c r="P12966">
        <v>104.54794</v>
      </c>
      <c r="Q12966">
        <v>12</v>
      </c>
      <c r="R12966" s="75">
        <v>37239</v>
      </c>
      <c r="T12966" t="s">
        <v>112</v>
      </c>
      <c r="U12966">
        <v>0.14271149999999999</v>
      </c>
      <c r="Y12966">
        <v>15</v>
      </c>
      <c r="Z12966" s="97">
        <v>145000000</v>
      </c>
    </row>
    <row r="12967" spans="1:26">
      <c r="A12967" t="s">
        <v>81</v>
      </c>
      <c r="B12967" t="s">
        <v>56</v>
      </c>
      <c r="C12967" t="s">
        <v>21</v>
      </c>
      <c r="D12967">
        <v>2014</v>
      </c>
      <c r="E12967">
        <v>5</v>
      </c>
      <c r="F12967">
        <v>1850.124</v>
      </c>
      <c r="G12967">
        <v>1850.124</v>
      </c>
      <c r="H12967">
        <v>44.162190000000002</v>
      </c>
      <c r="I12967">
        <v>167.03380000000001</v>
      </c>
      <c r="J12967">
        <v>-214.0624</v>
      </c>
      <c r="K12967">
        <v>-87.592619999999997</v>
      </c>
      <c r="L12967">
        <v>0</v>
      </c>
      <c r="M12967">
        <v>87.592619999999997</v>
      </c>
      <c r="N12967">
        <v>214.0624</v>
      </c>
      <c r="O12967">
        <v>72</v>
      </c>
      <c r="P12967">
        <v>104.54794</v>
      </c>
      <c r="Q12967">
        <v>12</v>
      </c>
      <c r="R12967" s="75">
        <v>37239</v>
      </c>
      <c r="T12967" t="s">
        <v>112</v>
      </c>
      <c r="U12967">
        <v>0.14271149999999999</v>
      </c>
      <c r="Y12967">
        <v>15</v>
      </c>
      <c r="Z12967" s="97">
        <v>145000000</v>
      </c>
    </row>
    <row r="12968" spans="1:26">
      <c r="A12968" t="s">
        <v>81</v>
      </c>
      <c r="B12968" t="s">
        <v>56</v>
      </c>
      <c r="C12968" t="s">
        <v>21</v>
      </c>
      <c r="D12968">
        <v>2014</v>
      </c>
      <c r="E12968">
        <v>6</v>
      </c>
      <c r="F12968">
        <v>1866.0530000000001</v>
      </c>
      <c r="G12968">
        <v>1866.0530000000001</v>
      </c>
      <c r="H12968">
        <v>44.071089999999998</v>
      </c>
      <c r="I12968">
        <v>166.87880000000001</v>
      </c>
      <c r="J12968">
        <v>-213.86369999999999</v>
      </c>
      <c r="K12968">
        <v>-87.511309999999995</v>
      </c>
      <c r="L12968">
        <v>0</v>
      </c>
      <c r="M12968">
        <v>87.511309999999995</v>
      </c>
      <c r="N12968">
        <v>213.86369999999999</v>
      </c>
      <c r="O12968">
        <v>72</v>
      </c>
      <c r="P12968">
        <v>104.54794</v>
      </c>
      <c r="Q12968">
        <v>12</v>
      </c>
      <c r="R12968" s="75">
        <v>37239</v>
      </c>
      <c r="T12968" t="s">
        <v>112</v>
      </c>
      <c r="U12968">
        <v>0.14271149999999999</v>
      </c>
      <c r="Y12968">
        <v>15</v>
      </c>
      <c r="Z12968" s="97">
        <v>144000000</v>
      </c>
    </row>
    <row r="12969" spans="1:26">
      <c r="A12969" t="s">
        <v>81</v>
      </c>
      <c r="B12969" t="s">
        <v>56</v>
      </c>
      <c r="C12969" t="s">
        <v>21</v>
      </c>
      <c r="D12969">
        <v>2014</v>
      </c>
      <c r="E12969">
        <v>7</v>
      </c>
      <c r="F12969">
        <v>1862.8</v>
      </c>
      <c r="G12969">
        <v>1862.8</v>
      </c>
      <c r="H12969">
        <v>44.363970000000002</v>
      </c>
      <c r="I12969">
        <v>166.9237</v>
      </c>
      <c r="J12969">
        <v>-213.92140000000001</v>
      </c>
      <c r="K12969">
        <v>-87.534899999999993</v>
      </c>
      <c r="L12969">
        <v>0</v>
      </c>
      <c r="M12969">
        <v>87.534899999999993</v>
      </c>
      <c r="N12969">
        <v>213.92140000000001</v>
      </c>
      <c r="O12969">
        <v>72</v>
      </c>
      <c r="P12969">
        <v>104.54794</v>
      </c>
      <c r="Q12969">
        <v>12</v>
      </c>
      <c r="R12969" s="75">
        <v>37239</v>
      </c>
      <c r="T12969" t="s">
        <v>112</v>
      </c>
      <c r="U12969">
        <v>0.14271149999999999</v>
      </c>
      <c r="Y12969">
        <v>15</v>
      </c>
      <c r="Z12969" s="97">
        <v>144000000</v>
      </c>
    </row>
    <row r="12970" spans="1:26">
      <c r="A12970" t="s">
        <v>81</v>
      </c>
      <c r="B12970" t="s">
        <v>56</v>
      </c>
      <c r="C12970" t="s">
        <v>21</v>
      </c>
      <c r="D12970">
        <v>2014</v>
      </c>
      <c r="E12970">
        <v>8</v>
      </c>
      <c r="F12970">
        <v>1873.3889999999999</v>
      </c>
      <c r="G12970">
        <v>1873.3889999999999</v>
      </c>
      <c r="H12970">
        <v>44.708629999999999</v>
      </c>
      <c r="I12970">
        <v>167.084</v>
      </c>
      <c r="J12970">
        <v>-214.1268</v>
      </c>
      <c r="K12970">
        <v>-87.618949999999998</v>
      </c>
      <c r="L12970">
        <v>0</v>
      </c>
      <c r="M12970">
        <v>87.618949999999998</v>
      </c>
      <c r="N12970">
        <v>214.1268</v>
      </c>
      <c r="O12970">
        <v>72</v>
      </c>
      <c r="P12970">
        <v>104.54794</v>
      </c>
      <c r="Q12970">
        <v>12</v>
      </c>
      <c r="R12970" s="75">
        <v>37239</v>
      </c>
      <c r="T12970" t="s">
        <v>112</v>
      </c>
      <c r="U12970">
        <v>0.14271149999999999</v>
      </c>
      <c r="Y12970">
        <v>15</v>
      </c>
      <c r="Z12970" s="97">
        <v>145000000</v>
      </c>
    </row>
    <row r="12971" spans="1:26">
      <c r="A12971" t="s">
        <v>81</v>
      </c>
      <c r="B12971" t="s">
        <v>56</v>
      </c>
      <c r="C12971" t="s">
        <v>21</v>
      </c>
      <c r="D12971">
        <v>2014</v>
      </c>
      <c r="E12971">
        <v>9</v>
      </c>
      <c r="F12971">
        <v>1888.914</v>
      </c>
      <c r="G12971">
        <v>1888.914</v>
      </c>
      <c r="H12971">
        <v>45.174790000000002</v>
      </c>
      <c r="I12971">
        <v>167.05500000000001</v>
      </c>
      <c r="J12971">
        <v>-214.08959999999999</v>
      </c>
      <c r="K12971">
        <v>-87.603740000000002</v>
      </c>
      <c r="L12971">
        <v>0</v>
      </c>
      <c r="M12971">
        <v>87.603740000000002</v>
      </c>
      <c r="N12971">
        <v>214.08959999999999</v>
      </c>
      <c r="O12971">
        <v>72</v>
      </c>
      <c r="P12971">
        <v>104.54794</v>
      </c>
      <c r="Q12971">
        <v>12</v>
      </c>
      <c r="R12971" s="75">
        <v>37239</v>
      </c>
      <c r="T12971" t="s">
        <v>112</v>
      </c>
      <c r="U12971">
        <v>0.14271149999999999</v>
      </c>
      <c r="Y12971">
        <v>15</v>
      </c>
      <c r="Z12971" s="97">
        <v>145000000</v>
      </c>
    </row>
    <row r="12972" spans="1:26">
      <c r="A12972" t="s">
        <v>81</v>
      </c>
      <c r="B12972" t="s">
        <v>56</v>
      </c>
      <c r="C12972" t="s">
        <v>21</v>
      </c>
      <c r="D12972">
        <v>2014</v>
      </c>
      <c r="E12972">
        <v>10</v>
      </c>
      <c r="F12972">
        <v>1890.8779999999999</v>
      </c>
      <c r="G12972">
        <v>1890.8779999999999</v>
      </c>
      <c r="H12972">
        <v>46.539589999999997</v>
      </c>
      <c r="I12972">
        <v>166.8861</v>
      </c>
      <c r="J12972">
        <v>-213.87309999999999</v>
      </c>
      <c r="K12972">
        <v>-87.515140000000002</v>
      </c>
      <c r="L12972">
        <v>0</v>
      </c>
      <c r="M12972">
        <v>87.515140000000002</v>
      </c>
      <c r="N12972">
        <v>213.87309999999999</v>
      </c>
      <c r="O12972">
        <v>72</v>
      </c>
      <c r="P12972">
        <v>104.54794</v>
      </c>
      <c r="Q12972">
        <v>12</v>
      </c>
      <c r="R12972" s="75">
        <v>37239</v>
      </c>
      <c r="T12972" t="s">
        <v>112</v>
      </c>
      <c r="U12972">
        <v>0.14271149999999999</v>
      </c>
      <c r="Y12972">
        <v>15</v>
      </c>
      <c r="Z12972" s="97">
        <v>144000000</v>
      </c>
    </row>
    <row r="12973" spans="1:26">
      <c r="A12973" t="s">
        <v>81</v>
      </c>
      <c r="B12973" t="s">
        <v>56</v>
      </c>
      <c r="C12973" t="s">
        <v>21</v>
      </c>
      <c r="D12973">
        <v>2014</v>
      </c>
      <c r="E12973">
        <v>11</v>
      </c>
      <c r="F12973">
        <v>1905.8779999999999</v>
      </c>
      <c r="G12973">
        <v>1905.8779999999999</v>
      </c>
      <c r="H12973">
        <v>48.033839999999998</v>
      </c>
      <c r="I12973">
        <v>166.94470000000001</v>
      </c>
      <c r="J12973">
        <v>-213.94829999999999</v>
      </c>
      <c r="K12973">
        <v>-87.545900000000003</v>
      </c>
      <c r="L12973">
        <v>0</v>
      </c>
      <c r="M12973">
        <v>87.545900000000003</v>
      </c>
      <c r="N12973">
        <v>213.94829999999999</v>
      </c>
      <c r="O12973">
        <v>72</v>
      </c>
      <c r="P12973">
        <v>104.54794</v>
      </c>
      <c r="Q12973">
        <v>12</v>
      </c>
      <c r="R12973" s="75">
        <v>37239</v>
      </c>
      <c r="T12973" t="s">
        <v>112</v>
      </c>
      <c r="U12973">
        <v>0.14271149999999999</v>
      </c>
      <c r="Y12973">
        <v>15</v>
      </c>
      <c r="Z12973" s="97">
        <v>144000000</v>
      </c>
    </row>
    <row r="12974" spans="1:26">
      <c r="A12974" t="s">
        <v>81</v>
      </c>
      <c r="B12974" t="s">
        <v>56</v>
      </c>
      <c r="C12974" t="s">
        <v>21</v>
      </c>
      <c r="D12974">
        <v>2014</v>
      </c>
      <c r="E12974">
        <v>12</v>
      </c>
      <c r="F12974">
        <v>1901.19</v>
      </c>
      <c r="G12974">
        <v>1901.19</v>
      </c>
      <c r="H12974">
        <v>48.35671</v>
      </c>
      <c r="I12974">
        <v>167.02160000000001</v>
      </c>
      <c r="J12974">
        <v>-214.04679999999999</v>
      </c>
      <c r="K12974">
        <v>-87.586200000000005</v>
      </c>
      <c r="L12974">
        <v>0</v>
      </c>
      <c r="M12974">
        <v>87.586200000000005</v>
      </c>
      <c r="N12974">
        <v>214.04679999999999</v>
      </c>
      <c r="O12974">
        <v>72</v>
      </c>
      <c r="P12974">
        <v>104.54794</v>
      </c>
      <c r="Q12974">
        <v>12</v>
      </c>
      <c r="R12974" s="75">
        <v>37239</v>
      </c>
      <c r="T12974" t="s">
        <v>112</v>
      </c>
      <c r="U12974">
        <v>0.14271149999999999</v>
      </c>
      <c r="Y12974">
        <v>15</v>
      </c>
      <c r="Z12974" s="97">
        <v>145000000</v>
      </c>
    </row>
    <row r="12975" spans="1:26">
      <c r="A12975" t="s">
        <v>81</v>
      </c>
      <c r="B12975" t="s">
        <v>56</v>
      </c>
      <c r="C12975" t="s">
        <v>21</v>
      </c>
      <c r="D12975">
        <v>2014</v>
      </c>
      <c r="E12975">
        <v>13</v>
      </c>
      <c r="F12975">
        <v>1909.5550000000001</v>
      </c>
      <c r="G12975">
        <v>1909.5550000000001</v>
      </c>
      <c r="H12975">
        <v>47.759450000000001</v>
      </c>
      <c r="I12975">
        <v>167.11410000000001</v>
      </c>
      <c r="J12975">
        <v>-214.16540000000001</v>
      </c>
      <c r="K12975">
        <v>-87.634739999999994</v>
      </c>
      <c r="L12975">
        <v>0</v>
      </c>
      <c r="M12975">
        <v>87.634739999999994</v>
      </c>
      <c r="N12975">
        <v>214.16540000000001</v>
      </c>
      <c r="O12975">
        <v>72</v>
      </c>
      <c r="P12975">
        <v>104.54794</v>
      </c>
      <c r="Q12975">
        <v>12</v>
      </c>
      <c r="R12975" s="75">
        <v>37239</v>
      </c>
      <c r="T12975" t="s">
        <v>112</v>
      </c>
      <c r="U12975">
        <v>0.14271149999999999</v>
      </c>
      <c r="Y12975">
        <v>15</v>
      </c>
      <c r="Z12975" s="97">
        <v>145000000</v>
      </c>
    </row>
    <row r="12976" spans="1:26">
      <c r="A12976" t="s">
        <v>81</v>
      </c>
      <c r="B12976" t="s">
        <v>56</v>
      </c>
      <c r="C12976" t="s">
        <v>21</v>
      </c>
      <c r="D12976">
        <v>2014</v>
      </c>
      <c r="E12976">
        <v>14</v>
      </c>
      <c r="F12976">
        <v>1921.134</v>
      </c>
      <c r="G12976">
        <v>1921.134</v>
      </c>
      <c r="H12976">
        <v>47.356850000000001</v>
      </c>
      <c r="I12976">
        <v>167.10290000000001</v>
      </c>
      <c r="J12976">
        <v>-214.15100000000001</v>
      </c>
      <c r="K12976">
        <v>-87.628829999999994</v>
      </c>
      <c r="L12976">
        <v>0</v>
      </c>
      <c r="M12976">
        <v>87.628829999999994</v>
      </c>
      <c r="N12976">
        <v>214.15100000000001</v>
      </c>
      <c r="O12976">
        <v>72</v>
      </c>
      <c r="P12976">
        <v>104.54794</v>
      </c>
      <c r="Q12976">
        <v>12</v>
      </c>
      <c r="R12976" s="75">
        <v>37239</v>
      </c>
      <c r="T12976" t="s">
        <v>112</v>
      </c>
      <c r="U12976">
        <v>0.14271149999999999</v>
      </c>
      <c r="Y12976">
        <v>15</v>
      </c>
      <c r="Z12976" s="97">
        <v>145000000</v>
      </c>
    </row>
    <row r="12977" spans="1:26">
      <c r="A12977" t="s">
        <v>81</v>
      </c>
      <c r="B12977" t="s">
        <v>56</v>
      </c>
      <c r="C12977" t="s">
        <v>21</v>
      </c>
      <c r="D12977">
        <v>2014</v>
      </c>
      <c r="E12977">
        <v>15</v>
      </c>
      <c r="F12977">
        <v>1919.7270000000001</v>
      </c>
      <c r="G12977">
        <v>1914.527</v>
      </c>
      <c r="H12977">
        <v>47.615070000000003</v>
      </c>
      <c r="I12977">
        <v>167.16200000000001</v>
      </c>
      <c r="J12977">
        <v>-209.02680000000001</v>
      </c>
      <c r="K12977">
        <v>-82.459890000000001</v>
      </c>
      <c r="L12977">
        <v>5.1999510000000004</v>
      </c>
      <c r="M12977">
        <v>92.859790000000004</v>
      </c>
      <c r="N12977">
        <v>219.42670000000001</v>
      </c>
      <c r="O12977">
        <v>72</v>
      </c>
      <c r="P12977">
        <v>104.54794</v>
      </c>
      <c r="Q12977">
        <v>12</v>
      </c>
      <c r="R12977" s="75">
        <v>37239</v>
      </c>
      <c r="T12977" t="s">
        <v>112</v>
      </c>
      <c r="U12977">
        <v>0.14271149999999999</v>
      </c>
      <c r="Y12977">
        <v>15</v>
      </c>
      <c r="Z12977" s="97">
        <v>145000000</v>
      </c>
    </row>
    <row r="12978" spans="1:26">
      <c r="A12978" t="s">
        <v>81</v>
      </c>
      <c r="B12978" t="s">
        <v>56</v>
      </c>
      <c r="C12978" t="s">
        <v>21</v>
      </c>
      <c r="D12978">
        <v>2014</v>
      </c>
      <c r="E12978">
        <v>16</v>
      </c>
      <c r="F12978">
        <v>1921.2080000000001</v>
      </c>
      <c r="G12978">
        <v>1101.9000000000001</v>
      </c>
      <c r="H12978">
        <v>47.403419999999997</v>
      </c>
      <c r="I12978">
        <v>167.01220000000001</v>
      </c>
      <c r="J12978">
        <v>605.27279999999996</v>
      </c>
      <c r="K12978">
        <v>731.72630000000004</v>
      </c>
      <c r="L12978">
        <v>819.30759999999998</v>
      </c>
      <c r="M12978">
        <v>906.88890000000004</v>
      </c>
      <c r="N12978">
        <v>1033.3420000000001</v>
      </c>
      <c r="O12978">
        <v>72</v>
      </c>
      <c r="P12978">
        <v>104.54794</v>
      </c>
      <c r="Q12978">
        <v>12</v>
      </c>
      <c r="R12978" s="75">
        <v>37239</v>
      </c>
      <c r="T12978" t="s">
        <v>112</v>
      </c>
      <c r="U12978">
        <v>0.14271149999999999</v>
      </c>
      <c r="Y12978">
        <v>15</v>
      </c>
      <c r="Z12978" s="97">
        <v>145000000</v>
      </c>
    </row>
    <row r="12979" spans="1:26">
      <c r="A12979" t="s">
        <v>81</v>
      </c>
      <c r="B12979" t="s">
        <v>56</v>
      </c>
      <c r="C12979" t="s">
        <v>21</v>
      </c>
      <c r="D12979">
        <v>2014</v>
      </c>
      <c r="E12979">
        <v>17</v>
      </c>
      <c r="F12979">
        <v>1931.7190000000001</v>
      </c>
      <c r="G12979">
        <v>208.161</v>
      </c>
      <c r="H12979">
        <v>47.511369999999999</v>
      </c>
      <c r="I12979">
        <v>166.99590000000001</v>
      </c>
      <c r="J12979">
        <v>1509.5440000000001</v>
      </c>
      <c r="K12979">
        <v>1635.9849999999999</v>
      </c>
      <c r="L12979">
        <v>1723.558</v>
      </c>
      <c r="M12979">
        <v>1811.13</v>
      </c>
      <c r="N12979">
        <v>1937.5719999999999</v>
      </c>
      <c r="O12979">
        <v>72</v>
      </c>
      <c r="P12979">
        <v>104.54794</v>
      </c>
      <c r="Q12979">
        <v>12</v>
      </c>
      <c r="R12979" s="75">
        <v>37239</v>
      </c>
      <c r="T12979" t="s">
        <v>112</v>
      </c>
      <c r="U12979">
        <v>0.14271149999999999</v>
      </c>
      <c r="Y12979">
        <v>15</v>
      </c>
      <c r="Z12979" s="97">
        <v>145000000</v>
      </c>
    </row>
    <row r="12980" spans="1:26">
      <c r="A12980" t="s">
        <v>81</v>
      </c>
      <c r="B12980" t="s">
        <v>56</v>
      </c>
      <c r="C12980" t="s">
        <v>21</v>
      </c>
      <c r="D12980">
        <v>2014</v>
      </c>
      <c r="E12980">
        <v>18</v>
      </c>
      <c r="F12980">
        <v>1918.7550000000001</v>
      </c>
      <c r="G12980">
        <v>207.72919999999999</v>
      </c>
      <c r="H12980">
        <v>47.473419999999997</v>
      </c>
      <c r="I12980">
        <v>167.1413</v>
      </c>
      <c r="J12980">
        <v>1496.826</v>
      </c>
      <c r="K12980">
        <v>1623.377</v>
      </c>
      <c r="L12980">
        <v>1711.0260000000001</v>
      </c>
      <c r="M12980">
        <v>1798.675</v>
      </c>
      <c r="N12980">
        <v>1925.2260000000001</v>
      </c>
      <c r="O12980">
        <v>72</v>
      </c>
      <c r="P12980">
        <v>104.54794</v>
      </c>
      <c r="Q12980">
        <v>12</v>
      </c>
      <c r="R12980" s="75">
        <v>37239</v>
      </c>
      <c r="T12980" t="s">
        <v>112</v>
      </c>
      <c r="U12980">
        <v>0.14271149999999999</v>
      </c>
      <c r="Y12980">
        <v>15</v>
      </c>
      <c r="Z12980" s="97">
        <v>145000000</v>
      </c>
    </row>
    <row r="12981" spans="1:26">
      <c r="A12981" t="s">
        <v>81</v>
      </c>
      <c r="B12981" t="s">
        <v>56</v>
      </c>
      <c r="C12981" t="s">
        <v>21</v>
      </c>
      <c r="D12981">
        <v>2014</v>
      </c>
      <c r="E12981">
        <v>19</v>
      </c>
      <c r="F12981">
        <v>1922.9480000000001</v>
      </c>
      <c r="G12981">
        <v>207.11170000000001</v>
      </c>
      <c r="H12981">
        <v>46.874110000000002</v>
      </c>
      <c r="I12981">
        <v>167.09790000000001</v>
      </c>
      <c r="J12981">
        <v>1501.692</v>
      </c>
      <c r="K12981">
        <v>1628.21</v>
      </c>
      <c r="L12981">
        <v>1715.836</v>
      </c>
      <c r="M12981">
        <v>1803.462</v>
      </c>
      <c r="N12981">
        <v>1929.981</v>
      </c>
      <c r="O12981">
        <v>72</v>
      </c>
      <c r="P12981">
        <v>104.54794</v>
      </c>
      <c r="Q12981">
        <v>12</v>
      </c>
      <c r="R12981" s="75">
        <v>37239</v>
      </c>
      <c r="T12981" t="s">
        <v>112</v>
      </c>
      <c r="U12981">
        <v>0.14271149999999999</v>
      </c>
      <c r="Y12981">
        <v>15</v>
      </c>
      <c r="Z12981" s="97">
        <v>145000000</v>
      </c>
    </row>
    <row r="12982" spans="1:26">
      <c r="A12982" t="s">
        <v>81</v>
      </c>
      <c r="B12982" t="s">
        <v>56</v>
      </c>
      <c r="C12982" t="s">
        <v>21</v>
      </c>
      <c r="D12982">
        <v>2014</v>
      </c>
      <c r="E12982">
        <v>20</v>
      </c>
      <c r="F12982">
        <v>1926.864</v>
      </c>
      <c r="G12982">
        <v>206.70849999999999</v>
      </c>
      <c r="H12982">
        <v>46.100140000000003</v>
      </c>
      <c r="I12982">
        <v>167.0086</v>
      </c>
      <c r="J12982">
        <v>1506.126</v>
      </c>
      <c r="K12982">
        <v>1632.577</v>
      </c>
      <c r="L12982">
        <v>1720.1559999999999</v>
      </c>
      <c r="M12982">
        <v>1807.7349999999999</v>
      </c>
      <c r="N12982">
        <v>1934.1859999999999</v>
      </c>
      <c r="O12982">
        <v>72</v>
      </c>
      <c r="P12982">
        <v>104.54794</v>
      </c>
      <c r="Q12982">
        <v>12</v>
      </c>
      <c r="R12982" s="75">
        <v>37239</v>
      </c>
      <c r="T12982" t="s">
        <v>112</v>
      </c>
      <c r="U12982">
        <v>0.14271149999999999</v>
      </c>
      <c r="Y12982">
        <v>15</v>
      </c>
      <c r="Z12982" s="97">
        <v>145000000</v>
      </c>
    </row>
    <row r="12983" spans="1:26">
      <c r="A12983" t="s">
        <v>81</v>
      </c>
      <c r="B12983" t="s">
        <v>56</v>
      </c>
      <c r="C12983" t="s">
        <v>21</v>
      </c>
      <c r="D12983">
        <v>2014</v>
      </c>
      <c r="E12983">
        <v>21</v>
      </c>
      <c r="F12983">
        <v>1951.172</v>
      </c>
      <c r="G12983">
        <v>206.72290000000001</v>
      </c>
      <c r="H12983">
        <v>45.081919999999997</v>
      </c>
      <c r="I12983">
        <v>167.04089999999999</v>
      </c>
      <c r="J12983">
        <v>1530.3779999999999</v>
      </c>
      <c r="K12983">
        <v>1656.8530000000001</v>
      </c>
      <c r="L12983">
        <v>1744.4490000000001</v>
      </c>
      <c r="M12983">
        <v>1832.0450000000001</v>
      </c>
      <c r="N12983">
        <v>1958.521</v>
      </c>
      <c r="O12983">
        <v>72</v>
      </c>
      <c r="P12983">
        <v>104.54794</v>
      </c>
      <c r="Q12983">
        <v>12</v>
      </c>
      <c r="R12983" s="75">
        <v>37239</v>
      </c>
      <c r="T12983" t="s">
        <v>112</v>
      </c>
      <c r="U12983">
        <v>0.14271149999999999</v>
      </c>
      <c r="Y12983">
        <v>15</v>
      </c>
      <c r="Z12983" s="97">
        <v>145000000</v>
      </c>
    </row>
    <row r="12984" spans="1:26">
      <c r="A12984" t="s">
        <v>81</v>
      </c>
      <c r="B12984" t="s">
        <v>56</v>
      </c>
      <c r="C12984" t="s">
        <v>21</v>
      </c>
      <c r="D12984">
        <v>2014</v>
      </c>
      <c r="E12984">
        <v>22</v>
      </c>
      <c r="F12984">
        <v>1974.5650000000001</v>
      </c>
      <c r="G12984">
        <v>777.08079999999995</v>
      </c>
      <c r="H12984">
        <v>44.300409999999999</v>
      </c>
      <c r="I12984">
        <v>166.78399999999999</v>
      </c>
      <c r="J12984">
        <v>983.74220000000003</v>
      </c>
      <c r="K12984">
        <v>1110.0229999999999</v>
      </c>
      <c r="L12984">
        <v>1197.4839999999999</v>
      </c>
      <c r="M12984">
        <v>1284.9459999999999</v>
      </c>
      <c r="N12984">
        <v>1411.2270000000001</v>
      </c>
      <c r="O12984">
        <v>72</v>
      </c>
      <c r="P12984">
        <v>104.54794</v>
      </c>
      <c r="Q12984">
        <v>12</v>
      </c>
      <c r="R12984" s="75">
        <v>37239</v>
      </c>
      <c r="T12984" t="s">
        <v>112</v>
      </c>
      <c r="U12984">
        <v>0.14271149999999999</v>
      </c>
      <c r="Y12984">
        <v>15</v>
      </c>
      <c r="Z12984" s="97">
        <v>144000000</v>
      </c>
    </row>
    <row r="12985" spans="1:26">
      <c r="A12985" t="s">
        <v>81</v>
      </c>
      <c r="B12985" t="s">
        <v>56</v>
      </c>
      <c r="C12985" t="s">
        <v>21</v>
      </c>
      <c r="D12985">
        <v>2014</v>
      </c>
      <c r="E12985">
        <v>23</v>
      </c>
      <c r="F12985">
        <v>1969.3050000000001</v>
      </c>
      <c r="G12985">
        <v>1345.6110000000001</v>
      </c>
      <c r="H12985">
        <v>43.641919999999999</v>
      </c>
      <c r="I12985">
        <v>166.6557</v>
      </c>
      <c r="J12985">
        <v>410.11579999999998</v>
      </c>
      <c r="K12985">
        <v>536.29939999999999</v>
      </c>
      <c r="L12985">
        <v>623.69370000000004</v>
      </c>
      <c r="M12985">
        <v>711.08810000000005</v>
      </c>
      <c r="N12985">
        <v>837.27160000000003</v>
      </c>
      <c r="O12985">
        <v>72</v>
      </c>
      <c r="P12985">
        <v>104.54794</v>
      </c>
      <c r="Q12985">
        <v>12</v>
      </c>
      <c r="R12985" s="75">
        <v>37239</v>
      </c>
      <c r="T12985" t="s">
        <v>112</v>
      </c>
      <c r="U12985">
        <v>0.14271149999999999</v>
      </c>
      <c r="Y12985">
        <v>15</v>
      </c>
      <c r="Z12985" s="97">
        <v>144000000</v>
      </c>
    </row>
    <row r="12986" spans="1:26">
      <c r="A12986" t="s">
        <v>81</v>
      </c>
      <c r="B12986" t="s">
        <v>56</v>
      </c>
      <c r="C12986" t="s">
        <v>21</v>
      </c>
      <c r="D12986">
        <v>2014</v>
      </c>
      <c r="E12986">
        <v>24</v>
      </c>
      <c r="F12986">
        <v>1945.5730000000001</v>
      </c>
      <c r="G12986">
        <v>1440.1410000000001</v>
      </c>
      <c r="H12986">
        <v>43.02657</v>
      </c>
      <c r="I12986">
        <v>166.7364</v>
      </c>
      <c r="J12986">
        <v>291.75069999999999</v>
      </c>
      <c r="K12986">
        <v>417.99529999999999</v>
      </c>
      <c r="L12986">
        <v>505.43200000000002</v>
      </c>
      <c r="M12986">
        <v>592.86869999999999</v>
      </c>
      <c r="N12986">
        <v>719.11329999999998</v>
      </c>
      <c r="O12986">
        <v>72</v>
      </c>
      <c r="P12986">
        <v>104.54794</v>
      </c>
      <c r="Q12986">
        <v>12</v>
      </c>
      <c r="R12986" s="75">
        <v>37239</v>
      </c>
      <c r="T12986" t="s">
        <v>112</v>
      </c>
      <c r="U12986">
        <v>0.14271149999999999</v>
      </c>
      <c r="Y12986">
        <v>15</v>
      </c>
      <c r="Z12986" s="97">
        <v>144000000</v>
      </c>
    </row>
    <row r="12987" spans="1:26">
      <c r="A12987" t="s">
        <v>81</v>
      </c>
      <c r="B12987" t="s">
        <v>58</v>
      </c>
      <c r="C12987" t="s">
        <v>57</v>
      </c>
      <c r="D12987">
        <v>2014</v>
      </c>
      <c r="E12987">
        <v>1</v>
      </c>
      <c r="F12987">
        <v>2365.9459999999999</v>
      </c>
      <c r="G12987">
        <v>2365.9459999999999</v>
      </c>
      <c r="H12987">
        <v>69.609080000000006</v>
      </c>
      <c r="I12987">
        <v>163.8372</v>
      </c>
      <c r="J12987">
        <v>-209.9658</v>
      </c>
      <c r="K12987">
        <v>-85.916290000000004</v>
      </c>
      <c r="L12987">
        <v>0</v>
      </c>
      <c r="M12987">
        <v>85.916290000000004</v>
      </c>
      <c r="N12987">
        <v>209.9658</v>
      </c>
      <c r="O12987">
        <v>73</v>
      </c>
      <c r="P12987">
        <v>104.54794</v>
      </c>
      <c r="Q12987">
        <v>8</v>
      </c>
      <c r="R12987" s="75"/>
      <c r="T12987" t="s">
        <v>111</v>
      </c>
      <c r="U12987">
        <v>0.13056570000000001</v>
      </c>
      <c r="Y12987">
        <v>15</v>
      </c>
      <c r="Z12987" s="97">
        <v>143000000</v>
      </c>
    </row>
    <row r="12988" spans="1:26">
      <c r="A12988" t="s">
        <v>81</v>
      </c>
      <c r="B12988" t="s">
        <v>58</v>
      </c>
      <c r="C12988" t="s">
        <v>57</v>
      </c>
      <c r="D12988">
        <v>2014</v>
      </c>
      <c r="E12988">
        <v>2</v>
      </c>
      <c r="F12988">
        <v>2363.0520000000001</v>
      </c>
      <c r="G12988">
        <v>2363.0520000000001</v>
      </c>
      <c r="H12988">
        <v>68.438670000000002</v>
      </c>
      <c r="I12988">
        <v>163.7782</v>
      </c>
      <c r="J12988">
        <v>-209.89019999999999</v>
      </c>
      <c r="K12988">
        <v>-85.885379999999998</v>
      </c>
      <c r="L12988">
        <v>0</v>
      </c>
      <c r="M12988">
        <v>85.885379999999998</v>
      </c>
      <c r="N12988">
        <v>209.89019999999999</v>
      </c>
      <c r="O12988">
        <v>73</v>
      </c>
      <c r="P12988">
        <v>104.54794</v>
      </c>
      <c r="Q12988">
        <v>8</v>
      </c>
      <c r="R12988" s="75"/>
      <c r="T12988" t="s">
        <v>111</v>
      </c>
      <c r="U12988">
        <v>0.13056570000000001</v>
      </c>
      <c r="Y12988">
        <v>15</v>
      </c>
      <c r="Z12988" s="97">
        <v>143000000</v>
      </c>
    </row>
    <row r="12989" spans="1:26">
      <c r="A12989" t="s">
        <v>81</v>
      </c>
      <c r="B12989" t="s">
        <v>58</v>
      </c>
      <c r="C12989" t="s">
        <v>57</v>
      </c>
      <c r="D12989">
        <v>2014</v>
      </c>
      <c r="E12989">
        <v>3</v>
      </c>
      <c r="F12989">
        <v>2364.9879999999998</v>
      </c>
      <c r="G12989">
        <v>2364.9879999999998</v>
      </c>
      <c r="H12989">
        <v>67.145200000000003</v>
      </c>
      <c r="I12989">
        <v>163.768</v>
      </c>
      <c r="J12989">
        <v>-209.87710000000001</v>
      </c>
      <c r="K12989">
        <v>-85.88</v>
      </c>
      <c r="L12989">
        <v>0</v>
      </c>
      <c r="M12989">
        <v>85.88</v>
      </c>
      <c r="N12989">
        <v>209.87710000000001</v>
      </c>
      <c r="O12989">
        <v>73</v>
      </c>
      <c r="P12989">
        <v>104.54794</v>
      </c>
      <c r="Q12989">
        <v>8</v>
      </c>
      <c r="R12989" s="75"/>
      <c r="T12989" t="s">
        <v>111</v>
      </c>
      <c r="U12989">
        <v>0.13056570000000001</v>
      </c>
      <c r="Y12989">
        <v>15</v>
      </c>
      <c r="Z12989" s="97">
        <v>143000000</v>
      </c>
    </row>
    <row r="12990" spans="1:26">
      <c r="A12990" t="s">
        <v>81</v>
      </c>
      <c r="B12990" t="s">
        <v>58</v>
      </c>
      <c r="C12990" t="s">
        <v>57</v>
      </c>
      <c r="D12990">
        <v>2014</v>
      </c>
      <c r="E12990">
        <v>4</v>
      </c>
      <c r="F12990">
        <v>2365.4160000000002</v>
      </c>
      <c r="G12990">
        <v>2365.4160000000002</v>
      </c>
      <c r="H12990">
        <v>66.579350000000005</v>
      </c>
      <c r="I12990">
        <v>163.74359999999999</v>
      </c>
      <c r="J12990">
        <v>-209.8459</v>
      </c>
      <c r="K12990">
        <v>-85.867230000000006</v>
      </c>
      <c r="L12990">
        <v>0</v>
      </c>
      <c r="M12990">
        <v>85.867230000000006</v>
      </c>
      <c r="N12990">
        <v>209.8459</v>
      </c>
      <c r="O12990">
        <v>73</v>
      </c>
      <c r="P12990">
        <v>104.54794</v>
      </c>
      <c r="Q12990">
        <v>8</v>
      </c>
      <c r="R12990" s="75"/>
      <c r="T12990" t="s">
        <v>111</v>
      </c>
      <c r="U12990">
        <v>0.13056570000000001</v>
      </c>
      <c r="Y12990">
        <v>15</v>
      </c>
      <c r="Z12990" s="97">
        <v>143000000</v>
      </c>
    </row>
    <row r="12991" spans="1:26">
      <c r="A12991" t="s">
        <v>81</v>
      </c>
      <c r="B12991" t="s">
        <v>58</v>
      </c>
      <c r="C12991" t="s">
        <v>57</v>
      </c>
      <c r="D12991">
        <v>2014</v>
      </c>
      <c r="E12991">
        <v>5</v>
      </c>
      <c r="F12991">
        <v>2354.846</v>
      </c>
      <c r="G12991">
        <v>2354.846</v>
      </c>
      <c r="H12991">
        <v>65.747540000000001</v>
      </c>
      <c r="I12991">
        <v>163.79050000000001</v>
      </c>
      <c r="J12991">
        <v>-209.90600000000001</v>
      </c>
      <c r="K12991">
        <v>-85.891840000000002</v>
      </c>
      <c r="L12991">
        <v>0</v>
      </c>
      <c r="M12991">
        <v>85.891840000000002</v>
      </c>
      <c r="N12991">
        <v>209.90600000000001</v>
      </c>
      <c r="O12991">
        <v>73</v>
      </c>
      <c r="P12991">
        <v>104.54794</v>
      </c>
      <c r="Q12991">
        <v>8</v>
      </c>
      <c r="R12991" s="75"/>
      <c r="T12991" t="s">
        <v>111</v>
      </c>
      <c r="U12991">
        <v>0.13056570000000001</v>
      </c>
      <c r="Y12991">
        <v>15</v>
      </c>
      <c r="Z12991" s="97">
        <v>143000000</v>
      </c>
    </row>
    <row r="12992" spans="1:26">
      <c r="A12992" t="s">
        <v>81</v>
      </c>
      <c r="B12992" t="s">
        <v>58</v>
      </c>
      <c r="C12992" t="s">
        <v>57</v>
      </c>
      <c r="D12992">
        <v>2014</v>
      </c>
      <c r="E12992">
        <v>6</v>
      </c>
      <c r="F12992">
        <v>2381.2510000000002</v>
      </c>
      <c r="G12992">
        <v>2381.2510000000002</v>
      </c>
      <c r="H12992">
        <v>65.232699999999994</v>
      </c>
      <c r="I12992">
        <v>163.8049</v>
      </c>
      <c r="J12992">
        <v>-209.92439999999999</v>
      </c>
      <c r="K12992">
        <v>-85.899370000000005</v>
      </c>
      <c r="L12992">
        <v>0</v>
      </c>
      <c r="M12992">
        <v>85.899370000000005</v>
      </c>
      <c r="N12992">
        <v>209.92439999999999</v>
      </c>
      <c r="O12992">
        <v>73</v>
      </c>
      <c r="P12992">
        <v>104.54794</v>
      </c>
      <c r="Q12992">
        <v>8</v>
      </c>
      <c r="R12992" s="75"/>
      <c r="T12992" t="s">
        <v>111</v>
      </c>
      <c r="U12992">
        <v>0.13056570000000001</v>
      </c>
      <c r="Y12992">
        <v>15</v>
      </c>
      <c r="Z12992" s="97">
        <v>143000000</v>
      </c>
    </row>
    <row r="12993" spans="1:26">
      <c r="A12993" t="s">
        <v>81</v>
      </c>
      <c r="B12993" t="s">
        <v>58</v>
      </c>
      <c r="C12993" t="s">
        <v>57</v>
      </c>
      <c r="D12993">
        <v>2014</v>
      </c>
      <c r="E12993">
        <v>7</v>
      </c>
      <c r="F12993">
        <v>2384.2379999999998</v>
      </c>
      <c r="G12993">
        <v>2384.2379999999998</v>
      </c>
      <c r="H12993">
        <v>65.730819999999994</v>
      </c>
      <c r="I12993">
        <v>163.8253</v>
      </c>
      <c r="J12993">
        <v>-209.95060000000001</v>
      </c>
      <c r="K12993">
        <v>-85.910089999999997</v>
      </c>
      <c r="L12993">
        <v>0</v>
      </c>
      <c r="M12993">
        <v>85.910089999999997</v>
      </c>
      <c r="N12993">
        <v>209.95060000000001</v>
      </c>
      <c r="O12993">
        <v>73</v>
      </c>
      <c r="P12993">
        <v>104.54794</v>
      </c>
      <c r="Q12993">
        <v>8</v>
      </c>
      <c r="R12993" s="75"/>
      <c r="T12993" t="s">
        <v>111</v>
      </c>
      <c r="U12993">
        <v>0.13056570000000001</v>
      </c>
      <c r="Y12993">
        <v>15</v>
      </c>
      <c r="Z12993" s="97">
        <v>143000000</v>
      </c>
    </row>
    <row r="12994" spans="1:26">
      <c r="A12994" t="s">
        <v>81</v>
      </c>
      <c r="B12994" t="s">
        <v>58</v>
      </c>
      <c r="C12994" t="s">
        <v>57</v>
      </c>
      <c r="D12994">
        <v>2014</v>
      </c>
      <c r="E12994">
        <v>8</v>
      </c>
      <c r="F12994">
        <v>2383.6019999999999</v>
      </c>
      <c r="G12994">
        <v>2383.6019999999999</v>
      </c>
      <c r="H12994">
        <v>69.030649999999994</v>
      </c>
      <c r="I12994">
        <v>163.80350000000001</v>
      </c>
      <c r="J12994">
        <v>-209.92269999999999</v>
      </c>
      <c r="K12994">
        <v>-85.89864</v>
      </c>
      <c r="L12994">
        <v>0</v>
      </c>
      <c r="M12994">
        <v>85.89864</v>
      </c>
      <c r="N12994">
        <v>209.92269999999999</v>
      </c>
      <c r="O12994">
        <v>73</v>
      </c>
      <c r="P12994">
        <v>104.54794</v>
      </c>
      <c r="Q12994">
        <v>8</v>
      </c>
      <c r="R12994" s="75"/>
      <c r="T12994" t="s">
        <v>111</v>
      </c>
      <c r="U12994">
        <v>0.13056570000000001</v>
      </c>
      <c r="Y12994">
        <v>15</v>
      </c>
      <c r="Z12994" s="97">
        <v>143000000</v>
      </c>
    </row>
    <row r="12995" spans="1:26">
      <c r="A12995" t="s">
        <v>81</v>
      </c>
      <c r="B12995" t="s">
        <v>58</v>
      </c>
      <c r="C12995" t="s">
        <v>57</v>
      </c>
      <c r="D12995">
        <v>2014</v>
      </c>
      <c r="E12995">
        <v>9</v>
      </c>
      <c r="F12995">
        <v>2389.895</v>
      </c>
      <c r="G12995">
        <v>2389.895</v>
      </c>
      <c r="H12995">
        <v>74.36018</v>
      </c>
      <c r="I12995">
        <v>163.84049999999999</v>
      </c>
      <c r="J12995">
        <v>-209.9701</v>
      </c>
      <c r="K12995">
        <v>-85.918059999999997</v>
      </c>
      <c r="L12995">
        <v>0</v>
      </c>
      <c r="M12995">
        <v>85.918059999999997</v>
      </c>
      <c r="N12995">
        <v>209.9701</v>
      </c>
      <c r="O12995">
        <v>73</v>
      </c>
      <c r="P12995">
        <v>104.54794</v>
      </c>
      <c r="Q12995">
        <v>8</v>
      </c>
      <c r="R12995" s="75"/>
      <c r="T12995" t="s">
        <v>111</v>
      </c>
      <c r="U12995">
        <v>0.13056570000000001</v>
      </c>
      <c r="Y12995">
        <v>15</v>
      </c>
      <c r="Z12995" s="97">
        <v>143000000</v>
      </c>
    </row>
    <row r="12996" spans="1:26">
      <c r="A12996" t="s">
        <v>81</v>
      </c>
      <c r="B12996" t="s">
        <v>58</v>
      </c>
      <c r="C12996" t="s">
        <v>57</v>
      </c>
      <c r="D12996">
        <v>2014</v>
      </c>
      <c r="E12996">
        <v>10</v>
      </c>
      <c r="F12996">
        <v>2401.596</v>
      </c>
      <c r="G12996">
        <v>2401.596</v>
      </c>
      <c r="H12996">
        <v>79.346230000000006</v>
      </c>
      <c r="I12996">
        <v>163.83629999999999</v>
      </c>
      <c r="J12996">
        <v>-209.96459999999999</v>
      </c>
      <c r="K12996">
        <v>-85.915819999999997</v>
      </c>
      <c r="L12996">
        <v>0</v>
      </c>
      <c r="M12996">
        <v>85.915819999999997</v>
      </c>
      <c r="N12996">
        <v>209.96459999999999</v>
      </c>
      <c r="O12996">
        <v>73</v>
      </c>
      <c r="P12996">
        <v>104.54794</v>
      </c>
      <c r="Q12996">
        <v>8</v>
      </c>
      <c r="R12996" s="75"/>
      <c r="T12996" t="s">
        <v>111</v>
      </c>
      <c r="U12996">
        <v>0.13056570000000001</v>
      </c>
      <c r="Y12996">
        <v>15</v>
      </c>
      <c r="Z12996" s="97">
        <v>143000000</v>
      </c>
    </row>
    <row r="12997" spans="1:26">
      <c r="A12997" t="s">
        <v>81</v>
      </c>
      <c r="B12997" t="s">
        <v>58</v>
      </c>
      <c r="C12997" t="s">
        <v>57</v>
      </c>
      <c r="D12997">
        <v>2014</v>
      </c>
      <c r="E12997">
        <v>11</v>
      </c>
      <c r="F12997">
        <v>2403.9250000000002</v>
      </c>
      <c r="G12997">
        <v>2403.9250000000002</v>
      </c>
      <c r="H12997">
        <v>83.638319999999993</v>
      </c>
      <c r="I12997">
        <v>163.74039999999999</v>
      </c>
      <c r="J12997">
        <v>-209.8417</v>
      </c>
      <c r="K12997">
        <v>-85.865530000000007</v>
      </c>
      <c r="L12997">
        <v>0</v>
      </c>
      <c r="M12997">
        <v>85.865530000000007</v>
      </c>
      <c r="N12997">
        <v>209.8417</v>
      </c>
      <c r="O12997">
        <v>73</v>
      </c>
      <c r="P12997">
        <v>104.54794</v>
      </c>
      <c r="Q12997">
        <v>8</v>
      </c>
      <c r="R12997" s="75"/>
      <c r="T12997" t="s">
        <v>111</v>
      </c>
      <c r="U12997">
        <v>0.13056570000000001</v>
      </c>
      <c r="Y12997">
        <v>15</v>
      </c>
      <c r="Z12997" s="97">
        <v>143000000</v>
      </c>
    </row>
    <row r="12998" spans="1:26">
      <c r="A12998" t="s">
        <v>81</v>
      </c>
      <c r="B12998" t="s">
        <v>58</v>
      </c>
      <c r="C12998" t="s">
        <v>57</v>
      </c>
      <c r="D12998">
        <v>2014</v>
      </c>
      <c r="E12998">
        <v>12</v>
      </c>
      <c r="F12998">
        <v>2379.4769999999999</v>
      </c>
      <c r="G12998">
        <v>2395.35</v>
      </c>
      <c r="H12998">
        <v>86.894620000000003</v>
      </c>
      <c r="I12998">
        <v>163.6969</v>
      </c>
      <c r="J12998">
        <v>-225.6591</v>
      </c>
      <c r="K12998">
        <v>-101.7158</v>
      </c>
      <c r="L12998">
        <v>-15.873049999999999</v>
      </c>
      <c r="M12998">
        <v>69.969700000000003</v>
      </c>
      <c r="N12998">
        <v>193.91300000000001</v>
      </c>
      <c r="O12998">
        <v>73</v>
      </c>
      <c r="P12998">
        <v>104.54794</v>
      </c>
      <c r="Q12998">
        <v>8</v>
      </c>
      <c r="R12998" s="75"/>
      <c r="T12998" t="s">
        <v>111</v>
      </c>
      <c r="U12998">
        <v>0.13056570000000001</v>
      </c>
      <c r="Y12998">
        <v>15</v>
      </c>
      <c r="Z12998" s="97">
        <v>143000000</v>
      </c>
    </row>
    <row r="12999" spans="1:26">
      <c r="A12999" t="s">
        <v>81</v>
      </c>
      <c r="B12999" t="s">
        <v>58</v>
      </c>
      <c r="C12999" t="s">
        <v>57</v>
      </c>
      <c r="D12999">
        <v>2014</v>
      </c>
      <c r="E12999">
        <v>13</v>
      </c>
      <c r="F12999">
        <v>2326.5709999999999</v>
      </c>
      <c r="G12999">
        <v>1366.827</v>
      </c>
      <c r="H12999">
        <v>89.526780000000002</v>
      </c>
      <c r="I12999">
        <v>163.41290000000001</v>
      </c>
      <c r="J12999">
        <v>750.322</v>
      </c>
      <c r="K12999">
        <v>874.05020000000002</v>
      </c>
      <c r="L12999">
        <v>959.74400000000003</v>
      </c>
      <c r="M12999">
        <v>1045.4380000000001</v>
      </c>
      <c r="N12999">
        <v>1169.1659999999999</v>
      </c>
      <c r="O12999">
        <v>73</v>
      </c>
      <c r="P12999">
        <v>104.54794</v>
      </c>
      <c r="Q12999">
        <v>8</v>
      </c>
      <c r="R12999" s="75"/>
      <c r="T12999" t="s">
        <v>111</v>
      </c>
      <c r="U12999">
        <v>0.13056570000000001</v>
      </c>
      <c r="Y12999">
        <v>15</v>
      </c>
      <c r="Z12999" s="97">
        <v>142000000</v>
      </c>
    </row>
    <row r="13000" spans="1:26">
      <c r="A13000" t="s">
        <v>81</v>
      </c>
      <c r="B13000" t="s">
        <v>58</v>
      </c>
      <c r="C13000" t="s">
        <v>57</v>
      </c>
      <c r="D13000">
        <v>2014</v>
      </c>
      <c r="E13000">
        <v>14</v>
      </c>
      <c r="F13000">
        <v>2323.3939999999998</v>
      </c>
      <c r="G13000">
        <v>241.41800000000001</v>
      </c>
      <c r="H13000">
        <v>91.193979999999996</v>
      </c>
      <c r="I13000">
        <v>163.48060000000001</v>
      </c>
      <c r="J13000">
        <v>1872.4670000000001</v>
      </c>
      <c r="K13000">
        <v>1996.2470000000001</v>
      </c>
      <c r="L13000">
        <v>2081.9760000000001</v>
      </c>
      <c r="M13000">
        <v>2167.7060000000001</v>
      </c>
      <c r="N13000">
        <v>2291.4850000000001</v>
      </c>
      <c r="O13000">
        <v>73</v>
      </c>
      <c r="P13000">
        <v>104.54794</v>
      </c>
      <c r="Q13000">
        <v>8</v>
      </c>
      <c r="R13000" s="75"/>
      <c r="T13000" t="s">
        <v>111</v>
      </c>
      <c r="U13000">
        <v>0.13056570000000001</v>
      </c>
      <c r="Y13000">
        <v>15</v>
      </c>
      <c r="Z13000" s="97">
        <v>142000000</v>
      </c>
    </row>
    <row r="13001" spans="1:26">
      <c r="A13001" t="s">
        <v>81</v>
      </c>
      <c r="B13001" t="s">
        <v>58</v>
      </c>
      <c r="C13001" t="s">
        <v>57</v>
      </c>
      <c r="D13001">
        <v>2014</v>
      </c>
      <c r="E13001">
        <v>15</v>
      </c>
      <c r="F13001">
        <v>2317.1439999999998</v>
      </c>
      <c r="G13001">
        <v>241.48410000000001</v>
      </c>
      <c r="H13001">
        <v>91.865549999999999</v>
      </c>
      <c r="I13001">
        <v>163.45179999999999</v>
      </c>
      <c r="J13001">
        <v>1866.1880000000001</v>
      </c>
      <c r="K13001">
        <v>1989.9459999999999</v>
      </c>
      <c r="L13001">
        <v>2075.66</v>
      </c>
      <c r="M13001">
        <v>2161.3739999999998</v>
      </c>
      <c r="N13001">
        <v>2285.1320000000001</v>
      </c>
      <c r="O13001">
        <v>73</v>
      </c>
      <c r="P13001">
        <v>104.54794</v>
      </c>
      <c r="Q13001">
        <v>8</v>
      </c>
      <c r="R13001" s="75"/>
      <c r="T13001" t="s">
        <v>111</v>
      </c>
      <c r="U13001">
        <v>0.13056570000000001</v>
      </c>
      <c r="Y13001">
        <v>15</v>
      </c>
      <c r="Z13001" s="97">
        <v>142000000</v>
      </c>
    </row>
    <row r="13002" spans="1:26">
      <c r="A13002" t="s">
        <v>81</v>
      </c>
      <c r="B13002" t="s">
        <v>58</v>
      </c>
      <c r="C13002" t="s">
        <v>57</v>
      </c>
      <c r="D13002">
        <v>2014</v>
      </c>
      <c r="E13002">
        <v>16</v>
      </c>
      <c r="F13002">
        <v>2326.462</v>
      </c>
      <c r="G13002">
        <v>241.5205</v>
      </c>
      <c r="H13002">
        <v>91.942670000000007</v>
      </c>
      <c r="I13002">
        <v>163.46719999999999</v>
      </c>
      <c r="J13002">
        <v>1875.45</v>
      </c>
      <c r="K13002">
        <v>1999.2190000000001</v>
      </c>
      <c r="L13002">
        <v>2084.9409999999998</v>
      </c>
      <c r="M13002">
        <v>2170.6640000000002</v>
      </c>
      <c r="N13002">
        <v>2294.433</v>
      </c>
      <c r="O13002">
        <v>73</v>
      </c>
      <c r="P13002">
        <v>104.54794</v>
      </c>
      <c r="Q13002">
        <v>8</v>
      </c>
      <c r="R13002" s="75"/>
      <c r="T13002" t="s">
        <v>111</v>
      </c>
      <c r="U13002">
        <v>0.13056570000000001</v>
      </c>
      <c r="Y13002">
        <v>15</v>
      </c>
      <c r="Z13002" s="97">
        <v>142000000</v>
      </c>
    </row>
    <row r="13003" spans="1:26">
      <c r="A13003" t="s">
        <v>81</v>
      </c>
      <c r="B13003" t="s">
        <v>58</v>
      </c>
      <c r="C13003" t="s">
        <v>57</v>
      </c>
      <c r="D13003">
        <v>2014</v>
      </c>
      <c r="E13003">
        <v>17</v>
      </c>
      <c r="F13003">
        <v>2304.1680000000001</v>
      </c>
      <c r="G13003">
        <v>241.34960000000001</v>
      </c>
      <c r="H13003">
        <v>91.122399999999999</v>
      </c>
      <c r="I13003">
        <v>163.4228</v>
      </c>
      <c r="J13003">
        <v>1853.384</v>
      </c>
      <c r="K13003">
        <v>1977.1189999999999</v>
      </c>
      <c r="L13003">
        <v>2062.8180000000002</v>
      </c>
      <c r="M13003">
        <v>2148.5169999999998</v>
      </c>
      <c r="N13003">
        <v>2272.2530000000002</v>
      </c>
      <c r="O13003">
        <v>73</v>
      </c>
      <c r="P13003">
        <v>104.54794</v>
      </c>
      <c r="Q13003">
        <v>8</v>
      </c>
      <c r="R13003" s="75"/>
      <c r="T13003" t="s">
        <v>111</v>
      </c>
      <c r="U13003">
        <v>0.13056570000000001</v>
      </c>
      <c r="Y13003">
        <v>15</v>
      </c>
      <c r="Z13003" s="97">
        <v>142000000</v>
      </c>
    </row>
    <row r="13004" spans="1:26">
      <c r="A13004" t="s">
        <v>81</v>
      </c>
      <c r="B13004" t="s">
        <v>58</v>
      </c>
      <c r="C13004" t="s">
        <v>57</v>
      </c>
      <c r="D13004">
        <v>2014</v>
      </c>
      <c r="E13004">
        <v>18</v>
      </c>
      <c r="F13004">
        <v>2281.261</v>
      </c>
      <c r="G13004">
        <v>240.3082</v>
      </c>
      <c r="H13004">
        <v>89.126440000000002</v>
      </c>
      <c r="I13004">
        <v>163.3777</v>
      </c>
      <c r="J13004">
        <v>1831.576</v>
      </c>
      <c r="K13004">
        <v>1955.277</v>
      </c>
      <c r="L13004">
        <v>2040.953</v>
      </c>
      <c r="M13004">
        <v>2126.6280000000002</v>
      </c>
      <c r="N13004">
        <v>2250.33</v>
      </c>
      <c r="O13004">
        <v>73</v>
      </c>
      <c r="P13004">
        <v>104.54794</v>
      </c>
      <c r="Q13004">
        <v>8</v>
      </c>
      <c r="R13004" s="75"/>
      <c r="T13004" t="s">
        <v>111</v>
      </c>
      <c r="U13004">
        <v>0.13056570000000001</v>
      </c>
      <c r="Y13004">
        <v>15</v>
      </c>
      <c r="Z13004" s="97">
        <v>142000000</v>
      </c>
    </row>
    <row r="13005" spans="1:26">
      <c r="A13005" t="s">
        <v>81</v>
      </c>
      <c r="B13005" t="s">
        <v>58</v>
      </c>
      <c r="C13005" t="s">
        <v>57</v>
      </c>
      <c r="D13005">
        <v>2014</v>
      </c>
      <c r="E13005">
        <v>19</v>
      </c>
      <c r="F13005">
        <v>2315.5320000000002</v>
      </c>
      <c r="G13005">
        <v>953.7894</v>
      </c>
      <c r="H13005">
        <v>86.077219999999997</v>
      </c>
      <c r="I13005">
        <v>163.41909999999999</v>
      </c>
      <c r="J13005">
        <v>1152.3119999999999</v>
      </c>
      <c r="K13005">
        <v>1276.0450000000001</v>
      </c>
      <c r="L13005">
        <v>1361.742</v>
      </c>
      <c r="M13005">
        <v>1447.4390000000001</v>
      </c>
      <c r="N13005">
        <v>1571.172</v>
      </c>
      <c r="O13005">
        <v>73</v>
      </c>
      <c r="P13005">
        <v>104.54794</v>
      </c>
      <c r="Q13005">
        <v>8</v>
      </c>
      <c r="R13005" s="75"/>
      <c r="T13005" t="s">
        <v>111</v>
      </c>
      <c r="U13005">
        <v>0.13056570000000001</v>
      </c>
      <c r="Y13005">
        <v>15</v>
      </c>
      <c r="Z13005" s="97">
        <v>142000000</v>
      </c>
    </row>
    <row r="13006" spans="1:26">
      <c r="A13006" t="s">
        <v>81</v>
      </c>
      <c r="B13006" t="s">
        <v>58</v>
      </c>
      <c r="C13006" t="s">
        <v>57</v>
      </c>
      <c r="D13006">
        <v>2014</v>
      </c>
      <c r="E13006">
        <v>20</v>
      </c>
      <c r="F13006">
        <v>2351.587</v>
      </c>
      <c r="G13006">
        <v>1667.2940000000001</v>
      </c>
      <c r="H13006">
        <v>82.352940000000004</v>
      </c>
      <c r="I13006">
        <v>163.6045</v>
      </c>
      <c r="J13006">
        <v>474.62549999999999</v>
      </c>
      <c r="K13006">
        <v>598.49879999999996</v>
      </c>
      <c r="L13006">
        <v>684.29309999999998</v>
      </c>
      <c r="M13006">
        <v>770.08730000000003</v>
      </c>
      <c r="N13006">
        <v>893.96069999999997</v>
      </c>
      <c r="O13006">
        <v>73</v>
      </c>
      <c r="P13006">
        <v>104.54794</v>
      </c>
      <c r="Q13006">
        <v>8</v>
      </c>
      <c r="R13006" s="75"/>
      <c r="T13006" t="s">
        <v>111</v>
      </c>
      <c r="U13006">
        <v>0.13056570000000001</v>
      </c>
      <c r="Y13006">
        <v>15</v>
      </c>
      <c r="Z13006" s="97">
        <v>143000000</v>
      </c>
    </row>
    <row r="13007" spans="1:26">
      <c r="A13007" t="s">
        <v>81</v>
      </c>
      <c r="B13007" t="s">
        <v>58</v>
      </c>
      <c r="C13007" t="s">
        <v>57</v>
      </c>
      <c r="D13007">
        <v>2014</v>
      </c>
      <c r="E13007">
        <v>21</v>
      </c>
      <c r="F13007">
        <v>2407.8220000000001</v>
      </c>
      <c r="G13007">
        <v>1790.171</v>
      </c>
      <c r="H13007">
        <v>78.279449999999997</v>
      </c>
      <c r="I13007">
        <v>163.60820000000001</v>
      </c>
      <c r="J13007">
        <v>407.97809999999998</v>
      </c>
      <c r="K13007">
        <v>531.85419999999999</v>
      </c>
      <c r="L13007">
        <v>617.65039999999999</v>
      </c>
      <c r="M13007">
        <v>703.44659999999999</v>
      </c>
      <c r="N13007">
        <v>827.32280000000003</v>
      </c>
      <c r="O13007">
        <v>73</v>
      </c>
      <c r="P13007">
        <v>104.54794</v>
      </c>
      <c r="Q13007">
        <v>8</v>
      </c>
      <c r="R13007" s="75"/>
      <c r="T13007" t="s">
        <v>111</v>
      </c>
      <c r="U13007">
        <v>0.13056570000000001</v>
      </c>
      <c r="Y13007">
        <v>15</v>
      </c>
      <c r="Z13007" s="97">
        <v>143000000</v>
      </c>
    </row>
    <row r="13008" spans="1:26">
      <c r="A13008" t="s">
        <v>81</v>
      </c>
      <c r="B13008" t="s">
        <v>58</v>
      </c>
      <c r="C13008" t="s">
        <v>57</v>
      </c>
      <c r="D13008">
        <v>2014</v>
      </c>
      <c r="E13008">
        <v>22</v>
      </c>
      <c r="F13008">
        <v>2422.7600000000002</v>
      </c>
      <c r="G13008">
        <v>1907.3520000000001</v>
      </c>
      <c r="H13008">
        <v>75.834280000000007</v>
      </c>
      <c r="I13008">
        <v>163.60499999999999</v>
      </c>
      <c r="J13008">
        <v>305.74009999999998</v>
      </c>
      <c r="K13008">
        <v>429.61380000000003</v>
      </c>
      <c r="L13008">
        <v>515.40830000000005</v>
      </c>
      <c r="M13008">
        <v>601.2029</v>
      </c>
      <c r="N13008">
        <v>725.07650000000001</v>
      </c>
      <c r="O13008">
        <v>73</v>
      </c>
      <c r="P13008">
        <v>104.54794</v>
      </c>
      <c r="Q13008">
        <v>8</v>
      </c>
      <c r="R13008" s="75"/>
      <c r="T13008" t="s">
        <v>111</v>
      </c>
      <c r="U13008">
        <v>0.13056570000000001</v>
      </c>
      <c r="Y13008">
        <v>15</v>
      </c>
      <c r="Z13008" s="97">
        <v>143000000</v>
      </c>
    </row>
    <row r="13009" spans="1:26">
      <c r="A13009" t="s">
        <v>81</v>
      </c>
      <c r="B13009" t="s">
        <v>58</v>
      </c>
      <c r="C13009" t="s">
        <v>57</v>
      </c>
      <c r="D13009">
        <v>2014</v>
      </c>
      <c r="E13009">
        <v>23</v>
      </c>
      <c r="F13009">
        <v>2407.9259999999999</v>
      </c>
      <c r="G13009">
        <v>1934.232</v>
      </c>
      <c r="H13009">
        <v>73.783050000000003</v>
      </c>
      <c r="I13009">
        <v>163.46960000000001</v>
      </c>
      <c r="J13009">
        <v>264.19920000000002</v>
      </c>
      <c r="K13009">
        <v>387.97039999999998</v>
      </c>
      <c r="L13009">
        <v>473.69400000000002</v>
      </c>
      <c r="M13009">
        <v>559.41750000000002</v>
      </c>
      <c r="N13009">
        <v>683.18870000000004</v>
      </c>
      <c r="O13009">
        <v>73</v>
      </c>
      <c r="P13009">
        <v>104.54794</v>
      </c>
      <c r="Q13009">
        <v>8</v>
      </c>
      <c r="R13009" s="75"/>
      <c r="T13009" t="s">
        <v>111</v>
      </c>
      <c r="U13009">
        <v>0.13056570000000001</v>
      </c>
      <c r="Y13009">
        <v>15</v>
      </c>
      <c r="Z13009" s="97">
        <v>142000000</v>
      </c>
    </row>
    <row r="13010" spans="1:26">
      <c r="A13010" t="s">
        <v>81</v>
      </c>
      <c r="B13010" t="s">
        <v>58</v>
      </c>
      <c r="C13010" t="s">
        <v>57</v>
      </c>
      <c r="D13010">
        <v>2014</v>
      </c>
      <c r="E13010">
        <v>24</v>
      </c>
      <c r="F13010">
        <v>2427.02</v>
      </c>
      <c r="G13010">
        <v>1932.184</v>
      </c>
      <c r="H13010">
        <v>72.009379999999993</v>
      </c>
      <c r="I13010">
        <v>163.46289999999999</v>
      </c>
      <c r="J13010">
        <v>285.34989999999999</v>
      </c>
      <c r="K13010">
        <v>409.11599999999999</v>
      </c>
      <c r="L13010">
        <v>494.83609999999999</v>
      </c>
      <c r="M13010">
        <v>580.55610000000001</v>
      </c>
      <c r="N13010">
        <v>704.32219999999995</v>
      </c>
      <c r="O13010">
        <v>73</v>
      </c>
      <c r="P13010">
        <v>104.54794</v>
      </c>
      <c r="Q13010">
        <v>8</v>
      </c>
      <c r="R13010" s="75"/>
      <c r="T13010" t="s">
        <v>111</v>
      </c>
      <c r="U13010">
        <v>0.13056570000000001</v>
      </c>
      <c r="Y13010">
        <v>15</v>
      </c>
      <c r="Z13010" s="97">
        <v>142000000</v>
      </c>
    </row>
    <row r="13011" spans="1:26">
      <c r="A13011" t="s">
        <v>81</v>
      </c>
      <c r="B13011" t="s">
        <v>58</v>
      </c>
      <c r="C13011" t="s">
        <v>11</v>
      </c>
      <c r="D13011">
        <v>2014</v>
      </c>
      <c r="E13011">
        <v>1</v>
      </c>
      <c r="F13011">
        <v>2003.492</v>
      </c>
      <c r="G13011">
        <v>2003.492</v>
      </c>
      <c r="H13011">
        <v>54.090409999999999</v>
      </c>
      <c r="I13011">
        <v>163.36000000000001</v>
      </c>
      <c r="J13011">
        <v>-209.35419999999999</v>
      </c>
      <c r="K13011">
        <v>-85.666060000000002</v>
      </c>
      <c r="L13011">
        <v>0</v>
      </c>
      <c r="M13011">
        <v>85.666060000000002</v>
      </c>
      <c r="N13011">
        <v>209.35419999999999</v>
      </c>
      <c r="O13011">
        <v>73</v>
      </c>
      <c r="P13011">
        <v>104.54794</v>
      </c>
      <c r="Q13011">
        <v>2</v>
      </c>
      <c r="R13011" s="75">
        <v>38035</v>
      </c>
      <c r="T13011" t="s">
        <v>112</v>
      </c>
      <c r="U13011">
        <v>0.13635330000000001</v>
      </c>
      <c r="Y13011">
        <v>15</v>
      </c>
      <c r="Z13011" s="97">
        <v>142000000</v>
      </c>
    </row>
    <row r="13012" spans="1:26">
      <c r="A13012" t="s">
        <v>81</v>
      </c>
      <c r="B13012" t="s">
        <v>58</v>
      </c>
      <c r="C13012" t="s">
        <v>11</v>
      </c>
      <c r="D13012">
        <v>2014</v>
      </c>
      <c r="E13012">
        <v>2</v>
      </c>
      <c r="F13012">
        <v>1989.0630000000001</v>
      </c>
      <c r="G13012">
        <v>1989.0630000000001</v>
      </c>
      <c r="H13012">
        <v>53.20617</v>
      </c>
      <c r="I13012">
        <v>163.3004</v>
      </c>
      <c r="J13012">
        <v>-209.27789999999999</v>
      </c>
      <c r="K13012">
        <v>-85.634799999999998</v>
      </c>
      <c r="L13012">
        <v>0</v>
      </c>
      <c r="M13012">
        <v>85.634799999999998</v>
      </c>
      <c r="N13012">
        <v>209.27789999999999</v>
      </c>
      <c r="O13012">
        <v>73</v>
      </c>
      <c r="P13012">
        <v>104.54794</v>
      </c>
      <c r="Q13012">
        <v>2</v>
      </c>
      <c r="R13012" s="75">
        <v>38035</v>
      </c>
      <c r="T13012" t="s">
        <v>112</v>
      </c>
      <c r="U13012">
        <v>0.13635330000000001</v>
      </c>
      <c r="Y13012">
        <v>15</v>
      </c>
      <c r="Z13012" s="97">
        <v>142000000</v>
      </c>
    </row>
    <row r="13013" spans="1:26">
      <c r="A13013" t="s">
        <v>81</v>
      </c>
      <c r="B13013" t="s">
        <v>58</v>
      </c>
      <c r="C13013" t="s">
        <v>11</v>
      </c>
      <c r="D13013">
        <v>2014</v>
      </c>
      <c r="E13013">
        <v>3</v>
      </c>
      <c r="F13013">
        <v>1990.5619999999999</v>
      </c>
      <c r="G13013">
        <v>1990.5619999999999</v>
      </c>
      <c r="H13013">
        <v>51.86233</v>
      </c>
      <c r="I13013">
        <v>163.2585</v>
      </c>
      <c r="J13013">
        <v>-209.2242</v>
      </c>
      <c r="K13013">
        <v>-85.612819999999999</v>
      </c>
      <c r="L13013">
        <v>0</v>
      </c>
      <c r="M13013">
        <v>85.612819999999999</v>
      </c>
      <c r="N13013">
        <v>209.2242</v>
      </c>
      <c r="O13013">
        <v>73</v>
      </c>
      <c r="P13013">
        <v>104.54794</v>
      </c>
      <c r="Q13013">
        <v>2</v>
      </c>
      <c r="R13013" s="75">
        <v>38035</v>
      </c>
      <c r="T13013" t="s">
        <v>112</v>
      </c>
      <c r="U13013">
        <v>0.13635330000000001</v>
      </c>
      <c r="Y13013">
        <v>15</v>
      </c>
      <c r="Z13013" s="97">
        <v>142000000</v>
      </c>
    </row>
    <row r="13014" spans="1:26">
      <c r="A13014" t="s">
        <v>81</v>
      </c>
      <c r="B13014" t="s">
        <v>58</v>
      </c>
      <c r="C13014" t="s">
        <v>11</v>
      </c>
      <c r="D13014">
        <v>2014</v>
      </c>
      <c r="E13014">
        <v>4</v>
      </c>
      <c r="F13014">
        <v>1980.5329999999999</v>
      </c>
      <c r="G13014">
        <v>1980.5329999999999</v>
      </c>
      <c r="H13014">
        <v>51.183010000000003</v>
      </c>
      <c r="I13014">
        <v>163.37780000000001</v>
      </c>
      <c r="J13014">
        <v>-209.37700000000001</v>
      </c>
      <c r="K13014">
        <v>-85.675380000000004</v>
      </c>
      <c r="L13014">
        <v>0</v>
      </c>
      <c r="M13014">
        <v>85.675380000000004</v>
      </c>
      <c r="N13014">
        <v>209.37700000000001</v>
      </c>
      <c r="O13014">
        <v>73</v>
      </c>
      <c r="P13014">
        <v>104.54794</v>
      </c>
      <c r="Q13014">
        <v>2</v>
      </c>
      <c r="R13014" s="75">
        <v>38035</v>
      </c>
      <c r="T13014" t="s">
        <v>112</v>
      </c>
      <c r="U13014">
        <v>0.13635330000000001</v>
      </c>
      <c r="Y13014">
        <v>15</v>
      </c>
      <c r="Z13014" s="97">
        <v>142000000</v>
      </c>
    </row>
    <row r="13015" spans="1:26">
      <c r="A13015" t="s">
        <v>81</v>
      </c>
      <c r="B13015" t="s">
        <v>58</v>
      </c>
      <c r="C13015" t="s">
        <v>11</v>
      </c>
      <c r="D13015">
        <v>2014</v>
      </c>
      <c r="E13015">
        <v>5</v>
      </c>
      <c r="F13015">
        <v>1979.511</v>
      </c>
      <c r="G13015">
        <v>1979.511</v>
      </c>
      <c r="H13015">
        <v>51.184519999999999</v>
      </c>
      <c r="I13015">
        <v>163.3177</v>
      </c>
      <c r="J13015">
        <v>-209.30009999999999</v>
      </c>
      <c r="K13015">
        <v>-85.643910000000005</v>
      </c>
      <c r="L13015">
        <v>0</v>
      </c>
      <c r="M13015">
        <v>85.643910000000005</v>
      </c>
      <c r="N13015">
        <v>209.30009999999999</v>
      </c>
      <c r="O13015">
        <v>73</v>
      </c>
      <c r="P13015">
        <v>104.54794</v>
      </c>
      <c r="Q13015">
        <v>2</v>
      </c>
      <c r="R13015" s="75">
        <v>38035</v>
      </c>
      <c r="T13015" t="s">
        <v>112</v>
      </c>
      <c r="U13015">
        <v>0.13635330000000001</v>
      </c>
      <c r="Y13015">
        <v>15</v>
      </c>
      <c r="Z13015" s="97">
        <v>142000000</v>
      </c>
    </row>
    <row r="13016" spans="1:26">
      <c r="A13016" t="s">
        <v>81</v>
      </c>
      <c r="B13016" t="s">
        <v>58</v>
      </c>
      <c r="C13016" t="s">
        <v>11</v>
      </c>
      <c r="D13016">
        <v>2014</v>
      </c>
      <c r="E13016">
        <v>6</v>
      </c>
      <c r="F13016">
        <v>1992.4159999999999</v>
      </c>
      <c r="G13016">
        <v>1992.4159999999999</v>
      </c>
      <c r="H13016">
        <v>50.112189999999998</v>
      </c>
      <c r="I13016">
        <v>163.18049999999999</v>
      </c>
      <c r="J13016">
        <v>-209.1242</v>
      </c>
      <c r="K13016">
        <v>-85.571910000000003</v>
      </c>
      <c r="L13016">
        <v>0</v>
      </c>
      <c r="M13016">
        <v>85.571910000000003</v>
      </c>
      <c r="N13016">
        <v>209.1242</v>
      </c>
      <c r="O13016">
        <v>73</v>
      </c>
      <c r="P13016">
        <v>104.54794</v>
      </c>
      <c r="Q13016">
        <v>2</v>
      </c>
      <c r="R13016" s="75">
        <v>38035</v>
      </c>
      <c r="T13016" t="s">
        <v>112</v>
      </c>
      <c r="U13016">
        <v>0.13635330000000001</v>
      </c>
      <c r="Y13016">
        <v>15</v>
      </c>
      <c r="Z13016" s="97">
        <v>142000000</v>
      </c>
    </row>
    <row r="13017" spans="1:26">
      <c r="A13017" t="s">
        <v>81</v>
      </c>
      <c r="B13017" t="s">
        <v>58</v>
      </c>
      <c r="C13017" t="s">
        <v>11</v>
      </c>
      <c r="D13017">
        <v>2014</v>
      </c>
      <c r="E13017">
        <v>7</v>
      </c>
      <c r="F13017">
        <v>2005.1980000000001</v>
      </c>
      <c r="G13017">
        <v>2005.1980000000001</v>
      </c>
      <c r="H13017">
        <v>49.820410000000003</v>
      </c>
      <c r="I13017">
        <v>163.3015</v>
      </c>
      <c r="J13017">
        <v>-209.27930000000001</v>
      </c>
      <c r="K13017">
        <v>-85.635379999999998</v>
      </c>
      <c r="L13017">
        <v>0</v>
      </c>
      <c r="M13017">
        <v>85.635379999999998</v>
      </c>
      <c r="N13017">
        <v>209.27930000000001</v>
      </c>
      <c r="O13017">
        <v>73</v>
      </c>
      <c r="P13017">
        <v>104.54794</v>
      </c>
      <c r="Q13017">
        <v>2</v>
      </c>
      <c r="R13017" s="75">
        <v>38035</v>
      </c>
      <c r="T13017" t="s">
        <v>112</v>
      </c>
      <c r="U13017">
        <v>0.13635330000000001</v>
      </c>
      <c r="Y13017">
        <v>15</v>
      </c>
      <c r="Z13017" s="97">
        <v>142000000</v>
      </c>
    </row>
    <row r="13018" spans="1:26">
      <c r="A13018" t="s">
        <v>81</v>
      </c>
      <c r="B13018" t="s">
        <v>58</v>
      </c>
      <c r="C13018" t="s">
        <v>11</v>
      </c>
      <c r="D13018">
        <v>2014</v>
      </c>
      <c r="E13018">
        <v>8</v>
      </c>
      <c r="F13018">
        <v>2018.3779999999999</v>
      </c>
      <c r="G13018">
        <v>2018.3779999999999</v>
      </c>
      <c r="H13018">
        <v>49.825609999999998</v>
      </c>
      <c r="I13018">
        <v>163.39070000000001</v>
      </c>
      <c r="J13018">
        <v>-209.39359999999999</v>
      </c>
      <c r="K13018">
        <v>-85.682180000000002</v>
      </c>
      <c r="L13018">
        <v>0</v>
      </c>
      <c r="M13018">
        <v>85.682180000000002</v>
      </c>
      <c r="N13018">
        <v>209.39359999999999</v>
      </c>
      <c r="O13018">
        <v>73</v>
      </c>
      <c r="P13018">
        <v>104.54794</v>
      </c>
      <c r="Q13018">
        <v>2</v>
      </c>
      <c r="R13018" s="75">
        <v>38035</v>
      </c>
      <c r="T13018" t="s">
        <v>112</v>
      </c>
      <c r="U13018">
        <v>0.13635330000000001</v>
      </c>
      <c r="Y13018">
        <v>15</v>
      </c>
      <c r="Z13018" s="97">
        <v>142000000</v>
      </c>
    </row>
    <row r="13019" spans="1:26">
      <c r="A13019" t="s">
        <v>81</v>
      </c>
      <c r="B13019" t="s">
        <v>58</v>
      </c>
      <c r="C13019" t="s">
        <v>11</v>
      </c>
      <c r="D13019">
        <v>2014</v>
      </c>
      <c r="E13019">
        <v>9</v>
      </c>
      <c r="F13019">
        <v>2037.684</v>
      </c>
      <c r="G13019">
        <v>2037.684</v>
      </c>
      <c r="H13019">
        <v>50.702190000000002</v>
      </c>
      <c r="I13019">
        <v>163.38040000000001</v>
      </c>
      <c r="J13019">
        <v>-209.38040000000001</v>
      </c>
      <c r="K13019">
        <v>-85.676770000000005</v>
      </c>
      <c r="L13019">
        <v>0</v>
      </c>
      <c r="M13019">
        <v>85.676770000000005</v>
      </c>
      <c r="N13019">
        <v>209.38040000000001</v>
      </c>
      <c r="O13019">
        <v>73</v>
      </c>
      <c r="P13019">
        <v>104.54794</v>
      </c>
      <c r="Q13019">
        <v>2</v>
      </c>
      <c r="R13019" s="75">
        <v>38035</v>
      </c>
      <c r="T13019" t="s">
        <v>112</v>
      </c>
      <c r="U13019">
        <v>0.13635330000000001</v>
      </c>
      <c r="Y13019">
        <v>15</v>
      </c>
      <c r="Z13019" s="97">
        <v>142000000</v>
      </c>
    </row>
    <row r="13020" spans="1:26">
      <c r="A13020" t="s">
        <v>81</v>
      </c>
      <c r="B13020" t="s">
        <v>58</v>
      </c>
      <c r="C13020" t="s">
        <v>11</v>
      </c>
      <c r="D13020">
        <v>2014</v>
      </c>
      <c r="E13020">
        <v>10</v>
      </c>
      <c r="F13020">
        <v>2034.1980000000001</v>
      </c>
      <c r="G13020">
        <v>2034.1980000000001</v>
      </c>
      <c r="H13020">
        <v>52.186439999999997</v>
      </c>
      <c r="I13020">
        <v>163.40969999999999</v>
      </c>
      <c r="J13020">
        <v>-209.41800000000001</v>
      </c>
      <c r="K13020">
        <v>-85.692149999999998</v>
      </c>
      <c r="L13020">
        <v>0</v>
      </c>
      <c r="M13020">
        <v>85.692149999999998</v>
      </c>
      <c r="N13020">
        <v>209.41800000000001</v>
      </c>
      <c r="O13020">
        <v>73</v>
      </c>
      <c r="P13020">
        <v>104.54794</v>
      </c>
      <c r="Q13020">
        <v>2</v>
      </c>
      <c r="R13020" s="75">
        <v>38035</v>
      </c>
      <c r="T13020" t="s">
        <v>112</v>
      </c>
      <c r="U13020">
        <v>0.13635330000000001</v>
      </c>
      <c r="Y13020">
        <v>15</v>
      </c>
      <c r="Z13020" s="97">
        <v>142000000</v>
      </c>
    </row>
    <row r="13021" spans="1:26">
      <c r="A13021" t="s">
        <v>81</v>
      </c>
      <c r="B13021" t="s">
        <v>58</v>
      </c>
      <c r="C13021" t="s">
        <v>11</v>
      </c>
      <c r="D13021">
        <v>2014</v>
      </c>
      <c r="E13021">
        <v>11</v>
      </c>
      <c r="F13021">
        <v>2042.636</v>
      </c>
      <c r="G13021">
        <v>2042.636</v>
      </c>
      <c r="H13021">
        <v>54.239730000000002</v>
      </c>
      <c r="I13021">
        <v>163.47130000000001</v>
      </c>
      <c r="J13021">
        <v>-209.49690000000001</v>
      </c>
      <c r="K13021">
        <v>-85.724429999999998</v>
      </c>
      <c r="L13021">
        <v>0</v>
      </c>
      <c r="M13021">
        <v>85.724429999999998</v>
      </c>
      <c r="N13021">
        <v>209.49690000000001</v>
      </c>
      <c r="O13021">
        <v>73</v>
      </c>
      <c r="P13021">
        <v>104.54794</v>
      </c>
      <c r="Q13021">
        <v>2</v>
      </c>
      <c r="R13021" s="75">
        <v>38035</v>
      </c>
      <c r="T13021" t="s">
        <v>112</v>
      </c>
      <c r="U13021">
        <v>0.13635330000000001</v>
      </c>
      <c r="Y13021">
        <v>15</v>
      </c>
      <c r="Z13021" s="97">
        <v>142000000</v>
      </c>
    </row>
    <row r="13022" spans="1:26">
      <c r="A13022" t="s">
        <v>81</v>
      </c>
      <c r="B13022" t="s">
        <v>58</v>
      </c>
      <c r="C13022" t="s">
        <v>11</v>
      </c>
      <c r="D13022">
        <v>2014</v>
      </c>
      <c r="E13022">
        <v>12</v>
      </c>
      <c r="F13022">
        <v>2035.086</v>
      </c>
      <c r="G13022">
        <v>2035.086</v>
      </c>
      <c r="H13022">
        <v>55.575609999999998</v>
      </c>
      <c r="I13022">
        <v>163.37389999999999</v>
      </c>
      <c r="J13022">
        <v>-209.37200000000001</v>
      </c>
      <c r="K13022">
        <v>-85.673339999999996</v>
      </c>
      <c r="L13022">
        <v>0</v>
      </c>
      <c r="M13022">
        <v>85.673339999999996</v>
      </c>
      <c r="N13022">
        <v>209.37200000000001</v>
      </c>
      <c r="O13022">
        <v>73</v>
      </c>
      <c r="P13022">
        <v>104.54794</v>
      </c>
      <c r="Q13022">
        <v>2</v>
      </c>
      <c r="R13022" s="75">
        <v>38035</v>
      </c>
      <c r="T13022" t="s">
        <v>112</v>
      </c>
      <c r="U13022">
        <v>0.13635330000000001</v>
      </c>
      <c r="Y13022">
        <v>15</v>
      </c>
      <c r="Z13022" s="97">
        <v>142000000</v>
      </c>
    </row>
    <row r="13023" spans="1:26">
      <c r="A13023" t="s">
        <v>81</v>
      </c>
      <c r="B13023" t="s">
        <v>58</v>
      </c>
      <c r="C13023" t="s">
        <v>11</v>
      </c>
      <c r="D13023">
        <v>2014</v>
      </c>
      <c r="E13023">
        <v>13</v>
      </c>
      <c r="F13023">
        <v>2056.44</v>
      </c>
      <c r="G13023">
        <v>2056.44</v>
      </c>
      <c r="H13023">
        <v>56.730690000000003</v>
      </c>
      <c r="I13023">
        <v>163.3151</v>
      </c>
      <c r="J13023">
        <v>-209.29669999999999</v>
      </c>
      <c r="K13023">
        <v>-85.642499999999998</v>
      </c>
      <c r="L13023">
        <v>0</v>
      </c>
      <c r="M13023">
        <v>85.642499999999998</v>
      </c>
      <c r="N13023">
        <v>209.29669999999999</v>
      </c>
      <c r="O13023">
        <v>73</v>
      </c>
      <c r="P13023">
        <v>104.54794</v>
      </c>
      <c r="Q13023">
        <v>2</v>
      </c>
      <c r="R13023" s="75">
        <v>38035</v>
      </c>
      <c r="T13023" t="s">
        <v>112</v>
      </c>
      <c r="U13023">
        <v>0.13635330000000001</v>
      </c>
      <c r="Y13023">
        <v>15</v>
      </c>
      <c r="Z13023" s="97">
        <v>142000000</v>
      </c>
    </row>
    <row r="13024" spans="1:26">
      <c r="A13024" t="s">
        <v>81</v>
      </c>
      <c r="B13024" t="s">
        <v>58</v>
      </c>
      <c r="C13024" t="s">
        <v>11</v>
      </c>
      <c r="D13024">
        <v>2014</v>
      </c>
      <c r="E13024">
        <v>14</v>
      </c>
      <c r="F13024">
        <v>2066.1210000000001</v>
      </c>
      <c r="G13024">
        <v>2066.1210000000001</v>
      </c>
      <c r="H13024">
        <v>56.616579999999999</v>
      </c>
      <c r="I13024">
        <v>163.34450000000001</v>
      </c>
      <c r="J13024">
        <v>-209.33439999999999</v>
      </c>
      <c r="K13024">
        <v>-85.65795</v>
      </c>
      <c r="L13024">
        <v>0</v>
      </c>
      <c r="M13024">
        <v>85.65795</v>
      </c>
      <c r="N13024">
        <v>209.33439999999999</v>
      </c>
      <c r="O13024">
        <v>73</v>
      </c>
      <c r="P13024">
        <v>104.54794</v>
      </c>
      <c r="Q13024">
        <v>2</v>
      </c>
      <c r="R13024" s="75">
        <v>38035</v>
      </c>
      <c r="T13024" t="s">
        <v>112</v>
      </c>
      <c r="U13024">
        <v>0.13635330000000001</v>
      </c>
      <c r="Y13024">
        <v>15</v>
      </c>
      <c r="Z13024" s="97">
        <v>142000000</v>
      </c>
    </row>
    <row r="13025" spans="1:26">
      <c r="A13025" t="s">
        <v>81</v>
      </c>
      <c r="B13025" t="s">
        <v>58</v>
      </c>
      <c r="C13025" t="s">
        <v>11</v>
      </c>
      <c r="D13025">
        <v>2014</v>
      </c>
      <c r="E13025">
        <v>15</v>
      </c>
      <c r="F13025">
        <v>2061.422</v>
      </c>
      <c r="G13025">
        <v>2059.047</v>
      </c>
      <c r="H13025">
        <v>56.178080000000001</v>
      </c>
      <c r="I13025">
        <v>163.3339</v>
      </c>
      <c r="J13025">
        <v>-206.94579999999999</v>
      </c>
      <c r="K13025">
        <v>-83.277389999999997</v>
      </c>
      <c r="L13025">
        <v>2.375</v>
      </c>
      <c r="M13025">
        <v>88.027389999999997</v>
      </c>
      <c r="N13025">
        <v>211.69579999999999</v>
      </c>
      <c r="O13025">
        <v>73</v>
      </c>
      <c r="P13025">
        <v>104.54794</v>
      </c>
      <c r="Q13025">
        <v>2</v>
      </c>
      <c r="R13025" s="75">
        <v>38035</v>
      </c>
      <c r="T13025" t="s">
        <v>112</v>
      </c>
      <c r="U13025">
        <v>0.13635330000000001</v>
      </c>
      <c r="Y13025">
        <v>15</v>
      </c>
      <c r="Z13025" s="97">
        <v>142000000</v>
      </c>
    </row>
    <row r="13026" spans="1:26">
      <c r="A13026" t="s">
        <v>81</v>
      </c>
      <c r="B13026" t="s">
        <v>58</v>
      </c>
      <c r="C13026" t="s">
        <v>11</v>
      </c>
      <c r="D13026">
        <v>2014</v>
      </c>
      <c r="E13026">
        <v>16</v>
      </c>
      <c r="F13026">
        <v>2058.5149999999999</v>
      </c>
      <c r="G13026">
        <v>1184.2560000000001</v>
      </c>
      <c r="H13026">
        <v>53.220140000000001</v>
      </c>
      <c r="I13026">
        <v>163.35990000000001</v>
      </c>
      <c r="J13026">
        <v>664.90520000000004</v>
      </c>
      <c r="K13026">
        <v>788.5933</v>
      </c>
      <c r="L13026">
        <v>874.25930000000005</v>
      </c>
      <c r="M13026">
        <v>959.92529999999999</v>
      </c>
      <c r="N13026">
        <v>1083.6130000000001</v>
      </c>
      <c r="O13026">
        <v>73</v>
      </c>
      <c r="P13026">
        <v>104.54794</v>
      </c>
      <c r="Q13026">
        <v>2</v>
      </c>
      <c r="R13026" s="75">
        <v>38035</v>
      </c>
      <c r="T13026" t="s">
        <v>112</v>
      </c>
      <c r="U13026">
        <v>0.13635330000000001</v>
      </c>
      <c r="Y13026">
        <v>15</v>
      </c>
      <c r="Z13026" s="97">
        <v>142000000</v>
      </c>
    </row>
    <row r="13027" spans="1:26">
      <c r="A13027" t="s">
        <v>81</v>
      </c>
      <c r="B13027" t="s">
        <v>58</v>
      </c>
      <c r="C13027" t="s">
        <v>11</v>
      </c>
      <c r="D13027">
        <v>2014</v>
      </c>
      <c r="E13027">
        <v>17</v>
      </c>
      <c r="F13027">
        <v>2062.2280000000001</v>
      </c>
      <c r="G13027">
        <v>222.8143</v>
      </c>
      <c r="H13027">
        <v>50.294930000000001</v>
      </c>
      <c r="I13027">
        <v>163.26390000000001</v>
      </c>
      <c r="J13027">
        <v>1630.182</v>
      </c>
      <c r="K13027">
        <v>1753.798</v>
      </c>
      <c r="L13027">
        <v>1839.413</v>
      </c>
      <c r="M13027">
        <v>1925.029</v>
      </c>
      <c r="N13027">
        <v>2048.645</v>
      </c>
      <c r="O13027">
        <v>73</v>
      </c>
      <c r="P13027">
        <v>104.54794</v>
      </c>
      <c r="Q13027">
        <v>2</v>
      </c>
      <c r="R13027" s="75">
        <v>38035</v>
      </c>
      <c r="T13027" t="s">
        <v>112</v>
      </c>
      <c r="U13027">
        <v>0.13635330000000001</v>
      </c>
      <c r="Y13027">
        <v>15</v>
      </c>
      <c r="Z13027" s="97">
        <v>142000000</v>
      </c>
    </row>
    <row r="13028" spans="1:26">
      <c r="A13028" t="s">
        <v>81</v>
      </c>
      <c r="B13028" t="s">
        <v>58</v>
      </c>
      <c r="C13028" t="s">
        <v>11</v>
      </c>
      <c r="D13028">
        <v>2014</v>
      </c>
      <c r="E13028">
        <v>18</v>
      </c>
      <c r="F13028">
        <v>2070.9690000000001</v>
      </c>
      <c r="G13028">
        <v>222.52959999999999</v>
      </c>
      <c r="H13028">
        <v>50.226990000000001</v>
      </c>
      <c r="I13028">
        <v>163.14279999999999</v>
      </c>
      <c r="J13028">
        <v>1639.364</v>
      </c>
      <c r="K13028">
        <v>1762.8879999999999</v>
      </c>
      <c r="L13028">
        <v>1848.44</v>
      </c>
      <c r="M13028">
        <v>1933.992</v>
      </c>
      <c r="N13028">
        <v>2057.5160000000001</v>
      </c>
      <c r="O13028">
        <v>73</v>
      </c>
      <c r="P13028">
        <v>104.54794</v>
      </c>
      <c r="Q13028">
        <v>2</v>
      </c>
      <c r="R13028" s="75">
        <v>38035</v>
      </c>
      <c r="T13028" t="s">
        <v>112</v>
      </c>
      <c r="U13028">
        <v>0.13635330000000001</v>
      </c>
      <c r="Y13028">
        <v>15</v>
      </c>
      <c r="Z13028" s="97">
        <v>142000000</v>
      </c>
    </row>
    <row r="13029" spans="1:26">
      <c r="A13029" t="s">
        <v>81</v>
      </c>
      <c r="B13029" t="s">
        <v>58</v>
      </c>
      <c r="C13029" t="s">
        <v>11</v>
      </c>
      <c r="D13029">
        <v>2014</v>
      </c>
      <c r="E13029">
        <v>19</v>
      </c>
      <c r="F13029">
        <v>2084.8229999999999</v>
      </c>
      <c r="G13029">
        <v>219.51949999999999</v>
      </c>
      <c r="H13029">
        <v>50.998080000000002</v>
      </c>
      <c r="I13029">
        <v>163.21369999999999</v>
      </c>
      <c r="J13029">
        <v>1656.1369999999999</v>
      </c>
      <c r="K13029">
        <v>1779.7139999999999</v>
      </c>
      <c r="L13029">
        <v>1865.3040000000001</v>
      </c>
      <c r="M13029">
        <v>1950.893</v>
      </c>
      <c r="N13029">
        <v>2074.4699999999998</v>
      </c>
      <c r="O13029">
        <v>73</v>
      </c>
      <c r="P13029">
        <v>104.54794</v>
      </c>
      <c r="Q13029">
        <v>2</v>
      </c>
      <c r="R13029" s="75">
        <v>38035</v>
      </c>
      <c r="T13029" t="s">
        <v>112</v>
      </c>
      <c r="U13029">
        <v>0.13635330000000001</v>
      </c>
      <c r="Y13029">
        <v>15</v>
      </c>
      <c r="Z13029" s="97">
        <v>142000000</v>
      </c>
    </row>
    <row r="13030" spans="1:26">
      <c r="A13030" t="s">
        <v>81</v>
      </c>
      <c r="B13030" t="s">
        <v>58</v>
      </c>
      <c r="C13030" t="s">
        <v>11</v>
      </c>
      <c r="D13030">
        <v>2014</v>
      </c>
      <c r="E13030">
        <v>20</v>
      </c>
      <c r="F13030">
        <v>2080.6869999999999</v>
      </c>
      <c r="G13030">
        <v>219.0857</v>
      </c>
      <c r="H13030">
        <v>50.993969999999997</v>
      </c>
      <c r="I13030">
        <v>163.1748</v>
      </c>
      <c r="J13030">
        <v>1652.4839999999999</v>
      </c>
      <c r="K13030">
        <v>1776.0319999999999</v>
      </c>
      <c r="L13030">
        <v>1861.6010000000001</v>
      </c>
      <c r="M13030">
        <v>1947.17</v>
      </c>
      <c r="N13030">
        <v>2070.7179999999998</v>
      </c>
      <c r="O13030">
        <v>73</v>
      </c>
      <c r="P13030">
        <v>104.54794</v>
      </c>
      <c r="Q13030">
        <v>2</v>
      </c>
      <c r="R13030" s="75">
        <v>38035</v>
      </c>
      <c r="T13030" t="s">
        <v>112</v>
      </c>
      <c r="U13030">
        <v>0.13635330000000001</v>
      </c>
      <c r="Y13030">
        <v>15</v>
      </c>
      <c r="Z13030" s="97">
        <v>142000000</v>
      </c>
    </row>
    <row r="13031" spans="1:26">
      <c r="A13031" t="s">
        <v>81</v>
      </c>
      <c r="B13031" t="s">
        <v>58</v>
      </c>
      <c r="C13031" t="s">
        <v>11</v>
      </c>
      <c r="D13031">
        <v>2014</v>
      </c>
      <c r="E13031">
        <v>21</v>
      </c>
      <c r="F13031">
        <v>2109.739</v>
      </c>
      <c r="G13031">
        <v>221.08500000000001</v>
      </c>
      <c r="H13031">
        <v>50.72822</v>
      </c>
      <c r="I13031">
        <v>163.15989999999999</v>
      </c>
      <c r="J13031">
        <v>1679.557</v>
      </c>
      <c r="K13031">
        <v>1803.0930000000001</v>
      </c>
      <c r="L13031">
        <v>1888.654</v>
      </c>
      <c r="M13031">
        <v>1974.2149999999999</v>
      </c>
      <c r="N13031">
        <v>2097.752</v>
      </c>
      <c r="O13031">
        <v>73</v>
      </c>
      <c r="P13031">
        <v>104.54794</v>
      </c>
      <c r="Q13031">
        <v>2</v>
      </c>
      <c r="R13031" s="75">
        <v>38035</v>
      </c>
      <c r="T13031" t="s">
        <v>112</v>
      </c>
      <c r="U13031">
        <v>0.13635330000000001</v>
      </c>
      <c r="Y13031">
        <v>15</v>
      </c>
      <c r="Z13031" s="97">
        <v>142000000</v>
      </c>
    </row>
    <row r="13032" spans="1:26">
      <c r="A13032" t="s">
        <v>81</v>
      </c>
      <c r="B13032" t="s">
        <v>58</v>
      </c>
      <c r="C13032" t="s">
        <v>11</v>
      </c>
      <c r="D13032">
        <v>2014</v>
      </c>
      <c r="E13032">
        <v>22</v>
      </c>
      <c r="F13032">
        <v>2126.2280000000001</v>
      </c>
      <c r="G13032">
        <v>833.22940000000006</v>
      </c>
      <c r="H13032">
        <v>50.845889999999997</v>
      </c>
      <c r="I13032">
        <v>163.1456</v>
      </c>
      <c r="J13032">
        <v>1083.9190000000001</v>
      </c>
      <c r="K13032">
        <v>1207.4449999999999</v>
      </c>
      <c r="L13032">
        <v>1292.998</v>
      </c>
      <c r="M13032">
        <v>1378.5519999999999</v>
      </c>
      <c r="N13032">
        <v>1502.078</v>
      </c>
      <c r="O13032">
        <v>73</v>
      </c>
      <c r="P13032">
        <v>104.54794</v>
      </c>
      <c r="Q13032">
        <v>2</v>
      </c>
      <c r="R13032" s="75">
        <v>38035</v>
      </c>
      <c r="T13032" t="s">
        <v>112</v>
      </c>
      <c r="U13032">
        <v>0.13635330000000001</v>
      </c>
      <c r="Y13032">
        <v>15</v>
      </c>
      <c r="Z13032" s="97">
        <v>142000000</v>
      </c>
    </row>
    <row r="13033" spans="1:26">
      <c r="A13033" t="s">
        <v>81</v>
      </c>
      <c r="B13033" t="s">
        <v>58</v>
      </c>
      <c r="C13033" t="s">
        <v>11</v>
      </c>
      <c r="D13033">
        <v>2014</v>
      </c>
      <c r="E13033">
        <v>23</v>
      </c>
      <c r="F13033">
        <v>2118.4520000000002</v>
      </c>
      <c r="G13033">
        <v>1442.155</v>
      </c>
      <c r="H13033">
        <v>50.580820000000003</v>
      </c>
      <c r="I13033">
        <v>163.1009</v>
      </c>
      <c r="J13033">
        <v>467.27499999999998</v>
      </c>
      <c r="K13033">
        <v>590.76700000000005</v>
      </c>
      <c r="L13033">
        <v>676.29719999999998</v>
      </c>
      <c r="M13033">
        <v>761.82749999999999</v>
      </c>
      <c r="N13033">
        <v>885.31949999999995</v>
      </c>
      <c r="O13033">
        <v>73</v>
      </c>
      <c r="P13033">
        <v>104.54794</v>
      </c>
      <c r="Q13033">
        <v>2</v>
      </c>
      <c r="R13033" s="75">
        <v>38035</v>
      </c>
      <c r="T13033" t="s">
        <v>112</v>
      </c>
      <c r="U13033">
        <v>0.13635330000000001</v>
      </c>
      <c r="Y13033">
        <v>15</v>
      </c>
      <c r="Z13033" s="97">
        <v>142000000</v>
      </c>
    </row>
    <row r="13034" spans="1:26">
      <c r="A13034" t="s">
        <v>81</v>
      </c>
      <c r="B13034" t="s">
        <v>58</v>
      </c>
      <c r="C13034" t="s">
        <v>11</v>
      </c>
      <c r="D13034">
        <v>2014</v>
      </c>
      <c r="E13034">
        <v>24</v>
      </c>
      <c r="F13034">
        <v>2093.377</v>
      </c>
      <c r="G13034">
        <v>1543.9469999999999</v>
      </c>
      <c r="H13034">
        <v>50.30753</v>
      </c>
      <c r="I13034">
        <v>163.11269999999999</v>
      </c>
      <c r="J13034">
        <v>340.39359999999999</v>
      </c>
      <c r="K13034">
        <v>463.89449999999999</v>
      </c>
      <c r="L13034">
        <v>549.43089999999995</v>
      </c>
      <c r="M13034">
        <v>634.96730000000002</v>
      </c>
      <c r="N13034">
        <v>758.46820000000002</v>
      </c>
      <c r="O13034">
        <v>73</v>
      </c>
      <c r="P13034">
        <v>104.54794</v>
      </c>
      <c r="Q13034">
        <v>2</v>
      </c>
      <c r="R13034" s="75">
        <v>38035</v>
      </c>
      <c r="T13034" t="s">
        <v>112</v>
      </c>
      <c r="U13034">
        <v>0.13635330000000001</v>
      </c>
      <c r="Y13034">
        <v>15</v>
      </c>
      <c r="Z13034" s="97">
        <v>142000000</v>
      </c>
    </row>
    <row r="13035" spans="1:26">
      <c r="A13035" t="s">
        <v>81</v>
      </c>
      <c r="B13035" t="s">
        <v>58</v>
      </c>
      <c r="C13035" t="s">
        <v>12</v>
      </c>
      <c r="D13035">
        <v>2014</v>
      </c>
      <c r="E13035">
        <v>1</v>
      </c>
      <c r="F13035">
        <v>1989.693</v>
      </c>
      <c r="G13035">
        <v>1989.693</v>
      </c>
      <c r="H13035">
        <v>47.575609999999998</v>
      </c>
      <c r="I13035">
        <v>165.845</v>
      </c>
      <c r="J13035">
        <v>-212.53890000000001</v>
      </c>
      <c r="K13035">
        <v>-86.969179999999994</v>
      </c>
      <c r="L13035">
        <v>0</v>
      </c>
      <c r="M13035">
        <v>86.969179999999994</v>
      </c>
      <c r="N13035">
        <v>212.53890000000001</v>
      </c>
      <c r="O13035">
        <v>73</v>
      </c>
      <c r="P13035">
        <v>104.54794</v>
      </c>
      <c r="Q13035">
        <v>3</v>
      </c>
      <c r="R13035" s="75">
        <v>38786</v>
      </c>
      <c r="T13035" t="s">
        <v>112</v>
      </c>
      <c r="U13035">
        <v>0.12650040000000001</v>
      </c>
      <c r="Y13035">
        <v>15</v>
      </c>
      <c r="Z13035" s="97">
        <v>147000000</v>
      </c>
    </row>
    <row r="13036" spans="1:26">
      <c r="A13036" t="s">
        <v>81</v>
      </c>
      <c r="B13036" t="s">
        <v>58</v>
      </c>
      <c r="C13036" t="s">
        <v>12</v>
      </c>
      <c r="D13036">
        <v>2014</v>
      </c>
      <c r="E13036">
        <v>2</v>
      </c>
      <c r="F13036">
        <v>1991.5329999999999</v>
      </c>
      <c r="G13036">
        <v>1991.5329999999999</v>
      </c>
      <c r="H13036">
        <v>46.775620000000004</v>
      </c>
      <c r="I13036">
        <v>165.8415</v>
      </c>
      <c r="J13036">
        <v>-212.53440000000001</v>
      </c>
      <c r="K13036">
        <v>-86.967370000000003</v>
      </c>
      <c r="L13036">
        <v>0</v>
      </c>
      <c r="M13036">
        <v>86.967370000000003</v>
      </c>
      <c r="N13036">
        <v>212.53440000000001</v>
      </c>
      <c r="O13036">
        <v>73</v>
      </c>
      <c r="P13036">
        <v>104.54794</v>
      </c>
      <c r="Q13036">
        <v>3</v>
      </c>
      <c r="R13036" s="75">
        <v>38786</v>
      </c>
      <c r="T13036" t="s">
        <v>112</v>
      </c>
      <c r="U13036">
        <v>0.12650040000000001</v>
      </c>
      <c r="Y13036">
        <v>15</v>
      </c>
      <c r="Z13036" s="97">
        <v>147000000</v>
      </c>
    </row>
    <row r="13037" spans="1:26">
      <c r="A13037" t="s">
        <v>81</v>
      </c>
      <c r="B13037" t="s">
        <v>58</v>
      </c>
      <c r="C13037" t="s">
        <v>12</v>
      </c>
      <c r="D13037">
        <v>2014</v>
      </c>
      <c r="E13037">
        <v>3</v>
      </c>
      <c r="F13037">
        <v>1975.8009999999999</v>
      </c>
      <c r="G13037">
        <v>1975.8009999999999</v>
      </c>
      <c r="H13037">
        <v>46.007809999999999</v>
      </c>
      <c r="I13037">
        <v>165.6823</v>
      </c>
      <c r="J13037">
        <v>-212.3304</v>
      </c>
      <c r="K13037">
        <v>-86.883859999999999</v>
      </c>
      <c r="L13037">
        <v>0</v>
      </c>
      <c r="M13037">
        <v>86.883859999999999</v>
      </c>
      <c r="N13037">
        <v>212.3304</v>
      </c>
      <c r="O13037">
        <v>73</v>
      </c>
      <c r="P13037">
        <v>104.54794</v>
      </c>
      <c r="Q13037">
        <v>3</v>
      </c>
      <c r="R13037" s="75">
        <v>38786</v>
      </c>
      <c r="T13037" t="s">
        <v>112</v>
      </c>
      <c r="U13037">
        <v>0.12650040000000001</v>
      </c>
      <c r="Y13037">
        <v>15</v>
      </c>
      <c r="Z13037" s="97">
        <v>146000000</v>
      </c>
    </row>
    <row r="13038" spans="1:26">
      <c r="A13038" t="s">
        <v>81</v>
      </c>
      <c r="B13038" t="s">
        <v>58</v>
      </c>
      <c r="C13038" t="s">
        <v>12</v>
      </c>
      <c r="D13038">
        <v>2014</v>
      </c>
      <c r="E13038">
        <v>4</v>
      </c>
      <c r="F13038">
        <v>1962.556</v>
      </c>
      <c r="G13038">
        <v>1962.556</v>
      </c>
      <c r="H13038">
        <v>45.376159999999999</v>
      </c>
      <c r="I13038">
        <v>165.5299</v>
      </c>
      <c r="J13038">
        <v>-212.13509999999999</v>
      </c>
      <c r="K13038">
        <v>-86.803960000000004</v>
      </c>
      <c r="L13038">
        <v>0</v>
      </c>
      <c r="M13038">
        <v>86.803960000000004</v>
      </c>
      <c r="N13038">
        <v>212.13509999999999</v>
      </c>
      <c r="O13038">
        <v>73</v>
      </c>
      <c r="P13038">
        <v>104.54794</v>
      </c>
      <c r="Q13038">
        <v>3</v>
      </c>
      <c r="R13038" s="75">
        <v>38786</v>
      </c>
      <c r="T13038" t="s">
        <v>112</v>
      </c>
      <c r="U13038">
        <v>0.12650040000000001</v>
      </c>
      <c r="Y13038">
        <v>15</v>
      </c>
      <c r="Z13038" s="97">
        <v>146000000</v>
      </c>
    </row>
    <row r="13039" spans="1:26">
      <c r="A13039" t="s">
        <v>81</v>
      </c>
      <c r="B13039" t="s">
        <v>58</v>
      </c>
      <c r="C13039" t="s">
        <v>12</v>
      </c>
      <c r="D13039">
        <v>2014</v>
      </c>
      <c r="E13039">
        <v>5</v>
      </c>
      <c r="F13039">
        <v>1957.1769999999999</v>
      </c>
      <c r="G13039">
        <v>1957.1769999999999</v>
      </c>
      <c r="H13039">
        <v>45.037939999999999</v>
      </c>
      <c r="I13039">
        <v>165.49969999999999</v>
      </c>
      <c r="J13039">
        <v>-212.09639999999999</v>
      </c>
      <c r="K13039">
        <v>-86.788129999999995</v>
      </c>
      <c r="L13039">
        <v>0</v>
      </c>
      <c r="M13039">
        <v>86.788129999999995</v>
      </c>
      <c r="N13039">
        <v>212.09639999999999</v>
      </c>
      <c r="O13039">
        <v>73</v>
      </c>
      <c r="P13039">
        <v>104.54794</v>
      </c>
      <c r="Q13039">
        <v>3</v>
      </c>
      <c r="R13039" s="75">
        <v>38786</v>
      </c>
      <c r="T13039" t="s">
        <v>112</v>
      </c>
      <c r="U13039">
        <v>0.12650040000000001</v>
      </c>
      <c r="Y13039">
        <v>15</v>
      </c>
      <c r="Z13039" s="97">
        <v>146000000</v>
      </c>
    </row>
    <row r="13040" spans="1:26">
      <c r="A13040" t="s">
        <v>81</v>
      </c>
      <c r="B13040" t="s">
        <v>58</v>
      </c>
      <c r="C13040" t="s">
        <v>12</v>
      </c>
      <c r="D13040">
        <v>2014</v>
      </c>
      <c r="E13040">
        <v>6</v>
      </c>
      <c r="F13040">
        <v>1966.567</v>
      </c>
      <c r="G13040">
        <v>1966.567</v>
      </c>
      <c r="H13040">
        <v>44.455480000000001</v>
      </c>
      <c r="I13040">
        <v>165.50630000000001</v>
      </c>
      <c r="J13040">
        <v>-212.10489999999999</v>
      </c>
      <c r="K13040">
        <v>-86.791610000000006</v>
      </c>
      <c r="L13040">
        <v>0</v>
      </c>
      <c r="M13040">
        <v>86.791610000000006</v>
      </c>
      <c r="N13040">
        <v>212.10489999999999</v>
      </c>
      <c r="O13040">
        <v>73</v>
      </c>
      <c r="P13040">
        <v>104.54794</v>
      </c>
      <c r="Q13040">
        <v>3</v>
      </c>
      <c r="R13040" s="75">
        <v>38786</v>
      </c>
      <c r="T13040" t="s">
        <v>112</v>
      </c>
      <c r="U13040">
        <v>0.12650040000000001</v>
      </c>
      <c r="Y13040">
        <v>15</v>
      </c>
      <c r="Z13040" s="97">
        <v>146000000</v>
      </c>
    </row>
    <row r="13041" spans="1:26">
      <c r="A13041" t="s">
        <v>81</v>
      </c>
      <c r="B13041" t="s">
        <v>58</v>
      </c>
      <c r="C13041" t="s">
        <v>12</v>
      </c>
      <c r="D13041">
        <v>2014</v>
      </c>
      <c r="E13041">
        <v>7</v>
      </c>
      <c r="F13041">
        <v>1976.5540000000001</v>
      </c>
      <c r="G13041">
        <v>1976.5540000000001</v>
      </c>
      <c r="H13041">
        <v>44.264110000000002</v>
      </c>
      <c r="I13041">
        <v>165.5471</v>
      </c>
      <c r="J13041">
        <v>-212.15710000000001</v>
      </c>
      <c r="K13041">
        <v>-86.812970000000007</v>
      </c>
      <c r="L13041">
        <v>0</v>
      </c>
      <c r="M13041">
        <v>86.812970000000007</v>
      </c>
      <c r="N13041">
        <v>212.15710000000001</v>
      </c>
      <c r="O13041">
        <v>73</v>
      </c>
      <c r="P13041">
        <v>104.54794</v>
      </c>
      <c r="Q13041">
        <v>3</v>
      </c>
      <c r="R13041" s="75">
        <v>38786</v>
      </c>
      <c r="T13041" t="s">
        <v>112</v>
      </c>
      <c r="U13041">
        <v>0.12650040000000001</v>
      </c>
      <c r="Y13041">
        <v>15</v>
      </c>
      <c r="Z13041" s="97">
        <v>146000000</v>
      </c>
    </row>
    <row r="13042" spans="1:26">
      <c r="A13042" t="s">
        <v>81</v>
      </c>
      <c r="B13042" t="s">
        <v>58</v>
      </c>
      <c r="C13042" t="s">
        <v>12</v>
      </c>
      <c r="D13042">
        <v>2014</v>
      </c>
      <c r="E13042">
        <v>8</v>
      </c>
      <c r="F13042">
        <v>2012.7560000000001</v>
      </c>
      <c r="G13042">
        <v>2012.7560000000001</v>
      </c>
      <c r="H13042">
        <v>44.480960000000003</v>
      </c>
      <c r="I13042">
        <v>165.8723</v>
      </c>
      <c r="J13042">
        <v>-212.57390000000001</v>
      </c>
      <c r="K13042">
        <v>-86.983509999999995</v>
      </c>
      <c r="L13042">
        <v>0</v>
      </c>
      <c r="M13042">
        <v>86.983509999999995</v>
      </c>
      <c r="N13042">
        <v>212.57390000000001</v>
      </c>
      <c r="O13042">
        <v>73</v>
      </c>
      <c r="P13042">
        <v>104.54794</v>
      </c>
      <c r="Q13042">
        <v>3</v>
      </c>
      <c r="R13042" s="75">
        <v>38786</v>
      </c>
      <c r="T13042" t="s">
        <v>112</v>
      </c>
      <c r="U13042">
        <v>0.12650040000000001</v>
      </c>
      <c r="Y13042">
        <v>15</v>
      </c>
      <c r="Z13042" s="97">
        <v>147000000</v>
      </c>
    </row>
    <row r="13043" spans="1:26">
      <c r="A13043" t="s">
        <v>81</v>
      </c>
      <c r="B13043" t="s">
        <v>58</v>
      </c>
      <c r="C13043" t="s">
        <v>12</v>
      </c>
      <c r="D13043">
        <v>2014</v>
      </c>
      <c r="E13043">
        <v>9</v>
      </c>
      <c r="F13043">
        <v>2010.4269999999999</v>
      </c>
      <c r="G13043">
        <v>2010.4269999999999</v>
      </c>
      <c r="H13043">
        <v>45.578220000000002</v>
      </c>
      <c r="I13043">
        <v>165.85939999999999</v>
      </c>
      <c r="J13043">
        <v>-212.5574</v>
      </c>
      <c r="K13043">
        <v>-86.976749999999996</v>
      </c>
      <c r="L13043">
        <v>0</v>
      </c>
      <c r="M13043">
        <v>86.976749999999996</v>
      </c>
      <c r="N13043">
        <v>212.5574</v>
      </c>
      <c r="O13043">
        <v>73</v>
      </c>
      <c r="P13043">
        <v>104.54794</v>
      </c>
      <c r="Q13043">
        <v>3</v>
      </c>
      <c r="R13043" s="75">
        <v>38786</v>
      </c>
      <c r="T13043" t="s">
        <v>112</v>
      </c>
      <c r="U13043">
        <v>0.12650040000000001</v>
      </c>
      <c r="Y13043">
        <v>15</v>
      </c>
      <c r="Z13043" s="97">
        <v>147000000</v>
      </c>
    </row>
    <row r="13044" spans="1:26">
      <c r="A13044" t="s">
        <v>81</v>
      </c>
      <c r="B13044" t="s">
        <v>58</v>
      </c>
      <c r="C13044" t="s">
        <v>12</v>
      </c>
      <c r="D13044">
        <v>2014</v>
      </c>
      <c r="E13044">
        <v>10</v>
      </c>
      <c r="F13044">
        <v>2001.7380000000001</v>
      </c>
      <c r="G13044">
        <v>2001.7380000000001</v>
      </c>
      <c r="H13044">
        <v>47.223149999999997</v>
      </c>
      <c r="I13044">
        <v>165.66720000000001</v>
      </c>
      <c r="J13044">
        <v>-212.31110000000001</v>
      </c>
      <c r="K13044">
        <v>-86.875969999999995</v>
      </c>
      <c r="L13044">
        <v>0</v>
      </c>
      <c r="M13044">
        <v>86.875969999999995</v>
      </c>
      <c r="N13044">
        <v>212.31110000000001</v>
      </c>
      <c r="O13044">
        <v>73</v>
      </c>
      <c r="P13044">
        <v>104.54794</v>
      </c>
      <c r="Q13044">
        <v>3</v>
      </c>
      <c r="R13044" s="75">
        <v>38786</v>
      </c>
      <c r="T13044" t="s">
        <v>112</v>
      </c>
      <c r="U13044">
        <v>0.12650040000000001</v>
      </c>
      <c r="Y13044">
        <v>15</v>
      </c>
      <c r="Z13044" s="97">
        <v>146000000</v>
      </c>
    </row>
    <row r="13045" spans="1:26">
      <c r="A13045" t="s">
        <v>81</v>
      </c>
      <c r="B13045" t="s">
        <v>58</v>
      </c>
      <c r="C13045" t="s">
        <v>12</v>
      </c>
      <c r="D13045">
        <v>2014</v>
      </c>
      <c r="E13045">
        <v>11</v>
      </c>
      <c r="F13045">
        <v>2014.63</v>
      </c>
      <c r="G13045">
        <v>2014.63</v>
      </c>
      <c r="H13045">
        <v>48.487949999999998</v>
      </c>
      <c r="I13045">
        <v>165.58609999999999</v>
      </c>
      <c r="J13045">
        <v>-212.2071</v>
      </c>
      <c r="K13045">
        <v>-86.833410000000001</v>
      </c>
      <c r="L13045">
        <v>0</v>
      </c>
      <c r="M13045">
        <v>86.833410000000001</v>
      </c>
      <c r="N13045">
        <v>212.2071</v>
      </c>
      <c r="O13045">
        <v>73</v>
      </c>
      <c r="P13045">
        <v>104.54794</v>
      </c>
      <c r="Q13045">
        <v>3</v>
      </c>
      <c r="R13045" s="75">
        <v>38786</v>
      </c>
      <c r="T13045" t="s">
        <v>112</v>
      </c>
      <c r="U13045">
        <v>0.12650040000000001</v>
      </c>
      <c r="Y13045">
        <v>15</v>
      </c>
      <c r="Z13045" s="97">
        <v>146000000</v>
      </c>
    </row>
    <row r="13046" spans="1:26">
      <c r="A13046" t="s">
        <v>81</v>
      </c>
      <c r="B13046" t="s">
        <v>58</v>
      </c>
      <c r="C13046" t="s">
        <v>12</v>
      </c>
      <c r="D13046">
        <v>2014</v>
      </c>
      <c r="E13046">
        <v>12</v>
      </c>
      <c r="F13046">
        <v>2011.33</v>
      </c>
      <c r="G13046">
        <v>2011.33</v>
      </c>
      <c r="H13046">
        <v>49.062190000000001</v>
      </c>
      <c r="I13046">
        <v>165.68260000000001</v>
      </c>
      <c r="J13046">
        <v>-212.33080000000001</v>
      </c>
      <c r="K13046">
        <v>-86.884029999999996</v>
      </c>
      <c r="L13046">
        <v>0</v>
      </c>
      <c r="M13046">
        <v>86.884029999999996</v>
      </c>
      <c r="N13046">
        <v>212.33080000000001</v>
      </c>
      <c r="O13046">
        <v>73</v>
      </c>
      <c r="P13046">
        <v>104.54794</v>
      </c>
      <c r="Q13046">
        <v>3</v>
      </c>
      <c r="R13046" s="75">
        <v>38786</v>
      </c>
      <c r="T13046" t="s">
        <v>112</v>
      </c>
      <c r="U13046">
        <v>0.12650040000000001</v>
      </c>
      <c r="Y13046">
        <v>15</v>
      </c>
      <c r="Z13046" s="97">
        <v>146000000</v>
      </c>
    </row>
    <row r="13047" spans="1:26">
      <c r="A13047" t="s">
        <v>81</v>
      </c>
      <c r="B13047" t="s">
        <v>58</v>
      </c>
      <c r="C13047" t="s">
        <v>12</v>
      </c>
      <c r="D13047">
        <v>2014</v>
      </c>
      <c r="E13047">
        <v>13</v>
      </c>
      <c r="F13047">
        <v>2009.4</v>
      </c>
      <c r="G13047">
        <v>2009.4</v>
      </c>
      <c r="H13047">
        <v>47.811100000000003</v>
      </c>
      <c r="I13047">
        <v>165.7861</v>
      </c>
      <c r="J13047">
        <v>-212.46350000000001</v>
      </c>
      <c r="K13047">
        <v>-86.938339999999997</v>
      </c>
      <c r="L13047">
        <v>0</v>
      </c>
      <c r="M13047">
        <v>86.938339999999997</v>
      </c>
      <c r="N13047">
        <v>212.46350000000001</v>
      </c>
      <c r="O13047">
        <v>73</v>
      </c>
      <c r="P13047">
        <v>104.54794</v>
      </c>
      <c r="Q13047">
        <v>3</v>
      </c>
      <c r="R13047" s="75">
        <v>38786</v>
      </c>
      <c r="T13047" t="s">
        <v>112</v>
      </c>
      <c r="U13047">
        <v>0.12650040000000001</v>
      </c>
      <c r="Y13047">
        <v>15</v>
      </c>
      <c r="Z13047" s="97">
        <v>146000000</v>
      </c>
    </row>
    <row r="13048" spans="1:26">
      <c r="A13048" t="s">
        <v>81</v>
      </c>
      <c r="B13048" t="s">
        <v>58</v>
      </c>
      <c r="C13048" t="s">
        <v>12</v>
      </c>
      <c r="D13048">
        <v>2014</v>
      </c>
      <c r="E13048">
        <v>14</v>
      </c>
      <c r="F13048">
        <v>2015.2909999999999</v>
      </c>
      <c r="G13048">
        <v>2015.2909999999999</v>
      </c>
      <c r="H13048">
        <v>47.252600000000001</v>
      </c>
      <c r="I13048">
        <v>165.76009999999999</v>
      </c>
      <c r="J13048">
        <v>-212.43010000000001</v>
      </c>
      <c r="K13048">
        <v>-86.924670000000006</v>
      </c>
      <c r="L13048">
        <v>0</v>
      </c>
      <c r="M13048">
        <v>86.924670000000006</v>
      </c>
      <c r="N13048">
        <v>212.43010000000001</v>
      </c>
      <c r="O13048">
        <v>73</v>
      </c>
      <c r="P13048">
        <v>104.54794</v>
      </c>
      <c r="Q13048">
        <v>3</v>
      </c>
      <c r="R13048" s="75">
        <v>38786</v>
      </c>
      <c r="T13048" t="s">
        <v>112</v>
      </c>
      <c r="U13048">
        <v>0.12650040000000001</v>
      </c>
      <c r="Y13048">
        <v>15</v>
      </c>
      <c r="Z13048" s="97">
        <v>146000000</v>
      </c>
    </row>
    <row r="13049" spans="1:26">
      <c r="A13049" t="s">
        <v>81</v>
      </c>
      <c r="B13049" t="s">
        <v>58</v>
      </c>
      <c r="C13049" t="s">
        <v>12</v>
      </c>
      <c r="D13049">
        <v>2014</v>
      </c>
      <c r="E13049">
        <v>15</v>
      </c>
      <c r="F13049">
        <v>1999.729</v>
      </c>
      <c r="G13049">
        <v>2008.2339999999999</v>
      </c>
      <c r="H13049">
        <v>49.118899999999996</v>
      </c>
      <c r="I13049">
        <v>165.54400000000001</v>
      </c>
      <c r="J13049">
        <v>-220.6584</v>
      </c>
      <c r="K13049">
        <v>-95.31662</v>
      </c>
      <c r="L13049">
        <v>-8.5052489999999992</v>
      </c>
      <c r="M13049">
        <v>78.306120000000007</v>
      </c>
      <c r="N13049">
        <v>203.64789999999999</v>
      </c>
      <c r="O13049">
        <v>73</v>
      </c>
      <c r="P13049">
        <v>104.54794</v>
      </c>
      <c r="Q13049">
        <v>3</v>
      </c>
      <c r="R13049" s="75">
        <v>38786</v>
      </c>
      <c r="T13049" t="s">
        <v>112</v>
      </c>
      <c r="U13049">
        <v>0.12650040000000001</v>
      </c>
      <c r="Y13049">
        <v>15</v>
      </c>
      <c r="Z13049" s="97">
        <v>146000000</v>
      </c>
    </row>
    <row r="13050" spans="1:26">
      <c r="A13050" t="s">
        <v>81</v>
      </c>
      <c r="B13050" t="s">
        <v>58</v>
      </c>
      <c r="C13050" t="s">
        <v>12</v>
      </c>
      <c r="D13050">
        <v>2014</v>
      </c>
      <c r="E13050">
        <v>16</v>
      </c>
      <c r="F13050">
        <v>1997.683</v>
      </c>
      <c r="G13050">
        <v>1156.3679999999999</v>
      </c>
      <c r="H13050">
        <v>49.824930000000002</v>
      </c>
      <c r="I13050">
        <v>165.63759999999999</v>
      </c>
      <c r="J13050">
        <v>629.04250000000002</v>
      </c>
      <c r="K13050">
        <v>754.45519999999999</v>
      </c>
      <c r="L13050">
        <v>841.31569999999999</v>
      </c>
      <c r="M13050">
        <v>928.17610000000002</v>
      </c>
      <c r="N13050">
        <v>1053.5889999999999</v>
      </c>
      <c r="O13050">
        <v>73</v>
      </c>
      <c r="P13050">
        <v>104.54794</v>
      </c>
      <c r="Q13050">
        <v>3</v>
      </c>
      <c r="R13050" s="75">
        <v>38786</v>
      </c>
      <c r="T13050" t="s">
        <v>112</v>
      </c>
      <c r="U13050">
        <v>0.12650040000000001</v>
      </c>
      <c r="Y13050">
        <v>15</v>
      </c>
      <c r="Z13050" s="97">
        <v>146000000</v>
      </c>
    </row>
    <row r="13051" spans="1:26">
      <c r="A13051" t="s">
        <v>81</v>
      </c>
      <c r="B13051" t="s">
        <v>58</v>
      </c>
      <c r="C13051" t="s">
        <v>12</v>
      </c>
      <c r="D13051">
        <v>2014</v>
      </c>
      <c r="E13051">
        <v>17</v>
      </c>
      <c r="F13051">
        <v>2005.8119999999999</v>
      </c>
      <c r="G13051">
        <v>219.99270000000001</v>
      </c>
      <c r="H13051">
        <v>49.529040000000002</v>
      </c>
      <c r="I13051">
        <v>165.7243</v>
      </c>
      <c r="J13051">
        <v>1573.4349999999999</v>
      </c>
      <c r="K13051">
        <v>1698.914</v>
      </c>
      <c r="L13051">
        <v>1785.82</v>
      </c>
      <c r="M13051">
        <v>1872.7249999999999</v>
      </c>
      <c r="N13051">
        <v>1998.204</v>
      </c>
      <c r="O13051">
        <v>73</v>
      </c>
      <c r="P13051">
        <v>104.54794</v>
      </c>
      <c r="Q13051">
        <v>3</v>
      </c>
      <c r="R13051" s="75">
        <v>38786</v>
      </c>
      <c r="T13051" t="s">
        <v>112</v>
      </c>
      <c r="U13051">
        <v>0.12650040000000001</v>
      </c>
      <c r="Y13051">
        <v>15</v>
      </c>
      <c r="Z13051" s="97">
        <v>146000000</v>
      </c>
    </row>
    <row r="13052" spans="1:26">
      <c r="A13052" t="s">
        <v>81</v>
      </c>
      <c r="B13052" t="s">
        <v>58</v>
      </c>
      <c r="C13052" t="s">
        <v>12</v>
      </c>
      <c r="D13052">
        <v>2014</v>
      </c>
      <c r="E13052">
        <v>18</v>
      </c>
      <c r="F13052">
        <v>2022.3430000000001</v>
      </c>
      <c r="G13052">
        <v>219.9435</v>
      </c>
      <c r="H13052">
        <v>48.792470000000002</v>
      </c>
      <c r="I13052">
        <v>165.66200000000001</v>
      </c>
      <c r="J13052">
        <v>1590.095</v>
      </c>
      <c r="K13052">
        <v>1715.5260000000001</v>
      </c>
      <c r="L13052">
        <v>1802.4</v>
      </c>
      <c r="M13052">
        <v>1889.2729999999999</v>
      </c>
      <c r="N13052">
        <v>2014.704</v>
      </c>
      <c r="O13052">
        <v>73</v>
      </c>
      <c r="P13052">
        <v>104.54794</v>
      </c>
      <c r="Q13052">
        <v>3</v>
      </c>
      <c r="R13052" s="75">
        <v>38786</v>
      </c>
      <c r="T13052" t="s">
        <v>112</v>
      </c>
      <c r="U13052">
        <v>0.12650040000000001</v>
      </c>
      <c r="Y13052">
        <v>15</v>
      </c>
      <c r="Z13052" s="97">
        <v>146000000</v>
      </c>
    </row>
    <row r="13053" spans="1:26">
      <c r="A13053" t="s">
        <v>81</v>
      </c>
      <c r="B13053" t="s">
        <v>58</v>
      </c>
      <c r="C13053" t="s">
        <v>12</v>
      </c>
      <c r="D13053">
        <v>2014</v>
      </c>
      <c r="E13053">
        <v>19</v>
      </c>
      <c r="F13053">
        <v>2052.9459999999999</v>
      </c>
      <c r="G13053">
        <v>219.7739</v>
      </c>
      <c r="H13053">
        <v>47.468629999999997</v>
      </c>
      <c r="I13053">
        <v>165.87100000000001</v>
      </c>
      <c r="J13053">
        <v>1620.6</v>
      </c>
      <c r="K13053">
        <v>1746.1890000000001</v>
      </c>
      <c r="L13053">
        <v>1833.172</v>
      </c>
      <c r="M13053">
        <v>1920.155</v>
      </c>
      <c r="N13053">
        <v>2045.7439999999999</v>
      </c>
      <c r="O13053">
        <v>73</v>
      </c>
      <c r="P13053">
        <v>104.54794</v>
      </c>
      <c r="Q13053">
        <v>3</v>
      </c>
      <c r="R13053" s="75">
        <v>38786</v>
      </c>
      <c r="T13053" t="s">
        <v>112</v>
      </c>
      <c r="U13053">
        <v>0.12650040000000001</v>
      </c>
      <c r="Y13053">
        <v>15</v>
      </c>
      <c r="Z13053" s="97">
        <v>147000000</v>
      </c>
    </row>
    <row r="13054" spans="1:26">
      <c r="A13054" t="s">
        <v>81</v>
      </c>
      <c r="B13054" t="s">
        <v>58</v>
      </c>
      <c r="C13054" t="s">
        <v>12</v>
      </c>
      <c r="D13054">
        <v>2014</v>
      </c>
      <c r="E13054">
        <v>20</v>
      </c>
      <c r="F13054">
        <v>2055.8220000000001</v>
      </c>
      <c r="G13054">
        <v>219.77379999999999</v>
      </c>
      <c r="H13054">
        <v>46.475619999999999</v>
      </c>
      <c r="I13054">
        <v>165.86760000000001</v>
      </c>
      <c r="J13054">
        <v>1623.481</v>
      </c>
      <c r="K13054">
        <v>1749.068</v>
      </c>
      <c r="L13054">
        <v>1836.048</v>
      </c>
      <c r="M13054">
        <v>1923.03</v>
      </c>
      <c r="N13054">
        <v>2048.616</v>
      </c>
      <c r="O13054">
        <v>73</v>
      </c>
      <c r="P13054">
        <v>104.54794</v>
      </c>
      <c r="Q13054">
        <v>3</v>
      </c>
      <c r="R13054" s="75">
        <v>38786</v>
      </c>
      <c r="T13054" t="s">
        <v>112</v>
      </c>
      <c r="U13054">
        <v>0.12650040000000001</v>
      </c>
      <c r="Y13054">
        <v>15</v>
      </c>
      <c r="Z13054" s="97">
        <v>147000000</v>
      </c>
    </row>
    <row r="13055" spans="1:26">
      <c r="A13055" t="s">
        <v>81</v>
      </c>
      <c r="B13055" t="s">
        <v>58</v>
      </c>
      <c r="C13055" t="s">
        <v>12</v>
      </c>
      <c r="D13055">
        <v>2014</v>
      </c>
      <c r="E13055">
        <v>21</v>
      </c>
      <c r="F13055">
        <v>2082.1970000000001</v>
      </c>
      <c r="G13055">
        <v>219.47049999999999</v>
      </c>
      <c r="H13055">
        <v>45.976439999999997</v>
      </c>
      <c r="I13055">
        <v>165.7807</v>
      </c>
      <c r="J13055">
        <v>1650.27</v>
      </c>
      <c r="K13055">
        <v>1775.7909999999999</v>
      </c>
      <c r="L13055">
        <v>1862.7260000000001</v>
      </c>
      <c r="M13055">
        <v>1949.662</v>
      </c>
      <c r="N13055">
        <v>2075.183</v>
      </c>
      <c r="O13055">
        <v>73</v>
      </c>
      <c r="P13055">
        <v>104.54794</v>
      </c>
      <c r="Q13055">
        <v>3</v>
      </c>
      <c r="R13055" s="75">
        <v>38786</v>
      </c>
      <c r="T13055" t="s">
        <v>112</v>
      </c>
      <c r="U13055">
        <v>0.12650040000000001</v>
      </c>
      <c r="Y13055">
        <v>15</v>
      </c>
      <c r="Z13055" s="97">
        <v>146000000</v>
      </c>
    </row>
    <row r="13056" spans="1:26">
      <c r="A13056" t="s">
        <v>81</v>
      </c>
      <c r="B13056" t="s">
        <v>58</v>
      </c>
      <c r="C13056" t="s">
        <v>12</v>
      </c>
      <c r="D13056">
        <v>2014</v>
      </c>
      <c r="E13056">
        <v>22</v>
      </c>
      <c r="F13056">
        <v>2085.5250000000001</v>
      </c>
      <c r="G13056">
        <v>813.75099999999998</v>
      </c>
      <c r="H13056">
        <v>44.72945</v>
      </c>
      <c r="I13056">
        <v>165.7876</v>
      </c>
      <c r="J13056">
        <v>1059.309</v>
      </c>
      <c r="K13056">
        <v>1184.835</v>
      </c>
      <c r="L13056">
        <v>1271.7739999999999</v>
      </c>
      <c r="M13056">
        <v>1358.713</v>
      </c>
      <c r="N13056">
        <v>1484.24</v>
      </c>
      <c r="O13056">
        <v>73</v>
      </c>
      <c r="P13056">
        <v>104.54794</v>
      </c>
      <c r="Q13056">
        <v>3</v>
      </c>
      <c r="R13056" s="75">
        <v>38786</v>
      </c>
      <c r="T13056" t="s">
        <v>112</v>
      </c>
      <c r="U13056">
        <v>0.12650040000000001</v>
      </c>
      <c r="Y13056">
        <v>15</v>
      </c>
      <c r="Z13056" s="97">
        <v>146000000</v>
      </c>
    </row>
    <row r="13057" spans="1:26">
      <c r="A13057" t="s">
        <v>81</v>
      </c>
      <c r="B13057" t="s">
        <v>58</v>
      </c>
      <c r="C13057" t="s">
        <v>12</v>
      </c>
      <c r="D13057">
        <v>2014</v>
      </c>
      <c r="E13057">
        <v>23</v>
      </c>
      <c r="F13057">
        <v>2059.3739999999998</v>
      </c>
      <c r="G13057">
        <v>1408.0319999999999</v>
      </c>
      <c r="H13057">
        <v>43.641370000000002</v>
      </c>
      <c r="I13057">
        <v>165.56899999999999</v>
      </c>
      <c r="J13057">
        <v>439.15629999999999</v>
      </c>
      <c r="K13057">
        <v>564.51710000000003</v>
      </c>
      <c r="L13057">
        <v>651.34159999999997</v>
      </c>
      <c r="M13057">
        <v>738.16600000000005</v>
      </c>
      <c r="N13057">
        <v>863.52679999999998</v>
      </c>
      <c r="O13057">
        <v>73</v>
      </c>
      <c r="P13057">
        <v>104.54794</v>
      </c>
      <c r="Q13057">
        <v>3</v>
      </c>
      <c r="R13057" s="75">
        <v>38786</v>
      </c>
      <c r="T13057" t="s">
        <v>112</v>
      </c>
      <c r="U13057">
        <v>0.12650040000000001</v>
      </c>
      <c r="Y13057">
        <v>15</v>
      </c>
      <c r="Z13057" s="97">
        <v>146000000</v>
      </c>
    </row>
    <row r="13058" spans="1:26">
      <c r="A13058" t="s">
        <v>81</v>
      </c>
      <c r="B13058" t="s">
        <v>58</v>
      </c>
      <c r="C13058" t="s">
        <v>12</v>
      </c>
      <c r="D13058">
        <v>2014</v>
      </c>
      <c r="E13058">
        <v>24</v>
      </c>
      <c r="F13058">
        <v>2040.5039999999999</v>
      </c>
      <c r="G13058">
        <v>1508.154</v>
      </c>
      <c r="H13058">
        <v>42.951920000000001</v>
      </c>
      <c r="I13058">
        <v>165.45339999999999</v>
      </c>
      <c r="J13058">
        <v>320.31279999999998</v>
      </c>
      <c r="K13058">
        <v>445.58600000000001</v>
      </c>
      <c r="L13058">
        <v>532.34990000000005</v>
      </c>
      <c r="M13058">
        <v>619.11369999999999</v>
      </c>
      <c r="N13058">
        <v>744.38689999999997</v>
      </c>
      <c r="O13058">
        <v>73</v>
      </c>
      <c r="P13058">
        <v>104.54794</v>
      </c>
      <c r="Q13058">
        <v>3</v>
      </c>
      <c r="R13058" s="75">
        <v>38786</v>
      </c>
      <c r="T13058" t="s">
        <v>112</v>
      </c>
      <c r="U13058">
        <v>0.12650040000000001</v>
      </c>
      <c r="Y13058">
        <v>15</v>
      </c>
      <c r="Z13058" s="97">
        <v>146000000</v>
      </c>
    </row>
    <row r="13059" spans="1:26">
      <c r="A13059" t="s">
        <v>81</v>
      </c>
      <c r="B13059" t="s">
        <v>58</v>
      </c>
      <c r="C13059" t="s">
        <v>13</v>
      </c>
      <c r="D13059">
        <v>2014</v>
      </c>
      <c r="E13059">
        <v>1</v>
      </c>
      <c r="F13059">
        <v>2078.1260000000002</v>
      </c>
      <c r="G13059">
        <v>2078.1260000000002</v>
      </c>
      <c r="H13059">
        <v>60.889180000000003</v>
      </c>
      <c r="I13059">
        <v>163.88650000000001</v>
      </c>
      <c r="J13059">
        <v>-210.029</v>
      </c>
      <c r="K13059">
        <v>-85.942149999999998</v>
      </c>
      <c r="L13059">
        <v>0</v>
      </c>
      <c r="M13059">
        <v>85.942149999999998</v>
      </c>
      <c r="N13059">
        <v>210.029</v>
      </c>
      <c r="O13059">
        <v>73</v>
      </c>
      <c r="P13059">
        <v>104.54794</v>
      </c>
      <c r="Q13059">
        <v>4</v>
      </c>
      <c r="R13059" s="75">
        <v>32975</v>
      </c>
      <c r="T13059" t="s">
        <v>112</v>
      </c>
      <c r="U13059">
        <v>0.13580890000000001</v>
      </c>
      <c r="Y13059">
        <v>15</v>
      </c>
      <c r="Z13059" s="97">
        <v>143000000</v>
      </c>
    </row>
    <row r="13060" spans="1:26">
      <c r="A13060" t="s">
        <v>81</v>
      </c>
      <c r="B13060" t="s">
        <v>58</v>
      </c>
      <c r="C13060" t="s">
        <v>13</v>
      </c>
      <c r="D13060">
        <v>2014</v>
      </c>
      <c r="E13060">
        <v>2</v>
      </c>
      <c r="F13060">
        <v>2079.6840000000002</v>
      </c>
      <c r="G13060">
        <v>2079.6840000000002</v>
      </c>
      <c r="H13060">
        <v>59.573830000000001</v>
      </c>
      <c r="I13060">
        <v>163.8537</v>
      </c>
      <c r="J13060">
        <v>-209.98699999999999</v>
      </c>
      <c r="K13060">
        <v>-85.924970000000002</v>
      </c>
      <c r="L13060">
        <v>0</v>
      </c>
      <c r="M13060">
        <v>85.924970000000002</v>
      </c>
      <c r="N13060">
        <v>209.98699999999999</v>
      </c>
      <c r="O13060">
        <v>73</v>
      </c>
      <c r="P13060">
        <v>104.54794</v>
      </c>
      <c r="Q13060">
        <v>4</v>
      </c>
      <c r="R13060" s="75">
        <v>32975</v>
      </c>
      <c r="T13060" t="s">
        <v>112</v>
      </c>
      <c r="U13060">
        <v>0.13580890000000001</v>
      </c>
      <c r="Y13060">
        <v>15</v>
      </c>
      <c r="Z13060" s="97">
        <v>143000000</v>
      </c>
    </row>
    <row r="13061" spans="1:26">
      <c r="A13061" t="s">
        <v>81</v>
      </c>
      <c r="B13061" t="s">
        <v>58</v>
      </c>
      <c r="C13061" t="s">
        <v>13</v>
      </c>
      <c r="D13061">
        <v>2014</v>
      </c>
      <c r="E13061">
        <v>3</v>
      </c>
      <c r="F13061">
        <v>2074.5659999999998</v>
      </c>
      <c r="G13061">
        <v>2074.5659999999998</v>
      </c>
      <c r="H13061">
        <v>58.428220000000003</v>
      </c>
      <c r="I13061">
        <v>163.8021</v>
      </c>
      <c r="J13061">
        <v>-209.92089999999999</v>
      </c>
      <c r="K13061">
        <v>-85.897919999999999</v>
      </c>
      <c r="L13061">
        <v>0</v>
      </c>
      <c r="M13061">
        <v>85.897919999999999</v>
      </c>
      <c r="N13061">
        <v>209.92089999999999</v>
      </c>
      <c r="O13061">
        <v>73</v>
      </c>
      <c r="P13061">
        <v>104.54794</v>
      </c>
      <c r="Q13061">
        <v>4</v>
      </c>
      <c r="R13061" s="75">
        <v>32975</v>
      </c>
      <c r="T13061" t="s">
        <v>112</v>
      </c>
      <c r="U13061">
        <v>0.13580890000000001</v>
      </c>
      <c r="Y13061">
        <v>15</v>
      </c>
      <c r="Z13061" s="97">
        <v>143000000</v>
      </c>
    </row>
    <row r="13062" spans="1:26">
      <c r="A13062" t="s">
        <v>81</v>
      </c>
      <c r="B13062" t="s">
        <v>58</v>
      </c>
      <c r="C13062" t="s">
        <v>13</v>
      </c>
      <c r="D13062">
        <v>2014</v>
      </c>
      <c r="E13062">
        <v>4</v>
      </c>
      <c r="F13062">
        <v>2074.4940000000001</v>
      </c>
      <c r="G13062">
        <v>2074.4940000000001</v>
      </c>
      <c r="H13062">
        <v>57.147669999999998</v>
      </c>
      <c r="I13062">
        <v>163.8571</v>
      </c>
      <c r="J13062">
        <v>-209.9914</v>
      </c>
      <c r="K13062">
        <v>-85.926770000000005</v>
      </c>
      <c r="L13062">
        <v>0</v>
      </c>
      <c r="M13062">
        <v>85.926770000000005</v>
      </c>
      <c r="N13062">
        <v>209.9914</v>
      </c>
      <c r="O13062">
        <v>73</v>
      </c>
      <c r="P13062">
        <v>104.54794</v>
      </c>
      <c r="Q13062">
        <v>4</v>
      </c>
      <c r="R13062" s="75">
        <v>32975</v>
      </c>
      <c r="T13062" t="s">
        <v>112</v>
      </c>
      <c r="U13062">
        <v>0.13580890000000001</v>
      </c>
      <c r="Y13062">
        <v>15</v>
      </c>
      <c r="Z13062" s="97">
        <v>143000000</v>
      </c>
    </row>
    <row r="13063" spans="1:26">
      <c r="A13063" t="s">
        <v>81</v>
      </c>
      <c r="B13063" t="s">
        <v>58</v>
      </c>
      <c r="C13063" t="s">
        <v>13</v>
      </c>
      <c r="D13063">
        <v>2014</v>
      </c>
      <c r="E13063">
        <v>5</v>
      </c>
      <c r="F13063">
        <v>2077.067</v>
      </c>
      <c r="G13063">
        <v>2077.067</v>
      </c>
      <c r="H13063">
        <v>55.914110000000001</v>
      </c>
      <c r="I13063">
        <v>164.14519999999999</v>
      </c>
      <c r="J13063">
        <v>-210.3605</v>
      </c>
      <c r="K13063">
        <v>-86.077809999999999</v>
      </c>
      <c r="L13063">
        <v>0</v>
      </c>
      <c r="M13063">
        <v>86.077809999999999</v>
      </c>
      <c r="N13063">
        <v>210.3605</v>
      </c>
      <c r="O13063">
        <v>73</v>
      </c>
      <c r="P13063">
        <v>104.54794</v>
      </c>
      <c r="Q13063">
        <v>4</v>
      </c>
      <c r="R13063" s="75">
        <v>32975</v>
      </c>
      <c r="T13063" t="s">
        <v>112</v>
      </c>
      <c r="U13063">
        <v>0.13580890000000001</v>
      </c>
      <c r="Y13063">
        <v>15</v>
      </c>
      <c r="Z13063" s="97">
        <v>144000000</v>
      </c>
    </row>
    <row r="13064" spans="1:26">
      <c r="A13064" t="s">
        <v>81</v>
      </c>
      <c r="B13064" t="s">
        <v>58</v>
      </c>
      <c r="C13064" t="s">
        <v>13</v>
      </c>
      <c r="D13064">
        <v>2014</v>
      </c>
      <c r="E13064">
        <v>6</v>
      </c>
      <c r="F13064">
        <v>2104.8670000000002</v>
      </c>
      <c r="G13064">
        <v>2104.8670000000002</v>
      </c>
      <c r="H13064">
        <v>54.888219999999997</v>
      </c>
      <c r="I13064">
        <v>164.12180000000001</v>
      </c>
      <c r="J13064">
        <v>-210.3306</v>
      </c>
      <c r="K13064">
        <v>-86.065569999999994</v>
      </c>
      <c r="L13064">
        <v>0</v>
      </c>
      <c r="M13064">
        <v>86.065569999999994</v>
      </c>
      <c r="N13064">
        <v>210.3306</v>
      </c>
      <c r="O13064">
        <v>73</v>
      </c>
      <c r="P13064">
        <v>104.54794</v>
      </c>
      <c r="Q13064">
        <v>4</v>
      </c>
      <c r="R13064" s="75">
        <v>32975</v>
      </c>
      <c r="T13064" t="s">
        <v>112</v>
      </c>
      <c r="U13064">
        <v>0.13580890000000001</v>
      </c>
      <c r="Y13064">
        <v>15</v>
      </c>
      <c r="Z13064" s="97">
        <v>144000000</v>
      </c>
    </row>
    <row r="13065" spans="1:26">
      <c r="A13065" t="s">
        <v>81</v>
      </c>
      <c r="B13065" t="s">
        <v>58</v>
      </c>
      <c r="C13065" t="s">
        <v>13</v>
      </c>
      <c r="D13065">
        <v>2014</v>
      </c>
      <c r="E13065">
        <v>7</v>
      </c>
      <c r="F13065">
        <v>2105.3240000000001</v>
      </c>
      <c r="G13065">
        <v>2105.3240000000001</v>
      </c>
      <c r="H13065">
        <v>54.567810000000001</v>
      </c>
      <c r="I13065">
        <v>164.0718</v>
      </c>
      <c r="J13065">
        <v>-210.2664</v>
      </c>
      <c r="K13065">
        <v>-86.039320000000004</v>
      </c>
      <c r="L13065">
        <v>0</v>
      </c>
      <c r="M13065">
        <v>86.039320000000004</v>
      </c>
      <c r="N13065">
        <v>210.2664</v>
      </c>
      <c r="O13065">
        <v>73</v>
      </c>
      <c r="P13065">
        <v>104.54794</v>
      </c>
      <c r="Q13065">
        <v>4</v>
      </c>
      <c r="R13065" s="75">
        <v>32975</v>
      </c>
      <c r="T13065" t="s">
        <v>112</v>
      </c>
      <c r="U13065">
        <v>0.13580890000000001</v>
      </c>
      <c r="Y13065">
        <v>15</v>
      </c>
      <c r="Z13065" s="97">
        <v>143000000</v>
      </c>
    </row>
    <row r="13066" spans="1:26">
      <c r="A13066" t="s">
        <v>81</v>
      </c>
      <c r="B13066" t="s">
        <v>58</v>
      </c>
      <c r="C13066" t="s">
        <v>13</v>
      </c>
      <c r="D13066">
        <v>2014</v>
      </c>
      <c r="E13066">
        <v>8</v>
      </c>
      <c r="F13066">
        <v>2105.9940000000001</v>
      </c>
      <c r="G13066">
        <v>2105.9940000000001</v>
      </c>
      <c r="H13066">
        <v>56.819310000000002</v>
      </c>
      <c r="I13066">
        <v>164.15809999999999</v>
      </c>
      <c r="J13066">
        <v>-210.37710000000001</v>
      </c>
      <c r="K13066">
        <v>-86.084590000000006</v>
      </c>
      <c r="L13066">
        <v>0</v>
      </c>
      <c r="M13066">
        <v>86.084590000000006</v>
      </c>
      <c r="N13066">
        <v>210.37710000000001</v>
      </c>
      <c r="O13066">
        <v>73</v>
      </c>
      <c r="P13066">
        <v>104.54794</v>
      </c>
      <c r="Q13066">
        <v>4</v>
      </c>
      <c r="R13066" s="75">
        <v>32975</v>
      </c>
      <c r="T13066" t="s">
        <v>112</v>
      </c>
      <c r="U13066">
        <v>0.13580890000000001</v>
      </c>
      <c r="Y13066">
        <v>15</v>
      </c>
      <c r="Z13066" s="97">
        <v>144000000</v>
      </c>
    </row>
    <row r="13067" spans="1:26">
      <c r="A13067" t="s">
        <v>81</v>
      </c>
      <c r="B13067" t="s">
        <v>58</v>
      </c>
      <c r="C13067" t="s">
        <v>13</v>
      </c>
      <c r="D13067">
        <v>2014</v>
      </c>
      <c r="E13067">
        <v>9</v>
      </c>
      <c r="F13067">
        <v>2129.3180000000002</v>
      </c>
      <c r="G13067">
        <v>2129.3180000000002</v>
      </c>
      <c r="H13067">
        <v>61.896439999999998</v>
      </c>
      <c r="I13067">
        <v>164.1481</v>
      </c>
      <c r="J13067">
        <v>-210.36420000000001</v>
      </c>
      <c r="K13067">
        <v>-86.079319999999996</v>
      </c>
      <c r="L13067">
        <v>0</v>
      </c>
      <c r="M13067">
        <v>86.079319999999996</v>
      </c>
      <c r="N13067">
        <v>210.36420000000001</v>
      </c>
      <c r="O13067">
        <v>73</v>
      </c>
      <c r="P13067">
        <v>104.54794</v>
      </c>
      <c r="Q13067">
        <v>4</v>
      </c>
      <c r="R13067" s="75">
        <v>32975</v>
      </c>
      <c r="T13067" t="s">
        <v>112</v>
      </c>
      <c r="U13067">
        <v>0.13580890000000001</v>
      </c>
      <c r="Y13067">
        <v>15</v>
      </c>
      <c r="Z13067" s="97">
        <v>144000000</v>
      </c>
    </row>
    <row r="13068" spans="1:26">
      <c r="A13068" t="s">
        <v>81</v>
      </c>
      <c r="B13068" t="s">
        <v>58</v>
      </c>
      <c r="C13068" t="s">
        <v>13</v>
      </c>
      <c r="D13068">
        <v>2014</v>
      </c>
      <c r="E13068">
        <v>10</v>
      </c>
      <c r="F13068">
        <v>2134.3449999999998</v>
      </c>
      <c r="G13068">
        <v>2134.3449999999998</v>
      </c>
      <c r="H13068">
        <v>66.747540000000001</v>
      </c>
      <c r="I13068">
        <v>164.0401</v>
      </c>
      <c r="J13068">
        <v>-210.2259</v>
      </c>
      <c r="K13068">
        <v>-86.022739999999999</v>
      </c>
      <c r="L13068">
        <v>0</v>
      </c>
      <c r="M13068">
        <v>86.022739999999999</v>
      </c>
      <c r="N13068">
        <v>210.2259</v>
      </c>
      <c r="O13068">
        <v>73</v>
      </c>
      <c r="P13068">
        <v>104.54794</v>
      </c>
      <c r="Q13068">
        <v>4</v>
      </c>
      <c r="R13068" s="75">
        <v>32975</v>
      </c>
      <c r="T13068" t="s">
        <v>112</v>
      </c>
      <c r="U13068">
        <v>0.13580890000000001</v>
      </c>
      <c r="Y13068">
        <v>15</v>
      </c>
      <c r="Z13068" s="97">
        <v>143000000</v>
      </c>
    </row>
    <row r="13069" spans="1:26">
      <c r="A13069" t="s">
        <v>81</v>
      </c>
      <c r="B13069" t="s">
        <v>58</v>
      </c>
      <c r="C13069" t="s">
        <v>13</v>
      </c>
      <c r="D13069">
        <v>2014</v>
      </c>
      <c r="E13069">
        <v>11</v>
      </c>
      <c r="F13069">
        <v>2137.0230000000001</v>
      </c>
      <c r="G13069">
        <v>2137.0230000000001</v>
      </c>
      <c r="H13069">
        <v>70.917529999999999</v>
      </c>
      <c r="I13069">
        <v>164.18979999999999</v>
      </c>
      <c r="J13069">
        <v>-210.4177</v>
      </c>
      <c r="K13069">
        <v>-86.101209999999995</v>
      </c>
      <c r="L13069">
        <v>0</v>
      </c>
      <c r="M13069">
        <v>86.101209999999995</v>
      </c>
      <c r="N13069">
        <v>210.4177</v>
      </c>
      <c r="O13069">
        <v>73</v>
      </c>
      <c r="P13069">
        <v>104.54794</v>
      </c>
      <c r="Q13069">
        <v>4</v>
      </c>
      <c r="R13069" s="75">
        <v>32975</v>
      </c>
      <c r="T13069" t="s">
        <v>112</v>
      </c>
      <c r="U13069">
        <v>0.13580890000000001</v>
      </c>
      <c r="Y13069">
        <v>15</v>
      </c>
      <c r="Z13069" s="97">
        <v>144000000</v>
      </c>
    </row>
    <row r="13070" spans="1:26">
      <c r="A13070" t="s">
        <v>81</v>
      </c>
      <c r="B13070" t="s">
        <v>58</v>
      </c>
      <c r="C13070" t="s">
        <v>13</v>
      </c>
      <c r="D13070">
        <v>2014</v>
      </c>
      <c r="E13070">
        <v>12</v>
      </c>
      <c r="F13070">
        <v>2133.3049999999998</v>
      </c>
      <c r="G13070">
        <v>2128.904</v>
      </c>
      <c r="H13070">
        <v>74.170140000000004</v>
      </c>
      <c r="I13070">
        <v>164.20849999999999</v>
      </c>
      <c r="J13070">
        <v>-206.04050000000001</v>
      </c>
      <c r="K13070">
        <v>-81.709900000000005</v>
      </c>
      <c r="L13070">
        <v>4.4011230000000001</v>
      </c>
      <c r="M13070">
        <v>90.512150000000005</v>
      </c>
      <c r="N13070">
        <v>214.84280000000001</v>
      </c>
      <c r="O13070">
        <v>73</v>
      </c>
      <c r="P13070">
        <v>104.54794</v>
      </c>
      <c r="Q13070">
        <v>4</v>
      </c>
      <c r="R13070" s="75">
        <v>32975</v>
      </c>
      <c r="T13070" t="s">
        <v>112</v>
      </c>
      <c r="U13070">
        <v>0.13580890000000001</v>
      </c>
      <c r="Y13070">
        <v>15</v>
      </c>
      <c r="Z13070" s="97">
        <v>144000000</v>
      </c>
    </row>
    <row r="13071" spans="1:26">
      <c r="A13071" t="s">
        <v>81</v>
      </c>
      <c r="B13071" t="s">
        <v>58</v>
      </c>
      <c r="C13071" t="s">
        <v>13</v>
      </c>
      <c r="D13071">
        <v>2014</v>
      </c>
      <c r="E13071">
        <v>13</v>
      </c>
      <c r="F13071">
        <v>2135.1410000000001</v>
      </c>
      <c r="G13071">
        <v>1220.26</v>
      </c>
      <c r="H13071">
        <v>77.083560000000006</v>
      </c>
      <c r="I13071">
        <v>164.05080000000001</v>
      </c>
      <c r="J13071">
        <v>704.64120000000003</v>
      </c>
      <c r="K13071">
        <v>828.85239999999999</v>
      </c>
      <c r="L13071">
        <v>914.88070000000005</v>
      </c>
      <c r="M13071">
        <v>1000.909</v>
      </c>
      <c r="N13071">
        <v>1125.1199999999999</v>
      </c>
      <c r="O13071">
        <v>73</v>
      </c>
      <c r="P13071">
        <v>104.54794</v>
      </c>
      <c r="Q13071">
        <v>4</v>
      </c>
      <c r="R13071" s="75">
        <v>32975</v>
      </c>
      <c r="T13071" t="s">
        <v>112</v>
      </c>
      <c r="U13071">
        <v>0.13580890000000001</v>
      </c>
      <c r="Y13071">
        <v>15</v>
      </c>
      <c r="Z13071" s="97">
        <v>143000000</v>
      </c>
    </row>
    <row r="13072" spans="1:26">
      <c r="A13072" t="s">
        <v>81</v>
      </c>
      <c r="B13072" t="s">
        <v>58</v>
      </c>
      <c r="C13072" t="s">
        <v>13</v>
      </c>
      <c r="D13072">
        <v>2014</v>
      </c>
      <c r="E13072">
        <v>14</v>
      </c>
      <c r="F13072">
        <v>2150.2809999999999</v>
      </c>
      <c r="G13072">
        <v>221.88249999999999</v>
      </c>
      <c r="H13072">
        <v>79.11</v>
      </c>
      <c r="I13072">
        <v>164.14689999999999</v>
      </c>
      <c r="J13072">
        <v>1718.0360000000001</v>
      </c>
      <c r="K13072">
        <v>1842.319</v>
      </c>
      <c r="L13072">
        <v>1928.3979999999999</v>
      </c>
      <c r="M13072">
        <v>2014.4770000000001</v>
      </c>
      <c r="N13072">
        <v>2138.761</v>
      </c>
      <c r="O13072">
        <v>73</v>
      </c>
      <c r="P13072">
        <v>104.54794</v>
      </c>
      <c r="Q13072">
        <v>4</v>
      </c>
      <c r="R13072" s="75">
        <v>32975</v>
      </c>
      <c r="T13072" t="s">
        <v>112</v>
      </c>
      <c r="U13072">
        <v>0.13580890000000001</v>
      </c>
      <c r="Y13072">
        <v>15</v>
      </c>
      <c r="Z13072" s="97">
        <v>144000000</v>
      </c>
    </row>
    <row r="13073" spans="1:26">
      <c r="A13073" t="s">
        <v>81</v>
      </c>
      <c r="B13073" t="s">
        <v>58</v>
      </c>
      <c r="C13073" t="s">
        <v>13</v>
      </c>
      <c r="D13073">
        <v>2014</v>
      </c>
      <c r="E13073">
        <v>15</v>
      </c>
      <c r="F13073">
        <v>2139.0529999999999</v>
      </c>
      <c r="G13073">
        <v>222.21100000000001</v>
      </c>
      <c r="H13073">
        <v>80.038089999999997</v>
      </c>
      <c r="I13073">
        <v>164.06950000000001</v>
      </c>
      <c r="J13073">
        <v>1706.578</v>
      </c>
      <c r="K13073">
        <v>1830.8040000000001</v>
      </c>
      <c r="L13073">
        <v>1916.8420000000001</v>
      </c>
      <c r="M13073">
        <v>2002.88</v>
      </c>
      <c r="N13073">
        <v>2127.105</v>
      </c>
      <c r="O13073">
        <v>73</v>
      </c>
      <c r="P13073">
        <v>104.54794</v>
      </c>
      <c r="Q13073">
        <v>4</v>
      </c>
      <c r="R13073" s="75">
        <v>32975</v>
      </c>
      <c r="T13073" t="s">
        <v>112</v>
      </c>
      <c r="U13073">
        <v>0.13580890000000001</v>
      </c>
      <c r="Y13073">
        <v>15</v>
      </c>
      <c r="Z13073" s="97">
        <v>143000000</v>
      </c>
    </row>
    <row r="13074" spans="1:26">
      <c r="A13074" t="s">
        <v>81</v>
      </c>
      <c r="B13074" t="s">
        <v>58</v>
      </c>
      <c r="C13074" t="s">
        <v>13</v>
      </c>
      <c r="D13074">
        <v>2014</v>
      </c>
      <c r="E13074">
        <v>16</v>
      </c>
      <c r="F13074">
        <v>2160.4360000000001</v>
      </c>
      <c r="G13074">
        <v>221.84139999999999</v>
      </c>
      <c r="H13074">
        <v>80.301370000000006</v>
      </c>
      <c r="I13074">
        <v>164.0155</v>
      </c>
      <c r="J13074">
        <v>1728.4</v>
      </c>
      <c r="K13074">
        <v>1852.585</v>
      </c>
      <c r="L13074">
        <v>1938.5940000000001</v>
      </c>
      <c r="M13074">
        <v>2024.604</v>
      </c>
      <c r="N13074">
        <v>2148.7890000000002</v>
      </c>
      <c r="O13074">
        <v>73</v>
      </c>
      <c r="P13074">
        <v>104.54794</v>
      </c>
      <c r="Q13074">
        <v>4</v>
      </c>
      <c r="R13074" s="75">
        <v>32975</v>
      </c>
      <c r="T13074" t="s">
        <v>112</v>
      </c>
      <c r="U13074">
        <v>0.13580890000000001</v>
      </c>
      <c r="Y13074">
        <v>15</v>
      </c>
      <c r="Z13074" s="97">
        <v>143000000</v>
      </c>
    </row>
    <row r="13075" spans="1:26">
      <c r="A13075" t="s">
        <v>81</v>
      </c>
      <c r="B13075" t="s">
        <v>58</v>
      </c>
      <c r="C13075" t="s">
        <v>13</v>
      </c>
      <c r="D13075">
        <v>2014</v>
      </c>
      <c r="E13075">
        <v>17</v>
      </c>
      <c r="F13075">
        <v>2152.7350000000001</v>
      </c>
      <c r="G13075">
        <v>221.52350000000001</v>
      </c>
      <c r="H13075">
        <v>79.511229999999998</v>
      </c>
      <c r="I13075">
        <v>163.99520000000001</v>
      </c>
      <c r="J13075">
        <v>1721.0429999999999</v>
      </c>
      <c r="K13075">
        <v>1845.213</v>
      </c>
      <c r="L13075">
        <v>1931.212</v>
      </c>
      <c r="M13075">
        <v>2017.211</v>
      </c>
      <c r="N13075">
        <v>2141.38</v>
      </c>
      <c r="O13075">
        <v>73</v>
      </c>
      <c r="P13075">
        <v>104.54794</v>
      </c>
      <c r="Q13075">
        <v>4</v>
      </c>
      <c r="R13075" s="75">
        <v>32975</v>
      </c>
      <c r="T13075" t="s">
        <v>112</v>
      </c>
      <c r="U13075">
        <v>0.13580890000000001</v>
      </c>
      <c r="Y13075">
        <v>15</v>
      </c>
      <c r="Z13075" s="97">
        <v>143000000</v>
      </c>
    </row>
    <row r="13076" spans="1:26">
      <c r="A13076" t="s">
        <v>81</v>
      </c>
      <c r="B13076" t="s">
        <v>58</v>
      </c>
      <c r="C13076" t="s">
        <v>13</v>
      </c>
      <c r="D13076">
        <v>2014</v>
      </c>
      <c r="E13076">
        <v>18</v>
      </c>
      <c r="F13076">
        <v>2147.692</v>
      </c>
      <c r="G13076">
        <v>220.38640000000001</v>
      </c>
      <c r="H13076">
        <v>78.481780000000001</v>
      </c>
      <c r="I13076">
        <v>163.87459999999999</v>
      </c>
      <c r="J13076">
        <v>1717.2919999999999</v>
      </c>
      <c r="K13076">
        <v>1841.37</v>
      </c>
      <c r="L13076">
        <v>1927.306</v>
      </c>
      <c r="M13076">
        <v>2013.242</v>
      </c>
      <c r="N13076">
        <v>2137.3200000000002</v>
      </c>
      <c r="O13076">
        <v>73</v>
      </c>
      <c r="P13076">
        <v>104.54794</v>
      </c>
      <c r="Q13076">
        <v>4</v>
      </c>
      <c r="R13076" s="75">
        <v>32975</v>
      </c>
      <c r="T13076" t="s">
        <v>112</v>
      </c>
      <c r="U13076">
        <v>0.13580890000000001</v>
      </c>
      <c r="Y13076">
        <v>15</v>
      </c>
      <c r="Z13076" s="97">
        <v>143000000</v>
      </c>
    </row>
    <row r="13077" spans="1:26">
      <c r="A13077" t="s">
        <v>81</v>
      </c>
      <c r="B13077" t="s">
        <v>58</v>
      </c>
      <c r="C13077" t="s">
        <v>13</v>
      </c>
      <c r="D13077">
        <v>2014</v>
      </c>
      <c r="E13077">
        <v>19</v>
      </c>
      <c r="F13077">
        <v>2164.9160000000002</v>
      </c>
      <c r="G13077">
        <v>850.76070000000004</v>
      </c>
      <c r="H13077">
        <v>75.96096</v>
      </c>
      <c r="I13077">
        <v>163.81139999999999</v>
      </c>
      <c r="J13077">
        <v>1104.223</v>
      </c>
      <c r="K13077">
        <v>1228.2529999999999</v>
      </c>
      <c r="L13077">
        <v>1314.1559999999999</v>
      </c>
      <c r="M13077">
        <v>1400.058</v>
      </c>
      <c r="N13077">
        <v>1524.088</v>
      </c>
      <c r="O13077">
        <v>73</v>
      </c>
      <c r="P13077">
        <v>104.54794</v>
      </c>
      <c r="Q13077">
        <v>4</v>
      </c>
      <c r="R13077" s="75">
        <v>32975</v>
      </c>
      <c r="T13077" t="s">
        <v>112</v>
      </c>
      <c r="U13077">
        <v>0.13580890000000001</v>
      </c>
      <c r="Y13077">
        <v>15</v>
      </c>
      <c r="Z13077" s="97">
        <v>143000000</v>
      </c>
    </row>
    <row r="13078" spans="1:26">
      <c r="A13078" t="s">
        <v>81</v>
      </c>
      <c r="B13078" t="s">
        <v>58</v>
      </c>
      <c r="C13078" t="s">
        <v>13</v>
      </c>
      <c r="D13078">
        <v>2014</v>
      </c>
      <c r="E13078">
        <v>20</v>
      </c>
      <c r="F13078">
        <v>2159.3519999999999</v>
      </c>
      <c r="G13078">
        <v>1480.883</v>
      </c>
      <c r="H13078">
        <v>70.302189999999996</v>
      </c>
      <c r="I13078">
        <v>163.77809999999999</v>
      </c>
      <c r="J13078">
        <v>468.57909999999998</v>
      </c>
      <c r="K13078">
        <v>592.5838</v>
      </c>
      <c r="L13078">
        <v>678.46910000000003</v>
      </c>
      <c r="M13078">
        <v>764.35440000000006</v>
      </c>
      <c r="N13078">
        <v>888.35919999999999</v>
      </c>
      <c r="O13078">
        <v>73</v>
      </c>
      <c r="P13078">
        <v>104.54794</v>
      </c>
      <c r="Q13078">
        <v>4</v>
      </c>
      <c r="R13078" s="75">
        <v>32975</v>
      </c>
      <c r="T13078" t="s">
        <v>112</v>
      </c>
      <c r="U13078">
        <v>0.13580890000000001</v>
      </c>
      <c r="Y13078">
        <v>15</v>
      </c>
      <c r="Z13078" s="97">
        <v>143000000</v>
      </c>
    </row>
    <row r="13079" spans="1:26">
      <c r="A13079" t="s">
        <v>81</v>
      </c>
      <c r="B13079" t="s">
        <v>58</v>
      </c>
      <c r="C13079" t="s">
        <v>13</v>
      </c>
      <c r="D13079">
        <v>2014</v>
      </c>
      <c r="E13079">
        <v>21</v>
      </c>
      <c r="F13079">
        <v>2195.9180000000001</v>
      </c>
      <c r="G13079">
        <v>1591.098</v>
      </c>
      <c r="H13079">
        <v>66.926439999999999</v>
      </c>
      <c r="I13079">
        <v>163.7475</v>
      </c>
      <c r="J13079">
        <v>394.96949999999998</v>
      </c>
      <c r="K13079">
        <v>518.95100000000002</v>
      </c>
      <c r="L13079">
        <v>604.82029999999997</v>
      </c>
      <c r="M13079">
        <v>690.68960000000004</v>
      </c>
      <c r="N13079">
        <v>814.67110000000002</v>
      </c>
      <c r="O13079">
        <v>73</v>
      </c>
      <c r="P13079">
        <v>104.54794</v>
      </c>
      <c r="Q13079">
        <v>4</v>
      </c>
      <c r="R13079" s="75">
        <v>32975</v>
      </c>
      <c r="T13079" t="s">
        <v>112</v>
      </c>
      <c r="U13079">
        <v>0.13580890000000001</v>
      </c>
      <c r="Y13079">
        <v>15</v>
      </c>
      <c r="Z13079" s="97">
        <v>143000000</v>
      </c>
    </row>
    <row r="13080" spans="1:26">
      <c r="A13080" t="s">
        <v>81</v>
      </c>
      <c r="B13080" t="s">
        <v>58</v>
      </c>
      <c r="C13080" t="s">
        <v>13</v>
      </c>
      <c r="D13080">
        <v>2014</v>
      </c>
      <c r="E13080">
        <v>22</v>
      </c>
      <c r="F13080">
        <v>2204.194</v>
      </c>
      <c r="G13080">
        <v>1693.7660000000001</v>
      </c>
      <c r="H13080">
        <v>65.10521</v>
      </c>
      <c r="I13080">
        <v>163.68020000000001</v>
      </c>
      <c r="J13080">
        <v>300.6628</v>
      </c>
      <c r="K13080">
        <v>424.59339999999997</v>
      </c>
      <c r="L13080">
        <v>510.42739999999998</v>
      </c>
      <c r="M13080">
        <v>596.26139999999998</v>
      </c>
      <c r="N13080">
        <v>720.19200000000001</v>
      </c>
      <c r="O13080">
        <v>73</v>
      </c>
      <c r="P13080">
        <v>104.54794</v>
      </c>
      <c r="Q13080">
        <v>4</v>
      </c>
      <c r="R13080" s="75">
        <v>32975</v>
      </c>
      <c r="T13080" t="s">
        <v>112</v>
      </c>
      <c r="U13080">
        <v>0.13580890000000001</v>
      </c>
      <c r="Y13080">
        <v>15</v>
      </c>
      <c r="Z13080" s="97">
        <v>143000000</v>
      </c>
    </row>
    <row r="13081" spans="1:26">
      <c r="A13081" t="s">
        <v>81</v>
      </c>
      <c r="B13081" t="s">
        <v>58</v>
      </c>
      <c r="C13081" t="s">
        <v>13</v>
      </c>
      <c r="D13081">
        <v>2014</v>
      </c>
      <c r="E13081">
        <v>23</v>
      </c>
      <c r="F13081">
        <v>2200.1509999999998</v>
      </c>
      <c r="G13081">
        <v>1717.3589999999999</v>
      </c>
      <c r="H13081">
        <v>63.198360000000001</v>
      </c>
      <c r="I13081">
        <v>163.71870000000001</v>
      </c>
      <c r="J13081">
        <v>272.9787</v>
      </c>
      <c r="K13081">
        <v>396.93849999999998</v>
      </c>
      <c r="L13081">
        <v>482.79270000000002</v>
      </c>
      <c r="M13081">
        <v>568.64689999999996</v>
      </c>
      <c r="N13081">
        <v>692.60670000000005</v>
      </c>
      <c r="O13081">
        <v>73</v>
      </c>
      <c r="P13081">
        <v>104.54794</v>
      </c>
      <c r="Q13081">
        <v>4</v>
      </c>
      <c r="R13081" s="75">
        <v>32975</v>
      </c>
      <c r="T13081" t="s">
        <v>112</v>
      </c>
      <c r="U13081">
        <v>0.13580890000000001</v>
      </c>
      <c r="Y13081">
        <v>15</v>
      </c>
      <c r="Z13081" s="97">
        <v>143000000</v>
      </c>
    </row>
    <row r="13082" spans="1:26">
      <c r="A13082" t="s">
        <v>81</v>
      </c>
      <c r="B13082" t="s">
        <v>58</v>
      </c>
      <c r="C13082" t="s">
        <v>13</v>
      </c>
      <c r="D13082">
        <v>2014</v>
      </c>
      <c r="E13082">
        <v>24</v>
      </c>
      <c r="F13082">
        <v>2191.9299999999998</v>
      </c>
      <c r="G13082">
        <v>1717.432</v>
      </c>
      <c r="H13082">
        <v>61.431229999999999</v>
      </c>
      <c r="I13082">
        <v>163.64660000000001</v>
      </c>
      <c r="J13082">
        <v>264.77670000000001</v>
      </c>
      <c r="K13082">
        <v>388.68189999999998</v>
      </c>
      <c r="L13082">
        <v>474.49829999999997</v>
      </c>
      <c r="M13082">
        <v>560.31470000000002</v>
      </c>
      <c r="N13082">
        <v>684.21990000000005</v>
      </c>
      <c r="O13082">
        <v>73</v>
      </c>
      <c r="P13082">
        <v>104.54794</v>
      </c>
      <c r="Q13082">
        <v>4</v>
      </c>
      <c r="R13082" s="75">
        <v>32975</v>
      </c>
      <c r="T13082" t="s">
        <v>112</v>
      </c>
      <c r="U13082">
        <v>0.13580890000000001</v>
      </c>
      <c r="Y13082">
        <v>15</v>
      </c>
      <c r="Z13082" s="97">
        <v>143000000</v>
      </c>
    </row>
    <row r="13083" spans="1:26">
      <c r="A13083" t="s">
        <v>81</v>
      </c>
      <c r="B13083" t="s">
        <v>58</v>
      </c>
      <c r="C13083" t="s">
        <v>14</v>
      </c>
      <c r="D13083">
        <v>2014</v>
      </c>
      <c r="E13083">
        <v>1</v>
      </c>
      <c r="F13083">
        <v>2092.0549999999998</v>
      </c>
      <c r="G13083">
        <v>2092.0549999999998</v>
      </c>
      <c r="H13083">
        <v>64.789590000000004</v>
      </c>
      <c r="I13083">
        <v>164.35400000000001</v>
      </c>
      <c r="J13083">
        <v>-210.62819999999999</v>
      </c>
      <c r="K13083">
        <v>-86.187349999999995</v>
      </c>
      <c r="L13083">
        <v>0</v>
      </c>
      <c r="M13083">
        <v>86.187349999999995</v>
      </c>
      <c r="N13083">
        <v>210.62819999999999</v>
      </c>
      <c r="O13083">
        <v>73</v>
      </c>
      <c r="P13083">
        <v>104.54794</v>
      </c>
      <c r="Q13083">
        <v>5</v>
      </c>
      <c r="R13083" s="75">
        <v>38868</v>
      </c>
      <c r="T13083" t="s">
        <v>112</v>
      </c>
      <c r="U13083">
        <v>0.13378319999999999</v>
      </c>
      <c r="Y13083">
        <v>15</v>
      </c>
      <c r="Z13083" s="97">
        <v>144000000</v>
      </c>
    </row>
    <row r="13084" spans="1:26">
      <c r="A13084" t="s">
        <v>81</v>
      </c>
      <c r="B13084" t="s">
        <v>58</v>
      </c>
      <c r="C13084" t="s">
        <v>14</v>
      </c>
      <c r="D13084">
        <v>2014</v>
      </c>
      <c r="E13084">
        <v>2</v>
      </c>
      <c r="F13084">
        <v>2076.665</v>
      </c>
      <c r="G13084">
        <v>2076.665</v>
      </c>
      <c r="H13084">
        <v>63.65945</v>
      </c>
      <c r="I13084">
        <v>164.2791</v>
      </c>
      <c r="J13084">
        <v>-210.53210000000001</v>
      </c>
      <c r="K13084">
        <v>-86.148030000000006</v>
      </c>
      <c r="L13084">
        <v>0</v>
      </c>
      <c r="M13084">
        <v>86.148030000000006</v>
      </c>
      <c r="N13084">
        <v>210.53210000000001</v>
      </c>
      <c r="O13084">
        <v>73</v>
      </c>
      <c r="P13084">
        <v>104.54794</v>
      </c>
      <c r="Q13084">
        <v>5</v>
      </c>
      <c r="R13084" s="75">
        <v>38868</v>
      </c>
      <c r="T13084" t="s">
        <v>112</v>
      </c>
      <c r="U13084">
        <v>0.13378319999999999</v>
      </c>
      <c r="Y13084">
        <v>15</v>
      </c>
      <c r="Z13084" s="97">
        <v>144000000</v>
      </c>
    </row>
    <row r="13085" spans="1:26">
      <c r="A13085" t="s">
        <v>81</v>
      </c>
      <c r="B13085" t="s">
        <v>58</v>
      </c>
      <c r="C13085" t="s">
        <v>14</v>
      </c>
      <c r="D13085">
        <v>2014</v>
      </c>
      <c r="E13085">
        <v>3</v>
      </c>
      <c r="F13085">
        <v>2073.1239999999998</v>
      </c>
      <c r="G13085">
        <v>2073.1239999999998</v>
      </c>
      <c r="H13085">
        <v>62.375070000000001</v>
      </c>
      <c r="I13085">
        <v>164.21360000000001</v>
      </c>
      <c r="J13085">
        <v>-210.44820000000001</v>
      </c>
      <c r="K13085">
        <v>-86.113720000000001</v>
      </c>
      <c r="L13085">
        <v>0</v>
      </c>
      <c r="M13085">
        <v>86.113720000000001</v>
      </c>
      <c r="N13085">
        <v>210.44820000000001</v>
      </c>
      <c r="O13085">
        <v>73</v>
      </c>
      <c r="P13085">
        <v>104.54794</v>
      </c>
      <c r="Q13085">
        <v>5</v>
      </c>
      <c r="R13085" s="75">
        <v>38868</v>
      </c>
      <c r="T13085" t="s">
        <v>112</v>
      </c>
      <c r="U13085">
        <v>0.13378319999999999</v>
      </c>
      <c r="Y13085">
        <v>15</v>
      </c>
      <c r="Z13085" s="97">
        <v>144000000</v>
      </c>
    </row>
    <row r="13086" spans="1:26">
      <c r="A13086" t="s">
        <v>81</v>
      </c>
      <c r="B13086" t="s">
        <v>58</v>
      </c>
      <c r="C13086" t="s">
        <v>14</v>
      </c>
      <c r="D13086">
        <v>2014</v>
      </c>
      <c r="E13086">
        <v>4</v>
      </c>
      <c r="F13086">
        <v>2076.5569999999998</v>
      </c>
      <c r="G13086">
        <v>2076.5569999999998</v>
      </c>
      <c r="H13086">
        <v>61.354790000000001</v>
      </c>
      <c r="I13086">
        <v>164.31800000000001</v>
      </c>
      <c r="J13086">
        <v>-210.58199999999999</v>
      </c>
      <c r="K13086">
        <v>-86.168430000000001</v>
      </c>
      <c r="L13086">
        <v>0</v>
      </c>
      <c r="M13086">
        <v>86.168430000000001</v>
      </c>
      <c r="N13086">
        <v>210.58199999999999</v>
      </c>
      <c r="O13086">
        <v>73</v>
      </c>
      <c r="P13086">
        <v>104.54794</v>
      </c>
      <c r="Q13086">
        <v>5</v>
      </c>
      <c r="R13086" s="75">
        <v>38868</v>
      </c>
      <c r="T13086" t="s">
        <v>112</v>
      </c>
      <c r="U13086">
        <v>0.13378319999999999</v>
      </c>
      <c r="Y13086">
        <v>15</v>
      </c>
      <c r="Z13086" s="97">
        <v>144000000</v>
      </c>
    </row>
    <row r="13087" spans="1:26">
      <c r="A13087" t="s">
        <v>81</v>
      </c>
      <c r="B13087" t="s">
        <v>58</v>
      </c>
      <c r="C13087" t="s">
        <v>14</v>
      </c>
      <c r="D13087">
        <v>2014</v>
      </c>
      <c r="E13087">
        <v>5</v>
      </c>
      <c r="F13087">
        <v>2087.8620000000001</v>
      </c>
      <c r="G13087">
        <v>2087.8620000000001</v>
      </c>
      <c r="H13087">
        <v>60.624519999999997</v>
      </c>
      <c r="I13087">
        <v>164.28049999999999</v>
      </c>
      <c r="J13087">
        <v>-210.53389999999999</v>
      </c>
      <c r="K13087">
        <v>-86.148759999999996</v>
      </c>
      <c r="L13087">
        <v>0</v>
      </c>
      <c r="M13087">
        <v>86.148759999999996</v>
      </c>
      <c r="N13087">
        <v>210.53389999999999</v>
      </c>
      <c r="O13087">
        <v>73</v>
      </c>
      <c r="P13087">
        <v>104.54794</v>
      </c>
      <c r="Q13087">
        <v>5</v>
      </c>
      <c r="R13087" s="75">
        <v>38868</v>
      </c>
      <c r="T13087" t="s">
        <v>112</v>
      </c>
      <c r="U13087">
        <v>0.13378319999999999</v>
      </c>
      <c r="Y13087">
        <v>15</v>
      </c>
      <c r="Z13087" s="97">
        <v>144000000</v>
      </c>
    </row>
    <row r="13088" spans="1:26">
      <c r="A13088" t="s">
        <v>81</v>
      </c>
      <c r="B13088" t="s">
        <v>58</v>
      </c>
      <c r="C13088" t="s">
        <v>14</v>
      </c>
      <c r="D13088">
        <v>2014</v>
      </c>
      <c r="E13088">
        <v>6</v>
      </c>
      <c r="F13088">
        <v>2108.6660000000002</v>
      </c>
      <c r="G13088">
        <v>2108.6660000000002</v>
      </c>
      <c r="H13088">
        <v>59.878770000000003</v>
      </c>
      <c r="I13088">
        <v>164.2919</v>
      </c>
      <c r="J13088">
        <v>-210.54849999999999</v>
      </c>
      <c r="K13088">
        <v>-86.154750000000007</v>
      </c>
      <c r="L13088">
        <v>0</v>
      </c>
      <c r="M13088">
        <v>86.154750000000007</v>
      </c>
      <c r="N13088">
        <v>210.54849999999999</v>
      </c>
      <c r="O13088">
        <v>73</v>
      </c>
      <c r="P13088">
        <v>104.54794</v>
      </c>
      <c r="Q13088">
        <v>5</v>
      </c>
      <c r="R13088" s="75">
        <v>38868</v>
      </c>
      <c r="T13088" t="s">
        <v>112</v>
      </c>
      <c r="U13088">
        <v>0.13378319999999999</v>
      </c>
      <c r="Y13088">
        <v>15</v>
      </c>
      <c r="Z13088" s="97">
        <v>144000000</v>
      </c>
    </row>
    <row r="13089" spans="1:26">
      <c r="A13089" t="s">
        <v>81</v>
      </c>
      <c r="B13089" t="s">
        <v>58</v>
      </c>
      <c r="C13089" t="s">
        <v>14</v>
      </c>
      <c r="D13089">
        <v>2014</v>
      </c>
      <c r="E13089">
        <v>7</v>
      </c>
      <c r="F13089">
        <v>2118.9549999999999</v>
      </c>
      <c r="G13089">
        <v>2118.9549999999999</v>
      </c>
      <c r="H13089">
        <v>60.790819999999997</v>
      </c>
      <c r="I13089">
        <v>164.17869999999999</v>
      </c>
      <c r="J13089">
        <v>-210.4034</v>
      </c>
      <c r="K13089">
        <v>-86.095380000000006</v>
      </c>
      <c r="L13089">
        <v>0</v>
      </c>
      <c r="M13089">
        <v>86.095380000000006</v>
      </c>
      <c r="N13089">
        <v>210.4034</v>
      </c>
      <c r="O13089">
        <v>73</v>
      </c>
      <c r="P13089">
        <v>104.54794</v>
      </c>
      <c r="Q13089">
        <v>5</v>
      </c>
      <c r="R13089" s="75">
        <v>38868</v>
      </c>
      <c r="T13089" t="s">
        <v>112</v>
      </c>
      <c r="U13089">
        <v>0.13378319999999999</v>
      </c>
      <c r="Y13089">
        <v>15</v>
      </c>
      <c r="Z13089" s="97">
        <v>144000000</v>
      </c>
    </row>
    <row r="13090" spans="1:26">
      <c r="A13090" t="s">
        <v>81</v>
      </c>
      <c r="B13090" t="s">
        <v>58</v>
      </c>
      <c r="C13090" t="s">
        <v>14</v>
      </c>
      <c r="D13090">
        <v>2014</v>
      </c>
      <c r="E13090">
        <v>8</v>
      </c>
      <c r="F13090">
        <v>2147.011</v>
      </c>
      <c r="G13090">
        <v>2147.011</v>
      </c>
      <c r="H13090">
        <v>64.483699999999999</v>
      </c>
      <c r="I13090">
        <v>164.10120000000001</v>
      </c>
      <c r="J13090">
        <v>-210.30420000000001</v>
      </c>
      <c r="K13090">
        <v>-86.054760000000002</v>
      </c>
      <c r="L13090">
        <v>0</v>
      </c>
      <c r="M13090">
        <v>86.054760000000002</v>
      </c>
      <c r="N13090">
        <v>210.30420000000001</v>
      </c>
      <c r="O13090">
        <v>73</v>
      </c>
      <c r="P13090">
        <v>104.54794</v>
      </c>
      <c r="Q13090">
        <v>5</v>
      </c>
      <c r="R13090" s="75">
        <v>38868</v>
      </c>
      <c r="T13090" t="s">
        <v>112</v>
      </c>
      <c r="U13090">
        <v>0.13378319999999999</v>
      </c>
      <c r="Y13090">
        <v>15</v>
      </c>
      <c r="Z13090" s="97">
        <v>144000000</v>
      </c>
    </row>
    <row r="13091" spans="1:26">
      <c r="A13091" t="s">
        <v>81</v>
      </c>
      <c r="B13091" t="s">
        <v>58</v>
      </c>
      <c r="C13091" t="s">
        <v>14</v>
      </c>
      <c r="D13091">
        <v>2014</v>
      </c>
      <c r="E13091">
        <v>9</v>
      </c>
      <c r="F13091">
        <v>2180.9459999999999</v>
      </c>
      <c r="G13091">
        <v>2180.9459999999999</v>
      </c>
      <c r="H13091">
        <v>69.348209999999995</v>
      </c>
      <c r="I13091">
        <v>164.08770000000001</v>
      </c>
      <c r="J13091">
        <v>-210.2869</v>
      </c>
      <c r="K13091">
        <v>-86.04768</v>
      </c>
      <c r="L13091">
        <v>0</v>
      </c>
      <c r="M13091">
        <v>86.04768</v>
      </c>
      <c r="N13091">
        <v>210.2869</v>
      </c>
      <c r="O13091">
        <v>73</v>
      </c>
      <c r="P13091">
        <v>104.54794</v>
      </c>
      <c r="Q13091">
        <v>5</v>
      </c>
      <c r="R13091" s="75">
        <v>38868</v>
      </c>
      <c r="T13091" t="s">
        <v>112</v>
      </c>
      <c r="U13091">
        <v>0.13378319999999999</v>
      </c>
      <c r="Y13091">
        <v>15</v>
      </c>
      <c r="Z13091" s="97">
        <v>143000000</v>
      </c>
    </row>
    <row r="13092" spans="1:26">
      <c r="A13092" t="s">
        <v>81</v>
      </c>
      <c r="B13092" t="s">
        <v>58</v>
      </c>
      <c r="C13092" t="s">
        <v>14</v>
      </c>
      <c r="D13092">
        <v>2014</v>
      </c>
      <c r="E13092">
        <v>10</v>
      </c>
      <c r="F13092">
        <v>2195.5630000000001</v>
      </c>
      <c r="G13092">
        <v>2195.5630000000001</v>
      </c>
      <c r="H13092">
        <v>74.158630000000002</v>
      </c>
      <c r="I13092">
        <v>164.0977</v>
      </c>
      <c r="J13092">
        <v>-210.2997</v>
      </c>
      <c r="K13092">
        <v>-86.052930000000003</v>
      </c>
      <c r="L13092">
        <v>0</v>
      </c>
      <c r="M13092">
        <v>86.052930000000003</v>
      </c>
      <c r="N13092">
        <v>210.2997</v>
      </c>
      <c r="O13092">
        <v>73</v>
      </c>
      <c r="P13092">
        <v>104.54794</v>
      </c>
      <c r="Q13092">
        <v>5</v>
      </c>
      <c r="R13092" s="75">
        <v>38868</v>
      </c>
      <c r="T13092" t="s">
        <v>112</v>
      </c>
      <c r="U13092">
        <v>0.13378319999999999</v>
      </c>
      <c r="Y13092">
        <v>15</v>
      </c>
      <c r="Z13092" s="97">
        <v>143000000</v>
      </c>
    </row>
    <row r="13093" spans="1:26">
      <c r="A13093" t="s">
        <v>81</v>
      </c>
      <c r="B13093" t="s">
        <v>58</v>
      </c>
      <c r="C13093" t="s">
        <v>14</v>
      </c>
      <c r="D13093">
        <v>2014</v>
      </c>
      <c r="E13093">
        <v>11</v>
      </c>
      <c r="F13093">
        <v>2204.2950000000001</v>
      </c>
      <c r="G13093">
        <v>2204.2950000000001</v>
      </c>
      <c r="H13093">
        <v>78.272869999999998</v>
      </c>
      <c r="I13093">
        <v>164.0284</v>
      </c>
      <c r="J13093">
        <v>-210.21080000000001</v>
      </c>
      <c r="K13093">
        <v>-86.016570000000002</v>
      </c>
      <c r="L13093">
        <v>0</v>
      </c>
      <c r="M13093">
        <v>86.016570000000002</v>
      </c>
      <c r="N13093">
        <v>210.21080000000001</v>
      </c>
      <c r="O13093">
        <v>73</v>
      </c>
      <c r="P13093">
        <v>104.54794</v>
      </c>
      <c r="Q13093">
        <v>5</v>
      </c>
      <c r="R13093" s="75">
        <v>38868</v>
      </c>
      <c r="T13093" t="s">
        <v>112</v>
      </c>
      <c r="U13093">
        <v>0.13378319999999999</v>
      </c>
      <c r="Y13093">
        <v>15</v>
      </c>
      <c r="Z13093" s="97">
        <v>143000000</v>
      </c>
    </row>
    <row r="13094" spans="1:26">
      <c r="A13094" t="s">
        <v>81</v>
      </c>
      <c r="B13094" t="s">
        <v>58</v>
      </c>
      <c r="C13094" t="s">
        <v>14</v>
      </c>
      <c r="D13094">
        <v>2014</v>
      </c>
      <c r="E13094">
        <v>12</v>
      </c>
      <c r="F13094">
        <v>2197.8110000000001</v>
      </c>
      <c r="G13094">
        <v>2195.6030000000001</v>
      </c>
      <c r="H13094">
        <v>81.519180000000006</v>
      </c>
      <c r="I13094">
        <v>164.1283</v>
      </c>
      <c r="J13094">
        <v>-208.13059999999999</v>
      </c>
      <c r="K13094">
        <v>-83.860690000000005</v>
      </c>
      <c r="L13094">
        <v>2.2082519999999999</v>
      </c>
      <c r="M13094">
        <v>88.277199999999993</v>
      </c>
      <c r="N13094">
        <v>212.5471</v>
      </c>
      <c r="O13094">
        <v>73</v>
      </c>
      <c r="P13094">
        <v>104.54794</v>
      </c>
      <c r="Q13094">
        <v>5</v>
      </c>
      <c r="R13094" s="75">
        <v>38868</v>
      </c>
      <c r="T13094" t="s">
        <v>112</v>
      </c>
      <c r="U13094">
        <v>0.13378319999999999</v>
      </c>
      <c r="Y13094">
        <v>15</v>
      </c>
      <c r="Z13094" s="97">
        <v>144000000</v>
      </c>
    </row>
    <row r="13095" spans="1:26">
      <c r="A13095" t="s">
        <v>81</v>
      </c>
      <c r="B13095" t="s">
        <v>58</v>
      </c>
      <c r="C13095" t="s">
        <v>14</v>
      </c>
      <c r="D13095">
        <v>2014</v>
      </c>
      <c r="E13095">
        <v>13</v>
      </c>
      <c r="F13095">
        <v>2195.1179999999999</v>
      </c>
      <c r="G13095">
        <v>1258.5519999999999</v>
      </c>
      <c r="H13095">
        <v>83.980819999999994</v>
      </c>
      <c r="I13095">
        <v>163.98480000000001</v>
      </c>
      <c r="J13095">
        <v>726.41110000000003</v>
      </c>
      <c r="K13095">
        <v>850.57230000000004</v>
      </c>
      <c r="L13095">
        <v>936.56600000000003</v>
      </c>
      <c r="M13095">
        <v>1022.56</v>
      </c>
      <c r="N13095">
        <v>1146.721</v>
      </c>
      <c r="O13095">
        <v>73</v>
      </c>
      <c r="P13095">
        <v>104.54794</v>
      </c>
      <c r="Q13095">
        <v>5</v>
      </c>
      <c r="R13095" s="75">
        <v>38868</v>
      </c>
      <c r="T13095" t="s">
        <v>112</v>
      </c>
      <c r="U13095">
        <v>0.13378319999999999</v>
      </c>
      <c r="Y13095">
        <v>15</v>
      </c>
      <c r="Z13095" s="97">
        <v>143000000</v>
      </c>
    </row>
    <row r="13096" spans="1:26">
      <c r="A13096" t="s">
        <v>81</v>
      </c>
      <c r="B13096" t="s">
        <v>58</v>
      </c>
      <c r="C13096" t="s">
        <v>14</v>
      </c>
      <c r="D13096">
        <v>2014</v>
      </c>
      <c r="E13096">
        <v>14</v>
      </c>
      <c r="F13096">
        <v>2197.9810000000002</v>
      </c>
      <c r="G13096">
        <v>229.84829999999999</v>
      </c>
      <c r="H13096">
        <v>85.376710000000003</v>
      </c>
      <c r="I13096">
        <v>163.98689999999999</v>
      </c>
      <c r="J13096">
        <v>1757.9749999999999</v>
      </c>
      <c r="K13096">
        <v>1882.1379999999999</v>
      </c>
      <c r="L13096">
        <v>1968.133</v>
      </c>
      <c r="M13096">
        <v>2054.127</v>
      </c>
      <c r="N13096">
        <v>2178.29</v>
      </c>
      <c r="O13096">
        <v>73</v>
      </c>
      <c r="P13096">
        <v>104.54794</v>
      </c>
      <c r="Q13096">
        <v>5</v>
      </c>
      <c r="R13096" s="75">
        <v>38868</v>
      </c>
      <c r="T13096" t="s">
        <v>112</v>
      </c>
      <c r="U13096">
        <v>0.13378319999999999</v>
      </c>
      <c r="Y13096">
        <v>15</v>
      </c>
      <c r="Z13096" s="97">
        <v>143000000</v>
      </c>
    </row>
    <row r="13097" spans="1:26">
      <c r="A13097" t="s">
        <v>81</v>
      </c>
      <c r="B13097" t="s">
        <v>58</v>
      </c>
      <c r="C13097" t="s">
        <v>14</v>
      </c>
      <c r="D13097">
        <v>2014</v>
      </c>
      <c r="E13097">
        <v>15</v>
      </c>
      <c r="F13097">
        <v>2185.857</v>
      </c>
      <c r="G13097">
        <v>230.36259999999999</v>
      </c>
      <c r="H13097">
        <v>85.678089999999997</v>
      </c>
      <c r="I13097">
        <v>164.00460000000001</v>
      </c>
      <c r="J13097">
        <v>1745.3140000000001</v>
      </c>
      <c r="K13097">
        <v>1869.49</v>
      </c>
      <c r="L13097">
        <v>1955.4939999999999</v>
      </c>
      <c r="M13097">
        <v>2041.498</v>
      </c>
      <c r="N13097">
        <v>2165.674</v>
      </c>
      <c r="O13097">
        <v>73</v>
      </c>
      <c r="P13097">
        <v>104.54794</v>
      </c>
      <c r="Q13097">
        <v>5</v>
      </c>
      <c r="R13097" s="75">
        <v>38868</v>
      </c>
      <c r="T13097" t="s">
        <v>112</v>
      </c>
      <c r="U13097">
        <v>0.13378319999999999</v>
      </c>
      <c r="Y13097">
        <v>15</v>
      </c>
      <c r="Z13097" s="97">
        <v>143000000</v>
      </c>
    </row>
    <row r="13098" spans="1:26">
      <c r="A13098" t="s">
        <v>81</v>
      </c>
      <c r="B13098" t="s">
        <v>58</v>
      </c>
      <c r="C13098" t="s">
        <v>14</v>
      </c>
      <c r="D13098">
        <v>2014</v>
      </c>
      <c r="E13098">
        <v>16</v>
      </c>
      <c r="F13098">
        <v>2200.652</v>
      </c>
      <c r="G13098">
        <v>230.4205</v>
      </c>
      <c r="H13098">
        <v>85.35754</v>
      </c>
      <c r="I13098">
        <v>164.14150000000001</v>
      </c>
      <c r="J13098">
        <v>1759.876</v>
      </c>
      <c r="K13098">
        <v>1884.1559999999999</v>
      </c>
      <c r="L13098">
        <v>1970.232</v>
      </c>
      <c r="M13098">
        <v>2056.308</v>
      </c>
      <c r="N13098">
        <v>2180.587</v>
      </c>
      <c r="O13098">
        <v>73</v>
      </c>
      <c r="P13098">
        <v>104.54794</v>
      </c>
      <c r="Q13098">
        <v>5</v>
      </c>
      <c r="R13098" s="75">
        <v>38868</v>
      </c>
      <c r="T13098" t="s">
        <v>112</v>
      </c>
      <c r="U13098">
        <v>0.13378319999999999</v>
      </c>
      <c r="Y13098">
        <v>15</v>
      </c>
      <c r="Z13098" s="97">
        <v>144000000</v>
      </c>
    </row>
    <row r="13099" spans="1:26">
      <c r="A13099" t="s">
        <v>81</v>
      </c>
      <c r="B13099" t="s">
        <v>58</v>
      </c>
      <c r="C13099" t="s">
        <v>14</v>
      </c>
      <c r="D13099">
        <v>2014</v>
      </c>
      <c r="E13099">
        <v>17</v>
      </c>
      <c r="F13099">
        <v>2187.9639999999999</v>
      </c>
      <c r="G13099">
        <v>229.99199999999999</v>
      </c>
      <c r="H13099">
        <v>84.510689999999997</v>
      </c>
      <c r="I13099">
        <v>164.3544</v>
      </c>
      <c r="J13099">
        <v>1747.3440000000001</v>
      </c>
      <c r="K13099">
        <v>1871.7850000000001</v>
      </c>
      <c r="L13099">
        <v>1957.972</v>
      </c>
      <c r="M13099">
        <v>2044.16</v>
      </c>
      <c r="N13099">
        <v>2168.6010000000001</v>
      </c>
      <c r="O13099">
        <v>73</v>
      </c>
      <c r="P13099">
        <v>104.54794</v>
      </c>
      <c r="Q13099">
        <v>5</v>
      </c>
      <c r="R13099" s="75">
        <v>38868</v>
      </c>
      <c r="T13099" t="s">
        <v>112</v>
      </c>
      <c r="U13099">
        <v>0.13378319999999999</v>
      </c>
      <c r="Y13099">
        <v>15</v>
      </c>
      <c r="Z13099" s="97">
        <v>144000000</v>
      </c>
    </row>
    <row r="13100" spans="1:26">
      <c r="A13100" t="s">
        <v>81</v>
      </c>
      <c r="B13100" t="s">
        <v>58</v>
      </c>
      <c r="C13100" t="s">
        <v>14</v>
      </c>
      <c r="D13100">
        <v>2014</v>
      </c>
      <c r="E13100">
        <v>18</v>
      </c>
      <c r="F13100">
        <v>2165.4659999999999</v>
      </c>
      <c r="G13100">
        <v>228.80670000000001</v>
      </c>
      <c r="H13100">
        <v>83.998909999999995</v>
      </c>
      <c r="I13100">
        <v>164.12010000000001</v>
      </c>
      <c r="J13100">
        <v>1726.3309999999999</v>
      </c>
      <c r="K13100">
        <v>1850.5940000000001</v>
      </c>
      <c r="L13100">
        <v>1936.6590000000001</v>
      </c>
      <c r="M13100">
        <v>2022.7239999999999</v>
      </c>
      <c r="N13100">
        <v>2146.9870000000001</v>
      </c>
      <c r="O13100">
        <v>73</v>
      </c>
      <c r="P13100">
        <v>104.54794</v>
      </c>
      <c r="Q13100">
        <v>5</v>
      </c>
      <c r="R13100" s="75">
        <v>38868</v>
      </c>
      <c r="T13100" t="s">
        <v>112</v>
      </c>
      <c r="U13100">
        <v>0.13378319999999999</v>
      </c>
      <c r="Y13100">
        <v>15</v>
      </c>
      <c r="Z13100" s="97">
        <v>144000000</v>
      </c>
    </row>
    <row r="13101" spans="1:26">
      <c r="A13101" t="s">
        <v>81</v>
      </c>
      <c r="B13101" t="s">
        <v>58</v>
      </c>
      <c r="C13101" t="s">
        <v>14</v>
      </c>
      <c r="D13101">
        <v>2014</v>
      </c>
      <c r="E13101">
        <v>19</v>
      </c>
      <c r="F13101">
        <v>2172.712</v>
      </c>
      <c r="G13101">
        <v>877.49369999999999</v>
      </c>
      <c r="H13101">
        <v>81.215609999999998</v>
      </c>
      <c r="I13101">
        <v>164.05930000000001</v>
      </c>
      <c r="J13101">
        <v>1084.9680000000001</v>
      </c>
      <c r="K13101">
        <v>1209.1849999999999</v>
      </c>
      <c r="L13101">
        <v>1295.2180000000001</v>
      </c>
      <c r="M13101">
        <v>1381.251</v>
      </c>
      <c r="N13101">
        <v>1505.4690000000001</v>
      </c>
      <c r="O13101">
        <v>73</v>
      </c>
      <c r="P13101">
        <v>104.54794</v>
      </c>
      <c r="Q13101">
        <v>5</v>
      </c>
      <c r="R13101" s="75">
        <v>38868</v>
      </c>
      <c r="T13101" t="s">
        <v>112</v>
      </c>
      <c r="U13101">
        <v>0.13378319999999999</v>
      </c>
      <c r="Y13101">
        <v>15</v>
      </c>
      <c r="Z13101" s="97">
        <v>143000000</v>
      </c>
    </row>
    <row r="13102" spans="1:26">
      <c r="A13102" t="s">
        <v>81</v>
      </c>
      <c r="B13102" t="s">
        <v>58</v>
      </c>
      <c r="C13102" t="s">
        <v>14</v>
      </c>
      <c r="D13102">
        <v>2014</v>
      </c>
      <c r="E13102">
        <v>20</v>
      </c>
      <c r="F13102">
        <v>2177.0909999999999</v>
      </c>
      <c r="G13102">
        <v>1527.412</v>
      </c>
      <c r="H13102">
        <v>76.201369999999997</v>
      </c>
      <c r="I13102">
        <v>163.9982</v>
      </c>
      <c r="J13102">
        <v>439.50700000000001</v>
      </c>
      <c r="K13102">
        <v>563.67830000000004</v>
      </c>
      <c r="L13102">
        <v>649.67909999999995</v>
      </c>
      <c r="M13102">
        <v>735.6798</v>
      </c>
      <c r="N13102">
        <v>859.85119999999995</v>
      </c>
      <c r="O13102">
        <v>73</v>
      </c>
      <c r="P13102">
        <v>104.54794</v>
      </c>
      <c r="Q13102">
        <v>5</v>
      </c>
      <c r="R13102" s="75">
        <v>38868</v>
      </c>
      <c r="T13102" t="s">
        <v>112</v>
      </c>
      <c r="U13102">
        <v>0.13378319999999999</v>
      </c>
      <c r="Y13102">
        <v>15</v>
      </c>
      <c r="Z13102" s="97">
        <v>143000000</v>
      </c>
    </row>
    <row r="13103" spans="1:26">
      <c r="A13103" t="s">
        <v>81</v>
      </c>
      <c r="B13103" t="s">
        <v>58</v>
      </c>
      <c r="C13103" t="s">
        <v>14</v>
      </c>
      <c r="D13103">
        <v>2014</v>
      </c>
      <c r="E13103">
        <v>21</v>
      </c>
      <c r="F13103">
        <v>2217.6529999999998</v>
      </c>
      <c r="G13103">
        <v>1643.6659999999999</v>
      </c>
      <c r="H13103">
        <v>72.052329999999998</v>
      </c>
      <c r="I13103">
        <v>163.98439999999999</v>
      </c>
      <c r="J13103">
        <v>363.83260000000001</v>
      </c>
      <c r="K13103">
        <v>487.99349999999998</v>
      </c>
      <c r="L13103">
        <v>573.98710000000005</v>
      </c>
      <c r="M13103">
        <v>659.98059999999998</v>
      </c>
      <c r="N13103">
        <v>784.14160000000004</v>
      </c>
      <c r="O13103">
        <v>73</v>
      </c>
      <c r="P13103">
        <v>104.54794</v>
      </c>
      <c r="Q13103">
        <v>5</v>
      </c>
      <c r="R13103" s="75">
        <v>38868</v>
      </c>
      <c r="T13103" t="s">
        <v>112</v>
      </c>
      <c r="U13103">
        <v>0.13378319999999999</v>
      </c>
      <c r="Y13103">
        <v>15</v>
      </c>
      <c r="Z13103" s="97">
        <v>143000000</v>
      </c>
    </row>
    <row r="13104" spans="1:26">
      <c r="A13104" t="s">
        <v>81</v>
      </c>
      <c r="B13104" t="s">
        <v>58</v>
      </c>
      <c r="C13104" t="s">
        <v>14</v>
      </c>
      <c r="D13104">
        <v>2014</v>
      </c>
      <c r="E13104">
        <v>22</v>
      </c>
      <c r="F13104">
        <v>2244.1950000000002</v>
      </c>
      <c r="G13104">
        <v>1747.943</v>
      </c>
      <c r="H13104">
        <v>69.732600000000005</v>
      </c>
      <c r="I13104">
        <v>163.93270000000001</v>
      </c>
      <c r="J13104">
        <v>286.16419999999999</v>
      </c>
      <c r="K13104">
        <v>410.28590000000003</v>
      </c>
      <c r="L13104">
        <v>496.25229999999999</v>
      </c>
      <c r="M13104">
        <v>582.21870000000001</v>
      </c>
      <c r="N13104">
        <v>706.34050000000002</v>
      </c>
      <c r="O13104">
        <v>73</v>
      </c>
      <c r="P13104">
        <v>104.54794</v>
      </c>
      <c r="Q13104">
        <v>5</v>
      </c>
      <c r="R13104" s="75">
        <v>38868</v>
      </c>
      <c r="T13104" t="s">
        <v>112</v>
      </c>
      <c r="U13104">
        <v>0.13378319999999999</v>
      </c>
      <c r="Y13104">
        <v>15</v>
      </c>
      <c r="Z13104" s="97">
        <v>143000000</v>
      </c>
    </row>
    <row r="13105" spans="1:26">
      <c r="A13105" t="s">
        <v>81</v>
      </c>
      <c r="B13105" t="s">
        <v>58</v>
      </c>
      <c r="C13105" t="s">
        <v>14</v>
      </c>
      <c r="D13105">
        <v>2014</v>
      </c>
      <c r="E13105">
        <v>23</v>
      </c>
      <c r="F13105">
        <v>2221.5230000000001</v>
      </c>
      <c r="G13105">
        <v>1768.86</v>
      </c>
      <c r="H13105">
        <v>68.427949999999996</v>
      </c>
      <c r="I13105">
        <v>163.86259999999999</v>
      </c>
      <c r="J13105">
        <v>242.66409999999999</v>
      </c>
      <c r="K13105">
        <v>366.7328</v>
      </c>
      <c r="L13105">
        <v>452.66250000000002</v>
      </c>
      <c r="M13105">
        <v>538.59209999999996</v>
      </c>
      <c r="N13105">
        <v>662.66089999999997</v>
      </c>
      <c r="O13105">
        <v>73</v>
      </c>
      <c r="P13105">
        <v>104.54794</v>
      </c>
      <c r="Q13105">
        <v>5</v>
      </c>
      <c r="R13105" s="75">
        <v>38868</v>
      </c>
      <c r="T13105" t="s">
        <v>112</v>
      </c>
      <c r="U13105">
        <v>0.13378319999999999</v>
      </c>
      <c r="Y13105">
        <v>15</v>
      </c>
      <c r="Z13105" s="97">
        <v>143000000</v>
      </c>
    </row>
    <row r="13106" spans="1:26">
      <c r="A13106" t="s">
        <v>81</v>
      </c>
      <c r="B13106" t="s">
        <v>58</v>
      </c>
      <c r="C13106" t="s">
        <v>14</v>
      </c>
      <c r="D13106">
        <v>2014</v>
      </c>
      <c r="E13106">
        <v>24</v>
      </c>
      <c r="F13106">
        <v>2198.5830000000001</v>
      </c>
      <c r="G13106">
        <v>1769.0039999999999</v>
      </c>
      <c r="H13106">
        <v>67.098500000000001</v>
      </c>
      <c r="I13106">
        <v>163.82650000000001</v>
      </c>
      <c r="J13106">
        <v>219.6268</v>
      </c>
      <c r="K13106">
        <v>343.66829999999999</v>
      </c>
      <c r="L13106">
        <v>429.57900000000001</v>
      </c>
      <c r="M13106">
        <v>515.48969999999997</v>
      </c>
      <c r="N13106">
        <v>639.53110000000004</v>
      </c>
      <c r="O13106">
        <v>73</v>
      </c>
      <c r="P13106">
        <v>104.54794</v>
      </c>
      <c r="Q13106">
        <v>5</v>
      </c>
      <c r="R13106" s="75">
        <v>38868</v>
      </c>
      <c r="T13106" t="s">
        <v>112</v>
      </c>
      <c r="U13106">
        <v>0.13378319999999999</v>
      </c>
      <c r="Y13106">
        <v>15</v>
      </c>
      <c r="Z13106" s="97">
        <v>143000000</v>
      </c>
    </row>
    <row r="13107" spans="1:26">
      <c r="A13107" t="s">
        <v>81</v>
      </c>
      <c r="B13107" t="s">
        <v>58</v>
      </c>
      <c r="C13107" t="s">
        <v>15</v>
      </c>
      <c r="D13107">
        <v>2014</v>
      </c>
      <c r="E13107">
        <v>1</v>
      </c>
      <c r="F13107">
        <v>2295.8910000000001</v>
      </c>
      <c r="G13107">
        <v>2295.8910000000001</v>
      </c>
      <c r="H13107">
        <v>65.400279999999995</v>
      </c>
      <c r="I13107">
        <v>163.84549999999999</v>
      </c>
      <c r="J13107">
        <v>-209.97649999999999</v>
      </c>
      <c r="K13107">
        <v>-85.920680000000004</v>
      </c>
      <c r="L13107">
        <v>0</v>
      </c>
      <c r="M13107">
        <v>85.920680000000004</v>
      </c>
      <c r="N13107">
        <v>209.97649999999999</v>
      </c>
      <c r="O13107">
        <v>73</v>
      </c>
      <c r="P13107">
        <v>104.54794</v>
      </c>
      <c r="Q13107">
        <v>6</v>
      </c>
      <c r="R13107" s="75">
        <v>36325</v>
      </c>
      <c r="T13107" t="s">
        <v>112</v>
      </c>
      <c r="U13107">
        <v>0.1438383</v>
      </c>
      <c r="Y13107">
        <v>15</v>
      </c>
      <c r="Z13107" s="97">
        <v>143000000</v>
      </c>
    </row>
    <row r="13108" spans="1:26">
      <c r="A13108" t="s">
        <v>81</v>
      </c>
      <c r="B13108" t="s">
        <v>58</v>
      </c>
      <c r="C13108" t="s">
        <v>15</v>
      </c>
      <c r="D13108">
        <v>2014</v>
      </c>
      <c r="E13108">
        <v>2</v>
      </c>
      <c r="F13108">
        <v>2290.2689999999998</v>
      </c>
      <c r="G13108">
        <v>2290.2689999999998</v>
      </c>
      <c r="H13108">
        <v>64.055480000000003</v>
      </c>
      <c r="I13108">
        <v>163.75030000000001</v>
      </c>
      <c r="J13108">
        <v>-209.8545</v>
      </c>
      <c r="K13108">
        <v>-85.870750000000001</v>
      </c>
      <c r="L13108">
        <v>0</v>
      </c>
      <c r="M13108">
        <v>85.870750000000001</v>
      </c>
      <c r="N13108">
        <v>209.8545</v>
      </c>
      <c r="O13108">
        <v>73</v>
      </c>
      <c r="P13108">
        <v>104.54794</v>
      </c>
      <c r="Q13108">
        <v>6</v>
      </c>
      <c r="R13108" s="75">
        <v>36325</v>
      </c>
      <c r="T13108" t="s">
        <v>112</v>
      </c>
      <c r="U13108">
        <v>0.1438383</v>
      </c>
      <c r="Y13108">
        <v>15</v>
      </c>
      <c r="Z13108" s="97">
        <v>143000000</v>
      </c>
    </row>
    <row r="13109" spans="1:26">
      <c r="A13109" t="s">
        <v>81</v>
      </c>
      <c r="B13109" t="s">
        <v>58</v>
      </c>
      <c r="C13109" t="s">
        <v>15</v>
      </c>
      <c r="D13109">
        <v>2014</v>
      </c>
      <c r="E13109">
        <v>3</v>
      </c>
      <c r="F13109">
        <v>2274.5880000000002</v>
      </c>
      <c r="G13109">
        <v>2274.5880000000002</v>
      </c>
      <c r="H13109">
        <v>63.022599999999997</v>
      </c>
      <c r="I13109">
        <v>163.69640000000001</v>
      </c>
      <c r="J13109">
        <v>-209.78540000000001</v>
      </c>
      <c r="K13109">
        <v>-85.842479999999995</v>
      </c>
      <c r="L13109">
        <v>0</v>
      </c>
      <c r="M13109">
        <v>85.842479999999995</v>
      </c>
      <c r="N13109">
        <v>209.78540000000001</v>
      </c>
      <c r="O13109">
        <v>73</v>
      </c>
      <c r="P13109">
        <v>104.54794</v>
      </c>
      <c r="Q13109">
        <v>6</v>
      </c>
      <c r="R13109" s="75">
        <v>36325</v>
      </c>
      <c r="T13109" t="s">
        <v>112</v>
      </c>
      <c r="U13109">
        <v>0.1438383</v>
      </c>
      <c r="Y13109">
        <v>15</v>
      </c>
      <c r="Z13109" s="97">
        <v>143000000</v>
      </c>
    </row>
    <row r="13110" spans="1:26">
      <c r="A13110" t="s">
        <v>81</v>
      </c>
      <c r="B13110" t="s">
        <v>58</v>
      </c>
      <c r="C13110" t="s">
        <v>15</v>
      </c>
      <c r="D13110">
        <v>2014</v>
      </c>
      <c r="E13110">
        <v>4</v>
      </c>
      <c r="F13110">
        <v>2270.038</v>
      </c>
      <c r="G13110">
        <v>2270.038</v>
      </c>
      <c r="H13110">
        <v>62.164250000000003</v>
      </c>
      <c r="I13110">
        <v>163.67169999999999</v>
      </c>
      <c r="J13110">
        <v>-209.75370000000001</v>
      </c>
      <c r="K13110">
        <v>-85.829530000000005</v>
      </c>
      <c r="L13110">
        <v>0</v>
      </c>
      <c r="M13110">
        <v>85.829530000000005</v>
      </c>
      <c r="N13110">
        <v>209.75370000000001</v>
      </c>
      <c r="O13110">
        <v>73</v>
      </c>
      <c r="P13110">
        <v>104.54794</v>
      </c>
      <c r="Q13110">
        <v>6</v>
      </c>
      <c r="R13110" s="75">
        <v>36325</v>
      </c>
      <c r="T13110" t="s">
        <v>112</v>
      </c>
      <c r="U13110">
        <v>0.1438383</v>
      </c>
      <c r="Y13110">
        <v>15</v>
      </c>
      <c r="Z13110" s="97">
        <v>143000000</v>
      </c>
    </row>
    <row r="13111" spans="1:26">
      <c r="A13111" t="s">
        <v>81</v>
      </c>
      <c r="B13111" t="s">
        <v>58</v>
      </c>
      <c r="C13111" t="s">
        <v>15</v>
      </c>
      <c r="D13111">
        <v>2014</v>
      </c>
      <c r="E13111">
        <v>5</v>
      </c>
      <c r="F13111">
        <v>2272.962</v>
      </c>
      <c r="G13111">
        <v>2272.962</v>
      </c>
      <c r="H13111">
        <v>61.332880000000003</v>
      </c>
      <c r="I13111">
        <v>163.71459999999999</v>
      </c>
      <c r="J13111">
        <v>-209.80869999999999</v>
      </c>
      <c r="K13111">
        <v>-85.852019999999996</v>
      </c>
      <c r="L13111">
        <v>0</v>
      </c>
      <c r="M13111">
        <v>85.852019999999996</v>
      </c>
      <c r="N13111">
        <v>209.80869999999999</v>
      </c>
      <c r="O13111">
        <v>73</v>
      </c>
      <c r="P13111">
        <v>104.54794</v>
      </c>
      <c r="Q13111">
        <v>6</v>
      </c>
      <c r="R13111" s="75">
        <v>36325</v>
      </c>
      <c r="T13111" t="s">
        <v>112</v>
      </c>
      <c r="U13111">
        <v>0.1438383</v>
      </c>
      <c r="Y13111">
        <v>15</v>
      </c>
      <c r="Z13111" s="97">
        <v>143000000</v>
      </c>
    </row>
    <row r="13112" spans="1:26">
      <c r="A13112" t="s">
        <v>81</v>
      </c>
      <c r="B13112" t="s">
        <v>58</v>
      </c>
      <c r="C13112" t="s">
        <v>15</v>
      </c>
      <c r="D13112">
        <v>2014</v>
      </c>
      <c r="E13112">
        <v>6</v>
      </c>
      <c r="F13112">
        <v>2282.0189999999998</v>
      </c>
      <c r="G13112">
        <v>2282.0189999999998</v>
      </c>
      <c r="H13112">
        <v>60.621780000000001</v>
      </c>
      <c r="I13112">
        <v>163.87200000000001</v>
      </c>
      <c r="J13112">
        <v>-210.01050000000001</v>
      </c>
      <c r="K13112">
        <v>-85.934579999999997</v>
      </c>
      <c r="L13112">
        <v>0</v>
      </c>
      <c r="M13112">
        <v>85.934579999999997</v>
      </c>
      <c r="N13112">
        <v>210.01050000000001</v>
      </c>
      <c r="O13112">
        <v>73</v>
      </c>
      <c r="P13112">
        <v>104.54794</v>
      </c>
      <c r="Q13112">
        <v>6</v>
      </c>
      <c r="R13112" s="75">
        <v>36325</v>
      </c>
      <c r="T13112" t="s">
        <v>112</v>
      </c>
      <c r="U13112">
        <v>0.1438383</v>
      </c>
      <c r="Y13112">
        <v>15</v>
      </c>
      <c r="Z13112" s="97">
        <v>143000000</v>
      </c>
    </row>
    <row r="13113" spans="1:26">
      <c r="A13113" t="s">
        <v>81</v>
      </c>
      <c r="B13113" t="s">
        <v>58</v>
      </c>
      <c r="C13113" t="s">
        <v>15</v>
      </c>
      <c r="D13113">
        <v>2014</v>
      </c>
      <c r="E13113">
        <v>7</v>
      </c>
      <c r="F13113">
        <v>2264.4960000000001</v>
      </c>
      <c r="G13113">
        <v>2264.4960000000001</v>
      </c>
      <c r="H13113">
        <v>61.510269999999998</v>
      </c>
      <c r="I13113">
        <v>163.93889999999999</v>
      </c>
      <c r="J13113">
        <v>-210.09620000000001</v>
      </c>
      <c r="K13113">
        <v>-85.969660000000005</v>
      </c>
      <c r="L13113">
        <v>0</v>
      </c>
      <c r="M13113">
        <v>85.969660000000005</v>
      </c>
      <c r="N13113">
        <v>210.09620000000001</v>
      </c>
      <c r="O13113">
        <v>73</v>
      </c>
      <c r="P13113">
        <v>104.54794</v>
      </c>
      <c r="Q13113">
        <v>6</v>
      </c>
      <c r="R13113" s="75">
        <v>36325</v>
      </c>
      <c r="T13113" t="s">
        <v>112</v>
      </c>
      <c r="U13113">
        <v>0.1438383</v>
      </c>
      <c r="Y13113">
        <v>15</v>
      </c>
      <c r="Z13113" s="97">
        <v>143000000</v>
      </c>
    </row>
    <row r="13114" spans="1:26">
      <c r="A13114" t="s">
        <v>81</v>
      </c>
      <c r="B13114" t="s">
        <v>58</v>
      </c>
      <c r="C13114" t="s">
        <v>15</v>
      </c>
      <c r="D13114">
        <v>2014</v>
      </c>
      <c r="E13114">
        <v>8</v>
      </c>
      <c r="F13114">
        <v>2279.0540000000001</v>
      </c>
      <c r="G13114">
        <v>2279.0540000000001</v>
      </c>
      <c r="H13114">
        <v>64.955749999999995</v>
      </c>
      <c r="I13114">
        <v>163.869</v>
      </c>
      <c r="J13114">
        <v>-210.00659999999999</v>
      </c>
      <c r="K13114">
        <v>-85.932980000000001</v>
      </c>
      <c r="L13114">
        <v>0</v>
      </c>
      <c r="M13114">
        <v>85.932980000000001</v>
      </c>
      <c r="N13114">
        <v>210.00659999999999</v>
      </c>
      <c r="O13114">
        <v>73</v>
      </c>
      <c r="P13114">
        <v>104.54794</v>
      </c>
      <c r="Q13114">
        <v>6</v>
      </c>
      <c r="R13114" s="75">
        <v>36325</v>
      </c>
      <c r="T13114" t="s">
        <v>112</v>
      </c>
      <c r="U13114">
        <v>0.1438383</v>
      </c>
      <c r="Y13114">
        <v>15</v>
      </c>
      <c r="Z13114" s="97">
        <v>143000000</v>
      </c>
    </row>
    <row r="13115" spans="1:26">
      <c r="A13115" t="s">
        <v>81</v>
      </c>
      <c r="B13115" t="s">
        <v>58</v>
      </c>
      <c r="C13115" t="s">
        <v>15</v>
      </c>
      <c r="D13115">
        <v>2014</v>
      </c>
      <c r="E13115">
        <v>9</v>
      </c>
      <c r="F13115">
        <v>2301.6930000000002</v>
      </c>
      <c r="G13115">
        <v>2301.6930000000002</v>
      </c>
      <c r="H13115">
        <v>69.805340000000001</v>
      </c>
      <c r="I13115">
        <v>163.77449999999999</v>
      </c>
      <c r="J13115">
        <v>-209.8854</v>
      </c>
      <c r="K13115">
        <v>-85.883420000000001</v>
      </c>
      <c r="L13115">
        <v>0</v>
      </c>
      <c r="M13115">
        <v>85.883420000000001</v>
      </c>
      <c r="N13115">
        <v>209.8854</v>
      </c>
      <c r="O13115">
        <v>73</v>
      </c>
      <c r="P13115">
        <v>104.54794</v>
      </c>
      <c r="Q13115">
        <v>6</v>
      </c>
      <c r="R13115" s="75">
        <v>36325</v>
      </c>
      <c r="T13115" t="s">
        <v>112</v>
      </c>
      <c r="U13115">
        <v>0.1438383</v>
      </c>
      <c r="Y13115">
        <v>15</v>
      </c>
      <c r="Z13115" s="97">
        <v>143000000</v>
      </c>
    </row>
    <row r="13116" spans="1:26">
      <c r="A13116" t="s">
        <v>81</v>
      </c>
      <c r="B13116" t="s">
        <v>58</v>
      </c>
      <c r="C13116" t="s">
        <v>15</v>
      </c>
      <c r="D13116">
        <v>2014</v>
      </c>
      <c r="E13116">
        <v>10</v>
      </c>
      <c r="F13116">
        <v>2331.1610000000001</v>
      </c>
      <c r="G13116">
        <v>2331.1610000000001</v>
      </c>
      <c r="H13116">
        <v>74.243840000000006</v>
      </c>
      <c r="I13116">
        <v>163.80619999999999</v>
      </c>
      <c r="J13116">
        <v>-209.92609999999999</v>
      </c>
      <c r="K13116">
        <v>-85.900069999999999</v>
      </c>
      <c r="L13116">
        <v>0</v>
      </c>
      <c r="M13116">
        <v>85.900069999999999</v>
      </c>
      <c r="N13116">
        <v>209.92609999999999</v>
      </c>
      <c r="O13116">
        <v>73</v>
      </c>
      <c r="P13116">
        <v>104.54794</v>
      </c>
      <c r="Q13116">
        <v>6</v>
      </c>
      <c r="R13116" s="75">
        <v>36325</v>
      </c>
      <c r="T13116" t="s">
        <v>112</v>
      </c>
      <c r="U13116">
        <v>0.1438383</v>
      </c>
      <c r="Y13116">
        <v>15</v>
      </c>
      <c r="Z13116" s="97">
        <v>143000000</v>
      </c>
    </row>
    <row r="13117" spans="1:26">
      <c r="A13117" t="s">
        <v>81</v>
      </c>
      <c r="B13117" t="s">
        <v>58</v>
      </c>
      <c r="C13117" t="s">
        <v>15</v>
      </c>
      <c r="D13117">
        <v>2014</v>
      </c>
      <c r="E13117">
        <v>11</v>
      </c>
      <c r="F13117">
        <v>2328.7379999999998</v>
      </c>
      <c r="G13117">
        <v>2328.7379999999998</v>
      </c>
      <c r="H13117">
        <v>77.847809999999996</v>
      </c>
      <c r="I13117">
        <v>163.6831</v>
      </c>
      <c r="J13117">
        <v>-209.76830000000001</v>
      </c>
      <c r="K13117">
        <v>-85.835480000000004</v>
      </c>
      <c r="L13117">
        <v>0</v>
      </c>
      <c r="M13117">
        <v>85.835480000000004</v>
      </c>
      <c r="N13117">
        <v>209.76830000000001</v>
      </c>
      <c r="O13117">
        <v>73</v>
      </c>
      <c r="P13117">
        <v>104.54794</v>
      </c>
      <c r="Q13117">
        <v>6</v>
      </c>
      <c r="R13117" s="75">
        <v>36325</v>
      </c>
      <c r="T13117" t="s">
        <v>112</v>
      </c>
      <c r="U13117">
        <v>0.1438383</v>
      </c>
      <c r="Y13117">
        <v>15</v>
      </c>
      <c r="Z13117" s="97">
        <v>143000000</v>
      </c>
    </row>
    <row r="13118" spans="1:26">
      <c r="A13118" t="s">
        <v>81</v>
      </c>
      <c r="B13118" t="s">
        <v>58</v>
      </c>
      <c r="C13118" t="s">
        <v>15</v>
      </c>
      <c r="D13118">
        <v>2014</v>
      </c>
      <c r="E13118">
        <v>12</v>
      </c>
      <c r="F13118">
        <v>2318.4830000000002</v>
      </c>
      <c r="G13118">
        <v>2320.0500000000002</v>
      </c>
      <c r="H13118">
        <v>81.246989999999997</v>
      </c>
      <c r="I13118">
        <v>163.69999999999999</v>
      </c>
      <c r="J13118">
        <v>-211.35640000000001</v>
      </c>
      <c r="K13118">
        <v>-87.410769999999999</v>
      </c>
      <c r="L13118">
        <v>-1.566406</v>
      </c>
      <c r="M13118">
        <v>84.277950000000004</v>
      </c>
      <c r="N13118">
        <v>208.2236</v>
      </c>
      <c r="O13118">
        <v>73</v>
      </c>
      <c r="P13118">
        <v>104.54794</v>
      </c>
      <c r="Q13118">
        <v>6</v>
      </c>
      <c r="R13118" s="75">
        <v>36325</v>
      </c>
      <c r="T13118" t="s">
        <v>112</v>
      </c>
      <c r="U13118">
        <v>0.1438383</v>
      </c>
      <c r="Y13118">
        <v>15</v>
      </c>
      <c r="Z13118" s="97">
        <v>143000000</v>
      </c>
    </row>
    <row r="13119" spans="1:26">
      <c r="A13119" t="s">
        <v>81</v>
      </c>
      <c r="B13119" t="s">
        <v>58</v>
      </c>
      <c r="C13119" t="s">
        <v>15</v>
      </c>
      <c r="D13119">
        <v>2014</v>
      </c>
      <c r="E13119">
        <v>13</v>
      </c>
      <c r="F13119">
        <v>2281.8739999999998</v>
      </c>
      <c r="G13119">
        <v>1325.6379999999999</v>
      </c>
      <c r="H13119">
        <v>84.329040000000006</v>
      </c>
      <c r="I13119">
        <v>163.4761</v>
      </c>
      <c r="J13119">
        <v>746.7328</v>
      </c>
      <c r="K13119">
        <v>870.50890000000004</v>
      </c>
      <c r="L13119">
        <v>956.23580000000004</v>
      </c>
      <c r="M13119">
        <v>1041.963</v>
      </c>
      <c r="N13119">
        <v>1165.739</v>
      </c>
      <c r="O13119">
        <v>73</v>
      </c>
      <c r="P13119">
        <v>104.54794</v>
      </c>
      <c r="Q13119">
        <v>6</v>
      </c>
      <c r="R13119" s="75">
        <v>36325</v>
      </c>
      <c r="T13119" t="s">
        <v>112</v>
      </c>
      <c r="U13119">
        <v>0.1438383</v>
      </c>
      <c r="Y13119">
        <v>15</v>
      </c>
      <c r="Z13119" s="97">
        <v>142000000</v>
      </c>
    </row>
    <row r="13120" spans="1:26">
      <c r="A13120" t="s">
        <v>81</v>
      </c>
      <c r="B13120" t="s">
        <v>58</v>
      </c>
      <c r="C13120" t="s">
        <v>15</v>
      </c>
      <c r="D13120">
        <v>2014</v>
      </c>
      <c r="E13120">
        <v>14</v>
      </c>
      <c r="F13120">
        <v>2286.299</v>
      </c>
      <c r="G13120">
        <v>236.93600000000001</v>
      </c>
      <c r="H13120">
        <v>85.845759999999999</v>
      </c>
      <c r="I13120">
        <v>163.5025</v>
      </c>
      <c r="J13120">
        <v>1839.826</v>
      </c>
      <c r="K13120">
        <v>1963.6220000000001</v>
      </c>
      <c r="L13120">
        <v>2049.3629999999998</v>
      </c>
      <c r="M13120">
        <v>2135.1030000000001</v>
      </c>
      <c r="N13120">
        <v>2258.8989999999999</v>
      </c>
      <c r="O13120">
        <v>73</v>
      </c>
      <c r="P13120">
        <v>104.54794</v>
      </c>
      <c r="Q13120">
        <v>6</v>
      </c>
      <c r="R13120" s="75">
        <v>36325</v>
      </c>
      <c r="T13120" t="s">
        <v>112</v>
      </c>
      <c r="U13120">
        <v>0.1438383</v>
      </c>
      <c r="Y13120">
        <v>15</v>
      </c>
      <c r="Z13120" s="97">
        <v>142000000</v>
      </c>
    </row>
    <row r="13121" spans="1:26">
      <c r="A13121" t="s">
        <v>81</v>
      </c>
      <c r="B13121" t="s">
        <v>58</v>
      </c>
      <c r="C13121" t="s">
        <v>15</v>
      </c>
      <c r="D13121">
        <v>2014</v>
      </c>
      <c r="E13121">
        <v>15</v>
      </c>
      <c r="F13121">
        <v>2277.5619999999999</v>
      </c>
      <c r="G13121">
        <v>237.18039999999999</v>
      </c>
      <c r="H13121">
        <v>87.244380000000007</v>
      </c>
      <c r="I13121">
        <v>163.59139999999999</v>
      </c>
      <c r="J13121">
        <v>1830.731</v>
      </c>
      <c r="K13121">
        <v>1954.5940000000001</v>
      </c>
      <c r="L13121">
        <v>2040.3820000000001</v>
      </c>
      <c r="M13121">
        <v>2126.1689999999999</v>
      </c>
      <c r="N13121">
        <v>2250.0329999999999</v>
      </c>
      <c r="O13121">
        <v>73</v>
      </c>
      <c r="P13121">
        <v>104.54794</v>
      </c>
      <c r="Q13121">
        <v>6</v>
      </c>
      <c r="R13121" s="75">
        <v>36325</v>
      </c>
      <c r="T13121" t="s">
        <v>112</v>
      </c>
      <c r="U13121">
        <v>0.1438383</v>
      </c>
      <c r="Y13121">
        <v>15</v>
      </c>
      <c r="Z13121" s="97">
        <v>143000000</v>
      </c>
    </row>
    <row r="13122" spans="1:26">
      <c r="A13122" t="s">
        <v>81</v>
      </c>
      <c r="B13122" t="s">
        <v>58</v>
      </c>
      <c r="C13122" t="s">
        <v>15</v>
      </c>
      <c r="D13122">
        <v>2014</v>
      </c>
      <c r="E13122">
        <v>16</v>
      </c>
      <c r="F13122">
        <v>2289.4580000000001</v>
      </c>
      <c r="G13122">
        <v>236.6454</v>
      </c>
      <c r="H13122">
        <v>88.144649999999999</v>
      </c>
      <c r="I13122">
        <v>163.5703</v>
      </c>
      <c r="J13122">
        <v>1843.1890000000001</v>
      </c>
      <c r="K13122">
        <v>1967.0360000000001</v>
      </c>
      <c r="L13122">
        <v>2052.8119999999999</v>
      </c>
      <c r="M13122">
        <v>2138.5889999999999</v>
      </c>
      <c r="N13122">
        <v>2262.4360000000001</v>
      </c>
      <c r="O13122">
        <v>73</v>
      </c>
      <c r="P13122">
        <v>104.54794</v>
      </c>
      <c r="Q13122">
        <v>6</v>
      </c>
      <c r="R13122" s="75">
        <v>36325</v>
      </c>
      <c r="T13122" t="s">
        <v>112</v>
      </c>
      <c r="U13122">
        <v>0.1438383</v>
      </c>
      <c r="Y13122">
        <v>15</v>
      </c>
      <c r="Z13122" s="97">
        <v>143000000</v>
      </c>
    </row>
    <row r="13123" spans="1:26">
      <c r="A13123" t="s">
        <v>81</v>
      </c>
      <c r="B13123" t="s">
        <v>58</v>
      </c>
      <c r="C13123" t="s">
        <v>15</v>
      </c>
      <c r="D13123">
        <v>2014</v>
      </c>
      <c r="E13123">
        <v>17</v>
      </c>
      <c r="F13123">
        <v>2236.759</v>
      </c>
      <c r="G13123">
        <v>236.04310000000001</v>
      </c>
      <c r="H13123">
        <v>87.901920000000004</v>
      </c>
      <c r="I13123">
        <v>163.45779999999999</v>
      </c>
      <c r="J13123">
        <v>1791.2360000000001</v>
      </c>
      <c r="K13123">
        <v>1914.999</v>
      </c>
      <c r="L13123">
        <v>2000.7159999999999</v>
      </c>
      <c r="M13123">
        <v>2086.433</v>
      </c>
      <c r="N13123">
        <v>2210.1959999999999</v>
      </c>
      <c r="O13123">
        <v>73</v>
      </c>
      <c r="P13123">
        <v>104.54794</v>
      </c>
      <c r="Q13123">
        <v>6</v>
      </c>
      <c r="R13123" s="75">
        <v>36325</v>
      </c>
      <c r="T13123" t="s">
        <v>112</v>
      </c>
      <c r="U13123">
        <v>0.1438383</v>
      </c>
      <c r="Y13123">
        <v>15</v>
      </c>
      <c r="Z13123" s="97">
        <v>142000000</v>
      </c>
    </row>
    <row r="13124" spans="1:26">
      <c r="A13124" t="s">
        <v>81</v>
      </c>
      <c r="B13124" t="s">
        <v>58</v>
      </c>
      <c r="C13124" t="s">
        <v>15</v>
      </c>
      <c r="D13124">
        <v>2014</v>
      </c>
      <c r="E13124">
        <v>18</v>
      </c>
      <c r="F13124">
        <v>2198.0390000000002</v>
      </c>
      <c r="G13124">
        <v>235.80840000000001</v>
      </c>
      <c r="H13124">
        <v>86.160550000000001</v>
      </c>
      <c r="I13124">
        <v>163.35319999999999</v>
      </c>
      <c r="J13124">
        <v>1752.885</v>
      </c>
      <c r="K13124">
        <v>1876.568</v>
      </c>
      <c r="L13124">
        <v>1962.231</v>
      </c>
      <c r="M13124">
        <v>2047.893</v>
      </c>
      <c r="N13124">
        <v>2171.576</v>
      </c>
      <c r="O13124">
        <v>73</v>
      </c>
      <c r="P13124">
        <v>104.54794</v>
      </c>
      <c r="Q13124">
        <v>6</v>
      </c>
      <c r="R13124" s="75">
        <v>36325</v>
      </c>
      <c r="T13124" t="s">
        <v>112</v>
      </c>
      <c r="U13124">
        <v>0.1438383</v>
      </c>
      <c r="Y13124">
        <v>15</v>
      </c>
      <c r="Z13124" s="97">
        <v>142000000</v>
      </c>
    </row>
    <row r="13125" spans="1:26">
      <c r="A13125" t="s">
        <v>81</v>
      </c>
      <c r="B13125" t="s">
        <v>58</v>
      </c>
      <c r="C13125" t="s">
        <v>15</v>
      </c>
      <c r="D13125">
        <v>2014</v>
      </c>
      <c r="E13125">
        <v>19</v>
      </c>
      <c r="F13125">
        <v>2237.0349999999999</v>
      </c>
      <c r="G13125">
        <v>924.54880000000003</v>
      </c>
      <c r="H13125">
        <v>82.744519999999994</v>
      </c>
      <c r="I13125">
        <v>163.25380000000001</v>
      </c>
      <c r="J13125">
        <v>1103.268</v>
      </c>
      <c r="K13125">
        <v>1226.876</v>
      </c>
      <c r="L13125">
        <v>1312.4860000000001</v>
      </c>
      <c r="M13125">
        <v>1398.097</v>
      </c>
      <c r="N13125">
        <v>1521.7049999999999</v>
      </c>
      <c r="O13125">
        <v>73</v>
      </c>
      <c r="P13125">
        <v>104.54794</v>
      </c>
      <c r="Q13125">
        <v>6</v>
      </c>
      <c r="R13125" s="75">
        <v>36325</v>
      </c>
      <c r="T13125" t="s">
        <v>112</v>
      </c>
      <c r="U13125">
        <v>0.1438383</v>
      </c>
      <c r="Y13125">
        <v>15</v>
      </c>
      <c r="Z13125" s="97">
        <v>142000000</v>
      </c>
    </row>
    <row r="13126" spans="1:26">
      <c r="A13126" t="s">
        <v>81</v>
      </c>
      <c r="B13126" t="s">
        <v>58</v>
      </c>
      <c r="C13126" t="s">
        <v>15</v>
      </c>
      <c r="D13126">
        <v>2014</v>
      </c>
      <c r="E13126">
        <v>20</v>
      </c>
      <c r="F13126">
        <v>2268.6390000000001</v>
      </c>
      <c r="G13126">
        <v>1614.127</v>
      </c>
      <c r="H13126">
        <v>78.711100000000002</v>
      </c>
      <c r="I13126">
        <v>163.40790000000001</v>
      </c>
      <c r="J13126">
        <v>445.09679999999997</v>
      </c>
      <c r="K13126">
        <v>568.82129999999995</v>
      </c>
      <c r="L13126">
        <v>654.51250000000005</v>
      </c>
      <c r="M13126">
        <v>740.20360000000005</v>
      </c>
      <c r="N13126">
        <v>863.928</v>
      </c>
      <c r="O13126">
        <v>73</v>
      </c>
      <c r="P13126">
        <v>104.54794</v>
      </c>
      <c r="Q13126">
        <v>6</v>
      </c>
      <c r="R13126" s="75">
        <v>36325</v>
      </c>
      <c r="T13126" t="s">
        <v>112</v>
      </c>
      <c r="U13126">
        <v>0.1438383</v>
      </c>
      <c r="Y13126">
        <v>15</v>
      </c>
      <c r="Z13126" s="97">
        <v>142000000</v>
      </c>
    </row>
    <row r="13127" spans="1:26">
      <c r="A13127" t="s">
        <v>81</v>
      </c>
      <c r="B13127" t="s">
        <v>58</v>
      </c>
      <c r="C13127" t="s">
        <v>15</v>
      </c>
      <c r="D13127">
        <v>2014</v>
      </c>
      <c r="E13127">
        <v>21</v>
      </c>
      <c r="F13127">
        <v>2317.3110000000001</v>
      </c>
      <c r="G13127">
        <v>1731.442</v>
      </c>
      <c r="H13127">
        <v>74.088909999999998</v>
      </c>
      <c r="I13127">
        <v>163.43729999999999</v>
      </c>
      <c r="J13127">
        <v>376.41559999999998</v>
      </c>
      <c r="K13127">
        <v>500.16239999999999</v>
      </c>
      <c r="L13127">
        <v>585.86900000000003</v>
      </c>
      <c r="M13127">
        <v>671.57560000000001</v>
      </c>
      <c r="N13127">
        <v>795.32240000000002</v>
      </c>
      <c r="O13127">
        <v>73</v>
      </c>
      <c r="P13127">
        <v>104.54794</v>
      </c>
      <c r="Q13127">
        <v>6</v>
      </c>
      <c r="R13127" s="75">
        <v>36325</v>
      </c>
      <c r="T13127" t="s">
        <v>112</v>
      </c>
      <c r="U13127">
        <v>0.1438383</v>
      </c>
      <c r="Y13127">
        <v>15</v>
      </c>
      <c r="Z13127" s="97">
        <v>142000000</v>
      </c>
    </row>
    <row r="13128" spans="1:26">
      <c r="A13128" t="s">
        <v>81</v>
      </c>
      <c r="B13128" t="s">
        <v>58</v>
      </c>
      <c r="C13128" t="s">
        <v>15</v>
      </c>
      <c r="D13128">
        <v>2014</v>
      </c>
      <c r="E13128">
        <v>22</v>
      </c>
      <c r="F13128">
        <v>2347.9279999999999</v>
      </c>
      <c r="G13128">
        <v>1841.8119999999999</v>
      </c>
      <c r="H13128">
        <v>71.856579999999994</v>
      </c>
      <c r="I13128">
        <v>163.44669999999999</v>
      </c>
      <c r="J13128">
        <v>296.65100000000001</v>
      </c>
      <c r="K13128">
        <v>420.4049</v>
      </c>
      <c r="L13128">
        <v>506.11649999999997</v>
      </c>
      <c r="M13128">
        <v>591.82799999999997</v>
      </c>
      <c r="N13128">
        <v>715.58180000000004</v>
      </c>
      <c r="O13128">
        <v>73</v>
      </c>
      <c r="P13128">
        <v>104.54794</v>
      </c>
      <c r="Q13128">
        <v>6</v>
      </c>
      <c r="R13128" s="75">
        <v>36325</v>
      </c>
      <c r="T13128" t="s">
        <v>112</v>
      </c>
      <c r="U13128">
        <v>0.1438383</v>
      </c>
      <c r="Y13128">
        <v>15</v>
      </c>
      <c r="Z13128" s="97">
        <v>142000000</v>
      </c>
    </row>
    <row r="13129" spans="1:26">
      <c r="A13129" t="s">
        <v>81</v>
      </c>
      <c r="B13129" t="s">
        <v>58</v>
      </c>
      <c r="C13129" t="s">
        <v>15</v>
      </c>
      <c r="D13129">
        <v>2014</v>
      </c>
      <c r="E13129">
        <v>23</v>
      </c>
      <c r="F13129">
        <v>2335.5610000000001</v>
      </c>
      <c r="G13129">
        <v>1867.329</v>
      </c>
      <c r="H13129">
        <v>70.182599999999994</v>
      </c>
      <c r="I13129">
        <v>163.48349999999999</v>
      </c>
      <c r="J13129">
        <v>258.71949999999998</v>
      </c>
      <c r="K13129">
        <v>382.50110000000001</v>
      </c>
      <c r="L13129">
        <v>468.2319</v>
      </c>
      <c r="M13129">
        <v>553.96280000000002</v>
      </c>
      <c r="N13129">
        <v>677.74440000000004</v>
      </c>
      <c r="O13129">
        <v>73</v>
      </c>
      <c r="P13129">
        <v>104.54794</v>
      </c>
      <c r="Q13129">
        <v>6</v>
      </c>
      <c r="R13129" s="75">
        <v>36325</v>
      </c>
      <c r="T13129" t="s">
        <v>112</v>
      </c>
      <c r="U13129">
        <v>0.1438383</v>
      </c>
      <c r="Y13129">
        <v>15</v>
      </c>
      <c r="Z13129" s="97">
        <v>142000000</v>
      </c>
    </row>
    <row r="13130" spans="1:26">
      <c r="A13130" t="s">
        <v>81</v>
      </c>
      <c r="B13130" t="s">
        <v>58</v>
      </c>
      <c r="C13130" t="s">
        <v>15</v>
      </c>
      <c r="D13130">
        <v>2014</v>
      </c>
      <c r="E13130">
        <v>24</v>
      </c>
      <c r="F13130">
        <v>2335.7109999999998</v>
      </c>
      <c r="G13130">
        <v>1870.5809999999999</v>
      </c>
      <c r="H13130">
        <v>68.424109999999999</v>
      </c>
      <c r="I13130">
        <v>163.49770000000001</v>
      </c>
      <c r="J13130">
        <v>255.5985</v>
      </c>
      <c r="K13130">
        <v>379.39100000000002</v>
      </c>
      <c r="L13130">
        <v>465.1293</v>
      </c>
      <c r="M13130">
        <v>550.86760000000004</v>
      </c>
      <c r="N13130">
        <v>674.66</v>
      </c>
      <c r="O13130">
        <v>73</v>
      </c>
      <c r="P13130">
        <v>104.54794</v>
      </c>
      <c r="Q13130">
        <v>6</v>
      </c>
      <c r="R13130" s="75">
        <v>36325</v>
      </c>
      <c r="T13130" t="s">
        <v>112</v>
      </c>
      <c r="U13130">
        <v>0.1438383</v>
      </c>
      <c r="Y13130">
        <v>15</v>
      </c>
      <c r="Z13130" s="97">
        <v>142000000</v>
      </c>
    </row>
    <row r="13131" spans="1:26">
      <c r="A13131" t="s">
        <v>81</v>
      </c>
      <c r="B13131" t="s">
        <v>58</v>
      </c>
      <c r="C13131" t="s">
        <v>16</v>
      </c>
      <c r="D13131">
        <v>2014</v>
      </c>
      <c r="E13131">
        <v>1</v>
      </c>
      <c r="F13131">
        <v>2179.4580000000001</v>
      </c>
      <c r="G13131">
        <v>2179.4580000000001</v>
      </c>
      <c r="H13131">
        <v>71.247399999999999</v>
      </c>
      <c r="I13131">
        <v>164.88120000000001</v>
      </c>
      <c r="J13131">
        <v>-211.30369999999999</v>
      </c>
      <c r="K13131">
        <v>-86.463769999999997</v>
      </c>
      <c r="L13131">
        <v>0</v>
      </c>
      <c r="M13131">
        <v>86.463769999999997</v>
      </c>
      <c r="N13131">
        <v>211.30369999999999</v>
      </c>
      <c r="O13131">
        <v>73</v>
      </c>
      <c r="P13131">
        <v>104.54794</v>
      </c>
      <c r="Q13131">
        <v>7</v>
      </c>
      <c r="R13131" s="75">
        <v>39266</v>
      </c>
      <c r="T13131" t="s">
        <v>112</v>
      </c>
      <c r="U13131">
        <v>0.14862710000000001</v>
      </c>
      <c r="Y13131">
        <v>15</v>
      </c>
      <c r="Z13131" s="97">
        <v>145000000</v>
      </c>
    </row>
    <row r="13132" spans="1:26">
      <c r="A13132" t="s">
        <v>81</v>
      </c>
      <c r="B13132" t="s">
        <v>58</v>
      </c>
      <c r="C13132" t="s">
        <v>16</v>
      </c>
      <c r="D13132">
        <v>2014</v>
      </c>
      <c r="E13132">
        <v>2</v>
      </c>
      <c r="F13132">
        <v>2178.462</v>
      </c>
      <c r="G13132">
        <v>2178.462</v>
      </c>
      <c r="H13132">
        <v>69.814250000000001</v>
      </c>
      <c r="I13132">
        <v>164.947</v>
      </c>
      <c r="J13132">
        <v>-211.38810000000001</v>
      </c>
      <c r="K13132">
        <v>-86.498289999999997</v>
      </c>
      <c r="L13132">
        <v>0</v>
      </c>
      <c r="M13132">
        <v>86.498289999999997</v>
      </c>
      <c r="N13132">
        <v>211.38810000000001</v>
      </c>
      <c r="O13132">
        <v>73</v>
      </c>
      <c r="P13132">
        <v>104.54794</v>
      </c>
      <c r="Q13132">
        <v>7</v>
      </c>
      <c r="R13132" s="75">
        <v>39266</v>
      </c>
      <c r="T13132" t="s">
        <v>112</v>
      </c>
      <c r="U13132">
        <v>0.14862710000000001</v>
      </c>
      <c r="Y13132">
        <v>15</v>
      </c>
      <c r="Z13132" s="97">
        <v>145000000</v>
      </c>
    </row>
    <row r="13133" spans="1:26">
      <c r="A13133" t="s">
        <v>81</v>
      </c>
      <c r="B13133" t="s">
        <v>58</v>
      </c>
      <c r="C13133" t="s">
        <v>16</v>
      </c>
      <c r="D13133">
        <v>2014</v>
      </c>
      <c r="E13133">
        <v>3</v>
      </c>
      <c r="F13133">
        <v>2166.8139999999999</v>
      </c>
      <c r="G13133">
        <v>2166.8139999999999</v>
      </c>
      <c r="H13133">
        <v>68.364930000000001</v>
      </c>
      <c r="I13133">
        <v>164.9128</v>
      </c>
      <c r="J13133">
        <v>-211.3443</v>
      </c>
      <c r="K13133">
        <v>-86.480369999999994</v>
      </c>
      <c r="L13133">
        <v>0</v>
      </c>
      <c r="M13133">
        <v>86.480369999999994</v>
      </c>
      <c r="N13133">
        <v>211.3443</v>
      </c>
      <c r="O13133">
        <v>73</v>
      </c>
      <c r="P13133">
        <v>104.54794</v>
      </c>
      <c r="Q13133">
        <v>7</v>
      </c>
      <c r="R13133" s="75">
        <v>39266</v>
      </c>
      <c r="T13133" t="s">
        <v>112</v>
      </c>
      <c r="U13133">
        <v>0.14862710000000001</v>
      </c>
      <c r="Y13133">
        <v>15</v>
      </c>
      <c r="Z13133" s="97">
        <v>145000000</v>
      </c>
    </row>
    <row r="13134" spans="1:26">
      <c r="A13134" t="s">
        <v>81</v>
      </c>
      <c r="B13134" t="s">
        <v>58</v>
      </c>
      <c r="C13134" t="s">
        <v>16</v>
      </c>
      <c r="D13134">
        <v>2014</v>
      </c>
      <c r="E13134">
        <v>4</v>
      </c>
      <c r="F13134">
        <v>2166.8789999999999</v>
      </c>
      <c r="G13134">
        <v>2166.8789999999999</v>
      </c>
      <c r="H13134">
        <v>67.327399999999997</v>
      </c>
      <c r="I13134">
        <v>164.87270000000001</v>
      </c>
      <c r="J13134">
        <v>-211.2929</v>
      </c>
      <c r="K13134">
        <v>-86.459339999999997</v>
      </c>
      <c r="L13134">
        <v>0</v>
      </c>
      <c r="M13134">
        <v>86.459339999999997</v>
      </c>
      <c r="N13134">
        <v>211.2929</v>
      </c>
      <c r="O13134">
        <v>73</v>
      </c>
      <c r="P13134">
        <v>104.54794</v>
      </c>
      <c r="Q13134">
        <v>7</v>
      </c>
      <c r="R13134" s="75">
        <v>39266</v>
      </c>
      <c r="T13134" t="s">
        <v>112</v>
      </c>
      <c r="U13134">
        <v>0.14862710000000001</v>
      </c>
      <c r="Y13134">
        <v>15</v>
      </c>
      <c r="Z13134" s="97">
        <v>145000000</v>
      </c>
    </row>
    <row r="13135" spans="1:26">
      <c r="A13135" t="s">
        <v>81</v>
      </c>
      <c r="B13135" t="s">
        <v>58</v>
      </c>
      <c r="C13135" t="s">
        <v>16</v>
      </c>
      <c r="D13135">
        <v>2014</v>
      </c>
      <c r="E13135">
        <v>5</v>
      </c>
      <c r="F13135">
        <v>2173.5659999999998</v>
      </c>
      <c r="G13135">
        <v>2173.5659999999998</v>
      </c>
      <c r="H13135">
        <v>66.594380000000001</v>
      </c>
      <c r="I13135">
        <v>164.92760000000001</v>
      </c>
      <c r="J13135">
        <v>-211.36330000000001</v>
      </c>
      <c r="K13135">
        <v>-86.488140000000001</v>
      </c>
      <c r="L13135">
        <v>0</v>
      </c>
      <c r="M13135">
        <v>86.488140000000001</v>
      </c>
      <c r="N13135">
        <v>211.36330000000001</v>
      </c>
      <c r="O13135">
        <v>73</v>
      </c>
      <c r="P13135">
        <v>104.54794</v>
      </c>
      <c r="Q13135">
        <v>7</v>
      </c>
      <c r="R13135" s="75">
        <v>39266</v>
      </c>
      <c r="T13135" t="s">
        <v>112</v>
      </c>
      <c r="U13135">
        <v>0.14862710000000001</v>
      </c>
      <c r="Y13135">
        <v>15</v>
      </c>
      <c r="Z13135" s="97">
        <v>145000000</v>
      </c>
    </row>
    <row r="13136" spans="1:26">
      <c r="A13136" t="s">
        <v>81</v>
      </c>
      <c r="B13136" t="s">
        <v>58</v>
      </c>
      <c r="C13136" t="s">
        <v>16</v>
      </c>
      <c r="D13136">
        <v>2014</v>
      </c>
      <c r="E13136">
        <v>6</v>
      </c>
      <c r="F13136">
        <v>2199.556</v>
      </c>
      <c r="G13136">
        <v>2199.556</v>
      </c>
      <c r="H13136">
        <v>65.986850000000004</v>
      </c>
      <c r="I13136">
        <v>164.9418</v>
      </c>
      <c r="J13136">
        <v>-211.38149999999999</v>
      </c>
      <c r="K13136">
        <v>-86.495590000000007</v>
      </c>
      <c r="L13136">
        <v>0</v>
      </c>
      <c r="M13136">
        <v>86.495590000000007</v>
      </c>
      <c r="N13136">
        <v>211.38149999999999</v>
      </c>
      <c r="O13136">
        <v>73</v>
      </c>
      <c r="P13136">
        <v>104.54794</v>
      </c>
      <c r="Q13136">
        <v>7</v>
      </c>
      <c r="R13136" s="75">
        <v>39266</v>
      </c>
      <c r="T13136" t="s">
        <v>112</v>
      </c>
      <c r="U13136">
        <v>0.14862710000000001</v>
      </c>
      <c r="Y13136">
        <v>15</v>
      </c>
      <c r="Z13136" s="97">
        <v>145000000</v>
      </c>
    </row>
    <row r="13137" spans="1:26">
      <c r="A13137" t="s">
        <v>81</v>
      </c>
      <c r="B13137" t="s">
        <v>58</v>
      </c>
      <c r="C13137" t="s">
        <v>16</v>
      </c>
      <c r="D13137">
        <v>2014</v>
      </c>
      <c r="E13137">
        <v>7</v>
      </c>
      <c r="F13137">
        <v>2203.3870000000002</v>
      </c>
      <c r="G13137">
        <v>2203.3870000000002</v>
      </c>
      <c r="H13137">
        <v>66.764110000000002</v>
      </c>
      <c r="I13137">
        <v>164.92939999999999</v>
      </c>
      <c r="J13137">
        <v>-211.3655</v>
      </c>
      <c r="K13137">
        <v>-86.489040000000003</v>
      </c>
      <c r="L13137">
        <v>0</v>
      </c>
      <c r="M13137">
        <v>86.489040000000003</v>
      </c>
      <c r="N13137">
        <v>211.3655</v>
      </c>
      <c r="O13137">
        <v>73</v>
      </c>
      <c r="P13137">
        <v>104.54794</v>
      </c>
      <c r="Q13137">
        <v>7</v>
      </c>
      <c r="R13137" s="75">
        <v>39266</v>
      </c>
      <c r="T13137" t="s">
        <v>112</v>
      </c>
      <c r="U13137">
        <v>0.14862710000000001</v>
      </c>
      <c r="Y13137">
        <v>15</v>
      </c>
      <c r="Z13137" s="97">
        <v>145000000</v>
      </c>
    </row>
    <row r="13138" spans="1:26">
      <c r="A13138" t="s">
        <v>81</v>
      </c>
      <c r="B13138" t="s">
        <v>58</v>
      </c>
      <c r="C13138" t="s">
        <v>16</v>
      </c>
      <c r="D13138">
        <v>2014</v>
      </c>
      <c r="E13138">
        <v>8</v>
      </c>
      <c r="F13138">
        <v>2226.136</v>
      </c>
      <c r="G13138">
        <v>2226.136</v>
      </c>
      <c r="H13138">
        <v>70.76397</v>
      </c>
      <c r="I13138">
        <v>164.72649999999999</v>
      </c>
      <c r="J13138">
        <v>-211.10550000000001</v>
      </c>
      <c r="K13138">
        <v>-86.382649999999998</v>
      </c>
      <c r="L13138">
        <v>0</v>
      </c>
      <c r="M13138">
        <v>86.382649999999998</v>
      </c>
      <c r="N13138">
        <v>211.10550000000001</v>
      </c>
      <c r="O13138">
        <v>73</v>
      </c>
      <c r="P13138">
        <v>104.54794</v>
      </c>
      <c r="Q13138">
        <v>7</v>
      </c>
      <c r="R13138" s="75">
        <v>39266</v>
      </c>
      <c r="T13138" t="s">
        <v>112</v>
      </c>
      <c r="U13138">
        <v>0.14862710000000001</v>
      </c>
      <c r="Y13138">
        <v>15</v>
      </c>
      <c r="Z13138" s="97">
        <v>145000000</v>
      </c>
    </row>
    <row r="13139" spans="1:26">
      <c r="A13139" t="s">
        <v>81</v>
      </c>
      <c r="B13139" t="s">
        <v>58</v>
      </c>
      <c r="C13139" t="s">
        <v>16</v>
      </c>
      <c r="D13139">
        <v>2014</v>
      </c>
      <c r="E13139">
        <v>9</v>
      </c>
      <c r="F13139">
        <v>2252.9989999999998</v>
      </c>
      <c r="G13139">
        <v>2252.9989999999998</v>
      </c>
      <c r="H13139">
        <v>75.79589</v>
      </c>
      <c r="I13139">
        <v>164.56549999999999</v>
      </c>
      <c r="J13139">
        <v>-210.8991</v>
      </c>
      <c r="K13139">
        <v>-86.298209999999997</v>
      </c>
      <c r="L13139">
        <v>0</v>
      </c>
      <c r="M13139">
        <v>86.298209999999997</v>
      </c>
      <c r="N13139">
        <v>210.8991</v>
      </c>
      <c r="O13139">
        <v>73</v>
      </c>
      <c r="P13139">
        <v>104.54794</v>
      </c>
      <c r="Q13139">
        <v>7</v>
      </c>
      <c r="R13139" s="75">
        <v>39266</v>
      </c>
      <c r="T13139" t="s">
        <v>112</v>
      </c>
      <c r="U13139">
        <v>0.14862710000000001</v>
      </c>
      <c r="Y13139">
        <v>15</v>
      </c>
      <c r="Z13139" s="97">
        <v>144000000</v>
      </c>
    </row>
    <row r="13140" spans="1:26">
      <c r="A13140" t="s">
        <v>81</v>
      </c>
      <c r="B13140" t="s">
        <v>58</v>
      </c>
      <c r="C13140" t="s">
        <v>16</v>
      </c>
      <c r="D13140">
        <v>2014</v>
      </c>
      <c r="E13140">
        <v>10</v>
      </c>
      <c r="F13140">
        <v>2272.348</v>
      </c>
      <c r="G13140">
        <v>2272.348</v>
      </c>
      <c r="H13140">
        <v>80.015069999999994</v>
      </c>
      <c r="I13140">
        <v>164.24299999999999</v>
      </c>
      <c r="J13140">
        <v>-210.48589999999999</v>
      </c>
      <c r="K13140">
        <v>-86.129099999999994</v>
      </c>
      <c r="L13140">
        <v>0</v>
      </c>
      <c r="M13140">
        <v>86.129099999999994</v>
      </c>
      <c r="N13140">
        <v>210.48589999999999</v>
      </c>
      <c r="O13140">
        <v>73</v>
      </c>
      <c r="P13140">
        <v>104.54794</v>
      </c>
      <c r="Q13140">
        <v>7</v>
      </c>
      <c r="R13140" s="75">
        <v>39266</v>
      </c>
      <c r="T13140" t="s">
        <v>112</v>
      </c>
      <c r="U13140">
        <v>0.14862710000000001</v>
      </c>
      <c r="Y13140">
        <v>15</v>
      </c>
      <c r="Z13140" s="97">
        <v>144000000</v>
      </c>
    </row>
    <row r="13141" spans="1:26">
      <c r="A13141" t="s">
        <v>81</v>
      </c>
      <c r="B13141" t="s">
        <v>58</v>
      </c>
      <c r="C13141" t="s">
        <v>16</v>
      </c>
      <c r="D13141">
        <v>2014</v>
      </c>
      <c r="E13141">
        <v>11</v>
      </c>
      <c r="F13141">
        <v>2260.2190000000001</v>
      </c>
      <c r="G13141">
        <v>2260.2190000000001</v>
      </c>
      <c r="H13141">
        <v>82.735619999999997</v>
      </c>
      <c r="I13141">
        <v>164.00129999999999</v>
      </c>
      <c r="J13141">
        <v>-210.17609999999999</v>
      </c>
      <c r="K13141">
        <v>-86.002359999999996</v>
      </c>
      <c r="L13141">
        <v>0</v>
      </c>
      <c r="M13141">
        <v>86.002359999999996</v>
      </c>
      <c r="N13141">
        <v>210.17609999999999</v>
      </c>
      <c r="O13141">
        <v>73</v>
      </c>
      <c r="P13141">
        <v>104.54794</v>
      </c>
      <c r="Q13141">
        <v>7</v>
      </c>
      <c r="R13141" s="75">
        <v>39266</v>
      </c>
      <c r="T13141" t="s">
        <v>112</v>
      </c>
      <c r="U13141">
        <v>0.14862710000000001</v>
      </c>
      <c r="Y13141">
        <v>15</v>
      </c>
      <c r="Z13141" s="97">
        <v>143000000</v>
      </c>
    </row>
    <row r="13142" spans="1:26">
      <c r="A13142" t="s">
        <v>81</v>
      </c>
      <c r="B13142" t="s">
        <v>58</v>
      </c>
      <c r="C13142" t="s">
        <v>16</v>
      </c>
      <c r="D13142">
        <v>2014</v>
      </c>
      <c r="E13142">
        <v>12</v>
      </c>
      <c r="F13142">
        <v>2231.3780000000002</v>
      </c>
      <c r="G13142">
        <v>2251.6</v>
      </c>
      <c r="H13142">
        <v>85.123289999999997</v>
      </c>
      <c r="I13142">
        <v>164.03149999999999</v>
      </c>
      <c r="J13142">
        <v>-230.4367</v>
      </c>
      <c r="K13142">
        <v>-106.2401</v>
      </c>
      <c r="L13142">
        <v>-20.221920000000001</v>
      </c>
      <c r="M13142">
        <v>65.796260000000004</v>
      </c>
      <c r="N13142">
        <v>189.99289999999999</v>
      </c>
      <c r="O13142">
        <v>73</v>
      </c>
      <c r="P13142">
        <v>104.54794</v>
      </c>
      <c r="Q13142">
        <v>7</v>
      </c>
      <c r="R13142" s="75">
        <v>39266</v>
      </c>
      <c r="T13142" t="s">
        <v>112</v>
      </c>
      <c r="U13142">
        <v>0.14862710000000001</v>
      </c>
      <c r="Y13142">
        <v>15</v>
      </c>
      <c r="Z13142" s="97">
        <v>143000000</v>
      </c>
    </row>
    <row r="13143" spans="1:26">
      <c r="A13143" t="s">
        <v>81</v>
      </c>
      <c r="B13143" t="s">
        <v>58</v>
      </c>
      <c r="C13143" t="s">
        <v>16</v>
      </c>
      <c r="D13143">
        <v>2014</v>
      </c>
      <c r="E13143">
        <v>13</v>
      </c>
      <c r="F13143">
        <v>2195.8739999999998</v>
      </c>
      <c r="G13143">
        <v>1288.1410000000001</v>
      </c>
      <c r="H13143">
        <v>87.726029999999994</v>
      </c>
      <c r="I13143">
        <v>163.8047</v>
      </c>
      <c r="J13143">
        <v>697.80849999999998</v>
      </c>
      <c r="K13143">
        <v>821.83339999999998</v>
      </c>
      <c r="L13143">
        <v>907.73270000000002</v>
      </c>
      <c r="M13143">
        <v>993.63199999999995</v>
      </c>
      <c r="N13143">
        <v>1117.6569999999999</v>
      </c>
      <c r="O13143">
        <v>73</v>
      </c>
      <c r="P13143">
        <v>104.54794</v>
      </c>
      <c r="Q13143">
        <v>7</v>
      </c>
      <c r="R13143" s="75">
        <v>39266</v>
      </c>
      <c r="T13143" t="s">
        <v>112</v>
      </c>
      <c r="U13143">
        <v>0.14862710000000001</v>
      </c>
      <c r="Y13143">
        <v>15</v>
      </c>
      <c r="Z13143" s="97">
        <v>143000000</v>
      </c>
    </row>
    <row r="13144" spans="1:26">
      <c r="A13144" t="s">
        <v>81</v>
      </c>
      <c r="B13144" t="s">
        <v>58</v>
      </c>
      <c r="C13144" t="s">
        <v>16</v>
      </c>
      <c r="D13144">
        <v>2014</v>
      </c>
      <c r="E13144">
        <v>14</v>
      </c>
      <c r="F13144">
        <v>2188.3040000000001</v>
      </c>
      <c r="G13144">
        <v>232.77090000000001</v>
      </c>
      <c r="H13144">
        <v>89.808220000000006</v>
      </c>
      <c r="I13144">
        <v>163.99029999999999</v>
      </c>
      <c r="J13144">
        <v>1745.3710000000001</v>
      </c>
      <c r="K13144">
        <v>1869.5360000000001</v>
      </c>
      <c r="L13144">
        <v>1955.5329999999999</v>
      </c>
      <c r="M13144">
        <v>2041.529</v>
      </c>
      <c r="N13144">
        <v>2165.6950000000002</v>
      </c>
      <c r="O13144">
        <v>73</v>
      </c>
      <c r="P13144">
        <v>104.54794</v>
      </c>
      <c r="Q13144">
        <v>7</v>
      </c>
      <c r="R13144" s="75">
        <v>39266</v>
      </c>
      <c r="T13144" t="s">
        <v>112</v>
      </c>
      <c r="U13144">
        <v>0.14862710000000001</v>
      </c>
      <c r="Y13144">
        <v>15</v>
      </c>
      <c r="Z13144" s="97">
        <v>143000000</v>
      </c>
    </row>
    <row r="13145" spans="1:26">
      <c r="A13145" t="s">
        <v>81</v>
      </c>
      <c r="B13145" t="s">
        <v>58</v>
      </c>
      <c r="C13145" t="s">
        <v>16</v>
      </c>
      <c r="D13145">
        <v>2014</v>
      </c>
      <c r="E13145">
        <v>15</v>
      </c>
      <c r="F13145">
        <v>2186.9380000000001</v>
      </c>
      <c r="G13145">
        <v>232.70699999999999</v>
      </c>
      <c r="H13145">
        <v>90.554789999999997</v>
      </c>
      <c r="I13145">
        <v>164.048</v>
      </c>
      <c r="J13145">
        <v>1743.9949999999999</v>
      </c>
      <c r="K13145">
        <v>1868.204</v>
      </c>
      <c r="L13145">
        <v>1954.231</v>
      </c>
      <c r="M13145">
        <v>2040.258</v>
      </c>
      <c r="N13145">
        <v>2164.4670000000001</v>
      </c>
      <c r="O13145">
        <v>73</v>
      </c>
      <c r="P13145">
        <v>104.54794</v>
      </c>
      <c r="Q13145">
        <v>7</v>
      </c>
      <c r="R13145" s="75">
        <v>39266</v>
      </c>
      <c r="T13145" t="s">
        <v>112</v>
      </c>
      <c r="U13145">
        <v>0.14862710000000001</v>
      </c>
      <c r="Y13145">
        <v>15</v>
      </c>
      <c r="Z13145" s="97">
        <v>143000000</v>
      </c>
    </row>
    <row r="13146" spans="1:26">
      <c r="A13146" t="s">
        <v>81</v>
      </c>
      <c r="B13146" t="s">
        <v>58</v>
      </c>
      <c r="C13146" t="s">
        <v>16</v>
      </c>
      <c r="D13146">
        <v>2014</v>
      </c>
      <c r="E13146">
        <v>16</v>
      </c>
      <c r="F13146">
        <v>2177.5650000000001</v>
      </c>
      <c r="G13146">
        <v>232.73920000000001</v>
      </c>
      <c r="H13146">
        <v>90.743840000000006</v>
      </c>
      <c r="I13146">
        <v>163.9854</v>
      </c>
      <c r="J13146">
        <v>1734.67</v>
      </c>
      <c r="K13146">
        <v>1858.8320000000001</v>
      </c>
      <c r="L13146">
        <v>1944.826</v>
      </c>
      <c r="M13146">
        <v>2030.82</v>
      </c>
      <c r="N13146">
        <v>2154.9810000000002</v>
      </c>
      <c r="O13146">
        <v>73</v>
      </c>
      <c r="P13146">
        <v>104.54794</v>
      </c>
      <c r="Q13146">
        <v>7</v>
      </c>
      <c r="R13146" s="75">
        <v>39266</v>
      </c>
      <c r="T13146" t="s">
        <v>112</v>
      </c>
      <c r="U13146">
        <v>0.14862710000000001</v>
      </c>
      <c r="Y13146">
        <v>15</v>
      </c>
      <c r="Z13146" s="97">
        <v>143000000</v>
      </c>
    </row>
    <row r="13147" spans="1:26">
      <c r="A13147" t="s">
        <v>81</v>
      </c>
      <c r="B13147" t="s">
        <v>58</v>
      </c>
      <c r="C13147" t="s">
        <v>16</v>
      </c>
      <c r="D13147">
        <v>2014</v>
      </c>
      <c r="E13147">
        <v>17</v>
      </c>
      <c r="F13147">
        <v>2145.7020000000002</v>
      </c>
      <c r="G13147">
        <v>232.16059999999999</v>
      </c>
      <c r="H13147">
        <v>90.313699999999997</v>
      </c>
      <c r="I13147">
        <v>164.14529999999999</v>
      </c>
      <c r="J13147">
        <v>1703.181</v>
      </c>
      <c r="K13147">
        <v>1827.4639999999999</v>
      </c>
      <c r="L13147">
        <v>1913.5419999999999</v>
      </c>
      <c r="M13147">
        <v>1999.62</v>
      </c>
      <c r="N13147">
        <v>2123.902</v>
      </c>
      <c r="O13147">
        <v>73</v>
      </c>
      <c r="P13147">
        <v>104.54794</v>
      </c>
      <c r="Q13147">
        <v>7</v>
      </c>
      <c r="R13147" s="75">
        <v>39266</v>
      </c>
      <c r="T13147" t="s">
        <v>112</v>
      </c>
      <c r="U13147">
        <v>0.14862710000000001</v>
      </c>
      <c r="Y13147">
        <v>15</v>
      </c>
      <c r="Z13147" s="97">
        <v>144000000</v>
      </c>
    </row>
    <row r="13148" spans="1:26">
      <c r="A13148" t="s">
        <v>81</v>
      </c>
      <c r="B13148" t="s">
        <v>58</v>
      </c>
      <c r="C13148" t="s">
        <v>16</v>
      </c>
      <c r="D13148">
        <v>2014</v>
      </c>
      <c r="E13148">
        <v>18</v>
      </c>
      <c r="F13148">
        <v>2129.424</v>
      </c>
      <c r="G13148">
        <v>231.42920000000001</v>
      </c>
      <c r="H13148">
        <v>89.641099999999994</v>
      </c>
      <c r="I13148">
        <v>164.18870000000001</v>
      </c>
      <c r="J13148">
        <v>1687.578</v>
      </c>
      <c r="K13148">
        <v>1811.894</v>
      </c>
      <c r="L13148">
        <v>1897.9949999999999</v>
      </c>
      <c r="M13148">
        <v>1984.095</v>
      </c>
      <c r="N13148">
        <v>2108.4110000000001</v>
      </c>
      <c r="O13148">
        <v>73</v>
      </c>
      <c r="P13148">
        <v>104.54794</v>
      </c>
      <c r="Q13148">
        <v>7</v>
      </c>
      <c r="R13148" s="75">
        <v>39266</v>
      </c>
      <c r="T13148" t="s">
        <v>112</v>
      </c>
      <c r="U13148">
        <v>0.14862710000000001</v>
      </c>
      <c r="Y13148">
        <v>15</v>
      </c>
      <c r="Z13148" s="97">
        <v>144000000</v>
      </c>
    </row>
    <row r="13149" spans="1:26">
      <c r="A13149" t="s">
        <v>81</v>
      </c>
      <c r="B13149" t="s">
        <v>58</v>
      </c>
      <c r="C13149" t="s">
        <v>16</v>
      </c>
      <c r="D13149">
        <v>2014</v>
      </c>
      <c r="E13149">
        <v>19</v>
      </c>
      <c r="F13149">
        <v>2136.7159999999999</v>
      </c>
      <c r="G13149">
        <v>900.12369999999999</v>
      </c>
      <c r="H13149">
        <v>88.0685</v>
      </c>
      <c r="I13149">
        <v>164.24100000000001</v>
      </c>
      <c r="J13149">
        <v>1026.1089999999999</v>
      </c>
      <c r="K13149">
        <v>1150.4639999999999</v>
      </c>
      <c r="L13149">
        <v>1236.5920000000001</v>
      </c>
      <c r="M13149">
        <v>1322.72</v>
      </c>
      <c r="N13149">
        <v>1447.075</v>
      </c>
      <c r="O13149">
        <v>73</v>
      </c>
      <c r="P13149">
        <v>104.54794</v>
      </c>
      <c r="Q13149">
        <v>7</v>
      </c>
      <c r="R13149" s="75">
        <v>39266</v>
      </c>
      <c r="T13149" t="s">
        <v>112</v>
      </c>
      <c r="U13149">
        <v>0.14862710000000001</v>
      </c>
      <c r="Y13149">
        <v>15</v>
      </c>
      <c r="Z13149" s="97">
        <v>144000000</v>
      </c>
    </row>
    <row r="13150" spans="1:26">
      <c r="A13150" t="s">
        <v>81</v>
      </c>
      <c r="B13150" t="s">
        <v>58</v>
      </c>
      <c r="C13150" t="s">
        <v>16</v>
      </c>
      <c r="D13150">
        <v>2014</v>
      </c>
      <c r="E13150">
        <v>20</v>
      </c>
      <c r="F13150">
        <v>2161.0309999999999</v>
      </c>
      <c r="G13150">
        <v>1568.885</v>
      </c>
      <c r="H13150">
        <v>85.26</v>
      </c>
      <c r="I13150">
        <v>164.61099999999999</v>
      </c>
      <c r="J13150">
        <v>381.18830000000003</v>
      </c>
      <c r="K13150">
        <v>505.82369999999997</v>
      </c>
      <c r="L13150">
        <v>592.14580000000001</v>
      </c>
      <c r="M13150">
        <v>678.46780000000001</v>
      </c>
      <c r="N13150">
        <v>803.10320000000002</v>
      </c>
      <c r="O13150">
        <v>73</v>
      </c>
      <c r="P13150">
        <v>104.54794</v>
      </c>
      <c r="Q13150">
        <v>7</v>
      </c>
      <c r="R13150" s="75">
        <v>39266</v>
      </c>
      <c r="T13150" t="s">
        <v>112</v>
      </c>
      <c r="U13150">
        <v>0.14862710000000001</v>
      </c>
      <c r="Y13150">
        <v>15</v>
      </c>
      <c r="Z13150" s="97">
        <v>144000000</v>
      </c>
    </row>
    <row r="13151" spans="1:26">
      <c r="A13151" t="s">
        <v>81</v>
      </c>
      <c r="B13151" t="s">
        <v>58</v>
      </c>
      <c r="C13151" t="s">
        <v>16</v>
      </c>
      <c r="D13151">
        <v>2014</v>
      </c>
      <c r="E13151">
        <v>21</v>
      </c>
      <c r="F13151">
        <v>2204.7669999999998</v>
      </c>
      <c r="G13151">
        <v>1683.0429999999999</v>
      </c>
      <c r="H13151">
        <v>80.289590000000004</v>
      </c>
      <c r="I13151">
        <v>164.66759999999999</v>
      </c>
      <c r="J13151">
        <v>310.6936</v>
      </c>
      <c r="K13151">
        <v>435.37189999999998</v>
      </c>
      <c r="L13151">
        <v>521.72360000000003</v>
      </c>
      <c r="M13151">
        <v>608.07539999999995</v>
      </c>
      <c r="N13151">
        <v>732.75360000000001</v>
      </c>
      <c r="O13151">
        <v>73</v>
      </c>
      <c r="P13151">
        <v>104.54794</v>
      </c>
      <c r="Q13151">
        <v>7</v>
      </c>
      <c r="R13151" s="75">
        <v>39266</v>
      </c>
      <c r="T13151" t="s">
        <v>112</v>
      </c>
      <c r="U13151">
        <v>0.14862710000000001</v>
      </c>
      <c r="Y13151">
        <v>15</v>
      </c>
      <c r="Z13151" s="97">
        <v>144000000</v>
      </c>
    </row>
    <row r="13152" spans="1:26">
      <c r="A13152" t="s">
        <v>81</v>
      </c>
      <c r="B13152" t="s">
        <v>58</v>
      </c>
      <c r="C13152" t="s">
        <v>16</v>
      </c>
      <c r="D13152">
        <v>2014</v>
      </c>
      <c r="E13152">
        <v>22</v>
      </c>
      <c r="F13152">
        <v>2220.8679999999999</v>
      </c>
      <c r="G13152">
        <v>1793.3309999999999</v>
      </c>
      <c r="H13152">
        <v>76.473290000000006</v>
      </c>
      <c r="I13152">
        <v>164.55279999999999</v>
      </c>
      <c r="J13152">
        <v>216.6541</v>
      </c>
      <c r="K13152">
        <v>341.24540000000002</v>
      </c>
      <c r="L13152">
        <v>427.53699999999998</v>
      </c>
      <c r="M13152">
        <v>513.82860000000005</v>
      </c>
      <c r="N13152">
        <v>638.41989999999998</v>
      </c>
      <c r="O13152">
        <v>73</v>
      </c>
      <c r="P13152">
        <v>104.54794</v>
      </c>
      <c r="Q13152">
        <v>7</v>
      </c>
      <c r="R13152" s="75">
        <v>39266</v>
      </c>
      <c r="T13152" t="s">
        <v>112</v>
      </c>
      <c r="U13152">
        <v>0.14862710000000001</v>
      </c>
      <c r="Y13152">
        <v>15</v>
      </c>
      <c r="Z13152" s="97">
        <v>144000000</v>
      </c>
    </row>
    <row r="13153" spans="1:26">
      <c r="A13153" t="s">
        <v>81</v>
      </c>
      <c r="B13153" t="s">
        <v>58</v>
      </c>
      <c r="C13153" t="s">
        <v>16</v>
      </c>
      <c r="D13153">
        <v>2014</v>
      </c>
      <c r="E13153">
        <v>23</v>
      </c>
      <c r="F13153">
        <v>2217.2469999999998</v>
      </c>
      <c r="G13153">
        <v>1815.94</v>
      </c>
      <c r="H13153">
        <v>73.761510000000001</v>
      </c>
      <c r="I13153">
        <v>164.45699999999999</v>
      </c>
      <c r="J13153">
        <v>190.5472</v>
      </c>
      <c r="K13153">
        <v>315.06599999999997</v>
      </c>
      <c r="L13153">
        <v>401.30739999999997</v>
      </c>
      <c r="M13153">
        <v>487.5487</v>
      </c>
      <c r="N13153">
        <v>612.06759999999997</v>
      </c>
      <c r="O13153">
        <v>73</v>
      </c>
      <c r="P13153">
        <v>104.54794</v>
      </c>
      <c r="Q13153">
        <v>7</v>
      </c>
      <c r="R13153" s="75">
        <v>39266</v>
      </c>
      <c r="T13153" t="s">
        <v>112</v>
      </c>
      <c r="U13153">
        <v>0.14862710000000001</v>
      </c>
      <c r="Y13153">
        <v>15</v>
      </c>
      <c r="Z13153" s="97">
        <v>144000000</v>
      </c>
    </row>
    <row r="13154" spans="1:26">
      <c r="A13154" t="s">
        <v>81</v>
      </c>
      <c r="B13154" t="s">
        <v>58</v>
      </c>
      <c r="C13154" t="s">
        <v>16</v>
      </c>
      <c r="D13154">
        <v>2014</v>
      </c>
      <c r="E13154">
        <v>24</v>
      </c>
      <c r="F13154">
        <v>2213.4760000000001</v>
      </c>
      <c r="G13154">
        <v>1818.1659999999999</v>
      </c>
      <c r="H13154">
        <v>72.293430000000001</v>
      </c>
      <c r="I13154">
        <v>164.483</v>
      </c>
      <c r="J13154">
        <v>184.51660000000001</v>
      </c>
      <c r="K13154">
        <v>309.05509999999998</v>
      </c>
      <c r="L13154">
        <v>395.31009999999998</v>
      </c>
      <c r="M13154">
        <v>481.565</v>
      </c>
      <c r="N13154">
        <v>606.10350000000005</v>
      </c>
      <c r="O13154">
        <v>73</v>
      </c>
      <c r="P13154">
        <v>104.54794</v>
      </c>
      <c r="Q13154">
        <v>7</v>
      </c>
      <c r="R13154" s="75">
        <v>39266</v>
      </c>
      <c r="T13154" t="s">
        <v>112</v>
      </c>
      <c r="U13154">
        <v>0.14862710000000001</v>
      </c>
      <c r="Y13154">
        <v>15</v>
      </c>
      <c r="Z13154" s="97">
        <v>144000000</v>
      </c>
    </row>
    <row r="13155" spans="1:26">
      <c r="A13155" t="s">
        <v>81</v>
      </c>
      <c r="B13155" t="s">
        <v>58</v>
      </c>
      <c r="C13155" t="s">
        <v>17</v>
      </c>
      <c r="D13155">
        <v>2014</v>
      </c>
      <c r="E13155">
        <v>1</v>
      </c>
      <c r="F13155">
        <v>2360.4090000000001</v>
      </c>
      <c r="G13155">
        <v>2360.4090000000001</v>
      </c>
      <c r="H13155">
        <v>71.612459999999999</v>
      </c>
      <c r="I13155">
        <v>164.07499999999999</v>
      </c>
      <c r="J13155">
        <v>-210.2706</v>
      </c>
      <c r="K13155">
        <v>-86.041039999999995</v>
      </c>
      <c r="L13155">
        <v>0</v>
      </c>
      <c r="M13155">
        <v>86.041039999999995</v>
      </c>
      <c r="N13155">
        <v>210.2706</v>
      </c>
      <c r="O13155">
        <v>73</v>
      </c>
      <c r="P13155">
        <v>104.54794</v>
      </c>
      <c r="Q13155">
        <v>8</v>
      </c>
      <c r="R13155" s="75">
        <v>36749</v>
      </c>
      <c r="T13155" t="s">
        <v>112</v>
      </c>
      <c r="U13155">
        <v>0.1306563</v>
      </c>
      <c r="Y13155">
        <v>15</v>
      </c>
      <c r="Z13155" s="97">
        <v>143000000</v>
      </c>
    </row>
    <row r="13156" spans="1:26">
      <c r="A13156" t="s">
        <v>81</v>
      </c>
      <c r="B13156" t="s">
        <v>58</v>
      </c>
      <c r="C13156" t="s">
        <v>17</v>
      </c>
      <c r="D13156">
        <v>2014</v>
      </c>
      <c r="E13156">
        <v>2</v>
      </c>
      <c r="F13156">
        <v>2358.587</v>
      </c>
      <c r="G13156">
        <v>2358.587</v>
      </c>
      <c r="H13156">
        <v>70.700550000000007</v>
      </c>
      <c r="I13156">
        <v>164.02260000000001</v>
      </c>
      <c r="J13156">
        <v>-210.20339999999999</v>
      </c>
      <c r="K13156">
        <v>-86.013540000000006</v>
      </c>
      <c r="L13156">
        <v>0</v>
      </c>
      <c r="M13156">
        <v>86.013540000000006</v>
      </c>
      <c r="N13156">
        <v>210.20339999999999</v>
      </c>
      <c r="O13156">
        <v>73</v>
      </c>
      <c r="P13156">
        <v>104.54794</v>
      </c>
      <c r="Q13156">
        <v>8</v>
      </c>
      <c r="R13156" s="75">
        <v>36749</v>
      </c>
      <c r="T13156" t="s">
        <v>112</v>
      </c>
      <c r="U13156">
        <v>0.1306563</v>
      </c>
      <c r="Y13156">
        <v>15</v>
      </c>
      <c r="Z13156" s="97">
        <v>143000000</v>
      </c>
    </row>
    <row r="13157" spans="1:26">
      <c r="A13157" t="s">
        <v>81</v>
      </c>
      <c r="B13157" t="s">
        <v>58</v>
      </c>
      <c r="C13157" t="s">
        <v>17</v>
      </c>
      <c r="D13157">
        <v>2014</v>
      </c>
      <c r="E13157">
        <v>3</v>
      </c>
      <c r="F13157">
        <v>2359.0219999999999</v>
      </c>
      <c r="G13157">
        <v>2359.0219999999999</v>
      </c>
      <c r="H13157">
        <v>69.260140000000007</v>
      </c>
      <c r="I13157">
        <v>164.01949999999999</v>
      </c>
      <c r="J13157">
        <v>-210.1995</v>
      </c>
      <c r="K13157">
        <v>-86.011920000000003</v>
      </c>
      <c r="L13157">
        <v>0</v>
      </c>
      <c r="M13157">
        <v>86.011920000000003</v>
      </c>
      <c r="N13157">
        <v>210.1995</v>
      </c>
      <c r="O13157">
        <v>73</v>
      </c>
      <c r="P13157">
        <v>104.54794</v>
      </c>
      <c r="Q13157">
        <v>8</v>
      </c>
      <c r="R13157" s="75">
        <v>36749</v>
      </c>
      <c r="T13157" t="s">
        <v>112</v>
      </c>
      <c r="U13157">
        <v>0.1306563</v>
      </c>
      <c r="Y13157">
        <v>15</v>
      </c>
      <c r="Z13157" s="97">
        <v>143000000</v>
      </c>
    </row>
    <row r="13158" spans="1:26">
      <c r="A13158" t="s">
        <v>81</v>
      </c>
      <c r="B13158" t="s">
        <v>58</v>
      </c>
      <c r="C13158" t="s">
        <v>17</v>
      </c>
      <c r="D13158">
        <v>2014</v>
      </c>
      <c r="E13158">
        <v>4</v>
      </c>
      <c r="F13158">
        <v>2357.8690000000001</v>
      </c>
      <c r="G13158">
        <v>2357.8690000000001</v>
      </c>
      <c r="H13158">
        <v>68.858630000000005</v>
      </c>
      <c r="I13158">
        <v>164.0111</v>
      </c>
      <c r="J13158">
        <v>-210.18870000000001</v>
      </c>
      <c r="K13158">
        <v>-86.007509999999996</v>
      </c>
      <c r="L13158">
        <v>0</v>
      </c>
      <c r="M13158">
        <v>86.007509999999996</v>
      </c>
      <c r="N13158">
        <v>210.18870000000001</v>
      </c>
      <c r="O13158">
        <v>73</v>
      </c>
      <c r="P13158">
        <v>104.54794</v>
      </c>
      <c r="Q13158">
        <v>8</v>
      </c>
      <c r="R13158" s="75">
        <v>36749</v>
      </c>
      <c r="T13158" t="s">
        <v>112</v>
      </c>
      <c r="U13158">
        <v>0.1306563</v>
      </c>
      <c r="Y13158">
        <v>15</v>
      </c>
      <c r="Z13158" s="97">
        <v>143000000</v>
      </c>
    </row>
    <row r="13159" spans="1:26">
      <c r="A13159" t="s">
        <v>81</v>
      </c>
      <c r="B13159" t="s">
        <v>58</v>
      </c>
      <c r="C13159" t="s">
        <v>17</v>
      </c>
      <c r="D13159">
        <v>2014</v>
      </c>
      <c r="E13159">
        <v>5</v>
      </c>
      <c r="F13159">
        <v>2348.0619999999999</v>
      </c>
      <c r="G13159">
        <v>2348.0619999999999</v>
      </c>
      <c r="H13159">
        <v>67.787670000000006</v>
      </c>
      <c r="I13159">
        <v>164.04730000000001</v>
      </c>
      <c r="J13159">
        <v>-210.23500000000001</v>
      </c>
      <c r="K13159">
        <v>-86.026470000000003</v>
      </c>
      <c r="L13159">
        <v>0</v>
      </c>
      <c r="M13159">
        <v>86.026470000000003</v>
      </c>
      <c r="N13159">
        <v>210.23500000000001</v>
      </c>
      <c r="O13159">
        <v>73</v>
      </c>
      <c r="P13159">
        <v>104.54794</v>
      </c>
      <c r="Q13159">
        <v>8</v>
      </c>
      <c r="R13159" s="75">
        <v>36749</v>
      </c>
      <c r="T13159" t="s">
        <v>112</v>
      </c>
      <c r="U13159">
        <v>0.1306563</v>
      </c>
      <c r="Y13159">
        <v>15</v>
      </c>
      <c r="Z13159" s="97">
        <v>143000000</v>
      </c>
    </row>
    <row r="13160" spans="1:26">
      <c r="A13160" t="s">
        <v>81</v>
      </c>
      <c r="B13160" t="s">
        <v>58</v>
      </c>
      <c r="C13160" t="s">
        <v>17</v>
      </c>
      <c r="D13160">
        <v>2014</v>
      </c>
      <c r="E13160">
        <v>6</v>
      </c>
      <c r="F13160">
        <v>2375.6909999999998</v>
      </c>
      <c r="G13160">
        <v>2375.6909999999998</v>
      </c>
      <c r="H13160">
        <v>66.957949999999997</v>
      </c>
      <c r="I13160">
        <v>164.03540000000001</v>
      </c>
      <c r="J13160">
        <v>-210.21979999999999</v>
      </c>
      <c r="K13160">
        <v>-86.020250000000004</v>
      </c>
      <c r="L13160">
        <v>0</v>
      </c>
      <c r="M13160">
        <v>86.020250000000004</v>
      </c>
      <c r="N13160">
        <v>210.21979999999999</v>
      </c>
      <c r="O13160">
        <v>73</v>
      </c>
      <c r="P13160">
        <v>104.54794</v>
      </c>
      <c r="Q13160">
        <v>8</v>
      </c>
      <c r="R13160" s="75">
        <v>36749</v>
      </c>
      <c r="T13160" t="s">
        <v>112</v>
      </c>
      <c r="U13160">
        <v>0.1306563</v>
      </c>
      <c r="Y13160">
        <v>15</v>
      </c>
      <c r="Z13160" s="97">
        <v>143000000</v>
      </c>
    </row>
    <row r="13161" spans="1:26">
      <c r="A13161" t="s">
        <v>81</v>
      </c>
      <c r="B13161" t="s">
        <v>58</v>
      </c>
      <c r="C13161" t="s">
        <v>17</v>
      </c>
      <c r="D13161">
        <v>2014</v>
      </c>
      <c r="E13161">
        <v>7</v>
      </c>
      <c r="F13161">
        <v>2380.0650000000001</v>
      </c>
      <c r="G13161">
        <v>2380.0650000000001</v>
      </c>
      <c r="H13161">
        <v>67.403700000000001</v>
      </c>
      <c r="I13161">
        <v>164.0309</v>
      </c>
      <c r="J13161">
        <v>-210.214</v>
      </c>
      <c r="K13161">
        <v>-86.017859999999999</v>
      </c>
      <c r="L13161">
        <v>0</v>
      </c>
      <c r="M13161">
        <v>86.017859999999999</v>
      </c>
      <c r="N13161">
        <v>210.214</v>
      </c>
      <c r="O13161">
        <v>73</v>
      </c>
      <c r="P13161">
        <v>104.54794</v>
      </c>
      <c r="Q13161">
        <v>8</v>
      </c>
      <c r="R13161" s="75">
        <v>36749</v>
      </c>
      <c r="T13161" t="s">
        <v>112</v>
      </c>
      <c r="U13161">
        <v>0.1306563</v>
      </c>
      <c r="Y13161">
        <v>15</v>
      </c>
      <c r="Z13161" s="97">
        <v>143000000</v>
      </c>
    </row>
    <row r="13162" spans="1:26">
      <c r="A13162" t="s">
        <v>81</v>
      </c>
      <c r="B13162" t="s">
        <v>58</v>
      </c>
      <c r="C13162" t="s">
        <v>17</v>
      </c>
      <c r="D13162">
        <v>2014</v>
      </c>
      <c r="E13162">
        <v>8</v>
      </c>
      <c r="F13162">
        <v>2382.3910000000001</v>
      </c>
      <c r="G13162">
        <v>2382.3910000000001</v>
      </c>
      <c r="H13162">
        <v>70.759590000000003</v>
      </c>
      <c r="I13162">
        <v>163.96209999999999</v>
      </c>
      <c r="J13162">
        <v>-210.1259</v>
      </c>
      <c r="K13162">
        <v>-85.981830000000002</v>
      </c>
      <c r="L13162">
        <v>0</v>
      </c>
      <c r="M13162">
        <v>85.981830000000002</v>
      </c>
      <c r="N13162">
        <v>210.1259</v>
      </c>
      <c r="O13162">
        <v>73</v>
      </c>
      <c r="P13162">
        <v>104.54794</v>
      </c>
      <c r="Q13162">
        <v>8</v>
      </c>
      <c r="R13162" s="75">
        <v>36749</v>
      </c>
      <c r="T13162" t="s">
        <v>112</v>
      </c>
      <c r="U13162">
        <v>0.1306563</v>
      </c>
      <c r="Y13162">
        <v>15</v>
      </c>
      <c r="Z13162" s="97">
        <v>143000000</v>
      </c>
    </row>
    <row r="13163" spans="1:26">
      <c r="A13163" t="s">
        <v>81</v>
      </c>
      <c r="B13163" t="s">
        <v>58</v>
      </c>
      <c r="C13163" t="s">
        <v>17</v>
      </c>
      <c r="D13163">
        <v>2014</v>
      </c>
      <c r="E13163">
        <v>9</v>
      </c>
      <c r="F13163">
        <v>2388.3690000000001</v>
      </c>
      <c r="G13163">
        <v>2388.3690000000001</v>
      </c>
      <c r="H13163">
        <v>76.22466</v>
      </c>
      <c r="I13163">
        <v>163.97219999999999</v>
      </c>
      <c r="J13163">
        <v>-210.1388</v>
      </c>
      <c r="K13163">
        <v>-85.987080000000006</v>
      </c>
      <c r="L13163">
        <v>0</v>
      </c>
      <c r="M13163">
        <v>85.987080000000006</v>
      </c>
      <c r="N13163">
        <v>210.1388</v>
      </c>
      <c r="O13163">
        <v>73</v>
      </c>
      <c r="P13163">
        <v>104.54794</v>
      </c>
      <c r="Q13163">
        <v>8</v>
      </c>
      <c r="R13163" s="75">
        <v>36749</v>
      </c>
      <c r="T13163" t="s">
        <v>112</v>
      </c>
      <c r="U13163">
        <v>0.1306563</v>
      </c>
      <c r="Y13163">
        <v>15</v>
      </c>
      <c r="Z13163" s="97">
        <v>143000000</v>
      </c>
    </row>
    <row r="13164" spans="1:26">
      <c r="A13164" t="s">
        <v>81</v>
      </c>
      <c r="B13164" t="s">
        <v>58</v>
      </c>
      <c r="C13164" t="s">
        <v>17</v>
      </c>
      <c r="D13164">
        <v>2014</v>
      </c>
      <c r="E13164">
        <v>10</v>
      </c>
      <c r="F13164">
        <v>2397.4699999999998</v>
      </c>
      <c r="G13164">
        <v>2397.4699999999998</v>
      </c>
      <c r="H13164">
        <v>80.763019999999997</v>
      </c>
      <c r="I13164">
        <v>163.9829</v>
      </c>
      <c r="J13164">
        <v>-210.1525</v>
      </c>
      <c r="K13164">
        <v>-85.992710000000002</v>
      </c>
      <c r="L13164">
        <v>0</v>
      </c>
      <c r="M13164">
        <v>85.992710000000002</v>
      </c>
      <c r="N13164">
        <v>210.1525</v>
      </c>
      <c r="O13164">
        <v>73</v>
      </c>
      <c r="P13164">
        <v>104.54794</v>
      </c>
      <c r="Q13164">
        <v>8</v>
      </c>
      <c r="R13164" s="75">
        <v>36749</v>
      </c>
      <c r="T13164" t="s">
        <v>112</v>
      </c>
      <c r="U13164">
        <v>0.1306563</v>
      </c>
      <c r="Y13164">
        <v>15</v>
      </c>
      <c r="Z13164" s="97">
        <v>143000000</v>
      </c>
    </row>
    <row r="13165" spans="1:26">
      <c r="A13165" t="s">
        <v>81</v>
      </c>
      <c r="B13165" t="s">
        <v>58</v>
      </c>
      <c r="C13165" t="s">
        <v>17</v>
      </c>
      <c r="D13165">
        <v>2014</v>
      </c>
      <c r="E13165">
        <v>11</v>
      </c>
      <c r="F13165">
        <v>2395.9270000000001</v>
      </c>
      <c r="G13165">
        <v>2395.9270000000001</v>
      </c>
      <c r="H13165">
        <v>85.59863</v>
      </c>
      <c r="I13165">
        <v>163.80789999999999</v>
      </c>
      <c r="J13165">
        <v>-209.92830000000001</v>
      </c>
      <c r="K13165">
        <v>-85.900959999999998</v>
      </c>
      <c r="L13165">
        <v>0</v>
      </c>
      <c r="M13165">
        <v>85.900959999999998</v>
      </c>
      <c r="N13165">
        <v>209.92830000000001</v>
      </c>
      <c r="O13165">
        <v>73</v>
      </c>
      <c r="P13165">
        <v>104.54794</v>
      </c>
      <c r="Q13165">
        <v>8</v>
      </c>
      <c r="R13165" s="75">
        <v>36749</v>
      </c>
      <c r="T13165" t="s">
        <v>112</v>
      </c>
      <c r="U13165">
        <v>0.1306563</v>
      </c>
      <c r="Y13165">
        <v>15</v>
      </c>
      <c r="Z13165" s="97">
        <v>143000000</v>
      </c>
    </row>
    <row r="13166" spans="1:26">
      <c r="A13166" t="s">
        <v>81</v>
      </c>
      <c r="B13166" t="s">
        <v>58</v>
      </c>
      <c r="C13166" t="s">
        <v>17</v>
      </c>
      <c r="D13166">
        <v>2014</v>
      </c>
      <c r="E13166">
        <v>12</v>
      </c>
      <c r="F13166">
        <v>2365.1759999999999</v>
      </c>
      <c r="G13166">
        <v>2387.5529999999999</v>
      </c>
      <c r="H13166">
        <v>88.904110000000003</v>
      </c>
      <c r="I13166">
        <v>163.7758</v>
      </c>
      <c r="J13166">
        <v>-232.26499999999999</v>
      </c>
      <c r="K13166">
        <v>-108.262</v>
      </c>
      <c r="L13166">
        <v>-22.377929999999999</v>
      </c>
      <c r="M13166">
        <v>63.506160000000001</v>
      </c>
      <c r="N13166">
        <v>187.50919999999999</v>
      </c>
      <c r="O13166">
        <v>73</v>
      </c>
      <c r="P13166">
        <v>104.54794</v>
      </c>
      <c r="Q13166">
        <v>8</v>
      </c>
      <c r="R13166" s="75">
        <v>36749</v>
      </c>
      <c r="T13166" t="s">
        <v>112</v>
      </c>
      <c r="U13166">
        <v>0.1306563</v>
      </c>
      <c r="Y13166">
        <v>15</v>
      </c>
      <c r="Z13166" s="97">
        <v>143000000</v>
      </c>
    </row>
    <row r="13167" spans="1:26">
      <c r="A13167" t="s">
        <v>81</v>
      </c>
      <c r="B13167" t="s">
        <v>58</v>
      </c>
      <c r="C13167" t="s">
        <v>17</v>
      </c>
      <c r="D13167">
        <v>2014</v>
      </c>
      <c r="E13167">
        <v>13</v>
      </c>
      <c r="F13167">
        <v>2312.8879999999999</v>
      </c>
      <c r="G13167">
        <v>1362.239</v>
      </c>
      <c r="H13167">
        <v>91.805480000000003</v>
      </c>
      <c r="I13167">
        <v>163.48050000000001</v>
      </c>
      <c r="J13167">
        <v>741.14030000000002</v>
      </c>
      <c r="K13167">
        <v>864.91970000000003</v>
      </c>
      <c r="L13167">
        <v>950.649</v>
      </c>
      <c r="M13167">
        <v>1036.3779999999999</v>
      </c>
      <c r="N13167">
        <v>1160.1579999999999</v>
      </c>
      <c r="O13167">
        <v>73</v>
      </c>
      <c r="P13167">
        <v>104.54794</v>
      </c>
      <c r="Q13167">
        <v>8</v>
      </c>
      <c r="R13167" s="75">
        <v>36749</v>
      </c>
      <c r="T13167" t="s">
        <v>112</v>
      </c>
      <c r="U13167">
        <v>0.1306563</v>
      </c>
      <c r="Y13167">
        <v>15</v>
      </c>
      <c r="Z13167" s="97">
        <v>142000000</v>
      </c>
    </row>
    <row r="13168" spans="1:26">
      <c r="A13168" t="s">
        <v>81</v>
      </c>
      <c r="B13168" t="s">
        <v>58</v>
      </c>
      <c r="C13168" t="s">
        <v>17</v>
      </c>
      <c r="D13168">
        <v>2014</v>
      </c>
      <c r="E13168">
        <v>14</v>
      </c>
      <c r="F13168">
        <v>2310.431</v>
      </c>
      <c r="G13168">
        <v>240.79669999999999</v>
      </c>
      <c r="H13168">
        <v>94.26849</v>
      </c>
      <c r="I13168">
        <v>163.58240000000001</v>
      </c>
      <c r="J13168">
        <v>1859.9949999999999</v>
      </c>
      <c r="K13168">
        <v>1983.8520000000001</v>
      </c>
      <c r="L13168">
        <v>2069.634</v>
      </c>
      <c r="M13168">
        <v>2155.4169999999999</v>
      </c>
      <c r="N13168">
        <v>2279.2730000000001</v>
      </c>
      <c r="O13168">
        <v>73</v>
      </c>
      <c r="P13168">
        <v>104.54794</v>
      </c>
      <c r="Q13168">
        <v>8</v>
      </c>
      <c r="R13168" s="75">
        <v>36749</v>
      </c>
      <c r="T13168" t="s">
        <v>112</v>
      </c>
      <c r="U13168">
        <v>0.1306563</v>
      </c>
      <c r="Y13168">
        <v>15</v>
      </c>
      <c r="Z13168" s="97">
        <v>143000000</v>
      </c>
    </row>
    <row r="13169" spans="1:26">
      <c r="A13169" t="s">
        <v>81</v>
      </c>
      <c r="B13169" t="s">
        <v>58</v>
      </c>
      <c r="C13169" t="s">
        <v>17</v>
      </c>
      <c r="D13169">
        <v>2014</v>
      </c>
      <c r="E13169">
        <v>15</v>
      </c>
      <c r="F13169">
        <v>2301.7220000000002</v>
      </c>
      <c r="G13169">
        <v>240.6892</v>
      </c>
      <c r="H13169">
        <v>94.797259999999994</v>
      </c>
      <c r="I13169">
        <v>163.55459999999999</v>
      </c>
      <c r="J13169">
        <v>1851.4290000000001</v>
      </c>
      <c r="K13169">
        <v>1975.2650000000001</v>
      </c>
      <c r="L13169">
        <v>2061.0329999999999</v>
      </c>
      <c r="M13169">
        <v>2146.8009999999999</v>
      </c>
      <c r="N13169">
        <v>2270.636</v>
      </c>
      <c r="O13169">
        <v>73</v>
      </c>
      <c r="P13169">
        <v>104.54794</v>
      </c>
      <c r="Q13169">
        <v>8</v>
      </c>
      <c r="R13169" s="75">
        <v>36749</v>
      </c>
      <c r="T13169" t="s">
        <v>112</v>
      </c>
      <c r="U13169">
        <v>0.1306563</v>
      </c>
      <c r="Y13169">
        <v>15</v>
      </c>
      <c r="Z13169" s="97">
        <v>143000000</v>
      </c>
    </row>
    <row r="13170" spans="1:26">
      <c r="A13170" t="s">
        <v>81</v>
      </c>
      <c r="B13170" t="s">
        <v>58</v>
      </c>
      <c r="C13170" t="s">
        <v>17</v>
      </c>
      <c r="D13170">
        <v>2014</v>
      </c>
      <c r="E13170">
        <v>16</v>
      </c>
      <c r="F13170">
        <v>2310.7689999999998</v>
      </c>
      <c r="G13170">
        <v>241.0222</v>
      </c>
      <c r="H13170">
        <v>94.86439</v>
      </c>
      <c r="I13170">
        <v>163.56319999999999</v>
      </c>
      <c r="J13170">
        <v>1860.1320000000001</v>
      </c>
      <c r="K13170">
        <v>1983.9739999999999</v>
      </c>
      <c r="L13170">
        <v>2069.7469999999998</v>
      </c>
      <c r="M13170">
        <v>2155.52</v>
      </c>
      <c r="N13170">
        <v>2279.3620000000001</v>
      </c>
      <c r="O13170">
        <v>73</v>
      </c>
      <c r="P13170">
        <v>104.54794</v>
      </c>
      <c r="Q13170">
        <v>8</v>
      </c>
      <c r="R13170" s="75">
        <v>36749</v>
      </c>
      <c r="T13170" t="s">
        <v>112</v>
      </c>
      <c r="U13170">
        <v>0.1306563</v>
      </c>
      <c r="Y13170">
        <v>15</v>
      </c>
      <c r="Z13170" s="97">
        <v>143000000</v>
      </c>
    </row>
    <row r="13171" spans="1:26">
      <c r="A13171" t="s">
        <v>81</v>
      </c>
      <c r="B13171" t="s">
        <v>58</v>
      </c>
      <c r="C13171" t="s">
        <v>17</v>
      </c>
      <c r="D13171">
        <v>2014</v>
      </c>
      <c r="E13171">
        <v>17</v>
      </c>
      <c r="F13171">
        <v>2286.866</v>
      </c>
      <c r="G13171">
        <v>240.60319999999999</v>
      </c>
      <c r="H13171">
        <v>93.658910000000006</v>
      </c>
      <c r="I13171">
        <v>163.52520000000001</v>
      </c>
      <c r="J13171">
        <v>1836.6969999999999</v>
      </c>
      <c r="K13171">
        <v>1960.51</v>
      </c>
      <c r="L13171">
        <v>2046.2629999999999</v>
      </c>
      <c r="M13171">
        <v>2132.0160000000001</v>
      </c>
      <c r="N13171">
        <v>2255.8290000000002</v>
      </c>
      <c r="O13171">
        <v>73</v>
      </c>
      <c r="P13171">
        <v>104.54794</v>
      </c>
      <c r="Q13171">
        <v>8</v>
      </c>
      <c r="R13171" s="75">
        <v>36749</v>
      </c>
      <c r="T13171" t="s">
        <v>112</v>
      </c>
      <c r="U13171">
        <v>0.1306563</v>
      </c>
      <c r="Y13171">
        <v>15</v>
      </c>
      <c r="Z13171" s="97">
        <v>143000000</v>
      </c>
    </row>
    <row r="13172" spans="1:26">
      <c r="A13172" t="s">
        <v>81</v>
      </c>
      <c r="B13172" t="s">
        <v>58</v>
      </c>
      <c r="C13172" t="s">
        <v>17</v>
      </c>
      <c r="D13172">
        <v>2014</v>
      </c>
      <c r="E13172">
        <v>18</v>
      </c>
      <c r="F13172">
        <v>2265.7759999999998</v>
      </c>
      <c r="G13172">
        <v>239.5044</v>
      </c>
      <c r="H13172">
        <v>91.601370000000003</v>
      </c>
      <c r="I13172">
        <v>163.4872</v>
      </c>
      <c r="J13172">
        <v>1816.7550000000001</v>
      </c>
      <c r="K13172">
        <v>1940.539</v>
      </c>
      <c r="L13172">
        <v>2026.2719999999999</v>
      </c>
      <c r="M13172">
        <v>2112.0039999999999</v>
      </c>
      <c r="N13172">
        <v>2235.7890000000002</v>
      </c>
      <c r="O13172">
        <v>73</v>
      </c>
      <c r="P13172">
        <v>104.54794</v>
      </c>
      <c r="Q13172">
        <v>8</v>
      </c>
      <c r="R13172" s="75">
        <v>36749</v>
      </c>
      <c r="T13172" t="s">
        <v>112</v>
      </c>
      <c r="U13172">
        <v>0.1306563</v>
      </c>
      <c r="Y13172">
        <v>15</v>
      </c>
      <c r="Z13172" s="97">
        <v>142000000</v>
      </c>
    </row>
    <row r="13173" spans="1:26">
      <c r="A13173" t="s">
        <v>81</v>
      </c>
      <c r="B13173" t="s">
        <v>58</v>
      </c>
      <c r="C13173" t="s">
        <v>17</v>
      </c>
      <c r="D13173">
        <v>2014</v>
      </c>
      <c r="E13173">
        <v>19</v>
      </c>
      <c r="F13173">
        <v>2304.2469999999998</v>
      </c>
      <c r="G13173">
        <v>950.27829999999994</v>
      </c>
      <c r="H13173">
        <v>88.91507</v>
      </c>
      <c r="I13173">
        <v>163.54169999999999</v>
      </c>
      <c r="J13173">
        <v>1144.3820000000001</v>
      </c>
      <c r="K13173">
        <v>1268.2070000000001</v>
      </c>
      <c r="L13173">
        <v>1353.9690000000001</v>
      </c>
      <c r="M13173">
        <v>1439.73</v>
      </c>
      <c r="N13173">
        <v>1563.556</v>
      </c>
      <c r="O13173">
        <v>73</v>
      </c>
      <c r="P13173">
        <v>104.54794</v>
      </c>
      <c r="Q13173">
        <v>8</v>
      </c>
      <c r="R13173" s="75">
        <v>36749</v>
      </c>
      <c r="T13173" t="s">
        <v>112</v>
      </c>
      <c r="U13173">
        <v>0.1306563</v>
      </c>
      <c r="Y13173">
        <v>15</v>
      </c>
      <c r="Z13173" s="97">
        <v>143000000</v>
      </c>
    </row>
    <row r="13174" spans="1:26">
      <c r="A13174" t="s">
        <v>81</v>
      </c>
      <c r="B13174" t="s">
        <v>58</v>
      </c>
      <c r="C13174" t="s">
        <v>17</v>
      </c>
      <c r="D13174">
        <v>2014</v>
      </c>
      <c r="E13174">
        <v>20</v>
      </c>
      <c r="F13174">
        <v>2341.3110000000001</v>
      </c>
      <c r="G13174">
        <v>1661.395</v>
      </c>
      <c r="H13174">
        <v>84.287260000000003</v>
      </c>
      <c r="I13174">
        <v>163.72210000000001</v>
      </c>
      <c r="J13174">
        <v>470.09730000000002</v>
      </c>
      <c r="K13174">
        <v>594.05970000000002</v>
      </c>
      <c r="L13174">
        <v>679.91560000000004</v>
      </c>
      <c r="M13174">
        <v>765.77160000000003</v>
      </c>
      <c r="N13174">
        <v>889.73389999999995</v>
      </c>
      <c r="O13174">
        <v>73</v>
      </c>
      <c r="P13174">
        <v>104.54794</v>
      </c>
      <c r="Q13174">
        <v>8</v>
      </c>
      <c r="R13174" s="75">
        <v>36749</v>
      </c>
      <c r="T13174" t="s">
        <v>112</v>
      </c>
      <c r="U13174">
        <v>0.1306563</v>
      </c>
      <c r="Y13174">
        <v>15</v>
      </c>
      <c r="Z13174" s="97">
        <v>143000000</v>
      </c>
    </row>
    <row r="13175" spans="1:26">
      <c r="A13175" t="s">
        <v>81</v>
      </c>
      <c r="B13175" t="s">
        <v>58</v>
      </c>
      <c r="C13175" t="s">
        <v>17</v>
      </c>
      <c r="D13175">
        <v>2014</v>
      </c>
      <c r="E13175">
        <v>21</v>
      </c>
      <c r="F13175">
        <v>2398.3679999999999</v>
      </c>
      <c r="G13175">
        <v>1783.502</v>
      </c>
      <c r="H13175">
        <v>80.085620000000006</v>
      </c>
      <c r="I13175">
        <v>163.71449999999999</v>
      </c>
      <c r="J13175">
        <v>405.0582</v>
      </c>
      <c r="K13175">
        <v>529.01480000000004</v>
      </c>
      <c r="L13175">
        <v>614.86680000000001</v>
      </c>
      <c r="M13175">
        <v>700.71879999999999</v>
      </c>
      <c r="N13175">
        <v>824.67539999999997</v>
      </c>
      <c r="O13175">
        <v>73</v>
      </c>
      <c r="P13175">
        <v>104.54794</v>
      </c>
      <c r="Q13175">
        <v>8</v>
      </c>
      <c r="R13175" s="75">
        <v>36749</v>
      </c>
      <c r="T13175" t="s">
        <v>112</v>
      </c>
      <c r="U13175">
        <v>0.1306563</v>
      </c>
      <c r="Y13175">
        <v>15</v>
      </c>
      <c r="Z13175" s="97">
        <v>143000000</v>
      </c>
    </row>
    <row r="13176" spans="1:26">
      <c r="A13176" t="s">
        <v>81</v>
      </c>
      <c r="B13176" t="s">
        <v>58</v>
      </c>
      <c r="C13176" t="s">
        <v>17</v>
      </c>
      <c r="D13176">
        <v>2014</v>
      </c>
      <c r="E13176">
        <v>22</v>
      </c>
      <c r="F13176">
        <v>2410.8009999999999</v>
      </c>
      <c r="G13176">
        <v>1900.539</v>
      </c>
      <c r="H13176">
        <v>77.809719999999999</v>
      </c>
      <c r="I13176">
        <v>163.68430000000001</v>
      </c>
      <c r="J13176">
        <v>300.49130000000002</v>
      </c>
      <c r="K13176">
        <v>424.42509999999999</v>
      </c>
      <c r="L13176">
        <v>510.26119999999997</v>
      </c>
      <c r="M13176">
        <v>596.09739999999999</v>
      </c>
      <c r="N13176">
        <v>720.03110000000004</v>
      </c>
      <c r="O13176">
        <v>73</v>
      </c>
      <c r="P13176">
        <v>104.54794</v>
      </c>
      <c r="Q13176">
        <v>8</v>
      </c>
      <c r="R13176" s="75">
        <v>36749</v>
      </c>
      <c r="T13176" t="s">
        <v>112</v>
      </c>
      <c r="U13176">
        <v>0.1306563</v>
      </c>
      <c r="Y13176">
        <v>15</v>
      </c>
      <c r="Z13176" s="97">
        <v>143000000</v>
      </c>
    </row>
    <row r="13177" spans="1:26">
      <c r="A13177" t="s">
        <v>81</v>
      </c>
      <c r="B13177" t="s">
        <v>58</v>
      </c>
      <c r="C13177" t="s">
        <v>17</v>
      </c>
      <c r="D13177">
        <v>2014</v>
      </c>
      <c r="E13177">
        <v>23</v>
      </c>
      <c r="F13177">
        <v>2397.1010000000001</v>
      </c>
      <c r="G13177">
        <v>1927.0070000000001</v>
      </c>
      <c r="H13177">
        <v>75.410409999999999</v>
      </c>
      <c r="I13177">
        <v>163.55590000000001</v>
      </c>
      <c r="J13177">
        <v>260.488</v>
      </c>
      <c r="K13177">
        <v>384.3245</v>
      </c>
      <c r="L13177">
        <v>470.0933</v>
      </c>
      <c r="M13177">
        <v>555.86210000000005</v>
      </c>
      <c r="N13177">
        <v>679.69849999999997</v>
      </c>
      <c r="O13177">
        <v>73</v>
      </c>
      <c r="P13177">
        <v>104.54794</v>
      </c>
      <c r="Q13177">
        <v>8</v>
      </c>
      <c r="R13177" s="75">
        <v>36749</v>
      </c>
      <c r="T13177" t="s">
        <v>112</v>
      </c>
      <c r="U13177">
        <v>0.1306563</v>
      </c>
      <c r="Y13177">
        <v>15</v>
      </c>
      <c r="Z13177" s="97">
        <v>143000000</v>
      </c>
    </row>
    <row r="13178" spans="1:26">
      <c r="A13178" t="s">
        <v>81</v>
      </c>
      <c r="B13178" t="s">
        <v>58</v>
      </c>
      <c r="C13178" t="s">
        <v>17</v>
      </c>
      <c r="D13178">
        <v>2014</v>
      </c>
      <c r="E13178">
        <v>24</v>
      </c>
      <c r="F13178">
        <v>2416.2800000000002</v>
      </c>
      <c r="G13178">
        <v>1927.097</v>
      </c>
      <c r="H13178">
        <v>72.990269999999995</v>
      </c>
      <c r="I13178">
        <v>163.58879999999999</v>
      </c>
      <c r="J13178">
        <v>279.536</v>
      </c>
      <c r="K13178">
        <v>403.3974</v>
      </c>
      <c r="L13178">
        <v>489.18349999999998</v>
      </c>
      <c r="M13178">
        <v>574.96950000000004</v>
      </c>
      <c r="N13178">
        <v>698.83090000000004</v>
      </c>
      <c r="O13178">
        <v>73</v>
      </c>
      <c r="P13178">
        <v>104.54794</v>
      </c>
      <c r="Q13178">
        <v>8</v>
      </c>
      <c r="R13178" s="75">
        <v>36749</v>
      </c>
      <c r="T13178" t="s">
        <v>112</v>
      </c>
      <c r="U13178">
        <v>0.1306563</v>
      </c>
      <c r="Y13178">
        <v>15</v>
      </c>
      <c r="Z13178" s="97">
        <v>143000000</v>
      </c>
    </row>
    <row r="13179" spans="1:26">
      <c r="A13179" t="s">
        <v>81</v>
      </c>
      <c r="B13179" t="s">
        <v>58</v>
      </c>
      <c r="C13179" t="s">
        <v>18</v>
      </c>
      <c r="D13179">
        <v>2014</v>
      </c>
      <c r="E13179">
        <v>1</v>
      </c>
      <c r="F13179">
        <v>2249.2310000000002</v>
      </c>
      <c r="G13179">
        <v>2249.2310000000002</v>
      </c>
      <c r="H13179">
        <v>70.176159999999996</v>
      </c>
      <c r="I13179">
        <v>165.739</v>
      </c>
      <c r="J13179">
        <v>-212.40299999999999</v>
      </c>
      <c r="K13179">
        <v>-86.913600000000002</v>
      </c>
      <c r="L13179">
        <v>0</v>
      </c>
      <c r="M13179">
        <v>86.913600000000002</v>
      </c>
      <c r="N13179">
        <v>212.40299999999999</v>
      </c>
      <c r="O13179">
        <v>73</v>
      </c>
      <c r="P13179">
        <v>104.54794</v>
      </c>
      <c r="Q13179">
        <v>9</v>
      </c>
      <c r="R13179" s="75">
        <v>36781</v>
      </c>
      <c r="T13179" t="s">
        <v>112</v>
      </c>
      <c r="U13179">
        <v>0.13045590000000001</v>
      </c>
      <c r="Y13179">
        <v>15</v>
      </c>
      <c r="Z13179" s="97">
        <v>146000000</v>
      </c>
    </row>
    <row r="13180" spans="1:26">
      <c r="A13180" t="s">
        <v>81</v>
      </c>
      <c r="B13180" t="s">
        <v>58</v>
      </c>
      <c r="C13180" t="s">
        <v>18</v>
      </c>
      <c r="D13180">
        <v>2014</v>
      </c>
      <c r="E13180">
        <v>2</v>
      </c>
      <c r="F13180">
        <v>2242.5889999999999</v>
      </c>
      <c r="G13180">
        <v>2242.5889999999999</v>
      </c>
      <c r="H13180">
        <v>69.184380000000004</v>
      </c>
      <c r="I13180">
        <v>165.63419999999999</v>
      </c>
      <c r="J13180">
        <v>-212.2688</v>
      </c>
      <c r="K13180">
        <v>-86.858670000000004</v>
      </c>
      <c r="L13180">
        <v>0</v>
      </c>
      <c r="M13180">
        <v>86.858670000000004</v>
      </c>
      <c r="N13180">
        <v>212.2688</v>
      </c>
      <c r="O13180">
        <v>73</v>
      </c>
      <c r="P13180">
        <v>104.54794</v>
      </c>
      <c r="Q13180">
        <v>9</v>
      </c>
      <c r="R13180" s="75">
        <v>36781</v>
      </c>
      <c r="T13180" t="s">
        <v>112</v>
      </c>
      <c r="U13180">
        <v>0.13045590000000001</v>
      </c>
      <c r="Y13180">
        <v>15</v>
      </c>
      <c r="Z13180" s="97">
        <v>146000000</v>
      </c>
    </row>
    <row r="13181" spans="1:26">
      <c r="A13181" t="s">
        <v>81</v>
      </c>
      <c r="B13181" t="s">
        <v>58</v>
      </c>
      <c r="C13181" t="s">
        <v>18</v>
      </c>
      <c r="D13181">
        <v>2014</v>
      </c>
      <c r="E13181">
        <v>3</v>
      </c>
      <c r="F13181">
        <v>2222.4699999999998</v>
      </c>
      <c r="G13181">
        <v>2222.4699999999998</v>
      </c>
      <c r="H13181">
        <v>67.933149999999998</v>
      </c>
      <c r="I13181">
        <v>165.5882</v>
      </c>
      <c r="J13181">
        <v>-212.2099</v>
      </c>
      <c r="K13181">
        <v>-86.834559999999996</v>
      </c>
      <c r="L13181">
        <v>0</v>
      </c>
      <c r="M13181">
        <v>86.834559999999996</v>
      </c>
      <c r="N13181">
        <v>212.2099</v>
      </c>
      <c r="O13181">
        <v>73</v>
      </c>
      <c r="P13181">
        <v>104.54794</v>
      </c>
      <c r="Q13181">
        <v>9</v>
      </c>
      <c r="R13181" s="75">
        <v>36781</v>
      </c>
      <c r="T13181" t="s">
        <v>112</v>
      </c>
      <c r="U13181">
        <v>0.13045590000000001</v>
      </c>
      <c r="Y13181">
        <v>15</v>
      </c>
      <c r="Z13181" s="97">
        <v>146000000</v>
      </c>
    </row>
    <row r="13182" spans="1:26">
      <c r="A13182" t="s">
        <v>81</v>
      </c>
      <c r="B13182" t="s">
        <v>58</v>
      </c>
      <c r="C13182" t="s">
        <v>18</v>
      </c>
      <c r="D13182">
        <v>2014</v>
      </c>
      <c r="E13182">
        <v>4</v>
      </c>
      <c r="F13182">
        <v>2216.8910000000001</v>
      </c>
      <c r="G13182">
        <v>2216.8910000000001</v>
      </c>
      <c r="H13182">
        <v>67.967119999999994</v>
      </c>
      <c r="I13182">
        <v>165.5531</v>
      </c>
      <c r="J13182">
        <v>-212.16489999999999</v>
      </c>
      <c r="K13182">
        <v>-86.816149999999993</v>
      </c>
      <c r="L13182">
        <v>0</v>
      </c>
      <c r="M13182">
        <v>86.816149999999993</v>
      </c>
      <c r="N13182">
        <v>212.16489999999999</v>
      </c>
      <c r="O13182">
        <v>73</v>
      </c>
      <c r="P13182">
        <v>104.54794</v>
      </c>
      <c r="Q13182">
        <v>9</v>
      </c>
      <c r="R13182" s="75">
        <v>36781</v>
      </c>
      <c r="T13182" t="s">
        <v>112</v>
      </c>
      <c r="U13182">
        <v>0.13045590000000001</v>
      </c>
      <c r="Y13182">
        <v>15</v>
      </c>
      <c r="Z13182" s="97">
        <v>146000000</v>
      </c>
    </row>
    <row r="13183" spans="1:26">
      <c r="A13183" t="s">
        <v>81</v>
      </c>
      <c r="B13183" t="s">
        <v>58</v>
      </c>
      <c r="C13183" t="s">
        <v>18</v>
      </c>
      <c r="D13183">
        <v>2014</v>
      </c>
      <c r="E13183">
        <v>5</v>
      </c>
      <c r="F13183">
        <v>2237.48</v>
      </c>
      <c r="G13183">
        <v>2237.48</v>
      </c>
      <c r="H13183">
        <v>67.275210000000001</v>
      </c>
      <c r="I13183">
        <v>165.69569999999999</v>
      </c>
      <c r="J13183">
        <v>-212.3476</v>
      </c>
      <c r="K13183">
        <v>-86.890919999999994</v>
      </c>
      <c r="L13183">
        <v>0</v>
      </c>
      <c r="M13183">
        <v>86.890919999999994</v>
      </c>
      <c r="N13183">
        <v>212.3476</v>
      </c>
      <c r="O13183">
        <v>73</v>
      </c>
      <c r="P13183">
        <v>104.54794</v>
      </c>
      <c r="Q13183">
        <v>9</v>
      </c>
      <c r="R13183" s="75">
        <v>36781</v>
      </c>
      <c r="T13183" t="s">
        <v>112</v>
      </c>
      <c r="U13183">
        <v>0.13045590000000001</v>
      </c>
      <c r="Y13183">
        <v>15</v>
      </c>
      <c r="Z13183" s="97">
        <v>146000000</v>
      </c>
    </row>
    <row r="13184" spans="1:26">
      <c r="A13184" t="s">
        <v>81</v>
      </c>
      <c r="B13184" t="s">
        <v>58</v>
      </c>
      <c r="C13184" t="s">
        <v>18</v>
      </c>
      <c r="D13184">
        <v>2014</v>
      </c>
      <c r="E13184">
        <v>6</v>
      </c>
      <c r="F13184">
        <v>2276.1729999999998</v>
      </c>
      <c r="G13184">
        <v>2276.1729999999998</v>
      </c>
      <c r="H13184">
        <v>67.364249999999998</v>
      </c>
      <c r="I13184">
        <v>165.62870000000001</v>
      </c>
      <c r="J13184">
        <v>-212.26169999999999</v>
      </c>
      <c r="K13184">
        <v>-86.855770000000007</v>
      </c>
      <c r="L13184">
        <v>0</v>
      </c>
      <c r="M13184">
        <v>86.855770000000007</v>
      </c>
      <c r="N13184">
        <v>212.26169999999999</v>
      </c>
      <c r="O13184">
        <v>73</v>
      </c>
      <c r="P13184">
        <v>104.54794</v>
      </c>
      <c r="Q13184">
        <v>9</v>
      </c>
      <c r="R13184" s="75">
        <v>36781</v>
      </c>
      <c r="T13184" t="s">
        <v>112</v>
      </c>
      <c r="U13184">
        <v>0.13045590000000001</v>
      </c>
      <c r="Y13184">
        <v>15</v>
      </c>
      <c r="Z13184" s="97">
        <v>146000000</v>
      </c>
    </row>
    <row r="13185" spans="1:26">
      <c r="A13185" t="s">
        <v>81</v>
      </c>
      <c r="B13185" t="s">
        <v>58</v>
      </c>
      <c r="C13185" t="s">
        <v>18</v>
      </c>
      <c r="D13185">
        <v>2014</v>
      </c>
      <c r="E13185">
        <v>7</v>
      </c>
      <c r="F13185">
        <v>2292.6480000000001</v>
      </c>
      <c r="G13185">
        <v>2292.6480000000001</v>
      </c>
      <c r="H13185">
        <v>67.24521</v>
      </c>
      <c r="I13185">
        <v>165.60679999999999</v>
      </c>
      <c r="J13185">
        <v>-212.2336</v>
      </c>
      <c r="K13185">
        <v>-86.844260000000006</v>
      </c>
      <c r="L13185">
        <v>0</v>
      </c>
      <c r="M13185">
        <v>86.844260000000006</v>
      </c>
      <c r="N13185">
        <v>212.2336</v>
      </c>
      <c r="O13185">
        <v>73</v>
      </c>
      <c r="P13185">
        <v>104.54794</v>
      </c>
      <c r="Q13185">
        <v>9</v>
      </c>
      <c r="R13185" s="75">
        <v>36781</v>
      </c>
      <c r="T13185" t="s">
        <v>112</v>
      </c>
      <c r="U13185">
        <v>0.13045590000000001</v>
      </c>
      <c r="Y13185">
        <v>15</v>
      </c>
      <c r="Z13185" s="97">
        <v>146000000</v>
      </c>
    </row>
    <row r="13186" spans="1:26">
      <c r="A13186" t="s">
        <v>81</v>
      </c>
      <c r="B13186" t="s">
        <v>58</v>
      </c>
      <c r="C13186" t="s">
        <v>18</v>
      </c>
      <c r="D13186">
        <v>2014</v>
      </c>
      <c r="E13186">
        <v>8</v>
      </c>
      <c r="F13186">
        <v>2326.1190000000001</v>
      </c>
      <c r="G13186">
        <v>2326.1190000000001</v>
      </c>
      <c r="H13186">
        <v>69.643289999999993</v>
      </c>
      <c r="I13186">
        <v>165.36959999999999</v>
      </c>
      <c r="J13186">
        <v>-211.9297</v>
      </c>
      <c r="K13186">
        <v>-86.719909999999999</v>
      </c>
      <c r="L13186">
        <v>0</v>
      </c>
      <c r="M13186">
        <v>86.719909999999999</v>
      </c>
      <c r="N13186">
        <v>211.9297</v>
      </c>
      <c r="O13186">
        <v>73</v>
      </c>
      <c r="P13186">
        <v>104.54794</v>
      </c>
      <c r="Q13186">
        <v>9</v>
      </c>
      <c r="R13186" s="75">
        <v>36781</v>
      </c>
      <c r="T13186" t="s">
        <v>112</v>
      </c>
      <c r="U13186">
        <v>0.13045590000000001</v>
      </c>
      <c r="Y13186">
        <v>15</v>
      </c>
      <c r="Z13186" s="97">
        <v>146000000</v>
      </c>
    </row>
    <row r="13187" spans="1:26">
      <c r="A13187" t="s">
        <v>81</v>
      </c>
      <c r="B13187" t="s">
        <v>58</v>
      </c>
      <c r="C13187" t="s">
        <v>18</v>
      </c>
      <c r="D13187">
        <v>2014</v>
      </c>
      <c r="E13187">
        <v>9</v>
      </c>
      <c r="F13187">
        <v>2360.8989999999999</v>
      </c>
      <c r="G13187">
        <v>2360.8989999999999</v>
      </c>
      <c r="H13187">
        <v>75.614800000000002</v>
      </c>
      <c r="I13187">
        <v>165.23759999999999</v>
      </c>
      <c r="J13187">
        <v>-211.76050000000001</v>
      </c>
      <c r="K13187">
        <v>-86.650670000000005</v>
      </c>
      <c r="L13187">
        <v>0</v>
      </c>
      <c r="M13187">
        <v>86.650670000000005</v>
      </c>
      <c r="N13187">
        <v>211.76050000000001</v>
      </c>
      <c r="O13187">
        <v>73</v>
      </c>
      <c r="P13187">
        <v>104.54794</v>
      </c>
      <c r="Q13187">
        <v>9</v>
      </c>
      <c r="R13187" s="75">
        <v>36781</v>
      </c>
      <c r="T13187" t="s">
        <v>112</v>
      </c>
      <c r="U13187">
        <v>0.13045590000000001</v>
      </c>
      <c r="Y13187">
        <v>15</v>
      </c>
      <c r="Z13187" s="97">
        <v>146000000</v>
      </c>
    </row>
    <row r="13188" spans="1:26">
      <c r="A13188" t="s">
        <v>81</v>
      </c>
      <c r="B13188" t="s">
        <v>58</v>
      </c>
      <c r="C13188" t="s">
        <v>18</v>
      </c>
      <c r="D13188">
        <v>2014</v>
      </c>
      <c r="E13188">
        <v>10</v>
      </c>
      <c r="F13188">
        <v>2358.9740000000002</v>
      </c>
      <c r="G13188">
        <v>2358.9740000000002</v>
      </c>
      <c r="H13188">
        <v>82.363010000000003</v>
      </c>
      <c r="I13188">
        <v>165.2097</v>
      </c>
      <c r="J13188">
        <v>-211.72479999999999</v>
      </c>
      <c r="K13188">
        <v>-86.636070000000004</v>
      </c>
      <c r="L13188">
        <v>0</v>
      </c>
      <c r="M13188">
        <v>86.636070000000004</v>
      </c>
      <c r="N13188">
        <v>211.72479999999999</v>
      </c>
      <c r="O13188">
        <v>73</v>
      </c>
      <c r="P13188">
        <v>104.54794</v>
      </c>
      <c r="Q13188">
        <v>9</v>
      </c>
      <c r="R13188" s="75">
        <v>36781</v>
      </c>
      <c r="T13188" t="s">
        <v>112</v>
      </c>
      <c r="U13188">
        <v>0.13045590000000001</v>
      </c>
      <c r="Y13188">
        <v>15</v>
      </c>
      <c r="Z13188" s="97">
        <v>145000000</v>
      </c>
    </row>
    <row r="13189" spans="1:26">
      <c r="A13189" t="s">
        <v>81</v>
      </c>
      <c r="B13189" t="s">
        <v>58</v>
      </c>
      <c r="C13189" t="s">
        <v>18</v>
      </c>
      <c r="D13189">
        <v>2014</v>
      </c>
      <c r="E13189">
        <v>11</v>
      </c>
      <c r="F13189">
        <v>2345.1010000000001</v>
      </c>
      <c r="G13189">
        <v>2345.1010000000001</v>
      </c>
      <c r="H13189">
        <v>88.371229999999997</v>
      </c>
      <c r="I13189">
        <v>165.07329999999999</v>
      </c>
      <c r="J13189">
        <v>-211.55</v>
      </c>
      <c r="K13189">
        <v>-86.564539999999994</v>
      </c>
      <c r="L13189">
        <v>0</v>
      </c>
      <c r="M13189">
        <v>86.564539999999994</v>
      </c>
      <c r="N13189">
        <v>211.55</v>
      </c>
      <c r="O13189">
        <v>73</v>
      </c>
      <c r="P13189">
        <v>104.54794</v>
      </c>
      <c r="Q13189">
        <v>9</v>
      </c>
      <c r="R13189" s="75">
        <v>36781</v>
      </c>
      <c r="T13189" t="s">
        <v>112</v>
      </c>
      <c r="U13189">
        <v>0.13045590000000001</v>
      </c>
      <c r="Y13189">
        <v>15</v>
      </c>
      <c r="Z13189" s="97">
        <v>145000000</v>
      </c>
    </row>
    <row r="13190" spans="1:26">
      <c r="A13190" t="s">
        <v>81</v>
      </c>
      <c r="B13190" t="s">
        <v>58</v>
      </c>
      <c r="C13190" t="s">
        <v>18</v>
      </c>
      <c r="D13190">
        <v>2014</v>
      </c>
      <c r="E13190">
        <v>12</v>
      </c>
      <c r="F13190">
        <v>2324.3649999999998</v>
      </c>
      <c r="G13190">
        <v>2337.0830000000001</v>
      </c>
      <c r="H13190">
        <v>92.304109999999994</v>
      </c>
      <c r="I13190">
        <v>165.1679</v>
      </c>
      <c r="J13190">
        <v>-224.3887</v>
      </c>
      <c r="K13190">
        <v>-99.331649999999996</v>
      </c>
      <c r="L13190">
        <v>-12.71753</v>
      </c>
      <c r="M13190">
        <v>73.896590000000003</v>
      </c>
      <c r="N13190">
        <v>198.95359999999999</v>
      </c>
      <c r="O13190">
        <v>73</v>
      </c>
      <c r="P13190">
        <v>104.54794</v>
      </c>
      <c r="Q13190">
        <v>9</v>
      </c>
      <c r="R13190" s="75">
        <v>36781</v>
      </c>
      <c r="T13190" t="s">
        <v>112</v>
      </c>
      <c r="U13190">
        <v>0.13045590000000001</v>
      </c>
      <c r="Y13190">
        <v>15</v>
      </c>
      <c r="Z13190" s="97">
        <v>145000000</v>
      </c>
    </row>
    <row r="13191" spans="1:26">
      <c r="A13191" t="s">
        <v>81</v>
      </c>
      <c r="B13191" t="s">
        <v>58</v>
      </c>
      <c r="C13191" t="s">
        <v>18</v>
      </c>
      <c r="D13191">
        <v>2014</v>
      </c>
      <c r="E13191">
        <v>13</v>
      </c>
      <c r="F13191">
        <v>2302.3589999999999</v>
      </c>
      <c r="G13191">
        <v>1337.5540000000001</v>
      </c>
      <c r="H13191">
        <v>94.246570000000006</v>
      </c>
      <c r="I13191">
        <v>164.8373</v>
      </c>
      <c r="J13191">
        <v>753.55709999999999</v>
      </c>
      <c r="K13191">
        <v>878.36379999999997</v>
      </c>
      <c r="L13191">
        <v>964.80460000000005</v>
      </c>
      <c r="M13191">
        <v>1051.2449999999999</v>
      </c>
      <c r="N13191">
        <v>1176.0519999999999</v>
      </c>
      <c r="O13191">
        <v>73</v>
      </c>
      <c r="P13191">
        <v>104.54794</v>
      </c>
      <c r="Q13191">
        <v>9</v>
      </c>
      <c r="R13191" s="75">
        <v>36781</v>
      </c>
      <c r="T13191" t="s">
        <v>112</v>
      </c>
      <c r="U13191">
        <v>0.13045590000000001</v>
      </c>
      <c r="Y13191">
        <v>15</v>
      </c>
      <c r="Z13191" s="97">
        <v>145000000</v>
      </c>
    </row>
    <row r="13192" spans="1:26">
      <c r="A13192" t="s">
        <v>81</v>
      </c>
      <c r="B13192" t="s">
        <v>58</v>
      </c>
      <c r="C13192" t="s">
        <v>18</v>
      </c>
      <c r="D13192">
        <v>2014</v>
      </c>
      <c r="E13192">
        <v>14</v>
      </c>
      <c r="F13192">
        <v>2317.7950000000001</v>
      </c>
      <c r="G13192">
        <v>243.57640000000001</v>
      </c>
      <c r="H13192">
        <v>94.85342</v>
      </c>
      <c r="I13192">
        <v>164.7227</v>
      </c>
      <c r="J13192">
        <v>1863.1179999999999</v>
      </c>
      <c r="K13192">
        <v>1987.838</v>
      </c>
      <c r="L13192">
        <v>2074.2179999999998</v>
      </c>
      <c r="M13192">
        <v>2160.5990000000002</v>
      </c>
      <c r="N13192">
        <v>2285.319</v>
      </c>
      <c r="O13192">
        <v>73</v>
      </c>
      <c r="P13192">
        <v>104.54794</v>
      </c>
      <c r="Q13192">
        <v>9</v>
      </c>
      <c r="R13192" s="75">
        <v>36781</v>
      </c>
      <c r="T13192" t="s">
        <v>112</v>
      </c>
      <c r="U13192">
        <v>0.13045590000000001</v>
      </c>
      <c r="Y13192">
        <v>15</v>
      </c>
      <c r="Z13192" s="97">
        <v>145000000</v>
      </c>
    </row>
    <row r="13193" spans="1:26">
      <c r="A13193" t="s">
        <v>81</v>
      </c>
      <c r="B13193" t="s">
        <v>58</v>
      </c>
      <c r="C13193" t="s">
        <v>18</v>
      </c>
      <c r="D13193">
        <v>2014</v>
      </c>
      <c r="E13193">
        <v>15</v>
      </c>
      <c r="F13193">
        <v>2303.1509999999998</v>
      </c>
      <c r="G13193">
        <v>243.13200000000001</v>
      </c>
      <c r="H13193">
        <v>94.865750000000006</v>
      </c>
      <c r="I13193">
        <v>164.7176</v>
      </c>
      <c r="J13193">
        <v>1848.925</v>
      </c>
      <c r="K13193">
        <v>1973.6410000000001</v>
      </c>
      <c r="L13193">
        <v>2060.0189999999998</v>
      </c>
      <c r="M13193">
        <v>2146.3969999999999</v>
      </c>
      <c r="N13193">
        <v>2271.114</v>
      </c>
      <c r="O13193">
        <v>73</v>
      </c>
      <c r="P13193">
        <v>104.54794</v>
      </c>
      <c r="Q13193">
        <v>9</v>
      </c>
      <c r="R13193" s="75">
        <v>36781</v>
      </c>
      <c r="T13193" t="s">
        <v>112</v>
      </c>
      <c r="U13193">
        <v>0.13045590000000001</v>
      </c>
      <c r="Y13193">
        <v>15</v>
      </c>
      <c r="Z13193" s="97">
        <v>145000000</v>
      </c>
    </row>
    <row r="13194" spans="1:26">
      <c r="A13194" t="s">
        <v>81</v>
      </c>
      <c r="B13194" t="s">
        <v>58</v>
      </c>
      <c r="C13194" t="s">
        <v>18</v>
      </c>
      <c r="D13194">
        <v>2014</v>
      </c>
      <c r="E13194">
        <v>16</v>
      </c>
      <c r="F13194">
        <v>2295.0839999999998</v>
      </c>
      <c r="G13194">
        <v>242.8245</v>
      </c>
      <c r="H13194">
        <v>94.017809999999997</v>
      </c>
      <c r="I13194">
        <v>164.79150000000001</v>
      </c>
      <c r="J13194">
        <v>1841.0709999999999</v>
      </c>
      <c r="K13194">
        <v>1965.8430000000001</v>
      </c>
      <c r="L13194">
        <v>2052.2600000000002</v>
      </c>
      <c r="M13194">
        <v>2138.6770000000001</v>
      </c>
      <c r="N13194">
        <v>2263.4490000000001</v>
      </c>
      <c r="O13194">
        <v>73</v>
      </c>
      <c r="P13194">
        <v>104.54794</v>
      </c>
      <c r="Q13194">
        <v>9</v>
      </c>
      <c r="R13194" s="75">
        <v>36781</v>
      </c>
      <c r="T13194" t="s">
        <v>112</v>
      </c>
      <c r="U13194">
        <v>0.13045590000000001</v>
      </c>
      <c r="Y13194">
        <v>15</v>
      </c>
      <c r="Z13194" s="97">
        <v>145000000</v>
      </c>
    </row>
    <row r="13195" spans="1:26">
      <c r="A13195" t="s">
        <v>81</v>
      </c>
      <c r="B13195" t="s">
        <v>58</v>
      </c>
      <c r="C13195" t="s">
        <v>18</v>
      </c>
      <c r="D13195">
        <v>2014</v>
      </c>
      <c r="E13195">
        <v>17</v>
      </c>
      <c r="F13195">
        <v>2265.9569999999999</v>
      </c>
      <c r="G13195">
        <v>242.46209999999999</v>
      </c>
      <c r="H13195">
        <v>92.615070000000003</v>
      </c>
      <c r="I13195">
        <v>164.7122</v>
      </c>
      <c r="J13195">
        <v>1812.4079999999999</v>
      </c>
      <c r="K13195">
        <v>1937.12</v>
      </c>
      <c r="L13195">
        <v>2023.4949999999999</v>
      </c>
      <c r="M13195">
        <v>2109.87</v>
      </c>
      <c r="N13195">
        <v>2234.5819999999999</v>
      </c>
      <c r="O13195">
        <v>73</v>
      </c>
      <c r="P13195">
        <v>104.54794</v>
      </c>
      <c r="Q13195">
        <v>9</v>
      </c>
      <c r="R13195" s="75">
        <v>36781</v>
      </c>
      <c r="T13195" t="s">
        <v>112</v>
      </c>
      <c r="U13195">
        <v>0.13045590000000001</v>
      </c>
      <c r="Y13195">
        <v>15</v>
      </c>
      <c r="Z13195" s="97">
        <v>145000000</v>
      </c>
    </row>
    <row r="13196" spans="1:26">
      <c r="A13196" t="s">
        <v>81</v>
      </c>
      <c r="B13196" t="s">
        <v>58</v>
      </c>
      <c r="C13196" t="s">
        <v>18</v>
      </c>
      <c r="D13196">
        <v>2014</v>
      </c>
      <c r="E13196">
        <v>18</v>
      </c>
      <c r="F13196">
        <v>2255.527</v>
      </c>
      <c r="G13196">
        <v>241.3963</v>
      </c>
      <c r="H13196">
        <v>89.102739999999997</v>
      </c>
      <c r="I13196">
        <v>164.6874</v>
      </c>
      <c r="J13196">
        <v>1803.075</v>
      </c>
      <c r="K13196">
        <v>1927.769</v>
      </c>
      <c r="L13196">
        <v>2014.1310000000001</v>
      </c>
      <c r="M13196">
        <v>2100.4929999999999</v>
      </c>
      <c r="N13196">
        <v>2225.1860000000001</v>
      </c>
      <c r="O13196">
        <v>73</v>
      </c>
      <c r="P13196">
        <v>104.54794</v>
      </c>
      <c r="Q13196">
        <v>9</v>
      </c>
      <c r="R13196" s="75">
        <v>36781</v>
      </c>
      <c r="T13196" t="s">
        <v>112</v>
      </c>
      <c r="U13196">
        <v>0.13045590000000001</v>
      </c>
      <c r="Y13196">
        <v>15</v>
      </c>
      <c r="Z13196" s="97">
        <v>145000000</v>
      </c>
    </row>
    <row r="13197" spans="1:26">
      <c r="A13197" t="s">
        <v>81</v>
      </c>
      <c r="B13197" t="s">
        <v>58</v>
      </c>
      <c r="C13197" t="s">
        <v>18</v>
      </c>
      <c r="D13197">
        <v>2014</v>
      </c>
      <c r="E13197">
        <v>19</v>
      </c>
      <c r="F13197">
        <v>2275.9389999999999</v>
      </c>
      <c r="G13197">
        <v>933.35749999999996</v>
      </c>
      <c r="H13197">
        <v>84.580830000000006</v>
      </c>
      <c r="I13197">
        <v>164.68090000000001</v>
      </c>
      <c r="J13197">
        <v>1131.5340000000001</v>
      </c>
      <c r="K13197">
        <v>1256.223</v>
      </c>
      <c r="L13197">
        <v>1342.5809999999999</v>
      </c>
      <c r="M13197">
        <v>1428.94</v>
      </c>
      <c r="N13197">
        <v>1553.6279999999999</v>
      </c>
      <c r="O13197">
        <v>73</v>
      </c>
      <c r="P13197">
        <v>104.54794</v>
      </c>
      <c r="Q13197">
        <v>9</v>
      </c>
      <c r="R13197" s="75">
        <v>36781</v>
      </c>
      <c r="T13197" t="s">
        <v>112</v>
      </c>
      <c r="U13197">
        <v>0.13045590000000001</v>
      </c>
      <c r="Y13197">
        <v>15</v>
      </c>
      <c r="Z13197" s="97">
        <v>145000000</v>
      </c>
    </row>
    <row r="13198" spans="1:26">
      <c r="A13198" t="s">
        <v>81</v>
      </c>
      <c r="B13198" t="s">
        <v>58</v>
      </c>
      <c r="C13198" t="s">
        <v>18</v>
      </c>
      <c r="D13198">
        <v>2014</v>
      </c>
      <c r="E13198">
        <v>20</v>
      </c>
      <c r="F13198">
        <v>2300.145</v>
      </c>
      <c r="G13198">
        <v>1624.0940000000001</v>
      </c>
      <c r="H13198">
        <v>81.15343</v>
      </c>
      <c r="I13198">
        <v>164.7764</v>
      </c>
      <c r="J13198">
        <v>464.88200000000001</v>
      </c>
      <c r="K13198">
        <v>589.64269999999999</v>
      </c>
      <c r="L13198">
        <v>676.05150000000003</v>
      </c>
      <c r="M13198">
        <v>762.46029999999996</v>
      </c>
      <c r="N13198">
        <v>887.22090000000003</v>
      </c>
      <c r="O13198">
        <v>73</v>
      </c>
      <c r="P13198">
        <v>104.54794</v>
      </c>
      <c r="Q13198">
        <v>9</v>
      </c>
      <c r="R13198" s="75">
        <v>36781</v>
      </c>
      <c r="T13198" t="s">
        <v>112</v>
      </c>
      <c r="U13198">
        <v>0.13045590000000001</v>
      </c>
      <c r="Y13198">
        <v>15</v>
      </c>
      <c r="Z13198" s="97">
        <v>145000000</v>
      </c>
    </row>
    <row r="13199" spans="1:26">
      <c r="A13199" t="s">
        <v>81</v>
      </c>
      <c r="B13199" t="s">
        <v>58</v>
      </c>
      <c r="C13199" t="s">
        <v>18</v>
      </c>
      <c r="D13199">
        <v>2014</v>
      </c>
      <c r="E13199">
        <v>21</v>
      </c>
      <c r="F13199">
        <v>2323.7069999999999</v>
      </c>
      <c r="G13199">
        <v>1741.9549999999999</v>
      </c>
      <c r="H13199">
        <v>78.653689999999997</v>
      </c>
      <c r="I13199">
        <v>164.71690000000001</v>
      </c>
      <c r="J13199">
        <v>370.65890000000002</v>
      </c>
      <c r="K13199">
        <v>495.37450000000001</v>
      </c>
      <c r="L13199">
        <v>581.75210000000004</v>
      </c>
      <c r="M13199">
        <v>668.12969999999996</v>
      </c>
      <c r="N13199">
        <v>792.84519999999998</v>
      </c>
      <c r="O13199">
        <v>73</v>
      </c>
      <c r="P13199">
        <v>104.54794</v>
      </c>
      <c r="Q13199">
        <v>9</v>
      </c>
      <c r="R13199" s="75">
        <v>36781</v>
      </c>
      <c r="T13199" t="s">
        <v>112</v>
      </c>
      <c r="U13199">
        <v>0.13045590000000001</v>
      </c>
      <c r="Y13199">
        <v>15</v>
      </c>
      <c r="Z13199" s="97">
        <v>145000000</v>
      </c>
    </row>
    <row r="13200" spans="1:26">
      <c r="A13200" t="s">
        <v>81</v>
      </c>
      <c r="B13200" t="s">
        <v>58</v>
      </c>
      <c r="C13200" t="s">
        <v>18</v>
      </c>
      <c r="D13200">
        <v>2014</v>
      </c>
      <c r="E13200">
        <v>22</v>
      </c>
      <c r="F13200">
        <v>2326.6019999999999</v>
      </c>
      <c r="G13200">
        <v>1854.3009999999999</v>
      </c>
      <c r="H13200">
        <v>77.19753</v>
      </c>
      <c r="I13200">
        <v>164.67429999999999</v>
      </c>
      <c r="J13200">
        <v>261.26170000000002</v>
      </c>
      <c r="K13200">
        <v>385.94510000000002</v>
      </c>
      <c r="L13200">
        <v>472.30040000000002</v>
      </c>
      <c r="M13200">
        <v>558.65570000000002</v>
      </c>
      <c r="N13200">
        <v>683.33910000000003</v>
      </c>
      <c r="O13200">
        <v>73</v>
      </c>
      <c r="P13200">
        <v>104.54794</v>
      </c>
      <c r="Q13200">
        <v>9</v>
      </c>
      <c r="R13200" s="75">
        <v>36781</v>
      </c>
      <c r="T13200" t="s">
        <v>112</v>
      </c>
      <c r="U13200">
        <v>0.13045590000000001</v>
      </c>
      <c r="Y13200">
        <v>15</v>
      </c>
      <c r="Z13200" s="97">
        <v>145000000</v>
      </c>
    </row>
    <row r="13201" spans="1:26">
      <c r="A13201" t="s">
        <v>81</v>
      </c>
      <c r="B13201" t="s">
        <v>58</v>
      </c>
      <c r="C13201" t="s">
        <v>18</v>
      </c>
      <c r="D13201">
        <v>2014</v>
      </c>
      <c r="E13201">
        <v>23</v>
      </c>
      <c r="F13201">
        <v>2313.518</v>
      </c>
      <c r="G13201">
        <v>1880.8620000000001</v>
      </c>
      <c r="H13201">
        <v>75.777670000000001</v>
      </c>
      <c r="I13201">
        <v>164.66890000000001</v>
      </c>
      <c r="J13201">
        <v>221.62440000000001</v>
      </c>
      <c r="K13201">
        <v>346.30360000000002</v>
      </c>
      <c r="L13201">
        <v>432.65600000000001</v>
      </c>
      <c r="M13201">
        <v>519.00840000000005</v>
      </c>
      <c r="N13201">
        <v>643.68759999999997</v>
      </c>
      <c r="O13201">
        <v>73</v>
      </c>
      <c r="P13201">
        <v>104.54794</v>
      </c>
      <c r="Q13201">
        <v>9</v>
      </c>
      <c r="R13201" s="75">
        <v>36781</v>
      </c>
      <c r="T13201" t="s">
        <v>112</v>
      </c>
      <c r="U13201">
        <v>0.13045590000000001</v>
      </c>
      <c r="Y13201">
        <v>15</v>
      </c>
      <c r="Z13201" s="97">
        <v>145000000</v>
      </c>
    </row>
    <row r="13202" spans="1:26">
      <c r="A13202" t="s">
        <v>81</v>
      </c>
      <c r="B13202" t="s">
        <v>58</v>
      </c>
      <c r="C13202" t="s">
        <v>18</v>
      </c>
      <c r="D13202">
        <v>2014</v>
      </c>
      <c r="E13202">
        <v>24</v>
      </c>
      <c r="F13202">
        <v>2320.2310000000002</v>
      </c>
      <c r="G13202">
        <v>1878.671</v>
      </c>
      <c r="H13202">
        <v>74.329729999999998</v>
      </c>
      <c r="I13202">
        <v>164.6994</v>
      </c>
      <c r="J13202">
        <v>230.489</v>
      </c>
      <c r="K13202">
        <v>355.19130000000001</v>
      </c>
      <c r="L13202">
        <v>441.5598</v>
      </c>
      <c r="M13202">
        <v>527.92830000000004</v>
      </c>
      <c r="N13202">
        <v>652.63059999999996</v>
      </c>
      <c r="O13202">
        <v>73</v>
      </c>
      <c r="P13202">
        <v>104.54794</v>
      </c>
      <c r="Q13202">
        <v>9</v>
      </c>
      <c r="R13202" s="75">
        <v>36781</v>
      </c>
      <c r="T13202" t="s">
        <v>112</v>
      </c>
      <c r="U13202">
        <v>0.13045590000000001</v>
      </c>
      <c r="Y13202">
        <v>15</v>
      </c>
      <c r="Z13202" s="97">
        <v>145000000</v>
      </c>
    </row>
    <row r="13203" spans="1:26">
      <c r="A13203" t="s">
        <v>81</v>
      </c>
      <c r="B13203" t="s">
        <v>58</v>
      </c>
      <c r="C13203" t="s">
        <v>19</v>
      </c>
      <c r="D13203">
        <v>2014</v>
      </c>
      <c r="E13203">
        <v>1</v>
      </c>
      <c r="F13203">
        <v>2186.386</v>
      </c>
      <c r="G13203">
        <v>2186.386</v>
      </c>
      <c r="H13203">
        <v>70.849999999999994</v>
      </c>
      <c r="I13203">
        <v>163.88409999999999</v>
      </c>
      <c r="J13203">
        <v>-210.02600000000001</v>
      </c>
      <c r="K13203">
        <v>-85.940929999999994</v>
      </c>
      <c r="L13203">
        <v>0</v>
      </c>
      <c r="M13203">
        <v>85.940929999999994</v>
      </c>
      <c r="N13203">
        <v>210.02600000000001</v>
      </c>
      <c r="O13203">
        <v>73</v>
      </c>
      <c r="P13203">
        <v>104.54794</v>
      </c>
      <c r="Q13203">
        <v>10</v>
      </c>
      <c r="R13203" s="75">
        <v>38631</v>
      </c>
      <c r="T13203" t="s">
        <v>112</v>
      </c>
      <c r="U13203">
        <v>0.1089994</v>
      </c>
      <c r="Y13203">
        <v>15</v>
      </c>
      <c r="Z13203" s="97">
        <v>143000000</v>
      </c>
    </row>
    <row r="13204" spans="1:26">
      <c r="A13204" t="s">
        <v>81</v>
      </c>
      <c r="B13204" t="s">
        <v>58</v>
      </c>
      <c r="C13204" t="s">
        <v>19</v>
      </c>
      <c r="D13204">
        <v>2014</v>
      </c>
      <c r="E13204">
        <v>2</v>
      </c>
      <c r="F13204">
        <v>2179.0100000000002</v>
      </c>
      <c r="G13204">
        <v>2179.0100000000002</v>
      </c>
      <c r="H13204">
        <v>69.28931</v>
      </c>
      <c r="I13204">
        <v>163.8459</v>
      </c>
      <c r="J13204">
        <v>-209.977</v>
      </c>
      <c r="K13204">
        <v>-85.920879999999997</v>
      </c>
      <c r="L13204">
        <v>0</v>
      </c>
      <c r="M13204">
        <v>85.920879999999997</v>
      </c>
      <c r="N13204">
        <v>209.977</v>
      </c>
      <c r="O13204">
        <v>73</v>
      </c>
      <c r="P13204">
        <v>104.54794</v>
      </c>
      <c r="Q13204">
        <v>10</v>
      </c>
      <c r="R13204" s="75">
        <v>38631</v>
      </c>
      <c r="T13204" t="s">
        <v>112</v>
      </c>
      <c r="U13204">
        <v>0.1089994</v>
      </c>
      <c r="Y13204">
        <v>15</v>
      </c>
      <c r="Z13204" s="97">
        <v>143000000</v>
      </c>
    </row>
    <row r="13205" spans="1:26">
      <c r="A13205" t="s">
        <v>81</v>
      </c>
      <c r="B13205" t="s">
        <v>58</v>
      </c>
      <c r="C13205" t="s">
        <v>19</v>
      </c>
      <c r="D13205">
        <v>2014</v>
      </c>
      <c r="E13205">
        <v>3</v>
      </c>
      <c r="F13205">
        <v>2168.855</v>
      </c>
      <c r="G13205">
        <v>2168.855</v>
      </c>
      <c r="H13205">
        <v>67.810550000000006</v>
      </c>
      <c r="I13205">
        <v>163.78100000000001</v>
      </c>
      <c r="J13205">
        <v>-209.8938</v>
      </c>
      <c r="K13205">
        <v>-85.886830000000003</v>
      </c>
      <c r="L13205">
        <v>0</v>
      </c>
      <c r="M13205">
        <v>85.886830000000003</v>
      </c>
      <c r="N13205">
        <v>209.8938</v>
      </c>
      <c r="O13205">
        <v>73</v>
      </c>
      <c r="P13205">
        <v>104.54794</v>
      </c>
      <c r="Q13205">
        <v>10</v>
      </c>
      <c r="R13205" s="75">
        <v>38631</v>
      </c>
      <c r="T13205" t="s">
        <v>112</v>
      </c>
      <c r="U13205">
        <v>0.1089994</v>
      </c>
      <c r="Y13205">
        <v>15</v>
      </c>
      <c r="Z13205" s="97">
        <v>143000000</v>
      </c>
    </row>
    <row r="13206" spans="1:26">
      <c r="A13206" t="s">
        <v>81</v>
      </c>
      <c r="B13206" t="s">
        <v>58</v>
      </c>
      <c r="C13206" t="s">
        <v>19</v>
      </c>
      <c r="D13206">
        <v>2014</v>
      </c>
      <c r="E13206">
        <v>4</v>
      </c>
      <c r="F13206">
        <v>2177.4389999999999</v>
      </c>
      <c r="G13206">
        <v>2177.4389999999999</v>
      </c>
      <c r="H13206">
        <v>65.674930000000003</v>
      </c>
      <c r="I13206">
        <v>163.7517</v>
      </c>
      <c r="J13206">
        <v>-209.8563</v>
      </c>
      <c r="K13206">
        <v>-85.871480000000005</v>
      </c>
      <c r="L13206">
        <v>0</v>
      </c>
      <c r="M13206">
        <v>85.871480000000005</v>
      </c>
      <c r="N13206">
        <v>209.8563</v>
      </c>
      <c r="O13206">
        <v>73</v>
      </c>
      <c r="P13206">
        <v>104.54794</v>
      </c>
      <c r="Q13206">
        <v>10</v>
      </c>
      <c r="R13206" s="75">
        <v>38631</v>
      </c>
      <c r="T13206" t="s">
        <v>112</v>
      </c>
      <c r="U13206">
        <v>0.1089994</v>
      </c>
      <c r="Y13206">
        <v>15</v>
      </c>
      <c r="Z13206" s="97">
        <v>143000000</v>
      </c>
    </row>
    <row r="13207" spans="1:26">
      <c r="A13207" t="s">
        <v>81</v>
      </c>
      <c r="B13207" t="s">
        <v>58</v>
      </c>
      <c r="C13207" t="s">
        <v>19</v>
      </c>
      <c r="D13207">
        <v>2014</v>
      </c>
      <c r="E13207">
        <v>5</v>
      </c>
      <c r="F13207">
        <v>2184.6179999999999</v>
      </c>
      <c r="G13207">
        <v>2184.6179999999999</v>
      </c>
      <c r="H13207">
        <v>64.655069999999995</v>
      </c>
      <c r="I13207">
        <v>163.7396</v>
      </c>
      <c r="J13207">
        <v>-209.8408</v>
      </c>
      <c r="K13207">
        <v>-85.865139999999997</v>
      </c>
      <c r="L13207">
        <v>0</v>
      </c>
      <c r="M13207">
        <v>85.865139999999997</v>
      </c>
      <c r="N13207">
        <v>209.8408</v>
      </c>
      <c r="O13207">
        <v>73</v>
      </c>
      <c r="P13207">
        <v>104.54794</v>
      </c>
      <c r="Q13207">
        <v>10</v>
      </c>
      <c r="R13207" s="75">
        <v>38631</v>
      </c>
      <c r="T13207" t="s">
        <v>112</v>
      </c>
      <c r="U13207">
        <v>0.1089994</v>
      </c>
      <c r="Y13207">
        <v>15</v>
      </c>
      <c r="Z13207" s="97">
        <v>143000000</v>
      </c>
    </row>
    <row r="13208" spans="1:26">
      <c r="A13208" t="s">
        <v>81</v>
      </c>
      <c r="B13208" t="s">
        <v>58</v>
      </c>
      <c r="C13208" t="s">
        <v>19</v>
      </c>
      <c r="D13208">
        <v>2014</v>
      </c>
      <c r="E13208">
        <v>6</v>
      </c>
      <c r="F13208">
        <v>2171.11</v>
      </c>
      <c r="G13208">
        <v>2171.11</v>
      </c>
      <c r="H13208">
        <v>62.859450000000002</v>
      </c>
      <c r="I13208">
        <v>163.73689999999999</v>
      </c>
      <c r="J13208">
        <v>-209.8372</v>
      </c>
      <c r="K13208">
        <v>-85.863690000000005</v>
      </c>
      <c r="L13208">
        <v>0</v>
      </c>
      <c r="M13208">
        <v>85.863690000000005</v>
      </c>
      <c r="N13208">
        <v>209.8372</v>
      </c>
      <c r="O13208">
        <v>73</v>
      </c>
      <c r="P13208">
        <v>104.54794</v>
      </c>
      <c r="Q13208">
        <v>10</v>
      </c>
      <c r="R13208" s="75">
        <v>38631</v>
      </c>
      <c r="T13208" t="s">
        <v>112</v>
      </c>
      <c r="U13208">
        <v>0.1089994</v>
      </c>
      <c r="Y13208">
        <v>15</v>
      </c>
      <c r="Z13208" s="97">
        <v>143000000</v>
      </c>
    </row>
    <row r="13209" spans="1:26">
      <c r="A13209" t="s">
        <v>81</v>
      </c>
      <c r="B13209" t="s">
        <v>58</v>
      </c>
      <c r="C13209" t="s">
        <v>19</v>
      </c>
      <c r="D13209">
        <v>2014</v>
      </c>
      <c r="E13209">
        <v>7</v>
      </c>
      <c r="F13209">
        <v>2170.857</v>
      </c>
      <c r="G13209">
        <v>2170.857</v>
      </c>
      <c r="H13209">
        <v>63.576030000000003</v>
      </c>
      <c r="I13209">
        <v>163.774</v>
      </c>
      <c r="J13209">
        <v>-209.88480000000001</v>
      </c>
      <c r="K13209">
        <v>-85.883160000000004</v>
      </c>
      <c r="L13209">
        <v>0</v>
      </c>
      <c r="M13209">
        <v>85.883160000000004</v>
      </c>
      <c r="N13209">
        <v>209.88480000000001</v>
      </c>
      <c r="O13209">
        <v>73</v>
      </c>
      <c r="P13209">
        <v>104.54794</v>
      </c>
      <c r="Q13209">
        <v>10</v>
      </c>
      <c r="R13209" s="75">
        <v>38631</v>
      </c>
      <c r="T13209" t="s">
        <v>112</v>
      </c>
      <c r="U13209">
        <v>0.1089994</v>
      </c>
      <c r="Y13209">
        <v>15</v>
      </c>
      <c r="Z13209" s="97">
        <v>143000000</v>
      </c>
    </row>
    <row r="13210" spans="1:26">
      <c r="A13210" t="s">
        <v>81</v>
      </c>
      <c r="B13210" t="s">
        <v>58</v>
      </c>
      <c r="C13210" t="s">
        <v>19</v>
      </c>
      <c r="D13210">
        <v>2014</v>
      </c>
      <c r="E13210">
        <v>8</v>
      </c>
      <c r="F13210">
        <v>2223.7429999999999</v>
      </c>
      <c r="G13210">
        <v>2223.7429999999999</v>
      </c>
      <c r="H13210">
        <v>64.66</v>
      </c>
      <c r="I13210">
        <v>163.72210000000001</v>
      </c>
      <c r="J13210">
        <v>-209.81829999999999</v>
      </c>
      <c r="K13210">
        <v>-85.855930000000001</v>
      </c>
      <c r="L13210">
        <v>0</v>
      </c>
      <c r="M13210">
        <v>85.855930000000001</v>
      </c>
      <c r="N13210">
        <v>209.81829999999999</v>
      </c>
      <c r="O13210">
        <v>73</v>
      </c>
      <c r="P13210">
        <v>104.54794</v>
      </c>
      <c r="Q13210">
        <v>10</v>
      </c>
      <c r="R13210" s="75">
        <v>38631</v>
      </c>
      <c r="T13210" t="s">
        <v>112</v>
      </c>
      <c r="U13210">
        <v>0.1089994</v>
      </c>
      <c r="Y13210">
        <v>15</v>
      </c>
      <c r="Z13210" s="97">
        <v>143000000</v>
      </c>
    </row>
    <row r="13211" spans="1:26">
      <c r="A13211" t="s">
        <v>81</v>
      </c>
      <c r="B13211" t="s">
        <v>58</v>
      </c>
      <c r="C13211" t="s">
        <v>19</v>
      </c>
      <c r="D13211">
        <v>2014</v>
      </c>
      <c r="E13211">
        <v>9</v>
      </c>
      <c r="F13211">
        <v>2245.241</v>
      </c>
      <c r="G13211">
        <v>2245.241</v>
      </c>
      <c r="H13211">
        <v>69.036709999999999</v>
      </c>
      <c r="I13211">
        <v>163.5369</v>
      </c>
      <c r="J13211">
        <v>-209.58099999999999</v>
      </c>
      <c r="K13211">
        <v>-85.758840000000006</v>
      </c>
      <c r="L13211">
        <v>0</v>
      </c>
      <c r="M13211">
        <v>85.758840000000006</v>
      </c>
      <c r="N13211">
        <v>209.58099999999999</v>
      </c>
      <c r="O13211">
        <v>73</v>
      </c>
      <c r="P13211">
        <v>104.54794</v>
      </c>
      <c r="Q13211">
        <v>10</v>
      </c>
      <c r="R13211" s="75">
        <v>38631</v>
      </c>
      <c r="T13211" t="s">
        <v>112</v>
      </c>
      <c r="U13211">
        <v>0.1089994</v>
      </c>
      <c r="Y13211">
        <v>15</v>
      </c>
      <c r="Z13211" s="97">
        <v>143000000</v>
      </c>
    </row>
    <row r="13212" spans="1:26">
      <c r="A13212" t="s">
        <v>81</v>
      </c>
      <c r="B13212" t="s">
        <v>58</v>
      </c>
      <c r="C13212" t="s">
        <v>19</v>
      </c>
      <c r="D13212">
        <v>2014</v>
      </c>
      <c r="E13212">
        <v>10</v>
      </c>
      <c r="F13212">
        <v>2266.0360000000001</v>
      </c>
      <c r="G13212">
        <v>2266.0360000000001</v>
      </c>
      <c r="H13212">
        <v>74.203829999999996</v>
      </c>
      <c r="I13212">
        <v>163.49359999999999</v>
      </c>
      <c r="J13212">
        <v>-209.52539999999999</v>
      </c>
      <c r="K13212">
        <v>-85.736109999999996</v>
      </c>
      <c r="L13212">
        <v>0</v>
      </c>
      <c r="M13212">
        <v>85.736109999999996</v>
      </c>
      <c r="N13212">
        <v>209.52539999999999</v>
      </c>
      <c r="O13212">
        <v>73</v>
      </c>
      <c r="P13212">
        <v>104.54794</v>
      </c>
      <c r="Q13212">
        <v>10</v>
      </c>
      <c r="R13212" s="75">
        <v>38631</v>
      </c>
      <c r="T13212" t="s">
        <v>112</v>
      </c>
      <c r="U13212">
        <v>0.1089994</v>
      </c>
      <c r="Y13212">
        <v>15</v>
      </c>
      <c r="Z13212" s="97">
        <v>142000000</v>
      </c>
    </row>
    <row r="13213" spans="1:26">
      <c r="A13213" t="s">
        <v>81</v>
      </c>
      <c r="B13213" t="s">
        <v>58</v>
      </c>
      <c r="C13213" t="s">
        <v>19</v>
      </c>
      <c r="D13213">
        <v>2014</v>
      </c>
      <c r="E13213">
        <v>11</v>
      </c>
      <c r="F13213">
        <v>2232.88</v>
      </c>
      <c r="G13213">
        <v>2232.88</v>
      </c>
      <c r="H13213">
        <v>79.854519999999994</v>
      </c>
      <c r="I13213">
        <v>163.86680000000001</v>
      </c>
      <c r="J13213">
        <v>-210.00380000000001</v>
      </c>
      <c r="K13213">
        <v>-85.931839999999994</v>
      </c>
      <c r="L13213">
        <v>0</v>
      </c>
      <c r="M13213">
        <v>85.931839999999994</v>
      </c>
      <c r="N13213">
        <v>210.00380000000001</v>
      </c>
      <c r="O13213">
        <v>73</v>
      </c>
      <c r="P13213">
        <v>104.54794</v>
      </c>
      <c r="Q13213">
        <v>10</v>
      </c>
      <c r="R13213" s="75">
        <v>38631</v>
      </c>
      <c r="T13213" t="s">
        <v>112</v>
      </c>
      <c r="U13213">
        <v>0.1089994</v>
      </c>
      <c r="Y13213">
        <v>15</v>
      </c>
      <c r="Z13213" s="97">
        <v>143000000</v>
      </c>
    </row>
    <row r="13214" spans="1:26">
      <c r="A13214" t="s">
        <v>81</v>
      </c>
      <c r="B13214" t="s">
        <v>58</v>
      </c>
      <c r="C13214" t="s">
        <v>19</v>
      </c>
      <c r="D13214">
        <v>2014</v>
      </c>
      <c r="E13214">
        <v>12</v>
      </c>
      <c r="F13214">
        <v>2209.5709999999999</v>
      </c>
      <c r="G13214">
        <v>2225.69</v>
      </c>
      <c r="H13214">
        <v>83.964929999999995</v>
      </c>
      <c r="I13214">
        <v>164.72790000000001</v>
      </c>
      <c r="J13214">
        <v>-227.2269</v>
      </c>
      <c r="K13214">
        <v>-102.503</v>
      </c>
      <c r="L13214">
        <v>-16.119630000000001</v>
      </c>
      <c r="M13214">
        <v>70.263750000000002</v>
      </c>
      <c r="N13214">
        <v>194.98759999999999</v>
      </c>
      <c r="O13214">
        <v>73</v>
      </c>
      <c r="P13214">
        <v>104.54794</v>
      </c>
      <c r="Q13214">
        <v>10</v>
      </c>
      <c r="R13214" s="75">
        <v>38631</v>
      </c>
      <c r="T13214" t="s">
        <v>112</v>
      </c>
      <c r="U13214">
        <v>0.1089994</v>
      </c>
      <c r="Y13214">
        <v>15</v>
      </c>
      <c r="Z13214" s="97">
        <v>145000000</v>
      </c>
    </row>
    <row r="13215" spans="1:26">
      <c r="A13215" t="s">
        <v>81</v>
      </c>
      <c r="B13215" t="s">
        <v>58</v>
      </c>
      <c r="C13215" t="s">
        <v>19</v>
      </c>
      <c r="D13215">
        <v>2014</v>
      </c>
      <c r="E13215">
        <v>13</v>
      </c>
      <c r="F13215">
        <v>2212.491</v>
      </c>
      <c r="G13215">
        <v>1278.434</v>
      </c>
      <c r="H13215">
        <v>86.065610000000007</v>
      </c>
      <c r="I13215">
        <v>164.63640000000001</v>
      </c>
      <c r="J13215">
        <v>723.06700000000001</v>
      </c>
      <c r="K13215">
        <v>847.72159999999997</v>
      </c>
      <c r="L13215">
        <v>934.05700000000002</v>
      </c>
      <c r="M13215">
        <v>1020.3920000000001</v>
      </c>
      <c r="N13215">
        <v>1145.047</v>
      </c>
      <c r="O13215">
        <v>73</v>
      </c>
      <c r="P13215">
        <v>104.54794</v>
      </c>
      <c r="Q13215">
        <v>10</v>
      </c>
      <c r="R13215" s="75">
        <v>38631</v>
      </c>
      <c r="T13215" t="s">
        <v>112</v>
      </c>
      <c r="U13215">
        <v>0.1089994</v>
      </c>
      <c r="Y13215">
        <v>15</v>
      </c>
      <c r="Z13215" s="97">
        <v>144000000</v>
      </c>
    </row>
    <row r="13216" spans="1:26">
      <c r="A13216" t="s">
        <v>81</v>
      </c>
      <c r="B13216" t="s">
        <v>58</v>
      </c>
      <c r="C13216" t="s">
        <v>19</v>
      </c>
      <c r="D13216">
        <v>2014</v>
      </c>
      <c r="E13216">
        <v>14</v>
      </c>
      <c r="F13216">
        <v>2221.2179999999998</v>
      </c>
      <c r="G13216">
        <v>236.79259999999999</v>
      </c>
      <c r="H13216">
        <v>87.458359999999999</v>
      </c>
      <c r="I13216">
        <v>164.6636</v>
      </c>
      <c r="J13216">
        <v>1773.4</v>
      </c>
      <c r="K13216">
        <v>1898.076</v>
      </c>
      <c r="L13216">
        <v>1984.425</v>
      </c>
      <c r="M13216">
        <v>2070.7750000000001</v>
      </c>
      <c r="N13216">
        <v>2195.4499999999998</v>
      </c>
      <c r="O13216">
        <v>73</v>
      </c>
      <c r="P13216">
        <v>104.54794</v>
      </c>
      <c r="Q13216">
        <v>10</v>
      </c>
      <c r="R13216" s="75">
        <v>38631</v>
      </c>
      <c r="T13216" t="s">
        <v>112</v>
      </c>
      <c r="U13216">
        <v>0.1089994</v>
      </c>
      <c r="Y13216">
        <v>15</v>
      </c>
      <c r="Z13216" s="97">
        <v>144000000</v>
      </c>
    </row>
    <row r="13217" spans="1:26">
      <c r="A13217" t="s">
        <v>81</v>
      </c>
      <c r="B13217" t="s">
        <v>58</v>
      </c>
      <c r="C13217" t="s">
        <v>19</v>
      </c>
      <c r="D13217">
        <v>2014</v>
      </c>
      <c r="E13217">
        <v>15</v>
      </c>
      <c r="F13217">
        <v>2232.0700000000002</v>
      </c>
      <c r="G13217">
        <v>237.34030000000001</v>
      </c>
      <c r="H13217">
        <v>88.265479999999997</v>
      </c>
      <c r="I13217">
        <v>164.86859999999999</v>
      </c>
      <c r="J13217">
        <v>1783.442</v>
      </c>
      <c r="K13217">
        <v>1908.2729999999999</v>
      </c>
      <c r="L13217">
        <v>1994.73</v>
      </c>
      <c r="M13217">
        <v>2081.1869999999999</v>
      </c>
      <c r="N13217">
        <v>2206.018</v>
      </c>
      <c r="O13217">
        <v>73</v>
      </c>
      <c r="P13217">
        <v>104.54794</v>
      </c>
      <c r="Q13217">
        <v>10</v>
      </c>
      <c r="R13217" s="75">
        <v>38631</v>
      </c>
      <c r="T13217" t="s">
        <v>112</v>
      </c>
      <c r="U13217">
        <v>0.1089994</v>
      </c>
      <c r="Y13217">
        <v>15</v>
      </c>
      <c r="Z13217" s="97">
        <v>145000000</v>
      </c>
    </row>
    <row r="13218" spans="1:26">
      <c r="A13218" t="s">
        <v>81</v>
      </c>
      <c r="B13218" t="s">
        <v>58</v>
      </c>
      <c r="C13218" t="s">
        <v>19</v>
      </c>
      <c r="D13218">
        <v>2014</v>
      </c>
      <c r="E13218">
        <v>16</v>
      </c>
      <c r="F13218">
        <v>2221.3960000000002</v>
      </c>
      <c r="G13218">
        <v>237.34030000000001</v>
      </c>
      <c r="H13218">
        <v>88.183980000000005</v>
      </c>
      <c r="I13218">
        <v>164.96170000000001</v>
      </c>
      <c r="J13218">
        <v>1772.6489999999999</v>
      </c>
      <c r="K13218">
        <v>1897.55</v>
      </c>
      <c r="L13218">
        <v>1984.056</v>
      </c>
      <c r="M13218">
        <v>2070.5619999999999</v>
      </c>
      <c r="N13218">
        <v>2195.4630000000002</v>
      </c>
      <c r="O13218">
        <v>73</v>
      </c>
      <c r="P13218">
        <v>104.54794</v>
      </c>
      <c r="Q13218">
        <v>10</v>
      </c>
      <c r="R13218" s="75">
        <v>38631</v>
      </c>
      <c r="T13218" t="s">
        <v>112</v>
      </c>
      <c r="U13218">
        <v>0.1089994</v>
      </c>
      <c r="Y13218">
        <v>15</v>
      </c>
      <c r="Z13218" s="97">
        <v>145000000</v>
      </c>
    </row>
    <row r="13219" spans="1:26">
      <c r="A13219" t="s">
        <v>81</v>
      </c>
      <c r="B13219" t="s">
        <v>58</v>
      </c>
      <c r="C13219" t="s">
        <v>19</v>
      </c>
      <c r="D13219">
        <v>2014</v>
      </c>
      <c r="E13219">
        <v>17</v>
      </c>
      <c r="F13219">
        <v>2223.2559999999999</v>
      </c>
      <c r="G13219">
        <v>237.25919999999999</v>
      </c>
      <c r="H13219">
        <v>87.19</v>
      </c>
      <c r="I13219">
        <v>164.98150000000001</v>
      </c>
      <c r="J13219">
        <v>1774.5640000000001</v>
      </c>
      <c r="K13219">
        <v>1899.48</v>
      </c>
      <c r="L13219">
        <v>1985.9970000000001</v>
      </c>
      <c r="M13219">
        <v>2072.5129999999999</v>
      </c>
      <c r="N13219">
        <v>2197.4290000000001</v>
      </c>
      <c r="O13219">
        <v>73</v>
      </c>
      <c r="P13219">
        <v>104.54794</v>
      </c>
      <c r="Q13219">
        <v>10</v>
      </c>
      <c r="R13219" s="75">
        <v>38631</v>
      </c>
      <c r="T13219" t="s">
        <v>112</v>
      </c>
      <c r="U13219">
        <v>0.1089994</v>
      </c>
      <c r="Y13219">
        <v>15</v>
      </c>
      <c r="Z13219" s="97">
        <v>145000000</v>
      </c>
    </row>
    <row r="13220" spans="1:26">
      <c r="A13220" t="s">
        <v>81</v>
      </c>
      <c r="B13220" t="s">
        <v>58</v>
      </c>
      <c r="C13220" t="s">
        <v>19</v>
      </c>
      <c r="D13220">
        <v>2014</v>
      </c>
      <c r="E13220">
        <v>18</v>
      </c>
      <c r="F13220">
        <v>2240.3820000000001</v>
      </c>
      <c r="G13220">
        <v>236.85550000000001</v>
      </c>
      <c r="H13220">
        <v>85.206029999999998</v>
      </c>
      <c r="I13220">
        <v>164.97030000000001</v>
      </c>
      <c r="J13220">
        <v>1792.1089999999999</v>
      </c>
      <c r="K13220">
        <v>1917.0160000000001</v>
      </c>
      <c r="L13220">
        <v>2003.527</v>
      </c>
      <c r="M13220">
        <v>2090.0369999999998</v>
      </c>
      <c r="N13220">
        <v>2214.9450000000002</v>
      </c>
      <c r="O13220">
        <v>73</v>
      </c>
      <c r="P13220">
        <v>104.54794</v>
      </c>
      <c r="Q13220">
        <v>10</v>
      </c>
      <c r="R13220" s="75">
        <v>38631</v>
      </c>
      <c r="T13220" t="s">
        <v>112</v>
      </c>
      <c r="U13220">
        <v>0.1089994</v>
      </c>
      <c r="Y13220">
        <v>15</v>
      </c>
      <c r="Z13220" s="97">
        <v>145000000</v>
      </c>
    </row>
    <row r="13221" spans="1:26">
      <c r="A13221" t="s">
        <v>81</v>
      </c>
      <c r="B13221" t="s">
        <v>58</v>
      </c>
      <c r="C13221" t="s">
        <v>19</v>
      </c>
      <c r="D13221">
        <v>2014</v>
      </c>
      <c r="E13221">
        <v>19</v>
      </c>
      <c r="F13221">
        <v>2249.3389999999999</v>
      </c>
      <c r="G13221">
        <v>899.08619999999996</v>
      </c>
      <c r="H13221">
        <v>81.297129999999996</v>
      </c>
      <c r="I13221">
        <v>164.73949999999999</v>
      </c>
      <c r="J13221">
        <v>1139.1300000000001</v>
      </c>
      <c r="K13221">
        <v>1263.8630000000001</v>
      </c>
      <c r="L13221">
        <v>1350.252</v>
      </c>
      <c r="M13221">
        <v>1436.6420000000001</v>
      </c>
      <c r="N13221">
        <v>1561.375</v>
      </c>
      <c r="O13221">
        <v>73</v>
      </c>
      <c r="P13221">
        <v>104.54794</v>
      </c>
      <c r="Q13221">
        <v>10</v>
      </c>
      <c r="R13221" s="75">
        <v>38631</v>
      </c>
      <c r="T13221" t="s">
        <v>112</v>
      </c>
      <c r="U13221">
        <v>0.1089994</v>
      </c>
      <c r="Y13221">
        <v>15</v>
      </c>
      <c r="Z13221" s="97">
        <v>145000000</v>
      </c>
    </row>
    <row r="13222" spans="1:26">
      <c r="A13222" t="s">
        <v>81</v>
      </c>
      <c r="B13222" t="s">
        <v>58</v>
      </c>
      <c r="C13222" t="s">
        <v>19</v>
      </c>
      <c r="D13222">
        <v>2014</v>
      </c>
      <c r="E13222">
        <v>20</v>
      </c>
      <c r="F13222">
        <v>2293.3449999999998</v>
      </c>
      <c r="G13222">
        <v>1561.2570000000001</v>
      </c>
      <c r="H13222">
        <v>77.148219999999995</v>
      </c>
      <c r="I13222">
        <v>164.00219999999999</v>
      </c>
      <c r="J13222">
        <v>521.91079999999999</v>
      </c>
      <c r="K13222">
        <v>646.08519999999999</v>
      </c>
      <c r="L13222">
        <v>732.08799999999997</v>
      </c>
      <c r="M13222">
        <v>818.09079999999994</v>
      </c>
      <c r="N13222">
        <v>942.26530000000002</v>
      </c>
      <c r="O13222">
        <v>73</v>
      </c>
      <c r="P13222">
        <v>104.54794</v>
      </c>
      <c r="Q13222">
        <v>10</v>
      </c>
      <c r="R13222" s="75">
        <v>38631</v>
      </c>
      <c r="T13222" t="s">
        <v>112</v>
      </c>
      <c r="U13222">
        <v>0.1089994</v>
      </c>
      <c r="Y13222">
        <v>15</v>
      </c>
      <c r="Z13222" s="97">
        <v>143000000</v>
      </c>
    </row>
    <row r="13223" spans="1:26">
      <c r="A13223" t="s">
        <v>81</v>
      </c>
      <c r="B13223" t="s">
        <v>58</v>
      </c>
      <c r="C13223" t="s">
        <v>19</v>
      </c>
      <c r="D13223">
        <v>2014</v>
      </c>
      <c r="E13223">
        <v>21</v>
      </c>
      <c r="F13223">
        <v>2298.2249999999999</v>
      </c>
      <c r="G13223">
        <v>1669.89</v>
      </c>
      <c r="H13223">
        <v>74.174930000000003</v>
      </c>
      <c r="I13223">
        <v>163.6934</v>
      </c>
      <c r="J13223">
        <v>418.55399999999997</v>
      </c>
      <c r="K13223">
        <v>542.49459999999999</v>
      </c>
      <c r="L13223">
        <v>628.33540000000005</v>
      </c>
      <c r="M13223">
        <v>714.17629999999997</v>
      </c>
      <c r="N13223">
        <v>838.11689999999999</v>
      </c>
      <c r="O13223">
        <v>73</v>
      </c>
      <c r="P13223">
        <v>104.54794</v>
      </c>
      <c r="Q13223">
        <v>10</v>
      </c>
      <c r="R13223" s="75">
        <v>38631</v>
      </c>
      <c r="T13223" t="s">
        <v>112</v>
      </c>
      <c r="U13223">
        <v>0.1089994</v>
      </c>
      <c r="Y13223">
        <v>15</v>
      </c>
      <c r="Z13223" s="97">
        <v>143000000</v>
      </c>
    </row>
    <row r="13224" spans="1:26">
      <c r="A13224" t="s">
        <v>81</v>
      </c>
      <c r="B13224" t="s">
        <v>58</v>
      </c>
      <c r="C13224" t="s">
        <v>19</v>
      </c>
      <c r="D13224">
        <v>2014</v>
      </c>
      <c r="E13224">
        <v>22</v>
      </c>
      <c r="F13224">
        <v>2291.5830000000001</v>
      </c>
      <c r="G13224">
        <v>1771.9349999999999</v>
      </c>
      <c r="H13224">
        <v>71.363290000000006</v>
      </c>
      <c r="I13224">
        <v>163.59209999999999</v>
      </c>
      <c r="J13224">
        <v>309.9966</v>
      </c>
      <c r="K13224">
        <v>433.8605</v>
      </c>
      <c r="L13224">
        <v>519.64829999999995</v>
      </c>
      <c r="M13224">
        <v>605.43610000000001</v>
      </c>
      <c r="N13224">
        <v>729.3</v>
      </c>
      <c r="O13224">
        <v>73</v>
      </c>
      <c r="P13224">
        <v>104.54794</v>
      </c>
      <c r="Q13224">
        <v>10</v>
      </c>
      <c r="R13224" s="75">
        <v>38631</v>
      </c>
      <c r="T13224" t="s">
        <v>112</v>
      </c>
      <c r="U13224">
        <v>0.1089994</v>
      </c>
      <c r="Y13224">
        <v>15</v>
      </c>
      <c r="Z13224" s="97">
        <v>143000000</v>
      </c>
    </row>
    <row r="13225" spans="1:26">
      <c r="A13225" t="s">
        <v>81</v>
      </c>
      <c r="B13225" t="s">
        <v>58</v>
      </c>
      <c r="C13225" t="s">
        <v>19</v>
      </c>
      <c r="D13225">
        <v>2014</v>
      </c>
      <c r="E13225">
        <v>23</v>
      </c>
      <c r="F13225">
        <v>2268.741</v>
      </c>
      <c r="G13225">
        <v>1803.3869999999999</v>
      </c>
      <c r="H13225">
        <v>69.238630000000001</v>
      </c>
      <c r="I13225">
        <v>163.6661</v>
      </c>
      <c r="J13225">
        <v>255.607</v>
      </c>
      <c r="K13225">
        <v>379.52690000000001</v>
      </c>
      <c r="L13225">
        <v>465.3535</v>
      </c>
      <c r="M13225">
        <v>551.18010000000004</v>
      </c>
      <c r="N13225">
        <v>675.1</v>
      </c>
      <c r="O13225">
        <v>73</v>
      </c>
      <c r="P13225">
        <v>104.54794</v>
      </c>
      <c r="Q13225">
        <v>10</v>
      </c>
      <c r="R13225" s="75">
        <v>38631</v>
      </c>
      <c r="T13225" t="s">
        <v>112</v>
      </c>
      <c r="U13225">
        <v>0.1089994</v>
      </c>
      <c r="Y13225">
        <v>15</v>
      </c>
      <c r="Z13225" s="97">
        <v>143000000</v>
      </c>
    </row>
    <row r="13226" spans="1:26">
      <c r="A13226" t="s">
        <v>81</v>
      </c>
      <c r="B13226" t="s">
        <v>58</v>
      </c>
      <c r="C13226" t="s">
        <v>19</v>
      </c>
      <c r="D13226">
        <v>2014</v>
      </c>
      <c r="E13226">
        <v>24</v>
      </c>
      <c r="F13226">
        <v>2241.2640000000001</v>
      </c>
      <c r="G13226">
        <v>1803.452</v>
      </c>
      <c r="H13226">
        <v>67.613010000000003</v>
      </c>
      <c r="I13226">
        <v>163.68389999999999</v>
      </c>
      <c r="J13226">
        <v>228.04310000000001</v>
      </c>
      <c r="K13226">
        <v>351.97649999999999</v>
      </c>
      <c r="L13226">
        <v>437.81240000000003</v>
      </c>
      <c r="M13226">
        <v>523.64829999999995</v>
      </c>
      <c r="N13226">
        <v>647.58169999999996</v>
      </c>
      <c r="O13226">
        <v>73</v>
      </c>
      <c r="P13226">
        <v>104.54794</v>
      </c>
      <c r="Q13226">
        <v>10</v>
      </c>
      <c r="R13226" s="75">
        <v>38631</v>
      </c>
      <c r="T13226" t="s">
        <v>112</v>
      </c>
      <c r="U13226">
        <v>0.1089994</v>
      </c>
      <c r="Y13226">
        <v>15</v>
      </c>
      <c r="Z13226" s="97">
        <v>143000000</v>
      </c>
    </row>
    <row r="13227" spans="1:26">
      <c r="A13227" t="s">
        <v>81</v>
      </c>
      <c r="B13227" t="s">
        <v>58</v>
      </c>
      <c r="C13227" t="s">
        <v>20</v>
      </c>
      <c r="D13227">
        <v>2014</v>
      </c>
      <c r="E13227">
        <v>1</v>
      </c>
      <c r="F13227">
        <v>2070.2420000000002</v>
      </c>
      <c r="G13227">
        <v>2070.2420000000002</v>
      </c>
      <c r="H13227">
        <v>61.819450000000003</v>
      </c>
      <c r="I13227">
        <v>164.4648</v>
      </c>
      <c r="J13227">
        <v>-210.77019999999999</v>
      </c>
      <c r="K13227">
        <v>-86.245450000000005</v>
      </c>
      <c r="L13227">
        <v>0</v>
      </c>
      <c r="M13227">
        <v>86.245450000000005</v>
      </c>
      <c r="N13227">
        <v>210.77019999999999</v>
      </c>
      <c r="O13227">
        <v>73</v>
      </c>
      <c r="P13227">
        <v>104.54794</v>
      </c>
      <c r="Q13227">
        <v>11</v>
      </c>
      <c r="R13227" s="75">
        <v>36465</v>
      </c>
      <c r="T13227" t="s">
        <v>112</v>
      </c>
      <c r="U13227">
        <v>0.1193683</v>
      </c>
      <c r="Y13227">
        <v>15</v>
      </c>
      <c r="Z13227" s="97">
        <v>144000000</v>
      </c>
    </row>
    <row r="13228" spans="1:26">
      <c r="A13228" t="s">
        <v>81</v>
      </c>
      <c r="B13228" t="s">
        <v>58</v>
      </c>
      <c r="C13228" t="s">
        <v>20</v>
      </c>
      <c r="D13228">
        <v>2014</v>
      </c>
      <c r="E13228">
        <v>2</v>
      </c>
      <c r="F13228">
        <v>2045.903</v>
      </c>
      <c r="G13228">
        <v>2045.903</v>
      </c>
      <c r="H13228">
        <v>60.776029999999999</v>
      </c>
      <c r="I13228">
        <v>164.40979999999999</v>
      </c>
      <c r="J13228">
        <v>-210.69970000000001</v>
      </c>
      <c r="K13228">
        <v>-86.2166</v>
      </c>
      <c r="L13228">
        <v>0</v>
      </c>
      <c r="M13228">
        <v>86.2166</v>
      </c>
      <c r="N13228">
        <v>210.69970000000001</v>
      </c>
      <c r="O13228">
        <v>73</v>
      </c>
      <c r="P13228">
        <v>104.54794</v>
      </c>
      <c r="Q13228">
        <v>11</v>
      </c>
      <c r="R13228" s="75">
        <v>36465</v>
      </c>
      <c r="T13228" t="s">
        <v>112</v>
      </c>
      <c r="U13228">
        <v>0.1193683</v>
      </c>
      <c r="Y13228">
        <v>15</v>
      </c>
      <c r="Z13228" s="97">
        <v>144000000</v>
      </c>
    </row>
    <row r="13229" spans="1:26">
      <c r="A13229" t="s">
        <v>81</v>
      </c>
      <c r="B13229" t="s">
        <v>58</v>
      </c>
      <c r="C13229" t="s">
        <v>20</v>
      </c>
      <c r="D13229">
        <v>2014</v>
      </c>
      <c r="E13229">
        <v>3</v>
      </c>
      <c r="F13229">
        <v>2033.787</v>
      </c>
      <c r="G13229">
        <v>2033.787</v>
      </c>
      <c r="H13229">
        <v>60.371639999999999</v>
      </c>
      <c r="I13229">
        <v>164.46879999999999</v>
      </c>
      <c r="J13229">
        <v>-210.77529999999999</v>
      </c>
      <c r="K13229">
        <v>-86.247529999999998</v>
      </c>
      <c r="L13229">
        <v>0</v>
      </c>
      <c r="M13229">
        <v>86.247529999999998</v>
      </c>
      <c r="N13229">
        <v>210.77529999999999</v>
      </c>
      <c r="O13229">
        <v>73</v>
      </c>
      <c r="P13229">
        <v>104.54794</v>
      </c>
      <c r="Q13229">
        <v>11</v>
      </c>
      <c r="R13229" s="75">
        <v>36465</v>
      </c>
      <c r="T13229" t="s">
        <v>112</v>
      </c>
      <c r="U13229">
        <v>0.1193683</v>
      </c>
      <c r="Y13229">
        <v>15</v>
      </c>
      <c r="Z13229" s="97">
        <v>144000000</v>
      </c>
    </row>
    <row r="13230" spans="1:26">
      <c r="A13230" t="s">
        <v>81</v>
      </c>
      <c r="B13230" t="s">
        <v>58</v>
      </c>
      <c r="C13230" t="s">
        <v>20</v>
      </c>
      <c r="D13230">
        <v>2014</v>
      </c>
      <c r="E13230">
        <v>4</v>
      </c>
      <c r="F13230">
        <v>2029.992</v>
      </c>
      <c r="G13230">
        <v>2029.992</v>
      </c>
      <c r="H13230">
        <v>59.931510000000003</v>
      </c>
      <c r="I13230">
        <v>164.58459999999999</v>
      </c>
      <c r="J13230">
        <v>-210.92359999999999</v>
      </c>
      <c r="K13230">
        <v>-86.308229999999995</v>
      </c>
      <c r="L13230">
        <v>0</v>
      </c>
      <c r="M13230">
        <v>86.308229999999995</v>
      </c>
      <c r="N13230">
        <v>210.92359999999999</v>
      </c>
      <c r="O13230">
        <v>73</v>
      </c>
      <c r="P13230">
        <v>104.54794</v>
      </c>
      <c r="Q13230">
        <v>11</v>
      </c>
      <c r="R13230" s="75">
        <v>36465</v>
      </c>
      <c r="T13230" t="s">
        <v>112</v>
      </c>
      <c r="U13230">
        <v>0.1193683</v>
      </c>
      <c r="Y13230">
        <v>15</v>
      </c>
      <c r="Z13230" s="97">
        <v>144000000</v>
      </c>
    </row>
    <row r="13231" spans="1:26">
      <c r="A13231" t="s">
        <v>81</v>
      </c>
      <c r="B13231" t="s">
        <v>58</v>
      </c>
      <c r="C13231" t="s">
        <v>20</v>
      </c>
      <c r="D13231">
        <v>2014</v>
      </c>
      <c r="E13231">
        <v>5</v>
      </c>
      <c r="F13231">
        <v>2026.008</v>
      </c>
      <c r="G13231">
        <v>2026.008</v>
      </c>
      <c r="H13231">
        <v>58.75685</v>
      </c>
      <c r="I13231">
        <v>164.65010000000001</v>
      </c>
      <c r="J13231">
        <v>-211.0077</v>
      </c>
      <c r="K13231">
        <v>-86.342619999999997</v>
      </c>
      <c r="L13231">
        <v>0</v>
      </c>
      <c r="M13231">
        <v>86.342619999999997</v>
      </c>
      <c r="N13231">
        <v>211.0077</v>
      </c>
      <c r="O13231">
        <v>73</v>
      </c>
      <c r="P13231">
        <v>104.54794</v>
      </c>
      <c r="Q13231">
        <v>11</v>
      </c>
      <c r="R13231" s="75">
        <v>36465</v>
      </c>
      <c r="T13231" t="s">
        <v>112</v>
      </c>
      <c r="U13231">
        <v>0.1193683</v>
      </c>
      <c r="Y13231">
        <v>15</v>
      </c>
      <c r="Z13231" s="97">
        <v>144000000</v>
      </c>
    </row>
    <row r="13232" spans="1:26">
      <c r="A13232" t="s">
        <v>81</v>
      </c>
      <c r="B13232" t="s">
        <v>58</v>
      </c>
      <c r="C13232" t="s">
        <v>20</v>
      </c>
      <c r="D13232">
        <v>2014</v>
      </c>
      <c r="E13232">
        <v>6</v>
      </c>
      <c r="F13232">
        <v>2032.884</v>
      </c>
      <c r="G13232">
        <v>2032.884</v>
      </c>
      <c r="H13232">
        <v>58.173290000000001</v>
      </c>
      <c r="I13232">
        <v>164.70339999999999</v>
      </c>
      <c r="J13232">
        <v>-211.07579999999999</v>
      </c>
      <c r="K13232">
        <v>-86.370519999999999</v>
      </c>
      <c r="L13232">
        <v>0</v>
      </c>
      <c r="M13232">
        <v>86.370519999999999</v>
      </c>
      <c r="N13232">
        <v>211.07579999999999</v>
      </c>
      <c r="O13232">
        <v>73</v>
      </c>
      <c r="P13232">
        <v>104.54794</v>
      </c>
      <c r="Q13232">
        <v>11</v>
      </c>
      <c r="R13232" s="75">
        <v>36465</v>
      </c>
      <c r="T13232" t="s">
        <v>112</v>
      </c>
      <c r="U13232">
        <v>0.1193683</v>
      </c>
      <c r="Y13232">
        <v>15</v>
      </c>
      <c r="Z13232" s="97">
        <v>145000000</v>
      </c>
    </row>
    <row r="13233" spans="1:26">
      <c r="A13233" t="s">
        <v>81</v>
      </c>
      <c r="B13233" t="s">
        <v>58</v>
      </c>
      <c r="C13233" t="s">
        <v>20</v>
      </c>
      <c r="D13233">
        <v>2014</v>
      </c>
      <c r="E13233">
        <v>7</v>
      </c>
      <c r="F13233">
        <v>2036.0170000000001</v>
      </c>
      <c r="G13233">
        <v>2036.0170000000001</v>
      </c>
      <c r="H13233">
        <v>57.558770000000003</v>
      </c>
      <c r="I13233">
        <v>164.71209999999999</v>
      </c>
      <c r="J13233">
        <v>-211.08699999999999</v>
      </c>
      <c r="K13233">
        <v>-86.375079999999997</v>
      </c>
      <c r="L13233">
        <v>0</v>
      </c>
      <c r="M13233">
        <v>86.375079999999997</v>
      </c>
      <c r="N13233">
        <v>211.08699999999999</v>
      </c>
      <c r="O13233">
        <v>73</v>
      </c>
      <c r="P13233">
        <v>104.54794</v>
      </c>
      <c r="Q13233">
        <v>11</v>
      </c>
      <c r="R13233" s="75">
        <v>36465</v>
      </c>
      <c r="T13233" t="s">
        <v>112</v>
      </c>
      <c r="U13233">
        <v>0.1193683</v>
      </c>
      <c r="Y13233">
        <v>15</v>
      </c>
      <c r="Z13233" s="97">
        <v>145000000</v>
      </c>
    </row>
    <row r="13234" spans="1:26">
      <c r="A13234" t="s">
        <v>81</v>
      </c>
      <c r="B13234" t="s">
        <v>58</v>
      </c>
      <c r="C13234" t="s">
        <v>20</v>
      </c>
      <c r="D13234">
        <v>2014</v>
      </c>
      <c r="E13234">
        <v>8</v>
      </c>
      <c r="F13234">
        <v>2047.413</v>
      </c>
      <c r="G13234">
        <v>2047.413</v>
      </c>
      <c r="H13234">
        <v>57.516440000000003</v>
      </c>
      <c r="I13234">
        <v>164.76249999999999</v>
      </c>
      <c r="J13234">
        <v>-211.15170000000001</v>
      </c>
      <c r="K13234">
        <v>-86.401570000000007</v>
      </c>
      <c r="L13234">
        <v>0</v>
      </c>
      <c r="M13234">
        <v>86.401570000000007</v>
      </c>
      <c r="N13234">
        <v>211.15170000000001</v>
      </c>
      <c r="O13234">
        <v>73</v>
      </c>
      <c r="P13234">
        <v>104.54794</v>
      </c>
      <c r="Q13234">
        <v>11</v>
      </c>
      <c r="R13234" s="75">
        <v>36465</v>
      </c>
      <c r="T13234" t="s">
        <v>112</v>
      </c>
      <c r="U13234">
        <v>0.1193683</v>
      </c>
      <c r="Y13234">
        <v>15</v>
      </c>
      <c r="Z13234" s="97">
        <v>145000000</v>
      </c>
    </row>
    <row r="13235" spans="1:26">
      <c r="A13235" t="s">
        <v>81</v>
      </c>
      <c r="B13235" t="s">
        <v>58</v>
      </c>
      <c r="C13235" t="s">
        <v>20</v>
      </c>
      <c r="D13235">
        <v>2014</v>
      </c>
      <c r="E13235">
        <v>9</v>
      </c>
      <c r="F13235">
        <v>2064.23</v>
      </c>
      <c r="G13235">
        <v>2064.23</v>
      </c>
      <c r="H13235">
        <v>61.798769999999998</v>
      </c>
      <c r="I13235">
        <v>164.79589999999999</v>
      </c>
      <c r="J13235">
        <v>-211.19450000000001</v>
      </c>
      <c r="K13235">
        <v>-86.419060000000002</v>
      </c>
      <c r="L13235">
        <v>0</v>
      </c>
      <c r="M13235">
        <v>86.419060000000002</v>
      </c>
      <c r="N13235">
        <v>211.19450000000001</v>
      </c>
      <c r="O13235">
        <v>73</v>
      </c>
      <c r="P13235">
        <v>104.54794</v>
      </c>
      <c r="Q13235">
        <v>11</v>
      </c>
      <c r="R13235" s="75">
        <v>36465</v>
      </c>
      <c r="T13235" t="s">
        <v>112</v>
      </c>
      <c r="U13235">
        <v>0.1193683</v>
      </c>
      <c r="Y13235">
        <v>15</v>
      </c>
      <c r="Z13235" s="97">
        <v>145000000</v>
      </c>
    </row>
    <row r="13236" spans="1:26">
      <c r="A13236" t="s">
        <v>81</v>
      </c>
      <c r="B13236" t="s">
        <v>58</v>
      </c>
      <c r="C13236" t="s">
        <v>20</v>
      </c>
      <c r="D13236">
        <v>2014</v>
      </c>
      <c r="E13236">
        <v>10</v>
      </c>
      <c r="F13236">
        <v>2065.8539999999998</v>
      </c>
      <c r="G13236">
        <v>2065.8539999999998</v>
      </c>
      <c r="H13236">
        <v>66.464939999999999</v>
      </c>
      <c r="I13236">
        <v>164.6533</v>
      </c>
      <c r="J13236">
        <v>-211.01169999999999</v>
      </c>
      <c r="K13236">
        <v>-86.344260000000006</v>
      </c>
      <c r="L13236">
        <v>0</v>
      </c>
      <c r="M13236">
        <v>86.344260000000006</v>
      </c>
      <c r="N13236">
        <v>211.01169999999999</v>
      </c>
      <c r="O13236">
        <v>73</v>
      </c>
      <c r="P13236">
        <v>104.54794</v>
      </c>
      <c r="Q13236">
        <v>11</v>
      </c>
      <c r="R13236" s="75">
        <v>36465</v>
      </c>
      <c r="T13236" t="s">
        <v>112</v>
      </c>
      <c r="U13236">
        <v>0.1193683</v>
      </c>
      <c r="Y13236">
        <v>15</v>
      </c>
      <c r="Z13236" s="97">
        <v>144000000</v>
      </c>
    </row>
    <row r="13237" spans="1:26">
      <c r="A13237" t="s">
        <v>81</v>
      </c>
      <c r="B13237" t="s">
        <v>58</v>
      </c>
      <c r="C13237" t="s">
        <v>20</v>
      </c>
      <c r="D13237">
        <v>2014</v>
      </c>
      <c r="E13237">
        <v>11</v>
      </c>
      <c r="F13237">
        <v>2075.431</v>
      </c>
      <c r="G13237">
        <v>2075.431</v>
      </c>
      <c r="H13237">
        <v>72.619320000000002</v>
      </c>
      <c r="I13237">
        <v>164.54509999999999</v>
      </c>
      <c r="J13237">
        <v>-210.87299999999999</v>
      </c>
      <c r="K13237">
        <v>-86.287520000000001</v>
      </c>
      <c r="L13237">
        <v>0</v>
      </c>
      <c r="M13237">
        <v>86.287520000000001</v>
      </c>
      <c r="N13237">
        <v>210.87299999999999</v>
      </c>
      <c r="O13237">
        <v>73</v>
      </c>
      <c r="P13237">
        <v>104.54794</v>
      </c>
      <c r="Q13237">
        <v>11</v>
      </c>
      <c r="R13237" s="75">
        <v>36465</v>
      </c>
      <c r="T13237" t="s">
        <v>112</v>
      </c>
      <c r="U13237">
        <v>0.1193683</v>
      </c>
      <c r="Y13237">
        <v>15</v>
      </c>
      <c r="Z13237" s="97">
        <v>144000000</v>
      </c>
    </row>
    <row r="13238" spans="1:26">
      <c r="A13238" t="s">
        <v>81</v>
      </c>
      <c r="B13238" t="s">
        <v>58</v>
      </c>
      <c r="C13238" t="s">
        <v>20</v>
      </c>
      <c r="D13238">
        <v>2014</v>
      </c>
      <c r="E13238">
        <v>12</v>
      </c>
      <c r="F13238">
        <v>2084.4029999999998</v>
      </c>
      <c r="G13238">
        <v>2084.4029999999998</v>
      </c>
      <c r="H13238">
        <v>77.151229999999998</v>
      </c>
      <c r="I13238">
        <v>164.72290000000001</v>
      </c>
      <c r="J13238">
        <v>-211.1009</v>
      </c>
      <c r="K13238">
        <v>-86.380769999999998</v>
      </c>
      <c r="L13238">
        <v>0</v>
      </c>
      <c r="M13238">
        <v>86.380769999999998</v>
      </c>
      <c r="N13238">
        <v>211.1009</v>
      </c>
      <c r="O13238">
        <v>73</v>
      </c>
      <c r="P13238">
        <v>104.54794</v>
      </c>
      <c r="Q13238">
        <v>11</v>
      </c>
      <c r="R13238" s="75">
        <v>36465</v>
      </c>
      <c r="T13238" t="s">
        <v>112</v>
      </c>
      <c r="U13238">
        <v>0.1193683</v>
      </c>
      <c r="Y13238">
        <v>15</v>
      </c>
      <c r="Z13238" s="97">
        <v>145000000</v>
      </c>
    </row>
    <row r="13239" spans="1:26">
      <c r="A13239" t="s">
        <v>81</v>
      </c>
      <c r="B13239" t="s">
        <v>58</v>
      </c>
      <c r="C13239" t="s">
        <v>20</v>
      </c>
      <c r="D13239">
        <v>2014</v>
      </c>
      <c r="E13239">
        <v>13</v>
      </c>
      <c r="F13239">
        <v>2096.0149999999999</v>
      </c>
      <c r="G13239">
        <v>2096.0149999999999</v>
      </c>
      <c r="H13239">
        <v>80.008349999999993</v>
      </c>
      <c r="I13239">
        <v>164.78319999999999</v>
      </c>
      <c r="J13239">
        <v>-211.1781</v>
      </c>
      <c r="K13239">
        <v>-86.412390000000002</v>
      </c>
      <c r="L13239">
        <v>0</v>
      </c>
      <c r="M13239">
        <v>86.412390000000002</v>
      </c>
      <c r="N13239">
        <v>211.1781</v>
      </c>
      <c r="O13239">
        <v>73</v>
      </c>
      <c r="P13239">
        <v>104.54794</v>
      </c>
      <c r="Q13239">
        <v>11</v>
      </c>
      <c r="R13239" s="75">
        <v>36465</v>
      </c>
      <c r="T13239" t="s">
        <v>112</v>
      </c>
      <c r="U13239">
        <v>0.1193683</v>
      </c>
      <c r="Y13239">
        <v>15</v>
      </c>
      <c r="Z13239" s="97">
        <v>145000000</v>
      </c>
    </row>
    <row r="13240" spans="1:26">
      <c r="A13240" t="s">
        <v>81</v>
      </c>
      <c r="B13240" t="s">
        <v>58</v>
      </c>
      <c r="C13240" t="s">
        <v>20</v>
      </c>
      <c r="D13240">
        <v>2014</v>
      </c>
      <c r="E13240">
        <v>14</v>
      </c>
      <c r="F13240">
        <v>2107.7429999999999</v>
      </c>
      <c r="G13240">
        <v>2107.7429999999999</v>
      </c>
      <c r="H13240">
        <v>81.521370000000005</v>
      </c>
      <c r="I13240">
        <v>164.68289999999999</v>
      </c>
      <c r="J13240">
        <v>-211.0497</v>
      </c>
      <c r="K13240">
        <v>-86.359809999999996</v>
      </c>
      <c r="L13240">
        <v>0</v>
      </c>
      <c r="M13240">
        <v>86.359809999999996</v>
      </c>
      <c r="N13240">
        <v>211.0497</v>
      </c>
      <c r="O13240">
        <v>73</v>
      </c>
      <c r="P13240">
        <v>104.54794</v>
      </c>
      <c r="Q13240">
        <v>11</v>
      </c>
      <c r="R13240" s="75">
        <v>36465</v>
      </c>
      <c r="T13240" t="s">
        <v>112</v>
      </c>
      <c r="U13240">
        <v>0.1193683</v>
      </c>
      <c r="Y13240">
        <v>15</v>
      </c>
      <c r="Z13240" s="97">
        <v>145000000</v>
      </c>
    </row>
    <row r="13241" spans="1:26">
      <c r="A13241" t="s">
        <v>81</v>
      </c>
      <c r="B13241" t="s">
        <v>58</v>
      </c>
      <c r="C13241" t="s">
        <v>20</v>
      </c>
      <c r="D13241">
        <v>2014</v>
      </c>
      <c r="E13241">
        <v>15</v>
      </c>
      <c r="F13241">
        <v>2116.1990000000001</v>
      </c>
      <c r="G13241">
        <v>2100.9769999999999</v>
      </c>
      <c r="H13241">
        <v>82.46069</v>
      </c>
      <c r="I13241">
        <v>164.63630000000001</v>
      </c>
      <c r="J13241">
        <v>-195.767</v>
      </c>
      <c r="K13241">
        <v>-71.112449999999995</v>
      </c>
      <c r="L13241">
        <v>15.222899999999999</v>
      </c>
      <c r="M13241">
        <v>101.5583</v>
      </c>
      <c r="N13241">
        <v>226.21279999999999</v>
      </c>
      <c r="O13241">
        <v>73</v>
      </c>
      <c r="P13241">
        <v>104.54794</v>
      </c>
      <c r="Q13241">
        <v>11</v>
      </c>
      <c r="R13241" s="75">
        <v>36465</v>
      </c>
      <c r="T13241" t="s">
        <v>112</v>
      </c>
      <c r="U13241">
        <v>0.1193683</v>
      </c>
      <c r="Y13241">
        <v>15</v>
      </c>
      <c r="Z13241" s="97">
        <v>144000000</v>
      </c>
    </row>
    <row r="13242" spans="1:26">
      <c r="A13242" t="s">
        <v>81</v>
      </c>
      <c r="B13242" t="s">
        <v>58</v>
      </c>
      <c r="C13242" t="s">
        <v>20</v>
      </c>
      <c r="D13242">
        <v>2014</v>
      </c>
      <c r="E13242">
        <v>16</v>
      </c>
      <c r="F13242">
        <v>2159.96</v>
      </c>
      <c r="G13242">
        <v>1208.7239999999999</v>
      </c>
      <c r="H13242">
        <v>82.118350000000007</v>
      </c>
      <c r="I13242">
        <v>164.75579999999999</v>
      </c>
      <c r="J13242">
        <v>740.09320000000002</v>
      </c>
      <c r="K13242">
        <v>864.83820000000003</v>
      </c>
      <c r="L13242">
        <v>951.23620000000005</v>
      </c>
      <c r="M13242">
        <v>1037.634</v>
      </c>
      <c r="N13242">
        <v>1162.3789999999999</v>
      </c>
      <c r="O13242">
        <v>73</v>
      </c>
      <c r="P13242">
        <v>104.54794</v>
      </c>
      <c r="Q13242">
        <v>11</v>
      </c>
      <c r="R13242" s="75">
        <v>36465</v>
      </c>
      <c r="T13242" t="s">
        <v>112</v>
      </c>
      <c r="U13242">
        <v>0.1193683</v>
      </c>
      <c r="Y13242">
        <v>15</v>
      </c>
      <c r="Z13242" s="97">
        <v>145000000</v>
      </c>
    </row>
    <row r="13243" spans="1:26">
      <c r="A13243" t="s">
        <v>81</v>
      </c>
      <c r="B13243" t="s">
        <v>58</v>
      </c>
      <c r="C13243" t="s">
        <v>20</v>
      </c>
      <c r="D13243">
        <v>2014</v>
      </c>
      <c r="E13243">
        <v>17</v>
      </c>
      <c r="F13243">
        <v>2177.9540000000002</v>
      </c>
      <c r="G13243">
        <v>228.12360000000001</v>
      </c>
      <c r="H13243">
        <v>79.629180000000005</v>
      </c>
      <c r="I13243">
        <v>164.65649999999999</v>
      </c>
      <c r="J13243">
        <v>1738.8140000000001</v>
      </c>
      <c r="K13243">
        <v>1863.4839999999999</v>
      </c>
      <c r="L13243">
        <v>1949.83</v>
      </c>
      <c r="M13243">
        <v>2036.1759999999999</v>
      </c>
      <c r="N13243">
        <v>2160.846</v>
      </c>
      <c r="O13243">
        <v>73</v>
      </c>
      <c r="P13243">
        <v>104.54794</v>
      </c>
      <c r="Q13243">
        <v>11</v>
      </c>
      <c r="R13243" s="75">
        <v>36465</v>
      </c>
      <c r="T13243" t="s">
        <v>112</v>
      </c>
      <c r="U13243">
        <v>0.1193683</v>
      </c>
      <c r="Y13243">
        <v>15</v>
      </c>
      <c r="Z13243" s="97">
        <v>144000000</v>
      </c>
    </row>
    <row r="13244" spans="1:26">
      <c r="A13244" t="s">
        <v>81</v>
      </c>
      <c r="B13244" t="s">
        <v>58</v>
      </c>
      <c r="C13244" t="s">
        <v>20</v>
      </c>
      <c r="D13244">
        <v>2014</v>
      </c>
      <c r="E13244">
        <v>18</v>
      </c>
      <c r="F13244">
        <v>2189.4349999999999</v>
      </c>
      <c r="G13244">
        <v>228.114</v>
      </c>
      <c r="H13244">
        <v>75.750550000000004</v>
      </c>
      <c r="I13244">
        <v>164.56049999999999</v>
      </c>
      <c r="J13244">
        <v>1750.4280000000001</v>
      </c>
      <c r="K13244">
        <v>1875.0260000000001</v>
      </c>
      <c r="L13244">
        <v>1961.3209999999999</v>
      </c>
      <c r="M13244">
        <v>2047.617</v>
      </c>
      <c r="N13244">
        <v>2172.2139999999999</v>
      </c>
      <c r="O13244">
        <v>73</v>
      </c>
      <c r="P13244">
        <v>104.54794</v>
      </c>
      <c r="Q13244">
        <v>11</v>
      </c>
      <c r="R13244" s="75">
        <v>36465</v>
      </c>
      <c r="T13244" t="s">
        <v>112</v>
      </c>
      <c r="U13244">
        <v>0.1193683</v>
      </c>
      <c r="Y13244">
        <v>15</v>
      </c>
      <c r="Z13244" s="97">
        <v>144000000</v>
      </c>
    </row>
    <row r="13245" spans="1:26">
      <c r="A13245" t="s">
        <v>81</v>
      </c>
      <c r="B13245" t="s">
        <v>58</v>
      </c>
      <c r="C13245" t="s">
        <v>20</v>
      </c>
      <c r="D13245">
        <v>2014</v>
      </c>
      <c r="E13245">
        <v>19</v>
      </c>
      <c r="F13245">
        <v>2211.527</v>
      </c>
      <c r="G13245">
        <v>227.99680000000001</v>
      </c>
      <c r="H13245">
        <v>71.650959999999998</v>
      </c>
      <c r="I13245">
        <v>164.6797</v>
      </c>
      <c r="J13245">
        <v>1772.4839999999999</v>
      </c>
      <c r="K13245">
        <v>1897.172</v>
      </c>
      <c r="L13245">
        <v>1983.53</v>
      </c>
      <c r="M13245">
        <v>2069.8879999999999</v>
      </c>
      <c r="N13245">
        <v>2194.5749999999998</v>
      </c>
      <c r="O13245">
        <v>73</v>
      </c>
      <c r="P13245">
        <v>104.54794</v>
      </c>
      <c r="Q13245">
        <v>11</v>
      </c>
      <c r="R13245" s="75">
        <v>36465</v>
      </c>
      <c r="T13245" t="s">
        <v>112</v>
      </c>
      <c r="U13245">
        <v>0.1193683</v>
      </c>
      <c r="Y13245">
        <v>15</v>
      </c>
      <c r="Z13245" s="97">
        <v>145000000</v>
      </c>
    </row>
    <row r="13246" spans="1:26">
      <c r="A13246" t="s">
        <v>81</v>
      </c>
      <c r="B13246" t="s">
        <v>58</v>
      </c>
      <c r="C13246" t="s">
        <v>20</v>
      </c>
      <c r="D13246">
        <v>2014</v>
      </c>
      <c r="E13246">
        <v>20</v>
      </c>
      <c r="F13246">
        <v>2209.3679999999999</v>
      </c>
      <c r="G13246">
        <v>227.99119999999999</v>
      </c>
      <c r="H13246">
        <v>69.030410000000003</v>
      </c>
      <c r="I13246">
        <v>164.5967</v>
      </c>
      <c r="J13246">
        <v>1770.4380000000001</v>
      </c>
      <c r="K13246">
        <v>1895.0630000000001</v>
      </c>
      <c r="L13246">
        <v>1981.377</v>
      </c>
      <c r="M13246">
        <v>2067.692</v>
      </c>
      <c r="N13246">
        <v>2192.3159999999998</v>
      </c>
      <c r="O13246">
        <v>73</v>
      </c>
      <c r="P13246">
        <v>104.54794</v>
      </c>
      <c r="Q13246">
        <v>11</v>
      </c>
      <c r="R13246" s="75">
        <v>36465</v>
      </c>
      <c r="T13246" t="s">
        <v>112</v>
      </c>
      <c r="U13246">
        <v>0.1193683</v>
      </c>
      <c r="Y13246">
        <v>15</v>
      </c>
      <c r="Z13246" s="97">
        <v>144000000</v>
      </c>
    </row>
    <row r="13247" spans="1:26">
      <c r="A13247" t="s">
        <v>81</v>
      </c>
      <c r="B13247" t="s">
        <v>58</v>
      </c>
      <c r="C13247" t="s">
        <v>20</v>
      </c>
      <c r="D13247">
        <v>2014</v>
      </c>
      <c r="E13247">
        <v>21</v>
      </c>
      <c r="F13247">
        <v>2202.4479999999999</v>
      </c>
      <c r="G13247">
        <v>227.99359999999999</v>
      </c>
      <c r="H13247">
        <v>66.364379999999997</v>
      </c>
      <c r="I13247">
        <v>164.4975</v>
      </c>
      <c r="J13247">
        <v>1763.6420000000001</v>
      </c>
      <c r="K13247">
        <v>1888.191</v>
      </c>
      <c r="L13247">
        <v>1974.454</v>
      </c>
      <c r="M13247">
        <v>2060.7170000000001</v>
      </c>
      <c r="N13247">
        <v>2185.2660000000001</v>
      </c>
      <c r="O13247">
        <v>73</v>
      </c>
      <c r="P13247">
        <v>104.54794</v>
      </c>
      <c r="Q13247">
        <v>11</v>
      </c>
      <c r="R13247" s="75">
        <v>36465</v>
      </c>
      <c r="T13247" t="s">
        <v>112</v>
      </c>
      <c r="U13247">
        <v>0.1193683</v>
      </c>
      <c r="Y13247">
        <v>15</v>
      </c>
      <c r="Z13247" s="97">
        <v>144000000</v>
      </c>
    </row>
    <row r="13248" spans="1:26">
      <c r="A13248" t="s">
        <v>81</v>
      </c>
      <c r="B13248" t="s">
        <v>58</v>
      </c>
      <c r="C13248" t="s">
        <v>20</v>
      </c>
      <c r="D13248">
        <v>2014</v>
      </c>
      <c r="E13248">
        <v>22</v>
      </c>
      <c r="F13248">
        <v>2210.306</v>
      </c>
      <c r="G13248">
        <v>852.57330000000002</v>
      </c>
      <c r="H13248">
        <v>63.90493</v>
      </c>
      <c r="I13248">
        <v>164.4178</v>
      </c>
      <c r="J13248">
        <v>1147.0219999999999</v>
      </c>
      <c r="K13248">
        <v>1271.5119999999999</v>
      </c>
      <c r="L13248">
        <v>1357.732</v>
      </c>
      <c r="M13248">
        <v>1443.953</v>
      </c>
      <c r="N13248">
        <v>1568.442</v>
      </c>
      <c r="O13248">
        <v>73</v>
      </c>
      <c r="P13248">
        <v>104.54794</v>
      </c>
      <c r="Q13248">
        <v>11</v>
      </c>
      <c r="R13248" s="75">
        <v>36465</v>
      </c>
      <c r="T13248" t="s">
        <v>112</v>
      </c>
      <c r="U13248">
        <v>0.1193683</v>
      </c>
      <c r="Y13248">
        <v>15</v>
      </c>
      <c r="Z13248" s="97">
        <v>144000000</v>
      </c>
    </row>
    <row r="13249" spans="1:26">
      <c r="A13249" t="s">
        <v>81</v>
      </c>
      <c r="B13249" t="s">
        <v>58</v>
      </c>
      <c r="C13249" t="s">
        <v>20</v>
      </c>
      <c r="D13249">
        <v>2014</v>
      </c>
      <c r="E13249">
        <v>23</v>
      </c>
      <c r="F13249">
        <v>2193.2759999999998</v>
      </c>
      <c r="G13249">
        <v>1477.1420000000001</v>
      </c>
      <c r="H13249">
        <v>62.314109999999999</v>
      </c>
      <c r="I13249">
        <v>164.35820000000001</v>
      </c>
      <c r="J13249">
        <v>505.50009999999997</v>
      </c>
      <c r="K13249">
        <v>629.94399999999996</v>
      </c>
      <c r="L13249">
        <v>716.13350000000003</v>
      </c>
      <c r="M13249">
        <v>802.32309999999995</v>
      </c>
      <c r="N13249">
        <v>926.76700000000005</v>
      </c>
      <c r="O13249">
        <v>73</v>
      </c>
      <c r="P13249">
        <v>104.54794</v>
      </c>
      <c r="Q13249">
        <v>11</v>
      </c>
      <c r="R13249" s="75">
        <v>36465</v>
      </c>
      <c r="T13249" t="s">
        <v>112</v>
      </c>
      <c r="U13249">
        <v>0.1193683</v>
      </c>
      <c r="Y13249">
        <v>15</v>
      </c>
      <c r="Z13249" s="97">
        <v>144000000</v>
      </c>
    </row>
    <row r="13250" spans="1:26">
      <c r="A13250" t="s">
        <v>81</v>
      </c>
      <c r="B13250" t="s">
        <v>58</v>
      </c>
      <c r="C13250" t="s">
        <v>20</v>
      </c>
      <c r="D13250">
        <v>2014</v>
      </c>
      <c r="E13250">
        <v>24</v>
      </c>
      <c r="F13250">
        <v>2157.6329999999998</v>
      </c>
      <c r="G13250">
        <v>1578.623</v>
      </c>
      <c r="H13250">
        <v>60.535620000000002</v>
      </c>
      <c r="I13250">
        <v>164.47280000000001</v>
      </c>
      <c r="J13250">
        <v>368.2296</v>
      </c>
      <c r="K13250">
        <v>492.76029999999997</v>
      </c>
      <c r="L13250">
        <v>579.00990000000002</v>
      </c>
      <c r="M13250">
        <v>665.2595</v>
      </c>
      <c r="N13250">
        <v>789.79020000000003</v>
      </c>
      <c r="O13250">
        <v>73</v>
      </c>
      <c r="P13250">
        <v>104.54794</v>
      </c>
      <c r="Q13250">
        <v>11</v>
      </c>
      <c r="R13250" s="75">
        <v>36465</v>
      </c>
      <c r="T13250" t="s">
        <v>112</v>
      </c>
      <c r="U13250">
        <v>0.1193683</v>
      </c>
      <c r="Y13250">
        <v>15</v>
      </c>
      <c r="Z13250" s="97">
        <v>144000000</v>
      </c>
    </row>
    <row r="13251" spans="1:26">
      <c r="A13251" t="s">
        <v>81</v>
      </c>
      <c r="B13251" t="s">
        <v>58</v>
      </c>
      <c r="C13251" t="s">
        <v>21</v>
      </c>
      <c r="D13251">
        <v>2014</v>
      </c>
      <c r="E13251">
        <v>1</v>
      </c>
      <c r="F13251">
        <v>1914.9680000000001</v>
      </c>
      <c r="G13251">
        <v>1914.9680000000001</v>
      </c>
      <c r="H13251">
        <v>45.551639999999999</v>
      </c>
      <c r="I13251">
        <v>166.66569999999999</v>
      </c>
      <c r="J13251">
        <v>-213.5907</v>
      </c>
      <c r="K13251">
        <v>-87.399569999999997</v>
      </c>
      <c r="L13251">
        <v>0</v>
      </c>
      <c r="M13251">
        <v>87.399569999999997</v>
      </c>
      <c r="N13251">
        <v>213.5907</v>
      </c>
      <c r="O13251">
        <v>72</v>
      </c>
      <c r="P13251">
        <v>104.54794</v>
      </c>
      <c r="Q13251">
        <v>12</v>
      </c>
      <c r="R13251" s="75">
        <v>35789</v>
      </c>
      <c r="T13251" t="s">
        <v>112</v>
      </c>
      <c r="U13251">
        <v>0.143846</v>
      </c>
      <c r="Y13251">
        <v>15</v>
      </c>
      <c r="Z13251" s="97">
        <v>144000000</v>
      </c>
    </row>
    <row r="13252" spans="1:26">
      <c r="A13252" t="s">
        <v>81</v>
      </c>
      <c r="B13252" t="s">
        <v>58</v>
      </c>
      <c r="C13252" t="s">
        <v>21</v>
      </c>
      <c r="D13252">
        <v>2014</v>
      </c>
      <c r="E13252">
        <v>2</v>
      </c>
      <c r="F13252">
        <v>1895.0709999999999</v>
      </c>
      <c r="G13252">
        <v>1895.0709999999999</v>
      </c>
      <c r="H13252">
        <v>45.940550000000002</v>
      </c>
      <c r="I13252">
        <v>166.54920000000001</v>
      </c>
      <c r="J13252">
        <v>-213.44139999999999</v>
      </c>
      <c r="K13252">
        <v>-87.338499999999996</v>
      </c>
      <c r="L13252">
        <v>0</v>
      </c>
      <c r="M13252">
        <v>87.338499999999996</v>
      </c>
      <c r="N13252">
        <v>213.44139999999999</v>
      </c>
      <c r="O13252">
        <v>72</v>
      </c>
      <c r="P13252">
        <v>104.54794</v>
      </c>
      <c r="Q13252">
        <v>12</v>
      </c>
      <c r="R13252" s="75">
        <v>35789</v>
      </c>
      <c r="T13252" t="s">
        <v>112</v>
      </c>
      <c r="U13252">
        <v>0.143846</v>
      </c>
      <c r="Y13252">
        <v>15</v>
      </c>
      <c r="Z13252" s="97">
        <v>144000000</v>
      </c>
    </row>
    <row r="13253" spans="1:26">
      <c r="A13253" t="s">
        <v>81</v>
      </c>
      <c r="B13253" t="s">
        <v>58</v>
      </c>
      <c r="C13253" t="s">
        <v>21</v>
      </c>
      <c r="D13253">
        <v>2014</v>
      </c>
      <c r="E13253">
        <v>3</v>
      </c>
      <c r="F13253">
        <v>1887.2929999999999</v>
      </c>
      <c r="G13253">
        <v>1887.2929999999999</v>
      </c>
      <c r="H13253">
        <v>45.746569999999998</v>
      </c>
      <c r="I13253">
        <v>166.5376</v>
      </c>
      <c r="J13253">
        <v>-213.42660000000001</v>
      </c>
      <c r="K13253">
        <v>-87.332419999999999</v>
      </c>
      <c r="L13253">
        <v>0</v>
      </c>
      <c r="M13253">
        <v>87.332419999999999</v>
      </c>
      <c r="N13253">
        <v>213.42660000000001</v>
      </c>
      <c r="O13253">
        <v>72</v>
      </c>
      <c r="P13253">
        <v>104.54794</v>
      </c>
      <c r="Q13253">
        <v>12</v>
      </c>
      <c r="R13253" s="75">
        <v>35789</v>
      </c>
      <c r="T13253" t="s">
        <v>112</v>
      </c>
      <c r="U13253">
        <v>0.143846</v>
      </c>
      <c r="Y13253">
        <v>15</v>
      </c>
      <c r="Z13253" s="97">
        <v>144000000</v>
      </c>
    </row>
    <row r="13254" spans="1:26">
      <c r="A13254" t="s">
        <v>81</v>
      </c>
      <c r="B13254" t="s">
        <v>58</v>
      </c>
      <c r="C13254" t="s">
        <v>21</v>
      </c>
      <c r="D13254">
        <v>2014</v>
      </c>
      <c r="E13254">
        <v>4</v>
      </c>
      <c r="F13254">
        <v>1886.5630000000001</v>
      </c>
      <c r="G13254">
        <v>1886.5630000000001</v>
      </c>
      <c r="H13254">
        <v>44.818489999999997</v>
      </c>
      <c r="I13254">
        <v>166.37479999999999</v>
      </c>
      <c r="J13254">
        <v>-213.21789999999999</v>
      </c>
      <c r="K13254">
        <v>-87.247020000000006</v>
      </c>
      <c r="L13254">
        <v>0</v>
      </c>
      <c r="M13254">
        <v>87.247020000000006</v>
      </c>
      <c r="N13254">
        <v>213.21789999999999</v>
      </c>
      <c r="O13254">
        <v>72</v>
      </c>
      <c r="P13254">
        <v>104.54794</v>
      </c>
      <c r="Q13254">
        <v>12</v>
      </c>
      <c r="R13254" s="75">
        <v>35789</v>
      </c>
      <c r="T13254" t="s">
        <v>112</v>
      </c>
      <c r="U13254">
        <v>0.143846</v>
      </c>
      <c r="Y13254">
        <v>15</v>
      </c>
      <c r="Z13254" s="97">
        <v>143000000</v>
      </c>
    </row>
    <row r="13255" spans="1:26">
      <c r="A13255" t="s">
        <v>81</v>
      </c>
      <c r="B13255" t="s">
        <v>58</v>
      </c>
      <c r="C13255" t="s">
        <v>21</v>
      </c>
      <c r="D13255">
        <v>2014</v>
      </c>
      <c r="E13255">
        <v>5</v>
      </c>
      <c r="F13255">
        <v>1877.9549999999999</v>
      </c>
      <c r="G13255">
        <v>1877.9549999999999</v>
      </c>
      <c r="H13255">
        <v>44.125749999999996</v>
      </c>
      <c r="I13255">
        <v>166.29580000000001</v>
      </c>
      <c r="J13255">
        <v>-213.11670000000001</v>
      </c>
      <c r="K13255">
        <v>-87.205609999999993</v>
      </c>
      <c r="L13255">
        <v>0</v>
      </c>
      <c r="M13255">
        <v>87.205609999999993</v>
      </c>
      <c r="N13255">
        <v>213.11670000000001</v>
      </c>
      <c r="O13255">
        <v>72</v>
      </c>
      <c r="P13255">
        <v>104.54794</v>
      </c>
      <c r="Q13255">
        <v>12</v>
      </c>
      <c r="R13255" s="75">
        <v>35789</v>
      </c>
      <c r="T13255" t="s">
        <v>112</v>
      </c>
      <c r="U13255">
        <v>0.143846</v>
      </c>
      <c r="Y13255">
        <v>15</v>
      </c>
      <c r="Z13255" s="97">
        <v>143000000</v>
      </c>
    </row>
    <row r="13256" spans="1:26">
      <c r="A13256" t="s">
        <v>81</v>
      </c>
      <c r="B13256" t="s">
        <v>58</v>
      </c>
      <c r="C13256" t="s">
        <v>21</v>
      </c>
      <c r="D13256">
        <v>2014</v>
      </c>
      <c r="E13256">
        <v>6</v>
      </c>
      <c r="F13256">
        <v>1895.2049999999999</v>
      </c>
      <c r="G13256">
        <v>1895.2049999999999</v>
      </c>
      <c r="H13256">
        <v>43.844520000000003</v>
      </c>
      <c r="I13256">
        <v>166.09610000000001</v>
      </c>
      <c r="J13256">
        <v>-212.86080000000001</v>
      </c>
      <c r="K13256">
        <v>-87.100909999999999</v>
      </c>
      <c r="L13256">
        <v>0</v>
      </c>
      <c r="M13256">
        <v>87.100909999999999</v>
      </c>
      <c r="N13256">
        <v>212.86080000000001</v>
      </c>
      <c r="O13256">
        <v>72</v>
      </c>
      <c r="P13256">
        <v>104.54794</v>
      </c>
      <c r="Q13256">
        <v>12</v>
      </c>
      <c r="R13256" s="75">
        <v>35789</v>
      </c>
      <c r="T13256" t="s">
        <v>112</v>
      </c>
      <c r="U13256">
        <v>0.143846</v>
      </c>
      <c r="Y13256">
        <v>15</v>
      </c>
      <c r="Z13256" s="97">
        <v>143000000</v>
      </c>
    </row>
    <row r="13257" spans="1:26">
      <c r="A13257" t="s">
        <v>81</v>
      </c>
      <c r="B13257" t="s">
        <v>58</v>
      </c>
      <c r="C13257" t="s">
        <v>21</v>
      </c>
      <c r="D13257">
        <v>2014</v>
      </c>
      <c r="E13257">
        <v>7</v>
      </c>
      <c r="F13257">
        <v>1888.454</v>
      </c>
      <c r="G13257">
        <v>1888.454</v>
      </c>
      <c r="H13257">
        <v>43.141640000000002</v>
      </c>
      <c r="I13257">
        <v>166.12989999999999</v>
      </c>
      <c r="J13257">
        <v>-212.9041</v>
      </c>
      <c r="K13257">
        <v>-87.118610000000004</v>
      </c>
      <c r="L13257">
        <v>0</v>
      </c>
      <c r="M13257">
        <v>87.118610000000004</v>
      </c>
      <c r="N13257">
        <v>212.9041</v>
      </c>
      <c r="O13257">
        <v>72</v>
      </c>
      <c r="P13257">
        <v>104.54794</v>
      </c>
      <c r="Q13257">
        <v>12</v>
      </c>
      <c r="R13257" s="75">
        <v>35789</v>
      </c>
      <c r="T13257" t="s">
        <v>112</v>
      </c>
      <c r="U13257">
        <v>0.143846</v>
      </c>
      <c r="Y13257">
        <v>15</v>
      </c>
      <c r="Z13257" s="97">
        <v>143000000</v>
      </c>
    </row>
    <row r="13258" spans="1:26">
      <c r="A13258" t="s">
        <v>81</v>
      </c>
      <c r="B13258" t="s">
        <v>58</v>
      </c>
      <c r="C13258" t="s">
        <v>21</v>
      </c>
      <c r="D13258">
        <v>2014</v>
      </c>
      <c r="E13258">
        <v>8</v>
      </c>
      <c r="F13258">
        <v>1903.248</v>
      </c>
      <c r="G13258">
        <v>1903.248</v>
      </c>
      <c r="H13258">
        <v>42.10342</v>
      </c>
      <c r="I13258">
        <v>166.34450000000001</v>
      </c>
      <c r="J13258">
        <v>-213.17910000000001</v>
      </c>
      <c r="K13258">
        <v>-87.23115</v>
      </c>
      <c r="L13258">
        <v>0</v>
      </c>
      <c r="M13258">
        <v>87.23115</v>
      </c>
      <c r="N13258">
        <v>213.17910000000001</v>
      </c>
      <c r="O13258">
        <v>72</v>
      </c>
      <c r="P13258">
        <v>104.54794</v>
      </c>
      <c r="Q13258">
        <v>12</v>
      </c>
      <c r="R13258" s="75">
        <v>35789</v>
      </c>
      <c r="T13258" t="s">
        <v>112</v>
      </c>
      <c r="U13258">
        <v>0.143846</v>
      </c>
      <c r="Y13258">
        <v>15</v>
      </c>
      <c r="Z13258" s="97">
        <v>143000000</v>
      </c>
    </row>
    <row r="13259" spans="1:26">
      <c r="A13259" t="s">
        <v>81</v>
      </c>
      <c r="B13259" t="s">
        <v>58</v>
      </c>
      <c r="C13259" t="s">
        <v>21</v>
      </c>
      <c r="D13259">
        <v>2014</v>
      </c>
      <c r="E13259">
        <v>9</v>
      </c>
      <c r="F13259">
        <v>1907.9090000000001</v>
      </c>
      <c r="G13259">
        <v>1907.9090000000001</v>
      </c>
      <c r="H13259">
        <v>42.944929999999999</v>
      </c>
      <c r="I13259">
        <v>166.36660000000001</v>
      </c>
      <c r="J13259">
        <v>-213.20740000000001</v>
      </c>
      <c r="K13259">
        <v>-87.242720000000006</v>
      </c>
      <c r="L13259">
        <v>0</v>
      </c>
      <c r="M13259">
        <v>87.242720000000006</v>
      </c>
      <c r="N13259">
        <v>213.20740000000001</v>
      </c>
      <c r="O13259">
        <v>72</v>
      </c>
      <c r="P13259">
        <v>104.54794</v>
      </c>
      <c r="Q13259">
        <v>12</v>
      </c>
      <c r="R13259" s="75">
        <v>35789</v>
      </c>
      <c r="T13259" t="s">
        <v>112</v>
      </c>
      <c r="U13259">
        <v>0.143846</v>
      </c>
      <c r="Y13259">
        <v>15</v>
      </c>
      <c r="Z13259" s="97">
        <v>143000000</v>
      </c>
    </row>
    <row r="13260" spans="1:26">
      <c r="A13260" t="s">
        <v>81</v>
      </c>
      <c r="B13260" t="s">
        <v>58</v>
      </c>
      <c r="C13260" t="s">
        <v>21</v>
      </c>
      <c r="D13260">
        <v>2014</v>
      </c>
      <c r="E13260">
        <v>10</v>
      </c>
      <c r="F13260">
        <v>1897.3150000000001</v>
      </c>
      <c r="G13260">
        <v>1897.3150000000001</v>
      </c>
      <c r="H13260">
        <v>45.153019999999998</v>
      </c>
      <c r="I13260">
        <v>166.27340000000001</v>
      </c>
      <c r="J13260">
        <v>-213.08799999999999</v>
      </c>
      <c r="K13260">
        <v>-87.193870000000004</v>
      </c>
      <c r="L13260">
        <v>0</v>
      </c>
      <c r="M13260">
        <v>87.193870000000004</v>
      </c>
      <c r="N13260">
        <v>213.08799999999999</v>
      </c>
      <c r="O13260">
        <v>72</v>
      </c>
      <c r="P13260">
        <v>104.54794</v>
      </c>
      <c r="Q13260">
        <v>12</v>
      </c>
      <c r="R13260" s="75">
        <v>35789</v>
      </c>
      <c r="T13260" t="s">
        <v>112</v>
      </c>
      <c r="U13260">
        <v>0.143846</v>
      </c>
      <c r="Y13260">
        <v>15</v>
      </c>
      <c r="Z13260" s="97">
        <v>143000000</v>
      </c>
    </row>
    <row r="13261" spans="1:26">
      <c r="A13261" t="s">
        <v>81</v>
      </c>
      <c r="B13261" t="s">
        <v>58</v>
      </c>
      <c r="C13261" t="s">
        <v>21</v>
      </c>
      <c r="D13261">
        <v>2014</v>
      </c>
      <c r="E13261">
        <v>11</v>
      </c>
      <c r="F13261">
        <v>1901.5540000000001</v>
      </c>
      <c r="G13261">
        <v>1901.5540000000001</v>
      </c>
      <c r="H13261">
        <v>47.77028</v>
      </c>
      <c r="I13261">
        <v>166.3922</v>
      </c>
      <c r="J13261">
        <v>-213.24019999999999</v>
      </c>
      <c r="K13261">
        <v>-87.256159999999994</v>
      </c>
      <c r="L13261">
        <v>0</v>
      </c>
      <c r="M13261">
        <v>87.256159999999994</v>
      </c>
      <c r="N13261">
        <v>213.24019999999999</v>
      </c>
      <c r="O13261">
        <v>72</v>
      </c>
      <c r="P13261">
        <v>104.54794</v>
      </c>
      <c r="Q13261">
        <v>12</v>
      </c>
      <c r="R13261" s="75">
        <v>35789</v>
      </c>
      <c r="T13261" t="s">
        <v>112</v>
      </c>
      <c r="U13261">
        <v>0.143846</v>
      </c>
      <c r="Y13261">
        <v>15</v>
      </c>
      <c r="Z13261" s="97">
        <v>144000000</v>
      </c>
    </row>
    <row r="13262" spans="1:26">
      <c r="A13262" t="s">
        <v>81</v>
      </c>
      <c r="B13262" t="s">
        <v>58</v>
      </c>
      <c r="C13262" t="s">
        <v>21</v>
      </c>
      <c r="D13262">
        <v>2014</v>
      </c>
      <c r="E13262">
        <v>12</v>
      </c>
      <c r="F13262">
        <v>1891.598</v>
      </c>
      <c r="G13262">
        <v>1891.598</v>
      </c>
      <c r="H13262">
        <v>49.659179999999999</v>
      </c>
      <c r="I13262">
        <v>166.3716</v>
      </c>
      <c r="J13262">
        <v>-213.21379999999999</v>
      </c>
      <c r="K13262">
        <v>-87.245350000000002</v>
      </c>
      <c r="L13262">
        <v>0</v>
      </c>
      <c r="M13262">
        <v>87.245350000000002</v>
      </c>
      <c r="N13262">
        <v>213.21379999999999</v>
      </c>
      <c r="O13262">
        <v>72</v>
      </c>
      <c r="P13262">
        <v>104.54794</v>
      </c>
      <c r="Q13262">
        <v>12</v>
      </c>
      <c r="R13262" s="75">
        <v>35789</v>
      </c>
      <c r="T13262" t="s">
        <v>112</v>
      </c>
      <c r="U13262">
        <v>0.143846</v>
      </c>
      <c r="Y13262">
        <v>15</v>
      </c>
      <c r="Z13262" s="97">
        <v>143000000</v>
      </c>
    </row>
    <row r="13263" spans="1:26">
      <c r="A13263" t="s">
        <v>81</v>
      </c>
      <c r="B13263" t="s">
        <v>58</v>
      </c>
      <c r="C13263" t="s">
        <v>21</v>
      </c>
      <c r="D13263">
        <v>2014</v>
      </c>
      <c r="E13263">
        <v>13</v>
      </c>
      <c r="F13263">
        <v>1908.925</v>
      </c>
      <c r="G13263">
        <v>1908.925</v>
      </c>
      <c r="H13263">
        <v>51.106160000000003</v>
      </c>
      <c r="I13263">
        <v>166.4511</v>
      </c>
      <c r="J13263">
        <v>-213.31569999999999</v>
      </c>
      <c r="K13263">
        <v>-87.287040000000005</v>
      </c>
      <c r="L13263">
        <v>0</v>
      </c>
      <c r="M13263">
        <v>87.287040000000005</v>
      </c>
      <c r="N13263">
        <v>213.31569999999999</v>
      </c>
      <c r="O13263">
        <v>72</v>
      </c>
      <c r="P13263">
        <v>104.54794</v>
      </c>
      <c r="Q13263">
        <v>12</v>
      </c>
      <c r="R13263" s="75">
        <v>35789</v>
      </c>
      <c r="T13263" t="s">
        <v>112</v>
      </c>
      <c r="U13263">
        <v>0.143846</v>
      </c>
      <c r="Y13263">
        <v>15</v>
      </c>
      <c r="Z13263" s="97">
        <v>144000000</v>
      </c>
    </row>
    <row r="13264" spans="1:26">
      <c r="A13264" t="s">
        <v>81</v>
      </c>
      <c r="B13264" t="s">
        <v>58</v>
      </c>
      <c r="C13264" t="s">
        <v>21</v>
      </c>
      <c r="D13264">
        <v>2014</v>
      </c>
      <c r="E13264">
        <v>14</v>
      </c>
      <c r="F13264">
        <v>1922.1189999999999</v>
      </c>
      <c r="G13264">
        <v>1922.1189999999999</v>
      </c>
      <c r="H13264">
        <v>52.293149999999997</v>
      </c>
      <c r="I13264">
        <v>166.34889999999999</v>
      </c>
      <c r="J13264">
        <v>-213.18469999999999</v>
      </c>
      <c r="K13264">
        <v>-87.233450000000005</v>
      </c>
      <c r="L13264">
        <v>0</v>
      </c>
      <c r="M13264">
        <v>87.233450000000005</v>
      </c>
      <c r="N13264">
        <v>213.18469999999999</v>
      </c>
      <c r="O13264">
        <v>72</v>
      </c>
      <c r="P13264">
        <v>104.54794</v>
      </c>
      <c r="Q13264">
        <v>12</v>
      </c>
      <c r="R13264" s="75">
        <v>35789</v>
      </c>
      <c r="T13264" t="s">
        <v>112</v>
      </c>
      <c r="U13264">
        <v>0.143846</v>
      </c>
      <c r="Y13264">
        <v>15</v>
      </c>
      <c r="Z13264" s="97">
        <v>143000000</v>
      </c>
    </row>
    <row r="13265" spans="1:26">
      <c r="A13265" t="s">
        <v>81</v>
      </c>
      <c r="B13265" t="s">
        <v>58</v>
      </c>
      <c r="C13265" t="s">
        <v>21</v>
      </c>
      <c r="D13265">
        <v>2014</v>
      </c>
      <c r="E13265">
        <v>15</v>
      </c>
      <c r="F13265">
        <v>1923.13</v>
      </c>
      <c r="G13265">
        <v>1915.521</v>
      </c>
      <c r="H13265">
        <v>53.320819999999998</v>
      </c>
      <c r="I13265">
        <v>166.19839999999999</v>
      </c>
      <c r="J13265">
        <v>-205.3835</v>
      </c>
      <c r="K13265">
        <v>-79.546229999999994</v>
      </c>
      <c r="L13265">
        <v>7.608276</v>
      </c>
      <c r="M13265">
        <v>94.762789999999995</v>
      </c>
      <c r="N13265">
        <v>220.6001</v>
      </c>
      <c r="O13265">
        <v>72</v>
      </c>
      <c r="P13265">
        <v>104.54794</v>
      </c>
      <c r="Q13265">
        <v>12</v>
      </c>
      <c r="R13265" s="75">
        <v>35789</v>
      </c>
      <c r="T13265" t="s">
        <v>112</v>
      </c>
      <c r="U13265">
        <v>0.143846</v>
      </c>
      <c r="Y13265">
        <v>15</v>
      </c>
      <c r="Z13265" s="97">
        <v>143000000</v>
      </c>
    </row>
    <row r="13266" spans="1:26">
      <c r="A13266" t="s">
        <v>81</v>
      </c>
      <c r="B13266" t="s">
        <v>58</v>
      </c>
      <c r="C13266" t="s">
        <v>21</v>
      </c>
      <c r="D13266">
        <v>2014</v>
      </c>
      <c r="E13266">
        <v>16</v>
      </c>
      <c r="F13266">
        <v>1928.6669999999999</v>
      </c>
      <c r="G13266">
        <v>1102.944</v>
      </c>
      <c r="H13266">
        <v>54.020960000000002</v>
      </c>
      <c r="I13266">
        <v>166.19820000000001</v>
      </c>
      <c r="J13266">
        <v>612.73140000000001</v>
      </c>
      <c r="K13266">
        <v>738.56849999999997</v>
      </c>
      <c r="L13266">
        <v>825.72289999999998</v>
      </c>
      <c r="M13266">
        <v>912.87729999999999</v>
      </c>
      <c r="N13266">
        <v>1038.7139999999999</v>
      </c>
      <c r="O13266">
        <v>72</v>
      </c>
      <c r="P13266">
        <v>104.54794</v>
      </c>
      <c r="Q13266">
        <v>12</v>
      </c>
      <c r="R13266" s="75">
        <v>35789</v>
      </c>
      <c r="T13266" t="s">
        <v>112</v>
      </c>
      <c r="U13266">
        <v>0.143846</v>
      </c>
      <c r="Y13266">
        <v>15</v>
      </c>
      <c r="Z13266" s="97">
        <v>143000000</v>
      </c>
    </row>
    <row r="13267" spans="1:26">
      <c r="A13267" t="s">
        <v>81</v>
      </c>
      <c r="B13267" t="s">
        <v>58</v>
      </c>
      <c r="C13267" t="s">
        <v>21</v>
      </c>
      <c r="D13267">
        <v>2014</v>
      </c>
      <c r="E13267">
        <v>17</v>
      </c>
      <c r="F13267">
        <v>1939.403</v>
      </c>
      <c r="G13267">
        <v>209.4623</v>
      </c>
      <c r="H13267">
        <v>54.025069999999999</v>
      </c>
      <c r="I13267">
        <v>166.227</v>
      </c>
      <c r="J13267">
        <v>1516.912</v>
      </c>
      <c r="K13267">
        <v>1642.771</v>
      </c>
      <c r="L13267">
        <v>1729.941</v>
      </c>
      <c r="M13267">
        <v>1817.1110000000001</v>
      </c>
      <c r="N13267">
        <v>1942.9690000000001</v>
      </c>
      <c r="O13267">
        <v>72</v>
      </c>
      <c r="P13267">
        <v>104.54794</v>
      </c>
      <c r="Q13267">
        <v>12</v>
      </c>
      <c r="R13267" s="75">
        <v>35789</v>
      </c>
      <c r="T13267" t="s">
        <v>112</v>
      </c>
      <c r="U13267">
        <v>0.143846</v>
      </c>
      <c r="Y13267">
        <v>15</v>
      </c>
      <c r="Z13267" s="97">
        <v>143000000</v>
      </c>
    </row>
    <row r="13268" spans="1:26">
      <c r="A13268" t="s">
        <v>81</v>
      </c>
      <c r="B13268" t="s">
        <v>58</v>
      </c>
      <c r="C13268" t="s">
        <v>21</v>
      </c>
      <c r="D13268">
        <v>2014</v>
      </c>
      <c r="E13268">
        <v>18</v>
      </c>
      <c r="F13268">
        <v>1942.991</v>
      </c>
      <c r="G13268">
        <v>209.15940000000001</v>
      </c>
      <c r="H13268">
        <v>52.60425</v>
      </c>
      <c r="I13268">
        <v>166.3116</v>
      </c>
      <c r="J13268">
        <v>1520.694</v>
      </c>
      <c r="K13268">
        <v>1646.617</v>
      </c>
      <c r="L13268">
        <v>1733.8309999999999</v>
      </c>
      <c r="M13268">
        <v>1821.0450000000001</v>
      </c>
      <c r="N13268">
        <v>1946.9680000000001</v>
      </c>
      <c r="O13268">
        <v>72</v>
      </c>
      <c r="P13268">
        <v>104.54794</v>
      </c>
      <c r="Q13268">
        <v>12</v>
      </c>
      <c r="R13268" s="75">
        <v>35789</v>
      </c>
      <c r="T13268" t="s">
        <v>112</v>
      </c>
      <c r="U13268">
        <v>0.143846</v>
      </c>
      <c r="Y13268">
        <v>15</v>
      </c>
      <c r="Z13268" s="97">
        <v>143000000</v>
      </c>
    </row>
    <row r="13269" spans="1:26">
      <c r="A13269" t="s">
        <v>81</v>
      </c>
      <c r="B13269" t="s">
        <v>58</v>
      </c>
      <c r="C13269" t="s">
        <v>21</v>
      </c>
      <c r="D13269">
        <v>2014</v>
      </c>
      <c r="E13269">
        <v>19</v>
      </c>
      <c r="F13269">
        <v>1953.579</v>
      </c>
      <c r="G13269">
        <v>208.6943</v>
      </c>
      <c r="H13269">
        <v>50.55959</v>
      </c>
      <c r="I13269">
        <v>166.37870000000001</v>
      </c>
      <c r="J13269">
        <v>1531.662</v>
      </c>
      <c r="K13269">
        <v>1657.636</v>
      </c>
      <c r="L13269">
        <v>1744.885</v>
      </c>
      <c r="M13269">
        <v>1832.134</v>
      </c>
      <c r="N13269">
        <v>1958.1079999999999</v>
      </c>
      <c r="O13269">
        <v>72</v>
      </c>
      <c r="P13269">
        <v>104.54794</v>
      </c>
      <c r="Q13269">
        <v>12</v>
      </c>
      <c r="R13269" s="75">
        <v>35789</v>
      </c>
      <c r="T13269" t="s">
        <v>112</v>
      </c>
      <c r="U13269">
        <v>0.143846</v>
      </c>
      <c r="Y13269">
        <v>15</v>
      </c>
      <c r="Z13269" s="97">
        <v>144000000</v>
      </c>
    </row>
    <row r="13270" spans="1:26">
      <c r="A13270" t="s">
        <v>81</v>
      </c>
      <c r="B13270" t="s">
        <v>58</v>
      </c>
      <c r="C13270" t="s">
        <v>21</v>
      </c>
      <c r="D13270">
        <v>2014</v>
      </c>
      <c r="E13270">
        <v>20</v>
      </c>
      <c r="F13270">
        <v>1955.5640000000001</v>
      </c>
      <c r="G13270">
        <v>208.35679999999999</v>
      </c>
      <c r="H13270">
        <v>49.0411</v>
      </c>
      <c r="I13270">
        <v>166.4057</v>
      </c>
      <c r="J13270">
        <v>1533.95</v>
      </c>
      <c r="K13270">
        <v>1659.944</v>
      </c>
      <c r="L13270">
        <v>1747.2070000000001</v>
      </c>
      <c r="M13270">
        <v>1834.47</v>
      </c>
      <c r="N13270">
        <v>1960.4649999999999</v>
      </c>
      <c r="O13270">
        <v>72</v>
      </c>
      <c r="P13270">
        <v>104.54794</v>
      </c>
      <c r="Q13270">
        <v>12</v>
      </c>
      <c r="R13270" s="75">
        <v>35789</v>
      </c>
      <c r="T13270" t="s">
        <v>112</v>
      </c>
      <c r="U13270">
        <v>0.143846</v>
      </c>
      <c r="Y13270">
        <v>15</v>
      </c>
      <c r="Z13270" s="97">
        <v>144000000</v>
      </c>
    </row>
    <row r="13271" spans="1:26">
      <c r="A13271" t="s">
        <v>81</v>
      </c>
      <c r="B13271" t="s">
        <v>58</v>
      </c>
      <c r="C13271" t="s">
        <v>21</v>
      </c>
      <c r="D13271">
        <v>2014</v>
      </c>
      <c r="E13271">
        <v>21</v>
      </c>
      <c r="F13271">
        <v>1975.8489999999999</v>
      </c>
      <c r="G13271">
        <v>208.3818</v>
      </c>
      <c r="H13271">
        <v>47.60548</v>
      </c>
      <c r="I13271">
        <v>166.4554</v>
      </c>
      <c r="J13271">
        <v>1554.146</v>
      </c>
      <c r="K13271">
        <v>1680.1769999999999</v>
      </c>
      <c r="L13271">
        <v>1767.4670000000001</v>
      </c>
      <c r="M13271">
        <v>1854.7560000000001</v>
      </c>
      <c r="N13271">
        <v>1980.788</v>
      </c>
      <c r="O13271">
        <v>72</v>
      </c>
      <c r="P13271">
        <v>104.54794</v>
      </c>
      <c r="Q13271">
        <v>12</v>
      </c>
      <c r="R13271" s="75">
        <v>35789</v>
      </c>
      <c r="T13271" t="s">
        <v>112</v>
      </c>
      <c r="U13271">
        <v>0.143846</v>
      </c>
      <c r="Y13271">
        <v>15</v>
      </c>
      <c r="Z13271" s="97">
        <v>144000000</v>
      </c>
    </row>
    <row r="13272" spans="1:26">
      <c r="A13272" t="s">
        <v>81</v>
      </c>
      <c r="B13272" t="s">
        <v>58</v>
      </c>
      <c r="C13272" t="s">
        <v>21</v>
      </c>
      <c r="D13272">
        <v>2014</v>
      </c>
      <c r="E13272">
        <v>22</v>
      </c>
      <c r="F13272">
        <v>1993.5540000000001</v>
      </c>
      <c r="G13272">
        <v>778.40359999999998</v>
      </c>
      <c r="H13272">
        <v>46.546169999999996</v>
      </c>
      <c r="I13272">
        <v>166.2132</v>
      </c>
      <c r="J13272">
        <v>1002.14</v>
      </c>
      <c r="K13272">
        <v>1127.9880000000001</v>
      </c>
      <c r="L13272">
        <v>1215.1500000000001</v>
      </c>
      <c r="M13272">
        <v>1302.3130000000001</v>
      </c>
      <c r="N13272">
        <v>1428.1610000000001</v>
      </c>
      <c r="O13272">
        <v>72</v>
      </c>
      <c r="P13272">
        <v>104.54794</v>
      </c>
      <c r="Q13272">
        <v>12</v>
      </c>
      <c r="R13272" s="75">
        <v>35789</v>
      </c>
      <c r="T13272" t="s">
        <v>112</v>
      </c>
      <c r="U13272">
        <v>0.143846</v>
      </c>
      <c r="Y13272">
        <v>15</v>
      </c>
      <c r="Z13272" s="97">
        <v>143000000</v>
      </c>
    </row>
    <row r="13273" spans="1:26">
      <c r="A13273" t="s">
        <v>81</v>
      </c>
      <c r="B13273" t="s">
        <v>58</v>
      </c>
      <c r="C13273" t="s">
        <v>21</v>
      </c>
      <c r="D13273">
        <v>2014</v>
      </c>
      <c r="E13273">
        <v>23</v>
      </c>
      <c r="F13273">
        <v>1984.617</v>
      </c>
      <c r="G13273">
        <v>1345.127</v>
      </c>
      <c r="H13273">
        <v>45.370139999999999</v>
      </c>
      <c r="I13273">
        <v>166.06360000000001</v>
      </c>
      <c r="J13273">
        <v>426.67099999999999</v>
      </c>
      <c r="K13273">
        <v>552.40620000000001</v>
      </c>
      <c r="L13273">
        <v>639.49</v>
      </c>
      <c r="M13273">
        <v>726.57380000000001</v>
      </c>
      <c r="N13273">
        <v>852.30899999999997</v>
      </c>
      <c r="O13273">
        <v>72</v>
      </c>
      <c r="P13273">
        <v>104.54794</v>
      </c>
      <c r="Q13273">
        <v>12</v>
      </c>
      <c r="R13273" s="75">
        <v>35789</v>
      </c>
      <c r="T13273" t="s">
        <v>112</v>
      </c>
      <c r="U13273">
        <v>0.143846</v>
      </c>
      <c r="Y13273">
        <v>15</v>
      </c>
      <c r="Z13273" s="97">
        <v>143000000</v>
      </c>
    </row>
    <row r="13274" spans="1:26">
      <c r="A13274" t="s">
        <v>81</v>
      </c>
      <c r="B13274" t="s">
        <v>58</v>
      </c>
      <c r="C13274" t="s">
        <v>21</v>
      </c>
      <c r="D13274">
        <v>2014</v>
      </c>
      <c r="E13274">
        <v>24</v>
      </c>
      <c r="F13274">
        <v>1951.6210000000001</v>
      </c>
      <c r="G13274">
        <v>1439.816</v>
      </c>
      <c r="H13274">
        <v>44.691920000000003</v>
      </c>
      <c r="I13274">
        <v>166.1412</v>
      </c>
      <c r="J13274">
        <v>298.88690000000003</v>
      </c>
      <c r="K13274">
        <v>424.68090000000001</v>
      </c>
      <c r="L13274">
        <v>511.80540000000002</v>
      </c>
      <c r="M13274">
        <v>598.92989999999998</v>
      </c>
      <c r="N13274">
        <v>724.72389999999996</v>
      </c>
      <c r="O13274">
        <v>72</v>
      </c>
      <c r="P13274">
        <v>104.54794</v>
      </c>
      <c r="Q13274">
        <v>12</v>
      </c>
      <c r="R13274" s="75">
        <v>35789</v>
      </c>
      <c r="T13274" t="s">
        <v>112</v>
      </c>
      <c r="U13274">
        <v>0.143846</v>
      </c>
      <c r="Y13274">
        <v>15</v>
      </c>
      <c r="Z13274" s="97">
        <v>143000000</v>
      </c>
    </row>
    <row r="13275" spans="1:26">
      <c r="A13275" t="s">
        <v>81</v>
      </c>
      <c r="B13275" t="s">
        <v>56</v>
      </c>
      <c r="C13275" t="s">
        <v>57</v>
      </c>
      <c r="D13275">
        <v>2015</v>
      </c>
      <c r="E13275">
        <v>1</v>
      </c>
      <c r="F13275">
        <v>2360.0189999999998</v>
      </c>
      <c r="G13275">
        <v>2360.0189999999998</v>
      </c>
      <c r="H13275">
        <v>76.643150000000006</v>
      </c>
      <c r="I13275">
        <v>167.7003</v>
      </c>
      <c r="J13275">
        <v>-214.91650000000001</v>
      </c>
      <c r="K13275">
        <v>-87.942099999999996</v>
      </c>
      <c r="L13275">
        <v>0</v>
      </c>
      <c r="M13275">
        <v>87.942099999999996</v>
      </c>
      <c r="N13275">
        <v>214.91650000000001</v>
      </c>
      <c r="O13275">
        <v>72</v>
      </c>
      <c r="P13275">
        <v>104.54794</v>
      </c>
      <c r="Q13275">
        <v>8</v>
      </c>
      <c r="R13275" s="75"/>
      <c r="T13275" t="s">
        <v>111</v>
      </c>
      <c r="U13275">
        <v>0.1341321</v>
      </c>
      <c r="Y13275">
        <v>15</v>
      </c>
      <c r="Z13275" s="97">
        <v>146000000</v>
      </c>
    </row>
    <row r="13276" spans="1:26">
      <c r="A13276" t="s">
        <v>81</v>
      </c>
      <c r="B13276" t="s">
        <v>56</v>
      </c>
      <c r="C13276" t="s">
        <v>57</v>
      </c>
      <c r="D13276">
        <v>2015</v>
      </c>
      <c r="E13276">
        <v>2</v>
      </c>
      <c r="F13276">
        <v>2353.7280000000001</v>
      </c>
      <c r="G13276">
        <v>2353.7280000000001</v>
      </c>
      <c r="H13276">
        <v>75.173969999999997</v>
      </c>
      <c r="I13276">
        <v>167.63499999999999</v>
      </c>
      <c r="J13276">
        <v>-214.8329</v>
      </c>
      <c r="K13276">
        <v>-87.907880000000006</v>
      </c>
      <c r="L13276">
        <v>0</v>
      </c>
      <c r="M13276">
        <v>87.907880000000006</v>
      </c>
      <c r="N13276">
        <v>214.8329</v>
      </c>
      <c r="O13276">
        <v>72</v>
      </c>
      <c r="P13276">
        <v>104.54794</v>
      </c>
      <c r="Q13276">
        <v>8</v>
      </c>
      <c r="R13276" s="75"/>
      <c r="T13276" t="s">
        <v>111</v>
      </c>
      <c r="U13276">
        <v>0.1341321</v>
      </c>
      <c r="Y13276">
        <v>15</v>
      </c>
      <c r="Z13276" s="97">
        <v>146000000</v>
      </c>
    </row>
    <row r="13277" spans="1:26">
      <c r="A13277" t="s">
        <v>81</v>
      </c>
      <c r="B13277" t="s">
        <v>56</v>
      </c>
      <c r="C13277" t="s">
        <v>57</v>
      </c>
      <c r="D13277">
        <v>2015</v>
      </c>
      <c r="E13277">
        <v>3</v>
      </c>
      <c r="F13277">
        <v>2341.623</v>
      </c>
      <c r="G13277">
        <v>2341.623</v>
      </c>
      <c r="H13277">
        <v>74.160210000000006</v>
      </c>
      <c r="I13277">
        <v>167.6532</v>
      </c>
      <c r="J13277">
        <v>-214.8562</v>
      </c>
      <c r="K13277">
        <v>-87.917400000000001</v>
      </c>
      <c r="L13277">
        <v>0</v>
      </c>
      <c r="M13277">
        <v>87.917400000000001</v>
      </c>
      <c r="N13277">
        <v>214.8562</v>
      </c>
      <c r="O13277">
        <v>72</v>
      </c>
      <c r="P13277">
        <v>104.54794</v>
      </c>
      <c r="Q13277">
        <v>8</v>
      </c>
      <c r="R13277" s="75"/>
      <c r="T13277" t="s">
        <v>111</v>
      </c>
      <c r="U13277">
        <v>0.1341321</v>
      </c>
      <c r="Y13277">
        <v>15</v>
      </c>
      <c r="Z13277" s="97">
        <v>146000000</v>
      </c>
    </row>
    <row r="13278" spans="1:26">
      <c r="A13278" t="s">
        <v>81</v>
      </c>
      <c r="B13278" t="s">
        <v>56</v>
      </c>
      <c r="C13278" t="s">
        <v>57</v>
      </c>
      <c r="D13278">
        <v>2015</v>
      </c>
      <c r="E13278">
        <v>4</v>
      </c>
      <c r="F13278">
        <v>2338.549</v>
      </c>
      <c r="G13278">
        <v>2338.549</v>
      </c>
      <c r="H13278">
        <v>73.288939999999997</v>
      </c>
      <c r="I13278">
        <v>167.6806</v>
      </c>
      <c r="J13278">
        <v>-214.8913</v>
      </c>
      <c r="K13278">
        <v>-87.93177</v>
      </c>
      <c r="L13278">
        <v>0</v>
      </c>
      <c r="M13278">
        <v>87.93177</v>
      </c>
      <c r="N13278">
        <v>214.8913</v>
      </c>
      <c r="O13278">
        <v>72</v>
      </c>
      <c r="P13278">
        <v>104.54794</v>
      </c>
      <c r="Q13278">
        <v>8</v>
      </c>
      <c r="R13278" s="75"/>
      <c r="T13278" t="s">
        <v>111</v>
      </c>
      <c r="U13278">
        <v>0.1341321</v>
      </c>
      <c r="Y13278">
        <v>15</v>
      </c>
      <c r="Z13278" s="97">
        <v>146000000</v>
      </c>
    </row>
    <row r="13279" spans="1:26">
      <c r="A13279" t="s">
        <v>81</v>
      </c>
      <c r="B13279" t="s">
        <v>56</v>
      </c>
      <c r="C13279" t="s">
        <v>57</v>
      </c>
      <c r="D13279">
        <v>2015</v>
      </c>
      <c r="E13279">
        <v>5</v>
      </c>
      <c r="F13279">
        <v>2335.502</v>
      </c>
      <c r="G13279">
        <v>2335.502</v>
      </c>
      <c r="H13279">
        <v>72.646299999999997</v>
      </c>
      <c r="I13279">
        <v>167.7697</v>
      </c>
      <c r="J13279">
        <v>-215.00550000000001</v>
      </c>
      <c r="K13279">
        <v>-87.978520000000003</v>
      </c>
      <c r="L13279">
        <v>0</v>
      </c>
      <c r="M13279">
        <v>87.978520000000003</v>
      </c>
      <c r="N13279">
        <v>215.00550000000001</v>
      </c>
      <c r="O13279">
        <v>72</v>
      </c>
      <c r="P13279">
        <v>104.54794</v>
      </c>
      <c r="Q13279">
        <v>8</v>
      </c>
      <c r="R13279" s="75"/>
      <c r="T13279" t="s">
        <v>111</v>
      </c>
      <c r="U13279">
        <v>0.1341321</v>
      </c>
      <c r="Y13279">
        <v>15</v>
      </c>
      <c r="Z13279" s="97">
        <v>146000000</v>
      </c>
    </row>
    <row r="13280" spans="1:26">
      <c r="A13280" t="s">
        <v>81</v>
      </c>
      <c r="B13280" t="s">
        <v>56</v>
      </c>
      <c r="C13280" t="s">
        <v>57</v>
      </c>
      <c r="D13280">
        <v>2015</v>
      </c>
      <c r="E13280">
        <v>6</v>
      </c>
      <c r="F13280">
        <v>2364.8330000000001</v>
      </c>
      <c r="G13280">
        <v>2364.8330000000001</v>
      </c>
      <c r="H13280">
        <v>72.152019999999993</v>
      </c>
      <c r="I13280">
        <v>167.78370000000001</v>
      </c>
      <c r="J13280">
        <v>-215.02350000000001</v>
      </c>
      <c r="K13280">
        <v>-87.985879999999995</v>
      </c>
      <c r="L13280">
        <v>0</v>
      </c>
      <c r="M13280">
        <v>87.985879999999995</v>
      </c>
      <c r="N13280">
        <v>215.02350000000001</v>
      </c>
      <c r="O13280">
        <v>72</v>
      </c>
      <c r="P13280">
        <v>104.54794</v>
      </c>
      <c r="Q13280">
        <v>8</v>
      </c>
      <c r="R13280" s="75"/>
      <c r="T13280" t="s">
        <v>111</v>
      </c>
      <c r="U13280">
        <v>0.1341321</v>
      </c>
      <c r="Y13280">
        <v>15</v>
      </c>
      <c r="Z13280" s="97">
        <v>146000000</v>
      </c>
    </row>
    <row r="13281" spans="1:26">
      <c r="A13281" t="s">
        <v>81</v>
      </c>
      <c r="B13281" t="s">
        <v>56</v>
      </c>
      <c r="C13281" t="s">
        <v>57</v>
      </c>
      <c r="D13281">
        <v>2015</v>
      </c>
      <c r="E13281">
        <v>7</v>
      </c>
      <c r="F13281">
        <v>2355.2020000000002</v>
      </c>
      <c r="G13281">
        <v>2355.2020000000002</v>
      </c>
      <c r="H13281">
        <v>72.390720000000002</v>
      </c>
      <c r="I13281">
        <v>167.6679</v>
      </c>
      <c r="J13281">
        <v>-214.875</v>
      </c>
      <c r="K13281">
        <v>-87.925110000000004</v>
      </c>
      <c r="L13281">
        <v>0</v>
      </c>
      <c r="M13281">
        <v>87.925110000000004</v>
      </c>
      <c r="N13281">
        <v>214.875</v>
      </c>
      <c r="O13281">
        <v>72</v>
      </c>
      <c r="P13281">
        <v>104.54794</v>
      </c>
      <c r="Q13281">
        <v>8</v>
      </c>
      <c r="R13281" s="75"/>
      <c r="T13281" t="s">
        <v>111</v>
      </c>
      <c r="U13281">
        <v>0.1341321</v>
      </c>
      <c r="Y13281">
        <v>15</v>
      </c>
      <c r="Z13281" s="97">
        <v>146000000</v>
      </c>
    </row>
    <row r="13282" spans="1:26">
      <c r="A13282" t="s">
        <v>81</v>
      </c>
      <c r="B13282" t="s">
        <v>56</v>
      </c>
      <c r="C13282" t="s">
        <v>57</v>
      </c>
      <c r="D13282">
        <v>2015</v>
      </c>
      <c r="E13282">
        <v>8</v>
      </c>
      <c r="F13282">
        <v>2360.3560000000002</v>
      </c>
      <c r="G13282">
        <v>2360.3560000000002</v>
      </c>
      <c r="H13282">
        <v>74.832909999999998</v>
      </c>
      <c r="I13282">
        <v>167.6225</v>
      </c>
      <c r="J13282">
        <v>-214.8169</v>
      </c>
      <c r="K13282">
        <v>-87.901340000000005</v>
      </c>
      <c r="L13282">
        <v>0</v>
      </c>
      <c r="M13282">
        <v>87.901340000000005</v>
      </c>
      <c r="N13282">
        <v>214.8169</v>
      </c>
      <c r="O13282">
        <v>72</v>
      </c>
      <c r="P13282">
        <v>104.54794</v>
      </c>
      <c r="Q13282">
        <v>8</v>
      </c>
      <c r="R13282" s="75"/>
      <c r="T13282" t="s">
        <v>111</v>
      </c>
      <c r="U13282">
        <v>0.1341321</v>
      </c>
      <c r="Y13282">
        <v>15</v>
      </c>
      <c r="Z13282" s="97">
        <v>146000000</v>
      </c>
    </row>
    <row r="13283" spans="1:26">
      <c r="A13283" t="s">
        <v>81</v>
      </c>
      <c r="B13283" t="s">
        <v>56</v>
      </c>
      <c r="C13283" t="s">
        <v>57</v>
      </c>
      <c r="D13283">
        <v>2015</v>
      </c>
      <c r="E13283">
        <v>9</v>
      </c>
      <c r="F13283">
        <v>2368.1439999999998</v>
      </c>
      <c r="G13283">
        <v>2368.1439999999998</v>
      </c>
      <c r="H13283">
        <v>79.110280000000003</v>
      </c>
      <c r="I13283">
        <v>167.64269999999999</v>
      </c>
      <c r="J13283">
        <v>-214.84280000000001</v>
      </c>
      <c r="K13283">
        <v>-87.911929999999998</v>
      </c>
      <c r="L13283">
        <v>0</v>
      </c>
      <c r="M13283">
        <v>87.911929999999998</v>
      </c>
      <c r="N13283">
        <v>214.84280000000001</v>
      </c>
      <c r="O13283">
        <v>72</v>
      </c>
      <c r="P13283">
        <v>104.54794</v>
      </c>
      <c r="Q13283">
        <v>8</v>
      </c>
      <c r="R13283" s="75"/>
      <c r="T13283" t="s">
        <v>111</v>
      </c>
      <c r="U13283">
        <v>0.1341321</v>
      </c>
      <c r="Y13283">
        <v>15</v>
      </c>
      <c r="Z13283" s="97">
        <v>146000000</v>
      </c>
    </row>
    <row r="13284" spans="1:26">
      <c r="A13284" t="s">
        <v>81</v>
      </c>
      <c r="B13284" t="s">
        <v>56</v>
      </c>
      <c r="C13284" t="s">
        <v>57</v>
      </c>
      <c r="D13284">
        <v>2015</v>
      </c>
      <c r="E13284">
        <v>10</v>
      </c>
      <c r="F13284">
        <v>2378.7350000000001</v>
      </c>
      <c r="G13284">
        <v>2378.7350000000001</v>
      </c>
      <c r="H13284">
        <v>83.002309999999994</v>
      </c>
      <c r="I13284">
        <v>167.6917</v>
      </c>
      <c r="J13284">
        <v>-214.90549999999999</v>
      </c>
      <c r="K13284">
        <v>-87.937600000000003</v>
      </c>
      <c r="L13284">
        <v>0</v>
      </c>
      <c r="M13284">
        <v>87.937600000000003</v>
      </c>
      <c r="N13284">
        <v>214.90549999999999</v>
      </c>
      <c r="O13284">
        <v>72</v>
      </c>
      <c r="P13284">
        <v>104.54794</v>
      </c>
      <c r="Q13284">
        <v>8</v>
      </c>
      <c r="R13284" s="75"/>
      <c r="T13284" t="s">
        <v>111</v>
      </c>
      <c r="U13284">
        <v>0.1341321</v>
      </c>
      <c r="Y13284">
        <v>15</v>
      </c>
      <c r="Z13284" s="97">
        <v>146000000</v>
      </c>
    </row>
    <row r="13285" spans="1:26">
      <c r="A13285" t="s">
        <v>81</v>
      </c>
      <c r="B13285" t="s">
        <v>56</v>
      </c>
      <c r="C13285" t="s">
        <v>57</v>
      </c>
      <c r="D13285">
        <v>2015</v>
      </c>
      <c r="E13285">
        <v>11</v>
      </c>
      <c r="F13285">
        <v>2383.752</v>
      </c>
      <c r="G13285">
        <v>2383.752</v>
      </c>
      <c r="H13285">
        <v>86.244399999999999</v>
      </c>
      <c r="I13285">
        <v>167.5069</v>
      </c>
      <c r="J13285">
        <v>-214.6687</v>
      </c>
      <c r="K13285">
        <v>-87.840699999999998</v>
      </c>
      <c r="L13285">
        <v>0</v>
      </c>
      <c r="M13285">
        <v>87.840699999999998</v>
      </c>
      <c r="N13285">
        <v>214.6687</v>
      </c>
      <c r="O13285">
        <v>72</v>
      </c>
      <c r="P13285">
        <v>104.54794</v>
      </c>
      <c r="Q13285">
        <v>8</v>
      </c>
      <c r="R13285" s="75"/>
      <c r="T13285" t="s">
        <v>111</v>
      </c>
      <c r="U13285">
        <v>0.1341321</v>
      </c>
      <c r="Y13285">
        <v>15</v>
      </c>
      <c r="Z13285" s="97">
        <v>145000000</v>
      </c>
    </row>
    <row r="13286" spans="1:26">
      <c r="A13286" t="s">
        <v>81</v>
      </c>
      <c r="B13286" t="s">
        <v>56</v>
      </c>
      <c r="C13286" t="s">
        <v>57</v>
      </c>
      <c r="D13286">
        <v>2015</v>
      </c>
      <c r="E13286">
        <v>12</v>
      </c>
      <c r="F13286">
        <v>2351.6970000000001</v>
      </c>
      <c r="G13286">
        <v>2375.5659999999998</v>
      </c>
      <c r="H13286">
        <v>88.787790000000001</v>
      </c>
      <c r="I13286">
        <v>167.4341</v>
      </c>
      <c r="J13286">
        <v>-238.44460000000001</v>
      </c>
      <c r="K13286">
        <v>-111.6717</v>
      </c>
      <c r="L13286">
        <v>-23.869140000000002</v>
      </c>
      <c r="M13286">
        <v>63.933399999999999</v>
      </c>
      <c r="N13286">
        <v>190.7063</v>
      </c>
      <c r="O13286">
        <v>72</v>
      </c>
      <c r="P13286">
        <v>104.54794</v>
      </c>
      <c r="Q13286">
        <v>8</v>
      </c>
      <c r="R13286" s="75"/>
      <c r="T13286" t="s">
        <v>111</v>
      </c>
      <c r="U13286">
        <v>0.1341321</v>
      </c>
      <c r="Y13286">
        <v>15</v>
      </c>
      <c r="Z13286" s="97">
        <v>145000000</v>
      </c>
    </row>
    <row r="13287" spans="1:26">
      <c r="A13287" t="s">
        <v>81</v>
      </c>
      <c r="B13287" t="s">
        <v>56</v>
      </c>
      <c r="C13287" t="s">
        <v>57</v>
      </c>
      <c r="D13287">
        <v>2015</v>
      </c>
      <c r="E13287">
        <v>13</v>
      </c>
      <c r="F13287">
        <v>2304.3710000000001</v>
      </c>
      <c r="G13287">
        <v>1356.2360000000001</v>
      </c>
      <c r="H13287">
        <v>90.958870000000005</v>
      </c>
      <c r="I13287">
        <v>166.98580000000001</v>
      </c>
      <c r="J13287">
        <v>734.13419999999996</v>
      </c>
      <c r="K13287">
        <v>860.56769999999995</v>
      </c>
      <c r="L13287">
        <v>948.13509999999997</v>
      </c>
      <c r="M13287">
        <v>1035.703</v>
      </c>
      <c r="N13287">
        <v>1162.136</v>
      </c>
      <c r="O13287">
        <v>72</v>
      </c>
      <c r="P13287">
        <v>104.54794</v>
      </c>
      <c r="Q13287">
        <v>8</v>
      </c>
      <c r="R13287" s="75"/>
      <c r="T13287" t="s">
        <v>111</v>
      </c>
      <c r="U13287">
        <v>0.1341321</v>
      </c>
      <c r="Y13287">
        <v>15</v>
      </c>
      <c r="Z13287" s="97">
        <v>145000000</v>
      </c>
    </row>
    <row r="13288" spans="1:26">
      <c r="A13288" t="s">
        <v>81</v>
      </c>
      <c r="B13288" t="s">
        <v>56</v>
      </c>
      <c r="C13288" t="s">
        <v>57</v>
      </c>
      <c r="D13288">
        <v>2015</v>
      </c>
      <c r="E13288">
        <v>14</v>
      </c>
      <c r="F13288">
        <v>2300.8200000000002</v>
      </c>
      <c r="G13288">
        <v>241.4452</v>
      </c>
      <c r="H13288">
        <v>92.647940000000006</v>
      </c>
      <c r="I13288">
        <v>167.58260000000001</v>
      </c>
      <c r="J13288">
        <v>1844.6089999999999</v>
      </c>
      <c r="K13288">
        <v>1971.4949999999999</v>
      </c>
      <c r="L13288">
        <v>2059.375</v>
      </c>
      <c r="M13288">
        <v>2147.2559999999999</v>
      </c>
      <c r="N13288">
        <v>2274.1410000000001</v>
      </c>
      <c r="O13288">
        <v>72</v>
      </c>
      <c r="P13288">
        <v>104.54794</v>
      </c>
      <c r="Q13288">
        <v>8</v>
      </c>
      <c r="R13288" s="75"/>
      <c r="T13288" t="s">
        <v>111</v>
      </c>
      <c r="U13288">
        <v>0.1341321</v>
      </c>
      <c r="Y13288">
        <v>15</v>
      </c>
      <c r="Z13288" s="97">
        <v>146000000</v>
      </c>
    </row>
    <row r="13289" spans="1:26">
      <c r="A13289" t="s">
        <v>81</v>
      </c>
      <c r="B13289" t="s">
        <v>56</v>
      </c>
      <c r="C13289" t="s">
        <v>57</v>
      </c>
      <c r="D13289">
        <v>2015</v>
      </c>
      <c r="E13289">
        <v>15</v>
      </c>
      <c r="F13289">
        <v>2299.0410000000002</v>
      </c>
      <c r="G13289">
        <v>241.38509999999999</v>
      </c>
      <c r="H13289">
        <v>93.416439999999994</v>
      </c>
      <c r="I13289">
        <v>167.15309999999999</v>
      </c>
      <c r="J13289">
        <v>1843.441</v>
      </c>
      <c r="K13289">
        <v>1970.001</v>
      </c>
      <c r="L13289">
        <v>2057.6559999999999</v>
      </c>
      <c r="M13289">
        <v>2145.3110000000001</v>
      </c>
      <c r="N13289">
        <v>2271.8710000000001</v>
      </c>
      <c r="O13289">
        <v>72</v>
      </c>
      <c r="P13289">
        <v>104.54794</v>
      </c>
      <c r="Q13289">
        <v>8</v>
      </c>
      <c r="R13289" s="75"/>
      <c r="T13289" t="s">
        <v>111</v>
      </c>
      <c r="U13289">
        <v>0.1341321</v>
      </c>
      <c r="Y13289">
        <v>15</v>
      </c>
      <c r="Z13289" s="97">
        <v>145000000</v>
      </c>
    </row>
    <row r="13290" spans="1:26">
      <c r="A13290" t="s">
        <v>81</v>
      </c>
      <c r="B13290" t="s">
        <v>56</v>
      </c>
      <c r="C13290" t="s">
        <v>57</v>
      </c>
      <c r="D13290">
        <v>2015</v>
      </c>
      <c r="E13290">
        <v>16</v>
      </c>
      <c r="F13290">
        <v>2308.8829999999998</v>
      </c>
      <c r="G13290">
        <v>241.65799999999999</v>
      </c>
      <c r="H13290">
        <v>93.206159999999997</v>
      </c>
      <c r="I13290">
        <v>167.0684</v>
      </c>
      <c r="J13290">
        <v>1853.1189999999999</v>
      </c>
      <c r="K13290">
        <v>1979.615</v>
      </c>
      <c r="L13290">
        <v>2067.2249999999999</v>
      </c>
      <c r="M13290">
        <v>2154.8359999999998</v>
      </c>
      <c r="N13290">
        <v>2281.3319999999999</v>
      </c>
      <c r="O13290">
        <v>72</v>
      </c>
      <c r="P13290">
        <v>104.54794</v>
      </c>
      <c r="Q13290">
        <v>8</v>
      </c>
      <c r="R13290" s="75"/>
      <c r="T13290" t="s">
        <v>111</v>
      </c>
      <c r="U13290">
        <v>0.1341321</v>
      </c>
      <c r="Y13290">
        <v>15</v>
      </c>
      <c r="Z13290" s="97">
        <v>145000000</v>
      </c>
    </row>
    <row r="13291" spans="1:26">
      <c r="A13291" t="s">
        <v>81</v>
      </c>
      <c r="B13291" t="s">
        <v>56</v>
      </c>
      <c r="C13291" t="s">
        <v>57</v>
      </c>
      <c r="D13291">
        <v>2015</v>
      </c>
      <c r="E13291">
        <v>17</v>
      </c>
      <c r="F13291">
        <v>2277.0050000000001</v>
      </c>
      <c r="G13291">
        <v>241.23740000000001</v>
      </c>
      <c r="H13291">
        <v>91.942809999999994</v>
      </c>
      <c r="I13291">
        <v>167.0712</v>
      </c>
      <c r="J13291">
        <v>1821.6569999999999</v>
      </c>
      <c r="K13291">
        <v>1948.155</v>
      </c>
      <c r="L13291">
        <v>2035.768</v>
      </c>
      <c r="M13291">
        <v>2123.38</v>
      </c>
      <c r="N13291">
        <v>2249.8780000000002</v>
      </c>
      <c r="O13291">
        <v>72</v>
      </c>
      <c r="P13291">
        <v>104.54794</v>
      </c>
      <c r="Q13291">
        <v>8</v>
      </c>
      <c r="R13291" s="75"/>
      <c r="T13291" t="s">
        <v>111</v>
      </c>
      <c r="U13291">
        <v>0.1341321</v>
      </c>
      <c r="Y13291">
        <v>15</v>
      </c>
      <c r="Z13291" s="97">
        <v>145000000</v>
      </c>
    </row>
    <row r="13292" spans="1:26">
      <c r="A13292" t="s">
        <v>81</v>
      </c>
      <c r="B13292" t="s">
        <v>56</v>
      </c>
      <c r="C13292" t="s">
        <v>57</v>
      </c>
      <c r="D13292">
        <v>2015</v>
      </c>
      <c r="E13292">
        <v>18</v>
      </c>
      <c r="F13292">
        <v>2252.6350000000002</v>
      </c>
      <c r="G13292">
        <v>240.28450000000001</v>
      </c>
      <c r="H13292">
        <v>89.838009999999997</v>
      </c>
      <c r="I13292">
        <v>166.87370000000001</v>
      </c>
      <c r="J13292">
        <v>1798.4939999999999</v>
      </c>
      <c r="K13292">
        <v>1924.8420000000001</v>
      </c>
      <c r="L13292">
        <v>2012.3510000000001</v>
      </c>
      <c r="M13292">
        <v>2099.8589999999999</v>
      </c>
      <c r="N13292">
        <v>2226.2080000000001</v>
      </c>
      <c r="O13292">
        <v>72</v>
      </c>
      <c r="P13292">
        <v>104.54794</v>
      </c>
      <c r="Q13292">
        <v>8</v>
      </c>
      <c r="R13292" s="75"/>
      <c r="T13292" t="s">
        <v>111</v>
      </c>
      <c r="U13292">
        <v>0.1341321</v>
      </c>
      <c r="Y13292">
        <v>15</v>
      </c>
      <c r="Z13292" s="97">
        <v>144000000</v>
      </c>
    </row>
    <row r="13293" spans="1:26">
      <c r="A13293" t="s">
        <v>81</v>
      </c>
      <c r="B13293" t="s">
        <v>56</v>
      </c>
      <c r="C13293" t="s">
        <v>57</v>
      </c>
      <c r="D13293">
        <v>2015</v>
      </c>
      <c r="E13293">
        <v>19</v>
      </c>
      <c r="F13293">
        <v>2290.5039999999999</v>
      </c>
      <c r="G13293">
        <v>946.36680000000001</v>
      </c>
      <c r="H13293">
        <v>86.892939999999996</v>
      </c>
      <c r="I13293">
        <v>166.8621</v>
      </c>
      <c r="J13293">
        <v>1130.2950000000001</v>
      </c>
      <c r="K13293">
        <v>1256.635</v>
      </c>
      <c r="L13293">
        <v>1344.1369999999999</v>
      </c>
      <c r="M13293">
        <v>1431.64</v>
      </c>
      <c r="N13293">
        <v>1557.98</v>
      </c>
      <c r="O13293">
        <v>72</v>
      </c>
      <c r="P13293">
        <v>104.54794</v>
      </c>
      <c r="Q13293">
        <v>8</v>
      </c>
      <c r="R13293" s="75"/>
      <c r="T13293" t="s">
        <v>111</v>
      </c>
      <c r="U13293">
        <v>0.1341321</v>
      </c>
      <c r="Y13293">
        <v>15</v>
      </c>
      <c r="Z13293" s="97">
        <v>144000000</v>
      </c>
    </row>
    <row r="13294" spans="1:26">
      <c r="A13294" t="s">
        <v>81</v>
      </c>
      <c r="B13294" t="s">
        <v>56</v>
      </c>
      <c r="C13294" t="s">
        <v>57</v>
      </c>
      <c r="D13294">
        <v>2015</v>
      </c>
      <c r="E13294">
        <v>20</v>
      </c>
      <c r="F13294">
        <v>2323.8960000000002</v>
      </c>
      <c r="G13294">
        <v>1653.123</v>
      </c>
      <c r="H13294">
        <v>82.750889999999998</v>
      </c>
      <c r="I13294">
        <v>167.2037</v>
      </c>
      <c r="J13294">
        <v>456.49200000000002</v>
      </c>
      <c r="K13294">
        <v>583.09050000000002</v>
      </c>
      <c r="L13294">
        <v>670.7722</v>
      </c>
      <c r="M13294">
        <v>758.45389999999998</v>
      </c>
      <c r="N13294">
        <v>885.05240000000003</v>
      </c>
      <c r="O13294">
        <v>72</v>
      </c>
      <c r="P13294">
        <v>104.54794</v>
      </c>
      <c r="Q13294">
        <v>8</v>
      </c>
      <c r="R13294" s="75"/>
      <c r="T13294" t="s">
        <v>111</v>
      </c>
      <c r="U13294">
        <v>0.1341321</v>
      </c>
      <c r="Y13294">
        <v>15</v>
      </c>
      <c r="Z13294" s="97">
        <v>145000000</v>
      </c>
    </row>
    <row r="13295" spans="1:26">
      <c r="A13295" t="s">
        <v>81</v>
      </c>
      <c r="B13295" t="s">
        <v>56</v>
      </c>
      <c r="C13295" t="s">
        <v>57</v>
      </c>
      <c r="D13295">
        <v>2015</v>
      </c>
      <c r="E13295">
        <v>21</v>
      </c>
      <c r="F13295">
        <v>2379.0039999999999</v>
      </c>
      <c r="G13295">
        <v>1773.7470000000001</v>
      </c>
      <c r="H13295">
        <v>79.176990000000004</v>
      </c>
      <c r="I13295">
        <v>167.2628</v>
      </c>
      <c r="J13295">
        <v>390.90100000000001</v>
      </c>
      <c r="K13295">
        <v>517.54430000000002</v>
      </c>
      <c r="L13295">
        <v>605.25699999999995</v>
      </c>
      <c r="M13295">
        <v>692.96969999999999</v>
      </c>
      <c r="N13295">
        <v>819.61289999999997</v>
      </c>
      <c r="O13295">
        <v>72</v>
      </c>
      <c r="P13295">
        <v>104.54794</v>
      </c>
      <c r="Q13295">
        <v>8</v>
      </c>
      <c r="R13295" s="75"/>
      <c r="T13295" t="s">
        <v>111</v>
      </c>
      <c r="U13295">
        <v>0.1341321</v>
      </c>
      <c r="Y13295">
        <v>15</v>
      </c>
      <c r="Z13295" s="97">
        <v>145000000</v>
      </c>
    </row>
    <row r="13296" spans="1:26">
      <c r="A13296" t="s">
        <v>81</v>
      </c>
      <c r="B13296" t="s">
        <v>56</v>
      </c>
      <c r="C13296" t="s">
        <v>57</v>
      </c>
      <c r="D13296">
        <v>2015</v>
      </c>
      <c r="E13296">
        <v>22</v>
      </c>
      <c r="F13296">
        <v>2398.002</v>
      </c>
      <c r="G13296">
        <v>1889.5630000000001</v>
      </c>
      <c r="H13296">
        <v>77.148319999999998</v>
      </c>
      <c r="I13296">
        <v>167.13849999999999</v>
      </c>
      <c r="J13296">
        <v>294.24279999999999</v>
      </c>
      <c r="K13296">
        <v>420.7919</v>
      </c>
      <c r="L13296">
        <v>508.43950000000001</v>
      </c>
      <c r="M13296">
        <v>596.08699999999999</v>
      </c>
      <c r="N13296">
        <v>722.63610000000006</v>
      </c>
      <c r="O13296">
        <v>72</v>
      </c>
      <c r="P13296">
        <v>104.54794</v>
      </c>
      <c r="Q13296">
        <v>8</v>
      </c>
      <c r="R13296" s="75"/>
      <c r="T13296" t="s">
        <v>111</v>
      </c>
      <c r="U13296">
        <v>0.1341321</v>
      </c>
      <c r="Y13296">
        <v>15</v>
      </c>
      <c r="Z13296" s="97">
        <v>145000000</v>
      </c>
    </row>
    <row r="13297" spans="1:26">
      <c r="A13297" t="s">
        <v>81</v>
      </c>
      <c r="B13297" t="s">
        <v>56</v>
      </c>
      <c r="C13297" t="s">
        <v>57</v>
      </c>
      <c r="D13297">
        <v>2015</v>
      </c>
      <c r="E13297">
        <v>23</v>
      </c>
      <c r="F13297">
        <v>2388.576</v>
      </c>
      <c r="G13297">
        <v>1915.5709999999999</v>
      </c>
      <c r="H13297">
        <v>75.307460000000006</v>
      </c>
      <c r="I13297">
        <v>166.99889999999999</v>
      </c>
      <c r="J13297">
        <v>258.98719999999997</v>
      </c>
      <c r="K13297">
        <v>385.43060000000003</v>
      </c>
      <c r="L13297">
        <v>473.00490000000002</v>
      </c>
      <c r="M13297">
        <v>560.57920000000001</v>
      </c>
      <c r="N13297">
        <v>687.02260000000001</v>
      </c>
      <c r="O13297">
        <v>72</v>
      </c>
      <c r="P13297">
        <v>104.54794</v>
      </c>
      <c r="Q13297">
        <v>8</v>
      </c>
      <c r="R13297" s="75"/>
      <c r="T13297" t="s">
        <v>111</v>
      </c>
      <c r="U13297">
        <v>0.1341321</v>
      </c>
      <c r="Y13297">
        <v>15</v>
      </c>
      <c r="Z13297" s="97">
        <v>145000000</v>
      </c>
    </row>
    <row r="13298" spans="1:26">
      <c r="A13298" t="s">
        <v>81</v>
      </c>
      <c r="B13298" t="s">
        <v>56</v>
      </c>
      <c r="C13298" t="s">
        <v>57</v>
      </c>
      <c r="D13298">
        <v>2015</v>
      </c>
      <c r="E13298">
        <v>24</v>
      </c>
      <c r="F13298">
        <v>2398.7170000000001</v>
      </c>
      <c r="G13298">
        <v>1915.806</v>
      </c>
      <c r="H13298">
        <v>74.090890000000002</v>
      </c>
      <c r="I13298">
        <v>167.06780000000001</v>
      </c>
      <c r="J13298">
        <v>268.80549999999999</v>
      </c>
      <c r="K13298">
        <v>395.30099999999999</v>
      </c>
      <c r="L13298">
        <v>482.91149999999999</v>
      </c>
      <c r="M13298">
        <v>570.52200000000005</v>
      </c>
      <c r="N13298">
        <v>697.01760000000002</v>
      </c>
      <c r="O13298">
        <v>72</v>
      </c>
      <c r="P13298">
        <v>104.54794</v>
      </c>
      <c r="Q13298">
        <v>8</v>
      </c>
      <c r="R13298" s="75"/>
      <c r="T13298" t="s">
        <v>111</v>
      </c>
      <c r="U13298">
        <v>0.1341321</v>
      </c>
      <c r="Y13298">
        <v>15</v>
      </c>
      <c r="Z13298" s="97">
        <v>145000000</v>
      </c>
    </row>
    <row r="13299" spans="1:26">
      <c r="A13299" t="s">
        <v>81</v>
      </c>
      <c r="B13299" t="s">
        <v>56</v>
      </c>
      <c r="C13299" t="s">
        <v>11</v>
      </c>
      <c r="D13299">
        <v>2015</v>
      </c>
      <c r="E13299">
        <v>1</v>
      </c>
      <c r="F13299">
        <v>1991.0920000000001</v>
      </c>
      <c r="G13299">
        <v>1991.0920000000001</v>
      </c>
      <c r="H13299">
        <v>60.275750000000002</v>
      </c>
      <c r="I13299">
        <v>166.21879999999999</v>
      </c>
      <c r="J13299">
        <v>-213.0179</v>
      </c>
      <c r="K13299">
        <v>-87.165210000000002</v>
      </c>
      <c r="L13299">
        <v>0</v>
      </c>
      <c r="M13299">
        <v>87.165210000000002</v>
      </c>
      <c r="N13299">
        <v>213.0179</v>
      </c>
      <c r="O13299">
        <v>72</v>
      </c>
      <c r="P13299">
        <v>104.54794</v>
      </c>
      <c r="Q13299">
        <v>2</v>
      </c>
      <c r="R13299" s="75">
        <v>34731</v>
      </c>
      <c r="T13299" t="s">
        <v>112</v>
      </c>
      <c r="U13299">
        <v>0.13243730000000001</v>
      </c>
      <c r="Y13299">
        <v>15</v>
      </c>
      <c r="Z13299" s="97">
        <v>143000000</v>
      </c>
    </row>
    <row r="13300" spans="1:26">
      <c r="A13300" t="s">
        <v>81</v>
      </c>
      <c r="B13300" t="s">
        <v>56</v>
      </c>
      <c r="C13300" t="s">
        <v>11</v>
      </c>
      <c r="D13300">
        <v>2015</v>
      </c>
      <c r="E13300">
        <v>2</v>
      </c>
      <c r="F13300">
        <v>1973.585</v>
      </c>
      <c r="G13300">
        <v>1973.585</v>
      </c>
      <c r="H13300">
        <v>59.967120000000001</v>
      </c>
      <c r="I13300">
        <v>166.15969999999999</v>
      </c>
      <c r="J13300">
        <v>-212.94220000000001</v>
      </c>
      <c r="K13300">
        <v>-87.134240000000005</v>
      </c>
      <c r="L13300">
        <v>0</v>
      </c>
      <c r="M13300">
        <v>87.134240000000005</v>
      </c>
      <c r="N13300">
        <v>212.94220000000001</v>
      </c>
      <c r="O13300">
        <v>72</v>
      </c>
      <c r="P13300">
        <v>104.54794</v>
      </c>
      <c r="Q13300">
        <v>2</v>
      </c>
      <c r="R13300" s="75">
        <v>34731</v>
      </c>
      <c r="T13300" t="s">
        <v>112</v>
      </c>
      <c r="U13300">
        <v>0.13243730000000001</v>
      </c>
      <c r="Y13300">
        <v>15</v>
      </c>
      <c r="Z13300" s="97">
        <v>143000000</v>
      </c>
    </row>
    <row r="13301" spans="1:26">
      <c r="A13301" t="s">
        <v>81</v>
      </c>
      <c r="B13301" t="s">
        <v>56</v>
      </c>
      <c r="C13301" t="s">
        <v>11</v>
      </c>
      <c r="D13301">
        <v>2015</v>
      </c>
      <c r="E13301">
        <v>3</v>
      </c>
      <c r="F13301">
        <v>1975.279</v>
      </c>
      <c r="G13301">
        <v>1975.279</v>
      </c>
      <c r="H13301">
        <v>59.313699999999997</v>
      </c>
      <c r="I13301">
        <v>166.11240000000001</v>
      </c>
      <c r="J13301">
        <v>-212.88159999999999</v>
      </c>
      <c r="K13301">
        <v>-87.109409999999997</v>
      </c>
      <c r="L13301">
        <v>0</v>
      </c>
      <c r="M13301">
        <v>87.109409999999997</v>
      </c>
      <c r="N13301">
        <v>212.88159999999999</v>
      </c>
      <c r="O13301">
        <v>72</v>
      </c>
      <c r="P13301">
        <v>104.54794</v>
      </c>
      <c r="Q13301">
        <v>2</v>
      </c>
      <c r="R13301" s="75">
        <v>34731</v>
      </c>
      <c r="T13301" t="s">
        <v>112</v>
      </c>
      <c r="U13301">
        <v>0.13243730000000001</v>
      </c>
      <c r="Y13301">
        <v>15</v>
      </c>
      <c r="Z13301" s="97">
        <v>143000000</v>
      </c>
    </row>
    <row r="13302" spans="1:26">
      <c r="A13302" t="s">
        <v>81</v>
      </c>
      <c r="B13302" t="s">
        <v>56</v>
      </c>
      <c r="C13302" t="s">
        <v>11</v>
      </c>
      <c r="D13302">
        <v>2015</v>
      </c>
      <c r="E13302">
        <v>4</v>
      </c>
      <c r="F13302">
        <v>1965.1980000000001</v>
      </c>
      <c r="G13302">
        <v>1965.1980000000001</v>
      </c>
      <c r="H13302">
        <v>58.958080000000002</v>
      </c>
      <c r="I13302">
        <v>166.2422</v>
      </c>
      <c r="J13302">
        <v>-213.048</v>
      </c>
      <c r="K13302">
        <v>-87.177509999999998</v>
      </c>
      <c r="L13302">
        <v>0</v>
      </c>
      <c r="M13302">
        <v>87.177509999999998</v>
      </c>
      <c r="N13302">
        <v>213.048</v>
      </c>
      <c r="O13302">
        <v>72</v>
      </c>
      <c r="P13302">
        <v>104.54794</v>
      </c>
      <c r="Q13302">
        <v>2</v>
      </c>
      <c r="R13302" s="75">
        <v>34731</v>
      </c>
      <c r="T13302" t="s">
        <v>112</v>
      </c>
      <c r="U13302">
        <v>0.13243730000000001</v>
      </c>
      <c r="Y13302">
        <v>15</v>
      </c>
      <c r="Z13302" s="97">
        <v>143000000</v>
      </c>
    </row>
    <row r="13303" spans="1:26">
      <c r="A13303" t="s">
        <v>81</v>
      </c>
      <c r="B13303" t="s">
        <v>56</v>
      </c>
      <c r="C13303" t="s">
        <v>11</v>
      </c>
      <c r="D13303">
        <v>2015</v>
      </c>
      <c r="E13303">
        <v>5</v>
      </c>
      <c r="F13303">
        <v>1965.068</v>
      </c>
      <c r="G13303">
        <v>1965.068</v>
      </c>
      <c r="H13303">
        <v>57.873699999999999</v>
      </c>
      <c r="I13303">
        <v>166.18029999999999</v>
      </c>
      <c r="J13303">
        <v>-212.96870000000001</v>
      </c>
      <c r="K13303">
        <v>-87.145060000000001</v>
      </c>
      <c r="L13303">
        <v>0</v>
      </c>
      <c r="M13303">
        <v>87.145060000000001</v>
      </c>
      <c r="N13303">
        <v>212.96870000000001</v>
      </c>
      <c r="O13303">
        <v>72</v>
      </c>
      <c r="P13303">
        <v>104.54794</v>
      </c>
      <c r="Q13303">
        <v>2</v>
      </c>
      <c r="R13303" s="75">
        <v>34731</v>
      </c>
      <c r="T13303" t="s">
        <v>112</v>
      </c>
      <c r="U13303">
        <v>0.13243730000000001</v>
      </c>
      <c r="Y13303">
        <v>15</v>
      </c>
      <c r="Z13303" s="97">
        <v>143000000</v>
      </c>
    </row>
    <row r="13304" spans="1:26">
      <c r="A13304" t="s">
        <v>81</v>
      </c>
      <c r="B13304" t="s">
        <v>56</v>
      </c>
      <c r="C13304" t="s">
        <v>11</v>
      </c>
      <c r="D13304">
        <v>2015</v>
      </c>
      <c r="E13304">
        <v>6</v>
      </c>
      <c r="F13304">
        <v>1976.8969999999999</v>
      </c>
      <c r="G13304">
        <v>1976.8969999999999</v>
      </c>
      <c r="H13304">
        <v>56.903019999999998</v>
      </c>
      <c r="I13304">
        <v>166.03399999999999</v>
      </c>
      <c r="J13304">
        <v>-212.78110000000001</v>
      </c>
      <c r="K13304">
        <v>-87.068290000000005</v>
      </c>
      <c r="L13304">
        <v>0</v>
      </c>
      <c r="M13304">
        <v>87.068290000000005</v>
      </c>
      <c r="N13304">
        <v>212.78110000000001</v>
      </c>
      <c r="O13304">
        <v>72</v>
      </c>
      <c r="P13304">
        <v>104.54794</v>
      </c>
      <c r="Q13304">
        <v>2</v>
      </c>
      <c r="R13304" s="75">
        <v>34731</v>
      </c>
      <c r="T13304" t="s">
        <v>112</v>
      </c>
      <c r="U13304">
        <v>0.13243730000000001</v>
      </c>
      <c r="Y13304">
        <v>15</v>
      </c>
      <c r="Z13304" s="97">
        <v>143000000</v>
      </c>
    </row>
    <row r="13305" spans="1:26">
      <c r="A13305" t="s">
        <v>81</v>
      </c>
      <c r="B13305" t="s">
        <v>56</v>
      </c>
      <c r="C13305" t="s">
        <v>11</v>
      </c>
      <c r="D13305">
        <v>2015</v>
      </c>
      <c r="E13305">
        <v>7</v>
      </c>
      <c r="F13305">
        <v>1992.711</v>
      </c>
      <c r="G13305">
        <v>1992.711</v>
      </c>
      <c r="H13305">
        <v>56.286850000000001</v>
      </c>
      <c r="I13305">
        <v>166.20769999999999</v>
      </c>
      <c r="J13305">
        <v>-213.00370000000001</v>
      </c>
      <c r="K13305">
        <v>-87.159379999999999</v>
      </c>
      <c r="L13305">
        <v>0</v>
      </c>
      <c r="M13305">
        <v>87.159379999999999</v>
      </c>
      <c r="N13305">
        <v>213.00370000000001</v>
      </c>
      <c r="O13305">
        <v>72</v>
      </c>
      <c r="P13305">
        <v>104.54794</v>
      </c>
      <c r="Q13305">
        <v>2</v>
      </c>
      <c r="R13305" s="75">
        <v>34731</v>
      </c>
      <c r="T13305" t="s">
        <v>112</v>
      </c>
      <c r="U13305">
        <v>0.13243730000000001</v>
      </c>
      <c r="Y13305">
        <v>15</v>
      </c>
      <c r="Z13305" s="97">
        <v>143000000</v>
      </c>
    </row>
    <row r="13306" spans="1:26">
      <c r="A13306" t="s">
        <v>81</v>
      </c>
      <c r="B13306" t="s">
        <v>56</v>
      </c>
      <c r="C13306" t="s">
        <v>11</v>
      </c>
      <c r="D13306">
        <v>2015</v>
      </c>
      <c r="E13306">
        <v>8</v>
      </c>
      <c r="F13306">
        <v>2007.867</v>
      </c>
      <c r="G13306">
        <v>2007.867</v>
      </c>
      <c r="H13306">
        <v>55.973970000000001</v>
      </c>
      <c r="I13306">
        <v>166.36019999999999</v>
      </c>
      <c r="J13306">
        <v>-213.19919999999999</v>
      </c>
      <c r="K13306">
        <v>-87.239379999999997</v>
      </c>
      <c r="L13306">
        <v>0</v>
      </c>
      <c r="M13306">
        <v>87.239379999999997</v>
      </c>
      <c r="N13306">
        <v>213.19919999999999</v>
      </c>
      <c r="O13306">
        <v>72</v>
      </c>
      <c r="P13306">
        <v>104.54794</v>
      </c>
      <c r="Q13306">
        <v>2</v>
      </c>
      <c r="R13306" s="75">
        <v>34731</v>
      </c>
      <c r="T13306" t="s">
        <v>112</v>
      </c>
      <c r="U13306">
        <v>0.13243730000000001</v>
      </c>
      <c r="Y13306">
        <v>15</v>
      </c>
      <c r="Z13306" s="97">
        <v>143000000</v>
      </c>
    </row>
    <row r="13307" spans="1:26">
      <c r="A13307" t="s">
        <v>81</v>
      </c>
      <c r="B13307" t="s">
        <v>56</v>
      </c>
      <c r="C13307" t="s">
        <v>11</v>
      </c>
      <c r="D13307">
        <v>2015</v>
      </c>
      <c r="E13307">
        <v>9</v>
      </c>
      <c r="F13307">
        <v>2031.0889999999999</v>
      </c>
      <c r="G13307">
        <v>2031.0889999999999</v>
      </c>
      <c r="H13307">
        <v>58.163969999999999</v>
      </c>
      <c r="I13307">
        <v>166.3312</v>
      </c>
      <c r="J13307">
        <v>-213.16210000000001</v>
      </c>
      <c r="K13307">
        <v>-87.224189999999993</v>
      </c>
      <c r="L13307">
        <v>0</v>
      </c>
      <c r="M13307">
        <v>87.224189999999993</v>
      </c>
      <c r="N13307">
        <v>213.16210000000001</v>
      </c>
      <c r="O13307">
        <v>72</v>
      </c>
      <c r="P13307">
        <v>104.54794</v>
      </c>
      <c r="Q13307">
        <v>2</v>
      </c>
      <c r="R13307" s="75">
        <v>34731</v>
      </c>
      <c r="T13307" t="s">
        <v>112</v>
      </c>
      <c r="U13307">
        <v>0.13243730000000001</v>
      </c>
      <c r="Y13307">
        <v>15</v>
      </c>
      <c r="Z13307" s="97">
        <v>143000000</v>
      </c>
    </row>
    <row r="13308" spans="1:26">
      <c r="A13308" t="s">
        <v>81</v>
      </c>
      <c r="B13308" t="s">
        <v>56</v>
      </c>
      <c r="C13308" t="s">
        <v>11</v>
      </c>
      <c r="D13308">
        <v>2015</v>
      </c>
      <c r="E13308">
        <v>10</v>
      </c>
      <c r="F13308">
        <v>2029.2070000000001</v>
      </c>
      <c r="G13308">
        <v>2029.2070000000001</v>
      </c>
      <c r="H13308">
        <v>62.14</v>
      </c>
      <c r="I13308">
        <v>166.32759999999999</v>
      </c>
      <c r="J13308">
        <v>-213.15729999999999</v>
      </c>
      <c r="K13308">
        <v>-87.222260000000006</v>
      </c>
      <c r="L13308">
        <v>0</v>
      </c>
      <c r="M13308">
        <v>87.222260000000006</v>
      </c>
      <c r="N13308">
        <v>213.15729999999999</v>
      </c>
      <c r="O13308">
        <v>72</v>
      </c>
      <c r="P13308">
        <v>104.54794</v>
      </c>
      <c r="Q13308">
        <v>2</v>
      </c>
      <c r="R13308" s="75">
        <v>34731</v>
      </c>
      <c r="T13308" t="s">
        <v>112</v>
      </c>
      <c r="U13308">
        <v>0.13243730000000001</v>
      </c>
      <c r="Y13308">
        <v>15</v>
      </c>
      <c r="Z13308" s="97">
        <v>143000000</v>
      </c>
    </row>
    <row r="13309" spans="1:26">
      <c r="A13309" t="s">
        <v>81</v>
      </c>
      <c r="B13309" t="s">
        <v>56</v>
      </c>
      <c r="C13309" t="s">
        <v>11</v>
      </c>
      <c r="D13309">
        <v>2015</v>
      </c>
      <c r="E13309">
        <v>11</v>
      </c>
      <c r="F13309">
        <v>2031.162</v>
      </c>
      <c r="G13309">
        <v>2031.162</v>
      </c>
      <c r="H13309">
        <v>66.628489999999999</v>
      </c>
      <c r="I13309">
        <v>166.3955</v>
      </c>
      <c r="J13309">
        <v>-213.24440000000001</v>
      </c>
      <c r="K13309">
        <v>-87.257900000000006</v>
      </c>
      <c r="L13309">
        <v>0</v>
      </c>
      <c r="M13309">
        <v>87.257900000000006</v>
      </c>
      <c r="N13309">
        <v>213.24440000000001</v>
      </c>
      <c r="O13309">
        <v>72</v>
      </c>
      <c r="P13309">
        <v>104.54794</v>
      </c>
      <c r="Q13309">
        <v>2</v>
      </c>
      <c r="R13309" s="75">
        <v>34731</v>
      </c>
      <c r="T13309" t="s">
        <v>112</v>
      </c>
      <c r="U13309">
        <v>0.13243730000000001</v>
      </c>
      <c r="Y13309">
        <v>15</v>
      </c>
      <c r="Z13309" s="97">
        <v>144000000</v>
      </c>
    </row>
    <row r="13310" spans="1:26">
      <c r="A13310" t="s">
        <v>81</v>
      </c>
      <c r="B13310" t="s">
        <v>56</v>
      </c>
      <c r="C13310" t="s">
        <v>11</v>
      </c>
      <c r="D13310">
        <v>2015</v>
      </c>
      <c r="E13310">
        <v>12</v>
      </c>
      <c r="F13310">
        <v>2029.789</v>
      </c>
      <c r="G13310">
        <v>2029.789</v>
      </c>
      <c r="H13310">
        <v>71.3</v>
      </c>
      <c r="I13310">
        <v>166.3092</v>
      </c>
      <c r="J13310">
        <v>-213.13380000000001</v>
      </c>
      <c r="K13310">
        <v>-87.212620000000001</v>
      </c>
      <c r="L13310">
        <v>0</v>
      </c>
      <c r="M13310">
        <v>87.212620000000001</v>
      </c>
      <c r="N13310">
        <v>213.13380000000001</v>
      </c>
      <c r="O13310">
        <v>72</v>
      </c>
      <c r="P13310">
        <v>104.54794</v>
      </c>
      <c r="Q13310">
        <v>2</v>
      </c>
      <c r="R13310" s="75">
        <v>34731</v>
      </c>
      <c r="T13310" t="s">
        <v>112</v>
      </c>
      <c r="U13310">
        <v>0.13243730000000001</v>
      </c>
      <c r="Y13310">
        <v>15</v>
      </c>
      <c r="Z13310" s="97">
        <v>143000000</v>
      </c>
    </row>
    <row r="13311" spans="1:26">
      <c r="A13311" t="s">
        <v>81</v>
      </c>
      <c r="B13311" t="s">
        <v>56</v>
      </c>
      <c r="C13311" t="s">
        <v>11</v>
      </c>
      <c r="D13311">
        <v>2015</v>
      </c>
      <c r="E13311">
        <v>13</v>
      </c>
      <c r="F13311">
        <v>2060.6170000000002</v>
      </c>
      <c r="G13311">
        <v>2060.6170000000002</v>
      </c>
      <c r="H13311">
        <v>74.813699999999997</v>
      </c>
      <c r="I13311">
        <v>166.2328</v>
      </c>
      <c r="J13311">
        <v>-213.0359</v>
      </c>
      <c r="K13311">
        <v>-87.172579999999996</v>
      </c>
      <c r="L13311">
        <v>0</v>
      </c>
      <c r="M13311">
        <v>87.172579999999996</v>
      </c>
      <c r="N13311">
        <v>213.0359</v>
      </c>
      <c r="O13311">
        <v>72</v>
      </c>
      <c r="P13311">
        <v>104.54794</v>
      </c>
      <c r="Q13311">
        <v>2</v>
      </c>
      <c r="R13311" s="75">
        <v>34731</v>
      </c>
      <c r="T13311" t="s">
        <v>112</v>
      </c>
      <c r="U13311">
        <v>0.13243730000000001</v>
      </c>
      <c r="Y13311">
        <v>15</v>
      </c>
      <c r="Z13311" s="97">
        <v>143000000</v>
      </c>
    </row>
    <row r="13312" spans="1:26">
      <c r="A13312" t="s">
        <v>81</v>
      </c>
      <c r="B13312" t="s">
        <v>56</v>
      </c>
      <c r="C13312" t="s">
        <v>11</v>
      </c>
      <c r="D13312">
        <v>2015</v>
      </c>
      <c r="E13312">
        <v>14</v>
      </c>
      <c r="F13312">
        <v>2077.9549999999999</v>
      </c>
      <c r="G13312">
        <v>2077.9549999999999</v>
      </c>
      <c r="H13312">
        <v>76.883700000000005</v>
      </c>
      <c r="I13312">
        <v>166.24959999999999</v>
      </c>
      <c r="J13312">
        <v>-213.0575</v>
      </c>
      <c r="K13312">
        <v>-87.181399999999996</v>
      </c>
      <c r="L13312">
        <v>0</v>
      </c>
      <c r="M13312">
        <v>87.181399999999996</v>
      </c>
      <c r="N13312">
        <v>213.0575</v>
      </c>
      <c r="O13312">
        <v>72</v>
      </c>
      <c r="P13312">
        <v>104.54794</v>
      </c>
      <c r="Q13312">
        <v>2</v>
      </c>
      <c r="R13312" s="75">
        <v>34731</v>
      </c>
      <c r="T13312" t="s">
        <v>112</v>
      </c>
      <c r="U13312">
        <v>0.13243730000000001</v>
      </c>
      <c r="Y13312">
        <v>15</v>
      </c>
      <c r="Z13312" s="97">
        <v>143000000</v>
      </c>
    </row>
    <row r="13313" spans="1:26">
      <c r="A13313" t="s">
        <v>81</v>
      </c>
      <c r="B13313" t="s">
        <v>56</v>
      </c>
      <c r="C13313" t="s">
        <v>11</v>
      </c>
      <c r="D13313">
        <v>2015</v>
      </c>
      <c r="E13313">
        <v>15</v>
      </c>
      <c r="F13313">
        <v>2076.0419999999999</v>
      </c>
      <c r="G13313">
        <v>2071.7080000000001</v>
      </c>
      <c r="H13313">
        <v>78.087260000000001</v>
      </c>
      <c r="I13313">
        <v>166.23050000000001</v>
      </c>
      <c r="J13313">
        <v>-208.6985</v>
      </c>
      <c r="K13313">
        <v>-82.836879999999994</v>
      </c>
      <c r="L13313">
        <v>4.334473</v>
      </c>
      <c r="M13313">
        <v>91.50582</v>
      </c>
      <c r="N13313">
        <v>217.3674</v>
      </c>
      <c r="O13313">
        <v>72</v>
      </c>
      <c r="P13313">
        <v>104.54794</v>
      </c>
      <c r="Q13313">
        <v>2</v>
      </c>
      <c r="R13313" s="75">
        <v>34731</v>
      </c>
      <c r="T13313" t="s">
        <v>112</v>
      </c>
      <c r="U13313">
        <v>0.13243730000000001</v>
      </c>
      <c r="Y13313">
        <v>15</v>
      </c>
      <c r="Z13313" s="97">
        <v>143000000</v>
      </c>
    </row>
    <row r="13314" spans="1:26">
      <c r="A13314" t="s">
        <v>81</v>
      </c>
      <c r="B13314" t="s">
        <v>56</v>
      </c>
      <c r="C13314" t="s">
        <v>11</v>
      </c>
      <c r="D13314">
        <v>2015</v>
      </c>
      <c r="E13314">
        <v>16</v>
      </c>
      <c r="F13314">
        <v>2079.0839999999998</v>
      </c>
      <c r="G13314">
        <v>1189.4649999999999</v>
      </c>
      <c r="H13314">
        <v>78.588359999999994</v>
      </c>
      <c r="I13314">
        <v>166.27549999999999</v>
      </c>
      <c r="J13314">
        <v>676.52829999999994</v>
      </c>
      <c r="K13314">
        <v>802.42399999999998</v>
      </c>
      <c r="L13314">
        <v>889.61890000000005</v>
      </c>
      <c r="M13314">
        <v>976.81380000000001</v>
      </c>
      <c r="N13314">
        <v>1102.7090000000001</v>
      </c>
      <c r="O13314">
        <v>72</v>
      </c>
      <c r="P13314">
        <v>104.54794</v>
      </c>
      <c r="Q13314">
        <v>2</v>
      </c>
      <c r="R13314" s="75">
        <v>34731</v>
      </c>
      <c r="T13314" t="s">
        <v>112</v>
      </c>
      <c r="U13314">
        <v>0.13243730000000001</v>
      </c>
      <c r="Y13314">
        <v>15</v>
      </c>
      <c r="Z13314" s="97">
        <v>143000000</v>
      </c>
    </row>
    <row r="13315" spans="1:26">
      <c r="A13315" t="s">
        <v>81</v>
      </c>
      <c r="B13315" t="s">
        <v>56</v>
      </c>
      <c r="C13315" t="s">
        <v>11</v>
      </c>
      <c r="D13315">
        <v>2015</v>
      </c>
      <c r="E13315">
        <v>17</v>
      </c>
      <c r="F13315">
        <v>2080.8229999999999</v>
      </c>
      <c r="G13315">
        <v>220.55350000000001</v>
      </c>
      <c r="H13315">
        <v>77.760819999999995</v>
      </c>
      <c r="I13315">
        <v>166.20849999999999</v>
      </c>
      <c r="J13315">
        <v>1647.2650000000001</v>
      </c>
      <c r="K13315">
        <v>1773.11</v>
      </c>
      <c r="L13315">
        <v>1860.27</v>
      </c>
      <c r="M13315">
        <v>1947.43</v>
      </c>
      <c r="N13315">
        <v>2073.2739999999999</v>
      </c>
      <c r="O13315">
        <v>72</v>
      </c>
      <c r="P13315">
        <v>104.54794</v>
      </c>
      <c r="Q13315">
        <v>2</v>
      </c>
      <c r="R13315" s="75">
        <v>34731</v>
      </c>
      <c r="T13315" t="s">
        <v>112</v>
      </c>
      <c r="U13315">
        <v>0.13243730000000001</v>
      </c>
      <c r="Y13315">
        <v>15</v>
      </c>
      <c r="Z13315" s="97">
        <v>143000000</v>
      </c>
    </row>
    <row r="13316" spans="1:26">
      <c r="A13316" t="s">
        <v>81</v>
      </c>
      <c r="B13316" t="s">
        <v>56</v>
      </c>
      <c r="C13316" t="s">
        <v>11</v>
      </c>
      <c r="D13316">
        <v>2015</v>
      </c>
      <c r="E13316">
        <v>18</v>
      </c>
      <c r="F13316">
        <v>2084.2399999999998</v>
      </c>
      <c r="G13316">
        <v>218.46539999999999</v>
      </c>
      <c r="H13316">
        <v>75.914659999999998</v>
      </c>
      <c r="I13316">
        <v>166.08150000000001</v>
      </c>
      <c r="J13316">
        <v>1652.933</v>
      </c>
      <c r="K13316">
        <v>1778.681</v>
      </c>
      <c r="L13316">
        <v>1865.7750000000001</v>
      </c>
      <c r="M13316">
        <v>1952.8679999999999</v>
      </c>
      <c r="N13316">
        <v>2078.616</v>
      </c>
      <c r="O13316">
        <v>72</v>
      </c>
      <c r="P13316">
        <v>104.54794</v>
      </c>
      <c r="Q13316">
        <v>2</v>
      </c>
      <c r="R13316" s="75">
        <v>34731</v>
      </c>
      <c r="T13316" t="s">
        <v>112</v>
      </c>
      <c r="U13316">
        <v>0.13243730000000001</v>
      </c>
      <c r="Y13316">
        <v>15</v>
      </c>
      <c r="Z13316" s="97">
        <v>143000000</v>
      </c>
    </row>
    <row r="13317" spans="1:26">
      <c r="A13317" t="s">
        <v>81</v>
      </c>
      <c r="B13317" t="s">
        <v>56</v>
      </c>
      <c r="C13317" t="s">
        <v>11</v>
      </c>
      <c r="D13317">
        <v>2015</v>
      </c>
      <c r="E13317">
        <v>19</v>
      </c>
      <c r="F13317">
        <v>2103.6889999999999</v>
      </c>
      <c r="G13317">
        <v>215.01599999999999</v>
      </c>
      <c r="H13317">
        <v>72.475340000000003</v>
      </c>
      <c r="I13317">
        <v>166.15520000000001</v>
      </c>
      <c r="J13317">
        <v>1675.7370000000001</v>
      </c>
      <c r="K13317">
        <v>1801.5409999999999</v>
      </c>
      <c r="L13317">
        <v>1888.673</v>
      </c>
      <c r="M13317">
        <v>1975.8050000000001</v>
      </c>
      <c r="N13317">
        <v>2101.61</v>
      </c>
      <c r="O13317">
        <v>72</v>
      </c>
      <c r="P13317">
        <v>104.54794</v>
      </c>
      <c r="Q13317">
        <v>2</v>
      </c>
      <c r="R13317" s="75">
        <v>34731</v>
      </c>
      <c r="T13317" t="s">
        <v>112</v>
      </c>
      <c r="U13317">
        <v>0.13243730000000001</v>
      </c>
      <c r="Y13317">
        <v>15</v>
      </c>
      <c r="Z13317" s="97">
        <v>143000000</v>
      </c>
    </row>
    <row r="13318" spans="1:26">
      <c r="A13318" t="s">
        <v>81</v>
      </c>
      <c r="B13318" t="s">
        <v>56</v>
      </c>
      <c r="C13318" t="s">
        <v>11</v>
      </c>
      <c r="D13318">
        <v>2015</v>
      </c>
      <c r="E13318">
        <v>20</v>
      </c>
      <c r="F13318">
        <v>2102.4140000000002</v>
      </c>
      <c r="G13318">
        <v>214.24700000000001</v>
      </c>
      <c r="H13318">
        <v>69.403559999999999</v>
      </c>
      <c r="I13318">
        <v>166.10749999999999</v>
      </c>
      <c r="J13318">
        <v>1675.2919999999999</v>
      </c>
      <c r="K13318">
        <v>1801.06</v>
      </c>
      <c r="L13318">
        <v>1888.1669999999999</v>
      </c>
      <c r="M13318">
        <v>1975.2739999999999</v>
      </c>
      <c r="N13318">
        <v>2101.0419999999999</v>
      </c>
      <c r="O13318">
        <v>72</v>
      </c>
      <c r="P13318">
        <v>104.54794</v>
      </c>
      <c r="Q13318">
        <v>2</v>
      </c>
      <c r="R13318" s="75">
        <v>34731</v>
      </c>
      <c r="T13318" t="s">
        <v>112</v>
      </c>
      <c r="U13318">
        <v>0.13243730000000001</v>
      </c>
      <c r="Y13318">
        <v>15</v>
      </c>
      <c r="Z13318" s="97">
        <v>143000000</v>
      </c>
    </row>
    <row r="13319" spans="1:26">
      <c r="A13319" t="s">
        <v>81</v>
      </c>
      <c r="B13319" t="s">
        <v>56</v>
      </c>
      <c r="C13319" t="s">
        <v>11</v>
      </c>
      <c r="D13319">
        <v>2015</v>
      </c>
      <c r="E13319">
        <v>21</v>
      </c>
      <c r="F13319">
        <v>2135.8389999999999</v>
      </c>
      <c r="G13319">
        <v>221.0223</v>
      </c>
      <c r="H13319">
        <v>66.954800000000006</v>
      </c>
      <c r="I13319">
        <v>166.0377</v>
      </c>
      <c r="J13319">
        <v>1702.0309999999999</v>
      </c>
      <c r="K13319">
        <v>1827.7460000000001</v>
      </c>
      <c r="L13319">
        <v>1914.817</v>
      </c>
      <c r="M13319">
        <v>2001.8869999999999</v>
      </c>
      <c r="N13319">
        <v>2127.6030000000001</v>
      </c>
      <c r="O13319">
        <v>72</v>
      </c>
      <c r="P13319">
        <v>104.54794</v>
      </c>
      <c r="Q13319">
        <v>2</v>
      </c>
      <c r="R13319" s="75">
        <v>34731</v>
      </c>
      <c r="T13319" t="s">
        <v>112</v>
      </c>
      <c r="U13319">
        <v>0.13243730000000001</v>
      </c>
      <c r="Y13319">
        <v>15</v>
      </c>
      <c r="Z13319" s="97">
        <v>143000000</v>
      </c>
    </row>
    <row r="13320" spans="1:26">
      <c r="A13320" t="s">
        <v>81</v>
      </c>
      <c r="B13320" t="s">
        <v>56</v>
      </c>
      <c r="C13320" t="s">
        <v>11</v>
      </c>
      <c r="D13320">
        <v>2015</v>
      </c>
      <c r="E13320">
        <v>22</v>
      </c>
      <c r="F13320">
        <v>2152.6309999999999</v>
      </c>
      <c r="G13320">
        <v>837.28189999999995</v>
      </c>
      <c r="H13320">
        <v>65.806299999999993</v>
      </c>
      <c r="I13320">
        <v>165.9795</v>
      </c>
      <c r="J13320">
        <v>1102.6379999999999</v>
      </c>
      <c r="K13320">
        <v>1228.31</v>
      </c>
      <c r="L13320">
        <v>1315.3489999999999</v>
      </c>
      <c r="M13320">
        <v>1402.3889999999999</v>
      </c>
      <c r="N13320">
        <v>1528.0609999999999</v>
      </c>
      <c r="O13320">
        <v>72</v>
      </c>
      <c r="P13320">
        <v>104.54794</v>
      </c>
      <c r="Q13320">
        <v>2</v>
      </c>
      <c r="R13320" s="75">
        <v>34731</v>
      </c>
      <c r="T13320" t="s">
        <v>112</v>
      </c>
      <c r="U13320">
        <v>0.13243730000000001</v>
      </c>
      <c r="Y13320">
        <v>15</v>
      </c>
      <c r="Z13320" s="97">
        <v>143000000</v>
      </c>
    </row>
    <row r="13321" spans="1:26">
      <c r="A13321" t="s">
        <v>81</v>
      </c>
      <c r="B13321" t="s">
        <v>56</v>
      </c>
      <c r="C13321" t="s">
        <v>11</v>
      </c>
      <c r="D13321">
        <v>2015</v>
      </c>
      <c r="E13321">
        <v>23</v>
      </c>
      <c r="F13321">
        <v>2144.683</v>
      </c>
      <c r="G13321">
        <v>1447.9079999999999</v>
      </c>
      <c r="H13321">
        <v>64.775069999999999</v>
      </c>
      <c r="I13321">
        <v>165.91929999999999</v>
      </c>
      <c r="J13321">
        <v>484.14019999999999</v>
      </c>
      <c r="K13321">
        <v>609.76620000000003</v>
      </c>
      <c r="L13321">
        <v>696.77430000000004</v>
      </c>
      <c r="M13321">
        <v>783.78240000000005</v>
      </c>
      <c r="N13321">
        <v>909.40840000000003</v>
      </c>
      <c r="O13321">
        <v>72</v>
      </c>
      <c r="P13321">
        <v>104.54794</v>
      </c>
      <c r="Q13321">
        <v>2</v>
      </c>
      <c r="R13321" s="75">
        <v>34731</v>
      </c>
      <c r="T13321" t="s">
        <v>112</v>
      </c>
      <c r="U13321">
        <v>0.13243730000000001</v>
      </c>
      <c r="Y13321">
        <v>15</v>
      </c>
      <c r="Z13321" s="97">
        <v>143000000</v>
      </c>
    </row>
    <row r="13322" spans="1:26">
      <c r="A13322" t="s">
        <v>81</v>
      </c>
      <c r="B13322" t="s">
        <v>56</v>
      </c>
      <c r="C13322" t="s">
        <v>11</v>
      </c>
      <c r="D13322">
        <v>2015</v>
      </c>
      <c r="E13322">
        <v>24</v>
      </c>
      <c r="F13322">
        <v>2115.1729999999998</v>
      </c>
      <c r="G13322">
        <v>1549.6669999999999</v>
      </c>
      <c r="H13322">
        <v>63.796709999999997</v>
      </c>
      <c r="I13322">
        <v>165.917</v>
      </c>
      <c r="J13322">
        <v>352.8741</v>
      </c>
      <c r="K13322">
        <v>478.4984</v>
      </c>
      <c r="L13322">
        <v>565.50540000000001</v>
      </c>
      <c r="M13322">
        <v>652.51229999999998</v>
      </c>
      <c r="N13322">
        <v>778.13660000000004</v>
      </c>
      <c r="O13322">
        <v>72</v>
      </c>
      <c r="P13322">
        <v>104.54794</v>
      </c>
      <c r="Q13322">
        <v>2</v>
      </c>
      <c r="R13322" s="75">
        <v>34731</v>
      </c>
      <c r="T13322" t="s">
        <v>112</v>
      </c>
      <c r="U13322">
        <v>0.13243730000000001</v>
      </c>
      <c r="Y13322">
        <v>15</v>
      </c>
      <c r="Z13322" s="97">
        <v>143000000</v>
      </c>
    </row>
    <row r="13323" spans="1:26">
      <c r="A13323" t="s">
        <v>81</v>
      </c>
      <c r="B13323" t="s">
        <v>56</v>
      </c>
      <c r="C13323" t="s">
        <v>12</v>
      </c>
      <c r="D13323">
        <v>2015</v>
      </c>
      <c r="E13323">
        <v>1</v>
      </c>
      <c r="F13323">
        <v>1932.0250000000001</v>
      </c>
      <c r="G13323">
        <v>1932.0250000000001</v>
      </c>
      <c r="H13323">
        <v>64.255340000000004</v>
      </c>
      <c r="I13323">
        <v>166.501</v>
      </c>
      <c r="J13323">
        <v>-213.37960000000001</v>
      </c>
      <c r="K13323">
        <v>-87.313190000000006</v>
      </c>
      <c r="L13323">
        <v>0</v>
      </c>
      <c r="M13323">
        <v>87.313190000000006</v>
      </c>
      <c r="N13323">
        <v>213.37960000000001</v>
      </c>
      <c r="O13323">
        <v>72</v>
      </c>
      <c r="P13323">
        <v>104.54794</v>
      </c>
      <c r="Q13323">
        <v>3</v>
      </c>
      <c r="R13323" s="75">
        <v>35509</v>
      </c>
      <c r="T13323" t="s">
        <v>112</v>
      </c>
      <c r="U13323">
        <v>0.1079398</v>
      </c>
      <c r="Y13323">
        <v>15</v>
      </c>
      <c r="Z13323" s="97">
        <v>144000000</v>
      </c>
    </row>
    <row r="13324" spans="1:26">
      <c r="A13324" t="s">
        <v>81</v>
      </c>
      <c r="B13324" t="s">
        <v>56</v>
      </c>
      <c r="C13324" t="s">
        <v>12</v>
      </c>
      <c r="D13324">
        <v>2015</v>
      </c>
      <c r="E13324">
        <v>2</v>
      </c>
      <c r="F13324">
        <v>1929.79</v>
      </c>
      <c r="G13324">
        <v>1929.79</v>
      </c>
      <c r="H13324">
        <v>62.46658</v>
      </c>
      <c r="I13324">
        <v>166.49369999999999</v>
      </c>
      <c r="J13324">
        <v>-213.37020000000001</v>
      </c>
      <c r="K13324">
        <v>-87.309359999999998</v>
      </c>
      <c r="L13324">
        <v>0</v>
      </c>
      <c r="M13324">
        <v>87.309359999999998</v>
      </c>
      <c r="N13324">
        <v>213.37020000000001</v>
      </c>
      <c r="O13324">
        <v>72</v>
      </c>
      <c r="P13324">
        <v>104.54794</v>
      </c>
      <c r="Q13324">
        <v>3</v>
      </c>
      <c r="R13324" s="75">
        <v>35509</v>
      </c>
      <c r="T13324" t="s">
        <v>112</v>
      </c>
      <c r="U13324">
        <v>0.1079398</v>
      </c>
      <c r="Y13324">
        <v>15</v>
      </c>
      <c r="Z13324" s="97">
        <v>144000000</v>
      </c>
    </row>
    <row r="13325" spans="1:26">
      <c r="A13325" t="s">
        <v>81</v>
      </c>
      <c r="B13325" t="s">
        <v>56</v>
      </c>
      <c r="C13325" t="s">
        <v>12</v>
      </c>
      <c r="D13325">
        <v>2015</v>
      </c>
      <c r="E13325">
        <v>3</v>
      </c>
      <c r="F13325">
        <v>1914.1569999999999</v>
      </c>
      <c r="G13325">
        <v>1914.1569999999999</v>
      </c>
      <c r="H13325">
        <v>61.172330000000002</v>
      </c>
      <c r="I13325">
        <v>166.3527</v>
      </c>
      <c r="J13325">
        <v>-213.18960000000001</v>
      </c>
      <c r="K13325">
        <v>-87.23545</v>
      </c>
      <c r="L13325">
        <v>0</v>
      </c>
      <c r="M13325">
        <v>87.23545</v>
      </c>
      <c r="N13325">
        <v>213.18960000000001</v>
      </c>
      <c r="O13325">
        <v>72</v>
      </c>
      <c r="P13325">
        <v>104.54794</v>
      </c>
      <c r="Q13325">
        <v>3</v>
      </c>
      <c r="R13325" s="75">
        <v>35509</v>
      </c>
      <c r="T13325" t="s">
        <v>112</v>
      </c>
      <c r="U13325">
        <v>0.1079398</v>
      </c>
      <c r="Y13325">
        <v>15</v>
      </c>
      <c r="Z13325" s="97">
        <v>143000000</v>
      </c>
    </row>
    <row r="13326" spans="1:26">
      <c r="A13326" t="s">
        <v>81</v>
      </c>
      <c r="B13326" t="s">
        <v>56</v>
      </c>
      <c r="C13326" t="s">
        <v>12</v>
      </c>
      <c r="D13326">
        <v>2015</v>
      </c>
      <c r="E13326">
        <v>4</v>
      </c>
      <c r="F13326">
        <v>1902.4690000000001</v>
      </c>
      <c r="G13326">
        <v>1902.4690000000001</v>
      </c>
      <c r="H13326">
        <v>60.101100000000002</v>
      </c>
      <c r="I13326">
        <v>166.41579999999999</v>
      </c>
      <c r="J13326">
        <v>-213.2704</v>
      </c>
      <c r="K13326">
        <v>-87.268510000000006</v>
      </c>
      <c r="L13326">
        <v>0</v>
      </c>
      <c r="M13326">
        <v>87.268510000000006</v>
      </c>
      <c r="N13326">
        <v>213.2704</v>
      </c>
      <c r="O13326">
        <v>72</v>
      </c>
      <c r="P13326">
        <v>104.54794</v>
      </c>
      <c r="Q13326">
        <v>3</v>
      </c>
      <c r="R13326" s="75">
        <v>35509</v>
      </c>
      <c r="T13326" t="s">
        <v>112</v>
      </c>
      <c r="U13326">
        <v>0.1079398</v>
      </c>
      <c r="Y13326">
        <v>15</v>
      </c>
      <c r="Z13326" s="97">
        <v>144000000</v>
      </c>
    </row>
    <row r="13327" spans="1:26">
      <c r="A13327" t="s">
        <v>81</v>
      </c>
      <c r="B13327" t="s">
        <v>56</v>
      </c>
      <c r="C13327" t="s">
        <v>12</v>
      </c>
      <c r="D13327">
        <v>2015</v>
      </c>
      <c r="E13327">
        <v>5</v>
      </c>
      <c r="F13327">
        <v>1897.47</v>
      </c>
      <c r="G13327">
        <v>1897.47</v>
      </c>
      <c r="H13327">
        <v>58.883560000000003</v>
      </c>
      <c r="I13327">
        <v>166.51050000000001</v>
      </c>
      <c r="J13327">
        <v>-213.39179999999999</v>
      </c>
      <c r="K13327">
        <v>-87.318179999999998</v>
      </c>
      <c r="L13327">
        <v>0</v>
      </c>
      <c r="M13327">
        <v>87.318179999999998</v>
      </c>
      <c r="N13327">
        <v>213.39179999999999</v>
      </c>
      <c r="O13327">
        <v>72</v>
      </c>
      <c r="P13327">
        <v>104.54794</v>
      </c>
      <c r="Q13327">
        <v>3</v>
      </c>
      <c r="R13327" s="75">
        <v>35509</v>
      </c>
      <c r="T13327" t="s">
        <v>112</v>
      </c>
      <c r="U13327">
        <v>0.1079398</v>
      </c>
      <c r="Y13327">
        <v>15</v>
      </c>
      <c r="Z13327" s="97">
        <v>144000000</v>
      </c>
    </row>
    <row r="13328" spans="1:26">
      <c r="A13328" t="s">
        <v>81</v>
      </c>
      <c r="B13328" t="s">
        <v>56</v>
      </c>
      <c r="C13328" t="s">
        <v>12</v>
      </c>
      <c r="D13328">
        <v>2015</v>
      </c>
      <c r="E13328">
        <v>6</v>
      </c>
      <c r="F13328">
        <v>1909.1010000000001</v>
      </c>
      <c r="G13328">
        <v>1909.1010000000001</v>
      </c>
      <c r="H13328">
        <v>57.60069</v>
      </c>
      <c r="I13328">
        <v>166.4965</v>
      </c>
      <c r="J13328">
        <v>-213.37389999999999</v>
      </c>
      <c r="K13328">
        <v>-87.310850000000002</v>
      </c>
      <c r="L13328">
        <v>0</v>
      </c>
      <c r="M13328">
        <v>87.310850000000002</v>
      </c>
      <c r="N13328">
        <v>213.37389999999999</v>
      </c>
      <c r="O13328">
        <v>72</v>
      </c>
      <c r="P13328">
        <v>104.54794</v>
      </c>
      <c r="Q13328">
        <v>3</v>
      </c>
      <c r="R13328" s="75">
        <v>35509</v>
      </c>
      <c r="T13328" t="s">
        <v>112</v>
      </c>
      <c r="U13328">
        <v>0.1079398</v>
      </c>
      <c r="Y13328">
        <v>15</v>
      </c>
      <c r="Z13328" s="97">
        <v>144000000</v>
      </c>
    </row>
    <row r="13329" spans="1:26">
      <c r="A13329" t="s">
        <v>81</v>
      </c>
      <c r="B13329" t="s">
        <v>56</v>
      </c>
      <c r="C13329" t="s">
        <v>12</v>
      </c>
      <c r="D13329">
        <v>2015</v>
      </c>
      <c r="E13329">
        <v>7</v>
      </c>
      <c r="F13329">
        <v>1940.2329999999999</v>
      </c>
      <c r="G13329">
        <v>1940.2329999999999</v>
      </c>
      <c r="H13329">
        <v>57.886850000000003</v>
      </c>
      <c r="I13329">
        <v>166.58420000000001</v>
      </c>
      <c r="J13329">
        <v>-213.4863</v>
      </c>
      <c r="K13329">
        <v>-87.356859999999998</v>
      </c>
      <c r="L13329">
        <v>0</v>
      </c>
      <c r="M13329">
        <v>87.356859999999998</v>
      </c>
      <c r="N13329">
        <v>213.4863</v>
      </c>
      <c r="O13329">
        <v>72</v>
      </c>
      <c r="P13329">
        <v>104.54794</v>
      </c>
      <c r="Q13329">
        <v>3</v>
      </c>
      <c r="R13329" s="75">
        <v>35509</v>
      </c>
      <c r="T13329" t="s">
        <v>112</v>
      </c>
      <c r="U13329">
        <v>0.1079398</v>
      </c>
      <c r="Y13329">
        <v>15</v>
      </c>
      <c r="Z13329" s="97">
        <v>144000000</v>
      </c>
    </row>
    <row r="13330" spans="1:26">
      <c r="A13330" t="s">
        <v>81</v>
      </c>
      <c r="B13330" t="s">
        <v>56</v>
      </c>
      <c r="C13330" t="s">
        <v>12</v>
      </c>
      <c r="D13330">
        <v>2015</v>
      </c>
      <c r="E13330">
        <v>8</v>
      </c>
      <c r="F13330">
        <v>1981.2729999999999</v>
      </c>
      <c r="G13330">
        <v>1981.2729999999999</v>
      </c>
      <c r="H13330">
        <v>58.736989999999999</v>
      </c>
      <c r="I13330">
        <v>166.68879999999999</v>
      </c>
      <c r="J13330">
        <v>-213.62029999999999</v>
      </c>
      <c r="K13330">
        <v>-87.411709999999999</v>
      </c>
      <c r="L13330">
        <v>0</v>
      </c>
      <c r="M13330">
        <v>87.411709999999999</v>
      </c>
      <c r="N13330">
        <v>213.62029999999999</v>
      </c>
      <c r="O13330">
        <v>72</v>
      </c>
      <c r="P13330">
        <v>104.54794</v>
      </c>
      <c r="Q13330">
        <v>3</v>
      </c>
      <c r="R13330" s="75">
        <v>35509</v>
      </c>
      <c r="T13330" t="s">
        <v>112</v>
      </c>
      <c r="U13330">
        <v>0.1079398</v>
      </c>
      <c r="Y13330">
        <v>15</v>
      </c>
      <c r="Z13330" s="97">
        <v>144000000</v>
      </c>
    </row>
    <row r="13331" spans="1:26">
      <c r="A13331" t="s">
        <v>81</v>
      </c>
      <c r="B13331" t="s">
        <v>56</v>
      </c>
      <c r="C13331" t="s">
        <v>12</v>
      </c>
      <c r="D13331">
        <v>2015</v>
      </c>
      <c r="E13331">
        <v>9</v>
      </c>
      <c r="F13331">
        <v>2002.298</v>
      </c>
      <c r="G13331">
        <v>2002.298</v>
      </c>
      <c r="H13331">
        <v>63.707529999999998</v>
      </c>
      <c r="I13331">
        <v>166.65649999999999</v>
      </c>
      <c r="J13331">
        <v>-213.5789</v>
      </c>
      <c r="K13331">
        <v>-87.394739999999999</v>
      </c>
      <c r="L13331">
        <v>0</v>
      </c>
      <c r="M13331">
        <v>87.394739999999999</v>
      </c>
      <c r="N13331">
        <v>213.5789</v>
      </c>
      <c r="O13331">
        <v>72</v>
      </c>
      <c r="P13331">
        <v>104.54794</v>
      </c>
      <c r="Q13331">
        <v>3</v>
      </c>
      <c r="R13331" s="75">
        <v>35509</v>
      </c>
      <c r="T13331" t="s">
        <v>112</v>
      </c>
      <c r="U13331">
        <v>0.1079398</v>
      </c>
      <c r="Y13331">
        <v>15</v>
      </c>
      <c r="Z13331" s="97">
        <v>144000000</v>
      </c>
    </row>
    <row r="13332" spans="1:26">
      <c r="A13332" t="s">
        <v>81</v>
      </c>
      <c r="B13332" t="s">
        <v>56</v>
      </c>
      <c r="C13332" t="s">
        <v>12</v>
      </c>
      <c r="D13332">
        <v>2015</v>
      </c>
      <c r="E13332">
        <v>10</v>
      </c>
      <c r="F13332">
        <v>2007.846</v>
      </c>
      <c r="G13332">
        <v>2007.846</v>
      </c>
      <c r="H13332">
        <v>70.482740000000007</v>
      </c>
      <c r="I13332">
        <v>166.56739999999999</v>
      </c>
      <c r="J13332">
        <v>-213.4648</v>
      </c>
      <c r="K13332">
        <v>-87.348050000000001</v>
      </c>
      <c r="L13332">
        <v>0</v>
      </c>
      <c r="M13332">
        <v>87.348050000000001</v>
      </c>
      <c r="N13332">
        <v>213.4648</v>
      </c>
      <c r="O13332">
        <v>72</v>
      </c>
      <c r="P13332">
        <v>104.54794</v>
      </c>
      <c r="Q13332">
        <v>3</v>
      </c>
      <c r="R13332" s="75">
        <v>35509</v>
      </c>
      <c r="T13332" t="s">
        <v>112</v>
      </c>
      <c r="U13332">
        <v>0.1079398</v>
      </c>
      <c r="Y13332">
        <v>15</v>
      </c>
      <c r="Z13332" s="97">
        <v>144000000</v>
      </c>
    </row>
    <row r="13333" spans="1:26">
      <c r="A13333" t="s">
        <v>81</v>
      </c>
      <c r="B13333" t="s">
        <v>56</v>
      </c>
      <c r="C13333" t="s">
        <v>12</v>
      </c>
      <c r="D13333">
        <v>2015</v>
      </c>
      <c r="E13333">
        <v>11</v>
      </c>
      <c r="F13333">
        <v>2015.1420000000001</v>
      </c>
      <c r="G13333">
        <v>2015.1420000000001</v>
      </c>
      <c r="H13333">
        <v>76.360820000000004</v>
      </c>
      <c r="I13333">
        <v>166.51730000000001</v>
      </c>
      <c r="J13333">
        <v>-213.40049999999999</v>
      </c>
      <c r="K13333">
        <v>-87.321780000000004</v>
      </c>
      <c r="L13333">
        <v>0</v>
      </c>
      <c r="M13333">
        <v>87.321780000000004</v>
      </c>
      <c r="N13333">
        <v>213.40049999999999</v>
      </c>
      <c r="O13333">
        <v>72</v>
      </c>
      <c r="P13333">
        <v>104.54794</v>
      </c>
      <c r="Q13333">
        <v>3</v>
      </c>
      <c r="R13333" s="75">
        <v>35509</v>
      </c>
      <c r="T13333" t="s">
        <v>112</v>
      </c>
      <c r="U13333">
        <v>0.1079398</v>
      </c>
      <c r="Y13333">
        <v>15</v>
      </c>
      <c r="Z13333" s="97">
        <v>144000000</v>
      </c>
    </row>
    <row r="13334" spans="1:26">
      <c r="A13334" t="s">
        <v>81</v>
      </c>
      <c r="B13334" t="s">
        <v>56</v>
      </c>
      <c r="C13334" t="s">
        <v>12</v>
      </c>
      <c r="D13334">
        <v>2015</v>
      </c>
      <c r="E13334">
        <v>12</v>
      </c>
      <c r="F13334">
        <v>2012.7180000000001</v>
      </c>
      <c r="G13334">
        <v>2012.7180000000001</v>
      </c>
      <c r="H13334">
        <v>81.125479999999996</v>
      </c>
      <c r="I13334">
        <v>166.67590000000001</v>
      </c>
      <c r="J13334">
        <v>-213.60380000000001</v>
      </c>
      <c r="K13334">
        <v>-87.404939999999996</v>
      </c>
      <c r="L13334">
        <v>0</v>
      </c>
      <c r="M13334">
        <v>87.404939999999996</v>
      </c>
      <c r="N13334">
        <v>213.60380000000001</v>
      </c>
      <c r="O13334">
        <v>72</v>
      </c>
      <c r="P13334">
        <v>104.54794</v>
      </c>
      <c r="Q13334">
        <v>3</v>
      </c>
      <c r="R13334" s="75">
        <v>35509</v>
      </c>
      <c r="T13334" t="s">
        <v>112</v>
      </c>
      <c r="U13334">
        <v>0.1079398</v>
      </c>
      <c r="Y13334">
        <v>15</v>
      </c>
      <c r="Z13334" s="97">
        <v>144000000</v>
      </c>
    </row>
    <row r="13335" spans="1:26">
      <c r="A13335" t="s">
        <v>81</v>
      </c>
      <c r="B13335" t="s">
        <v>56</v>
      </c>
      <c r="C13335" t="s">
        <v>12</v>
      </c>
      <c r="D13335">
        <v>2015</v>
      </c>
      <c r="E13335">
        <v>13</v>
      </c>
      <c r="F13335">
        <v>2021.74</v>
      </c>
      <c r="G13335">
        <v>2021.74</v>
      </c>
      <c r="H13335">
        <v>84.705759999999998</v>
      </c>
      <c r="I13335">
        <v>166.71019999999999</v>
      </c>
      <c r="J13335">
        <v>-213.64769999999999</v>
      </c>
      <c r="K13335">
        <v>-87.422920000000005</v>
      </c>
      <c r="L13335">
        <v>0</v>
      </c>
      <c r="M13335">
        <v>87.422920000000005</v>
      </c>
      <c r="N13335">
        <v>213.64769999999999</v>
      </c>
      <c r="O13335">
        <v>72</v>
      </c>
      <c r="P13335">
        <v>104.54794</v>
      </c>
      <c r="Q13335">
        <v>3</v>
      </c>
      <c r="R13335" s="75">
        <v>35509</v>
      </c>
      <c r="T13335" t="s">
        <v>112</v>
      </c>
      <c r="U13335">
        <v>0.1079398</v>
      </c>
      <c r="Y13335">
        <v>15</v>
      </c>
      <c r="Z13335" s="97">
        <v>144000000</v>
      </c>
    </row>
    <row r="13336" spans="1:26">
      <c r="A13336" t="s">
        <v>81</v>
      </c>
      <c r="B13336" t="s">
        <v>56</v>
      </c>
      <c r="C13336" t="s">
        <v>12</v>
      </c>
      <c r="D13336">
        <v>2015</v>
      </c>
      <c r="E13336">
        <v>14</v>
      </c>
      <c r="F13336">
        <v>2040.152</v>
      </c>
      <c r="G13336">
        <v>2040.152</v>
      </c>
      <c r="H13336">
        <v>86.690539999999999</v>
      </c>
      <c r="I13336">
        <v>166.80250000000001</v>
      </c>
      <c r="J13336">
        <v>-213.76599999999999</v>
      </c>
      <c r="K13336">
        <v>-87.471299999999999</v>
      </c>
      <c r="L13336">
        <v>0</v>
      </c>
      <c r="M13336">
        <v>87.471299999999999</v>
      </c>
      <c r="N13336">
        <v>213.76599999999999</v>
      </c>
      <c r="O13336">
        <v>72</v>
      </c>
      <c r="P13336">
        <v>104.54794</v>
      </c>
      <c r="Q13336">
        <v>3</v>
      </c>
      <c r="R13336" s="75">
        <v>35509</v>
      </c>
      <c r="T13336" t="s">
        <v>112</v>
      </c>
      <c r="U13336">
        <v>0.1079398</v>
      </c>
      <c r="Y13336">
        <v>15</v>
      </c>
      <c r="Z13336" s="97">
        <v>144000000</v>
      </c>
    </row>
    <row r="13337" spans="1:26">
      <c r="A13337" t="s">
        <v>81</v>
      </c>
      <c r="B13337" t="s">
        <v>56</v>
      </c>
      <c r="C13337" t="s">
        <v>12</v>
      </c>
      <c r="D13337">
        <v>2015</v>
      </c>
      <c r="E13337">
        <v>15</v>
      </c>
      <c r="F13337">
        <v>2012.7439999999999</v>
      </c>
      <c r="G13337">
        <v>2033.7829999999999</v>
      </c>
      <c r="H13337">
        <v>87.651499999999999</v>
      </c>
      <c r="I13337">
        <v>166.7208</v>
      </c>
      <c r="J13337">
        <v>-234.7</v>
      </c>
      <c r="K13337">
        <v>-108.46720000000001</v>
      </c>
      <c r="L13337">
        <v>-21.038699999999999</v>
      </c>
      <c r="M13337">
        <v>66.389790000000005</v>
      </c>
      <c r="N13337">
        <v>192.62260000000001</v>
      </c>
      <c r="O13337">
        <v>72</v>
      </c>
      <c r="P13337">
        <v>104.54794</v>
      </c>
      <c r="Q13337">
        <v>3</v>
      </c>
      <c r="R13337" s="75">
        <v>35509</v>
      </c>
      <c r="T13337" t="s">
        <v>112</v>
      </c>
      <c r="U13337">
        <v>0.1079398</v>
      </c>
      <c r="Y13337">
        <v>15</v>
      </c>
      <c r="Z13337" s="97">
        <v>144000000</v>
      </c>
    </row>
    <row r="13338" spans="1:26">
      <c r="A13338" t="s">
        <v>81</v>
      </c>
      <c r="B13338" t="s">
        <v>56</v>
      </c>
      <c r="C13338" t="s">
        <v>12</v>
      </c>
      <c r="D13338">
        <v>2015</v>
      </c>
      <c r="E13338">
        <v>16</v>
      </c>
      <c r="F13338">
        <v>2025.4259999999999</v>
      </c>
      <c r="G13338">
        <v>1169.3130000000001</v>
      </c>
      <c r="H13338">
        <v>87.547129999999996</v>
      </c>
      <c r="I13338">
        <v>166.75720000000001</v>
      </c>
      <c r="J13338">
        <v>642.40499999999997</v>
      </c>
      <c r="K13338">
        <v>768.6653</v>
      </c>
      <c r="L13338">
        <v>856.11289999999997</v>
      </c>
      <c r="M13338">
        <v>943.56050000000005</v>
      </c>
      <c r="N13338">
        <v>1069.8209999999999</v>
      </c>
      <c r="O13338">
        <v>72</v>
      </c>
      <c r="P13338">
        <v>104.54794</v>
      </c>
      <c r="Q13338">
        <v>3</v>
      </c>
      <c r="R13338" s="75">
        <v>35509</v>
      </c>
      <c r="T13338" t="s">
        <v>112</v>
      </c>
      <c r="U13338">
        <v>0.1079398</v>
      </c>
      <c r="Y13338">
        <v>15</v>
      </c>
      <c r="Z13338" s="97">
        <v>144000000</v>
      </c>
    </row>
    <row r="13339" spans="1:26">
      <c r="A13339" t="s">
        <v>81</v>
      </c>
      <c r="B13339" t="s">
        <v>56</v>
      </c>
      <c r="C13339" t="s">
        <v>12</v>
      </c>
      <c r="D13339">
        <v>2015</v>
      </c>
      <c r="E13339">
        <v>17</v>
      </c>
      <c r="F13339">
        <v>2016.181</v>
      </c>
      <c r="G13339">
        <v>219.35480000000001</v>
      </c>
      <c r="H13339">
        <v>85.926569999999998</v>
      </c>
      <c r="I13339">
        <v>166.87039999999999</v>
      </c>
      <c r="J13339">
        <v>1582.9739999999999</v>
      </c>
      <c r="K13339">
        <v>1709.32</v>
      </c>
      <c r="L13339">
        <v>1796.827</v>
      </c>
      <c r="M13339">
        <v>1884.3340000000001</v>
      </c>
      <c r="N13339">
        <v>2010.68</v>
      </c>
      <c r="O13339">
        <v>72</v>
      </c>
      <c r="P13339">
        <v>104.54794</v>
      </c>
      <c r="Q13339">
        <v>3</v>
      </c>
      <c r="R13339" s="75">
        <v>35509</v>
      </c>
      <c r="T13339" t="s">
        <v>112</v>
      </c>
      <c r="U13339">
        <v>0.1079398</v>
      </c>
      <c r="Y13339">
        <v>15</v>
      </c>
      <c r="Z13339" s="97">
        <v>144000000</v>
      </c>
    </row>
    <row r="13340" spans="1:26">
      <c r="A13340" t="s">
        <v>81</v>
      </c>
      <c r="B13340" t="s">
        <v>56</v>
      </c>
      <c r="C13340" t="s">
        <v>12</v>
      </c>
      <c r="D13340">
        <v>2015</v>
      </c>
      <c r="E13340">
        <v>18</v>
      </c>
      <c r="F13340">
        <v>2003.9690000000001</v>
      </c>
      <c r="G13340">
        <v>218.18459999999999</v>
      </c>
      <c r="H13340">
        <v>83.25658</v>
      </c>
      <c r="I13340">
        <v>166.67740000000001</v>
      </c>
      <c r="J13340">
        <v>1572.1790000000001</v>
      </c>
      <c r="K13340">
        <v>1698.3789999999999</v>
      </c>
      <c r="L13340">
        <v>1785.7840000000001</v>
      </c>
      <c r="M13340">
        <v>1873.19</v>
      </c>
      <c r="N13340">
        <v>1999.39</v>
      </c>
      <c r="O13340">
        <v>72</v>
      </c>
      <c r="P13340">
        <v>104.54794</v>
      </c>
      <c r="Q13340">
        <v>3</v>
      </c>
      <c r="R13340" s="75">
        <v>35509</v>
      </c>
      <c r="T13340" t="s">
        <v>112</v>
      </c>
      <c r="U13340">
        <v>0.1079398</v>
      </c>
      <c r="Y13340">
        <v>15</v>
      </c>
      <c r="Z13340" s="97">
        <v>144000000</v>
      </c>
    </row>
    <row r="13341" spans="1:26">
      <c r="A13341" t="s">
        <v>81</v>
      </c>
      <c r="B13341" t="s">
        <v>56</v>
      </c>
      <c r="C13341" t="s">
        <v>12</v>
      </c>
      <c r="D13341">
        <v>2015</v>
      </c>
      <c r="E13341">
        <v>19</v>
      </c>
      <c r="F13341">
        <v>2042.317</v>
      </c>
      <c r="G13341">
        <v>214.7397</v>
      </c>
      <c r="H13341">
        <v>78.838220000000007</v>
      </c>
      <c r="I13341">
        <v>166.65209999999999</v>
      </c>
      <c r="J13341">
        <v>1614.0039999999999</v>
      </c>
      <c r="K13341">
        <v>1740.1849999999999</v>
      </c>
      <c r="L13341">
        <v>1827.577</v>
      </c>
      <c r="M13341">
        <v>1914.9690000000001</v>
      </c>
      <c r="N13341">
        <v>2041.15</v>
      </c>
      <c r="O13341">
        <v>72</v>
      </c>
      <c r="P13341">
        <v>104.54794</v>
      </c>
      <c r="Q13341">
        <v>3</v>
      </c>
      <c r="R13341" s="75">
        <v>35509</v>
      </c>
      <c r="T13341" t="s">
        <v>112</v>
      </c>
      <c r="U13341">
        <v>0.1079398</v>
      </c>
      <c r="Y13341">
        <v>15</v>
      </c>
      <c r="Z13341" s="97">
        <v>144000000</v>
      </c>
    </row>
    <row r="13342" spans="1:26">
      <c r="A13342" t="s">
        <v>81</v>
      </c>
      <c r="B13342" t="s">
        <v>56</v>
      </c>
      <c r="C13342" t="s">
        <v>12</v>
      </c>
      <c r="D13342">
        <v>2015</v>
      </c>
      <c r="E13342">
        <v>20</v>
      </c>
      <c r="F13342">
        <v>2054.5749999999998</v>
      </c>
      <c r="G13342">
        <v>213.9726</v>
      </c>
      <c r="H13342">
        <v>73.626570000000001</v>
      </c>
      <c r="I13342">
        <v>166.65299999999999</v>
      </c>
      <c r="J13342">
        <v>1627.028</v>
      </c>
      <c r="K13342">
        <v>1753.21</v>
      </c>
      <c r="L13342">
        <v>1840.6030000000001</v>
      </c>
      <c r="M13342">
        <v>1927.9960000000001</v>
      </c>
      <c r="N13342">
        <v>2054.1770000000001</v>
      </c>
      <c r="O13342">
        <v>72</v>
      </c>
      <c r="P13342">
        <v>104.54794</v>
      </c>
      <c r="Q13342">
        <v>3</v>
      </c>
      <c r="R13342" s="75">
        <v>35509</v>
      </c>
      <c r="T13342" t="s">
        <v>112</v>
      </c>
      <c r="U13342">
        <v>0.1079398</v>
      </c>
      <c r="Y13342">
        <v>15</v>
      </c>
      <c r="Z13342" s="97">
        <v>144000000</v>
      </c>
    </row>
    <row r="13343" spans="1:26">
      <c r="A13343" t="s">
        <v>81</v>
      </c>
      <c r="B13343" t="s">
        <v>56</v>
      </c>
      <c r="C13343" t="s">
        <v>12</v>
      </c>
      <c r="D13343">
        <v>2015</v>
      </c>
      <c r="E13343">
        <v>21</v>
      </c>
      <c r="F13343">
        <v>2080.0309999999999</v>
      </c>
      <c r="G13343">
        <v>220.04</v>
      </c>
      <c r="H13343">
        <v>70.420959999999994</v>
      </c>
      <c r="I13343">
        <v>166.63679999999999</v>
      </c>
      <c r="J13343">
        <v>1646.4369999999999</v>
      </c>
      <c r="K13343">
        <v>1772.606</v>
      </c>
      <c r="L13343">
        <v>1859.991</v>
      </c>
      <c r="M13343">
        <v>1947.375</v>
      </c>
      <c r="N13343">
        <v>2073.5439999999999</v>
      </c>
      <c r="O13343">
        <v>72</v>
      </c>
      <c r="P13343">
        <v>104.54794</v>
      </c>
      <c r="Q13343">
        <v>3</v>
      </c>
      <c r="R13343" s="75">
        <v>35509</v>
      </c>
      <c r="T13343" t="s">
        <v>112</v>
      </c>
      <c r="U13343">
        <v>0.1079398</v>
      </c>
      <c r="Y13343">
        <v>15</v>
      </c>
      <c r="Z13343" s="97">
        <v>144000000</v>
      </c>
    </row>
    <row r="13344" spans="1:26">
      <c r="A13344" t="s">
        <v>81</v>
      </c>
      <c r="B13344" t="s">
        <v>56</v>
      </c>
      <c r="C13344" t="s">
        <v>12</v>
      </c>
      <c r="D13344">
        <v>2015</v>
      </c>
      <c r="E13344">
        <v>22</v>
      </c>
      <c r="F13344">
        <v>2081.982</v>
      </c>
      <c r="G13344">
        <v>824.00450000000001</v>
      </c>
      <c r="H13344">
        <v>67.982060000000004</v>
      </c>
      <c r="I13344">
        <v>166.66249999999999</v>
      </c>
      <c r="J13344">
        <v>1044.3910000000001</v>
      </c>
      <c r="K13344">
        <v>1170.579</v>
      </c>
      <c r="L13344">
        <v>1257.9770000000001</v>
      </c>
      <c r="M13344">
        <v>1345.375</v>
      </c>
      <c r="N13344">
        <v>1471.5640000000001</v>
      </c>
      <c r="O13344">
        <v>72</v>
      </c>
      <c r="P13344">
        <v>104.54794</v>
      </c>
      <c r="Q13344">
        <v>3</v>
      </c>
      <c r="R13344" s="75">
        <v>35509</v>
      </c>
      <c r="T13344" t="s">
        <v>112</v>
      </c>
      <c r="U13344">
        <v>0.1079398</v>
      </c>
      <c r="Y13344">
        <v>15</v>
      </c>
      <c r="Z13344" s="97">
        <v>144000000</v>
      </c>
    </row>
    <row r="13345" spans="1:26">
      <c r="A13345" t="s">
        <v>81</v>
      </c>
      <c r="B13345" t="s">
        <v>56</v>
      </c>
      <c r="C13345" t="s">
        <v>12</v>
      </c>
      <c r="D13345">
        <v>2015</v>
      </c>
      <c r="E13345">
        <v>23</v>
      </c>
      <c r="F13345">
        <v>2059.2539999999999</v>
      </c>
      <c r="G13345">
        <v>1420.7180000000001</v>
      </c>
      <c r="H13345">
        <v>65.20411</v>
      </c>
      <c r="I13345">
        <v>166.61070000000001</v>
      </c>
      <c r="J13345">
        <v>425.01620000000003</v>
      </c>
      <c r="K13345">
        <v>551.16560000000004</v>
      </c>
      <c r="L13345">
        <v>638.53639999999996</v>
      </c>
      <c r="M13345">
        <v>725.90710000000001</v>
      </c>
      <c r="N13345">
        <v>852.05650000000003</v>
      </c>
      <c r="O13345">
        <v>72</v>
      </c>
      <c r="P13345">
        <v>104.54794</v>
      </c>
      <c r="Q13345">
        <v>3</v>
      </c>
      <c r="R13345" s="75">
        <v>35509</v>
      </c>
      <c r="T13345" t="s">
        <v>112</v>
      </c>
      <c r="U13345">
        <v>0.1079398</v>
      </c>
      <c r="Y13345">
        <v>15</v>
      </c>
      <c r="Z13345" s="97">
        <v>144000000</v>
      </c>
    </row>
    <row r="13346" spans="1:26">
      <c r="A13346" t="s">
        <v>81</v>
      </c>
      <c r="B13346" t="s">
        <v>56</v>
      </c>
      <c r="C13346" t="s">
        <v>12</v>
      </c>
      <c r="D13346">
        <v>2015</v>
      </c>
      <c r="E13346">
        <v>24</v>
      </c>
      <c r="F13346">
        <v>2037.7049999999999</v>
      </c>
      <c r="G13346">
        <v>1520.846</v>
      </c>
      <c r="H13346">
        <v>62.742049999999999</v>
      </c>
      <c r="I13346">
        <v>166.56200000000001</v>
      </c>
      <c r="J13346">
        <v>303.4015</v>
      </c>
      <c r="K13346">
        <v>429.51400000000001</v>
      </c>
      <c r="L13346">
        <v>516.85929999999996</v>
      </c>
      <c r="M13346">
        <v>604.20450000000005</v>
      </c>
      <c r="N13346">
        <v>730.31709999999998</v>
      </c>
      <c r="O13346">
        <v>72</v>
      </c>
      <c r="P13346">
        <v>104.54794</v>
      </c>
      <c r="Q13346">
        <v>3</v>
      </c>
      <c r="R13346" s="75">
        <v>35509</v>
      </c>
      <c r="T13346" t="s">
        <v>112</v>
      </c>
      <c r="U13346">
        <v>0.1079398</v>
      </c>
      <c r="Y13346">
        <v>15</v>
      </c>
      <c r="Z13346" s="97">
        <v>144000000</v>
      </c>
    </row>
    <row r="13347" spans="1:26">
      <c r="A13347" t="s">
        <v>81</v>
      </c>
      <c r="B13347" t="s">
        <v>56</v>
      </c>
      <c r="C13347" t="s">
        <v>13</v>
      </c>
      <c r="D13347">
        <v>2015</v>
      </c>
      <c r="E13347">
        <v>1</v>
      </c>
      <c r="F13347">
        <v>2086.4810000000002</v>
      </c>
      <c r="G13347">
        <v>2086.4810000000002</v>
      </c>
      <c r="H13347">
        <v>64.981369999999998</v>
      </c>
      <c r="I13347">
        <v>166.28749999999999</v>
      </c>
      <c r="J13347">
        <v>-213.10599999999999</v>
      </c>
      <c r="K13347">
        <v>-87.201229999999995</v>
      </c>
      <c r="L13347">
        <v>0</v>
      </c>
      <c r="M13347">
        <v>87.201229999999995</v>
      </c>
      <c r="N13347">
        <v>213.10599999999999</v>
      </c>
      <c r="O13347">
        <v>72</v>
      </c>
      <c r="P13347">
        <v>104.54794</v>
      </c>
      <c r="Q13347">
        <v>4</v>
      </c>
      <c r="R13347" s="75">
        <v>35184</v>
      </c>
      <c r="T13347" t="s">
        <v>112</v>
      </c>
      <c r="U13347">
        <v>0.1363135</v>
      </c>
      <c r="Y13347">
        <v>15</v>
      </c>
      <c r="Z13347" s="97">
        <v>143000000</v>
      </c>
    </row>
    <row r="13348" spans="1:26">
      <c r="A13348" t="s">
        <v>81</v>
      </c>
      <c r="B13348" t="s">
        <v>56</v>
      </c>
      <c r="C13348" t="s">
        <v>13</v>
      </c>
      <c r="D13348">
        <v>2015</v>
      </c>
      <c r="E13348">
        <v>2</v>
      </c>
      <c r="F13348">
        <v>2093.7080000000001</v>
      </c>
      <c r="G13348">
        <v>2093.7080000000001</v>
      </c>
      <c r="H13348">
        <v>63.740679999999998</v>
      </c>
      <c r="I13348">
        <v>166.21129999999999</v>
      </c>
      <c r="J13348">
        <v>-213.00829999999999</v>
      </c>
      <c r="K13348">
        <v>-87.161289999999994</v>
      </c>
      <c r="L13348">
        <v>0</v>
      </c>
      <c r="M13348">
        <v>87.161289999999994</v>
      </c>
      <c r="N13348">
        <v>213.00829999999999</v>
      </c>
      <c r="O13348">
        <v>72</v>
      </c>
      <c r="P13348">
        <v>104.54794</v>
      </c>
      <c r="Q13348">
        <v>4</v>
      </c>
      <c r="R13348" s="75">
        <v>35184</v>
      </c>
      <c r="T13348" t="s">
        <v>112</v>
      </c>
      <c r="U13348">
        <v>0.1363135</v>
      </c>
      <c r="Y13348">
        <v>15</v>
      </c>
      <c r="Z13348" s="97">
        <v>143000000</v>
      </c>
    </row>
    <row r="13349" spans="1:26">
      <c r="A13349" t="s">
        <v>81</v>
      </c>
      <c r="B13349" t="s">
        <v>56</v>
      </c>
      <c r="C13349" t="s">
        <v>13</v>
      </c>
      <c r="D13349">
        <v>2015</v>
      </c>
      <c r="E13349">
        <v>3</v>
      </c>
      <c r="F13349">
        <v>2089.4780000000001</v>
      </c>
      <c r="G13349">
        <v>2089.4780000000001</v>
      </c>
      <c r="H13349">
        <v>62.647260000000003</v>
      </c>
      <c r="I13349">
        <v>166.18260000000001</v>
      </c>
      <c r="J13349">
        <v>-212.9716</v>
      </c>
      <c r="K13349">
        <v>-87.146249999999995</v>
      </c>
      <c r="L13349">
        <v>0</v>
      </c>
      <c r="M13349">
        <v>87.146249999999995</v>
      </c>
      <c r="N13349">
        <v>212.9716</v>
      </c>
      <c r="O13349">
        <v>72</v>
      </c>
      <c r="P13349">
        <v>104.54794</v>
      </c>
      <c r="Q13349">
        <v>4</v>
      </c>
      <c r="R13349" s="75">
        <v>35184</v>
      </c>
      <c r="T13349" t="s">
        <v>112</v>
      </c>
      <c r="U13349">
        <v>0.1363135</v>
      </c>
      <c r="Y13349">
        <v>15</v>
      </c>
      <c r="Z13349" s="97">
        <v>143000000</v>
      </c>
    </row>
    <row r="13350" spans="1:26">
      <c r="A13350" t="s">
        <v>81</v>
      </c>
      <c r="B13350" t="s">
        <v>56</v>
      </c>
      <c r="C13350" t="s">
        <v>13</v>
      </c>
      <c r="D13350">
        <v>2015</v>
      </c>
      <c r="E13350">
        <v>4</v>
      </c>
      <c r="F13350">
        <v>2083.5479999999998</v>
      </c>
      <c r="G13350">
        <v>2083.5479999999998</v>
      </c>
      <c r="H13350">
        <v>61.687530000000002</v>
      </c>
      <c r="I13350">
        <v>166.21539999999999</v>
      </c>
      <c r="J13350">
        <v>-213.0136</v>
      </c>
      <c r="K13350">
        <v>-87.163420000000002</v>
      </c>
      <c r="L13350">
        <v>0</v>
      </c>
      <c r="M13350">
        <v>87.163420000000002</v>
      </c>
      <c r="N13350">
        <v>213.0136</v>
      </c>
      <c r="O13350">
        <v>72</v>
      </c>
      <c r="P13350">
        <v>104.54794</v>
      </c>
      <c r="Q13350">
        <v>4</v>
      </c>
      <c r="R13350" s="75">
        <v>35184</v>
      </c>
      <c r="T13350" t="s">
        <v>112</v>
      </c>
      <c r="U13350">
        <v>0.1363135</v>
      </c>
      <c r="Y13350">
        <v>15</v>
      </c>
      <c r="Z13350" s="97">
        <v>143000000</v>
      </c>
    </row>
    <row r="13351" spans="1:26">
      <c r="A13351" t="s">
        <v>81</v>
      </c>
      <c r="B13351" t="s">
        <v>56</v>
      </c>
      <c r="C13351" t="s">
        <v>13</v>
      </c>
      <c r="D13351">
        <v>2015</v>
      </c>
      <c r="E13351">
        <v>5</v>
      </c>
      <c r="F13351">
        <v>2082.6880000000001</v>
      </c>
      <c r="G13351">
        <v>2082.6880000000001</v>
      </c>
      <c r="H13351">
        <v>61.484520000000003</v>
      </c>
      <c r="I13351">
        <v>166.47409999999999</v>
      </c>
      <c r="J13351">
        <v>-213.3451</v>
      </c>
      <c r="K13351">
        <v>-87.299080000000004</v>
      </c>
      <c r="L13351">
        <v>0</v>
      </c>
      <c r="M13351">
        <v>87.299080000000004</v>
      </c>
      <c r="N13351">
        <v>213.3451</v>
      </c>
      <c r="O13351">
        <v>72</v>
      </c>
      <c r="P13351">
        <v>104.54794</v>
      </c>
      <c r="Q13351">
        <v>4</v>
      </c>
      <c r="R13351" s="75">
        <v>35184</v>
      </c>
      <c r="T13351" t="s">
        <v>112</v>
      </c>
      <c r="U13351">
        <v>0.1363135</v>
      </c>
      <c r="Y13351">
        <v>15</v>
      </c>
      <c r="Z13351" s="97">
        <v>144000000</v>
      </c>
    </row>
    <row r="13352" spans="1:26">
      <c r="A13352" t="s">
        <v>81</v>
      </c>
      <c r="B13352" t="s">
        <v>56</v>
      </c>
      <c r="C13352" t="s">
        <v>13</v>
      </c>
      <c r="D13352">
        <v>2015</v>
      </c>
      <c r="E13352">
        <v>6</v>
      </c>
      <c r="F13352">
        <v>2113.473</v>
      </c>
      <c r="G13352">
        <v>2113.473</v>
      </c>
      <c r="H13352">
        <v>60.608359999999998</v>
      </c>
      <c r="I13352">
        <v>166.41390000000001</v>
      </c>
      <c r="J13352">
        <v>-213.2681</v>
      </c>
      <c r="K13352">
        <v>-87.267560000000003</v>
      </c>
      <c r="L13352">
        <v>0</v>
      </c>
      <c r="M13352">
        <v>87.267560000000003</v>
      </c>
      <c r="N13352">
        <v>213.2681</v>
      </c>
      <c r="O13352">
        <v>72</v>
      </c>
      <c r="P13352">
        <v>104.54794</v>
      </c>
      <c r="Q13352">
        <v>4</v>
      </c>
      <c r="R13352" s="75">
        <v>35184</v>
      </c>
      <c r="T13352" t="s">
        <v>112</v>
      </c>
      <c r="U13352">
        <v>0.1363135</v>
      </c>
      <c r="Y13352">
        <v>15</v>
      </c>
      <c r="Z13352" s="97">
        <v>144000000</v>
      </c>
    </row>
    <row r="13353" spans="1:26">
      <c r="A13353" t="s">
        <v>81</v>
      </c>
      <c r="B13353" t="s">
        <v>56</v>
      </c>
      <c r="C13353" t="s">
        <v>13</v>
      </c>
      <c r="D13353">
        <v>2015</v>
      </c>
      <c r="E13353">
        <v>7</v>
      </c>
      <c r="F13353">
        <v>2113.6559999999999</v>
      </c>
      <c r="G13353">
        <v>2113.6559999999999</v>
      </c>
      <c r="H13353">
        <v>62.147129999999997</v>
      </c>
      <c r="I13353">
        <v>166.32640000000001</v>
      </c>
      <c r="J13353">
        <v>-213.1558</v>
      </c>
      <c r="K13353">
        <v>-87.221630000000005</v>
      </c>
      <c r="L13353">
        <v>0</v>
      </c>
      <c r="M13353">
        <v>87.221630000000005</v>
      </c>
      <c r="N13353">
        <v>213.1558</v>
      </c>
      <c r="O13353">
        <v>72</v>
      </c>
      <c r="P13353">
        <v>104.54794</v>
      </c>
      <c r="Q13353">
        <v>4</v>
      </c>
      <c r="R13353" s="75">
        <v>35184</v>
      </c>
      <c r="T13353" t="s">
        <v>112</v>
      </c>
      <c r="U13353">
        <v>0.1363135</v>
      </c>
      <c r="Y13353">
        <v>15</v>
      </c>
      <c r="Z13353" s="97">
        <v>143000000</v>
      </c>
    </row>
    <row r="13354" spans="1:26">
      <c r="A13354" t="s">
        <v>81</v>
      </c>
      <c r="B13354" t="s">
        <v>56</v>
      </c>
      <c r="C13354" t="s">
        <v>13</v>
      </c>
      <c r="D13354">
        <v>2015</v>
      </c>
      <c r="E13354">
        <v>8</v>
      </c>
      <c r="F13354">
        <v>2123.9160000000002</v>
      </c>
      <c r="G13354">
        <v>2123.9160000000002</v>
      </c>
      <c r="H13354">
        <v>66.551090000000002</v>
      </c>
      <c r="I13354">
        <v>166.4051</v>
      </c>
      <c r="J13354">
        <v>-213.2567</v>
      </c>
      <c r="K13354">
        <v>-87.262919999999994</v>
      </c>
      <c r="L13354">
        <v>0</v>
      </c>
      <c r="M13354">
        <v>87.262919999999994</v>
      </c>
      <c r="N13354">
        <v>213.2567</v>
      </c>
      <c r="O13354">
        <v>72</v>
      </c>
      <c r="P13354">
        <v>104.54794</v>
      </c>
      <c r="Q13354">
        <v>4</v>
      </c>
      <c r="R13354" s="75">
        <v>35184</v>
      </c>
      <c r="T13354" t="s">
        <v>112</v>
      </c>
      <c r="U13354">
        <v>0.1363135</v>
      </c>
      <c r="Y13354">
        <v>15</v>
      </c>
      <c r="Z13354" s="97">
        <v>144000000</v>
      </c>
    </row>
    <row r="13355" spans="1:26">
      <c r="A13355" t="s">
        <v>81</v>
      </c>
      <c r="B13355" t="s">
        <v>56</v>
      </c>
      <c r="C13355" t="s">
        <v>13</v>
      </c>
      <c r="D13355">
        <v>2015</v>
      </c>
      <c r="E13355">
        <v>9</v>
      </c>
      <c r="F13355">
        <v>2145.826</v>
      </c>
      <c r="G13355">
        <v>2145.826</v>
      </c>
      <c r="H13355">
        <v>73.284800000000004</v>
      </c>
      <c r="I13355">
        <v>166.37799999999999</v>
      </c>
      <c r="J13355">
        <v>-213.22200000000001</v>
      </c>
      <c r="K13355">
        <v>-87.248729999999995</v>
      </c>
      <c r="L13355">
        <v>0</v>
      </c>
      <c r="M13355">
        <v>87.248729999999995</v>
      </c>
      <c r="N13355">
        <v>213.22200000000001</v>
      </c>
      <c r="O13355">
        <v>72</v>
      </c>
      <c r="P13355">
        <v>104.54794</v>
      </c>
      <c r="Q13355">
        <v>4</v>
      </c>
      <c r="R13355" s="75">
        <v>35184</v>
      </c>
      <c r="T13355" t="s">
        <v>112</v>
      </c>
      <c r="U13355">
        <v>0.1363135</v>
      </c>
      <c r="Y13355">
        <v>15</v>
      </c>
      <c r="Z13355" s="97">
        <v>144000000</v>
      </c>
    </row>
    <row r="13356" spans="1:26">
      <c r="A13356" t="s">
        <v>81</v>
      </c>
      <c r="B13356" t="s">
        <v>56</v>
      </c>
      <c r="C13356" t="s">
        <v>13</v>
      </c>
      <c r="D13356">
        <v>2015</v>
      </c>
      <c r="E13356">
        <v>10</v>
      </c>
      <c r="F13356">
        <v>2142.5880000000002</v>
      </c>
      <c r="G13356">
        <v>2142.5880000000002</v>
      </c>
      <c r="H13356">
        <v>77.423559999999995</v>
      </c>
      <c r="I13356">
        <v>166.31</v>
      </c>
      <c r="J13356">
        <v>-213.13489999999999</v>
      </c>
      <c r="K13356">
        <v>-87.213070000000002</v>
      </c>
      <c r="L13356">
        <v>0</v>
      </c>
      <c r="M13356">
        <v>87.213070000000002</v>
      </c>
      <c r="N13356">
        <v>213.13489999999999</v>
      </c>
      <c r="O13356">
        <v>72</v>
      </c>
      <c r="P13356">
        <v>104.54794</v>
      </c>
      <c r="Q13356">
        <v>4</v>
      </c>
      <c r="R13356" s="75">
        <v>35184</v>
      </c>
      <c r="T13356" t="s">
        <v>112</v>
      </c>
      <c r="U13356">
        <v>0.1363135</v>
      </c>
      <c r="Y13356">
        <v>15</v>
      </c>
      <c r="Z13356" s="97">
        <v>143000000</v>
      </c>
    </row>
    <row r="13357" spans="1:26">
      <c r="A13357" t="s">
        <v>81</v>
      </c>
      <c r="B13357" t="s">
        <v>56</v>
      </c>
      <c r="C13357" t="s">
        <v>13</v>
      </c>
      <c r="D13357">
        <v>2015</v>
      </c>
      <c r="E13357">
        <v>11</v>
      </c>
      <c r="F13357">
        <v>2134.7339999999999</v>
      </c>
      <c r="G13357">
        <v>2134.7339999999999</v>
      </c>
      <c r="H13357">
        <v>81.286850000000001</v>
      </c>
      <c r="I13357">
        <v>166.39859999999999</v>
      </c>
      <c r="J13357">
        <v>-213.2484</v>
      </c>
      <c r="K13357">
        <v>-87.259510000000006</v>
      </c>
      <c r="L13357">
        <v>0</v>
      </c>
      <c r="M13357">
        <v>87.259510000000006</v>
      </c>
      <c r="N13357">
        <v>213.2484</v>
      </c>
      <c r="O13357">
        <v>72</v>
      </c>
      <c r="P13357">
        <v>104.54794</v>
      </c>
      <c r="Q13357">
        <v>4</v>
      </c>
      <c r="R13357" s="75">
        <v>35184</v>
      </c>
      <c r="T13357" t="s">
        <v>112</v>
      </c>
      <c r="U13357">
        <v>0.1363135</v>
      </c>
      <c r="Y13357">
        <v>15</v>
      </c>
      <c r="Z13357" s="97">
        <v>144000000</v>
      </c>
    </row>
    <row r="13358" spans="1:26">
      <c r="A13358" t="s">
        <v>81</v>
      </c>
      <c r="B13358" t="s">
        <v>56</v>
      </c>
      <c r="C13358" t="s">
        <v>13</v>
      </c>
      <c r="D13358">
        <v>2015</v>
      </c>
      <c r="E13358">
        <v>12</v>
      </c>
      <c r="F13358">
        <v>2118.1439999999998</v>
      </c>
      <c r="G13358">
        <v>2127.7159999999999</v>
      </c>
      <c r="H13358">
        <v>84.070959999999999</v>
      </c>
      <c r="I13358">
        <v>166.5035</v>
      </c>
      <c r="J13358">
        <v>-222.95410000000001</v>
      </c>
      <c r="K13358">
        <v>-96.885800000000003</v>
      </c>
      <c r="L13358">
        <v>-9.5712890000000002</v>
      </c>
      <c r="M13358">
        <v>77.743219999999994</v>
      </c>
      <c r="N13358">
        <v>203.8115</v>
      </c>
      <c r="O13358">
        <v>72</v>
      </c>
      <c r="P13358">
        <v>104.54794</v>
      </c>
      <c r="Q13358">
        <v>4</v>
      </c>
      <c r="R13358" s="75">
        <v>35184</v>
      </c>
      <c r="T13358" t="s">
        <v>112</v>
      </c>
      <c r="U13358">
        <v>0.1363135</v>
      </c>
      <c r="Y13358">
        <v>15</v>
      </c>
      <c r="Z13358" s="97">
        <v>144000000</v>
      </c>
    </row>
    <row r="13359" spans="1:26">
      <c r="A13359" t="s">
        <v>81</v>
      </c>
      <c r="B13359" t="s">
        <v>56</v>
      </c>
      <c r="C13359" t="s">
        <v>13</v>
      </c>
      <c r="D13359">
        <v>2015</v>
      </c>
      <c r="E13359">
        <v>13</v>
      </c>
      <c r="F13359">
        <v>2130.991</v>
      </c>
      <c r="G13359">
        <v>1217.2660000000001</v>
      </c>
      <c r="H13359">
        <v>86.009590000000003</v>
      </c>
      <c r="I13359">
        <v>166.3312</v>
      </c>
      <c r="J13359">
        <v>700.56309999999996</v>
      </c>
      <c r="K13359">
        <v>826.5009</v>
      </c>
      <c r="L13359">
        <v>913.7251</v>
      </c>
      <c r="M13359">
        <v>1000.949</v>
      </c>
      <c r="N13359">
        <v>1126.8869999999999</v>
      </c>
      <c r="O13359">
        <v>72</v>
      </c>
      <c r="P13359">
        <v>104.54794</v>
      </c>
      <c r="Q13359">
        <v>4</v>
      </c>
      <c r="R13359" s="75">
        <v>35184</v>
      </c>
      <c r="T13359" t="s">
        <v>112</v>
      </c>
      <c r="U13359">
        <v>0.1363135</v>
      </c>
      <c r="Y13359">
        <v>15</v>
      </c>
      <c r="Z13359" s="97">
        <v>143000000</v>
      </c>
    </row>
    <row r="13360" spans="1:26">
      <c r="A13360" t="s">
        <v>81</v>
      </c>
      <c r="B13360" t="s">
        <v>56</v>
      </c>
      <c r="C13360" t="s">
        <v>13</v>
      </c>
      <c r="D13360">
        <v>2015</v>
      </c>
      <c r="E13360">
        <v>14</v>
      </c>
      <c r="F13360">
        <v>2153.5450000000001</v>
      </c>
      <c r="G13360">
        <v>217.16030000000001</v>
      </c>
      <c r="H13360">
        <v>87.508899999999997</v>
      </c>
      <c r="I13360">
        <v>166.41380000000001</v>
      </c>
      <c r="J13360">
        <v>1723.117</v>
      </c>
      <c r="K13360">
        <v>1849.117</v>
      </c>
      <c r="L13360">
        <v>1936.385</v>
      </c>
      <c r="M13360">
        <v>2023.652</v>
      </c>
      <c r="N13360">
        <v>2149.6529999999998</v>
      </c>
      <c r="O13360">
        <v>72</v>
      </c>
      <c r="P13360">
        <v>104.54794</v>
      </c>
      <c r="Q13360">
        <v>4</v>
      </c>
      <c r="R13360" s="75">
        <v>35184</v>
      </c>
      <c r="T13360" t="s">
        <v>112</v>
      </c>
      <c r="U13360">
        <v>0.1363135</v>
      </c>
      <c r="Y13360">
        <v>15</v>
      </c>
      <c r="Z13360" s="97">
        <v>144000000</v>
      </c>
    </row>
    <row r="13361" spans="1:26">
      <c r="A13361" t="s">
        <v>81</v>
      </c>
      <c r="B13361" t="s">
        <v>56</v>
      </c>
      <c r="C13361" t="s">
        <v>13</v>
      </c>
      <c r="D13361">
        <v>2015</v>
      </c>
      <c r="E13361">
        <v>15</v>
      </c>
      <c r="F13361">
        <v>2138.915</v>
      </c>
      <c r="G13361">
        <v>217.8192</v>
      </c>
      <c r="H13361">
        <v>88.634110000000007</v>
      </c>
      <c r="I13361">
        <v>166.42250000000001</v>
      </c>
      <c r="J13361">
        <v>1707.816</v>
      </c>
      <c r="K13361">
        <v>1833.8230000000001</v>
      </c>
      <c r="L13361">
        <v>1921.095</v>
      </c>
      <c r="M13361">
        <v>2008.367</v>
      </c>
      <c r="N13361">
        <v>2134.3739999999998</v>
      </c>
      <c r="O13361">
        <v>72</v>
      </c>
      <c r="P13361">
        <v>104.54794</v>
      </c>
      <c r="Q13361">
        <v>4</v>
      </c>
      <c r="R13361" s="75">
        <v>35184</v>
      </c>
      <c r="T13361" t="s">
        <v>112</v>
      </c>
      <c r="U13361">
        <v>0.1363135</v>
      </c>
      <c r="Y13361">
        <v>15</v>
      </c>
      <c r="Z13361" s="97">
        <v>144000000</v>
      </c>
    </row>
    <row r="13362" spans="1:26">
      <c r="A13362" t="s">
        <v>81</v>
      </c>
      <c r="B13362" t="s">
        <v>56</v>
      </c>
      <c r="C13362" t="s">
        <v>13</v>
      </c>
      <c r="D13362">
        <v>2015</v>
      </c>
      <c r="E13362">
        <v>16</v>
      </c>
      <c r="F13362">
        <v>2155.6129999999998</v>
      </c>
      <c r="G13362">
        <v>217.5043</v>
      </c>
      <c r="H13362">
        <v>89.256709999999998</v>
      </c>
      <c r="I13362">
        <v>166.36959999999999</v>
      </c>
      <c r="J13362">
        <v>1724.8969999999999</v>
      </c>
      <c r="K13362">
        <v>1850.864</v>
      </c>
      <c r="L13362">
        <v>1938.1079999999999</v>
      </c>
      <c r="M13362">
        <v>2025.3530000000001</v>
      </c>
      <c r="N13362">
        <v>2151.3200000000002</v>
      </c>
      <c r="O13362">
        <v>72</v>
      </c>
      <c r="P13362">
        <v>104.54794</v>
      </c>
      <c r="Q13362">
        <v>4</v>
      </c>
      <c r="R13362" s="75">
        <v>35184</v>
      </c>
      <c r="T13362" t="s">
        <v>112</v>
      </c>
      <c r="U13362">
        <v>0.1363135</v>
      </c>
      <c r="Y13362">
        <v>15</v>
      </c>
      <c r="Z13362" s="97">
        <v>143000000</v>
      </c>
    </row>
    <row r="13363" spans="1:26">
      <c r="A13363" t="s">
        <v>81</v>
      </c>
      <c r="B13363" t="s">
        <v>56</v>
      </c>
      <c r="C13363" t="s">
        <v>13</v>
      </c>
      <c r="D13363">
        <v>2015</v>
      </c>
      <c r="E13363">
        <v>17</v>
      </c>
      <c r="F13363">
        <v>2148.462</v>
      </c>
      <c r="G13363">
        <v>217.3331</v>
      </c>
      <c r="H13363">
        <v>88.888760000000005</v>
      </c>
      <c r="I13363">
        <v>166.3484</v>
      </c>
      <c r="J13363">
        <v>1717.9449999999999</v>
      </c>
      <c r="K13363">
        <v>1843.896</v>
      </c>
      <c r="L13363">
        <v>1931.1289999999999</v>
      </c>
      <c r="M13363">
        <v>2018.3620000000001</v>
      </c>
      <c r="N13363">
        <v>2144.3130000000001</v>
      </c>
      <c r="O13363">
        <v>72</v>
      </c>
      <c r="P13363">
        <v>104.54794</v>
      </c>
      <c r="Q13363">
        <v>4</v>
      </c>
      <c r="R13363" s="75">
        <v>35184</v>
      </c>
      <c r="T13363" t="s">
        <v>112</v>
      </c>
      <c r="U13363">
        <v>0.1363135</v>
      </c>
      <c r="Y13363">
        <v>15</v>
      </c>
      <c r="Z13363" s="97">
        <v>143000000</v>
      </c>
    </row>
    <row r="13364" spans="1:26">
      <c r="A13364" t="s">
        <v>81</v>
      </c>
      <c r="B13364" t="s">
        <v>56</v>
      </c>
      <c r="C13364" t="s">
        <v>13</v>
      </c>
      <c r="D13364">
        <v>2015</v>
      </c>
      <c r="E13364">
        <v>18</v>
      </c>
      <c r="F13364">
        <v>2141.4169999999999</v>
      </c>
      <c r="G13364">
        <v>215.554</v>
      </c>
      <c r="H13364">
        <v>87.284790000000001</v>
      </c>
      <c r="I13364">
        <v>166.28110000000001</v>
      </c>
      <c r="J13364">
        <v>1712.7650000000001</v>
      </c>
      <c r="K13364">
        <v>1838.665</v>
      </c>
      <c r="L13364">
        <v>1925.8630000000001</v>
      </c>
      <c r="M13364">
        <v>2013.0609999999999</v>
      </c>
      <c r="N13364">
        <v>2138.96</v>
      </c>
      <c r="O13364">
        <v>72</v>
      </c>
      <c r="P13364">
        <v>104.54794</v>
      </c>
      <c r="Q13364">
        <v>4</v>
      </c>
      <c r="R13364" s="75">
        <v>35184</v>
      </c>
      <c r="T13364" t="s">
        <v>112</v>
      </c>
      <c r="U13364">
        <v>0.1363135</v>
      </c>
      <c r="Y13364">
        <v>15</v>
      </c>
      <c r="Z13364" s="97">
        <v>143000000</v>
      </c>
    </row>
    <row r="13365" spans="1:26">
      <c r="A13365" t="s">
        <v>81</v>
      </c>
      <c r="B13365" t="s">
        <v>56</v>
      </c>
      <c r="C13365" t="s">
        <v>13</v>
      </c>
      <c r="D13365">
        <v>2015</v>
      </c>
      <c r="E13365">
        <v>19</v>
      </c>
      <c r="F13365">
        <v>2157.5500000000002</v>
      </c>
      <c r="G13365">
        <v>846.73220000000003</v>
      </c>
      <c r="H13365">
        <v>84.806979999999996</v>
      </c>
      <c r="I13365">
        <v>166.22829999999999</v>
      </c>
      <c r="J13365">
        <v>1097.788</v>
      </c>
      <c r="K13365">
        <v>1223.6479999999999</v>
      </c>
      <c r="L13365">
        <v>1310.818</v>
      </c>
      <c r="M13365">
        <v>1397.9880000000001</v>
      </c>
      <c r="N13365">
        <v>1523.848</v>
      </c>
      <c r="O13365">
        <v>72</v>
      </c>
      <c r="P13365">
        <v>104.54794</v>
      </c>
      <c r="Q13365">
        <v>4</v>
      </c>
      <c r="R13365" s="75">
        <v>35184</v>
      </c>
      <c r="T13365" t="s">
        <v>112</v>
      </c>
      <c r="U13365">
        <v>0.1363135</v>
      </c>
      <c r="Y13365">
        <v>15</v>
      </c>
      <c r="Z13365" s="97">
        <v>143000000</v>
      </c>
    </row>
    <row r="13366" spans="1:26">
      <c r="A13366" t="s">
        <v>81</v>
      </c>
      <c r="B13366" t="s">
        <v>56</v>
      </c>
      <c r="C13366" t="s">
        <v>13</v>
      </c>
      <c r="D13366">
        <v>2015</v>
      </c>
      <c r="E13366">
        <v>20</v>
      </c>
      <c r="F13366">
        <v>2163.5419999999999</v>
      </c>
      <c r="G13366">
        <v>1479.998</v>
      </c>
      <c r="H13366">
        <v>81.2911</v>
      </c>
      <c r="I13366">
        <v>166.15289999999999</v>
      </c>
      <c r="J13366">
        <v>470.61070000000001</v>
      </c>
      <c r="K13366">
        <v>596.4135</v>
      </c>
      <c r="L13366">
        <v>683.54420000000005</v>
      </c>
      <c r="M13366">
        <v>770.67489999999998</v>
      </c>
      <c r="N13366">
        <v>896.47770000000003</v>
      </c>
      <c r="O13366">
        <v>72</v>
      </c>
      <c r="P13366">
        <v>104.54794</v>
      </c>
      <c r="Q13366">
        <v>4</v>
      </c>
      <c r="R13366" s="75">
        <v>35184</v>
      </c>
      <c r="T13366" t="s">
        <v>112</v>
      </c>
      <c r="U13366">
        <v>0.1363135</v>
      </c>
      <c r="Y13366">
        <v>15</v>
      </c>
      <c r="Z13366" s="97">
        <v>143000000</v>
      </c>
    </row>
    <row r="13367" spans="1:26">
      <c r="A13367" t="s">
        <v>81</v>
      </c>
      <c r="B13367" t="s">
        <v>56</v>
      </c>
      <c r="C13367" t="s">
        <v>13</v>
      </c>
      <c r="D13367">
        <v>2015</v>
      </c>
      <c r="E13367">
        <v>21</v>
      </c>
      <c r="F13367">
        <v>2203.41</v>
      </c>
      <c r="G13367">
        <v>1591.4649999999999</v>
      </c>
      <c r="H13367">
        <v>78.061509999999998</v>
      </c>
      <c r="I13367">
        <v>166.10040000000001</v>
      </c>
      <c r="J13367">
        <v>399.07839999999999</v>
      </c>
      <c r="K13367">
        <v>524.84140000000002</v>
      </c>
      <c r="L13367">
        <v>611.94460000000004</v>
      </c>
      <c r="M13367">
        <v>699.04769999999996</v>
      </c>
      <c r="N13367">
        <v>824.81079999999997</v>
      </c>
      <c r="O13367">
        <v>72</v>
      </c>
      <c r="P13367">
        <v>104.54794</v>
      </c>
      <c r="Q13367">
        <v>4</v>
      </c>
      <c r="R13367" s="75">
        <v>35184</v>
      </c>
      <c r="T13367" t="s">
        <v>112</v>
      </c>
      <c r="U13367">
        <v>0.1363135</v>
      </c>
      <c r="Y13367">
        <v>15</v>
      </c>
      <c r="Z13367" s="97">
        <v>143000000</v>
      </c>
    </row>
    <row r="13368" spans="1:26">
      <c r="A13368" t="s">
        <v>81</v>
      </c>
      <c r="B13368" t="s">
        <v>56</v>
      </c>
      <c r="C13368" t="s">
        <v>13</v>
      </c>
      <c r="D13368">
        <v>2015</v>
      </c>
      <c r="E13368">
        <v>22</v>
      </c>
      <c r="F13368">
        <v>2215.192</v>
      </c>
      <c r="G13368">
        <v>1689.7429999999999</v>
      </c>
      <c r="H13368">
        <v>74.347399999999993</v>
      </c>
      <c r="I13368">
        <v>166.02670000000001</v>
      </c>
      <c r="J13368">
        <v>312.67770000000002</v>
      </c>
      <c r="K13368">
        <v>438.38499999999999</v>
      </c>
      <c r="L13368">
        <v>525.44949999999994</v>
      </c>
      <c r="M13368">
        <v>612.51400000000001</v>
      </c>
      <c r="N13368">
        <v>738.22130000000004</v>
      </c>
      <c r="O13368">
        <v>72</v>
      </c>
      <c r="P13368">
        <v>104.54794</v>
      </c>
      <c r="Q13368">
        <v>4</v>
      </c>
      <c r="R13368" s="75">
        <v>35184</v>
      </c>
      <c r="T13368" t="s">
        <v>112</v>
      </c>
      <c r="U13368">
        <v>0.1363135</v>
      </c>
      <c r="Y13368">
        <v>15</v>
      </c>
      <c r="Z13368" s="97">
        <v>143000000</v>
      </c>
    </row>
    <row r="13369" spans="1:26">
      <c r="A13369" t="s">
        <v>81</v>
      </c>
      <c r="B13369" t="s">
        <v>56</v>
      </c>
      <c r="C13369" t="s">
        <v>13</v>
      </c>
      <c r="D13369">
        <v>2015</v>
      </c>
      <c r="E13369">
        <v>23</v>
      </c>
      <c r="F13369">
        <v>2212.4349999999999</v>
      </c>
      <c r="G13369">
        <v>1712.9549999999999</v>
      </c>
      <c r="H13369">
        <v>71.122739999999993</v>
      </c>
      <c r="I13369">
        <v>166.0446</v>
      </c>
      <c r="J13369">
        <v>286.68599999999998</v>
      </c>
      <c r="K13369">
        <v>412.40690000000001</v>
      </c>
      <c r="L13369">
        <v>499.48070000000001</v>
      </c>
      <c r="M13369">
        <v>586.55460000000005</v>
      </c>
      <c r="N13369">
        <v>712.27539999999999</v>
      </c>
      <c r="O13369">
        <v>72</v>
      </c>
      <c r="P13369">
        <v>104.54794</v>
      </c>
      <c r="Q13369">
        <v>4</v>
      </c>
      <c r="R13369" s="75">
        <v>35184</v>
      </c>
      <c r="T13369" t="s">
        <v>112</v>
      </c>
      <c r="U13369">
        <v>0.1363135</v>
      </c>
      <c r="Y13369">
        <v>15</v>
      </c>
      <c r="Z13369" s="97">
        <v>143000000</v>
      </c>
    </row>
    <row r="13370" spans="1:26">
      <c r="A13370" t="s">
        <v>81</v>
      </c>
      <c r="B13370" t="s">
        <v>56</v>
      </c>
      <c r="C13370" t="s">
        <v>13</v>
      </c>
      <c r="D13370">
        <v>2015</v>
      </c>
      <c r="E13370">
        <v>24</v>
      </c>
      <c r="F13370">
        <v>2198.884</v>
      </c>
      <c r="G13370">
        <v>1713.0139999999999</v>
      </c>
      <c r="H13370">
        <v>68.588489999999993</v>
      </c>
      <c r="I13370">
        <v>165.9984</v>
      </c>
      <c r="J13370">
        <v>273.13470000000001</v>
      </c>
      <c r="K13370">
        <v>398.82060000000001</v>
      </c>
      <c r="L13370">
        <v>485.87020000000001</v>
      </c>
      <c r="M13370">
        <v>572.91989999999998</v>
      </c>
      <c r="N13370">
        <v>698.60580000000004</v>
      </c>
      <c r="O13370">
        <v>72</v>
      </c>
      <c r="P13370">
        <v>104.54794</v>
      </c>
      <c r="Q13370">
        <v>4</v>
      </c>
      <c r="R13370" s="75">
        <v>35184</v>
      </c>
      <c r="T13370" t="s">
        <v>112</v>
      </c>
      <c r="U13370">
        <v>0.1363135</v>
      </c>
      <c r="Y13370">
        <v>15</v>
      </c>
      <c r="Z13370" s="97">
        <v>143000000</v>
      </c>
    </row>
    <row r="13371" spans="1:26">
      <c r="A13371" t="s">
        <v>81</v>
      </c>
      <c r="B13371" t="s">
        <v>56</v>
      </c>
      <c r="C13371" t="s">
        <v>14</v>
      </c>
      <c r="D13371">
        <v>2015</v>
      </c>
      <c r="E13371">
        <v>1</v>
      </c>
      <c r="F13371">
        <v>2091.694</v>
      </c>
      <c r="G13371">
        <v>2091.694</v>
      </c>
      <c r="H13371">
        <v>72.342470000000006</v>
      </c>
      <c r="I13371">
        <v>168.05799999999999</v>
      </c>
      <c r="J13371">
        <v>-215.375</v>
      </c>
      <c r="K13371">
        <v>-88.129710000000003</v>
      </c>
      <c r="L13371">
        <v>0</v>
      </c>
      <c r="M13371">
        <v>88.129710000000003</v>
      </c>
      <c r="N13371">
        <v>215.375</v>
      </c>
      <c r="O13371">
        <v>72</v>
      </c>
      <c r="P13371">
        <v>104.54794</v>
      </c>
      <c r="Q13371">
        <v>5</v>
      </c>
      <c r="R13371" s="75">
        <v>39587</v>
      </c>
      <c r="T13371" t="s">
        <v>112</v>
      </c>
      <c r="U13371">
        <v>0.13279379999999999</v>
      </c>
      <c r="Y13371">
        <v>15</v>
      </c>
      <c r="Z13371" s="97">
        <v>146000000</v>
      </c>
    </row>
    <row r="13372" spans="1:26">
      <c r="A13372" t="s">
        <v>81</v>
      </c>
      <c r="B13372" t="s">
        <v>56</v>
      </c>
      <c r="C13372" t="s">
        <v>14</v>
      </c>
      <c r="D13372">
        <v>2015</v>
      </c>
      <c r="E13372">
        <v>2</v>
      </c>
      <c r="F13372">
        <v>2073.768</v>
      </c>
      <c r="G13372">
        <v>2073.768</v>
      </c>
      <c r="H13372">
        <v>70.507540000000006</v>
      </c>
      <c r="I13372">
        <v>167.89680000000001</v>
      </c>
      <c r="J13372">
        <v>-215.16839999999999</v>
      </c>
      <c r="K13372">
        <v>-88.045150000000007</v>
      </c>
      <c r="L13372">
        <v>0</v>
      </c>
      <c r="M13372">
        <v>88.045150000000007</v>
      </c>
      <c r="N13372">
        <v>215.16839999999999</v>
      </c>
      <c r="O13372">
        <v>72</v>
      </c>
      <c r="P13372">
        <v>104.54794</v>
      </c>
      <c r="Q13372">
        <v>5</v>
      </c>
      <c r="R13372" s="75">
        <v>39587</v>
      </c>
      <c r="T13372" t="s">
        <v>112</v>
      </c>
      <c r="U13372">
        <v>0.13279379999999999</v>
      </c>
      <c r="Y13372">
        <v>15</v>
      </c>
      <c r="Z13372" s="97">
        <v>146000000</v>
      </c>
    </row>
    <row r="13373" spans="1:26">
      <c r="A13373" t="s">
        <v>81</v>
      </c>
      <c r="B13373" t="s">
        <v>56</v>
      </c>
      <c r="C13373" t="s">
        <v>14</v>
      </c>
      <c r="D13373">
        <v>2015</v>
      </c>
      <c r="E13373">
        <v>3</v>
      </c>
      <c r="F13373">
        <v>2057.6480000000001</v>
      </c>
      <c r="G13373">
        <v>2057.6480000000001</v>
      </c>
      <c r="H13373">
        <v>69.705609999999993</v>
      </c>
      <c r="I13373">
        <v>167.77860000000001</v>
      </c>
      <c r="J13373">
        <v>-215.01689999999999</v>
      </c>
      <c r="K13373">
        <v>-87.983189999999993</v>
      </c>
      <c r="L13373">
        <v>0</v>
      </c>
      <c r="M13373">
        <v>87.983189999999993</v>
      </c>
      <c r="N13373">
        <v>215.01689999999999</v>
      </c>
      <c r="O13373">
        <v>72</v>
      </c>
      <c r="P13373">
        <v>104.54794</v>
      </c>
      <c r="Q13373">
        <v>5</v>
      </c>
      <c r="R13373" s="75">
        <v>39587</v>
      </c>
      <c r="T13373" t="s">
        <v>112</v>
      </c>
      <c r="U13373">
        <v>0.13279379999999999</v>
      </c>
      <c r="Y13373">
        <v>15</v>
      </c>
      <c r="Z13373" s="97">
        <v>146000000</v>
      </c>
    </row>
    <row r="13374" spans="1:26">
      <c r="A13374" t="s">
        <v>81</v>
      </c>
      <c r="B13374" t="s">
        <v>56</v>
      </c>
      <c r="C13374" t="s">
        <v>14</v>
      </c>
      <c r="D13374">
        <v>2015</v>
      </c>
      <c r="E13374">
        <v>4</v>
      </c>
      <c r="F13374">
        <v>2059.364</v>
      </c>
      <c r="G13374">
        <v>2059.364</v>
      </c>
      <c r="H13374">
        <v>69.043700000000001</v>
      </c>
      <c r="I13374">
        <v>167.9111</v>
      </c>
      <c r="J13374">
        <v>-215.1867</v>
      </c>
      <c r="K13374">
        <v>-88.05265</v>
      </c>
      <c r="L13374">
        <v>0</v>
      </c>
      <c r="M13374">
        <v>88.05265</v>
      </c>
      <c r="N13374">
        <v>215.1867</v>
      </c>
      <c r="O13374">
        <v>72</v>
      </c>
      <c r="P13374">
        <v>104.54794</v>
      </c>
      <c r="Q13374">
        <v>5</v>
      </c>
      <c r="R13374" s="75">
        <v>39587</v>
      </c>
      <c r="T13374" t="s">
        <v>112</v>
      </c>
      <c r="U13374">
        <v>0.13279379999999999</v>
      </c>
      <c r="Y13374">
        <v>15</v>
      </c>
      <c r="Z13374" s="97">
        <v>146000000</v>
      </c>
    </row>
    <row r="13375" spans="1:26">
      <c r="A13375" t="s">
        <v>81</v>
      </c>
      <c r="B13375" t="s">
        <v>56</v>
      </c>
      <c r="C13375" t="s">
        <v>14</v>
      </c>
      <c r="D13375">
        <v>2015</v>
      </c>
      <c r="E13375">
        <v>5</v>
      </c>
      <c r="F13375">
        <v>2076.8969999999999</v>
      </c>
      <c r="G13375">
        <v>2076.8969999999999</v>
      </c>
      <c r="H13375">
        <v>67.913020000000003</v>
      </c>
      <c r="I13375">
        <v>167.95320000000001</v>
      </c>
      <c r="J13375">
        <v>-215.2407</v>
      </c>
      <c r="K13375">
        <v>-88.074749999999995</v>
      </c>
      <c r="L13375">
        <v>0</v>
      </c>
      <c r="M13375">
        <v>88.074749999999995</v>
      </c>
      <c r="N13375">
        <v>215.2407</v>
      </c>
      <c r="O13375">
        <v>72</v>
      </c>
      <c r="P13375">
        <v>104.54794</v>
      </c>
      <c r="Q13375">
        <v>5</v>
      </c>
      <c r="R13375" s="75">
        <v>39587</v>
      </c>
      <c r="T13375" t="s">
        <v>112</v>
      </c>
      <c r="U13375">
        <v>0.13279379999999999</v>
      </c>
      <c r="Y13375">
        <v>15</v>
      </c>
      <c r="Z13375" s="97">
        <v>146000000</v>
      </c>
    </row>
    <row r="13376" spans="1:26">
      <c r="A13376" t="s">
        <v>81</v>
      </c>
      <c r="B13376" t="s">
        <v>56</v>
      </c>
      <c r="C13376" t="s">
        <v>14</v>
      </c>
      <c r="D13376">
        <v>2015</v>
      </c>
      <c r="E13376">
        <v>6</v>
      </c>
      <c r="F13376">
        <v>2098.5320000000002</v>
      </c>
      <c r="G13376">
        <v>2098.5320000000002</v>
      </c>
      <c r="H13376">
        <v>67.180409999999995</v>
      </c>
      <c r="I13376">
        <v>168.01910000000001</v>
      </c>
      <c r="J13376">
        <v>-215.32509999999999</v>
      </c>
      <c r="K13376">
        <v>-88.109309999999994</v>
      </c>
      <c r="L13376">
        <v>0</v>
      </c>
      <c r="M13376">
        <v>88.109309999999994</v>
      </c>
      <c r="N13376">
        <v>215.32509999999999</v>
      </c>
      <c r="O13376">
        <v>72</v>
      </c>
      <c r="P13376">
        <v>104.54794</v>
      </c>
      <c r="Q13376">
        <v>5</v>
      </c>
      <c r="R13376" s="75">
        <v>39587</v>
      </c>
      <c r="T13376" t="s">
        <v>112</v>
      </c>
      <c r="U13376">
        <v>0.13279379999999999</v>
      </c>
      <c r="Y13376">
        <v>15</v>
      </c>
      <c r="Z13376" s="97">
        <v>146000000</v>
      </c>
    </row>
    <row r="13377" spans="1:26">
      <c r="A13377" t="s">
        <v>81</v>
      </c>
      <c r="B13377" t="s">
        <v>56</v>
      </c>
      <c r="C13377" t="s">
        <v>14</v>
      </c>
      <c r="D13377">
        <v>2015</v>
      </c>
      <c r="E13377">
        <v>7</v>
      </c>
      <c r="F13377">
        <v>2104.7489999999998</v>
      </c>
      <c r="G13377">
        <v>2104.7489999999998</v>
      </c>
      <c r="H13377">
        <v>67.886160000000004</v>
      </c>
      <c r="I13377">
        <v>167.87389999999999</v>
      </c>
      <c r="J13377">
        <v>-215.13910000000001</v>
      </c>
      <c r="K13377">
        <v>-88.033159999999995</v>
      </c>
      <c r="L13377">
        <v>0</v>
      </c>
      <c r="M13377">
        <v>88.033159999999995</v>
      </c>
      <c r="N13377">
        <v>215.13910000000001</v>
      </c>
      <c r="O13377">
        <v>72</v>
      </c>
      <c r="P13377">
        <v>104.54794</v>
      </c>
      <c r="Q13377">
        <v>5</v>
      </c>
      <c r="R13377" s="75">
        <v>39587</v>
      </c>
      <c r="T13377" t="s">
        <v>112</v>
      </c>
      <c r="U13377">
        <v>0.13279379999999999</v>
      </c>
      <c r="Y13377">
        <v>15</v>
      </c>
      <c r="Z13377" s="97">
        <v>146000000</v>
      </c>
    </row>
    <row r="13378" spans="1:26">
      <c r="A13378" t="s">
        <v>81</v>
      </c>
      <c r="B13378" t="s">
        <v>56</v>
      </c>
      <c r="C13378" t="s">
        <v>14</v>
      </c>
      <c r="D13378">
        <v>2015</v>
      </c>
      <c r="E13378">
        <v>8</v>
      </c>
      <c r="F13378">
        <v>2147.002</v>
      </c>
      <c r="G13378">
        <v>2147.002</v>
      </c>
      <c r="H13378">
        <v>71.941779999999994</v>
      </c>
      <c r="I13378">
        <v>167.74369999999999</v>
      </c>
      <c r="J13378">
        <v>-214.97219999999999</v>
      </c>
      <c r="K13378">
        <v>-87.964879999999994</v>
      </c>
      <c r="L13378">
        <v>0</v>
      </c>
      <c r="M13378">
        <v>87.964879999999994</v>
      </c>
      <c r="N13378">
        <v>214.97219999999999</v>
      </c>
      <c r="O13378">
        <v>72</v>
      </c>
      <c r="P13378">
        <v>104.54794</v>
      </c>
      <c r="Q13378">
        <v>5</v>
      </c>
      <c r="R13378" s="75">
        <v>39587</v>
      </c>
      <c r="T13378" t="s">
        <v>112</v>
      </c>
      <c r="U13378">
        <v>0.13279379999999999</v>
      </c>
      <c r="Y13378">
        <v>15</v>
      </c>
      <c r="Z13378" s="97">
        <v>146000000</v>
      </c>
    </row>
    <row r="13379" spans="1:26">
      <c r="A13379" t="s">
        <v>81</v>
      </c>
      <c r="B13379" t="s">
        <v>56</v>
      </c>
      <c r="C13379" t="s">
        <v>14</v>
      </c>
      <c r="D13379">
        <v>2015</v>
      </c>
      <c r="E13379">
        <v>9</v>
      </c>
      <c r="F13379">
        <v>2194.3719999999998</v>
      </c>
      <c r="G13379">
        <v>2194.3719999999998</v>
      </c>
      <c r="H13379">
        <v>76.524659999999997</v>
      </c>
      <c r="I13379">
        <v>167.71250000000001</v>
      </c>
      <c r="J13379">
        <v>-214.93219999999999</v>
      </c>
      <c r="K13379">
        <v>-87.948520000000002</v>
      </c>
      <c r="L13379">
        <v>0</v>
      </c>
      <c r="M13379">
        <v>87.948520000000002</v>
      </c>
      <c r="N13379">
        <v>214.93219999999999</v>
      </c>
      <c r="O13379">
        <v>72</v>
      </c>
      <c r="P13379">
        <v>104.54794</v>
      </c>
      <c r="Q13379">
        <v>5</v>
      </c>
      <c r="R13379" s="75">
        <v>39587</v>
      </c>
      <c r="T13379" t="s">
        <v>112</v>
      </c>
      <c r="U13379">
        <v>0.13279379999999999</v>
      </c>
      <c r="Y13379">
        <v>15</v>
      </c>
      <c r="Z13379" s="97">
        <v>146000000</v>
      </c>
    </row>
    <row r="13380" spans="1:26">
      <c r="A13380" t="s">
        <v>81</v>
      </c>
      <c r="B13380" t="s">
        <v>56</v>
      </c>
      <c r="C13380" t="s">
        <v>14</v>
      </c>
      <c r="D13380">
        <v>2015</v>
      </c>
      <c r="E13380">
        <v>10</v>
      </c>
      <c r="F13380">
        <v>2218.672</v>
      </c>
      <c r="G13380">
        <v>2218.672</v>
      </c>
      <c r="H13380">
        <v>80.319860000000006</v>
      </c>
      <c r="I13380">
        <v>167.7055</v>
      </c>
      <c r="J13380">
        <v>-214.92320000000001</v>
      </c>
      <c r="K13380">
        <v>-87.944829999999996</v>
      </c>
      <c r="L13380">
        <v>0</v>
      </c>
      <c r="M13380">
        <v>87.944829999999996</v>
      </c>
      <c r="N13380">
        <v>214.92320000000001</v>
      </c>
      <c r="O13380">
        <v>72</v>
      </c>
      <c r="P13380">
        <v>104.54794</v>
      </c>
      <c r="Q13380">
        <v>5</v>
      </c>
      <c r="R13380" s="75">
        <v>39587</v>
      </c>
      <c r="T13380" t="s">
        <v>112</v>
      </c>
      <c r="U13380">
        <v>0.13279379999999999</v>
      </c>
      <c r="Y13380">
        <v>15</v>
      </c>
      <c r="Z13380" s="97">
        <v>146000000</v>
      </c>
    </row>
    <row r="13381" spans="1:26">
      <c r="A13381" t="s">
        <v>81</v>
      </c>
      <c r="B13381" t="s">
        <v>56</v>
      </c>
      <c r="C13381" t="s">
        <v>14</v>
      </c>
      <c r="D13381">
        <v>2015</v>
      </c>
      <c r="E13381">
        <v>11</v>
      </c>
      <c r="F13381">
        <v>2223.8420000000001</v>
      </c>
      <c r="G13381">
        <v>2223.8420000000001</v>
      </c>
      <c r="H13381">
        <v>83.273420000000002</v>
      </c>
      <c r="I13381">
        <v>167.48570000000001</v>
      </c>
      <c r="J13381">
        <v>-214.64150000000001</v>
      </c>
      <c r="K13381">
        <v>-87.829570000000004</v>
      </c>
      <c r="L13381">
        <v>0</v>
      </c>
      <c r="M13381">
        <v>87.829570000000004</v>
      </c>
      <c r="N13381">
        <v>214.64150000000001</v>
      </c>
      <c r="O13381">
        <v>72</v>
      </c>
      <c r="P13381">
        <v>104.54794</v>
      </c>
      <c r="Q13381">
        <v>5</v>
      </c>
      <c r="R13381" s="75">
        <v>39587</v>
      </c>
      <c r="T13381" t="s">
        <v>112</v>
      </c>
      <c r="U13381">
        <v>0.13279379999999999</v>
      </c>
      <c r="Y13381">
        <v>15</v>
      </c>
      <c r="Z13381" s="97">
        <v>145000000</v>
      </c>
    </row>
    <row r="13382" spans="1:26">
      <c r="A13382" t="s">
        <v>81</v>
      </c>
      <c r="B13382" t="s">
        <v>56</v>
      </c>
      <c r="C13382" t="s">
        <v>14</v>
      </c>
      <c r="D13382">
        <v>2015</v>
      </c>
      <c r="E13382">
        <v>12</v>
      </c>
      <c r="F13382">
        <v>2210.9639999999999</v>
      </c>
      <c r="G13382">
        <v>2215.576</v>
      </c>
      <c r="H13382">
        <v>85.671229999999994</v>
      </c>
      <c r="I13382">
        <v>167.63589999999999</v>
      </c>
      <c r="J13382">
        <v>-219.44640000000001</v>
      </c>
      <c r="K13382">
        <v>-92.520650000000003</v>
      </c>
      <c r="L13382">
        <v>-4.6123050000000001</v>
      </c>
      <c r="M13382">
        <v>83.296040000000005</v>
      </c>
      <c r="N13382">
        <v>210.2217</v>
      </c>
      <c r="O13382">
        <v>72</v>
      </c>
      <c r="P13382">
        <v>104.54794</v>
      </c>
      <c r="Q13382">
        <v>5</v>
      </c>
      <c r="R13382" s="75">
        <v>39587</v>
      </c>
      <c r="T13382" t="s">
        <v>112</v>
      </c>
      <c r="U13382">
        <v>0.13279379999999999</v>
      </c>
      <c r="Y13382">
        <v>15</v>
      </c>
      <c r="Z13382" s="97">
        <v>146000000</v>
      </c>
    </row>
    <row r="13383" spans="1:26">
      <c r="A13383" t="s">
        <v>81</v>
      </c>
      <c r="B13383" t="s">
        <v>56</v>
      </c>
      <c r="C13383" t="s">
        <v>14</v>
      </c>
      <c r="D13383">
        <v>2015</v>
      </c>
      <c r="E13383">
        <v>13</v>
      </c>
      <c r="F13383">
        <v>2203.7429999999999</v>
      </c>
      <c r="G13383">
        <v>1268.9929999999999</v>
      </c>
      <c r="H13383">
        <v>87.675349999999995</v>
      </c>
      <c r="I13383">
        <v>167.4288</v>
      </c>
      <c r="J13383">
        <v>720.1816</v>
      </c>
      <c r="K13383">
        <v>846.95050000000003</v>
      </c>
      <c r="L13383">
        <v>934.75019999999995</v>
      </c>
      <c r="M13383">
        <v>1022.55</v>
      </c>
      <c r="N13383">
        <v>1149.319</v>
      </c>
      <c r="O13383">
        <v>72</v>
      </c>
      <c r="P13383">
        <v>104.54794</v>
      </c>
      <c r="Q13383">
        <v>5</v>
      </c>
      <c r="R13383" s="75">
        <v>39587</v>
      </c>
      <c r="T13383" t="s">
        <v>112</v>
      </c>
      <c r="U13383">
        <v>0.13279379999999999</v>
      </c>
      <c r="Y13383">
        <v>15</v>
      </c>
      <c r="Z13383" s="97">
        <v>145000000</v>
      </c>
    </row>
    <row r="13384" spans="1:26">
      <c r="A13384" t="s">
        <v>81</v>
      </c>
      <c r="B13384" t="s">
        <v>56</v>
      </c>
      <c r="C13384" t="s">
        <v>14</v>
      </c>
      <c r="D13384">
        <v>2015</v>
      </c>
      <c r="E13384">
        <v>14</v>
      </c>
      <c r="F13384">
        <v>2205.3139999999999</v>
      </c>
      <c r="G13384">
        <v>229.85499999999999</v>
      </c>
      <c r="H13384">
        <v>89.08493</v>
      </c>
      <c r="I13384">
        <v>167.40309999999999</v>
      </c>
      <c r="J13384">
        <v>1760.923</v>
      </c>
      <c r="K13384">
        <v>1887.673</v>
      </c>
      <c r="L13384">
        <v>1975.4590000000001</v>
      </c>
      <c r="M13384">
        <v>2063.2449999999999</v>
      </c>
      <c r="N13384">
        <v>2189.9949999999999</v>
      </c>
      <c r="O13384">
        <v>72</v>
      </c>
      <c r="P13384">
        <v>104.54794</v>
      </c>
      <c r="Q13384">
        <v>5</v>
      </c>
      <c r="R13384" s="75">
        <v>39587</v>
      </c>
      <c r="T13384" t="s">
        <v>112</v>
      </c>
      <c r="U13384">
        <v>0.13279379999999999</v>
      </c>
      <c r="Y13384">
        <v>15</v>
      </c>
      <c r="Z13384" s="97">
        <v>145000000</v>
      </c>
    </row>
    <row r="13385" spans="1:26">
      <c r="A13385" t="s">
        <v>81</v>
      </c>
      <c r="B13385" t="s">
        <v>56</v>
      </c>
      <c r="C13385" t="s">
        <v>14</v>
      </c>
      <c r="D13385">
        <v>2015</v>
      </c>
      <c r="E13385">
        <v>15</v>
      </c>
      <c r="F13385">
        <v>2192.1759999999999</v>
      </c>
      <c r="G13385">
        <v>230.36760000000001</v>
      </c>
      <c r="H13385">
        <v>89.676439999999999</v>
      </c>
      <c r="I13385">
        <v>167.4787</v>
      </c>
      <c r="J13385">
        <v>1747.1759999999999</v>
      </c>
      <c r="K13385">
        <v>1873.982</v>
      </c>
      <c r="L13385">
        <v>1961.808</v>
      </c>
      <c r="M13385">
        <v>2049.634</v>
      </c>
      <c r="N13385">
        <v>2176.4409999999998</v>
      </c>
      <c r="O13385">
        <v>72</v>
      </c>
      <c r="P13385">
        <v>104.54794</v>
      </c>
      <c r="Q13385">
        <v>5</v>
      </c>
      <c r="R13385" s="75">
        <v>39587</v>
      </c>
      <c r="T13385" t="s">
        <v>112</v>
      </c>
      <c r="U13385">
        <v>0.13279379999999999</v>
      </c>
      <c r="Y13385">
        <v>15</v>
      </c>
      <c r="Z13385" s="97">
        <v>145000000</v>
      </c>
    </row>
    <row r="13386" spans="1:26">
      <c r="A13386" t="s">
        <v>81</v>
      </c>
      <c r="B13386" t="s">
        <v>56</v>
      </c>
      <c r="C13386" t="s">
        <v>14</v>
      </c>
      <c r="D13386">
        <v>2015</v>
      </c>
      <c r="E13386">
        <v>16</v>
      </c>
      <c r="F13386">
        <v>2202.3919999999998</v>
      </c>
      <c r="G13386">
        <v>230.672</v>
      </c>
      <c r="H13386">
        <v>88.974239999999995</v>
      </c>
      <c r="I13386">
        <v>167.62719999999999</v>
      </c>
      <c r="J13386">
        <v>1756.8969999999999</v>
      </c>
      <c r="K13386">
        <v>1883.816</v>
      </c>
      <c r="L13386">
        <v>1971.72</v>
      </c>
      <c r="M13386">
        <v>2059.6239999999998</v>
      </c>
      <c r="N13386">
        <v>2186.5430000000001</v>
      </c>
      <c r="O13386">
        <v>72</v>
      </c>
      <c r="P13386">
        <v>104.54794</v>
      </c>
      <c r="Q13386">
        <v>5</v>
      </c>
      <c r="R13386" s="75">
        <v>39587</v>
      </c>
      <c r="T13386" t="s">
        <v>112</v>
      </c>
      <c r="U13386">
        <v>0.13279379999999999</v>
      </c>
      <c r="Y13386">
        <v>15</v>
      </c>
      <c r="Z13386" s="97">
        <v>146000000</v>
      </c>
    </row>
    <row r="13387" spans="1:26">
      <c r="A13387" t="s">
        <v>81</v>
      </c>
      <c r="B13387" t="s">
        <v>56</v>
      </c>
      <c r="C13387" t="s">
        <v>14</v>
      </c>
      <c r="D13387">
        <v>2015</v>
      </c>
      <c r="E13387">
        <v>17</v>
      </c>
      <c r="F13387">
        <v>2170.7750000000001</v>
      </c>
      <c r="G13387">
        <v>230.33019999999999</v>
      </c>
      <c r="H13387">
        <v>86.446849999999998</v>
      </c>
      <c r="I13387">
        <v>167.82839999999999</v>
      </c>
      <c r="J13387">
        <v>1725.364</v>
      </c>
      <c r="K13387">
        <v>1852.4349999999999</v>
      </c>
      <c r="L13387">
        <v>1940.4449999999999</v>
      </c>
      <c r="M13387">
        <v>2028.454</v>
      </c>
      <c r="N13387">
        <v>2155.5250000000001</v>
      </c>
      <c r="O13387">
        <v>72</v>
      </c>
      <c r="P13387">
        <v>104.54794</v>
      </c>
      <c r="Q13387">
        <v>5</v>
      </c>
      <c r="R13387" s="75">
        <v>39587</v>
      </c>
      <c r="T13387" t="s">
        <v>112</v>
      </c>
      <c r="U13387">
        <v>0.13279379999999999</v>
      </c>
      <c r="Y13387">
        <v>15</v>
      </c>
      <c r="Z13387" s="97">
        <v>146000000</v>
      </c>
    </row>
    <row r="13388" spans="1:26">
      <c r="A13388" t="s">
        <v>81</v>
      </c>
      <c r="B13388" t="s">
        <v>56</v>
      </c>
      <c r="C13388" t="s">
        <v>14</v>
      </c>
      <c r="D13388">
        <v>2015</v>
      </c>
      <c r="E13388">
        <v>18</v>
      </c>
      <c r="F13388">
        <v>2137.348</v>
      </c>
      <c r="G13388">
        <v>228.97630000000001</v>
      </c>
      <c r="H13388">
        <v>84.093419999999995</v>
      </c>
      <c r="I13388">
        <v>167.4691</v>
      </c>
      <c r="J13388">
        <v>1693.751</v>
      </c>
      <c r="K13388">
        <v>1820.55</v>
      </c>
      <c r="L13388">
        <v>1908.3710000000001</v>
      </c>
      <c r="M13388">
        <v>1996.192</v>
      </c>
      <c r="N13388">
        <v>2122.9920000000002</v>
      </c>
      <c r="O13388">
        <v>72</v>
      </c>
      <c r="P13388">
        <v>104.54794</v>
      </c>
      <c r="Q13388">
        <v>5</v>
      </c>
      <c r="R13388" s="75">
        <v>39587</v>
      </c>
      <c r="T13388" t="s">
        <v>112</v>
      </c>
      <c r="U13388">
        <v>0.13279379999999999</v>
      </c>
      <c r="Y13388">
        <v>15</v>
      </c>
      <c r="Z13388" s="97">
        <v>145000000</v>
      </c>
    </row>
    <row r="13389" spans="1:26">
      <c r="A13389" t="s">
        <v>81</v>
      </c>
      <c r="B13389" t="s">
        <v>56</v>
      </c>
      <c r="C13389" t="s">
        <v>14</v>
      </c>
      <c r="D13389">
        <v>2015</v>
      </c>
      <c r="E13389">
        <v>19</v>
      </c>
      <c r="F13389">
        <v>2150.7910000000002</v>
      </c>
      <c r="G13389">
        <v>884.05100000000004</v>
      </c>
      <c r="H13389">
        <v>81.049729999999997</v>
      </c>
      <c r="I13389">
        <v>167.4504</v>
      </c>
      <c r="J13389">
        <v>1052.143</v>
      </c>
      <c r="K13389">
        <v>1178.9290000000001</v>
      </c>
      <c r="L13389">
        <v>1266.74</v>
      </c>
      <c r="M13389">
        <v>1354.5509999999999</v>
      </c>
      <c r="N13389">
        <v>1481.336</v>
      </c>
      <c r="O13389">
        <v>72</v>
      </c>
      <c r="P13389">
        <v>104.54794</v>
      </c>
      <c r="Q13389">
        <v>5</v>
      </c>
      <c r="R13389" s="75">
        <v>39587</v>
      </c>
      <c r="T13389" t="s">
        <v>112</v>
      </c>
      <c r="U13389">
        <v>0.13279379999999999</v>
      </c>
      <c r="Y13389">
        <v>15</v>
      </c>
      <c r="Z13389" s="97">
        <v>145000000</v>
      </c>
    </row>
    <row r="13390" spans="1:26">
      <c r="A13390" t="s">
        <v>81</v>
      </c>
      <c r="B13390" t="s">
        <v>56</v>
      </c>
      <c r="C13390" t="s">
        <v>14</v>
      </c>
      <c r="D13390">
        <v>2015</v>
      </c>
      <c r="E13390">
        <v>20</v>
      </c>
      <c r="F13390">
        <v>2162.172</v>
      </c>
      <c r="G13390">
        <v>1539.9559999999999</v>
      </c>
      <c r="H13390">
        <v>77.134659999999997</v>
      </c>
      <c r="I13390">
        <v>167.477</v>
      </c>
      <c r="J13390">
        <v>407.58499999999998</v>
      </c>
      <c r="K13390">
        <v>534.3904</v>
      </c>
      <c r="L13390">
        <v>622.21550000000002</v>
      </c>
      <c r="M13390">
        <v>710.04049999999995</v>
      </c>
      <c r="N13390">
        <v>836.84590000000003</v>
      </c>
      <c r="O13390">
        <v>72</v>
      </c>
      <c r="P13390">
        <v>104.54794</v>
      </c>
      <c r="Q13390">
        <v>5</v>
      </c>
      <c r="R13390" s="75">
        <v>39587</v>
      </c>
      <c r="T13390" t="s">
        <v>112</v>
      </c>
      <c r="U13390">
        <v>0.13279379999999999</v>
      </c>
      <c r="Y13390">
        <v>15</v>
      </c>
      <c r="Z13390" s="97">
        <v>145000000</v>
      </c>
    </row>
    <row r="13391" spans="1:26">
      <c r="A13391" t="s">
        <v>81</v>
      </c>
      <c r="B13391" t="s">
        <v>56</v>
      </c>
      <c r="C13391" t="s">
        <v>14</v>
      </c>
      <c r="D13391">
        <v>2015</v>
      </c>
      <c r="E13391">
        <v>21</v>
      </c>
      <c r="F13391">
        <v>2205.5360000000001</v>
      </c>
      <c r="G13391">
        <v>1657.279</v>
      </c>
      <c r="H13391">
        <v>72.958359999999999</v>
      </c>
      <c r="I13391">
        <v>167.5085</v>
      </c>
      <c r="J13391">
        <v>333.5856</v>
      </c>
      <c r="K13391">
        <v>460.41480000000001</v>
      </c>
      <c r="L13391">
        <v>548.25630000000001</v>
      </c>
      <c r="M13391">
        <v>636.09789999999998</v>
      </c>
      <c r="N13391">
        <v>762.9271</v>
      </c>
      <c r="O13391">
        <v>72</v>
      </c>
      <c r="P13391">
        <v>104.54794</v>
      </c>
      <c r="Q13391">
        <v>5</v>
      </c>
      <c r="R13391" s="75">
        <v>39587</v>
      </c>
      <c r="T13391" t="s">
        <v>112</v>
      </c>
      <c r="U13391">
        <v>0.13279379999999999</v>
      </c>
      <c r="Y13391">
        <v>15</v>
      </c>
      <c r="Z13391" s="97">
        <v>145000000</v>
      </c>
    </row>
    <row r="13392" spans="1:26">
      <c r="A13392" t="s">
        <v>81</v>
      </c>
      <c r="B13392" t="s">
        <v>56</v>
      </c>
      <c r="C13392" t="s">
        <v>14</v>
      </c>
      <c r="D13392">
        <v>2015</v>
      </c>
      <c r="E13392">
        <v>22</v>
      </c>
      <c r="F13392">
        <v>2238.2829999999999</v>
      </c>
      <c r="G13392">
        <v>1760.252</v>
      </c>
      <c r="H13392">
        <v>71.058629999999994</v>
      </c>
      <c r="I13392">
        <v>167.53790000000001</v>
      </c>
      <c r="J13392">
        <v>263.32260000000002</v>
      </c>
      <c r="K13392">
        <v>390.17410000000001</v>
      </c>
      <c r="L13392">
        <v>478.03100000000001</v>
      </c>
      <c r="M13392">
        <v>565.88789999999995</v>
      </c>
      <c r="N13392">
        <v>692.73940000000005</v>
      </c>
      <c r="O13392">
        <v>72</v>
      </c>
      <c r="P13392">
        <v>104.54794</v>
      </c>
      <c r="Q13392">
        <v>5</v>
      </c>
      <c r="R13392" s="75">
        <v>39587</v>
      </c>
      <c r="T13392" t="s">
        <v>112</v>
      </c>
      <c r="U13392">
        <v>0.13279379999999999</v>
      </c>
      <c r="Y13392">
        <v>15</v>
      </c>
      <c r="Z13392" s="97">
        <v>146000000</v>
      </c>
    </row>
    <row r="13393" spans="1:26">
      <c r="A13393" t="s">
        <v>81</v>
      </c>
      <c r="B13393" t="s">
        <v>56</v>
      </c>
      <c r="C13393" t="s">
        <v>14</v>
      </c>
      <c r="D13393">
        <v>2015</v>
      </c>
      <c r="E13393">
        <v>23</v>
      </c>
      <c r="F13393">
        <v>2215.27</v>
      </c>
      <c r="G13393">
        <v>1780.778</v>
      </c>
      <c r="H13393">
        <v>68.796580000000006</v>
      </c>
      <c r="I13393">
        <v>167.45349999999999</v>
      </c>
      <c r="J13393">
        <v>219.89099999999999</v>
      </c>
      <c r="K13393">
        <v>346.67860000000002</v>
      </c>
      <c r="L13393">
        <v>434.49130000000002</v>
      </c>
      <c r="M13393">
        <v>522.30399999999997</v>
      </c>
      <c r="N13393">
        <v>649.09159999999997</v>
      </c>
      <c r="O13393">
        <v>72</v>
      </c>
      <c r="P13393">
        <v>104.54794</v>
      </c>
      <c r="Q13393">
        <v>5</v>
      </c>
      <c r="R13393" s="75">
        <v>39587</v>
      </c>
      <c r="T13393" t="s">
        <v>112</v>
      </c>
      <c r="U13393">
        <v>0.13279379999999999</v>
      </c>
      <c r="Y13393">
        <v>15</v>
      </c>
      <c r="Z13393" s="97">
        <v>145000000</v>
      </c>
    </row>
    <row r="13394" spans="1:26">
      <c r="A13394" t="s">
        <v>81</v>
      </c>
      <c r="B13394" t="s">
        <v>56</v>
      </c>
      <c r="C13394" t="s">
        <v>14</v>
      </c>
      <c r="D13394">
        <v>2015</v>
      </c>
      <c r="E13394">
        <v>24</v>
      </c>
      <c r="F13394">
        <v>2189.73</v>
      </c>
      <c r="G13394">
        <v>1780.9490000000001</v>
      </c>
      <c r="H13394">
        <v>67.239180000000005</v>
      </c>
      <c r="I13394">
        <v>167.4264</v>
      </c>
      <c r="J13394">
        <v>194.2159</v>
      </c>
      <c r="K13394">
        <v>320.98289999999997</v>
      </c>
      <c r="L13394">
        <v>408.78140000000002</v>
      </c>
      <c r="M13394">
        <v>496.57979999999998</v>
      </c>
      <c r="N13394">
        <v>623.34690000000001</v>
      </c>
      <c r="O13394">
        <v>72</v>
      </c>
      <c r="P13394">
        <v>104.54794</v>
      </c>
      <c r="Q13394">
        <v>5</v>
      </c>
      <c r="R13394" s="75">
        <v>39587</v>
      </c>
      <c r="T13394" t="s">
        <v>112</v>
      </c>
      <c r="U13394">
        <v>0.13279379999999999</v>
      </c>
      <c r="Y13394">
        <v>15</v>
      </c>
      <c r="Z13394" s="97">
        <v>145000000</v>
      </c>
    </row>
    <row r="13395" spans="1:26">
      <c r="A13395" t="s">
        <v>81</v>
      </c>
      <c r="B13395" t="s">
        <v>56</v>
      </c>
      <c r="C13395" t="s">
        <v>17</v>
      </c>
      <c r="D13395">
        <v>2015</v>
      </c>
      <c r="E13395">
        <v>1</v>
      </c>
      <c r="F13395">
        <v>2348.6280000000002</v>
      </c>
      <c r="G13395">
        <v>2348.6280000000002</v>
      </c>
      <c r="H13395">
        <v>76.440820000000002</v>
      </c>
      <c r="I13395">
        <v>167.8047</v>
      </c>
      <c r="J13395">
        <v>-215.0504</v>
      </c>
      <c r="K13395">
        <v>-87.996859999999998</v>
      </c>
      <c r="L13395">
        <v>0</v>
      </c>
      <c r="M13395">
        <v>87.996859999999998</v>
      </c>
      <c r="N13395">
        <v>215.0504</v>
      </c>
      <c r="O13395">
        <v>72</v>
      </c>
      <c r="P13395">
        <v>104.54794</v>
      </c>
      <c r="Q13395">
        <v>8</v>
      </c>
      <c r="R13395" s="75">
        <v>33833</v>
      </c>
      <c r="T13395" t="s">
        <v>112</v>
      </c>
      <c r="U13395">
        <v>0.1334215</v>
      </c>
      <c r="Y13395">
        <v>15</v>
      </c>
      <c r="Z13395" s="97">
        <v>146000000</v>
      </c>
    </row>
    <row r="13396" spans="1:26">
      <c r="A13396" t="s">
        <v>81</v>
      </c>
      <c r="B13396" t="s">
        <v>56</v>
      </c>
      <c r="C13396" t="s">
        <v>17</v>
      </c>
      <c r="D13396">
        <v>2015</v>
      </c>
      <c r="E13396">
        <v>2</v>
      </c>
      <c r="F13396">
        <v>2349.9859999999999</v>
      </c>
      <c r="G13396">
        <v>2349.9859999999999</v>
      </c>
      <c r="H13396">
        <v>75.23603</v>
      </c>
      <c r="I13396">
        <v>167.6722</v>
      </c>
      <c r="J13396">
        <v>-214.88059999999999</v>
      </c>
      <c r="K13396">
        <v>-87.927409999999995</v>
      </c>
      <c r="L13396">
        <v>0</v>
      </c>
      <c r="M13396">
        <v>87.927409999999995</v>
      </c>
      <c r="N13396">
        <v>214.88059999999999</v>
      </c>
      <c r="O13396">
        <v>72</v>
      </c>
      <c r="P13396">
        <v>104.54794</v>
      </c>
      <c r="Q13396">
        <v>8</v>
      </c>
      <c r="R13396" s="75">
        <v>33833</v>
      </c>
      <c r="T13396" t="s">
        <v>112</v>
      </c>
      <c r="U13396">
        <v>0.1334215</v>
      </c>
      <c r="Y13396">
        <v>15</v>
      </c>
      <c r="Z13396" s="97">
        <v>146000000</v>
      </c>
    </row>
    <row r="13397" spans="1:26">
      <c r="A13397" t="s">
        <v>81</v>
      </c>
      <c r="B13397" t="s">
        <v>56</v>
      </c>
      <c r="C13397" t="s">
        <v>17</v>
      </c>
      <c r="D13397">
        <v>2015</v>
      </c>
      <c r="E13397">
        <v>3</v>
      </c>
      <c r="F13397">
        <v>2340.0610000000001</v>
      </c>
      <c r="G13397">
        <v>2340.0610000000001</v>
      </c>
      <c r="H13397">
        <v>74.331919999999997</v>
      </c>
      <c r="I13397">
        <v>167.68180000000001</v>
      </c>
      <c r="J13397">
        <v>-214.8929</v>
      </c>
      <c r="K13397">
        <v>-87.932419999999993</v>
      </c>
      <c r="L13397">
        <v>0</v>
      </c>
      <c r="M13397">
        <v>87.932419999999993</v>
      </c>
      <c r="N13397">
        <v>214.8929</v>
      </c>
      <c r="O13397">
        <v>72</v>
      </c>
      <c r="P13397">
        <v>104.54794</v>
      </c>
      <c r="Q13397">
        <v>8</v>
      </c>
      <c r="R13397" s="75">
        <v>33833</v>
      </c>
      <c r="T13397" t="s">
        <v>112</v>
      </c>
      <c r="U13397">
        <v>0.1334215</v>
      </c>
      <c r="Y13397">
        <v>15</v>
      </c>
      <c r="Z13397" s="97">
        <v>146000000</v>
      </c>
    </row>
    <row r="13398" spans="1:26">
      <c r="A13398" t="s">
        <v>81</v>
      </c>
      <c r="B13398" t="s">
        <v>56</v>
      </c>
      <c r="C13398" t="s">
        <v>17</v>
      </c>
      <c r="D13398">
        <v>2015</v>
      </c>
      <c r="E13398">
        <v>4</v>
      </c>
      <c r="F13398">
        <v>2336.0140000000001</v>
      </c>
      <c r="G13398">
        <v>2336.0140000000001</v>
      </c>
      <c r="H13398">
        <v>73.446299999999994</v>
      </c>
      <c r="I13398">
        <v>167.7209</v>
      </c>
      <c r="J13398">
        <v>-214.94290000000001</v>
      </c>
      <c r="K13398">
        <v>-87.952910000000003</v>
      </c>
      <c r="L13398">
        <v>0</v>
      </c>
      <c r="M13398">
        <v>87.952910000000003</v>
      </c>
      <c r="N13398">
        <v>214.94290000000001</v>
      </c>
      <c r="O13398">
        <v>72</v>
      </c>
      <c r="P13398">
        <v>104.54794</v>
      </c>
      <c r="Q13398">
        <v>8</v>
      </c>
      <c r="R13398" s="75">
        <v>33833</v>
      </c>
      <c r="T13398" t="s">
        <v>112</v>
      </c>
      <c r="U13398">
        <v>0.1334215</v>
      </c>
      <c r="Y13398">
        <v>15</v>
      </c>
      <c r="Z13398" s="97">
        <v>146000000</v>
      </c>
    </row>
    <row r="13399" spans="1:26">
      <c r="A13399" t="s">
        <v>81</v>
      </c>
      <c r="B13399" t="s">
        <v>56</v>
      </c>
      <c r="C13399" t="s">
        <v>17</v>
      </c>
      <c r="D13399">
        <v>2015</v>
      </c>
      <c r="E13399">
        <v>5</v>
      </c>
      <c r="F13399">
        <v>2331.002</v>
      </c>
      <c r="G13399">
        <v>2331.002</v>
      </c>
      <c r="H13399">
        <v>72.656710000000004</v>
      </c>
      <c r="I13399">
        <v>167.80070000000001</v>
      </c>
      <c r="J13399">
        <v>-215.04519999999999</v>
      </c>
      <c r="K13399">
        <v>-87.994770000000003</v>
      </c>
      <c r="L13399">
        <v>0</v>
      </c>
      <c r="M13399">
        <v>87.994770000000003</v>
      </c>
      <c r="N13399">
        <v>215.04519999999999</v>
      </c>
      <c r="O13399">
        <v>72</v>
      </c>
      <c r="P13399">
        <v>104.54794</v>
      </c>
      <c r="Q13399">
        <v>8</v>
      </c>
      <c r="R13399" s="75">
        <v>33833</v>
      </c>
      <c r="T13399" t="s">
        <v>112</v>
      </c>
      <c r="U13399">
        <v>0.1334215</v>
      </c>
      <c r="Y13399">
        <v>15</v>
      </c>
      <c r="Z13399" s="97">
        <v>146000000</v>
      </c>
    </row>
    <row r="13400" spans="1:26">
      <c r="A13400" t="s">
        <v>81</v>
      </c>
      <c r="B13400" t="s">
        <v>56</v>
      </c>
      <c r="C13400" t="s">
        <v>17</v>
      </c>
      <c r="D13400">
        <v>2015</v>
      </c>
      <c r="E13400">
        <v>6</v>
      </c>
      <c r="F13400">
        <v>2356.192</v>
      </c>
      <c r="G13400">
        <v>2356.192</v>
      </c>
      <c r="H13400">
        <v>72.10521</v>
      </c>
      <c r="I13400">
        <v>167.7764</v>
      </c>
      <c r="J13400">
        <v>-215.01410000000001</v>
      </c>
      <c r="K13400">
        <v>-87.982020000000006</v>
      </c>
      <c r="L13400">
        <v>0</v>
      </c>
      <c r="M13400">
        <v>87.982020000000006</v>
      </c>
      <c r="N13400">
        <v>215.01410000000001</v>
      </c>
      <c r="O13400">
        <v>72</v>
      </c>
      <c r="P13400">
        <v>104.54794</v>
      </c>
      <c r="Q13400">
        <v>8</v>
      </c>
      <c r="R13400" s="75">
        <v>33833</v>
      </c>
      <c r="T13400" t="s">
        <v>112</v>
      </c>
      <c r="U13400">
        <v>0.1334215</v>
      </c>
      <c r="Y13400">
        <v>15</v>
      </c>
      <c r="Z13400" s="97">
        <v>146000000</v>
      </c>
    </row>
    <row r="13401" spans="1:26">
      <c r="A13401" t="s">
        <v>81</v>
      </c>
      <c r="B13401" t="s">
        <v>56</v>
      </c>
      <c r="C13401" t="s">
        <v>17</v>
      </c>
      <c r="D13401">
        <v>2015</v>
      </c>
      <c r="E13401">
        <v>7</v>
      </c>
      <c r="F13401">
        <v>2353.2020000000002</v>
      </c>
      <c r="G13401">
        <v>2353.2020000000002</v>
      </c>
      <c r="H13401">
        <v>71.984110000000001</v>
      </c>
      <c r="I13401">
        <v>167.66139999999999</v>
      </c>
      <c r="J13401">
        <v>-214.86670000000001</v>
      </c>
      <c r="K13401">
        <v>-87.921710000000004</v>
      </c>
      <c r="L13401">
        <v>0</v>
      </c>
      <c r="M13401">
        <v>87.921710000000004</v>
      </c>
      <c r="N13401">
        <v>214.86670000000001</v>
      </c>
      <c r="O13401">
        <v>72</v>
      </c>
      <c r="P13401">
        <v>104.54794</v>
      </c>
      <c r="Q13401">
        <v>8</v>
      </c>
      <c r="R13401" s="75">
        <v>33833</v>
      </c>
      <c r="T13401" t="s">
        <v>112</v>
      </c>
      <c r="U13401">
        <v>0.1334215</v>
      </c>
      <c r="Y13401">
        <v>15</v>
      </c>
      <c r="Z13401" s="97">
        <v>146000000</v>
      </c>
    </row>
    <row r="13402" spans="1:26">
      <c r="A13402" t="s">
        <v>81</v>
      </c>
      <c r="B13402" t="s">
        <v>56</v>
      </c>
      <c r="C13402" t="s">
        <v>17</v>
      </c>
      <c r="D13402">
        <v>2015</v>
      </c>
      <c r="E13402">
        <v>8</v>
      </c>
      <c r="F13402">
        <v>2368.9110000000001</v>
      </c>
      <c r="G13402">
        <v>2368.9110000000001</v>
      </c>
      <c r="H13402">
        <v>74.137950000000004</v>
      </c>
      <c r="I13402">
        <v>167.55590000000001</v>
      </c>
      <c r="J13402">
        <v>-214.73150000000001</v>
      </c>
      <c r="K13402">
        <v>-87.866399999999999</v>
      </c>
      <c r="L13402">
        <v>0</v>
      </c>
      <c r="M13402">
        <v>87.866399999999999</v>
      </c>
      <c r="N13402">
        <v>214.73150000000001</v>
      </c>
      <c r="O13402">
        <v>72</v>
      </c>
      <c r="P13402">
        <v>104.54794</v>
      </c>
      <c r="Q13402">
        <v>8</v>
      </c>
      <c r="R13402" s="75">
        <v>33833</v>
      </c>
      <c r="T13402" t="s">
        <v>112</v>
      </c>
      <c r="U13402">
        <v>0.1334215</v>
      </c>
      <c r="Y13402">
        <v>15</v>
      </c>
      <c r="Z13402" s="97">
        <v>146000000</v>
      </c>
    </row>
    <row r="13403" spans="1:26">
      <c r="A13403" t="s">
        <v>81</v>
      </c>
      <c r="B13403" t="s">
        <v>56</v>
      </c>
      <c r="C13403" t="s">
        <v>17</v>
      </c>
      <c r="D13403">
        <v>2015</v>
      </c>
      <c r="E13403">
        <v>9</v>
      </c>
      <c r="F13403">
        <v>2381.6770000000001</v>
      </c>
      <c r="G13403">
        <v>2381.6770000000001</v>
      </c>
      <c r="H13403">
        <v>79.042469999999994</v>
      </c>
      <c r="I13403">
        <v>167.6233</v>
      </c>
      <c r="J13403">
        <v>-214.81790000000001</v>
      </c>
      <c r="K13403">
        <v>-87.901730000000001</v>
      </c>
      <c r="L13403">
        <v>0</v>
      </c>
      <c r="M13403">
        <v>87.901730000000001</v>
      </c>
      <c r="N13403">
        <v>214.81790000000001</v>
      </c>
      <c r="O13403">
        <v>72</v>
      </c>
      <c r="P13403">
        <v>104.54794</v>
      </c>
      <c r="Q13403">
        <v>8</v>
      </c>
      <c r="R13403" s="75">
        <v>33833</v>
      </c>
      <c r="T13403" t="s">
        <v>112</v>
      </c>
      <c r="U13403">
        <v>0.1334215</v>
      </c>
      <c r="Y13403">
        <v>15</v>
      </c>
      <c r="Z13403" s="97">
        <v>146000000</v>
      </c>
    </row>
    <row r="13404" spans="1:26">
      <c r="A13404" t="s">
        <v>81</v>
      </c>
      <c r="B13404" t="s">
        <v>56</v>
      </c>
      <c r="C13404" t="s">
        <v>17</v>
      </c>
      <c r="D13404">
        <v>2015</v>
      </c>
      <c r="E13404">
        <v>10</v>
      </c>
      <c r="F13404">
        <v>2394.1799999999998</v>
      </c>
      <c r="G13404">
        <v>2394.1799999999998</v>
      </c>
      <c r="H13404">
        <v>84.179450000000003</v>
      </c>
      <c r="I13404">
        <v>167.66120000000001</v>
      </c>
      <c r="J13404">
        <v>-214.8664</v>
      </c>
      <c r="K13404">
        <v>-87.921599999999998</v>
      </c>
      <c r="L13404">
        <v>0</v>
      </c>
      <c r="M13404">
        <v>87.921599999999998</v>
      </c>
      <c r="N13404">
        <v>214.8664</v>
      </c>
      <c r="O13404">
        <v>72</v>
      </c>
      <c r="P13404">
        <v>104.54794</v>
      </c>
      <c r="Q13404">
        <v>8</v>
      </c>
      <c r="R13404" s="75">
        <v>33833</v>
      </c>
      <c r="T13404" t="s">
        <v>112</v>
      </c>
      <c r="U13404">
        <v>0.1334215</v>
      </c>
      <c r="Y13404">
        <v>15</v>
      </c>
      <c r="Z13404" s="97">
        <v>146000000</v>
      </c>
    </row>
    <row r="13405" spans="1:26">
      <c r="A13405" t="s">
        <v>81</v>
      </c>
      <c r="B13405" t="s">
        <v>56</v>
      </c>
      <c r="C13405" t="s">
        <v>17</v>
      </c>
      <c r="D13405">
        <v>2015</v>
      </c>
      <c r="E13405">
        <v>11</v>
      </c>
      <c r="F13405">
        <v>2394.1770000000001</v>
      </c>
      <c r="G13405">
        <v>2394.1770000000001</v>
      </c>
      <c r="H13405">
        <v>88.446569999999994</v>
      </c>
      <c r="I13405">
        <v>167.38509999999999</v>
      </c>
      <c r="J13405">
        <v>-214.51259999999999</v>
      </c>
      <c r="K13405">
        <v>-87.776820000000001</v>
      </c>
      <c r="L13405">
        <v>0</v>
      </c>
      <c r="M13405">
        <v>87.776820000000001</v>
      </c>
      <c r="N13405">
        <v>214.51259999999999</v>
      </c>
      <c r="O13405">
        <v>72</v>
      </c>
      <c r="P13405">
        <v>104.54794</v>
      </c>
      <c r="Q13405">
        <v>8</v>
      </c>
      <c r="R13405" s="75">
        <v>33833</v>
      </c>
      <c r="T13405" t="s">
        <v>112</v>
      </c>
      <c r="U13405">
        <v>0.1334215</v>
      </c>
      <c r="Y13405">
        <v>15</v>
      </c>
      <c r="Z13405" s="97">
        <v>145000000</v>
      </c>
    </row>
    <row r="13406" spans="1:26">
      <c r="A13406" t="s">
        <v>81</v>
      </c>
      <c r="B13406" t="s">
        <v>56</v>
      </c>
      <c r="C13406" t="s">
        <v>17</v>
      </c>
      <c r="D13406">
        <v>2015</v>
      </c>
      <c r="E13406">
        <v>12</v>
      </c>
      <c r="F13406">
        <v>2358.3690000000001</v>
      </c>
      <c r="G13406">
        <v>2386.1460000000002</v>
      </c>
      <c r="H13406">
        <v>91.778080000000003</v>
      </c>
      <c r="I13406">
        <v>167.30420000000001</v>
      </c>
      <c r="J13406">
        <v>-242.1858</v>
      </c>
      <c r="K13406">
        <v>-115.51130000000001</v>
      </c>
      <c r="L13406">
        <v>-27.776859999999999</v>
      </c>
      <c r="M13406">
        <v>59.957549999999998</v>
      </c>
      <c r="N13406">
        <v>186.63210000000001</v>
      </c>
      <c r="O13406">
        <v>72</v>
      </c>
      <c r="P13406">
        <v>104.54794</v>
      </c>
      <c r="Q13406">
        <v>8</v>
      </c>
      <c r="R13406" s="75">
        <v>33833</v>
      </c>
      <c r="T13406" t="s">
        <v>112</v>
      </c>
      <c r="U13406">
        <v>0.1334215</v>
      </c>
      <c r="Y13406">
        <v>15</v>
      </c>
      <c r="Z13406" s="97">
        <v>145000000</v>
      </c>
    </row>
    <row r="13407" spans="1:26">
      <c r="A13407" t="s">
        <v>81</v>
      </c>
      <c r="B13407" t="s">
        <v>56</v>
      </c>
      <c r="C13407" t="s">
        <v>17</v>
      </c>
      <c r="D13407">
        <v>2015</v>
      </c>
      <c r="E13407">
        <v>13</v>
      </c>
      <c r="F13407">
        <v>2309.7660000000001</v>
      </c>
      <c r="G13407">
        <v>1362.671</v>
      </c>
      <c r="H13407">
        <v>94.21096</v>
      </c>
      <c r="I13407">
        <v>166.83519999999999</v>
      </c>
      <c r="J13407">
        <v>733.28790000000004</v>
      </c>
      <c r="K13407">
        <v>859.60739999999998</v>
      </c>
      <c r="L13407">
        <v>947.09580000000005</v>
      </c>
      <c r="M13407">
        <v>1034.5840000000001</v>
      </c>
      <c r="N13407">
        <v>1160.904</v>
      </c>
      <c r="O13407">
        <v>72</v>
      </c>
      <c r="P13407">
        <v>104.54794</v>
      </c>
      <c r="Q13407">
        <v>8</v>
      </c>
      <c r="R13407" s="75">
        <v>33833</v>
      </c>
      <c r="T13407" t="s">
        <v>112</v>
      </c>
      <c r="U13407">
        <v>0.1334215</v>
      </c>
      <c r="Y13407">
        <v>15</v>
      </c>
      <c r="Z13407" s="97">
        <v>144000000</v>
      </c>
    </row>
    <row r="13408" spans="1:26">
      <c r="A13408" t="s">
        <v>81</v>
      </c>
      <c r="B13408" t="s">
        <v>56</v>
      </c>
      <c r="C13408" t="s">
        <v>17</v>
      </c>
      <c r="D13408">
        <v>2015</v>
      </c>
      <c r="E13408">
        <v>14</v>
      </c>
      <c r="F13408">
        <v>2306.2449999999999</v>
      </c>
      <c r="G13408">
        <v>243.12100000000001</v>
      </c>
      <c r="H13408">
        <v>96.26164</v>
      </c>
      <c r="I13408">
        <v>167.25630000000001</v>
      </c>
      <c r="J13408">
        <v>1848.7760000000001</v>
      </c>
      <c r="K13408">
        <v>1975.415</v>
      </c>
      <c r="L13408">
        <v>2063.1239999999998</v>
      </c>
      <c r="M13408">
        <v>2150.8330000000001</v>
      </c>
      <c r="N13408">
        <v>2277.471</v>
      </c>
      <c r="O13408">
        <v>72</v>
      </c>
      <c r="P13408">
        <v>104.54794</v>
      </c>
      <c r="Q13408">
        <v>8</v>
      </c>
      <c r="R13408" s="75">
        <v>33833</v>
      </c>
      <c r="T13408" t="s">
        <v>112</v>
      </c>
      <c r="U13408">
        <v>0.1334215</v>
      </c>
      <c r="Y13408">
        <v>15</v>
      </c>
      <c r="Z13408" s="97">
        <v>145000000</v>
      </c>
    </row>
    <row r="13409" spans="1:26">
      <c r="A13409" t="s">
        <v>81</v>
      </c>
      <c r="B13409" t="s">
        <v>56</v>
      </c>
      <c r="C13409" t="s">
        <v>17</v>
      </c>
      <c r="D13409">
        <v>2015</v>
      </c>
      <c r="E13409">
        <v>15</v>
      </c>
      <c r="F13409">
        <v>2299.42</v>
      </c>
      <c r="G13409">
        <v>242.8716</v>
      </c>
      <c r="H13409">
        <v>97.473979999999997</v>
      </c>
      <c r="I13409">
        <v>167.00210000000001</v>
      </c>
      <c r="J13409">
        <v>1842.5260000000001</v>
      </c>
      <c r="K13409">
        <v>1968.972</v>
      </c>
      <c r="L13409">
        <v>2056.5479999999998</v>
      </c>
      <c r="M13409">
        <v>2144.1239999999998</v>
      </c>
      <c r="N13409">
        <v>2270.5700000000002</v>
      </c>
      <c r="O13409">
        <v>72</v>
      </c>
      <c r="P13409">
        <v>104.54794</v>
      </c>
      <c r="Q13409">
        <v>8</v>
      </c>
      <c r="R13409" s="75">
        <v>33833</v>
      </c>
      <c r="T13409" t="s">
        <v>112</v>
      </c>
      <c r="U13409">
        <v>0.1334215</v>
      </c>
      <c r="Y13409">
        <v>15</v>
      </c>
      <c r="Z13409" s="97">
        <v>145000000</v>
      </c>
    </row>
    <row r="13410" spans="1:26">
      <c r="A13410" t="s">
        <v>81</v>
      </c>
      <c r="B13410" t="s">
        <v>56</v>
      </c>
      <c r="C13410" t="s">
        <v>17</v>
      </c>
      <c r="D13410">
        <v>2015</v>
      </c>
      <c r="E13410">
        <v>16</v>
      </c>
      <c r="F13410">
        <v>2301.7530000000002</v>
      </c>
      <c r="G13410">
        <v>243.3092</v>
      </c>
      <c r="H13410">
        <v>96.941090000000003</v>
      </c>
      <c r="I13410">
        <v>166.9485</v>
      </c>
      <c r="J13410">
        <v>1844.491</v>
      </c>
      <c r="K13410">
        <v>1970.896</v>
      </c>
      <c r="L13410">
        <v>2058.444</v>
      </c>
      <c r="M13410">
        <v>2145.9920000000002</v>
      </c>
      <c r="N13410">
        <v>2272.3969999999999</v>
      </c>
      <c r="O13410">
        <v>72</v>
      </c>
      <c r="P13410">
        <v>104.54794</v>
      </c>
      <c r="Q13410">
        <v>8</v>
      </c>
      <c r="R13410" s="75">
        <v>33833</v>
      </c>
      <c r="T13410" t="s">
        <v>112</v>
      </c>
      <c r="U13410">
        <v>0.1334215</v>
      </c>
      <c r="Y13410">
        <v>15</v>
      </c>
      <c r="Z13410" s="97">
        <v>144000000</v>
      </c>
    </row>
    <row r="13411" spans="1:26">
      <c r="A13411" t="s">
        <v>81</v>
      </c>
      <c r="B13411" t="s">
        <v>56</v>
      </c>
      <c r="C13411" t="s">
        <v>17</v>
      </c>
      <c r="D13411">
        <v>2015</v>
      </c>
      <c r="E13411">
        <v>17</v>
      </c>
      <c r="F13411">
        <v>2264.7130000000002</v>
      </c>
      <c r="G13411">
        <v>242.89330000000001</v>
      </c>
      <c r="H13411">
        <v>95.757530000000003</v>
      </c>
      <c r="I13411">
        <v>166.99039999999999</v>
      </c>
      <c r="J13411">
        <v>1807.8130000000001</v>
      </c>
      <c r="K13411">
        <v>1934.25</v>
      </c>
      <c r="L13411">
        <v>2021.82</v>
      </c>
      <c r="M13411">
        <v>2109.39</v>
      </c>
      <c r="N13411">
        <v>2235.8270000000002</v>
      </c>
      <c r="O13411">
        <v>72</v>
      </c>
      <c r="P13411">
        <v>104.54794</v>
      </c>
      <c r="Q13411">
        <v>8</v>
      </c>
      <c r="R13411" s="75">
        <v>33833</v>
      </c>
      <c r="T13411" t="s">
        <v>112</v>
      </c>
      <c r="U13411">
        <v>0.1334215</v>
      </c>
      <c r="Y13411">
        <v>15</v>
      </c>
      <c r="Z13411" s="97">
        <v>145000000</v>
      </c>
    </row>
    <row r="13412" spans="1:26">
      <c r="A13412" t="s">
        <v>81</v>
      </c>
      <c r="B13412" t="s">
        <v>56</v>
      </c>
      <c r="C13412" t="s">
        <v>17</v>
      </c>
      <c r="D13412">
        <v>2015</v>
      </c>
      <c r="E13412">
        <v>18</v>
      </c>
      <c r="F13412">
        <v>2236.7849999999999</v>
      </c>
      <c r="G13412">
        <v>241.858</v>
      </c>
      <c r="H13412">
        <v>93.404110000000003</v>
      </c>
      <c r="I13412">
        <v>166.8503</v>
      </c>
      <c r="J13412">
        <v>1781.1</v>
      </c>
      <c r="K13412">
        <v>1907.431</v>
      </c>
      <c r="L13412">
        <v>1994.9269999999999</v>
      </c>
      <c r="M13412">
        <v>2082.424</v>
      </c>
      <c r="N13412">
        <v>2208.7539999999999</v>
      </c>
      <c r="O13412">
        <v>72</v>
      </c>
      <c r="P13412">
        <v>104.54794</v>
      </c>
      <c r="Q13412">
        <v>8</v>
      </c>
      <c r="R13412" s="75">
        <v>33833</v>
      </c>
      <c r="T13412" t="s">
        <v>112</v>
      </c>
      <c r="U13412">
        <v>0.1334215</v>
      </c>
      <c r="Y13412">
        <v>15</v>
      </c>
      <c r="Z13412" s="97">
        <v>144000000</v>
      </c>
    </row>
    <row r="13413" spans="1:26">
      <c r="A13413" t="s">
        <v>81</v>
      </c>
      <c r="B13413" t="s">
        <v>56</v>
      </c>
      <c r="C13413" t="s">
        <v>17</v>
      </c>
      <c r="D13413">
        <v>2015</v>
      </c>
      <c r="E13413">
        <v>19</v>
      </c>
      <c r="F13413">
        <v>2278.7579999999998</v>
      </c>
      <c r="G13413">
        <v>950.61990000000003</v>
      </c>
      <c r="H13413">
        <v>89.77534</v>
      </c>
      <c r="I13413">
        <v>166.83770000000001</v>
      </c>
      <c r="J13413">
        <v>1114.327</v>
      </c>
      <c r="K13413">
        <v>1240.6479999999999</v>
      </c>
      <c r="L13413">
        <v>1328.1379999999999</v>
      </c>
      <c r="M13413">
        <v>1415.627</v>
      </c>
      <c r="N13413">
        <v>1541.9490000000001</v>
      </c>
      <c r="O13413">
        <v>72</v>
      </c>
      <c r="P13413">
        <v>104.54794</v>
      </c>
      <c r="Q13413">
        <v>8</v>
      </c>
      <c r="R13413" s="75">
        <v>33833</v>
      </c>
      <c r="T13413" t="s">
        <v>112</v>
      </c>
      <c r="U13413">
        <v>0.1334215</v>
      </c>
      <c r="Y13413">
        <v>15</v>
      </c>
      <c r="Z13413" s="97">
        <v>144000000</v>
      </c>
    </row>
    <row r="13414" spans="1:26">
      <c r="A13414" t="s">
        <v>81</v>
      </c>
      <c r="B13414" t="s">
        <v>56</v>
      </c>
      <c r="C13414" t="s">
        <v>17</v>
      </c>
      <c r="D13414">
        <v>2015</v>
      </c>
      <c r="E13414">
        <v>20</v>
      </c>
      <c r="F13414">
        <v>2312.2649999999999</v>
      </c>
      <c r="G13414">
        <v>1659.652</v>
      </c>
      <c r="H13414">
        <v>84.932879999999997</v>
      </c>
      <c r="I13414">
        <v>167.16249999999999</v>
      </c>
      <c r="J13414">
        <v>438.38549999999998</v>
      </c>
      <c r="K13414">
        <v>564.95280000000002</v>
      </c>
      <c r="L13414">
        <v>652.61289999999997</v>
      </c>
      <c r="M13414">
        <v>740.27300000000002</v>
      </c>
      <c r="N13414">
        <v>866.84029999999996</v>
      </c>
      <c r="O13414">
        <v>72</v>
      </c>
      <c r="P13414">
        <v>104.54794</v>
      </c>
      <c r="Q13414">
        <v>8</v>
      </c>
      <c r="R13414" s="75">
        <v>33833</v>
      </c>
      <c r="T13414" t="s">
        <v>112</v>
      </c>
      <c r="U13414">
        <v>0.1334215</v>
      </c>
      <c r="Y13414">
        <v>15</v>
      </c>
      <c r="Z13414" s="97">
        <v>145000000</v>
      </c>
    </row>
    <row r="13415" spans="1:26">
      <c r="A13415" t="s">
        <v>81</v>
      </c>
      <c r="B13415" t="s">
        <v>56</v>
      </c>
      <c r="C13415" t="s">
        <v>17</v>
      </c>
      <c r="D13415">
        <v>2015</v>
      </c>
      <c r="E13415">
        <v>21</v>
      </c>
      <c r="F13415">
        <v>2366.9589999999998</v>
      </c>
      <c r="G13415">
        <v>1781.2049999999999</v>
      </c>
      <c r="H13415">
        <v>81.539450000000002</v>
      </c>
      <c r="I13415">
        <v>167.2312</v>
      </c>
      <c r="J13415">
        <v>371.4384</v>
      </c>
      <c r="K13415">
        <v>498.05770000000001</v>
      </c>
      <c r="L13415">
        <v>585.75379999999996</v>
      </c>
      <c r="M13415">
        <v>673.44989999999996</v>
      </c>
      <c r="N13415">
        <v>800.06920000000002</v>
      </c>
      <c r="O13415">
        <v>72</v>
      </c>
      <c r="P13415">
        <v>104.54794</v>
      </c>
      <c r="Q13415">
        <v>8</v>
      </c>
      <c r="R13415" s="75">
        <v>33833</v>
      </c>
      <c r="T13415" t="s">
        <v>112</v>
      </c>
      <c r="U13415">
        <v>0.1334215</v>
      </c>
      <c r="Y13415">
        <v>15</v>
      </c>
      <c r="Z13415" s="97">
        <v>145000000</v>
      </c>
    </row>
    <row r="13416" spans="1:26">
      <c r="A13416" t="s">
        <v>81</v>
      </c>
      <c r="B13416" t="s">
        <v>56</v>
      </c>
      <c r="C13416" t="s">
        <v>17</v>
      </c>
      <c r="D13416">
        <v>2015</v>
      </c>
      <c r="E13416">
        <v>22</v>
      </c>
      <c r="F13416">
        <v>2383.7170000000001</v>
      </c>
      <c r="G13416">
        <v>1897.4269999999999</v>
      </c>
      <c r="H13416">
        <v>79.771780000000007</v>
      </c>
      <c r="I13416">
        <v>167.14599999999999</v>
      </c>
      <c r="J13416">
        <v>272.08359999999999</v>
      </c>
      <c r="K13416">
        <v>398.63830000000002</v>
      </c>
      <c r="L13416">
        <v>486.28980000000001</v>
      </c>
      <c r="M13416">
        <v>573.94119999999998</v>
      </c>
      <c r="N13416">
        <v>700.49599999999998</v>
      </c>
      <c r="O13416">
        <v>72</v>
      </c>
      <c r="P13416">
        <v>104.54794</v>
      </c>
      <c r="Q13416">
        <v>8</v>
      </c>
      <c r="R13416" s="75">
        <v>33833</v>
      </c>
      <c r="T13416" t="s">
        <v>112</v>
      </c>
      <c r="U13416">
        <v>0.1334215</v>
      </c>
      <c r="Y13416">
        <v>15</v>
      </c>
      <c r="Z13416" s="97">
        <v>145000000</v>
      </c>
    </row>
    <row r="13417" spans="1:26">
      <c r="A13417" t="s">
        <v>81</v>
      </c>
      <c r="B13417" t="s">
        <v>56</v>
      </c>
      <c r="C13417" t="s">
        <v>17</v>
      </c>
      <c r="D13417">
        <v>2015</v>
      </c>
      <c r="E13417">
        <v>23</v>
      </c>
      <c r="F13417">
        <v>2373.7649999999999</v>
      </c>
      <c r="G13417">
        <v>1923.1510000000001</v>
      </c>
      <c r="H13417">
        <v>77.969729999999998</v>
      </c>
      <c r="I13417">
        <v>166.9897</v>
      </c>
      <c r="J13417">
        <v>236.60810000000001</v>
      </c>
      <c r="K13417">
        <v>363.0446</v>
      </c>
      <c r="L13417">
        <v>450.61399999999998</v>
      </c>
      <c r="M13417">
        <v>538.18349999999998</v>
      </c>
      <c r="N13417">
        <v>664.61990000000003</v>
      </c>
      <c r="O13417">
        <v>72</v>
      </c>
      <c r="P13417">
        <v>104.54794</v>
      </c>
      <c r="Q13417">
        <v>8</v>
      </c>
      <c r="R13417" s="75">
        <v>33833</v>
      </c>
      <c r="T13417" t="s">
        <v>112</v>
      </c>
      <c r="U13417">
        <v>0.1334215</v>
      </c>
      <c r="Y13417">
        <v>15</v>
      </c>
      <c r="Z13417" s="97">
        <v>145000000</v>
      </c>
    </row>
    <row r="13418" spans="1:26">
      <c r="A13418" t="s">
        <v>81</v>
      </c>
      <c r="B13418" t="s">
        <v>56</v>
      </c>
      <c r="C13418" t="s">
        <v>17</v>
      </c>
      <c r="D13418">
        <v>2015</v>
      </c>
      <c r="E13418">
        <v>24</v>
      </c>
      <c r="F13418">
        <v>2388.7040000000002</v>
      </c>
      <c r="G13418">
        <v>1923.0250000000001</v>
      </c>
      <c r="H13418">
        <v>76.56165</v>
      </c>
      <c r="I13418">
        <v>167.05549999999999</v>
      </c>
      <c r="J13418">
        <v>251.58959999999999</v>
      </c>
      <c r="K13418">
        <v>378.07580000000002</v>
      </c>
      <c r="L13418">
        <v>465.6798</v>
      </c>
      <c r="M13418">
        <v>553.28380000000004</v>
      </c>
      <c r="N13418">
        <v>679.77</v>
      </c>
      <c r="O13418">
        <v>72</v>
      </c>
      <c r="P13418">
        <v>104.54794</v>
      </c>
      <c r="Q13418">
        <v>8</v>
      </c>
      <c r="R13418" s="75">
        <v>33833</v>
      </c>
      <c r="T13418" t="s">
        <v>112</v>
      </c>
      <c r="U13418">
        <v>0.1334215</v>
      </c>
      <c r="Y13418">
        <v>15</v>
      </c>
      <c r="Z13418" s="97">
        <v>145000000</v>
      </c>
    </row>
    <row r="13419" spans="1:26">
      <c r="A13419" t="s">
        <v>81</v>
      </c>
      <c r="B13419" t="s">
        <v>56</v>
      </c>
      <c r="C13419" t="s">
        <v>18</v>
      </c>
      <c r="D13419">
        <v>2015</v>
      </c>
      <c r="E13419">
        <v>1</v>
      </c>
      <c r="F13419">
        <v>2248.9740000000002</v>
      </c>
      <c r="G13419">
        <v>2248.9740000000002</v>
      </c>
      <c r="H13419">
        <v>78.999179999999996</v>
      </c>
      <c r="I13419">
        <v>168.80950000000001</v>
      </c>
      <c r="J13419">
        <v>-216.33799999999999</v>
      </c>
      <c r="K13419">
        <v>-88.523769999999999</v>
      </c>
      <c r="L13419">
        <v>0</v>
      </c>
      <c r="M13419">
        <v>88.523769999999999</v>
      </c>
      <c r="N13419">
        <v>216.33799999999999</v>
      </c>
      <c r="O13419">
        <v>72</v>
      </c>
      <c r="P13419">
        <v>104.54794</v>
      </c>
      <c r="Q13419">
        <v>9</v>
      </c>
      <c r="R13419" s="75">
        <v>39329</v>
      </c>
      <c r="T13419" t="s">
        <v>112</v>
      </c>
      <c r="U13419">
        <v>0.13160520000000001</v>
      </c>
      <c r="Y13419">
        <v>15</v>
      </c>
      <c r="Z13419" s="97">
        <v>148000000</v>
      </c>
    </row>
    <row r="13420" spans="1:26">
      <c r="A13420" t="s">
        <v>81</v>
      </c>
      <c r="B13420" t="s">
        <v>56</v>
      </c>
      <c r="C13420" t="s">
        <v>18</v>
      </c>
      <c r="D13420">
        <v>2015</v>
      </c>
      <c r="E13420">
        <v>2</v>
      </c>
      <c r="F13420">
        <v>2237.877</v>
      </c>
      <c r="G13420">
        <v>2237.877</v>
      </c>
      <c r="H13420">
        <v>77.545479999999998</v>
      </c>
      <c r="I13420">
        <v>168.6746</v>
      </c>
      <c r="J13420">
        <v>-216.1652</v>
      </c>
      <c r="K13420">
        <v>-88.453040000000001</v>
      </c>
      <c r="L13420">
        <v>0</v>
      </c>
      <c r="M13420">
        <v>88.453040000000001</v>
      </c>
      <c r="N13420">
        <v>216.1652</v>
      </c>
      <c r="O13420">
        <v>72</v>
      </c>
      <c r="P13420">
        <v>104.54794</v>
      </c>
      <c r="Q13420">
        <v>9</v>
      </c>
      <c r="R13420" s="75">
        <v>39329</v>
      </c>
      <c r="T13420" t="s">
        <v>112</v>
      </c>
      <c r="U13420">
        <v>0.13160520000000001</v>
      </c>
      <c r="Y13420">
        <v>15</v>
      </c>
      <c r="Z13420" s="97">
        <v>147000000</v>
      </c>
    </row>
    <row r="13421" spans="1:26">
      <c r="A13421" t="s">
        <v>81</v>
      </c>
      <c r="B13421" t="s">
        <v>56</v>
      </c>
      <c r="C13421" t="s">
        <v>18</v>
      </c>
      <c r="D13421">
        <v>2015</v>
      </c>
      <c r="E13421">
        <v>3</v>
      </c>
      <c r="F13421">
        <v>2207.2190000000001</v>
      </c>
      <c r="G13421">
        <v>2207.2190000000001</v>
      </c>
      <c r="H13421">
        <v>76.503290000000007</v>
      </c>
      <c r="I13421">
        <v>168.61019999999999</v>
      </c>
      <c r="J13421">
        <v>-216.08260000000001</v>
      </c>
      <c r="K13421">
        <v>-88.419259999999994</v>
      </c>
      <c r="L13421">
        <v>0</v>
      </c>
      <c r="M13421">
        <v>88.419259999999994</v>
      </c>
      <c r="N13421">
        <v>216.08260000000001</v>
      </c>
      <c r="O13421">
        <v>72</v>
      </c>
      <c r="P13421">
        <v>104.54794</v>
      </c>
      <c r="Q13421">
        <v>9</v>
      </c>
      <c r="R13421" s="75">
        <v>39329</v>
      </c>
      <c r="T13421" t="s">
        <v>112</v>
      </c>
      <c r="U13421">
        <v>0.13160520000000001</v>
      </c>
      <c r="Y13421">
        <v>15</v>
      </c>
      <c r="Z13421" s="97">
        <v>147000000</v>
      </c>
    </row>
    <row r="13422" spans="1:26">
      <c r="A13422" t="s">
        <v>81</v>
      </c>
      <c r="B13422" t="s">
        <v>56</v>
      </c>
      <c r="C13422" t="s">
        <v>18</v>
      </c>
      <c r="D13422">
        <v>2015</v>
      </c>
      <c r="E13422">
        <v>4</v>
      </c>
      <c r="F13422">
        <v>2201.6779999999999</v>
      </c>
      <c r="G13422">
        <v>2201.6779999999999</v>
      </c>
      <c r="H13422">
        <v>75.545479999999998</v>
      </c>
      <c r="I13422">
        <v>168.56829999999999</v>
      </c>
      <c r="J13422">
        <v>-216.029</v>
      </c>
      <c r="K13422">
        <v>-88.397319999999993</v>
      </c>
      <c r="L13422">
        <v>0</v>
      </c>
      <c r="M13422">
        <v>88.397319999999993</v>
      </c>
      <c r="N13422">
        <v>216.029</v>
      </c>
      <c r="O13422">
        <v>72</v>
      </c>
      <c r="P13422">
        <v>104.54794</v>
      </c>
      <c r="Q13422">
        <v>9</v>
      </c>
      <c r="R13422" s="75">
        <v>39329</v>
      </c>
      <c r="T13422" t="s">
        <v>112</v>
      </c>
      <c r="U13422">
        <v>0.13160520000000001</v>
      </c>
      <c r="Y13422">
        <v>15</v>
      </c>
      <c r="Z13422" s="97">
        <v>147000000</v>
      </c>
    </row>
    <row r="13423" spans="1:26">
      <c r="A13423" t="s">
        <v>81</v>
      </c>
      <c r="B13423" t="s">
        <v>56</v>
      </c>
      <c r="C13423" t="s">
        <v>18</v>
      </c>
      <c r="D13423">
        <v>2015</v>
      </c>
      <c r="E13423">
        <v>5</v>
      </c>
      <c r="F13423">
        <v>2229.7649999999999</v>
      </c>
      <c r="G13423">
        <v>2229.7649999999999</v>
      </c>
      <c r="H13423">
        <v>74.987120000000004</v>
      </c>
      <c r="I13423">
        <v>168.70840000000001</v>
      </c>
      <c r="J13423">
        <v>-216.20849999999999</v>
      </c>
      <c r="K13423">
        <v>-88.470759999999999</v>
      </c>
      <c r="L13423">
        <v>0</v>
      </c>
      <c r="M13423">
        <v>88.470759999999999</v>
      </c>
      <c r="N13423">
        <v>216.20849999999999</v>
      </c>
      <c r="O13423">
        <v>72</v>
      </c>
      <c r="P13423">
        <v>104.54794</v>
      </c>
      <c r="Q13423">
        <v>9</v>
      </c>
      <c r="R13423" s="75">
        <v>39329</v>
      </c>
      <c r="T13423" t="s">
        <v>112</v>
      </c>
      <c r="U13423">
        <v>0.13160520000000001</v>
      </c>
      <c r="Y13423">
        <v>15</v>
      </c>
      <c r="Z13423" s="97">
        <v>148000000</v>
      </c>
    </row>
    <row r="13424" spans="1:26">
      <c r="A13424" t="s">
        <v>81</v>
      </c>
      <c r="B13424" t="s">
        <v>56</v>
      </c>
      <c r="C13424" t="s">
        <v>18</v>
      </c>
      <c r="D13424">
        <v>2015</v>
      </c>
      <c r="E13424">
        <v>6</v>
      </c>
      <c r="F13424">
        <v>2268.5100000000002</v>
      </c>
      <c r="G13424">
        <v>2268.5100000000002</v>
      </c>
      <c r="H13424">
        <v>74.495069999999998</v>
      </c>
      <c r="I13424">
        <v>168.7268</v>
      </c>
      <c r="J13424">
        <v>-216.232</v>
      </c>
      <c r="K13424">
        <v>-88.480400000000003</v>
      </c>
      <c r="L13424">
        <v>0</v>
      </c>
      <c r="M13424">
        <v>88.480400000000003</v>
      </c>
      <c r="N13424">
        <v>216.232</v>
      </c>
      <c r="O13424">
        <v>72</v>
      </c>
      <c r="P13424">
        <v>104.54794</v>
      </c>
      <c r="Q13424">
        <v>9</v>
      </c>
      <c r="R13424" s="75">
        <v>39329</v>
      </c>
      <c r="T13424" t="s">
        <v>112</v>
      </c>
      <c r="U13424">
        <v>0.13160520000000001</v>
      </c>
      <c r="Y13424">
        <v>15</v>
      </c>
      <c r="Z13424" s="97">
        <v>148000000</v>
      </c>
    </row>
    <row r="13425" spans="1:26">
      <c r="A13425" t="s">
        <v>81</v>
      </c>
      <c r="B13425" t="s">
        <v>56</v>
      </c>
      <c r="C13425" t="s">
        <v>18</v>
      </c>
      <c r="D13425">
        <v>2015</v>
      </c>
      <c r="E13425">
        <v>7</v>
      </c>
      <c r="F13425">
        <v>2278.4520000000002</v>
      </c>
      <c r="G13425">
        <v>2278.4520000000002</v>
      </c>
      <c r="H13425">
        <v>74.219859999999997</v>
      </c>
      <c r="I13425">
        <v>168.6507</v>
      </c>
      <c r="J13425">
        <v>-216.1345</v>
      </c>
      <c r="K13425">
        <v>-88.440510000000003</v>
      </c>
      <c r="L13425">
        <v>0</v>
      </c>
      <c r="M13425">
        <v>88.440510000000003</v>
      </c>
      <c r="N13425">
        <v>216.1345</v>
      </c>
      <c r="O13425">
        <v>72</v>
      </c>
      <c r="P13425">
        <v>104.54794</v>
      </c>
      <c r="Q13425">
        <v>9</v>
      </c>
      <c r="R13425" s="75">
        <v>39329</v>
      </c>
      <c r="T13425" t="s">
        <v>112</v>
      </c>
      <c r="U13425">
        <v>0.13160520000000001</v>
      </c>
      <c r="Y13425">
        <v>15</v>
      </c>
      <c r="Z13425" s="97">
        <v>147000000</v>
      </c>
    </row>
    <row r="13426" spans="1:26">
      <c r="A13426" t="s">
        <v>81</v>
      </c>
      <c r="B13426" t="s">
        <v>56</v>
      </c>
      <c r="C13426" t="s">
        <v>18</v>
      </c>
      <c r="D13426">
        <v>2015</v>
      </c>
      <c r="E13426">
        <v>8</v>
      </c>
      <c r="F13426">
        <v>2305.828</v>
      </c>
      <c r="G13426">
        <v>2305.828</v>
      </c>
      <c r="H13426">
        <v>75.812460000000002</v>
      </c>
      <c r="I13426">
        <v>168.43639999999999</v>
      </c>
      <c r="J13426">
        <v>-215.86</v>
      </c>
      <c r="K13426">
        <v>-88.328149999999994</v>
      </c>
      <c r="L13426">
        <v>0</v>
      </c>
      <c r="M13426">
        <v>88.328149999999994</v>
      </c>
      <c r="N13426">
        <v>215.86</v>
      </c>
      <c r="O13426">
        <v>72</v>
      </c>
      <c r="P13426">
        <v>104.54794</v>
      </c>
      <c r="Q13426">
        <v>9</v>
      </c>
      <c r="R13426" s="75">
        <v>39329</v>
      </c>
      <c r="T13426" t="s">
        <v>112</v>
      </c>
      <c r="U13426">
        <v>0.13160520000000001</v>
      </c>
      <c r="Y13426">
        <v>15</v>
      </c>
      <c r="Z13426" s="97">
        <v>147000000</v>
      </c>
    </row>
    <row r="13427" spans="1:26">
      <c r="A13427" t="s">
        <v>81</v>
      </c>
      <c r="B13427" t="s">
        <v>56</v>
      </c>
      <c r="C13427" t="s">
        <v>18</v>
      </c>
      <c r="D13427">
        <v>2015</v>
      </c>
      <c r="E13427">
        <v>9</v>
      </c>
      <c r="F13427">
        <v>2342.2939999999999</v>
      </c>
      <c r="G13427">
        <v>2342.2939999999999</v>
      </c>
      <c r="H13427">
        <v>79.626580000000004</v>
      </c>
      <c r="I13427">
        <v>168.36490000000001</v>
      </c>
      <c r="J13427">
        <v>-215.76820000000001</v>
      </c>
      <c r="K13427">
        <v>-88.290620000000004</v>
      </c>
      <c r="L13427">
        <v>0</v>
      </c>
      <c r="M13427">
        <v>88.290620000000004</v>
      </c>
      <c r="N13427">
        <v>215.76820000000001</v>
      </c>
      <c r="O13427">
        <v>72</v>
      </c>
      <c r="P13427">
        <v>104.54794</v>
      </c>
      <c r="Q13427">
        <v>9</v>
      </c>
      <c r="R13427" s="75">
        <v>39329</v>
      </c>
      <c r="T13427" t="s">
        <v>112</v>
      </c>
      <c r="U13427">
        <v>0.13160520000000001</v>
      </c>
      <c r="Y13427">
        <v>15</v>
      </c>
      <c r="Z13427" s="97">
        <v>147000000</v>
      </c>
    </row>
    <row r="13428" spans="1:26">
      <c r="A13428" t="s">
        <v>81</v>
      </c>
      <c r="B13428" t="s">
        <v>56</v>
      </c>
      <c r="C13428" t="s">
        <v>18</v>
      </c>
      <c r="D13428">
        <v>2015</v>
      </c>
      <c r="E13428">
        <v>10</v>
      </c>
      <c r="F13428">
        <v>2343.9319999999998</v>
      </c>
      <c r="G13428">
        <v>2343.9319999999998</v>
      </c>
      <c r="H13428">
        <v>82.961650000000006</v>
      </c>
      <c r="I13428">
        <v>168.3176</v>
      </c>
      <c r="J13428">
        <v>-215.70760000000001</v>
      </c>
      <c r="K13428">
        <v>-88.265820000000005</v>
      </c>
      <c r="L13428">
        <v>0</v>
      </c>
      <c r="M13428">
        <v>88.265820000000005</v>
      </c>
      <c r="N13428">
        <v>215.70760000000001</v>
      </c>
      <c r="O13428">
        <v>72</v>
      </c>
      <c r="P13428">
        <v>104.54794</v>
      </c>
      <c r="Q13428">
        <v>9</v>
      </c>
      <c r="R13428" s="75">
        <v>39329</v>
      </c>
      <c r="T13428" t="s">
        <v>112</v>
      </c>
      <c r="U13428">
        <v>0.13160520000000001</v>
      </c>
      <c r="Y13428">
        <v>15</v>
      </c>
      <c r="Z13428" s="97">
        <v>147000000</v>
      </c>
    </row>
    <row r="13429" spans="1:26">
      <c r="A13429" t="s">
        <v>81</v>
      </c>
      <c r="B13429" t="s">
        <v>56</v>
      </c>
      <c r="C13429" t="s">
        <v>18</v>
      </c>
      <c r="D13429">
        <v>2015</v>
      </c>
      <c r="E13429">
        <v>11</v>
      </c>
      <c r="F13429">
        <v>2332.2869999999998</v>
      </c>
      <c r="G13429">
        <v>2332.2869999999998</v>
      </c>
      <c r="H13429">
        <v>86.256159999999994</v>
      </c>
      <c r="I13429">
        <v>168.15430000000001</v>
      </c>
      <c r="J13429">
        <v>-215.4983</v>
      </c>
      <c r="K13429">
        <v>-88.180179999999993</v>
      </c>
      <c r="L13429">
        <v>0</v>
      </c>
      <c r="M13429">
        <v>88.180179999999993</v>
      </c>
      <c r="N13429">
        <v>215.4983</v>
      </c>
      <c r="O13429">
        <v>72</v>
      </c>
      <c r="P13429">
        <v>104.54794</v>
      </c>
      <c r="Q13429">
        <v>9</v>
      </c>
      <c r="R13429" s="75">
        <v>39329</v>
      </c>
      <c r="T13429" t="s">
        <v>112</v>
      </c>
      <c r="U13429">
        <v>0.13160520000000001</v>
      </c>
      <c r="Y13429">
        <v>15</v>
      </c>
      <c r="Z13429" s="97">
        <v>147000000</v>
      </c>
    </row>
    <row r="13430" spans="1:26">
      <c r="A13430" t="s">
        <v>81</v>
      </c>
      <c r="B13430" t="s">
        <v>56</v>
      </c>
      <c r="C13430" t="s">
        <v>18</v>
      </c>
      <c r="D13430">
        <v>2015</v>
      </c>
      <c r="E13430">
        <v>12</v>
      </c>
      <c r="F13430">
        <v>2314.3449999999998</v>
      </c>
      <c r="G13430">
        <v>2324.4760000000001</v>
      </c>
      <c r="H13430">
        <v>88.258899999999997</v>
      </c>
      <c r="I13430">
        <v>168.21289999999999</v>
      </c>
      <c r="J13430">
        <v>-225.70359999999999</v>
      </c>
      <c r="K13430">
        <v>-98.341059999999999</v>
      </c>
      <c r="L13430">
        <v>-10.130129999999999</v>
      </c>
      <c r="M13430">
        <v>78.08081</v>
      </c>
      <c r="N13430">
        <v>205.4434</v>
      </c>
      <c r="O13430">
        <v>72</v>
      </c>
      <c r="P13430">
        <v>104.54794</v>
      </c>
      <c r="Q13430">
        <v>9</v>
      </c>
      <c r="R13430" s="75">
        <v>39329</v>
      </c>
      <c r="T13430" t="s">
        <v>112</v>
      </c>
      <c r="U13430">
        <v>0.13160520000000001</v>
      </c>
      <c r="Y13430">
        <v>15</v>
      </c>
      <c r="Z13430" s="97">
        <v>147000000</v>
      </c>
    </row>
    <row r="13431" spans="1:26">
      <c r="A13431" t="s">
        <v>81</v>
      </c>
      <c r="B13431" t="s">
        <v>56</v>
      </c>
      <c r="C13431" t="s">
        <v>18</v>
      </c>
      <c r="D13431">
        <v>2015</v>
      </c>
      <c r="E13431">
        <v>13</v>
      </c>
      <c r="F13431">
        <v>2297.5479999999998</v>
      </c>
      <c r="G13431">
        <v>1330.423</v>
      </c>
      <c r="H13431">
        <v>89.57808</v>
      </c>
      <c r="I13431">
        <v>167.90889999999999</v>
      </c>
      <c r="J13431">
        <v>751.94079999999997</v>
      </c>
      <c r="K13431">
        <v>879.07309999999995</v>
      </c>
      <c r="L13431">
        <v>967.12459999999999</v>
      </c>
      <c r="M13431">
        <v>1055.1759999999999</v>
      </c>
      <c r="N13431">
        <v>1182.308</v>
      </c>
      <c r="O13431">
        <v>72</v>
      </c>
      <c r="P13431">
        <v>104.54794</v>
      </c>
      <c r="Q13431">
        <v>9</v>
      </c>
      <c r="R13431" s="75">
        <v>39329</v>
      </c>
      <c r="T13431" t="s">
        <v>112</v>
      </c>
      <c r="U13431">
        <v>0.13160520000000001</v>
      </c>
      <c r="Y13431">
        <v>15</v>
      </c>
      <c r="Z13431" s="97">
        <v>146000000</v>
      </c>
    </row>
    <row r="13432" spans="1:26">
      <c r="A13432" t="s">
        <v>81</v>
      </c>
      <c r="B13432" t="s">
        <v>56</v>
      </c>
      <c r="C13432" t="s">
        <v>18</v>
      </c>
      <c r="D13432">
        <v>2015</v>
      </c>
      <c r="E13432">
        <v>14</v>
      </c>
      <c r="F13432">
        <v>2311.386</v>
      </c>
      <c r="G13432">
        <v>242.4546</v>
      </c>
      <c r="H13432">
        <v>90.76164</v>
      </c>
      <c r="I13432">
        <v>167.9075</v>
      </c>
      <c r="J13432">
        <v>1853.749</v>
      </c>
      <c r="K13432">
        <v>1980.8810000000001</v>
      </c>
      <c r="L13432">
        <v>2068.9319999999998</v>
      </c>
      <c r="M13432">
        <v>2156.982</v>
      </c>
      <c r="N13432">
        <v>2284.114</v>
      </c>
      <c r="O13432">
        <v>72</v>
      </c>
      <c r="P13432">
        <v>104.54794</v>
      </c>
      <c r="Q13432">
        <v>9</v>
      </c>
      <c r="R13432" s="75">
        <v>39329</v>
      </c>
      <c r="T13432" t="s">
        <v>112</v>
      </c>
      <c r="U13432">
        <v>0.13160520000000001</v>
      </c>
      <c r="Y13432">
        <v>15</v>
      </c>
      <c r="Z13432" s="97">
        <v>146000000</v>
      </c>
    </row>
    <row r="13433" spans="1:26">
      <c r="A13433" t="s">
        <v>81</v>
      </c>
      <c r="B13433" t="s">
        <v>56</v>
      </c>
      <c r="C13433" t="s">
        <v>18</v>
      </c>
      <c r="D13433">
        <v>2015</v>
      </c>
      <c r="E13433">
        <v>15</v>
      </c>
      <c r="F13433">
        <v>2299.7020000000002</v>
      </c>
      <c r="G13433">
        <v>241.87129999999999</v>
      </c>
      <c r="H13433">
        <v>91.28904</v>
      </c>
      <c r="I13433">
        <v>167.8278</v>
      </c>
      <c r="J13433">
        <v>1842.751</v>
      </c>
      <c r="K13433">
        <v>1969.8219999999999</v>
      </c>
      <c r="L13433">
        <v>2057.8310000000001</v>
      </c>
      <c r="M13433">
        <v>2145.84</v>
      </c>
      <c r="N13433">
        <v>2272.9110000000001</v>
      </c>
      <c r="O13433">
        <v>72</v>
      </c>
      <c r="P13433">
        <v>104.54794</v>
      </c>
      <c r="Q13433">
        <v>9</v>
      </c>
      <c r="R13433" s="75">
        <v>39329</v>
      </c>
      <c r="T13433" t="s">
        <v>112</v>
      </c>
      <c r="U13433">
        <v>0.13160520000000001</v>
      </c>
      <c r="Y13433">
        <v>15</v>
      </c>
      <c r="Z13433" s="97">
        <v>146000000</v>
      </c>
    </row>
    <row r="13434" spans="1:26">
      <c r="A13434" t="s">
        <v>81</v>
      </c>
      <c r="B13434" t="s">
        <v>56</v>
      </c>
      <c r="C13434" t="s">
        <v>18</v>
      </c>
      <c r="D13434">
        <v>2015</v>
      </c>
      <c r="E13434">
        <v>16</v>
      </c>
      <c r="F13434">
        <v>2294.2530000000002</v>
      </c>
      <c r="G13434">
        <v>241.6617</v>
      </c>
      <c r="H13434">
        <v>91.657529999999994</v>
      </c>
      <c r="I13434">
        <v>167.80680000000001</v>
      </c>
      <c r="J13434">
        <v>1837.538</v>
      </c>
      <c r="K13434">
        <v>1964.5930000000001</v>
      </c>
      <c r="L13434">
        <v>2052.5909999999999</v>
      </c>
      <c r="M13434">
        <v>2140.5889999999999</v>
      </c>
      <c r="N13434">
        <v>2267.6439999999998</v>
      </c>
      <c r="O13434">
        <v>72</v>
      </c>
      <c r="P13434">
        <v>104.54794</v>
      </c>
      <c r="Q13434">
        <v>9</v>
      </c>
      <c r="R13434" s="75">
        <v>39329</v>
      </c>
      <c r="T13434" t="s">
        <v>112</v>
      </c>
      <c r="U13434">
        <v>0.13160520000000001</v>
      </c>
      <c r="Y13434">
        <v>15</v>
      </c>
      <c r="Z13434" s="97">
        <v>146000000</v>
      </c>
    </row>
    <row r="13435" spans="1:26">
      <c r="A13435" t="s">
        <v>81</v>
      </c>
      <c r="B13435" t="s">
        <v>56</v>
      </c>
      <c r="C13435" t="s">
        <v>18</v>
      </c>
      <c r="D13435">
        <v>2015</v>
      </c>
      <c r="E13435">
        <v>17</v>
      </c>
      <c r="F13435">
        <v>2257.8020000000001</v>
      </c>
      <c r="G13435">
        <v>241.3339</v>
      </c>
      <c r="H13435">
        <v>89.631510000000006</v>
      </c>
      <c r="I13435">
        <v>167.68270000000001</v>
      </c>
      <c r="J13435">
        <v>1801.5740000000001</v>
      </c>
      <c r="K13435">
        <v>1928.5360000000001</v>
      </c>
      <c r="L13435">
        <v>2016.4680000000001</v>
      </c>
      <c r="M13435">
        <v>2104.4009999999998</v>
      </c>
      <c r="N13435">
        <v>2231.3620000000001</v>
      </c>
      <c r="O13435">
        <v>72</v>
      </c>
      <c r="P13435">
        <v>104.54794</v>
      </c>
      <c r="Q13435">
        <v>9</v>
      </c>
      <c r="R13435" s="75">
        <v>39329</v>
      </c>
      <c r="T13435" t="s">
        <v>112</v>
      </c>
      <c r="U13435">
        <v>0.13160520000000001</v>
      </c>
      <c r="Y13435">
        <v>15</v>
      </c>
      <c r="Z13435" s="97">
        <v>146000000</v>
      </c>
    </row>
    <row r="13436" spans="1:26">
      <c r="A13436" t="s">
        <v>81</v>
      </c>
      <c r="B13436" t="s">
        <v>56</v>
      </c>
      <c r="C13436" t="s">
        <v>18</v>
      </c>
      <c r="D13436">
        <v>2015</v>
      </c>
      <c r="E13436">
        <v>18</v>
      </c>
      <c r="F13436">
        <v>2245.7420000000002</v>
      </c>
      <c r="G13436">
        <v>240.3655</v>
      </c>
      <c r="H13436">
        <v>87.665760000000006</v>
      </c>
      <c r="I13436">
        <v>167.57759999999999</v>
      </c>
      <c r="J13436">
        <v>1790.617</v>
      </c>
      <c r="K13436">
        <v>1917.499</v>
      </c>
      <c r="L13436">
        <v>2005.377</v>
      </c>
      <c r="M13436">
        <v>2093.2539999999999</v>
      </c>
      <c r="N13436">
        <v>2220.136</v>
      </c>
      <c r="O13436">
        <v>72</v>
      </c>
      <c r="P13436">
        <v>104.54794</v>
      </c>
      <c r="Q13436">
        <v>9</v>
      </c>
      <c r="R13436" s="75">
        <v>39329</v>
      </c>
      <c r="T13436" t="s">
        <v>112</v>
      </c>
      <c r="U13436">
        <v>0.13160520000000001</v>
      </c>
      <c r="Y13436">
        <v>15</v>
      </c>
      <c r="Z13436" s="97">
        <v>146000000</v>
      </c>
    </row>
    <row r="13437" spans="1:26">
      <c r="A13437" t="s">
        <v>81</v>
      </c>
      <c r="B13437" t="s">
        <v>56</v>
      </c>
      <c r="C13437" t="s">
        <v>18</v>
      </c>
      <c r="D13437">
        <v>2015</v>
      </c>
      <c r="E13437">
        <v>19</v>
      </c>
      <c r="F13437">
        <v>2271.944</v>
      </c>
      <c r="G13437">
        <v>928.51089999999999</v>
      </c>
      <c r="H13437">
        <v>84.368489999999994</v>
      </c>
      <c r="I13437">
        <v>167.63380000000001</v>
      </c>
      <c r="J13437">
        <v>1128.6020000000001</v>
      </c>
      <c r="K13437">
        <v>1255.5260000000001</v>
      </c>
      <c r="L13437">
        <v>1343.433</v>
      </c>
      <c r="M13437">
        <v>1431.34</v>
      </c>
      <c r="N13437">
        <v>1558.2650000000001</v>
      </c>
      <c r="O13437">
        <v>72</v>
      </c>
      <c r="P13437">
        <v>104.54794</v>
      </c>
      <c r="Q13437">
        <v>9</v>
      </c>
      <c r="R13437" s="75">
        <v>39329</v>
      </c>
      <c r="T13437" t="s">
        <v>112</v>
      </c>
      <c r="U13437">
        <v>0.13160520000000001</v>
      </c>
      <c r="Y13437">
        <v>15</v>
      </c>
      <c r="Z13437" s="97">
        <v>146000000</v>
      </c>
    </row>
    <row r="13438" spans="1:26">
      <c r="A13438" t="s">
        <v>81</v>
      </c>
      <c r="B13438" t="s">
        <v>56</v>
      </c>
      <c r="C13438" t="s">
        <v>18</v>
      </c>
      <c r="D13438">
        <v>2015</v>
      </c>
      <c r="E13438">
        <v>20</v>
      </c>
      <c r="F13438">
        <v>2294.5659999999998</v>
      </c>
      <c r="G13438">
        <v>1615.317</v>
      </c>
      <c r="H13438">
        <v>80.162189999999995</v>
      </c>
      <c r="I13438">
        <v>167.73769999999999</v>
      </c>
      <c r="J13438">
        <v>464.28489999999999</v>
      </c>
      <c r="K13438">
        <v>591.28769999999997</v>
      </c>
      <c r="L13438">
        <v>679.24940000000004</v>
      </c>
      <c r="M13438">
        <v>767.21109999999999</v>
      </c>
      <c r="N13438">
        <v>894.21389999999997</v>
      </c>
      <c r="O13438">
        <v>72</v>
      </c>
      <c r="P13438">
        <v>104.54794</v>
      </c>
      <c r="Q13438">
        <v>9</v>
      </c>
      <c r="R13438" s="75">
        <v>39329</v>
      </c>
      <c r="T13438" t="s">
        <v>112</v>
      </c>
      <c r="U13438">
        <v>0.13160520000000001</v>
      </c>
      <c r="Y13438">
        <v>15</v>
      </c>
      <c r="Z13438" s="97">
        <v>146000000</v>
      </c>
    </row>
    <row r="13439" spans="1:26">
      <c r="A13439" t="s">
        <v>81</v>
      </c>
      <c r="B13439" t="s">
        <v>56</v>
      </c>
      <c r="C13439" t="s">
        <v>18</v>
      </c>
      <c r="D13439">
        <v>2015</v>
      </c>
      <c r="E13439">
        <v>21</v>
      </c>
      <c r="F13439">
        <v>2316.8510000000001</v>
      </c>
      <c r="G13439">
        <v>1732.0909999999999</v>
      </c>
      <c r="H13439">
        <v>76.937939999999998</v>
      </c>
      <c r="I13439">
        <v>167.71709999999999</v>
      </c>
      <c r="J13439">
        <v>369.82209999999998</v>
      </c>
      <c r="K13439">
        <v>496.80930000000001</v>
      </c>
      <c r="L13439">
        <v>584.76030000000003</v>
      </c>
      <c r="M13439">
        <v>672.71119999999996</v>
      </c>
      <c r="N13439">
        <v>799.69839999999999</v>
      </c>
      <c r="O13439">
        <v>72</v>
      </c>
      <c r="P13439">
        <v>104.54794</v>
      </c>
      <c r="Q13439">
        <v>9</v>
      </c>
      <c r="R13439" s="75">
        <v>39329</v>
      </c>
      <c r="T13439" t="s">
        <v>112</v>
      </c>
      <c r="U13439">
        <v>0.13160520000000001</v>
      </c>
      <c r="Y13439">
        <v>15</v>
      </c>
      <c r="Z13439" s="97">
        <v>146000000</v>
      </c>
    </row>
    <row r="13440" spans="1:26">
      <c r="A13440" t="s">
        <v>81</v>
      </c>
      <c r="B13440" t="s">
        <v>56</v>
      </c>
      <c r="C13440" t="s">
        <v>18</v>
      </c>
      <c r="D13440">
        <v>2015</v>
      </c>
      <c r="E13440">
        <v>22</v>
      </c>
      <c r="F13440">
        <v>2322.1579999999999</v>
      </c>
      <c r="G13440">
        <v>1843.741</v>
      </c>
      <c r="H13440">
        <v>74.509860000000003</v>
      </c>
      <c r="I13440">
        <v>167.6936</v>
      </c>
      <c r="J13440">
        <v>263.50959999999998</v>
      </c>
      <c r="K13440">
        <v>390.47899999999998</v>
      </c>
      <c r="L13440">
        <v>478.41759999999999</v>
      </c>
      <c r="M13440">
        <v>566.35619999999994</v>
      </c>
      <c r="N13440">
        <v>693.32560000000001</v>
      </c>
      <c r="O13440">
        <v>72</v>
      </c>
      <c r="P13440">
        <v>104.54794</v>
      </c>
      <c r="Q13440">
        <v>9</v>
      </c>
      <c r="R13440" s="75">
        <v>39329</v>
      </c>
      <c r="T13440" t="s">
        <v>112</v>
      </c>
      <c r="U13440">
        <v>0.13160520000000001</v>
      </c>
      <c r="Y13440">
        <v>15</v>
      </c>
      <c r="Z13440" s="97">
        <v>146000000</v>
      </c>
    </row>
    <row r="13441" spans="1:26">
      <c r="A13441" t="s">
        <v>81</v>
      </c>
      <c r="B13441" t="s">
        <v>56</v>
      </c>
      <c r="C13441" t="s">
        <v>18</v>
      </c>
      <c r="D13441">
        <v>2015</v>
      </c>
      <c r="E13441">
        <v>23</v>
      </c>
      <c r="F13441">
        <v>2310.518</v>
      </c>
      <c r="G13441">
        <v>1870.068</v>
      </c>
      <c r="H13441">
        <v>71.877399999999994</v>
      </c>
      <c r="I13441">
        <v>167.62860000000001</v>
      </c>
      <c r="J13441">
        <v>225.62520000000001</v>
      </c>
      <c r="K13441">
        <v>352.54539999999997</v>
      </c>
      <c r="L13441">
        <v>440.45</v>
      </c>
      <c r="M13441">
        <v>528.35450000000003</v>
      </c>
      <c r="N13441">
        <v>655.27470000000005</v>
      </c>
      <c r="O13441">
        <v>72</v>
      </c>
      <c r="P13441">
        <v>104.54794</v>
      </c>
      <c r="Q13441">
        <v>9</v>
      </c>
      <c r="R13441" s="75">
        <v>39329</v>
      </c>
      <c r="T13441" t="s">
        <v>112</v>
      </c>
      <c r="U13441">
        <v>0.13160520000000001</v>
      </c>
      <c r="Y13441">
        <v>15</v>
      </c>
      <c r="Z13441" s="97">
        <v>146000000</v>
      </c>
    </row>
    <row r="13442" spans="1:26">
      <c r="A13442" t="s">
        <v>81</v>
      </c>
      <c r="B13442" t="s">
        <v>56</v>
      </c>
      <c r="C13442" t="s">
        <v>18</v>
      </c>
      <c r="D13442">
        <v>2015</v>
      </c>
      <c r="E13442">
        <v>24</v>
      </c>
      <c r="F13442">
        <v>2312.4969999999998</v>
      </c>
      <c r="G13442">
        <v>1865.1189999999999</v>
      </c>
      <c r="H13442">
        <v>70.901780000000002</v>
      </c>
      <c r="I13442">
        <v>167.6318</v>
      </c>
      <c r="J13442">
        <v>232.54900000000001</v>
      </c>
      <c r="K13442">
        <v>359.47160000000002</v>
      </c>
      <c r="L13442">
        <v>447.37779999999998</v>
      </c>
      <c r="M13442">
        <v>535.28409999999997</v>
      </c>
      <c r="N13442">
        <v>662.20669999999996</v>
      </c>
      <c r="O13442">
        <v>72</v>
      </c>
      <c r="P13442">
        <v>104.54794</v>
      </c>
      <c r="Q13442">
        <v>9</v>
      </c>
      <c r="R13442" s="75">
        <v>39329</v>
      </c>
      <c r="T13442" t="s">
        <v>112</v>
      </c>
      <c r="U13442">
        <v>0.13160520000000001</v>
      </c>
      <c r="Y13442">
        <v>15</v>
      </c>
      <c r="Z13442" s="97">
        <v>146000000</v>
      </c>
    </row>
    <row r="13443" spans="1:26">
      <c r="A13443" t="s">
        <v>81</v>
      </c>
      <c r="B13443" t="s">
        <v>56</v>
      </c>
      <c r="C13443" t="s">
        <v>19</v>
      </c>
      <c r="D13443">
        <v>2015</v>
      </c>
      <c r="E13443">
        <v>1</v>
      </c>
      <c r="F13443">
        <v>2183.1669999999999</v>
      </c>
      <c r="G13443">
        <v>2183.1669999999999</v>
      </c>
      <c r="H13443">
        <v>68.950819999999993</v>
      </c>
      <c r="I13443">
        <v>166.7835</v>
      </c>
      <c r="J13443">
        <v>-213.74170000000001</v>
      </c>
      <c r="K13443">
        <v>-87.461359999999999</v>
      </c>
      <c r="L13443">
        <v>0</v>
      </c>
      <c r="M13443">
        <v>87.461359999999999</v>
      </c>
      <c r="N13443">
        <v>213.74170000000001</v>
      </c>
      <c r="O13443">
        <v>72</v>
      </c>
      <c r="P13443">
        <v>104.54794</v>
      </c>
      <c r="Q13443">
        <v>10</v>
      </c>
      <c r="R13443" s="75">
        <v>37915</v>
      </c>
      <c r="T13443" t="s">
        <v>112</v>
      </c>
      <c r="U13443">
        <v>0.1130192</v>
      </c>
      <c r="Y13443">
        <v>15</v>
      </c>
      <c r="Z13443" s="97">
        <v>144000000</v>
      </c>
    </row>
    <row r="13444" spans="1:26">
      <c r="A13444" t="s">
        <v>81</v>
      </c>
      <c r="B13444" t="s">
        <v>56</v>
      </c>
      <c r="C13444" t="s">
        <v>19</v>
      </c>
      <c r="D13444">
        <v>2015</v>
      </c>
      <c r="E13444">
        <v>2</v>
      </c>
      <c r="F13444">
        <v>2164.6480000000001</v>
      </c>
      <c r="G13444">
        <v>2164.6480000000001</v>
      </c>
      <c r="H13444">
        <v>67.939869999999999</v>
      </c>
      <c r="I13444">
        <v>166.78129999999999</v>
      </c>
      <c r="J13444">
        <v>-213.7389</v>
      </c>
      <c r="K13444">
        <v>-87.460220000000007</v>
      </c>
      <c r="L13444">
        <v>0</v>
      </c>
      <c r="M13444">
        <v>87.460220000000007</v>
      </c>
      <c r="N13444">
        <v>213.7389</v>
      </c>
      <c r="O13444">
        <v>72</v>
      </c>
      <c r="P13444">
        <v>104.54794</v>
      </c>
      <c r="Q13444">
        <v>10</v>
      </c>
      <c r="R13444" s="75">
        <v>37915</v>
      </c>
      <c r="T13444" t="s">
        <v>112</v>
      </c>
      <c r="U13444">
        <v>0.1130192</v>
      </c>
      <c r="Y13444">
        <v>15</v>
      </c>
      <c r="Z13444" s="97">
        <v>144000000</v>
      </c>
    </row>
    <row r="13445" spans="1:26">
      <c r="A13445" t="s">
        <v>81</v>
      </c>
      <c r="B13445" t="s">
        <v>56</v>
      </c>
      <c r="C13445" t="s">
        <v>19</v>
      </c>
      <c r="D13445">
        <v>2015</v>
      </c>
      <c r="E13445">
        <v>3</v>
      </c>
      <c r="F13445">
        <v>2152.163</v>
      </c>
      <c r="G13445">
        <v>2152.163</v>
      </c>
      <c r="H13445">
        <v>67.141909999999996</v>
      </c>
      <c r="I13445">
        <v>166.66739999999999</v>
      </c>
      <c r="J13445">
        <v>-213.59289999999999</v>
      </c>
      <c r="K13445">
        <v>-87.400499999999994</v>
      </c>
      <c r="L13445">
        <v>0</v>
      </c>
      <c r="M13445">
        <v>87.400499999999994</v>
      </c>
      <c r="N13445">
        <v>213.59289999999999</v>
      </c>
      <c r="O13445">
        <v>72</v>
      </c>
      <c r="P13445">
        <v>104.54794</v>
      </c>
      <c r="Q13445">
        <v>10</v>
      </c>
      <c r="R13445" s="75">
        <v>37915</v>
      </c>
      <c r="T13445" t="s">
        <v>112</v>
      </c>
      <c r="U13445">
        <v>0.1130192</v>
      </c>
      <c r="Y13445">
        <v>15</v>
      </c>
      <c r="Z13445" s="97">
        <v>144000000</v>
      </c>
    </row>
    <row r="13446" spans="1:26">
      <c r="A13446" t="s">
        <v>81</v>
      </c>
      <c r="B13446" t="s">
        <v>56</v>
      </c>
      <c r="C13446" t="s">
        <v>19</v>
      </c>
      <c r="D13446">
        <v>2015</v>
      </c>
      <c r="E13446">
        <v>4</v>
      </c>
      <c r="F13446">
        <v>2166.192</v>
      </c>
      <c r="G13446">
        <v>2166.192</v>
      </c>
      <c r="H13446">
        <v>66.395480000000006</v>
      </c>
      <c r="I13446">
        <v>166.7056</v>
      </c>
      <c r="J13446">
        <v>-213.64179999999999</v>
      </c>
      <c r="K13446">
        <v>-87.420490000000001</v>
      </c>
      <c r="L13446">
        <v>0</v>
      </c>
      <c r="M13446">
        <v>87.420490000000001</v>
      </c>
      <c r="N13446">
        <v>213.64179999999999</v>
      </c>
      <c r="O13446">
        <v>72</v>
      </c>
      <c r="P13446">
        <v>104.54794</v>
      </c>
      <c r="Q13446">
        <v>10</v>
      </c>
      <c r="R13446" s="75">
        <v>37915</v>
      </c>
      <c r="T13446" t="s">
        <v>112</v>
      </c>
      <c r="U13446">
        <v>0.1130192</v>
      </c>
      <c r="Y13446">
        <v>15</v>
      </c>
      <c r="Z13446" s="97">
        <v>144000000</v>
      </c>
    </row>
    <row r="13447" spans="1:26">
      <c r="A13447" t="s">
        <v>81</v>
      </c>
      <c r="B13447" t="s">
        <v>56</v>
      </c>
      <c r="C13447" t="s">
        <v>19</v>
      </c>
      <c r="D13447">
        <v>2015</v>
      </c>
      <c r="E13447">
        <v>5</v>
      </c>
      <c r="F13447">
        <v>2170.4299999999998</v>
      </c>
      <c r="G13447">
        <v>2170.4299999999998</v>
      </c>
      <c r="H13447">
        <v>66.03904</v>
      </c>
      <c r="I13447">
        <v>166.6772</v>
      </c>
      <c r="J13447">
        <v>-213.6054</v>
      </c>
      <c r="K13447">
        <v>-87.405600000000007</v>
      </c>
      <c r="L13447">
        <v>0</v>
      </c>
      <c r="M13447">
        <v>87.405600000000007</v>
      </c>
      <c r="N13447">
        <v>213.6054</v>
      </c>
      <c r="O13447">
        <v>72</v>
      </c>
      <c r="P13447">
        <v>104.54794</v>
      </c>
      <c r="Q13447">
        <v>10</v>
      </c>
      <c r="R13447" s="75">
        <v>37915</v>
      </c>
      <c r="T13447" t="s">
        <v>112</v>
      </c>
      <c r="U13447">
        <v>0.1130192</v>
      </c>
      <c r="Y13447">
        <v>15</v>
      </c>
      <c r="Z13447" s="97">
        <v>144000000</v>
      </c>
    </row>
    <row r="13448" spans="1:26">
      <c r="A13448" t="s">
        <v>81</v>
      </c>
      <c r="B13448" t="s">
        <v>56</v>
      </c>
      <c r="C13448" t="s">
        <v>19</v>
      </c>
      <c r="D13448">
        <v>2015</v>
      </c>
      <c r="E13448">
        <v>6</v>
      </c>
      <c r="F13448">
        <v>2173.8249999999998</v>
      </c>
      <c r="G13448">
        <v>2173.8249999999998</v>
      </c>
      <c r="H13448">
        <v>65.872330000000005</v>
      </c>
      <c r="I13448">
        <v>166.65600000000001</v>
      </c>
      <c r="J13448">
        <v>-213.57820000000001</v>
      </c>
      <c r="K13448">
        <v>-87.394469999999998</v>
      </c>
      <c r="L13448">
        <v>0</v>
      </c>
      <c r="M13448">
        <v>87.394469999999998</v>
      </c>
      <c r="N13448">
        <v>213.57820000000001</v>
      </c>
      <c r="O13448">
        <v>72</v>
      </c>
      <c r="P13448">
        <v>104.54794</v>
      </c>
      <c r="Q13448">
        <v>10</v>
      </c>
      <c r="R13448" s="75">
        <v>37915</v>
      </c>
      <c r="T13448" t="s">
        <v>112</v>
      </c>
      <c r="U13448">
        <v>0.1130192</v>
      </c>
      <c r="Y13448">
        <v>15</v>
      </c>
      <c r="Z13448" s="97">
        <v>144000000</v>
      </c>
    </row>
    <row r="13449" spans="1:26">
      <c r="A13449" t="s">
        <v>81</v>
      </c>
      <c r="B13449" t="s">
        <v>56</v>
      </c>
      <c r="C13449" t="s">
        <v>19</v>
      </c>
      <c r="D13449">
        <v>2015</v>
      </c>
      <c r="E13449">
        <v>7</v>
      </c>
      <c r="F13449">
        <v>2177.6309999999999</v>
      </c>
      <c r="G13449">
        <v>2177.6309999999999</v>
      </c>
      <c r="H13449">
        <v>65.472329999999999</v>
      </c>
      <c r="I13449">
        <v>166.6259</v>
      </c>
      <c r="J13449">
        <v>-213.53960000000001</v>
      </c>
      <c r="K13449">
        <v>-87.378680000000003</v>
      </c>
      <c r="L13449">
        <v>0</v>
      </c>
      <c r="M13449">
        <v>87.378680000000003</v>
      </c>
      <c r="N13449">
        <v>213.53960000000001</v>
      </c>
      <c r="O13449">
        <v>72</v>
      </c>
      <c r="P13449">
        <v>104.54794</v>
      </c>
      <c r="Q13449">
        <v>10</v>
      </c>
      <c r="R13449" s="75">
        <v>37915</v>
      </c>
      <c r="T13449" t="s">
        <v>112</v>
      </c>
      <c r="U13449">
        <v>0.1130192</v>
      </c>
      <c r="Y13449">
        <v>15</v>
      </c>
      <c r="Z13449" s="97">
        <v>144000000</v>
      </c>
    </row>
    <row r="13450" spans="1:26">
      <c r="A13450" t="s">
        <v>81</v>
      </c>
      <c r="B13450" t="s">
        <v>56</v>
      </c>
      <c r="C13450" t="s">
        <v>19</v>
      </c>
      <c r="D13450">
        <v>2015</v>
      </c>
      <c r="E13450">
        <v>8</v>
      </c>
      <c r="F13450">
        <v>2244.8560000000002</v>
      </c>
      <c r="G13450">
        <v>2244.8560000000002</v>
      </c>
      <c r="H13450">
        <v>66.476029999999994</v>
      </c>
      <c r="I13450">
        <v>166.45140000000001</v>
      </c>
      <c r="J13450">
        <v>-213.31610000000001</v>
      </c>
      <c r="K13450">
        <v>-87.287220000000005</v>
      </c>
      <c r="L13450">
        <v>0</v>
      </c>
      <c r="M13450">
        <v>87.287220000000005</v>
      </c>
      <c r="N13450">
        <v>213.31610000000001</v>
      </c>
      <c r="O13450">
        <v>72</v>
      </c>
      <c r="P13450">
        <v>104.54794</v>
      </c>
      <c r="Q13450">
        <v>10</v>
      </c>
      <c r="R13450" s="75">
        <v>37915</v>
      </c>
      <c r="T13450" t="s">
        <v>112</v>
      </c>
      <c r="U13450">
        <v>0.1130192</v>
      </c>
      <c r="Y13450">
        <v>15</v>
      </c>
      <c r="Z13450" s="97">
        <v>144000000</v>
      </c>
    </row>
    <row r="13451" spans="1:26">
      <c r="A13451" t="s">
        <v>81</v>
      </c>
      <c r="B13451" t="s">
        <v>56</v>
      </c>
      <c r="C13451" t="s">
        <v>19</v>
      </c>
      <c r="D13451">
        <v>2015</v>
      </c>
      <c r="E13451">
        <v>9</v>
      </c>
      <c r="F13451">
        <v>2268.9720000000002</v>
      </c>
      <c r="G13451">
        <v>2268.9720000000002</v>
      </c>
      <c r="H13451">
        <v>70.292330000000007</v>
      </c>
      <c r="I13451">
        <v>166.3193</v>
      </c>
      <c r="J13451">
        <v>-213.14670000000001</v>
      </c>
      <c r="K13451">
        <v>-87.217920000000007</v>
      </c>
      <c r="L13451">
        <v>0</v>
      </c>
      <c r="M13451">
        <v>87.217920000000007</v>
      </c>
      <c r="N13451">
        <v>213.14670000000001</v>
      </c>
      <c r="O13451">
        <v>72</v>
      </c>
      <c r="P13451">
        <v>104.54794</v>
      </c>
      <c r="Q13451">
        <v>10</v>
      </c>
      <c r="R13451" s="75">
        <v>37915</v>
      </c>
      <c r="T13451" t="s">
        <v>112</v>
      </c>
      <c r="U13451">
        <v>0.1130192</v>
      </c>
      <c r="Y13451">
        <v>15</v>
      </c>
      <c r="Z13451" s="97">
        <v>143000000</v>
      </c>
    </row>
    <row r="13452" spans="1:26">
      <c r="A13452" t="s">
        <v>81</v>
      </c>
      <c r="B13452" t="s">
        <v>56</v>
      </c>
      <c r="C13452" t="s">
        <v>19</v>
      </c>
      <c r="D13452">
        <v>2015</v>
      </c>
      <c r="E13452">
        <v>10</v>
      </c>
      <c r="F13452">
        <v>2279.721</v>
      </c>
      <c r="G13452">
        <v>2279.721</v>
      </c>
      <c r="H13452">
        <v>76.176990000000004</v>
      </c>
      <c r="I13452">
        <v>166.2371</v>
      </c>
      <c r="J13452">
        <v>-213.04140000000001</v>
      </c>
      <c r="K13452">
        <v>-87.174800000000005</v>
      </c>
      <c r="L13452">
        <v>0</v>
      </c>
      <c r="M13452">
        <v>87.174800000000005</v>
      </c>
      <c r="N13452">
        <v>213.04140000000001</v>
      </c>
      <c r="O13452">
        <v>72</v>
      </c>
      <c r="P13452">
        <v>104.54794</v>
      </c>
      <c r="Q13452">
        <v>10</v>
      </c>
      <c r="R13452" s="75">
        <v>37915</v>
      </c>
      <c r="T13452" t="s">
        <v>112</v>
      </c>
      <c r="U13452">
        <v>0.1130192</v>
      </c>
      <c r="Y13452">
        <v>15</v>
      </c>
      <c r="Z13452" s="97">
        <v>143000000</v>
      </c>
    </row>
    <row r="13453" spans="1:26">
      <c r="A13453" t="s">
        <v>81</v>
      </c>
      <c r="B13453" t="s">
        <v>56</v>
      </c>
      <c r="C13453" t="s">
        <v>19</v>
      </c>
      <c r="D13453">
        <v>2015</v>
      </c>
      <c r="E13453">
        <v>11</v>
      </c>
      <c r="F13453">
        <v>2253.8609999999999</v>
      </c>
      <c r="G13453">
        <v>2253.8609999999999</v>
      </c>
      <c r="H13453">
        <v>82.550690000000003</v>
      </c>
      <c r="I13453">
        <v>166.5224</v>
      </c>
      <c r="J13453">
        <v>-213.40700000000001</v>
      </c>
      <c r="K13453">
        <v>-87.324420000000003</v>
      </c>
      <c r="L13453">
        <v>0</v>
      </c>
      <c r="M13453">
        <v>87.324420000000003</v>
      </c>
      <c r="N13453">
        <v>213.40700000000001</v>
      </c>
      <c r="O13453">
        <v>72</v>
      </c>
      <c r="P13453">
        <v>104.54794</v>
      </c>
      <c r="Q13453">
        <v>10</v>
      </c>
      <c r="R13453" s="75">
        <v>37915</v>
      </c>
      <c r="T13453" t="s">
        <v>112</v>
      </c>
      <c r="U13453">
        <v>0.1130192</v>
      </c>
      <c r="Y13453">
        <v>15</v>
      </c>
      <c r="Z13453" s="97">
        <v>144000000</v>
      </c>
    </row>
    <row r="13454" spans="1:26">
      <c r="A13454" t="s">
        <v>81</v>
      </c>
      <c r="B13454" t="s">
        <v>56</v>
      </c>
      <c r="C13454" t="s">
        <v>19</v>
      </c>
      <c r="D13454">
        <v>2015</v>
      </c>
      <c r="E13454">
        <v>12</v>
      </c>
      <c r="F13454">
        <v>2224.1039999999998</v>
      </c>
      <c r="G13454">
        <v>2246.7890000000002</v>
      </c>
      <c r="H13454">
        <v>87.652050000000003</v>
      </c>
      <c r="I13454">
        <v>167.0762</v>
      </c>
      <c r="J13454">
        <v>-236.80260000000001</v>
      </c>
      <c r="K13454">
        <v>-110.3006</v>
      </c>
      <c r="L13454">
        <v>-22.685790000000001</v>
      </c>
      <c r="M13454">
        <v>64.929060000000007</v>
      </c>
      <c r="N13454">
        <v>191.43100000000001</v>
      </c>
      <c r="O13454">
        <v>72</v>
      </c>
      <c r="P13454">
        <v>104.54794</v>
      </c>
      <c r="Q13454">
        <v>10</v>
      </c>
      <c r="R13454" s="75">
        <v>37915</v>
      </c>
      <c r="T13454" t="s">
        <v>112</v>
      </c>
      <c r="U13454">
        <v>0.1130192</v>
      </c>
      <c r="Y13454">
        <v>15</v>
      </c>
      <c r="Z13454" s="97">
        <v>145000000</v>
      </c>
    </row>
    <row r="13455" spans="1:26">
      <c r="A13455" t="s">
        <v>81</v>
      </c>
      <c r="B13455" t="s">
        <v>56</v>
      </c>
      <c r="C13455" t="s">
        <v>19</v>
      </c>
      <c r="D13455">
        <v>2015</v>
      </c>
      <c r="E13455">
        <v>13</v>
      </c>
      <c r="F13455">
        <v>2225.7020000000002</v>
      </c>
      <c r="G13455">
        <v>1290.4880000000001</v>
      </c>
      <c r="H13455">
        <v>90.643839999999997</v>
      </c>
      <c r="I13455">
        <v>167.06649999999999</v>
      </c>
      <c r="J13455">
        <v>721.10979999999995</v>
      </c>
      <c r="K13455">
        <v>847.60440000000006</v>
      </c>
      <c r="L13455">
        <v>935.21410000000003</v>
      </c>
      <c r="M13455">
        <v>1022.824</v>
      </c>
      <c r="N13455">
        <v>1149.318</v>
      </c>
      <c r="O13455">
        <v>72</v>
      </c>
      <c r="P13455">
        <v>104.54794</v>
      </c>
      <c r="Q13455">
        <v>10</v>
      </c>
      <c r="R13455" s="75">
        <v>37915</v>
      </c>
      <c r="T13455" t="s">
        <v>112</v>
      </c>
      <c r="U13455">
        <v>0.1130192</v>
      </c>
      <c r="Y13455">
        <v>15</v>
      </c>
      <c r="Z13455" s="97">
        <v>145000000</v>
      </c>
    </row>
    <row r="13456" spans="1:26">
      <c r="A13456" t="s">
        <v>81</v>
      </c>
      <c r="B13456" t="s">
        <v>56</v>
      </c>
      <c r="C13456" t="s">
        <v>19</v>
      </c>
      <c r="D13456">
        <v>2015</v>
      </c>
      <c r="E13456">
        <v>14</v>
      </c>
      <c r="F13456">
        <v>2242.65</v>
      </c>
      <c r="G13456">
        <v>239.05789999999999</v>
      </c>
      <c r="H13456">
        <v>92.072599999999994</v>
      </c>
      <c r="I13456">
        <v>167.006</v>
      </c>
      <c r="J13456">
        <v>1789.566</v>
      </c>
      <c r="K13456">
        <v>1916.0139999999999</v>
      </c>
      <c r="L13456">
        <v>2003.5920000000001</v>
      </c>
      <c r="M13456">
        <v>2091.17</v>
      </c>
      <c r="N13456">
        <v>2217.6190000000001</v>
      </c>
      <c r="O13456">
        <v>72</v>
      </c>
      <c r="P13456">
        <v>104.54794</v>
      </c>
      <c r="Q13456">
        <v>10</v>
      </c>
      <c r="R13456" s="75">
        <v>37915</v>
      </c>
      <c r="T13456" t="s">
        <v>112</v>
      </c>
      <c r="U13456">
        <v>0.1130192</v>
      </c>
      <c r="Y13456">
        <v>15</v>
      </c>
      <c r="Z13456" s="97">
        <v>145000000</v>
      </c>
    </row>
    <row r="13457" spans="1:26">
      <c r="A13457" t="s">
        <v>81</v>
      </c>
      <c r="B13457" t="s">
        <v>56</v>
      </c>
      <c r="C13457" t="s">
        <v>19</v>
      </c>
      <c r="D13457">
        <v>2015</v>
      </c>
      <c r="E13457">
        <v>15</v>
      </c>
      <c r="F13457">
        <v>2246.8919999999998</v>
      </c>
      <c r="G13457">
        <v>239.6052</v>
      </c>
      <c r="H13457">
        <v>92.461640000000003</v>
      </c>
      <c r="I13457">
        <v>167.1225</v>
      </c>
      <c r="J13457">
        <v>1793.1110000000001</v>
      </c>
      <c r="K13457">
        <v>1919.6479999999999</v>
      </c>
      <c r="L13457">
        <v>2007.287</v>
      </c>
      <c r="M13457">
        <v>2094.9259999999999</v>
      </c>
      <c r="N13457">
        <v>2221.4630000000002</v>
      </c>
      <c r="O13457">
        <v>72</v>
      </c>
      <c r="P13457">
        <v>104.54794</v>
      </c>
      <c r="Q13457">
        <v>10</v>
      </c>
      <c r="R13457" s="75">
        <v>37915</v>
      </c>
      <c r="T13457" t="s">
        <v>112</v>
      </c>
      <c r="U13457">
        <v>0.1130192</v>
      </c>
      <c r="Y13457">
        <v>15</v>
      </c>
      <c r="Z13457" s="97">
        <v>145000000</v>
      </c>
    </row>
    <row r="13458" spans="1:26">
      <c r="A13458" t="s">
        <v>81</v>
      </c>
      <c r="B13458" t="s">
        <v>56</v>
      </c>
      <c r="C13458" t="s">
        <v>19</v>
      </c>
      <c r="D13458">
        <v>2015</v>
      </c>
      <c r="E13458">
        <v>16</v>
      </c>
      <c r="F13458">
        <v>2243.46</v>
      </c>
      <c r="G13458">
        <v>239.5307</v>
      </c>
      <c r="H13458">
        <v>91.631510000000006</v>
      </c>
      <c r="I13458">
        <v>167.14879999999999</v>
      </c>
      <c r="J13458">
        <v>1789.72</v>
      </c>
      <c r="K13458">
        <v>1916.277</v>
      </c>
      <c r="L13458">
        <v>2003.93</v>
      </c>
      <c r="M13458">
        <v>2091.5830000000001</v>
      </c>
      <c r="N13458">
        <v>2218.14</v>
      </c>
      <c r="O13458">
        <v>72</v>
      </c>
      <c r="P13458">
        <v>104.54794</v>
      </c>
      <c r="Q13458">
        <v>10</v>
      </c>
      <c r="R13458" s="75">
        <v>37915</v>
      </c>
      <c r="T13458" t="s">
        <v>112</v>
      </c>
      <c r="U13458">
        <v>0.1130192</v>
      </c>
      <c r="Y13458">
        <v>15</v>
      </c>
      <c r="Z13458" s="97">
        <v>145000000</v>
      </c>
    </row>
    <row r="13459" spans="1:26">
      <c r="A13459" t="s">
        <v>81</v>
      </c>
      <c r="B13459" t="s">
        <v>56</v>
      </c>
      <c r="C13459" t="s">
        <v>19</v>
      </c>
      <c r="D13459">
        <v>2015</v>
      </c>
      <c r="E13459">
        <v>17</v>
      </c>
      <c r="F13459">
        <v>2230.308</v>
      </c>
      <c r="G13459">
        <v>239.5292</v>
      </c>
      <c r="H13459">
        <v>90.121920000000003</v>
      </c>
      <c r="I13459">
        <v>167.18119999999999</v>
      </c>
      <c r="J13459">
        <v>1776.527</v>
      </c>
      <c r="K13459">
        <v>1903.1089999999999</v>
      </c>
      <c r="L13459">
        <v>1990.778</v>
      </c>
      <c r="M13459">
        <v>2078.4479999999999</v>
      </c>
      <c r="N13459">
        <v>2205.0300000000002</v>
      </c>
      <c r="O13459">
        <v>72</v>
      </c>
      <c r="P13459">
        <v>104.54794</v>
      </c>
      <c r="Q13459">
        <v>10</v>
      </c>
      <c r="R13459" s="75">
        <v>37915</v>
      </c>
      <c r="T13459" t="s">
        <v>112</v>
      </c>
      <c r="U13459">
        <v>0.1130192</v>
      </c>
      <c r="Y13459">
        <v>15</v>
      </c>
      <c r="Z13459" s="97">
        <v>145000000</v>
      </c>
    </row>
    <row r="13460" spans="1:26">
      <c r="A13460" t="s">
        <v>81</v>
      </c>
      <c r="B13460" t="s">
        <v>56</v>
      </c>
      <c r="C13460" t="s">
        <v>19</v>
      </c>
      <c r="D13460">
        <v>2015</v>
      </c>
      <c r="E13460">
        <v>18</v>
      </c>
      <c r="F13460">
        <v>2248.308</v>
      </c>
      <c r="G13460">
        <v>239.167</v>
      </c>
      <c r="H13460">
        <v>86.712329999999994</v>
      </c>
      <c r="I13460">
        <v>167.04310000000001</v>
      </c>
      <c r="J13460">
        <v>1795.067</v>
      </c>
      <c r="K13460">
        <v>1921.5440000000001</v>
      </c>
      <c r="L13460">
        <v>2009.1410000000001</v>
      </c>
      <c r="M13460">
        <v>2096.739</v>
      </c>
      <c r="N13460">
        <v>2223.2159999999999</v>
      </c>
      <c r="O13460">
        <v>72</v>
      </c>
      <c r="P13460">
        <v>104.54794</v>
      </c>
      <c r="Q13460">
        <v>10</v>
      </c>
      <c r="R13460" s="75">
        <v>37915</v>
      </c>
      <c r="T13460" t="s">
        <v>112</v>
      </c>
      <c r="U13460">
        <v>0.1130192</v>
      </c>
      <c r="Y13460">
        <v>15</v>
      </c>
      <c r="Z13460" s="97">
        <v>145000000</v>
      </c>
    </row>
    <row r="13461" spans="1:26">
      <c r="A13461" t="s">
        <v>81</v>
      </c>
      <c r="B13461" t="s">
        <v>56</v>
      </c>
      <c r="C13461" t="s">
        <v>19</v>
      </c>
      <c r="D13461">
        <v>2015</v>
      </c>
      <c r="E13461">
        <v>19</v>
      </c>
      <c r="F13461">
        <v>2267.9659999999999</v>
      </c>
      <c r="G13461">
        <v>907.16740000000004</v>
      </c>
      <c r="H13461">
        <v>81.304789999999997</v>
      </c>
      <c r="I13461">
        <v>166.8717</v>
      </c>
      <c r="J13461">
        <v>1146.943</v>
      </c>
      <c r="K13461">
        <v>1273.2909999999999</v>
      </c>
      <c r="L13461">
        <v>1360.798</v>
      </c>
      <c r="M13461">
        <v>1448.306</v>
      </c>
      <c r="N13461">
        <v>1574.653</v>
      </c>
      <c r="O13461">
        <v>72</v>
      </c>
      <c r="P13461">
        <v>104.54794</v>
      </c>
      <c r="Q13461">
        <v>10</v>
      </c>
      <c r="R13461" s="75">
        <v>37915</v>
      </c>
      <c r="T13461" t="s">
        <v>112</v>
      </c>
      <c r="U13461">
        <v>0.1130192</v>
      </c>
      <c r="Y13461">
        <v>15</v>
      </c>
      <c r="Z13461" s="97">
        <v>144000000</v>
      </c>
    </row>
    <row r="13462" spans="1:26">
      <c r="A13462" t="s">
        <v>81</v>
      </c>
      <c r="B13462" t="s">
        <v>56</v>
      </c>
      <c r="C13462" t="s">
        <v>19</v>
      </c>
      <c r="D13462">
        <v>2015</v>
      </c>
      <c r="E13462">
        <v>20</v>
      </c>
      <c r="F13462">
        <v>2302.5650000000001</v>
      </c>
      <c r="G13462">
        <v>1575.1089999999999</v>
      </c>
      <c r="H13462">
        <v>77.530820000000006</v>
      </c>
      <c r="I13462">
        <v>166.7936</v>
      </c>
      <c r="J13462">
        <v>513.70119999999997</v>
      </c>
      <c r="K13462">
        <v>639.98910000000001</v>
      </c>
      <c r="L13462">
        <v>727.45579999999995</v>
      </c>
      <c r="M13462">
        <v>814.92250000000001</v>
      </c>
      <c r="N13462">
        <v>941.21040000000005</v>
      </c>
      <c r="O13462">
        <v>72</v>
      </c>
      <c r="P13462">
        <v>104.54794</v>
      </c>
      <c r="Q13462">
        <v>10</v>
      </c>
      <c r="R13462" s="75">
        <v>37915</v>
      </c>
      <c r="T13462" t="s">
        <v>112</v>
      </c>
      <c r="U13462">
        <v>0.1130192</v>
      </c>
      <c r="Y13462">
        <v>15</v>
      </c>
      <c r="Z13462" s="97">
        <v>144000000</v>
      </c>
    </row>
    <row r="13463" spans="1:26">
      <c r="A13463" t="s">
        <v>81</v>
      </c>
      <c r="B13463" t="s">
        <v>56</v>
      </c>
      <c r="C13463" t="s">
        <v>19</v>
      </c>
      <c r="D13463">
        <v>2015</v>
      </c>
      <c r="E13463">
        <v>21</v>
      </c>
      <c r="F13463">
        <v>2294.6750000000002</v>
      </c>
      <c r="G13463">
        <v>1684.162</v>
      </c>
      <c r="H13463">
        <v>74.702330000000003</v>
      </c>
      <c r="I13463">
        <v>166.64869999999999</v>
      </c>
      <c r="J13463">
        <v>396.94420000000002</v>
      </c>
      <c r="K13463">
        <v>523.12239999999997</v>
      </c>
      <c r="L13463">
        <v>610.51310000000001</v>
      </c>
      <c r="M13463">
        <v>697.90369999999996</v>
      </c>
      <c r="N13463">
        <v>824.08190000000002</v>
      </c>
      <c r="O13463">
        <v>72</v>
      </c>
      <c r="P13463">
        <v>104.54794</v>
      </c>
      <c r="Q13463">
        <v>10</v>
      </c>
      <c r="R13463" s="75">
        <v>37915</v>
      </c>
      <c r="T13463" t="s">
        <v>112</v>
      </c>
      <c r="U13463">
        <v>0.1130192</v>
      </c>
      <c r="Y13463">
        <v>15</v>
      </c>
      <c r="Z13463" s="97">
        <v>144000000</v>
      </c>
    </row>
    <row r="13464" spans="1:26">
      <c r="A13464" t="s">
        <v>81</v>
      </c>
      <c r="B13464" t="s">
        <v>56</v>
      </c>
      <c r="C13464" t="s">
        <v>19</v>
      </c>
      <c r="D13464">
        <v>2015</v>
      </c>
      <c r="E13464">
        <v>22</v>
      </c>
      <c r="F13464">
        <v>2282.1129999999998</v>
      </c>
      <c r="G13464">
        <v>1787.07</v>
      </c>
      <c r="H13464">
        <v>72.232060000000004</v>
      </c>
      <c r="I13464">
        <v>166.50980000000001</v>
      </c>
      <c r="J13464">
        <v>281.65170000000001</v>
      </c>
      <c r="K13464">
        <v>407.72480000000002</v>
      </c>
      <c r="L13464">
        <v>495.04259999999999</v>
      </c>
      <c r="M13464">
        <v>582.36040000000003</v>
      </c>
      <c r="N13464">
        <v>708.43349999999998</v>
      </c>
      <c r="O13464">
        <v>72</v>
      </c>
      <c r="P13464">
        <v>104.54794</v>
      </c>
      <c r="Q13464">
        <v>10</v>
      </c>
      <c r="R13464" s="75">
        <v>37915</v>
      </c>
      <c r="T13464" t="s">
        <v>112</v>
      </c>
      <c r="U13464">
        <v>0.1130192</v>
      </c>
      <c r="Y13464">
        <v>15</v>
      </c>
      <c r="Z13464" s="97">
        <v>144000000</v>
      </c>
    </row>
    <row r="13465" spans="1:26">
      <c r="A13465" t="s">
        <v>81</v>
      </c>
      <c r="B13465" t="s">
        <v>56</v>
      </c>
      <c r="C13465" t="s">
        <v>19</v>
      </c>
      <c r="D13465">
        <v>2015</v>
      </c>
      <c r="E13465">
        <v>23</v>
      </c>
      <c r="F13465">
        <v>2259.1619999999998</v>
      </c>
      <c r="G13465">
        <v>1814.07</v>
      </c>
      <c r="H13465">
        <v>70.284390000000002</v>
      </c>
      <c r="I13465">
        <v>166.61869999999999</v>
      </c>
      <c r="J13465">
        <v>231.56200000000001</v>
      </c>
      <c r="K13465">
        <v>357.7176</v>
      </c>
      <c r="L13465">
        <v>445.09249999999997</v>
      </c>
      <c r="M13465">
        <v>532.46749999999997</v>
      </c>
      <c r="N13465">
        <v>658.62300000000005</v>
      </c>
      <c r="O13465">
        <v>72</v>
      </c>
      <c r="P13465">
        <v>104.54794</v>
      </c>
      <c r="Q13465">
        <v>10</v>
      </c>
      <c r="R13465" s="75">
        <v>37915</v>
      </c>
      <c r="T13465" t="s">
        <v>112</v>
      </c>
      <c r="U13465">
        <v>0.1130192</v>
      </c>
      <c r="Y13465">
        <v>15</v>
      </c>
      <c r="Z13465" s="97">
        <v>144000000</v>
      </c>
    </row>
    <row r="13466" spans="1:26">
      <c r="A13466" t="s">
        <v>81</v>
      </c>
      <c r="B13466" t="s">
        <v>56</v>
      </c>
      <c r="C13466" t="s">
        <v>19</v>
      </c>
      <c r="D13466">
        <v>2015</v>
      </c>
      <c r="E13466">
        <v>24</v>
      </c>
      <c r="F13466">
        <v>2236.3449999999998</v>
      </c>
      <c r="G13466">
        <v>1814.115</v>
      </c>
      <c r="H13466">
        <v>69.179450000000003</v>
      </c>
      <c r="I13466">
        <v>166.68029999999999</v>
      </c>
      <c r="J13466">
        <v>208.6207</v>
      </c>
      <c r="K13466">
        <v>334.8229</v>
      </c>
      <c r="L13466">
        <v>422.23009999999999</v>
      </c>
      <c r="M13466">
        <v>509.63729999999998</v>
      </c>
      <c r="N13466">
        <v>635.83950000000004</v>
      </c>
      <c r="O13466">
        <v>72</v>
      </c>
      <c r="P13466">
        <v>104.54794</v>
      </c>
      <c r="Q13466">
        <v>10</v>
      </c>
      <c r="R13466" s="75">
        <v>37915</v>
      </c>
      <c r="T13466" t="s">
        <v>112</v>
      </c>
      <c r="U13466">
        <v>0.1130192</v>
      </c>
      <c r="Y13466">
        <v>15</v>
      </c>
      <c r="Z13466" s="97">
        <v>144000000</v>
      </c>
    </row>
    <row r="13467" spans="1:26">
      <c r="A13467" t="s">
        <v>81</v>
      </c>
      <c r="B13467" t="s">
        <v>56</v>
      </c>
      <c r="C13467" t="s">
        <v>20</v>
      </c>
      <c r="D13467">
        <v>2015</v>
      </c>
      <c r="E13467">
        <v>1</v>
      </c>
      <c r="F13467">
        <v>2071.3139999999999</v>
      </c>
      <c r="G13467">
        <v>2071.3139999999999</v>
      </c>
      <c r="H13467">
        <v>70.074659999999994</v>
      </c>
      <c r="I13467">
        <v>168.58</v>
      </c>
      <c r="J13467">
        <v>-216.04400000000001</v>
      </c>
      <c r="K13467">
        <v>-88.403440000000003</v>
      </c>
      <c r="L13467">
        <v>0</v>
      </c>
      <c r="M13467">
        <v>88.403440000000003</v>
      </c>
      <c r="N13467">
        <v>216.04400000000001</v>
      </c>
      <c r="O13467">
        <v>72</v>
      </c>
      <c r="P13467">
        <v>104.54794</v>
      </c>
      <c r="Q13467">
        <v>11</v>
      </c>
      <c r="R13467" s="75">
        <v>37580</v>
      </c>
      <c r="T13467" t="s">
        <v>112</v>
      </c>
      <c r="U13467">
        <v>0.1199192</v>
      </c>
      <c r="Y13467">
        <v>15</v>
      </c>
      <c r="Z13467" s="97">
        <v>147000000</v>
      </c>
    </row>
    <row r="13468" spans="1:26">
      <c r="A13468" t="s">
        <v>81</v>
      </c>
      <c r="B13468" t="s">
        <v>56</v>
      </c>
      <c r="C13468" t="s">
        <v>20</v>
      </c>
      <c r="D13468">
        <v>2015</v>
      </c>
      <c r="E13468">
        <v>2</v>
      </c>
      <c r="F13468">
        <v>2064.8119999999999</v>
      </c>
      <c r="G13468">
        <v>2064.8119999999999</v>
      </c>
      <c r="H13468">
        <v>69.487260000000006</v>
      </c>
      <c r="I13468">
        <v>168.3486</v>
      </c>
      <c r="J13468">
        <v>-215.7475</v>
      </c>
      <c r="K13468">
        <v>-88.282110000000003</v>
      </c>
      <c r="L13468">
        <v>0</v>
      </c>
      <c r="M13468">
        <v>88.282110000000003</v>
      </c>
      <c r="N13468">
        <v>215.7475</v>
      </c>
      <c r="O13468">
        <v>72</v>
      </c>
      <c r="P13468">
        <v>104.54794</v>
      </c>
      <c r="Q13468">
        <v>11</v>
      </c>
      <c r="R13468" s="75">
        <v>37580</v>
      </c>
      <c r="T13468" t="s">
        <v>112</v>
      </c>
      <c r="U13468">
        <v>0.1199192</v>
      </c>
      <c r="Y13468">
        <v>15</v>
      </c>
      <c r="Z13468" s="97">
        <v>147000000</v>
      </c>
    </row>
    <row r="13469" spans="1:26">
      <c r="A13469" t="s">
        <v>81</v>
      </c>
      <c r="B13469" t="s">
        <v>56</v>
      </c>
      <c r="C13469" t="s">
        <v>20</v>
      </c>
      <c r="D13469">
        <v>2015</v>
      </c>
      <c r="E13469">
        <v>3</v>
      </c>
      <c r="F13469">
        <v>2053.9859999999999</v>
      </c>
      <c r="G13469">
        <v>2053.9859999999999</v>
      </c>
      <c r="H13469">
        <v>70.14658</v>
      </c>
      <c r="I13469">
        <v>168.37190000000001</v>
      </c>
      <c r="J13469">
        <v>-215.7773</v>
      </c>
      <c r="K13469">
        <v>-88.294330000000002</v>
      </c>
      <c r="L13469">
        <v>0</v>
      </c>
      <c r="M13469">
        <v>88.294330000000002</v>
      </c>
      <c r="N13469">
        <v>215.7773</v>
      </c>
      <c r="O13469">
        <v>72</v>
      </c>
      <c r="P13469">
        <v>104.54794</v>
      </c>
      <c r="Q13469">
        <v>11</v>
      </c>
      <c r="R13469" s="75">
        <v>37580</v>
      </c>
      <c r="T13469" t="s">
        <v>112</v>
      </c>
      <c r="U13469">
        <v>0.1199192</v>
      </c>
      <c r="Y13469">
        <v>15</v>
      </c>
      <c r="Z13469" s="97">
        <v>147000000</v>
      </c>
    </row>
    <row r="13470" spans="1:26">
      <c r="A13470" t="s">
        <v>81</v>
      </c>
      <c r="B13470" t="s">
        <v>56</v>
      </c>
      <c r="C13470" t="s">
        <v>20</v>
      </c>
      <c r="D13470">
        <v>2015</v>
      </c>
      <c r="E13470">
        <v>4</v>
      </c>
      <c r="F13470">
        <v>2047.8920000000001</v>
      </c>
      <c r="G13470">
        <v>2047.8920000000001</v>
      </c>
      <c r="H13470">
        <v>68.888080000000002</v>
      </c>
      <c r="I13470">
        <v>168.44409999999999</v>
      </c>
      <c r="J13470">
        <v>-215.8698</v>
      </c>
      <c r="K13470">
        <v>-88.332149999999999</v>
      </c>
      <c r="L13470">
        <v>0</v>
      </c>
      <c r="M13470">
        <v>88.332149999999999</v>
      </c>
      <c r="N13470">
        <v>215.8698</v>
      </c>
      <c r="O13470">
        <v>72</v>
      </c>
      <c r="P13470">
        <v>104.54794</v>
      </c>
      <c r="Q13470">
        <v>11</v>
      </c>
      <c r="R13470" s="75">
        <v>37580</v>
      </c>
      <c r="T13470" t="s">
        <v>112</v>
      </c>
      <c r="U13470">
        <v>0.1199192</v>
      </c>
      <c r="Y13470">
        <v>15</v>
      </c>
      <c r="Z13470" s="97">
        <v>147000000</v>
      </c>
    </row>
    <row r="13471" spans="1:26">
      <c r="A13471" t="s">
        <v>81</v>
      </c>
      <c r="B13471" t="s">
        <v>56</v>
      </c>
      <c r="C13471" t="s">
        <v>20</v>
      </c>
      <c r="D13471">
        <v>2015</v>
      </c>
      <c r="E13471">
        <v>5</v>
      </c>
      <c r="F13471">
        <v>2050.904</v>
      </c>
      <c r="G13471">
        <v>2050.904</v>
      </c>
      <c r="H13471">
        <v>68.690129999999996</v>
      </c>
      <c r="I13471">
        <v>168.756</v>
      </c>
      <c r="J13471">
        <v>-216.26949999999999</v>
      </c>
      <c r="K13471">
        <v>-88.495699999999999</v>
      </c>
      <c r="L13471">
        <v>0</v>
      </c>
      <c r="M13471">
        <v>88.495699999999999</v>
      </c>
      <c r="N13471">
        <v>216.26949999999999</v>
      </c>
      <c r="O13471">
        <v>72</v>
      </c>
      <c r="P13471">
        <v>104.54794</v>
      </c>
      <c r="Q13471">
        <v>11</v>
      </c>
      <c r="R13471" s="75">
        <v>37580</v>
      </c>
      <c r="T13471" t="s">
        <v>112</v>
      </c>
      <c r="U13471">
        <v>0.1199192</v>
      </c>
      <c r="Y13471">
        <v>15</v>
      </c>
      <c r="Z13471" s="97">
        <v>148000000</v>
      </c>
    </row>
    <row r="13472" spans="1:26">
      <c r="A13472" t="s">
        <v>81</v>
      </c>
      <c r="B13472" t="s">
        <v>56</v>
      </c>
      <c r="C13472" t="s">
        <v>20</v>
      </c>
      <c r="D13472">
        <v>2015</v>
      </c>
      <c r="E13472">
        <v>6</v>
      </c>
      <c r="F13472">
        <v>2039.3389999999999</v>
      </c>
      <c r="G13472">
        <v>2039.3389999999999</v>
      </c>
      <c r="H13472">
        <v>67.163150000000002</v>
      </c>
      <c r="I13472">
        <v>168.48410000000001</v>
      </c>
      <c r="J13472">
        <v>-215.92099999999999</v>
      </c>
      <c r="K13472">
        <v>-88.353139999999996</v>
      </c>
      <c r="L13472">
        <v>0</v>
      </c>
      <c r="M13472">
        <v>88.353139999999996</v>
      </c>
      <c r="N13472">
        <v>215.92099999999999</v>
      </c>
      <c r="O13472">
        <v>72</v>
      </c>
      <c r="P13472">
        <v>104.54794</v>
      </c>
      <c r="Q13472">
        <v>11</v>
      </c>
      <c r="R13472" s="75">
        <v>37580</v>
      </c>
      <c r="T13472" t="s">
        <v>112</v>
      </c>
      <c r="U13472">
        <v>0.1199192</v>
      </c>
      <c r="Y13472">
        <v>15</v>
      </c>
      <c r="Z13472" s="97">
        <v>147000000</v>
      </c>
    </row>
    <row r="13473" spans="1:26">
      <c r="A13473" t="s">
        <v>81</v>
      </c>
      <c r="B13473" t="s">
        <v>56</v>
      </c>
      <c r="C13473" t="s">
        <v>20</v>
      </c>
      <c r="D13473">
        <v>2015</v>
      </c>
      <c r="E13473">
        <v>7</v>
      </c>
      <c r="F13473">
        <v>2043.38</v>
      </c>
      <c r="G13473">
        <v>2043.38</v>
      </c>
      <c r="H13473">
        <v>67.152050000000003</v>
      </c>
      <c r="I13473">
        <v>168.34569999999999</v>
      </c>
      <c r="J13473">
        <v>-215.74369999999999</v>
      </c>
      <c r="K13473">
        <v>-88.28058</v>
      </c>
      <c r="L13473">
        <v>0</v>
      </c>
      <c r="M13473">
        <v>88.28058</v>
      </c>
      <c r="N13473">
        <v>215.74369999999999</v>
      </c>
      <c r="O13473">
        <v>72</v>
      </c>
      <c r="P13473">
        <v>104.54794</v>
      </c>
      <c r="Q13473">
        <v>11</v>
      </c>
      <c r="R13473" s="75">
        <v>37580</v>
      </c>
      <c r="T13473" t="s">
        <v>112</v>
      </c>
      <c r="U13473">
        <v>0.1199192</v>
      </c>
      <c r="Y13473">
        <v>15</v>
      </c>
      <c r="Z13473" s="97">
        <v>147000000</v>
      </c>
    </row>
    <row r="13474" spans="1:26">
      <c r="A13474" t="s">
        <v>81</v>
      </c>
      <c r="B13474" t="s">
        <v>56</v>
      </c>
      <c r="C13474" t="s">
        <v>20</v>
      </c>
      <c r="D13474">
        <v>2015</v>
      </c>
      <c r="E13474">
        <v>8</v>
      </c>
      <c r="F13474">
        <v>2054.174</v>
      </c>
      <c r="G13474">
        <v>2054.174</v>
      </c>
      <c r="H13474">
        <v>67.450959999999995</v>
      </c>
      <c r="I13474">
        <v>168.33240000000001</v>
      </c>
      <c r="J13474">
        <v>-215.72669999999999</v>
      </c>
      <c r="K13474">
        <v>-88.273610000000005</v>
      </c>
      <c r="L13474">
        <v>0</v>
      </c>
      <c r="M13474">
        <v>88.273610000000005</v>
      </c>
      <c r="N13474">
        <v>215.72669999999999</v>
      </c>
      <c r="O13474">
        <v>72</v>
      </c>
      <c r="P13474">
        <v>104.54794</v>
      </c>
      <c r="Q13474">
        <v>11</v>
      </c>
      <c r="R13474" s="75">
        <v>37580</v>
      </c>
      <c r="T13474" t="s">
        <v>112</v>
      </c>
      <c r="U13474">
        <v>0.1199192</v>
      </c>
      <c r="Y13474">
        <v>15</v>
      </c>
      <c r="Z13474" s="97">
        <v>147000000</v>
      </c>
    </row>
    <row r="13475" spans="1:26">
      <c r="A13475" t="s">
        <v>81</v>
      </c>
      <c r="B13475" t="s">
        <v>56</v>
      </c>
      <c r="C13475" t="s">
        <v>20</v>
      </c>
      <c r="D13475">
        <v>2015</v>
      </c>
      <c r="E13475">
        <v>9</v>
      </c>
      <c r="F13475">
        <v>2080.2370000000001</v>
      </c>
      <c r="G13475">
        <v>2080.2370000000001</v>
      </c>
      <c r="H13475">
        <v>67.734660000000005</v>
      </c>
      <c r="I13475">
        <v>168.30179999999999</v>
      </c>
      <c r="J13475">
        <v>-215.6874</v>
      </c>
      <c r="K13475">
        <v>-88.257549999999995</v>
      </c>
      <c r="L13475">
        <v>0</v>
      </c>
      <c r="M13475">
        <v>88.257549999999995</v>
      </c>
      <c r="N13475">
        <v>215.6874</v>
      </c>
      <c r="O13475">
        <v>72</v>
      </c>
      <c r="P13475">
        <v>104.54794</v>
      </c>
      <c r="Q13475">
        <v>11</v>
      </c>
      <c r="R13475" s="75">
        <v>37580</v>
      </c>
      <c r="T13475" t="s">
        <v>112</v>
      </c>
      <c r="U13475">
        <v>0.1199192</v>
      </c>
      <c r="Y13475">
        <v>15</v>
      </c>
      <c r="Z13475" s="97">
        <v>147000000</v>
      </c>
    </row>
    <row r="13476" spans="1:26">
      <c r="A13476" t="s">
        <v>81</v>
      </c>
      <c r="B13476" t="s">
        <v>56</v>
      </c>
      <c r="C13476" t="s">
        <v>20</v>
      </c>
      <c r="D13476">
        <v>2015</v>
      </c>
      <c r="E13476">
        <v>10</v>
      </c>
      <c r="F13476">
        <v>2097.3620000000001</v>
      </c>
      <c r="G13476">
        <v>2097.3620000000001</v>
      </c>
      <c r="H13476">
        <v>71.081500000000005</v>
      </c>
      <c r="I13476">
        <v>168.51840000000001</v>
      </c>
      <c r="J13476">
        <v>-215.96510000000001</v>
      </c>
      <c r="K13476">
        <v>-88.371160000000003</v>
      </c>
      <c r="L13476">
        <v>0</v>
      </c>
      <c r="M13476">
        <v>88.371160000000003</v>
      </c>
      <c r="N13476">
        <v>215.96510000000001</v>
      </c>
      <c r="O13476">
        <v>72</v>
      </c>
      <c r="P13476">
        <v>104.54794</v>
      </c>
      <c r="Q13476">
        <v>11</v>
      </c>
      <c r="R13476" s="75">
        <v>37580</v>
      </c>
      <c r="T13476" t="s">
        <v>112</v>
      </c>
      <c r="U13476">
        <v>0.1199192</v>
      </c>
      <c r="Y13476">
        <v>15</v>
      </c>
      <c r="Z13476" s="97">
        <v>147000000</v>
      </c>
    </row>
    <row r="13477" spans="1:26">
      <c r="A13477" t="s">
        <v>81</v>
      </c>
      <c r="B13477" t="s">
        <v>56</v>
      </c>
      <c r="C13477" t="s">
        <v>20</v>
      </c>
      <c r="D13477">
        <v>2015</v>
      </c>
      <c r="E13477">
        <v>11</v>
      </c>
      <c r="F13477">
        <v>2071.1509999999998</v>
      </c>
      <c r="G13477">
        <v>2071.1509999999998</v>
      </c>
      <c r="H13477">
        <v>75.252600000000001</v>
      </c>
      <c r="I13477">
        <v>168.85890000000001</v>
      </c>
      <c r="J13477">
        <v>-216.4014</v>
      </c>
      <c r="K13477">
        <v>-88.549689999999998</v>
      </c>
      <c r="L13477">
        <v>0</v>
      </c>
      <c r="M13477">
        <v>88.549689999999998</v>
      </c>
      <c r="N13477">
        <v>216.4014</v>
      </c>
      <c r="O13477">
        <v>72</v>
      </c>
      <c r="P13477">
        <v>104.54794</v>
      </c>
      <c r="Q13477">
        <v>11</v>
      </c>
      <c r="R13477" s="75">
        <v>37580</v>
      </c>
      <c r="T13477" t="s">
        <v>112</v>
      </c>
      <c r="U13477">
        <v>0.1199192</v>
      </c>
      <c r="Y13477">
        <v>15</v>
      </c>
      <c r="Z13477" s="97">
        <v>148000000</v>
      </c>
    </row>
    <row r="13478" spans="1:26">
      <c r="A13478" t="s">
        <v>81</v>
      </c>
      <c r="B13478" t="s">
        <v>56</v>
      </c>
      <c r="C13478" t="s">
        <v>20</v>
      </c>
      <c r="D13478">
        <v>2015</v>
      </c>
      <c r="E13478">
        <v>12</v>
      </c>
      <c r="F13478">
        <v>2071.4169999999999</v>
      </c>
      <c r="G13478">
        <v>2071.4169999999999</v>
      </c>
      <c r="H13478">
        <v>78.840549999999993</v>
      </c>
      <c r="I13478">
        <v>170.87450000000001</v>
      </c>
      <c r="J13478">
        <v>-218.98439999999999</v>
      </c>
      <c r="K13478">
        <v>-89.606650000000002</v>
      </c>
      <c r="L13478">
        <v>0</v>
      </c>
      <c r="M13478">
        <v>89.606650000000002</v>
      </c>
      <c r="N13478">
        <v>218.98439999999999</v>
      </c>
      <c r="O13478">
        <v>72</v>
      </c>
      <c r="P13478">
        <v>104.54794</v>
      </c>
      <c r="Q13478">
        <v>11</v>
      </c>
      <c r="R13478" s="75">
        <v>37580</v>
      </c>
      <c r="T13478" t="s">
        <v>112</v>
      </c>
      <c r="U13478">
        <v>0.1199192</v>
      </c>
      <c r="Y13478">
        <v>15</v>
      </c>
      <c r="Z13478" s="97">
        <v>151000000</v>
      </c>
    </row>
    <row r="13479" spans="1:26">
      <c r="A13479" t="s">
        <v>81</v>
      </c>
      <c r="B13479" t="s">
        <v>56</v>
      </c>
      <c r="C13479" t="s">
        <v>20</v>
      </c>
      <c r="D13479">
        <v>2015</v>
      </c>
      <c r="E13479">
        <v>13</v>
      </c>
      <c r="F13479">
        <v>2075.7800000000002</v>
      </c>
      <c r="G13479">
        <v>2075.7800000000002</v>
      </c>
      <c r="H13479">
        <v>81.412059999999997</v>
      </c>
      <c r="I13479">
        <v>170.4221</v>
      </c>
      <c r="J13479">
        <v>-218.40469999999999</v>
      </c>
      <c r="K13479">
        <v>-89.369429999999994</v>
      </c>
      <c r="L13479">
        <v>0</v>
      </c>
      <c r="M13479">
        <v>89.369429999999994</v>
      </c>
      <c r="N13479">
        <v>218.40469999999999</v>
      </c>
      <c r="O13479">
        <v>72</v>
      </c>
      <c r="P13479">
        <v>104.54794</v>
      </c>
      <c r="Q13479">
        <v>11</v>
      </c>
      <c r="R13479" s="75">
        <v>37580</v>
      </c>
      <c r="T13479" t="s">
        <v>112</v>
      </c>
      <c r="U13479">
        <v>0.1199192</v>
      </c>
      <c r="Y13479">
        <v>15</v>
      </c>
      <c r="Z13479" s="97">
        <v>151000000</v>
      </c>
    </row>
    <row r="13480" spans="1:26">
      <c r="A13480" t="s">
        <v>81</v>
      </c>
      <c r="B13480" t="s">
        <v>56</v>
      </c>
      <c r="C13480" t="s">
        <v>20</v>
      </c>
      <c r="D13480">
        <v>2015</v>
      </c>
      <c r="E13480">
        <v>14</v>
      </c>
      <c r="F13480">
        <v>2081.5509999999999</v>
      </c>
      <c r="G13480">
        <v>2081.5509999999999</v>
      </c>
      <c r="H13480">
        <v>83.083969999999994</v>
      </c>
      <c r="I13480">
        <v>170.4074</v>
      </c>
      <c r="J13480">
        <v>-218.38579999999999</v>
      </c>
      <c r="K13480">
        <v>-89.361710000000002</v>
      </c>
      <c r="L13480">
        <v>0</v>
      </c>
      <c r="M13480">
        <v>89.361710000000002</v>
      </c>
      <c r="N13480">
        <v>218.38579999999999</v>
      </c>
      <c r="O13480">
        <v>72</v>
      </c>
      <c r="P13480">
        <v>104.54794</v>
      </c>
      <c r="Q13480">
        <v>11</v>
      </c>
      <c r="R13480" s="75">
        <v>37580</v>
      </c>
      <c r="T13480" t="s">
        <v>112</v>
      </c>
      <c r="U13480">
        <v>0.1199192</v>
      </c>
      <c r="Y13480">
        <v>15</v>
      </c>
      <c r="Z13480" s="97">
        <v>151000000</v>
      </c>
    </row>
    <row r="13481" spans="1:26">
      <c r="A13481" t="s">
        <v>81</v>
      </c>
      <c r="B13481" t="s">
        <v>56</v>
      </c>
      <c r="C13481" t="s">
        <v>20</v>
      </c>
      <c r="D13481">
        <v>2015</v>
      </c>
      <c r="E13481">
        <v>15</v>
      </c>
      <c r="F13481">
        <v>2096.259</v>
      </c>
      <c r="G13481">
        <v>2075.0300000000002</v>
      </c>
      <c r="H13481">
        <v>83.924520000000001</v>
      </c>
      <c r="I13481">
        <v>170.7244</v>
      </c>
      <c r="J13481">
        <v>-197.56270000000001</v>
      </c>
      <c r="K13481">
        <v>-68.298490000000001</v>
      </c>
      <c r="L13481">
        <v>21.229489999999998</v>
      </c>
      <c r="M13481">
        <v>110.75749999999999</v>
      </c>
      <c r="N13481">
        <v>240.02170000000001</v>
      </c>
      <c r="O13481">
        <v>72</v>
      </c>
      <c r="P13481">
        <v>104.54794</v>
      </c>
      <c r="Q13481">
        <v>11</v>
      </c>
      <c r="R13481" s="75">
        <v>37580</v>
      </c>
      <c r="T13481" t="s">
        <v>112</v>
      </c>
      <c r="U13481">
        <v>0.1199192</v>
      </c>
      <c r="Y13481">
        <v>15</v>
      </c>
      <c r="Z13481" s="97">
        <v>151000000</v>
      </c>
    </row>
    <row r="13482" spans="1:26">
      <c r="A13482" t="s">
        <v>81</v>
      </c>
      <c r="B13482" t="s">
        <v>56</v>
      </c>
      <c r="C13482" t="s">
        <v>20</v>
      </c>
      <c r="D13482">
        <v>2015</v>
      </c>
      <c r="E13482">
        <v>16</v>
      </c>
      <c r="F13482">
        <v>2132.4659999999999</v>
      </c>
      <c r="G13482">
        <v>1194.7080000000001</v>
      </c>
      <c r="H13482">
        <v>84.051509999999993</v>
      </c>
      <c r="I13482">
        <v>170.93680000000001</v>
      </c>
      <c r="J13482">
        <v>718.69269999999995</v>
      </c>
      <c r="K13482">
        <v>848.11770000000001</v>
      </c>
      <c r="L13482">
        <v>937.75710000000004</v>
      </c>
      <c r="M13482">
        <v>1027.396</v>
      </c>
      <c r="N13482">
        <v>1156.8209999999999</v>
      </c>
      <c r="O13482">
        <v>72</v>
      </c>
      <c r="P13482">
        <v>104.54794</v>
      </c>
      <c r="Q13482">
        <v>11</v>
      </c>
      <c r="R13482" s="75">
        <v>37580</v>
      </c>
      <c r="T13482" t="s">
        <v>112</v>
      </c>
      <c r="U13482">
        <v>0.1199192</v>
      </c>
      <c r="Y13482">
        <v>15</v>
      </c>
      <c r="Z13482" s="97">
        <v>151000000</v>
      </c>
    </row>
    <row r="13483" spans="1:26">
      <c r="A13483" t="s">
        <v>81</v>
      </c>
      <c r="B13483" t="s">
        <v>56</v>
      </c>
      <c r="C13483" t="s">
        <v>20</v>
      </c>
      <c r="D13483">
        <v>2015</v>
      </c>
      <c r="E13483">
        <v>17</v>
      </c>
      <c r="F13483">
        <v>2150.277</v>
      </c>
      <c r="G13483">
        <v>227.9743</v>
      </c>
      <c r="H13483">
        <v>83.902469999999994</v>
      </c>
      <c r="I13483">
        <v>170.4134</v>
      </c>
      <c r="J13483">
        <v>1703.9090000000001</v>
      </c>
      <c r="K13483">
        <v>1832.9380000000001</v>
      </c>
      <c r="L13483">
        <v>1922.3030000000001</v>
      </c>
      <c r="M13483">
        <v>2011.6669999999999</v>
      </c>
      <c r="N13483">
        <v>2140.6959999999999</v>
      </c>
      <c r="O13483">
        <v>72</v>
      </c>
      <c r="P13483">
        <v>104.54794</v>
      </c>
      <c r="Q13483">
        <v>11</v>
      </c>
      <c r="R13483" s="75">
        <v>37580</v>
      </c>
      <c r="T13483" t="s">
        <v>112</v>
      </c>
      <c r="U13483">
        <v>0.1199192</v>
      </c>
      <c r="Y13483">
        <v>15</v>
      </c>
      <c r="Z13483" s="97">
        <v>151000000</v>
      </c>
    </row>
    <row r="13484" spans="1:26">
      <c r="A13484" t="s">
        <v>81</v>
      </c>
      <c r="B13484" t="s">
        <v>56</v>
      </c>
      <c r="C13484" t="s">
        <v>20</v>
      </c>
      <c r="D13484">
        <v>2015</v>
      </c>
      <c r="E13484">
        <v>18</v>
      </c>
      <c r="F13484">
        <v>2157.5259999999998</v>
      </c>
      <c r="G13484">
        <v>227.61019999999999</v>
      </c>
      <c r="H13484">
        <v>81.573009999999996</v>
      </c>
      <c r="I13484">
        <v>170.4006</v>
      </c>
      <c r="J13484">
        <v>1711.538</v>
      </c>
      <c r="K13484">
        <v>1840.557</v>
      </c>
      <c r="L13484">
        <v>1929.9159999999999</v>
      </c>
      <c r="M13484">
        <v>2019.2739999999999</v>
      </c>
      <c r="N13484">
        <v>2148.2930000000001</v>
      </c>
      <c r="O13484">
        <v>72</v>
      </c>
      <c r="P13484">
        <v>104.54794</v>
      </c>
      <c r="Q13484">
        <v>11</v>
      </c>
      <c r="R13484" s="75">
        <v>37580</v>
      </c>
      <c r="T13484" t="s">
        <v>112</v>
      </c>
      <c r="U13484">
        <v>0.1199192</v>
      </c>
      <c r="Y13484">
        <v>15</v>
      </c>
      <c r="Z13484" s="97">
        <v>151000000</v>
      </c>
    </row>
    <row r="13485" spans="1:26">
      <c r="A13485" t="s">
        <v>81</v>
      </c>
      <c r="B13485" t="s">
        <v>56</v>
      </c>
      <c r="C13485" t="s">
        <v>20</v>
      </c>
      <c r="D13485">
        <v>2015</v>
      </c>
      <c r="E13485">
        <v>19</v>
      </c>
      <c r="F13485">
        <v>2181.2510000000002</v>
      </c>
      <c r="G13485">
        <v>227.5504</v>
      </c>
      <c r="H13485">
        <v>78.260689999999997</v>
      </c>
      <c r="I13485">
        <v>170.43350000000001</v>
      </c>
      <c r="J13485">
        <v>1735.2809999999999</v>
      </c>
      <c r="K13485">
        <v>1864.325</v>
      </c>
      <c r="L13485">
        <v>1953.7</v>
      </c>
      <c r="M13485">
        <v>2043.076</v>
      </c>
      <c r="N13485">
        <v>2172.12</v>
      </c>
      <c r="O13485">
        <v>72</v>
      </c>
      <c r="P13485">
        <v>104.54794</v>
      </c>
      <c r="Q13485">
        <v>11</v>
      </c>
      <c r="R13485" s="75">
        <v>37580</v>
      </c>
      <c r="T13485" t="s">
        <v>112</v>
      </c>
      <c r="U13485">
        <v>0.1199192</v>
      </c>
      <c r="Y13485">
        <v>15</v>
      </c>
      <c r="Z13485" s="97">
        <v>151000000</v>
      </c>
    </row>
    <row r="13486" spans="1:26">
      <c r="A13486" t="s">
        <v>81</v>
      </c>
      <c r="B13486" t="s">
        <v>56</v>
      </c>
      <c r="C13486" t="s">
        <v>20</v>
      </c>
      <c r="D13486">
        <v>2015</v>
      </c>
      <c r="E13486">
        <v>20</v>
      </c>
      <c r="F13486">
        <v>2206.232</v>
      </c>
      <c r="G13486">
        <v>227.55009999999999</v>
      </c>
      <c r="H13486">
        <v>75.512330000000006</v>
      </c>
      <c r="I13486">
        <v>168.61089999999999</v>
      </c>
      <c r="J13486">
        <v>1762.5989999999999</v>
      </c>
      <c r="K13486">
        <v>1890.2619999999999</v>
      </c>
      <c r="L13486">
        <v>1978.682</v>
      </c>
      <c r="M13486">
        <v>2067.1019999999999</v>
      </c>
      <c r="N13486">
        <v>2194.7660000000001</v>
      </c>
      <c r="O13486">
        <v>72</v>
      </c>
      <c r="P13486">
        <v>104.54794</v>
      </c>
      <c r="Q13486">
        <v>11</v>
      </c>
      <c r="R13486" s="75">
        <v>37580</v>
      </c>
      <c r="T13486" t="s">
        <v>112</v>
      </c>
      <c r="U13486">
        <v>0.1199192</v>
      </c>
      <c r="Y13486">
        <v>15</v>
      </c>
      <c r="Z13486" s="97">
        <v>147000000</v>
      </c>
    </row>
    <row r="13487" spans="1:26">
      <c r="A13487" t="s">
        <v>81</v>
      </c>
      <c r="B13487" t="s">
        <v>56</v>
      </c>
      <c r="C13487" t="s">
        <v>20</v>
      </c>
      <c r="D13487">
        <v>2015</v>
      </c>
      <c r="E13487">
        <v>21</v>
      </c>
      <c r="F13487">
        <v>2230.4940000000001</v>
      </c>
      <c r="G13487">
        <v>227.55869999999999</v>
      </c>
      <c r="H13487">
        <v>73.413830000000004</v>
      </c>
      <c r="I13487">
        <v>168.09620000000001</v>
      </c>
      <c r="J13487">
        <v>1787.5119999999999</v>
      </c>
      <c r="K13487">
        <v>1914.7860000000001</v>
      </c>
      <c r="L13487">
        <v>2002.9359999999999</v>
      </c>
      <c r="M13487">
        <v>2091.085</v>
      </c>
      <c r="N13487">
        <v>2218.36</v>
      </c>
      <c r="O13487">
        <v>72</v>
      </c>
      <c r="P13487">
        <v>104.54794</v>
      </c>
      <c r="Q13487">
        <v>11</v>
      </c>
      <c r="R13487" s="75">
        <v>37580</v>
      </c>
      <c r="T13487" t="s">
        <v>112</v>
      </c>
      <c r="U13487">
        <v>0.1199192</v>
      </c>
      <c r="Y13487">
        <v>15</v>
      </c>
      <c r="Z13487" s="97">
        <v>146000000</v>
      </c>
    </row>
    <row r="13488" spans="1:26">
      <c r="A13488" t="s">
        <v>81</v>
      </c>
      <c r="B13488" t="s">
        <v>56</v>
      </c>
      <c r="C13488" t="s">
        <v>20</v>
      </c>
      <c r="D13488">
        <v>2015</v>
      </c>
      <c r="E13488">
        <v>22</v>
      </c>
      <c r="F13488">
        <v>2240.5010000000002</v>
      </c>
      <c r="G13488">
        <v>843.13210000000004</v>
      </c>
      <c r="H13488">
        <v>71.518770000000004</v>
      </c>
      <c r="I13488">
        <v>167.9263</v>
      </c>
      <c r="J13488">
        <v>1182.162</v>
      </c>
      <c r="K13488">
        <v>1309.308</v>
      </c>
      <c r="L13488">
        <v>1397.3689999999999</v>
      </c>
      <c r="M13488">
        <v>1485.4290000000001</v>
      </c>
      <c r="N13488">
        <v>1612.575</v>
      </c>
      <c r="O13488">
        <v>72</v>
      </c>
      <c r="P13488">
        <v>104.54794</v>
      </c>
      <c r="Q13488">
        <v>11</v>
      </c>
      <c r="R13488" s="75">
        <v>37580</v>
      </c>
      <c r="T13488" t="s">
        <v>112</v>
      </c>
      <c r="U13488">
        <v>0.1199192</v>
      </c>
      <c r="Y13488">
        <v>15</v>
      </c>
      <c r="Z13488" s="97">
        <v>146000000</v>
      </c>
    </row>
    <row r="13489" spans="1:26">
      <c r="A13489" t="s">
        <v>81</v>
      </c>
      <c r="B13489" t="s">
        <v>56</v>
      </c>
      <c r="C13489" t="s">
        <v>20</v>
      </c>
      <c r="D13489">
        <v>2015</v>
      </c>
      <c r="E13489">
        <v>23</v>
      </c>
      <c r="F13489">
        <v>2215.212</v>
      </c>
      <c r="G13489">
        <v>1458.741</v>
      </c>
      <c r="H13489">
        <v>69.073840000000004</v>
      </c>
      <c r="I13489">
        <v>167.8563</v>
      </c>
      <c r="J13489">
        <v>541.35450000000003</v>
      </c>
      <c r="K13489">
        <v>668.447</v>
      </c>
      <c r="L13489">
        <v>756.47090000000003</v>
      </c>
      <c r="M13489">
        <v>844.49490000000003</v>
      </c>
      <c r="N13489">
        <v>971.5874</v>
      </c>
      <c r="O13489">
        <v>72</v>
      </c>
      <c r="P13489">
        <v>104.54794</v>
      </c>
      <c r="Q13489">
        <v>11</v>
      </c>
      <c r="R13489" s="75">
        <v>37580</v>
      </c>
      <c r="T13489" t="s">
        <v>112</v>
      </c>
      <c r="U13489">
        <v>0.1199192</v>
      </c>
      <c r="Y13489">
        <v>15</v>
      </c>
      <c r="Z13489" s="97">
        <v>146000000</v>
      </c>
    </row>
    <row r="13490" spans="1:26">
      <c r="A13490" t="s">
        <v>81</v>
      </c>
      <c r="B13490" t="s">
        <v>56</v>
      </c>
      <c r="C13490" t="s">
        <v>20</v>
      </c>
      <c r="D13490">
        <v>2015</v>
      </c>
      <c r="E13490">
        <v>24</v>
      </c>
      <c r="F13490">
        <v>2167.5859999999998</v>
      </c>
      <c r="G13490">
        <v>1558.491</v>
      </c>
      <c r="H13490">
        <v>67.682599999999994</v>
      </c>
      <c r="I13490">
        <v>168.07409999999999</v>
      </c>
      <c r="J13490">
        <v>393.69959999999998</v>
      </c>
      <c r="K13490">
        <v>520.95719999999994</v>
      </c>
      <c r="L13490">
        <v>609.09529999999995</v>
      </c>
      <c r="M13490">
        <v>697.23350000000005</v>
      </c>
      <c r="N13490">
        <v>824.49099999999999</v>
      </c>
      <c r="O13490">
        <v>72</v>
      </c>
      <c r="P13490">
        <v>104.54794</v>
      </c>
      <c r="Q13490">
        <v>11</v>
      </c>
      <c r="R13490" s="75">
        <v>37580</v>
      </c>
      <c r="T13490" t="s">
        <v>112</v>
      </c>
      <c r="U13490">
        <v>0.1199192</v>
      </c>
      <c r="Y13490">
        <v>15</v>
      </c>
      <c r="Z13490" s="97">
        <v>146000000</v>
      </c>
    </row>
    <row r="13491" spans="1:26">
      <c r="A13491" t="s">
        <v>81</v>
      </c>
      <c r="B13491" t="s">
        <v>56</v>
      </c>
      <c r="C13491" t="s">
        <v>21</v>
      </c>
      <c r="D13491">
        <v>2015</v>
      </c>
      <c r="E13491">
        <v>1</v>
      </c>
      <c r="F13491">
        <v>1896.9480000000001</v>
      </c>
      <c r="G13491">
        <v>1896.9480000000001</v>
      </c>
      <c r="H13491">
        <v>45.6</v>
      </c>
      <c r="I13491">
        <v>167.12899999999999</v>
      </c>
      <c r="J13491">
        <v>-214.18440000000001</v>
      </c>
      <c r="K13491">
        <v>-87.642529999999994</v>
      </c>
      <c r="L13491">
        <v>0</v>
      </c>
      <c r="M13491">
        <v>87.642529999999994</v>
      </c>
      <c r="N13491">
        <v>214.18440000000001</v>
      </c>
      <c r="O13491">
        <v>72</v>
      </c>
      <c r="P13491">
        <v>104.54794</v>
      </c>
      <c r="Q13491">
        <v>12</v>
      </c>
      <c r="R13491" s="75">
        <v>37239</v>
      </c>
      <c r="T13491" t="s">
        <v>112</v>
      </c>
      <c r="U13491">
        <v>0.14271490000000001</v>
      </c>
      <c r="Y13491">
        <v>15</v>
      </c>
      <c r="Z13491" s="97">
        <v>145000000</v>
      </c>
    </row>
    <row r="13492" spans="1:26">
      <c r="A13492" t="s">
        <v>81</v>
      </c>
      <c r="B13492" t="s">
        <v>56</v>
      </c>
      <c r="C13492" t="s">
        <v>21</v>
      </c>
      <c r="D13492">
        <v>2015</v>
      </c>
      <c r="E13492">
        <v>2</v>
      </c>
      <c r="F13492">
        <v>1876.7329999999999</v>
      </c>
      <c r="G13492">
        <v>1876.7329999999999</v>
      </c>
      <c r="H13492">
        <v>45.403019999999998</v>
      </c>
      <c r="I13492">
        <v>167.1337</v>
      </c>
      <c r="J13492">
        <v>-214.19040000000001</v>
      </c>
      <c r="K13492">
        <v>-87.644970000000001</v>
      </c>
      <c r="L13492">
        <v>0</v>
      </c>
      <c r="M13492">
        <v>87.644970000000001</v>
      </c>
      <c r="N13492">
        <v>214.19040000000001</v>
      </c>
      <c r="O13492">
        <v>72</v>
      </c>
      <c r="P13492">
        <v>104.54794</v>
      </c>
      <c r="Q13492">
        <v>12</v>
      </c>
      <c r="R13492" s="75">
        <v>37239</v>
      </c>
      <c r="T13492" t="s">
        <v>112</v>
      </c>
      <c r="U13492">
        <v>0.14271490000000001</v>
      </c>
      <c r="Y13492">
        <v>15</v>
      </c>
      <c r="Z13492" s="97">
        <v>145000000</v>
      </c>
    </row>
    <row r="13493" spans="1:26">
      <c r="A13493" t="s">
        <v>81</v>
      </c>
      <c r="B13493" t="s">
        <v>56</v>
      </c>
      <c r="C13493" t="s">
        <v>21</v>
      </c>
      <c r="D13493">
        <v>2015</v>
      </c>
      <c r="E13493">
        <v>3</v>
      </c>
      <c r="F13493">
        <v>1867.4939999999999</v>
      </c>
      <c r="G13493">
        <v>1867.4939999999999</v>
      </c>
      <c r="H13493">
        <v>45.045479999999998</v>
      </c>
      <c r="I13493">
        <v>167.1361</v>
      </c>
      <c r="J13493">
        <v>-214.1935</v>
      </c>
      <c r="K13493">
        <v>-87.646259999999998</v>
      </c>
      <c r="L13493">
        <v>0</v>
      </c>
      <c r="M13493">
        <v>87.646259999999998</v>
      </c>
      <c r="N13493">
        <v>214.1935</v>
      </c>
      <c r="O13493">
        <v>72</v>
      </c>
      <c r="P13493">
        <v>104.54794</v>
      </c>
      <c r="Q13493">
        <v>12</v>
      </c>
      <c r="R13493" s="75">
        <v>37239</v>
      </c>
      <c r="T13493" t="s">
        <v>112</v>
      </c>
      <c r="U13493">
        <v>0.14271490000000001</v>
      </c>
      <c r="Y13493">
        <v>15</v>
      </c>
      <c r="Z13493" s="97">
        <v>145000000</v>
      </c>
    </row>
    <row r="13494" spans="1:26">
      <c r="A13494" t="s">
        <v>81</v>
      </c>
      <c r="B13494" t="s">
        <v>56</v>
      </c>
      <c r="C13494" t="s">
        <v>21</v>
      </c>
      <c r="D13494">
        <v>2015</v>
      </c>
      <c r="E13494">
        <v>4</v>
      </c>
      <c r="F13494">
        <v>1860.4069999999999</v>
      </c>
      <c r="G13494">
        <v>1860.4069999999999</v>
      </c>
      <c r="H13494">
        <v>44.22972</v>
      </c>
      <c r="I13494">
        <v>167.05269999999999</v>
      </c>
      <c r="J13494">
        <v>-214.08670000000001</v>
      </c>
      <c r="K13494">
        <v>-87.602519999999998</v>
      </c>
      <c r="L13494">
        <v>0</v>
      </c>
      <c r="M13494">
        <v>87.602519999999998</v>
      </c>
      <c r="N13494">
        <v>214.08670000000001</v>
      </c>
      <c r="O13494">
        <v>72</v>
      </c>
      <c r="P13494">
        <v>104.54794</v>
      </c>
      <c r="Q13494">
        <v>12</v>
      </c>
      <c r="R13494" s="75">
        <v>37239</v>
      </c>
      <c r="T13494" t="s">
        <v>112</v>
      </c>
      <c r="U13494">
        <v>0.14271490000000001</v>
      </c>
      <c r="Y13494">
        <v>15</v>
      </c>
      <c r="Z13494" s="97">
        <v>145000000</v>
      </c>
    </row>
    <row r="13495" spans="1:26">
      <c r="A13495" t="s">
        <v>81</v>
      </c>
      <c r="B13495" t="s">
        <v>56</v>
      </c>
      <c r="C13495" t="s">
        <v>21</v>
      </c>
      <c r="D13495">
        <v>2015</v>
      </c>
      <c r="E13495">
        <v>5</v>
      </c>
      <c r="F13495">
        <v>1852.42</v>
      </c>
      <c r="G13495">
        <v>1852.42</v>
      </c>
      <c r="H13495">
        <v>44.162190000000002</v>
      </c>
      <c r="I13495">
        <v>167.03380000000001</v>
      </c>
      <c r="J13495">
        <v>-214.0624</v>
      </c>
      <c r="K13495">
        <v>-87.592619999999997</v>
      </c>
      <c r="L13495">
        <v>0</v>
      </c>
      <c r="M13495">
        <v>87.592619999999997</v>
      </c>
      <c r="N13495">
        <v>214.0624</v>
      </c>
      <c r="O13495">
        <v>72</v>
      </c>
      <c r="P13495">
        <v>104.54794</v>
      </c>
      <c r="Q13495">
        <v>12</v>
      </c>
      <c r="R13495" s="75">
        <v>37239</v>
      </c>
      <c r="T13495" t="s">
        <v>112</v>
      </c>
      <c r="U13495">
        <v>0.14271490000000001</v>
      </c>
      <c r="Y13495">
        <v>15</v>
      </c>
      <c r="Z13495" s="97">
        <v>145000000</v>
      </c>
    </row>
    <row r="13496" spans="1:26">
      <c r="A13496" t="s">
        <v>81</v>
      </c>
      <c r="B13496" t="s">
        <v>56</v>
      </c>
      <c r="C13496" t="s">
        <v>21</v>
      </c>
      <c r="D13496">
        <v>2015</v>
      </c>
      <c r="E13496">
        <v>6</v>
      </c>
      <c r="F13496">
        <v>1868.3689999999999</v>
      </c>
      <c r="G13496">
        <v>1868.3689999999999</v>
      </c>
      <c r="H13496">
        <v>44.071089999999998</v>
      </c>
      <c r="I13496">
        <v>166.87880000000001</v>
      </c>
      <c r="J13496">
        <v>-213.86369999999999</v>
      </c>
      <c r="K13496">
        <v>-87.511309999999995</v>
      </c>
      <c r="L13496">
        <v>0</v>
      </c>
      <c r="M13496">
        <v>87.511309999999995</v>
      </c>
      <c r="N13496">
        <v>213.86369999999999</v>
      </c>
      <c r="O13496">
        <v>72</v>
      </c>
      <c r="P13496">
        <v>104.54794</v>
      </c>
      <c r="Q13496">
        <v>12</v>
      </c>
      <c r="R13496" s="75">
        <v>37239</v>
      </c>
      <c r="T13496" t="s">
        <v>112</v>
      </c>
      <c r="U13496">
        <v>0.14271490000000001</v>
      </c>
      <c r="Y13496">
        <v>15</v>
      </c>
      <c r="Z13496" s="97">
        <v>144000000</v>
      </c>
    </row>
    <row r="13497" spans="1:26">
      <c r="A13497" t="s">
        <v>81</v>
      </c>
      <c r="B13497" t="s">
        <v>56</v>
      </c>
      <c r="C13497" t="s">
        <v>21</v>
      </c>
      <c r="D13497">
        <v>2015</v>
      </c>
      <c r="E13497">
        <v>7</v>
      </c>
      <c r="F13497">
        <v>1865.1130000000001</v>
      </c>
      <c r="G13497">
        <v>1865.1130000000001</v>
      </c>
      <c r="H13497">
        <v>44.363970000000002</v>
      </c>
      <c r="I13497">
        <v>166.9237</v>
      </c>
      <c r="J13497">
        <v>-213.92140000000001</v>
      </c>
      <c r="K13497">
        <v>-87.534899999999993</v>
      </c>
      <c r="L13497">
        <v>0</v>
      </c>
      <c r="M13497">
        <v>87.534899999999993</v>
      </c>
      <c r="N13497">
        <v>213.92140000000001</v>
      </c>
      <c r="O13497">
        <v>72</v>
      </c>
      <c r="P13497">
        <v>104.54794</v>
      </c>
      <c r="Q13497">
        <v>12</v>
      </c>
      <c r="R13497" s="75">
        <v>37239</v>
      </c>
      <c r="T13497" t="s">
        <v>112</v>
      </c>
      <c r="U13497">
        <v>0.14271490000000001</v>
      </c>
      <c r="Y13497">
        <v>15</v>
      </c>
      <c r="Z13497" s="97">
        <v>144000000</v>
      </c>
    </row>
    <row r="13498" spans="1:26">
      <c r="A13498" t="s">
        <v>81</v>
      </c>
      <c r="B13498" t="s">
        <v>56</v>
      </c>
      <c r="C13498" t="s">
        <v>21</v>
      </c>
      <c r="D13498">
        <v>2015</v>
      </c>
      <c r="E13498">
        <v>8</v>
      </c>
      <c r="F13498">
        <v>1875.7149999999999</v>
      </c>
      <c r="G13498">
        <v>1875.7149999999999</v>
      </c>
      <c r="H13498">
        <v>44.708629999999999</v>
      </c>
      <c r="I13498">
        <v>167.084</v>
      </c>
      <c r="J13498">
        <v>-214.1268</v>
      </c>
      <c r="K13498">
        <v>-87.618949999999998</v>
      </c>
      <c r="L13498">
        <v>0</v>
      </c>
      <c r="M13498">
        <v>87.618949999999998</v>
      </c>
      <c r="N13498">
        <v>214.1268</v>
      </c>
      <c r="O13498">
        <v>72</v>
      </c>
      <c r="P13498">
        <v>104.54794</v>
      </c>
      <c r="Q13498">
        <v>12</v>
      </c>
      <c r="R13498" s="75">
        <v>37239</v>
      </c>
      <c r="T13498" t="s">
        <v>112</v>
      </c>
      <c r="U13498">
        <v>0.14271490000000001</v>
      </c>
      <c r="Y13498">
        <v>15</v>
      </c>
      <c r="Z13498" s="97">
        <v>145000000</v>
      </c>
    </row>
    <row r="13499" spans="1:26">
      <c r="A13499" t="s">
        <v>81</v>
      </c>
      <c r="B13499" t="s">
        <v>56</v>
      </c>
      <c r="C13499" t="s">
        <v>21</v>
      </c>
      <c r="D13499">
        <v>2015</v>
      </c>
      <c r="E13499">
        <v>9</v>
      </c>
      <c r="F13499">
        <v>1891.259</v>
      </c>
      <c r="G13499">
        <v>1891.259</v>
      </c>
      <c r="H13499">
        <v>45.174790000000002</v>
      </c>
      <c r="I13499">
        <v>167.05500000000001</v>
      </c>
      <c r="J13499">
        <v>-214.08959999999999</v>
      </c>
      <c r="K13499">
        <v>-87.603740000000002</v>
      </c>
      <c r="L13499">
        <v>0</v>
      </c>
      <c r="M13499">
        <v>87.603740000000002</v>
      </c>
      <c r="N13499">
        <v>214.08959999999999</v>
      </c>
      <c r="O13499">
        <v>72</v>
      </c>
      <c r="P13499">
        <v>104.54794</v>
      </c>
      <c r="Q13499">
        <v>12</v>
      </c>
      <c r="R13499" s="75">
        <v>37239</v>
      </c>
      <c r="T13499" t="s">
        <v>112</v>
      </c>
      <c r="U13499">
        <v>0.14271490000000001</v>
      </c>
      <c r="Y13499">
        <v>15</v>
      </c>
      <c r="Z13499" s="97">
        <v>145000000</v>
      </c>
    </row>
    <row r="13500" spans="1:26">
      <c r="A13500" t="s">
        <v>81</v>
      </c>
      <c r="B13500" t="s">
        <v>56</v>
      </c>
      <c r="C13500" t="s">
        <v>21</v>
      </c>
      <c r="D13500">
        <v>2015</v>
      </c>
      <c r="E13500">
        <v>10</v>
      </c>
      <c r="F13500">
        <v>1893.2249999999999</v>
      </c>
      <c r="G13500">
        <v>1893.2249999999999</v>
      </c>
      <c r="H13500">
        <v>46.539589999999997</v>
      </c>
      <c r="I13500">
        <v>166.8861</v>
      </c>
      <c r="J13500">
        <v>-213.87309999999999</v>
      </c>
      <c r="K13500">
        <v>-87.515140000000002</v>
      </c>
      <c r="L13500">
        <v>0</v>
      </c>
      <c r="M13500">
        <v>87.515140000000002</v>
      </c>
      <c r="N13500">
        <v>213.87309999999999</v>
      </c>
      <c r="O13500">
        <v>72</v>
      </c>
      <c r="P13500">
        <v>104.54794</v>
      </c>
      <c r="Q13500">
        <v>12</v>
      </c>
      <c r="R13500" s="75">
        <v>37239</v>
      </c>
      <c r="T13500" t="s">
        <v>112</v>
      </c>
      <c r="U13500">
        <v>0.14271490000000001</v>
      </c>
      <c r="Y13500">
        <v>15</v>
      </c>
      <c r="Z13500" s="97">
        <v>144000000</v>
      </c>
    </row>
    <row r="13501" spans="1:26">
      <c r="A13501" t="s">
        <v>81</v>
      </c>
      <c r="B13501" t="s">
        <v>56</v>
      </c>
      <c r="C13501" t="s">
        <v>21</v>
      </c>
      <c r="D13501">
        <v>2015</v>
      </c>
      <c r="E13501">
        <v>11</v>
      </c>
      <c r="F13501">
        <v>1908.2439999999999</v>
      </c>
      <c r="G13501">
        <v>1908.2439999999999</v>
      </c>
      <c r="H13501">
        <v>48.033839999999998</v>
      </c>
      <c r="I13501">
        <v>166.94470000000001</v>
      </c>
      <c r="J13501">
        <v>-213.94829999999999</v>
      </c>
      <c r="K13501">
        <v>-87.545900000000003</v>
      </c>
      <c r="L13501">
        <v>0</v>
      </c>
      <c r="M13501">
        <v>87.545900000000003</v>
      </c>
      <c r="N13501">
        <v>213.94829999999999</v>
      </c>
      <c r="O13501">
        <v>72</v>
      </c>
      <c r="P13501">
        <v>104.54794</v>
      </c>
      <c r="Q13501">
        <v>12</v>
      </c>
      <c r="R13501" s="75">
        <v>37239</v>
      </c>
      <c r="T13501" t="s">
        <v>112</v>
      </c>
      <c r="U13501">
        <v>0.14271490000000001</v>
      </c>
      <c r="Y13501">
        <v>15</v>
      </c>
      <c r="Z13501" s="97">
        <v>144000000</v>
      </c>
    </row>
    <row r="13502" spans="1:26">
      <c r="A13502" t="s">
        <v>81</v>
      </c>
      <c r="B13502" t="s">
        <v>56</v>
      </c>
      <c r="C13502" t="s">
        <v>21</v>
      </c>
      <c r="D13502">
        <v>2015</v>
      </c>
      <c r="E13502">
        <v>12</v>
      </c>
      <c r="F13502">
        <v>1903.5509999999999</v>
      </c>
      <c r="G13502">
        <v>1903.5509999999999</v>
      </c>
      <c r="H13502">
        <v>48.35671</v>
      </c>
      <c r="I13502">
        <v>167.02160000000001</v>
      </c>
      <c r="J13502">
        <v>-214.04679999999999</v>
      </c>
      <c r="K13502">
        <v>-87.586200000000005</v>
      </c>
      <c r="L13502">
        <v>0</v>
      </c>
      <c r="M13502">
        <v>87.586200000000005</v>
      </c>
      <c r="N13502">
        <v>214.04679999999999</v>
      </c>
      <c r="O13502">
        <v>72</v>
      </c>
      <c r="P13502">
        <v>104.54794</v>
      </c>
      <c r="Q13502">
        <v>12</v>
      </c>
      <c r="R13502" s="75">
        <v>37239</v>
      </c>
      <c r="T13502" t="s">
        <v>112</v>
      </c>
      <c r="U13502">
        <v>0.14271490000000001</v>
      </c>
      <c r="Y13502">
        <v>15</v>
      </c>
      <c r="Z13502" s="97">
        <v>145000000</v>
      </c>
    </row>
    <row r="13503" spans="1:26">
      <c r="A13503" t="s">
        <v>81</v>
      </c>
      <c r="B13503" t="s">
        <v>56</v>
      </c>
      <c r="C13503" t="s">
        <v>21</v>
      </c>
      <c r="D13503">
        <v>2015</v>
      </c>
      <c r="E13503">
        <v>13</v>
      </c>
      <c r="F13503">
        <v>1911.925</v>
      </c>
      <c r="G13503">
        <v>1911.925</v>
      </c>
      <c r="H13503">
        <v>47.759450000000001</v>
      </c>
      <c r="I13503">
        <v>167.11410000000001</v>
      </c>
      <c r="J13503">
        <v>-214.16540000000001</v>
      </c>
      <c r="K13503">
        <v>-87.634739999999994</v>
      </c>
      <c r="L13503">
        <v>0</v>
      </c>
      <c r="M13503">
        <v>87.634739999999994</v>
      </c>
      <c r="N13503">
        <v>214.16540000000001</v>
      </c>
      <c r="O13503">
        <v>72</v>
      </c>
      <c r="P13503">
        <v>104.54794</v>
      </c>
      <c r="Q13503">
        <v>12</v>
      </c>
      <c r="R13503" s="75">
        <v>37239</v>
      </c>
      <c r="T13503" t="s">
        <v>112</v>
      </c>
      <c r="U13503">
        <v>0.14271490000000001</v>
      </c>
      <c r="Y13503">
        <v>15</v>
      </c>
      <c r="Z13503" s="97">
        <v>145000000</v>
      </c>
    </row>
    <row r="13504" spans="1:26">
      <c r="A13504" t="s">
        <v>81</v>
      </c>
      <c r="B13504" t="s">
        <v>56</v>
      </c>
      <c r="C13504" t="s">
        <v>21</v>
      </c>
      <c r="D13504">
        <v>2015</v>
      </c>
      <c r="E13504">
        <v>14</v>
      </c>
      <c r="F13504">
        <v>1923.519</v>
      </c>
      <c r="G13504">
        <v>1923.519</v>
      </c>
      <c r="H13504">
        <v>47.356850000000001</v>
      </c>
      <c r="I13504">
        <v>167.10290000000001</v>
      </c>
      <c r="J13504">
        <v>-214.15100000000001</v>
      </c>
      <c r="K13504">
        <v>-87.628829999999994</v>
      </c>
      <c r="L13504">
        <v>0</v>
      </c>
      <c r="M13504">
        <v>87.628829999999994</v>
      </c>
      <c r="N13504">
        <v>214.15100000000001</v>
      </c>
      <c r="O13504">
        <v>72</v>
      </c>
      <c r="P13504">
        <v>104.54794</v>
      </c>
      <c r="Q13504">
        <v>12</v>
      </c>
      <c r="R13504" s="75">
        <v>37239</v>
      </c>
      <c r="T13504" t="s">
        <v>112</v>
      </c>
      <c r="U13504">
        <v>0.14271490000000001</v>
      </c>
      <c r="Y13504">
        <v>15</v>
      </c>
      <c r="Z13504" s="97">
        <v>145000000</v>
      </c>
    </row>
    <row r="13505" spans="1:26">
      <c r="A13505" t="s">
        <v>81</v>
      </c>
      <c r="B13505" t="s">
        <v>56</v>
      </c>
      <c r="C13505" t="s">
        <v>21</v>
      </c>
      <c r="D13505">
        <v>2015</v>
      </c>
      <c r="E13505">
        <v>15</v>
      </c>
      <c r="F13505">
        <v>1922.11</v>
      </c>
      <c r="G13505">
        <v>1916.903</v>
      </c>
      <c r="H13505">
        <v>47.615070000000003</v>
      </c>
      <c r="I13505">
        <v>167.16200000000001</v>
      </c>
      <c r="J13505">
        <v>-209.0198</v>
      </c>
      <c r="K13505">
        <v>-82.452929999999995</v>
      </c>
      <c r="L13505">
        <v>5.2069089999999996</v>
      </c>
      <c r="M13505">
        <v>92.866749999999996</v>
      </c>
      <c r="N13505">
        <v>219.43360000000001</v>
      </c>
      <c r="O13505">
        <v>72</v>
      </c>
      <c r="P13505">
        <v>104.54794</v>
      </c>
      <c r="Q13505">
        <v>12</v>
      </c>
      <c r="R13505" s="75">
        <v>37239</v>
      </c>
      <c r="T13505" t="s">
        <v>112</v>
      </c>
      <c r="U13505">
        <v>0.14271490000000001</v>
      </c>
      <c r="Y13505">
        <v>15</v>
      </c>
      <c r="Z13505" s="97">
        <v>145000000</v>
      </c>
    </row>
    <row r="13506" spans="1:26">
      <c r="A13506" t="s">
        <v>81</v>
      </c>
      <c r="B13506" t="s">
        <v>56</v>
      </c>
      <c r="C13506" t="s">
        <v>21</v>
      </c>
      <c r="D13506">
        <v>2015</v>
      </c>
      <c r="E13506">
        <v>16</v>
      </c>
      <c r="F13506">
        <v>1923.5930000000001</v>
      </c>
      <c r="G13506">
        <v>1103.21</v>
      </c>
      <c r="H13506">
        <v>47.403419999999997</v>
      </c>
      <c r="I13506">
        <v>167.01220000000001</v>
      </c>
      <c r="J13506">
        <v>606.34780000000001</v>
      </c>
      <c r="K13506">
        <v>732.80129999999997</v>
      </c>
      <c r="L13506">
        <v>820.38260000000002</v>
      </c>
      <c r="M13506">
        <v>907.96389999999997</v>
      </c>
      <c r="N13506">
        <v>1034.4169999999999</v>
      </c>
      <c r="O13506">
        <v>72</v>
      </c>
      <c r="P13506">
        <v>104.54794</v>
      </c>
      <c r="Q13506">
        <v>12</v>
      </c>
      <c r="R13506" s="75">
        <v>37239</v>
      </c>
      <c r="T13506" t="s">
        <v>112</v>
      </c>
      <c r="U13506">
        <v>0.14271490000000001</v>
      </c>
      <c r="Y13506">
        <v>15</v>
      </c>
      <c r="Z13506" s="97">
        <v>145000000</v>
      </c>
    </row>
    <row r="13507" spans="1:26">
      <c r="A13507" t="s">
        <v>81</v>
      </c>
      <c r="B13507" t="s">
        <v>56</v>
      </c>
      <c r="C13507" t="s">
        <v>21</v>
      </c>
      <c r="D13507">
        <v>2015</v>
      </c>
      <c r="E13507">
        <v>17</v>
      </c>
      <c r="F13507">
        <v>1934.117</v>
      </c>
      <c r="G13507">
        <v>208.2987</v>
      </c>
      <c r="H13507">
        <v>47.511369999999999</v>
      </c>
      <c r="I13507">
        <v>166.99590000000001</v>
      </c>
      <c r="J13507">
        <v>1511.8040000000001</v>
      </c>
      <c r="K13507">
        <v>1638.2449999999999</v>
      </c>
      <c r="L13507">
        <v>1725.818</v>
      </c>
      <c r="M13507">
        <v>1813.3910000000001</v>
      </c>
      <c r="N13507">
        <v>1939.8320000000001</v>
      </c>
      <c r="O13507">
        <v>72</v>
      </c>
      <c r="P13507">
        <v>104.54794</v>
      </c>
      <c r="Q13507">
        <v>12</v>
      </c>
      <c r="R13507" s="75">
        <v>37239</v>
      </c>
      <c r="T13507" t="s">
        <v>112</v>
      </c>
      <c r="U13507">
        <v>0.14271490000000001</v>
      </c>
      <c r="Y13507">
        <v>15</v>
      </c>
      <c r="Z13507" s="97">
        <v>145000000</v>
      </c>
    </row>
    <row r="13508" spans="1:26">
      <c r="A13508" t="s">
        <v>81</v>
      </c>
      <c r="B13508" t="s">
        <v>56</v>
      </c>
      <c r="C13508" t="s">
        <v>21</v>
      </c>
      <c r="D13508">
        <v>2015</v>
      </c>
      <c r="E13508">
        <v>18</v>
      </c>
      <c r="F13508">
        <v>1921.1369999999999</v>
      </c>
      <c r="G13508">
        <v>207.86660000000001</v>
      </c>
      <c r="H13508">
        <v>47.473419999999997</v>
      </c>
      <c r="I13508">
        <v>167.1413</v>
      </c>
      <c r="J13508">
        <v>1499.07</v>
      </c>
      <c r="K13508">
        <v>1625.6210000000001</v>
      </c>
      <c r="L13508">
        <v>1713.27</v>
      </c>
      <c r="M13508">
        <v>1800.9190000000001</v>
      </c>
      <c r="N13508">
        <v>1927.471</v>
      </c>
      <c r="O13508">
        <v>72</v>
      </c>
      <c r="P13508">
        <v>104.54794</v>
      </c>
      <c r="Q13508">
        <v>12</v>
      </c>
      <c r="R13508" s="75">
        <v>37239</v>
      </c>
      <c r="T13508" t="s">
        <v>112</v>
      </c>
      <c r="U13508">
        <v>0.14271490000000001</v>
      </c>
      <c r="Y13508">
        <v>15</v>
      </c>
      <c r="Z13508" s="97">
        <v>145000000</v>
      </c>
    </row>
    <row r="13509" spans="1:26">
      <c r="A13509" t="s">
        <v>81</v>
      </c>
      <c r="B13509" t="s">
        <v>56</v>
      </c>
      <c r="C13509" t="s">
        <v>21</v>
      </c>
      <c r="D13509">
        <v>2015</v>
      </c>
      <c r="E13509">
        <v>19</v>
      </c>
      <c r="F13509">
        <v>1925.335</v>
      </c>
      <c r="G13509">
        <v>207.24860000000001</v>
      </c>
      <c r="H13509">
        <v>46.874110000000002</v>
      </c>
      <c r="I13509">
        <v>167.09790000000001</v>
      </c>
      <c r="J13509">
        <v>1503.942</v>
      </c>
      <c r="K13509">
        <v>1630.46</v>
      </c>
      <c r="L13509">
        <v>1718.087</v>
      </c>
      <c r="M13509">
        <v>1805.713</v>
      </c>
      <c r="N13509">
        <v>1932.231</v>
      </c>
      <c r="O13509">
        <v>72</v>
      </c>
      <c r="P13509">
        <v>104.54794</v>
      </c>
      <c r="Q13509">
        <v>12</v>
      </c>
      <c r="R13509" s="75">
        <v>37239</v>
      </c>
      <c r="T13509" t="s">
        <v>112</v>
      </c>
      <c r="U13509">
        <v>0.14271490000000001</v>
      </c>
      <c r="Y13509">
        <v>15</v>
      </c>
      <c r="Z13509" s="97">
        <v>145000000</v>
      </c>
    </row>
    <row r="13510" spans="1:26">
      <c r="A13510" t="s">
        <v>81</v>
      </c>
      <c r="B13510" t="s">
        <v>56</v>
      </c>
      <c r="C13510" t="s">
        <v>21</v>
      </c>
      <c r="D13510">
        <v>2015</v>
      </c>
      <c r="E13510">
        <v>20</v>
      </c>
      <c r="F13510">
        <v>1929.2570000000001</v>
      </c>
      <c r="G13510">
        <v>206.8449</v>
      </c>
      <c r="H13510">
        <v>46.100140000000003</v>
      </c>
      <c r="I13510">
        <v>167.0086</v>
      </c>
      <c r="J13510">
        <v>1508.3820000000001</v>
      </c>
      <c r="K13510">
        <v>1634.8320000000001</v>
      </c>
      <c r="L13510">
        <v>1722.412</v>
      </c>
      <c r="M13510">
        <v>1809.991</v>
      </c>
      <c r="N13510">
        <v>1936.442</v>
      </c>
      <c r="O13510">
        <v>72</v>
      </c>
      <c r="P13510">
        <v>104.54794</v>
      </c>
      <c r="Q13510">
        <v>12</v>
      </c>
      <c r="R13510" s="75">
        <v>37239</v>
      </c>
      <c r="T13510" t="s">
        <v>112</v>
      </c>
      <c r="U13510">
        <v>0.14271490000000001</v>
      </c>
      <c r="Y13510">
        <v>15</v>
      </c>
      <c r="Z13510" s="97">
        <v>145000000</v>
      </c>
    </row>
    <row r="13511" spans="1:26">
      <c r="A13511" t="s">
        <v>81</v>
      </c>
      <c r="B13511" t="s">
        <v>56</v>
      </c>
      <c r="C13511" t="s">
        <v>21</v>
      </c>
      <c r="D13511">
        <v>2015</v>
      </c>
      <c r="E13511">
        <v>21</v>
      </c>
      <c r="F13511">
        <v>1953.5940000000001</v>
      </c>
      <c r="G13511">
        <v>206.85929999999999</v>
      </c>
      <c r="H13511">
        <v>45.081919999999997</v>
      </c>
      <c r="I13511">
        <v>167.04089999999999</v>
      </c>
      <c r="J13511">
        <v>1532.663</v>
      </c>
      <c r="K13511">
        <v>1659.1389999999999</v>
      </c>
      <c r="L13511">
        <v>1746.7349999999999</v>
      </c>
      <c r="M13511">
        <v>1834.3309999999999</v>
      </c>
      <c r="N13511">
        <v>1960.807</v>
      </c>
      <c r="O13511">
        <v>72</v>
      </c>
      <c r="P13511">
        <v>104.54794</v>
      </c>
      <c r="Q13511">
        <v>12</v>
      </c>
      <c r="R13511" s="75">
        <v>37239</v>
      </c>
      <c r="T13511" t="s">
        <v>112</v>
      </c>
      <c r="U13511">
        <v>0.14271490000000001</v>
      </c>
      <c r="Y13511">
        <v>15</v>
      </c>
      <c r="Z13511" s="97">
        <v>145000000</v>
      </c>
    </row>
    <row r="13512" spans="1:26">
      <c r="A13512" t="s">
        <v>81</v>
      </c>
      <c r="B13512" t="s">
        <v>56</v>
      </c>
      <c r="C13512" t="s">
        <v>21</v>
      </c>
      <c r="D13512">
        <v>2015</v>
      </c>
      <c r="E13512">
        <v>22</v>
      </c>
      <c r="F13512">
        <v>1977.0170000000001</v>
      </c>
      <c r="G13512">
        <v>777.96469999999999</v>
      </c>
      <c r="H13512">
        <v>44.300409999999999</v>
      </c>
      <c r="I13512">
        <v>166.78399999999999</v>
      </c>
      <c r="J13512">
        <v>985.3098</v>
      </c>
      <c r="K13512">
        <v>1111.5899999999999</v>
      </c>
      <c r="L13512">
        <v>1199.0519999999999</v>
      </c>
      <c r="M13512">
        <v>1286.5139999999999</v>
      </c>
      <c r="N13512">
        <v>1412.7940000000001</v>
      </c>
      <c r="O13512">
        <v>72</v>
      </c>
      <c r="P13512">
        <v>104.54794</v>
      </c>
      <c r="Q13512">
        <v>12</v>
      </c>
      <c r="R13512" s="75">
        <v>37239</v>
      </c>
      <c r="T13512" t="s">
        <v>112</v>
      </c>
      <c r="U13512">
        <v>0.14271490000000001</v>
      </c>
      <c r="Y13512">
        <v>15</v>
      </c>
      <c r="Z13512" s="97">
        <v>144000000</v>
      </c>
    </row>
    <row r="13513" spans="1:26">
      <c r="A13513" t="s">
        <v>81</v>
      </c>
      <c r="B13513" t="s">
        <v>56</v>
      </c>
      <c r="C13513" t="s">
        <v>21</v>
      </c>
      <c r="D13513">
        <v>2015</v>
      </c>
      <c r="E13513">
        <v>23</v>
      </c>
      <c r="F13513">
        <v>1971.75</v>
      </c>
      <c r="G13513">
        <v>1347.24</v>
      </c>
      <c r="H13513">
        <v>43.641919999999999</v>
      </c>
      <c r="I13513">
        <v>166.6557</v>
      </c>
      <c r="J13513">
        <v>410.93180000000001</v>
      </c>
      <c r="K13513">
        <v>537.11530000000005</v>
      </c>
      <c r="L13513">
        <v>624.50959999999998</v>
      </c>
      <c r="M13513">
        <v>711.904</v>
      </c>
      <c r="N13513">
        <v>838.08749999999998</v>
      </c>
      <c r="O13513">
        <v>72</v>
      </c>
      <c r="P13513">
        <v>104.54794</v>
      </c>
      <c r="Q13513">
        <v>12</v>
      </c>
      <c r="R13513" s="75">
        <v>37239</v>
      </c>
      <c r="T13513" t="s">
        <v>112</v>
      </c>
      <c r="U13513">
        <v>0.14271490000000001</v>
      </c>
      <c r="Y13513">
        <v>15</v>
      </c>
      <c r="Z13513" s="97">
        <v>144000000</v>
      </c>
    </row>
    <row r="13514" spans="1:26">
      <c r="A13514" t="s">
        <v>81</v>
      </c>
      <c r="B13514" t="s">
        <v>56</v>
      </c>
      <c r="C13514" t="s">
        <v>21</v>
      </c>
      <c r="D13514">
        <v>2015</v>
      </c>
      <c r="E13514">
        <v>24</v>
      </c>
      <c r="F13514">
        <v>1947.989</v>
      </c>
      <c r="G13514">
        <v>1441.894</v>
      </c>
      <c r="H13514">
        <v>43.02657</v>
      </c>
      <c r="I13514">
        <v>166.7364</v>
      </c>
      <c r="J13514">
        <v>292.4135</v>
      </c>
      <c r="K13514">
        <v>418.65820000000002</v>
      </c>
      <c r="L13514">
        <v>506.09480000000002</v>
      </c>
      <c r="M13514">
        <v>593.53150000000005</v>
      </c>
      <c r="N13514">
        <v>719.77620000000002</v>
      </c>
      <c r="O13514">
        <v>72</v>
      </c>
      <c r="P13514">
        <v>104.54794</v>
      </c>
      <c r="Q13514">
        <v>12</v>
      </c>
      <c r="R13514" s="75">
        <v>37239</v>
      </c>
      <c r="T13514" t="s">
        <v>112</v>
      </c>
      <c r="U13514">
        <v>0.14271490000000001</v>
      </c>
      <c r="Y13514">
        <v>15</v>
      </c>
      <c r="Z13514" s="97">
        <v>144000000</v>
      </c>
    </row>
    <row r="13515" spans="1:26">
      <c r="A13515" t="s">
        <v>81</v>
      </c>
      <c r="B13515" t="s">
        <v>58</v>
      </c>
      <c r="C13515" t="s">
        <v>57</v>
      </c>
      <c r="D13515">
        <v>2015</v>
      </c>
      <c r="E13515">
        <v>1</v>
      </c>
      <c r="F13515">
        <v>2380.6689999999999</v>
      </c>
      <c r="G13515">
        <v>2380.6689999999999</v>
      </c>
      <c r="H13515">
        <v>69.609080000000006</v>
      </c>
      <c r="I13515">
        <v>166.11269999999999</v>
      </c>
      <c r="J13515">
        <v>-212.88200000000001</v>
      </c>
      <c r="K13515">
        <v>-87.109570000000005</v>
      </c>
      <c r="L13515">
        <v>0</v>
      </c>
      <c r="M13515">
        <v>87.109570000000005</v>
      </c>
      <c r="N13515">
        <v>212.88200000000001</v>
      </c>
      <c r="O13515">
        <v>72</v>
      </c>
      <c r="P13515">
        <v>104.54794</v>
      </c>
      <c r="Q13515">
        <v>8</v>
      </c>
      <c r="R13515" s="75"/>
      <c r="T13515" t="s">
        <v>111</v>
      </c>
      <c r="U13515">
        <v>0.1305798</v>
      </c>
      <c r="Y13515">
        <v>15</v>
      </c>
      <c r="Z13515" s="97">
        <v>143000000</v>
      </c>
    </row>
    <row r="13516" spans="1:26">
      <c r="A13516" t="s">
        <v>81</v>
      </c>
      <c r="B13516" t="s">
        <v>58</v>
      </c>
      <c r="C13516" t="s">
        <v>57</v>
      </c>
      <c r="D13516">
        <v>2015</v>
      </c>
      <c r="E13516">
        <v>2</v>
      </c>
      <c r="F13516">
        <v>2377.7559999999999</v>
      </c>
      <c r="G13516">
        <v>2377.7559999999999</v>
      </c>
      <c r="H13516">
        <v>68.438670000000002</v>
      </c>
      <c r="I13516">
        <v>166.05289999999999</v>
      </c>
      <c r="J13516">
        <v>-212.80539999999999</v>
      </c>
      <c r="K13516">
        <v>-87.078220000000002</v>
      </c>
      <c r="L13516">
        <v>0</v>
      </c>
      <c r="M13516">
        <v>87.078220000000002</v>
      </c>
      <c r="N13516">
        <v>212.80539999999999</v>
      </c>
      <c r="O13516">
        <v>72</v>
      </c>
      <c r="P13516">
        <v>104.54794</v>
      </c>
      <c r="Q13516">
        <v>8</v>
      </c>
      <c r="R13516" s="75"/>
      <c r="T13516" t="s">
        <v>111</v>
      </c>
      <c r="U13516">
        <v>0.1305798</v>
      </c>
      <c r="Y13516">
        <v>15</v>
      </c>
      <c r="Z13516" s="97">
        <v>143000000</v>
      </c>
    </row>
    <row r="13517" spans="1:26">
      <c r="A13517" t="s">
        <v>81</v>
      </c>
      <c r="B13517" t="s">
        <v>58</v>
      </c>
      <c r="C13517" t="s">
        <v>57</v>
      </c>
      <c r="D13517">
        <v>2015</v>
      </c>
      <c r="E13517">
        <v>3</v>
      </c>
      <c r="F13517">
        <v>2379.7049999999999</v>
      </c>
      <c r="G13517">
        <v>2379.7049999999999</v>
      </c>
      <c r="H13517">
        <v>67.145200000000003</v>
      </c>
      <c r="I13517">
        <v>166.04249999999999</v>
      </c>
      <c r="J13517">
        <v>-212.792</v>
      </c>
      <c r="K13517">
        <v>-87.072779999999995</v>
      </c>
      <c r="L13517">
        <v>0</v>
      </c>
      <c r="M13517">
        <v>87.072779999999995</v>
      </c>
      <c r="N13517">
        <v>212.792</v>
      </c>
      <c r="O13517">
        <v>72</v>
      </c>
      <c r="P13517">
        <v>104.54794</v>
      </c>
      <c r="Q13517">
        <v>8</v>
      </c>
      <c r="R13517" s="75"/>
      <c r="T13517" t="s">
        <v>111</v>
      </c>
      <c r="U13517">
        <v>0.1305798</v>
      </c>
      <c r="Y13517">
        <v>15</v>
      </c>
      <c r="Z13517" s="97">
        <v>143000000</v>
      </c>
    </row>
    <row r="13518" spans="1:26">
      <c r="A13518" t="s">
        <v>81</v>
      </c>
      <c r="B13518" t="s">
        <v>58</v>
      </c>
      <c r="C13518" t="s">
        <v>57</v>
      </c>
      <c r="D13518">
        <v>2015</v>
      </c>
      <c r="E13518">
        <v>4</v>
      </c>
      <c r="F13518">
        <v>2380.1350000000002</v>
      </c>
      <c r="G13518">
        <v>2380.1350000000002</v>
      </c>
      <c r="H13518">
        <v>66.579350000000005</v>
      </c>
      <c r="I13518">
        <v>166.01779999999999</v>
      </c>
      <c r="J13518">
        <v>-212.7604</v>
      </c>
      <c r="K13518">
        <v>-87.059820000000002</v>
      </c>
      <c r="L13518">
        <v>0</v>
      </c>
      <c r="M13518">
        <v>87.059820000000002</v>
      </c>
      <c r="N13518">
        <v>212.7604</v>
      </c>
      <c r="O13518">
        <v>72</v>
      </c>
      <c r="P13518">
        <v>104.54794</v>
      </c>
      <c r="Q13518">
        <v>8</v>
      </c>
      <c r="R13518" s="75"/>
      <c r="T13518" t="s">
        <v>111</v>
      </c>
      <c r="U13518">
        <v>0.1305798</v>
      </c>
      <c r="Y13518">
        <v>15</v>
      </c>
      <c r="Z13518" s="97">
        <v>143000000</v>
      </c>
    </row>
    <row r="13519" spans="1:26">
      <c r="A13519" t="s">
        <v>81</v>
      </c>
      <c r="B13519" t="s">
        <v>58</v>
      </c>
      <c r="C13519" t="s">
        <v>57</v>
      </c>
      <c r="D13519">
        <v>2015</v>
      </c>
      <c r="E13519">
        <v>5</v>
      </c>
      <c r="F13519">
        <v>2369.5</v>
      </c>
      <c r="G13519">
        <v>2369.5</v>
      </c>
      <c r="H13519">
        <v>65.747540000000001</v>
      </c>
      <c r="I13519">
        <v>166.06540000000001</v>
      </c>
      <c r="J13519">
        <v>-212.82140000000001</v>
      </c>
      <c r="K13519">
        <v>-87.084779999999995</v>
      </c>
      <c r="L13519">
        <v>0</v>
      </c>
      <c r="M13519">
        <v>87.084779999999995</v>
      </c>
      <c r="N13519">
        <v>212.82140000000001</v>
      </c>
      <c r="O13519">
        <v>72</v>
      </c>
      <c r="P13519">
        <v>104.54794</v>
      </c>
      <c r="Q13519">
        <v>8</v>
      </c>
      <c r="R13519" s="75"/>
      <c r="T13519" t="s">
        <v>111</v>
      </c>
      <c r="U13519">
        <v>0.1305798</v>
      </c>
      <c r="Y13519">
        <v>15</v>
      </c>
      <c r="Z13519" s="97">
        <v>143000000</v>
      </c>
    </row>
    <row r="13520" spans="1:26">
      <c r="A13520" t="s">
        <v>81</v>
      </c>
      <c r="B13520" t="s">
        <v>58</v>
      </c>
      <c r="C13520" t="s">
        <v>57</v>
      </c>
      <c r="D13520">
        <v>2015</v>
      </c>
      <c r="E13520">
        <v>6</v>
      </c>
      <c r="F13520">
        <v>2396.0700000000002</v>
      </c>
      <c r="G13520">
        <v>2396.0700000000002</v>
      </c>
      <c r="H13520">
        <v>65.232699999999994</v>
      </c>
      <c r="I13520">
        <v>166.07990000000001</v>
      </c>
      <c r="J13520">
        <v>-212.84</v>
      </c>
      <c r="K13520">
        <v>-87.092410000000001</v>
      </c>
      <c r="L13520">
        <v>0</v>
      </c>
      <c r="M13520">
        <v>87.092410000000001</v>
      </c>
      <c r="N13520">
        <v>212.84</v>
      </c>
      <c r="O13520">
        <v>72</v>
      </c>
      <c r="P13520">
        <v>104.54794</v>
      </c>
      <c r="Q13520">
        <v>8</v>
      </c>
      <c r="R13520" s="75"/>
      <c r="T13520" t="s">
        <v>111</v>
      </c>
      <c r="U13520">
        <v>0.1305798</v>
      </c>
      <c r="Y13520">
        <v>15</v>
      </c>
      <c r="Z13520" s="97">
        <v>143000000</v>
      </c>
    </row>
    <row r="13521" spans="1:26">
      <c r="A13521" t="s">
        <v>81</v>
      </c>
      <c r="B13521" t="s">
        <v>58</v>
      </c>
      <c r="C13521" t="s">
        <v>57</v>
      </c>
      <c r="D13521">
        <v>2015</v>
      </c>
      <c r="E13521">
        <v>7</v>
      </c>
      <c r="F13521">
        <v>2399.0749999999998</v>
      </c>
      <c r="G13521">
        <v>2399.0749999999998</v>
      </c>
      <c r="H13521">
        <v>65.730819999999994</v>
      </c>
      <c r="I13521">
        <v>166.10069999999999</v>
      </c>
      <c r="J13521">
        <v>-212.86660000000001</v>
      </c>
      <c r="K13521">
        <v>-87.103290000000001</v>
      </c>
      <c r="L13521">
        <v>0</v>
      </c>
      <c r="M13521">
        <v>87.103290000000001</v>
      </c>
      <c r="N13521">
        <v>212.86660000000001</v>
      </c>
      <c r="O13521">
        <v>72</v>
      </c>
      <c r="P13521">
        <v>104.54794</v>
      </c>
      <c r="Q13521">
        <v>8</v>
      </c>
      <c r="R13521" s="75"/>
      <c r="T13521" t="s">
        <v>111</v>
      </c>
      <c r="U13521">
        <v>0.1305798</v>
      </c>
      <c r="Y13521">
        <v>15</v>
      </c>
      <c r="Z13521" s="97">
        <v>143000000</v>
      </c>
    </row>
    <row r="13522" spans="1:26">
      <c r="A13522" t="s">
        <v>81</v>
      </c>
      <c r="B13522" t="s">
        <v>58</v>
      </c>
      <c r="C13522" t="s">
        <v>57</v>
      </c>
      <c r="D13522">
        <v>2015</v>
      </c>
      <c r="E13522">
        <v>8</v>
      </c>
      <c r="F13522">
        <v>2398.4349999999999</v>
      </c>
      <c r="G13522">
        <v>2398.4349999999999</v>
      </c>
      <c r="H13522">
        <v>69.030649999999994</v>
      </c>
      <c r="I13522">
        <v>166.07859999999999</v>
      </c>
      <c r="J13522">
        <v>-212.8382</v>
      </c>
      <c r="K13522">
        <v>-87.091679999999997</v>
      </c>
      <c r="L13522">
        <v>0</v>
      </c>
      <c r="M13522">
        <v>87.091679999999997</v>
      </c>
      <c r="N13522">
        <v>212.8382</v>
      </c>
      <c r="O13522">
        <v>72</v>
      </c>
      <c r="P13522">
        <v>104.54794</v>
      </c>
      <c r="Q13522">
        <v>8</v>
      </c>
      <c r="R13522" s="75"/>
      <c r="T13522" t="s">
        <v>111</v>
      </c>
      <c r="U13522">
        <v>0.1305798</v>
      </c>
      <c r="Y13522">
        <v>15</v>
      </c>
      <c r="Z13522" s="97">
        <v>143000000</v>
      </c>
    </row>
    <row r="13523" spans="1:26">
      <c r="A13523" t="s">
        <v>81</v>
      </c>
      <c r="B13523" t="s">
        <v>58</v>
      </c>
      <c r="C13523" t="s">
        <v>57</v>
      </c>
      <c r="D13523">
        <v>2015</v>
      </c>
      <c r="E13523">
        <v>9</v>
      </c>
      <c r="F13523">
        <v>2404.7669999999998</v>
      </c>
      <c r="G13523">
        <v>2404.7669999999998</v>
      </c>
      <c r="H13523">
        <v>74.36018</v>
      </c>
      <c r="I13523">
        <v>166.11609999999999</v>
      </c>
      <c r="J13523">
        <v>-212.88630000000001</v>
      </c>
      <c r="K13523">
        <v>-87.111360000000005</v>
      </c>
      <c r="L13523">
        <v>0</v>
      </c>
      <c r="M13523">
        <v>87.111360000000005</v>
      </c>
      <c r="N13523">
        <v>212.88630000000001</v>
      </c>
      <c r="O13523">
        <v>72</v>
      </c>
      <c r="P13523">
        <v>104.54794</v>
      </c>
      <c r="Q13523">
        <v>8</v>
      </c>
      <c r="R13523" s="75"/>
      <c r="T13523" t="s">
        <v>111</v>
      </c>
      <c r="U13523">
        <v>0.1305798</v>
      </c>
      <c r="Y13523">
        <v>15</v>
      </c>
      <c r="Z13523" s="97">
        <v>143000000</v>
      </c>
    </row>
    <row r="13524" spans="1:26">
      <c r="A13524" t="s">
        <v>81</v>
      </c>
      <c r="B13524" t="s">
        <v>58</v>
      </c>
      <c r="C13524" t="s">
        <v>57</v>
      </c>
      <c r="D13524">
        <v>2015</v>
      </c>
      <c r="E13524">
        <v>10</v>
      </c>
      <c r="F13524">
        <v>2416.5410000000002</v>
      </c>
      <c r="G13524">
        <v>2416.5410000000002</v>
      </c>
      <c r="H13524">
        <v>79.346230000000006</v>
      </c>
      <c r="I13524">
        <v>166.11179999999999</v>
      </c>
      <c r="J13524">
        <v>-212.88079999999999</v>
      </c>
      <c r="K13524">
        <v>-87.109099999999998</v>
      </c>
      <c r="L13524">
        <v>0</v>
      </c>
      <c r="M13524">
        <v>87.109099999999998</v>
      </c>
      <c r="N13524">
        <v>212.88079999999999</v>
      </c>
      <c r="O13524">
        <v>72</v>
      </c>
      <c r="P13524">
        <v>104.54794</v>
      </c>
      <c r="Q13524">
        <v>8</v>
      </c>
      <c r="R13524" s="75"/>
      <c r="T13524" t="s">
        <v>111</v>
      </c>
      <c r="U13524">
        <v>0.1305798</v>
      </c>
      <c r="Y13524">
        <v>15</v>
      </c>
      <c r="Z13524" s="97">
        <v>143000000</v>
      </c>
    </row>
    <row r="13525" spans="1:26">
      <c r="A13525" t="s">
        <v>81</v>
      </c>
      <c r="B13525" t="s">
        <v>58</v>
      </c>
      <c r="C13525" t="s">
        <v>57</v>
      </c>
      <c r="D13525">
        <v>2015</v>
      </c>
      <c r="E13525">
        <v>11</v>
      </c>
      <c r="F13525">
        <v>2418.884</v>
      </c>
      <c r="G13525">
        <v>2418.884</v>
      </c>
      <c r="H13525">
        <v>83.638319999999993</v>
      </c>
      <c r="I13525">
        <v>166.0145</v>
      </c>
      <c r="J13525">
        <v>-212.75620000000001</v>
      </c>
      <c r="K13525">
        <v>-87.058109999999999</v>
      </c>
      <c r="L13525">
        <v>0</v>
      </c>
      <c r="M13525">
        <v>87.058109999999999</v>
      </c>
      <c r="N13525">
        <v>212.75620000000001</v>
      </c>
      <c r="O13525">
        <v>72</v>
      </c>
      <c r="P13525">
        <v>104.54794</v>
      </c>
      <c r="Q13525">
        <v>8</v>
      </c>
      <c r="R13525" s="75"/>
      <c r="T13525" t="s">
        <v>111</v>
      </c>
      <c r="U13525">
        <v>0.1305798</v>
      </c>
      <c r="Y13525">
        <v>15</v>
      </c>
      <c r="Z13525" s="97">
        <v>143000000</v>
      </c>
    </row>
    <row r="13526" spans="1:26">
      <c r="A13526" t="s">
        <v>81</v>
      </c>
      <c r="B13526" t="s">
        <v>58</v>
      </c>
      <c r="C13526" t="s">
        <v>57</v>
      </c>
      <c r="D13526">
        <v>2015</v>
      </c>
      <c r="E13526">
        <v>12</v>
      </c>
      <c r="F13526">
        <v>2394.2849999999999</v>
      </c>
      <c r="G13526">
        <v>2410.2539999999999</v>
      </c>
      <c r="H13526">
        <v>86.894620000000003</v>
      </c>
      <c r="I13526">
        <v>165.97049999999999</v>
      </c>
      <c r="J13526">
        <v>-228.6687</v>
      </c>
      <c r="K13526">
        <v>-103.004</v>
      </c>
      <c r="L13526">
        <v>-15.96899</v>
      </c>
      <c r="M13526">
        <v>71.066019999999995</v>
      </c>
      <c r="N13526">
        <v>196.73070000000001</v>
      </c>
      <c r="O13526">
        <v>72</v>
      </c>
      <c r="P13526">
        <v>104.54794</v>
      </c>
      <c r="Q13526">
        <v>8</v>
      </c>
      <c r="R13526" s="75"/>
      <c r="T13526" t="s">
        <v>111</v>
      </c>
      <c r="U13526">
        <v>0.1305798</v>
      </c>
      <c r="Y13526">
        <v>15</v>
      </c>
      <c r="Z13526" s="97">
        <v>143000000</v>
      </c>
    </row>
    <row r="13527" spans="1:26">
      <c r="A13527" t="s">
        <v>81</v>
      </c>
      <c r="B13527" t="s">
        <v>58</v>
      </c>
      <c r="C13527" t="s">
        <v>57</v>
      </c>
      <c r="D13527">
        <v>2015</v>
      </c>
      <c r="E13527">
        <v>13</v>
      </c>
      <c r="F13527">
        <v>2341.049</v>
      </c>
      <c r="G13527">
        <v>1375.047</v>
      </c>
      <c r="H13527">
        <v>89.526780000000002</v>
      </c>
      <c r="I13527">
        <v>165.6825</v>
      </c>
      <c r="J13527">
        <v>753.67070000000001</v>
      </c>
      <c r="K13527">
        <v>879.11739999999998</v>
      </c>
      <c r="L13527">
        <v>966.00130000000001</v>
      </c>
      <c r="M13527">
        <v>1052.885</v>
      </c>
      <c r="N13527">
        <v>1178.3320000000001</v>
      </c>
      <c r="O13527">
        <v>72</v>
      </c>
      <c r="P13527">
        <v>104.54794</v>
      </c>
      <c r="Q13527">
        <v>8</v>
      </c>
      <c r="R13527" s="75"/>
      <c r="T13527" t="s">
        <v>111</v>
      </c>
      <c r="U13527">
        <v>0.1305798</v>
      </c>
      <c r="Y13527">
        <v>15</v>
      </c>
      <c r="Z13527" s="97">
        <v>142000000</v>
      </c>
    </row>
    <row r="13528" spans="1:26">
      <c r="A13528" t="s">
        <v>81</v>
      </c>
      <c r="B13528" t="s">
        <v>58</v>
      </c>
      <c r="C13528" t="s">
        <v>57</v>
      </c>
      <c r="D13528">
        <v>2015</v>
      </c>
      <c r="E13528">
        <v>14</v>
      </c>
      <c r="F13528">
        <v>2337.8530000000001</v>
      </c>
      <c r="G13528">
        <v>242.32560000000001</v>
      </c>
      <c r="H13528">
        <v>91.193979999999996</v>
      </c>
      <c r="I13528">
        <v>165.75110000000001</v>
      </c>
      <c r="J13528">
        <v>1883.1079999999999</v>
      </c>
      <c r="K13528">
        <v>2008.607</v>
      </c>
      <c r="L13528">
        <v>2095.527</v>
      </c>
      <c r="M13528">
        <v>2182.4470000000001</v>
      </c>
      <c r="N13528">
        <v>2307.9459999999999</v>
      </c>
      <c r="O13528">
        <v>72</v>
      </c>
      <c r="P13528">
        <v>104.54794</v>
      </c>
      <c r="Q13528">
        <v>8</v>
      </c>
      <c r="R13528" s="75"/>
      <c r="T13528" t="s">
        <v>111</v>
      </c>
      <c r="U13528">
        <v>0.1305798</v>
      </c>
      <c r="Y13528">
        <v>15</v>
      </c>
      <c r="Z13528" s="97">
        <v>142000000</v>
      </c>
    </row>
    <row r="13529" spans="1:26">
      <c r="A13529" t="s">
        <v>81</v>
      </c>
      <c r="B13529" t="s">
        <v>58</v>
      </c>
      <c r="C13529" t="s">
        <v>57</v>
      </c>
      <c r="D13529">
        <v>2015</v>
      </c>
      <c r="E13529">
        <v>15</v>
      </c>
      <c r="F13529">
        <v>2331.5639999999999</v>
      </c>
      <c r="G13529">
        <v>242.3921</v>
      </c>
      <c r="H13529">
        <v>91.865549999999999</v>
      </c>
      <c r="I13529">
        <v>165.72200000000001</v>
      </c>
      <c r="J13529">
        <v>1876.79</v>
      </c>
      <c r="K13529">
        <v>2002.2670000000001</v>
      </c>
      <c r="L13529">
        <v>2089.172</v>
      </c>
      <c r="M13529">
        <v>2176.076</v>
      </c>
      <c r="N13529">
        <v>2301.5529999999999</v>
      </c>
      <c r="O13529">
        <v>72</v>
      </c>
      <c r="P13529">
        <v>104.54794</v>
      </c>
      <c r="Q13529">
        <v>8</v>
      </c>
      <c r="R13529" s="75"/>
      <c r="T13529" t="s">
        <v>111</v>
      </c>
      <c r="U13529">
        <v>0.1305798</v>
      </c>
      <c r="Y13529">
        <v>15</v>
      </c>
      <c r="Z13529" s="97">
        <v>142000000</v>
      </c>
    </row>
    <row r="13530" spans="1:26">
      <c r="A13530" t="s">
        <v>81</v>
      </c>
      <c r="B13530" t="s">
        <v>58</v>
      </c>
      <c r="C13530" t="s">
        <v>57</v>
      </c>
      <c r="D13530">
        <v>2015</v>
      </c>
      <c r="E13530">
        <v>16</v>
      </c>
      <c r="F13530">
        <v>2340.9389999999999</v>
      </c>
      <c r="G13530">
        <v>242.42859999999999</v>
      </c>
      <c r="H13530">
        <v>91.942670000000007</v>
      </c>
      <c r="I13530">
        <v>165.73759999999999</v>
      </c>
      <c r="J13530">
        <v>1886.1089999999999</v>
      </c>
      <c r="K13530">
        <v>2011.598</v>
      </c>
      <c r="L13530">
        <v>2098.5100000000002</v>
      </c>
      <c r="M13530">
        <v>2185.4229999999998</v>
      </c>
      <c r="N13530">
        <v>2310.9119999999998</v>
      </c>
      <c r="O13530">
        <v>72</v>
      </c>
      <c r="P13530">
        <v>104.54794</v>
      </c>
      <c r="Q13530">
        <v>8</v>
      </c>
      <c r="R13530" s="75"/>
      <c r="T13530" t="s">
        <v>111</v>
      </c>
      <c r="U13530">
        <v>0.1305798</v>
      </c>
      <c r="Y13530">
        <v>15</v>
      </c>
      <c r="Z13530" s="97">
        <v>142000000</v>
      </c>
    </row>
    <row r="13531" spans="1:26">
      <c r="A13531" t="s">
        <v>81</v>
      </c>
      <c r="B13531" t="s">
        <v>58</v>
      </c>
      <c r="C13531" t="s">
        <v>57</v>
      </c>
      <c r="D13531">
        <v>2015</v>
      </c>
      <c r="E13531">
        <v>17</v>
      </c>
      <c r="F13531">
        <v>2318.5070000000001</v>
      </c>
      <c r="G13531">
        <v>242.2567</v>
      </c>
      <c r="H13531">
        <v>91.122399999999999</v>
      </c>
      <c r="I13531">
        <v>165.6926</v>
      </c>
      <c r="J13531">
        <v>1863.9059999999999</v>
      </c>
      <c r="K13531">
        <v>1989.3610000000001</v>
      </c>
      <c r="L13531">
        <v>2076.25</v>
      </c>
      <c r="M13531">
        <v>2163.1390000000001</v>
      </c>
      <c r="N13531">
        <v>2288.5940000000001</v>
      </c>
      <c r="O13531">
        <v>72</v>
      </c>
      <c r="P13531">
        <v>104.54794</v>
      </c>
      <c r="Q13531">
        <v>8</v>
      </c>
      <c r="R13531" s="75"/>
      <c r="T13531" t="s">
        <v>111</v>
      </c>
      <c r="U13531">
        <v>0.1305798</v>
      </c>
      <c r="Y13531">
        <v>15</v>
      </c>
      <c r="Z13531" s="97">
        <v>142000000</v>
      </c>
    </row>
    <row r="13532" spans="1:26">
      <c r="A13532" t="s">
        <v>81</v>
      </c>
      <c r="B13532" t="s">
        <v>58</v>
      </c>
      <c r="C13532" t="s">
        <v>57</v>
      </c>
      <c r="D13532">
        <v>2015</v>
      </c>
      <c r="E13532">
        <v>18</v>
      </c>
      <c r="F13532">
        <v>2295.4569999999999</v>
      </c>
      <c r="G13532">
        <v>241.20959999999999</v>
      </c>
      <c r="H13532">
        <v>89.126440000000002</v>
      </c>
      <c r="I13532">
        <v>165.64680000000001</v>
      </c>
      <c r="J13532">
        <v>1841.962</v>
      </c>
      <c r="K13532">
        <v>1967.3820000000001</v>
      </c>
      <c r="L13532">
        <v>2054.2469999999998</v>
      </c>
      <c r="M13532">
        <v>2141.1129999999998</v>
      </c>
      <c r="N13532">
        <v>2266.5320000000002</v>
      </c>
      <c r="O13532">
        <v>72</v>
      </c>
      <c r="P13532">
        <v>104.54794</v>
      </c>
      <c r="Q13532">
        <v>8</v>
      </c>
      <c r="R13532" s="75"/>
      <c r="T13532" t="s">
        <v>111</v>
      </c>
      <c r="U13532">
        <v>0.1305798</v>
      </c>
      <c r="Y13532">
        <v>15</v>
      </c>
      <c r="Z13532" s="97">
        <v>142000000</v>
      </c>
    </row>
    <row r="13533" spans="1:26">
      <c r="A13533" t="s">
        <v>81</v>
      </c>
      <c r="B13533" t="s">
        <v>58</v>
      </c>
      <c r="C13533" t="s">
        <v>57</v>
      </c>
      <c r="D13533">
        <v>2015</v>
      </c>
      <c r="E13533">
        <v>19</v>
      </c>
      <c r="F13533">
        <v>2329.9409999999998</v>
      </c>
      <c r="G13533">
        <v>959.31420000000003</v>
      </c>
      <c r="H13533">
        <v>86.077219999999997</v>
      </c>
      <c r="I13533">
        <v>165.68879999999999</v>
      </c>
      <c r="J13533">
        <v>1158.288</v>
      </c>
      <c r="K13533">
        <v>1283.739</v>
      </c>
      <c r="L13533">
        <v>1370.627</v>
      </c>
      <c r="M13533">
        <v>1457.5139999999999</v>
      </c>
      <c r="N13533">
        <v>1582.9649999999999</v>
      </c>
      <c r="O13533">
        <v>72</v>
      </c>
      <c r="P13533">
        <v>104.54794</v>
      </c>
      <c r="Q13533">
        <v>8</v>
      </c>
      <c r="R13533" s="75"/>
      <c r="T13533" t="s">
        <v>111</v>
      </c>
      <c r="U13533">
        <v>0.1305798</v>
      </c>
      <c r="Y13533">
        <v>15</v>
      </c>
      <c r="Z13533" s="97">
        <v>142000000</v>
      </c>
    </row>
    <row r="13534" spans="1:26">
      <c r="A13534" t="s">
        <v>81</v>
      </c>
      <c r="B13534" t="s">
        <v>58</v>
      </c>
      <c r="C13534" t="s">
        <v>57</v>
      </c>
      <c r="D13534">
        <v>2015</v>
      </c>
      <c r="E13534">
        <v>20</v>
      </c>
      <c r="F13534">
        <v>2366.221</v>
      </c>
      <c r="G13534">
        <v>1677.4590000000001</v>
      </c>
      <c r="H13534">
        <v>82.352940000000004</v>
      </c>
      <c r="I13534">
        <v>165.8768</v>
      </c>
      <c r="J13534">
        <v>476.1823</v>
      </c>
      <c r="K13534">
        <v>601.77610000000004</v>
      </c>
      <c r="L13534">
        <v>688.76199999999994</v>
      </c>
      <c r="M13534">
        <v>775.74779999999998</v>
      </c>
      <c r="N13534">
        <v>901.34159999999997</v>
      </c>
      <c r="O13534">
        <v>72</v>
      </c>
      <c r="P13534">
        <v>104.54794</v>
      </c>
      <c r="Q13534">
        <v>8</v>
      </c>
      <c r="R13534" s="75"/>
      <c r="T13534" t="s">
        <v>111</v>
      </c>
      <c r="U13534">
        <v>0.1305798</v>
      </c>
      <c r="Y13534">
        <v>15</v>
      </c>
      <c r="Z13534" s="97">
        <v>143000000</v>
      </c>
    </row>
    <row r="13535" spans="1:26">
      <c r="A13535" t="s">
        <v>81</v>
      </c>
      <c r="B13535" t="s">
        <v>58</v>
      </c>
      <c r="C13535" t="s">
        <v>57</v>
      </c>
      <c r="D13535">
        <v>2015</v>
      </c>
      <c r="E13535">
        <v>21</v>
      </c>
      <c r="F13535">
        <v>2422.8049999999998</v>
      </c>
      <c r="G13535">
        <v>1801.1320000000001</v>
      </c>
      <c r="H13535">
        <v>78.279449999999997</v>
      </c>
      <c r="I13535">
        <v>165.88050000000001</v>
      </c>
      <c r="J13535">
        <v>409.08890000000002</v>
      </c>
      <c r="K13535">
        <v>534.68550000000005</v>
      </c>
      <c r="L13535">
        <v>621.67330000000004</v>
      </c>
      <c r="M13535">
        <v>708.66120000000001</v>
      </c>
      <c r="N13535">
        <v>834.25779999999997</v>
      </c>
      <c r="O13535">
        <v>72</v>
      </c>
      <c r="P13535">
        <v>104.54794</v>
      </c>
      <c r="Q13535">
        <v>8</v>
      </c>
      <c r="R13535" s="75"/>
      <c r="T13535" t="s">
        <v>111</v>
      </c>
      <c r="U13535">
        <v>0.1305798</v>
      </c>
      <c r="Y13535">
        <v>15</v>
      </c>
      <c r="Z13535" s="97">
        <v>143000000</v>
      </c>
    </row>
    <row r="13536" spans="1:26">
      <c r="A13536" t="s">
        <v>81</v>
      </c>
      <c r="B13536" t="s">
        <v>58</v>
      </c>
      <c r="C13536" t="s">
        <v>57</v>
      </c>
      <c r="D13536">
        <v>2015</v>
      </c>
      <c r="E13536">
        <v>22</v>
      </c>
      <c r="F13536">
        <v>2437.837</v>
      </c>
      <c r="G13536">
        <v>1919.075</v>
      </c>
      <c r="H13536">
        <v>75.834280000000007</v>
      </c>
      <c r="I13536">
        <v>165.87729999999999</v>
      </c>
      <c r="J13536">
        <v>306.18189999999998</v>
      </c>
      <c r="K13536">
        <v>431.77609999999999</v>
      </c>
      <c r="L13536">
        <v>518.76220000000001</v>
      </c>
      <c r="M13536">
        <v>605.74839999999995</v>
      </c>
      <c r="N13536">
        <v>731.34249999999997</v>
      </c>
      <c r="O13536">
        <v>72</v>
      </c>
      <c r="P13536">
        <v>104.54794</v>
      </c>
      <c r="Q13536">
        <v>8</v>
      </c>
      <c r="R13536" s="75"/>
      <c r="T13536" t="s">
        <v>111</v>
      </c>
      <c r="U13536">
        <v>0.1305798</v>
      </c>
      <c r="Y13536">
        <v>15</v>
      </c>
      <c r="Z13536" s="97">
        <v>143000000</v>
      </c>
    </row>
    <row r="13537" spans="1:26">
      <c r="A13537" t="s">
        <v>81</v>
      </c>
      <c r="B13537" t="s">
        <v>58</v>
      </c>
      <c r="C13537" t="s">
        <v>57</v>
      </c>
      <c r="D13537">
        <v>2015</v>
      </c>
      <c r="E13537">
        <v>23</v>
      </c>
      <c r="F13537">
        <v>2422.91</v>
      </c>
      <c r="G13537">
        <v>1946.13</v>
      </c>
      <c r="H13537">
        <v>73.783050000000003</v>
      </c>
      <c r="I13537">
        <v>165.74</v>
      </c>
      <c r="J13537">
        <v>264.37650000000002</v>
      </c>
      <c r="K13537">
        <v>389.86680000000001</v>
      </c>
      <c r="L13537">
        <v>476.78089999999997</v>
      </c>
      <c r="M13537">
        <v>563.69500000000005</v>
      </c>
      <c r="N13537">
        <v>689.18520000000001</v>
      </c>
      <c r="O13537">
        <v>72</v>
      </c>
      <c r="P13537">
        <v>104.54794</v>
      </c>
      <c r="Q13537">
        <v>8</v>
      </c>
      <c r="R13537" s="75"/>
      <c r="T13537" t="s">
        <v>111</v>
      </c>
      <c r="U13537">
        <v>0.1305798</v>
      </c>
      <c r="Y13537">
        <v>15</v>
      </c>
      <c r="Z13537" s="97">
        <v>142000000</v>
      </c>
    </row>
    <row r="13538" spans="1:26">
      <c r="A13538" t="s">
        <v>81</v>
      </c>
      <c r="B13538" t="s">
        <v>58</v>
      </c>
      <c r="C13538" t="s">
        <v>57</v>
      </c>
      <c r="D13538">
        <v>2015</v>
      </c>
      <c r="E13538">
        <v>24</v>
      </c>
      <c r="F13538">
        <v>2442.123</v>
      </c>
      <c r="G13538">
        <v>1944.069</v>
      </c>
      <c r="H13538">
        <v>72.009379999999993</v>
      </c>
      <c r="I13538">
        <v>165.73320000000001</v>
      </c>
      <c r="J13538">
        <v>285.65879999999999</v>
      </c>
      <c r="K13538">
        <v>411.14389999999997</v>
      </c>
      <c r="L13538">
        <v>498.05439999999999</v>
      </c>
      <c r="M13538">
        <v>584.96500000000003</v>
      </c>
      <c r="N13538">
        <v>710.45010000000002</v>
      </c>
      <c r="O13538">
        <v>72</v>
      </c>
      <c r="P13538">
        <v>104.54794</v>
      </c>
      <c r="Q13538">
        <v>8</v>
      </c>
      <c r="R13538" s="75"/>
      <c r="T13538" t="s">
        <v>111</v>
      </c>
      <c r="U13538">
        <v>0.1305798</v>
      </c>
      <c r="Y13538">
        <v>15</v>
      </c>
      <c r="Z13538" s="97">
        <v>142000000</v>
      </c>
    </row>
    <row r="13539" spans="1:26">
      <c r="A13539" t="s">
        <v>81</v>
      </c>
      <c r="B13539" t="s">
        <v>58</v>
      </c>
      <c r="C13539" t="s">
        <v>11</v>
      </c>
      <c r="D13539">
        <v>2015</v>
      </c>
      <c r="E13539">
        <v>1</v>
      </c>
      <c r="F13539">
        <v>2031.0229999999999</v>
      </c>
      <c r="G13539">
        <v>2031.0229999999999</v>
      </c>
      <c r="H13539">
        <v>54.090409999999999</v>
      </c>
      <c r="I13539">
        <v>165.62889999999999</v>
      </c>
      <c r="J13539">
        <v>-212.2619</v>
      </c>
      <c r="K13539">
        <v>-86.855869999999996</v>
      </c>
      <c r="L13539">
        <v>0</v>
      </c>
      <c r="M13539">
        <v>86.855869999999996</v>
      </c>
      <c r="N13539">
        <v>212.2619</v>
      </c>
      <c r="O13539">
        <v>72</v>
      </c>
      <c r="P13539">
        <v>104.54794</v>
      </c>
      <c r="Q13539">
        <v>2</v>
      </c>
      <c r="R13539" s="75">
        <v>38035</v>
      </c>
      <c r="T13539" t="s">
        <v>112</v>
      </c>
      <c r="U13539">
        <v>0.13637859999999999</v>
      </c>
      <c r="Y13539">
        <v>15</v>
      </c>
      <c r="Z13539" s="97">
        <v>142000000</v>
      </c>
    </row>
    <row r="13540" spans="1:26">
      <c r="A13540" t="s">
        <v>81</v>
      </c>
      <c r="B13540" t="s">
        <v>58</v>
      </c>
      <c r="C13540" t="s">
        <v>11</v>
      </c>
      <c r="D13540">
        <v>2015</v>
      </c>
      <c r="E13540">
        <v>2</v>
      </c>
      <c r="F13540">
        <v>2016.396</v>
      </c>
      <c r="G13540">
        <v>2016.396</v>
      </c>
      <c r="H13540">
        <v>53.20617</v>
      </c>
      <c r="I13540">
        <v>165.5684</v>
      </c>
      <c r="J13540">
        <v>-212.18450000000001</v>
      </c>
      <c r="K13540">
        <v>-86.824169999999995</v>
      </c>
      <c r="L13540">
        <v>0</v>
      </c>
      <c r="M13540">
        <v>86.824169999999995</v>
      </c>
      <c r="N13540">
        <v>212.18450000000001</v>
      </c>
      <c r="O13540">
        <v>72</v>
      </c>
      <c r="P13540">
        <v>104.54794</v>
      </c>
      <c r="Q13540">
        <v>2</v>
      </c>
      <c r="R13540" s="75">
        <v>38035</v>
      </c>
      <c r="T13540" t="s">
        <v>112</v>
      </c>
      <c r="U13540">
        <v>0.13637859999999999</v>
      </c>
      <c r="Y13540">
        <v>15</v>
      </c>
      <c r="Z13540" s="97">
        <v>142000000</v>
      </c>
    </row>
    <row r="13541" spans="1:26">
      <c r="A13541" t="s">
        <v>81</v>
      </c>
      <c r="B13541" t="s">
        <v>58</v>
      </c>
      <c r="C13541" t="s">
        <v>11</v>
      </c>
      <c r="D13541">
        <v>2015</v>
      </c>
      <c r="E13541">
        <v>3</v>
      </c>
      <c r="F13541">
        <v>2017.9159999999999</v>
      </c>
      <c r="G13541">
        <v>2017.9159999999999</v>
      </c>
      <c r="H13541">
        <v>51.86233</v>
      </c>
      <c r="I13541">
        <v>165.52590000000001</v>
      </c>
      <c r="J13541">
        <v>-212.13</v>
      </c>
      <c r="K13541">
        <v>-86.80189</v>
      </c>
      <c r="L13541">
        <v>0</v>
      </c>
      <c r="M13541">
        <v>86.80189</v>
      </c>
      <c r="N13541">
        <v>212.13</v>
      </c>
      <c r="O13541">
        <v>72</v>
      </c>
      <c r="P13541">
        <v>104.54794</v>
      </c>
      <c r="Q13541">
        <v>2</v>
      </c>
      <c r="R13541" s="75">
        <v>38035</v>
      </c>
      <c r="T13541" t="s">
        <v>112</v>
      </c>
      <c r="U13541">
        <v>0.13637859999999999</v>
      </c>
      <c r="Y13541">
        <v>15</v>
      </c>
      <c r="Z13541" s="97">
        <v>142000000</v>
      </c>
    </row>
    <row r="13542" spans="1:26">
      <c r="A13542" t="s">
        <v>81</v>
      </c>
      <c r="B13542" t="s">
        <v>58</v>
      </c>
      <c r="C13542" t="s">
        <v>11</v>
      </c>
      <c r="D13542">
        <v>2015</v>
      </c>
      <c r="E13542">
        <v>4</v>
      </c>
      <c r="F13542">
        <v>2007.749</v>
      </c>
      <c r="G13542">
        <v>2007.749</v>
      </c>
      <c r="H13542">
        <v>51.183010000000003</v>
      </c>
      <c r="I13542">
        <v>165.64689999999999</v>
      </c>
      <c r="J13542">
        <v>-212.2851</v>
      </c>
      <c r="K13542">
        <v>-86.86533</v>
      </c>
      <c r="L13542">
        <v>0</v>
      </c>
      <c r="M13542">
        <v>86.86533</v>
      </c>
      <c r="N13542">
        <v>212.2851</v>
      </c>
      <c r="O13542">
        <v>72</v>
      </c>
      <c r="P13542">
        <v>104.54794</v>
      </c>
      <c r="Q13542">
        <v>2</v>
      </c>
      <c r="R13542" s="75">
        <v>38035</v>
      </c>
      <c r="T13542" t="s">
        <v>112</v>
      </c>
      <c r="U13542">
        <v>0.13637859999999999</v>
      </c>
      <c r="Y13542">
        <v>15</v>
      </c>
      <c r="Z13542" s="97">
        <v>142000000</v>
      </c>
    </row>
    <row r="13543" spans="1:26">
      <c r="A13543" t="s">
        <v>81</v>
      </c>
      <c r="B13543" t="s">
        <v>58</v>
      </c>
      <c r="C13543" t="s">
        <v>11</v>
      </c>
      <c r="D13543">
        <v>2015</v>
      </c>
      <c r="E13543">
        <v>5</v>
      </c>
      <c r="F13543">
        <v>2006.713</v>
      </c>
      <c r="G13543">
        <v>2006.713</v>
      </c>
      <c r="H13543">
        <v>51.184519999999999</v>
      </c>
      <c r="I13543">
        <v>165.58609999999999</v>
      </c>
      <c r="J13543">
        <v>-212.2071</v>
      </c>
      <c r="K13543">
        <v>-86.833410000000001</v>
      </c>
      <c r="L13543">
        <v>0</v>
      </c>
      <c r="M13543">
        <v>86.833410000000001</v>
      </c>
      <c r="N13543">
        <v>212.2071</v>
      </c>
      <c r="O13543">
        <v>72</v>
      </c>
      <c r="P13543">
        <v>104.54794</v>
      </c>
      <c r="Q13543">
        <v>2</v>
      </c>
      <c r="R13543" s="75">
        <v>38035</v>
      </c>
      <c r="T13543" t="s">
        <v>112</v>
      </c>
      <c r="U13543">
        <v>0.13637859999999999</v>
      </c>
      <c r="Y13543">
        <v>15</v>
      </c>
      <c r="Z13543" s="97">
        <v>142000000</v>
      </c>
    </row>
    <row r="13544" spans="1:26">
      <c r="A13544" t="s">
        <v>81</v>
      </c>
      <c r="B13544" t="s">
        <v>58</v>
      </c>
      <c r="C13544" t="s">
        <v>11</v>
      </c>
      <c r="D13544">
        <v>2015</v>
      </c>
      <c r="E13544">
        <v>6</v>
      </c>
      <c r="F13544">
        <v>2019.7950000000001</v>
      </c>
      <c r="G13544">
        <v>2019.7950000000001</v>
      </c>
      <c r="H13544">
        <v>50.112189999999998</v>
      </c>
      <c r="I13544">
        <v>165.4468</v>
      </c>
      <c r="J13544">
        <v>-212.02869999999999</v>
      </c>
      <c r="K13544">
        <v>-86.760409999999993</v>
      </c>
      <c r="L13544">
        <v>0</v>
      </c>
      <c r="M13544">
        <v>86.760409999999993</v>
      </c>
      <c r="N13544">
        <v>212.02869999999999</v>
      </c>
      <c r="O13544">
        <v>72</v>
      </c>
      <c r="P13544">
        <v>104.54794</v>
      </c>
      <c r="Q13544">
        <v>2</v>
      </c>
      <c r="R13544" s="75">
        <v>38035</v>
      </c>
      <c r="T13544" t="s">
        <v>112</v>
      </c>
      <c r="U13544">
        <v>0.13637859999999999</v>
      </c>
      <c r="Y13544">
        <v>15</v>
      </c>
      <c r="Z13544" s="97">
        <v>142000000</v>
      </c>
    </row>
    <row r="13545" spans="1:26">
      <c r="A13545" t="s">
        <v>81</v>
      </c>
      <c r="B13545" t="s">
        <v>58</v>
      </c>
      <c r="C13545" t="s">
        <v>11</v>
      </c>
      <c r="D13545">
        <v>2015</v>
      </c>
      <c r="E13545">
        <v>7</v>
      </c>
      <c r="F13545">
        <v>2032.7529999999999</v>
      </c>
      <c r="G13545">
        <v>2032.7529999999999</v>
      </c>
      <c r="H13545">
        <v>49.820410000000003</v>
      </c>
      <c r="I13545">
        <v>165.56960000000001</v>
      </c>
      <c r="J13545">
        <v>-212.1859</v>
      </c>
      <c r="K13545">
        <v>-86.824770000000001</v>
      </c>
      <c r="L13545">
        <v>0</v>
      </c>
      <c r="M13545">
        <v>86.824770000000001</v>
      </c>
      <c r="N13545">
        <v>212.1859</v>
      </c>
      <c r="O13545">
        <v>72</v>
      </c>
      <c r="P13545">
        <v>104.54794</v>
      </c>
      <c r="Q13545">
        <v>2</v>
      </c>
      <c r="R13545" s="75">
        <v>38035</v>
      </c>
      <c r="T13545" t="s">
        <v>112</v>
      </c>
      <c r="U13545">
        <v>0.13637859999999999</v>
      </c>
      <c r="Y13545">
        <v>15</v>
      </c>
      <c r="Z13545" s="97">
        <v>142000000</v>
      </c>
    </row>
    <row r="13546" spans="1:26">
      <c r="A13546" t="s">
        <v>81</v>
      </c>
      <c r="B13546" t="s">
        <v>58</v>
      </c>
      <c r="C13546" t="s">
        <v>11</v>
      </c>
      <c r="D13546">
        <v>2015</v>
      </c>
      <c r="E13546">
        <v>8</v>
      </c>
      <c r="F13546">
        <v>2046.1130000000001</v>
      </c>
      <c r="G13546">
        <v>2046.1130000000001</v>
      </c>
      <c r="H13546">
        <v>49.825609999999998</v>
      </c>
      <c r="I13546">
        <v>165.66</v>
      </c>
      <c r="J13546">
        <v>-212.30189999999999</v>
      </c>
      <c r="K13546">
        <v>-86.872219999999999</v>
      </c>
      <c r="L13546">
        <v>0</v>
      </c>
      <c r="M13546">
        <v>86.872219999999999</v>
      </c>
      <c r="N13546">
        <v>212.30189999999999</v>
      </c>
      <c r="O13546">
        <v>72</v>
      </c>
      <c r="P13546">
        <v>104.54794</v>
      </c>
      <c r="Q13546">
        <v>2</v>
      </c>
      <c r="R13546" s="75">
        <v>38035</v>
      </c>
      <c r="T13546" t="s">
        <v>112</v>
      </c>
      <c r="U13546">
        <v>0.13637859999999999</v>
      </c>
      <c r="Y13546">
        <v>15</v>
      </c>
      <c r="Z13546" s="97">
        <v>142000000</v>
      </c>
    </row>
    <row r="13547" spans="1:26">
      <c r="A13547" t="s">
        <v>81</v>
      </c>
      <c r="B13547" t="s">
        <v>58</v>
      </c>
      <c r="C13547" t="s">
        <v>11</v>
      </c>
      <c r="D13547">
        <v>2015</v>
      </c>
      <c r="E13547">
        <v>9</v>
      </c>
      <c r="F13547">
        <v>2065.6840000000002</v>
      </c>
      <c r="G13547">
        <v>2065.6840000000002</v>
      </c>
      <c r="H13547">
        <v>50.702190000000002</v>
      </c>
      <c r="I13547">
        <v>165.64959999999999</v>
      </c>
      <c r="J13547">
        <v>-212.2885</v>
      </c>
      <c r="K13547">
        <v>-86.866739999999993</v>
      </c>
      <c r="L13547">
        <v>0</v>
      </c>
      <c r="M13547">
        <v>86.866739999999993</v>
      </c>
      <c r="N13547">
        <v>212.2885</v>
      </c>
      <c r="O13547">
        <v>72</v>
      </c>
      <c r="P13547">
        <v>104.54794</v>
      </c>
      <c r="Q13547">
        <v>2</v>
      </c>
      <c r="R13547" s="75">
        <v>38035</v>
      </c>
      <c r="T13547" t="s">
        <v>112</v>
      </c>
      <c r="U13547">
        <v>0.13637859999999999</v>
      </c>
      <c r="Y13547">
        <v>15</v>
      </c>
      <c r="Z13547" s="97">
        <v>142000000</v>
      </c>
    </row>
    <row r="13548" spans="1:26">
      <c r="A13548" t="s">
        <v>81</v>
      </c>
      <c r="B13548" t="s">
        <v>58</v>
      </c>
      <c r="C13548" t="s">
        <v>11</v>
      </c>
      <c r="D13548">
        <v>2015</v>
      </c>
      <c r="E13548">
        <v>10</v>
      </c>
      <c r="F13548">
        <v>2062.15</v>
      </c>
      <c r="G13548">
        <v>2062.15</v>
      </c>
      <c r="H13548">
        <v>52.186439999999997</v>
      </c>
      <c r="I13548">
        <v>165.67930000000001</v>
      </c>
      <c r="J13548">
        <v>-212.32660000000001</v>
      </c>
      <c r="K13548">
        <v>-86.882320000000007</v>
      </c>
      <c r="L13548">
        <v>0</v>
      </c>
      <c r="M13548">
        <v>86.882320000000007</v>
      </c>
      <c r="N13548">
        <v>212.32660000000001</v>
      </c>
      <c r="O13548">
        <v>72</v>
      </c>
      <c r="P13548">
        <v>104.54794</v>
      </c>
      <c r="Q13548">
        <v>2</v>
      </c>
      <c r="R13548" s="75">
        <v>38035</v>
      </c>
      <c r="T13548" t="s">
        <v>112</v>
      </c>
      <c r="U13548">
        <v>0.13637859999999999</v>
      </c>
      <c r="Y13548">
        <v>15</v>
      </c>
      <c r="Z13548" s="97">
        <v>142000000</v>
      </c>
    </row>
    <row r="13549" spans="1:26">
      <c r="A13549" t="s">
        <v>81</v>
      </c>
      <c r="B13549" t="s">
        <v>58</v>
      </c>
      <c r="C13549" t="s">
        <v>11</v>
      </c>
      <c r="D13549">
        <v>2015</v>
      </c>
      <c r="E13549">
        <v>11</v>
      </c>
      <c r="F13549">
        <v>2070.7040000000002</v>
      </c>
      <c r="G13549">
        <v>2070.7040000000002</v>
      </c>
      <c r="H13549">
        <v>54.239730000000002</v>
      </c>
      <c r="I13549">
        <v>165.74170000000001</v>
      </c>
      <c r="J13549">
        <v>-212.4066</v>
      </c>
      <c r="K13549">
        <v>-86.915049999999994</v>
      </c>
      <c r="L13549">
        <v>0</v>
      </c>
      <c r="M13549">
        <v>86.915049999999994</v>
      </c>
      <c r="N13549">
        <v>212.4066</v>
      </c>
      <c r="O13549">
        <v>72</v>
      </c>
      <c r="P13549">
        <v>104.54794</v>
      </c>
      <c r="Q13549">
        <v>2</v>
      </c>
      <c r="R13549" s="75">
        <v>38035</v>
      </c>
      <c r="T13549" t="s">
        <v>112</v>
      </c>
      <c r="U13549">
        <v>0.13637859999999999</v>
      </c>
      <c r="Y13549">
        <v>15</v>
      </c>
      <c r="Z13549" s="97">
        <v>142000000</v>
      </c>
    </row>
    <row r="13550" spans="1:26">
      <c r="A13550" t="s">
        <v>81</v>
      </c>
      <c r="B13550" t="s">
        <v>58</v>
      </c>
      <c r="C13550" t="s">
        <v>11</v>
      </c>
      <c r="D13550">
        <v>2015</v>
      </c>
      <c r="E13550">
        <v>12</v>
      </c>
      <c r="F13550">
        <v>2063.0509999999999</v>
      </c>
      <c r="G13550">
        <v>2063.0509999999999</v>
      </c>
      <c r="H13550">
        <v>55.575609999999998</v>
      </c>
      <c r="I13550">
        <v>165.643</v>
      </c>
      <c r="J13550">
        <v>-212.28</v>
      </c>
      <c r="K13550">
        <v>-86.863249999999994</v>
      </c>
      <c r="L13550">
        <v>0</v>
      </c>
      <c r="M13550">
        <v>86.863249999999994</v>
      </c>
      <c r="N13550">
        <v>212.28</v>
      </c>
      <c r="O13550">
        <v>72</v>
      </c>
      <c r="P13550">
        <v>104.54794</v>
      </c>
      <c r="Q13550">
        <v>2</v>
      </c>
      <c r="R13550" s="75">
        <v>38035</v>
      </c>
      <c r="T13550" t="s">
        <v>112</v>
      </c>
      <c r="U13550">
        <v>0.13637859999999999</v>
      </c>
      <c r="Y13550">
        <v>15</v>
      </c>
      <c r="Z13550" s="97">
        <v>142000000</v>
      </c>
    </row>
    <row r="13551" spans="1:26">
      <c r="A13551" t="s">
        <v>81</v>
      </c>
      <c r="B13551" t="s">
        <v>58</v>
      </c>
      <c r="C13551" t="s">
        <v>11</v>
      </c>
      <c r="D13551">
        <v>2015</v>
      </c>
      <c r="E13551">
        <v>13</v>
      </c>
      <c r="F13551">
        <v>2084.6979999999999</v>
      </c>
      <c r="G13551">
        <v>2084.6979999999999</v>
      </c>
      <c r="H13551">
        <v>56.730690000000003</v>
      </c>
      <c r="I13551">
        <v>165.58330000000001</v>
      </c>
      <c r="J13551">
        <v>-212.20359999999999</v>
      </c>
      <c r="K13551">
        <v>-86.831990000000005</v>
      </c>
      <c r="L13551">
        <v>0</v>
      </c>
      <c r="M13551">
        <v>86.831990000000005</v>
      </c>
      <c r="N13551">
        <v>212.20359999999999</v>
      </c>
      <c r="O13551">
        <v>72</v>
      </c>
      <c r="P13551">
        <v>104.54794</v>
      </c>
      <c r="Q13551">
        <v>2</v>
      </c>
      <c r="R13551" s="75">
        <v>38035</v>
      </c>
      <c r="T13551" t="s">
        <v>112</v>
      </c>
      <c r="U13551">
        <v>0.13637859999999999</v>
      </c>
      <c r="Y13551">
        <v>15</v>
      </c>
      <c r="Z13551" s="97">
        <v>142000000</v>
      </c>
    </row>
    <row r="13552" spans="1:26">
      <c r="A13552" t="s">
        <v>81</v>
      </c>
      <c r="B13552" t="s">
        <v>58</v>
      </c>
      <c r="C13552" t="s">
        <v>11</v>
      </c>
      <c r="D13552">
        <v>2015</v>
      </c>
      <c r="E13552">
        <v>14</v>
      </c>
      <c r="F13552">
        <v>2094.5120000000002</v>
      </c>
      <c r="G13552">
        <v>2094.5120000000002</v>
      </c>
      <c r="H13552">
        <v>56.616579999999999</v>
      </c>
      <c r="I13552">
        <v>165.61320000000001</v>
      </c>
      <c r="J13552">
        <v>-212.24189999999999</v>
      </c>
      <c r="K13552">
        <v>-86.847650000000002</v>
      </c>
      <c r="L13552">
        <v>0</v>
      </c>
      <c r="M13552">
        <v>86.847650000000002</v>
      </c>
      <c r="N13552">
        <v>212.24189999999999</v>
      </c>
      <c r="O13552">
        <v>72</v>
      </c>
      <c r="P13552">
        <v>104.54794</v>
      </c>
      <c r="Q13552">
        <v>2</v>
      </c>
      <c r="R13552" s="75">
        <v>38035</v>
      </c>
      <c r="T13552" t="s">
        <v>112</v>
      </c>
      <c r="U13552">
        <v>0.13637859999999999</v>
      </c>
      <c r="Y13552">
        <v>15</v>
      </c>
      <c r="Z13552" s="97">
        <v>142000000</v>
      </c>
    </row>
    <row r="13553" spans="1:26">
      <c r="A13553" t="s">
        <v>81</v>
      </c>
      <c r="B13553" t="s">
        <v>58</v>
      </c>
      <c r="C13553" t="s">
        <v>11</v>
      </c>
      <c r="D13553">
        <v>2015</v>
      </c>
      <c r="E13553">
        <v>15</v>
      </c>
      <c r="F13553">
        <v>2089.75</v>
      </c>
      <c r="G13553">
        <v>2087.3359999999998</v>
      </c>
      <c r="H13553">
        <v>56.178080000000001</v>
      </c>
      <c r="I13553">
        <v>165.60239999999999</v>
      </c>
      <c r="J13553">
        <v>-209.81450000000001</v>
      </c>
      <c r="K13553">
        <v>-84.428439999999995</v>
      </c>
      <c r="L13553">
        <v>2.4135740000000001</v>
      </c>
      <c r="M13553">
        <v>89.255579999999995</v>
      </c>
      <c r="N13553">
        <v>214.64160000000001</v>
      </c>
      <c r="O13553">
        <v>72</v>
      </c>
      <c r="P13553">
        <v>104.54794</v>
      </c>
      <c r="Q13553">
        <v>2</v>
      </c>
      <c r="R13553" s="75">
        <v>38035</v>
      </c>
      <c r="T13553" t="s">
        <v>112</v>
      </c>
      <c r="U13553">
        <v>0.13637859999999999</v>
      </c>
      <c r="Y13553">
        <v>15</v>
      </c>
      <c r="Z13553" s="97">
        <v>142000000</v>
      </c>
    </row>
    <row r="13554" spans="1:26">
      <c r="A13554" t="s">
        <v>81</v>
      </c>
      <c r="B13554" t="s">
        <v>58</v>
      </c>
      <c r="C13554" t="s">
        <v>11</v>
      </c>
      <c r="D13554">
        <v>2015</v>
      </c>
      <c r="E13554">
        <v>16</v>
      </c>
      <c r="F13554">
        <v>2086.8020000000001</v>
      </c>
      <c r="G13554">
        <v>1199.8800000000001</v>
      </c>
      <c r="H13554">
        <v>53.220140000000001</v>
      </c>
      <c r="I13554">
        <v>165.62870000000001</v>
      </c>
      <c r="J13554">
        <v>674.65989999999999</v>
      </c>
      <c r="K13554">
        <v>800.06590000000006</v>
      </c>
      <c r="L13554">
        <v>886.92160000000001</v>
      </c>
      <c r="M13554">
        <v>973.77739999999994</v>
      </c>
      <c r="N13554">
        <v>1099.183</v>
      </c>
      <c r="O13554">
        <v>72</v>
      </c>
      <c r="P13554">
        <v>104.54794</v>
      </c>
      <c r="Q13554">
        <v>2</v>
      </c>
      <c r="R13554" s="75">
        <v>38035</v>
      </c>
      <c r="T13554" t="s">
        <v>112</v>
      </c>
      <c r="U13554">
        <v>0.13637859999999999</v>
      </c>
      <c r="Y13554">
        <v>15</v>
      </c>
      <c r="Z13554" s="97">
        <v>142000000</v>
      </c>
    </row>
    <row r="13555" spans="1:26">
      <c r="A13555" t="s">
        <v>81</v>
      </c>
      <c r="B13555" t="s">
        <v>58</v>
      </c>
      <c r="C13555" t="s">
        <v>11</v>
      </c>
      <c r="D13555">
        <v>2015</v>
      </c>
      <c r="E13555">
        <v>17</v>
      </c>
      <c r="F13555">
        <v>2090.5659999999998</v>
      </c>
      <c r="G13555">
        <v>224.52279999999999</v>
      </c>
      <c r="H13555">
        <v>50.294930000000001</v>
      </c>
      <c r="I13555">
        <v>165.53139999999999</v>
      </c>
      <c r="J13555">
        <v>1653.9059999999999</v>
      </c>
      <c r="K13555">
        <v>1779.2380000000001</v>
      </c>
      <c r="L13555">
        <v>1866.0429999999999</v>
      </c>
      <c r="M13555">
        <v>1952.848</v>
      </c>
      <c r="N13555">
        <v>2078.1799999999998</v>
      </c>
      <c r="O13555">
        <v>72</v>
      </c>
      <c r="P13555">
        <v>104.54794</v>
      </c>
      <c r="Q13555">
        <v>2</v>
      </c>
      <c r="R13555" s="75">
        <v>38035</v>
      </c>
      <c r="T13555" t="s">
        <v>112</v>
      </c>
      <c r="U13555">
        <v>0.13637859999999999</v>
      </c>
      <c r="Y13555">
        <v>15</v>
      </c>
      <c r="Z13555" s="97">
        <v>142000000</v>
      </c>
    </row>
    <row r="13556" spans="1:26">
      <c r="A13556" t="s">
        <v>81</v>
      </c>
      <c r="B13556" t="s">
        <v>58</v>
      </c>
      <c r="C13556" t="s">
        <v>11</v>
      </c>
      <c r="D13556">
        <v>2015</v>
      </c>
      <c r="E13556">
        <v>18</v>
      </c>
      <c r="F13556">
        <v>2099.4270000000001</v>
      </c>
      <c r="G13556">
        <v>224.52279999999999</v>
      </c>
      <c r="H13556">
        <v>50.226990000000001</v>
      </c>
      <c r="I13556">
        <v>165.40860000000001</v>
      </c>
      <c r="J13556">
        <v>1662.925</v>
      </c>
      <c r="K13556">
        <v>1788.164</v>
      </c>
      <c r="L13556">
        <v>1874.905</v>
      </c>
      <c r="M13556">
        <v>1961.645</v>
      </c>
      <c r="N13556">
        <v>2086.884</v>
      </c>
      <c r="O13556">
        <v>72</v>
      </c>
      <c r="P13556">
        <v>104.54794</v>
      </c>
      <c r="Q13556">
        <v>2</v>
      </c>
      <c r="R13556" s="75">
        <v>38035</v>
      </c>
      <c r="T13556" t="s">
        <v>112</v>
      </c>
      <c r="U13556">
        <v>0.13637859999999999</v>
      </c>
      <c r="Y13556">
        <v>15</v>
      </c>
      <c r="Z13556" s="97">
        <v>142000000</v>
      </c>
    </row>
    <row r="13557" spans="1:26">
      <c r="A13557" t="s">
        <v>81</v>
      </c>
      <c r="B13557" t="s">
        <v>58</v>
      </c>
      <c r="C13557" t="s">
        <v>11</v>
      </c>
      <c r="D13557">
        <v>2015</v>
      </c>
      <c r="E13557">
        <v>19</v>
      </c>
      <c r="F13557">
        <v>2113.4720000000002</v>
      </c>
      <c r="G13557">
        <v>221.18799999999999</v>
      </c>
      <c r="H13557">
        <v>50.998080000000002</v>
      </c>
      <c r="I13557">
        <v>165.48060000000001</v>
      </c>
      <c r="J13557">
        <v>1680.212</v>
      </c>
      <c r="K13557">
        <v>1805.5060000000001</v>
      </c>
      <c r="L13557">
        <v>1892.2840000000001</v>
      </c>
      <c r="M13557">
        <v>1979.0619999999999</v>
      </c>
      <c r="N13557">
        <v>2104.3560000000002</v>
      </c>
      <c r="O13557">
        <v>72</v>
      </c>
      <c r="P13557">
        <v>104.54794</v>
      </c>
      <c r="Q13557">
        <v>2</v>
      </c>
      <c r="R13557" s="75">
        <v>38035</v>
      </c>
      <c r="T13557" t="s">
        <v>112</v>
      </c>
      <c r="U13557">
        <v>0.13637859999999999</v>
      </c>
      <c r="Y13557">
        <v>15</v>
      </c>
      <c r="Z13557" s="97">
        <v>142000000</v>
      </c>
    </row>
    <row r="13558" spans="1:26">
      <c r="A13558" t="s">
        <v>81</v>
      </c>
      <c r="B13558" t="s">
        <v>58</v>
      </c>
      <c r="C13558" t="s">
        <v>11</v>
      </c>
      <c r="D13558">
        <v>2015</v>
      </c>
      <c r="E13558">
        <v>20</v>
      </c>
      <c r="F13558">
        <v>2109.2779999999998</v>
      </c>
      <c r="G13558">
        <v>220.7482</v>
      </c>
      <c r="H13558">
        <v>50.993969999999997</v>
      </c>
      <c r="I13558">
        <v>165.44110000000001</v>
      </c>
      <c r="J13558">
        <v>1676.509</v>
      </c>
      <c r="K13558">
        <v>1801.7729999999999</v>
      </c>
      <c r="L13558">
        <v>1888.53</v>
      </c>
      <c r="M13558">
        <v>1975.287</v>
      </c>
      <c r="N13558">
        <v>2100.5509999999999</v>
      </c>
      <c r="O13558">
        <v>72</v>
      </c>
      <c r="P13558">
        <v>104.54794</v>
      </c>
      <c r="Q13558">
        <v>2</v>
      </c>
      <c r="R13558" s="75">
        <v>38035</v>
      </c>
      <c r="T13558" t="s">
        <v>112</v>
      </c>
      <c r="U13558">
        <v>0.13637859999999999</v>
      </c>
      <c r="Y13558">
        <v>15</v>
      </c>
      <c r="Z13558" s="97">
        <v>142000000</v>
      </c>
    </row>
    <row r="13559" spans="1:26">
      <c r="A13559" t="s">
        <v>81</v>
      </c>
      <c r="B13559" t="s">
        <v>58</v>
      </c>
      <c r="C13559" t="s">
        <v>11</v>
      </c>
      <c r="D13559">
        <v>2015</v>
      </c>
      <c r="E13559">
        <v>21</v>
      </c>
      <c r="F13559">
        <v>2138.73</v>
      </c>
      <c r="G13559">
        <v>222.77500000000001</v>
      </c>
      <c r="H13559">
        <v>50.72822</v>
      </c>
      <c r="I13559">
        <v>165.42599999999999</v>
      </c>
      <c r="J13559">
        <v>1703.953</v>
      </c>
      <c r="K13559">
        <v>1829.2059999999999</v>
      </c>
      <c r="L13559">
        <v>1915.9549999999999</v>
      </c>
      <c r="M13559">
        <v>2002.704</v>
      </c>
      <c r="N13559">
        <v>2127.9569999999999</v>
      </c>
      <c r="O13559">
        <v>72</v>
      </c>
      <c r="P13559">
        <v>104.54794</v>
      </c>
      <c r="Q13559">
        <v>2</v>
      </c>
      <c r="R13559" s="75">
        <v>38035</v>
      </c>
      <c r="T13559" t="s">
        <v>112</v>
      </c>
      <c r="U13559">
        <v>0.13637859999999999</v>
      </c>
      <c r="Y13559">
        <v>15</v>
      </c>
      <c r="Z13559" s="97">
        <v>142000000</v>
      </c>
    </row>
    <row r="13560" spans="1:26">
      <c r="A13560" t="s">
        <v>81</v>
      </c>
      <c r="B13560" t="s">
        <v>58</v>
      </c>
      <c r="C13560" t="s">
        <v>11</v>
      </c>
      <c r="D13560">
        <v>2015</v>
      </c>
      <c r="E13560">
        <v>22</v>
      </c>
      <c r="F13560">
        <v>2155.4450000000002</v>
      </c>
      <c r="G13560">
        <v>843.77279999999996</v>
      </c>
      <c r="H13560">
        <v>50.845889999999997</v>
      </c>
      <c r="I13560">
        <v>165.41149999999999</v>
      </c>
      <c r="J13560">
        <v>1099.6890000000001</v>
      </c>
      <c r="K13560">
        <v>1224.931</v>
      </c>
      <c r="L13560">
        <v>1311.673</v>
      </c>
      <c r="M13560">
        <v>1398.414</v>
      </c>
      <c r="N13560">
        <v>1523.6559999999999</v>
      </c>
      <c r="O13560">
        <v>72</v>
      </c>
      <c r="P13560">
        <v>104.54794</v>
      </c>
      <c r="Q13560">
        <v>2</v>
      </c>
      <c r="R13560" s="75">
        <v>38035</v>
      </c>
      <c r="T13560" t="s">
        <v>112</v>
      </c>
      <c r="U13560">
        <v>0.13637859999999999</v>
      </c>
      <c r="Y13560">
        <v>15</v>
      </c>
      <c r="Z13560" s="97">
        <v>142000000</v>
      </c>
    </row>
    <row r="13561" spans="1:26">
      <c r="A13561" t="s">
        <v>81</v>
      </c>
      <c r="B13561" t="s">
        <v>58</v>
      </c>
      <c r="C13561" t="s">
        <v>11</v>
      </c>
      <c r="D13561">
        <v>2015</v>
      </c>
      <c r="E13561">
        <v>23</v>
      </c>
      <c r="F13561">
        <v>2147.5630000000001</v>
      </c>
      <c r="G13561">
        <v>1463.558</v>
      </c>
      <c r="H13561">
        <v>50.580820000000003</v>
      </c>
      <c r="I13561">
        <v>165.36619999999999</v>
      </c>
      <c r="J13561">
        <v>472.0795</v>
      </c>
      <c r="K13561">
        <v>597.2867</v>
      </c>
      <c r="L13561">
        <v>684.00490000000002</v>
      </c>
      <c r="M13561">
        <v>770.72299999999996</v>
      </c>
      <c r="N13561">
        <v>895.93020000000001</v>
      </c>
      <c r="O13561">
        <v>72</v>
      </c>
      <c r="P13561">
        <v>104.54794</v>
      </c>
      <c r="Q13561">
        <v>2</v>
      </c>
      <c r="R13561" s="75">
        <v>38035</v>
      </c>
      <c r="T13561" t="s">
        <v>112</v>
      </c>
      <c r="U13561">
        <v>0.13637859999999999</v>
      </c>
      <c r="Y13561">
        <v>15</v>
      </c>
      <c r="Z13561" s="97">
        <v>142000000</v>
      </c>
    </row>
    <row r="13562" spans="1:26">
      <c r="A13562" t="s">
        <v>81</v>
      </c>
      <c r="B13562" t="s">
        <v>58</v>
      </c>
      <c r="C13562" t="s">
        <v>11</v>
      </c>
      <c r="D13562">
        <v>2015</v>
      </c>
      <c r="E13562">
        <v>24</v>
      </c>
      <c r="F13562">
        <v>2122.1439999999998</v>
      </c>
      <c r="G13562">
        <v>1564.7660000000001</v>
      </c>
      <c r="H13562">
        <v>50.30753</v>
      </c>
      <c r="I13562">
        <v>165.37809999999999</v>
      </c>
      <c r="J13562">
        <v>345.43700000000001</v>
      </c>
      <c r="K13562">
        <v>470.65320000000003</v>
      </c>
      <c r="L13562">
        <v>557.37760000000003</v>
      </c>
      <c r="M13562">
        <v>644.1019</v>
      </c>
      <c r="N13562">
        <v>769.31809999999996</v>
      </c>
      <c r="O13562">
        <v>72</v>
      </c>
      <c r="P13562">
        <v>104.54794</v>
      </c>
      <c r="Q13562">
        <v>2</v>
      </c>
      <c r="R13562" s="75">
        <v>38035</v>
      </c>
      <c r="T13562" t="s">
        <v>112</v>
      </c>
      <c r="U13562">
        <v>0.13637859999999999</v>
      </c>
      <c r="Y13562">
        <v>15</v>
      </c>
      <c r="Z13562" s="97">
        <v>142000000</v>
      </c>
    </row>
    <row r="13563" spans="1:26">
      <c r="A13563" t="s">
        <v>81</v>
      </c>
      <c r="B13563" t="s">
        <v>58</v>
      </c>
      <c r="C13563" t="s">
        <v>12</v>
      </c>
      <c r="D13563">
        <v>2015</v>
      </c>
      <c r="E13563">
        <v>1</v>
      </c>
      <c r="F13563">
        <v>2014.5329999999999</v>
      </c>
      <c r="G13563">
        <v>2014.5329999999999</v>
      </c>
      <c r="H13563">
        <v>47.575609999999998</v>
      </c>
      <c r="I13563">
        <v>168.14840000000001</v>
      </c>
      <c r="J13563">
        <v>-215.49080000000001</v>
      </c>
      <c r="K13563">
        <v>-88.177090000000007</v>
      </c>
      <c r="L13563">
        <v>0</v>
      </c>
      <c r="M13563">
        <v>88.177090000000007</v>
      </c>
      <c r="N13563">
        <v>215.49080000000001</v>
      </c>
      <c r="O13563">
        <v>72</v>
      </c>
      <c r="P13563">
        <v>104.54794</v>
      </c>
      <c r="Q13563">
        <v>3</v>
      </c>
      <c r="R13563" s="75">
        <v>38786</v>
      </c>
      <c r="T13563" t="s">
        <v>112</v>
      </c>
      <c r="U13563">
        <v>0.12652939999999999</v>
      </c>
      <c r="Y13563">
        <v>15</v>
      </c>
      <c r="Z13563" s="97">
        <v>147000000</v>
      </c>
    </row>
    <row r="13564" spans="1:26">
      <c r="A13564" t="s">
        <v>81</v>
      </c>
      <c r="B13564" t="s">
        <v>58</v>
      </c>
      <c r="C13564" t="s">
        <v>12</v>
      </c>
      <c r="D13564">
        <v>2015</v>
      </c>
      <c r="E13564">
        <v>2</v>
      </c>
      <c r="F13564">
        <v>2016.396</v>
      </c>
      <c r="G13564">
        <v>2016.396</v>
      </c>
      <c r="H13564">
        <v>46.775620000000004</v>
      </c>
      <c r="I13564">
        <v>168.14490000000001</v>
      </c>
      <c r="J13564">
        <v>-215.4863</v>
      </c>
      <c r="K13564">
        <v>-88.175250000000005</v>
      </c>
      <c r="L13564">
        <v>0</v>
      </c>
      <c r="M13564">
        <v>88.175250000000005</v>
      </c>
      <c r="N13564">
        <v>215.4863</v>
      </c>
      <c r="O13564">
        <v>72</v>
      </c>
      <c r="P13564">
        <v>104.54794</v>
      </c>
      <c r="Q13564">
        <v>3</v>
      </c>
      <c r="R13564" s="75">
        <v>38786</v>
      </c>
      <c r="T13564" t="s">
        <v>112</v>
      </c>
      <c r="U13564">
        <v>0.12652939999999999</v>
      </c>
      <c r="Y13564">
        <v>15</v>
      </c>
      <c r="Z13564" s="97">
        <v>147000000</v>
      </c>
    </row>
    <row r="13565" spans="1:26">
      <c r="A13565" t="s">
        <v>81</v>
      </c>
      <c r="B13565" t="s">
        <v>58</v>
      </c>
      <c r="C13565" t="s">
        <v>12</v>
      </c>
      <c r="D13565">
        <v>2015</v>
      </c>
      <c r="E13565">
        <v>3</v>
      </c>
      <c r="F13565">
        <v>2000.4680000000001</v>
      </c>
      <c r="G13565">
        <v>2000.4680000000001</v>
      </c>
      <c r="H13565">
        <v>46.007809999999999</v>
      </c>
      <c r="I13565">
        <v>167.98339999999999</v>
      </c>
      <c r="J13565">
        <v>-215.27940000000001</v>
      </c>
      <c r="K13565">
        <v>-88.090580000000003</v>
      </c>
      <c r="L13565">
        <v>0</v>
      </c>
      <c r="M13565">
        <v>88.090580000000003</v>
      </c>
      <c r="N13565">
        <v>215.27940000000001</v>
      </c>
      <c r="O13565">
        <v>72</v>
      </c>
      <c r="P13565">
        <v>104.54794</v>
      </c>
      <c r="Q13565">
        <v>3</v>
      </c>
      <c r="R13565" s="75">
        <v>38786</v>
      </c>
      <c r="T13565" t="s">
        <v>112</v>
      </c>
      <c r="U13565">
        <v>0.12652939999999999</v>
      </c>
      <c r="Y13565">
        <v>15</v>
      </c>
      <c r="Z13565" s="97">
        <v>146000000</v>
      </c>
    </row>
    <row r="13566" spans="1:26">
      <c r="A13566" t="s">
        <v>81</v>
      </c>
      <c r="B13566" t="s">
        <v>58</v>
      </c>
      <c r="C13566" t="s">
        <v>12</v>
      </c>
      <c r="D13566">
        <v>2015</v>
      </c>
      <c r="E13566">
        <v>4</v>
      </c>
      <c r="F13566">
        <v>1987.057</v>
      </c>
      <c r="G13566">
        <v>1987.057</v>
      </c>
      <c r="H13566">
        <v>45.376159999999999</v>
      </c>
      <c r="I13566">
        <v>167.8289</v>
      </c>
      <c r="J13566">
        <v>-215.0814</v>
      </c>
      <c r="K13566">
        <v>-88.009569999999997</v>
      </c>
      <c r="L13566">
        <v>0</v>
      </c>
      <c r="M13566">
        <v>88.009569999999997</v>
      </c>
      <c r="N13566">
        <v>215.0814</v>
      </c>
      <c r="O13566">
        <v>72</v>
      </c>
      <c r="P13566">
        <v>104.54794</v>
      </c>
      <c r="Q13566">
        <v>3</v>
      </c>
      <c r="R13566" s="75">
        <v>38786</v>
      </c>
      <c r="T13566" t="s">
        <v>112</v>
      </c>
      <c r="U13566">
        <v>0.12652939999999999</v>
      </c>
      <c r="Y13566">
        <v>15</v>
      </c>
      <c r="Z13566" s="97">
        <v>146000000</v>
      </c>
    </row>
    <row r="13567" spans="1:26">
      <c r="A13567" t="s">
        <v>81</v>
      </c>
      <c r="B13567" t="s">
        <v>58</v>
      </c>
      <c r="C13567" t="s">
        <v>12</v>
      </c>
      <c r="D13567">
        <v>2015</v>
      </c>
      <c r="E13567">
        <v>5</v>
      </c>
      <c r="F13567">
        <v>1981.6110000000001</v>
      </c>
      <c r="G13567">
        <v>1981.6110000000001</v>
      </c>
      <c r="H13567">
        <v>45.037939999999999</v>
      </c>
      <c r="I13567">
        <v>167.79830000000001</v>
      </c>
      <c r="J13567">
        <v>-215.04220000000001</v>
      </c>
      <c r="K13567">
        <v>-87.993520000000004</v>
      </c>
      <c r="L13567">
        <v>0</v>
      </c>
      <c r="M13567">
        <v>87.993520000000004</v>
      </c>
      <c r="N13567">
        <v>215.04220000000001</v>
      </c>
      <c r="O13567">
        <v>72</v>
      </c>
      <c r="P13567">
        <v>104.54794</v>
      </c>
      <c r="Q13567">
        <v>3</v>
      </c>
      <c r="R13567" s="75">
        <v>38786</v>
      </c>
      <c r="T13567" t="s">
        <v>112</v>
      </c>
      <c r="U13567">
        <v>0.12652939999999999</v>
      </c>
      <c r="Y13567">
        <v>15</v>
      </c>
      <c r="Z13567" s="97">
        <v>146000000</v>
      </c>
    </row>
    <row r="13568" spans="1:26">
      <c r="A13568" t="s">
        <v>81</v>
      </c>
      <c r="B13568" t="s">
        <v>58</v>
      </c>
      <c r="C13568" t="s">
        <v>12</v>
      </c>
      <c r="D13568">
        <v>2015</v>
      </c>
      <c r="E13568">
        <v>6</v>
      </c>
      <c r="F13568">
        <v>1991.1179999999999</v>
      </c>
      <c r="G13568">
        <v>1991.1179999999999</v>
      </c>
      <c r="H13568">
        <v>44.455480000000001</v>
      </c>
      <c r="I13568">
        <v>167.80500000000001</v>
      </c>
      <c r="J13568">
        <v>-215.05080000000001</v>
      </c>
      <c r="K13568">
        <v>-87.997050000000002</v>
      </c>
      <c r="L13568">
        <v>0</v>
      </c>
      <c r="M13568">
        <v>87.997050000000002</v>
      </c>
      <c r="N13568">
        <v>215.05080000000001</v>
      </c>
      <c r="O13568">
        <v>72</v>
      </c>
      <c r="P13568">
        <v>104.54794</v>
      </c>
      <c r="Q13568">
        <v>3</v>
      </c>
      <c r="R13568" s="75">
        <v>38786</v>
      </c>
      <c r="T13568" t="s">
        <v>112</v>
      </c>
      <c r="U13568">
        <v>0.12652939999999999</v>
      </c>
      <c r="Y13568">
        <v>15</v>
      </c>
      <c r="Z13568" s="97">
        <v>146000000</v>
      </c>
    </row>
    <row r="13569" spans="1:26">
      <c r="A13569" t="s">
        <v>81</v>
      </c>
      <c r="B13569" t="s">
        <v>58</v>
      </c>
      <c r="C13569" t="s">
        <v>12</v>
      </c>
      <c r="D13569">
        <v>2015</v>
      </c>
      <c r="E13569">
        <v>7</v>
      </c>
      <c r="F13569">
        <v>2001.23</v>
      </c>
      <c r="G13569">
        <v>2001.23</v>
      </c>
      <c r="H13569">
        <v>44.264110000000002</v>
      </c>
      <c r="I13569">
        <v>167.84630000000001</v>
      </c>
      <c r="J13569">
        <v>-215.1037</v>
      </c>
      <c r="K13569">
        <v>-88.018699999999995</v>
      </c>
      <c r="L13569">
        <v>0</v>
      </c>
      <c r="M13569">
        <v>88.018699999999995</v>
      </c>
      <c r="N13569">
        <v>215.1037</v>
      </c>
      <c r="O13569">
        <v>72</v>
      </c>
      <c r="P13569">
        <v>104.54794</v>
      </c>
      <c r="Q13569">
        <v>3</v>
      </c>
      <c r="R13569" s="75">
        <v>38786</v>
      </c>
      <c r="T13569" t="s">
        <v>112</v>
      </c>
      <c r="U13569">
        <v>0.12652939999999999</v>
      </c>
      <c r="Y13569">
        <v>15</v>
      </c>
      <c r="Z13569" s="97">
        <v>146000000</v>
      </c>
    </row>
    <row r="13570" spans="1:26">
      <c r="A13570" t="s">
        <v>81</v>
      </c>
      <c r="B13570" t="s">
        <v>58</v>
      </c>
      <c r="C13570" t="s">
        <v>12</v>
      </c>
      <c r="D13570">
        <v>2015</v>
      </c>
      <c r="E13570">
        <v>8</v>
      </c>
      <c r="F13570">
        <v>2037.884</v>
      </c>
      <c r="G13570">
        <v>2037.884</v>
      </c>
      <c r="H13570">
        <v>44.480960000000003</v>
      </c>
      <c r="I13570">
        <v>168.17599999999999</v>
      </c>
      <c r="J13570">
        <v>-215.52629999999999</v>
      </c>
      <c r="K13570">
        <v>-88.191599999999994</v>
      </c>
      <c r="L13570">
        <v>0</v>
      </c>
      <c r="M13570">
        <v>88.191599999999994</v>
      </c>
      <c r="N13570">
        <v>215.52629999999999</v>
      </c>
      <c r="O13570">
        <v>72</v>
      </c>
      <c r="P13570">
        <v>104.54794</v>
      </c>
      <c r="Q13570">
        <v>3</v>
      </c>
      <c r="R13570" s="75">
        <v>38786</v>
      </c>
      <c r="T13570" t="s">
        <v>112</v>
      </c>
      <c r="U13570">
        <v>0.12652939999999999</v>
      </c>
      <c r="Y13570">
        <v>15</v>
      </c>
      <c r="Z13570" s="97">
        <v>147000000</v>
      </c>
    </row>
    <row r="13571" spans="1:26">
      <c r="A13571" t="s">
        <v>81</v>
      </c>
      <c r="B13571" t="s">
        <v>58</v>
      </c>
      <c r="C13571" t="s">
        <v>12</v>
      </c>
      <c r="D13571">
        <v>2015</v>
      </c>
      <c r="E13571">
        <v>9</v>
      </c>
      <c r="F13571">
        <v>2035.5260000000001</v>
      </c>
      <c r="G13571">
        <v>2035.5260000000001</v>
      </c>
      <c r="H13571">
        <v>45.578220000000002</v>
      </c>
      <c r="I13571">
        <v>168.16300000000001</v>
      </c>
      <c r="J13571">
        <v>-215.50960000000001</v>
      </c>
      <c r="K13571">
        <v>-88.184759999999997</v>
      </c>
      <c r="L13571">
        <v>0</v>
      </c>
      <c r="M13571">
        <v>88.184759999999997</v>
      </c>
      <c r="N13571">
        <v>215.50960000000001</v>
      </c>
      <c r="O13571">
        <v>72</v>
      </c>
      <c r="P13571">
        <v>104.54794</v>
      </c>
      <c r="Q13571">
        <v>3</v>
      </c>
      <c r="R13571" s="75">
        <v>38786</v>
      </c>
      <c r="T13571" t="s">
        <v>112</v>
      </c>
      <c r="U13571">
        <v>0.12652939999999999</v>
      </c>
      <c r="Y13571">
        <v>15</v>
      </c>
      <c r="Z13571" s="97">
        <v>147000000</v>
      </c>
    </row>
    <row r="13572" spans="1:26">
      <c r="A13572" t="s">
        <v>81</v>
      </c>
      <c r="B13572" t="s">
        <v>58</v>
      </c>
      <c r="C13572" t="s">
        <v>12</v>
      </c>
      <c r="D13572">
        <v>2015</v>
      </c>
      <c r="E13572">
        <v>10</v>
      </c>
      <c r="F13572">
        <v>2026.729</v>
      </c>
      <c r="G13572">
        <v>2026.729</v>
      </c>
      <c r="H13572">
        <v>47.223149999999997</v>
      </c>
      <c r="I13572">
        <v>167.96809999999999</v>
      </c>
      <c r="J13572">
        <v>-215.25980000000001</v>
      </c>
      <c r="K13572">
        <v>-88.082579999999993</v>
      </c>
      <c r="L13572">
        <v>0</v>
      </c>
      <c r="M13572">
        <v>88.082579999999993</v>
      </c>
      <c r="N13572">
        <v>215.25980000000001</v>
      </c>
      <c r="O13572">
        <v>72</v>
      </c>
      <c r="P13572">
        <v>104.54794</v>
      </c>
      <c r="Q13572">
        <v>3</v>
      </c>
      <c r="R13572" s="75">
        <v>38786</v>
      </c>
      <c r="T13572" t="s">
        <v>112</v>
      </c>
      <c r="U13572">
        <v>0.12652939999999999</v>
      </c>
      <c r="Y13572">
        <v>15</v>
      </c>
      <c r="Z13572" s="97">
        <v>146000000</v>
      </c>
    </row>
    <row r="13573" spans="1:26">
      <c r="A13573" t="s">
        <v>81</v>
      </c>
      <c r="B13573" t="s">
        <v>58</v>
      </c>
      <c r="C13573" t="s">
        <v>12</v>
      </c>
      <c r="D13573">
        <v>2015</v>
      </c>
      <c r="E13573">
        <v>11</v>
      </c>
      <c r="F13573">
        <v>2039.7819999999999</v>
      </c>
      <c r="G13573">
        <v>2039.7819999999999</v>
      </c>
      <c r="H13573">
        <v>48.487949999999998</v>
      </c>
      <c r="I13573">
        <v>167.88589999999999</v>
      </c>
      <c r="J13573">
        <v>-215.15440000000001</v>
      </c>
      <c r="K13573">
        <v>-88.039439999999999</v>
      </c>
      <c r="L13573">
        <v>0</v>
      </c>
      <c r="M13573">
        <v>88.039439999999999</v>
      </c>
      <c r="N13573">
        <v>215.15440000000001</v>
      </c>
      <c r="O13573">
        <v>72</v>
      </c>
      <c r="P13573">
        <v>104.54794</v>
      </c>
      <c r="Q13573">
        <v>3</v>
      </c>
      <c r="R13573" s="75">
        <v>38786</v>
      </c>
      <c r="T13573" t="s">
        <v>112</v>
      </c>
      <c r="U13573">
        <v>0.12652939999999999</v>
      </c>
      <c r="Y13573">
        <v>15</v>
      </c>
      <c r="Z13573" s="97">
        <v>146000000</v>
      </c>
    </row>
    <row r="13574" spans="1:26">
      <c r="A13574" t="s">
        <v>81</v>
      </c>
      <c r="B13574" t="s">
        <v>58</v>
      </c>
      <c r="C13574" t="s">
        <v>12</v>
      </c>
      <c r="D13574">
        <v>2015</v>
      </c>
      <c r="E13574">
        <v>12</v>
      </c>
      <c r="F13574">
        <v>2036.44</v>
      </c>
      <c r="G13574">
        <v>2036.44</v>
      </c>
      <c r="H13574">
        <v>49.062190000000001</v>
      </c>
      <c r="I13574">
        <v>167.9837</v>
      </c>
      <c r="J13574">
        <v>-215.27979999999999</v>
      </c>
      <c r="K13574">
        <v>-88.090760000000003</v>
      </c>
      <c r="L13574">
        <v>0</v>
      </c>
      <c r="M13574">
        <v>88.090760000000003</v>
      </c>
      <c r="N13574">
        <v>215.27979999999999</v>
      </c>
      <c r="O13574">
        <v>72</v>
      </c>
      <c r="P13574">
        <v>104.54794</v>
      </c>
      <c r="Q13574">
        <v>3</v>
      </c>
      <c r="R13574" s="75">
        <v>38786</v>
      </c>
      <c r="T13574" t="s">
        <v>112</v>
      </c>
      <c r="U13574">
        <v>0.12652939999999999</v>
      </c>
      <c r="Y13574">
        <v>15</v>
      </c>
      <c r="Z13574" s="97">
        <v>146000000</v>
      </c>
    </row>
    <row r="13575" spans="1:26">
      <c r="A13575" t="s">
        <v>81</v>
      </c>
      <c r="B13575" t="s">
        <v>58</v>
      </c>
      <c r="C13575" t="s">
        <v>12</v>
      </c>
      <c r="D13575">
        <v>2015</v>
      </c>
      <c r="E13575">
        <v>13</v>
      </c>
      <c r="F13575">
        <v>2034.4860000000001</v>
      </c>
      <c r="G13575">
        <v>2034.4860000000001</v>
      </c>
      <c r="H13575">
        <v>47.811100000000003</v>
      </c>
      <c r="I13575">
        <v>168.08869999999999</v>
      </c>
      <c r="J13575">
        <v>-215.4144</v>
      </c>
      <c r="K13575">
        <v>-88.145809999999997</v>
      </c>
      <c r="L13575">
        <v>0</v>
      </c>
      <c r="M13575">
        <v>88.145809999999997</v>
      </c>
      <c r="N13575">
        <v>215.4144</v>
      </c>
      <c r="O13575">
        <v>72</v>
      </c>
      <c r="P13575">
        <v>104.54794</v>
      </c>
      <c r="Q13575">
        <v>3</v>
      </c>
      <c r="R13575" s="75">
        <v>38786</v>
      </c>
      <c r="T13575" t="s">
        <v>112</v>
      </c>
      <c r="U13575">
        <v>0.12652939999999999</v>
      </c>
      <c r="Y13575">
        <v>15</v>
      </c>
      <c r="Z13575" s="97">
        <v>146000000</v>
      </c>
    </row>
    <row r="13576" spans="1:26">
      <c r="A13576" t="s">
        <v>81</v>
      </c>
      <c r="B13576" t="s">
        <v>58</v>
      </c>
      <c r="C13576" t="s">
        <v>12</v>
      </c>
      <c r="D13576">
        <v>2015</v>
      </c>
      <c r="E13576">
        <v>14</v>
      </c>
      <c r="F13576">
        <v>2040.451</v>
      </c>
      <c r="G13576">
        <v>2040.451</v>
      </c>
      <c r="H13576">
        <v>47.252600000000001</v>
      </c>
      <c r="I13576">
        <v>168.06229999999999</v>
      </c>
      <c r="J13576">
        <v>-215.38050000000001</v>
      </c>
      <c r="K13576">
        <v>-88.131950000000003</v>
      </c>
      <c r="L13576">
        <v>0</v>
      </c>
      <c r="M13576">
        <v>88.131950000000003</v>
      </c>
      <c r="N13576">
        <v>215.38050000000001</v>
      </c>
      <c r="O13576">
        <v>72</v>
      </c>
      <c r="P13576">
        <v>104.54794</v>
      </c>
      <c r="Q13576">
        <v>3</v>
      </c>
      <c r="R13576" s="75">
        <v>38786</v>
      </c>
      <c r="T13576" t="s">
        <v>112</v>
      </c>
      <c r="U13576">
        <v>0.12652939999999999</v>
      </c>
      <c r="Y13576">
        <v>15</v>
      </c>
      <c r="Z13576" s="97">
        <v>146000000</v>
      </c>
    </row>
    <row r="13577" spans="1:26">
      <c r="A13577" t="s">
        <v>81</v>
      </c>
      <c r="B13577" t="s">
        <v>58</v>
      </c>
      <c r="C13577" t="s">
        <v>12</v>
      </c>
      <c r="D13577">
        <v>2015</v>
      </c>
      <c r="E13577">
        <v>15</v>
      </c>
      <c r="F13577">
        <v>2024.694</v>
      </c>
      <c r="G13577">
        <v>2033.3009999999999</v>
      </c>
      <c r="H13577">
        <v>49.118899999999996</v>
      </c>
      <c r="I13577">
        <v>167.8432</v>
      </c>
      <c r="J13577">
        <v>-223.70609999999999</v>
      </c>
      <c r="K13577">
        <v>-96.623410000000007</v>
      </c>
      <c r="L13577">
        <v>-8.6063229999999997</v>
      </c>
      <c r="M13577">
        <v>79.410759999999996</v>
      </c>
      <c r="N13577">
        <v>206.49350000000001</v>
      </c>
      <c r="O13577">
        <v>72</v>
      </c>
      <c r="P13577">
        <v>104.54794</v>
      </c>
      <c r="Q13577">
        <v>3</v>
      </c>
      <c r="R13577" s="75">
        <v>38786</v>
      </c>
      <c r="T13577" t="s">
        <v>112</v>
      </c>
      <c r="U13577">
        <v>0.12652939999999999</v>
      </c>
      <c r="Y13577">
        <v>15</v>
      </c>
      <c r="Z13577" s="97">
        <v>146000000</v>
      </c>
    </row>
    <row r="13578" spans="1:26">
      <c r="A13578" t="s">
        <v>81</v>
      </c>
      <c r="B13578" t="s">
        <v>58</v>
      </c>
      <c r="C13578" t="s">
        <v>12</v>
      </c>
      <c r="D13578">
        <v>2015</v>
      </c>
      <c r="E13578">
        <v>16</v>
      </c>
      <c r="F13578">
        <v>2022.623</v>
      </c>
      <c r="G13578">
        <v>1170.2149999999999</v>
      </c>
      <c r="H13578">
        <v>49.824930000000002</v>
      </c>
      <c r="I13578">
        <v>167.93819999999999</v>
      </c>
      <c r="J13578">
        <v>637.18700000000001</v>
      </c>
      <c r="K13578">
        <v>764.34159999999997</v>
      </c>
      <c r="L13578">
        <v>852.40840000000003</v>
      </c>
      <c r="M13578">
        <v>940.47529999999995</v>
      </c>
      <c r="N13578">
        <v>1067.6300000000001</v>
      </c>
      <c r="O13578">
        <v>72</v>
      </c>
      <c r="P13578">
        <v>104.54794</v>
      </c>
      <c r="Q13578">
        <v>3</v>
      </c>
      <c r="R13578" s="75">
        <v>38786</v>
      </c>
      <c r="T13578" t="s">
        <v>112</v>
      </c>
      <c r="U13578">
        <v>0.12652939999999999</v>
      </c>
      <c r="Y13578">
        <v>15</v>
      </c>
      <c r="Z13578" s="97">
        <v>146000000</v>
      </c>
    </row>
    <row r="13579" spans="1:26">
      <c r="A13579" t="s">
        <v>81</v>
      </c>
      <c r="B13579" t="s">
        <v>58</v>
      </c>
      <c r="C13579" t="s">
        <v>12</v>
      </c>
      <c r="D13579">
        <v>2015</v>
      </c>
      <c r="E13579">
        <v>17</v>
      </c>
      <c r="F13579">
        <v>2030.854</v>
      </c>
      <c r="G13579">
        <v>221.50970000000001</v>
      </c>
      <c r="H13579">
        <v>49.529040000000002</v>
      </c>
      <c r="I13579">
        <v>168.02610000000001</v>
      </c>
      <c r="J13579">
        <v>1594.01</v>
      </c>
      <c r="K13579">
        <v>1721.231</v>
      </c>
      <c r="L13579">
        <v>1809.3440000000001</v>
      </c>
      <c r="M13579">
        <v>1897.4570000000001</v>
      </c>
      <c r="N13579">
        <v>2024.6780000000001</v>
      </c>
      <c r="O13579">
        <v>72</v>
      </c>
      <c r="P13579">
        <v>104.54794</v>
      </c>
      <c r="Q13579">
        <v>3</v>
      </c>
      <c r="R13579" s="75">
        <v>38786</v>
      </c>
      <c r="T13579" t="s">
        <v>112</v>
      </c>
      <c r="U13579">
        <v>0.12652939999999999</v>
      </c>
      <c r="Y13579">
        <v>15</v>
      </c>
      <c r="Z13579" s="97">
        <v>146000000</v>
      </c>
    </row>
    <row r="13580" spans="1:26">
      <c r="A13580" t="s">
        <v>81</v>
      </c>
      <c r="B13580" t="s">
        <v>58</v>
      </c>
      <c r="C13580" t="s">
        <v>12</v>
      </c>
      <c r="D13580">
        <v>2015</v>
      </c>
      <c r="E13580">
        <v>18</v>
      </c>
      <c r="F13580">
        <v>2047.5909999999999</v>
      </c>
      <c r="G13580">
        <v>221.4599</v>
      </c>
      <c r="H13580">
        <v>48.792470000000002</v>
      </c>
      <c r="I13580">
        <v>167.96279999999999</v>
      </c>
      <c r="J13580">
        <v>1610.8779999999999</v>
      </c>
      <c r="K13580">
        <v>1738.0509999999999</v>
      </c>
      <c r="L13580">
        <v>1826.1310000000001</v>
      </c>
      <c r="M13580">
        <v>1914.211</v>
      </c>
      <c r="N13580">
        <v>2041.384</v>
      </c>
      <c r="O13580">
        <v>72</v>
      </c>
      <c r="P13580">
        <v>104.54794</v>
      </c>
      <c r="Q13580">
        <v>3</v>
      </c>
      <c r="R13580" s="75">
        <v>38786</v>
      </c>
      <c r="T13580" t="s">
        <v>112</v>
      </c>
      <c r="U13580">
        <v>0.12652939999999999</v>
      </c>
      <c r="Y13580">
        <v>15</v>
      </c>
      <c r="Z13580" s="97">
        <v>146000000</v>
      </c>
    </row>
    <row r="13581" spans="1:26">
      <c r="A13581" t="s">
        <v>81</v>
      </c>
      <c r="B13581" t="s">
        <v>58</v>
      </c>
      <c r="C13581" t="s">
        <v>12</v>
      </c>
      <c r="D13581">
        <v>2015</v>
      </c>
      <c r="E13581">
        <v>19</v>
      </c>
      <c r="F13581">
        <v>2078.576</v>
      </c>
      <c r="G13581">
        <v>221.29140000000001</v>
      </c>
      <c r="H13581">
        <v>47.468629999999997</v>
      </c>
      <c r="I13581">
        <v>168.1748</v>
      </c>
      <c r="J13581">
        <v>1641.76</v>
      </c>
      <c r="K13581">
        <v>1769.0930000000001</v>
      </c>
      <c r="L13581">
        <v>1857.2840000000001</v>
      </c>
      <c r="M13581">
        <v>1945.4749999999999</v>
      </c>
      <c r="N13581">
        <v>2072.8090000000002</v>
      </c>
      <c r="O13581">
        <v>72</v>
      </c>
      <c r="P13581">
        <v>104.54794</v>
      </c>
      <c r="Q13581">
        <v>3</v>
      </c>
      <c r="R13581" s="75">
        <v>38786</v>
      </c>
      <c r="T13581" t="s">
        <v>112</v>
      </c>
      <c r="U13581">
        <v>0.12652939999999999</v>
      </c>
      <c r="Y13581">
        <v>15</v>
      </c>
      <c r="Z13581" s="97">
        <v>147000000</v>
      </c>
    </row>
    <row r="13582" spans="1:26">
      <c r="A13582" t="s">
        <v>81</v>
      </c>
      <c r="B13582" t="s">
        <v>58</v>
      </c>
      <c r="C13582" t="s">
        <v>12</v>
      </c>
      <c r="D13582">
        <v>2015</v>
      </c>
      <c r="E13582">
        <v>20</v>
      </c>
      <c r="F13582">
        <v>2081.4879999999998</v>
      </c>
      <c r="G13582">
        <v>221.2912</v>
      </c>
      <c r="H13582">
        <v>46.475619999999999</v>
      </c>
      <c r="I13582">
        <v>168.1713</v>
      </c>
      <c r="J13582">
        <v>1644.6769999999999</v>
      </c>
      <c r="K13582">
        <v>1772.008</v>
      </c>
      <c r="L13582">
        <v>1860.1969999999999</v>
      </c>
      <c r="M13582">
        <v>1948.386</v>
      </c>
      <c r="N13582">
        <v>2075.7170000000001</v>
      </c>
      <c r="O13582">
        <v>72</v>
      </c>
      <c r="P13582">
        <v>104.54794</v>
      </c>
      <c r="Q13582">
        <v>3</v>
      </c>
      <c r="R13582" s="75">
        <v>38786</v>
      </c>
      <c r="T13582" t="s">
        <v>112</v>
      </c>
      <c r="U13582">
        <v>0.12652939999999999</v>
      </c>
      <c r="Y13582">
        <v>15</v>
      </c>
      <c r="Z13582" s="97">
        <v>147000000</v>
      </c>
    </row>
    <row r="13583" spans="1:26">
      <c r="A13583" t="s">
        <v>81</v>
      </c>
      <c r="B13583" t="s">
        <v>58</v>
      </c>
      <c r="C13583" t="s">
        <v>12</v>
      </c>
      <c r="D13583">
        <v>2015</v>
      </c>
      <c r="E13583">
        <v>21</v>
      </c>
      <c r="F13583">
        <v>2108.192</v>
      </c>
      <c r="G13583">
        <v>220.98570000000001</v>
      </c>
      <c r="H13583">
        <v>45.976439999999997</v>
      </c>
      <c r="I13583">
        <v>168.08320000000001</v>
      </c>
      <c r="J13583">
        <v>1671.799</v>
      </c>
      <c r="K13583">
        <v>1799.0630000000001</v>
      </c>
      <c r="L13583">
        <v>1887.2059999999999</v>
      </c>
      <c r="M13583">
        <v>1975.3489999999999</v>
      </c>
      <c r="N13583">
        <v>2102.614</v>
      </c>
      <c r="O13583">
        <v>72</v>
      </c>
      <c r="P13583">
        <v>104.54794</v>
      </c>
      <c r="Q13583">
        <v>3</v>
      </c>
      <c r="R13583" s="75">
        <v>38786</v>
      </c>
      <c r="T13583" t="s">
        <v>112</v>
      </c>
      <c r="U13583">
        <v>0.12652939999999999</v>
      </c>
      <c r="Y13583">
        <v>15</v>
      </c>
      <c r="Z13583" s="97">
        <v>146000000</v>
      </c>
    </row>
    <row r="13584" spans="1:26">
      <c r="A13584" t="s">
        <v>81</v>
      </c>
      <c r="B13584" t="s">
        <v>58</v>
      </c>
      <c r="C13584" t="s">
        <v>12</v>
      </c>
      <c r="D13584">
        <v>2015</v>
      </c>
      <c r="E13584">
        <v>22</v>
      </c>
      <c r="F13584">
        <v>2111.5619999999999</v>
      </c>
      <c r="G13584">
        <v>823.08690000000001</v>
      </c>
      <c r="H13584">
        <v>44.72945</v>
      </c>
      <c r="I13584">
        <v>168.09010000000001</v>
      </c>
      <c r="J13584">
        <v>1073.059</v>
      </c>
      <c r="K13584">
        <v>1200.329</v>
      </c>
      <c r="L13584">
        <v>1288.4749999999999</v>
      </c>
      <c r="M13584">
        <v>1376.6220000000001</v>
      </c>
      <c r="N13584">
        <v>1503.8910000000001</v>
      </c>
      <c r="O13584">
        <v>72</v>
      </c>
      <c r="P13584">
        <v>104.54794</v>
      </c>
      <c r="Q13584">
        <v>3</v>
      </c>
      <c r="R13584" s="75">
        <v>38786</v>
      </c>
      <c r="T13584" t="s">
        <v>112</v>
      </c>
      <c r="U13584">
        <v>0.12652939999999999</v>
      </c>
      <c r="Y13584">
        <v>15</v>
      </c>
      <c r="Z13584" s="97">
        <v>146000000</v>
      </c>
    </row>
    <row r="13585" spans="1:26">
      <c r="A13585" t="s">
        <v>81</v>
      </c>
      <c r="B13585" t="s">
        <v>58</v>
      </c>
      <c r="C13585" t="s">
        <v>12</v>
      </c>
      <c r="D13585">
        <v>2015</v>
      </c>
      <c r="E13585">
        <v>23</v>
      </c>
      <c r="F13585">
        <v>2085.0839999999998</v>
      </c>
      <c r="G13585">
        <v>1425.1890000000001</v>
      </c>
      <c r="H13585">
        <v>43.641370000000002</v>
      </c>
      <c r="I13585">
        <v>167.86859999999999</v>
      </c>
      <c r="J13585">
        <v>444.76310000000001</v>
      </c>
      <c r="K13585">
        <v>571.86500000000001</v>
      </c>
      <c r="L13585">
        <v>659.8954</v>
      </c>
      <c r="M13585">
        <v>747.92579999999998</v>
      </c>
      <c r="N13585">
        <v>875.02760000000001</v>
      </c>
      <c r="O13585">
        <v>72</v>
      </c>
      <c r="P13585">
        <v>104.54794</v>
      </c>
      <c r="Q13585">
        <v>3</v>
      </c>
      <c r="R13585" s="75">
        <v>38786</v>
      </c>
      <c r="T13585" t="s">
        <v>112</v>
      </c>
      <c r="U13585">
        <v>0.12652939999999999</v>
      </c>
      <c r="Y13585">
        <v>15</v>
      </c>
      <c r="Z13585" s="97">
        <v>146000000</v>
      </c>
    </row>
    <row r="13586" spans="1:26">
      <c r="A13586" t="s">
        <v>81</v>
      </c>
      <c r="B13586" t="s">
        <v>58</v>
      </c>
      <c r="C13586" t="s">
        <v>12</v>
      </c>
      <c r="D13586">
        <v>2015</v>
      </c>
      <c r="E13586">
        <v>24</v>
      </c>
      <c r="F13586">
        <v>2065.9789999999998</v>
      </c>
      <c r="G13586">
        <v>1526.6220000000001</v>
      </c>
      <c r="H13586">
        <v>42.951920000000001</v>
      </c>
      <c r="I13586">
        <v>167.75139999999999</v>
      </c>
      <c r="J13586">
        <v>324.37430000000001</v>
      </c>
      <c r="K13586">
        <v>451.38740000000001</v>
      </c>
      <c r="L13586">
        <v>539.35630000000003</v>
      </c>
      <c r="M13586">
        <v>627.3252</v>
      </c>
      <c r="N13586">
        <v>754.3383</v>
      </c>
      <c r="O13586">
        <v>72</v>
      </c>
      <c r="P13586">
        <v>104.54794</v>
      </c>
      <c r="Q13586">
        <v>3</v>
      </c>
      <c r="R13586" s="75">
        <v>38786</v>
      </c>
      <c r="T13586" t="s">
        <v>112</v>
      </c>
      <c r="U13586">
        <v>0.12652939999999999</v>
      </c>
      <c r="Y13586">
        <v>15</v>
      </c>
      <c r="Z13586" s="97">
        <v>146000000</v>
      </c>
    </row>
    <row r="13587" spans="1:26">
      <c r="A13587" t="s">
        <v>81</v>
      </c>
      <c r="B13587" t="s">
        <v>58</v>
      </c>
      <c r="C13587" t="s">
        <v>13</v>
      </c>
      <c r="D13587">
        <v>2015</v>
      </c>
      <c r="E13587">
        <v>1</v>
      </c>
      <c r="F13587">
        <v>2101.4609999999998</v>
      </c>
      <c r="G13587">
        <v>2101.4609999999998</v>
      </c>
      <c r="H13587">
        <v>60.889180000000003</v>
      </c>
      <c r="I13587">
        <v>166.1627</v>
      </c>
      <c r="J13587">
        <v>-212.946</v>
      </c>
      <c r="K13587">
        <v>-87.13579</v>
      </c>
      <c r="L13587">
        <v>0</v>
      </c>
      <c r="M13587">
        <v>87.13579</v>
      </c>
      <c r="N13587">
        <v>212.946</v>
      </c>
      <c r="O13587">
        <v>72</v>
      </c>
      <c r="P13587">
        <v>104.54794</v>
      </c>
      <c r="Q13587">
        <v>4</v>
      </c>
      <c r="R13587" s="75">
        <v>32975</v>
      </c>
      <c r="T13587" t="s">
        <v>112</v>
      </c>
      <c r="U13587">
        <v>0.13583880000000001</v>
      </c>
      <c r="Y13587">
        <v>15</v>
      </c>
      <c r="Z13587" s="97">
        <v>143000000</v>
      </c>
    </row>
    <row r="13588" spans="1:26">
      <c r="A13588" t="s">
        <v>81</v>
      </c>
      <c r="B13588" t="s">
        <v>58</v>
      </c>
      <c r="C13588" t="s">
        <v>13</v>
      </c>
      <c r="D13588">
        <v>2015</v>
      </c>
      <c r="E13588">
        <v>2</v>
      </c>
      <c r="F13588">
        <v>2103.0360000000001</v>
      </c>
      <c r="G13588">
        <v>2103.0360000000001</v>
      </c>
      <c r="H13588">
        <v>59.573830000000001</v>
      </c>
      <c r="I13588">
        <v>166.12950000000001</v>
      </c>
      <c r="J13588">
        <v>-212.90350000000001</v>
      </c>
      <c r="K13588">
        <v>-87.118380000000002</v>
      </c>
      <c r="L13588">
        <v>0</v>
      </c>
      <c r="M13588">
        <v>87.118380000000002</v>
      </c>
      <c r="N13588">
        <v>212.90350000000001</v>
      </c>
      <c r="O13588">
        <v>72</v>
      </c>
      <c r="P13588">
        <v>104.54794</v>
      </c>
      <c r="Q13588">
        <v>4</v>
      </c>
      <c r="R13588" s="75">
        <v>32975</v>
      </c>
      <c r="T13588" t="s">
        <v>112</v>
      </c>
      <c r="U13588">
        <v>0.13583880000000001</v>
      </c>
      <c r="Y13588">
        <v>15</v>
      </c>
      <c r="Z13588" s="97">
        <v>143000000</v>
      </c>
    </row>
    <row r="13589" spans="1:26">
      <c r="A13589" t="s">
        <v>81</v>
      </c>
      <c r="B13589" t="s">
        <v>58</v>
      </c>
      <c r="C13589" t="s">
        <v>13</v>
      </c>
      <c r="D13589">
        <v>2015</v>
      </c>
      <c r="E13589">
        <v>3</v>
      </c>
      <c r="F13589">
        <v>2097.8609999999999</v>
      </c>
      <c r="G13589">
        <v>2097.8609999999999</v>
      </c>
      <c r="H13589">
        <v>58.428220000000003</v>
      </c>
      <c r="I13589">
        <v>166.0771</v>
      </c>
      <c r="J13589">
        <v>-212.8364</v>
      </c>
      <c r="K13589">
        <v>-87.090940000000003</v>
      </c>
      <c r="L13589">
        <v>0</v>
      </c>
      <c r="M13589">
        <v>87.090940000000003</v>
      </c>
      <c r="N13589">
        <v>212.8364</v>
      </c>
      <c r="O13589">
        <v>72</v>
      </c>
      <c r="P13589">
        <v>104.54794</v>
      </c>
      <c r="Q13589">
        <v>4</v>
      </c>
      <c r="R13589" s="75">
        <v>32975</v>
      </c>
      <c r="T13589" t="s">
        <v>112</v>
      </c>
      <c r="U13589">
        <v>0.13583880000000001</v>
      </c>
      <c r="Y13589">
        <v>15</v>
      </c>
      <c r="Z13589" s="97">
        <v>143000000</v>
      </c>
    </row>
    <row r="13590" spans="1:26">
      <c r="A13590" t="s">
        <v>81</v>
      </c>
      <c r="B13590" t="s">
        <v>58</v>
      </c>
      <c r="C13590" t="s">
        <v>13</v>
      </c>
      <c r="D13590">
        <v>2015</v>
      </c>
      <c r="E13590">
        <v>4</v>
      </c>
      <c r="F13590">
        <v>2097.7890000000002</v>
      </c>
      <c r="G13590">
        <v>2097.7890000000002</v>
      </c>
      <c r="H13590">
        <v>57.147669999999998</v>
      </c>
      <c r="I13590">
        <v>166.13290000000001</v>
      </c>
      <c r="J13590">
        <v>-212.90790000000001</v>
      </c>
      <c r="K13590">
        <v>-87.120189999999994</v>
      </c>
      <c r="L13590">
        <v>0</v>
      </c>
      <c r="M13590">
        <v>87.120189999999994</v>
      </c>
      <c r="N13590">
        <v>212.90790000000001</v>
      </c>
      <c r="O13590">
        <v>72</v>
      </c>
      <c r="P13590">
        <v>104.54794</v>
      </c>
      <c r="Q13590">
        <v>4</v>
      </c>
      <c r="R13590" s="75">
        <v>32975</v>
      </c>
      <c r="T13590" t="s">
        <v>112</v>
      </c>
      <c r="U13590">
        <v>0.13583880000000001</v>
      </c>
      <c r="Y13590">
        <v>15</v>
      </c>
      <c r="Z13590" s="97">
        <v>143000000</v>
      </c>
    </row>
    <row r="13591" spans="1:26">
      <c r="A13591" t="s">
        <v>81</v>
      </c>
      <c r="B13591" t="s">
        <v>58</v>
      </c>
      <c r="C13591" t="s">
        <v>13</v>
      </c>
      <c r="D13591">
        <v>2015</v>
      </c>
      <c r="E13591">
        <v>5</v>
      </c>
      <c r="F13591">
        <v>2100.39</v>
      </c>
      <c r="G13591">
        <v>2100.39</v>
      </c>
      <c r="H13591">
        <v>55.914110000000001</v>
      </c>
      <c r="I13591">
        <v>166.42500000000001</v>
      </c>
      <c r="J13591">
        <v>-213.28219999999999</v>
      </c>
      <c r="K13591">
        <v>-87.273340000000005</v>
      </c>
      <c r="L13591">
        <v>0</v>
      </c>
      <c r="M13591">
        <v>87.273340000000005</v>
      </c>
      <c r="N13591">
        <v>213.28219999999999</v>
      </c>
      <c r="O13591">
        <v>72</v>
      </c>
      <c r="P13591">
        <v>104.54794</v>
      </c>
      <c r="Q13591">
        <v>4</v>
      </c>
      <c r="R13591" s="75">
        <v>32975</v>
      </c>
      <c r="T13591" t="s">
        <v>112</v>
      </c>
      <c r="U13591">
        <v>0.13583880000000001</v>
      </c>
      <c r="Y13591">
        <v>15</v>
      </c>
      <c r="Z13591" s="97">
        <v>144000000</v>
      </c>
    </row>
    <row r="13592" spans="1:26">
      <c r="A13592" t="s">
        <v>81</v>
      </c>
      <c r="B13592" t="s">
        <v>58</v>
      </c>
      <c r="C13592" t="s">
        <v>13</v>
      </c>
      <c r="D13592">
        <v>2015</v>
      </c>
      <c r="E13592">
        <v>6</v>
      </c>
      <c r="F13592">
        <v>2128.502</v>
      </c>
      <c r="G13592">
        <v>2128.502</v>
      </c>
      <c r="H13592">
        <v>54.888219999999997</v>
      </c>
      <c r="I13592">
        <v>166.40129999999999</v>
      </c>
      <c r="J13592">
        <v>-213.25190000000001</v>
      </c>
      <c r="K13592">
        <v>-87.260940000000005</v>
      </c>
      <c r="L13592">
        <v>0</v>
      </c>
      <c r="M13592">
        <v>87.260940000000005</v>
      </c>
      <c r="N13592">
        <v>213.25190000000001</v>
      </c>
      <c r="O13592">
        <v>72</v>
      </c>
      <c r="P13592">
        <v>104.54794</v>
      </c>
      <c r="Q13592">
        <v>4</v>
      </c>
      <c r="R13592" s="75">
        <v>32975</v>
      </c>
      <c r="T13592" t="s">
        <v>112</v>
      </c>
      <c r="U13592">
        <v>0.13583880000000001</v>
      </c>
      <c r="Y13592">
        <v>15</v>
      </c>
      <c r="Z13592" s="97">
        <v>144000000</v>
      </c>
    </row>
    <row r="13593" spans="1:26">
      <c r="A13593" t="s">
        <v>81</v>
      </c>
      <c r="B13593" t="s">
        <v>58</v>
      </c>
      <c r="C13593" t="s">
        <v>13</v>
      </c>
      <c r="D13593">
        <v>2015</v>
      </c>
      <c r="E13593">
        <v>7</v>
      </c>
      <c r="F13593">
        <v>2128.9639999999999</v>
      </c>
      <c r="G13593">
        <v>2128.9639999999999</v>
      </c>
      <c r="H13593">
        <v>54.567810000000001</v>
      </c>
      <c r="I13593">
        <v>166.35059999999999</v>
      </c>
      <c r="J13593">
        <v>-213.18680000000001</v>
      </c>
      <c r="K13593">
        <v>-87.234309999999994</v>
      </c>
      <c r="L13593">
        <v>0</v>
      </c>
      <c r="M13593">
        <v>87.234309999999994</v>
      </c>
      <c r="N13593">
        <v>213.18680000000001</v>
      </c>
      <c r="O13593">
        <v>72</v>
      </c>
      <c r="P13593">
        <v>104.54794</v>
      </c>
      <c r="Q13593">
        <v>4</v>
      </c>
      <c r="R13593" s="75">
        <v>32975</v>
      </c>
      <c r="T13593" t="s">
        <v>112</v>
      </c>
      <c r="U13593">
        <v>0.13583880000000001</v>
      </c>
      <c r="Y13593">
        <v>15</v>
      </c>
      <c r="Z13593" s="97">
        <v>143000000</v>
      </c>
    </row>
    <row r="13594" spans="1:26">
      <c r="A13594" t="s">
        <v>81</v>
      </c>
      <c r="B13594" t="s">
        <v>58</v>
      </c>
      <c r="C13594" t="s">
        <v>13</v>
      </c>
      <c r="D13594">
        <v>2015</v>
      </c>
      <c r="E13594">
        <v>8</v>
      </c>
      <c r="F13594">
        <v>2129.6419999999998</v>
      </c>
      <c r="G13594">
        <v>2129.6419999999998</v>
      </c>
      <c r="H13594">
        <v>56.819310000000002</v>
      </c>
      <c r="I13594">
        <v>166.43809999999999</v>
      </c>
      <c r="J13594">
        <v>-213.29900000000001</v>
      </c>
      <c r="K13594">
        <v>-87.28022</v>
      </c>
      <c r="L13594">
        <v>0</v>
      </c>
      <c r="M13594">
        <v>87.28022</v>
      </c>
      <c r="N13594">
        <v>213.29900000000001</v>
      </c>
      <c r="O13594">
        <v>72</v>
      </c>
      <c r="P13594">
        <v>104.54794</v>
      </c>
      <c r="Q13594">
        <v>4</v>
      </c>
      <c r="R13594" s="75">
        <v>32975</v>
      </c>
      <c r="T13594" t="s">
        <v>112</v>
      </c>
      <c r="U13594">
        <v>0.13583880000000001</v>
      </c>
      <c r="Y13594">
        <v>15</v>
      </c>
      <c r="Z13594" s="97">
        <v>144000000</v>
      </c>
    </row>
    <row r="13595" spans="1:26">
      <c r="A13595" t="s">
        <v>81</v>
      </c>
      <c r="B13595" t="s">
        <v>58</v>
      </c>
      <c r="C13595" t="s">
        <v>13</v>
      </c>
      <c r="D13595">
        <v>2015</v>
      </c>
      <c r="E13595">
        <v>9</v>
      </c>
      <c r="F13595">
        <v>2153.2280000000001</v>
      </c>
      <c r="G13595">
        <v>2153.2280000000001</v>
      </c>
      <c r="H13595">
        <v>61.896439999999998</v>
      </c>
      <c r="I13595">
        <v>166.42789999999999</v>
      </c>
      <c r="J13595">
        <v>-213.2859</v>
      </c>
      <c r="K13595">
        <v>-87.274870000000007</v>
      </c>
      <c r="L13595">
        <v>0</v>
      </c>
      <c r="M13595">
        <v>87.274870000000007</v>
      </c>
      <c r="N13595">
        <v>213.2859</v>
      </c>
      <c r="O13595">
        <v>72</v>
      </c>
      <c r="P13595">
        <v>104.54794</v>
      </c>
      <c r="Q13595">
        <v>4</v>
      </c>
      <c r="R13595" s="75">
        <v>32975</v>
      </c>
      <c r="T13595" t="s">
        <v>112</v>
      </c>
      <c r="U13595">
        <v>0.13583880000000001</v>
      </c>
      <c r="Y13595">
        <v>15</v>
      </c>
      <c r="Z13595" s="97">
        <v>144000000</v>
      </c>
    </row>
    <row r="13596" spans="1:26">
      <c r="A13596" t="s">
        <v>81</v>
      </c>
      <c r="B13596" t="s">
        <v>58</v>
      </c>
      <c r="C13596" t="s">
        <v>13</v>
      </c>
      <c r="D13596">
        <v>2015</v>
      </c>
      <c r="E13596">
        <v>10</v>
      </c>
      <c r="F13596">
        <v>2158.3119999999999</v>
      </c>
      <c r="G13596">
        <v>2158.3119999999999</v>
      </c>
      <c r="H13596">
        <v>66.747540000000001</v>
      </c>
      <c r="I13596">
        <v>166.3185</v>
      </c>
      <c r="J13596">
        <v>-213.14570000000001</v>
      </c>
      <c r="K13596">
        <v>-87.217500000000001</v>
      </c>
      <c r="L13596">
        <v>0</v>
      </c>
      <c r="M13596">
        <v>87.217500000000001</v>
      </c>
      <c r="N13596">
        <v>213.14570000000001</v>
      </c>
      <c r="O13596">
        <v>72</v>
      </c>
      <c r="P13596">
        <v>104.54794</v>
      </c>
      <c r="Q13596">
        <v>4</v>
      </c>
      <c r="R13596" s="75">
        <v>32975</v>
      </c>
      <c r="T13596" t="s">
        <v>112</v>
      </c>
      <c r="U13596">
        <v>0.13583880000000001</v>
      </c>
      <c r="Y13596">
        <v>15</v>
      </c>
      <c r="Z13596" s="97">
        <v>143000000</v>
      </c>
    </row>
    <row r="13597" spans="1:26">
      <c r="A13597" t="s">
        <v>81</v>
      </c>
      <c r="B13597" t="s">
        <v>58</v>
      </c>
      <c r="C13597" t="s">
        <v>13</v>
      </c>
      <c r="D13597">
        <v>2015</v>
      </c>
      <c r="E13597">
        <v>11</v>
      </c>
      <c r="F13597">
        <v>2161.02</v>
      </c>
      <c r="G13597">
        <v>2161.02</v>
      </c>
      <c r="H13597">
        <v>70.917529999999999</v>
      </c>
      <c r="I13597">
        <v>166.47020000000001</v>
      </c>
      <c r="J13597">
        <v>-213.34020000000001</v>
      </c>
      <c r="K13597">
        <v>-87.297070000000005</v>
      </c>
      <c r="L13597">
        <v>0</v>
      </c>
      <c r="M13597">
        <v>87.297070000000005</v>
      </c>
      <c r="N13597">
        <v>213.34020000000001</v>
      </c>
      <c r="O13597">
        <v>72</v>
      </c>
      <c r="P13597">
        <v>104.54794</v>
      </c>
      <c r="Q13597">
        <v>4</v>
      </c>
      <c r="R13597" s="75">
        <v>32975</v>
      </c>
      <c r="T13597" t="s">
        <v>112</v>
      </c>
      <c r="U13597">
        <v>0.13583880000000001</v>
      </c>
      <c r="Y13597">
        <v>15</v>
      </c>
      <c r="Z13597" s="97">
        <v>144000000</v>
      </c>
    </row>
    <row r="13598" spans="1:26">
      <c r="A13598" t="s">
        <v>81</v>
      </c>
      <c r="B13598" t="s">
        <v>58</v>
      </c>
      <c r="C13598" t="s">
        <v>13</v>
      </c>
      <c r="D13598">
        <v>2015</v>
      </c>
      <c r="E13598">
        <v>12</v>
      </c>
      <c r="F13598">
        <v>2157.2600000000002</v>
      </c>
      <c r="G13598">
        <v>2152.8049999999998</v>
      </c>
      <c r="H13598">
        <v>74.170140000000004</v>
      </c>
      <c r="I13598">
        <v>166.48920000000001</v>
      </c>
      <c r="J13598">
        <v>-208.90940000000001</v>
      </c>
      <c r="K13598">
        <v>-82.851939999999999</v>
      </c>
      <c r="L13598">
        <v>4.4550780000000003</v>
      </c>
      <c r="M13598">
        <v>91.762090000000001</v>
      </c>
      <c r="N13598">
        <v>217.81950000000001</v>
      </c>
      <c r="O13598">
        <v>72</v>
      </c>
      <c r="P13598">
        <v>104.54794</v>
      </c>
      <c r="Q13598">
        <v>4</v>
      </c>
      <c r="R13598" s="75">
        <v>32975</v>
      </c>
      <c r="T13598" t="s">
        <v>112</v>
      </c>
      <c r="U13598">
        <v>0.13583880000000001</v>
      </c>
      <c r="Y13598">
        <v>15</v>
      </c>
      <c r="Z13598" s="97">
        <v>144000000</v>
      </c>
    </row>
    <row r="13599" spans="1:26">
      <c r="A13599" t="s">
        <v>81</v>
      </c>
      <c r="B13599" t="s">
        <v>58</v>
      </c>
      <c r="C13599" t="s">
        <v>13</v>
      </c>
      <c r="D13599">
        <v>2015</v>
      </c>
      <c r="E13599">
        <v>13</v>
      </c>
      <c r="F13599">
        <v>2159.116</v>
      </c>
      <c r="G13599">
        <v>1233.4390000000001</v>
      </c>
      <c r="H13599">
        <v>77.083560000000006</v>
      </c>
      <c r="I13599">
        <v>166.32919999999999</v>
      </c>
      <c r="J13599">
        <v>712.51760000000002</v>
      </c>
      <c r="K13599">
        <v>838.45399999999995</v>
      </c>
      <c r="L13599">
        <v>925.6771</v>
      </c>
      <c r="M13599">
        <v>1012.9</v>
      </c>
      <c r="N13599">
        <v>1138.837</v>
      </c>
      <c r="O13599">
        <v>72</v>
      </c>
      <c r="P13599">
        <v>104.54794</v>
      </c>
      <c r="Q13599">
        <v>4</v>
      </c>
      <c r="R13599" s="75">
        <v>32975</v>
      </c>
      <c r="T13599" t="s">
        <v>112</v>
      </c>
      <c r="U13599">
        <v>0.13583880000000001</v>
      </c>
      <c r="Y13599">
        <v>15</v>
      </c>
      <c r="Z13599" s="97">
        <v>143000000</v>
      </c>
    </row>
    <row r="13600" spans="1:26">
      <c r="A13600" t="s">
        <v>81</v>
      </c>
      <c r="B13600" t="s">
        <v>58</v>
      </c>
      <c r="C13600" t="s">
        <v>13</v>
      </c>
      <c r="D13600">
        <v>2015</v>
      </c>
      <c r="E13600">
        <v>14</v>
      </c>
      <c r="F13600">
        <v>2174.4259999999999</v>
      </c>
      <c r="G13600">
        <v>223.28270000000001</v>
      </c>
      <c r="H13600">
        <v>79.11</v>
      </c>
      <c r="I13600">
        <v>166.42670000000001</v>
      </c>
      <c r="J13600">
        <v>1737.8589999999999</v>
      </c>
      <c r="K13600">
        <v>1863.8689999999999</v>
      </c>
      <c r="L13600">
        <v>1951.144</v>
      </c>
      <c r="M13600">
        <v>2038.4179999999999</v>
      </c>
      <c r="N13600">
        <v>2164.4279999999999</v>
      </c>
      <c r="O13600">
        <v>72</v>
      </c>
      <c r="P13600">
        <v>104.54794</v>
      </c>
      <c r="Q13600">
        <v>4</v>
      </c>
      <c r="R13600" s="75">
        <v>32975</v>
      </c>
      <c r="T13600" t="s">
        <v>112</v>
      </c>
      <c r="U13600">
        <v>0.13583880000000001</v>
      </c>
      <c r="Y13600">
        <v>15</v>
      </c>
      <c r="Z13600" s="97">
        <v>144000000</v>
      </c>
    </row>
    <row r="13601" spans="1:26">
      <c r="A13601" t="s">
        <v>81</v>
      </c>
      <c r="B13601" t="s">
        <v>58</v>
      </c>
      <c r="C13601" t="s">
        <v>13</v>
      </c>
      <c r="D13601">
        <v>2015</v>
      </c>
      <c r="E13601">
        <v>15</v>
      </c>
      <c r="F13601">
        <v>2163.0729999999999</v>
      </c>
      <c r="G13601">
        <v>223.6148</v>
      </c>
      <c r="H13601">
        <v>80.038089999999997</v>
      </c>
      <c r="I13601">
        <v>166.34819999999999</v>
      </c>
      <c r="J13601">
        <v>1726.2739999999999</v>
      </c>
      <c r="K13601">
        <v>1852.2249999999999</v>
      </c>
      <c r="L13601">
        <v>1939.4580000000001</v>
      </c>
      <c r="M13601">
        <v>2026.691</v>
      </c>
      <c r="N13601">
        <v>2152.6419999999998</v>
      </c>
      <c r="O13601">
        <v>72</v>
      </c>
      <c r="P13601">
        <v>104.54794</v>
      </c>
      <c r="Q13601">
        <v>4</v>
      </c>
      <c r="R13601" s="75">
        <v>32975</v>
      </c>
      <c r="T13601" t="s">
        <v>112</v>
      </c>
      <c r="U13601">
        <v>0.13583880000000001</v>
      </c>
      <c r="Y13601">
        <v>15</v>
      </c>
      <c r="Z13601" s="97">
        <v>143000000</v>
      </c>
    </row>
    <row r="13602" spans="1:26">
      <c r="A13602" t="s">
        <v>81</v>
      </c>
      <c r="B13602" t="s">
        <v>58</v>
      </c>
      <c r="C13602" t="s">
        <v>13</v>
      </c>
      <c r="D13602">
        <v>2015</v>
      </c>
      <c r="E13602">
        <v>16</v>
      </c>
      <c r="F13602">
        <v>2184.6950000000002</v>
      </c>
      <c r="G13602">
        <v>223.24100000000001</v>
      </c>
      <c r="H13602">
        <v>80.301370000000006</v>
      </c>
      <c r="I13602">
        <v>166.29349999999999</v>
      </c>
      <c r="J13602">
        <v>1748.3409999999999</v>
      </c>
      <c r="K13602">
        <v>1874.25</v>
      </c>
      <c r="L13602">
        <v>1961.454</v>
      </c>
      <c r="M13602">
        <v>2048.6590000000001</v>
      </c>
      <c r="N13602">
        <v>2174.5680000000002</v>
      </c>
      <c r="O13602">
        <v>72</v>
      </c>
      <c r="P13602">
        <v>104.54794</v>
      </c>
      <c r="Q13602">
        <v>4</v>
      </c>
      <c r="R13602" s="75">
        <v>32975</v>
      </c>
      <c r="T13602" t="s">
        <v>112</v>
      </c>
      <c r="U13602">
        <v>0.13583880000000001</v>
      </c>
      <c r="Y13602">
        <v>15</v>
      </c>
      <c r="Z13602" s="97">
        <v>143000000</v>
      </c>
    </row>
    <row r="13603" spans="1:26">
      <c r="A13603" t="s">
        <v>81</v>
      </c>
      <c r="B13603" t="s">
        <v>58</v>
      </c>
      <c r="C13603" t="s">
        <v>13</v>
      </c>
      <c r="D13603">
        <v>2015</v>
      </c>
      <c r="E13603">
        <v>17</v>
      </c>
      <c r="F13603">
        <v>2176.9090000000001</v>
      </c>
      <c r="G13603">
        <v>222.9196</v>
      </c>
      <c r="H13603">
        <v>79.511229999999998</v>
      </c>
      <c r="I13603">
        <v>166.27289999999999</v>
      </c>
      <c r="J13603">
        <v>1740.902</v>
      </c>
      <c r="K13603">
        <v>1866.7950000000001</v>
      </c>
      <c r="L13603">
        <v>1953.989</v>
      </c>
      <c r="M13603">
        <v>2041.183</v>
      </c>
      <c r="N13603">
        <v>2167.076</v>
      </c>
      <c r="O13603">
        <v>72</v>
      </c>
      <c r="P13603">
        <v>104.54794</v>
      </c>
      <c r="Q13603">
        <v>4</v>
      </c>
      <c r="R13603" s="75">
        <v>32975</v>
      </c>
      <c r="T13603" t="s">
        <v>112</v>
      </c>
      <c r="U13603">
        <v>0.13583880000000001</v>
      </c>
      <c r="Y13603">
        <v>15</v>
      </c>
      <c r="Z13603" s="97">
        <v>143000000</v>
      </c>
    </row>
    <row r="13604" spans="1:26">
      <c r="A13604" t="s">
        <v>81</v>
      </c>
      <c r="B13604" t="s">
        <v>58</v>
      </c>
      <c r="C13604" t="s">
        <v>13</v>
      </c>
      <c r="D13604">
        <v>2015</v>
      </c>
      <c r="E13604">
        <v>18</v>
      </c>
      <c r="F13604">
        <v>2171.8090000000002</v>
      </c>
      <c r="G13604">
        <v>221.7697</v>
      </c>
      <c r="H13604">
        <v>78.481780000000001</v>
      </c>
      <c r="I13604">
        <v>166.1506</v>
      </c>
      <c r="J13604">
        <v>1737.1089999999999</v>
      </c>
      <c r="K13604">
        <v>1862.91</v>
      </c>
      <c r="L13604">
        <v>1950.039</v>
      </c>
      <c r="M13604">
        <v>2037.1690000000001</v>
      </c>
      <c r="N13604">
        <v>2162.9699999999998</v>
      </c>
      <c r="O13604">
        <v>72</v>
      </c>
      <c r="P13604">
        <v>104.54794</v>
      </c>
      <c r="Q13604">
        <v>4</v>
      </c>
      <c r="R13604" s="75">
        <v>32975</v>
      </c>
      <c r="T13604" t="s">
        <v>112</v>
      </c>
      <c r="U13604">
        <v>0.13583880000000001</v>
      </c>
      <c r="Y13604">
        <v>15</v>
      </c>
      <c r="Z13604" s="97">
        <v>143000000</v>
      </c>
    </row>
    <row r="13605" spans="1:26">
      <c r="A13605" t="s">
        <v>81</v>
      </c>
      <c r="B13605" t="s">
        <v>58</v>
      </c>
      <c r="C13605" t="s">
        <v>13</v>
      </c>
      <c r="D13605">
        <v>2015</v>
      </c>
      <c r="E13605">
        <v>19</v>
      </c>
      <c r="F13605">
        <v>2189.2260000000001</v>
      </c>
      <c r="G13605">
        <v>859.58230000000003</v>
      </c>
      <c r="H13605">
        <v>75.96096</v>
      </c>
      <c r="I13605">
        <v>166.0866</v>
      </c>
      <c r="J13605">
        <v>1116.7950000000001</v>
      </c>
      <c r="K13605">
        <v>1242.548</v>
      </c>
      <c r="L13605">
        <v>1329.644</v>
      </c>
      <c r="M13605">
        <v>1416.74</v>
      </c>
      <c r="N13605">
        <v>1542.4929999999999</v>
      </c>
      <c r="O13605">
        <v>72</v>
      </c>
      <c r="P13605">
        <v>104.54794</v>
      </c>
      <c r="Q13605">
        <v>4</v>
      </c>
      <c r="R13605" s="75">
        <v>32975</v>
      </c>
      <c r="T13605" t="s">
        <v>112</v>
      </c>
      <c r="U13605">
        <v>0.13583880000000001</v>
      </c>
      <c r="Y13605">
        <v>15</v>
      </c>
      <c r="Z13605" s="97">
        <v>143000000</v>
      </c>
    </row>
    <row r="13606" spans="1:26">
      <c r="A13606" t="s">
        <v>81</v>
      </c>
      <c r="B13606" t="s">
        <v>58</v>
      </c>
      <c r="C13606" t="s">
        <v>13</v>
      </c>
      <c r="D13606">
        <v>2015</v>
      </c>
      <c r="E13606">
        <v>20</v>
      </c>
      <c r="F13606">
        <v>2183.5990000000002</v>
      </c>
      <c r="G13606">
        <v>1497.1369999999999</v>
      </c>
      <c r="H13606">
        <v>70.302189999999996</v>
      </c>
      <c r="I13606">
        <v>166.05279999999999</v>
      </c>
      <c r="J13606">
        <v>473.65710000000001</v>
      </c>
      <c r="K13606">
        <v>599.38419999999996</v>
      </c>
      <c r="L13606">
        <v>686.46230000000003</v>
      </c>
      <c r="M13606">
        <v>773.54039999999998</v>
      </c>
      <c r="N13606">
        <v>899.26750000000004</v>
      </c>
      <c r="O13606">
        <v>72</v>
      </c>
      <c r="P13606">
        <v>104.54794</v>
      </c>
      <c r="Q13606">
        <v>4</v>
      </c>
      <c r="R13606" s="75">
        <v>32975</v>
      </c>
      <c r="T13606" t="s">
        <v>112</v>
      </c>
      <c r="U13606">
        <v>0.13583880000000001</v>
      </c>
      <c r="Y13606">
        <v>15</v>
      </c>
      <c r="Z13606" s="97">
        <v>143000000</v>
      </c>
    </row>
    <row r="13607" spans="1:26">
      <c r="A13607" t="s">
        <v>81</v>
      </c>
      <c r="B13607" t="s">
        <v>58</v>
      </c>
      <c r="C13607" t="s">
        <v>13</v>
      </c>
      <c r="D13607">
        <v>2015</v>
      </c>
      <c r="E13607">
        <v>21</v>
      </c>
      <c r="F13607">
        <v>2220.576</v>
      </c>
      <c r="G13607">
        <v>1608.645</v>
      </c>
      <c r="H13607">
        <v>66.926439999999999</v>
      </c>
      <c r="I13607">
        <v>166.02170000000001</v>
      </c>
      <c r="J13607">
        <v>399.166</v>
      </c>
      <c r="K13607">
        <v>524.86950000000002</v>
      </c>
      <c r="L13607">
        <v>611.93140000000005</v>
      </c>
      <c r="M13607">
        <v>698.99329999999998</v>
      </c>
      <c r="N13607">
        <v>824.69680000000005</v>
      </c>
      <c r="O13607">
        <v>72</v>
      </c>
      <c r="P13607">
        <v>104.54794</v>
      </c>
      <c r="Q13607">
        <v>4</v>
      </c>
      <c r="R13607" s="75">
        <v>32975</v>
      </c>
      <c r="T13607" t="s">
        <v>112</v>
      </c>
      <c r="U13607">
        <v>0.13583880000000001</v>
      </c>
      <c r="Y13607">
        <v>15</v>
      </c>
      <c r="Z13607" s="97">
        <v>143000000</v>
      </c>
    </row>
    <row r="13608" spans="1:26">
      <c r="A13608" t="s">
        <v>81</v>
      </c>
      <c r="B13608" t="s">
        <v>58</v>
      </c>
      <c r="C13608" t="s">
        <v>13</v>
      </c>
      <c r="D13608">
        <v>2015</v>
      </c>
      <c r="E13608">
        <v>22</v>
      </c>
      <c r="F13608">
        <v>2228.9450000000002</v>
      </c>
      <c r="G13608">
        <v>1712.5250000000001</v>
      </c>
      <c r="H13608">
        <v>65.10521</v>
      </c>
      <c r="I13608">
        <v>165.95349999999999</v>
      </c>
      <c r="J13608">
        <v>303.74169999999998</v>
      </c>
      <c r="K13608">
        <v>429.39359999999999</v>
      </c>
      <c r="L13608">
        <v>516.41970000000003</v>
      </c>
      <c r="M13608">
        <v>603.44579999999996</v>
      </c>
      <c r="N13608">
        <v>729.09770000000003</v>
      </c>
      <c r="O13608">
        <v>72</v>
      </c>
      <c r="P13608">
        <v>104.54794</v>
      </c>
      <c r="Q13608">
        <v>4</v>
      </c>
      <c r="R13608" s="75">
        <v>32975</v>
      </c>
      <c r="T13608" t="s">
        <v>112</v>
      </c>
      <c r="U13608">
        <v>0.13583880000000001</v>
      </c>
      <c r="Y13608">
        <v>15</v>
      </c>
      <c r="Z13608" s="97">
        <v>143000000</v>
      </c>
    </row>
    <row r="13609" spans="1:26">
      <c r="A13609" t="s">
        <v>81</v>
      </c>
      <c r="B13609" t="s">
        <v>58</v>
      </c>
      <c r="C13609" t="s">
        <v>13</v>
      </c>
      <c r="D13609">
        <v>2015</v>
      </c>
      <c r="E13609">
        <v>23</v>
      </c>
      <c r="F13609">
        <v>2224.857</v>
      </c>
      <c r="G13609">
        <v>1736.395</v>
      </c>
      <c r="H13609">
        <v>63.198360000000001</v>
      </c>
      <c r="I13609">
        <v>165.99260000000001</v>
      </c>
      <c r="J13609">
        <v>275.7337</v>
      </c>
      <c r="K13609">
        <v>401.41520000000003</v>
      </c>
      <c r="L13609">
        <v>488.46179999999998</v>
      </c>
      <c r="M13609">
        <v>575.50840000000005</v>
      </c>
      <c r="N13609">
        <v>701.18989999999997</v>
      </c>
      <c r="O13609">
        <v>72</v>
      </c>
      <c r="P13609">
        <v>104.54794</v>
      </c>
      <c r="Q13609">
        <v>4</v>
      </c>
      <c r="R13609" s="75">
        <v>32975</v>
      </c>
      <c r="T13609" t="s">
        <v>112</v>
      </c>
      <c r="U13609">
        <v>0.13583880000000001</v>
      </c>
      <c r="Y13609">
        <v>15</v>
      </c>
      <c r="Z13609" s="97">
        <v>143000000</v>
      </c>
    </row>
    <row r="13610" spans="1:26">
      <c r="A13610" t="s">
        <v>81</v>
      </c>
      <c r="B13610" t="s">
        <v>58</v>
      </c>
      <c r="C13610" t="s">
        <v>13</v>
      </c>
      <c r="D13610">
        <v>2015</v>
      </c>
      <c r="E13610">
        <v>24</v>
      </c>
      <c r="F13610">
        <v>2216.5439999999999</v>
      </c>
      <c r="G13610">
        <v>1736.4690000000001</v>
      </c>
      <c r="H13610">
        <v>61.431229999999999</v>
      </c>
      <c r="I13610">
        <v>165.9195</v>
      </c>
      <c r="J13610">
        <v>267.43990000000002</v>
      </c>
      <c r="K13610">
        <v>393.06610000000001</v>
      </c>
      <c r="L13610">
        <v>480.07429999999999</v>
      </c>
      <c r="M13610">
        <v>567.08259999999996</v>
      </c>
      <c r="N13610">
        <v>692.70870000000002</v>
      </c>
      <c r="O13610">
        <v>72</v>
      </c>
      <c r="P13610">
        <v>104.54794</v>
      </c>
      <c r="Q13610">
        <v>4</v>
      </c>
      <c r="R13610" s="75">
        <v>32975</v>
      </c>
      <c r="T13610" t="s">
        <v>112</v>
      </c>
      <c r="U13610">
        <v>0.13583880000000001</v>
      </c>
      <c r="Y13610">
        <v>15</v>
      </c>
      <c r="Z13610" s="97">
        <v>143000000</v>
      </c>
    </row>
    <row r="13611" spans="1:26">
      <c r="A13611" t="s">
        <v>81</v>
      </c>
      <c r="B13611" t="s">
        <v>58</v>
      </c>
      <c r="C13611" t="s">
        <v>14</v>
      </c>
      <c r="D13611">
        <v>2015</v>
      </c>
      <c r="E13611">
        <v>1</v>
      </c>
      <c r="F13611">
        <v>2112.924</v>
      </c>
      <c r="G13611">
        <v>2112.924</v>
      </c>
      <c r="H13611">
        <v>64.789590000000004</v>
      </c>
      <c r="I13611">
        <v>166.63669999999999</v>
      </c>
      <c r="J13611">
        <v>-213.55359999999999</v>
      </c>
      <c r="K13611">
        <v>-87.384399999999999</v>
      </c>
      <c r="L13611">
        <v>0</v>
      </c>
      <c r="M13611">
        <v>87.384399999999999</v>
      </c>
      <c r="N13611">
        <v>213.55359999999999</v>
      </c>
      <c r="O13611">
        <v>72</v>
      </c>
      <c r="P13611">
        <v>104.54794</v>
      </c>
      <c r="Q13611">
        <v>5</v>
      </c>
      <c r="R13611" s="75">
        <v>38868</v>
      </c>
      <c r="T13611" t="s">
        <v>112</v>
      </c>
      <c r="U13611">
        <v>0.13380900000000001</v>
      </c>
      <c r="Y13611">
        <v>15</v>
      </c>
      <c r="Z13611" s="97">
        <v>144000000</v>
      </c>
    </row>
    <row r="13612" spans="1:26">
      <c r="A13612" t="s">
        <v>81</v>
      </c>
      <c r="B13612" t="s">
        <v>58</v>
      </c>
      <c r="C13612" t="s">
        <v>14</v>
      </c>
      <c r="D13612">
        <v>2015</v>
      </c>
      <c r="E13612">
        <v>2</v>
      </c>
      <c r="F13612">
        <v>2097.38</v>
      </c>
      <c r="G13612">
        <v>2097.38</v>
      </c>
      <c r="H13612">
        <v>63.65945</v>
      </c>
      <c r="I13612">
        <v>166.5607</v>
      </c>
      <c r="J13612">
        <v>-213.45609999999999</v>
      </c>
      <c r="K13612">
        <v>-87.344520000000003</v>
      </c>
      <c r="L13612">
        <v>0</v>
      </c>
      <c r="M13612">
        <v>87.344520000000003</v>
      </c>
      <c r="N13612">
        <v>213.45609999999999</v>
      </c>
      <c r="O13612">
        <v>72</v>
      </c>
      <c r="P13612">
        <v>104.54794</v>
      </c>
      <c r="Q13612">
        <v>5</v>
      </c>
      <c r="R13612" s="75">
        <v>38868</v>
      </c>
      <c r="T13612" t="s">
        <v>112</v>
      </c>
      <c r="U13612">
        <v>0.13380900000000001</v>
      </c>
      <c r="Y13612">
        <v>15</v>
      </c>
      <c r="Z13612" s="97">
        <v>144000000</v>
      </c>
    </row>
    <row r="13613" spans="1:26">
      <c r="A13613" t="s">
        <v>81</v>
      </c>
      <c r="B13613" t="s">
        <v>58</v>
      </c>
      <c r="C13613" t="s">
        <v>14</v>
      </c>
      <c r="D13613">
        <v>2015</v>
      </c>
      <c r="E13613">
        <v>3</v>
      </c>
      <c r="F13613">
        <v>2093.8029999999999</v>
      </c>
      <c r="G13613">
        <v>2093.8029999999999</v>
      </c>
      <c r="H13613">
        <v>62.375070000000001</v>
      </c>
      <c r="I13613">
        <v>166.49440000000001</v>
      </c>
      <c r="J13613">
        <v>-213.37110000000001</v>
      </c>
      <c r="K13613">
        <v>-87.309740000000005</v>
      </c>
      <c r="L13613">
        <v>0</v>
      </c>
      <c r="M13613">
        <v>87.309740000000005</v>
      </c>
      <c r="N13613">
        <v>213.37110000000001</v>
      </c>
      <c r="O13613">
        <v>72</v>
      </c>
      <c r="P13613">
        <v>104.54794</v>
      </c>
      <c r="Q13613">
        <v>5</v>
      </c>
      <c r="R13613" s="75">
        <v>38868</v>
      </c>
      <c r="T13613" t="s">
        <v>112</v>
      </c>
      <c r="U13613">
        <v>0.13380900000000001</v>
      </c>
      <c r="Y13613">
        <v>15</v>
      </c>
      <c r="Z13613" s="97">
        <v>144000000</v>
      </c>
    </row>
    <row r="13614" spans="1:26">
      <c r="A13614" t="s">
        <v>81</v>
      </c>
      <c r="B13614" t="s">
        <v>58</v>
      </c>
      <c r="C13614" t="s">
        <v>14</v>
      </c>
      <c r="D13614">
        <v>2015</v>
      </c>
      <c r="E13614">
        <v>4</v>
      </c>
      <c r="F13614">
        <v>2097.2710000000002</v>
      </c>
      <c r="G13614">
        <v>2097.2710000000002</v>
      </c>
      <c r="H13614">
        <v>61.354790000000001</v>
      </c>
      <c r="I13614">
        <v>166.6002</v>
      </c>
      <c r="J13614">
        <v>-213.5067</v>
      </c>
      <c r="K13614">
        <v>-87.365210000000005</v>
      </c>
      <c r="L13614">
        <v>0</v>
      </c>
      <c r="M13614">
        <v>87.365210000000005</v>
      </c>
      <c r="N13614">
        <v>213.5067</v>
      </c>
      <c r="O13614">
        <v>72</v>
      </c>
      <c r="P13614">
        <v>104.54794</v>
      </c>
      <c r="Q13614">
        <v>5</v>
      </c>
      <c r="R13614" s="75">
        <v>38868</v>
      </c>
      <c r="T13614" t="s">
        <v>112</v>
      </c>
      <c r="U13614">
        <v>0.13380900000000001</v>
      </c>
      <c r="Y13614">
        <v>15</v>
      </c>
      <c r="Z13614" s="97">
        <v>144000000</v>
      </c>
    </row>
    <row r="13615" spans="1:26">
      <c r="A13615" t="s">
        <v>81</v>
      </c>
      <c r="B13615" t="s">
        <v>58</v>
      </c>
      <c r="C13615" t="s">
        <v>14</v>
      </c>
      <c r="D13615">
        <v>2015</v>
      </c>
      <c r="E13615">
        <v>5</v>
      </c>
      <c r="F13615">
        <v>2108.6880000000001</v>
      </c>
      <c r="G13615">
        <v>2108.6880000000001</v>
      </c>
      <c r="H13615">
        <v>60.624519999999997</v>
      </c>
      <c r="I13615">
        <v>166.56209999999999</v>
      </c>
      <c r="J13615">
        <v>-213.458</v>
      </c>
      <c r="K13615">
        <v>-87.345269999999999</v>
      </c>
      <c r="L13615">
        <v>0</v>
      </c>
      <c r="M13615">
        <v>87.345269999999999</v>
      </c>
      <c r="N13615">
        <v>213.458</v>
      </c>
      <c r="O13615">
        <v>72</v>
      </c>
      <c r="P13615">
        <v>104.54794</v>
      </c>
      <c r="Q13615">
        <v>5</v>
      </c>
      <c r="R13615" s="75">
        <v>38868</v>
      </c>
      <c r="T13615" t="s">
        <v>112</v>
      </c>
      <c r="U13615">
        <v>0.13380900000000001</v>
      </c>
      <c r="Y13615">
        <v>15</v>
      </c>
      <c r="Z13615" s="97">
        <v>144000000</v>
      </c>
    </row>
    <row r="13616" spans="1:26">
      <c r="A13616" t="s">
        <v>81</v>
      </c>
      <c r="B13616" t="s">
        <v>58</v>
      </c>
      <c r="C13616" t="s">
        <v>14</v>
      </c>
      <c r="D13616">
        <v>2015</v>
      </c>
      <c r="E13616">
        <v>6</v>
      </c>
      <c r="F13616">
        <v>2129.6999999999998</v>
      </c>
      <c r="G13616">
        <v>2129.6999999999998</v>
      </c>
      <c r="H13616">
        <v>59.878770000000003</v>
      </c>
      <c r="I13616">
        <v>166.5737</v>
      </c>
      <c r="J13616">
        <v>-213.47280000000001</v>
      </c>
      <c r="K13616">
        <v>-87.351339999999993</v>
      </c>
      <c r="L13616">
        <v>0</v>
      </c>
      <c r="M13616">
        <v>87.351339999999993</v>
      </c>
      <c r="N13616">
        <v>213.47280000000001</v>
      </c>
      <c r="O13616">
        <v>72</v>
      </c>
      <c r="P13616">
        <v>104.54794</v>
      </c>
      <c r="Q13616">
        <v>5</v>
      </c>
      <c r="R13616" s="75">
        <v>38868</v>
      </c>
      <c r="T13616" t="s">
        <v>112</v>
      </c>
      <c r="U13616">
        <v>0.13380900000000001</v>
      </c>
      <c r="Y13616">
        <v>15</v>
      </c>
      <c r="Z13616" s="97">
        <v>144000000</v>
      </c>
    </row>
    <row r="13617" spans="1:26">
      <c r="A13617" t="s">
        <v>81</v>
      </c>
      <c r="B13617" t="s">
        <v>58</v>
      </c>
      <c r="C13617" t="s">
        <v>14</v>
      </c>
      <c r="D13617">
        <v>2015</v>
      </c>
      <c r="E13617">
        <v>7</v>
      </c>
      <c r="F13617">
        <v>2140.0920000000001</v>
      </c>
      <c r="G13617">
        <v>2140.0920000000001</v>
      </c>
      <c r="H13617">
        <v>60.790819999999997</v>
      </c>
      <c r="I13617">
        <v>166.4589</v>
      </c>
      <c r="J13617">
        <v>-213.32570000000001</v>
      </c>
      <c r="K13617">
        <v>-87.291150000000002</v>
      </c>
      <c r="L13617">
        <v>0</v>
      </c>
      <c r="M13617">
        <v>87.291150000000002</v>
      </c>
      <c r="N13617">
        <v>213.32570000000001</v>
      </c>
      <c r="O13617">
        <v>72</v>
      </c>
      <c r="P13617">
        <v>104.54794</v>
      </c>
      <c r="Q13617">
        <v>5</v>
      </c>
      <c r="R13617" s="75">
        <v>38868</v>
      </c>
      <c r="T13617" t="s">
        <v>112</v>
      </c>
      <c r="U13617">
        <v>0.13380900000000001</v>
      </c>
      <c r="Y13617">
        <v>15</v>
      </c>
      <c r="Z13617" s="97">
        <v>144000000</v>
      </c>
    </row>
    <row r="13618" spans="1:26">
      <c r="A13618" t="s">
        <v>81</v>
      </c>
      <c r="B13618" t="s">
        <v>58</v>
      </c>
      <c r="C13618" t="s">
        <v>14</v>
      </c>
      <c r="D13618">
        <v>2015</v>
      </c>
      <c r="E13618">
        <v>8</v>
      </c>
      <c r="F13618">
        <v>2168.4279999999999</v>
      </c>
      <c r="G13618">
        <v>2168.4279999999999</v>
      </c>
      <c r="H13618">
        <v>64.483699999999999</v>
      </c>
      <c r="I13618">
        <v>166.38040000000001</v>
      </c>
      <c r="J13618">
        <v>-213.2251</v>
      </c>
      <c r="K13618">
        <v>-87.249979999999994</v>
      </c>
      <c r="L13618">
        <v>0</v>
      </c>
      <c r="M13618">
        <v>87.249979999999994</v>
      </c>
      <c r="N13618">
        <v>213.2251</v>
      </c>
      <c r="O13618">
        <v>72</v>
      </c>
      <c r="P13618">
        <v>104.54794</v>
      </c>
      <c r="Q13618">
        <v>5</v>
      </c>
      <c r="R13618" s="75">
        <v>38868</v>
      </c>
      <c r="T13618" t="s">
        <v>112</v>
      </c>
      <c r="U13618">
        <v>0.13380900000000001</v>
      </c>
      <c r="Y13618">
        <v>15</v>
      </c>
      <c r="Z13618" s="97">
        <v>144000000</v>
      </c>
    </row>
    <row r="13619" spans="1:26">
      <c r="A13619" t="s">
        <v>81</v>
      </c>
      <c r="B13619" t="s">
        <v>58</v>
      </c>
      <c r="C13619" t="s">
        <v>14</v>
      </c>
      <c r="D13619">
        <v>2015</v>
      </c>
      <c r="E13619">
        <v>9</v>
      </c>
      <c r="F13619">
        <v>2202.701</v>
      </c>
      <c r="G13619">
        <v>2202.701</v>
      </c>
      <c r="H13619">
        <v>69.348209999999995</v>
      </c>
      <c r="I13619">
        <v>166.36670000000001</v>
      </c>
      <c r="J13619">
        <v>-213.20750000000001</v>
      </c>
      <c r="K13619">
        <v>-87.242789999999999</v>
      </c>
      <c r="L13619">
        <v>0</v>
      </c>
      <c r="M13619">
        <v>87.242789999999999</v>
      </c>
      <c r="N13619">
        <v>213.20750000000001</v>
      </c>
      <c r="O13619">
        <v>72</v>
      </c>
      <c r="P13619">
        <v>104.54794</v>
      </c>
      <c r="Q13619">
        <v>5</v>
      </c>
      <c r="R13619" s="75">
        <v>38868</v>
      </c>
      <c r="T13619" t="s">
        <v>112</v>
      </c>
      <c r="U13619">
        <v>0.13380900000000001</v>
      </c>
      <c r="Y13619">
        <v>15</v>
      </c>
      <c r="Z13619" s="97">
        <v>143000000</v>
      </c>
    </row>
    <row r="13620" spans="1:26">
      <c r="A13620" t="s">
        <v>81</v>
      </c>
      <c r="B13620" t="s">
        <v>58</v>
      </c>
      <c r="C13620" t="s">
        <v>14</v>
      </c>
      <c r="D13620">
        <v>2015</v>
      </c>
      <c r="E13620">
        <v>10</v>
      </c>
      <c r="F13620">
        <v>2217.4639999999999</v>
      </c>
      <c r="G13620">
        <v>2217.4639999999999</v>
      </c>
      <c r="H13620">
        <v>74.158630000000002</v>
      </c>
      <c r="I13620">
        <v>166.3768</v>
      </c>
      <c r="J13620">
        <v>-213.22049999999999</v>
      </c>
      <c r="K13620">
        <v>-87.248099999999994</v>
      </c>
      <c r="L13620">
        <v>0</v>
      </c>
      <c r="M13620">
        <v>87.248099999999994</v>
      </c>
      <c r="N13620">
        <v>213.22049999999999</v>
      </c>
      <c r="O13620">
        <v>72</v>
      </c>
      <c r="P13620">
        <v>104.54794</v>
      </c>
      <c r="Q13620">
        <v>5</v>
      </c>
      <c r="R13620" s="75">
        <v>38868</v>
      </c>
      <c r="T13620" t="s">
        <v>112</v>
      </c>
      <c r="U13620">
        <v>0.13380900000000001</v>
      </c>
      <c r="Y13620">
        <v>15</v>
      </c>
      <c r="Z13620" s="97">
        <v>143000000</v>
      </c>
    </row>
    <row r="13621" spans="1:26">
      <c r="A13621" t="s">
        <v>81</v>
      </c>
      <c r="B13621" t="s">
        <v>58</v>
      </c>
      <c r="C13621" t="s">
        <v>14</v>
      </c>
      <c r="D13621">
        <v>2015</v>
      </c>
      <c r="E13621">
        <v>11</v>
      </c>
      <c r="F13621">
        <v>2226.2829999999999</v>
      </c>
      <c r="G13621">
        <v>2226.2829999999999</v>
      </c>
      <c r="H13621">
        <v>78.272869999999998</v>
      </c>
      <c r="I13621">
        <v>166.3065</v>
      </c>
      <c r="J13621">
        <v>-213.13040000000001</v>
      </c>
      <c r="K13621">
        <v>-87.211240000000004</v>
      </c>
      <c r="L13621">
        <v>0</v>
      </c>
      <c r="M13621">
        <v>87.211240000000004</v>
      </c>
      <c r="N13621">
        <v>213.13040000000001</v>
      </c>
      <c r="O13621">
        <v>72</v>
      </c>
      <c r="P13621">
        <v>104.54794</v>
      </c>
      <c r="Q13621">
        <v>5</v>
      </c>
      <c r="R13621" s="75">
        <v>38868</v>
      </c>
      <c r="T13621" t="s">
        <v>112</v>
      </c>
      <c r="U13621">
        <v>0.13380900000000001</v>
      </c>
      <c r="Y13621">
        <v>15</v>
      </c>
      <c r="Z13621" s="97">
        <v>143000000</v>
      </c>
    </row>
    <row r="13622" spans="1:26">
      <c r="A13622" t="s">
        <v>81</v>
      </c>
      <c r="B13622" t="s">
        <v>58</v>
      </c>
      <c r="C13622" t="s">
        <v>14</v>
      </c>
      <c r="D13622">
        <v>2015</v>
      </c>
      <c r="E13622">
        <v>12</v>
      </c>
      <c r="F13622">
        <v>2219.7350000000001</v>
      </c>
      <c r="G13622">
        <v>2217.5</v>
      </c>
      <c r="H13622">
        <v>81.519180000000006</v>
      </c>
      <c r="I13622">
        <v>166.40780000000001</v>
      </c>
      <c r="J13622">
        <v>-211.0258</v>
      </c>
      <c r="K13622">
        <v>-85.029979999999995</v>
      </c>
      <c r="L13622">
        <v>2.234375</v>
      </c>
      <c r="M13622">
        <v>89.498729999999995</v>
      </c>
      <c r="N13622">
        <v>215.49459999999999</v>
      </c>
      <c r="O13622">
        <v>72</v>
      </c>
      <c r="P13622">
        <v>104.54794</v>
      </c>
      <c r="Q13622">
        <v>5</v>
      </c>
      <c r="R13622" s="75">
        <v>38868</v>
      </c>
      <c r="T13622" t="s">
        <v>112</v>
      </c>
      <c r="U13622">
        <v>0.13380900000000001</v>
      </c>
      <c r="Y13622">
        <v>15</v>
      </c>
      <c r="Z13622" s="97">
        <v>144000000</v>
      </c>
    </row>
    <row r="13623" spans="1:26">
      <c r="A13623" t="s">
        <v>81</v>
      </c>
      <c r="B13623" t="s">
        <v>58</v>
      </c>
      <c r="C13623" t="s">
        <v>14</v>
      </c>
      <c r="D13623">
        <v>2015</v>
      </c>
      <c r="E13623">
        <v>13</v>
      </c>
      <c r="F13623">
        <v>2217.0149999999999</v>
      </c>
      <c r="G13623">
        <v>1270.6420000000001</v>
      </c>
      <c r="H13623">
        <v>83.980819999999994</v>
      </c>
      <c r="I13623">
        <v>166.26230000000001</v>
      </c>
      <c r="J13623">
        <v>733.29960000000005</v>
      </c>
      <c r="K13623">
        <v>859.18520000000001</v>
      </c>
      <c r="L13623">
        <v>946.37329999999997</v>
      </c>
      <c r="M13623">
        <v>1033.5609999999999</v>
      </c>
      <c r="N13623">
        <v>1159.4469999999999</v>
      </c>
      <c r="O13623">
        <v>72</v>
      </c>
      <c r="P13623">
        <v>104.54794</v>
      </c>
      <c r="Q13623">
        <v>5</v>
      </c>
      <c r="R13623" s="75">
        <v>38868</v>
      </c>
      <c r="T13623" t="s">
        <v>112</v>
      </c>
      <c r="U13623">
        <v>0.13380900000000001</v>
      </c>
      <c r="Y13623">
        <v>15</v>
      </c>
      <c r="Z13623" s="97">
        <v>143000000</v>
      </c>
    </row>
    <row r="13624" spans="1:26">
      <c r="A13624" t="s">
        <v>81</v>
      </c>
      <c r="B13624" t="s">
        <v>58</v>
      </c>
      <c r="C13624" t="s">
        <v>14</v>
      </c>
      <c r="D13624">
        <v>2015</v>
      </c>
      <c r="E13624">
        <v>14</v>
      </c>
      <c r="F13624">
        <v>2219.9059999999999</v>
      </c>
      <c r="G13624">
        <v>231.17160000000001</v>
      </c>
      <c r="H13624">
        <v>85.376710000000003</v>
      </c>
      <c r="I13624">
        <v>166.2645</v>
      </c>
      <c r="J13624">
        <v>1775.6579999999999</v>
      </c>
      <c r="K13624">
        <v>1901.546</v>
      </c>
      <c r="L13624">
        <v>1988.7349999999999</v>
      </c>
      <c r="M13624">
        <v>2075.924</v>
      </c>
      <c r="N13624">
        <v>2201.8110000000001</v>
      </c>
      <c r="O13624">
        <v>72</v>
      </c>
      <c r="P13624">
        <v>104.54794</v>
      </c>
      <c r="Q13624">
        <v>5</v>
      </c>
      <c r="R13624" s="75">
        <v>38868</v>
      </c>
      <c r="T13624" t="s">
        <v>112</v>
      </c>
      <c r="U13624">
        <v>0.13380900000000001</v>
      </c>
      <c r="Y13624">
        <v>15</v>
      </c>
      <c r="Z13624" s="97">
        <v>143000000</v>
      </c>
    </row>
    <row r="13625" spans="1:26">
      <c r="A13625" t="s">
        <v>81</v>
      </c>
      <c r="B13625" t="s">
        <v>58</v>
      </c>
      <c r="C13625" t="s">
        <v>14</v>
      </c>
      <c r="D13625">
        <v>2015</v>
      </c>
      <c r="E13625">
        <v>15</v>
      </c>
      <c r="F13625">
        <v>2207.6610000000001</v>
      </c>
      <c r="G13625">
        <v>231.691</v>
      </c>
      <c r="H13625">
        <v>85.678089999999997</v>
      </c>
      <c r="I13625">
        <v>166.2824</v>
      </c>
      <c r="J13625">
        <v>1762.87</v>
      </c>
      <c r="K13625">
        <v>1888.771</v>
      </c>
      <c r="L13625">
        <v>1975.97</v>
      </c>
      <c r="M13625">
        <v>2063.1680000000001</v>
      </c>
      <c r="N13625">
        <v>2189.069</v>
      </c>
      <c r="O13625">
        <v>72</v>
      </c>
      <c r="P13625">
        <v>104.54794</v>
      </c>
      <c r="Q13625">
        <v>5</v>
      </c>
      <c r="R13625" s="75">
        <v>38868</v>
      </c>
      <c r="T13625" t="s">
        <v>112</v>
      </c>
      <c r="U13625">
        <v>0.13380900000000001</v>
      </c>
      <c r="Y13625">
        <v>15</v>
      </c>
      <c r="Z13625" s="97">
        <v>143000000</v>
      </c>
    </row>
    <row r="13626" spans="1:26">
      <c r="A13626" t="s">
        <v>81</v>
      </c>
      <c r="B13626" t="s">
        <v>58</v>
      </c>
      <c r="C13626" t="s">
        <v>14</v>
      </c>
      <c r="D13626">
        <v>2015</v>
      </c>
      <c r="E13626">
        <v>16</v>
      </c>
      <c r="F13626">
        <v>2222.6039999999998</v>
      </c>
      <c r="G13626">
        <v>231.74940000000001</v>
      </c>
      <c r="H13626">
        <v>85.35754</v>
      </c>
      <c r="I13626">
        <v>166.4213</v>
      </c>
      <c r="J13626">
        <v>1777.577</v>
      </c>
      <c r="K13626">
        <v>1903.5830000000001</v>
      </c>
      <c r="L13626">
        <v>1990.855</v>
      </c>
      <c r="M13626">
        <v>2078.1260000000002</v>
      </c>
      <c r="N13626">
        <v>2204.1320000000001</v>
      </c>
      <c r="O13626">
        <v>72</v>
      </c>
      <c r="P13626">
        <v>104.54794</v>
      </c>
      <c r="Q13626">
        <v>5</v>
      </c>
      <c r="R13626" s="75">
        <v>38868</v>
      </c>
      <c r="T13626" t="s">
        <v>112</v>
      </c>
      <c r="U13626">
        <v>0.13380900000000001</v>
      </c>
      <c r="Y13626">
        <v>15</v>
      </c>
      <c r="Z13626" s="97">
        <v>144000000</v>
      </c>
    </row>
    <row r="13627" spans="1:26">
      <c r="A13627" t="s">
        <v>81</v>
      </c>
      <c r="B13627" t="s">
        <v>58</v>
      </c>
      <c r="C13627" t="s">
        <v>14</v>
      </c>
      <c r="D13627">
        <v>2015</v>
      </c>
      <c r="E13627">
        <v>17</v>
      </c>
      <c r="F13627">
        <v>2209.79</v>
      </c>
      <c r="G13627">
        <v>231.3167</v>
      </c>
      <c r="H13627">
        <v>84.510689999999997</v>
      </c>
      <c r="I13627">
        <v>166.6371</v>
      </c>
      <c r="J13627">
        <v>1764.9190000000001</v>
      </c>
      <c r="K13627">
        <v>1891.088</v>
      </c>
      <c r="L13627">
        <v>1978.473</v>
      </c>
      <c r="M13627">
        <v>2065.857</v>
      </c>
      <c r="N13627">
        <v>2192.027</v>
      </c>
      <c r="O13627">
        <v>72</v>
      </c>
      <c r="P13627">
        <v>104.54794</v>
      </c>
      <c r="Q13627">
        <v>5</v>
      </c>
      <c r="R13627" s="75">
        <v>38868</v>
      </c>
      <c r="T13627" t="s">
        <v>112</v>
      </c>
      <c r="U13627">
        <v>0.13380900000000001</v>
      </c>
      <c r="Y13627">
        <v>15</v>
      </c>
      <c r="Z13627" s="97">
        <v>144000000</v>
      </c>
    </row>
    <row r="13628" spans="1:26">
      <c r="A13628" t="s">
        <v>81</v>
      </c>
      <c r="B13628" t="s">
        <v>58</v>
      </c>
      <c r="C13628" t="s">
        <v>14</v>
      </c>
      <c r="D13628">
        <v>2015</v>
      </c>
      <c r="E13628">
        <v>18</v>
      </c>
      <c r="F13628">
        <v>2187.0659999999998</v>
      </c>
      <c r="G13628">
        <v>230.1208</v>
      </c>
      <c r="H13628">
        <v>83.998909999999995</v>
      </c>
      <c r="I13628">
        <v>166.39949999999999</v>
      </c>
      <c r="J13628">
        <v>1743.6959999999999</v>
      </c>
      <c r="K13628">
        <v>1869.6859999999999</v>
      </c>
      <c r="L13628">
        <v>1956.9459999999999</v>
      </c>
      <c r="M13628">
        <v>2044.2059999999999</v>
      </c>
      <c r="N13628">
        <v>2170.1950000000002</v>
      </c>
      <c r="O13628">
        <v>72</v>
      </c>
      <c r="P13628">
        <v>104.54794</v>
      </c>
      <c r="Q13628">
        <v>5</v>
      </c>
      <c r="R13628" s="75">
        <v>38868</v>
      </c>
      <c r="T13628" t="s">
        <v>112</v>
      </c>
      <c r="U13628">
        <v>0.13380900000000001</v>
      </c>
      <c r="Y13628">
        <v>15</v>
      </c>
      <c r="Z13628" s="97">
        <v>144000000</v>
      </c>
    </row>
    <row r="13629" spans="1:26">
      <c r="A13629" t="s">
        <v>81</v>
      </c>
      <c r="B13629" t="s">
        <v>58</v>
      </c>
      <c r="C13629" t="s">
        <v>14</v>
      </c>
      <c r="D13629">
        <v>2015</v>
      </c>
      <c r="E13629">
        <v>19</v>
      </c>
      <c r="F13629">
        <v>2194.3850000000002</v>
      </c>
      <c r="G13629">
        <v>885.59749999999997</v>
      </c>
      <c r="H13629">
        <v>81.215609999999998</v>
      </c>
      <c r="I13629">
        <v>166.33789999999999</v>
      </c>
      <c r="J13629">
        <v>1095.617</v>
      </c>
      <c r="K13629">
        <v>1221.56</v>
      </c>
      <c r="L13629">
        <v>1308.788</v>
      </c>
      <c r="M13629">
        <v>1396.0150000000001</v>
      </c>
      <c r="N13629">
        <v>1521.9580000000001</v>
      </c>
      <c r="O13629">
        <v>72</v>
      </c>
      <c r="P13629">
        <v>104.54794</v>
      </c>
      <c r="Q13629">
        <v>5</v>
      </c>
      <c r="R13629" s="75">
        <v>38868</v>
      </c>
      <c r="T13629" t="s">
        <v>112</v>
      </c>
      <c r="U13629">
        <v>0.13380900000000001</v>
      </c>
      <c r="Y13629">
        <v>15</v>
      </c>
      <c r="Z13629" s="97">
        <v>143000000</v>
      </c>
    </row>
    <row r="13630" spans="1:26">
      <c r="A13630" t="s">
        <v>81</v>
      </c>
      <c r="B13630" t="s">
        <v>58</v>
      </c>
      <c r="C13630" t="s">
        <v>14</v>
      </c>
      <c r="D13630">
        <v>2015</v>
      </c>
      <c r="E13630">
        <v>20</v>
      </c>
      <c r="F13630">
        <v>2198.808</v>
      </c>
      <c r="G13630">
        <v>1542.3150000000001</v>
      </c>
      <c r="H13630">
        <v>76.201369999999997</v>
      </c>
      <c r="I13630">
        <v>166.27590000000001</v>
      </c>
      <c r="J13630">
        <v>443.40170000000001</v>
      </c>
      <c r="K13630">
        <v>569.29769999999996</v>
      </c>
      <c r="L13630">
        <v>656.49289999999996</v>
      </c>
      <c r="M13630">
        <v>743.68809999999996</v>
      </c>
      <c r="N13630">
        <v>869.58410000000003</v>
      </c>
      <c r="O13630">
        <v>72</v>
      </c>
      <c r="P13630">
        <v>104.54794</v>
      </c>
      <c r="Q13630">
        <v>5</v>
      </c>
      <c r="R13630" s="75">
        <v>38868</v>
      </c>
      <c r="T13630" t="s">
        <v>112</v>
      </c>
      <c r="U13630">
        <v>0.13380900000000001</v>
      </c>
      <c r="Y13630">
        <v>15</v>
      </c>
      <c r="Z13630" s="97">
        <v>143000000</v>
      </c>
    </row>
    <row r="13631" spans="1:26">
      <c r="A13631" t="s">
        <v>81</v>
      </c>
      <c r="B13631" t="s">
        <v>58</v>
      </c>
      <c r="C13631" t="s">
        <v>14</v>
      </c>
      <c r="D13631">
        <v>2015</v>
      </c>
      <c r="E13631">
        <v>21</v>
      </c>
      <c r="F13631">
        <v>2239.7739999999999</v>
      </c>
      <c r="G13631">
        <v>1659.777</v>
      </c>
      <c r="H13631">
        <v>72.052329999999998</v>
      </c>
      <c r="I13631">
        <v>166.262</v>
      </c>
      <c r="J13631">
        <v>366.92410000000001</v>
      </c>
      <c r="K13631">
        <v>492.80950000000001</v>
      </c>
      <c r="L13631">
        <v>579.99739999999997</v>
      </c>
      <c r="M13631">
        <v>667.18529999999998</v>
      </c>
      <c r="N13631">
        <v>793.07079999999996</v>
      </c>
      <c r="O13631">
        <v>72</v>
      </c>
      <c r="P13631">
        <v>104.54794</v>
      </c>
      <c r="Q13631">
        <v>5</v>
      </c>
      <c r="R13631" s="75">
        <v>38868</v>
      </c>
      <c r="T13631" t="s">
        <v>112</v>
      </c>
      <c r="U13631">
        <v>0.13380900000000001</v>
      </c>
      <c r="Y13631">
        <v>15</v>
      </c>
      <c r="Z13631" s="97">
        <v>143000000</v>
      </c>
    </row>
    <row r="13632" spans="1:26">
      <c r="A13632" t="s">
        <v>81</v>
      </c>
      <c r="B13632" t="s">
        <v>58</v>
      </c>
      <c r="C13632" t="s">
        <v>14</v>
      </c>
      <c r="D13632">
        <v>2015</v>
      </c>
      <c r="E13632">
        <v>22</v>
      </c>
      <c r="F13632">
        <v>2266.5819999999999</v>
      </c>
      <c r="G13632">
        <v>1765.1469999999999</v>
      </c>
      <c r="H13632">
        <v>69.732600000000005</v>
      </c>
      <c r="I13632">
        <v>166.20949999999999</v>
      </c>
      <c r="J13632">
        <v>288.42869999999999</v>
      </c>
      <c r="K13632">
        <v>414.27440000000001</v>
      </c>
      <c r="L13632">
        <v>501.4348</v>
      </c>
      <c r="M13632">
        <v>588.59519999999998</v>
      </c>
      <c r="N13632">
        <v>714.44090000000006</v>
      </c>
      <c r="O13632">
        <v>72</v>
      </c>
      <c r="P13632">
        <v>104.54794</v>
      </c>
      <c r="Q13632">
        <v>5</v>
      </c>
      <c r="R13632" s="75">
        <v>38868</v>
      </c>
      <c r="T13632" t="s">
        <v>112</v>
      </c>
      <c r="U13632">
        <v>0.13380900000000001</v>
      </c>
      <c r="Y13632">
        <v>15</v>
      </c>
      <c r="Z13632" s="97">
        <v>143000000</v>
      </c>
    </row>
    <row r="13633" spans="1:26">
      <c r="A13633" t="s">
        <v>81</v>
      </c>
      <c r="B13633" t="s">
        <v>58</v>
      </c>
      <c r="C13633" t="s">
        <v>14</v>
      </c>
      <c r="D13633">
        <v>2015</v>
      </c>
      <c r="E13633">
        <v>23</v>
      </c>
      <c r="F13633">
        <v>2243.683</v>
      </c>
      <c r="G13633">
        <v>1786.2850000000001</v>
      </c>
      <c r="H13633">
        <v>68.427949999999996</v>
      </c>
      <c r="I13633">
        <v>166.13849999999999</v>
      </c>
      <c r="J13633">
        <v>244.4829</v>
      </c>
      <c r="K13633">
        <v>370.27480000000003</v>
      </c>
      <c r="L13633">
        <v>457.39789999999999</v>
      </c>
      <c r="M13633">
        <v>544.52110000000005</v>
      </c>
      <c r="N13633">
        <v>670.31299999999999</v>
      </c>
      <c r="O13633">
        <v>72</v>
      </c>
      <c r="P13633">
        <v>104.54794</v>
      </c>
      <c r="Q13633">
        <v>5</v>
      </c>
      <c r="R13633" s="75">
        <v>38868</v>
      </c>
      <c r="T13633" t="s">
        <v>112</v>
      </c>
      <c r="U13633">
        <v>0.13380900000000001</v>
      </c>
      <c r="Y13633">
        <v>15</v>
      </c>
      <c r="Z13633" s="97">
        <v>143000000</v>
      </c>
    </row>
    <row r="13634" spans="1:26">
      <c r="A13634" t="s">
        <v>81</v>
      </c>
      <c r="B13634" t="s">
        <v>58</v>
      </c>
      <c r="C13634" t="s">
        <v>14</v>
      </c>
      <c r="D13634">
        <v>2015</v>
      </c>
      <c r="E13634">
        <v>24</v>
      </c>
      <c r="F13634">
        <v>2220.5140000000001</v>
      </c>
      <c r="G13634">
        <v>1786.43</v>
      </c>
      <c r="H13634">
        <v>67.098500000000001</v>
      </c>
      <c r="I13634">
        <v>166.1019</v>
      </c>
      <c r="J13634">
        <v>221.21610000000001</v>
      </c>
      <c r="K13634">
        <v>346.9803</v>
      </c>
      <c r="L13634">
        <v>434.08420000000001</v>
      </c>
      <c r="M13634">
        <v>521.18820000000005</v>
      </c>
      <c r="N13634">
        <v>646.95240000000001</v>
      </c>
      <c r="O13634">
        <v>72</v>
      </c>
      <c r="P13634">
        <v>104.54794</v>
      </c>
      <c r="Q13634">
        <v>5</v>
      </c>
      <c r="R13634" s="75">
        <v>38868</v>
      </c>
      <c r="T13634" t="s">
        <v>112</v>
      </c>
      <c r="U13634">
        <v>0.13380900000000001</v>
      </c>
      <c r="Y13634">
        <v>15</v>
      </c>
      <c r="Z13634" s="97">
        <v>143000000</v>
      </c>
    </row>
    <row r="13635" spans="1:26">
      <c r="A13635" t="s">
        <v>81</v>
      </c>
      <c r="B13635" t="s">
        <v>58</v>
      </c>
      <c r="C13635" t="s">
        <v>15</v>
      </c>
      <c r="D13635">
        <v>2015</v>
      </c>
      <c r="E13635">
        <v>1</v>
      </c>
      <c r="F13635">
        <v>2315.9180000000001</v>
      </c>
      <c r="G13635">
        <v>2315.9180000000001</v>
      </c>
      <c r="H13635">
        <v>65.400279999999995</v>
      </c>
      <c r="I13635">
        <v>166.12110000000001</v>
      </c>
      <c r="J13635">
        <v>-212.89279999999999</v>
      </c>
      <c r="K13635">
        <v>-87.114009999999993</v>
      </c>
      <c r="L13635">
        <v>0</v>
      </c>
      <c r="M13635">
        <v>87.114009999999993</v>
      </c>
      <c r="N13635">
        <v>212.89279999999999</v>
      </c>
      <c r="O13635">
        <v>72</v>
      </c>
      <c r="P13635">
        <v>104.54794</v>
      </c>
      <c r="Q13635">
        <v>6</v>
      </c>
      <c r="R13635" s="75">
        <v>36325</v>
      </c>
      <c r="T13635" t="s">
        <v>112</v>
      </c>
      <c r="U13635">
        <v>0.14386080000000001</v>
      </c>
      <c r="Y13635">
        <v>15</v>
      </c>
      <c r="Z13635" s="97">
        <v>143000000</v>
      </c>
    </row>
    <row r="13636" spans="1:26">
      <c r="A13636" t="s">
        <v>81</v>
      </c>
      <c r="B13636" t="s">
        <v>58</v>
      </c>
      <c r="C13636" t="s">
        <v>15</v>
      </c>
      <c r="D13636">
        <v>2015</v>
      </c>
      <c r="E13636">
        <v>2</v>
      </c>
      <c r="F13636">
        <v>2310.2469999999998</v>
      </c>
      <c r="G13636">
        <v>2310.2469999999998</v>
      </c>
      <c r="H13636">
        <v>64.055480000000003</v>
      </c>
      <c r="I13636">
        <v>166.02459999999999</v>
      </c>
      <c r="J13636">
        <v>-212.76910000000001</v>
      </c>
      <c r="K13636">
        <v>-87.063400000000001</v>
      </c>
      <c r="L13636">
        <v>0</v>
      </c>
      <c r="M13636">
        <v>87.063400000000001</v>
      </c>
      <c r="N13636">
        <v>212.76910000000001</v>
      </c>
      <c r="O13636">
        <v>72</v>
      </c>
      <c r="P13636">
        <v>104.54794</v>
      </c>
      <c r="Q13636">
        <v>6</v>
      </c>
      <c r="R13636" s="75">
        <v>36325</v>
      </c>
      <c r="T13636" t="s">
        <v>112</v>
      </c>
      <c r="U13636">
        <v>0.14386080000000001</v>
      </c>
      <c r="Y13636">
        <v>15</v>
      </c>
      <c r="Z13636" s="97">
        <v>143000000</v>
      </c>
    </row>
    <row r="13637" spans="1:26">
      <c r="A13637" t="s">
        <v>81</v>
      </c>
      <c r="B13637" t="s">
        <v>58</v>
      </c>
      <c r="C13637" t="s">
        <v>15</v>
      </c>
      <c r="D13637">
        <v>2015</v>
      </c>
      <c r="E13637">
        <v>3</v>
      </c>
      <c r="F13637">
        <v>2294.4290000000001</v>
      </c>
      <c r="G13637">
        <v>2294.4290000000001</v>
      </c>
      <c r="H13637">
        <v>63.022599999999997</v>
      </c>
      <c r="I13637">
        <v>165.97</v>
      </c>
      <c r="J13637">
        <v>-212.69909999999999</v>
      </c>
      <c r="K13637">
        <v>-87.034729999999996</v>
      </c>
      <c r="L13637">
        <v>0</v>
      </c>
      <c r="M13637">
        <v>87.034729999999996</v>
      </c>
      <c r="N13637">
        <v>212.69909999999999</v>
      </c>
      <c r="O13637">
        <v>72</v>
      </c>
      <c r="P13637">
        <v>104.54794</v>
      </c>
      <c r="Q13637">
        <v>6</v>
      </c>
      <c r="R13637" s="75">
        <v>36325</v>
      </c>
      <c r="T13637" t="s">
        <v>112</v>
      </c>
      <c r="U13637">
        <v>0.14386080000000001</v>
      </c>
      <c r="Y13637">
        <v>15</v>
      </c>
      <c r="Z13637" s="97">
        <v>143000000</v>
      </c>
    </row>
    <row r="13638" spans="1:26">
      <c r="A13638" t="s">
        <v>81</v>
      </c>
      <c r="B13638" t="s">
        <v>58</v>
      </c>
      <c r="C13638" t="s">
        <v>15</v>
      </c>
      <c r="D13638">
        <v>2015</v>
      </c>
      <c r="E13638">
        <v>4</v>
      </c>
      <c r="F13638">
        <v>2289.8389999999999</v>
      </c>
      <c r="G13638">
        <v>2289.8389999999999</v>
      </c>
      <c r="H13638">
        <v>62.164250000000003</v>
      </c>
      <c r="I13638">
        <v>165.94489999999999</v>
      </c>
      <c r="J13638">
        <v>-212.667</v>
      </c>
      <c r="K13638">
        <v>-87.021609999999995</v>
      </c>
      <c r="L13638">
        <v>0</v>
      </c>
      <c r="M13638">
        <v>87.021609999999995</v>
      </c>
      <c r="N13638">
        <v>212.667</v>
      </c>
      <c r="O13638">
        <v>72</v>
      </c>
      <c r="P13638">
        <v>104.54794</v>
      </c>
      <c r="Q13638">
        <v>6</v>
      </c>
      <c r="R13638" s="75">
        <v>36325</v>
      </c>
      <c r="T13638" t="s">
        <v>112</v>
      </c>
      <c r="U13638">
        <v>0.14386080000000001</v>
      </c>
      <c r="Y13638">
        <v>15</v>
      </c>
      <c r="Z13638" s="97">
        <v>143000000</v>
      </c>
    </row>
    <row r="13639" spans="1:26">
      <c r="A13639" t="s">
        <v>81</v>
      </c>
      <c r="B13639" t="s">
        <v>58</v>
      </c>
      <c r="C13639" t="s">
        <v>15</v>
      </c>
      <c r="D13639">
        <v>2015</v>
      </c>
      <c r="E13639">
        <v>5</v>
      </c>
      <c r="F13639">
        <v>2292.788</v>
      </c>
      <c r="G13639">
        <v>2292.788</v>
      </c>
      <c r="H13639">
        <v>61.332880000000003</v>
      </c>
      <c r="I13639">
        <v>165.98840000000001</v>
      </c>
      <c r="J13639">
        <v>-212.7227</v>
      </c>
      <c r="K13639">
        <v>-87.044409999999999</v>
      </c>
      <c r="L13639">
        <v>0</v>
      </c>
      <c r="M13639">
        <v>87.044409999999999</v>
      </c>
      <c r="N13639">
        <v>212.7227</v>
      </c>
      <c r="O13639">
        <v>72</v>
      </c>
      <c r="P13639">
        <v>104.54794</v>
      </c>
      <c r="Q13639">
        <v>6</v>
      </c>
      <c r="R13639" s="75">
        <v>36325</v>
      </c>
      <c r="T13639" t="s">
        <v>112</v>
      </c>
      <c r="U13639">
        <v>0.14386080000000001</v>
      </c>
      <c r="Y13639">
        <v>15</v>
      </c>
      <c r="Z13639" s="97">
        <v>143000000</v>
      </c>
    </row>
    <row r="13640" spans="1:26">
      <c r="A13640" t="s">
        <v>81</v>
      </c>
      <c r="B13640" t="s">
        <v>58</v>
      </c>
      <c r="C13640" t="s">
        <v>15</v>
      </c>
      <c r="D13640">
        <v>2015</v>
      </c>
      <c r="E13640">
        <v>6</v>
      </c>
      <c r="F13640">
        <v>2301.9250000000002</v>
      </c>
      <c r="G13640">
        <v>2301.9250000000002</v>
      </c>
      <c r="H13640">
        <v>60.621780000000001</v>
      </c>
      <c r="I13640">
        <v>166.148</v>
      </c>
      <c r="J13640">
        <v>-212.9273</v>
      </c>
      <c r="K13640">
        <v>-87.128110000000007</v>
      </c>
      <c r="L13640">
        <v>0</v>
      </c>
      <c r="M13640">
        <v>87.128110000000007</v>
      </c>
      <c r="N13640">
        <v>212.9273</v>
      </c>
      <c r="O13640">
        <v>72</v>
      </c>
      <c r="P13640">
        <v>104.54794</v>
      </c>
      <c r="Q13640">
        <v>6</v>
      </c>
      <c r="R13640" s="75">
        <v>36325</v>
      </c>
      <c r="T13640" t="s">
        <v>112</v>
      </c>
      <c r="U13640">
        <v>0.14386080000000001</v>
      </c>
      <c r="Y13640">
        <v>15</v>
      </c>
      <c r="Z13640" s="97">
        <v>143000000</v>
      </c>
    </row>
    <row r="13641" spans="1:26">
      <c r="A13641" t="s">
        <v>81</v>
      </c>
      <c r="B13641" t="s">
        <v>58</v>
      </c>
      <c r="C13641" t="s">
        <v>15</v>
      </c>
      <c r="D13641">
        <v>2015</v>
      </c>
      <c r="E13641">
        <v>7</v>
      </c>
      <c r="F13641">
        <v>2284.2489999999998</v>
      </c>
      <c r="G13641">
        <v>2284.2489999999998</v>
      </c>
      <c r="H13641">
        <v>61.510269999999998</v>
      </c>
      <c r="I13641">
        <v>166.2159</v>
      </c>
      <c r="J13641">
        <v>-213.01419999999999</v>
      </c>
      <c r="K13641">
        <v>-87.163690000000003</v>
      </c>
      <c r="L13641">
        <v>0</v>
      </c>
      <c r="M13641">
        <v>87.163690000000003</v>
      </c>
      <c r="N13641">
        <v>213.01419999999999</v>
      </c>
      <c r="O13641">
        <v>72</v>
      </c>
      <c r="P13641">
        <v>104.54794</v>
      </c>
      <c r="Q13641">
        <v>6</v>
      </c>
      <c r="R13641" s="75">
        <v>36325</v>
      </c>
      <c r="T13641" t="s">
        <v>112</v>
      </c>
      <c r="U13641">
        <v>0.14386080000000001</v>
      </c>
      <c r="Y13641">
        <v>15</v>
      </c>
      <c r="Z13641" s="97">
        <v>143000000</v>
      </c>
    </row>
    <row r="13642" spans="1:26">
      <c r="A13642" t="s">
        <v>81</v>
      </c>
      <c r="B13642" t="s">
        <v>58</v>
      </c>
      <c r="C13642" t="s">
        <v>15</v>
      </c>
      <c r="D13642">
        <v>2015</v>
      </c>
      <c r="E13642">
        <v>8</v>
      </c>
      <c r="F13642">
        <v>2298.9340000000002</v>
      </c>
      <c r="G13642">
        <v>2298.9340000000002</v>
      </c>
      <c r="H13642">
        <v>64.955749999999995</v>
      </c>
      <c r="I13642">
        <v>166.14490000000001</v>
      </c>
      <c r="J13642">
        <v>-212.92330000000001</v>
      </c>
      <c r="K13642">
        <v>-87.126499999999993</v>
      </c>
      <c r="L13642">
        <v>0</v>
      </c>
      <c r="M13642">
        <v>87.126499999999993</v>
      </c>
      <c r="N13642">
        <v>212.92330000000001</v>
      </c>
      <c r="O13642">
        <v>72</v>
      </c>
      <c r="P13642">
        <v>104.54794</v>
      </c>
      <c r="Q13642">
        <v>6</v>
      </c>
      <c r="R13642" s="75">
        <v>36325</v>
      </c>
      <c r="T13642" t="s">
        <v>112</v>
      </c>
      <c r="U13642">
        <v>0.14386080000000001</v>
      </c>
      <c r="Y13642">
        <v>15</v>
      </c>
      <c r="Z13642" s="97">
        <v>143000000</v>
      </c>
    </row>
    <row r="13643" spans="1:26">
      <c r="A13643" t="s">
        <v>81</v>
      </c>
      <c r="B13643" t="s">
        <v>58</v>
      </c>
      <c r="C13643" t="s">
        <v>15</v>
      </c>
      <c r="D13643">
        <v>2015</v>
      </c>
      <c r="E13643">
        <v>9</v>
      </c>
      <c r="F13643">
        <v>2321.77</v>
      </c>
      <c r="G13643">
        <v>2321.77</v>
      </c>
      <c r="H13643">
        <v>69.805340000000001</v>
      </c>
      <c r="I13643">
        <v>166.04910000000001</v>
      </c>
      <c r="J13643">
        <v>-212.8005</v>
      </c>
      <c r="K13643">
        <v>-87.076250000000002</v>
      </c>
      <c r="L13643">
        <v>0</v>
      </c>
      <c r="M13643">
        <v>87.076250000000002</v>
      </c>
      <c r="N13643">
        <v>212.8005</v>
      </c>
      <c r="O13643">
        <v>72</v>
      </c>
      <c r="P13643">
        <v>104.54794</v>
      </c>
      <c r="Q13643">
        <v>6</v>
      </c>
      <c r="R13643" s="75">
        <v>36325</v>
      </c>
      <c r="T13643" t="s">
        <v>112</v>
      </c>
      <c r="U13643">
        <v>0.14386080000000001</v>
      </c>
      <c r="Y13643">
        <v>15</v>
      </c>
      <c r="Z13643" s="97">
        <v>143000000</v>
      </c>
    </row>
    <row r="13644" spans="1:26">
      <c r="A13644" t="s">
        <v>81</v>
      </c>
      <c r="B13644" t="s">
        <v>58</v>
      </c>
      <c r="C13644" t="s">
        <v>15</v>
      </c>
      <c r="D13644">
        <v>2015</v>
      </c>
      <c r="E13644">
        <v>10</v>
      </c>
      <c r="F13644">
        <v>2351.4949999999999</v>
      </c>
      <c r="G13644">
        <v>2351.4949999999999</v>
      </c>
      <c r="H13644">
        <v>74.243840000000006</v>
      </c>
      <c r="I13644">
        <v>166.0813</v>
      </c>
      <c r="J13644">
        <v>-212.84180000000001</v>
      </c>
      <c r="K13644">
        <v>-87.093119999999999</v>
      </c>
      <c r="L13644">
        <v>0</v>
      </c>
      <c r="M13644">
        <v>87.093119999999999</v>
      </c>
      <c r="N13644">
        <v>212.84180000000001</v>
      </c>
      <c r="O13644">
        <v>72</v>
      </c>
      <c r="P13644">
        <v>104.54794</v>
      </c>
      <c r="Q13644">
        <v>6</v>
      </c>
      <c r="R13644" s="75">
        <v>36325</v>
      </c>
      <c r="T13644" t="s">
        <v>112</v>
      </c>
      <c r="U13644">
        <v>0.14386080000000001</v>
      </c>
      <c r="Y13644">
        <v>15</v>
      </c>
      <c r="Z13644" s="97">
        <v>143000000</v>
      </c>
    </row>
    <row r="13645" spans="1:26">
      <c r="A13645" t="s">
        <v>81</v>
      </c>
      <c r="B13645" t="s">
        <v>58</v>
      </c>
      <c r="C13645" t="s">
        <v>15</v>
      </c>
      <c r="D13645">
        <v>2015</v>
      </c>
      <c r="E13645">
        <v>11</v>
      </c>
      <c r="F13645">
        <v>2349.0509999999999</v>
      </c>
      <c r="G13645">
        <v>2349.0509999999999</v>
      </c>
      <c r="H13645">
        <v>77.847809999999996</v>
      </c>
      <c r="I13645">
        <v>165.9564</v>
      </c>
      <c r="J13645">
        <v>-212.68170000000001</v>
      </c>
      <c r="K13645">
        <v>-87.027640000000005</v>
      </c>
      <c r="L13645">
        <v>0</v>
      </c>
      <c r="M13645">
        <v>87.027640000000005</v>
      </c>
      <c r="N13645">
        <v>212.68170000000001</v>
      </c>
      <c r="O13645">
        <v>72</v>
      </c>
      <c r="P13645">
        <v>104.54794</v>
      </c>
      <c r="Q13645">
        <v>6</v>
      </c>
      <c r="R13645" s="75">
        <v>36325</v>
      </c>
      <c r="T13645" t="s">
        <v>112</v>
      </c>
      <c r="U13645">
        <v>0.14386080000000001</v>
      </c>
      <c r="Y13645">
        <v>15</v>
      </c>
      <c r="Z13645" s="97">
        <v>143000000</v>
      </c>
    </row>
    <row r="13646" spans="1:26">
      <c r="A13646" t="s">
        <v>81</v>
      </c>
      <c r="B13646" t="s">
        <v>58</v>
      </c>
      <c r="C13646" t="s">
        <v>15</v>
      </c>
      <c r="D13646">
        <v>2015</v>
      </c>
      <c r="E13646">
        <v>12</v>
      </c>
      <c r="F13646">
        <v>2338.7069999999999</v>
      </c>
      <c r="G13646">
        <v>2340.2829999999999</v>
      </c>
      <c r="H13646">
        <v>81.246989999999997</v>
      </c>
      <c r="I13646">
        <v>165.9736</v>
      </c>
      <c r="J13646">
        <v>-214.2799</v>
      </c>
      <c r="K13646">
        <v>-88.612819999999999</v>
      </c>
      <c r="L13646">
        <v>-1.5761719999999999</v>
      </c>
      <c r="M13646">
        <v>85.460470000000001</v>
      </c>
      <c r="N13646">
        <v>211.1276</v>
      </c>
      <c r="O13646">
        <v>72</v>
      </c>
      <c r="P13646">
        <v>104.54794</v>
      </c>
      <c r="Q13646">
        <v>6</v>
      </c>
      <c r="R13646" s="75">
        <v>36325</v>
      </c>
      <c r="T13646" t="s">
        <v>112</v>
      </c>
      <c r="U13646">
        <v>0.14386080000000001</v>
      </c>
      <c r="Y13646">
        <v>15</v>
      </c>
      <c r="Z13646" s="97">
        <v>143000000</v>
      </c>
    </row>
    <row r="13647" spans="1:26">
      <c r="A13647" t="s">
        <v>81</v>
      </c>
      <c r="B13647" t="s">
        <v>58</v>
      </c>
      <c r="C13647" t="s">
        <v>15</v>
      </c>
      <c r="D13647">
        <v>2015</v>
      </c>
      <c r="E13647">
        <v>13</v>
      </c>
      <c r="F13647">
        <v>2301.779</v>
      </c>
      <c r="G13647">
        <v>1336.8019999999999</v>
      </c>
      <c r="H13647">
        <v>84.329040000000006</v>
      </c>
      <c r="I13647">
        <v>165.7466</v>
      </c>
      <c r="J13647">
        <v>752.56389999999999</v>
      </c>
      <c r="K13647">
        <v>878.05909999999994</v>
      </c>
      <c r="L13647">
        <v>964.97670000000005</v>
      </c>
      <c r="M13647">
        <v>1051.894</v>
      </c>
      <c r="N13647">
        <v>1177.3889999999999</v>
      </c>
      <c r="O13647">
        <v>72</v>
      </c>
      <c r="P13647">
        <v>104.54794</v>
      </c>
      <c r="Q13647">
        <v>6</v>
      </c>
      <c r="R13647" s="75">
        <v>36325</v>
      </c>
      <c r="T13647" t="s">
        <v>112</v>
      </c>
      <c r="U13647">
        <v>0.14386080000000001</v>
      </c>
      <c r="Y13647">
        <v>15</v>
      </c>
      <c r="Z13647" s="97">
        <v>142000000</v>
      </c>
    </row>
    <row r="13648" spans="1:26">
      <c r="A13648" t="s">
        <v>81</v>
      </c>
      <c r="B13648" t="s">
        <v>58</v>
      </c>
      <c r="C13648" t="s">
        <v>15</v>
      </c>
      <c r="D13648">
        <v>2015</v>
      </c>
      <c r="E13648">
        <v>14</v>
      </c>
      <c r="F13648">
        <v>2306.241</v>
      </c>
      <c r="G13648">
        <v>238.16900000000001</v>
      </c>
      <c r="H13648">
        <v>85.845759999999999</v>
      </c>
      <c r="I13648">
        <v>165.77330000000001</v>
      </c>
      <c r="J13648">
        <v>1855.625</v>
      </c>
      <c r="K13648">
        <v>1981.1410000000001</v>
      </c>
      <c r="L13648">
        <v>2068.0729999999999</v>
      </c>
      <c r="M13648">
        <v>2155.0039999999999</v>
      </c>
      <c r="N13648">
        <v>2280.52</v>
      </c>
      <c r="O13648">
        <v>72</v>
      </c>
      <c r="P13648">
        <v>104.54794</v>
      </c>
      <c r="Q13648">
        <v>6</v>
      </c>
      <c r="R13648" s="75">
        <v>36325</v>
      </c>
      <c r="T13648" t="s">
        <v>112</v>
      </c>
      <c r="U13648">
        <v>0.14386080000000001</v>
      </c>
      <c r="Y13648">
        <v>15</v>
      </c>
      <c r="Z13648" s="97">
        <v>142000000</v>
      </c>
    </row>
    <row r="13649" spans="1:26">
      <c r="A13649" t="s">
        <v>81</v>
      </c>
      <c r="B13649" t="s">
        <v>58</v>
      </c>
      <c r="C13649" t="s">
        <v>15</v>
      </c>
      <c r="D13649">
        <v>2015</v>
      </c>
      <c r="E13649">
        <v>15</v>
      </c>
      <c r="F13649">
        <v>2297.4290000000001</v>
      </c>
      <c r="G13649">
        <v>238.41550000000001</v>
      </c>
      <c r="H13649">
        <v>87.244380000000007</v>
      </c>
      <c r="I13649">
        <v>165.86359999999999</v>
      </c>
      <c r="J13649">
        <v>1846.451</v>
      </c>
      <c r="K13649">
        <v>1972.0350000000001</v>
      </c>
      <c r="L13649">
        <v>2059.0129999999999</v>
      </c>
      <c r="M13649">
        <v>2145.9920000000002</v>
      </c>
      <c r="N13649">
        <v>2271.576</v>
      </c>
      <c r="O13649">
        <v>72</v>
      </c>
      <c r="P13649">
        <v>104.54794</v>
      </c>
      <c r="Q13649">
        <v>6</v>
      </c>
      <c r="R13649" s="75">
        <v>36325</v>
      </c>
      <c r="T13649" t="s">
        <v>112</v>
      </c>
      <c r="U13649">
        <v>0.14386080000000001</v>
      </c>
      <c r="Y13649">
        <v>15</v>
      </c>
      <c r="Z13649" s="97">
        <v>143000000</v>
      </c>
    </row>
    <row r="13650" spans="1:26">
      <c r="A13650" t="s">
        <v>81</v>
      </c>
      <c r="B13650" t="s">
        <v>58</v>
      </c>
      <c r="C13650" t="s">
        <v>15</v>
      </c>
      <c r="D13650">
        <v>2015</v>
      </c>
      <c r="E13650">
        <v>16</v>
      </c>
      <c r="F13650">
        <v>2309.4279999999999</v>
      </c>
      <c r="G13650">
        <v>237.8759</v>
      </c>
      <c r="H13650">
        <v>88.144649999999999</v>
      </c>
      <c r="I13650">
        <v>165.84209999999999</v>
      </c>
      <c r="J13650">
        <v>1859.0170000000001</v>
      </c>
      <c r="K13650">
        <v>1984.585</v>
      </c>
      <c r="L13650">
        <v>2071.5520000000001</v>
      </c>
      <c r="M13650">
        <v>2158.52</v>
      </c>
      <c r="N13650">
        <v>2284.0880000000002</v>
      </c>
      <c r="O13650">
        <v>72</v>
      </c>
      <c r="P13650">
        <v>104.54794</v>
      </c>
      <c r="Q13650">
        <v>6</v>
      </c>
      <c r="R13650" s="75">
        <v>36325</v>
      </c>
      <c r="T13650" t="s">
        <v>112</v>
      </c>
      <c r="U13650">
        <v>0.14386080000000001</v>
      </c>
      <c r="Y13650">
        <v>15</v>
      </c>
      <c r="Z13650" s="97">
        <v>143000000</v>
      </c>
    </row>
    <row r="13651" spans="1:26">
      <c r="A13651" t="s">
        <v>81</v>
      </c>
      <c r="B13651" t="s">
        <v>58</v>
      </c>
      <c r="C13651" t="s">
        <v>15</v>
      </c>
      <c r="D13651">
        <v>2015</v>
      </c>
      <c r="E13651">
        <v>17</v>
      </c>
      <c r="F13651">
        <v>2256.27</v>
      </c>
      <c r="G13651">
        <v>237.26830000000001</v>
      </c>
      <c r="H13651">
        <v>87.901920000000004</v>
      </c>
      <c r="I13651">
        <v>165.72810000000001</v>
      </c>
      <c r="J13651">
        <v>1806.6130000000001</v>
      </c>
      <c r="K13651">
        <v>1932.0940000000001</v>
      </c>
      <c r="L13651">
        <v>2019.002</v>
      </c>
      <c r="M13651">
        <v>2105.91</v>
      </c>
      <c r="N13651">
        <v>2231.3910000000001</v>
      </c>
      <c r="O13651">
        <v>72</v>
      </c>
      <c r="P13651">
        <v>104.54794</v>
      </c>
      <c r="Q13651">
        <v>6</v>
      </c>
      <c r="R13651" s="75">
        <v>36325</v>
      </c>
      <c r="T13651" t="s">
        <v>112</v>
      </c>
      <c r="U13651">
        <v>0.14386080000000001</v>
      </c>
      <c r="Y13651">
        <v>15</v>
      </c>
      <c r="Z13651" s="97">
        <v>142000000</v>
      </c>
    </row>
    <row r="13652" spans="1:26">
      <c r="A13652" t="s">
        <v>81</v>
      </c>
      <c r="B13652" t="s">
        <v>58</v>
      </c>
      <c r="C13652" t="s">
        <v>15</v>
      </c>
      <c r="D13652">
        <v>2015</v>
      </c>
      <c r="E13652">
        <v>18</v>
      </c>
      <c r="F13652">
        <v>2217.212</v>
      </c>
      <c r="G13652">
        <v>237.0326</v>
      </c>
      <c r="H13652">
        <v>86.160550000000001</v>
      </c>
      <c r="I13652">
        <v>165.62200000000001</v>
      </c>
      <c r="J13652">
        <v>1767.9269999999999</v>
      </c>
      <c r="K13652">
        <v>1893.328</v>
      </c>
      <c r="L13652">
        <v>1980.18</v>
      </c>
      <c r="M13652">
        <v>2067.0320000000002</v>
      </c>
      <c r="N13652">
        <v>2192.433</v>
      </c>
      <c r="O13652">
        <v>72</v>
      </c>
      <c r="P13652">
        <v>104.54794</v>
      </c>
      <c r="Q13652">
        <v>6</v>
      </c>
      <c r="R13652" s="75">
        <v>36325</v>
      </c>
      <c r="T13652" t="s">
        <v>112</v>
      </c>
      <c r="U13652">
        <v>0.14386080000000001</v>
      </c>
      <c r="Y13652">
        <v>15</v>
      </c>
      <c r="Z13652" s="97">
        <v>142000000</v>
      </c>
    </row>
    <row r="13653" spans="1:26">
      <c r="A13653" t="s">
        <v>81</v>
      </c>
      <c r="B13653" t="s">
        <v>58</v>
      </c>
      <c r="C13653" t="s">
        <v>15</v>
      </c>
      <c r="D13653">
        <v>2015</v>
      </c>
      <c r="E13653">
        <v>19</v>
      </c>
      <c r="F13653">
        <v>2256.5479999999998</v>
      </c>
      <c r="G13653">
        <v>932.03809999999999</v>
      </c>
      <c r="H13653">
        <v>82.744519999999994</v>
      </c>
      <c r="I13653">
        <v>165.52119999999999</v>
      </c>
      <c r="J13653">
        <v>1112.386</v>
      </c>
      <c r="K13653">
        <v>1237.711</v>
      </c>
      <c r="L13653">
        <v>1324.51</v>
      </c>
      <c r="M13653">
        <v>1411.31</v>
      </c>
      <c r="N13653">
        <v>1536.634</v>
      </c>
      <c r="O13653">
        <v>72</v>
      </c>
      <c r="P13653">
        <v>104.54794</v>
      </c>
      <c r="Q13653">
        <v>6</v>
      </c>
      <c r="R13653" s="75">
        <v>36325</v>
      </c>
      <c r="T13653" t="s">
        <v>112</v>
      </c>
      <c r="U13653">
        <v>0.14386080000000001</v>
      </c>
      <c r="Y13653">
        <v>15</v>
      </c>
      <c r="Z13653" s="97">
        <v>142000000</v>
      </c>
    </row>
    <row r="13654" spans="1:26">
      <c r="A13654" t="s">
        <v>81</v>
      </c>
      <c r="B13654" t="s">
        <v>58</v>
      </c>
      <c r="C13654" t="s">
        <v>15</v>
      </c>
      <c r="D13654">
        <v>2015</v>
      </c>
      <c r="E13654">
        <v>20</v>
      </c>
      <c r="F13654">
        <v>2288.4279999999999</v>
      </c>
      <c r="G13654">
        <v>1627.9110000000001</v>
      </c>
      <c r="H13654">
        <v>78.711100000000002</v>
      </c>
      <c r="I13654">
        <v>165.67740000000001</v>
      </c>
      <c r="J13654">
        <v>448.1927</v>
      </c>
      <c r="K13654">
        <v>573.63549999999998</v>
      </c>
      <c r="L13654">
        <v>660.51679999999999</v>
      </c>
      <c r="M13654">
        <v>747.39819999999997</v>
      </c>
      <c r="N13654">
        <v>872.84100000000001</v>
      </c>
      <c r="O13654">
        <v>72</v>
      </c>
      <c r="P13654">
        <v>104.54794</v>
      </c>
      <c r="Q13654">
        <v>6</v>
      </c>
      <c r="R13654" s="75">
        <v>36325</v>
      </c>
      <c r="T13654" t="s">
        <v>112</v>
      </c>
      <c r="U13654">
        <v>0.14386080000000001</v>
      </c>
      <c r="Y13654">
        <v>15</v>
      </c>
      <c r="Z13654" s="97">
        <v>142000000</v>
      </c>
    </row>
    <row r="13655" spans="1:26">
      <c r="A13655" t="s">
        <v>81</v>
      </c>
      <c r="B13655" t="s">
        <v>58</v>
      </c>
      <c r="C13655" t="s">
        <v>15</v>
      </c>
      <c r="D13655">
        <v>2015</v>
      </c>
      <c r="E13655">
        <v>21</v>
      </c>
      <c r="F13655">
        <v>2337.5250000000001</v>
      </c>
      <c r="G13655">
        <v>1746.2929999999999</v>
      </c>
      <c r="H13655">
        <v>74.088909999999998</v>
      </c>
      <c r="I13655">
        <v>165.7073</v>
      </c>
      <c r="J13655">
        <v>378.86880000000002</v>
      </c>
      <c r="K13655">
        <v>504.33420000000001</v>
      </c>
      <c r="L13655">
        <v>591.23119999999994</v>
      </c>
      <c r="M13655">
        <v>678.12819999999999</v>
      </c>
      <c r="N13655">
        <v>803.59360000000004</v>
      </c>
      <c r="O13655">
        <v>72</v>
      </c>
      <c r="P13655">
        <v>104.54794</v>
      </c>
      <c r="Q13655">
        <v>6</v>
      </c>
      <c r="R13655" s="75">
        <v>36325</v>
      </c>
      <c r="T13655" t="s">
        <v>112</v>
      </c>
      <c r="U13655">
        <v>0.14386080000000001</v>
      </c>
      <c r="Y13655">
        <v>15</v>
      </c>
      <c r="Z13655" s="97">
        <v>142000000</v>
      </c>
    </row>
    <row r="13656" spans="1:26">
      <c r="A13656" t="s">
        <v>81</v>
      </c>
      <c r="B13656" t="s">
        <v>58</v>
      </c>
      <c r="C13656" t="s">
        <v>15</v>
      </c>
      <c r="D13656">
        <v>2015</v>
      </c>
      <c r="E13656">
        <v>22</v>
      </c>
      <c r="F13656">
        <v>2368.4090000000001</v>
      </c>
      <c r="G13656">
        <v>1857.672</v>
      </c>
      <c r="H13656">
        <v>71.856579999999994</v>
      </c>
      <c r="I13656">
        <v>165.71680000000001</v>
      </c>
      <c r="J13656">
        <v>298.36189999999999</v>
      </c>
      <c r="K13656">
        <v>423.83460000000002</v>
      </c>
      <c r="L13656">
        <v>510.73660000000001</v>
      </c>
      <c r="M13656">
        <v>597.63850000000002</v>
      </c>
      <c r="N13656">
        <v>723.11120000000005</v>
      </c>
      <c r="O13656">
        <v>72</v>
      </c>
      <c r="P13656">
        <v>104.54794</v>
      </c>
      <c r="Q13656">
        <v>6</v>
      </c>
      <c r="R13656" s="75">
        <v>36325</v>
      </c>
      <c r="T13656" t="s">
        <v>112</v>
      </c>
      <c r="U13656">
        <v>0.14386080000000001</v>
      </c>
      <c r="Y13656">
        <v>15</v>
      </c>
      <c r="Z13656" s="97">
        <v>142000000</v>
      </c>
    </row>
    <row r="13657" spans="1:26">
      <c r="A13657" t="s">
        <v>81</v>
      </c>
      <c r="B13657" t="s">
        <v>58</v>
      </c>
      <c r="C13657" t="s">
        <v>15</v>
      </c>
      <c r="D13657">
        <v>2015</v>
      </c>
      <c r="E13657">
        <v>23</v>
      </c>
      <c r="F13657">
        <v>2355.933</v>
      </c>
      <c r="G13657">
        <v>1883.422</v>
      </c>
      <c r="H13657">
        <v>70.182599999999994</v>
      </c>
      <c r="I13657">
        <v>165.75409999999999</v>
      </c>
      <c r="J13657">
        <v>260.08909999999997</v>
      </c>
      <c r="K13657">
        <v>385.59</v>
      </c>
      <c r="L13657">
        <v>472.51150000000001</v>
      </c>
      <c r="M13657">
        <v>559.43299999999999</v>
      </c>
      <c r="N13657">
        <v>684.93380000000002</v>
      </c>
      <c r="O13657">
        <v>72</v>
      </c>
      <c r="P13657">
        <v>104.54794</v>
      </c>
      <c r="Q13657">
        <v>6</v>
      </c>
      <c r="R13657" s="75">
        <v>36325</v>
      </c>
      <c r="T13657" t="s">
        <v>112</v>
      </c>
      <c r="U13657">
        <v>0.14386080000000001</v>
      </c>
      <c r="Y13657">
        <v>15</v>
      </c>
      <c r="Z13657" s="97">
        <v>142000000</v>
      </c>
    </row>
    <row r="13658" spans="1:26">
      <c r="A13658" t="s">
        <v>81</v>
      </c>
      <c r="B13658" t="s">
        <v>58</v>
      </c>
      <c r="C13658" t="s">
        <v>15</v>
      </c>
      <c r="D13658">
        <v>2015</v>
      </c>
      <c r="E13658">
        <v>24</v>
      </c>
      <c r="F13658">
        <v>2356.085</v>
      </c>
      <c r="G13658">
        <v>1886.703</v>
      </c>
      <c r="H13658">
        <v>68.424109999999999</v>
      </c>
      <c r="I13658">
        <v>165.76849999999999</v>
      </c>
      <c r="J13658">
        <v>256.94080000000002</v>
      </c>
      <c r="K13658">
        <v>382.45260000000002</v>
      </c>
      <c r="L13658">
        <v>469.38170000000002</v>
      </c>
      <c r="M13658">
        <v>556.31079999999997</v>
      </c>
      <c r="N13658">
        <v>681.82259999999997</v>
      </c>
      <c r="O13658">
        <v>72</v>
      </c>
      <c r="P13658">
        <v>104.54794</v>
      </c>
      <c r="Q13658">
        <v>6</v>
      </c>
      <c r="R13658" s="75">
        <v>36325</v>
      </c>
      <c r="T13658" t="s">
        <v>112</v>
      </c>
      <c r="U13658">
        <v>0.14386080000000001</v>
      </c>
      <c r="Y13658">
        <v>15</v>
      </c>
      <c r="Z13658" s="97">
        <v>142000000</v>
      </c>
    </row>
    <row r="13659" spans="1:26">
      <c r="A13659" t="s">
        <v>81</v>
      </c>
      <c r="B13659" t="s">
        <v>58</v>
      </c>
      <c r="C13659" t="s">
        <v>16</v>
      </c>
      <c r="D13659">
        <v>2015</v>
      </c>
      <c r="E13659">
        <v>1</v>
      </c>
      <c r="F13659">
        <v>2195.7429999999999</v>
      </c>
      <c r="G13659">
        <v>2195.7429999999999</v>
      </c>
      <c r="H13659">
        <v>71.247399999999999</v>
      </c>
      <c r="I13659">
        <v>167.1712</v>
      </c>
      <c r="J13659">
        <v>-214.23849999999999</v>
      </c>
      <c r="K13659">
        <v>-87.664659999999998</v>
      </c>
      <c r="L13659">
        <v>0</v>
      </c>
      <c r="M13659">
        <v>87.664659999999998</v>
      </c>
      <c r="N13659">
        <v>214.23849999999999</v>
      </c>
      <c r="O13659">
        <v>72</v>
      </c>
      <c r="P13659">
        <v>104.54794</v>
      </c>
      <c r="Q13659">
        <v>7</v>
      </c>
      <c r="R13659" s="75">
        <v>39266</v>
      </c>
      <c r="T13659" t="s">
        <v>112</v>
      </c>
      <c r="U13659">
        <v>0.1486478</v>
      </c>
      <c r="Y13659">
        <v>15</v>
      </c>
      <c r="Z13659" s="97">
        <v>145000000</v>
      </c>
    </row>
    <row r="13660" spans="1:26">
      <c r="A13660" t="s">
        <v>81</v>
      </c>
      <c r="B13660" t="s">
        <v>58</v>
      </c>
      <c r="C13660" t="s">
        <v>16</v>
      </c>
      <c r="D13660">
        <v>2015</v>
      </c>
      <c r="E13660">
        <v>2</v>
      </c>
      <c r="F13660">
        <v>2194.739</v>
      </c>
      <c r="G13660">
        <v>2194.739</v>
      </c>
      <c r="H13660">
        <v>69.814250000000001</v>
      </c>
      <c r="I13660">
        <v>167.2379</v>
      </c>
      <c r="J13660">
        <v>-214.32409999999999</v>
      </c>
      <c r="K13660">
        <v>-87.699659999999994</v>
      </c>
      <c r="L13660">
        <v>0</v>
      </c>
      <c r="M13660">
        <v>87.699659999999994</v>
      </c>
      <c r="N13660">
        <v>214.32409999999999</v>
      </c>
      <c r="O13660">
        <v>72</v>
      </c>
      <c r="P13660">
        <v>104.54794</v>
      </c>
      <c r="Q13660">
        <v>7</v>
      </c>
      <c r="R13660" s="75">
        <v>39266</v>
      </c>
      <c r="T13660" t="s">
        <v>112</v>
      </c>
      <c r="U13660">
        <v>0.1486478</v>
      </c>
      <c r="Y13660">
        <v>15</v>
      </c>
      <c r="Z13660" s="97">
        <v>145000000</v>
      </c>
    </row>
    <row r="13661" spans="1:26">
      <c r="A13661" t="s">
        <v>81</v>
      </c>
      <c r="B13661" t="s">
        <v>58</v>
      </c>
      <c r="C13661" t="s">
        <v>16</v>
      </c>
      <c r="D13661">
        <v>2015</v>
      </c>
      <c r="E13661">
        <v>3</v>
      </c>
      <c r="F13661">
        <v>2183.0050000000001</v>
      </c>
      <c r="G13661">
        <v>2183.0050000000001</v>
      </c>
      <c r="H13661">
        <v>68.364930000000001</v>
      </c>
      <c r="I13661">
        <v>167.20330000000001</v>
      </c>
      <c r="J13661">
        <v>-214.27959999999999</v>
      </c>
      <c r="K13661">
        <v>-87.6815</v>
      </c>
      <c r="L13661">
        <v>0</v>
      </c>
      <c r="M13661">
        <v>87.6815</v>
      </c>
      <c r="N13661">
        <v>214.27959999999999</v>
      </c>
      <c r="O13661">
        <v>72</v>
      </c>
      <c r="P13661">
        <v>104.54794</v>
      </c>
      <c r="Q13661">
        <v>7</v>
      </c>
      <c r="R13661" s="75">
        <v>39266</v>
      </c>
      <c r="T13661" t="s">
        <v>112</v>
      </c>
      <c r="U13661">
        <v>0.1486478</v>
      </c>
      <c r="Y13661">
        <v>15</v>
      </c>
      <c r="Z13661" s="97">
        <v>145000000</v>
      </c>
    </row>
    <row r="13662" spans="1:26">
      <c r="A13662" t="s">
        <v>81</v>
      </c>
      <c r="B13662" t="s">
        <v>58</v>
      </c>
      <c r="C13662" t="s">
        <v>16</v>
      </c>
      <c r="D13662">
        <v>2015</v>
      </c>
      <c r="E13662">
        <v>4</v>
      </c>
      <c r="F13662">
        <v>2183.0700000000002</v>
      </c>
      <c r="G13662">
        <v>2183.0700000000002</v>
      </c>
      <c r="H13662">
        <v>67.327399999999997</v>
      </c>
      <c r="I13662">
        <v>167.1626</v>
      </c>
      <c r="J13662">
        <v>-214.22749999999999</v>
      </c>
      <c r="K13662">
        <v>-87.660169999999994</v>
      </c>
      <c r="L13662">
        <v>0</v>
      </c>
      <c r="M13662">
        <v>87.660169999999994</v>
      </c>
      <c r="N13662">
        <v>214.22749999999999</v>
      </c>
      <c r="O13662">
        <v>72</v>
      </c>
      <c r="P13662">
        <v>104.54794</v>
      </c>
      <c r="Q13662">
        <v>7</v>
      </c>
      <c r="R13662" s="75">
        <v>39266</v>
      </c>
      <c r="T13662" t="s">
        <v>112</v>
      </c>
      <c r="U13662">
        <v>0.1486478</v>
      </c>
      <c r="Y13662">
        <v>15</v>
      </c>
      <c r="Z13662" s="97">
        <v>145000000</v>
      </c>
    </row>
    <row r="13663" spans="1:26">
      <c r="A13663" t="s">
        <v>81</v>
      </c>
      <c r="B13663" t="s">
        <v>58</v>
      </c>
      <c r="C13663" t="s">
        <v>16</v>
      </c>
      <c r="D13663">
        <v>2015</v>
      </c>
      <c r="E13663">
        <v>5</v>
      </c>
      <c r="F13663">
        <v>2189.808</v>
      </c>
      <c r="G13663">
        <v>2189.808</v>
      </c>
      <c r="H13663">
        <v>66.594380000000001</v>
      </c>
      <c r="I13663">
        <v>167.2183</v>
      </c>
      <c r="J13663">
        <v>-214.2989</v>
      </c>
      <c r="K13663">
        <v>-87.689369999999997</v>
      </c>
      <c r="L13663">
        <v>0</v>
      </c>
      <c r="M13663">
        <v>87.689369999999997</v>
      </c>
      <c r="N13663">
        <v>214.2989</v>
      </c>
      <c r="O13663">
        <v>72</v>
      </c>
      <c r="P13663">
        <v>104.54794</v>
      </c>
      <c r="Q13663">
        <v>7</v>
      </c>
      <c r="R13663" s="75">
        <v>39266</v>
      </c>
      <c r="T13663" t="s">
        <v>112</v>
      </c>
      <c r="U13663">
        <v>0.1486478</v>
      </c>
      <c r="Y13663">
        <v>15</v>
      </c>
      <c r="Z13663" s="97">
        <v>145000000</v>
      </c>
    </row>
    <row r="13664" spans="1:26">
      <c r="A13664" t="s">
        <v>81</v>
      </c>
      <c r="B13664" t="s">
        <v>58</v>
      </c>
      <c r="C13664" t="s">
        <v>16</v>
      </c>
      <c r="D13664">
        <v>2015</v>
      </c>
      <c r="E13664">
        <v>6</v>
      </c>
      <c r="F13664">
        <v>2215.991</v>
      </c>
      <c r="G13664">
        <v>2215.991</v>
      </c>
      <c r="H13664">
        <v>65.986850000000004</v>
      </c>
      <c r="I13664">
        <v>167.23269999999999</v>
      </c>
      <c r="J13664">
        <v>-214.31729999999999</v>
      </c>
      <c r="K13664">
        <v>-87.696920000000006</v>
      </c>
      <c r="L13664">
        <v>0</v>
      </c>
      <c r="M13664">
        <v>87.696920000000006</v>
      </c>
      <c r="N13664">
        <v>214.31729999999999</v>
      </c>
      <c r="O13664">
        <v>72</v>
      </c>
      <c r="P13664">
        <v>104.54794</v>
      </c>
      <c r="Q13664">
        <v>7</v>
      </c>
      <c r="R13664" s="75">
        <v>39266</v>
      </c>
      <c r="T13664" t="s">
        <v>112</v>
      </c>
      <c r="U13664">
        <v>0.1486478</v>
      </c>
      <c r="Y13664">
        <v>15</v>
      </c>
      <c r="Z13664" s="97">
        <v>145000000</v>
      </c>
    </row>
    <row r="13665" spans="1:26">
      <c r="A13665" t="s">
        <v>81</v>
      </c>
      <c r="B13665" t="s">
        <v>58</v>
      </c>
      <c r="C13665" t="s">
        <v>16</v>
      </c>
      <c r="D13665">
        <v>2015</v>
      </c>
      <c r="E13665">
        <v>7</v>
      </c>
      <c r="F13665">
        <v>2219.8510000000001</v>
      </c>
      <c r="G13665">
        <v>2219.8510000000001</v>
      </c>
      <c r="H13665">
        <v>66.764110000000002</v>
      </c>
      <c r="I13665">
        <v>167.22</v>
      </c>
      <c r="J13665">
        <v>-214.30109999999999</v>
      </c>
      <c r="K13665">
        <v>-87.690280000000001</v>
      </c>
      <c r="L13665">
        <v>0</v>
      </c>
      <c r="M13665">
        <v>87.690280000000001</v>
      </c>
      <c r="N13665">
        <v>214.30109999999999</v>
      </c>
      <c r="O13665">
        <v>72</v>
      </c>
      <c r="P13665">
        <v>104.54794</v>
      </c>
      <c r="Q13665">
        <v>7</v>
      </c>
      <c r="R13665" s="75">
        <v>39266</v>
      </c>
      <c r="T13665" t="s">
        <v>112</v>
      </c>
      <c r="U13665">
        <v>0.1486478</v>
      </c>
      <c r="Y13665">
        <v>15</v>
      </c>
      <c r="Z13665" s="97">
        <v>145000000</v>
      </c>
    </row>
    <row r="13666" spans="1:26">
      <c r="A13666" t="s">
        <v>81</v>
      </c>
      <c r="B13666" t="s">
        <v>58</v>
      </c>
      <c r="C13666" t="s">
        <v>16</v>
      </c>
      <c r="D13666">
        <v>2015</v>
      </c>
      <c r="E13666">
        <v>8</v>
      </c>
      <c r="F13666">
        <v>2242.77</v>
      </c>
      <c r="G13666">
        <v>2242.77</v>
      </c>
      <c r="H13666">
        <v>70.76397</v>
      </c>
      <c r="I13666">
        <v>167.01439999999999</v>
      </c>
      <c r="J13666">
        <v>-214.03749999999999</v>
      </c>
      <c r="K13666">
        <v>-87.582409999999996</v>
      </c>
      <c r="L13666">
        <v>0</v>
      </c>
      <c r="M13666">
        <v>87.582409999999996</v>
      </c>
      <c r="N13666">
        <v>214.03749999999999</v>
      </c>
      <c r="O13666">
        <v>72</v>
      </c>
      <c r="P13666">
        <v>104.54794</v>
      </c>
      <c r="Q13666">
        <v>7</v>
      </c>
      <c r="R13666" s="75">
        <v>39266</v>
      </c>
      <c r="T13666" t="s">
        <v>112</v>
      </c>
      <c r="U13666">
        <v>0.1486478</v>
      </c>
      <c r="Y13666">
        <v>15</v>
      </c>
      <c r="Z13666" s="97">
        <v>145000000</v>
      </c>
    </row>
    <row r="13667" spans="1:26">
      <c r="A13667" t="s">
        <v>81</v>
      </c>
      <c r="B13667" t="s">
        <v>58</v>
      </c>
      <c r="C13667" t="s">
        <v>16</v>
      </c>
      <c r="D13667">
        <v>2015</v>
      </c>
      <c r="E13667">
        <v>9</v>
      </c>
      <c r="F13667">
        <v>2269.8339999999998</v>
      </c>
      <c r="G13667">
        <v>2269.8339999999998</v>
      </c>
      <c r="H13667">
        <v>75.79589</v>
      </c>
      <c r="I13667">
        <v>166.8511</v>
      </c>
      <c r="J13667">
        <v>-213.82830000000001</v>
      </c>
      <c r="K13667">
        <v>-87.496799999999993</v>
      </c>
      <c r="L13667">
        <v>0</v>
      </c>
      <c r="M13667">
        <v>87.496799999999993</v>
      </c>
      <c r="N13667">
        <v>213.82830000000001</v>
      </c>
      <c r="O13667">
        <v>72</v>
      </c>
      <c r="P13667">
        <v>104.54794</v>
      </c>
      <c r="Q13667">
        <v>7</v>
      </c>
      <c r="R13667" s="75">
        <v>39266</v>
      </c>
      <c r="T13667" t="s">
        <v>112</v>
      </c>
      <c r="U13667">
        <v>0.1486478</v>
      </c>
      <c r="Y13667">
        <v>15</v>
      </c>
      <c r="Z13667" s="97">
        <v>144000000</v>
      </c>
    </row>
    <row r="13668" spans="1:26">
      <c r="A13668" t="s">
        <v>81</v>
      </c>
      <c r="B13668" t="s">
        <v>58</v>
      </c>
      <c r="C13668" t="s">
        <v>16</v>
      </c>
      <c r="D13668">
        <v>2015</v>
      </c>
      <c r="E13668">
        <v>10</v>
      </c>
      <c r="F13668">
        <v>2289.3270000000002</v>
      </c>
      <c r="G13668">
        <v>2289.3270000000002</v>
      </c>
      <c r="H13668">
        <v>80.015069999999994</v>
      </c>
      <c r="I13668">
        <v>166.5241</v>
      </c>
      <c r="J13668">
        <v>-213.4093</v>
      </c>
      <c r="K13668">
        <v>-87.325339999999997</v>
      </c>
      <c r="L13668">
        <v>0</v>
      </c>
      <c r="M13668">
        <v>87.325339999999997</v>
      </c>
      <c r="N13668">
        <v>213.4093</v>
      </c>
      <c r="O13668">
        <v>72</v>
      </c>
      <c r="P13668">
        <v>104.54794</v>
      </c>
      <c r="Q13668">
        <v>7</v>
      </c>
      <c r="R13668" s="75">
        <v>39266</v>
      </c>
      <c r="T13668" t="s">
        <v>112</v>
      </c>
      <c r="U13668">
        <v>0.1486478</v>
      </c>
      <c r="Y13668">
        <v>15</v>
      </c>
      <c r="Z13668" s="97">
        <v>144000000</v>
      </c>
    </row>
    <row r="13669" spans="1:26">
      <c r="A13669" t="s">
        <v>81</v>
      </c>
      <c r="B13669" t="s">
        <v>58</v>
      </c>
      <c r="C13669" t="s">
        <v>16</v>
      </c>
      <c r="D13669">
        <v>2015</v>
      </c>
      <c r="E13669">
        <v>11</v>
      </c>
      <c r="F13669">
        <v>2277.1080000000002</v>
      </c>
      <c r="G13669">
        <v>2277.1080000000002</v>
      </c>
      <c r="H13669">
        <v>82.735619999999997</v>
      </c>
      <c r="I13669">
        <v>166.2791</v>
      </c>
      <c r="J13669">
        <v>-213.09520000000001</v>
      </c>
      <c r="K13669">
        <v>-87.196839999999995</v>
      </c>
      <c r="L13669">
        <v>0</v>
      </c>
      <c r="M13669">
        <v>87.196839999999995</v>
      </c>
      <c r="N13669">
        <v>213.09520000000001</v>
      </c>
      <c r="O13669">
        <v>72</v>
      </c>
      <c r="P13669">
        <v>104.54794</v>
      </c>
      <c r="Q13669">
        <v>7</v>
      </c>
      <c r="R13669" s="75">
        <v>39266</v>
      </c>
      <c r="T13669" t="s">
        <v>112</v>
      </c>
      <c r="U13669">
        <v>0.1486478</v>
      </c>
      <c r="Y13669">
        <v>15</v>
      </c>
      <c r="Z13669" s="97">
        <v>143000000</v>
      </c>
    </row>
    <row r="13670" spans="1:26">
      <c r="A13670" t="s">
        <v>81</v>
      </c>
      <c r="B13670" t="s">
        <v>58</v>
      </c>
      <c r="C13670" t="s">
        <v>16</v>
      </c>
      <c r="D13670">
        <v>2015</v>
      </c>
      <c r="E13670">
        <v>12</v>
      </c>
      <c r="F13670">
        <v>2248.0509999999999</v>
      </c>
      <c r="G13670">
        <v>2268.4209999999998</v>
      </c>
      <c r="H13670">
        <v>85.123289999999997</v>
      </c>
      <c r="I13670">
        <v>166.30969999999999</v>
      </c>
      <c r="J13670">
        <v>-233.5043</v>
      </c>
      <c r="K13670">
        <v>-107.58280000000001</v>
      </c>
      <c r="L13670">
        <v>-20.369869999999999</v>
      </c>
      <c r="M13670">
        <v>66.843010000000007</v>
      </c>
      <c r="N13670">
        <v>192.7646</v>
      </c>
      <c r="O13670">
        <v>72</v>
      </c>
      <c r="P13670">
        <v>104.54794</v>
      </c>
      <c r="Q13670">
        <v>7</v>
      </c>
      <c r="R13670" s="75">
        <v>39266</v>
      </c>
      <c r="T13670" t="s">
        <v>112</v>
      </c>
      <c r="U13670">
        <v>0.1486478</v>
      </c>
      <c r="Y13670">
        <v>15</v>
      </c>
      <c r="Z13670" s="97">
        <v>143000000</v>
      </c>
    </row>
    <row r="13671" spans="1:26">
      <c r="A13671" t="s">
        <v>81</v>
      </c>
      <c r="B13671" t="s">
        <v>58</v>
      </c>
      <c r="C13671" t="s">
        <v>16</v>
      </c>
      <c r="D13671">
        <v>2015</v>
      </c>
      <c r="E13671">
        <v>13</v>
      </c>
      <c r="F13671">
        <v>2212.2820000000002</v>
      </c>
      <c r="G13671">
        <v>1297.424</v>
      </c>
      <c r="H13671">
        <v>87.726029999999994</v>
      </c>
      <c r="I13671">
        <v>166.0797</v>
      </c>
      <c r="J13671">
        <v>702.0181</v>
      </c>
      <c r="K13671">
        <v>827.76559999999995</v>
      </c>
      <c r="L13671">
        <v>914.85789999999997</v>
      </c>
      <c r="M13671">
        <v>1001.95</v>
      </c>
      <c r="N13671">
        <v>1127.6980000000001</v>
      </c>
      <c r="O13671">
        <v>72</v>
      </c>
      <c r="P13671">
        <v>104.54794</v>
      </c>
      <c r="Q13671">
        <v>7</v>
      </c>
      <c r="R13671" s="75">
        <v>39266</v>
      </c>
      <c r="T13671" t="s">
        <v>112</v>
      </c>
      <c r="U13671">
        <v>0.1486478</v>
      </c>
      <c r="Y13671">
        <v>15</v>
      </c>
      <c r="Z13671" s="97">
        <v>143000000</v>
      </c>
    </row>
    <row r="13672" spans="1:26">
      <c r="A13672" t="s">
        <v>81</v>
      </c>
      <c r="B13672" t="s">
        <v>58</v>
      </c>
      <c r="C13672" t="s">
        <v>16</v>
      </c>
      <c r="D13672">
        <v>2015</v>
      </c>
      <c r="E13672">
        <v>14</v>
      </c>
      <c r="F13672">
        <v>2204.6550000000002</v>
      </c>
      <c r="G13672">
        <v>233.79599999999999</v>
      </c>
      <c r="H13672">
        <v>89.808220000000006</v>
      </c>
      <c r="I13672">
        <v>166.2679</v>
      </c>
      <c r="J13672">
        <v>1757.778</v>
      </c>
      <c r="K13672">
        <v>1883.6679999999999</v>
      </c>
      <c r="L13672">
        <v>1970.8589999999999</v>
      </c>
      <c r="M13672">
        <v>2058.0500000000002</v>
      </c>
      <c r="N13672">
        <v>2183.94</v>
      </c>
      <c r="O13672">
        <v>72</v>
      </c>
      <c r="P13672">
        <v>104.54794</v>
      </c>
      <c r="Q13672">
        <v>7</v>
      </c>
      <c r="R13672" s="75">
        <v>39266</v>
      </c>
      <c r="T13672" t="s">
        <v>112</v>
      </c>
      <c r="U13672">
        <v>0.1486478</v>
      </c>
      <c r="Y13672">
        <v>15</v>
      </c>
      <c r="Z13672" s="97">
        <v>143000000</v>
      </c>
    </row>
    <row r="13673" spans="1:26">
      <c r="A13673" t="s">
        <v>81</v>
      </c>
      <c r="B13673" t="s">
        <v>58</v>
      </c>
      <c r="C13673" t="s">
        <v>16</v>
      </c>
      <c r="D13673">
        <v>2015</v>
      </c>
      <c r="E13673">
        <v>15</v>
      </c>
      <c r="F13673">
        <v>2203.279</v>
      </c>
      <c r="G13673">
        <v>233.73159999999999</v>
      </c>
      <c r="H13673">
        <v>90.554789999999997</v>
      </c>
      <c r="I13673">
        <v>166.32640000000001</v>
      </c>
      <c r="J13673">
        <v>1756.3920000000001</v>
      </c>
      <c r="K13673">
        <v>1882.326</v>
      </c>
      <c r="L13673">
        <v>1969.548</v>
      </c>
      <c r="M13673">
        <v>2056.7689999999998</v>
      </c>
      <c r="N13673">
        <v>2182.7040000000002</v>
      </c>
      <c r="O13673">
        <v>72</v>
      </c>
      <c r="P13673">
        <v>104.54794</v>
      </c>
      <c r="Q13673">
        <v>7</v>
      </c>
      <c r="R13673" s="75">
        <v>39266</v>
      </c>
      <c r="T13673" t="s">
        <v>112</v>
      </c>
      <c r="U13673">
        <v>0.1486478</v>
      </c>
      <c r="Y13673">
        <v>15</v>
      </c>
      <c r="Z13673" s="97">
        <v>143000000</v>
      </c>
    </row>
    <row r="13674" spans="1:26">
      <c r="A13674" t="s">
        <v>81</v>
      </c>
      <c r="B13674" t="s">
        <v>58</v>
      </c>
      <c r="C13674" t="s">
        <v>16</v>
      </c>
      <c r="D13674">
        <v>2015</v>
      </c>
      <c r="E13674">
        <v>16</v>
      </c>
      <c r="F13674">
        <v>2193.8359999999998</v>
      </c>
      <c r="G13674">
        <v>233.76410000000001</v>
      </c>
      <c r="H13674">
        <v>90.743840000000006</v>
      </c>
      <c r="I13674">
        <v>166.2629</v>
      </c>
      <c r="J13674">
        <v>1746.9970000000001</v>
      </c>
      <c r="K13674">
        <v>1872.883</v>
      </c>
      <c r="L13674">
        <v>1960.0719999999999</v>
      </c>
      <c r="M13674">
        <v>2047.26</v>
      </c>
      <c r="N13674">
        <v>2173.1460000000002</v>
      </c>
      <c r="O13674">
        <v>72</v>
      </c>
      <c r="P13674">
        <v>104.54794</v>
      </c>
      <c r="Q13674">
        <v>7</v>
      </c>
      <c r="R13674" s="75">
        <v>39266</v>
      </c>
      <c r="T13674" t="s">
        <v>112</v>
      </c>
      <c r="U13674">
        <v>0.1486478</v>
      </c>
      <c r="Y13674">
        <v>15</v>
      </c>
      <c r="Z13674" s="97">
        <v>143000000</v>
      </c>
    </row>
    <row r="13675" spans="1:26">
      <c r="A13675" t="s">
        <v>81</v>
      </c>
      <c r="B13675" t="s">
        <v>58</v>
      </c>
      <c r="C13675" t="s">
        <v>16</v>
      </c>
      <c r="D13675">
        <v>2015</v>
      </c>
      <c r="E13675">
        <v>17</v>
      </c>
      <c r="F13675">
        <v>2161.7350000000001</v>
      </c>
      <c r="G13675">
        <v>233.18109999999999</v>
      </c>
      <c r="H13675">
        <v>90.313699999999997</v>
      </c>
      <c r="I13675">
        <v>166.42509999999999</v>
      </c>
      <c r="J13675">
        <v>1715.271</v>
      </c>
      <c r="K13675">
        <v>1841.28</v>
      </c>
      <c r="L13675">
        <v>1928.5540000000001</v>
      </c>
      <c r="M13675">
        <v>2015.827</v>
      </c>
      <c r="N13675">
        <v>2141.8359999999998</v>
      </c>
      <c r="O13675">
        <v>72</v>
      </c>
      <c r="P13675">
        <v>104.54794</v>
      </c>
      <c r="Q13675">
        <v>7</v>
      </c>
      <c r="R13675" s="75">
        <v>39266</v>
      </c>
      <c r="T13675" t="s">
        <v>112</v>
      </c>
      <c r="U13675">
        <v>0.1486478</v>
      </c>
      <c r="Y13675">
        <v>15</v>
      </c>
      <c r="Z13675" s="97">
        <v>144000000</v>
      </c>
    </row>
    <row r="13676" spans="1:26">
      <c r="A13676" t="s">
        <v>81</v>
      </c>
      <c r="B13676" t="s">
        <v>58</v>
      </c>
      <c r="C13676" t="s">
        <v>16</v>
      </c>
      <c r="D13676">
        <v>2015</v>
      </c>
      <c r="E13676">
        <v>18</v>
      </c>
      <c r="F13676">
        <v>2145.335</v>
      </c>
      <c r="G13676">
        <v>232.4452</v>
      </c>
      <c r="H13676">
        <v>89.641099999999994</v>
      </c>
      <c r="I13676">
        <v>166.4691</v>
      </c>
      <c r="J13676">
        <v>1699.5509999999999</v>
      </c>
      <c r="K13676">
        <v>1825.5940000000001</v>
      </c>
      <c r="L13676">
        <v>1912.89</v>
      </c>
      <c r="M13676">
        <v>2000.1869999999999</v>
      </c>
      <c r="N13676">
        <v>2126.2289999999998</v>
      </c>
      <c r="O13676">
        <v>72</v>
      </c>
      <c r="P13676">
        <v>104.54794</v>
      </c>
      <c r="Q13676">
        <v>7</v>
      </c>
      <c r="R13676" s="75">
        <v>39266</v>
      </c>
      <c r="T13676" t="s">
        <v>112</v>
      </c>
      <c r="U13676">
        <v>0.1486478</v>
      </c>
      <c r="Y13676">
        <v>15</v>
      </c>
      <c r="Z13676" s="97">
        <v>144000000</v>
      </c>
    </row>
    <row r="13677" spans="1:26">
      <c r="A13677" t="s">
        <v>81</v>
      </c>
      <c r="B13677" t="s">
        <v>58</v>
      </c>
      <c r="C13677" t="s">
        <v>16</v>
      </c>
      <c r="D13677">
        <v>2015</v>
      </c>
      <c r="E13677">
        <v>19</v>
      </c>
      <c r="F13677">
        <v>2152.681</v>
      </c>
      <c r="G13677">
        <v>906.35659999999996</v>
      </c>
      <c r="H13677">
        <v>88.0685</v>
      </c>
      <c r="I13677">
        <v>166.5222</v>
      </c>
      <c r="J13677">
        <v>1032.9179999999999</v>
      </c>
      <c r="K13677">
        <v>1159</v>
      </c>
      <c r="L13677">
        <v>1246.325</v>
      </c>
      <c r="M13677">
        <v>1333.6489999999999</v>
      </c>
      <c r="N13677">
        <v>1459.732</v>
      </c>
      <c r="O13677">
        <v>72</v>
      </c>
      <c r="P13677">
        <v>104.54794</v>
      </c>
      <c r="Q13677">
        <v>7</v>
      </c>
      <c r="R13677" s="75">
        <v>39266</v>
      </c>
      <c r="T13677" t="s">
        <v>112</v>
      </c>
      <c r="U13677">
        <v>0.1486478</v>
      </c>
      <c r="Y13677">
        <v>15</v>
      </c>
      <c r="Z13677" s="97">
        <v>144000000</v>
      </c>
    </row>
    <row r="13678" spans="1:26">
      <c r="A13678" t="s">
        <v>81</v>
      </c>
      <c r="B13678" t="s">
        <v>58</v>
      </c>
      <c r="C13678" t="s">
        <v>16</v>
      </c>
      <c r="D13678">
        <v>2015</v>
      </c>
      <c r="E13678">
        <v>20</v>
      </c>
      <c r="F13678">
        <v>2177.1779999999999</v>
      </c>
      <c r="G13678">
        <v>1580.355</v>
      </c>
      <c r="H13678">
        <v>85.26</v>
      </c>
      <c r="I13678">
        <v>166.8972</v>
      </c>
      <c r="J13678">
        <v>382.9357</v>
      </c>
      <c r="K13678">
        <v>509.3021</v>
      </c>
      <c r="L13678">
        <v>596.82309999999995</v>
      </c>
      <c r="M13678">
        <v>684.34410000000003</v>
      </c>
      <c r="N13678">
        <v>810.71050000000002</v>
      </c>
      <c r="O13678">
        <v>72</v>
      </c>
      <c r="P13678">
        <v>104.54794</v>
      </c>
      <c r="Q13678">
        <v>7</v>
      </c>
      <c r="R13678" s="75">
        <v>39266</v>
      </c>
      <c r="T13678" t="s">
        <v>112</v>
      </c>
      <c r="U13678">
        <v>0.1486478</v>
      </c>
      <c r="Y13678">
        <v>15</v>
      </c>
      <c r="Z13678" s="97">
        <v>144000000</v>
      </c>
    </row>
    <row r="13679" spans="1:26">
      <c r="A13679" t="s">
        <v>81</v>
      </c>
      <c r="B13679" t="s">
        <v>58</v>
      </c>
      <c r="C13679" t="s">
        <v>16</v>
      </c>
      <c r="D13679">
        <v>2015</v>
      </c>
      <c r="E13679">
        <v>21</v>
      </c>
      <c r="F13679">
        <v>2221.241</v>
      </c>
      <c r="G13679">
        <v>1695.403</v>
      </c>
      <c r="H13679">
        <v>80.289590000000004</v>
      </c>
      <c r="I13679">
        <v>166.9546</v>
      </c>
      <c r="J13679">
        <v>311.87670000000003</v>
      </c>
      <c r="K13679">
        <v>438.28660000000002</v>
      </c>
      <c r="L13679">
        <v>525.83759999999995</v>
      </c>
      <c r="M13679">
        <v>613.38869999999997</v>
      </c>
      <c r="N13679">
        <v>739.79859999999996</v>
      </c>
      <c r="O13679">
        <v>72</v>
      </c>
      <c r="P13679">
        <v>104.54794</v>
      </c>
      <c r="Q13679">
        <v>7</v>
      </c>
      <c r="R13679" s="75">
        <v>39266</v>
      </c>
      <c r="T13679" t="s">
        <v>112</v>
      </c>
      <c r="U13679">
        <v>0.1486478</v>
      </c>
      <c r="Y13679">
        <v>15</v>
      </c>
      <c r="Z13679" s="97">
        <v>144000000</v>
      </c>
    </row>
    <row r="13680" spans="1:26">
      <c r="A13680" t="s">
        <v>81</v>
      </c>
      <c r="B13680" t="s">
        <v>58</v>
      </c>
      <c r="C13680" t="s">
        <v>16</v>
      </c>
      <c r="D13680">
        <v>2015</v>
      </c>
      <c r="E13680">
        <v>22</v>
      </c>
      <c r="F13680">
        <v>2237.4630000000002</v>
      </c>
      <c r="G13680">
        <v>1806.5550000000001</v>
      </c>
      <c r="H13680">
        <v>76.473290000000006</v>
      </c>
      <c r="I13680">
        <v>166.8383</v>
      </c>
      <c r="J13680">
        <v>217.0958</v>
      </c>
      <c r="K13680">
        <v>343.41750000000002</v>
      </c>
      <c r="L13680">
        <v>430.9076</v>
      </c>
      <c r="M13680">
        <v>518.39760000000001</v>
      </c>
      <c r="N13680">
        <v>644.71939999999995</v>
      </c>
      <c r="O13680">
        <v>72</v>
      </c>
      <c r="P13680">
        <v>104.54794</v>
      </c>
      <c r="Q13680">
        <v>7</v>
      </c>
      <c r="R13680" s="75">
        <v>39266</v>
      </c>
      <c r="T13680" t="s">
        <v>112</v>
      </c>
      <c r="U13680">
        <v>0.1486478</v>
      </c>
      <c r="Y13680">
        <v>15</v>
      </c>
      <c r="Z13680" s="97">
        <v>144000000</v>
      </c>
    </row>
    <row r="13681" spans="1:26">
      <c r="A13681" t="s">
        <v>81</v>
      </c>
      <c r="B13681" t="s">
        <v>58</v>
      </c>
      <c r="C13681" t="s">
        <v>16</v>
      </c>
      <c r="D13681">
        <v>2015</v>
      </c>
      <c r="E13681">
        <v>23</v>
      </c>
      <c r="F13681">
        <v>2233.8150000000001</v>
      </c>
      <c r="G13681">
        <v>1829.3420000000001</v>
      </c>
      <c r="H13681">
        <v>73.761510000000001</v>
      </c>
      <c r="I13681">
        <v>166.74119999999999</v>
      </c>
      <c r="J13681">
        <v>190.78569999999999</v>
      </c>
      <c r="K13681">
        <v>317.03399999999999</v>
      </c>
      <c r="L13681">
        <v>404.47309999999999</v>
      </c>
      <c r="M13681">
        <v>491.91230000000002</v>
      </c>
      <c r="N13681">
        <v>618.16060000000004</v>
      </c>
      <c r="O13681">
        <v>72</v>
      </c>
      <c r="P13681">
        <v>104.54794</v>
      </c>
      <c r="Q13681">
        <v>7</v>
      </c>
      <c r="R13681" s="75">
        <v>39266</v>
      </c>
      <c r="T13681" t="s">
        <v>112</v>
      </c>
      <c r="U13681">
        <v>0.1486478</v>
      </c>
      <c r="Y13681">
        <v>15</v>
      </c>
      <c r="Z13681" s="97">
        <v>144000000</v>
      </c>
    </row>
    <row r="13682" spans="1:26">
      <c r="A13682" t="s">
        <v>81</v>
      </c>
      <c r="B13682" t="s">
        <v>58</v>
      </c>
      <c r="C13682" t="s">
        <v>16</v>
      </c>
      <c r="D13682">
        <v>2015</v>
      </c>
      <c r="E13682">
        <v>24</v>
      </c>
      <c r="F13682">
        <v>2230.0149999999999</v>
      </c>
      <c r="G13682">
        <v>1831.5840000000001</v>
      </c>
      <c r="H13682">
        <v>72.293430000000001</v>
      </c>
      <c r="I13682">
        <v>166.76750000000001</v>
      </c>
      <c r="J13682">
        <v>184.7099</v>
      </c>
      <c r="K13682">
        <v>310.97809999999998</v>
      </c>
      <c r="L13682">
        <v>398.43099999999998</v>
      </c>
      <c r="M13682">
        <v>485.88400000000001</v>
      </c>
      <c r="N13682">
        <v>612.15219999999999</v>
      </c>
      <c r="O13682">
        <v>72</v>
      </c>
      <c r="P13682">
        <v>104.54794</v>
      </c>
      <c r="Q13682">
        <v>7</v>
      </c>
      <c r="R13682" s="75">
        <v>39266</v>
      </c>
      <c r="T13682" t="s">
        <v>112</v>
      </c>
      <c r="U13682">
        <v>0.1486478</v>
      </c>
      <c r="Y13682">
        <v>15</v>
      </c>
      <c r="Z13682" s="97">
        <v>144000000</v>
      </c>
    </row>
    <row r="13683" spans="1:26">
      <c r="A13683" t="s">
        <v>81</v>
      </c>
      <c r="B13683" t="s">
        <v>58</v>
      </c>
      <c r="C13683" t="s">
        <v>17</v>
      </c>
      <c r="D13683">
        <v>2015</v>
      </c>
      <c r="E13683">
        <v>1</v>
      </c>
      <c r="F13683">
        <v>2375.0970000000002</v>
      </c>
      <c r="G13683">
        <v>2375.0970000000002</v>
      </c>
      <c r="H13683">
        <v>71.612459999999999</v>
      </c>
      <c r="I13683">
        <v>166.35390000000001</v>
      </c>
      <c r="J13683">
        <v>-213.19110000000001</v>
      </c>
      <c r="K13683">
        <v>-87.236050000000006</v>
      </c>
      <c r="L13683">
        <v>0</v>
      </c>
      <c r="M13683">
        <v>87.236050000000006</v>
      </c>
      <c r="N13683">
        <v>213.19110000000001</v>
      </c>
      <c r="O13683">
        <v>72</v>
      </c>
      <c r="P13683">
        <v>104.54794</v>
      </c>
      <c r="Q13683">
        <v>8</v>
      </c>
      <c r="R13683" s="75">
        <v>36749</v>
      </c>
      <c r="T13683" t="s">
        <v>112</v>
      </c>
      <c r="U13683">
        <v>0.13067000000000001</v>
      </c>
      <c r="Y13683">
        <v>15</v>
      </c>
      <c r="Z13683" s="97">
        <v>143000000</v>
      </c>
    </row>
    <row r="13684" spans="1:26">
      <c r="A13684" t="s">
        <v>81</v>
      </c>
      <c r="B13684" t="s">
        <v>58</v>
      </c>
      <c r="C13684" t="s">
        <v>17</v>
      </c>
      <c r="D13684">
        <v>2015</v>
      </c>
      <c r="E13684">
        <v>2</v>
      </c>
      <c r="F13684">
        <v>2373.2640000000001</v>
      </c>
      <c r="G13684">
        <v>2373.2640000000001</v>
      </c>
      <c r="H13684">
        <v>70.700550000000007</v>
      </c>
      <c r="I13684">
        <v>166.30070000000001</v>
      </c>
      <c r="J13684">
        <v>-213.12289999999999</v>
      </c>
      <c r="K13684">
        <v>-87.208179999999999</v>
      </c>
      <c r="L13684">
        <v>0</v>
      </c>
      <c r="M13684">
        <v>87.208179999999999</v>
      </c>
      <c r="N13684">
        <v>213.12289999999999</v>
      </c>
      <c r="O13684">
        <v>72</v>
      </c>
      <c r="P13684">
        <v>104.54794</v>
      </c>
      <c r="Q13684">
        <v>8</v>
      </c>
      <c r="R13684" s="75">
        <v>36749</v>
      </c>
      <c r="T13684" t="s">
        <v>112</v>
      </c>
      <c r="U13684">
        <v>0.13067000000000001</v>
      </c>
      <c r="Y13684">
        <v>15</v>
      </c>
      <c r="Z13684" s="97">
        <v>143000000</v>
      </c>
    </row>
    <row r="13685" spans="1:26">
      <c r="A13685" t="s">
        <v>81</v>
      </c>
      <c r="B13685" t="s">
        <v>58</v>
      </c>
      <c r="C13685" t="s">
        <v>17</v>
      </c>
      <c r="D13685">
        <v>2015</v>
      </c>
      <c r="E13685">
        <v>3</v>
      </c>
      <c r="F13685">
        <v>2373.7020000000002</v>
      </c>
      <c r="G13685">
        <v>2373.7020000000002</v>
      </c>
      <c r="H13685">
        <v>69.260140000000007</v>
      </c>
      <c r="I13685">
        <v>166.29759999999999</v>
      </c>
      <c r="J13685">
        <v>-213.1189</v>
      </c>
      <c r="K13685">
        <v>-87.206530000000001</v>
      </c>
      <c r="L13685">
        <v>0</v>
      </c>
      <c r="M13685">
        <v>87.206530000000001</v>
      </c>
      <c r="N13685">
        <v>213.1189</v>
      </c>
      <c r="O13685">
        <v>72</v>
      </c>
      <c r="P13685">
        <v>104.54794</v>
      </c>
      <c r="Q13685">
        <v>8</v>
      </c>
      <c r="R13685" s="75">
        <v>36749</v>
      </c>
      <c r="T13685" t="s">
        <v>112</v>
      </c>
      <c r="U13685">
        <v>0.13067000000000001</v>
      </c>
      <c r="Y13685">
        <v>15</v>
      </c>
      <c r="Z13685" s="97">
        <v>143000000</v>
      </c>
    </row>
    <row r="13686" spans="1:26">
      <c r="A13686" t="s">
        <v>81</v>
      </c>
      <c r="B13686" t="s">
        <v>58</v>
      </c>
      <c r="C13686" t="s">
        <v>17</v>
      </c>
      <c r="D13686">
        <v>2015</v>
      </c>
      <c r="E13686">
        <v>4</v>
      </c>
      <c r="F13686">
        <v>2372.5410000000002</v>
      </c>
      <c r="G13686">
        <v>2372.5410000000002</v>
      </c>
      <c r="H13686">
        <v>68.858630000000005</v>
      </c>
      <c r="I13686">
        <v>166.28899999999999</v>
      </c>
      <c r="J13686">
        <v>-213.108</v>
      </c>
      <c r="K13686">
        <v>-87.202060000000003</v>
      </c>
      <c r="L13686">
        <v>0</v>
      </c>
      <c r="M13686">
        <v>87.202060000000003</v>
      </c>
      <c r="N13686">
        <v>213.108</v>
      </c>
      <c r="O13686">
        <v>72</v>
      </c>
      <c r="P13686">
        <v>104.54794</v>
      </c>
      <c r="Q13686">
        <v>8</v>
      </c>
      <c r="R13686" s="75">
        <v>36749</v>
      </c>
      <c r="T13686" t="s">
        <v>112</v>
      </c>
      <c r="U13686">
        <v>0.13067000000000001</v>
      </c>
      <c r="Y13686">
        <v>15</v>
      </c>
      <c r="Z13686" s="97">
        <v>143000000</v>
      </c>
    </row>
    <row r="13687" spans="1:26">
      <c r="A13687" t="s">
        <v>81</v>
      </c>
      <c r="B13687" t="s">
        <v>58</v>
      </c>
      <c r="C13687" t="s">
        <v>17</v>
      </c>
      <c r="D13687">
        <v>2015</v>
      </c>
      <c r="E13687">
        <v>5</v>
      </c>
      <c r="F13687">
        <v>2362.674</v>
      </c>
      <c r="G13687">
        <v>2362.674</v>
      </c>
      <c r="H13687">
        <v>67.787670000000006</v>
      </c>
      <c r="I13687">
        <v>166.32570000000001</v>
      </c>
      <c r="J13687">
        <v>-213.155</v>
      </c>
      <c r="K13687">
        <v>-87.221279999999993</v>
      </c>
      <c r="L13687">
        <v>0</v>
      </c>
      <c r="M13687">
        <v>87.221279999999993</v>
      </c>
      <c r="N13687">
        <v>213.155</v>
      </c>
      <c r="O13687">
        <v>72</v>
      </c>
      <c r="P13687">
        <v>104.54794</v>
      </c>
      <c r="Q13687">
        <v>8</v>
      </c>
      <c r="R13687" s="75">
        <v>36749</v>
      </c>
      <c r="T13687" t="s">
        <v>112</v>
      </c>
      <c r="U13687">
        <v>0.13067000000000001</v>
      </c>
      <c r="Y13687">
        <v>15</v>
      </c>
      <c r="Z13687" s="97">
        <v>143000000</v>
      </c>
    </row>
    <row r="13688" spans="1:26">
      <c r="A13688" t="s">
        <v>81</v>
      </c>
      <c r="B13688" t="s">
        <v>58</v>
      </c>
      <c r="C13688" t="s">
        <v>17</v>
      </c>
      <c r="D13688">
        <v>2015</v>
      </c>
      <c r="E13688">
        <v>6</v>
      </c>
      <c r="F13688">
        <v>2390.4749999999999</v>
      </c>
      <c r="G13688">
        <v>2390.4749999999999</v>
      </c>
      <c r="H13688">
        <v>66.957949999999997</v>
      </c>
      <c r="I13688">
        <v>166.31370000000001</v>
      </c>
      <c r="J13688">
        <v>-213.1395</v>
      </c>
      <c r="K13688">
        <v>-87.214969999999994</v>
      </c>
      <c r="L13688">
        <v>0</v>
      </c>
      <c r="M13688">
        <v>87.214969999999994</v>
      </c>
      <c r="N13688">
        <v>213.1395</v>
      </c>
      <c r="O13688">
        <v>72</v>
      </c>
      <c r="P13688">
        <v>104.54794</v>
      </c>
      <c r="Q13688">
        <v>8</v>
      </c>
      <c r="R13688" s="75">
        <v>36749</v>
      </c>
      <c r="T13688" t="s">
        <v>112</v>
      </c>
      <c r="U13688">
        <v>0.13067000000000001</v>
      </c>
      <c r="Y13688">
        <v>15</v>
      </c>
      <c r="Z13688" s="97">
        <v>143000000</v>
      </c>
    </row>
    <row r="13689" spans="1:26">
      <c r="A13689" t="s">
        <v>81</v>
      </c>
      <c r="B13689" t="s">
        <v>58</v>
      </c>
      <c r="C13689" t="s">
        <v>17</v>
      </c>
      <c r="D13689">
        <v>2015</v>
      </c>
      <c r="E13689">
        <v>7</v>
      </c>
      <c r="F13689">
        <v>2394.8760000000002</v>
      </c>
      <c r="G13689">
        <v>2394.8760000000002</v>
      </c>
      <c r="H13689">
        <v>67.403700000000001</v>
      </c>
      <c r="I13689">
        <v>166.3091</v>
      </c>
      <c r="J13689">
        <v>-213.1336</v>
      </c>
      <c r="K13689">
        <v>-87.212549999999993</v>
      </c>
      <c r="L13689">
        <v>0</v>
      </c>
      <c r="M13689">
        <v>87.212549999999993</v>
      </c>
      <c r="N13689">
        <v>213.1336</v>
      </c>
      <c r="O13689">
        <v>72</v>
      </c>
      <c r="P13689">
        <v>104.54794</v>
      </c>
      <c r="Q13689">
        <v>8</v>
      </c>
      <c r="R13689" s="75">
        <v>36749</v>
      </c>
      <c r="T13689" t="s">
        <v>112</v>
      </c>
      <c r="U13689">
        <v>0.13067000000000001</v>
      </c>
      <c r="Y13689">
        <v>15</v>
      </c>
      <c r="Z13689" s="97">
        <v>143000000</v>
      </c>
    </row>
    <row r="13690" spans="1:26">
      <c r="A13690" t="s">
        <v>81</v>
      </c>
      <c r="B13690" t="s">
        <v>58</v>
      </c>
      <c r="C13690" t="s">
        <v>17</v>
      </c>
      <c r="D13690">
        <v>2015</v>
      </c>
      <c r="E13690">
        <v>8</v>
      </c>
      <c r="F13690">
        <v>2397.2170000000001</v>
      </c>
      <c r="G13690">
        <v>2397.2170000000001</v>
      </c>
      <c r="H13690">
        <v>70.759590000000003</v>
      </c>
      <c r="I13690">
        <v>166.23939999999999</v>
      </c>
      <c r="J13690">
        <v>-213.04429999999999</v>
      </c>
      <c r="K13690">
        <v>-87.176019999999994</v>
      </c>
      <c r="L13690">
        <v>0</v>
      </c>
      <c r="M13690">
        <v>87.176019999999994</v>
      </c>
      <c r="N13690">
        <v>213.04429999999999</v>
      </c>
      <c r="O13690">
        <v>72</v>
      </c>
      <c r="P13690">
        <v>104.54794</v>
      </c>
      <c r="Q13690">
        <v>8</v>
      </c>
      <c r="R13690" s="75">
        <v>36749</v>
      </c>
      <c r="T13690" t="s">
        <v>112</v>
      </c>
      <c r="U13690">
        <v>0.13067000000000001</v>
      </c>
      <c r="Y13690">
        <v>15</v>
      </c>
      <c r="Z13690" s="97">
        <v>143000000</v>
      </c>
    </row>
    <row r="13691" spans="1:26">
      <c r="A13691" t="s">
        <v>81</v>
      </c>
      <c r="B13691" t="s">
        <v>58</v>
      </c>
      <c r="C13691" t="s">
        <v>17</v>
      </c>
      <c r="D13691">
        <v>2015</v>
      </c>
      <c r="E13691">
        <v>9</v>
      </c>
      <c r="F13691">
        <v>2403.2310000000002</v>
      </c>
      <c r="G13691">
        <v>2403.2310000000002</v>
      </c>
      <c r="H13691">
        <v>76.22466</v>
      </c>
      <c r="I13691">
        <v>166.24950000000001</v>
      </c>
      <c r="J13691">
        <v>-213.0574</v>
      </c>
      <c r="K13691">
        <v>-87.181340000000006</v>
      </c>
      <c r="L13691">
        <v>0</v>
      </c>
      <c r="M13691">
        <v>87.181340000000006</v>
      </c>
      <c r="N13691">
        <v>213.0574</v>
      </c>
      <c r="O13691">
        <v>72</v>
      </c>
      <c r="P13691">
        <v>104.54794</v>
      </c>
      <c r="Q13691">
        <v>8</v>
      </c>
      <c r="R13691" s="75">
        <v>36749</v>
      </c>
      <c r="T13691" t="s">
        <v>112</v>
      </c>
      <c r="U13691">
        <v>0.13067000000000001</v>
      </c>
      <c r="Y13691">
        <v>15</v>
      </c>
      <c r="Z13691" s="97">
        <v>143000000</v>
      </c>
    </row>
    <row r="13692" spans="1:26">
      <c r="A13692" t="s">
        <v>81</v>
      </c>
      <c r="B13692" t="s">
        <v>58</v>
      </c>
      <c r="C13692" t="s">
        <v>17</v>
      </c>
      <c r="D13692">
        <v>2015</v>
      </c>
      <c r="E13692">
        <v>10</v>
      </c>
      <c r="F13692">
        <v>2412.3890000000001</v>
      </c>
      <c r="G13692">
        <v>2412.3890000000001</v>
      </c>
      <c r="H13692">
        <v>80.763019999999997</v>
      </c>
      <c r="I13692">
        <v>166.2604</v>
      </c>
      <c r="J13692">
        <v>-213.07130000000001</v>
      </c>
      <c r="K13692">
        <v>-87.187060000000002</v>
      </c>
      <c r="L13692">
        <v>0</v>
      </c>
      <c r="M13692">
        <v>87.187060000000002</v>
      </c>
      <c r="N13692">
        <v>213.07130000000001</v>
      </c>
      <c r="O13692">
        <v>72</v>
      </c>
      <c r="P13692">
        <v>104.54794</v>
      </c>
      <c r="Q13692">
        <v>8</v>
      </c>
      <c r="R13692" s="75">
        <v>36749</v>
      </c>
      <c r="T13692" t="s">
        <v>112</v>
      </c>
      <c r="U13692">
        <v>0.13067000000000001</v>
      </c>
      <c r="Y13692">
        <v>15</v>
      </c>
      <c r="Z13692" s="97">
        <v>143000000</v>
      </c>
    </row>
    <row r="13693" spans="1:26">
      <c r="A13693" t="s">
        <v>81</v>
      </c>
      <c r="B13693" t="s">
        <v>58</v>
      </c>
      <c r="C13693" t="s">
        <v>17</v>
      </c>
      <c r="D13693">
        <v>2015</v>
      </c>
      <c r="E13693">
        <v>11</v>
      </c>
      <c r="F13693">
        <v>2410.837</v>
      </c>
      <c r="G13693">
        <v>2410.837</v>
      </c>
      <c r="H13693">
        <v>85.59863</v>
      </c>
      <c r="I13693">
        <v>166.083</v>
      </c>
      <c r="J13693">
        <v>-212.84399999999999</v>
      </c>
      <c r="K13693">
        <v>-87.094030000000004</v>
      </c>
      <c r="L13693">
        <v>0</v>
      </c>
      <c r="M13693">
        <v>87.094030000000004</v>
      </c>
      <c r="N13693">
        <v>212.84399999999999</v>
      </c>
      <c r="O13693">
        <v>72</v>
      </c>
      <c r="P13693">
        <v>104.54794</v>
      </c>
      <c r="Q13693">
        <v>8</v>
      </c>
      <c r="R13693" s="75">
        <v>36749</v>
      </c>
      <c r="T13693" t="s">
        <v>112</v>
      </c>
      <c r="U13693">
        <v>0.13067000000000001</v>
      </c>
      <c r="Y13693">
        <v>15</v>
      </c>
      <c r="Z13693" s="97">
        <v>143000000</v>
      </c>
    </row>
    <row r="13694" spans="1:26">
      <c r="A13694" t="s">
        <v>81</v>
      </c>
      <c r="B13694" t="s">
        <v>58</v>
      </c>
      <c r="C13694" t="s">
        <v>17</v>
      </c>
      <c r="D13694">
        <v>2015</v>
      </c>
      <c r="E13694">
        <v>12</v>
      </c>
      <c r="F13694">
        <v>2379.8939999999998</v>
      </c>
      <c r="G13694">
        <v>2402.4079999999999</v>
      </c>
      <c r="H13694">
        <v>88.904110000000003</v>
      </c>
      <c r="I13694">
        <v>166.0504</v>
      </c>
      <c r="J13694">
        <v>-235.3168</v>
      </c>
      <c r="K13694">
        <v>-109.5916</v>
      </c>
      <c r="L13694">
        <v>-22.51465</v>
      </c>
      <c r="M13694">
        <v>64.562269999999998</v>
      </c>
      <c r="N13694">
        <v>190.28749999999999</v>
      </c>
      <c r="O13694">
        <v>72</v>
      </c>
      <c r="P13694">
        <v>104.54794</v>
      </c>
      <c r="Q13694">
        <v>8</v>
      </c>
      <c r="R13694" s="75">
        <v>36749</v>
      </c>
      <c r="T13694" t="s">
        <v>112</v>
      </c>
      <c r="U13694">
        <v>0.13067000000000001</v>
      </c>
      <c r="Y13694">
        <v>15</v>
      </c>
      <c r="Z13694" s="97">
        <v>143000000</v>
      </c>
    </row>
    <row r="13695" spans="1:26">
      <c r="A13695" t="s">
        <v>81</v>
      </c>
      <c r="B13695" t="s">
        <v>58</v>
      </c>
      <c r="C13695" t="s">
        <v>17</v>
      </c>
      <c r="D13695">
        <v>2015</v>
      </c>
      <c r="E13695">
        <v>13</v>
      </c>
      <c r="F13695">
        <v>2327.2809999999999</v>
      </c>
      <c r="G13695">
        <v>1370.431</v>
      </c>
      <c r="H13695">
        <v>91.805480000000003</v>
      </c>
      <c r="I13695">
        <v>165.75110000000001</v>
      </c>
      <c r="J13695">
        <v>744.43140000000005</v>
      </c>
      <c r="K13695">
        <v>869.93</v>
      </c>
      <c r="L13695">
        <v>956.85</v>
      </c>
      <c r="M13695">
        <v>1043.77</v>
      </c>
      <c r="N13695">
        <v>1169.269</v>
      </c>
      <c r="O13695">
        <v>72</v>
      </c>
      <c r="P13695">
        <v>104.54794</v>
      </c>
      <c r="Q13695">
        <v>8</v>
      </c>
      <c r="R13695" s="75">
        <v>36749</v>
      </c>
      <c r="T13695" t="s">
        <v>112</v>
      </c>
      <c r="U13695">
        <v>0.13067000000000001</v>
      </c>
      <c r="Y13695">
        <v>15</v>
      </c>
      <c r="Z13695" s="97">
        <v>142000000</v>
      </c>
    </row>
    <row r="13696" spans="1:26">
      <c r="A13696" t="s">
        <v>81</v>
      </c>
      <c r="B13696" t="s">
        <v>58</v>
      </c>
      <c r="C13696" t="s">
        <v>17</v>
      </c>
      <c r="D13696">
        <v>2015</v>
      </c>
      <c r="E13696">
        <v>14</v>
      </c>
      <c r="F13696">
        <v>2324.8090000000002</v>
      </c>
      <c r="G13696">
        <v>241.7003</v>
      </c>
      <c r="H13696">
        <v>94.26849</v>
      </c>
      <c r="I13696">
        <v>165.85429999999999</v>
      </c>
      <c r="J13696">
        <v>1870.557</v>
      </c>
      <c r="K13696">
        <v>1996.134</v>
      </c>
      <c r="L13696">
        <v>2083.1080000000002</v>
      </c>
      <c r="M13696">
        <v>2170.0819999999999</v>
      </c>
      <c r="N13696">
        <v>2295.6590000000001</v>
      </c>
      <c r="O13696">
        <v>72</v>
      </c>
      <c r="P13696">
        <v>104.54794</v>
      </c>
      <c r="Q13696">
        <v>8</v>
      </c>
      <c r="R13696" s="75">
        <v>36749</v>
      </c>
      <c r="T13696" t="s">
        <v>112</v>
      </c>
      <c r="U13696">
        <v>0.13067000000000001</v>
      </c>
      <c r="Y13696">
        <v>15</v>
      </c>
      <c r="Z13696" s="97">
        <v>143000000</v>
      </c>
    </row>
    <row r="13697" spans="1:26">
      <c r="A13697" t="s">
        <v>81</v>
      </c>
      <c r="B13697" t="s">
        <v>58</v>
      </c>
      <c r="C13697" t="s">
        <v>17</v>
      </c>
      <c r="D13697">
        <v>2015</v>
      </c>
      <c r="E13697">
        <v>15</v>
      </c>
      <c r="F13697">
        <v>2316.0450000000001</v>
      </c>
      <c r="G13697">
        <v>241.59219999999999</v>
      </c>
      <c r="H13697">
        <v>94.797259999999994</v>
      </c>
      <c r="I13697">
        <v>165.8262</v>
      </c>
      <c r="J13697">
        <v>1861.9380000000001</v>
      </c>
      <c r="K13697">
        <v>1987.4939999999999</v>
      </c>
      <c r="L13697">
        <v>2074.453</v>
      </c>
      <c r="M13697">
        <v>2161.413</v>
      </c>
      <c r="N13697">
        <v>2286.9679999999998</v>
      </c>
      <c r="O13697">
        <v>72</v>
      </c>
      <c r="P13697">
        <v>104.54794</v>
      </c>
      <c r="Q13697">
        <v>8</v>
      </c>
      <c r="R13697" s="75">
        <v>36749</v>
      </c>
      <c r="T13697" t="s">
        <v>112</v>
      </c>
      <c r="U13697">
        <v>0.13067000000000001</v>
      </c>
      <c r="Y13697">
        <v>15</v>
      </c>
      <c r="Z13697" s="97">
        <v>143000000</v>
      </c>
    </row>
    <row r="13698" spans="1:26">
      <c r="A13698" t="s">
        <v>81</v>
      </c>
      <c r="B13698" t="s">
        <v>58</v>
      </c>
      <c r="C13698" t="s">
        <v>17</v>
      </c>
      <c r="D13698">
        <v>2015</v>
      </c>
      <c r="E13698">
        <v>16</v>
      </c>
      <c r="F13698">
        <v>2325.1489999999999</v>
      </c>
      <c r="G13698">
        <v>241.9273</v>
      </c>
      <c r="H13698">
        <v>94.86439</v>
      </c>
      <c r="I13698">
        <v>165.8349</v>
      </c>
      <c r="J13698">
        <v>1870.6949999999999</v>
      </c>
      <c r="K13698">
        <v>1996.2570000000001</v>
      </c>
      <c r="L13698">
        <v>2083.221</v>
      </c>
      <c r="M13698">
        <v>2170.1849999999999</v>
      </c>
      <c r="N13698">
        <v>2295.748</v>
      </c>
      <c r="O13698">
        <v>72</v>
      </c>
      <c r="P13698">
        <v>104.54794</v>
      </c>
      <c r="Q13698">
        <v>8</v>
      </c>
      <c r="R13698" s="75">
        <v>36749</v>
      </c>
      <c r="T13698" t="s">
        <v>112</v>
      </c>
      <c r="U13698">
        <v>0.13067000000000001</v>
      </c>
      <c r="Y13698">
        <v>15</v>
      </c>
      <c r="Z13698" s="97">
        <v>143000000</v>
      </c>
    </row>
    <row r="13699" spans="1:26">
      <c r="A13699" t="s">
        <v>81</v>
      </c>
      <c r="B13699" t="s">
        <v>58</v>
      </c>
      <c r="C13699" t="s">
        <v>17</v>
      </c>
      <c r="D13699">
        <v>2015</v>
      </c>
      <c r="E13699">
        <v>17</v>
      </c>
      <c r="F13699">
        <v>2301.0970000000002</v>
      </c>
      <c r="G13699">
        <v>241.50559999999999</v>
      </c>
      <c r="H13699">
        <v>93.658910000000006</v>
      </c>
      <c r="I13699">
        <v>165.79640000000001</v>
      </c>
      <c r="J13699">
        <v>1847.115</v>
      </c>
      <c r="K13699">
        <v>1972.6479999999999</v>
      </c>
      <c r="L13699">
        <v>2059.5909999999999</v>
      </c>
      <c r="M13699">
        <v>2146.5349999999999</v>
      </c>
      <c r="N13699">
        <v>2272.0680000000002</v>
      </c>
      <c r="O13699">
        <v>72</v>
      </c>
      <c r="P13699">
        <v>104.54794</v>
      </c>
      <c r="Q13699">
        <v>8</v>
      </c>
      <c r="R13699" s="75">
        <v>36749</v>
      </c>
      <c r="T13699" t="s">
        <v>112</v>
      </c>
      <c r="U13699">
        <v>0.13067000000000001</v>
      </c>
      <c r="Y13699">
        <v>15</v>
      </c>
      <c r="Z13699" s="97">
        <v>143000000</v>
      </c>
    </row>
    <row r="13700" spans="1:26">
      <c r="A13700" t="s">
        <v>81</v>
      </c>
      <c r="B13700" t="s">
        <v>58</v>
      </c>
      <c r="C13700" t="s">
        <v>17</v>
      </c>
      <c r="D13700">
        <v>2015</v>
      </c>
      <c r="E13700">
        <v>18</v>
      </c>
      <c r="F13700">
        <v>2279.8760000000002</v>
      </c>
      <c r="G13700">
        <v>240.5659</v>
      </c>
      <c r="H13700">
        <v>91.601370000000003</v>
      </c>
      <c r="I13700">
        <v>165.7578</v>
      </c>
      <c r="J13700">
        <v>1826.883</v>
      </c>
      <c r="K13700">
        <v>1952.3869999999999</v>
      </c>
      <c r="L13700">
        <v>2039.31</v>
      </c>
      <c r="M13700">
        <v>2126.2339999999999</v>
      </c>
      <c r="N13700">
        <v>2251.7370000000001</v>
      </c>
      <c r="O13700">
        <v>72</v>
      </c>
      <c r="P13700">
        <v>104.54794</v>
      </c>
      <c r="Q13700">
        <v>8</v>
      </c>
      <c r="R13700" s="75">
        <v>36749</v>
      </c>
      <c r="T13700" t="s">
        <v>112</v>
      </c>
      <c r="U13700">
        <v>0.13067000000000001</v>
      </c>
      <c r="Y13700">
        <v>15</v>
      </c>
      <c r="Z13700" s="97">
        <v>142000000</v>
      </c>
    </row>
    <row r="13701" spans="1:26">
      <c r="A13701" t="s">
        <v>81</v>
      </c>
      <c r="B13701" t="s">
        <v>58</v>
      </c>
      <c r="C13701" t="s">
        <v>17</v>
      </c>
      <c r="D13701">
        <v>2015</v>
      </c>
      <c r="E13701">
        <v>19</v>
      </c>
      <c r="F13701">
        <v>2318.5859999999998</v>
      </c>
      <c r="G13701">
        <v>955.78160000000003</v>
      </c>
      <c r="H13701">
        <v>88.91507</v>
      </c>
      <c r="I13701">
        <v>165.81309999999999</v>
      </c>
      <c r="J13701">
        <v>1150.306</v>
      </c>
      <c r="K13701">
        <v>1275.8520000000001</v>
      </c>
      <c r="L13701">
        <v>1362.8040000000001</v>
      </c>
      <c r="M13701">
        <v>1449.7570000000001</v>
      </c>
      <c r="N13701">
        <v>1575.3019999999999</v>
      </c>
      <c r="O13701">
        <v>72</v>
      </c>
      <c r="P13701">
        <v>104.54794</v>
      </c>
      <c r="Q13701">
        <v>8</v>
      </c>
      <c r="R13701" s="75">
        <v>36749</v>
      </c>
      <c r="T13701" t="s">
        <v>112</v>
      </c>
      <c r="U13701">
        <v>0.13067000000000001</v>
      </c>
      <c r="Y13701">
        <v>15</v>
      </c>
      <c r="Z13701" s="97">
        <v>143000000</v>
      </c>
    </row>
    <row r="13702" spans="1:26">
      <c r="A13702" t="s">
        <v>81</v>
      </c>
      <c r="B13702" t="s">
        <v>58</v>
      </c>
      <c r="C13702" t="s">
        <v>17</v>
      </c>
      <c r="D13702">
        <v>2015</v>
      </c>
      <c r="E13702">
        <v>20</v>
      </c>
      <c r="F13702">
        <v>2355.88</v>
      </c>
      <c r="G13702">
        <v>1671.5229999999999</v>
      </c>
      <c r="H13702">
        <v>84.287260000000003</v>
      </c>
      <c r="I13702">
        <v>165.99600000000001</v>
      </c>
      <c r="J13702">
        <v>471.62450000000001</v>
      </c>
      <c r="K13702">
        <v>597.30849999999998</v>
      </c>
      <c r="L13702">
        <v>684.3569</v>
      </c>
      <c r="M13702">
        <v>771.40530000000001</v>
      </c>
      <c r="N13702">
        <v>897.08939999999996</v>
      </c>
      <c r="O13702">
        <v>72</v>
      </c>
      <c r="P13702">
        <v>104.54794</v>
      </c>
      <c r="Q13702">
        <v>8</v>
      </c>
      <c r="R13702" s="75">
        <v>36749</v>
      </c>
      <c r="T13702" t="s">
        <v>112</v>
      </c>
      <c r="U13702">
        <v>0.13067000000000001</v>
      </c>
      <c r="Y13702">
        <v>15</v>
      </c>
      <c r="Z13702" s="97">
        <v>143000000</v>
      </c>
    </row>
    <row r="13703" spans="1:26">
      <c r="A13703" t="s">
        <v>81</v>
      </c>
      <c r="B13703" t="s">
        <v>58</v>
      </c>
      <c r="C13703" t="s">
        <v>17</v>
      </c>
      <c r="D13703">
        <v>2015</v>
      </c>
      <c r="E13703">
        <v>21</v>
      </c>
      <c r="F13703">
        <v>2413.2930000000001</v>
      </c>
      <c r="G13703">
        <v>1794.421</v>
      </c>
      <c r="H13703">
        <v>80.085620000000006</v>
      </c>
      <c r="I13703">
        <v>165.98830000000001</v>
      </c>
      <c r="J13703">
        <v>406.15</v>
      </c>
      <c r="K13703">
        <v>531.82820000000004</v>
      </c>
      <c r="L13703">
        <v>618.87260000000003</v>
      </c>
      <c r="M13703">
        <v>705.91690000000006</v>
      </c>
      <c r="N13703">
        <v>831.59519999999998</v>
      </c>
      <c r="O13703">
        <v>72</v>
      </c>
      <c r="P13703">
        <v>104.54794</v>
      </c>
      <c r="Q13703">
        <v>8</v>
      </c>
      <c r="R13703" s="75">
        <v>36749</v>
      </c>
      <c r="T13703" t="s">
        <v>112</v>
      </c>
      <c r="U13703">
        <v>0.13067000000000001</v>
      </c>
      <c r="Y13703">
        <v>15</v>
      </c>
      <c r="Z13703" s="97">
        <v>143000000</v>
      </c>
    </row>
    <row r="13704" spans="1:26">
      <c r="A13704" t="s">
        <v>81</v>
      </c>
      <c r="B13704" t="s">
        <v>58</v>
      </c>
      <c r="C13704" t="s">
        <v>17</v>
      </c>
      <c r="D13704">
        <v>2015</v>
      </c>
      <c r="E13704">
        <v>22</v>
      </c>
      <c r="F13704">
        <v>2425.8020000000001</v>
      </c>
      <c r="G13704">
        <v>1912.22</v>
      </c>
      <c r="H13704">
        <v>77.809719999999999</v>
      </c>
      <c r="I13704">
        <v>165.95769999999999</v>
      </c>
      <c r="J13704">
        <v>300.89949999999999</v>
      </c>
      <c r="K13704">
        <v>426.55459999999999</v>
      </c>
      <c r="L13704">
        <v>513.5829</v>
      </c>
      <c r="M13704">
        <v>600.61120000000005</v>
      </c>
      <c r="N13704">
        <v>726.26620000000003</v>
      </c>
      <c r="O13704">
        <v>72</v>
      </c>
      <c r="P13704">
        <v>104.54794</v>
      </c>
      <c r="Q13704">
        <v>8</v>
      </c>
      <c r="R13704" s="75">
        <v>36749</v>
      </c>
      <c r="T13704" t="s">
        <v>112</v>
      </c>
      <c r="U13704">
        <v>0.13067000000000001</v>
      </c>
      <c r="Y13704">
        <v>15</v>
      </c>
      <c r="Z13704" s="97">
        <v>143000000</v>
      </c>
    </row>
    <row r="13705" spans="1:26">
      <c r="A13705" t="s">
        <v>81</v>
      </c>
      <c r="B13705" t="s">
        <v>58</v>
      </c>
      <c r="C13705" t="s">
        <v>17</v>
      </c>
      <c r="D13705">
        <v>2015</v>
      </c>
      <c r="E13705">
        <v>23</v>
      </c>
      <c r="F13705">
        <v>2412.018</v>
      </c>
      <c r="G13705">
        <v>1938.8589999999999</v>
      </c>
      <c r="H13705">
        <v>75.410409999999999</v>
      </c>
      <c r="I13705">
        <v>165.82749999999999</v>
      </c>
      <c r="J13705">
        <v>260.64159999999998</v>
      </c>
      <c r="K13705">
        <v>386.19810000000001</v>
      </c>
      <c r="L13705">
        <v>473.15809999999999</v>
      </c>
      <c r="M13705">
        <v>560.11810000000003</v>
      </c>
      <c r="N13705">
        <v>685.67460000000005</v>
      </c>
      <c r="O13705">
        <v>72</v>
      </c>
      <c r="P13705">
        <v>104.54794</v>
      </c>
      <c r="Q13705">
        <v>8</v>
      </c>
      <c r="R13705" s="75">
        <v>36749</v>
      </c>
      <c r="T13705" t="s">
        <v>112</v>
      </c>
      <c r="U13705">
        <v>0.13067000000000001</v>
      </c>
      <c r="Y13705">
        <v>15</v>
      </c>
      <c r="Z13705" s="97">
        <v>143000000</v>
      </c>
    </row>
    <row r="13706" spans="1:26">
      <c r="A13706" t="s">
        <v>81</v>
      </c>
      <c r="B13706" t="s">
        <v>58</v>
      </c>
      <c r="C13706" t="s">
        <v>17</v>
      </c>
      <c r="D13706">
        <v>2015</v>
      </c>
      <c r="E13706">
        <v>24</v>
      </c>
      <c r="F13706">
        <v>2431.3159999999998</v>
      </c>
      <c r="G13706">
        <v>1938.95</v>
      </c>
      <c r="H13706">
        <v>72.990269999999995</v>
      </c>
      <c r="I13706">
        <v>165.86080000000001</v>
      </c>
      <c r="J13706">
        <v>279.8075</v>
      </c>
      <c r="K13706">
        <v>405.38920000000002</v>
      </c>
      <c r="L13706">
        <v>492.36669999999998</v>
      </c>
      <c r="M13706">
        <v>579.3442</v>
      </c>
      <c r="N13706">
        <v>704.92589999999996</v>
      </c>
      <c r="O13706">
        <v>72</v>
      </c>
      <c r="P13706">
        <v>104.54794</v>
      </c>
      <c r="Q13706">
        <v>8</v>
      </c>
      <c r="R13706" s="75">
        <v>36749</v>
      </c>
      <c r="T13706" t="s">
        <v>112</v>
      </c>
      <c r="U13706">
        <v>0.13067000000000001</v>
      </c>
      <c r="Y13706">
        <v>15</v>
      </c>
      <c r="Z13706" s="97">
        <v>143000000</v>
      </c>
    </row>
    <row r="13707" spans="1:26">
      <c r="A13707" t="s">
        <v>81</v>
      </c>
      <c r="B13707" t="s">
        <v>58</v>
      </c>
      <c r="C13707" t="s">
        <v>18</v>
      </c>
      <c r="D13707">
        <v>2015</v>
      </c>
      <c r="E13707">
        <v>1</v>
      </c>
      <c r="F13707">
        <v>2260.4209999999998</v>
      </c>
      <c r="G13707">
        <v>2260.4209999999998</v>
      </c>
      <c r="H13707">
        <v>70.176159999999996</v>
      </c>
      <c r="I13707">
        <v>168.04089999999999</v>
      </c>
      <c r="J13707">
        <v>-215.35310000000001</v>
      </c>
      <c r="K13707">
        <v>-88.120729999999995</v>
      </c>
      <c r="L13707">
        <v>0</v>
      </c>
      <c r="M13707">
        <v>88.120729999999995</v>
      </c>
      <c r="N13707">
        <v>215.35310000000001</v>
      </c>
      <c r="O13707">
        <v>72</v>
      </c>
      <c r="P13707">
        <v>104.54794</v>
      </c>
      <c r="Q13707">
        <v>9</v>
      </c>
      <c r="R13707" s="75">
        <v>36781</v>
      </c>
      <c r="T13707" t="s">
        <v>112</v>
      </c>
      <c r="U13707">
        <v>0.13046749999999999</v>
      </c>
      <c r="Y13707">
        <v>15</v>
      </c>
      <c r="Z13707" s="97">
        <v>146000000</v>
      </c>
    </row>
    <row r="13708" spans="1:26">
      <c r="A13708" t="s">
        <v>81</v>
      </c>
      <c r="B13708" t="s">
        <v>58</v>
      </c>
      <c r="C13708" t="s">
        <v>18</v>
      </c>
      <c r="D13708">
        <v>2015</v>
      </c>
      <c r="E13708">
        <v>2</v>
      </c>
      <c r="F13708">
        <v>2253.7460000000001</v>
      </c>
      <c r="G13708">
        <v>2253.7460000000001</v>
      </c>
      <c r="H13708">
        <v>69.184380000000004</v>
      </c>
      <c r="I13708">
        <v>167.93469999999999</v>
      </c>
      <c r="J13708">
        <v>-215.21700000000001</v>
      </c>
      <c r="K13708">
        <v>-88.065049999999999</v>
      </c>
      <c r="L13708">
        <v>0</v>
      </c>
      <c r="M13708">
        <v>88.065049999999999</v>
      </c>
      <c r="N13708">
        <v>215.21700000000001</v>
      </c>
      <c r="O13708">
        <v>72</v>
      </c>
      <c r="P13708">
        <v>104.54794</v>
      </c>
      <c r="Q13708">
        <v>9</v>
      </c>
      <c r="R13708" s="75">
        <v>36781</v>
      </c>
      <c r="T13708" t="s">
        <v>112</v>
      </c>
      <c r="U13708">
        <v>0.13046749999999999</v>
      </c>
      <c r="Y13708">
        <v>15</v>
      </c>
      <c r="Z13708" s="97">
        <v>146000000</v>
      </c>
    </row>
    <row r="13709" spans="1:26">
      <c r="A13709" t="s">
        <v>81</v>
      </c>
      <c r="B13709" t="s">
        <v>58</v>
      </c>
      <c r="C13709" t="s">
        <v>18</v>
      </c>
      <c r="D13709">
        <v>2015</v>
      </c>
      <c r="E13709">
        <v>3</v>
      </c>
      <c r="F13709">
        <v>2233.527</v>
      </c>
      <c r="G13709">
        <v>2233.527</v>
      </c>
      <c r="H13709">
        <v>67.933149999999998</v>
      </c>
      <c r="I13709">
        <v>167.88810000000001</v>
      </c>
      <c r="J13709">
        <v>-215.15719999999999</v>
      </c>
      <c r="K13709">
        <v>-88.040599999999998</v>
      </c>
      <c r="L13709">
        <v>0</v>
      </c>
      <c r="M13709">
        <v>88.040599999999998</v>
      </c>
      <c r="N13709">
        <v>215.15719999999999</v>
      </c>
      <c r="O13709">
        <v>72</v>
      </c>
      <c r="P13709">
        <v>104.54794</v>
      </c>
      <c r="Q13709">
        <v>9</v>
      </c>
      <c r="R13709" s="75">
        <v>36781</v>
      </c>
      <c r="T13709" t="s">
        <v>112</v>
      </c>
      <c r="U13709">
        <v>0.13046749999999999</v>
      </c>
      <c r="Y13709">
        <v>15</v>
      </c>
      <c r="Z13709" s="97">
        <v>146000000</v>
      </c>
    </row>
    <row r="13710" spans="1:26">
      <c r="A13710" t="s">
        <v>81</v>
      </c>
      <c r="B13710" t="s">
        <v>58</v>
      </c>
      <c r="C13710" t="s">
        <v>18</v>
      </c>
      <c r="D13710">
        <v>2015</v>
      </c>
      <c r="E13710">
        <v>4</v>
      </c>
      <c r="F13710">
        <v>2227.92</v>
      </c>
      <c r="G13710">
        <v>2227.92</v>
      </c>
      <c r="H13710">
        <v>67.967119999999994</v>
      </c>
      <c r="I13710">
        <v>167.85249999999999</v>
      </c>
      <c r="J13710">
        <v>-215.11160000000001</v>
      </c>
      <c r="K13710">
        <v>-88.021929999999998</v>
      </c>
      <c r="L13710">
        <v>0</v>
      </c>
      <c r="M13710">
        <v>88.021929999999998</v>
      </c>
      <c r="N13710">
        <v>215.11160000000001</v>
      </c>
      <c r="O13710">
        <v>72</v>
      </c>
      <c r="P13710">
        <v>104.54794</v>
      </c>
      <c r="Q13710">
        <v>9</v>
      </c>
      <c r="R13710" s="75">
        <v>36781</v>
      </c>
      <c r="T13710" t="s">
        <v>112</v>
      </c>
      <c r="U13710">
        <v>0.13046749999999999</v>
      </c>
      <c r="Y13710">
        <v>15</v>
      </c>
      <c r="Z13710" s="97">
        <v>146000000</v>
      </c>
    </row>
    <row r="13711" spans="1:26">
      <c r="A13711" t="s">
        <v>81</v>
      </c>
      <c r="B13711" t="s">
        <v>58</v>
      </c>
      <c r="C13711" t="s">
        <v>18</v>
      </c>
      <c r="D13711">
        <v>2015</v>
      </c>
      <c r="E13711">
        <v>5</v>
      </c>
      <c r="F13711">
        <v>2248.6120000000001</v>
      </c>
      <c r="G13711">
        <v>2248.6120000000001</v>
      </c>
      <c r="H13711">
        <v>67.275210000000001</v>
      </c>
      <c r="I13711">
        <v>167.99709999999999</v>
      </c>
      <c r="J13711">
        <v>-215.29689999999999</v>
      </c>
      <c r="K13711">
        <v>-88.097740000000002</v>
      </c>
      <c r="L13711">
        <v>0</v>
      </c>
      <c r="M13711">
        <v>88.097740000000002</v>
      </c>
      <c r="N13711">
        <v>215.29689999999999</v>
      </c>
      <c r="O13711">
        <v>72</v>
      </c>
      <c r="P13711">
        <v>104.54794</v>
      </c>
      <c r="Q13711">
        <v>9</v>
      </c>
      <c r="R13711" s="75">
        <v>36781</v>
      </c>
      <c r="T13711" t="s">
        <v>112</v>
      </c>
      <c r="U13711">
        <v>0.13046749999999999</v>
      </c>
      <c r="Y13711">
        <v>15</v>
      </c>
      <c r="Z13711" s="97">
        <v>146000000</v>
      </c>
    </row>
    <row r="13712" spans="1:26">
      <c r="A13712" t="s">
        <v>81</v>
      </c>
      <c r="B13712" t="s">
        <v>58</v>
      </c>
      <c r="C13712" t="s">
        <v>18</v>
      </c>
      <c r="D13712">
        <v>2015</v>
      </c>
      <c r="E13712">
        <v>6</v>
      </c>
      <c r="F13712">
        <v>2287.4969999999998</v>
      </c>
      <c r="G13712">
        <v>2287.4969999999998</v>
      </c>
      <c r="H13712">
        <v>67.364249999999998</v>
      </c>
      <c r="I13712">
        <v>167.92910000000001</v>
      </c>
      <c r="J13712">
        <v>-215.2098</v>
      </c>
      <c r="K13712">
        <v>-88.062100000000001</v>
      </c>
      <c r="L13712">
        <v>0</v>
      </c>
      <c r="M13712">
        <v>88.062100000000001</v>
      </c>
      <c r="N13712">
        <v>215.2098</v>
      </c>
      <c r="O13712">
        <v>72</v>
      </c>
      <c r="P13712">
        <v>104.54794</v>
      </c>
      <c r="Q13712">
        <v>9</v>
      </c>
      <c r="R13712" s="75">
        <v>36781</v>
      </c>
      <c r="T13712" t="s">
        <v>112</v>
      </c>
      <c r="U13712">
        <v>0.13046749999999999</v>
      </c>
      <c r="Y13712">
        <v>15</v>
      </c>
      <c r="Z13712" s="97">
        <v>146000000</v>
      </c>
    </row>
    <row r="13713" spans="1:26">
      <c r="A13713" t="s">
        <v>81</v>
      </c>
      <c r="B13713" t="s">
        <v>58</v>
      </c>
      <c r="C13713" t="s">
        <v>18</v>
      </c>
      <c r="D13713">
        <v>2015</v>
      </c>
      <c r="E13713">
        <v>7</v>
      </c>
      <c r="F13713">
        <v>2304.0549999999998</v>
      </c>
      <c r="G13713">
        <v>2304.0549999999998</v>
      </c>
      <c r="H13713">
        <v>67.24521</v>
      </c>
      <c r="I13713">
        <v>167.9068</v>
      </c>
      <c r="J13713">
        <v>-215.18129999999999</v>
      </c>
      <c r="K13713">
        <v>-88.050439999999995</v>
      </c>
      <c r="L13713">
        <v>0</v>
      </c>
      <c r="M13713">
        <v>88.050439999999995</v>
      </c>
      <c r="N13713">
        <v>215.18129999999999</v>
      </c>
      <c r="O13713">
        <v>72</v>
      </c>
      <c r="P13713">
        <v>104.54794</v>
      </c>
      <c r="Q13713">
        <v>9</v>
      </c>
      <c r="R13713" s="75">
        <v>36781</v>
      </c>
      <c r="T13713" t="s">
        <v>112</v>
      </c>
      <c r="U13713">
        <v>0.13046749999999999</v>
      </c>
      <c r="Y13713">
        <v>15</v>
      </c>
      <c r="Z13713" s="97">
        <v>146000000</v>
      </c>
    </row>
    <row r="13714" spans="1:26">
      <c r="A13714" t="s">
        <v>81</v>
      </c>
      <c r="B13714" t="s">
        <v>58</v>
      </c>
      <c r="C13714" t="s">
        <v>18</v>
      </c>
      <c r="D13714">
        <v>2015</v>
      </c>
      <c r="E13714">
        <v>8</v>
      </c>
      <c r="F13714">
        <v>2337.692</v>
      </c>
      <c r="G13714">
        <v>2337.692</v>
      </c>
      <c r="H13714">
        <v>69.643289999999993</v>
      </c>
      <c r="I13714">
        <v>167.66640000000001</v>
      </c>
      <c r="J13714">
        <v>-214.8732</v>
      </c>
      <c r="K13714">
        <v>-87.924350000000004</v>
      </c>
      <c r="L13714">
        <v>0</v>
      </c>
      <c r="M13714">
        <v>87.924350000000004</v>
      </c>
      <c r="N13714">
        <v>214.8732</v>
      </c>
      <c r="O13714">
        <v>72</v>
      </c>
      <c r="P13714">
        <v>104.54794</v>
      </c>
      <c r="Q13714">
        <v>9</v>
      </c>
      <c r="R13714" s="75">
        <v>36781</v>
      </c>
      <c r="T13714" t="s">
        <v>112</v>
      </c>
      <c r="U13714">
        <v>0.13046749999999999</v>
      </c>
      <c r="Y13714">
        <v>15</v>
      </c>
      <c r="Z13714" s="97">
        <v>146000000</v>
      </c>
    </row>
    <row r="13715" spans="1:26">
      <c r="A13715" t="s">
        <v>81</v>
      </c>
      <c r="B13715" t="s">
        <v>58</v>
      </c>
      <c r="C13715" t="s">
        <v>18</v>
      </c>
      <c r="D13715">
        <v>2015</v>
      </c>
      <c r="E13715">
        <v>9</v>
      </c>
      <c r="F13715">
        <v>2372.645</v>
      </c>
      <c r="G13715">
        <v>2372.645</v>
      </c>
      <c r="H13715">
        <v>75.614800000000002</v>
      </c>
      <c r="I13715">
        <v>167.5325</v>
      </c>
      <c r="J13715">
        <v>-214.70160000000001</v>
      </c>
      <c r="K13715">
        <v>-87.854150000000004</v>
      </c>
      <c r="L13715">
        <v>0</v>
      </c>
      <c r="M13715">
        <v>87.854150000000004</v>
      </c>
      <c r="N13715">
        <v>214.70160000000001</v>
      </c>
      <c r="O13715">
        <v>72</v>
      </c>
      <c r="P13715">
        <v>104.54794</v>
      </c>
      <c r="Q13715">
        <v>9</v>
      </c>
      <c r="R13715" s="75">
        <v>36781</v>
      </c>
      <c r="T13715" t="s">
        <v>112</v>
      </c>
      <c r="U13715">
        <v>0.13046749999999999</v>
      </c>
      <c r="Y13715">
        <v>15</v>
      </c>
      <c r="Z13715" s="97">
        <v>146000000</v>
      </c>
    </row>
    <row r="13716" spans="1:26">
      <c r="A13716" t="s">
        <v>81</v>
      </c>
      <c r="B13716" t="s">
        <v>58</v>
      </c>
      <c r="C13716" t="s">
        <v>18</v>
      </c>
      <c r="D13716">
        <v>2015</v>
      </c>
      <c r="E13716">
        <v>10</v>
      </c>
      <c r="F13716">
        <v>2370.71</v>
      </c>
      <c r="G13716">
        <v>2370.71</v>
      </c>
      <c r="H13716">
        <v>82.363010000000003</v>
      </c>
      <c r="I13716">
        <v>167.5043</v>
      </c>
      <c r="J13716">
        <v>-214.66540000000001</v>
      </c>
      <c r="K13716">
        <v>-87.839340000000007</v>
      </c>
      <c r="L13716">
        <v>0</v>
      </c>
      <c r="M13716">
        <v>87.839340000000007</v>
      </c>
      <c r="N13716">
        <v>214.66540000000001</v>
      </c>
      <c r="O13716">
        <v>72</v>
      </c>
      <c r="P13716">
        <v>104.54794</v>
      </c>
      <c r="Q13716">
        <v>9</v>
      </c>
      <c r="R13716" s="75">
        <v>36781</v>
      </c>
      <c r="T13716" t="s">
        <v>112</v>
      </c>
      <c r="U13716">
        <v>0.13046749999999999</v>
      </c>
      <c r="Y13716">
        <v>15</v>
      </c>
      <c r="Z13716" s="97">
        <v>145000000</v>
      </c>
    </row>
    <row r="13717" spans="1:26">
      <c r="A13717" t="s">
        <v>81</v>
      </c>
      <c r="B13717" t="s">
        <v>58</v>
      </c>
      <c r="C13717" t="s">
        <v>18</v>
      </c>
      <c r="D13717">
        <v>2015</v>
      </c>
      <c r="E13717">
        <v>11</v>
      </c>
      <c r="F13717">
        <v>2356.768</v>
      </c>
      <c r="G13717">
        <v>2356.768</v>
      </c>
      <c r="H13717">
        <v>88.371229999999997</v>
      </c>
      <c r="I13717">
        <v>167.36600000000001</v>
      </c>
      <c r="J13717">
        <v>-214.48820000000001</v>
      </c>
      <c r="K13717">
        <v>-87.766819999999996</v>
      </c>
      <c r="L13717">
        <v>0</v>
      </c>
      <c r="M13717">
        <v>87.766819999999996</v>
      </c>
      <c r="N13717">
        <v>214.48820000000001</v>
      </c>
      <c r="O13717">
        <v>72</v>
      </c>
      <c r="P13717">
        <v>104.54794</v>
      </c>
      <c r="Q13717">
        <v>9</v>
      </c>
      <c r="R13717" s="75">
        <v>36781</v>
      </c>
      <c r="T13717" t="s">
        <v>112</v>
      </c>
      <c r="U13717">
        <v>0.13046749999999999</v>
      </c>
      <c r="Y13717">
        <v>15</v>
      </c>
      <c r="Z13717" s="97">
        <v>145000000</v>
      </c>
    </row>
    <row r="13718" spans="1:26">
      <c r="A13718" t="s">
        <v>81</v>
      </c>
      <c r="B13718" t="s">
        <v>58</v>
      </c>
      <c r="C13718" t="s">
        <v>18</v>
      </c>
      <c r="D13718">
        <v>2015</v>
      </c>
      <c r="E13718">
        <v>12</v>
      </c>
      <c r="F13718">
        <v>2335.9290000000001</v>
      </c>
      <c r="G13718">
        <v>2348.7080000000001</v>
      </c>
      <c r="H13718">
        <v>92.304109999999994</v>
      </c>
      <c r="I13718">
        <v>167.46190000000001</v>
      </c>
      <c r="J13718">
        <v>-227.39009999999999</v>
      </c>
      <c r="K13718">
        <v>-100.59610000000001</v>
      </c>
      <c r="L13718">
        <v>-12.77905</v>
      </c>
      <c r="M13718">
        <v>75.038039999999995</v>
      </c>
      <c r="N13718">
        <v>201.83199999999999</v>
      </c>
      <c r="O13718">
        <v>72</v>
      </c>
      <c r="P13718">
        <v>104.54794</v>
      </c>
      <c r="Q13718">
        <v>9</v>
      </c>
      <c r="R13718" s="75">
        <v>36781</v>
      </c>
      <c r="T13718" t="s">
        <v>112</v>
      </c>
      <c r="U13718">
        <v>0.13046749999999999</v>
      </c>
      <c r="Y13718">
        <v>15</v>
      </c>
      <c r="Z13718" s="97">
        <v>145000000</v>
      </c>
    </row>
    <row r="13719" spans="1:26">
      <c r="A13719" t="s">
        <v>81</v>
      </c>
      <c r="B13719" t="s">
        <v>58</v>
      </c>
      <c r="C13719" t="s">
        <v>18</v>
      </c>
      <c r="D13719">
        <v>2015</v>
      </c>
      <c r="E13719">
        <v>13</v>
      </c>
      <c r="F13719">
        <v>2313.8130000000001</v>
      </c>
      <c r="G13719">
        <v>1343.981</v>
      </c>
      <c r="H13719">
        <v>94.246570000000006</v>
      </c>
      <c r="I13719">
        <v>167.1267</v>
      </c>
      <c r="J13719">
        <v>755.65099999999995</v>
      </c>
      <c r="K13719">
        <v>882.19119999999998</v>
      </c>
      <c r="L13719">
        <v>969.83249999999998</v>
      </c>
      <c r="M13719">
        <v>1057.4739999999999</v>
      </c>
      <c r="N13719">
        <v>1184.0139999999999</v>
      </c>
      <c r="O13719">
        <v>72</v>
      </c>
      <c r="P13719">
        <v>104.54794</v>
      </c>
      <c r="Q13719">
        <v>9</v>
      </c>
      <c r="R13719" s="75">
        <v>36781</v>
      </c>
      <c r="T13719" t="s">
        <v>112</v>
      </c>
      <c r="U13719">
        <v>0.13046749999999999</v>
      </c>
      <c r="Y13719">
        <v>15</v>
      </c>
      <c r="Z13719" s="97">
        <v>145000000</v>
      </c>
    </row>
    <row r="13720" spans="1:26">
      <c r="A13720" t="s">
        <v>81</v>
      </c>
      <c r="B13720" t="s">
        <v>58</v>
      </c>
      <c r="C13720" t="s">
        <v>18</v>
      </c>
      <c r="D13720">
        <v>2015</v>
      </c>
      <c r="E13720">
        <v>14</v>
      </c>
      <c r="F13720">
        <v>2329.326</v>
      </c>
      <c r="G13720">
        <v>244.31270000000001</v>
      </c>
      <c r="H13720">
        <v>94.85342</v>
      </c>
      <c r="I13720">
        <v>167.01050000000001</v>
      </c>
      <c r="J13720">
        <v>1870.981</v>
      </c>
      <c r="K13720">
        <v>1997.433</v>
      </c>
      <c r="L13720">
        <v>2085.0129999999999</v>
      </c>
      <c r="M13720">
        <v>2172.5940000000001</v>
      </c>
      <c r="N13720">
        <v>2299.0459999999998</v>
      </c>
      <c r="O13720">
        <v>72</v>
      </c>
      <c r="P13720">
        <v>104.54794</v>
      </c>
      <c r="Q13720">
        <v>9</v>
      </c>
      <c r="R13720" s="75">
        <v>36781</v>
      </c>
      <c r="T13720" t="s">
        <v>112</v>
      </c>
      <c r="U13720">
        <v>0.13046749999999999</v>
      </c>
      <c r="Y13720">
        <v>15</v>
      </c>
      <c r="Z13720" s="97">
        <v>145000000</v>
      </c>
    </row>
    <row r="13721" spans="1:26">
      <c r="A13721" t="s">
        <v>81</v>
      </c>
      <c r="B13721" t="s">
        <v>58</v>
      </c>
      <c r="C13721" t="s">
        <v>18</v>
      </c>
      <c r="D13721">
        <v>2015</v>
      </c>
      <c r="E13721">
        <v>15</v>
      </c>
      <c r="F13721">
        <v>2314.61</v>
      </c>
      <c r="G13721">
        <v>243.8663</v>
      </c>
      <c r="H13721">
        <v>94.865750000000006</v>
      </c>
      <c r="I13721">
        <v>167.00530000000001</v>
      </c>
      <c r="J13721">
        <v>1856.7180000000001</v>
      </c>
      <c r="K13721">
        <v>1983.1659999999999</v>
      </c>
      <c r="L13721">
        <v>2070.7440000000001</v>
      </c>
      <c r="M13721">
        <v>2158.3220000000001</v>
      </c>
      <c r="N13721">
        <v>2284.77</v>
      </c>
      <c r="O13721">
        <v>72</v>
      </c>
      <c r="P13721">
        <v>104.54794</v>
      </c>
      <c r="Q13721">
        <v>9</v>
      </c>
      <c r="R13721" s="75">
        <v>36781</v>
      </c>
      <c r="T13721" t="s">
        <v>112</v>
      </c>
      <c r="U13721">
        <v>0.13046749999999999</v>
      </c>
      <c r="Y13721">
        <v>15</v>
      </c>
      <c r="Z13721" s="97">
        <v>145000000</v>
      </c>
    </row>
    <row r="13722" spans="1:26">
      <c r="A13722" t="s">
        <v>81</v>
      </c>
      <c r="B13722" t="s">
        <v>58</v>
      </c>
      <c r="C13722" t="s">
        <v>18</v>
      </c>
      <c r="D13722">
        <v>2015</v>
      </c>
      <c r="E13722">
        <v>16</v>
      </c>
      <c r="F13722">
        <v>2306.5030000000002</v>
      </c>
      <c r="G13722">
        <v>243.5574</v>
      </c>
      <c r="H13722">
        <v>94.017809999999997</v>
      </c>
      <c r="I13722">
        <v>167.08019999999999</v>
      </c>
      <c r="J13722">
        <v>1848.8240000000001</v>
      </c>
      <c r="K13722">
        <v>1975.329</v>
      </c>
      <c r="L13722">
        <v>2062.9459999999999</v>
      </c>
      <c r="M13722">
        <v>2150.5630000000001</v>
      </c>
      <c r="N13722">
        <v>2277.067</v>
      </c>
      <c r="O13722">
        <v>72</v>
      </c>
      <c r="P13722">
        <v>104.54794</v>
      </c>
      <c r="Q13722">
        <v>9</v>
      </c>
      <c r="R13722" s="75">
        <v>36781</v>
      </c>
      <c r="T13722" t="s">
        <v>112</v>
      </c>
      <c r="U13722">
        <v>0.13046749999999999</v>
      </c>
      <c r="Y13722">
        <v>15</v>
      </c>
      <c r="Z13722" s="97">
        <v>145000000</v>
      </c>
    </row>
    <row r="13723" spans="1:26">
      <c r="A13723" t="s">
        <v>81</v>
      </c>
      <c r="B13723" t="s">
        <v>58</v>
      </c>
      <c r="C13723" t="s">
        <v>18</v>
      </c>
      <c r="D13723">
        <v>2015</v>
      </c>
      <c r="E13723">
        <v>17</v>
      </c>
      <c r="F13723">
        <v>2277.2310000000002</v>
      </c>
      <c r="G13723">
        <v>243.19309999999999</v>
      </c>
      <c r="H13723">
        <v>92.615070000000003</v>
      </c>
      <c r="I13723">
        <v>166.9999</v>
      </c>
      <c r="J13723">
        <v>1820.019</v>
      </c>
      <c r="K13723">
        <v>1946.463</v>
      </c>
      <c r="L13723">
        <v>2034.038</v>
      </c>
      <c r="M13723">
        <v>2121.6129999999998</v>
      </c>
      <c r="N13723">
        <v>2248.0569999999998</v>
      </c>
      <c r="O13723">
        <v>72</v>
      </c>
      <c r="P13723">
        <v>104.54794</v>
      </c>
      <c r="Q13723">
        <v>9</v>
      </c>
      <c r="R13723" s="75">
        <v>36781</v>
      </c>
      <c r="T13723" t="s">
        <v>112</v>
      </c>
      <c r="U13723">
        <v>0.13046749999999999</v>
      </c>
      <c r="Y13723">
        <v>15</v>
      </c>
      <c r="Z13723" s="97">
        <v>145000000</v>
      </c>
    </row>
    <row r="13724" spans="1:26">
      <c r="A13724" t="s">
        <v>81</v>
      </c>
      <c r="B13724" t="s">
        <v>58</v>
      </c>
      <c r="C13724" t="s">
        <v>18</v>
      </c>
      <c r="D13724">
        <v>2015</v>
      </c>
      <c r="E13724">
        <v>18</v>
      </c>
      <c r="F13724">
        <v>2266.7489999999998</v>
      </c>
      <c r="G13724">
        <v>242.12270000000001</v>
      </c>
      <c r="H13724">
        <v>89.102739999999997</v>
      </c>
      <c r="I13724">
        <v>166.97470000000001</v>
      </c>
      <c r="J13724">
        <v>1810.6389999999999</v>
      </c>
      <c r="K13724">
        <v>1937.0640000000001</v>
      </c>
      <c r="L13724">
        <v>2024.626</v>
      </c>
      <c r="M13724">
        <v>2112.1880000000001</v>
      </c>
      <c r="N13724">
        <v>2238.6129999999998</v>
      </c>
      <c r="O13724">
        <v>72</v>
      </c>
      <c r="P13724">
        <v>104.54794</v>
      </c>
      <c r="Q13724">
        <v>9</v>
      </c>
      <c r="R13724" s="75">
        <v>36781</v>
      </c>
      <c r="T13724" t="s">
        <v>112</v>
      </c>
      <c r="U13724">
        <v>0.13046749999999999</v>
      </c>
      <c r="Y13724">
        <v>15</v>
      </c>
      <c r="Z13724" s="97">
        <v>145000000</v>
      </c>
    </row>
    <row r="13725" spans="1:26">
      <c r="A13725" t="s">
        <v>81</v>
      </c>
      <c r="B13725" t="s">
        <v>58</v>
      </c>
      <c r="C13725" t="s">
        <v>18</v>
      </c>
      <c r="D13725">
        <v>2015</v>
      </c>
      <c r="E13725">
        <v>19</v>
      </c>
      <c r="F13725">
        <v>2287.2620000000002</v>
      </c>
      <c r="G13725">
        <v>937.67319999999995</v>
      </c>
      <c r="H13725">
        <v>84.580830000000006</v>
      </c>
      <c r="I13725">
        <v>166.96809999999999</v>
      </c>
      <c r="J13725">
        <v>1135.6110000000001</v>
      </c>
      <c r="K13725">
        <v>1262.0309999999999</v>
      </c>
      <c r="L13725">
        <v>1349.5889999999999</v>
      </c>
      <c r="M13725">
        <v>1437.1469999999999</v>
      </c>
      <c r="N13725">
        <v>1563.567</v>
      </c>
      <c r="O13725">
        <v>72</v>
      </c>
      <c r="P13725">
        <v>104.54794</v>
      </c>
      <c r="Q13725">
        <v>9</v>
      </c>
      <c r="R13725" s="75">
        <v>36781</v>
      </c>
      <c r="T13725" t="s">
        <v>112</v>
      </c>
      <c r="U13725">
        <v>0.13046749999999999</v>
      </c>
      <c r="Y13725">
        <v>15</v>
      </c>
      <c r="Z13725" s="97">
        <v>145000000</v>
      </c>
    </row>
    <row r="13726" spans="1:26">
      <c r="A13726" t="s">
        <v>81</v>
      </c>
      <c r="B13726" t="s">
        <v>58</v>
      </c>
      <c r="C13726" t="s">
        <v>18</v>
      </c>
      <c r="D13726">
        <v>2015</v>
      </c>
      <c r="E13726">
        <v>20</v>
      </c>
      <c r="F13726">
        <v>2311.5889999999999</v>
      </c>
      <c r="G13726">
        <v>1632.0050000000001</v>
      </c>
      <c r="H13726">
        <v>81.15343</v>
      </c>
      <c r="I13726">
        <v>167.065</v>
      </c>
      <c r="J13726">
        <v>465.48079999999999</v>
      </c>
      <c r="K13726">
        <v>591.9742</v>
      </c>
      <c r="L13726">
        <v>679.58309999999994</v>
      </c>
      <c r="M13726">
        <v>767.19209999999998</v>
      </c>
      <c r="N13726">
        <v>893.68550000000005</v>
      </c>
      <c r="O13726">
        <v>72</v>
      </c>
      <c r="P13726">
        <v>104.54794</v>
      </c>
      <c r="Q13726">
        <v>9</v>
      </c>
      <c r="R13726" s="75">
        <v>36781</v>
      </c>
      <c r="T13726" t="s">
        <v>112</v>
      </c>
      <c r="U13726">
        <v>0.13046749999999999</v>
      </c>
      <c r="Y13726">
        <v>15</v>
      </c>
      <c r="Z13726" s="97">
        <v>145000000</v>
      </c>
    </row>
    <row r="13727" spans="1:26">
      <c r="A13727" t="s">
        <v>81</v>
      </c>
      <c r="B13727" t="s">
        <v>58</v>
      </c>
      <c r="C13727" t="s">
        <v>18</v>
      </c>
      <c r="D13727">
        <v>2015</v>
      </c>
      <c r="E13727">
        <v>21</v>
      </c>
      <c r="F13727">
        <v>2335.268</v>
      </c>
      <c r="G13727">
        <v>1750.4780000000001</v>
      </c>
      <c r="H13727">
        <v>78.653689999999997</v>
      </c>
      <c r="I13727">
        <v>167.00460000000001</v>
      </c>
      <c r="J13727">
        <v>370.76499999999999</v>
      </c>
      <c r="K13727">
        <v>497.21269999999998</v>
      </c>
      <c r="L13727">
        <v>584.79</v>
      </c>
      <c r="M13727">
        <v>672.36739999999998</v>
      </c>
      <c r="N13727">
        <v>798.81510000000003</v>
      </c>
      <c r="O13727">
        <v>72</v>
      </c>
      <c r="P13727">
        <v>104.54794</v>
      </c>
      <c r="Q13727">
        <v>9</v>
      </c>
      <c r="R13727" s="75">
        <v>36781</v>
      </c>
      <c r="T13727" t="s">
        <v>112</v>
      </c>
      <c r="U13727">
        <v>0.13046749999999999</v>
      </c>
      <c r="Y13727">
        <v>15</v>
      </c>
      <c r="Z13727" s="97">
        <v>145000000</v>
      </c>
    </row>
    <row r="13728" spans="1:26">
      <c r="A13728" t="s">
        <v>81</v>
      </c>
      <c r="B13728" t="s">
        <v>58</v>
      </c>
      <c r="C13728" t="s">
        <v>18</v>
      </c>
      <c r="D13728">
        <v>2015</v>
      </c>
      <c r="E13728">
        <v>22</v>
      </c>
      <c r="F13728">
        <v>2338.1770000000001</v>
      </c>
      <c r="G13728">
        <v>1863.41</v>
      </c>
      <c r="H13728">
        <v>77.19753</v>
      </c>
      <c r="I13728">
        <v>166.9615</v>
      </c>
      <c r="J13728">
        <v>260.79770000000002</v>
      </c>
      <c r="K13728">
        <v>387.21280000000002</v>
      </c>
      <c r="L13728">
        <v>474.76749999999998</v>
      </c>
      <c r="M13728">
        <v>562.32209999999998</v>
      </c>
      <c r="N13728">
        <v>688.73720000000003</v>
      </c>
      <c r="O13728">
        <v>72</v>
      </c>
      <c r="P13728">
        <v>104.54794</v>
      </c>
      <c r="Q13728">
        <v>9</v>
      </c>
      <c r="R13728" s="75">
        <v>36781</v>
      </c>
      <c r="T13728" t="s">
        <v>112</v>
      </c>
      <c r="U13728">
        <v>0.13046749999999999</v>
      </c>
      <c r="Y13728">
        <v>15</v>
      </c>
      <c r="Z13728" s="97">
        <v>145000000</v>
      </c>
    </row>
    <row r="13729" spans="1:26">
      <c r="A13729" t="s">
        <v>81</v>
      </c>
      <c r="B13729" t="s">
        <v>58</v>
      </c>
      <c r="C13729" t="s">
        <v>18</v>
      </c>
      <c r="D13729">
        <v>2015</v>
      </c>
      <c r="E13729">
        <v>23</v>
      </c>
      <c r="F13729">
        <v>2325.0279999999998</v>
      </c>
      <c r="G13729">
        <v>1890.1079999999999</v>
      </c>
      <c r="H13729">
        <v>75.777670000000001</v>
      </c>
      <c r="I13729">
        <v>166.95590000000001</v>
      </c>
      <c r="J13729">
        <v>220.9572</v>
      </c>
      <c r="K13729">
        <v>347.36799999999999</v>
      </c>
      <c r="L13729">
        <v>434.91980000000001</v>
      </c>
      <c r="M13729">
        <v>522.47159999999997</v>
      </c>
      <c r="N13729">
        <v>648.88239999999996</v>
      </c>
      <c r="O13729">
        <v>72</v>
      </c>
      <c r="P13729">
        <v>104.54794</v>
      </c>
      <c r="Q13729">
        <v>9</v>
      </c>
      <c r="R13729" s="75">
        <v>36781</v>
      </c>
      <c r="T13729" t="s">
        <v>112</v>
      </c>
      <c r="U13729">
        <v>0.13046749999999999</v>
      </c>
      <c r="Y13729">
        <v>15</v>
      </c>
      <c r="Z13729" s="97">
        <v>145000000</v>
      </c>
    </row>
    <row r="13730" spans="1:26">
      <c r="A13730" t="s">
        <v>81</v>
      </c>
      <c r="B13730" t="s">
        <v>58</v>
      </c>
      <c r="C13730" t="s">
        <v>18</v>
      </c>
      <c r="D13730">
        <v>2015</v>
      </c>
      <c r="E13730">
        <v>24</v>
      </c>
      <c r="F13730">
        <v>2331.7750000000001</v>
      </c>
      <c r="G13730">
        <v>1887.9069999999999</v>
      </c>
      <c r="H13730">
        <v>74.329729999999998</v>
      </c>
      <c r="I13730">
        <v>166.98689999999999</v>
      </c>
      <c r="J13730">
        <v>229.8657</v>
      </c>
      <c r="K13730">
        <v>356.3</v>
      </c>
      <c r="L13730">
        <v>443.86799999999999</v>
      </c>
      <c r="M13730">
        <v>531.43600000000004</v>
      </c>
      <c r="N13730">
        <v>657.87040000000002</v>
      </c>
      <c r="O13730">
        <v>72</v>
      </c>
      <c r="P13730">
        <v>104.54794</v>
      </c>
      <c r="Q13730">
        <v>9</v>
      </c>
      <c r="R13730" s="75">
        <v>36781</v>
      </c>
      <c r="T13730" t="s">
        <v>112</v>
      </c>
      <c r="U13730">
        <v>0.13046749999999999</v>
      </c>
      <c r="Y13730">
        <v>15</v>
      </c>
      <c r="Z13730" s="97">
        <v>145000000</v>
      </c>
    </row>
    <row r="13731" spans="1:26">
      <c r="A13731" t="s">
        <v>81</v>
      </c>
      <c r="B13731" t="s">
        <v>58</v>
      </c>
      <c r="C13731" t="s">
        <v>19</v>
      </c>
      <c r="D13731">
        <v>2015</v>
      </c>
      <c r="E13731">
        <v>1</v>
      </c>
      <c r="F13731">
        <v>2194.5390000000002</v>
      </c>
      <c r="G13731">
        <v>2194.5390000000002</v>
      </c>
      <c r="H13731">
        <v>70.849999999999994</v>
      </c>
      <c r="I13731">
        <v>166.16030000000001</v>
      </c>
      <c r="J13731">
        <v>-212.94300000000001</v>
      </c>
      <c r="K13731">
        <v>-87.134550000000004</v>
      </c>
      <c r="L13731">
        <v>0</v>
      </c>
      <c r="M13731">
        <v>87.134550000000004</v>
      </c>
      <c r="N13731">
        <v>212.94300000000001</v>
      </c>
      <c r="O13731">
        <v>72</v>
      </c>
      <c r="P13731">
        <v>104.54794</v>
      </c>
      <c r="Q13731">
        <v>10</v>
      </c>
      <c r="R13731" s="75">
        <v>38631</v>
      </c>
      <c r="T13731" t="s">
        <v>112</v>
      </c>
      <c r="U13731">
        <v>0.1090071</v>
      </c>
      <c r="Y13731">
        <v>15</v>
      </c>
      <c r="Z13731" s="97">
        <v>143000000</v>
      </c>
    </row>
    <row r="13732" spans="1:26">
      <c r="A13732" t="s">
        <v>81</v>
      </c>
      <c r="B13732" t="s">
        <v>58</v>
      </c>
      <c r="C13732" t="s">
        <v>19</v>
      </c>
      <c r="D13732">
        <v>2015</v>
      </c>
      <c r="E13732">
        <v>2</v>
      </c>
      <c r="F13732">
        <v>2187.1350000000002</v>
      </c>
      <c r="G13732">
        <v>2187.1350000000002</v>
      </c>
      <c r="H13732">
        <v>69.28931</v>
      </c>
      <c r="I13732">
        <v>166.1216</v>
      </c>
      <c r="J13732">
        <v>-212.89330000000001</v>
      </c>
      <c r="K13732">
        <v>-87.114230000000006</v>
      </c>
      <c r="L13732">
        <v>0</v>
      </c>
      <c r="M13732">
        <v>87.114230000000006</v>
      </c>
      <c r="N13732">
        <v>212.89330000000001</v>
      </c>
      <c r="O13732">
        <v>72</v>
      </c>
      <c r="P13732">
        <v>104.54794</v>
      </c>
      <c r="Q13732">
        <v>10</v>
      </c>
      <c r="R13732" s="75">
        <v>38631</v>
      </c>
      <c r="T13732" t="s">
        <v>112</v>
      </c>
      <c r="U13732">
        <v>0.1090071</v>
      </c>
      <c r="Y13732">
        <v>15</v>
      </c>
      <c r="Z13732" s="97">
        <v>143000000</v>
      </c>
    </row>
    <row r="13733" spans="1:26">
      <c r="A13733" t="s">
        <v>81</v>
      </c>
      <c r="B13733" t="s">
        <v>58</v>
      </c>
      <c r="C13733" t="s">
        <v>19</v>
      </c>
      <c r="D13733">
        <v>2015</v>
      </c>
      <c r="E13733">
        <v>3</v>
      </c>
      <c r="F13733">
        <v>2176.9430000000002</v>
      </c>
      <c r="G13733">
        <v>2176.9430000000002</v>
      </c>
      <c r="H13733">
        <v>67.810550000000006</v>
      </c>
      <c r="I13733">
        <v>166.0557</v>
      </c>
      <c r="J13733">
        <v>-212.809</v>
      </c>
      <c r="K13733">
        <v>-87.079710000000006</v>
      </c>
      <c r="L13733">
        <v>0</v>
      </c>
      <c r="M13733">
        <v>87.079710000000006</v>
      </c>
      <c r="N13733">
        <v>212.809</v>
      </c>
      <c r="O13733">
        <v>72</v>
      </c>
      <c r="P13733">
        <v>104.54794</v>
      </c>
      <c r="Q13733">
        <v>10</v>
      </c>
      <c r="R13733" s="75">
        <v>38631</v>
      </c>
      <c r="T13733" t="s">
        <v>112</v>
      </c>
      <c r="U13733">
        <v>0.1090071</v>
      </c>
      <c r="Y13733">
        <v>15</v>
      </c>
      <c r="Z13733" s="97">
        <v>143000000</v>
      </c>
    </row>
    <row r="13734" spans="1:26">
      <c r="A13734" t="s">
        <v>81</v>
      </c>
      <c r="B13734" t="s">
        <v>58</v>
      </c>
      <c r="C13734" t="s">
        <v>19</v>
      </c>
      <c r="D13734">
        <v>2015</v>
      </c>
      <c r="E13734">
        <v>4</v>
      </c>
      <c r="F13734">
        <v>2185.5590000000002</v>
      </c>
      <c r="G13734">
        <v>2185.5590000000002</v>
      </c>
      <c r="H13734">
        <v>65.674930000000003</v>
      </c>
      <c r="I13734">
        <v>166.02600000000001</v>
      </c>
      <c r="J13734">
        <v>-212.77090000000001</v>
      </c>
      <c r="K13734">
        <v>-87.064139999999995</v>
      </c>
      <c r="L13734">
        <v>0</v>
      </c>
      <c r="M13734">
        <v>87.064139999999995</v>
      </c>
      <c r="N13734">
        <v>212.77090000000001</v>
      </c>
      <c r="O13734">
        <v>72</v>
      </c>
      <c r="P13734">
        <v>104.54794</v>
      </c>
      <c r="Q13734">
        <v>10</v>
      </c>
      <c r="R13734" s="75">
        <v>38631</v>
      </c>
      <c r="T13734" t="s">
        <v>112</v>
      </c>
      <c r="U13734">
        <v>0.1090071</v>
      </c>
      <c r="Y13734">
        <v>15</v>
      </c>
      <c r="Z13734" s="97">
        <v>143000000</v>
      </c>
    </row>
    <row r="13735" spans="1:26">
      <c r="A13735" t="s">
        <v>81</v>
      </c>
      <c r="B13735" t="s">
        <v>58</v>
      </c>
      <c r="C13735" t="s">
        <v>19</v>
      </c>
      <c r="D13735">
        <v>2015</v>
      </c>
      <c r="E13735">
        <v>5</v>
      </c>
      <c r="F13735">
        <v>2192.7649999999999</v>
      </c>
      <c r="G13735">
        <v>2192.7649999999999</v>
      </c>
      <c r="H13735">
        <v>64.655069999999995</v>
      </c>
      <c r="I13735">
        <v>166.0138</v>
      </c>
      <c r="J13735">
        <v>-212.7552</v>
      </c>
      <c r="K13735">
        <v>-87.057720000000003</v>
      </c>
      <c r="L13735">
        <v>0</v>
      </c>
      <c r="M13735">
        <v>87.057720000000003</v>
      </c>
      <c r="N13735">
        <v>212.7552</v>
      </c>
      <c r="O13735">
        <v>72</v>
      </c>
      <c r="P13735">
        <v>104.54794</v>
      </c>
      <c r="Q13735">
        <v>10</v>
      </c>
      <c r="R13735" s="75">
        <v>38631</v>
      </c>
      <c r="T13735" t="s">
        <v>112</v>
      </c>
      <c r="U13735">
        <v>0.1090071</v>
      </c>
      <c r="Y13735">
        <v>15</v>
      </c>
      <c r="Z13735" s="97">
        <v>143000000</v>
      </c>
    </row>
    <row r="13736" spans="1:26">
      <c r="A13736" t="s">
        <v>81</v>
      </c>
      <c r="B13736" t="s">
        <v>58</v>
      </c>
      <c r="C13736" t="s">
        <v>19</v>
      </c>
      <c r="D13736">
        <v>2015</v>
      </c>
      <c r="E13736">
        <v>6</v>
      </c>
      <c r="F13736">
        <v>2179.2060000000001</v>
      </c>
      <c r="G13736">
        <v>2179.2060000000001</v>
      </c>
      <c r="H13736">
        <v>62.859450000000002</v>
      </c>
      <c r="I13736">
        <v>166.011</v>
      </c>
      <c r="J13736">
        <v>-212.7516</v>
      </c>
      <c r="K13736">
        <v>-87.056240000000003</v>
      </c>
      <c r="L13736">
        <v>0</v>
      </c>
      <c r="M13736">
        <v>87.056240000000003</v>
      </c>
      <c r="N13736">
        <v>212.7516</v>
      </c>
      <c r="O13736">
        <v>72</v>
      </c>
      <c r="P13736">
        <v>104.54794</v>
      </c>
      <c r="Q13736">
        <v>10</v>
      </c>
      <c r="R13736" s="75">
        <v>38631</v>
      </c>
      <c r="T13736" t="s">
        <v>112</v>
      </c>
      <c r="U13736">
        <v>0.1090071</v>
      </c>
      <c r="Y13736">
        <v>15</v>
      </c>
      <c r="Z13736" s="97">
        <v>143000000</v>
      </c>
    </row>
    <row r="13737" spans="1:26">
      <c r="A13737" t="s">
        <v>81</v>
      </c>
      <c r="B13737" t="s">
        <v>58</v>
      </c>
      <c r="C13737" t="s">
        <v>19</v>
      </c>
      <c r="D13737">
        <v>2015</v>
      </c>
      <c r="E13737">
        <v>7</v>
      </c>
      <c r="F13737">
        <v>2178.9520000000002</v>
      </c>
      <c r="G13737">
        <v>2178.9520000000002</v>
      </c>
      <c r="H13737">
        <v>63.576030000000003</v>
      </c>
      <c r="I13737">
        <v>166.04859999999999</v>
      </c>
      <c r="J13737">
        <v>-212.79990000000001</v>
      </c>
      <c r="K13737">
        <v>-87.075980000000001</v>
      </c>
      <c r="L13737">
        <v>0</v>
      </c>
      <c r="M13737">
        <v>87.075980000000001</v>
      </c>
      <c r="N13737">
        <v>212.79990000000001</v>
      </c>
      <c r="O13737">
        <v>72</v>
      </c>
      <c r="P13737">
        <v>104.54794</v>
      </c>
      <c r="Q13737">
        <v>10</v>
      </c>
      <c r="R13737" s="75">
        <v>38631</v>
      </c>
      <c r="T13737" t="s">
        <v>112</v>
      </c>
      <c r="U13737">
        <v>0.1090071</v>
      </c>
      <c r="Y13737">
        <v>15</v>
      </c>
      <c r="Z13737" s="97">
        <v>143000000</v>
      </c>
    </row>
    <row r="13738" spans="1:26">
      <c r="A13738" t="s">
        <v>81</v>
      </c>
      <c r="B13738" t="s">
        <v>58</v>
      </c>
      <c r="C13738" t="s">
        <v>19</v>
      </c>
      <c r="D13738">
        <v>2015</v>
      </c>
      <c r="E13738">
        <v>8</v>
      </c>
      <c r="F13738">
        <v>2232.0360000000001</v>
      </c>
      <c r="G13738">
        <v>2232.0360000000001</v>
      </c>
      <c r="H13738">
        <v>64.66</v>
      </c>
      <c r="I13738">
        <v>165.99600000000001</v>
      </c>
      <c r="J13738">
        <v>-212.73240000000001</v>
      </c>
      <c r="K13738">
        <v>-87.048379999999995</v>
      </c>
      <c r="L13738">
        <v>0</v>
      </c>
      <c r="M13738">
        <v>87.048379999999995</v>
      </c>
      <c r="N13738">
        <v>212.73240000000001</v>
      </c>
      <c r="O13738">
        <v>72</v>
      </c>
      <c r="P13738">
        <v>104.54794</v>
      </c>
      <c r="Q13738">
        <v>10</v>
      </c>
      <c r="R13738" s="75">
        <v>38631</v>
      </c>
      <c r="T13738" t="s">
        <v>112</v>
      </c>
      <c r="U13738">
        <v>0.1090071</v>
      </c>
      <c r="Y13738">
        <v>15</v>
      </c>
      <c r="Z13738" s="97">
        <v>143000000</v>
      </c>
    </row>
    <row r="13739" spans="1:26">
      <c r="A13739" t="s">
        <v>81</v>
      </c>
      <c r="B13739" t="s">
        <v>58</v>
      </c>
      <c r="C13739" t="s">
        <v>19</v>
      </c>
      <c r="D13739">
        <v>2015</v>
      </c>
      <c r="E13739">
        <v>9</v>
      </c>
      <c r="F13739">
        <v>2253.614</v>
      </c>
      <c r="G13739">
        <v>2253.614</v>
      </c>
      <c r="H13739">
        <v>69.036709999999999</v>
      </c>
      <c r="I13739">
        <v>165.8083</v>
      </c>
      <c r="J13739">
        <v>-212.49180000000001</v>
      </c>
      <c r="K13739">
        <v>-86.949939999999998</v>
      </c>
      <c r="L13739">
        <v>0</v>
      </c>
      <c r="M13739">
        <v>86.949939999999998</v>
      </c>
      <c r="N13739">
        <v>212.49180000000001</v>
      </c>
      <c r="O13739">
        <v>72</v>
      </c>
      <c r="P13739">
        <v>104.54794</v>
      </c>
      <c r="Q13739">
        <v>10</v>
      </c>
      <c r="R13739" s="75">
        <v>38631</v>
      </c>
      <c r="T13739" t="s">
        <v>112</v>
      </c>
      <c r="U13739">
        <v>0.1090071</v>
      </c>
      <c r="Y13739">
        <v>15</v>
      </c>
      <c r="Z13739" s="97">
        <v>143000000</v>
      </c>
    </row>
    <row r="13740" spans="1:26">
      <c r="A13740" t="s">
        <v>81</v>
      </c>
      <c r="B13740" t="s">
        <v>58</v>
      </c>
      <c r="C13740" t="s">
        <v>19</v>
      </c>
      <c r="D13740">
        <v>2015</v>
      </c>
      <c r="E13740">
        <v>10</v>
      </c>
      <c r="F13740">
        <v>2274.4859999999999</v>
      </c>
      <c r="G13740">
        <v>2274.4859999999999</v>
      </c>
      <c r="H13740">
        <v>74.203829999999996</v>
      </c>
      <c r="I13740">
        <v>165.76429999999999</v>
      </c>
      <c r="J13740">
        <v>-212.43549999999999</v>
      </c>
      <c r="K13740">
        <v>-86.926879999999997</v>
      </c>
      <c r="L13740">
        <v>0</v>
      </c>
      <c r="M13740">
        <v>86.926879999999997</v>
      </c>
      <c r="N13740">
        <v>212.43549999999999</v>
      </c>
      <c r="O13740">
        <v>72</v>
      </c>
      <c r="P13740">
        <v>104.54794</v>
      </c>
      <c r="Q13740">
        <v>10</v>
      </c>
      <c r="R13740" s="75">
        <v>38631</v>
      </c>
      <c r="T13740" t="s">
        <v>112</v>
      </c>
      <c r="U13740">
        <v>0.1090071</v>
      </c>
      <c r="Y13740">
        <v>15</v>
      </c>
      <c r="Z13740" s="97">
        <v>142000000</v>
      </c>
    </row>
    <row r="13741" spans="1:26">
      <c r="A13741" t="s">
        <v>81</v>
      </c>
      <c r="B13741" t="s">
        <v>58</v>
      </c>
      <c r="C13741" t="s">
        <v>19</v>
      </c>
      <c r="D13741">
        <v>2015</v>
      </c>
      <c r="E13741">
        <v>11</v>
      </c>
      <c r="F13741">
        <v>2241.2060000000001</v>
      </c>
      <c r="G13741">
        <v>2241.2060000000001</v>
      </c>
      <c r="H13741">
        <v>79.854519999999994</v>
      </c>
      <c r="I13741">
        <v>166.14269999999999</v>
      </c>
      <c r="J13741">
        <v>-212.9205</v>
      </c>
      <c r="K13741">
        <v>-87.125339999999994</v>
      </c>
      <c r="L13741">
        <v>0</v>
      </c>
      <c r="M13741">
        <v>87.125339999999994</v>
      </c>
      <c r="N13741">
        <v>212.9205</v>
      </c>
      <c r="O13741">
        <v>72</v>
      </c>
      <c r="P13741">
        <v>104.54794</v>
      </c>
      <c r="Q13741">
        <v>10</v>
      </c>
      <c r="R13741" s="75">
        <v>38631</v>
      </c>
      <c r="T13741" t="s">
        <v>112</v>
      </c>
      <c r="U13741">
        <v>0.1090071</v>
      </c>
      <c r="Y13741">
        <v>15</v>
      </c>
      <c r="Z13741" s="97">
        <v>143000000</v>
      </c>
    </row>
    <row r="13742" spans="1:26">
      <c r="A13742" t="s">
        <v>81</v>
      </c>
      <c r="B13742" t="s">
        <v>58</v>
      </c>
      <c r="C13742" t="s">
        <v>19</v>
      </c>
      <c r="D13742">
        <v>2015</v>
      </c>
      <c r="E13742">
        <v>12</v>
      </c>
      <c r="F13742">
        <v>2217.8110000000001</v>
      </c>
      <c r="G13742">
        <v>2233.989</v>
      </c>
      <c r="H13742">
        <v>83.964929999999995</v>
      </c>
      <c r="I13742">
        <v>167.01570000000001</v>
      </c>
      <c r="J13742">
        <v>-230.21729999999999</v>
      </c>
      <c r="K13742">
        <v>-103.7611</v>
      </c>
      <c r="L13742">
        <v>-16.177980000000002</v>
      </c>
      <c r="M13742">
        <v>71.405169999999998</v>
      </c>
      <c r="N13742">
        <v>197.8613</v>
      </c>
      <c r="O13742">
        <v>72</v>
      </c>
      <c r="P13742">
        <v>104.54794</v>
      </c>
      <c r="Q13742">
        <v>10</v>
      </c>
      <c r="R13742" s="75">
        <v>38631</v>
      </c>
      <c r="T13742" t="s">
        <v>112</v>
      </c>
      <c r="U13742">
        <v>0.1090071</v>
      </c>
      <c r="Y13742">
        <v>15</v>
      </c>
      <c r="Z13742" s="97">
        <v>145000000</v>
      </c>
    </row>
    <row r="13743" spans="1:26">
      <c r="A13743" t="s">
        <v>81</v>
      </c>
      <c r="B13743" t="s">
        <v>58</v>
      </c>
      <c r="C13743" t="s">
        <v>19</v>
      </c>
      <c r="D13743">
        <v>2015</v>
      </c>
      <c r="E13743">
        <v>13</v>
      </c>
      <c r="F13743">
        <v>2220.741</v>
      </c>
      <c r="G13743">
        <v>1283.0250000000001</v>
      </c>
      <c r="H13743">
        <v>86.065610000000007</v>
      </c>
      <c r="I13743">
        <v>166.923</v>
      </c>
      <c r="J13743">
        <v>723.79579999999999</v>
      </c>
      <c r="K13743">
        <v>850.18169999999998</v>
      </c>
      <c r="L13743">
        <v>937.71619999999996</v>
      </c>
      <c r="M13743">
        <v>1025.251</v>
      </c>
      <c r="N13743">
        <v>1151.6369999999999</v>
      </c>
      <c r="O13743">
        <v>72</v>
      </c>
      <c r="P13743">
        <v>104.54794</v>
      </c>
      <c r="Q13743">
        <v>10</v>
      </c>
      <c r="R13743" s="75">
        <v>38631</v>
      </c>
      <c r="T13743" t="s">
        <v>112</v>
      </c>
      <c r="U13743">
        <v>0.1090071</v>
      </c>
      <c r="Y13743">
        <v>15</v>
      </c>
      <c r="Z13743" s="97">
        <v>144000000</v>
      </c>
    </row>
    <row r="13744" spans="1:26">
      <c r="A13744" t="s">
        <v>81</v>
      </c>
      <c r="B13744" t="s">
        <v>58</v>
      </c>
      <c r="C13744" t="s">
        <v>19</v>
      </c>
      <c r="D13744">
        <v>2015</v>
      </c>
      <c r="E13744">
        <v>14</v>
      </c>
      <c r="F13744">
        <v>2229.5010000000002</v>
      </c>
      <c r="G13744">
        <v>237.3098</v>
      </c>
      <c r="H13744">
        <v>87.458359999999999</v>
      </c>
      <c r="I13744">
        <v>166.95050000000001</v>
      </c>
      <c r="J13744">
        <v>1778.2349999999999</v>
      </c>
      <c r="K13744">
        <v>1904.6420000000001</v>
      </c>
      <c r="L13744">
        <v>1992.191</v>
      </c>
      <c r="M13744">
        <v>2079.7399999999998</v>
      </c>
      <c r="N13744">
        <v>2206.1469999999999</v>
      </c>
      <c r="O13744">
        <v>72</v>
      </c>
      <c r="P13744">
        <v>104.54794</v>
      </c>
      <c r="Q13744">
        <v>10</v>
      </c>
      <c r="R13744" s="75">
        <v>38631</v>
      </c>
      <c r="T13744" t="s">
        <v>112</v>
      </c>
      <c r="U13744">
        <v>0.1090071</v>
      </c>
      <c r="Y13744">
        <v>15</v>
      </c>
      <c r="Z13744" s="97">
        <v>144000000</v>
      </c>
    </row>
    <row r="13745" spans="1:26">
      <c r="A13745" t="s">
        <v>81</v>
      </c>
      <c r="B13745" t="s">
        <v>58</v>
      </c>
      <c r="C13745" t="s">
        <v>19</v>
      </c>
      <c r="D13745">
        <v>2015</v>
      </c>
      <c r="E13745">
        <v>15</v>
      </c>
      <c r="F13745">
        <v>2240.3939999999998</v>
      </c>
      <c r="G13745">
        <v>237.85810000000001</v>
      </c>
      <c r="H13745">
        <v>88.265479999999997</v>
      </c>
      <c r="I13745">
        <v>167.1584</v>
      </c>
      <c r="J13745">
        <v>1788.3140000000001</v>
      </c>
      <c r="K13745">
        <v>1914.8779999999999</v>
      </c>
      <c r="L13745">
        <v>2002.5360000000001</v>
      </c>
      <c r="M13745">
        <v>2090.194</v>
      </c>
      <c r="N13745">
        <v>2216.7579999999998</v>
      </c>
      <c r="O13745">
        <v>72</v>
      </c>
      <c r="P13745">
        <v>104.54794</v>
      </c>
      <c r="Q13745">
        <v>10</v>
      </c>
      <c r="R13745" s="75">
        <v>38631</v>
      </c>
      <c r="T13745" t="s">
        <v>112</v>
      </c>
      <c r="U13745">
        <v>0.1090071</v>
      </c>
      <c r="Y13745">
        <v>15</v>
      </c>
      <c r="Z13745" s="97">
        <v>145000000</v>
      </c>
    </row>
    <row r="13746" spans="1:26">
      <c r="A13746" t="s">
        <v>81</v>
      </c>
      <c r="B13746" t="s">
        <v>58</v>
      </c>
      <c r="C13746" t="s">
        <v>19</v>
      </c>
      <c r="D13746">
        <v>2015</v>
      </c>
      <c r="E13746">
        <v>16</v>
      </c>
      <c r="F13746">
        <v>2229.6799999999998</v>
      </c>
      <c r="G13746">
        <v>237.85810000000001</v>
      </c>
      <c r="H13746">
        <v>88.183980000000005</v>
      </c>
      <c r="I13746">
        <v>167.25280000000001</v>
      </c>
      <c r="J13746">
        <v>1777.479</v>
      </c>
      <c r="K13746">
        <v>1904.114</v>
      </c>
      <c r="L13746">
        <v>1991.8219999999999</v>
      </c>
      <c r="M13746">
        <v>2079.529</v>
      </c>
      <c r="N13746">
        <v>2206.165</v>
      </c>
      <c r="O13746">
        <v>72</v>
      </c>
      <c r="P13746">
        <v>104.54794</v>
      </c>
      <c r="Q13746">
        <v>10</v>
      </c>
      <c r="R13746" s="75">
        <v>38631</v>
      </c>
      <c r="T13746" t="s">
        <v>112</v>
      </c>
      <c r="U13746">
        <v>0.1090071</v>
      </c>
      <c r="Y13746">
        <v>15</v>
      </c>
      <c r="Z13746" s="97">
        <v>145000000</v>
      </c>
    </row>
    <row r="13747" spans="1:26">
      <c r="A13747" t="s">
        <v>81</v>
      </c>
      <c r="B13747" t="s">
        <v>58</v>
      </c>
      <c r="C13747" t="s">
        <v>19</v>
      </c>
      <c r="D13747">
        <v>2015</v>
      </c>
      <c r="E13747">
        <v>17</v>
      </c>
      <c r="F13747">
        <v>2231.547</v>
      </c>
      <c r="G13747">
        <v>237.77670000000001</v>
      </c>
      <c r="H13747">
        <v>87.19</v>
      </c>
      <c r="I13747">
        <v>167.27289999999999</v>
      </c>
      <c r="J13747">
        <v>1779.4010000000001</v>
      </c>
      <c r="K13747">
        <v>1906.0519999999999</v>
      </c>
      <c r="L13747">
        <v>1993.77</v>
      </c>
      <c r="M13747">
        <v>2081.4879999999998</v>
      </c>
      <c r="N13747">
        <v>2208.1390000000001</v>
      </c>
      <c r="O13747">
        <v>72</v>
      </c>
      <c r="P13747">
        <v>104.54794</v>
      </c>
      <c r="Q13747">
        <v>10</v>
      </c>
      <c r="R13747" s="75">
        <v>38631</v>
      </c>
      <c r="T13747" t="s">
        <v>112</v>
      </c>
      <c r="U13747">
        <v>0.1090071</v>
      </c>
      <c r="Y13747">
        <v>15</v>
      </c>
      <c r="Z13747" s="97">
        <v>145000000</v>
      </c>
    </row>
    <row r="13748" spans="1:26">
      <c r="A13748" t="s">
        <v>81</v>
      </c>
      <c r="B13748" t="s">
        <v>58</v>
      </c>
      <c r="C13748" t="s">
        <v>19</v>
      </c>
      <c r="D13748">
        <v>2015</v>
      </c>
      <c r="E13748">
        <v>18</v>
      </c>
      <c r="F13748">
        <v>2248.7370000000001</v>
      </c>
      <c r="G13748">
        <v>237.37289999999999</v>
      </c>
      <c r="H13748">
        <v>85.206029999999998</v>
      </c>
      <c r="I13748">
        <v>167.26159999999999</v>
      </c>
      <c r="J13748">
        <v>1797.01</v>
      </c>
      <c r="K13748">
        <v>1923.652</v>
      </c>
      <c r="L13748">
        <v>2011.364</v>
      </c>
      <c r="M13748">
        <v>2099.076</v>
      </c>
      <c r="N13748">
        <v>2225.7190000000001</v>
      </c>
      <c r="O13748">
        <v>72</v>
      </c>
      <c r="P13748">
        <v>104.54794</v>
      </c>
      <c r="Q13748">
        <v>10</v>
      </c>
      <c r="R13748" s="75">
        <v>38631</v>
      </c>
      <c r="T13748" t="s">
        <v>112</v>
      </c>
      <c r="U13748">
        <v>0.1090071</v>
      </c>
      <c r="Y13748">
        <v>15</v>
      </c>
      <c r="Z13748" s="97">
        <v>145000000</v>
      </c>
    </row>
    <row r="13749" spans="1:26">
      <c r="A13749" t="s">
        <v>81</v>
      </c>
      <c r="B13749" t="s">
        <v>58</v>
      </c>
      <c r="C13749" t="s">
        <v>19</v>
      </c>
      <c r="D13749">
        <v>2015</v>
      </c>
      <c r="E13749">
        <v>19</v>
      </c>
      <c r="F13749">
        <v>2257.7269999999999</v>
      </c>
      <c r="G13749">
        <v>902.19299999999998</v>
      </c>
      <c r="H13749">
        <v>81.297129999999996</v>
      </c>
      <c r="I13749">
        <v>167.02760000000001</v>
      </c>
      <c r="J13749">
        <v>1141.479</v>
      </c>
      <c r="K13749">
        <v>1267.944</v>
      </c>
      <c r="L13749">
        <v>1355.5340000000001</v>
      </c>
      <c r="M13749">
        <v>1443.123</v>
      </c>
      <c r="N13749">
        <v>1569.588</v>
      </c>
      <c r="O13749">
        <v>72</v>
      </c>
      <c r="P13749">
        <v>104.54794</v>
      </c>
      <c r="Q13749">
        <v>10</v>
      </c>
      <c r="R13749" s="75">
        <v>38631</v>
      </c>
      <c r="T13749" t="s">
        <v>112</v>
      </c>
      <c r="U13749">
        <v>0.1090071</v>
      </c>
      <c r="Y13749">
        <v>15</v>
      </c>
      <c r="Z13749" s="97">
        <v>145000000</v>
      </c>
    </row>
    <row r="13750" spans="1:26">
      <c r="A13750" t="s">
        <v>81</v>
      </c>
      <c r="B13750" t="s">
        <v>58</v>
      </c>
      <c r="C13750" t="s">
        <v>19</v>
      </c>
      <c r="D13750">
        <v>2015</v>
      </c>
      <c r="E13750">
        <v>20</v>
      </c>
      <c r="F13750">
        <v>2301.8969999999999</v>
      </c>
      <c r="G13750">
        <v>1566.953</v>
      </c>
      <c r="H13750">
        <v>77.148219999999995</v>
      </c>
      <c r="I13750">
        <v>166.28</v>
      </c>
      <c r="J13750">
        <v>521.84760000000006</v>
      </c>
      <c r="K13750">
        <v>647.74659999999994</v>
      </c>
      <c r="L13750">
        <v>734.94399999999996</v>
      </c>
      <c r="M13750">
        <v>822.1413</v>
      </c>
      <c r="N13750">
        <v>948.0403</v>
      </c>
      <c r="O13750">
        <v>72</v>
      </c>
      <c r="P13750">
        <v>104.54794</v>
      </c>
      <c r="Q13750">
        <v>10</v>
      </c>
      <c r="R13750" s="75">
        <v>38631</v>
      </c>
      <c r="T13750" t="s">
        <v>112</v>
      </c>
      <c r="U13750">
        <v>0.1090071</v>
      </c>
      <c r="Y13750">
        <v>15</v>
      </c>
      <c r="Z13750" s="97">
        <v>143000000</v>
      </c>
    </row>
    <row r="13751" spans="1:26">
      <c r="A13751" t="s">
        <v>81</v>
      </c>
      <c r="B13751" t="s">
        <v>58</v>
      </c>
      <c r="C13751" t="s">
        <v>19</v>
      </c>
      <c r="D13751">
        <v>2015</v>
      </c>
      <c r="E13751">
        <v>21</v>
      </c>
      <c r="F13751">
        <v>2306.7950000000001</v>
      </c>
      <c r="G13751">
        <v>1676.009</v>
      </c>
      <c r="H13751">
        <v>74.174930000000003</v>
      </c>
      <c r="I13751">
        <v>165.96690000000001</v>
      </c>
      <c r="J13751">
        <v>418.09089999999998</v>
      </c>
      <c r="K13751">
        <v>543.75289999999995</v>
      </c>
      <c r="L13751">
        <v>630.78599999999994</v>
      </c>
      <c r="M13751">
        <v>717.81920000000002</v>
      </c>
      <c r="N13751">
        <v>843.48109999999997</v>
      </c>
      <c r="O13751">
        <v>72</v>
      </c>
      <c r="P13751">
        <v>104.54794</v>
      </c>
      <c r="Q13751">
        <v>10</v>
      </c>
      <c r="R13751" s="75">
        <v>38631</v>
      </c>
      <c r="T13751" t="s">
        <v>112</v>
      </c>
      <c r="U13751">
        <v>0.1090071</v>
      </c>
      <c r="Y13751">
        <v>15</v>
      </c>
      <c r="Z13751" s="97">
        <v>143000000</v>
      </c>
    </row>
    <row r="13752" spans="1:26">
      <c r="A13752" t="s">
        <v>81</v>
      </c>
      <c r="B13752" t="s">
        <v>58</v>
      </c>
      <c r="C13752" t="s">
        <v>19</v>
      </c>
      <c r="D13752">
        <v>2015</v>
      </c>
      <c r="E13752">
        <v>22</v>
      </c>
      <c r="F13752">
        <v>2300.1289999999999</v>
      </c>
      <c r="G13752">
        <v>1778.4559999999999</v>
      </c>
      <c r="H13752">
        <v>71.363290000000006</v>
      </c>
      <c r="I13752">
        <v>165.86420000000001</v>
      </c>
      <c r="J13752">
        <v>309.10919999999999</v>
      </c>
      <c r="K13752">
        <v>434.69349999999997</v>
      </c>
      <c r="L13752">
        <v>521.67269999999996</v>
      </c>
      <c r="M13752">
        <v>608.65200000000004</v>
      </c>
      <c r="N13752">
        <v>734.23630000000003</v>
      </c>
      <c r="O13752">
        <v>72</v>
      </c>
      <c r="P13752">
        <v>104.54794</v>
      </c>
      <c r="Q13752">
        <v>10</v>
      </c>
      <c r="R13752" s="75">
        <v>38631</v>
      </c>
      <c r="T13752" t="s">
        <v>112</v>
      </c>
      <c r="U13752">
        <v>0.1090071</v>
      </c>
      <c r="Y13752">
        <v>15</v>
      </c>
      <c r="Z13752" s="97">
        <v>143000000</v>
      </c>
    </row>
    <row r="13753" spans="1:26">
      <c r="A13753" t="s">
        <v>81</v>
      </c>
      <c r="B13753" t="s">
        <v>58</v>
      </c>
      <c r="C13753" t="s">
        <v>19</v>
      </c>
      <c r="D13753">
        <v>2015</v>
      </c>
      <c r="E13753">
        <v>23</v>
      </c>
      <c r="F13753">
        <v>2277.201</v>
      </c>
      <c r="G13753">
        <v>1810.03</v>
      </c>
      <c r="H13753">
        <v>69.238630000000001</v>
      </c>
      <c r="I13753">
        <v>165.9392</v>
      </c>
      <c r="J13753">
        <v>254.51140000000001</v>
      </c>
      <c r="K13753">
        <v>380.1524</v>
      </c>
      <c r="L13753">
        <v>467.17099999999999</v>
      </c>
      <c r="M13753">
        <v>554.18960000000004</v>
      </c>
      <c r="N13753">
        <v>679.83069999999998</v>
      </c>
      <c r="O13753">
        <v>72</v>
      </c>
      <c r="P13753">
        <v>104.54794</v>
      </c>
      <c r="Q13753">
        <v>10</v>
      </c>
      <c r="R13753" s="75">
        <v>38631</v>
      </c>
      <c r="T13753" t="s">
        <v>112</v>
      </c>
      <c r="U13753">
        <v>0.1090071</v>
      </c>
      <c r="Y13753">
        <v>15</v>
      </c>
      <c r="Z13753" s="97">
        <v>143000000</v>
      </c>
    </row>
    <row r="13754" spans="1:26">
      <c r="A13754" t="s">
        <v>81</v>
      </c>
      <c r="B13754" t="s">
        <v>58</v>
      </c>
      <c r="C13754" t="s">
        <v>19</v>
      </c>
      <c r="D13754">
        <v>2015</v>
      </c>
      <c r="E13754">
        <v>24</v>
      </c>
      <c r="F13754">
        <v>2249.6219999999998</v>
      </c>
      <c r="G13754">
        <v>1810.095</v>
      </c>
      <c r="H13754">
        <v>67.613010000000003</v>
      </c>
      <c r="I13754">
        <v>165.9572</v>
      </c>
      <c r="J13754">
        <v>226.84460000000001</v>
      </c>
      <c r="K13754">
        <v>352.49930000000001</v>
      </c>
      <c r="L13754">
        <v>439.52730000000003</v>
      </c>
      <c r="M13754">
        <v>526.55539999999996</v>
      </c>
      <c r="N13754">
        <v>652.21010000000001</v>
      </c>
      <c r="O13754">
        <v>72</v>
      </c>
      <c r="P13754">
        <v>104.54794</v>
      </c>
      <c r="Q13754">
        <v>10</v>
      </c>
      <c r="R13754" s="75">
        <v>38631</v>
      </c>
      <c r="T13754" t="s">
        <v>112</v>
      </c>
      <c r="U13754">
        <v>0.1090071</v>
      </c>
      <c r="Y13754">
        <v>15</v>
      </c>
      <c r="Z13754" s="97">
        <v>143000000</v>
      </c>
    </row>
    <row r="13755" spans="1:26">
      <c r="A13755" t="s">
        <v>81</v>
      </c>
      <c r="B13755" t="s">
        <v>58</v>
      </c>
      <c r="C13755" t="s">
        <v>20</v>
      </c>
      <c r="D13755">
        <v>2015</v>
      </c>
      <c r="E13755">
        <v>1</v>
      </c>
      <c r="F13755">
        <v>2075.3850000000002</v>
      </c>
      <c r="G13755">
        <v>2075.3850000000002</v>
      </c>
      <c r="H13755">
        <v>61.819450000000003</v>
      </c>
      <c r="I13755">
        <v>166.7491</v>
      </c>
      <c r="J13755">
        <v>-213.69749999999999</v>
      </c>
      <c r="K13755">
        <v>-87.443299999999994</v>
      </c>
      <c r="L13755">
        <v>0</v>
      </c>
      <c r="M13755">
        <v>87.443299999999994</v>
      </c>
      <c r="N13755">
        <v>213.69749999999999</v>
      </c>
      <c r="O13755">
        <v>72</v>
      </c>
      <c r="P13755">
        <v>104.54794</v>
      </c>
      <c r="Q13755">
        <v>11</v>
      </c>
      <c r="R13755" s="75">
        <v>36465</v>
      </c>
      <c r="T13755" t="s">
        <v>112</v>
      </c>
      <c r="U13755">
        <v>0.1193736</v>
      </c>
      <c r="Y13755">
        <v>15</v>
      </c>
      <c r="Z13755" s="97">
        <v>144000000</v>
      </c>
    </row>
    <row r="13756" spans="1:26">
      <c r="A13756" t="s">
        <v>81</v>
      </c>
      <c r="B13756" t="s">
        <v>58</v>
      </c>
      <c r="C13756" t="s">
        <v>20</v>
      </c>
      <c r="D13756">
        <v>2015</v>
      </c>
      <c r="E13756">
        <v>2</v>
      </c>
      <c r="F13756">
        <v>2050.9870000000001</v>
      </c>
      <c r="G13756">
        <v>2050.9870000000001</v>
      </c>
      <c r="H13756">
        <v>60.776029999999999</v>
      </c>
      <c r="I13756">
        <v>166.69329999999999</v>
      </c>
      <c r="J13756">
        <v>-213.62610000000001</v>
      </c>
      <c r="K13756">
        <v>-87.414060000000006</v>
      </c>
      <c r="L13756">
        <v>0</v>
      </c>
      <c r="M13756">
        <v>87.414060000000006</v>
      </c>
      <c r="N13756">
        <v>213.62610000000001</v>
      </c>
      <c r="O13756">
        <v>72</v>
      </c>
      <c r="P13756">
        <v>104.54794</v>
      </c>
      <c r="Q13756">
        <v>11</v>
      </c>
      <c r="R13756" s="75">
        <v>36465</v>
      </c>
      <c r="T13756" t="s">
        <v>112</v>
      </c>
      <c r="U13756">
        <v>0.1193736</v>
      </c>
      <c r="Y13756">
        <v>15</v>
      </c>
      <c r="Z13756" s="97">
        <v>144000000</v>
      </c>
    </row>
    <row r="13757" spans="1:26">
      <c r="A13757" t="s">
        <v>81</v>
      </c>
      <c r="B13757" t="s">
        <v>58</v>
      </c>
      <c r="C13757" t="s">
        <v>20</v>
      </c>
      <c r="D13757">
        <v>2015</v>
      </c>
      <c r="E13757">
        <v>3</v>
      </c>
      <c r="F13757">
        <v>2038.84</v>
      </c>
      <c r="G13757">
        <v>2038.84</v>
      </c>
      <c r="H13757">
        <v>60.371639999999999</v>
      </c>
      <c r="I13757">
        <v>166.75309999999999</v>
      </c>
      <c r="J13757">
        <v>-213.70269999999999</v>
      </c>
      <c r="K13757">
        <v>-87.445409999999995</v>
      </c>
      <c r="L13757">
        <v>0</v>
      </c>
      <c r="M13757">
        <v>87.445409999999995</v>
      </c>
      <c r="N13757">
        <v>213.70269999999999</v>
      </c>
      <c r="O13757">
        <v>72</v>
      </c>
      <c r="P13757">
        <v>104.54794</v>
      </c>
      <c r="Q13757">
        <v>11</v>
      </c>
      <c r="R13757" s="75">
        <v>36465</v>
      </c>
      <c r="T13757" t="s">
        <v>112</v>
      </c>
      <c r="U13757">
        <v>0.1193736</v>
      </c>
      <c r="Y13757">
        <v>15</v>
      </c>
      <c r="Z13757" s="97">
        <v>144000000</v>
      </c>
    </row>
    <row r="13758" spans="1:26">
      <c r="A13758" t="s">
        <v>81</v>
      </c>
      <c r="B13758" t="s">
        <v>58</v>
      </c>
      <c r="C13758" t="s">
        <v>20</v>
      </c>
      <c r="D13758">
        <v>2015</v>
      </c>
      <c r="E13758">
        <v>4</v>
      </c>
      <c r="F13758">
        <v>2035.0360000000001</v>
      </c>
      <c r="G13758">
        <v>2035.0360000000001</v>
      </c>
      <c r="H13758">
        <v>59.931510000000003</v>
      </c>
      <c r="I13758">
        <v>166.87049999999999</v>
      </c>
      <c r="J13758">
        <v>-213.85310000000001</v>
      </c>
      <c r="K13758">
        <v>-87.506960000000007</v>
      </c>
      <c r="L13758">
        <v>0</v>
      </c>
      <c r="M13758">
        <v>87.506960000000007</v>
      </c>
      <c r="N13758">
        <v>213.85310000000001</v>
      </c>
      <c r="O13758">
        <v>72</v>
      </c>
      <c r="P13758">
        <v>104.54794</v>
      </c>
      <c r="Q13758">
        <v>11</v>
      </c>
      <c r="R13758" s="75">
        <v>36465</v>
      </c>
      <c r="T13758" t="s">
        <v>112</v>
      </c>
      <c r="U13758">
        <v>0.1193736</v>
      </c>
      <c r="Y13758">
        <v>15</v>
      </c>
      <c r="Z13758" s="97">
        <v>144000000</v>
      </c>
    </row>
    <row r="13759" spans="1:26">
      <c r="A13759" t="s">
        <v>81</v>
      </c>
      <c r="B13759" t="s">
        <v>58</v>
      </c>
      <c r="C13759" t="s">
        <v>20</v>
      </c>
      <c r="D13759">
        <v>2015</v>
      </c>
      <c r="E13759">
        <v>5</v>
      </c>
      <c r="F13759">
        <v>2031.0409999999999</v>
      </c>
      <c r="G13759">
        <v>2031.0409999999999</v>
      </c>
      <c r="H13759">
        <v>58.75685</v>
      </c>
      <c r="I13759">
        <v>166.93700000000001</v>
      </c>
      <c r="J13759">
        <v>-213.9383</v>
      </c>
      <c r="K13759">
        <v>-87.541820000000001</v>
      </c>
      <c r="L13759">
        <v>0</v>
      </c>
      <c r="M13759">
        <v>87.541820000000001</v>
      </c>
      <c r="N13759">
        <v>213.9383</v>
      </c>
      <c r="O13759">
        <v>72</v>
      </c>
      <c r="P13759">
        <v>104.54794</v>
      </c>
      <c r="Q13759">
        <v>11</v>
      </c>
      <c r="R13759" s="75">
        <v>36465</v>
      </c>
      <c r="T13759" t="s">
        <v>112</v>
      </c>
      <c r="U13759">
        <v>0.1193736</v>
      </c>
      <c r="Y13759">
        <v>15</v>
      </c>
      <c r="Z13759" s="97">
        <v>144000000</v>
      </c>
    </row>
    <row r="13760" spans="1:26">
      <c r="A13760" t="s">
        <v>81</v>
      </c>
      <c r="B13760" t="s">
        <v>58</v>
      </c>
      <c r="C13760" t="s">
        <v>20</v>
      </c>
      <c r="D13760">
        <v>2015</v>
      </c>
      <c r="E13760">
        <v>6</v>
      </c>
      <c r="F13760">
        <v>2037.934</v>
      </c>
      <c r="G13760">
        <v>2037.934</v>
      </c>
      <c r="H13760">
        <v>58.173290000000001</v>
      </c>
      <c r="I13760">
        <v>166.99090000000001</v>
      </c>
      <c r="J13760">
        <v>-214.00749999999999</v>
      </c>
      <c r="K13760">
        <v>-87.57011</v>
      </c>
      <c r="L13760">
        <v>0</v>
      </c>
      <c r="M13760">
        <v>87.57011</v>
      </c>
      <c r="N13760">
        <v>214.00749999999999</v>
      </c>
      <c r="O13760">
        <v>72</v>
      </c>
      <c r="P13760">
        <v>104.54794</v>
      </c>
      <c r="Q13760">
        <v>11</v>
      </c>
      <c r="R13760" s="75">
        <v>36465</v>
      </c>
      <c r="T13760" t="s">
        <v>112</v>
      </c>
      <c r="U13760">
        <v>0.1193736</v>
      </c>
      <c r="Y13760">
        <v>15</v>
      </c>
      <c r="Z13760" s="97">
        <v>145000000</v>
      </c>
    </row>
    <row r="13761" spans="1:26">
      <c r="A13761" t="s">
        <v>81</v>
      </c>
      <c r="B13761" t="s">
        <v>58</v>
      </c>
      <c r="C13761" t="s">
        <v>20</v>
      </c>
      <c r="D13761">
        <v>2015</v>
      </c>
      <c r="E13761">
        <v>7</v>
      </c>
      <c r="F13761">
        <v>2041.076</v>
      </c>
      <c r="G13761">
        <v>2041.076</v>
      </c>
      <c r="H13761">
        <v>57.558770000000003</v>
      </c>
      <c r="I13761">
        <v>166.99969999999999</v>
      </c>
      <c r="J13761">
        <v>-214.0187</v>
      </c>
      <c r="K13761">
        <v>-87.574730000000002</v>
      </c>
      <c r="L13761">
        <v>0</v>
      </c>
      <c r="M13761">
        <v>87.574730000000002</v>
      </c>
      <c r="N13761">
        <v>214.0187</v>
      </c>
      <c r="O13761">
        <v>72</v>
      </c>
      <c r="P13761">
        <v>104.54794</v>
      </c>
      <c r="Q13761">
        <v>11</v>
      </c>
      <c r="R13761" s="75">
        <v>36465</v>
      </c>
      <c r="T13761" t="s">
        <v>112</v>
      </c>
      <c r="U13761">
        <v>0.1193736</v>
      </c>
      <c r="Y13761">
        <v>15</v>
      </c>
      <c r="Z13761" s="97">
        <v>145000000</v>
      </c>
    </row>
    <row r="13762" spans="1:26">
      <c r="A13762" t="s">
        <v>81</v>
      </c>
      <c r="B13762" t="s">
        <v>58</v>
      </c>
      <c r="C13762" t="s">
        <v>20</v>
      </c>
      <c r="D13762">
        <v>2015</v>
      </c>
      <c r="E13762">
        <v>8</v>
      </c>
      <c r="F13762">
        <v>2052.5</v>
      </c>
      <c r="G13762">
        <v>2052.5</v>
      </c>
      <c r="H13762">
        <v>57.516440000000003</v>
      </c>
      <c r="I13762">
        <v>167.05090000000001</v>
      </c>
      <c r="J13762">
        <v>-214.08439999999999</v>
      </c>
      <c r="K13762">
        <v>-87.601579999999998</v>
      </c>
      <c r="L13762">
        <v>0</v>
      </c>
      <c r="M13762">
        <v>87.601579999999998</v>
      </c>
      <c r="N13762">
        <v>214.08439999999999</v>
      </c>
      <c r="O13762">
        <v>72</v>
      </c>
      <c r="P13762">
        <v>104.54794</v>
      </c>
      <c r="Q13762">
        <v>11</v>
      </c>
      <c r="R13762" s="75">
        <v>36465</v>
      </c>
      <c r="T13762" t="s">
        <v>112</v>
      </c>
      <c r="U13762">
        <v>0.1193736</v>
      </c>
      <c r="Y13762">
        <v>15</v>
      </c>
      <c r="Z13762" s="97">
        <v>145000000</v>
      </c>
    </row>
    <row r="13763" spans="1:26">
      <c r="A13763" t="s">
        <v>81</v>
      </c>
      <c r="B13763" t="s">
        <v>58</v>
      </c>
      <c r="C13763" t="s">
        <v>20</v>
      </c>
      <c r="D13763">
        <v>2015</v>
      </c>
      <c r="E13763">
        <v>9</v>
      </c>
      <c r="F13763">
        <v>2069.3589999999999</v>
      </c>
      <c r="G13763">
        <v>2069.3589999999999</v>
      </c>
      <c r="H13763">
        <v>61.798769999999998</v>
      </c>
      <c r="I13763">
        <v>167.0847</v>
      </c>
      <c r="J13763">
        <v>-214.1277</v>
      </c>
      <c r="K13763">
        <v>-87.619320000000002</v>
      </c>
      <c r="L13763">
        <v>0</v>
      </c>
      <c r="M13763">
        <v>87.619320000000002</v>
      </c>
      <c r="N13763">
        <v>214.1277</v>
      </c>
      <c r="O13763">
        <v>72</v>
      </c>
      <c r="P13763">
        <v>104.54794</v>
      </c>
      <c r="Q13763">
        <v>11</v>
      </c>
      <c r="R13763" s="75">
        <v>36465</v>
      </c>
      <c r="T13763" t="s">
        <v>112</v>
      </c>
      <c r="U13763">
        <v>0.1193736</v>
      </c>
      <c r="Y13763">
        <v>15</v>
      </c>
      <c r="Z13763" s="97">
        <v>145000000</v>
      </c>
    </row>
    <row r="13764" spans="1:26">
      <c r="A13764" t="s">
        <v>81</v>
      </c>
      <c r="B13764" t="s">
        <v>58</v>
      </c>
      <c r="C13764" t="s">
        <v>20</v>
      </c>
      <c r="D13764">
        <v>2015</v>
      </c>
      <c r="E13764">
        <v>10</v>
      </c>
      <c r="F13764">
        <v>2070.9870000000001</v>
      </c>
      <c r="G13764">
        <v>2070.9870000000001</v>
      </c>
      <c r="H13764">
        <v>66.464939999999999</v>
      </c>
      <c r="I13764">
        <v>166.9401</v>
      </c>
      <c r="J13764">
        <v>-213.94239999999999</v>
      </c>
      <c r="K13764">
        <v>-87.543490000000006</v>
      </c>
      <c r="L13764">
        <v>0</v>
      </c>
      <c r="M13764">
        <v>87.543490000000006</v>
      </c>
      <c r="N13764">
        <v>213.94239999999999</v>
      </c>
      <c r="O13764">
        <v>72</v>
      </c>
      <c r="P13764">
        <v>104.54794</v>
      </c>
      <c r="Q13764">
        <v>11</v>
      </c>
      <c r="R13764" s="75">
        <v>36465</v>
      </c>
      <c r="T13764" t="s">
        <v>112</v>
      </c>
      <c r="U13764">
        <v>0.1193736</v>
      </c>
      <c r="Y13764">
        <v>15</v>
      </c>
      <c r="Z13764" s="97">
        <v>144000000</v>
      </c>
    </row>
    <row r="13765" spans="1:26">
      <c r="A13765" t="s">
        <v>81</v>
      </c>
      <c r="B13765" t="s">
        <v>58</v>
      </c>
      <c r="C13765" t="s">
        <v>20</v>
      </c>
      <c r="D13765">
        <v>2015</v>
      </c>
      <c r="E13765">
        <v>11</v>
      </c>
      <c r="F13765">
        <v>2080.587</v>
      </c>
      <c r="G13765">
        <v>2080.587</v>
      </c>
      <c r="H13765">
        <v>72.619320000000002</v>
      </c>
      <c r="I13765">
        <v>166.8304</v>
      </c>
      <c r="J13765">
        <v>-213.80179999999999</v>
      </c>
      <c r="K13765">
        <v>-87.485960000000006</v>
      </c>
      <c r="L13765">
        <v>0</v>
      </c>
      <c r="M13765">
        <v>87.485960000000006</v>
      </c>
      <c r="N13765">
        <v>213.80179999999999</v>
      </c>
      <c r="O13765">
        <v>72</v>
      </c>
      <c r="P13765">
        <v>104.54794</v>
      </c>
      <c r="Q13765">
        <v>11</v>
      </c>
      <c r="R13765" s="75">
        <v>36465</v>
      </c>
      <c r="T13765" t="s">
        <v>112</v>
      </c>
      <c r="U13765">
        <v>0.1193736</v>
      </c>
      <c r="Y13765">
        <v>15</v>
      </c>
      <c r="Z13765" s="97">
        <v>144000000</v>
      </c>
    </row>
    <row r="13766" spans="1:26">
      <c r="A13766" t="s">
        <v>81</v>
      </c>
      <c r="B13766" t="s">
        <v>58</v>
      </c>
      <c r="C13766" t="s">
        <v>20</v>
      </c>
      <c r="D13766">
        <v>2015</v>
      </c>
      <c r="E13766">
        <v>12</v>
      </c>
      <c r="F13766">
        <v>2089.5810000000001</v>
      </c>
      <c r="G13766">
        <v>2089.5810000000001</v>
      </c>
      <c r="H13766">
        <v>77.151229999999998</v>
      </c>
      <c r="I13766">
        <v>167.01070000000001</v>
      </c>
      <c r="J13766">
        <v>-214.03280000000001</v>
      </c>
      <c r="K13766">
        <v>-87.580510000000004</v>
      </c>
      <c r="L13766">
        <v>0</v>
      </c>
      <c r="M13766">
        <v>87.580510000000004</v>
      </c>
      <c r="N13766">
        <v>214.03280000000001</v>
      </c>
      <c r="O13766">
        <v>72</v>
      </c>
      <c r="P13766">
        <v>104.54794</v>
      </c>
      <c r="Q13766">
        <v>11</v>
      </c>
      <c r="R13766" s="75">
        <v>36465</v>
      </c>
      <c r="T13766" t="s">
        <v>112</v>
      </c>
      <c r="U13766">
        <v>0.1193736</v>
      </c>
      <c r="Y13766">
        <v>15</v>
      </c>
      <c r="Z13766" s="97">
        <v>145000000</v>
      </c>
    </row>
    <row r="13767" spans="1:26">
      <c r="A13767" t="s">
        <v>81</v>
      </c>
      <c r="B13767" t="s">
        <v>58</v>
      </c>
      <c r="C13767" t="s">
        <v>20</v>
      </c>
      <c r="D13767">
        <v>2015</v>
      </c>
      <c r="E13767">
        <v>13</v>
      </c>
      <c r="F13767">
        <v>2101.223</v>
      </c>
      <c r="G13767">
        <v>2101.223</v>
      </c>
      <c r="H13767">
        <v>80.008349999999993</v>
      </c>
      <c r="I13767">
        <v>167.0719</v>
      </c>
      <c r="J13767">
        <v>-214.1112</v>
      </c>
      <c r="K13767">
        <v>-87.612560000000002</v>
      </c>
      <c r="L13767">
        <v>0</v>
      </c>
      <c r="M13767">
        <v>87.612560000000002</v>
      </c>
      <c r="N13767">
        <v>214.1112</v>
      </c>
      <c r="O13767">
        <v>72</v>
      </c>
      <c r="P13767">
        <v>104.54794</v>
      </c>
      <c r="Q13767">
        <v>11</v>
      </c>
      <c r="R13767" s="75">
        <v>36465</v>
      </c>
      <c r="T13767" t="s">
        <v>112</v>
      </c>
      <c r="U13767">
        <v>0.1193736</v>
      </c>
      <c r="Y13767">
        <v>15</v>
      </c>
      <c r="Z13767" s="97">
        <v>145000000</v>
      </c>
    </row>
    <row r="13768" spans="1:26">
      <c r="A13768" t="s">
        <v>81</v>
      </c>
      <c r="B13768" t="s">
        <v>58</v>
      </c>
      <c r="C13768" t="s">
        <v>20</v>
      </c>
      <c r="D13768">
        <v>2015</v>
      </c>
      <c r="E13768">
        <v>14</v>
      </c>
      <c r="F13768">
        <v>2112.98</v>
      </c>
      <c r="G13768">
        <v>2112.98</v>
      </c>
      <c r="H13768">
        <v>81.521370000000005</v>
      </c>
      <c r="I13768">
        <v>166.97020000000001</v>
      </c>
      <c r="J13768">
        <v>-213.98089999999999</v>
      </c>
      <c r="K13768">
        <v>-87.559250000000006</v>
      </c>
      <c r="L13768">
        <v>0</v>
      </c>
      <c r="M13768">
        <v>87.559250000000006</v>
      </c>
      <c r="N13768">
        <v>213.98089999999999</v>
      </c>
      <c r="O13768">
        <v>72</v>
      </c>
      <c r="P13768">
        <v>104.54794</v>
      </c>
      <c r="Q13768">
        <v>11</v>
      </c>
      <c r="R13768" s="75">
        <v>36465</v>
      </c>
      <c r="T13768" t="s">
        <v>112</v>
      </c>
      <c r="U13768">
        <v>0.1193736</v>
      </c>
      <c r="Y13768">
        <v>15</v>
      </c>
      <c r="Z13768" s="97">
        <v>145000000</v>
      </c>
    </row>
    <row r="13769" spans="1:26">
      <c r="A13769" t="s">
        <v>81</v>
      </c>
      <c r="B13769" t="s">
        <v>58</v>
      </c>
      <c r="C13769" t="s">
        <v>20</v>
      </c>
      <c r="D13769">
        <v>2015</v>
      </c>
      <c r="E13769">
        <v>15</v>
      </c>
      <c r="F13769">
        <v>2121.4569999999999</v>
      </c>
      <c r="G13769">
        <v>2106.1959999999999</v>
      </c>
      <c r="H13769">
        <v>82.46069</v>
      </c>
      <c r="I13769">
        <v>166.9229</v>
      </c>
      <c r="J13769">
        <v>-198.65860000000001</v>
      </c>
      <c r="K13769">
        <v>-72.272739999999999</v>
      </c>
      <c r="L13769">
        <v>15.26172</v>
      </c>
      <c r="M13769">
        <v>102.7962</v>
      </c>
      <c r="N13769">
        <v>229.18199999999999</v>
      </c>
      <c r="O13769">
        <v>72</v>
      </c>
      <c r="P13769">
        <v>104.54794</v>
      </c>
      <c r="Q13769">
        <v>11</v>
      </c>
      <c r="R13769" s="75">
        <v>36465</v>
      </c>
      <c r="T13769" t="s">
        <v>112</v>
      </c>
      <c r="U13769">
        <v>0.1193736</v>
      </c>
      <c r="Y13769">
        <v>15</v>
      </c>
      <c r="Z13769" s="97">
        <v>144000000</v>
      </c>
    </row>
    <row r="13770" spans="1:26">
      <c r="A13770" t="s">
        <v>81</v>
      </c>
      <c r="B13770" t="s">
        <v>58</v>
      </c>
      <c r="C13770" t="s">
        <v>20</v>
      </c>
      <c r="D13770">
        <v>2015</v>
      </c>
      <c r="E13770">
        <v>16</v>
      </c>
      <c r="F13770">
        <v>2165.3270000000002</v>
      </c>
      <c r="G13770">
        <v>1211.6099999999999</v>
      </c>
      <c r="H13770">
        <v>82.118350000000007</v>
      </c>
      <c r="I13770">
        <v>167.04400000000001</v>
      </c>
      <c r="J13770">
        <v>739.6413</v>
      </c>
      <c r="K13770">
        <v>866.11879999999996</v>
      </c>
      <c r="L13770">
        <v>953.71680000000003</v>
      </c>
      <c r="M13770">
        <v>1041.3150000000001</v>
      </c>
      <c r="N13770">
        <v>1167.7919999999999</v>
      </c>
      <c r="O13770">
        <v>72</v>
      </c>
      <c r="P13770">
        <v>104.54794</v>
      </c>
      <c r="Q13770">
        <v>11</v>
      </c>
      <c r="R13770" s="75">
        <v>36465</v>
      </c>
      <c r="T13770" t="s">
        <v>112</v>
      </c>
      <c r="U13770">
        <v>0.1193736</v>
      </c>
      <c r="Y13770">
        <v>15</v>
      </c>
      <c r="Z13770" s="97">
        <v>145000000</v>
      </c>
    </row>
    <row r="13771" spans="1:26">
      <c r="A13771" t="s">
        <v>81</v>
      </c>
      <c r="B13771" t="s">
        <v>58</v>
      </c>
      <c r="C13771" t="s">
        <v>20</v>
      </c>
      <c r="D13771">
        <v>2015</v>
      </c>
      <c r="E13771">
        <v>17</v>
      </c>
      <c r="F13771">
        <v>2183.3649999999998</v>
      </c>
      <c r="G13771">
        <v>228.44569999999999</v>
      </c>
      <c r="H13771">
        <v>79.629180000000005</v>
      </c>
      <c r="I13771">
        <v>166.9434</v>
      </c>
      <c r="J13771">
        <v>1740.973</v>
      </c>
      <c r="K13771">
        <v>1867.374</v>
      </c>
      <c r="L13771">
        <v>1954.9190000000001</v>
      </c>
      <c r="M13771">
        <v>2042.4639999999999</v>
      </c>
      <c r="N13771">
        <v>2168.866</v>
      </c>
      <c r="O13771">
        <v>72</v>
      </c>
      <c r="P13771">
        <v>104.54794</v>
      </c>
      <c r="Q13771">
        <v>11</v>
      </c>
      <c r="R13771" s="75">
        <v>36465</v>
      </c>
      <c r="T13771" t="s">
        <v>112</v>
      </c>
      <c r="U13771">
        <v>0.1193736</v>
      </c>
      <c r="Y13771">
        <v>15</v>
      </c>
      <c r="Z13771" s="97">
        <v>144000000</v>
      </c>
    </row>
    <row r="13772" spans="1:26">
      <c r="A13772" t="s">
        <v>81</v>
      </c>
      <c r="B13772" t="s">
        <v>58</v>
      </c>
      <c r="C13772" t="s">
        <v>20</v>
      </c>
      <c r="D13772">
        <v>2015</v>
      </c>
      <c r="E13772">
        <v>18</v>
      </c>
      <c r="F13772">
        <v>2194.875</v>
      </c>
      <c r="G13772">
        <v>228.43639999999999</v>
      </c>
      <c r="H13772">
        <v>75.750550000000004</v>
      </c>
      <c r="I13772">
        <v>166.846</v>
      </c>
      <c r="J13772">
        <v>1752.617</v>
      </c>
      <c r="K13772">
        <v>1878.944</v>
      </c>
      <c r="L13772">
        <v>1966.4380000000001</v>
      </c>
      <c r="M13772">
        <v>2053.9319999999998</v>
      </c>
      <c r="N13772">
        <v>2180.2600000000002</v>
      </c>
      <c r="O13772">
        <v>72</v>
      </c>
      <c r="P13772">
        <v>104.54794</v>
      </c>
      <c r="Q13772">
        <v>11</v>
      </c>
      <c r="R13772" s="75">
        <v>36465</v>
      </c>
      <c r="T13772" t="s">
        <v>112</v>
      </c>
      <c r="U13772">
        <v>0.1193736</v>
      </c>
      <c r="Y13772">
        <v>15</v>
      </c>
      <c r="Z13772" s="97">
        <v>144000000</v>
      </c>
    </row>
    <row r="13773" spans="1:26">
      <c r="A13773" t="s">
        <v>81</v>
      </c>
      <c r="B13773" t="s">
        <v>58</v>
      </c>
      <c r="C13773" t="s">
        <v>20</v>
      </c>
      <c r="D13773">
        <v>2015</v>
      </c>
      <c r="E13773">
        <v>19</v>
      </c>
      <c r="F13773">
        <v>2217.0210000000002</v>
      </c>
      <c r="G13773">
        <v>228.31950000000001</v>
      </c>
      <c r="H13773">
        <v>71.650959999999998</v>
      </c>
      <c r="I13773">
        <v>166.96690000000001</v>
      </c>
      <c r="J13773">
        <v>1774.7249999999999</v>
      </c>
      <c r="K13773">
        <v>1901.144</v>
      </c>
      <c r="L13773">
        <v>1988.702</v>
      </c>
      <c r="M13773">
        <v>2076.259</v>
      </c>
      <c r="N13773">
        <v>2202.6779999999999</v>
      </c>
      <c r="O13773">
        <v>72</v>
      </c>
      <c r="P13773">
        <v>104.54794</v>
      </c>
      <c r="Q13773">
        <v>11</v>
      </c>
      <c r="R13773" s="75">
        <v>36465</v>
      </c>
      <c r="T13773" t="s">
        <v>112</v>
      </c>
      <c r="U13773">
        <v>0.1193736</v>
      </c>
      <c r="Y13773">
        <v>15</v>
      </c>
      <c r="Z13773" s="97">
        <v>145000000</v>
      </c>
    </row>
    <row r="13774" spans="1:26">
      <c r="A13774" t="s">
        <v>81</v>
      </c>
      <c r="B13774" t="s">
        <v>58</v>
      </c>
      <c r="C13774" t="s">
        <v>20</v>
      </c>
      <c r="D13774">
        <v>2015</v>
      </c>
      <c r="E13774">
        <v>20</v>
      </c>
      <c r="F13774">
        <v>2214.857</v>
      </c>
      <c r="G13774">
        <v>228.31389999999999</v>
      </c>
      <c r="H13774">
        <v>69.030410000000003</v>
      </c>
      <c r="I13774">
        <v>166.8827</v>
      </c>
      <c r="J13774">
        <v>1772.675</v>
      </c>
      <c r="K13774">
        <v>1899.03</v>
      </c>
      <c r="L13774">
        <v>1986.5429999999999</v>
      </c>
      <c r="M13774">
        <v>2074.0569999999998</v>
      </c>
      <c r="N13774">
        <v>2200.4119999999998</v>
      </c>
      <c r="O13774">
        <v>72</v>
      </c>
      <c r="P13774">
        <v>104.54794</v>
      </c>
      <c r="Q13774">
        <v>11</v>
      </c>
      <c r="R13774" s="75">
        <v>36465</v>
      </c>
      <c r="T13774" t="s">
        <v>112</v>
      </c>
      <c r="U13774">
        <v>0.1193736</v>
      </c>
      <c r="Y13774">
        <v>15</v>
      </c>
      <c r="Z13774" s="97">
        <v>144000000</v>
      </c>
    </row>
    <row r="13775" spans="1:26">
      <c r="A13775" t="s">
        <v>81</v>
      </c>
      <c r="B13775" t="s">
        <v>58</v>
      </c>
      <c r="C13775" t="s">
        <v>20</v>
      </c>
      <c r="D13775">
        <v>2015</v>
      </c>
      <c r="E13775">
        <v>21</v>
      </c>
      <c r="F13775">
        <v>2207.92</v>
      </c>
      <c r="G13775">
        <v>228.31630000000001</v>
      </c>
      <c r="H13775">
        <v>66.364379999999997</v>
      </c>
      <c r="I13775">
        <v>166.78219999999999</v>
      </c>
      <c r="J13775">
        <v>1765.8630000000001</v>
      </c>
      <c r="K13775">
        <v>1892.143</v>
      </c>
      <c r="L13775">
        <v>1979.6030000000001</v>
      </c>
      <c r="M13775">
        <v>2067.0639999999999</v>
      </c>
      <c r="N13775">
        <v>2193.3429999999998</v>
      </c>
      <c r="O13775">
        <v>72</v>
      </c>
      <c r="P13775">
        <v>104.54794</v>
      </c>
      <c r="Q13775">
        <v>11</v>
      </c>
      <c r="R13775" s="75">
        <v>36465</v>
      </c>
      <c r="T13775" t="s">
        <v>112</v>
      </c>
      <c r="U13775">
        <v>0.1193736</v>
      </c>
      <c r="Y13775">
        <v>15</v>
      </c>
      <c r="Z13775" s="97">
        <v>144000000</v>
      </c>
    </row>
    <row r="13776" spans="1:26">
      <c r="A13776" t="s">
        <v>81</v>
      </c>
      <c r="B13776" t="s">
        <v>58</v>
      </c>
      <c r="C13776" t="s">
        <v>20</v>
      </c>
      <c r="D13776">
        <v>2015</v>
      </c>
      <c r="E13776">
        <v>22</v>
      </c>
      <c r="F13776">
        <v>2215.797</v>
      </c>
      <c r="G13776">
        <v>854.52760000000001</v>
      </c>
      <c r="H13776">
        <v>63.90493</v>
      </c>
      <c r="I13776">
        <v>166.70140000000001</v>
      </c>
      <c r="J13776">
        <v>1147.633</v>
      </c>
      <c r="K13776">
        <v>1273.8510000000001</v>
      </c>
      <c r="L13776">
        <v>1361.27</v>
      </c>
      <c r="M13776">
        <v>1448.6880000000001</v>
      </c>
      <c r="N13776">
        <v>1574.9059999999999</v>
      </c>
      <c r="O13776">
        <v>72</v>
      </c>
      <c r="P13776">
        <v>104.54794</v>
      </c>
      <c r="Q13776">
        <v>11</v>
      </c>
      <c r="R13776" s="75">
        <v>36465</v>
      </c>
      <c r="T13776" t="s">
        <v>112</v>
      </c>
      <c r="U13776">
        <v>0.1193736</v>
      </c>
      <c r="Y13776">
        <v>15</v>
      </c>
      <c r="Z13776" s="97">
        <v>144000000</v>
      </c>
    </row>
    <row r="13777" spans="1:26">
      <c r="A13777" t="s">
        <v>81</v>
      </c>
      <c r="B13777" t="s">
        <v>58</v>
      </c>
      <c r="C13777" t="s">
        <v>20</v>
      </c>
      <c r="D13777">
        <v>2015</v>
      </c>
      <c r="E13777">
        <v>23</v>
      </c>
      <c r="F13777">
        <v>2198.7249999999999</v>
      </c>
      <c r="G13777">
        <v>1480.7280000000001</v>
      </c>
      <c r="H13777">
        <v>62.314109999999999</v>
      </c>
      <c r="I13777">
        <v>166.64089999999999</v>
      </c>
      <c r="J13777">
        <v>504.43790000000001</v>
      </c>
      <c r="K13777">
        <v>630.61019999999996</v>
      </c>
      <c r="L13777">
        <v>717.99680000000001</v>
      </c>
      <c r="M13777">
        <v>805.38340000000005</v>
      </c>
      <c r="N13777">
        <v>931.5557</v>
      </c>
      <c r="O13777">
        <v>72</v>
      </c>
      <c r="P13777">
        <v>104.54794</v>
      </c>
      <c r="Q13777">
        <v>11</v>
      </c>
      <c r="R13777" s="75">
        <v>36465</v>
      </c>
      <c r="T13777" t="s">
        <v>112</v>
      </c>
      <c r="U13777">
        <v>0.1193736</v>
      </c>
      <c r="Y13777">
        <v>15</v>
      </c>
      <c r="Z13777" s="97">
        <v>144000000</v>
      </c>
    </row>
    <row r="13778" spans="1:26">
      <c r="A13778" t="s">
        <v>81</v>
      </c>
      <c r="B13778" t="s">
        <v>58</v>
      </c>
      <c r="C13778" t="s">
        <v>20</v>
      </c>
      <c r="D13778">
        <v>2015</v>
      </c>
      <c r="E13778">
        <v>24</v>
      </c>
      <c r="F13778">
        <v>2162.9929999999999</v>
      </c>
      <c r="G13778">
        <v>1582.473</v>
      </c>
      <c r="H13778">
        <v>60.535620000000002</v>
      </c>
      <c r="I13778">
        <v>166.75710000000001</v>
      </c>
      <c r="J13778">
        <v>366.81220000000002</v>
      </c>
      <c r="K13778">
        <v>493.07249999999999</v>
      </c>
      <c r="L13778">
        <v>580.52</v>
      </c>
      <c r="M13778">
        <v>667.96749999999997</v>
      </c>
      <c r="N13778">
        <v>794.2278</v>
      </c>
      <c r="O13778">
        <v>72</v>
      </c>
      <c r="P13778">
        <v>104.54794</v>
      </c>
      <c r="Q13778">
        <v>11</v>
      </c>
      <c r="R13778" s="75">
        <v>36465</v>
      </c>
      <c r="T13778" t="s">
        <v>112</v>
      </c>
      <c r="U13778">
        <v>0.1193736</v>
      </c>
      <c r="Y13778">
        <v>15</v>
      </c>
      <c r="Z13778" s="97">
        <v>144000000</v>
      </c>
    </row>
    <row r="13779" spans="1:26">
      <c r="A13779" t="s">
        <v>81</v>
      </c>
      <c r="B13779" t="s">
        <v>58</v>
      </c>
      <c r="C13779" t="s">
        <v>21</v>
      </c>
      <c r="D13779">
        <v>2015</v>
      </c>
      <c r="E13779">
        <v>1</v>
      </c>
      <c r="F13779">
        <v>1917.345</v>
      </c>
      <c r="G13779">
        <v>1917.345</v>
      </c>
      <c r="H13779">
        <v>45.551639999999999</v>
      </c>
      <c r="I13779">
        <v>166.66569999999999</v>
      </c>
      <c r="J13779">
        <v>-213.5907</v>
      </c>
      <c r="K13779">
        <v>-87.399569999999997</v>
      </c>
      <c r="L13779">
        <v>0</v>
      </c>
      <c r="M13779">
        <v>87.399569999999997</v>
      </c>
      <c r="N13779">
        <v>213.5907</v>
      </c>
      <c r="O13779">
        <v>72</v>
      </c>
      <c r="P13779">
        <v>104.54794</v>
      </c>
      <c r="Q13779">
        <v>12</v>
      </c>
      <c r="R13779" s="75">
        <v>35789</v>
      </c>
      <c r="T13779" t="s">
        <v>112</v>
      </c>
      <c r="U13779">
        <v>0.14384949999999999</v>
      </c>
      <c r="Y13779">
        <v>15</v>
      </c>
      <c r="Z13779" s="97">
        <v>144000000</v>
      </c>
    </row>
    <row r="13780" spans="1:26">
      <c r="A13780" t="s">
        <v>81</v>
      </c>
      <c r="B13780" t="s">
        <v>58</v>
      </c>
      <c r="C13780" t="s">
        <v>21</v>
      </c>
      <c r="D13780">
        <v>2015</v>
      </c>
      <c r="E13780">
        <v>2</v>
      </c>
      <c r="F13780">
        <v>1897.424</v>
      </c>
      <c r="G13780">
        <v>1897.424</v>
      </c>
      <c r="H13780">
        <v>45.940550000000002</v>
      </c>
      <c r="I13780">
        <v>166.54920000000001</v>
      </c>
      <c r="J13780">
        <v>-213.44139999999999</v>
      </c>
      <c r="K13780">
        <v>-87.338499999999996</v>
      </c>
      <c r="L13780">
        <v>0</v>
      </c>
      <c r="M13780">
        <v>87.338499999999996</v>
      </c>
      <c r="N13780">
        <v>213.44139999999999</v>
      </c>
      <c r="O13780">
        <v>72</v>
      </c>
      <c r="P13780">
        <v>104.54794</v>
      </c>
      <c r="Q13780">
        <v>12</v>
      </c>
      <c r="R13780" s="75">
        <v>35789</v>
      </c>
      <c r="T13780" t="s">
        <v>112</v>
      </c>
      <c r="U13780">
        <v>0.14384949999999999</v>
      </c>
      <c r="Y13780">
        <v>15</v>
      </c>
      <c r="Z13780" s="97">
        <v>144000000</v>
      </c>
    </row>
    <row r="13781" spans="1:26">
      <c r="A13781" t="s">
        <v>81</v>
      </c>
      <c r="B13781" t="s">
        <v>58</v>
      </c>
      <c r="C13781" t="s">
        <v>21</v>
      </c>
      <c r="D13781">
        <v>2015</v>
      </c>
      <c r="E13781">
        <v>3</v>
      </c>
      <c r="F13781">
        <v>1889.636</v>
      </c>
      <c r="G13781">
        <v>1889.636</v>
      </c>
      <c r="H13781">
        <v>45.746569999999998</v>
      </c>
      <c r="I13781">
        <v>166.5376</v>
      </c>
      <c r="J13781">
        <v>-213.42660000000001</v>
      </c>
      <c r="K13781">
        <v>-87.332419999999999</v>
      </c>
      <c r="L13781">
        <v>0</v>
      </c>
      <c r="M13781">
        <v>87.332419999999999</v>
      </c>
      <c r="N13781">
        <v>213.42660000000001</v>
      </c>
      <c r="O13781">
        <v>72</v>
      </c>
      <c r="P13781">
        <v>104.54794</v>
      </c>
      <c r="Q13781">
        <v>12</v>
      </c>
      <c r="R13781" s="75">
        <v>35789</v>
      </c>
      <c r="T13781" t="s">
        <v>112</v>
      </c>
      <c r="U13781">
        <v>0.14384949999999999</v>
      </c>
      <c r="Y13781">
        <v>15</v>
      </c>
      <c r="Z13781" s="97">
        <v>144000000</v>
      </c>
    </row>
    <row r="13782" spans="1:26">
      <c r="A13782" t="s">
        <v>81</v>
      </c>
      <c r="B13782" t="s">
        <v>58</v>
      </c>
      <c r="C13782" t="s">
        <v>21</v>
      </c>
      <c r="D13782">
        <v>2015</v>
      </c>
      <c r="E13782">
        <v>4</v>
      </c>
      <c r="F13782">
        <v>1888.9059999999999</v>
      </c>
      <c r="G13782">
        <v>1888.9059999999999</v>
      </c>
      <c r="H13782">
        <v>44.818489999999997</v>
      </c>
      <c r="I13782">
        <v>166.37479999999999</v>
      </c>
      <c r="J13782">
        <v>-213.21789999999999</v>
      </c>
      <c r="K13782">
        <v>-87.247020000000006</v>
      </c>
      <c r="L13782">
        <v>0</v>
      </c>
      <c r="M13782">
        <v>87.247020000000006</v>
      </c>
      <c r="N13782">
        <v>213.21789999999999</v>
      </c>
      <c r="O13782">
        <v>72</v>
      </c>
      <c r="P13782">
        <v>104.54794</v>
      </c>
      <c r="Q13782">
        <v>12</v>
      </c>
      <c r="R13782" s="75">
        <v>35789</v>
      </c>
      <c r="T13782" t="s">
        <v>112</v>
      </c>
      <c r="U13782">
        <v>0.14384949999999999</v>
      </c>
      <c r="Y13782">
        <v>15</v>
      </c>
      <c r="Z13782" s="97">
        <v>143000000</v>
      </c>
    </row>
    <row r="13783" spans="1:26">
      <c r="A13783" t="s">
        <v>81</v>
      </c>
      <c r="B13783" t="s">
        <v>58</v>
      </c>
      <c r="C13783" t="s">
        <v>21</v>
      </c>
      <c r="D13783">
        <v>2015</v>
      </c>
      <c r="E13783">
        <v>5</v>
      </c>
      <c r="F13783">
        <v>1880.2860000000001</v>
      </c>
      <c r="G13783">
        <v>1880.2860000000001</v>
      </c>
      <c r="H13783">
        <v>44.125749999999996</v>
      </c>
      <c r="I13783">
        <v>166.29580000000001</v>
      </c>
      <c r="J13783">
        <v>-213.11670000000001</v>
      </c>
      <c r="K13783">
        <v>-87.205609999999993</v>
      </c>
      <c r="L13783">
        <v>0</v>
      </c>
      <c r="M13783">
        <v>87.205609999999993</v>
      </c>
      <c r="N13783">
        <v>213.11670000000001</v>
      </c>
      <c r="O13783">
        <v>72</v>
      </c>
      <c r="P13783">
        <v>104.54794</v>
      </c>
      <c r="Q13783">
        <v>12</v>
      </c>
      <c r="R13783" s="75">
        <v>35789</v>
      </c>
      <c r="T13783" t="s">
        <v>112</v>
      </c>
      <c r="U13783">
        <v>0.14384949999999999</v>
      </c>
      <c r="Y13783">
        <v>15</v>
      </c>
      <c r="Z13783" s="97">
        <v>143000000</v>
      </c>
    </row>
    <row r="13784" spans="1:26">
      <c r="A13784" t="s">
        <v>81</v>
      </c>
      <c r="B13784" t="s">
        <v>58</v>
      </c>
      <c r="C13784" t="s">
        <v>21</v>
      </c>
      <c r="D13784">
        <v>2015</v>
      </c>
      <c r="E13784">
        <v>6</v>
      </c>
      <c r="F13784">
        <v>1897.558</v>
      </c>
      <c r="G13784">
        <v>1897.558</v>
      </c>
      <c r="H13784">
        <v>43.844520000000003</v>
      </c>
      <c r="I13784">
        <v>166.09610000000001</v>
      </c>
      <c r="J13784">
        <v>-212.86080000000001</v>
      </c>
      <c r="K13784">
        <v>-87.100909999999999</v>
      </c>
      <c r="L13784">
        <v>0</v>
      </c>
      <c r="M13784">
        <v>87.100909999999999</v>
      </c>
      <c r="N13784">
        <v>212.86080000000001</v>
      </c>
      <c r="O13784">
        <v>72</v>
      </c>
      <c r="P13784">
        <v>104.54794</v>
      </c>
      <c r="Q13784">
        <v>12</v>
      </c>
      <c r="R13784" s="75">
        <v>35789</v>
      </c>
      <c r="T13784" t="s">
        <v>112</v>
      </c>
      <c r="U13784">
        <v>0.14384949999999999</v>
      </c>
      <c r="Y13784">
        <v>15</v>
      </c>
      <c r="Z13784" s="97">
        <v>143000000</v>
      </c>
    </row>
    <row r="13785" spans="1:26">
      <c r="A13785" t="s">
        <v>81</v>
      </c>
      <c r="B13785" t="s">
        <v>58</v>
      </c>
      <c r="C13785" t="s">
        <v>21</v>
      </c>
      <c r="D13785">
        <v>2015</v>
      </c>
      <c r="E13785">
        <v>7</v>
      </c>
      <c r="F13785">
        <v>1890.798</v>
      </c>
      <c r="G13785">
        <v>1890.798</v>
      </c>
      <c r="H13785">
        <v>43.141640000000002</v>
      </c>
      <c r="I13785">
        <v>166.12989999999999</v>
      </c>
      <c r="J13785">
        <v>-212.9041</v>
      </c>
      <c r="K13785">
        <v>-87.118610000000004</v>
      </c>
      <c r="L13785">
        <v>0</v>
      </c>
      <c r="M13785">
        <v>87.118610000000004</v>
      </c>
      <c r="N13785">
        <v>212.9041</v>
      </c>
      <c r="O13785">
        <v>72</v>
      </c>
      <c r="P13785">
        <v>104.54794</v>
      </c>
      <c r="Q13785">
        <v>12</v>
      </c>
      <c r="R13785" s="75">
        <v>35789</v>
      </c>
      <c r="T13785" t="s">
        <v>112</v>
      </c>
      <c r="U13785">
        <v>0.14384949999999999</v>
      </c>
      <c r="Y13785">
        <v>15</v>
      </c>
      <c r="Z13785" s="97">
        <v>143000000</v>
      </c>
    </row>
    <row r="13786" spans="1:26">
      <c r="A13786" t="s">
        <v>81</v>
      </c>
      <c r="B13786" t="s">
        <v>58</v>
      </c>
      <c r="C13786" t="s">
        <v>21</v>
      </c>
      <c r="D13786">
        <v>2015</v>
      </c>
      <c r="E13786">
        <v>8</v>
      </c>
      <c r="F13786">
        <v>1905.6110000000001</v>
      </c>
      <c r="G13786">
        <v>1905.6110000000001</v>
      </c>
      <c r="H13786">
        <v>42.10342</v>
      </c>
      <c r="I13786">
        <v>166.34450000000001</v>
      </c>
      <c r="J13786">
        <v>-213.17910000000001</v>
      </c>
      <c r="K13786">
        <v>-87.23115</v>
      </c>
      <c r="L13786">
        <v>0</v>
      </c>
      <c r="M13786">
        <v>87.23115</v>
      </c>
      <c r="N13786">
        <v>213.17910000000001</v>
      </c>
      <c r="O13786">
        <v>72</v>
      </c>
      <c r="P13786">
        <v>104.54794</v>
      </c>
      <c r="Q13786">
        <v>12</v>
      </c>
      <c r="R13786" s="75">
        <v>35789</v>
      </c>
      <c r="T13786" t="s">
        <v>112</v>
      </c>
      <c r="U13786">
        <v>0.14384949999999999</v>
      </c>
      <c r="Y13786">
        <v>15</v>
      </c>
      <c r="Z13786" s="97">
        <v>143000000</v>
      </c>
    </row>
    <row r="13787" spans="1:26">
      <c r="A13787" t="s">
        <v>81</v>
      </c>
      <c r="B13787" t="s">
        <v>58</v>
      </c>
      <c r="C13787" t="s">
        <v>21</v>
      </c>
      <c r="D13787">
        <v>2015</v>
      </c>
      <c r="E13787">
        <v>9</v>
      </c>
      <c r="F13787">
        <v>1910.277</v>
      </c>
      <c r="G13787">
        <v>1910.277</v>
      </c>
      <c r="H13787">
        <v>42.944929999999999</v>
      </c>
      <c r="I13787">
        <v>166.36660000000001</v>
      </c>
      <c r="J13787">
        <v>-213.20740000000001</v>
      </c>
      <c r="K13787">
        <v>-87.242720000000006</v>
      </c>
      <c r="L13787">
        <v>0</v>
      </c>
      <c r="M13787">
        <v>87.242720000000006</v>
      </c>
      <c r="N13787">
        <v>213.20740000000001</v>
      </c>
      <c r="O13787">
        <v>72</v>
      </c>
      <c r="P13787">
        <v>104.54794</v>
      </c>
      <c r="Q13787">
        <v>12</v>
      </c>
      <c r="R13787" s="75">
        <v>35789</v>
      </c>
      <c r="T13787" t="s">
        <v>112</v>
      </c>
      <c r="U13787">
        <v>0.14384949999999999</v>
      </c>
      <c r="Y13787">
        <v>15</v>
      </c>
      <c r="Z13787" s="97">
        <v>143000000</v>
      </c>
    </row>
    <row r="13788" spans="1:26">
      <c r="A13788" t="s">
        <v>81</v>
      </c>
      <c r="B13788" t="s">
        <v>58</v>
      </c>
      <c r="C13788" t="s">
        <v>21</v>
      </c>
      <c r="D13788">
        <v>2015</v>
      </c>
      <c r="E13788">
        <v>10</v>
      </c>
      <c r="F13788">
        <v>1899.671</v>
      </c>
      <c r="G13788">
        <v>1899.671</v>
      </c>
      <c r="H13788">
        <v>45.153019999999998</v>
      </c>
      <c r="I13788">
        <v>166.27340000000001</v>
      </c>
      <c r="J13788">
        <v>-213.08799999999999</v>
      </c>
      <c r="K13788">
        <v>-87.193870000000004</v>
      </c>
      <c r="L13788">
        <v>0</v>
      </c>
      <c r="M13788">
        <v>87.193870000000004</v>
      </c>
      <c r="N13788">
        <v>213.08799999999999</v>
      </c>
      <c r="O13788">
        <v>72</v>
      </c>
      <c r="P13788">
        <v>104.54794</v>
      </c>
      <c r="Q13788">
        <v>12</v>
      </c>
      <c r="R13788" s="75">
        <v>35789</v>
      </c>
      <c r="T13788" t="s">
        <v>112</v>
      </c>
      <c r="U13788">
        <v>0.14384949999999999</v>
      </c>
      <c r="Y13788">
        <v>15</v>
      </c>
      <c r="Z13788" s="97">
        <v>143000000</v>
      </c>
    </row>
    <row r="13789" spans="1:26">
      <c r="A13789" t="s">
        <v>81</v>
      </c>
      <c r="B13789" t="s">
        <v>58</v>
      </c>
      <c r="C13789" t="s">
        <v>21</v>
      </c>
      <c r="D13789">
        <v>2015</v>
      </c>
      <c r="E13789">
        <v>11</v>
      </c>
      <c r="F13789">
        <v>1903.915</v>
      </c>
      <c r="G13789">
        <v>1903.915</v>
      </c>
      <c r="H13789">
        <v>47.77028</v>
      </c>
      <c r="I13789">
        <v>166.3922</v>
      </c>
      <c r="J13789">
        <v>-213.24019999999999</v>
      </c>
      <c r="K13789">
        <v>-87.256159999999994</v>
      </c>
      <c r="L13789">
        <v>0</v>
      </c>
      <c r="M13789">
        <v>87.256159999999994</v>
      </c>
      <c r="N13789">
        <v>213.24019999999999</v>
      </c>
      <c r="O13789">
        <v>72</v>
      </c>
      <c r="P13789">
        <v>104.54794</v>
      </c>
      <c r="Q13789">
        <v>12</v>
      </c>
      <c r="R13789" s="75">
        <v>35789</v>
      </c>
      <c r="T13789" t="s">
        <v>112</v>
      </c>
      <c r="U13789">
        <v>0.14384949999999999</v>
      </c>
      <c r="Y13789">
        <v>15</v>
      </c>
      <c r="Z13789" s="97">
        <v>144000000</v>
      </c>
    </row>
    <row r="13790" spans="1:26">
      <c r="A13790" t="s">
        <v>81</v>
      </c>
      <c r="B13790" t="s">
        <v>58</v>
      </c>
      <c r="C13790" t="s">
        <v>21</v>
      </c>
      <c r="D13790">
        <v>2015</v>
      </c>
      <c r="E13790">
        <v>12</v>
      </c>
      <c r="F13790">
        <v>1893.9459999999999</v>
      </c>
      <c r="G13790">
        <v>1893.9459999999999</v>
      </c>
      <c r="H13790">
        <v>49.659179999999999</v>
      </c>
      <c r="I13790">
        <v>166.3716</v>
      </c>
      <c r="J13790">
        <v>-213.21379999999999</v>
      </c>
      <c r="K13790">
        <v>-87.245350000000002</v>
      </c>
      <c r="L13790">
        <v>0</v>
      </c>
      <c r="M13790">
        <v>87.245350000000002</v>
      </c>
      <c r="N13790">
        <v>213.21379999999999</v>
      </c>
      <c r="O13790">
        <v>72</v>
      </c>
      <c r="P13790">
        <v>104.54794</v>
      </c>
      <c r="Q13790">
        <v>12</v>
      </c>
      <c r="R13790" s="75">
        <v>35789</v>
      </c>
      <c r="T13790" t="s">
        <v>112</v>
      </c>
      <c r="U13790">
        <v>0.14384949999999999</v>
      </c>
      <c r="Y13790">
        <v>15</v>
      </c>
      <c r="Z13790" s="97">
        <v>143000000</v>
      </c>
    </row>
    <row r="13791" spans="1:26">
      <c r="A13791" t="s">
        <v>81</v>
      </c>
      <c r="B13791" t="s">
        <v>58</v>
      </c>
      <c r="C13791" t="s">
        <v>21</v>
      </c>
      <c r="D13791">
        <v>2015</v>
      </c>
      <c r="E13791">
        <v>13</v>
      </c>
      <c r="F13791">
        <v>1911.2950000000001</v>
      </c>
      <c r="G13791">
        <v>1911.2950000000001</v>
      </c>
      <c r="H13791">
        <v>51.106160000000003</v>
      </c>
      <c r="I13791">
        <v>166.4511</v>
      </c>
      <c r="J13791">
        <v>-213.31569999999999</v>
      </c>
      <c r="K13791">
        <v>-87.287040000000005</v>
      </c>
      <c r="L13791">
        <v>0</v>
      </c>
      <c r="M13791">
        <v>87.287040000000005</v>
      </c>
      <c r="N13791">
        <v>213.31569999999999</v>
      </c>
      <c r="O13791">
        <v>72</v>
      </c>
      <c r="P13791">
        <v>104.54794</v>
      </c>
      <c r="Q13791">
        <v>12</v>
      </c>
      <c r="R13791" s="75">
        <v>35789</v>
      </c>
      <c r="T13791" t="s">
        <v>112</v>
      </c>
      <c r="U13791">
        <v>0.14384949999999999</v>
      </c>
      <c r="Y13791">
        <v>15</v>
      </c>
      <c r="Z13791" s="97">
        <v>144000000</v>
      </c>
    </row>
    <row r="13792" spans="1:26">
      <c r="A13792" t="s">
        <v>81</v>
      </c>
      <c r="B13792" t="s">
        <v>58</v>
      </c>
      <c r="C13792" t="s">
        <v>21</v>
      </c>
      <c r="D13792">
        <v>2015</v>
      </c>
      <c r="E13792">
        <v>14</v>
      </c>
      <c r="F13792">
        <v>1924.5050000000001</v>
      </c>
      <c r="G13792">
        <v>1924.5050000000001</v>
      </c>
      <c r="H13792">
        <v>52.293149999999997</v>
      </c>
      <c r="I13792">
        <v>166.34889999999999</v>
      </c>
      <c r="J13792">
        <v>-213.18469999999999</v>
      </c>
      <c r="K13792">
        <v>-87.233450000000005</v>
      </c>
      <c r="L13792">
        <v>0</v>
      </c>
      <c r="M13792">
        <v>87.233450000000005</v>
      </c>
      <c r="N13792">
        <v>213.18469999999999</v>
      </c>
      <c r="O13792">
        <v>72</v>
      </c>
      <c r="P13792">
        <v>104.54794</v>
      </c>
      <c r="Q13792">
        <v>12</v>
      </c>
      <c r="R13792" s="75">
        <v>35789</v>
      </c>
      <c r="T13792" t="s">
        <v>112</v>
      </c>
      <c r="U13792">
        <v>0.14384949999999999</v>
      </c>
      <c r="Y13792">
        <v>15</v>
      </c>
      <c r="Z13792" s="97">
        <v>143000000</v>
      </c>
    </row>
    <row r="13793" spans="1:26">
      <c r="A13793" t="s">
        <v>81</v>
      </c>
      <c r="B13793" t="s">
        <v>58</v>
      </c>
      <c r="C13793" t="s">
        <v>21</v>
      </c>
      <c r="D13793">
        <v>2015</v>
      </c>
      <c r="E13793">
        <v>15</v>
      </c>
      <c r="F13793">
        <v>1925.5170000000001</v>
      </c>
      <c r="G13793">
        <v>1917.8989999999999</v>
      </c>
      <c r="H13793">
        <v>53.320819999999998</v>
      </c>
      <c r="I13793">
        <v>166.19839999999999</v>
      </c>
      <c r="J13793">
        <v>-205.37350000000001</v>
      </c>
      <c r="K13793">
        <v>-79.53622</v>
      </c>
      <c r="L13793">
        <v>7.6182860000000003</v>
      </c>
      <c r="M13793">
        <v>94.772800000000004</v>
      </c>
      <c r="N13793">
        <v>220.61009999999999</v>
      </c>
      <c r="O13793">
        <v>72</v>
      </c>
      <c r="P13793">
        <v>104.54794</v>
      </c>
      <c r="Q13793">
        <v>12</v>
      </c>
      <c r="R13793" s="75">
        <v>35789</v>
      </c>
      <c r="T13793" t="s">
        <v>112</v>
      </c>
      <c r="U13793">
        <v>0.14384949999999999</v>
      </c>
      <c r="Y13793">
        <v>15</v>
      </c>
      <c r="Z13793" s="97">
        <v>143000000</v>
      </c>
    </row>
    <row r="13794" spans="1:26">
      <c r="A13794" t="s">
        <v>81</v>
      </c>
      <c r="B13794" t="s">
        <v>58</v>
      </c>
      <c r="C13794" t="s">
        <v>21</v>
      </c>
      <c r="D13794">
        <v>2015</v>
      </c>
      <c r="E13794">
        <v>16</v>
      </c>
      <c r="F13794">
        <v>1931.0619999999999</v>
      </c>
      <c r="G13794">
        <v>1104.2560000000001</v>
      </c>
      <c r="H13794">
        <v>54.020960000000002</v>
      </c>
      <c r="I13794">
        <v>166.19820000000001</v>
      </c>
      <c r="J13794">
        <v>613.81439999999998</v>
      </c>
      <c r="K13794">
        <v>739.65150000000006</v>
      </c>
      <c r="L13794">
        <v>826.80589999999995</v>
      </c>
      <c r="M13794">
        <v>913.96029999999996</v>
      </c>
      <c r="N13794">
        <v>1039.797</v>
      </c>
      <c r="O13794">
        <v>72</v>
      </c>
      <c r="P13794">
        <v>104.54794</v>
      </c>
      <c r="Q13794">
        <v>12</v>
      </c>
      <c r="R13794" s="75">
        <v>35789</v>
      </c>
      <c r="T13794" t="s">
        <v>112</v>
      </c>
      <c r="U13794">
        <v>0.14384949999999999</v>
      </c>
      <c r="Y13794">
        <v>15</v>
      </c>
      <c r="Z13794" s="97">
        <v>143000000</v>
      </c>
    </row>
    <row r="13795" spans="1:26">
      <c r="A13795" t="s">
        <v>81</v>
      </c>
      <c r="B13795" t="s">
        <v>58</v>
      </c>
      <c r="C13795" t="s">
        <v>21</v>
      </c>
      <c r="D13795">
        <v>2015</v>
      </c>
      <c r="E13795">
        <v>17</v>
      </c>
      <c r="F13795">
        <v>1941.8109999999999</v>
      </c>
      <c r="G13795">
        <v>209.60169999999999</v>
      </c>
      <c r="H13795">
        <v>54.025069999999999</v>
      </c>
      <c r="I13795">
        <v>166.227</v>
      </c>
      <c r="J13795">
        <v>1519.181</v>
      </c>
      <c r="K13795">
        <v>1645.04</v>
      </c>
      <c r="L13795">
        <v>1732.2090000000001</v>
      </c>
      <c r="M13795">
        <v>1819.3789999999999</v>
      </c>
      <c r="N13795">
        <v>1945.2380000000001</v>
      </c>
      <c r="O13795">
        <v>72</v>
      </c>
      <c r="P13795">
        <v>104.54794</v>
      </c>
      <c r="Q13795">
        <v>12</v>
      </c>
      <c r="R13795" s="75">
        <v>35789</v>
      </c>
      <c r="T13795" t="s">
        <v>112</v>
      </c>
      <c r="U13795">
        <v>0.14384949999999999</v>
      </c>
      <c r="Y13795">
        <v>15</v>
      </c>
      <c r="Z13795" s="97">
        <v>143000000</v>
      </c>
    </row>
    <row r="13796" spans="1:26">
      <c r="A13796" t="s">
        <v>81</v>
      </c>
      <c r="B13796" t="s">
        <v>58</v>
      </c>
      <c r="C13796" t="s">
        <v>21</v>
      </c>
      <c r="D13796">
        <v>2015</v>
      </c>
      <c r="E13796">
        <v>18</v>
      </c>
      <c r="F13796">
        <v>1945.403</v>
      </c>
      <c r="G13796">
        <v>209.29839999999999</v>
      </c>
      <c r="H13796">
        <v>52.60425</v>
      </c>
      <c r="I13796">
        <v>166.3116</v>
      </c>
      <c r="J13796">
        <v>1522.9680000000001</v>
      </c>
      <c r="K13796">
        <v>1648.8910000000001</v>
      </c>
      <c r="L13796">
        <v>1736.105</v>
      </c>
      <c r="M13796">
        <v>1823.318</v>
      </c>
      <c r="N13796">
        <v>1949.242</v>
      </c>
      <c r="O13796">
        <v>72</v>
      </c>
      <c r="P13796">
        <v>104.54794</v>
      </c>
      <c r="Q13796">
        <v>12</v>
      </c>
      <c r="R13796" s="75">
        <v>35789</v>
      </c>
      <c r="T13796" t="s">
        <v>112</v>
      </c>
      <c r="U13796">
        <v>0.14384949999999999</v>
      </c>
      <c r="Y13796">
        <v>15</v>
      </c>
      <c r="Z13796" s="97">
        <v>143000000</v>
      </c>
    </row>
    <row r="13797" spans="1:26">
      <c r="A13797" t="s">
        <v>81</v>
      </c>
      <c r="B13797" t="s">
        <v>58</v>
      </c>
      <c r="C13797" t="s">
        <v>21</v>
      </c>
      <c r="D13797">
        <v>2015</v>
      </c>
      <c r="E13797">
        <v>19</v>
      </c>
      <c r="F13797">
        <v>1956.0050000000001</v>
      </c>
      <c r="G13797">
        <v>208.83320000000001</v>
      </c>
      <c r="H13797">
        <v>50.55959</v>
      </c>
      <c r="I13797">
        <v>166.37870000000001</v>
      </c>
      <c r="J13797">
        <v>1533.9490000000001</v>
      </c>
      <c r="K13797">
        <v>1659.923</v>
      </c>
      <c r="L13797">
        <v>1747.172</v>
      </c>
      <c r="M13797">
        <v>1834.421</v>
      </c>
      <c r="N13797">
        <v>1960.395</v>
      </c>
      <c r="O13797">
        <v>72</v>
      </c>
      <c r="P13797">
        <v>104.54794</v>
      </c>
      <c r="Q13797">
        <v>12</v>
      </c>
      <c r="R13797" s="75">
        <v>35789</v>
      </c>
      <c r="T13797" t="s">
        <v>112</v>
      </c>
      <c r="U13797">
        <v>0.14384949999999999</v>
      </c>
      <c r="Y13797">
        <v>15</v>
      </c>
      <c r="Z13797" s="97">
        <v>144000000</v>
      </c>
    </row>
    <row r="13798" spans="1:26">
      <c r="A13798" t="s">
        <v>81</v>
      </c>
      <c r="B13798" t="s">
        <v>58</v>
      </c>
      <c r="C13798" t="s">
        <v>21</v>
      </c>
      <c r="D13798">
        <v>2015</v>
      </c>
      <c r="E13798">
        <v>20</v>
      </c>
      <c r="F13798">
        <v>1957.992</v>
      </c>
      <c r="G13798">
        <v>208.49529999999999</v>
      </c>
      <c r="H13798">
        <v>49.0411</v>
      </c>
      <c r="I13798">
        <v>166.4057</v>
      </c>
      <c r="J13798">
        <v>1536.239</v>
      </c>
      <c r="K13798">
        <v>1662.2329999999999</v>
      </c>
      <c r="L13798">
        <v>1749.4970000000001</v>
      </c>
      <c r="M13798">
        <v>1836.76</v>
      </c>
      <c r="N13798">
        <v>1962.7539999999999</v>
      </c>
      <c r="O13798">
        <v>72</v>
      </c>
      <c r="P13798">
        <v>104.54794</v>
      </c>
      <c r="Q13798">
        <v>12</v>
      </c>
      <c r="R13798" s="75">
        <v>35789</v>
      </c>
      <c r="T13798" t="s">
        <v>112</v>
      </c>
      <c r="U13798">
        <v>0.14384949999999999</v>
      </c>
      <c r="Y13798">
        <v>15</v>
      </c>
      <c r="Z13798" s="97">
        <v>144000000</v>
      </c>
    </row>
    <row r="13799" spans="1:26">
      <c r="A13799" t="s">
        <v>81</v>
      </c>
      <c r="B13799" t="s">
        <v>58</v>
      </c>
      <c r="C13799" t="s">
        <v>21</v>
      </c>
      <c r="D13799">
        <v>2015</v>
      </c>
      <c r="E13799">
        <v>21</v>
      </c>
      <c r="F13799">
        <v>1978.3019999999999</v>
      </c>
      <c r="G13799">
        <v>208.52029999999999</v>
      </c>
      <c r="H13799">
        <v>47.60548</v>
      </c>
      <c r="I13799">
        <v>166.4554</v>
      </c>
      <c r="J13799">
        <v>1556.46</v>
      </c>
      <c r="K13799">
        <v>1682.492</v>
      </c>
      <c r="L13799">
        <v>1769.7809999999999</v>
      </c>
      <c r="M13799">
        <v>1857.0709999999999</v>
      </c>
      <c r="N13799">
        <v>1983.1020000000001</v>
      </c>
      <c r="O13799">
        <v>72</v>
      </c>
      <c r="P13799">
        <v>104.54794</v>
      </c>
      <c r="Q13799">
        <v>12</v>
      </c>
      <c r="R13799" s="75">
        <v>35789</v>
      </c>
      <c r="T13799" t="s">
        <v>112</v>
      </c>
      <c r="U13799">
        <v>0.14384949999999999</v>
      </c>
      <c r="Y13799">
        <v>15</v>
      </c>
      <c r="Z13799" s="97">
        <v>144000000</v>
      </c>
    </row>
    <row r="13800" spans="1:26">
      <c r="A13800" t="s">
        <v>81</v>
      </c>
      <c r="B13800" t="s">
        <v>58</v>
      </c>
      <c r="C13800" t="s">
        <v>21</v>
      </c>
      <c r="D13800">
        <v>2015</v>
      </c>
      <c r="E13800">
        <v>22</v>
      </c>
      <c r="F13800">
        <v>1996.029</v>
      </c>
      <c r="G13800">
        <v>779.28909999999996</v>
      </c>
      <c r="H13800">
        <v>46.546169999999996</v>
      </c>
      <c r="I13800">
        <v>166.2132</v>
      </c>
      <c r="J13800">
        <v>1003.729</v>
      </c>
      <c r="K13800">
        <v>1129.578</v>
      </c>
      <c r="L13800">
        <v>1216.74</v>
      </c>
      <c r="M13800">
        <v>1303.902</v>
      </c>
      <c r="N13800">
        <v>1429.751</v>
      </c>
      <c r="O13800">
        <v>72</v>
      </c>
      <c r="P13800">
        <v>104.54794</v>
      </c>
      <c r="Q13800">
        <v>12</v>
      </c>
      <c r="R13800" s="75">
        <v>35789</v>
      </c>
      <c r="T13800" t="s">
        <v>112</v>
      </c>
      <c r="U13800">
        <v>0.14384949999999999</v>
      </c>
      <c r="Y13800">
        <v>15</v>
      </c>
      <c r="Z13800" s="97">
        <v>143000000</v>
      </c>
    </row>
    <row r="13801" spans="1:26">
      <c r="A13801" t="s">
        <v>81</v>
      </c>
      <c r="B13801" t="s">
        <v>58</v>
      </c>
      <c r="C13801" t="s">
        <v>21</v>
      </c>
      <c r="D13801">
        <v>2015</v>
      </c>
      <c r="E13801">
        <v>23</v>
      </c>
      <c r="F13801">
        <v>1987.0809999999999</v>
      </c>
      <c r="G13801">
        <v>1346.7550000000001</v>
      </c>
      <c r="H13801">
        <v>45.370139999999999</v>
      </c>
      <c r="I13801">
        <v>166.06360000000001</v>
      </c>
      <c r="J13801">
        <v>427.50639999999999</v>
      </c>
      <c r="K13801">
        <v>553.24159999999995</v>
      </c>
      <c r="L13801">
        <v>640.32539999999995</v>
      </c>
      <c r="M13801">
        <v>727.40920000000006</v>
      </c>
      <c r="N13801">
        <v>853.14449999999999</v>
      </c>
      <c r="O13801">
        <v>72</v>
      </c>
      <c r="P13801">
        <v>104.54794</v>
      </c>
      <c r="Q13801">
        <v>12</v>
      </c>
      <c r="R13801" s="75">
        <v>35789</v>
      </c>
      <c r="T13801" t="s">
        <v>112</v>
      </c>
      <c r="U13801">
        <v>0.14384949999999999</v>
      </c>
      <c r="Y13801">
        <v>15</v>
      </c>
      <c r="Z13801" s="97">
        <v>143000000</v>
      </c>
    </row>
    <row r="13802" spans="1:26">
      <c r="A13802" t="s">
        <v>81</v>
      </c>
      <c r="B13802" t="s">
        <v>58</v>
      </c>
      <c r="C13802" t="s">
        <v>21</v>
      </c>
      <c r="D13802">
        <v>2015</v>
      </c>
      <c r="E13802">
        <v>24</v>
      </c>
      <c r="F13802">
        <v>1954.0440000000001</v>
      </c>
      <c r="G13802">
        <v>1441.568</v>
      </c>
      <c r="H13802">
        <v>44.691920000000003</v>
      </c>
      <c r="I13802">
        <v>166.1412</v>
      </c>
      <c r="J13802">
        <v>299.55779999999999</v>
      </c>
      <c r="K13802">
        <v>425.35180000000003</v>
      </c>
      <c r="L13802">
        <v>512.47630000000004</v>
      </c>
      <c r="M13802">
        <v>599.60080000000005</v>
      </c>
      <c r="N13802">
        <v>725.39480000000003</v>
      </c>
      <c r="O13802">
        <v>72</v>
      </c>
      <c r="P13802">
        <v>104.54794</v>
      </c>
      <c r="Q13802">
        <v>12</v>
      </c>
      <c r="R13802" s="75">
        <v>35789</v>
      </c>
      <c r="T13802" t="s">
        <v>112</v>
      </c>
      <c r="U13802">
        <v>0.14384949999999999</v>
      </c>
      <c r="Y13802">
        <v>15</v>
      </c>
      <c r="Z13802" s="97">
        <v>143000000</v>
      </c>
    </row>
    <row r="13803" spans="1:26">
      <c r="A13803" t="s">
        <v>81</v>
      </c>
      <c r="B13803" t="s">
        <v>56</v>
      </c>
      <c r="C13803" t="s">
        <v>57</v>
      </c>
      <c r="D13803" t="s">
        <v>100</v>
      </c>
      <c r="E13803">
        <v>1</v>
      </c>
      <c r="F13803">
        <v>2360.0189999999998</v>
      </c>
      <c r="G13803">
        <v>2360.0189999999998</v>
      </c>
      <c r="H13803">
        <v>76.643150000000006</v>
      </c>
      <c r="I13803">
        <v>167.7003</v>
      </c>
      <c r="J13803">
        <v>-214.91650000000001</v>
      </c>
      <c r="K13803">
        <v>-87.942099999999996</v>
      </c>
      <c r="L13803">
        <v>0</v>
      </c>
      <c r="M13803">
        <v>87.942099999999996</v>
      </c>
      <c r="N13803">
        <v>214.91650000000001</v>
      </c>
      <c r="O13803">
        <v>72</v>
      </c>
      <c r="P13803">
        <v>104.54794</v>
      </c>
      <c r="Q13803">
        <v>8</v>
      </c>
      <c r="R13803" s="75"/>
      <c r="T13803" t="s">
        <v>111</v>
      </c>
      <c r="U13803">
        <v>0.1341321</v>
      </c>
      <c r="Y13803">
        <v>15</v>
      </c>
      <c r="Z13803" s="97">
        <v>146000000</v>
      </c>
    </row>
    <row r="13804" spans="1:26">
      <c r="A13804" t="s">
        <v>81</v>
      </c>
      <c r="B13804" t="s">
        <v>56</v>
      </c>
      <c r="C13804" t="s">
        <v>57</v>
      </c>
      <c r="D13804" t="s">
        <v>100</v>
      </c>
      <c r="E13804">
        <v>2</v>
      </c>
      <c r="F13804">
        <v>2353.7280000000001</v>
      </c>
      <c r="G13804">
        <v>2353.7280000000001</v>
      </c>
      <c r="H13804">
        <v>75.173969999999997</v>
      </c>
      <c r="I13804">
        <v>167.63499999999999</v>
      </c>
      <c r="J13804">
        <v>-214.8329</v>
      </c>
      <c r="K13804">
        <v>-87.907880000000006</v>
      </c>
      <c r="L13804">
        <v>0</v>
      </c>
      <c r="M13804">
        <v>87.907880000000006</v>
      </c>
      <c r="N13804">
        <v>214.8329</v>
      </c>
      <c r="O13804">
        <v>72</v>
      </c>
      <c r="P13804">
        <v>104.54794</v>
      </c>
      <c r="Q13804">
        <v>8</v>
      </c>
      <c r="R13804" s="75"/>
      <c r="T13804" t="s">
        <v>111</v>
      </c>
      <c r="U13804">
        <v>0.1341321</v>
      </c>
      <c r="Y13804">
        <v>15</v>
      </c>
      <c r="Z13804" s="97">
        <v>146000000</v>
      </c>
    </row>
    <row r="13805" spans="1:26">
      <c r="A13805" t="s">
        <v>81</v>
      </c>
      <c r="B13805" t="s">
        <v>56</v>
      </c>
      <c r="C13805" t="s">
        <v>57</v>
      </c>
      <c r="D13805" t="s">
        <v>100</v>
      </c>
      <c r="E13805">
        <v>3</v>
      </c>
      <c r="F13805">
        <v>2341.623</v>
      </c>
      <c r="G13805">
        <v>2341.623</v>
      </c>
      <c r="H13805">
        <v>74.160210000000006</v>
      </c>
      <c r="I13805">
        <v>167.6532</v>
      </c>
      <c r="J13805">
        <v>-214.8562</v>
      </c>
      <c r="K13805">
        <v>-87.917400000000001</v>
      </c>
      <c r="L13805">
        <v>0</v>
      </c>
      <c r="M13805">
        <v>87.917400000000001</v>
      </c>
      <c r="N13805">
        <v>214.8562</v>
      </c>
      <c r="O13805">
        <v>72</v>
      </c>
      <c r="P13805">
        <v>104.54794</v>
      </c>
      <c r="Q13805">
        <v>8</v>
      </c>
      <c r="R13805" s="75"/>
      <c r="T13805" t="s">
        <v>111</v>
      </c>
      <c r="U13805">
        <v>0.1341321</v>
      </c>
      <c r="Y13805">
        <v>15</v>
      </c>
      <c r="Z13805" s="97">
        <v>146000000</v>
      </c>
    </row>
    <row r="13806" spans="1:26">
      <c r="A13806" t="s">
        <v>81</v>
      </c>
      <c r="B13806" t="s">
        <v>56</v>
      </c>
      <c r="C13806" t="s">
        <v>57</v>
      </c>
      <c r="D13806" t="s">
        <v>100</v>
      </c>
      <c r="E13806">
        <v>4</v>
      </c>
      <c r="F13806">
        <v>2338.549</v>
      </c>
      <c r="G13806">
        <v>2338.549</v>
      </c>
      <c r="H13806">
        <v>73.288939999999997</v>
      </c>
      <c r="I13806">
        <v>167.6806</v>
      </c>
      <c r="J13806">
        <v>-214.8913</v>
      </c>
      <c r="K13806">
        <v>-87.93177</v>
      </c>
      <c r="L13806">
        <v>0</v>
      </c>
      <c r="M13806">
        <v>87.93177</v>
      </c>
      <c r="N13806">
        <v>214.8913</v>
      </c>
      <c r="O13806">
        <v>72</v>
      </c>
      <c r="P13806">
        <v>104.54794</v>
      </c>
      <c r="Q13806">
        <v>8</v>
      </c>
      <c r="R13806" s="75"/>
      <c r="T13806" t="s">
        <v>111</v>
      </c>
      <c r="U13806">
        <v>0.1341321</v>
      </c>
      <c r="Y13806">
        <v>15</v>
      </c>
      <c r="Z13806" s="97">
        <v>146000000</v>
      </c>
    </row>
    <row r="13807" spans="1:26">
      <c r="A13807" t="s">
        <v>81</v>
      </c>
      <c r="B13807" t="s">
        <v>56</v>
      </c>
      <c r="C13807" t="s">
        <v>57</v>
      </c>
      <c r="D13807" t="s">
        <v>100</v>
      </c>
      <c r="E13807">
        <v>5</v>
      </c>
      <c r="F13807">
        <v>2335.502</v>
      </c>
      <c r="G13807">
        <v>2335.502</v>
      </c>
      <c r="H13807">
        <v>72.646299999999997</v>
      </c>
      <c r="I13807">
        <v>167.7697</v>
      </c>
      <c r="J13807">
        <v>-215.00550000000001</v>
      </c>
      <c r="K13807">
        <v>-87.978520000000003</v>
      </c>
      <c r="L13807">
        <v>0</v>
      </c>
      <c r="M13807">
        <v>87.978520000000003</v>
      </c>
      <c r="N13807">
        <v>215.00550000000001</v>
      </c>
      <c r="O13807">
        <v>72</v>
      </c>
      <c r="P13807">
        <v>104.54794</v>
      </c>
      <c r="Q13807">
        <v>8</v>
      </c>
      <c r="R13807" s="75"/>
      <c r="T13807" t="s">
        <v>111</v>
      </c>
      <c r="U13807">
        <v>0.1341321</v>
      </c>
      <c r="Y13807">
        <v>15</v>
      </c>
      <c r="Z13807" s="97">
        <v>146000000</v>
      </c>
    </row>
    <row r="13808" spans="1:26">
      <c r="A13808" t="s">
        <v>81</v>
      </c>
      <c r="B13808" t="s">
        <v>56</v>
      </c>
      <c r="C13808" t="s">
        <v>57</v>
      </c>
      <c r="D13808" t="s">
        <v>100</v>
      </c>
      <c r="E13808">
        <v>6</v>
      </c>
      <c r="F13808">
        <v>2364.8330000000001</v>
      </c>
      <c r="G13808">
        <v>2364.8330000000001</v>
      </c>
      <c r="H13808">
        <v>72.152019999999993</v>
      </c>
      <c r="I13808">
        <v>167.78370000000001</v>
      </c>
      <c r="J13808">
        <v>-215.02350000000001</v>
      </c>
      <c r="K13808">
        <v>-87.985879999999995</v>
      </c>
      <c r="L13808">
        <v>0</v>
      </c>
      <c r="M13808">
        <v>87.985879999999995</v>
      </c>
      <c r="N13808">
        <v>215.02350000000001</v>
      </c>
      <c r="O13808">
        <v>72</v>
      </c>
      <c r="P13808">
        <v>104.54794</v>
      </c>
      <c r="Q13808">
        <v>8</v>
      </c>
      <c r="R13808" s="75"/>
      <c r="T13808" t="s">
        <v>111</v>
      </c>
      <c r="U13808">
        <v>0.1341321</v>
      </c>
      <c r="Y13808">
        <v>15</v>
      </c>
      <c r="Z13808" s="97">
        <v>146000000</v>
      </c>
    </row>
    <row r="13809" spans="1:26">
      <c r="A13809" t="s">
        <v>81</v>
      </c>
      <c r="B13809" t="s">
        <v>56</v>
      </c>
      <c r="C13809" t="s">
        <v>57</v>
      </c>
      <c r="D13809" t="s">
        <v>100</v>
      </c>
      <c r="E13809">
        <v>7</v>
      </c>
      <c r="F13809">
        <v>2355.2020000000002</v>
      </c>
      <c r="G13809">
        <v>2355.2020000000002</v>
      </c>
      <c r="H13809">
        <v>72.390720000000002</v>
      </c>
      <c r="I13809">
        <v>167.6679</v>
      </c>
      <c r="J13809">
        <v>-214.875</v>
      </c>
      <c r="K13809">
        <v>-87.925110000000004</v>
      </c>
      <c r="L13809">
        <v>0</v>
      </c>
      <c r="M13809">
        <v>87.925110000000004</v>
      </c>
      <c r="N13809">
        <v>214.875</v>
      </c>
      <c r="O13809">
        <v>72</v>
      </c>
      <c r="P13809">
        <v>104.54794</v>
      </c>
      <c r="Q13809">
        <v>8</v>
      </c>
      <c r="R13809" s="75"/>
      <c r="T13809" t="s">
        <v>111</v>
      </c>
      <c r="U13809">
        <v>0.1341321</v>
      </c>
      <c r="Y13809">
        <v>15</v>
      </c>
      <c r="Z13809" s="97">
        <v>146000000</v>
      </c>
    </row>
    <row r="13810" spans="1:26">
      <c r="A13810" t="s">
        <v>81</v>
      </c>
      <c r="B13810" t="s">
        <v>56</v>
      </c>
      <c r="C13810" t="s">
        <v>57</v>
      </c>
      <c r="D13810" t="s">
        <v>100</v>
      </c>
      <c r="E13810">
        <v>8</v>
      </c>
      <c r="F13810">
        <v>2360.3560000000002</v>
      </c>
      <c r="G13810">
        <v>2360.3560000000002</v>
      </c>
      <c r="H13810">
        <v>74.832909999999998</v>
      </c>
      <c r="I13810">
        <v>167.6225</v>
      </c>
      <c r="J13810">
        <v>-214.8169</v>
      </c>
      <c r="K13810">
        <v>-87.901340000000005</v>
      </c>
      <c r="L13810">
        <v>0</v>
      </c>
      <c r="M13810">
        <v>87.901340000000005</v>
      </c>
      <c r="N13810">
        <v>214.8169</v>
      </c>
      <c r="O13810">
        <v>72</v>
      </c>
      <c r="P13810">
        <v>104.54794</v>
      </c>
      <c r="Q13810">
        <v>8</v>
      </c>
      <c r="R13810" s="75"/>
      <c r="T13810" t="s">
        <v>111</v>
      </c>
      <c r="U13810">
        <v>0.1341321</v>
      </c>
      <c r="Y13810">
        <v>15</v>
      </c>
      <c r="Z13810" s="97">
        <v>146000000</v>
      </c>
    </row>
    <row r="13811" spans="1:26">
      <c r="A13811" t="s">
        <v>81</v>
      </c>
      <c r="B13811" t="s">
        <v>56</v>
      </c>
      <c r="C13811" t="s">
        <v>57</v>
      </c>
      <c r="D13811" t="s">
        <v>100</v>
      </c>
      <c r="E13811">
        <v>9</v>
      </c>
      <c r="F13811">
        <v>2368.1439999999998</v>
      </c>
      <c r="G13811">
        <v>2368.1439999999998</v>
      </c>
      <c r="H13811">
        <v>79.110280000000003</v>
      </c>
      <c r="I13811">
        <v>167.64269999999999</v>
      </c>
      <c r="J13811">
        <v>-214.84280000000001</v>
      </c>
      <c r="K13811">
        <v>-87.911929999999998</v>
      </c>
      <c r="L13811">
        <v>0</v>
      </c>
      <c r="M13811">
        <v>87.911929999999998</v>
      </c>
      <c r="N13811">
        <v>214.84280000000001</v>
      </c>
      <c r="O13811">
        <v>72</v>
      </c>
      <c r="P13811">
        <v>104.54794</v>
      </c>
      <c r="Q13811">
        <v>8</v>
      </c>
      <c r="R13811" s="75"/>
      <c r="T13811" t="s">
        <v>111</v>
      </c>
      <c r="U13811">
        <v>0.1341321</v>
      </c>
      <c r="Y13811">
        <v>15</v>
      </c>
      <c r="Z13811" s="97">
        <v>146000000</v>
      </c>
    </row>
    <row r="13812" spans="1:26">
      <c r="A13812" t="s">
        <v>81</v>
      </c>
      <c r="B13812" t="s">
        <v>56</v>
      </c>
      <c r="C13812" t="s">
        <v>57</v>
      </c>
      <c r="D13812" t="s">
        <v>100</v>
      </c>
      <c r="E13812">
        <v>10</v>
      </c>
      <c r="F13812">
        <v>2378.7350000000001</v>
      </c>
      <c r="G13812">
        <v>2378.7350000000001</v>
      </c>
      <c r="H13812">
        <v>83.002309999999994</v>
      </c>
      <c r="I13812">
        <v>167.6917</v>
      </c>
      <c r="J13812">
        <v>-214.90549999999999</v>
      </c>
      <c r="K13812">
        <v>-87.937600000000003</v>
      </c>
      <c r="L13812">
        <v>0</v>
      </c>
      <c r="M13812">
        <v>87.937600000000003</v>
      </c>
      <c r="N13812">
        <v>214.90549999999999</v>
      </c>
      <c r="O13812">
        <v>72</v>
      </c>
      <c r="P13812">
        <v>104.54794</v>
      </c>
      <c r="Q13812">
        <v>8</v>
      </c>
      <c r="R13812" s="75"/>
      <c r="T13812" t="s">
        <v>111</v>
      </c>
      <c r="U13812">
        <v>0.1341321</v>
      </c>
      <c r="Y13812">
        <v>15</v>
      </c>
      <c r="Z13812" s="97">
        <v>146000000</v>
      </c>
    </row>
    <row r="13813" spans="1:26">
      <c r="A13813" t="s">
        <v>81</v>
      </c>
      <c r="B13813" t="s">
        <v>56</v>
      </c>
      <c r="C13813" t="s">
        <v>57</v>
      </c>
      <c r="D13813" t="s">
        <v>100</v>
      </c>
      <c r="E13813">
        <v>11</v>
      </c>
      <c r="F13813">
        <v>2383.752</v>
      </c>
      <c r="G13813">
        <v>2383.752</v>
      </c>
      <c r="H13813">
        <v>86.244399999999999</v>
      </c>
      <c r="I13813">
        <v>167.5069</v>
      </c>
      <c r="J13813">
        <v>-214.6687</v>
      </c>
      <c r="K13813">
        <v>-87.840699999999998</v>
      </c>
      <c r="L13813">
        <v>0</v>
      </c>
      <c r="M13813">
        <v>87.840699999999998</v>
      </c>
      <c r="N13813">
        <v>214.6687</v>
      </c>
      <c r="O13813">
        <v>72</v>
      </c>
      <c r="P13813">
        <v>104.54794</v>
      </c>
      <c r="Q13813">
        <v>8</v>
      </c>
      <c r="R13813" s="75"/>
      <c r="T13813" t="s">
        <v>111</v>
      </c>
      <c r="U13813">
        <v>0.1341321</v>
      </c>
      <c r="Y13813">
        <v>15</v>
      </c>
      <c r="Z13813" s="97">
        <v>145000000</v>
      </c>
    </row>
    <row r="13814" spans="1:26">
      <c r="A13814" t="s">
        <v>81</v>
      </c>
      <c r="B13814" t="s">
        <v>56</v>
      </c>
      <c r="C13814" t="s">
        <v>57</v>
      </c>
      <c r="D13814" t="s">
        <v>100</v>
      </c>
      <c r="E13814">
        <v>12</v>
      </c>
      <c r="F13814">
        <v>2351.6970000000001</v>
      </c>
      <c r="G13814">
        <v>2375.5659999999998</v>
      </c>
      <c r="H13814">
        <v>88.787790000000001</v>
      </c>
      <c r="I13814">
        <v>167.4341</v>
      </c>
      <c r="J13814">
        <v>-238.44460000000001</v>
      </c>
      <c r="K13814">
        <v>-111.6717</v>
      </c>
      <c r="L13814">
        <v>-23.869140000000002</v>
      </c>
      <c r="M13814">
        <v>63.933399999999999</v>
      </c>
      <c r="N13814">
        <v>190.7063</v>
      </c>
      <c r="O13814">
        <v>72</v>
      </c>
      <c r="P13814">
        <v>104.54794</v>
      </c>
      <c r="Q13814">
        <v>8</v>
      </c>
      <c r="R13814" s="75"/>
      <c r="T13814" t="s">
        <v>111</v>
      </c>
      <c r="U13814">
        <v>0.1341321</v>
      </c>
      <c r="Y13814">
        <v>15</v>
      </c>
      <c r="Z13814" s="97">
        <v>145000000</v>
      </c>
    </row>
    <row r="13815" spans="1:26">
      <c r="A13815" t="s">
        <v>81</v>
      </c>
      <c r="B13815" t="s">
        <v>56</v>
      </c>
      <c r="C13815" t="s">
        <v>57</v>
      </c>
      <c r="D13815" t="s">
        <v>100</v>
      </c>
      <c r="E13815">
        <v>13</v>
      </c>
      <c r="F13815">
        <v>2304.3710000000001</v>
      </c>
      <c r="G13815">
        <v>1356.2360000000001</v>
      </c>
      <c r="H13815">
        <v>90.958870000000005</v>
      </c>
      <c r="I13815">
        <v>166.98580000000001</v>
      </c>
      <c r="J13815">
        <v>734.13419999999996</v>
      </c>
      <c r="K13815">
        <v>860.56769999999995</v>
      </c>
      <c r="L13815">
        <v>948.13509999999997</v>
      </c>
      <c r="M13815">
        <v>1035.703</v>
      </c>
      <c r="N13815">
        <v>1162.136</v>
      </c>
      <c r="O13815">
        <v>72</v>
      </c>
      <c r="P13815">
        <v>104.54794</v>
      </c>
      <c r="Q13815">
        <v>8</v>
      </c>
      <c r="R13815" s="75"/>
      <c r="T13815" t="s">
        <v>111</v>
      </c>
      <c r="U13815">
        <v>0.1341321</v>
      </c>
      <c r="Y13815">
        <v>15</v>
      </c>
      <c r="Z13815" s="97">
        <v>145000000</v>
      </c>
    </row>
    <row r="13816" spans="1:26">
      <c r="A13816" t="s">
        <v>81</v>
      </c>
      <c r="B13816" t="s">
        <v>56</v>
      </c>
      <c r="C13816" t="s">
        <v>57</v>
      </c>
      <c r="D13816" t="s">
        <v>100</v>
      </c>
      <c r="E13816">
        <v>14</v>
      </c>
      <c r="F13816">
        <v>2300.8200000000002</v>
      </c>
      <c r="G13816">
        <v>241.4452</v>
      </c>
      <c r="H13816">
        <v>92.647940000000006</v>
      </c>
      <c r="I13816">
        <v>167.58260000000001</v>
      </c>
      <c r="J13816">
        <v>1844.6089999999999</v>
      </c>
      <c r="K13816">
        <v>1971.4949999999999</v>
      </c>
      <c r="L13816">
        <v>2059.375</v>
      </c>
      <c r="M13816">
        <v>2147.2559999999999</v>
      </c>
      <c r="N13816">
        <v>2274.1410000000001</v>
      </c>
      <c r="O13816">
        <v>72</v>
      </c>
      <c r="P13816">
        <v>104.54794</v>
      </c>
      <c r="Q13816">
        <v>8</v>
      </c>
      <c r="R13816" s="75"/>
      <c r="T13816" t="s">
        <v>111</v>
      </c>
      <c r="U13816">
        <v>0.1341321</v>
      </c>
      <c r="Y13816">
        <v>15</v>
      </c>
      <c r="Z13816" s="97">
        <v>146000000</v>
      </c>
    </row>
    <row r="13817" spans="1:26">
      <c r="A13817" t="s">
        <v>81</v>
      </c>
      <c r="B13817" t="s">
        <v>56</v>
      </c>
      <c r="C13817" t="s">
        <v>57</v>
      </c>
      <c r="D13817" t="s">
        <v>100</v>
      </c>
      <c r="E13817">
        <v>15</v>
      </c>
      <c r="F13817">
        <v>2299.0410000000002</v>
      </c>
      <c r="G13817">
        <v>241.38509999999999</v>
      </c>
      <c r="H13817">
        <v>93.416439999999994</v>
      </c>
      <c r="I13817">
        <v>167.15309999999999</v>
      </c>
      <c r="J13817">
        <v>1843.441</v>
      </c>
      <c r="K13817">
        <v>1970.001</v>
      </c>
      <c r="L13817">
        <v>2057.6559999999999</v>
      </c>
      <c r="M13817">
        <v>2145.3110000000001</v>
      </c>
      <c r="N13817">
        <v>2271.8710000000001</v>
      </c>
      <c r="O13817">
        <v>72</v>
      </c>
      <c r="P13817">
        <v>104.54794</v>
      </c>
      <c r="Q13817">
        <v>8</v>
      </c>
      <c r="R13817" s="75"/>
      <c r="T13817" t="s">
        <v>111</v>
      </c>
      <c r="U13817">
        <v>0.1341321</v>
      </c>
      <c r="Y13817">
        <v>15</v>
      </c>
      <c r="Z13817" s="97">
        <v>145000000</v>
      </c>
    </row>
    <row r="13818" spans="1:26">
      <c r="A13818" t="s">
        <v>81</v>
      </c>
      <c r="B13818" t="s">
        <v>56</v>
      </c>
      <c r="C13818" t="s">
        <v>57</v>
      </c>
      <c r="D13818" t="s">
        <v>100</v>
      </c>
      <c r="E13818">
        <v>16</v>
      </c>
      <c r="F13818">
        <v>2308.8829999999998</v>
      </c>
      <c r="G13818">
        <v>241.65799999999999</v>
      </c>
      <c r="H13818">
        <v>93.206159999999997</v>
      </c>
      <c r="I13818">
        <v>167.0684</v>
      </c>
      <c r="J13818">
        <v>1853.1189999999999</v>
      </c>
      <c r="K13818">
        <v>1979.615</v>
      </c>
      <c r="L13818">
        <v>2067.2249999999999</v>
      </c>
      <c r="M13818">
        <v>2154.8359999999998</v>
      </c>
      <c r="N13818">
        <v>2281.3319999999999</v>
      </c>
      <c r="O13818">
        <v>72</v>
      </c>
      <c r="P13818">
        <v>104.54794</v>
      </c>
      <c r="Q13818">
        <v>8</v>
      </c>
      <c r="R13818" s="75"/>
      <c r="T13818" t="s">
        <v>111</v>
      </c>
      <c r="U13818">
        <v>0.1341321</v>
      </c>
      <c r="Y13818">
        <v>15</v>
      </c>
      <c r="Z13818" s="97">
        <v>145000000</v>
      </c>
    </row>
    <row r="13819" spans="1:26">
      <c r="A13819" t="s">
        <v>81</v>
      </c>
      <c r="B13819" t="s">
        <v>56</v>
      </c>
      <c r="C13819" t="s">
        <v>57</v>
      </c>
      <c r="D13819" t="s">
        <v>100</v>
      </c>
      <c r="E13819">
        <v>17</v>
      </c>
      <c r="F13819">
        <v>2277.0050000000001</v>
      </c>
      <c r="G13819">
        <v>241.23740000000001</v>
      </c>
      <c r="H13819">
        <v>91.942809999999994</v>
      </c>
      <c r="I13819">
        <v>167.0712</v>
      </c>
      <c r="J13819">
        <v>1821.6569999999999</v>
      </c>
      <c r="K13819">
        <v>1948.155</v>
      </c>
      <c r="L13819">
        <v>2035.768</v>
      </c>
      <c r="M13819">
        <v>2123.38</v>
      </c>
      <c r="N13819">
        <v>2249.8780000000002</v>
      </c>
      <c r="O13819">
        <v>72</v>
      </c>
      <c r="P13819">
        <v>104.54794</v>
      </c>
      <c r="Q13819">
        <v>8</v>
      </c>
      <c r="R13819" s="75"/>
      <c r="T13819" t="s">
        <v>111</v>
      </c>
      <c r="U13819">
        <v>0.1341321</v>
      </c>
      <c r="Y13819">
        <v>15</v>
      </c>
      <c r="Z13819" s="97">
        <v>145000000</v>
      </c>
    </row>
    <row r="13820" spans="1:26">
      <c r="A13820" t="s">
        <v>81</v>
      </c>
      <c r="B13820" t="s">
        <v>56</v>
      </c>
      <c r="C13820" t="s">
        <v>57</v>
      </c>
      <c r="D13820" t="s">
        <v>100</v>
      </c>
      <c r="E13820">
        <v>18</v>
      </c>
      <c r="F13820">
        <v>2252.6350000000002</v>
      </c>
      <c r="G13820">
        <v>240.28450000000001</v>
      </c>
      <c r="H13820">
        <v>89.838009999999997</v>
      </c>
      <c r="I13820">
        <v>166.87370000000001</v>
      </c>
      <c r="J13820">
        <v>1798.4939999999999</v>
      </c>
      <c r="K13820">
        <v>1924.8420000000001</v>
      </c>
      <c r="L13820">
        <v>2012.3510000000001</v>
      </c>
      <c r="M13820">
        <v>2099.8589999999999</v>
      </c>
      <c r="N13820">
        <v>2226.2080000000001</v>
      </c>
      <c r="O13820">
        <v>72</v>
      </c>
      <c r="P13820">
        <v>104.54794</v>
      </c>
      <c r="Q13820">
        <v>8</v>
      </c>
      <c r="R13820" s="75"/>
      <c r="T13820" t="s">
        <v>111</v>
      </c>
      <c r="U13820">
        <v>0.1341321</v>
      </c>
      <c r="Y13820">
        <v>15</v>
      </c>
      <c r="Z13820" s="97">
        <v>144000000</v>
      </c>
    </row>
    <row r="13821" spans="1:26">
      <c r="A13821" t="s">
        <v>81</v>
      </c>
      <c r="B13821" t="s">
        <v>56</v>
      </c>
      <c r="C13821" t="s">
        <v>57</v>
      </c>
      <c r="D13821" t="s">
        <v>100</v>
      </c>
      <c r="E13821">
        <v>19</v>
      </c>
      <c r="F13821">
        <v>2290.5039999999999</v>
      </c>
      <c r="G13821">
        <v>946.36680000000001</v>
      </c>
      <c r="H13821">
        <v>86.892939999999996</v>
      </c>
      <c r="I13821">
        <v>166.8621</v>
      </c>
      <c r="J13821">
        <v>1130.2950000000001</v>
      </c>
      <c r="K13821">
        <v>1256.635</v>
      </c>
      <c r="L13821">
        <v>1344.1369999999999</v>
      </c>
      <c r="M13821">
        <v>1431.64</v>
      </c>
      <c r="N13821">
        <v>1557.98</v>
      </c>
      <c r="O13821">
        <v>72</v>
      </c>
      <c r="P13821">
        <v>104.54794</v>
      </c>
      <c r="Q13821">
        <v>8</v>
      </c>
      <c r="R13821" s="75"/>
      <c r="T13821" t="s">
        <v>111</v>
      </c>
      <c r="U13821">
        <v>0.1341321</v>
      </c>
      <c r="Y13821">
        <v>15</v>
      </c>
      <c r="Z13821" s="97">
        <v>144000000</v>
      </c>
    </row>
    <row r="13822" spans="1:26">
      <c r="A13822" t="s">
        <v>81</v>
      </c>
      <c r="B13822" t="s">
        <v>56</v>
      </c>
      <c r="C13822" t="s">
        <v>57</v>
      </c>
      <c r="D13822" t="s">
        <v>100</v>
      </c>
      <c r="E13822">
        <v>20</v>
      </c>
      <c r="F13822">
        <v>2323.8960000000002</v>
      </c>
      <c r="G13822">
        <v>1653.123</v>
      </c>
      <c r="H13822">
        <v>82.750889999999998</v>
      </c>
      <c r="I13822">
        <v>167.2037</v>
      </c>
      <c r="J13822">
        <v>456.49200000000002</v>
      </c>
      <c r="K13822">
        <v>583.09050000000002</v>
      </c>
      <c r="L13822">
        <v>670.7722</v>
      </c>
      <c r="M13822">
        <v>758.45389999999998</v>
      </c>
      <c r="N13822">
        <v>885.05240000000003</v>
      </c>
      <c r="O13822">
        <v>72</v>
      </c>
      <c r="P13822">
        <v>104.54794</v>
      </c>
      <c r="Q13822">
        <v>8</v>
      </c>
      <c r="R13822" s="75"/>
      <c r="T13822" t="s">
        <v>111</v>
      </c>
      <c r="U13822">
        <v>0.1341321</v>
      </c>
      <c r="Y13822">
        <v>15</v>
      </c>
      <c r="Z13822" s="97">
        <v>145000000</v>
      </c>
    </row>
    <row r="13823" spans="1:26">
      <c r="A13823" t="s">
        <v>81</v>
      </c>
      <c r="B13823" t="s">
        <v>56</v>
      </c>
      <c r="C13823" t="s">
        <v>57</v>
      </c>
      <c r="D13823" t="s">
        <v>100</v>
      </c>
      <c r="E13823">
        <v>21</v>
      </c>
      <c r="F13823">
        <v>2379.0039999999999</v>
      </c>
      <c r="G13823">
        <v>1773.7470000000001</v>
      </c>
      <c r="H13823">
        <v>79.176990000000004</v>
      </c>
      <c r="I13823">
        <v>167.2628</v>
      </c>
      <c r="J13823">
        <v>390.90100000000001</v>
      </c>
      <c r="K13823">
        <v>517.54430000000002</v>
      </c>
      <c r="L13823">
        <v>605.25699999999995</v>
      </c>
      <c r="M13823">
        <v>692.96969999999999</v>
      </c>
      <c r="N13823">
        <v>819.61289999999997</v>
      </c>
      <c r="O13823">
        <v>72</v>
      </c>
      <c r="P13823">
        <v>104.54794</v>
      </c>
      <c r="Q13823">
        <v>8</v>
      </c>
      <c r="R13823" s="75"/>
      <c r="T13823" t="s">
        <v>111</v>
      </c>
      <c r="U13823">
        <v>0.1341321</v>
      </c>
      <c r="Y13823">
        <v>15</v>
      </c>
      <c r="Z13823" s="97">
        <v>145000000</v>
      </c>
    </row>
    <row r="13824" spans="1:26">
      <c r="A13824" t="s">
        <v>81</v>
      </c>
      <c r="B13824" t="s">
        <v>56</v>
      </c>
      <c r="C13824" t="s">
        <v>57</v>
      </c>
      <c r="D13824" t="s">
        <v>100</v>
      </c>
      <c r="E13824">
        <v>22</v>
      </c>
      <c r="F13824">
        <v>2398.002</v>
      </c>
      <c r="G13824">
        <v>1889.5630000000001</v>
      </c>
      <c r="H13824">
        <v>77.148319999999998</v>
      </c>
      <c r="I13824">
        <v>167.13849999999999</v>
      </c>
      <c r="J13824">
        <v>294.24279999999999</v>
      </c>
      <c r="K13824">
        <v>420.7919</v>
      </c>
      <c r="L13824">
        <v>508.43950000000001</v>
      </c>
      <c r="M13824">
        <v>596.08699999999999</v>
      </c>
      <c r="N13824">
        <v>722.63610000000006</v>
      </c>
      <c r="O13824">
        <v>72</v>
      </c>
      <c r="P13824">
        <v>104.54794</v>
      </c>
      <c r="Q13824">
        <v>8</v>
      </c>
      <c r="R13824" s="75"/>
      <c r="T13824" t="s">
        <v>111</v>
      </c>
      <c r="U13824">
        <v>0.1341321</v>
      </c>
      <c r="Y13824">
        <v>15</v>
      </c>
      <c r="Z13824" s="97">
        <v>145000000</v>
      </c>
    </row>
    <row r="13825" spans="1:26">
      <c r="A13825" t="s">
        <v>81</v>
      </c>
      <c r="B13825" t="s">
        <v>56</v>
      </c>
      <c r="C13825" t="s">
        <v>57</v>
      </c>
      <c r="D13825" t="s">
        <v>100</v>
      </c>
      <c r="E13825">
        <v>23</v>
      </c>
      <c r="F13825">
        <v>2388.576</v>
      </c>
      <c r="G13825">
        <v>1915.5709999999999</v>
      </c>
      <c r="H13825">
        <v>75.307460000000006</v>
      </c>
      <c r="I13825">
        <v>166.99889999999999</v>
      </c>
      <c r="J13825">
        <v>258.98719999999997</v>
      </c>
      <c r="K13825">
        <v>385.43060000000003</v>
      </c>
      <c r="L13825">
        <v>473.00490000000002</v>
      </c>
      <c r="M13825">
        <v>560.57920000000001</v>
      </c>
      <c r="N13825">
        <v>687.02260000000001</v>
      </c>
      <c r="O13825">
        <v>72</v>
      </c>
      <c r="P13825">
        <v>104.54794</v>
      </c>
      <c r="Q13825">
        <v>8</v>
      </c>
      <c r="R13825" s="75"/>
      <c r="T13825" t="s">
        <v>111</v>
      </c>
      <c r="U13825">
        <v>0.1341321</v>
      </c>
      <c r="Y13825">
        <v>15</v>
      </c>
      <c r="Z13825" s="97">
        <v>145000000</v>
      </c>
    </row>
    <row r="13826" spans="1:26">
      <c r="A13826" t="s">
        <v>81</v>
      </c>
      <c r="B13826" t="s">
        <v>56</v>
      </c>
      <c r="C13826" t="s">
        <v>57</v>
      </c>
      <c r="D13826" t="s">
        <v>100</v>
      </c>
      <c r="E13826">
        <v>24</v>
      </c>
      <c r="F13826">
        <v>2398.7170000000001</v>
      </c>
      <c r="G13826">
        <v>1915.806</v>
      </c>
      <c r="H13826">
        <v>74.090890000000002</v>
      </c>
      <c r="I13826">
        <v>167.06780000000001</v>
      </c>
      <c r="J13826">
        <v>268.80549999999999</v>
      </c>
      <c r="K13826">
        <v>395.30099999999999</v>
      </c>
      <c r="L13826">
        <v>482.91149999999999</v>
      </c>
      <c r="M13826">
        <v>570.52200000000005</v>
      </c>
      <c r="N13826">
        <v>697.01760000000002</v>
      </c>
      <c r="O13826">
        <v>72</v>
      </c>
      <c r="P13826">
        <v>104.54794</v>
      </c>
      <c r="Q13826">
        <v>8</v>
      </c>
      <c r="R13826" s="75"/>
      <c r="T13826" t="s">
        <v>111</v>
      </c>
      <c r="U13826">
        <v>0.1341321</v>
      </c>
      <c r="Y13826">
        <v>15</v>
      </c>
      <c r="Z13826" s="97">
        <v>145000000</v>
      </c>
    </row>
    <row r="13827" spans="1:26">
      <c r="A13827" t="s">
        <v>81</v>
      </c>
      <c r="B13827" t="s">
        <v>56</v>
      </c>
      <c r="C13827" t="s">
        <v>11</v>
      </c>
      <c r="D13827" t="s">
        <v>100</v>
      </c>
      <c r="E13827">
        <v>1</v>
      </c>
      <c r="F13827">
        <v>1991.0920000000001</v>
      </c>
      <c r="G13827">
        <v>1991.0920000000001</v>
      </c>
      <c r="H13827">
        <v>60.275750000000002</v>
      </c>
      <c r="I13827">
        <v>166.21879999999999</v>
      </c>
      <c r="J13827">
        <v>-213.0179</v>
      </c>
      <c r="K13827">
        <v>-87.165210000000002</v>
      </c>
      <c r="L13827">
        <v>0</v>
      </c>
      <c r="M13827">
        <v>87.165210000000002</v>
      </c>
      <c r="N13827">
        <v>213.0179</v>
      </c>
      <c r="O13827">
        <v>72</v>
      </c>
      <c r="P13827">
        <v>104.54794</v>
      </c>
      <c r="Q13827">
        <v>2</v>
      </c>
      <c r="R13827" s="75">
        <v>34731</v>
      </c>
      <c r="T13827" t="s">
        <v>112</v>
      </c>
      <c r="U13827">
        <v>0.13243730000000001</v>
      </c>
      <c r="Y13827">
        <v>15</v>
      </c>
      <c r="Z13827" s="97">
        <v>143000000</v>
      </c>
    </row>
    <row r="13828" spans="1:26">
      <c r="A13828" t="s">
        <v>81</v>
      </c>
      <c r="B13828" t="s">
        <v>56</v>
      </c>
      <c r="C13828" t="s">
        <v>11</v>
      </c>
      <c r="D13828" t="s">
        <v>100</v>
      </c>
      <c r="E13828">
        <v>2</v>
      </c>
      <c r="F13828">
        <v>1973.585</v>
      </c>
      <c r="G13828">
        <v>1973.585</v>
      </c>
      <c r="H13828">
        <v>59.967120000000001</v>
      </c>
      <c r="I13828">
        <v>166.15969999999999</v>
      </c>
      <c r="J13828">
        <v>-212.94220000000001</v>
      </c>
      <c r="K13828">
        <v>-87.134240000000005</v>
      </c>
      <c r="L13828">
        <v>0</v>
      </c>
      <c r="M13828">
        <v>87.134240000000005</v>
      </c>
      <c r="N13828">
        <v>212.94220000000001</v>
      </c>
      <c r="O13828">
        <v>72</v>
      </c>
      <c r="P13828">
        <v>104.54794</v>
      </c>
      <c r="Q13828">
        <v>2</v>
      </c>
      <c r="R13828" s="75">
        <v>34731</v>
      </c>
      <c r="T13828" t="s">
        <v>112</v>
      </c>
      <c r="U13828">
        <v>0.13243730000000001</v>
      </c>
      <c r="Y13828">
        <v>15</v>
      </c>
      <c r="Z13828" s="97">
        <v>143000000</v>
      </c>
    </row>
    <row r="13829" spans="1:26">
      <c r="A13829" t="s">
        <v>81</v>
      </c>
      <c r="B13829" t="s">
        <v>56</v>
      </c>
      <c r="C13829" t="s">
        <v>11</v>
      </c>
      <c r="D13829" t="s">
        <v>100</v>
      </c>
      <c r="E13829">
        <v>3</v>
      </c>
      <c r="F13829">
        <v>1975.279</v>
      </c>
      <c r="G13829">
        <v>1975.279</v>
      </c>
      <c r="H13829">
        <v>59.313699999999997</v>
      </c>
      <c r="I13829">
        <v>166.11240000000001</v>
      </c>
      <c r="J13829">
        <v>-212.88159999999999</v>
      </c>
      <c r="K13829">
        <v>-87.109409999999997</v>
      </c>
      <c r="L13829">
        <v>0</v>
      </c>
      <c r="M13829">
        <v>87.109409999999997</v>
      </c>
      <c r="N13829">
        <v>212.88159999999999</v>
      </c>
      <c r="O13829">
        <v>72</v>
      </c>
      <c r="P13829">
        <v>104.54794</v>
      </c>
      <c r="Q13829">
        <v>2</v>
      </c>
      <c r="R13829" s="75">
        <v>34731</v>
      </c>
      <c r="T13829" t="s">
        <v>112</v>
      </c>
      <c r="U13829">
        <v>0.13243730000000001</v>
      </c>
      <c r="Y13829">
        <v>15</v>
      </c>
      <c r="Z13829" s="97">
        <v>143000000</v>
      </c>
    </row>
    <row r="13830" spans="1:26">
      <c r="A13830" t="s">
        <v>81</v>
      </c>
      <c r="B13830" t="s">
        <v>56</v>
      </c>
      <c r="C13830" t="s">
        <v>11</v>
      </c>
      <c r="D13830" t="s">
        <v>100</v>
      </c>
      <c r="E13830">
        <v>4</v>
      </c>
      <c r="F13830">
        <v>1965.1980000000001</v>
      </c>
      <c r="G13830">
        <v>1965.1980000000001</v>
      </c>
      <c r="H13830">
        <v>58.958080000000002</v>
      </c>
      <c r="I13830">
        <v>166.2422</v>
      </c>
      <c r="J13830">
        <v>-213.048</v>
      </c>
      <c r="K13830">
        <v>-87.177509999999998</v>
      </c>
      <c r="L13830">
        <v>0</v>
      </c>
      <c r="M13830">
        <v>87.177509999999998</v>
      </c>
      <c r="N13830">
        <v>213.048</v>
      </c>
      <c r="O13830">
        <v>72</v>
      </c>
      <c r="P13830">
        <v>104.54794</v>
      </c>
      <c r="Q13830">
        <v>2</v>
      </c>
      <c r="R13830" s="75">
        <v>34731</v>
      </c>
      <c r="T13830" t="s">
        <v>112</v>
      </c>
      <c r="U13830">
        <v>0.13243730000000001</v>
      </c>
      <c r="Y13830">
        <v>15</v>
      </c>
      <c r="Z13830" s="97">
        <v>143000000</v>
      </c>
    </row>
    <row r="13831" spans="1:26">
      <c r="A13831" t="s">
        <v>81</v>
      </c>
      <c r="B13831" t="s">
        <v>56</v>
      </c>
      <c r="C13831" t="s">
        <v>11</v>
      </c>
      <c r="D13831" t="s">
        <v>100</v>
      </c>
      <c r="E13831">
        <v>5</v>
      </c>
      <c r="F13831">
        <v>1965.068</v>
      </c>
      <c r="G13831">
        <v>1965.068</v>
      </c>
      <c r="H13831">
        <v>57.873699999999999</v>
      </c>
      <c r="I13831">
        <v>166.18029999999999</v>
      </c>
      <c r="J13831">
        <v>-212.96870000000001</v>
      </c>
      <c r="K13831">
        <v>-87.145060000000001</v>
      </c>
      <c r="L13831">
        <v>0</v>
      </c>
      <c r="M13831">
        <v>87.145060000000001</v>
      </c>
      <c r="N13831">
        <v>212.96870000000001</v>
      </c>
      <c r="O13831">
        <v>72</v>
      </c>
      <c r="P13831">
        <v>104.54794</v>
      </c>
      <c r="Q13831">
        <v>2</v>
      </c>
      <c r="R13831" s="75">
        <v>34731</v>
      </c>
      <c r="T13831" t="s">
        <v>112</v>
      </c>
      <c r="U13831">
        <v>0.13243730000000001</v>
      </c>
      <c r="Y13831">
        <v>15</v>
      </c>
      <c r="Z13831" s="97">
        <v>143000000</v>
      </c>
    </row>
    <row r="13832" spans="1:26">
      <c r="A13832" t="s">
        <v>81</v>
      </c>
      <c r="B13832" t="s">
        <v>56</v>
      </c>
      <c r="C13832" t="s">
        <v>11</v>
      </c>
      <c r="D13832" t="s">
        <v>100</v>
      </c>
      <c r="E13832">
        <v>6</v>
      </c>
      <c r="F13832">
        <v>1976.8969999999999</v>
      </c>
      <c r="G13832">
        <v>1976.8969999999999</v>
      </c>
      <c r="H13832">
        <v>56.903019999999998</v>
      </c>
      <c r="I13832">
        <v>166.03399999999999</v>
      </c>
      <c r="J13832">
        <v>-212.78110000000001</v>
      </c>
      <c r="K13832">
        <v>-87.068290000000005</v>
      </c>
      <c r="L13832">
        <v>0</v>
      </c>
      <c r="M13832">
        <v>87.068290000000005</v>
      </c>
      <c r="N13832">
        <v>212.78110000000001</v>
      </c>
      <c r="O13832">
        <v>72</v>
      </c>
      <c r="P13832">
        <v>104.54794</v>
      </c>
      <c r="Q13832">
        <v>2</v>
      </c>
      <c r="R13832" s="75">
        <v>34731</v>
      </c>
      <c r="T13832" t="s">
        <v>112</v>
      </c>
      <c r="U13832">
        <v>0.13243730000000001</v>
      </c>
      <c r="Y13832">
        <v>15</v>
      </c>
      <c r="Z13832" s="97">
        <v>143000000</v>
      </c>
    </row>
    <row r="13833" spans="1:26">
      <c r="A13833" t="s">
        <v>81</v>
      </c>
      <c r="B13833" t="s">
        <v>56</v>
      </c>
      <c r="C13833" t="s">
        <v>11</v>
      </c>
      <c r="D13833" t="s">
        <v>100</v>
      </c>
      <c r="E13833">
        <v>7</v>
      </c>
      <c r="F13833">
        <v>1992.711</v>
      </c>
      <c r="G13833">
        <v>1992.711</v>
      </c>
      <c r="H13833">
        <v>56.286850000000001</v>
      </c>
      <c r="I13833">
        <v>166.20769999999999</v>
      </c>
      <c r="J13833">
        <v>-213.00370000000001</v>
      </c>
      <c r="K13833">
        <v>-87.159379999999999</v>
      </c>
      <c r="L13833">
        <v>0</v>
      </c>
      <c r="M13833">
        <v>87.159379999999999</v>
      </c>
      <c r="N13833">
        <v>213.00370000000001</v>
      </c>
      <c r="O13833">
        <v>72</v>
      </c>
      <c r="P13833">
        <v>104.54794</v>
      </c>
      <c r="Q13833">
        <v>2</v>
      </c>
      <c r="R13833" s="75">
        <v>34731</v>
      </c>
      <c r="T13833" t="s">
        <v>112</v>
      </c>
      <c r="U13833">
        <v>0.13243730000000001</v>
      </c>
      <c r="Y13833">
        <v>15</v>
      </c>
      <c r="Z13833" s="97">
        <v>143000000</v>
      </c>
    </row>
    <row r="13834" spans="1:26">
      <c r="A13834" t="s">
        <v>81</v>
      </c>
      <c r="B13834" t="s">
        <v>56</v>
      </c>
      <c r="C13834" t="s">
        <v>11</v>
      </c>
      <c r="D13834" t="s">
        <v>100</v>
      </c>
      <c r="E13834">
        <v>8</v>
      </c>
      <c r="F13834">
        <v>2007.867</v>
      </c>
      <c r="G13834">
        <v>2007.867</v>
      </c>
      <c r="H13834">
        <v>55.973970000000001</v>
      </c>
      <c r="I13834">
        <v>166.36019999999999</v>
      </c>
      <c r="J13834">
        <v>-213.19919999999999</v>
      </c>
      <c r="K13834">
        <v>-87.239379999999997</v>
      </c>
      <c r="L13834">
        <v>0</v>
      </c>
      <c r="M13834">
        <v>87.239379999999997</v>
      </c>
      <c r="N13834">
        <v>213.19919999999999</v>
      </c>
      <c r="O13834">
        <v>72</v>
      </c>
      <c r="P13834">
        <v>104.54794</v>
      </c>
      <c r="Q13834">
        <v>2</v>
      </c>
      <c r="R13834" s="75">
        <v>34731</v>
      </c>
      <c r="T13834" t="s">
        <v>112</v>
      </c>
      <c r="U13834">
        <v>0.13243730000000001</v>
      </c>
      <c r="Y13834">
        <v>15</v>
      </c>
      <c r="Z13834" s="97">
        <v>143000000</v>
      </c>
    </row>
    <row r="13835" spans="1:26">
      <c r="A13835" t="s">
        <v>81</v>
      </c>
      <c r="B13835" t="s">
        <v>56</v>
      </c>
      <c r="C13835" t="s">
        <v>11</v>
      </c>
      <c r="D13835" t="s">
        <v>100</v>
      </c>
      <c r="E13835">
        <v>9</v>
      </c>
      <c r="F13835">
        <v>2031.0889999999999</v>
      </c>
      <c r="G13835">
        <v>2031.0889999999999</v>
      </c>
      <c r="H13835">
        <v>58.163969999999999</v>
      </c>
      <c r="I13835">
        <v>166.3312</v>
      </c>
      <c r="J13835">
        <v>-213.16210000000001</v>
      </c>
      <c r="K13835">
        <v>-87.224189999999993</v>
      </c>
      <c r="L13835">
        <v>0</v>
      </c>
      <c r="M13835">
        <v>87.224189999999993</v>
      </c>
      <c r="N13835">
        <v>213.16210000000001</v>
      </c>
      <c r="O13835">
        <v>72</v>
      </c>
      <c r="P13835">
        <v>104.54794</v>
      </c>
      <c r="Q13835">
        <v>2</v>
      </c>
      <c r="R13835" s="75">
        <v>34731</v>
      </c>
      <c r="T13835" t="s">
        <v>112</v>
      </c>
      <c r="U13835">
        <v>0.13243730000000001</v>
      </c>
      <c r="Y13835">
        <v>15</v>
      </c>
      <c r="Z13835" s="97">
        <v>143000000</v>
      </c>
    </row>
    <row r="13836" spans="1:26">
      <c r="A13836" t="s">
        <v>81</v>
      </c>
      <c r="B13836" t="s">
        <v>56</v>
      </c>
      <c r="C13836" t="s">
        <v>11</v>
      </c>
      <c r="D13836" t="s">
        <v>100</v>
      </c>
      <c r="E13836">
        <v>10</v>
      </c>
      <c r="F13836">
        <v>2029.2070000000001</v>
      </c>
      <c r="G13836">
        <v>2029.2070000000001</v>
      </c>
      <c r="H13836">
        <v>62.14</v>
      </c>
      <c r="I13836">
        <v>166.32759999999999</v>
      </c>
      <c r="J13836">
        <v>-213.15729999999999</v>
      </c>
      <c r="K13836">
        <v>-87.222260000000006</v>
      </c>
      <c r="L13836">
        <v>0</v>
      </c>
      <c r="M13836">
        <v>87.222260000000006</v>
      </c>
      <c r="N13836">
        <v>213.15729999999999</v>
      </c>
      <c r="O13836">
        <v>72</v>
      </c>
      <c r="P13836">
        <v>104.54794</v>
      </c>
      <c r="Q13836">
        <v>2</v>
      </c>
      <c r="R13836" s="75">
        <v>34731</v>
      </c>
      <c r="T13836" t="s">
        <v>112</v>
      </c>
      <c r="U13836">
        <v>0.13243730000000001</v>
      </c>
      <c r="Y13836">
        <v>15</v>
      </c>
      <c r="Z13836" s="97">
        <v>143000000</v>
      </c>
    </row>
    <row r="13837" spans="1:26">
      <c r="A13837" t="s">
        <v>81</v>
      </c>
      <c r="B13837" t="s">
        <v>56</v>
      </c>
      <c r="C13837" t="s">
        <v>11</v>
      </c>
      <c r="D13837" t="s">
        <v>100</v>
      </c>
      <c r="E13837">
        <v>11</v>
      </c>
      <c r="F13837">
        <v>2031.162</v>
      </c>
      <c r="G13837">
        <v>2031.162</v>
      </c>
      <c r="H13837">
        <v>66.628489999999999</v>
      </c>
      <c r="I13837">
        <v>166.3955</v>
      </c>
      <c r="J13837">
        <v>-213.24440000000001</v>
      </c>
      <c r="K13837">
        <v>-87.257900000000006</v>
      </c>
      <c r="L13837">
        <v>0</v>
      </c>
      <c r="M13837">
        <v>87.257900000000006</v>
      </c>
      <c r="N13837">
        <v>213.24440000000001</v>
      </c>
      <c r="O13837">
        <v>72</v>
      </c>
      <c r="P13837">
        <v>104.54794</v>
      </c>
      <c r="Q13837">
        <v>2</v>
      </c>
      <c r="R13837" s="75">
        <v>34731</v>
      </c>
      <c r="T13837" t="s">
        <v>112</v>
      </c>
      <c r="U13837">
        <v>0.13243730000000001</v>
      </c>
      <c r="Y13837">
        <v>15</v>
      </c>
      <c r="Z13837" s="97">
        <v>144000000</v>
      </c>
    </row>
    <row r="13838" spans="1:26">
      <c r="A13838" t="s">
        <v>81</v>
      </c>
      <c r="B13838" t="s">
        <v>56</v>
      </c>
      <c r="C13838" t="s">
        <v>11</v>
      </c>
      <c r="D13838" t="s">
        <v>100</v>
      </c>
      <c r="E13838">
        <v>12</v>
      </c>
      <c r="F13838">
        <v>2029.789</v>
      </c>
      <c r="G13838">
        <v>2029.789</v>
      </c>
      <c r="H13838">
        <v>71.3</v>
      </c>
      <c r="I13838">
        <v>166.3092</v>
      </c>
      <c r="J13838">
        <v>-213.13380000000001</v>
      </c>
      <c r="K13838">
        <v>-87.212620000000001</v>
      </c>
      <c r="L13838">
        <v>0</v>
      </c>
      <c r="M13838">
        <v>87.212620000000001</v>
      </c>
      <c r="N13838">
        <v>213.13380000000001</v>
      </c>
      <c r="O13838">
        <v>72</v>
      </c>
      <c r="P13838">
        <v>104.54794</v>
      </c>
      <c r="Q13838">
        <v>2</v>
      </c>
      <c r="R13838" s="75">
        <v>34731</v>
      </c>
      <c r="T13838" t="s">
        <v>112</v>
      </c>
      <c r="U13838">
        <v>0.13243730000000001</v>
      </c>
      <c r="Y13838">
        <v>15</v>
      </c>
      <c r="Z13838" s="97">
        <v>143000000</v>
      </c>
    </row>
    <row r="13839" spans="1:26">
      <c r="A13839" t="s">
        <v>81</v>
      </c>
      <c r="B13839" t="s">
        <v>56</v>
      </c>
      <c r="C13839" t="s">
        <v>11</v>
      </c>
      <c r="D13839" t="s">
        <v>100</v>
      </c>
      <c r="E13839">
        <v>13</v>
      </c>
      <c r="F13839">
        <v>2060.6170000000002</v>
      </c>
      <c r="G13839">
        <v>2060.6170000000002</v>
      </c>
      <c r="H13839">
        <v>74.813699999999997</v>
      </c>
      <c r="I13839">
        <v>166.2328</v>
      </c>
      <c r="J13839">
        <v>-213.0359</v>
      </c>
      <c r="K13839">
        <v>-87.172579999999996</v>
      </c>
      <c r="L13839">
        <v>0</v>
      </c>
      <c r="M13839">
        <v>87.172579999999996</v>
      </c>
      <c r="N13839">
        <v>213.0359</v>
      </c>
      <c r="O13839">
        <v>72</v>
      </c>
      <c r="P13839">
        <v>104.54794</v>
      </c>
      <c r="Q13839">
        <v>2</v>
      </c>
      <c r="R13839" s="75">
        <v>34731</v>
      </c>
      <c r="T13839" t="s">
        <v>112</v>
      </c>
      <c r="U13839">
        <v>0.13243730000000001</v>
      </c>
      <c r="Y13839">
        <v>15</v>
      </c>
      <c r="Z13839" s="97">
        <v>143000000</v>
      </c>
    </row>
    <row r="13840" spans="1:26">
      <c r="A13840" t="s">
        <v>81</v>
      </c>
      <c r="B13840" t="s">
        <v>56</v>
      </c>
      <c r="C13840" t="s">
        <v>11</v>
      </c>
      <c r="D13840" t="s">
        <v>100</v>
      </c>
      <c r="E13840">
        <v>14</v>
      </c>
      <c r="F13840">
        <v>2077.9549999999999</v>
      </c>
      <c r="G13840">
        <v>2077.9549999999999</v>
      </c>
      <c r="H13840">
        <v>76.883700000000005</v>
      </c>
      <c r="I13840">
        <v>166.24959999999999</v>
      </c>
      <c r="J13840">
        <v>-213.0575</v>
      </c>
      <c r="K13840">
        <v>-87.181399999999996</v>
      </c>
      <c r="L13840">
        <v>0</v>
      </c>
      <c r="M13840">
        <v>87.181399999999996</v>
      </c>
      <c r="N13840">
        <v>213.0575</v>
      </c>
      <c r="O13840">
        <v>72</v>
      </c>
      <c r="P13840">
        <v>104.54794</v>
      </c>
      <c r="Q13840">
        <v>2</v>
      </c>
      <c r="R13840" s="75">
        <v>34731</v>
      </c>
      <c r="T13840" t="s">
        <v>112</v>
      </c>
      <c r="U13840">
        <v>0.13243730000000001</v>
      </c>
      <c r="Y13840">
        <v>15</v>
      </c>
      <c r="Z13840" s="97">
        <v>143000000</v>
      </c>
    </row>
    <row r="13841" spans="1:26">
      <c r="A13841" t="s">
        <v>81</v>
      </c>
      <c r="B13841" t="s">
        <v>56</v>
      </c>
      <c r="C13841" t="s">
        <v>11</v>
      </c>
      <c r="D13841" t="s">
        <v>100</v>
      </c>
      <c r="E13841">
        <v>15</v>
      </c>
      <c r="F13841">
        <v>2076.0419999999999</v>
      </c>
      <c r="G13841">
        <v>2071.7080000000001</v>
      </c>
      <c r="H13841">
        <v>78.087260000000001</v>
      </c>
      <c r="I13841">
        <v>166.23050000000001</v>
      </c>
      <c r="J13841">
        <v>-208.6985</v>
      </c>
      <c r="K13841">
        <v>-82.836879999999994</v>
      </c>
      <c r="L13841">
        <v>4.334473</v>
      </c>
      <c r="M13841">
        <v>91.50582</v>
      </c>
      <c r="N13841">
        <v>217.3674</v>
      </c>
      <c r="O13841">
        <v>72</v>
      </c>
      <c r="P13841">
        <v>104.54794</v>
      </c>
      <c r="Q13841">
        <v>2</v>
      </c>
      <c r="R13841" s="75">
        <v>34731</v>
      </c>
      <c r="T13841" t="s">
        <v>112</v>
      </c>
      <c r="U13841">
        <v>0.13243730000000001</v>
      </c>
      <c r="Y13841">
        <v>15</v>
      </c>
      <c r="Z13841" s="97">
        <v>143000000</v>
      </c>
    </row>
    <row r="13842" spans="1:26">
      <c r="A13842" t="s">
        <v>81</v>
      </c>
      <c r="B13842" t="s">
        <v>56</v>
      </c>
      <c r="C13842" t="s">
        <v>11</v>
      </c>
      <c r="D13842" t="s">
        <v>100</v>
      </c>
      <c r="E13842">
        <v>16</v>
      </c>
      <c r="F13842">
        <v>2079.0839999999998</v>
      </c>
      <c r="G13842">
        <v>1189.4649999999999</v>
      </c>
      <c r="H13842">
        <v>78.588359999999994</v>
      </c>
      <c r="I13842">
        <v>166.27549999999999</v>
      </c>
      <c r="J13842">
        <v>676.52829999999994</v>
      </c>
      <c r="K13842">
        <v>802.42399999999998</v>
      </c>
      <c r="L13842">
        <v>889.61890000000005</v>
      </c>
      <c r="M13842">
        <v>976.81380000000001</v>
      </c>
      <c r="N13842">
        <v>1102.7090000000001</v>
      </c>
      <c r="O13842">
        <v>72</v>
      </c>
      <c r="P13842">
        <v>104.54794</v>
      </c>
      <c r="Q13842">
        <v>2</v>
      </c>
      <c r="R13842" s="75">
        <v>34731</v>
      </c>
      <c r="T13842" t="s">
        <v>112</v>
      </c>
      <c r="U13842">
        <v>0.13243730000000001</v>
      </c>
      <c r="Y13842">
        <v>15</v>
      </c>
      <c r="Z13842" s="97">
        <v>143000000</v>
      </c>
    </row>
    <row r="13843" spans="1:26">
      <c r="A13843" t="s">
        <v>81</v>
      </c>
      <c r="B13843" t="s">
        <v>56</v>
      </c>
      <c r="C13843" t="s">
        <v>11</v>
      </c>
      <c r="D13843" t="s">
        <v>100</v>
      </c>
      <c r="E13843">
        <v>17</v>
      </c>
      <c r="F13843">
        <v>2080.8229999999999</v>
      </c>
      <c r="G13843">
        <v>220.55350000000001</v>
      </c>
      <c r="H13843">
        <v>77.760819999999995</v>
      </c>
      <c r="I13843">
        <v>166.20849999999999</v>
      </c>
      <c r="J13843">
        <v>1647.2650000000001</v>
      </c>
      <c r="K13843">
        <v>1773.11</v>
      </c>
      <c r="L13843">
        <v>1860.27</v>
      </c>
      <c r="M13843">
        <v>1947.43</v>
      </c>
      <c r="N13843">
        <v>2073.2739999999999</v>
      </c>
      <c r="O13843">
        <v>72</v>
      </c>
      <c r="P13843">
        <v>104.54794</v>
      </c>
      <c r="Q13843">
        <v>2</v>
      </c>
      <c r="R13843" s="75">
        <v>34731</v>
      </c>
      <c r="T13843" t="s">
        <v>112</v>
      </c>
      <c r="U13843">
        <v>0.13243730000000001</v>
      </c>
      <c r="Y13843">
        <v>15</v>
      </c>
      <c r="Z13843" s="97">
        <v>143000000</v>
      </c>
    </row>
    <row r="13844" spans="1:26">
      <c r="A13844" t="s">
        <v>81</v>
      </c>
      <c r="B13844" t="s">
        <v>56</v>
      </c>
      <c r="C13844" t="s">
        <v>11</v>
      </c>
      <c r="D13844" t="s">
        <v>100</v>
      </c>
      <c r="E13844">
        <v>18</v>
      </c>
      <c r="F13844">
        <v>2084.2399999999998</v>
      </c>
      <c r="G13844">
        <v>218.46539999999999</v>
      </c>
      <c r="H13844">
        <v>75.914659999999998</v>
      </c>
      <c r="I13844">
        <v>166.08150000000001</v>
      </c>
      <c r="J13844">
        <v>1652.933</v>
      </c>
      <c r="K13844">
        <v>1778.681</v>
      </c>
      <c r="L13844">
        <v>1865.7750000000001</v>
      </c>
      <c r="M13844">
        <v>1952.8679999999999</v>
      </c>
      <c r="N13844">
        <v>2078.616</v>
      </c>
      <c r="O13844">
        <v>72</v>
      </c>
      <c r="P13844">
        <v>104.54794</v>
      </c>
      <c r="Q13844">
        <v>2</v>
      </c>
      <c r="R13844" s="75">
        <v>34731</v>
      </c>
      <c r="T13844" t="s">
        <v>112</v>
      </c>
      <c r="U13844">
        <v>0.13243730000000001</v>
      </c>
      <c r="Y13844">
        <v>15</v>
      </c>
      <c r="Z13844" s="97">
        <v>143000000</v>
      </c>
    </row>
    <row r="13845" spans="1:26">
      <c r="A13845" t="s">
        <v>81</v>
      </c>
      <c r="B13845" t="s">
        <v>56</v>
      </c>
      <c r="C13845" t="s">
        <v>11</v>
      </c>
      <c r="D13845" t="s">
        <v>100</v>
      </c>
      <c r="E13845">
        <v>19</v>
      </c>
      <c r="F13845">
        <v>2103.6889999999999</v>
      </c>
      <c r="G13845">
        <v>215.01599999999999</v>
      </c>
      <c r="H13845">
        <v>72.475340000000003</v>
      </c>
      <c r="I13845">
        <v>166.15520000000001</v>
      </c>
      <c r="J13845">
        <v>1675.7370000000001</v>
      </c>
      <c r="K13845">
        <v>1801.5409999999999</v>
      </c>
      <c r="L13845">
        <v>1888.673</v>
      </c>
      <c r="M13845">
        <v>1975.8050000000001</v>
      </c>
      <c r="N13845">
        <v>2101.61</v>
      </c>
      <c r="O13845">
        <v>72</v>
      </c>
      <c r="P13845">
        <v>104.54794</v>
      </c>
      <c r="Q13845">
        <v>2</v>
      </c>
      <c r="R13845" s="75">
        <v>34731</v>
      </c>
      <c r="T13845" t="s">
        <v>112</v>
      </c>
      <c r="U13845">
        <v>0.13243730000000001</v>
      </c>
      <c r="Y13845">
        <v>15</v>
      </c>
      <c r="Z13845" s="97">
        <v>143000000</v>
      </c>
    </row>
    <row r="13846" spans="1:26">
      <c r="A13846" t="s">
        <v>81</v>
      </c>
      <c r="B13846" t="s">
        <v>56</v>
      </c>
      <c r="C13846" t="s">
        <v>11</v>
      </c>
      <c r="D13846" t="s">
        <v>100</v>
      </c>
      <c r="E13846">
        <v>20</v>
      </c>
      <c r="F13846">
        <v>2102.4140000000002</v>
      </c>
      <c r="G13846">
        <v>214.24700000000001</v>
      </c>
      <c r="H13846">
        <v>69.403559999999999</v>
      </c>
      <c r="I13846">
        <v>166.10749999999999</v>
      </c>
      <c r="J13846">
        <v>1675.2919999999999</v>
      </c>
      <c r="K13846">
        <v>1801.06</v>
      </c>
      <c r="L13846">
        <v>1888.1669999999999</v>
      </c>
      <c r="M13846">
        <v>1975.2739999999999</v>
      </c>
      <c r="N13846">
        <v>2101.0419999999999</v>
      </c>
      <c r="O13846">
        <v>72</v>
      </c>
      <c r="P13846">
        <v>104.54794</v>
      </c>
      <c r="Q13846">
        <v>2</v>
      </c>
      <c r="R13846" s="75">
        <v>34731</v>
      </c>
      <c r="T13846" t="s">
        <v>112</v>
      </c>
      <c r="U13846">
        <v>0.13243730000000001</v>
      </c>
      <c r="Y13846">
        <v>15</v>
      </c>
      <c r="Z13846" s="97">
        <v>143000000</v>
      </c>
    </row>
    <row r="13847" spans="1:26">
      <c r="A13847" t="s">
        <v>81</v>
      </c>
      <c r="B13847" t="s">
        <v>56</v>
      </c>
      <c r="C13847" t="s">
        <v>11</v>
      </c>
      <c r="D13847" t="s">
        <v>100</v>
      </c>
      <c r="E13847">
        <v>21</v>
      </c>
      <c r="F13847">
        <v>2135.8389999999999</v>
      </c>
      <c r="G13847">
        <v>221.0223</v>
      </c>
      <c r="H13847">
        <v>66.954800000000006</v>
      </c>
      <c r="I13847">
        <v>166.0377</v>
      </c>
      <c r="J13847">
        <v>1702.0309999999999</v>
      </c>
      <c r="K13847">
        <v>1827.7460000000001</v>
      </c>
      <c r="L13847">
        <v>1914.817</v>
      </c>
      <c r="M13847">
        <v>2001.8869999999999</v>
      </c>
      <c r="N13847">
        <v>2127.6030000000001</v>
      </c>
      <c r="O13847">
        <v>72</v>
      </c>
      <c r="P13847">
        <v>104.54794</v>
      </c>
      <c r="Q13847">
        <v>2</v>
      </c>
      <c r="R13847" s="75">
        <v>34731</v>
      </c>
      <c r="T13847" t="s">
        <v>112</v>
      </c>
      <c r="U13847">
        <v>0.13243730000000001</v>
      </c>
      <c r="Y13847">
        <v>15</v>
      </c>
      <c r="Z13847" s="97">
        <v>143000000</v>
      </c>
    </row>
    <row r="13848" spans="1:26">
      <c r="A13848" t="s">
        <v>81</v>
      </c>
      <c r="B13848" t="s">
        <v>56</v>
      </c>
      <c r="C13848" t="s">
        <v>11</v>
      </c>
      <c r="D13848" t="s">
        <v>100</v>
      </c>
      <c r="E13848">
        <v>22</v>
      </c>
      <c r="F13848">
        <v>2152.6309999999999</v>
      </c>
      <c r="G13848">
        <v>837.28189999999995</v>
      </c>
      <c r="H13848">
        <v>65.806299999999993</v>
      </c>
      <c r="I13848">
        <v>165.9795</v>
      </c>
      <c r="J13848">
        <v>1102.6379999999999</v>
      </c>
      <c r="K13848">
        <v>1228.31</v>
      </c>
      <c r="L13848">
        <v>1315.3489999999999</v>
      </c>
      <c r="M13848">
        <v>1402.3889999999999</v>
      </c>
      <c r="N13848">
        <v>1528.0609999999999</v>
      </c>
      <c r="O13848">
        <v>72</v>
      </c>
      <c r="P13848">
        <v>104.54794</v>
      </c>
      <c r="Q13848">
        <v>2</v>
      </c>
      <c r="R13848" s="75">
        <v>34731</v>
      </c>
      <c r="T13848" t="s">
        <v>112</v>
      </c>
      <c r="U13848">
        <v>0.13243730000000001</v>
      </c>
      <c r="Y13848">
        <v>15</v>
      </c>
      <c r="Z13848" s="97">
        <v>143000000</v>
      </c>
    </row>
    <row r="13849" spans="1:26">
      <c r="A13849" t="s">
        <v>81</v>
      </c>
      <c r="B13849" t="s">
        <v>56</v>
      </c>
      <c r="C13849" t="s">
        <v>11</v>
      </c>
      <c r="D13849" t="s">
        <v>100</v>
      </c>
      <c r="E13849">
        <v>23</v>
      </c>
      <c r="F13849">
        <v>2144.683</v>
      </c>
      <c r="G13849">
        <v>1447.9079999999999</v>
      </c>
      <c r="H13849">
        <v>64.775069999999999</v>
      </c>
      <c r="I13849">
        <v>165.91929999999999</v>
      </c>
      <c r="J13849">
        <v>484.14019999999999</v>
      </c>
      <c r="K13849">
        <v>609.76620000000003</v>
      </c>
      <c r="L13849">
        <v>696.77430000000004</v>
      </c>
      <c r="M13849">
        <v>783.78240000000005</v>
      </c>
      <c r="N13849">
        <v>909.40840000000003</v>
      </c>
      <c r="O13849">
        <v>72</v>
      </c>
      <c r="P13849">
        <v>104.54794</v>
      </c>
      <c r="Q13849">
        <v>2</v>
      </c>
      <c r="R13849" s="75">
        <v>34731</v>
      </c>
      <c r="T13849" t="s">
        <v>112</v>
      </c>
      <c r="U13849">
        <v>0.13243730000000001</v>
      </c>
      <c r="Y13849">
        <v>15</v>
      </c>
      <c r="Z13849" s="97">
        <v>143000000</v>
      </c>
    </row>
    <row r="13850" spans="1:26">
      <c r="A13850" t="s">
        <v>81</v>
      </c>
      <c r="B13850" t="s">
        <v>56</v>
      </c>
      <c r="C13850" t="s">
        <v>11</v>
      </c>
      <c r="D13850" t="s">
        <v>100</v>
      </c>
      <c r="E13850">
        <v>24</v>
      </c>
      <c r="F13850">
        <v>2115.1729999999998</v>
      </c>
      <c r="G13850">
        <v>1549.6669999999999</v>
      </c>
      <c r="H13850">
        <v>63.796709999999997</v>
      </c>
      <c r="I13850">
        <v>165.917</v>
      </c>
      <c r="J13850">
        <v>352.8741</v>
      </c>
      <c r="K13850">
        <v>478.4984</v>
      </c>
      <c r="L13850">
        <v>565.50540000000001</v>
      </c>
      <c r="M13850">
        <v>652.51229999999998</v>
      </c>
      <c r="N13850">
        <v>778.13660000000004</v>
      </c>
      <c r="O13850">
        <v>72</v>
      </c>
      <c r="P13850">
        <v>104.54794</v>
      </c>
      <c r="Q13850">
        <v>2</v>
      </c>
      <c r="R13850" s="75">
        <v>34731</v>
      </c>
      <c r="T13850" t="s">
        <v>112</v>
      </c>
      <c r="U13850">
        <v>0.13243730000000001</v>
      </c>
      <c r="Y13850">
        <v>15</v>
      </c>
      <c r="Z13850" s="97">
        <v>143000000</v>
      </c>
    </row>
    <row r="13851" spans="1:26">
      <c r="A13851" t="s">
        <v>81</v>
      </c>
      <c r="B13851" t="s">
        <v>56</v>
      </c>
      <c r="C13851" t="s">
        <v>12</v>
      </c>
      <c r="D13851" t="s">
        <v>100</v>
      </c>
      <c r="E13851">
        <v>1</v>
      </c>
      <c r="F13851">
        <v>1932.0250000000001</v>
      </c>
      <c r="G13851">
        <v>1932.0250000000001</v>
      </c>
      <c r="H13851">
        <v>64.255340000000004</v>
      </c>
      <c r="I13851">
        <v>166.501</v>
      </c>
      <c r="J13851">
        <v>-213.37960000000001</v>
      </c>
      <c r="K13851">
        <v>-87.313190000000006</v>
      </c>
      <c r="L13851">
        <v>0</v>
      </c>
      <c r="M13851">
        <v>87.313190000000006</v>
      </c>
      <c r="N13851">
        <v>213.37960000000001</v>
      </c>
      <c r="O13851">
        <v>72</v>
      </c>
      <c r="P13851">
        <v>104.54794</v>
      </c>
      <c r="Q13851">
        <v>3</v>
      </c>
      <c r="R13851" s="75">
        <v>35509</v>
      </c>
      <c r="T13851" t="s">
        <v>112</v>
      </c>
      <c r="U13851">
        <v>0.1079398</v>
      </c>
      <c r="Y13851">
        <v>15</v>
      </c>
      <c r="Z13851" s="97">
        <v>144000000</v>
      </c>
    </row>
    <row r="13852" spans="1:26">
      <c r="A13852" t="s">
        <v>81</v>
      </c>
      <c r="B13852" t="s">
        <v>56</v>
      </c>
      <c r="C13852" t="s">
        <v>12</v>
      </c>
      <c r="D13852" t="s">
        <v>100</v>
      </c>
      <c r="E13852">
        <v>2</v>
      </c>
      <c r="F13852">
        <v>1929.79</v>
      </c>
      <c r="G13852">
        <v>1929.79</v>
      </c>
      <c r="H13852">
        <v>62.46658</v>
      </c>
      <c r="I13852">
        <v>166.49369999999999</v>
      </c>
      <c r="J13852">
        <v>-213.37020000000001</v>
      </c>
      <c r="K13852">
        <v>-87.309359999999998</v>
      </c>
      <c r="L13852">
        <v>0</v>
      </c>
      <c r="M13852">
        <v>87.309359999999998</v>
      </c>
      <c r="N13852">
        <v>213.37020000000001</v>
      </c>
      <c r="O13852">
        <v>72</v>
      </c>
      <c r="P13852">
        <v>104.54794</v>
      </c>
      <c r="Q13852">
        <v>3</v>
      </c>
      <c r="R13852" s="75">
        <v>35509</v>
      </c>
      <c r="T13852" t="s">
        <v>112</v>
      </c>
      <c r="U13852">
        <v>0.1079398</v>
      </c>
      <c r="Y13852">
        <v>15</v>
      </c>
      <c r="Z13852" s="97">
        <v>144000000</v>
      </c>
    </row>
    <row r="13853" spans="1:26">
      <c r="A13853" t="s">
        <v>81</v>
      </c>
      <c r="B13853" t="s">
        <v>56</v>
      </c>
      <c r="C13853" t="s">
        <v>12</v>
      </c>
      <c r="D13853" t="s">
        <v>100</v>
      </c>
      <c r="E13853">
        <v>3</v>
      </c>
      <c r="F13853">
        <v>1914.1569999999999</v>
      </c>
      <c r="G13853">
        <v>1914.1569999999999</v>
      </c>
      <c r="H13853">
        <v>61.172330000000002</v>
      </c>
      <c r="I13853">
        <v>166.3527</v>
      </c>
      <c r="J13853">
        <v>-213.18960000000001</v>
      </c>
      <c r="K13853">
        <v>-87.23545</v>
      </c>
      <c r="L13853">
        <v>0</v>
      </c>
      <c r="M13853">
        <v>87.23545</v>
      </c>
      <c r="N13853">
        <v>213.18960000000001</v>
      </c>
      <c r="O13853">
        <v>72</v>
      </c>
      <c r="P13853">
        <v>104.54794</v>
      </c>
      <c r="Q13853">
        <v>3</v>
      </c>
      <c r="R13853" s="75">
        <v>35509</v>
      </c>
      <c r="T13853" t="s">
        <v>112</v>
      </c>
      <c r="U13853">
        <v>0.1079398</v>
      </c>
      <c r="Y13853">
        <v>15</v>
      </c>
      <c r="Z13853" s="97">
        <v>143000000</v>
      </c>
    </row>
    <row r="13854" spans="1:26">
      <c r="A13854" t="s">
        <v>81</v>
      </c>
      <c r="B13854" t="s">
        <v>56</v>
      </c>
      <c r="C13854" t="s">
        <v>12</v>
      </c>
      <c r="D13854" t="s">
        <v>100</v>
      </c>
      <c r="E13854">
        <v>4</v>
      </c>
      <c r="F13854">
        <v>1902.4690000000001</v>
      </c>
      <c r="G13854">
        <v>1902.4690000000001</v>
      </c>
      <c r="H13854">
        <v>60.101100000000002</v>
      </c>
      <c r="I13854">
        <v>166.41579999999999</v>
      </c>
      <c r="J13854">
        <v>-213.2704</v>
      </c>
      <c r="K13854">
        <v>-87.268510000000006</v>
      </c>
      <c r="L13854">
        <v>0</v>
      </c>
      <c r="M13854">
        <v>87.268510000000006</v>
      </c>
      <c r="N13854">
        <v>213.2704</v>
      </c>
      <c r="O13854">
        <v>72</v>
      </c>
      <c r="P13854">
        <v>104.54794</v>
      </c>
      <c r="Q13854">
        <v>3</v>
      </c>
      <c r="R13854" s="75">
        <v>35509</v>
      </c>
      <c r="T13854" t="s">
        <v>112</v>
      </c>
      <c r="U13854">
        <v>0.1079398</v>
      </c>
      <c r="Y13854">
        <v>15</v>
      </c>
      <c r="Z13854" s="97">
        <v>144000000</v>
      </c>
    </row>
    <row r="13855" spans="1:26">
      <c r="A13855" t="s">
        <v>81</v>
      </c>
      <c r="B13855" t="s">
        <v>56</v>
      </c>
      <c r="C13855" t="s">
        <v>12</v>
      </c>
      <c r="D13855" t="s">
        <v>100</v>
      </c>
      <c r="E13855">
        <v>5</v>
      </c>
      <c r="F13855">
        <v>1897.47</v>
      </c>
      <c r="G13855">
        <v>1897.47</v>
      </c>
      <c r="H13855">
        <v>58.883560000000003</v>
      </c>
      <c r="I13855">
        <v>166.51050000000001</v>
      </c>
      <c r="J13855">
        <v>-213.39179999999999</v>
      </c>
      <c r="K13855">
        <v>-87.318179999999998</v>
      </c>
      <c r="L13855">
        <v>0</v>
      </c>
      <c r="M13855">
        <v>87.318179999999998</v>
      </c>
      <c r="N13855">
        <v>213.39179999999999</v>
      </c>
      <c r="O13855">
        <v>72</v>
      </c>
      <c r="P13855">
        <v>104.54794</v>
      </c>
      <c r="Q13855">
        <v>3</v>
      </c>
      <c r="R13855" s="75">
        <v>35509</v>
      </c>
      <c r="T13855" t="s">
        <v>112</v>
      </c>
      <c r="U13855">
        <v>0.1079398</v>
      </c>
      <c r="Y13855">
        <v>15</v>
      </c>
      <c r="Z13855" s="97">
        <v>144000000</v>
      </c>
    </row>
    <row r="13856" spans="1:26">
      <c r="A13856" t="s">
        <v>81</v>
      </c>
      <c r="B13856" t="s">
        <v>56</v>
      </c>
      <c r="C13856" t="s">
        <v>12</v>
      </c>
      <c r="D13856" t="s">
        <v>100</v>
      </c>
      <c r="E13856">
        <v>6</v>
      </c>
      <c r="F13856">
        <v>1909.1010000000001</v>
      </c>
      <c r="G13856">
        <v>1909.1010000000001</v>
      </c>
      <c r="H13856">
        <v>57.60069</v>
      </c>
      <c r="I13856">
        <v>166.4965</v>
      </c>
      <c r="J13856">
        <v>-213.37389999999999</v>
      </c>
      <c r="K13856">
        <v>-87.310850000000002</v>
      </c>
      <c r="L13856">
        <v>0</v>
      </c>
      <c r="M13856">
        <v>87.310850000000002</v>
      </c>
      <c r="N13856">
        <v>213.37389999999999</v>
      </c>
      <c r="O13856">
        <v>72</v>
      </c>
      <c r="P13856">
        <v>104.54794</v>
      </c>
      <c r="Q13856">
        <v>3</v>
      </c>
      <c r="R13856" s="75">
        <v>35509</v>
      </c>
      <c r="T13856" t="s">
        <v>112</v>
      </c>
      <c r="U13856">
        <v>0.1079398</v>
      </c>
      <c r="Y13856">
        <v>15</v>
      </c>
      <c r="Z13856" s="97">
        <v>144000000</v>
      </c>
    </row>
    <row r="13857" spans="1:26">
      <c r="A13857" t="s">
        <v>81</v>
      </c>
      <c r="B13857" t="s">
        <v>56</v>
      </c>
      <c r="C13857" t="s">
        <v>12</v>
      </c>
      <c r="D13857" t="s">
        <v>100</v>
      </c>
      <c r="E13857">
        <v>7</v>
      </c>
      <c r="F13857">
        <v>1940.2329999999999</v>
      </c>
      <c r="G13857">
        <v>1940.2329999999999</v>
      </c>
      <c r="H13857">
        <v>57.886850000000003</v>
      </c>
      <c r="I13857">
        <v>166.58420000000001</v>
      </c>
      <c r="J13857">
        <v>-213.4863</v>
      </c>
      <c r="K13857">
        <v>-87.356859999999998</v>
      </c>
      <c r="L13857">
        <v>0</v>
      </c>
      <c r="M13857">
        <v>87.356859999999998</v>
      </c>
      <c r="N13857">
        <v>213.4863</v>
      </c>
      <c r="O13857">
        <v>72</v>
      </c>
      <c r="P13857">
        <v>104.54794</v>
      </c>
      <c r="Q13857">
        <v>3</v>
      </c>
      <c r="R13857" s="75">
        <v>35509</v>
      </c>
      <c r="T13857" t="s">
        <v>112</v>
      </c>
      <c r="U13857">
        <v>0.1079398</v>
      </c>
      <c r="Y13857">
        <v>15</v>
      </c>
      <c r="Z13857" s="97">
        <v>144000000</v>
      </c>
    </row>
    <row r="13858" spans="1:26">
      <c r="A13858" t="s">
        <v>81</v>
      </c>
      <c r="B13858" t="s">
        <v>56</v>
      </c>
      <c r="C13858" t="s">
        <v>12</v>
      </c>
      <c r="D13858" t="s">
        <v>100</v>
      </c>
      <c r="E13858">
        <v>8</v>
      </c>
      <c r="F13858">
        <v>1981.2729999999999</v>
      </c>
      <c r="G13858">
        <v>1981.2729999999999</v>
      </c>
      <c r="H13858">
        <v>58.736989999999999</v>
      </c>
      <c r="I13858">
        <v>166.68879999999999</v>
      </c>
      <c r="J13858">
        <v>-213.62029999999999</v>
      </c>
      <c r="K13858">
        <v>-87.411709999999999</v>
      </c>
      <c r="L13858">
        <v>0</v>
      </c>
      <c r="M13858">
        <v>87.411709999999999</v>
      </c>
      <c r="N13858">
        <v>213.62029999999999</v>
      </c>
      <c r="O13858">
        <v>72</v>
      </c>
      <c r="P13858">
        <v>104.54794</v>
      </c>
      <c r="Q13858">
        <v>3</v>
      </c>
      <c r="R13858" s="75">
        <v>35509</v>
      </c>
      <c r="T13858" t="s">
        <v>112</v>
      </c>
      <c r="U13858">
        <v>0.1079398</v>
      </c>
      <c r="Y13858">
        <v>15</v>
      </c>
      <c r="Z13858" s="97">
        <v>144000000</v>
      </c>
    </row>
    <row r="13859" spans="1:26">
      <c r="A13859" t="s">
        <v>81</v>
      </c>
      <c r="B13859" t="s">
        <v>56</v>
      </c>
      <c r="C13859" t="s">
        <v>12</v>
      </c>
      <c r="D13859" t="s">
        <v>100</v>
      </c>
      <c r="E13859">
        <v>9</v>
      </c>
      <c r="F13859">
        <v>2002.298</v>
      </c>
      <c r="G13859">
        <v>2002.298</v>
      </c>
      <c r="H13859">
        <v>63.707529999999998</v>
      </c>
      <c r="I13859">
        <v>166.65649999999999</v>
      </c>
      <c r="J13859">
        <v>-213.5789</v>
      </c>
      <c r="K13859">
        <v>-87.394739999999999</v>
      </c>
      <c r="L13859">
        <v>0</v>
      </c>
      <c r="M13859">
        <v>87.394739999999999</v>
      </c>
      <c r="N13859">
        <v>213.5789</v>
      </c>
      <c r="O13859">
        <v>72</v>
      </c>
      <c r="P13859">
        <v>104.54794</v>
      </c>
      <c r="Q13859">
        <v>3</v>
      </c>
      <c r="R13859" s="75">
        <v>35509</v>
      </c>
      <c r="T13859" t="s">
        <v>112</v>
      </c>
      <c r="U13859">
        <v>0.1079398</v>
      </c>
      <c r="Y13859">
        <v>15</v>
      </c>
      <c r="Z13859" s="97">
        <v>144000000</v>
      </c>
    </row>
    <row r="13860" spans="1:26">
      <c r="A13860" t="s">
        <v>81</v>
      </c>
      <c r="B13860" t="s">
        <v>56</v>
      </c>
      <c r="C13860" t="s">
        <v>12</v>
      </c>
      <c r="D13860" t="s">
        <v>100</v>
      </c>
      <c r="E13860">
        <v>10</v>
      </c>
      <c r="F13860">
        <v>2007.846</v>
      </c>
      <c r="G13860">
        <v>2007.846</v>
      </c>
      <c r="H13860">
        <v>70.482740000000007</v>
      </c>
      <c r="I13860">
        <v>166.56739999999999</v>
      </c>
      <c r="J13860">
        <v>-213.4648</v>
      </c>
      <c r="K13860">
        <v>-87.348050000000001</v>
      </c>
      <c r="L13860">
        <v>0</v>
      </c>
      <c r="M13860">
        <v>87.348050000000001</v>
      </c>
      <c r="N13860">
        <v>213.4648</v>
      </c>
      <c r="O13860">
        <v>72</v>
      </c>
      <c r="P13860">
        <v>104.54794</v>
      </c>
      <c r="Q13860">
        <v>3</v>
      </c>
      <c r="R13860" s="75">
        <v>35509</v>
      </c>
      <c r="T13860" t="s">
        <v>112</v>
      </c>
      <c r="U13860">
        <v>0.1079398</v>
      </c>
      <c r="Y13860">
        <v>15</v>
      </c>
      <c r="Z13860" s="97">
        <v>144000000</v>
      </c>
    </row>
    <row r="13861" spans="1:26">
      <c r="A13861" t="s">
        <v>81</v>
      </c>
      <c r="B13861" t="s">
        <v>56</v>
      </c>
      <c r="C13861" t="s">
        <v>12</v>
      </c>
      <c r="D13861" t="s">
        <v>100</v>
      </c>
      <c r="E13861">
        <v>11</v>
      </c>
      <c r="F13861">
        <v>2015.1420000000001</v>
      </c>
      <c r="G13861">
        <v>2015.1420000000001</v>
      </c>
      <c r="H13861">
        <v>76.360820000000004</v>
      </c>
      <c r="I13861">
        <v>166.51730000000001</v>
      </c>
      <c r="J13861">
        <v>-213.40049999999999</v>
      </c>
      <c r="K13861">
        <v>-87.321780000000004</v>
      </c>
      <c r="L13861">
        <v>0</v>
      </c>
      <c r="M13861">
        <v>87.321780000000004</v>
      </c>
      <c r="N13861">
        <v>213.40049999999999</v>
      </c>
      <c r="O13861">
        <v>72</v>
      </c>
      <c r="P13861">
        <v>104.54794</v>
      </c>
      <c r="Q13861">
        <v>3</v>
      </c>
      <c r="R13861" s="75">
        <v>35509</v>
      </c>
      <c r="T13861" t="s">
        <v>112</v>
      </c>
      <c r="U13861">
        <v>0.1079398</v>
      </c>
      <c r="Y13861">
        <v>15</v>
      </c>
      <c r="Z13861" s="97">
        <v>144000000</v>
      </c>
    </row>
    <row r="13862" spans="1:26">
      <c r="A13862" t="s">
        <v>81</v>
      </c>
      <c r="B13862" t="s">
        <v>56</v>
      </c>
      <c r="C13862" t="s">
        <v>12</v>
      </c>
      <c r="D13862" t="s">
        <v>100</v>
      </c>
      <c r="E13862">
        <v>12</v>
      </c>
      <c r="F13862">
        <v>2012.7180000000001</v>
      </c>
      <c r="G13862">
        <v>2012.7180000000001</v>
      </c>
      <c r="H13862">
        <v>81.125479999999996</v>
      </c>
      <c r="I13862">
        <v>166.67590000000001</v>
      </c>
      <c r="J13862">
        <v>-213.60380000000001</v>
      </c>
      <c r="K13862">
        <v>-87.404939999999996</v>
      </c>
      <c r="L13862">
        <v>0</v>
      </c>
      <c r="M13862">
        <v>87.404939999999996</v>
      </c>
      <c r="N13862">
        <v>213.60380000000001</v>
      </c>
      <c r="O13862">
        <v>72</v>
      </c>
      <c r="P13862">
        <v>104.54794</v>
      </c>
      <c r="Q13862">
        <v>3</v>
      </c>
      <c r="R13862" s="75">
        <v>35509</v>
      </c>
      <c r="T13862" t="s">
        <v>112</v>
      </c>
      <c r="U13862">
        <v>0.1079398</v>
      </c>
      <c r="Y13862">
        <v>15</v>
      </c>
      <c r="Z13862" s="97">
        <v>144000000</v>
      </c>
    </row>
    <row r="13863" spans="1:26">
      <c r="A13863" t="s">
        <v>81</v>
      </c>
      <c r="B13863" t="s">
        <v>56</v>
      </c>
      <c r="C13863" t="s">
        <v>12</v>
      </c>
      <c r="D13863" t="s">
        <v>100</v>
      </c>
      <c r="E13863">
        <v>13</v>
      </c>
      <c r="F13863">
        <v>2021.74</v>
      </c>
      <c r="G13863">
        <v>2021.74</v>
      </c>
      <c r="H13863">
        <v>84.705759999999998</v>
      </c>
      <c r="I13863">
        <v>166.71019999999999</v>
      </c>
      <c r="J13863">
        <v>-213.64769999999999</v>
      </c>
      <c r="K13863">
        <v>-87.422920000000005</v>
      </c>
      <c r="L13863">
        <v>0</v>
      </c>
      <c r="M13863">
        <v>87.422920000000005</v>
      </c>
      <c r="N13863">
        <v>213.64769999999999</v>
      </c>
      <c r="O13863">
        <v>72</v>
      </c>
      <c r="P13863">
        <v>104.54794</v>
      </c>
      <c r="Q13863">
        <v>3</v>
      </c>
      <c r="R13863" s="75">
        <v>35509</v>
      </c>
      <c r="T13863" t="s">
        <v>112</v>
      </c>
      <c r="U13863">
        <v>0.1079398</v>
      </c>
      <c r="Y13863">
        <v>15</v>
      </c>
      <c r="Z13863" s="97">
        <v>144000000</v>
      </c>
    </row>
    <row r="13864" spans="1:26">
      <c r="A13864" t="s">
        <v>81</v>
      </c>
      <c r="B13864" t="s">
        <v>56</v>
      </c>
      <c r="C13864" t="s">
        <v>12</v>
      </c>
      <c r="D13864" t="s">
        <v>100</v>
      </c>
      <c r="E13864">
        <v>14</v>
      </c>
      <c r="F13864">
        <v>2040.152</v>
      </c>
      <c r="G13864">
        <v>2040.152</v>
      </c>
      <c r="H13864">
        <v>86.690539999999999</v>
      </c>
      <c r="I13864">
        <v>166.80250000000001</v>
      </c>
      <c r="J13864">
        <v>-213.76599999999999</v>
      </c>
      <c r="K13864">
        <v>-87.471299999999999</v>
      </c>
      <c r="L13864">
        <v>0</v>
      </c>
      <c r="M13864">
        <v>87.471299999999999</v>
      </c>
      <c r="N13864">
        <v>213.76599999999999</v>
      </c>
      <c r="O13864">
        <v>72</v>
      </c>
      <c r="P13864">
        <v>104.54794</v>
      </c>
      <c r="Q13864">
        <v>3</v>
      </c>
      <c r="R13864" s="75">
        <v>35509</v>
      </c>
      <c r="T13864" t="s">
        <v>112</v>
      </c>
      <c r="U13864">
        <v>0.1079398</v>
      </c>
      <c r="Y13864">
        <v>15</v>
      </c>
      <c r="Z13864" s="97">
        <v>144000000</v>
      </c>
    </row>
    <row r="13865" spans="1:26">
      <c r="A13865" t="s">
        <v>81</v>
      </c>
      <c r="B13865" t="s">
        <v>56</v>
      </c>
      <c r="C13865" t="s">
        <v>12</v>
      </c>
      <c r="D13865" t="s">
        <v>100</v>
      </c>
      <c r="E13865">
        <v>15</v>
      </c>
      <c r="F13865">
        <v>2012.7439999999999</v>
      </c>
      <c r="G13865">
        <v>2033.7829999999999</v>
      </c>
      <c r="H13865">
        <v>87.651499999999999</v>
      </c>
      <c r="I13865">
        <v>166.7208</v>
      </c>
      <c r="J13865">
        <v>-234.7</v>
      </c>
      <c r="K13865">
        <v>-108.46720000000001</v>
      </c>
      <c r="L13865">
        <v>-21.038699999999999</v>
      </c>
      <c r="M13865">
        <v>66.389790000000005</v>
      </c>
      <c r="N13865">
        <v>192.62260000000001</v>
      </c>
      <c r="O13865">
        <v>72</v>
      </c>
      <c r="P13865">
        <v>104.54794</v>
      </c>
      <c r="Q13865">
        <v>3</v>
      </c>
      <c r="R13865" s="75">
        <v>35509</v>
      </c>
      <c r="T13865" t="s">
        <v>112</v>
      </c>
      <c r="U13865">
        <v>0.1079398</v>
      </c>
      <c r="Y13865">
        <v>15</v>
      </c>
      <c r="Z13865" s="97">
        <v>144000000</v>
      </c>
    </row>
    <row r="13866" spans="1:26">
      <c r="A13866" t="s">
        <v>81</v>
      </c>
      <c r="B13866" t="s">
        <v>56</v>
      </c>
      <c r="C13866" t="s">
        <v>12</v>
      </c>
      <c r="D13866" t="s">
        <v>100</v>
      </c>
      <c r="E13866">
        <v>16</v>
      </c>
      <c r="F13866">
        <v>2025.4259999999999</v>
      </c>
      <c r="G13866">
        <v>1169.3130000000001</v>
      </c>
      <c r="H13866">
        <v>87.547129999999996</v>
      </c>
      <c r="I13866">
        <v>166.75720000000001</v>
      </c>
      <c r="J13866">
        <v>642.40499999999997</v>
      </c>
      <c r="K13866">
        <v>768.6653</v>
      </c>
      <c r="L13866">
        <v>856.11289999999997</v>
      </c>
      <c r="M13866">
        <v>943.56050000000005</v>
      </c>
      <c r="N13866">
        <v>1069.8209999999999</v>
      </c>
      <c r="O13866">
        <v>72</v>
      </c>
      <c r="P13866">
        <v>104.54794</v>
      </c>
      <c r="Q13866">
        <v>3</v>
      </c>
      <c r="R13866" s="75">
        <v>35509</v>
      </c>
      <c r="T13866" t="s">
        <v>112</v>
      </c>
      <c r="U13866">
        <v>0.1079398</v>
      </c>
      <c r="Y13866">
        <v>15</v>
      </c>
      <c r="Z13866" s="97">
        <v>144000000</v>
      </c>
    </row>
    <row r="13867" spans="1:26">
      <c r="A13867" t="s">
        <v>81</v>
      </c>
      <c r="B13867" t="s">
        <v>56</v>
      </c>
      <c r="C13867" t="s">
        <v>12</v>
      </c>
      <c r="D13867" t="s">
        <v>100</v>
      </c>
      <c r="E13867">
        <v>17</v>
      </c>
      <c r="F13867">
        <v>2016.181</v>
      </c>
      <c r="G13867">
        <v>219.35480000000001</v>
      </c>
      <c r="H13867">
        <v>85.926569999999998</v>
      </c>
      <c r="I13867">
        <v>166.87039999999999</v>
      </c>
      <c r="J13867">
        <v>1582.9739999999999</v>
      </c>
      <c r="K13867">
        <v>1709.32</v>
      </c>
      <c r="L13867">
        <v>1796.827</v>
      </c>
      <c r="M13867">
        <v>1884.3340000000001</v>
      </c>
      <c r="N13867">
        <v>2010.68</v>
      </c>
      <c r="O13867">
        <v>72</v>
      </c>
      <c r="P13867">
        <v>104.54794</v>
      </c>
      <c r="Q13867">
        <v>3</v>
      </c>
      <c r="R13867" s="75">
        <v>35509</v>
      </c>
      <c r="T13867" t="s">
        <v>112</v>
      </c>
      <c r="U13867">
        <v>0.1079398</v>
      </c>
      <c r="Y13867">
        <v>15</v>
      </c>
      <c r="Z13867" s="97">
        <v>144000000</v>
      </c>
    </row>
    <row r="13868" spans="1:26">
      <c r="A13868" t="s">
        <v>81</v>
      </c>
      <c r="B13868" t="s">
        <v>56</v>
      </c>
      <c r="C13868" t="s">
        <v>12</v>
      </c>
      <c r="D13868" t="s">
        <v>100</v>
      </c>
      <c r="E13868">
        <v>18</v>
      </c>
      <c r="F13868">
        <v>2003.9690000000001</v>
      </c>
      <c r="G13868">
        <v>218.18459999999999</v>
      </c>
      <c r="H13868">
        <v>83.25658</v>
      </c>
      <c r="I13868">
        <v>166.67740000000001</v>
      </c>
      <c r="J13868">
        <v>1572.1790000000001</v>
      </c>
      <c r="K13868">
        <v>1698.3789999999999</v>
      </c>
      <c r="L13868">
        <v>1785.7840000000001</v>
      </c>
      <c r="M13868">
        <v>1873.19</v>
      </c>
      <c r="N13868">
        <v>1999.39</v>
      </c>
      <c r="O13868">
        <v>72</v>
      </c>
      <c r="P13868">
        <v>104.54794</v>
      </c>
      <c r="Q13868">
        <v>3</v>
      </c>
      <c r="R13868" s="75">
        <v>35509</v>
      </c>
      <c r="T13868" t="s">
        <v>112</v>
      </c>
      <c r="U13868">
        <v>0.1079398</v>
      </c>
      <c r="Y13868">
        <v>15</v>
      </c>
      <c r="Z13868" s="97">
        <v>144000000</v>
      </c>
    </row>
    <row r="13869" spans="1:26">
      <c r="A13869" t="s">
        <v>81</v>
      </c>
      <c r="B13869" t="s">
        <v>56</v>
      </c>
      <c r="C13869" t="s">
        <v>12</v>
      </c>
      <c r="D13869" t="s">
        <v>100</v>
      </c>
      <c r="E13869">
        <v>19</v>
      </c>
      <c r="F13869">
        <v>2042.317</v>
      </c>
      <c r="G13869">
        <v>214.7397</v>
      </c>
      <c r="H13869">
        <v>78.838220000000007</v>
      </c>
      <c r="I13869">
        <v>166.65209999999999</v>
      </c>
      <c r="J13869">
        <v>1614.0039999999999</v>
      </c>
      <c r="K13869">
        <v>1740.1849999999999</v>
      </c>
      <c r="L13869">
        <v>1827.577</v>
      </c>
      <c r="M13869">
        <v>1914.9690000000001</v>
      </c>
      <c r="N13869">
        <v>2041.15</v>
      </c>
      <c r="O13869">
        <v>72</v>
      </c>
      <c r="P13869">
        <v>104.54794</v>
      </c>
      <c r="Q13869">
        <v>3</v>
      </c>
      <c r="R13869" s="75">
        <v>35509</v>
      </c>
      <c r="T13869" t="s">
        <v>112</v>
      </c>
      <c r="U13869">
        <v>0.1079398</v>
      </c>
      <c r="Y13869">
        <v>15</v>
      </c>
      <c r="Z13869" s="97">
        <v>144000000</v>
      </c>
    </row>
    <row r="13870" spans="1:26">
      <c r="A13870" t="s">
        <v>81</v>
      </c>
      <c r="B13870" t="s">
        <v>56</v>
      </c>
      <c r="C13870" t="s">
        <v>12</v>
      </c>
      <c r="D13870" t="s">
        <v>100</v>
      </c>
      <c r="E13870">
        <v>20</v>
      </c>
      <c r="F13870">
        <v>2054.5749999999998</v>
      </c>
      <c r="G13870">
        <v>213.9726</v>
      </c>
      <c r="H13870">
        <v>73.626570000000001</v>
      </c>
      <c r="I13870">
        <v>166.65299999999999</v>
      </c>
      <c r="J13870">
        <v>1627.028</v>
      </c>
      <c r="K13870">
        <v>1753.21</v>
      </c>
      <c r="L13870">
        <v>1840.6030000000001</v>
      </c>
      <c r="M13870">
        <v>1927.9960000000001</v>
      </c>
      <c r="N13870">
        <v>2054.1770000000001</v>
      </c>
      <c r="O13870">
        <v>72</v>
      </c>
      <c r="P13870">
        <v>104.54794</v>
      </c>
      <c r="Q13870">
        <v>3</v>
      </c>
      <c r="R13870" s="75">
        <v>35509</v>
      </c>
      <c r="T13870" t="s">
        <v>112</v>
      </c>
      <c r="U13870">
        <v>0.1079398</v>
      </c>
      <c r="Y13870">
        <v>15</v>
      </c>
      <c r="Z13870" s="97">
        <v>144000000</v>
      </c>
    </row>
    <row r="13871" spans="1:26">
      <c r="A13871" t="s">
        <v>81</v>
      </c>
      <c r="B13871" t="s">
        <v>56</v>
      </c>
      <c r="C13871" t="s">
        <v>12</v>
      </c>
      <c r="D13871" t="s">
        <v>100</v>
      </c>
      <c r="E13871">
        <v>21</v>
      </c>
      <c r="F13871">
        <v>2080.0309999999999</v>
      </c>
      <c r="G13871">
        <v>220.04</v>
      </c>
      <c r="H13871">
        <v>70.420959999999994</v>
      </c>
      <c r="I13871">
        <v>166.63679999999999</v>
      </c>
      <c r="J13871">
        <v>1646.4369999999999</v>
      </c>
      <c r="K13871">
        <v>1772.606</v>
      </c>
      <c r="L13871">
        <v>1859.991</v>
      </c>
      <c r="M13871">
        <v>1947.375</v>
      </c>
      <c r="N13871">
        <v>2073.5439999999999</v>
      </c>
      <c r="O13871">
        <v>72</v>
      </c>
      <c r="P13871">
        <v>104.54794</v>
      </c>
      <c r="Q13871">
        <v>3</v>
      </c>
      <c r="R13871" s="75">
        <v>35509</v>
      </c>
      <c r="T13871" t="s">
        <v>112</v>
      </c>
      <c r="U13871">
        <v>0.1079398</v>
      </c>
      <c r="Y13871">
        <v>15</v>
      </c>
      <c r="Z13871" s="97">
        <v>144000000</v>
      </c>
    </row>
    <row r="13872" spans="1:26">
      <c r="A13872" t="s">
        <v>81</v>
      </c>
      <c r="B13872" t="s">
        <v>56</v>
      </c>
      <c r="C13872" t="s">
        <v>12</v>
      </c>
      <c r="D13872" t="s">
        <v>100</v>
      </c>
      <c r="E13872">
        <v>22</v>
      </c>
      <c r="F13872">
        <v>2081.982</v>
      </c>
      <c r="G13872">
        <v>824.00450000000001</v>
      </c>
      <c r="H13872">
        <v>67.982060000000004</v>
      </c>
      <c r="I13872">
        <v>166.66249999999999</v>
      </c>
      <c r="J13872">
        <v>1044.3910000000001</v>
      </c>
      <c r="K13872">
        <v>1170.579</v>
      </c>
      <c r="L13872">
        <v>1257.9770000000001</v>
      </c>
      <c r="M13872">
        <v>1345.375</v>
      </c>
      <c r="N13872">
        <v>1471.5640000000001</v>
      </c>
      <c r="O13872">
        <v>72</v>
      </c>
      <c r="P13872">
        <v>104.54794</v>
      </c>
      <c r="Q13872">
        <v>3</v>
      </c>
      <c r="R13872" s="75">
        <v>35509</v>
      </c>
      <c r="T13872" t="s">
        <v>112</v>
      </c>
      <c r="U13872">
        <v>0.1079398</v>
      </c>
      <c r="Y13872">
        <v>15</v>
      </c>
      <c r="Z13872" s="97">
        <v>144000000</v>
      </c>
    </row>
    <row r="13873" spans="1:26">
      <c r="A13873" t="s">
        <v>81</v>
      </c>
      <c r="B13873" t="s">
        <v>56</v>
      </c>
      <c r="C13873" t="s">
        <v>12</v>
      </c>
      <c r="D13873" t="s">
        <v>100</v>
      </c>
      <c r="E13873">
        <v>23</v>
      </c>
      <c r="F13873">
        <v>2059.2539999999999</v>
      </c>
      <c r="G13873">
        <v>1420.7180000000001</v>
      </c>
      <c r="H13873">
        <v>65.20411</v>
      </c>
      <c r="I13873">
        <v>166.61070000000001</v>
      </c>
      <c r="J13873">
        <v>425.01620000000003</v>
      </c>
      <c r="K13873">
        <v>551.16560000000004</v>
      </c>
      <c r="L13873">
        <v>638.53639999999996</v>
      </c>
      <c r="M13873">
        <v>725.90710000000001</v>
      </c>
      <c r="N13873">
        <v>852.05650000000003</v>
      </c>
      <c r="O13873">
        <v>72</v>
      </c>
      <c r="P13873">
        <v>104.54794</v>
      </c>
      <c r="Q13873">
        <v>3</v>
      </c>
      <c r="R13873" s="75">
        <v>35509</v>
      </c>
      <c r="T13873" t="s">
        <v>112</v>
      </c>
      <c r="U13873">
        <v>0.1079398</v>
      </c>
      <c r="Y13873">
        <v>15</v>
      </c>
      <c r="Z13873" s="97">
        <v>144000000</v>
      </c>
    </row>
    <row r="13874" spans="1:26">
      <c r="A13874" t="s">
        <v>81</v>
      </c>
      <c r="B13874" t="s">
        <v>56</v>
      </c>
      <c r="C13874" t="s">
        <v>12</v>
      </c>
      <c r="D13874" t="s">
        <v>100</v>
      </c>
      <c r="E13874">
        <v>24</v>
      </c>
      <c r="F13874">
        <v>2037.7049999999999</v>
      </c>
      <c r="G13874">
        <v>1520.846</v>
      </c>
      <c r="H13874">
        <v>62.742049999999999</v>
      </c>
      <c r="I13874">
        <v>166.56200000000001</v>
      </c>
      <c r="J13874">
        <v>303.4015</v>
      </c>
      <c r="K13874">
        <v>429.51400000000001</v>
      </c>
      <c r="L13874">
        <v>516.85929999999996</v>
      </c>
      <c r="M13874">
        <v>604.20450000000005</v>
      </c>
      <c r="N13874">
        <v>730.31709999999998</v>
      </c>
      <c r="O13874">
        <v>72</v>
      </c>
      <c r="P13874">
        <v>104.54794</v>
      </c>
      <c r="Q13874">
        <v>3</v>
      </c>
      <c r="R13874" s="75">
        <v>35509</v>
      </c>
      <c r="T13874" t="s">
        <v>112</v>
      </c>
      <c r="U13874">
        <v>0.1079398</v>
      </c>
      <c r="Y13874">
        <v>15</v>
      </c>
      <c r="Z13874" s="97">
        <v>144000000</v>
      </c>
    </row>
    <row r="13875" spans="1:26">
      <c r="A13875" t="s">
        <v>81</v>
      </c>
      <c r="B13875" t="s">
        <v>56</v>
      </c>
      <c r="C13875" t="s">
        <v>13</v>
      </c>
      <c r="D13875" t="s">
        <v>100</v>
      </c>
      <c r="E13875">
        <v>1</v>
      </c>
      <c r="F13875">
        <v>2086.4810000000002</v>
      </c>
      <c r="G13875">
        <v>2086.4810000000002</v>
      </c>
      <c r="H13875">
        <v>64.981369999999998</v>
      </c>
      <c r="I13875">
        <v>166.28749999999999</v>
      </c>
      <c r="J13875">
        <v>-213.10599999999999</v>
      </c>
      <c r="K13875">
        <v>-87.201229999999995</v>
      </c>
      <c r="L13875">
        <v>0</v>
      </c>
      <c r="M13875">
        <v>87.201229999999995</v>
      </c>
      <c r="N13875">
        <v>213.10599999999999</v>
      </c>
      <c r="O13875">
        <v>72</v>
      </c>
      <c r="P13875">
        <v>104.54794</v>
      </c>
      <c r="Q13875">
        <v>4</v>
      </c>
      <c r="R13875" s="75">
        <v>35184</v>
      </c>
      <c r="T13875" t="s">
        <v>112</v>
      </c>
      <c r="U13875">
        <v>0.1363135</v>
      </c>
      <c r="Y13875">
        <v>15</v>
      </c>
      <c r="Z13875" s="97">
        <v>143000000</v>
      </c>
    </row>
    <row r="13876" spans="1:26">
      <c r="A13876" t="s">
        <v>81</v>
      </c>
      <c r="B13876" t="s">
        <v>56</v>
      </c>
      <c r="C13876" t="s">
        <v>13</v>
      </c>
      <c r="D13876" t="s">
        <v>100</v>
      </c>
      <c r="E13876">
        <v>2</v>
      </c>
      <c r="F13876">
        <v>2093.7080000000001</v>
      </c>
      <c r="G13876">
        <v>2093.7080000000001</v>
      </c>
      <c r="H13876">
        <v>63.740679999999998</v>
      </c>
      <c r="I13876">
        <v>166.21129999999999</v>
      </c>
      <c r="J13876">
        <v>-213.00829999999999</v>
      </c>
      <c r="K13876">
        <v>-87.161289999999994</v>
      </c>
      <c r="L13876">
        <v>0</v>
      </c>
      <c r="M13876">
        <v>87.161289999999994</v>
      </c>
      <c r="N13876">
        <v>213.00829999999999</v>
      </c>
      <c r="O13876">
        <v>72</v>
      </c>
      <c r="P13876">
        <v>104.54794</v>
      </c>
      <c r="Q13876">
        <v>4</v>
      </c>
      <c r="R13876" s="75">
        <v>35184</v>
      </c>
      <c r="T13876" t="s">
        <v>112</v>
      </c>
      <c r="U13876">
        <v>0.1363135</v>
      </c>
      <c r="Y13876">
        <v>15</v>
      </c>
      <c r="Z13876" s="97">
        <v>143000000</v>
      </c>
    </row>
    <row r="13877" spans="1:26">
      <c r="A13877" t="s">
        <v>81</v>
      </c>
      <c r="B13877" t="s">
        <v>56</v>
      </c>
      <c r="C13877" t="s">
        <v>13</v>
      </c>
      <c r="D13877" t="s">
        <v>100</v>
      </c>
      <c r="E13877">
        <v>3</v>
      </c>
      <c r="F13877">
        <v>2089.4780000000001</v>
      </c>
      <c r="G13877">
        <v>2089.4780000000001</v>
      </c>
      <c r="H13877">
        <v>62.647260000000003</v>
      </c>
      <c r="I13877">
        <v>166.18260000000001</v>
      </c>
      <c r="J13877">
        <v>-212.9716</v>
      </c>
      <c r="K13877">
        <v>-87.146249999999995</v>
      </c>
      <c r="L13877">
        <v>0</v>
      </c>
      <c r="M13877">
        <v>87.146249999999995</v>
      </c>
      <c r="N13877">
        <v>212.9716</v>
      </c>
      <c r="O13877">
        <v>72</v>
      </c>
      <c r="P13877">
        <v>104.54794</v>
      </c>
      <c r="Q13877">
        <v>4</v>
      </c>
      <c r="R13877" s="75">
        <v>35184</v>
      </c>
      <c r="T13877" t="s">
        <v>112</v>
      </c>
      <c r="U13877">
        <v>0.1363135</v>
      </c>
      <c r="Y13877">
        <v>15</v>
      </c>
      <c r="Z13877" s="97">
        <v>143000000</v>
      </c>
    </row>
    <row r="13878" spans="1:26">
      <c r="A13878" t="s">
        <v>81</v>
      </c>
      <c r="B13878" t="s">
        <v>56</v>
      </c>
      <c r="C13878" t="s">
        <v>13</v>
      </c>
      <c r="D13878" t="s">
        <v>100</v>
      </c>
      <c r="E13878">
        <v>4</v>
      </c>
      <c r="F13878">
        <v>2083.5479999999998</v>
      </c>
      <c r="G13878">
        <v>2083.5479999999998</v>
      </c>
      <c r="H13878">
        <v>61.687530000000002</v>
      </c>
      <c r="I13878">
        <v>166.21539999999999</v>
      </c>
      <c r="J13878">
        <v>-213.0136</v>
      </c>
      <c r="K13878">
        <v>-87.163420000000002</v>
      </c>
      <c r="L13878">
        <v>0</v>
      </c>
      <c r="M13878">
        <v>87.163420000000002</v>
      </c>
      <c r="N13878">
        <v>213.0136</v>
      </c>
      <c r="O13878">
        <v>72</v>
      </c>
      <c r="P13878">
        <v>104.54794</v>
      </c>
      <c r="Q13878">
        <v>4</v>
      </c>
      <c r="R13878" s="75">
        <v>35184</v>
      </c>
      <c r="T13878" t="s">
        <v>112</v>
      </c>
      <c r="U13878">
        <v>0.1363135</v>
      </c>
      <c r="Y13878">
        <v>15</v>
      </c>
      <c r="Z13878" s="97">
        <v>143000000</v>
      </c>
    </row>
    <row r="13879" spans="1:26">
      <c r="A13879" t="s">
        <v>81</v>
      </c>
      <c r="B13879" t="s">
        <v>56</v>
      </c>
      <c r="C13879" t="s">
        <v>13</v>
      </c>
      <c r="D13879" t="s">
        <v>100</v>
      </c>
      <c r="E13879">
        <v>5</v>
      </c>
      <c r="F13879">
        <v>2082.6880000000001</v>
      </c>
      <c r="G13879">
        <v>2082.6880000000001</v>
      </c>
      <c r="H13879">
        <v>61.484520000000003</v>
      </c>
      <c r="I13879">
        <v>166.47409999999999</v>
      </c>
      <c r="J13879">
        <v>-213.3451</v>
      </c>
      <c r="K13879">
        <v>-87.299080000000004</v>
      </c>
      <c r="L13879">
        <v>0</v>
      </c>
      <c r="M13879">
        <v>87.299080000000004</v>
      </c>
      <c r="N13879">
        <v>213.3451</v>
      </c>
      <c r="O13879">
        <v>72</v>
      </c>
      <c r="P13879">
        <v>104.54794</v>
      </c>
      <c r="Q13879">
        <v>4</v>
      </c>
      <c r="R13879" s="75">
        <v>35184</v>
      </c>
      <c r="T13879" t="s">
        <v>112</v>
      </c>
      <c r="U13879">
        <v>0.1363135</v>
      </c>
      <c r="Y13879">
        <v>15</v>
      </c>
      <c r="Z13879" s="97">
        <v>144000000</v>
      </c>
    </row>
    <row r="13880" spans="1:26">
      <c r="A13880" t="s">
        <v>81</v>
      </c>
      <c r="B13880" t="s">
        <v>56</v>
      </c>
      <c r="C13880" t="s">
        <v>13</v>
      </c>
      <c r="D13880" t="s">
        <v>100</v>
      </c>
      <c r="E13880">
        <v>6</v>
      </c>
      <c r="F13880">
        <v>2113.473</v>
      </c>
      <c r="G13880">
        <v>2113.473</v>
      </c>
      <c r="H13880">
        <v>60.608359999999998</v>
      </c>
      <c r="I13880">
        <v>166.41390000000001</v>
      </c>
      <c r="J13880">
        <v>-213.2681</v>
      </c>
      <c r="K13880">
        <v>-87.267560000000003</v>
      </c>
      <c r="L13880">
        <v>0</v>
      </c>
      <c r="M13880">
        <v>87.267560000000003</v>
      </c>
      <c r="N13880">
        <v>213.2681</v>
      </c>
      <c r="O13880">
        <v>72</v>
      </c>
      <c r="P13880">
        <v>104.54794</v>
      </c>
      <c r="Q13880">
        <v>4</v>
      </c>
      <c r="R13880" s="75">
        <v>35184</v>
      </c>
      <c r="T13880" t="s">
        <v>112</v>
      </c>
      <c r="U13880">
        <v>0.1363135</v>
      </c>
      <c r="Y13880">
        <v>15</v>
      </c>
      <c r="Z13880" s="97">
        <v>144000000</v>
      </c>
    </row>
    <row r="13881" spans="1:26">
      <c r="A13881" t="s">
        <v>81</v>
      </c>
      <c r="B13881" t="s">
        <v>56</v>
      </c>
      <c r="C13881" t="s">
        <v>13</v>
      </c>
      <c r="D13881" t="s">
        <v>100</v>
      </c>
      <c r="E13881">
        <v>7</v>
      </c>
      <c r="F13881">
        <v>2113.6559999999999</v>
      </c>
      <c r="G13881">
        <v>2113.6559999999999</v>
      </c>
      <c r="H13881">
        <v>62.147129999999997</v>
      </c>
      <c r="I13881">
        <v>166.32640000000001</v>
      </c>
      <c r="J13881">
        <v>-213.1558</v>
      </c>
      <c r="K13881">
        <v>-87.221630000000005</v>
      </c>
      <c r="L13881">
        <v>0</v>
      </c>
      <c r="M13881">
        <v>87.221630000000005</v>
      </c>
      <c r="N13881">
        <v>213.1558</v>
      </c>
      <c r="O13881">
        <v>72</v>
      </c>
      <c r="P13881">
        <v>104.54794</v>
      </c>
      <c r="Q13881">
        <v>4</v>
      </c>
      <c r="R13881" s="75">
        <v>35184</v>
      </c>
      <c r="T13881" t="s">
        <v>112</v>
      </c>
      <c r="U13881">
        <v>0.1363135</v>
      </c>
      <c r="Y13881">
        <v>15</v>
      </c>
      <c r="Z13881" s="97">
        <v>143000000</v>
      </c>
    </row>
    <row r="13882" spans="1:26">
      <c r="A13882" t="s">
        <v>81</v>
      </c>
      <c r="B13882" t="s">
        <v>56</v>
      </c>
      <c r="C13882" t="s">
        <v>13</v>
      </c>
      <c r="D13882" t="s">
        <v>100</v>
      </c>
      <c r="E13882">
        <v>8</v>
      </c>
      <c r="F13882">
        <v>2123.9160000000002</v>
      </c>
      <c r="G13882">
        <v>2123.9160000000002</v>
      </c>
      <c r="H13882">
        <v>66.551090000000002</v>
      </c>
      <c r="I13882">
        <v>166.4051</v>
      </c>
      <c r="J13882">
        <v>-213.2567</v>
      </c>
      <c r="K13882">
        <v>-87.262919999999994</v>
      </c>
      <c r="L13882">
        <v>0</v>
      </c>
      <c r="M13882">
        <v>87.262919999999994</v>
      </c>
      <c r="N13882">
        <v>213.2567</v>
      </c>
      <c r="O13882">
        <v>72</v>
      </c>
      <c r="P13882">
        <v>104.54794</v>
      </c>
      <c r="Q13882">
        <v>4</v>
      </c>
      <c r="R13882" s="75">
        <v>35184</v>
      </c>
      <c r="T13882" t="s">
        <v>112</v>
      </c>
      <c r="U13882">
        <v>0.1363135</v>
      </c>
      <c r="Y13882">
        <v>15</v>
      </c>
      <c r="Z13882" s="97">
        <v>144000000</v>
      </c>
    </row>
    <row r="13883" spans="1:26">
      <c r="A13883" t="s">
        <v>81</v>
      </c>
      <c r="B13883" t="s">
        <v>56</v>
      </c>
      <c r="C13883" t="s">
        <v>13</v>
      </c>
      <c r="D13883" t="s">
        <v>100</v>
      </c>
      <c r="E13883">
        <v>9</v>
      </c>
      <c r="F13883">
        <v>2145.826</v>
      </c>
      <c r="G13883">
        <v>2145.826</v>
      </c>
      <c r="H13883">
        <v>73.284800000000004</v>
      </c>
      <c r="I13883">
        <v>166.37799999999999</v>
      </c>
      <c r="J13883">
        <v>-213.22200000000001</v>
      </c>
      <c r="K13883">
        <v>-87.248729999999995</v>
      </c>
      <c r="L13883">
        <v>0</v>
      </c>
      <c r="M13883">
        <v>87.248729999999995</v>
      </c>
      <c r="N13883">
        <v>213.22200000000001</v>
      </c>
      <c r="O13883">
        <v>72</v>
      </c>
      <c r="P13883">
        <v>104.54794</v>
      </c>
      <c r="Q13883">
        <v>4</v>
      </c>
      <c r="R13883" s="75">
        <v>35184</v>
      </c>
      <c r="T13883" t="s">
        <v>112</v>
      </c>
      <c r="U13883">
        <v>0.1363135</v>
      </c>
      <c r="Y13883">
        <v>15</v>
      </c>
      <c r="Z13883" s="97">
        <v>144000000</v>
      </c>
    </row>
    <row r="13884" spans="1:26">
      <c r="A13884" t="s">
        <v>81</v>
      </c>
      <c r="B13884" t="s">
        <v>56</v>
      </c>
      <c r="C13884" t="s">
        <v>13</v>
      </c>
      <c r="D13884" t="s">
        <v>100</v>
      </c>
      <c r="E13884">
        <v>10</v>
      </c>
      <c r="F13884">
        <v>2142.5880000000002</v>
      </c>
      <c r="G13884">
        <v>2142.5880000000002</v>
      </c>
      <c r="H13884">
        <v>77.423559999999995</v>
      </c>
      <c r="I13884">
        <v>166.31</v>
      </c>
      <c r="J13884">
        <v>-213.13489999999999</v>
      </c>
      <c r="K13884">
        <v>-87.213070000000002</v>
      </c>
      <c r="L13884">
        <v>0</v>
      </c>
      <c r="M13884">
        <v>87.213070000000002</v>
      </c>
      <c r="N13884">
        <v>213.13489999999999</v>
      </c>
      <c r="O13884">
        <v>72</v>
      </c>
      <c r="P13884">
        <v>104.54794</v>
      </c>
      <c r="Q13884">
        <v>4</v>
      </c>
      <c r="R13884" s="75">
        <v>35184</v>
      </c>
      <c r="T13884" t="s">
        <v>112</v>
      </c>
      <c r="U13884">
        <v>0.1363135</v>
      </c>
      <c r="Y13884">
        <v>15</v>
      </c>
      <c r="Z13884" s="97">
        <v>143000000</v>
      </c>
    </row>
    <row r="13885" spans="1:26">
      <c r="A13885" t="s">
        <v>81</v>
      </c>
      <c r="B13885" t="s">
        <v>56</v>
      </c>
      <c r="C13885" t="s">
        <v>13</v>
      </c>
      <c r="D13885" t="s">
        <v>100</v>
      </c>
      <c r="E13885">
        <v>11</v>
      </c>
      <c r="F13885">
        <v>2134.7339999999999</v>
      </c>
      <c r="G13885">
        <v>2134.7339999999999</v>
      </c>
      <c r="H13885">
        <v>81.286850000000001</v>
      </c>
      <c r="I13885">
        <v>166.39859999999999</v>
      </c>
      <c r="J13885">
        <v>-213.2484</v>
      </c>
      <c r="K13885">
        <v>-87.259510000000006</v>
      </c>
      <c r="L13885">
        <v>0</v>
      </c>
      <c r="M13885">
        <v>87.259510000000006</v>
      </c>
      <c r="N13885">
        <v>213.2484</v>
      </c>
      <c r="O13885">
        <v>72</v>
      </c>
      <c r="P13885">
        <v>104.54794</v>
      </c>
      <c r="Q13885">
        <v>4</v>
      </c>
      <c r="R13885" s="75">
        <v>35184</v>
      </c>
      <c r="T13885" t="s">
        <v>112</v>
      </c>
      <c r="U13885">
        <v>0.1363135</v>
      </c>
      <c r="Y13885">
        <v>15</v>
      </c>
      <c r="Z13885" s="97">
        <v>144000000</v>
      </c>
    </row>
    <row r="13886" spans="1:26">
      <c r="A13886" t="s">
        <v>81</v>
      </c>
      <c r="B13886" t="s">
        <v>56</v>
      </c>
      <c r="C13886" t="s">
        <v>13</v>
      </c>
      <c r="D13886" t="s">
        <v>100</v>
      </c>
      <c r="E13886">
        <v>12</v>
      </c>
      <c r="F13886">
        <v>2118.1439999999998</v>
      </c>
      <c r="G13886">
        <v>2127.7159999999999</v>
      </c>
      <c r="H13886">
        <v>84.070959999999999</v>
      </c>
      <c r="I13886">
        <v>166.5035</v>
      </c>
      <c r="J13886">
        <v>-222.95410000000001</v>
      </c>
      <c r="K13886">
        <v>-96.885800000000003</v>
      </c>
      <c r="L13886">
        <v>-9.5712890000000002</v>
      </c>
      <c r="M13886">
        <v>77.743219999999994</v>
      </c>
      <c r="N13886">
        <v>203.8115</v>
      </c>
      <c r="O13886">
        <v>72</v>
      </c>
      <c r="P13886">
        <v>104.54794</v>
      </c>
      <c r="Q13886">
        <v>4</v>
      </c>
      <c r="R13886" s="75">
        <v>35184</v>
      </c>
      <c r="T13886" t="s">
        <v>112</v>
      </c>
      <c r="U13886">
        <v>0.1363135</v>
      </c>
      <c r="Y13886">
        <v>15</v>
      </c>
      <c r="Z13886" s="97">
        <v>144000000</v>
      </c>
    </row>
    <row r="13887" spans="1:26">
      <c r="A13887" t="s">
        <v>81</v>
      </c>
      <c r="B13887" t="s">
        <v>56</v>
      </c>
      <c r="C13887" t="s">
        <v>13</v>
      </c>
      <c r="D13887" t="s">
        <v>100</v>
      </c>
      <c r="E13887">
        <v>13</v>
      </c>
      <c r="F13887">
        <v>2130.991</v>
      </c>
      <c r="G13887">
        <v>1217.2660000000001</v>
      </c>
      <c r="H13887">
        <v>86.009590000000003</v>
      </c>
      <c r="I13887">
        <v>166.3312</v>
      </c>
      <c r="J13887">
        <v>700.56309999999996</v>
      </c>
      <c r="K13887">
        <v>826.5009</v>
      </c>
      <c r="L13887">
        <v>913.7251</v>
      </c>
      <c r="M13887">
        <v>1000.949</v>
      </c>
      <c r="N13887">
        <v>1126.8869999999999</v>
      </c>
      <c r="O13887">
        <v>72</v>
      </c>
      <c r="P13887">
        <v>104.54794</v>
      </c>
      <c r="Q13887">
        <v>4</v>
      </c>
      <c r="R13887" s="75">
        <v>35184</v>
      </c>
      <c r="T13887" t="s">
        <v>112</v>
      </c>
      <c r="U13887">
        <v>0.1363135</v>
      </c>
      <c r="Y13887">
        <v>15</v>
      </c>
      <c r="Z13887" s="97">
        <v>143000000</v>
      </c>
    </row>
    <row r="13888" spans="1:26">
      <c r="A13888" t="s">
        <v>81</v>
      </c>
      <c r="B13888" t="s">
        <v>56</v>
      </c>
      <c r="C13888" t="s">
        <v>13</v>
      </c>
      <c r="D13888" t="s">
        <v>100</v>
      </c>
      <c r="E13888">
        <v>14</v>
      </c>
      <c r="F13888">
        <v>2153.5450000000001</v>
      </c>
      <c r="G13888">
        <v>217.16030000000001</v>
      </c>
      <c r="H13888">
        <v>87.508899999999997</v>
      </c>
      <c r="I13888">
        <v>166.41380000000001</v>
      </c>
      <c r="J13888">
        <v>1723.117</v>
      </c>
      <c r="K13888">
        <v>1849.117</v>
      </c>
      <c r="L13888">
        <v>1936.385</v>
      </c>
      <c r="M13888">
        <v>2023.652</v>
      </c>
      <c r="N13888">
        <v>2149.6529999999998</v>
      </c>
      <c r="O13888">
        <v>72</v>
      </c>
      <c r="P13888">
        <v>104.54794</v>
      </c>
      <c r="Q13888">
        <v>4</v>
      </c>
      <c r="R13888" s="75">
        <v>35184</v>
      </c>
      <c r="T13888" t="s">
        <v>112</v>
      </c>
      <c r="U13888">
        <v>0.1363135</v>
      </c>
      <c r="Y13888">
        <v>15</v>
      </c>
      <c r="Z13888" s="97">
        <v>144000000</v>
      </c>
    </row>
    <row r="13889" spans="1:26">
      <c r="A13889" t="s">
        <v>81</v>
      </c>
      <c r="B13889" t="s">
        <v>56</v>
      </c>
      <c r="C13889" t="s">
        <v>13</v>
      </c>
      <c r="D13889" t="s">
        <v>100</v>
      </c>
      <c r="E13889">
        <v>15</v>
      </c>
      <c r="F13889">
        <v>2138.915</v>
      </c>
      <c r="G13889">
        <v>217.8192</v>
      </c>
      <c r="H13889">
        <v>88.634110000000007</v>
      </c>
      <c r="I13889">
        <v>166.42250000000001</v>
      </c>
      <c r="J13889">
        <v>1707.816</v>
      </c>
      <c r="K13889">
        <v>1833.8230000000001</v>
      </c>
      <c r="L13889">
        <v>1921.095</v>
      </c>
      <c r="M13889">
        <v>2008.367</v>
      </c>
      <c r="N13889">
        <v>2134.3739999999998</v>
      </c>
      <c r="O13889">
        <v>72</v>
      </c>
      <c r="P13889">
        <v>104.54794</v>
      </c>
      <c r="Q13889">
        <v>4</v>
      </c>
      <c r="R13889" s="75">
        <v>35184</v>
      </c>
      <c r="T13889" t="s">
        <v>112</v>
      </c>
      <c r="U13889">
        <v>0.1363135</v>
      </c>
      <c r="Y13889">
        <v>15</v>
      </c>
      <c r="Z13889" s="97">
        <v>144000000</v>
      </c>
    </row>
    <row r="13890" spans="1:26">
      <c r="A13890" t="s">
        <v>81</v>
      </c>
      <c r="B13890" t="s">
        <v>56</v>
      </c>
      <c r="C13890" t="s">
        <v>13</v>
      </c>
      <c r="D13890" t="s">
        <v>100</v>
      </c>
      <c r="E13890">
        <v>16</v>
      </c>
      <c r="F13890">
        <v>2155.6129999999998</v>
      </c>
      <c r="G13890">
        <v>217.5043</v>
      </c>
      <c r="H13890">
        <v>89.256709999999998</v>
      </c>
      <c r="I13890">
        <v>166.36959999999999</v>
      </c>
      <c r="J13890">
        <v>1724.8969999999999</v>
      </c>
      <c r="K13890">
        <v>1850.864</v>
      </c>
      <c r="L13890">
        <v>1938.1079999999999</v>
      </c>
      <c r="M13890">
        <v>2025.3530000000001</v>
      </c>
      <c r="N13890">
        <v>2151.3200000000002</v>
      </c>
      <c r="O13890">
        <v>72</v>
      </c>
      <c r="P13890">
        <v>104.54794</v>
      </c>
      <c r="Q13890">
        <v>4</v>
      </c>
      <c r="R13890" s="75">
        <v>35184</v>
      </c>
      <c r="T13890" t="s">
        <v>112</v>
      </c>
      <c r="U13890">
        <v>0.1363135</v>
      </c>
      <c r="Y13890">
        <v>15</v>
      </c>
      <c r="Z13890" s="97">
        <v>143000000</v>
      </c>
    </row>
    <row r="13891" spans="1:26">
      <c r="A13891" t="s">
        <v>81</v>
      </c>
      <c r="B13891" t="s">
        <v>56</v>
      </c>
      <c r="C13891" t="s">
        <v>13</v>
      </c>
      <c r="D13891" t="s">
        <v>100</v>
      </c>
      <c r="E13891">
        <v>17</v>
      </c>
      <c r="F13891">
        <v>2148.462</v>
      </c>
      <c r="G13891">
        <v>217.3331</v>
      </c>
      <c r="H13891">
        <v>88.888760000000005</v>
      </c>
      <c r="I13891">
        <v>166.3484</v>
      </c>
      <c r="J13891">
        <v>1717.9449999999999</v>
      </c>
      <c r="K13891">
        <v>1843.896</v>
      </c>
      <c r="L13891">
        <v>1931.1289999999999</v>
      </c>
      <c r="M13891">
        <v>2018.3620000000001</v>
      </c>
      <c r="N13891">
        <v>2144.3130000000001</v>
      </c>
      <c r="O13891">
        <v>72</v>
      </c>
      <c r="P13891">
        <v>104.54794</v>
      </c>
      <c r="Q13891">
        <v>4</v>
      </c>
      <c r="R13891" s="75">
        <v>35184</v>
      </c>
      <c r="T13891" t="s">
        <v>112</v>
      </c>
      <c r="U13891">
        <v>0.1363135</v>
      </c>
      <c r="Y13891">
        <v>15</v>
      </c>
      <c r="Z13891" s="97">
        <v>143000000</v>
      </c>
    </row>
    <row r="13892" spans="1:26">
      <c r="A13892" t="s">
        <v>81</v>
      </c>
      <c r="B13892" t="s">
        <v>56</v>
      </c>
      <c r="C13892" t="s">
        <v>13</v>
      </c>
      <c r="D13892" t="s">
        <v>100</v>
      </c>
      <c r="E13892">
        <v>18</v>
      </c>
      <c r="F13892">
        <v>2141.4169999999999</v>
      </c>
      <c r="G13892">
        <v>215.554</v>
      </c>
      <c r="H13892">
        <v>87.284790000000001</v>
      </c>
      <c r="I13892">
        <v>166.28110000000001</v>
      </c>
      <c r="J13892">
        <v>1712.7650000000001</v>
      </c>
      <c r="K13892">
        <v>1838.665</v>
      </c>
      <c r="L13892">
        <v>1925.8630000000001</v>
      </c>
      <c r="M13892">
        <v>2013.0609999999999</v>
      </c>
      <c r="N13892">
        <v>2138.96</v>
      </c>
      <c r="O13892">
        <v>72</v>
      </c>
      <c r="P13892">
        <v>104.54794</v>
      </c>
      <c r="Q13892">
        <v>4</v>
      </c>
      <c r="R13892" s="75">
        <v>35184</v>
      </c>
      <c r="T13892" t="s">
        <v>112</v>
      </c>
      <c r="U13892">
        <v>0.1363135</v>
      </c>
      <c r="Y13892">
        <v>15</v>
      </c>
      <c r="Z13892" s="97">
        <v>143000000</v>
      </c>
    </row>
    <row r="13893" spans="1:26">
      <c r="A13893" t="s">
        <v>81</v>
      </c>
      <c r="B13893" t="s">
        <v>56</v>
      </c>
      <c r="C13893" t="s">
        <v>13</v>
      </c>
      <c r="D13893" t="s">
        <v>100</v>
      </c>
      <c r="E13893">
        <v>19</v>
      </c>
      <c r="F13893">
        <v>2157.5500000000002</v>
      </c>
      <c r="G13893">
        <v>846.73220000000003</v>
      </c>
      <c r="H13893">
        <v>84.806979999999996</v>
      </c>
      <c r="I13893">
        <v>166.22829999999999</v>
      </c>
      <c r="J13893">
        <v>1097.788</v>
      </c>
      <c r="K13893">
        <v>1223.6479999999999</v>
      </c>
      <c r="L13893">
        <v>1310.818</v>
      </c>
      <c r="M13893">
        <v>1397.9880000000001</v>
      </c>
      <c r="N13893">
        <v>1523.848</v>
      </c>
      <c r="O13893">
        <v>72</v>
      </c>
      <c r="P13893">
        <v>104.54794</v>
      </c>
      <c r="Q13893">
        <v>4</v>
      </c>
      <c r="R13893" s="75">
        <v>35184</v>
      </c>
      <c r="T13893" t="s">
        <v>112</v>
      </c>
      <c r="U13893">
        <v>0.1363135</v>
      </c>
      <c r="Y13893">
        <v>15</v>
      </c>
      <c r="Z13893" s="97">
        <v>143000000</v>
      </c>
    </row>
    <row r="13894" spans="1:26">
      <c r="A13894" t="s">
        <v>81</v>
      </c>
      <c r="B13894" t="s">
        <v>56</v>
      </c>
      <c r="C13894" t="s">
        <v>13</v>
      </c>
      <c r="D13894" t="s">
        <v>100</v>
      </c>
      <c r="E13894">
        <v>20</v>
      </c>
      <c r="F13894">
        <v>2163.5419999999999</v>
      </c>
      <c r="G13894">
        <v>1479.998</v>
      </c>
      <c r="H13894">
        <v>81.2911</v>
      </c>
      <c r="I13894">
        <v>166.15289999999999</v>
      </c>
      <c r="J13894">
        <v>470.61070000000001</v>
      </c>
      <c r="K13894">
        <v>596.4135</v>
      </c>
      <c r="L13894">
        <v>683.54420000000005</v>
      </c>
      <c r="M13894">
        <v>770.67489999999998</v>
      </c>
      <c r="N13894">
        <v>896.47770000000003</v>
      </c>
      <c r="O13894">
        <v>72</v>
      </c>
      <c r="P13894">
        <v>104.54794</v>
      </c>
      <c r="Q13894">
        <v>4</v>
      </c>
      <c r="R13894" s="75">
        <v>35184</v>
      </c>
      <c r="T13894" t="s">
        <v>112</v>
      </c>
      <c r="U13894">
        <v>0.1363135</v>
      </c>
      <c r="Y13894">
        <v>15</v>
      </c>
      <c r="Z13894" s="97">
        <v>143000000</v>
      </c>
    </row>
    <row r="13895" spans="1:26">
      <c r="A13895" t="s">
        <v>81</v>
      </c>
      <c r="B13895" t="s">
        <v>56</v>
      </c>
      <c r="C13895" t="s">
        <v>13</v>
      </c>
      <c r="D13895" t="s">
        <v>100</v>
      </c>
      <c r="E13895">
        <v>21</v>
      </c>
      <c r="F13895">
        <v>2203.41</v>
      </c>
      <c r="G13895">
        <v>1591.4649999999999</v>
      </c>
      <c r="H13895">
        <v>78.061509999999998</v>
      </c>
      <c r="I13895">
        <v>166.10040000000001</v>
      </c>
      <c r="J13895">
        <v>399.07839999999999</v>
      </c>
      <c r="K13895">
        <v>524.84140000000002</v>
      </c>
      <c r="L13895">
        <v>611.94460000000004</v>
      </c>
      <c r="M13895">
        <v>699.04769999999996</v>
      </c>
      <c r="N13895">
        <v>824.81079999999997</v>
      </c>
      <c r="O13895">
        <v>72</v>
      </c>
      <c r="P13895">
        <v>104.54794</v>
      </c>
      <c r="Q13895">
        <v>4</v>
      </c>
      <c r="R13895" s="75">
        <v>35184</v>
      </c>
      <c r="T13895" t="s">
        <v>112</v>
      </c>
      <c r="U13895">
        <v>0.1363135</v>
      </c>
      <c r="Y13895">
        <v>15</v>
      </c>
      <c r="Z13895" s="97">
        <v>143000000</v>
      </c>
    </row>
    <row r="13896" spans="1:26">
      <c r="A13896" t="s">
        <v>81</v>
      </c>
      <c r="B13896" t="s">
        <v>56</v>
      </c>
      <c r="C13896" t="s">
        <v>13</v>
      </c>
      <c r="D13896" t="s">
        <v>100</v>
      </c>
      <c r="E13896">
        <v>22</v>
      </c>
      <c r="F13896">
        <v>2215.192</v>
      </c>
      <c r="G13896">
        <v>1689.7429999999999</v>
      </c>
      <c r="H13896">
        <v>74.347399999999993</v>
      </c>
      <c r="I13896">
        <v>166.02670000000001</v>
      </c>
      <c r="J13896">
        <v>312.67770000000002</v>
      </c>
      <c r="K13896">
        <v>438.38499999999999</v>
      </c>
      <c r="L13896">
        <v>525.44949999999994</v>
      </c>
      <c r="M13896">
        <v>612.51400000000001</v>
      </c>
      <c r="N13896">
        <v>738.22130000000004</v>
      </c>
      <c r="O13896">
        <v>72</v>
      </c>
      <c r="P13896">
        <v>104.54794</v>
      </c>
      <c r="Q13896">
        <v>4</v>
      </c>
      <c r="R13896" s="75">
        <v>35184</v>
      </c>
      <c r="T13896" t="s">
        <v>112</v>
      </c>
      <c r="U13896">
        <v>0.1363135</v>
      </c>
      <c r="Y13896">
        <v>15</v>
      </c>
      <c r="Z13896" s="97">
        <v>143000000</v>
      </c>
    </row>
    <row r="13897" spans="1:26">
      <c r="A13897" t="s">
        <v>81</v>
      </c>
      <c r="B13897" t="s">
        <v>56</v>
      </c>
      <c r="C13897" t="s">
        <v>13</v>
      </c>
      <c r="D13897" t="s">
        <v>100</v>
      </c>
      <c r="E13897">
        <v>23</v>
      </c>
      <c r="F13897">
        <v>2212.4349999999999</v>
      </c>
      <c r="G13897">
        <v>1712.9549999999999</v>
      </c>
      <c r="H13897">
        <v>71.122739999999993</v>
      </c>
      <c r="I13897">
        <v>166.0446</v>
      </c>
      <c r="J13897">
        <v>286.68599999999998</v>
      </c>
      <c r="K13897">
        <v>412.40690000000001</v>
      </c>
      <c r="L13897">
        <v>499.48070000000001</v>
      </c>
      <c r="M13897">
        <v>586.55460000000005</v>
      </c>
      <c r="N13897">
        <v>712.27539999999999</v>
      </c>
      <c r="O13897">
        <v>72</v>
      </c>
      <c r="P13897">
        <v>104.54794</v>
      </c>
      <c r="Q13897">
        <v>4</v>
      </c>
      <c r="R13897" s="75">
        <v>35184</v>
      </c>
      <c r="T13897" t="s">
        <v>112</v>
      </c>
      <c r="U13897">
        <v>0.1363135</v>
      </c>
      <c r="Y13897">
        <v>15</v>
      </c>
      <c r="Z13897" s="97">
        <v>143000000</v>
      </c>
    </row>
    <row r="13898" spans="1:26">
      <c r="A13898" t="s">
        <v>81</v>
      </c>
      <c r="B13898" t="s">
        <v>56</v>
      </c>
      <c r="C13898" t="s">
        <v>13</v>
      </c>
      <c r="D13898" t="s">
        <v>100</v>
      </c>
      <c r="E13898">
        <v>24</v>
      </c>
      <c r="F13898">
        <v>2198.884</v>
      </c>
      <c r="G13898">
        <v>1713.0139999999999</v>
      </c>
      <c r="H13898">
        <v>68.588489999999993</v>
      </c>
      <c r="I13898">
        <v>165.9984</v>
      </c>
      <c r="J13898">
        <v>273.13470000000001</v>
      </c>
      <c r="K13898">
        <v>398.82060000000001</v>
      </c>
      <c r="L13898">
        <v>485.87020000000001</v>
      </c>
      <c r="M13898">
        <v>572.91989999999998</v>
      </c>
      <c r="N13898">
        <v>698.60580000000004</v>
      </c>
      <c r="O13898">
        <v>72</v>
      </c>
      <c r="P13898">
        <v>104.54794</v>
      </c>
      <c r="Q13898">
        <v>4</v>
      </c>
      <c r="R13898" s="75">
        <v>35184</v>
      </c>
      <c r="T13898" t="s">
        <v>112</v>
      </c>
      <c r="U13898">
        <v>0.1363135</v>
      </c>
      <c r="Y13898">
        <v>15</v>
      </c>
      <c r="Z13898" s="97">
        <v>143000000</v>
      </c>
    </row>
    <row r="13899" spans="1:26">
      <c r="A13899" t="s">
        <v>81</v>
      </c>
      <c r="B13899" t="s">
        <v>56</v>
      </c>
      <c r="C13899" t="s">
        <v>14</v>
      </c>
      <c r="D13899" t="s">
        <v>100</v>
      </c>
      <c r="E13899">
        <v>1</v>
      </c>
      <c r="F13899">
        <v>2091.694</v>
      </c>
      <c r="G13899">
        <v>2091.694</v>
      </c>
      <c r="H13899">
        <v>72.342470000000006</v>
      </c>
      <c r="I13899">
        <v>168.05799999999999</v>
      </c>
      <c r="J13899">
        <v>-215.375</v>
      </c>
      <c r="K13899">
        <v>-88.129710000000003</v>
      </c>
      <c r="L13899">
        <v>0</v>
      </c>
      <c r="M13899">
        <v>88.129710000000003</v>
      </c>
      <c r="N13899">
        <v>215.375</v>
      </c>
      <c r="O13899">
        <v>72</v>
      </c>
      <c r="P13899">
        <v>104.54794</v>
      </c>
      <c r="Q13899">
        <v>5</v>
      </c>
      <c r="R13899" s="75">
        <v>39587</v>
      </c>
      <c r="T13899" t="s">
        <v>112</v>
      </c>
      <c r="U13899">
        <v>0.13279379999999999</v>
      </c>
      <c r="Y13899">
        <v>15</v>
      </c>
      <c r="Z13899" s="97">
        <v>146000000</v>
      </c>
    </row>
    <row r="13900" spans="1:26">
      <c r="A13900" t="s">
        <v>81</v>
      </c>
      <c r="B13900" t="s">
        <v>56</v>
      </c>
      <c r="C13900" t="s">
        <v>14</v>
      </c>
      <c r="D13900" t="s">
        <v>100</v>
      </c>
      <c r="E13900">
        <v>2</v>
      </c>
      <c r="F13900">
        <v>2073.768</v>
      </c>
      <c r="G13900">
        <v>2073.768</v>
      </c>
      <c r="H13900">
        <v>70.507540000000006</v>
      </c>
      <c r="I13900">
        <v>167.89680000000001</v>
      </c>
      <c r="J13900">
        <v>-215.16839999999999</v>
      </c>
      <c r="K13900">
        <v>-88.045150000000007</v>
      </c>
      <c r="L13900">
        <v>0</v>
      </c>
      <c r="M13900">
        <v>88.045150000000007</v>
      </c>
      <c r="N13900">
        <v>215.16839999999999</v>
      </c>
      <c r="O13900">
        <v>72</v>
      </c>
      <c r="P13900">
        <v>104.54794</v>
      </c>
      <c r="Q13900">
        <v>5</v>
      </c>
      <c r="R13900" s="75">
        <v>39587</v>
      </c>
      <c r="T13900" t="s">
        <v>112</v>
      </c>
      <c r="U13900">
        <v>0.13279379999999999</v>
      </c>
      <c r="Y13900">
        <v>15</v>
      </c>
      <c r="Z13900" s="97">
        <v>146000000</v>
      </c>
    </row>
    <row r="13901" spans="1:26">
      <c r="A13901" t="s">
        <v>81</v>
      </c>
      <c r="B13901" t="s">
        <v>56</v>
      </c>
      <c r="C13901" t="s">
        <v>14</v>
      </c>
      <c r="D13901" t="s">
        <v>100</v>
      </c>
      <c r="E13901">
        <v>3</v>
      </c>
      <c r="F13901">
        <v>2057.6480000000001</v>
      </c>
      <c r="G13901">
        <v>2057.6480000000001</v>
      </c>
      <c r="H13901">
        <v>69.705609999999993</v>
      </c>
      <c r="I13901">
        <v>167.77860000000001</v>
      </c>
      <c r="J13901">
        <v>-215.01689999999999</v>
      </c>
      <c r="K13901">
        <v>-87.983189999999993</v>
      </c>
      <c r="L13901">
        <v>0</v>
      </c>
      <c r="M13901">
        <v>87.983189999999993</v>
      </c>
      <c r="N13901">
        <v>215.01689999999999</v>
      </c>
      <c r="O13901">
        <v>72</v>
      </c>
      <c r="P13901">
        <v>104.54794</v>
      </c>
      <c r="Q13901">
        <v>5</v>
      </c>
      <c r="R13901" s="75">
        <v>39587</v>
      </c>
      <c r="T13901" t="s">
        <v>112</v>
      </c>
      <c r="U13901">
        <v>0.13279379999999999</v>
      </c>
      <c r="Y13901">
        <v>15</v>
      </c>
      <c r="Z13901" s="97">
        <v>146000000</v>
      </c>
    </row>
    <row r="13902" spans="1:26">
      <c r="A13902" t="s">
        <v>81</v>
      </c>
      <c r="B13902" t="s">
        <v>56</v>
      </c>
      <c r="C13902" t="s">
        <v>14</v>
      </c>
      <c r="D13902" t="s">
        <v>100</v>
      </c>
      <c r="E13902">
        <v>4</v>
      </c>
      <c r="F13902">
        <v>2059.364</v>
      </c>
      <c r="G13902">
        <v>2059.364</v>
      </c>
      <c r="H13902">
        <v>69.043700000000001</v>
      </c>
      <c r="I13902">
        <v>167.9111</v>
      </c>
      <c r="J13902">
        <v>-215.1867</v>
      </c>
      <c r="K13902">
        <v>-88.05265</v>
      </c>
      <c r="L13902">
        <v>0</v>
      </c>
      <c r="M13902">
        <v>88.05265</v>
      </c>
      <c r="N13902">
        <v>215.1867</v>
      </c>
      <c r="O13902">
        <v>72</v>
      </c>
      <c r="P13902">
        <v>104.54794</v>
      </c>
      <c r="Q13902">
        <v>5</v>
      </c>
      <c r="R13902" s="75">
        <v>39587</v>
      </c>
      <c r="T13902" t="s">
        <v>112</v>
      </c>
      <c r="U13902">
        <v>0.13279379999999999</v>
      </c>
      <c r="Y13902">
        <v>15</v>
      </c>
      <c r="Z13902" s="97">
        <v>146000000</v>
      </c>
    </row>
    <row r="13903" spans="1:26">
      <c r="A13903" t="s">
        <v>81</v>
      </c>
      <c r="B13903" t="s">
        <v>56</v>
      </c>
      <c r="C13903" t="s">
        <v>14</v>
      </c>
      <c r="D13903" t="s">
        <v>100</v>
      </c>
      <c r="E13903">
        <v>5</v>
      </c>
      <c r="F13903">
        <v>2076.8969999999999</v>
      </c>
      <c r="G13903">
        <v>2076.8969999999999</v>
      </c>
      <c r="H13903">
        <v>67.913020000000003</v>
      </c>
      <c r="I13903">
        <v>167.95320000000001</v>
      </c>
      <c r="J13903">
        <v>-215.2407</v>
      </c>
      <c r="K13903">
        <v>-88.074749999999995</v>
      </c>
      <c r="L13903">
        <v>0</v>
      </c>
      <c r="M13903">
        <v>88.074749999999995</v>
      </c>
      <c r="N13903">
        <v>215.2407</v>
      </c>
      <c r="O13903">
        <v>72</v>
      </c>
      <c r="P13903">
        <v>104.54794</v>
      </c>
      <c r="Q13903">
        <v>5</v>
      </c>
      <c r="R13903" s="75">
        <v>39587</v>
      </c>
      <c r="T13903" t="s">
        <v>112</v>
      </c>
      <c r="U13903">
        <v>0.13279379999999999</v>
      </c>
      <c r="Y13903">
        <v>15</v>
      </c>
      <c r="Z13903" s="97">
        <v>146000000</v>
      </c>
    </row>
    <row r="13904" spans="1:26">
      <c r="A13904" t="s">
        <v>81</v>
      </c>
      <c r="B13904" t="s">
        <v>56</v>
      </c>
      <c r="C13904" t="s">
        <v>14</v>
      </c>
      <c r="D13904" t="s">
        <v>100</v>
      </c>
      <c r="E13904">
        <v>6</v>
      </c>
      <c r="F13904">
        <v>2098.5320000000002</v>
      </c>
      <c r="G13904">
        <v>2098.5320000000002</v>
      </c>
      <c r="H13904">
        <v>67.180409999999995</v>
      </c>
      <c r="I13904">
        <v>168.01910000000001</v>
      </c>
      <c r="J13904">
        <v>-215.32509999999999</v>
      </c>
      <c r="K13904">
        <v>-88.109309999999994</v>
      </c>
      <c r="L13904">
        <v>0</v>
      </c>
      <c r="M13904">
        <v>88.109309999999994</v>
      </c>
      <c r="N13904">
        <v>215.32509999999999</v>
      </c>
      <c r="O13904">
        <v>72</v>
      </c>
      <c r="P13904">
        <v>104.54794</v>
      </c>
      <c r="Q13904">
        <v>5</v>
      </c>
      <c r="R13904" s="75">
        <v>39587</v>
      </c>
      <c r="T13904" t="s">
        <v>112</v>
      </c>
      <c r="U13904">
        <v>0.13279379999999999</v>
      </c>
      <c r="Y13904">
        <v>15</v>
      </c>
      <c r="Z13904" s="97">
        <v>146000000</v>
      </c>
    </row>
    <row r="13905" spans="1:26">
      <c r="A13905" t="s">
        <v>81</v>
      </c>
      <c r="B13905" t="s">
        <v>56</v>
      </c>
      <c r="C13905" t="s">
        <v>14</v>
      </c>
      <c r="D13905" t="s">
        <v>100</v>
      </c>
      <c r="E13905">
        <v>7</v>
      </c>
      <c r="F13905">
        <v>2104.7489999999998</v>
      </c>
      <c r="G13905">
        <v>2104.7489999999998</v>
      </c>
      <c r="H13905">
        <v>67.886160000000004</v>
      </c>
      <c r="I13905">
        <v>167.87389999999999</v>
      </c>
      <c r="J13905">
        <v>-215.13910000000001</v>
      </c>
      <c r="K13905">
        <v>-88.033159999999995</v>
      </c>
      <c r="L13905">
        <v>0</v>
      </c>
      <c r="M13905">
        <v>88.033159999999995</v>
      </c>
      <c r="N13905">
        <v>215.13910000000001</v>
      </c>
      <c r="O13905">
        <v>72</v>
      </c>
      <c r="P13905">
        <v>104.54794</v>
      </c>
      <c r="Q13905">
        <v>5</v>
      </c>
      <c r="R13905" s="75">
        <v>39587</v>
      </c>
      <c r="T13905" t="s">
        <v>112</v>
      </c>
      <c r="U13905">
        <v>0.13279379999999999</v>
      </c>
      <c r="Y13905">
        <v>15</v>
      </c>
      <c r="Z13905" s="97">
        <v>146000000</v>
      </c>
    </row>
    <row r="13906" spans="1:26">
      <c r="A13906" t="s">
        <v>81</v>
      </c>
      <c r="B13906" t="s">
        <v>56</v>
      </c>
      <c r="C13906" t="s">
        <v>14</v>
      </c>
      <c r="D13906" t="s">
        <v>100</v>
      </c>
      <c r="E13906">
        <v>8</v>
      </c>
      <c r="F13906">
        <v>2147.002</v>
      </c>
      <c r="G13906">
        <v>2147.002</v>
      </c>
      <c r="H13906">
        <v>71.941779999999994</v>
      </c>
      <c r="I13906">
        <v>167.74369999999999</v>
      </c>
      <c r="J13906">
        <v>-214.97219999999999</v>
      </c>
      <c r="K13906">
        <v>-87.964879999999994</v>
      </c>
      <c r="L13906">
        <v>0</v>
      </c>
      <c r="M13906">
        <v>87.964879999999994</v>
      </c>
      <c r="N13906">
        <v>214.97219999999999</v>
      </c>
      <c r="O13906">
        <v>72</v>
      </c>
      <c r="P13906">
        <v>104.54794</v>
      </c>
      <c r="Q13906">
        <v>5</v>
      </c>
      <c r="R13906" s="75">
        <v>39587</v>
      </c>
      <c r="T13906" t="s">
        <v>112</v>
      </c>
      <c r="U13906">
        <v>0.13279379999999999</v>
      </c>
      <c r="Y13906">
        <v>15</v>
      </c>
      <c r="Z13906" s="97">
        <v>146000000</v>
      </c>
    </row>
    <row r="13907" spans="1:26">
      <c r="A13907" t="s">
        <v>81</v>
      </c>
      <c r="B13907" t="s">
        <v>56</v>
      </c>
      <c r="C13907" t="s">
        <v>14</v>
      </c>
      <c r="D13907" t="s">
        <v>100</v>
      </c>
      <c r="E13907">
        <v>9</v>
      </c>
      <c r="F13907">
        <v>2194.3719999999998</v>
      </c>
      <c r="G13907">
        <v>2194.3719999999998</v>
      </c>
      <c r="H13907">
        <v>76.524659999999997</v>
      </c>
      <c r="I13907">
        <v>167.71250000000001</v>
      </c>
      <c r="J13907">
        <v>-214.93219999999999</v>
      </c>
      <c r="K13907">
        <v>-87.948520000000002</v>
      </c>
      <c r="L13907">
        <v>0</v>
      </c>
      <c r="M13907">
        <v>87.948520000000002</v>
      </c>
      <c r="N13907">
        <v>214.93219999999999</v>
      </c>
      <c r="O13907">
        <v>72</v>
      </c>
      <c r="P13907">
        <v>104.54794</v>
      </c>
      <c r="Q13907">
        <v>5</v>
      </c>
      <c r="R13907" s="75">
        <v>39587</v>
      </c>
      <c r="T13907" t="s">
        <v>112</v>
      </c>
      <c r="U13907">
        <v>0.13279379999999999</v>
      </c>
      <c r="Y13907">
        <v>15</v>
      </c>
      <c r="Z13907" s="97">
        <v>146000000</v>
      </c>
    </row>
    <row r="13908" spans="1:26">
      <c r="A13908" t="s">
        <v>81</v>
      </c>
      <c r="B13908" t="s">
        <v>56</v>
      </c>
      <c r="C13908" t="s">
        <v>14</v>
      </c>
      <c r="D13908" t="s">
        <v>100</v>
      </c>
      <c r="E13908">
        <v>10</v>
      </c>
      <c r="F13908">
        <v>2218.672</v>
      </c>
      <c r="G13908">
        <v>2218.672</v>
      </c>
      <c r="H13908">
        <v>80.319860000000006</v>
      </c>
      <c r="I13908">
        <v>167.7055</v>
      </c>
      <c r="J13908">
        <v>-214.92320000000001</v>
      </c>
      <c r="K13908">
        <v>-87.944829999999996</v>
      </c>
      <c r="L13908">
        <v>0</v>
      </c>
      <c r="M13908">
        <v>87.944829999999996</v>
      </c>
      <c r="N13908">
        <v>214.92320000000001</v>
      </c>
      <c r="O13908">
        <v>72</v>
      </c>
      <c r="P13908">
        <v>104.54794</v>
      </c>
      <c r="Q13908">
        <v>5</v>
      </c>
      <c r="R13908" s="75">
        <v>39587</v>
      </c>
      <c r="T13908" t="s">
        <v>112</v>
      </c>
      <c r="U13908">
        <v>0.13279379999999999</v>
      </c>
      <c r="Y13908">
        <v>15</v>
      </c>
      <c r="Z13908" s="97">
        <v>146000000</v>
      </c>
    </row>
    <row r="13909" spans="1:26">
      <c r="A13909" t="s">
        <v>81</v>
      </c>
      <c r="B13909" t="s">
        <v>56</v>
      </c>
      <c r="C13909" t="s">
        <v>14</v>
      </c>
      <c r="D13909" t="s">
        <v>100</v>
      </c>
      <c r="E13909">
        <v>11</v>
      </c>
      <c r="F13909">
        <v>2223.8420000000001</v>
      </c>
      <c r="G13909">
        <v>2223.8420000000001</v>
      </c>
      <c r="H13909">
        <v>83.273420000000002</v>
      </c>
      <c r="I13909">
        <v>167.48570000000001</v>
      </c>
      <c r="J13909">
        <v>-214.64150000000001</v>
      </c>
      <c r="K13909">
        <v>-87.829570000000004</v>
      </c>
      <c r="L13909">
        <v>0</v>
      </c>
      <c r="M13909">
        <v>87.829570000000004</v>
      </c>
      <c r="N13909">
        <v>214.64150000000001</v>
      </c>
      <c r="O13909">
        <v>72</v>
      </c>
      <c r="P13909">
        <v>104.54794</v>
      </c>
      <c r="Q13909">
        <v>5</v>
      </c>
      <c r="R13909" s="75">
        <v>39587</v>
      </c>
      <c r="T13909" t="s">
        <v>112</v>
      </c>
      <c r="U13909">
        <v>0.13279379999999999</v>
      </c>
      <c r="Y13909">
        <v>15</v>
      </c>
      <c r="Z13909" s="97">
        <v>145000000</v>
      </c>
    </row>
    <row r="13910" spans="1:26">
      <c r="A13910" t="s">
        <v>81</v>
      </c>
      <c r="B13910" t="s">
        <v>56</v>
      </c>
      <c r="C13910" t="s">
        <v>14</v>
      </c>
      <c r="D13910" t="s">
        <v>100</v>
      </c>
      <c r="E13910">
        <v>12</v>
      </c>
      <c r="F13910">
        <v>2210.9639999999999</v>
      </c>
      <c r="G13910">
        <v>2215.576</v>
      </c>
      <c r="H13910">
        <v>85.671229999999994</v>
      </c>
      <c r="I13910">
        <v>167.63589999999999</v>
      </c>
      <c r="J13910">
        <v>-219.44640000000001</v>
      </c>
      <c r="K13910">
        <v>-92.520650000000003</v>
      </c>
      <c r="L13910">
        <v>-4.6123050000000001</v>
      </c>
      <c r="M13910">
        <v>83.296040000000005</v>
      </c>
      <c r="N13910">
        <v>210.2217</v>
      </c>
      <c r="O13910">
        <v>72</v>
      </c>
      <c r="P13910">
        <v>104.54794</v>
      </c>
      <c r="Q13910">
        <v>5</v>
      </c>
      <c r="R13910" s="75">
        <v>39587</v>
      </c>
      <c r="T13910" t="s">
        <v>112</v>
      </c>
      <c r="U13910">
        <v>0.13279379999999999</v>
      </c>
      <c r="Y13910">
        <v>15</v>
      </c>
      <c r="Z13910" s="97">
        <v>146000000</v>
      </c>
    </row>
    <row r="13911" spans="1:26">
      <c r="A13911" t="s">
        <v>81</v>
      </c>
      <c r="B13911" t="s">
        <v>56</v>
      </c>
      <c r="C13911" t="s">
        <v>14</v>
      </c>
      <c r="D13911" t="s">
        <v>100</v>
      </c>
      <c r="E13911">
        <v>13</v>
      </c>
      <c r="F13911">
        <v>2203.7429999999999</v>
      </c>
      <c r="G13911">
        <v>1268.9929999999999</v>
      </c>
      <c r="H13911">
        <v>87.675349999999995</v>
      </c>
      <c r="I13911">
        <v>167.4288</v>
      </c>
      <c r="J13911">
        <v>720.1816</v>
      </c>
      <c r="K13911">
        <v>846.95050000000003</v>
      </c>
      <c r="L13911">
        <v>934.75019999999995</v>
      </c>
      <c r="M13911">
        <v>1022.55</v>
      </c>
      <c r="N13911">
        <v>1149.319</v>
      </c>
      <c r="O13911">
        <v>72</v>
      </c>
      <c r="P13911">
        <v>104.54794</v>
      </c>
      <c r="Q13911">
        <v>5</v>
      </c>
      <c r="R13911" s="75">
        <v>39587</v>
      </c>
      <c r="T13911" t="s">
        <v>112</v>
      </c>
      <c r="U13911">
        <v>0.13279379999999999</v>
      </c>
      <c r="Y13911">
        <v>15</v>
      </c>
      <c r="Z13911" s="97">
        <v>145000000</v>
      </c>
    </row>
    <row r="13912" spans="1:26">
      <c r="A13912" t="s">
        <v>81</v>
      </c>
      <c r="B13912" t="s">
        <v>56</v>
      </c>
      <c r="C13912" t="s">
        <v>14</v>
      </c>
      <c r="D13912" t="s">
        <v>100</v>
      </c>
      <c r="E13912">
        <v>14</v>
      </c>
      <c r="F13912">
        <v>2205.3139999999999</v>
      </c>
      <c r="G13912">
        <v>229.85499999999999</v>
      </c>
      <c r="H13912">
        <v>89.08493</v>
      </c>
      <c r="I13912">
        <v>167.40309999999999</v>
      </c>
      <c r="J13912">
        <v>1760.923</v>
      </c>
      <c r="K13912">
        <v>1887.673</v>
      </c>
      <c r="L13912">
        <v>1975.4590000000001</v>
      </c>
      <c r="M13912">
        <v>2063.2449999999999</v>
      </c>
      <c r="N13912">
        <v>2189.9949999999999</v>
      </c>
      <c r="O13912">
        <v>72</v>
      </c>
      <c r="P13912">
        <v>104.54794</v>
      </c>
      <c r="Q13912">
        <v>5</v>
      </c>
      <c r="R13912" s="75">
        <v>39587</v>
      </c>
      <c r="T13912" t="s">
        <v>112</v>
      </c>
      <c r="U13912">
        <v>0.13279379999999999</v>
      </c>
      <c r="Y13912">
        <v>15</v>
      </c>
      <c r="Z13912" s="97">
        <v>145000000</v>
      </c>
    </row>
    <row r="13913" spans="1:26">
      <c r="A13913" t="s">
        <v>81</v>
      </c>
      <c r="B13913" t="s">
        <v>56</v>
      </c>
      <c r="C13913" t="s">
        <v>14</v>
      </c>
      <c r="D13913" t="s">
        <v>100</v>
      </c>
      <c r="E13913">
        <v>15</v>
      </c>
      <c r="F13913">
        <v>2192.1759999999999</v>
      </c>
      <c r="G13913">
        <v>230.36760000000001</v>
      </c>
      <c r="H13913">
        <v>89.676439999999999</v>
      </c>
      <c r="I13913">
        <v>167.4787</v>
      </c>
      <c r="J13913">
        <v>1747.1759999999999</v>
      </c>
      <c r="K13913">
        <v>1873.982</v>
      </c>
      <c r="L13913">
        <v>1961.808</v>
      </c>
      <c r="M13913">
        <v>2049.634</v>
      </c>
      <c r="N13913">
        <v>2176.4409999999998</v>
      </c>
      <c r="O13913">
        <v>72</v>
      </c>
      <c r="P13913">
        <v>104.54794</v>
      </c>
      <c r="Q13913">
        <v>5</v>
      </c>
      <c r="R13913" s="75">
        <v>39587</v>
      </c>
      <c r="T13913" t="s">
        <v>112</v>
      </c>
      <c r="U13913">
        <v>0.13279379999999999</v>
      </c>
      <c r="Y13913">
        <v>15</v>
      </c>
      <c r="Z13913" s="97">
        <v>145000000</v>
      </c>
    </row>
    <row r="13914" spans="1:26">
      <c r="A13914" t="s">
        <v>81</v>
      </c>
      <c r="B13914" t="s">
        <v>56</v>
      </c>
      <c r="C13914" t="s">
        <v>14</v>
      </c>
      <c r="D13914" t="s">
        <v>100</v>
      </c>
      <c r="E13914">
        <v>16</v>
      </c>
      <c r="F13914">
        <v>2202.3919999999998</v>
      </c>
      <c r="G13914">
        <v>230.672</v>
      </c>
      <c r="H13914">
        <v>88.974239999999995</v>
      </c>
      <c r="I13914">
        <v>167.62719999999999</v>
      </c>
      <c r="J13914">
        <v>1756.8969999999999</v>
      </c>
      <c r="K13914">
        <v>1883.816</v>
      </c>
      <c r="L13914">
        <v>1971.72</v>
      </c>
      <c r="M13914">
        <v>2059.6239999999998</v>
      </c>
      <c r="N13914">
        <v>2186.5430000000001</v>
      </c>
      <c r="O13914">
        <v>72</v>
      </c>
      <c r="P13914">
        <v>104.54794</v>
      </c>
      <c r="Q13914">
        <v>5</v>
      </c>
      <c r="R13914" s="75">
        <v>39587</v>
      </c>
      <c r="T13914" t="s">
        <v>112</v>
      </c>
      <c r="U13914">
        <v>0.13279379999999999</v>
      </c>
      <c r="Y13914">
        <v>15</v>
      </c>
      <c r="Z13914" s="97">
        <v>146000000</v>
      </c>
    </row>
    <row r="13915" spans="1:26">
      <c r="A13915" t="s">
        <v>81</v>
      </c>
      <c r="B13915" t="s">
        <v>56</v>
      </c>
      <c r="C13915" t="s">
        <v>14</v>
      </c>
      <c r="D13915" t="s">
        <v>100</v>
      </c>
      <c r="E13915">
        <v>17</v>
      </c>
      <c r="F13915">
        <v>2170.7750000000001</v>
      </c>
      <c r="G13915">
        <v>230.33019999999999</v>
      </c>
      <c r="H13915">
        <v>86.446849999999998</v>
      </c>
      <c r="I13915">
        <v>167.82839999999999</v>
      </c>
      <c r="J13915">
        <v>1725.364</v>
      </c>
      <c r="K13915">
        <v>1852.4349999999999</v>
      </c>
      <c r="L13915">
        <v>1940.4449999999999</v>
      </c>
      <c r="M13915">
        <v>2028.454</v>
      </c>
      <c r="N13915">
        <v>2155.5250000000001</v>
      </c>
      <c r="O13915">
        <v>72</v>
      </c>
      <c r="P13915">
        <v>104.54794</v>
      </c>
      <c r="Q13915">
        <v>5</v>
      </c>
      <c r="R13915" s="75">
        <v>39587</v>
      </c>
      <c r="T13915" t="s">
        <v>112</v>
      </c>
      <c r="U13915">
        <v>0.13279379999999999</v>
      </c>
      <c r="Y13915">
        <v>15</v>
      </c>
      <c r="Z13915" s="97">
        <v>146000000</v>
      </c>
    </row>
    <row r="13916" spans="1:26">
      <c r="A13916" t="s">
        <v>81</v>
      </c>
      <c r="B13916" t="s">
        <v>56</v>
      </c>
      <c r="C13916" t="s">
        <v>14</v>
      </c>
      <c r="D13916" t="s">
        <v>100</v>
      </c>
      <c r="E13916">
        <v>18</v>
      </c>
      <c r="F13916">
        <v>2137.348</v>
      </c>
      <c r="G13916">
        <v>228.97630000000001</v>
      </c>
      <c r="H13916">
        <v>84.093419999999995</v>
      </c>
      <c r="I13916">
        <v>167.4691</v>
      </c>
      <c r="J13916">
        <v>1693.751</v>
      </c>
      <c r="K13916">
        <v>1820.55</v>
      </c>
      <c r="L13916">
        <v>1908.3710000000001</v>
      </c>
      <c r="M13916">
        <v>1996.192</v>
      </c>
      <c r="N13916">
        <v>2122.9920000000002</v>
      </c>
      <c r="O13916">
        <v>72</v>
      </c>
      <c r="P13916">
        <v>104.54794</v>
      </c>
      <c r="Q13916">
        <v>5</v>
      </c>
      <c r="R13916" s="75">
        <v>39587</v>
      </c>
      <c r="T13916" t="s">
        <v>112</v>
      </c>
      <c r="U13916">
        <v>0.13279379999999999</v>
      </c>
      <c r="Y13916">
        <v>15</v>
      </c>
      <c r="Z13916" s="97">
        <v>145000000</v>
      </c>
    </row>
    <row r="13917" spans="1:26">
      <c r="A13917" t="s">
        <v>81</v>
      </c>
      <c r="B13917" t="s">
        <v>56</v>
      </c>
      <c r="C13917" t="s">
        <v>14</v>
      </c>
      <c r="D13917" t="s">
        <v>100</v>
      </c>
      <c r="E13917">
        <v>19</v>
      </c>
      <c r="F13917">
        <v>2150.7910000000002</v>
      </c>
      <c r="G13917">
        <v>884.05100000000004</v>
      </c>
      <c r="H13917">
        <v>81.049729999999997</v>
      </c>
      <c r="I13917">
        <v>167.4504</v>
      </c>
      <c r="J13917">
        <v>1052.143</v>
      </c>
      <c r="K13917">
        <v>1178.9290000000001</v>
      </c>
      <c r="L13917">
        <v>1266.74</v>
      </c>
      <c r="M13917">
        <v>1354.5509999999999</v>
      </c>
      <c r="N13917">
        <v>1481.336</v>
      </c>
      <c r="O13917">
        <v>72</v>
      </c>
      <c r="P13917">
        <v>104.54794</v>
      </c>
      <c r="Q13917">
        <v>5</v>
      </c>
      <c r="R13917" s="75">
        <v>39587</v>
      </c>
      <c r="T13917" t="s">
        <v>112</v>
      </c>
      <c r="U13917">
        <v>0.13279379999999999</v>
      </c>
      <c r="Y13917">
        <v>15</v>
      </c>
      <c r="Z13917" s="97">
        <v>145000000</v>
      </c>
    </row>
    <row r="13918" spans="1:26">
      <c r="A13918" t="s">
        <v>81</v>
      </c>
      <c r="B13918" t="s">
        <v>56</v>
      </c>
      <c r="C13918" t="s">
        <v>14</v>
      </c>
      <c r="D13918" t="s">
        <v>100</v>
      </c>
      <c r="E13918">
        <v>20</v>
      </c>
      <c r="F13918">
        <v>2162.172</v>
      </c>
      <c r="G13918">
        <v>1539.9559999999999</v>
      </c>
      <c r="H13918">
        <v>77.134659999999997</v>
      </c>
      <c r="I13918">
        <v>167.477</v>
      </c>
      <c r="J13918">
        <v>407.58499999999998</v>
      </c>
      <c r="K13918">
        <v>534.3904</v>
      </c>
      <c r="L13918">
        <v>622.21550000000002</v>
      </c>
      <c r="M13918">
        <v>710.04049999999995</v>
      </c>
      <c r="N13918">
        <v>836.84590000000003</v>
      </c>
      <c r="O13918">
        <v>72</v>
      </c>
      <c r="P13918">
        <v>104.54794</v>
      </c>
      <c r="Q13918">
        <v>5</v>
      </c>
      <c r="R13918" s="75">
        <v>39587</v>
      </c>
      <c r="T13918" t="s">
        <v>112</v>
      </c>
      <c r="U13918">
        <v>0.13279379999999999</v>
      </c>
      <c r="Y13918">
        <v>15</v>
      </c>
      <c r="Z13918" s="97">
        <v>145000000</v>
      </c>
    </row>
    <row r="13919" spans="1:26">
      <c r="A13919" t="s">
        <v>81</v>
      </c>
      <c r="B13919" t="s">
        <v>56</v>
      </c>
      <c r="C13919" t="s">
        <v>14</v>
      </c>
      <c r="D13919" t="s">
        <v>100</v>
      </c>
      <c r="E13919">
        <v>21</v>
      </c>
      <c r="F13919">
        <v>2205.5360000000001</v>
      </c>
      <c r="G13919">
        <v>1657.279</v>
      </c>
      <c r="H13919">
        <v>72.958359999999999</v>
      </c>
      <c r="I13919">
        <v>167.5085</v>
      </c>
      <c r="J13919">
        <v>333.5856</v>
      </c>
      <c r="K13919">
        <v>460.41480000000001</v>
      </c>
      <c r="L13919">
        <v>548.25630000000001</v>
      </c>
      <c r="M13919">
        <v>636.09789999999998</v>
      </c>
      <c r="N13919">
        <v>762.9271</v>
      </c>
      <c r="O13919">
        <v>72</v>
      </c>
      <c r="P13919">
        <v>104.54794</v>
      </c>
      <c r="Q13919">
        <v>5</v>
      </c>
      <c r="R13919" s="75">
        <v>39587</v>
      </c>
      <c r="T13919" t="s">
        <v>112</v>
      </c>
      <c r="U13919">
        <v>0.13279379999999999</v>
      </c>
      <c r="Y13919">
        <v>15</v>
      </c>
      <c r="Z13919" s="97">
        <v>145000000</v>
      </c>
    </row>
    <row r="13920" spans="1:26">
      <c r="A13920" t="s">
        <v>81</v>
      </c>
      <c r="B13920" t="s">
        <v>56</v>
      </c>
      <c r="C13920" t="s">
        <v>14</v>
      </c>
      <c r="D13920" t="s">
        <v>100</v>
      </c>
      <c r="E13920">
        <v>22</v>
      </c>
      <c r="F13920">
        <v>2238.2829999999999</v>
      </c>
      <c r="G13920">
        <v>1760.252</v>
      </c>
      <c r="H13920">
        <v>71.058629999999994</v>
      </c>
      <c r="I13920">
        <v>167.53790000000001</v>
      </c>
      <c r="J13920">
        <v>263.32260000000002</v>
      </c>
      <c r="K13920">
        <v>390.17410000000001</v>
      </c>
      <c r="L13920">
        <v>478.03100000000001</v>
      </c>
      <c r="M13920">
        <v>565.88789999999995</v>
      </c>
      <c r="N13920">
        <v>692.73940000000005</v>
      </c>
      <c r="O13920">
        <v>72</v>
      </c>
      <c r="P13920">
        <v>104.54794</v>
      </c>
      <c r="Q13920">
        <v>5</v>
      </c>
      <c r="R13920" s="75">
        <v>39587</v>
      </c>
      <c r="T13920" t="s">
        <v>112</v>
      </c>
      <c r="U13920">
        <v>0.13279379999999999</v>
      </c>
      <c r="Y13920">
        <v>15</v>
      </c>
      <c r="Z13920" s="97">
        <v>146000000</v>
      </c>
    </row>
    <row r="13921" spans="1:26">
      <c r="A13921" t="s">
        <v>81</v>
      </c>
      <c r="B13921" t="s">
        <v>56</v>
      </c>
      <c r="C13921" t="s">
        <v>14</v>
      </c>
      <c r="D13921" t="s">
        <v>100</v>
      </c>
      <c r="E13921">
        <v>23</v>
      </c>
      <c r="F13921">
        <v>2215.27</v>
      </c>
      <c r="G13921">
        <v>1780.778</v>
      </c>
      <c r="H13921">
        <v>68.796580000000006</v>
      </c>
      <c r="I13921">
        <v>167.45349999999999</v>
      </c>
      <c r="J13921">
        <v>219.89099999999999</v>
      </c>
      <c r="K13921">
        <v>346.67860000000002</v>
      </c>
      <c r="L13921">
        <v>434.49130000000002</v>
      </c>
      <c r="M13921">
        <v>522.30399999999997</v>
      </c>
      <c r="N13921">
        <v>649.09159999999997</v>
      </c>
      <c r="O13921">
        <v>72</v>
      </c>
      <c r="P13921">
        <v>104.54794</v>
      </c>
      <c r="Q13921">
        <v>5</v>
      </c>
      <c r="R13921" s="75">
        <v>39587</v>
      </c>
      <c r="T13921" t="s">
        <v>112</v>
      </c>
      <c r="U13921">
        <v>0.13279379999999999</v>
      </c>
      <c r="Y13921">
        <v>15</v>
      </c>
      <c r="Z13921" s="97">
        <v>145000000</v>
      </c>
    </row>
    <row r="13922" spans="1:26">
      <c r="A13922" t="s">
        <v>81</v>
      </c>
      <c r="B13922" t="s">
        <v>56</v>
      </c>
      <c r="C13922" t="s">
        <v>14</v>
      </c>
      <c r="D13922" t="s">
        <v>100</v>
      </c>
      <c r="E13922">
        <v>24</v>
      </c>
      <c r="F13922">
        <v>2189.73</v>
      </c>
      <c r="G13922">
        <v>1780.9490000000001</v>
      </c>
      <c r="H13922">
        <v>67.239180000000005</v>
      </c>
      <c r="I13922">
        <v>167.4264</v>
      </c>
      <c r="J13922">
        <v>194.2159</v>
      </c>
      <c r="K13922">
        <v>320.98289999999997</v>
      </c>
      <c r="L13922">
        <v>408.78140000000002</v>
      </c>
      <c r="M13922">
        <v>496.57979999999998</v>
      </c>
      <c r="N13922">
        <v>623.34690000000001</v>
      </c>
      <c r="O13922">
        <v>72</v>
      </c>
      <c r="P13922">
        <v>104.54794</v>
      </c>
      <c r="Q13922">
        <v>5</v>
      </c>
      <c r="R13922" s="75">
        <v>39587</v>
      </c>
      <c r="T13922" t="s">
        <v>112</v>
      </c>
      <c r="U13922">
        <v>0.13279379999999999</v>
      </c>
      <c r="Y13922">
        <v>15</v>
      </c>
      <c r="Z13922" s="97">
        <v>145000000</v>
      </c>
    </row>
    <row r="13923" spans="1:26">
      <c r="A13923" t="s">
        <v>81</v>
      </c>
      <c r="B13923" t="s">
        <v>56</v>
      </c>
      <c r="C13923" t="s">
        <v>17</v>
      </c>
      <c r="D13923" t="s">
        <v>100</v>
      </c>
      <c r="E13923">
        <v>1</v>
      </c>
      <c r="F13923">
        <v>2348.6280000000002</v>
      </c>
      <c r="G13923">
        <v>2348.6280000000002</v>
      </c>
      <c r="H13923">
        <v>76.440820000000002</v>
      </c>
      <c r="I13923">
        <v>167.8047</v>
      </c>
      <c r="J13923">
        <v>-215.0504</v>
      </c>
      <c r="K13923">
        <v>-87.996859999999998</v>
      </c>
      <c r="L13923">
        <v>0</v>
      </c>
      <c r="M13923">
        <v>87.996859999999998</v>
      </c>
      <c r="N13923">
        <v>215.0504</v>
      </c>
      <c r="O13923">
        <v>72</v>
      </c>
      <c r="P13923">
        <v>104.54794</v>
      </c>
      <c r="Q13923">
        <v>8</v>
      </c>
      <c r="R13923" s="75">
        <v>33833</v>
      </c>
      <c r="T13923" t="s">
        <v>112</v>
      </c>
      <c r="U13923">
        <v>0.1334215</v>
      </c>
      <c r="Y13923">
        <v>15</v>
      </c>
      <c r="Z13923" s="97">
        <v>146000000</v>
      </c>
    </row>
    <row r="13924" spans="1:26">
      <c r="A13924" t="s">
        <v>81</v>
      </c>
      <c r="B13924" t="s">
        <v>56</v>
      </c>
      <c r="C13924" t="s">
        <v>17</v>
      </c>
      <c r="D13924" t="s">
        <v>100</v>
      </c>
      <c r="E13924">
        <v>2</v>
      </c>
      <c r="F13924">
        <v>2349.9859999999999</v>
      </c>
      <c r="G13924">
        <v>2349.9859999999999</v>
      </c>
      <c r="H13924">
        <v>75.23603</v>
      </c>
      <c r="I13924">
        <v>167.6722</v>
      </c>
      <c r="J13924">
        <v>-214.88059999999999</v>
      </c>
      <c r="K13924">
        <v>-87.927409999999995</v>
      </c>
      <c r="L13924">
        <v>0</v>
      </c>
      <c r="M13924">
        <v>87.927409999999995</v>
      </c>
      <c r="N13924">
        <v>214.88059999999999</v>
      </c>
      <c r="O13924">
        <v>72</v>
      </c>
      <c r="P13924">
        <v>104.54794</v>
      </c>
      <c r="Q13924">
        <v>8</v>
      </c>
      <c r="R13924" s="75">
        <v>33833</v>
      </c>
      <c r="T13924" t="s">
        <v>112</v>
      </c>
      <c r="U13924">
        <v>0.1334215</v>
      </c>
      <c r="Y13924">
        <v>15</v>
      </c>
      <c r="Z13924" s="97">
        <v>146000000</v>
      </c>
    </row>
    <row r="13925" spans="1:26">
      <c r="A13925" t="s">
        <v>81</v>
      </c>
      <c r="B13925" t="s">
        <v>56</v>
      </c>
      <c r="C13925" t="s">
        <v>17</v>
      </c>
      <c r="D13925" t="s">
        <v>100</v>
      </c>
      <c r="E13925">
        <v>3</v>
      </c>
      <c r="F13925">
        <v>2340.0610000000001</v>
      </c>
      <c r="G13925">
        <v>2340.0610000000001</v>
      </c>
      <c r="H13925">
        <v>74.331919999999997</v>
      </c>
      <c r="I13925">
        <v>167.68180000000001</v>
      </c>
      <c r="J13925">
        <v>-214.8929</v>
      </c>
      <c r="K13925">
        <v>-87.932419999999993</v>
      </c>
      <c r="L13925">
        <v>0</v>
      </c>
      <c r="M13925">
        <v>87.932419999999993</v>
      </c>
      <c r="N13925">
        <v>214.8929</v>
      </c>
      <c r="O13925">
        <v>72</v>
      </c>
      <c r="P13925">
        <v>104.54794</v>
      </c>
      <c r="Q13925">
        <v>8</v>
      </c>
      <c r="R13925" s="75">
        <v>33833</v>
      </c>
      <c r="T13925" t="s">
        <v>112</v>
      </c>
      <c r="U13925">
        <v>0.1334215</v>
      </c>
      <c r="Y13925">
        <v>15</v>
      </c>
      <c r="Z13925" s="97">
        <v>146000000</v>
      </c>
    </row>
    <row r="13926" spans="1:26">
      <c r="A13926" t="s">
        <v>81</v>
      </c>
      <c r="B13926" t="s">
        <v>56</v>
      </c>
      <c r="C13926" t="s">
        <v>17</v>
      </c>
      <c r="D13926" t="s">
        <v>100</v>
      </c>
      <c r="E13926">
        <v>4</v>
      </c>
      <c r="F13926">
        <v>2336.0140000000001</v>
      </c>
      <c r="G13926">
        <v>2336.0140000000001</v>
      </c>
      <c r="H13926">
        <v>73.446299999999994</v>
      </c>
      <c r="I13926">
        <v>167.7209</v>
      </c>
      <c r="J13926">
        <v>-214.94290000000001</v>
      </c>
      <c r="K13926">
        <v>-87.952910000000003</v>
      </c>
      <c r="L13926">
        <v>0</v>
      </c>
      <c r="M13926">
        <v>87.952910000000003</v>
      </c>
      <c r="N13926">
        <v>214.94290000000001</v>
      </c>
      <c r="O13926">
        <v>72</v>
      </c>
      <c r="P13926">
        <v>104.54794</v>
      </c>
      <c r="Q13926">
        <v>8</v>
      </c>
      <c r="R13926" s="75">
        <v>33833</v>
      </c>
      <c r="T13926" t="s">
        <v>112</v>
      </c>
      <c r="U13926">
        <v>0.1334215</v>
      </c>
      <c r="Y13926">
        <v>15</v>
      </c>
      <c r="Z13926" s="97">
        <v>146000000</v>
      </c>
    </row>
    <row r="13927" spans="1:26">
      <c r="A13927" t="s">
        <v>81</v>
      </c>
      <c r="B13927" t="s">
        <v>56</v>
      </c>
      <c r="C13927" t="s">
        <v>17</v>
      </c>
      <c r="D13927" t="s">
        <v>100</v>
      </c>
      <c r="E13927">
        <v>5</v>
      </c>
      <c r="F13927">
        <v>2331.002</v>
      </c>
      <c r="G13927">
        <v>2331.002</v>
      </c>
      <c r="H13927">
        <v>72.656710000000004</v>
      </c>
      <c r="I13927">
        <v>167.80070000000001</v>
      </c>
      <c r="J13927">
        <v>-215.04519999999999</v>
      </c>
      <c r="K13927">
        <v>-87.994770000000003</v>
      </c>
      <c r="L13927">
        <v>0</v>
      </c>
      <c r="M13927">
        <v>87.994770000000003</v>
      </c>
      <c r="N13927">
        <v>215.04519999999999</v>
      </c>
      <c r="O13927">
        <v>72</v>
      </c>
      <c r="P13927">
        <v>104.54794</v>
      </c>
      <c r="Q13927">
        <v>8</v>
      </c>
      <c r="R13927" s="75">
        <v>33833</v>
      </c>
      <c r="T13927" t="s">
        <v>112</v>
      </c>
      <c r="U13927">
        <v>0.1334215</v>
      </c>
      <c r="Y13927">
        <v>15</v>
      </c>
      <c r="Z13927" s="97">
        <v>146000000</v>
      </c>
    </row>
    <row r="13928" spans="1:26">
      <c r="A13928" t="s">
        <v>81</v>
      </c>
      <c r="B13928" t="s">
        <v>56</v>
      </c>
      <c r="C13928" t="s">
        <v>17</v>
      </c>
      <c r="D13928" t="s">
        <v>100</v>
      </c>
      <c r="E13928">
        <v>6</v>
      </c>
      <c r="F13928">
        <v>2356.192</v>
      </c>
      <c r="G13928">
        <v>2356.192</v>
      </c>
      <c r="H13928">
        <v>72.10521</v>
      </c>
      <c r="I13928">
        <v>167.7764</v>
      </c>
      <c r="J13928">
        <v>-215.01410000000001</v>
      </c>
      <c r="K13928">
        <v>-87.982020000000006</v>
      </c>
      <c r="L13928">
        <v>0</v>
      </c>
      <c r="M13928">
        <v>87.982020000000006</v>
      </c>
      <c r="N13928">
        <v>215.01410000000001</v>
      </c>
      <c r="O13928">
        <v>72</v>
      </c>
      <c r="P13928">
        <v>104.54794</v>
      </c>
      <c r="Q13928">
        <v>8</v>
      </c>
      <c r="R13928" s="75">
        <v>33833</v>
      </c>
      <c r="T13928" t="s">
        <v>112</v>
      </c>
      <c r="U13928">
        <v>0.1334215</v>
      </c>
      <c r="Y13928">
        <v>15</v>
      </c>
      <c r="Z13928" s="97">
        <v>146000000</v>
      </c>
    </row>
    <row r="13929" spans="1:26">
      <c r="A13929" t="s">
        <v>81</v>
      </c>
      <c r="B13929" t="s">
        <v>56</v>
      </c>
      <c r="C13929" t="s">
        <v>17</v>
      </c>
      <c r="D13929" t="s">
        <v>100</v>
      </c>
      <c r="E13929">
        <v>7</v>
      </c>
      <c r="F13929">
        <v>2353.2020000000002</v>
      </c>
      <c r="G13929">
        <v>2353.2020000000002</v>
      </c>
      <c r="H13929">
        <v>71.984110000000001</v>
      </c>
      <c r="I13929">
        <v>167.66139999999999</v>
      </c>
      <c r="J13929">
        <v>-214.86670000000001</v>
      </c>
      <c r="K13929">
        <v>-87.921710000000004</v>
      </c>
      <c r="L13929">
        <v>0</v>
      </c>
      <c r="M13929">
        <v>87.921710000000004</v>
      </c>
      <c r="N13929">
        <v>214.86670000000001</v>
      </c>
      <c r="O13929">
        <v>72</v>
      </c>
      <c r="P13929">
        <v>104.54794</v>
      </c>
      <c r="Q13929">
        <v>8</v>
      </c>
      <c r="R13929" s="75">
        <v>33833</v>
      </c>
      <c r="T13929" t="s">
        <v>112</v>
      </c>
      <c r="U13929">
        <v>0.1334215</v>
      </c>
      <c r="Y13929">
        <v>15</v>
      </c>
      <c r="Z13929" s="97">
        <v>146000000</v>
      </c>
    </row>
    <row r="13930" spans="1:26">
      <c r="A13930" t="s">
        <v>81</v>
      </c>
      <c r="B13930" t="s">
        <v>56</v>
      </c>
      <c r="C13930" t="s">
        <v>17</v>
      </c>
      <c r="D13930" t="s">
        <v>100</v>
      </c>
      <c r="E13930">
        <v>8</v>
      </c>
      <c r="F13930">
        <v>2368.9110000000001</v>
      </c>
      <c r="G13930">
        <v>2368.9110000000001</v>
      </c>
      <c r="H13930">
        <v>74.137950000000004</v>
      </c>
      <c r="I13930">
        <v>167.55590000000001</v>
      </c>
      <c r="J13930">
        <v>-214.73150000000001</v>
      </c>
      <c r="K13930">
        <v>-87.866399999999999</v>
      </c>
      <c r="L13930">
        <v>0</v>
      </c>
      <c r="M13930">
        <v>87.866399999999999</v>
      </c>
      <c r="N13930">
        <v>214.73150000000001</v>
      </c>
      <c r="O13930">
        <v>72</v>
      </c>
      <c r="P13930">
        <v>104.54794</v>
      </c>
      <c r="Q13930">
        <v>8</v>
      </c>
      <c r="R13930" s="75">
        <v>33833</v>
      </c>
      <c r="T13930" t="s">
        <v>112</v>
      </c>
      <c r="U13930">
        <v>0.1334215</v>
      </c>
      <c r="Y13930">
        <v>15</v>
      </c>
      <c r="Z13930" s="97">
        <v>146000000</v>
      </c>
    </row>
    <row r="13931" spans="1:26">
      <c r="A13931" t="s">
        <v>81</v>
      </c>
      <c r="B13931" t="s">
        <v>56</v>
      </c>
      <c r="C13931" t="s">
        <v>17</v>
      </c>
      <c r="D13931" t="s">
        <v>100</v>
      </c>
      <c r="E13931">
        <v>9</v>
      </c>
      <c r="F13931">
        <v>2381.6770000000001</v>
      </c>
      <c r="G13931">
        <v>2381.6770000000001</v>
      </c>
      <c r="H13931">
        <v>79.042469999999994</v>
      </c>
      <c r="I13931">
        <v>167.6233</v>
      </c>
      <c r="J13931">
        <v>-214.81790000000001</v>
      </c>
      <c r="K13931">
        <v>-87.901730000000001</v>
      </c>
      <c r="L13931">
        <v>0</v>
      </c>
      <c r="M13931">
        <v>87.901730000000001</v>
      </c>
      <c r="N13931">
        <v>214.81790000000001</v>
      </c>
      <c r="O13931">
        <v>72</v>
      </c>
      <c r="P13931">
        <v>104.54794</v>
      </c>
      <c r="Q13931">
        <v>8</v>
      </c>
      <c r="R13931" s="75">
        <v>33833</v>
      </c>
      <c r="T13931" t="s">
        <v>112</v>
      </c>
      <c r="U13931">
        <v>0.1334215</v>
      </c>
      <c r="Y13931">
        <v>15</v>
      </c>
      <c r="Z13931" s="97">
        <v>146000000</v>
      </c>
    </row>
    <row r="13932" spans="1:26">
      <c r="A13932" t="s">
        <v>81</v>
      </c>
      <c r="B13932" t="s">
        <v>56</v>
      </c>
      <c r="C13932" t="s">
        <v>17</v>
      </c>
      <c r="D13932" t="s">
        <v>100</v>
      </c>
      <c r="E13932">
        <v>10</v>
      </c>
      <c r="F13932">
        <v>2394.1799999999998</v>
      </c>
      <c r="G13932">
        <v>2394.1799999999998</v>
      </c>
      <c r="H13932">
        <v>84.179450000000003</v>
      </c>
      <c r="I13932">
        <v>167.66120000000001</v>
      </c>
      <c r="J13932">
        <v>-214.8664</v>
      </c>
      <c r="K13932">
        <v>-87.921599999999998</v>
      </c>
      <c r="L13932">
        <v>0</v>
      </c>
      <c r="M13932">
        <v>87.921599999999998</v>
      </c>
      <c r="N13932">
        <v>214.8664</v>
      </c>
      <c r="O13932">
        <v>72</v>
      </c>
      <c r="P13932">
        <v>104.54794</v>
      </c>
      <c r="Q13932">
        <v>8</v>
      </c>
      <c r="R13932" s="75">
        <v>33833</v>
      </c>
      <c r="T13932" t="s">
        <v>112</v>
      </c>
      <c r="U13932">
        <v>0.1334215</v>
      </c>
      <c r="Y13932">
        <v>15</v>
      </c>
      <c r="Z13932" s="97">
        <v>146000000</v>
      </c>
    </row>
    <row r="13933" spans="1:26">
      <c r="A13933" t="s">
        <v>81</v>
      </c>
      <c r="B13933" t="s">
        <v>56</v>
      </c>
      <c r="C13933" t="s">
        <v>17</v>
      </c>
      <c r="D13933" t="s">
        <v>100</v>
      </c>
      <c r="E13933">
        <v>11</v>
      </c>
      <c r="F13933">
        <v>2394.1770000000001</v>
      </c>
      <c r="G13933">
        <v>2394.1770000000001</v>
      </c>
      <c r="H13933">
        <v>88.446569999999994</v>
      </c>
      <c r="I13933">
        <v>167.38509999999999</v>
      </c>
      <c r="J13933">
        <v>-214.51259999999999</v>
      </c>
      <c r="K13933">
        <v>-87.776820000000001</v>
      </c>
      <c r="L13933">
        <v>0</v>
      </c>
      <c r="M13933">
        <v>87.776820000000001</v>
      </c>
      <c r="N13933">
        <v>214.51259999999999</v>
      </c>
      <c r="O13933">
        <v>72</v>
      </c>
      <c r="P13933">
        <v>104.54794</v>
      </c>
      <c r="Q13933">
        <v>8</v>
      </c>
      <c r="R13933" s="75">
        <v>33833</v>
      </c>
      <c r="T13933" t="s">
        <v>112</v>
      </c>
      <c r="U13933">
        <v>0.1334215</v>
      </c>
      <c r="Y13933">
        <v>15</v>
      </c>
      <c r="Z13933" s="97">
        <v>145000000</v>
      </c>
    </row>
    <row r="13934" spans="1:26">
      <c r="A13934" t="s">
        <v>81</v>
      </c>
      <c r="B13934" t="s">
        <v>56</v>
      </c>
      <c r="C13934" t="s">
        <v>17</v>
      </c>
      <c r="D13934" t="s">
        <v>100</v>
      </c>
      <c r="E13934">
        <v>12</v>
      </c>
      <c r="F13934">
        <v>2358.3690000000001</v>
      </c>
      <c r="G13934">
        <v>2386.1460000000002</v>
      </c>
      <c r="H13934">
        <v>91.778080000000003</v>
      </c>
      <c r="I13934">
        <v>167.30420000000001</v>
      </c>
      <c r="J13934">
        <v>-242.1858</v>
      </c>
      <c r="K13934">
        <v>-115.51130000000001</v>
      </c>
      <c r="L13934">
        <v>-27.776859999999999</v>
      </c>
      <c r="M13934">
        <v>59.957549999999998</v>
      </c>
      <c r="N13934">
        <v>186.63210000000001</v>
      </c>
      <c r="O13934">
        <v>72</v>
      </c>
      <c r="P13934">
        <v>104.54794</v>
      </c>
      <c r="Q13934">
        <v>8</v>
      </c>
      <c r="R13934" s="75">
        <v>33833</v>
      </c>
      <c r="T13934" t="s">
        <v>112</v>
      </c>
      <c r="U13934">
        <v>0.1334215</v>
      </c>
      <c r="Y13934">
        <v>15</v>
      </c>
      <c r="Z13934" s="97">
        <v>145000000</v>
      </c>
    </row>
    <row r="13935" spans="1:26">
      <c r="A13935" t="s">
        <v>81</v>
      </c>
      <c r="B13935" t="s">
        <v>56</v>
      </c>
      <c r="C13935" t="s">
        <v>17</v>
      </c>
      <c r="D13935" t="s">
        <v>100</v>
      </c>
      <c r="E13935">
        <v>13</v>
      </c>
      <c r="F13935">
        <v>2309.7660000000001</v>
      </c>
      <c r="G13935">
        <v>1362.671</v>
      </c>
      <c r="H13935">
        <v>94.21096</v>
      </c>
      <c r="I13935">
        <v>166.83519999999999</v>
      </c>
      <c r="J13935">
        <v>733.28790000000004</v>
      </c>
      <c r="K13935">
        <v>859.60739999999998</v>
      </c>
      <c r="L13935">
        <v>947.09580000000005</v>
      </c>
      <c r="M13935">
        <v>1034.5840000000001</v>
      </c>
      <c r="N13935">
        <v>1160.904</v>
      </c>
      <c r="O13935">
        <v>72</v>
      </c>
      <c r="P13935">
        <v>104.54794</v>
      </c>
      <c r="Q13935">
        <v>8</v>
      </c>
      <c r="R13935" s="75">
        <v>33833</v>
      </c>
      <c r="T13935" t="s">
        <v>112</v>
      </c>
      <c r="U13935">
        <v>0.1334215</v>
      </c>
      <c r="Y13935">
        <v>15</v>
      </c>
      <c r="Z13935" s="97">
        <v>144000000</v>
      </c>
    </row>
    <row r="13936" spans="1:26">
      <c r="A13936" t="s">
        <v>81</v>
      </c>
      <c r="B13936" t="s">
        <v>56</v>
      </c>
      <c r="C13936" t="s">
        <v>17</v>
      </c>
      <c r="D13936" t="s">
        <v>100</v>
      </c>
      <c r="E13936">
        <v>14</v>
      </c>
      <c r="F13936">
        <v>2306.2449999999999</v>
      </c>
      <c r="G13936">
        <v>243.12100000000001</v>
      </c>
      <c r="H13936">
        <v>96.26164</v>
      </c>
      <c r="I13936">
        <v>167.25630000000001</v>
      </c>
      <c r="J13936">
        <v>1848.7760000000001</v>
      </c>
      <c r="K13936">
        <v>1975.415</v>
      </c>
      <c r="L13936">
        <v>2063.1239999999998</v>
      </c>
      <c r="M13936">
        <v>2150.8330000000001</v>
      </c>
      <c r="N13936">
        <v>2277.471</v>
      </c>
      <c r="O13936">
        <v>72</v>
      </c>
      <c r="P13936">
        <v>104.54794</v>
      </c>
      <c r="Q13936">
        <v>8</v>
      </c>
      <c r="R13936" s="75">
        <v>33833</v>
      </c>
      <c r="T13936" t="s">
        <v>112</v>
      </c>
      <c r="U13936">
        <v>0.1334215</v>
      </c>
      <c r="Y13936">
        <v>15</v>
      </c>
      <c r="Z13936" s="97">
        <v>145000000</v>
      </c>
    </row>
    <row r="13937" spans="1:26">
      <c r="A13937" t="s">
        <v>81</v>
      </c>
      <c r="B13937" t="s">
        <v>56</v>
      </c>
      <c r="C13937" t="s">
        <v>17</v>
      </c>
      <c r="D13937" t="s">
        <v>100</v>
      </c>
      <c r="E13937">
        <v>15</v>
      </c>
      <c r="F13937">
        <v>2299.42</v>
      </c>
      <c r="G13937">
        <v>242.8716</v>
      </c>
      <c r="H13937">
        <v>97.473979999999997</v>
      </c>
      <c r="I13937">
        <v>167.00210000000001</v>
      </c>
      <c r="J13937">
        <v>1842.5260000000001</v>
      </c>
      <c r="K13937">
        <v>1968.972</v>
      </c>
      <c r="L13937">
        <v>2056.5479999999998</v>
      </c>
      <c r="M13937">
        <v>2144.1239999999998</v>
      </c>
      <c r="N13937">
        <v>2270.5700000000002</v>
      </c>
      <c r="O13937">
        <v>72</v>
      </c>
      <c r="P13937">
        <v>104.54794</v>
      </c>
      <c r="Q13937">
        <v>8</v>
      </c>
      <c r="R13937" s="75">
        <v>33833</v>
      </c>
      <c r="T13937" t="s">
        <v>112</v>
      </c>
      <c r="U13937">
        <v>0.1334215</v>
      </c>
      <c r="Y13937">
        <v>15</v>
      </c>
      <c r="Z13937" s="97">
        <v>145000000</v>
      </c>
    </row>
    <row r="13938" spans="1:26">
      <c r="A13938" t="s">
        <v>81</v>
      </c>
      <c r="B13938" t="s">
        <v>56</v>
      </c>
      <c r="C13938" t="s">
        <v>17</v>
      </c>
      <c r="D13938" t="s">
        <v>100</v>
      </c>
      <c r="E13938">
        <v>16</v>
      </c>
      <c r="F13938">
        <v>2301.7530000000002</v>
      </c>
      <c r="G13938">
        <v>243.3092</v>
      </c>
      <c r="H13938">
        <v>96.941090000000003</v>
      </c>
      <c r="I13938">
        <v>166.9485</v>
      </c>
      <c r="J13938">
        <v>1844.491</v>
      </c>
      <c r="K13938">
        <v>1970.896</v>
      </c>
      <c r="L13938">
        <v>2058.444</v>
      </c>
      <c r="M13938">
        <v>2145.9920000000002</v>
      </c>
      <c r="N13938">
        <v>2272.3969999999999</v>
      </c>
      <c r="O13938">
        <v>72</v>
      </c>
      <c r="P13938">
        <v>104.54794</v>
      </c>
      <c r="Q13938">
        <v>8</v>
      </c>
      <c r="R13938" s="75">
        <v>33833</v>
      </c>
      <c r="T13938" t="s">
        <v>112</v>
      </c>
      <c r="U13938">
        <v>0.1334215</v>
      </c>
      <c r="Y13938">
        <v>15</v>
      </c>
      <c r="Z13938" s="97">
        <v>144000000</v>
      </c>
    </row>
    <row r="13939" spans="1:26">
      <c r="A13939" t="s">
        <v>81</v>
      </c>
      <c r="B13939" t="s">
        <v>56</v>
      </c>
      <c r="C13939" t="s">
        <v>17</v>
      </c>
      <c r="D13939" t="s">
        <v>100</v>
      </c>
      <c r="E13939">
        <v>17</v>
      </c>
      <c r="F13939">
        <v>2264.7130000000002</v>
      </c>
      <c r="G13939">
        <v>242.89330000000001</v>
      </c>
      <c r="H13939">
        <v>95.757530000000003</v>
      </c>
      <c r="I13939">
        <v>166.99039999999999</v>
      </c>
      <c r="J13939">
        <v>1807.8130000000001</v>
      </c>
      <c r="K13939">
        <v>1934.25</v>
      </c>
      <c r="L13939">
        <v>2021.82</v>
      </c>
      <c r="M13939">
        <v>2109.39</v>
      </c>
      <c r="N13939">
        <v>2235.8270000000002</v>
      </c>
      <c r="O13939">
        <v>72</v>
      </c>
      <c r="P13939">
        <v>104.54794</v>
      </c>
      <c r="Q13939">
        <v>8</v>
      </c>
      <c r="R13939" s="75">
        <v>33833</v>
      </c>
      <c r="T13939" t="s">
        <v>112</v>
      </c>
      <c r="U13939">
        <v>0.1334215</v>
      </c>
      <c r="Y13939">
        <v>15</v>
      </c>
      <c r="Z13939" s="97">
        <v>145000000</v>
      </c>
    </row>
    <row r="13940" spans="1:26">
      <c r="A13940" t="s">
        <v>81</v>
      </c>
      <c r="B13940" t="s">
        <v>56</v>
      </c>
      <c r="C13940" t="s">
        <v>17</v>
      </c>
      <c r="D13940" t="s">
        <v>100</v>
      </c>
      <c r="E13940">
        <v>18</v>
      </c>
      <c r="F13940">
        <v>2236.7849999999999</v>
      </c>
      <c r="G13940">
        <v>241.858</v>
      </c>
      <c r="H13940">
        <v>93.404110000000003</v>
      </c>
      <c r="I13940">
        <v>166.8503</v>
      </c>
      <c r="J13940">
        <v>1781.1</v>
      </c>
      <c r="K13940">
        <v>1907.431</v>
      </c>
      <c r="L13940">
        <v>1994.9269999999999</v>
      </c>
      <c r="M13940">
        <v>2082.424</v>
      </c>
      <c r="N13940">
        <v>2208.7539999999999</v>
      </c>
      <c r="O13940">
        <v>72</v>
      </c>
      <c r="P13940">
        <v>104.54794</v>
      </c>
      <c r="Q13940">
        <v>8</v>
      </c>
      <c r="R13940" s="75">
        <v>33833</v>
      </c>
      <c r="T13940" t="s">
        <v>112</v>
      </c>
      <c r="U13940">
        <v>0.1334215</v>
      </c>
      <c r="Y13940">
        <v>15</v>
      </c>
      <c r="Z13940" s="97">
        <v>144000000</v>
      </c>
    </row>
    <row r="13941" spans="1:26">
      <c r="A13941" t="s">
        <v>81</v>
      </c>
      <c r="B13941" t="s">
        <v>56</v>
      </c>
      <c r="C13941" t="s">
        <v>17</v>
      </c>
      <c r="D13941" t="s">
        <v>100</v>
      </c>
      <c r="E13941">
        <v>19</v>
      </c>
      <c r="F13941">
        <v>2278.7579999999998</v>
      </c>
      <c r="G13941">
        <v>950.61990000000003</v>
      </c>
      <c r="H13941">
        <v>89.77534</v>
      </c>
      <c r="I13941">
        <v>166.83770000000001</v>
      </c>
      <c r="J13941">
        <v>1114.327</v>
      </c>
      <c r="K13941">
        <v>1240.6479999999999</v>
      </c>
      <c r="L13941">
        <v>1328.1379999999999</v>
      </c>
      <c r="M13941">
        <v>1415.627</v>
      </c>
      <c r="N13941">
        <v>1541.9490000000001</v>
      </c>
      <c r="O13941">
        <v>72</v>
      </c>
      <c r="P13941">
        <v>104.54794</v>
      </c>
      <c r="Q13941">
        <v>8</v>
      </c>
      <c r="R13941" s="75">
        <v>33833</v>
      </c>
      <c r="T13941" t="s">
        <v>112</v>
      </c>
      <c r="U13941">
        <v>0.1334215</v>
      </c>
      <c r="Y13941">
        <v>15</v>
      </c>
      <c r="Z13941" s="97">
        <v>144000000</v>
      </c>
    </row>
    <row r="13942" spans="1:26">
      <c r="A13942" t="s">
        <v>81</v>
      </c>
      <c r="B13942" t="s">
        <v>56</v>
      </c>
      <c r="C13942" t="s">
        <v>17</v>
      </c>
      <c r="D13942" t="s">
        <v>100</v>
      </c>
      <c r="E13942">
        <v>20</v>
      </c>
      <c r="F13942">
        <v>2312.2649999999999</v>
      </c>
      <c r="G13942">
        <v>1659.652</v>
      </c>
      <c r="H13942">
        <v>84.932879999999997</v>
      </c>
      <c r="I13942">
        <v>167.16249999999999</v>
      </c>
      <c r="J13942">
        <v>438.38549999999998</v>
      </c>
      <c r="K13942">
        <v>564.95280000000002</v>
      </c>
      <c r="L13942">
        <v>652.61289999999997</v>
      </c>
      <c r="M13942">
        <v>740.27300000000002</v>
      </c>
      <c r="N13942">
        <v>866.84029999999996</v>
      </c>
      <c r="O13942">
        <v>72</v>
      </c>
      <c r="P13942">
        <v>104.54794</v>
      </c>
      <c r="Q13942">
        <v>8</v>
      </c>
      <c r="R13942" s="75">
        <v>33833</v>
      </c>
      <c r="T13942" t="s">
        <v>112</v>
      </c>
      <c r="U13942">
        <v>0.1334215</v>
      </c>
      <c r="Y13942">
        <v>15</v>
      </c>
      <c r="Z13942" s="97">
        <v>145000000</v>
      </c>
    </row>
    <row r="13943" spans="1:26">
      <c r="A13943" t="s">
        <v>81</v>
      </c>
      <c r="B13943" t="s">
        <v>56</v>
      </c>
      <c r="C13943" t="s">
        <v>17</v>
      </c>
      <c r="D13943" t="s">
        <v>100</v>
      </c>
      <c r="E13943">
        <v>21</v>
      </c>
      <c r="F13943">
        <v>2366.9589999999998</v>
      </c>
      <c r="G13943">
        <v>1781.2049999999999</v>
      </c>
      <c r="H13943">
        <v>81.539450000000002</v>
      </c>
      <c r="I13943">
        <v>167.2312</v>
      </c>
      <c r="J13943">
        <v>371.4384</v>
      </c>
      <c r="K13943">
        <v>498.05770000000001</v>
      </c>
      <c r="L13943">
        <v>585.75379999999996</v>
      </c>
      <c r="M13943">
        <v>673.44989999999996</v>
      </c>
      <c r="N13943">
        <v>800.06920000000002</v>
      </c>
      <c r="O13943">
        <v>72</v>
      </c>
      <c r="P13943">
        <v>104.54794</v>
      </c>
      <c r="Q13943">
        <v>8</v>
      </c>
      <c r="R13943" s="75">
        <v>33833</v>
      </c>
      <c r="T13943" t="s">
        <v>112</v>
      </c>
      <c r="U13943">
        <v>0.1334215</v>
      </c>
      <c r="Y13943">
        <v>15</v>
      </c>
      <c r="Z13943" s="97">
        <v>145000000</v>
      </c>
    </row>
    <row r="13944" spans="1:26">
      <c r="A13944" t="s">
        <v>81</v>
      </c>
      <c r="B13944" t="s">
        <v>56</v>
      </c>
      <c r="C13944" t="s">
        <v>17</v>
      </c>
      <c r="D13944" t="s">
        <v>100</v>
      </c>
      <c r="E13944">
        <v>22</v>
      </c>
      <c r="F13944">
        <v>2383.7170000000001</v>
      </c>
      <c r="G13944">
        <v>1897.4269999999999</v>
      </c>
      <c r="H13944">
        <v>79.771780000000007</v>
      </c>
      <c r="I13944">
        <v>167.14599999999999</v>
      </c>
      <c r="J13944">
        <v>272.08359999999999</v>
      </c>
      <c r="K13944">
        <v>398.63830000000002</v>
      </c>
      <c r="L13944">
        <v>486.28980000000001</v>
      </c>
      <c r="M13944">
        <v>573.94119999999998</v>
      </c>
      <c r="N13944">
        <v>700.49599999999998</v>
      </c>
      <c r="O13944">
        <v>72</v>
      </c>
      <c r="P13944">
        <v>104.54794</v>
      </c>
      <c r="Q13944">
        <v>8</v>
      </c>
      <c r="R13944" s="75">
        <v>33833</v>
      </c>
      <c r="T13944" t="s">
        <v>112</v>
      </c>
      <c r="U13944">
        <v>0.1334215</v>
      </c>
      <c r="Y13944">
        <v>15</v>
      </c>
      <c r="Z13944" s="97">
        <v>145000000</v>
      </c>
    </row>
    <row r="13945" spans="1:26">
      <c r="A13945" t="s">
        <v>81</v>
      </c>
      <c r="B13945" t="s">
        <v>56</v>
      </c>
      <c r="C13945" t="s">
        <v>17</v>
      </c>
      <c r="D13945" t="s">
        <v>100</v>
      </c>
      <c r="E13945">
        <v>23</v>
      </c>
      <c r="F13945">
        <v>2373.7649999999999</v>
      </c>
      <c r="G13945">
        <v>1923.1510000000001</v>
      </c>
      <c r="H13945">
        <v>77.969729999999998</v>
      </c>
      <c r="I13945">
        <v>166.9897</v>
      </c>
      <c r="J13945">
        <v>236.60810000000001</v>
      </c>
      <c r="K13945">
        <v>363.0446</v>
      </c>
      <c r="L13945">
        <v>450.61399999999998</v>
      </c>
      <c r="M13945">
        <v>538.18349999999998</v>
      </c>
      <c r="N13945">
        <v>664.61990000000003</v>
      </c>
      <c r="O13945">
        <v>72</v>
      </c>
      <c r="P13945">
        <v>104.54794</v>
      </c>
      <c r="Q13945">
        <v>8</v>
      </c>
      <c r="R13945" s="75">
        <v>33833</v>
      </c>
      <c r="T13945" t="s">
        <v>112</v>
      </c>
      <c r="U13945">
        <v>0.1334215</v>
      </c>
      <c r="Y13945">
        <v>15</v>
      </c>
      <c r="Z13945" s="97">
        <v>145000000</v>
      </c>
    </row>
    <row r="13946" spans="1:26">
      <c r="A13946" t="s">
        <v>81</v>
      </c>
      <c r="B13946" t="s">
        <v>56</v>
      </c>
      <c r="C13946" t="s">
        <v>17</v>
      </c>
      <c r="D13946" t="s">
        <v>100</v>
      </c>
      <c r="E13946">
        <v>24</v>
      </c>
      <c r="F13946">
        <v>2388.7040000000002</v>
      </c>
      <c r="G13946">
        <v>1923.0250000000001</v>
      </c>
      <c r="H13946">
        <v>76.56165</v>
      </c>
      <c r="I13946">
        <v>167.05549999999999</v>
      </c>
      <c r="J13946">
        <v>251.58959999999999</v>
      </c>
      <c r="K13946">
        <v>378.07580000000002</v>
      </c>
      <c r="L13946">
        <v>465.6798</v>
      </c>
      <c r="M13946">
        <v>553.28380000000004</v>
      </c>
      <c r="N13946">
        <v>679.77</v>
      </c>
      <c r="O13946">
        <v>72</v>
      </c>
      <c r="P13946">
        <v>104.54794</v>
      </c>
      <c r="Q13946">
        <v>8</v>
      </c>
      <c r="R13946" s="75">
        <v>33833</v>
      </c>
      <c r="T13946" t="s">
        <v>112</v>
      </c>
      <c r="U13946">
        <v>0.1334215</v>
      </c>
      <c r="Y13946">
        <v>15</v>
      </c>
      <c r="Z13946" s="97">
        <v>145000000</v>
      </c>
    </row>
    <row r="13947" spans="1:26">
      <c r="A13947" t="s">
        <v>81</v>
      </c>
      <c r="B13947" t="s">
        <v>56</v>
      </c>
      <c r="C13947" t="s">
        <v>18</v>
      </c>
      <c r="D13947" t="s">
        <v>100</v>
      </c>
      <c r="E13947">
        <v>1</v>
      </c>
      <c r="F13947">
        <v>2248.9740000000002</v>
      </c>
      <c r="G13947">
        <v>2248.9740000000002</v>
      </c>
      <c r="H13947">
        <v>78.999179999999996</v>
      </c>
      <c r="I13947">
        <v>168.80950000000001</v>
      </c>
      <c r="J13947">
        <v>-216.33799999999999</v>
      </c>
      <c r="K13947">
        <v>-88.523769999999999</v>
      </c>
      <c r="L13947">
        <v>0</v>
      </c>
      <c r="M13947">
        <v>88.523769999999999</v>
      </c>
      <c r="N13947">
        <v>216.33799999999999</v>
      </c>
      <c r="O13947">
        <v>72</v>
      </c>
      <c r="P13947">
        <v>104.54794</v>
      </c>
      <c r="Q13947">
        <v>9</v>
      </c>
      <c r="R13947" s="75">
        <v>39329</v>
      </c>
      <c r="T13947" t="s">
        <v>112</v>
      </c>
      <c r="U13947">
        <v>0.13160520000000001</v>
      </c>
      <c r="Y13947">
        <v>15</v>
      </c>
      <c r="Z13947" s="97">
        <v>148000000</v>
      </c>
    </row>
    <row r="13948" spans="1:26">
      <c r="A13948" t="s">
        <v>81</v>
      </c>
      <c r="B13948" t="s">
        <v>56</v>
      </c>
      <c r="C13948" t="s">
        <v>18</v>
      </c>
      <c r="D13948" t="s">
        <v>100</v>
      </c>
      <c r="E13948">
        <v>2</v>
      </c>
      <c r="F13948">
        <v>2237.877</v>
      </c>
      <c r="G13948">
        <v>2237.877</v>
      </c>
      <c r="H13948">
        <v>77.545479999999998</v>
      </c>
      <c r="I13948">
        <v>168.6746</v>
      </c>
      <c r="J13948">
        <v>-216.1652</v>
      </c>
      <c r="K13948">
        <v>-88.453040000000001</v>
      </c>
      <c r="L13948">
        <v>0</v>
      </c>
      <c r="M13948">
        <v>88.453040000000001</v>
      </c>
      <c r="N13948">
        <v>216.1652</v>
      </c>
      <c r="O13948">
        <v>72</v>
      </c>
      <c r="P13948">
        <v>104.54794</v>
      </c>
      <c r="Q13948">
        <v>9</v>
      </c>
      <c r="R13948" s="75">
        <v>39329</v>
      </c>
      <c r="T13948" t="s">
        <v>112</v>
      </c>
      <c r="U13948">
        <v>0.13160520000000001</v>
      </c>
      <c r="Y13948">
        <v>15</v>
      </c>
      <c r="Z13948" s="97">
        <v>147000000</v>
      </c>
    </row>
    <row r="13949" spans="1:26">
      <c r="A13949" t="s">
        <v>81</v>
      </c>
      <c r="B13949" t="s">
        <v>56</v>
      </c>
      <c r="C13949" t="s">
        <v>18</v>
      </c>
      <c r="D13949" t="s">
        <v>100</v>
      </c>
      <c r="E13949">
        <v>3</v>
      </c>
      <c r="F13949">
        <v>2207.2190000000001</v>
      </c>
      <c r="G13949">
        <v>2207.2190000000001</v>
      </c>
      <c r="H13949">
        <v>76.503290000000007</v>
      </c>
      <c r="I13949">
        <v>168.61019999999999</v>
      </c>
      <c r="J13949">
        <v>-216.08260000000001</v>
      </c>
      <c r="K13949">
        <v>-88.419259999999994</v>
      </c>
      <c r="L13949">
        <v>0</v>
      </c>
      <c r="M13949">
        <v>88.419259999999994</v>
      </c>
      <c r="N13949">
        <v>216.08260000000001</v>
      </c>
      <c r="O13949">
        <v>72</v>
      </c>
      <c r="P13949">
        <v>104.54794</v>
      </c>
      <c r="Q13949">
        <v>9</v>
      </c>
      <c r="R13949" s="75">
        <v>39329</v>
      </c>
      <c r="T13949" t="s">
        <v>112</v>
      </c>
      <c r="U13949">
        <v>0.13160520000000001</v>
      </c>
      <c r="Y13949">
        <v>15</v>
      </c>
      <c r="Z13949" s="97">
        <v>147000000</v>
      </c>
    </row>
    <row r="13950" spans="1:26">
      <c r="A13950" t="s">
        <v>81</v>
      </c>
      <c r="B13950" t="s">
        <v>56</v>
      </c>
      <c r="C13950" t="s">
        <v>18</v>
      </c>
      <c r="D13950" t="s">
        <v>100</v>
      </c>
      <c r="E13950">
        <v>4</v>
      </c>
      <c r="F13950">
        <v>2201.6779999999999</v>
      </c>
      <c r="G13950">
        <v>2201.6779999999999</v>
      </c>
      <c r="H13950">
        <v>75.545479999999998</v>
      </c>
      <c r="I13950">
        <v>168.56829999999999</v>
      </c>
      <c r="J13950">
        <v>-216.029</v>
      </c>
      <c r="K13950">
        <v>-88.397319999999993</v>
      </c>
      <c r="L13950">
        <v>0</v>
      </c>
      <c r="M13950">
        <v>88.397319999999993</v>
      </c>
      <c r="N13950">
        <v>216.029</v>
      </c>
      <c r="O13950">
        <v>72</v>
      </c>
      <c r="P13950">
        <v>104.54794</v>
      </c>
      <c r="Q13950">
        <v>9</v>
      </c>
      <c r="R13950" s="75">
        <v>39329</v>
      </c>
      <c r="T13950" t="s">
        <v>112</v>
      </c>
      <c r="U13950">
        <v>0.13160520000000001</v>
      </c>
      <c r="Y13950">
        <v>15</v>
      </c>
      <c r="Z13950" s="97">
        <v>147000000</v>
      </c>
    </row>
    <row r="13951" spans="1:26">
      <c r="A13951" t="s">
        <v>81</v>
      </c>
      <c r="B13951" t="s">
        <v>56</v>
      </c>
      <c r="C13951" t="s">
        <v>18</v>
      </c>
      <c r="D13951" t="s">
        <v>100</v>
      </c>
      <c r="E13951">
        <v>5</v>
      </c>
      <c r="F13951">
        <v>2229.7649999999999</v>
      </c>
      <c r="G13951">
        <v>2229.7649999999999</v>
      </c>
      <c r="H13951">
        <v>74.987120000000004</v>
      </c>
      <c r="I13951">
        <v>168.70840000000001</v>
      </c>
      <c r="J13951">
        <v>-216.20849999999999</v>
      </c>
      <c r="K13951">
        <v>-88.470759999999999</v>
      </c>
      <c r="L13951">
        <v>0</v>
      </c>
      <c r="M13951">
        <v>88.470759999999999</v>
      </c>
      <c r="N13951">
        <v>216.20849999999999</v>
      </c>
      <c r="O13951">
        <v>72</v>
      </c>
      <c r="P13951">
        <v>104.54794</v>
      </c>
      <c r="Q13951">
        <v>9</v>
      </c>
      <c r="R13951" s="75">
        <v>39329</v>
      </c>
      <c r="T13951" t="s">
        <v>112</v>
      </c>
      <c r="U13951">
        <v>0.13160520000000001</v>
      </c>
      <c r="Y13951">
        <v>15</v>
      </c>
      <c r="Z13951" s="97">
        <v>148000000</v>
      </c>
    </row>
    <row r="13952" spans="1:26">
      <c r="A13952" t="s">
        <v>81</v>
      </c>
      <c r="B13952" t="s">
        <v>56</v>
      </c>
      <c r="C13952" t="s">
        <v>18</v>
      </c>
      <c r="D13952" t="s">
        <v>100</v>
      </c>
      <c r="E13952">
        <v>6</v>
      </c>
      <c r="F13952">
        <v>2268.5100000000002</v>
      </c>
      <c r="G13952">
        <v>2268.5100000000002</v>
      </c>
      <c r="H13952">
        <v>74.495069999999998</v>
      </c>
      <c r="I13952">
        <v>168.7268</v>
      </c>
      <c r="J13952">
        <v>-216.232</v>
      </c>
      <c r="K13952">
        <v>-88.480400000000003</v>
      </c>
      <c r="L13952">
        <v>0</v>
      </c>
      <c r="M13952">
        <v>88.480400000000003</v>
      </c>
      <c r="N13952">
        <v>216.232</v>
      </c>
      <c r="O13952">
        <v>72</v>
      </c>
      <c r="P13952">
        <v>104.54794</v>
      </c>
      <c r="Q13952">
        <v>9</v>
      </c>
      <c r="R13952" s="75">
        <v>39329</v>
      </c>
      <c r="T13952" t="s">
        <v>112</v>
      </c>
      <c r="U13952">
        <v>0.13160520000000001</v>
      </c>
      <c r="Y13952">
        <v>15</v>
      </c>
      <c r="Z13952" s="97">
        <v>148000000</v>
      </c>
    </row>
    <row r="13953" spans="1:26">
      <c r="A13953" t="s">
        <v>81</v>
      </c>
      <c r="B13953" t="s">
        <v>56</v>
      </c>
      <c r="C13953" t="s">
        <v>18</v>
      </c>
      <c r="D13953" t="s">
        <v>100</v>
      </c>
      <c r="E13953">
        <v>7</v>
      </c>
      <c r="F13953">
        <v>2278.4520000000002</v>
      </c>
      <c r="G13953">
        <v>2278.4520000000002</v>
      </c>
      <c r="H13953">
        <v>74.219859999999997</v>
      </c>
      <c r="I13953">
        <v>168.6507</v>
      </c>
      <c r="J13953">
        <v>-216.1345</v>
      </c>
      <c r="K13953">
        <v>-88.440510000000003</v>
      </c>
      <c r="L13953">
        <v>0</v>
      </c>
      <c r="M13953">
        <v>88.440510000000003</v>
      </c>
      <c r="N13953">
        <v>216.1345</v>
      </c>
      <c r="O13953">
        <v>72</v>
      </c>
      <c r="P13953">
        <v>104.54794</v>
      </c>
      <c r="Q13953">
        <v>9</v>
      </c>
      <c r="R13953" s="75">
        <v>39329</v>
      </c>
      <c r="T13953" t="s">
        <v>112</v>
      </c>
      <c r="U13953">
        <v>0.13160520000000001</v>
      </c>
      <c r="Y13953">
        <v>15</v>
      </c>
      <c r="Z13953" s="97">
        <v>147000000</v>
      </c>
    </row>
    <row r="13954" spans="1:26">
      <c r="A13954" t="s">
        <v>81</v>
      </c>
      <c r="B13954" t="s">
        <v>56</v>
      </c>
      <c r="C13954" t="s">
        <v>18</v>
      </c>
      <c r="D13954" t="s">
        <v>100</v>
      </c>
      <c r="E13954">
        <v>8</v>
      </c>
      <c r="F13954">
        <v>2305.828</v>
      </c>
      <c r="G13954">
        <v>2305.828</v>
      </c>
      <c r="H13954">
        <v>75.812460000000002</v>
      </c>
      <c r="I13954">
        <v>168.43639999999999</v>
      </c>
      <c r="J13954">
        <v>-215.86</v>
      </c>
      <c r="K13954">
        <v>-88.328149999999994</v>
      </c>
      <c r="L13954">
        <v>0</v>
      </c>
      <c r="M13954">
        <v>88.328149999999994</v>
      </c>
      <c r="N13954">
        <v>215.86</v>
      </c>
      <c r="O13954">
        <v>72</v>
      </c>
      <c r="P13954">
        <v>104.54794</v>
      </c>
      <c r="Q13954">
        <v>9</v>
      </c>
      <c r="R13954" s="75">
        <v>39329</v>
      </c>
      <c r="T13954" t="s">
        <v>112</v>
      </c>
      <c r="U13954">
        <v>0.13160520000000001</v>
      </c>
      <c r="Y13954">
        <v>15</v>
      </c>
      <c r="Z13954" s="97">
        <v>147000000</v>
      </c>
    </row>
    <row r="13955" spans="1:26">
      <c r="A13955" t="s">
        <v>81</v>
      </c>
      <c r="B13955" t="s">
        <v>56</v>
      </c>
      <c r="C13955" t="s">
        <v>18</v>
      </c>
      <c r="D13955" t="s">
        <v>100</v>
      </c>
      <c r="E13955">
        <v>9</v>
      </c>
      <c r="F13955">
        <v>2342.2939999999999</v>
      </c>
      <c r="G13955">
        <v>2342.2939999999999</v>
      </c>
      <c r="H13955">
        <v>79.626580000000004</v>
      </c>
      <c r="I13955">
        <v>168.36490000000001</v>
      </c>
      <c r="J13955">
        <v>-215.76820000000001</v>
      </c>
      <c r="K13955">
        <v>-88.290620000000004</v>
      </c>
      <c r="L13955">
        <v>0</v>
      </c>
      <c r="M13955">
        <v>88.290620000000004</v>
      </c>
      <c r="N13955">
        <v>215.76820000000001</v>
      </c>
      <c r="O13955">
        <v>72</v>
      </c>
      <c r="P13955">
        <v>104.54794</v>
      </c>
      <c r="Q13955">
        <v>9</v>
      </c>
      <c r="R13955" s="75">
        <v>39329</v>
      </c>
      <c r="T13955" t="s">
        <v>112</v>
      </c>
      <c r="U13955">
        <v>0.13160520000000001</v>
      </c>
      <c r="Y13955">
        <v>15</v>
      </c>
      <c r="Z13955" s="97">
        <v>147000000</v>
      </c>
    </row>
    <row r="13956" spans="1:26">
      <c r="A13956" t="s">
        <v>81</v>
      </c>
      <c r="B13956" t="s">
        <v>56</v>
      </c>
      <c r="C13956" t="s">
        <v>18</v>
      </c>
      <c r="D13956" t="s">
        <v>100</v>
      </c>
      <c r="E13956">
        <v>10</v>
      </c>
      <c r="F13956">
        <v>2343.9319999999998</v>
      </c>
      <c r="G13956">
        <v>2343.9319999999998</v>
      </c>
      <c r="H13956">
        <v>82.961650000000006</v>
      </c>
      <c r="I13956">
        <v>168.3176</v>
      </c>
      <c r="J13956">
        <v>-215.70760000000001</v>
      </c>
      <c r="K13956">
        <v>-88.265820000000005</v>
      </c>
      <c r="L13956">
        <v>0</v>
      </c>
      <c r="M13956">
        <v>88.265820000000005</v>
      </c>
      <c r="N13956">
        <v>215.70760000000001</v>
      </c>
      <c r="O13956">
        <v>72</v>
      </c>
      <c r="P13956">
        <v>104.54794</v>
      </c>
      <c r="Q13956">
        <v>9</v>
      </c>
      <c r="R13956" s="75">
        <v>39329</v>
      </c>
      <c r="T13956" t="s">
        <v>112</v>
      </c>
      <c r="U13956">
        <v>0.13160520000000001</v>
      </c>
      <c r="Y13956">
        <v>15</v>
      </c>
      <c r="Z13956" s="97">
        <v>147000000</v>
      </c>
    </row>
    <row r="13957" spans="1:26">
      <c r="A13957" t="s">
        <v>81</v>
      </c>
      <c r="B13957" t="s">
        <v>56</v>
      </c>
      <c r="C13957" t="s">
        <v>18</v>
      </c>
      <c r="D13957" t="s">
        <v>100</v>
      </c>
      <c r="E13957">
        <v>11</v>
      </c>
      <c r="F13957">
        <v>2332.2869999999998</v>
      </c>
      <c r="G13957">
        <v>2332.2869999999998</v>
      </c>
      <c r="H13957">
        <v>86.256159999999994</v>
      </c>
      <c r="I13957">
        <v>168.15430000000001</v>
      </c>
      <c r="J13957">
        <v>-215.4983</v>
      </c>
      <c r="K13957">
        <v>-88.180179999999993</v>
      </c>
      <c r="L13957">
        <v>0</v>
      </c>
      <c r="M13957">
        <v>88.180179999999993</v>
      </c>
      <c r="N13957">
        <v>215.4983</v>
      </c>
      <c r="O13957">
        <v>72</v>
      </c>
      <c r="P13957">
        <v>104.54794</v>
      </c>
      <c r="Q13957">
        <v>9</v>
      </c>
      <c r="R13957" s="75">
        <v>39329</v>
      </c>
      <c r="T13957" t="s">
        <v>112</v>
      </c>
      <c r="U13957">
        <v>0.13160520000000001</v>
      </c>
      <c r="Y13957">
        <v>15</v>
      </c>
      <c r="Z13957" s="97">
        <v>147000000</v>
      </c>
    </row>
    <row r="13958" spans="1:26">
      <c r="A13958" t="s">
        <v>81</v>
      </c>
      <c r="B13958" t="s">
        <v>56</v>
      </c>
      <c r="C13958" t="s">
        <v>18</v>
      </c>
      <c r="D13958" t="s">
        <v>100</v>
      </c>
      <c r="E13958">
        <v>12</v>
      </c>
      <c r="F13958">
        <v>2314.3449999999998</v>
      </c>
      <c r="G13958">
        <v>2324.4760000000001</v>
      </c>
      <c r="H13958">
        <v>88.258899999999997</v>
      </c>
      <c r="I13958">
        <v>168.21289999999999</v>
      </c>
      <c r="J13958">
        <v>-225.70359999999999</v>
      </c>
      <c r="K13958">
        <v>-98.341059999999999</v>
      </c>
      <c r="L13958">
        <v>-10.130129999999999</v>
      </c>
      <c r="M13958">
        <v>78.08081</v>
      </c>
      <c r="N13958">
        <v>205.4434</v>
      </c>
      <c r="O13958">
        <v>72</v>
      </c>
      <c r="P13958">
        <v>104.54794</v>
      </c>
      <c r="Q13958">
        <v>9</v>
      </c>
      <c r="R13958" s="75">
        <v>39329</v>
      </c>
      <c r="T13958" t="s">
        <v>112</v>
      </c>
      <c r="U13958">
        <v>0.13160520000000001</v>
      </c>
      <c r="Y13958">
        <v>15</v>
      </c>
      <c r="Z13958" s="97">
        <v>147000000</v>
      </c>
    </row>
    <row r="13959" spans="1:26">
      <c r="A13959" t="s">
        <v>81</v>
      </c>
      <c r="B13959" t="s">
        <v>56</v>
      </c>
      <c r="C13959" t="s">
        <v>18</v>
      </c>
      <c r="D13959" t="s">
        <v>100</v>
      </c>
      <c r="E13959">
        <v>13</v>
      </c>
      <c r="F13959">
        <v>2297.5479999999998</v>
      </c>
      <c r="G13959">
        <v>1330.423</v>
      </c>
      <c r="H13959">
        <v>89.57808</v>
      </c>
      <c r="I13959">
        <v>167.90889999999999</v>
      </c>
      <c r="J13959">
        <v>751.94079999999997</v>
      </c>
      <c r="K13959">
        <v>879.07309999999995</v>
      </c>
      <c r="L13959">
        <v>967.12459999999999</v>
      </c>
      <c r="M13959">
        <v>1055.1759999999999</v>
      </c>
      <c r="N13959">
        <v>1182.308</v>
      </c>
      <c r="O13959">
        <v>72</v>
      </c>
      <c r="P13959">
        <v>104.54794</v>
      </c>
      <c r="Q13959">
        <v>9</v>
      </c>
      <c r="R13959" s="75">
        <v>39329</v>
      </c>
      <c r="T13959" t="s">
        <v>112</v>
      </c>
      <c r="U13959">
        <v>0.13160520000000001</v>
      </c>
      <c r="Y13959">
        <v>15</v>
      </c>
      <c r="Z13959" s="97">
        <v>146000000</v>
      </c>
    </row>
    <row r="13960" spans="1:26">
      <c r="A13960" t="s">
        <v>81</v>
      </c>
      <c r="B13960" t="s">
        <v>56</v>
      </c>
      <c r="C13960" t="s">
        <v>18</v>
      </c>
      <c r="D13960" t="s">
        <v>100</v>
      </c>
      <c r="E13960">
        <v>14</v>
      </c>
      <c r="F13960">
        <v>2311.386</v>
      </c>
      <c r="G13960">
        <v>242.4546</v>
      </c>
      <c r="H13960">
        <v>90.76164</v>
      </c>
      <c r="I13960">
        <v>167.9075</v>
      </c>
      <c r="J13960">
        <v>1853.749</v>
      </c>
      <c r="K13960">
        <v>1980.8810000000001</v>
      </c>
      <c r="L13960">
        <v>2068.9319999999998</v>
      </c>
      <c r="M13960">
        <v>2156.982</v>
      </c>
      <c r="N13960">
        <v>2284.114</v>
      </c>
      <c r="O13960">
        <v>72</v>
      </c>
      <c r="P13960">
        <v>104.54794</v>
      </c>
      <c r="Q13960">
        <v>9</v>
      </c>
      <c r="R13960" s="75">
        <v>39329</v>
      </c>
      <c r="T13960" t="s">
        <v>112</v>
      </c>
      <c r="U13960">
        <v>0.13160520000000001</v>
      </c>
      <c r="Y13960">
        <v>15</v>
      </c>
      <c r="Z13960" s="97">
        <v>146000000</v>
      </c>
    </row>
    <row r="13961" spans="1:26">
      <c r="A13961" t="s">
        <v>81</v>
      </c>
      <c r="B13961" t="s">
        <v>56</v>
      </c>
      <c r="C13961" t="s">
        <v>18</v>
      </c>
      <c r="D13961" t="s">
        <v>100</v>
      </c>
      <c r="E13961">
        <v>15</v>
      </c>
      <c r="F13961">
        <v>2299.7020000000002</v>
      </c>
      <c r="G13961">
        <v>241.87129999999999</v>
      </c>
      <c r="H13961">
        <v>91.28904</v>
      </c>
      <c r="I13961">
        <v>167.8278</v>
      </c>
      <c r="J13961">
        <v>1842.751</v>
      </c>
      <c r="K13961">
        <v>1969.8219999999999</v>
      </c>
      <c r="L13961">
        <v>2057.8310000000001</v>
      </c>
      <c r="M13961">
        <v>2145.84</v>
      </c>
      <c r="N13961">
        <v>2272.9110000000001</v>
      </c>
      <c r="O13961">
        <v>72</v>
      </c>
      <c r="P13961">
        <v>104.54794</v>
      </c>
      <c r="Q13961">
        <v>9</v>
      </c>
      <c r="R13961" s="75">
        <v>39329</v>
      </c>
      <c r="T13961" t="s">
        <v>112</v>
      </c>
      <c r="U13961">
        <v>0.13160520000000001</v>
      </c>
      <c r="Y13961">
        <v>15</v>
      </c>
      <c r="Z13961" s="97">
        <v>146000000</v>
      </c>
    </row>
    <row r="13962" spans="1:26">
      <c r="A13962" t="s">
        <v>81</v>
      </c>
      <c r="B13962" t="s">
        <v>56</v>
      </c>
      <c r="C13962" t="s">
        <v>18</v>
      </c>
      <c r="D13962" t="s">
        <v>100</v>
      </c>
      <c r="E13962">
        <v>16</v>
      </c>
      <c r="F13962">
        <v>2294.2530000000002</v>
      </c>
      <c r="G13962">
        <v>241.6617</v>
      </c>
      <c r="H13962">
        <v>91.657529999999994</v>
      </c>
      <c r="I13962">
        <v>167.80680000000001</v>
      </c>
      <c r="J13962">
        <v>1837.538</v>
      </c>
      <c r="K13962">
        <v>1964.5930000000001</v>
      </c>
      <c r="L13962">
        <v>2052.5909999999999</v>
      </c>
      <c r="M13962">
        <v>2140.5889999999999</v>
      </c>
      <c r="N13962">
        <v>2267.6439999999998</v>
      </c>
      <c r="O13962">
        <v>72</v>
      </c>
      <c r="P13962">
        <v>104.54794</v>
      </c>
      <c r="Q13962">
        <v>9</v>
      </c>
      <c r="R13962" s="75">
        <v>39329</v>
      </c>
      <c r="T13962" t="s">
        <v>112</v>
      </c>
      <c r="U13962">
        <v>0.13160520000000001</v>
      </c>
      <c r="Y13962">
        <v>15</v>
      </c>
      <c r="Z13962" s="97">
        <v>146000000</v>
      </c>
    </row>
    <row r="13963" spans="1:26">
      <c r="A13963" t="s">
        <v>81</v>
      </c>
      <c r="B13963" t="s">
        <v>56</v>
      </c>
      <c r="C13963" t="s">
        <v>18</v>
      </c>
      <c r="D13963" t="s">
        <v>100</v>
      </c>
      <c r="E13963">
        <v>17</v>
      </c>
      <c r="F13963">
        <v>2257.8020000000001</v>
      </c>
      <c r="G13963">
        <v>241.3339</v>
      </c>
      <c r="H13963">
        <v>89.631510000000006</v>
      </c>
      <c r="I13963">
        <v>167.68270000000001</v>
      </c>
      <c r="J13963">
        <v>1801.5740000000001</v>
      </c>
      <c r="K13963">
        <v>1928.5360000000001</v>
      </c>
      <c r="L13963">
        <v>2016.4680000000001</v>
      </c>
      <c r="M13963">
        <v>2104.4009999999998</v>
      </c>
      <c r="N13963">
        <v>2231.3620000000001</v>
      </c>
      <c r="O13963">
        <v>72</v>
      </c>
      <c r="P13963">
        <v>104.54794</v>
      </c>
      <c r="Q13963">
        <v>9</v>
      </c>
      <c r="R13963" s="75">
        <v>39329</v>
      </c>
      <c r="T13963" t="s">
        <v>112</v>
      </c>
      <c r="U13963">
        <v>0.13160520000000001</v>
      </c>
      <c r="Y13963">
        <v>15</v>
      </c>
      <c r="Z13963" s="97">
        <v>146000000</v>
      </c>
    </row>
    <row r="13964" spans="1:26">
      <c r="A13964" t="s">
        <v>81</v>
      </c>
      <c r="B13964" t="s">
        <v>56</v>
      </c>
      <c r="C13964" t="s">
        <v>18</v>
      </c>
      <c r="D13964" t="s">
        <v>100</v>
      </c>
      <c r="E13964">
        <v>18</v>
      </c>
      <c r="F13964">
        <v>2245.7420000000002</v>
      </c>
      <c r="G13964">
        <v>240.3655</v>
      </c>
      <c r="H13964">
        <v>87.665760000000006</v>
      </c>
      <c r="I13964">
        <v>167.57759999999999</v>
      </c>
      <c r="J13964">
        <v>1790.617</v>
      </c>
      <c r="K13964">
        <v>1917.499</v>
      </c>
      <c r="L13964">
        <v>2005.377</v>
      </c>
      <c r="M13964">
        <v>2093.2539999999999</v>
      </c>
      <c r="N13964">
        <v>2220.136</v>
      </c>
      <c r="O13964">
        <v>72</v>
      </c>
      <c r="P13964">
        <v>104.54794</v>
      </c>
      <c r="Q13964">
        <v>9</v>
      </c>
      <c r="R13964" s="75">
        <v>39329</v>
      </c>
      <c r="T13964" t="s">
        <v>112</v>
      </c>
      <c r="U13964">
        <v>0.13160520000000001</v>
      </c>
      <c r="Y13964">
        <v>15</v>
      </c>
      <c r="Z13964" s="97">
        <v>146000000</v>
      </c>
    </row>
    <row r="13965" spans="1:26">
      <c r="A13965" t="s">
        <v>81</v>
      </c>
      <c r="B13965" t="s">
        <v>56</v>
      </c>
      <c r="C13965" t="s">
        <v>18</v>
      </c>
      <c r="D13965" t="s">
        <v>100</v>
      </c>
      <c r="E13965">
        <v>19</v>
      </c>
      <c r="F13965">
        <v>2271.944</v>
      </c>
      <c r="G13965">
        <v>928.51089999999999</v>
      </c>
      <c r="H13965">
        <v>84.368489999999994</v>
      </c>
      <c r="I13965">
        <v>167.63380000000001</v>
      </c>
      <c r="J13965">
        <v>1128.6020000000001</v>
      </c>
      <c r="K13965">
        <v>1255.5260000000001</v>
      </c>
      <c r="L13965">
        <v>1343.433</v>
      </c>
      <c r="M13965">
        <v>1431.34</v>
      </c>
      <c r="N13965">
        <v>1558.2650000000001</v>
      </c>
      <c r="O13965">
        <v>72</v>
      </c>
      <c r="P13965">
        <v>104.54794</v>
      </c>
      <c r="Q13965">
        <v>9</v>
      </c>
      <c r="R13965" s="75">
        <v>39329</v>
      </c>
      <c r="T13965" t="s">
        <v>112</v>
      </c>
      <c r="U13965">
        <v>0.13160520000000001</v>
      </c>
      <c r="Y13965">
        <v>15</v>
      </c>
      <c r="Z13965" s="97">
        <v>146000000</v>
      </c>
    </row>
    <row r="13966" spans="1:26">
      <c r="A13966" t="s">
        <v>81</v>
      </c>
      <c r="B13966" t="s">
        <v>56</v>
      </c>
      <c r="C13966" t="s">
        <v>18</v>
      </c>
      <c r="D13966" t="s">
        <v>100</v>
      </c>
      <c r="E13966">
        <v>20</v>
      </c>
      <c r="F13966">
        <v>2294.5659999999998</v>
      </c>
      <c r="G13966">
        <v>1615.317</v>
      </c>
      <c r="H13966">
        <v>80.162189999999995</v>
      </c>
      <c r="I13966">
        <v>167.73769999999999</v>
      </c>
      <c r="J13966">
        <v>464.28489999999999</v>
      </c>
      <c r="K13966">
        <v>591.28769999999997</v>
      </c>
      <c r="L13966">
        <v>679.24940000000004</v>
      </c>
      <c r="M13966">
        <v>767.21109999999999</v>
      </c>
      <c r="N13966">
        <v>894.21389999999997</v>
      </c>
      <c r="O13966">
        <v>72</v>
      </c>
      <c r="P13966">
        <v>104.54794</v>
      </c>
      <c r="Q13966">
        <v>9</v>
      </c>
      <c r="R13966" s="75">
        <v>39329</v>
      </c>
      <c r="T13966" t="s">
        <v>112</v>
      </c>
      <c r="U13966">
        <v>0.13160520000000001</v>
      </c>
      <c r="Y13966">
        <v>15</v>
      </c>
      <c r="Z13966" s="97">
        <v>146000000</v>
      </c>
    </row>
    <row r="13967" spans="1:26">
      <c r="A13967" t="s">
        <v>81</v>
      </c>
      <c r="B13967" t="s">
        <v>56</v>
      </c>
      <c r="C13967" t="s">
        <v>18</v>
      </c>
      <c r="D13967" t="s">
        <v>100</v>
      </c>
      <c r="E13967">
        <v>21</v>
      </c>
      <c r="F13967">
        <v>2316.8510000000001</v>
      </c>
      <c r="G13967">
        <v>1732.0909999999999</v>
      </c>
      <c r="H13967">
        <v>76.937939999999998</v>
      </c>
      <c r="I13967">
        <v>167.71709999999999</v>
      </c>
      <c r="J13967">
        <v>369.82209999999998</v>
      </c>
      <c r="K13967">
        <v>496.80930000000001</v>
      </c>
      <c r="L13967">
        <v>584.76030000000003</v>
      </c>
      <c r="M13967">
        <v>672.71119999999996</v>
      </c>
      <c r="N13967">
        <v>799.69839999999999</v>
      </c>
      <c r="O13967">
        <v>72</v>
      </c>
      <c r="P13967">
        <v>104.54794</v>
      </c>
      <c r="Q13967">
        <v>9</v>
      </c>
      <c r="R13967" s="75">
        <v>39329</v>
      </c>
      <c r="T13967" t="s">
        <v>112</v>
      </c>
      <c r="U13967">
        <v>0.13160520000000001</v>
      </c>
      <c r="Y13967">
        <v>15</v>
      </c>
      <c r="Z13967" s="97">
        <v>146000000</v>
      </c>
    </row>
    <row r="13968" spans="1:26">
      <c r="A13968" t="s">
        <v>81</v>
      </c>
      <c r="B13968" t="s">
        <v>56</v>
      </c>
      <c r="C13968" t="s">
        <v>18</v>
      </c>
      <c r="D13968" t="s">
        <v>100</v>
      </c>
      <c r="E13968">
        <v>22</v>
      </c>
      <c r="F13968">
        <v>2322.1579999999999</v>
      </c>
      <c r="G13968">
        <v>1843.741</v>
      </c>
      <c r="H13968">
        <v>74.509860000000003</v>
      </c>
      <c r="I13968">
        <v>167.6936</v>
      </c>
      <c r="J13968">
        <v>263.50959999999998</v>
      </c>
      <c r="K13968">
        <v>390.47899999999998</v>
      </c>
      <c r="L13968">
        <v>478.41759999999999</v>
      </c>
      <c r="M13968">
        <v>566.35619999999994</v>
      </c>
      <c r="N13968">
        <v>693.32560000000001</v>
      </c>
      <c r="O13968">
        <v>72</v>
      </c>
      <c r="P13968">
        <v>104.54794</v>
      </c>
      <c r="Q13968">
        <v>9</v>
      </c>
      <c r="R13968" s="75">
        <v>39329</v>
      </c>
      <c r="T13968" t="s">
        <v>112</v>
      </c>
      <c r="U13968">
        <v>0.13160520000000001</v>
      </c>
      <c r="Y13968">
        <v>15</v>
      </c>
      <c r="Z13968" s="97">
        <v>146000000</v>
      </c>
    </row>
    <row r="13969" spans="1:26">
      <c r="A13969" t="s">
        <v>81</v>
      </c>
      <c r="B13969" t="s">
        <v>56</v>
      </c>
      <c r="C13969" t="s">
        <v>18</v>
      </c>
      <c r="D13969" t="s">
        <v>100</v>
      </c>
      <c r="E13969">
        <v>23</v>
      </c>
      <c r="F13969">
        <v>2310.518</v>
      </c>
      <c r="G13969">
        <v>1870.068</v>
      </c>
      <c r="H13969">
        <v>71.877399999999994</v>
      </c>
      <c r="I13969">
        <v>167.62860000000001</v>
      </c>
      <c r="J13969">
        <v>225.62520000000001</v>
      </c>
      <c r="K13969">
        <v>352.54539999999997</v>
      </c>
      <c r="L13969">
        <v>440.45</v>
      </c>
      <c r="M13969">
        <v>528.35450000000003</v>
      </c>
      <c r="N13969">
        <v>655.27470000000005</v>
      </c>
      <c r="O13969">
        <v>72</v>
      </c>
      <c r="P13969">
        <v>104.54794</v>
      </c>
      <c r="Q13969">
        <v>9</v>
      </c>
      <c r="R13969" s="75">
        <v>39329</v>
      </c>
      <c r="T13969" t="s">
        <v>112</v>
      </c>
      <c r="U13969">
        <v>0.13160520000000001</v>
      </c>
      <c r="Y13969">
        <v>15</v>
      </c>
      <c r="Z13969" s="97">
        <v>146000000</v>
      </c>
    </row>
    <row r="13970" spans="1:26">
      <c r="A13970" t="s">
        <v>81</v>
      </c>
      <c r="B13970" t="s">
        <v>56</v>
      </c>
      <c r="C13970" t="s">
        <v>18</v>
      </c>
      <c r="D13970" t="s">
        <v>100</v>
      </c>
      <c r="E13970">
        <v>24</v>
      </c>
      <c r="F13970">
        <v>2312.4969999999998</v>
      </c>
      <c r="G13970">
        <v>1865.1189999999999</v>
      </c>
      <c r="H13970">
        <v>70.901780000000002</v>
      </c>
      <c r="I13970">
        <v>167.6318</v>
      </c>
      <c r="J13970">
        <v>232.54900000000001</v>
      </c>
      <c r="K13970">
        <v>359.47160000000002</v>
      </c>
      <c r="L13970">
        <v>447.37779999999998</v>
      </c>
      <c r="M13970">
        <v>535.28409999999997</v>
      </c>
      <c r="N13970">
        <v>662.20669999999996</v>
      </c>
      <c r="O13970">
        <v>72</v>
      </c>
      <c r="P13970">
        <v>104.54794</v>
      </c>
      <c r="Q13970">
        <v>9</v>
      </c>
      <c r="R13970" s="75">
        <v>39329</v>
      </c>
      <c r="T13970" t="s">
        <v>112</v>
      </c>
      <c r="U13970">
        <v>0.13160520000000001</v>
      </c>
      <c r="Y13970">
        <v>15</v>
      </c>
      <c r="Z13970" s="97">
        <v>146000000</v>
      </c>
    </row>
    <row r="13971" spans="1:26">
      <c r="A13971" t="s">
        <v>81</v>
      </c>
      <c r="B13971" t="s">
        <v>56</v>
      </c>
      <c r="C13971" t="s">
        <v>19</v>
      </c>
      <c r="D13971" t="s">
        <v>100</v>
      </c>
      <c r="E13971">
        <v>1</v>
      </c>
      <c r="F13971">
        <v>2183.1669999999999</v>
      </c>
      <c r="G13971">
        <v>2183.1669999999999</v>
      </c>
      <c r="H13971">
        <v>68.950819999999993</v>
      </c>
      <c r="I13971">
        <v>166.7835</v>
      </c>
      <c r="J13971">
        <v>-213.74170000000001</v>
      </c>
      <c r="K13971">
        <v>-87.461359999999999</v>
      </c>
      <c r="L13971">
        <v>0</v>
      </c>
      <c r="M13971">
        <v>87.461359999999999</v>
      </c>
      <c r="N13971">
        <v>213.74170000000001</v>
      </c>
      <c r="O13971">
        <v>72</v>
      </c>
      <c r="P13971">
        <v>104.54794</v>
      </c>
      <c r="Q13971">
        <v>10</v>
      </c>
      <c r="R13971" s="75">
        <v>37915</v>
      </c>
      <c r="T13971" t="s">
        <v>112</v>
      </c>
      <c r="U13971">
        <v>0.1130192</v>
      </c>
      <c r="Y13971">
        <v>15</v>
      </c>
      <c r="Z13971" s="97">
        <v>144000000</v>
      </c>
    </row>
    <row r="13972" spans="1:26">
      <c r="A13972" t="s">
        <v>81</v>
      </c>
      <c r="B13972" t="s">
        <v>56</v>
      </c>
      <c r="C13972" t="s">
        <v>19</v>
      </c>
      <c r="D13972" t="s">
        <v>100</v>
      </c>
      <c r="E13972">
        <v>2</v>
      </c>
      <c r="F13972">
        <v>2164.6480000000001</v>
      </c>
      <c r="G13972">
        <v>2164.6480000000001</v>
      </c>
      <c r="H13972">
        <v>67.939869999999999</v>
      </c>
      <c r="I13972">
        <v>166.78129999999999</v>
      </c>
      <c r="J13972">
        <v>-213.7389</v>
      </c>
      <c r="K13972">
        <v>-87.460220000000007</v>
      </c>
      <c r="L13972">
        <v>0</v>
      </c>
      <c r="M13972">
        <v>87.460220000000007</v>
      </c>
      <c r="N13972">
        <v>213.7389</v>
      </c>
      <c r="O13972">
        <v>72</v>
      </c>
      <c r="P13972">
        <v>104.54794</v>
      </c>
      <c r="Q13972">
        <v>10</v>
      </c>
      <c r="R13972" s="75">
        <v>37915</v>
      </c>
      <c r="T13972" t="s">
        <v>112</v>
      </c>
      <c r="U13972">
        <v>0.1130192</v>
      </c>
      <c r="Y13972">
        <v>15</v>
      </c>
      <c r="Z13972" s="97">
        <v>144000000</v>
      </c>
    </row>
    <row r="13973" spans="1:26">
      <c r="A13973" t="s">
        <v>81</v>
      </c>
      <c r="B13973" t="s">
        <v>56</v>
      </c>
      <c r="C13973" t="s">
        <v>19</v>
      </c>
      <c r="D13973" t="s">
        <v>100</v>
      </c>
      <c r="E13973">
        <v>3</v>
      </c>
      <c r="F13973">
        <v>2152.163</v>
      </c>
      <c r="G13973">
        <v>2152.163</v>
      </c>
      <c r="H13973">
        <v>67.141909999999996</v>
      </c>
      <c r="I13973">
        <v>166.66739999999999</v>
      </c>
      <c r="J13973">
        <v>-213.59289999999999</v>
      </c>
      <c r="K13973">
        <v>-87.400499999999994</v>
      </c>
      <c r="L13973">
        <v>0</v>
      </c>
      <c r="M13973">
        <v>87.400499999999994</v>
      </c>
      <c r="N13973">
        <v>213.59289999999999</v>
      </c>
      <c r="O13973">
        <v>72</v>
      </c>
      <c r="P13973">
        <v>104.54794</v>
      </c>
      <c r="Q13973">
        <v>10</v>
      </c>
      <c r="R13973" s="75">
        <v>37915</v>
      </c>
      <c r="T13973" t="s">
        <v>112</v>
      </c>
      <c r="U13973">
        <v>0.1130192</v>
      </c>
      <c r="Y13973">
        <v>15</v>
      </c>
      <c r="Z13973" s="97">
        <v>144000000</v>
      </c>
    </row>
    <row r="13974" spans="1:26">
      <c r="A13974" t="s">
        <v>81</v>
      </c>
      <c r="B13974" t="s">
        <v>56</v>
      </c>
      <c r="C13974" t="s">
        <v>19</v>
      </c>
      <c r="D13974" t="s">
        <v>100</v>
      </c>
      <c r="E13974">
        <v>4</v>
      </c>
      <c r="F13974">
        <v>2166.192</v>
      </c>
      <c r="G13974">
        <v>2166.192</v>
      </c>
      <c r="H13974">
        <v>66.395480000000006</v>
      </c>
      <c r="I13974">
        <v>166.7056</v>
      </c>
      <c r="J13974">
        <v>-213.64179999999999</v>
      </c>
      <c r="K13974">
        <v>-87.420490000000001</v>
      </c>
      <c r="L13974">
        <v>0</v>
      </c>
      <c r="M13974">
        <v>87.420490000000001</v>
      </c>
      <c r="N13974">
        <v>213.64179999999999</v>
      </c>
      <c r="O13974">
        <v>72</v>
      </c>
      <c r="P13974">
        <v>104.54794</v>
      </c>
      <c r="Q13974">
        <v>10</v>
      </c>
      <c r="R13974" s="75">
        <v>37915</v>
      </c>
      <c r="T13974" t="s">
        <v>112</v>
      </c>
      <c r="U13974">
        <v>0.1130192</v>
      </c>
      <c r="Y13974">
        <v>15</v>
      </c>
      <c r="Z13974" s="97">
        <v>144000000</v>
      </c>
    </row>
    <row r="13975" spans="1:26">
      <c r="A13975" t="s">
        <v>81</v>
      </c>
      <c r="B13975" t="s">
        <v>56</v>
      </c>
      <c r="C13975" t="s">
        <v>19</v>
      </c>
      <c r="D13975" t="s">
        <v>100</v>
      </c>
      <c r="E13975">
        <v>5</v>
      </c>
      <c r="F13975">
        <v>2170.4299999999998</v>
      </c>
      <c r="G13975">
        <v>2170.4299999999998</v>
      </c>
      <c r="H13975">
        <v>66.03904</v>
      </c>
      <c r="I13975">
        <v>166.6772</v>
      </c>
      <c r="J13975">
        <v>-213.6054</v>
      </c>
      <c r="K13975">
        <v>-87.405600000000007</v>
      </c>
      <c r="L13975">
        <v>0</v>
      </c>
      <c r="M13975">
        <v>87.405600000000007</v>
      </c>
      <c r="N13975">
        <v>213.6054</v>
      </c>
      <c r="O13975">
        <v>72</v>
      </c>
      <c r="P13975">
        <v>104.54794</v>
      </c>
      <c r="Q13975">
        <v>10</v>
      </c>
      <c r="R13975" s="75">
        <v>37915</v>
      </c>
      <c r="T13975" t="s">
        <v>112</v>
      </c>
      <c r="U13975">
        <v>0.1130192</v>
      </c>
      <c r="Y13975">
        <v>15</v>
      </c>
      <c r="Z13975" s="97">
        <v>144000000</v>
      </c>
    </row>
    <row r="13976" spans="1:26">
      <c r="A13976" t="s">
        <v>81</v>
      </c>
      <c r="B13976" t="s">
        <v>56</v>
      </c>
      <c r="C13976" t="s">
        <v>19</v>
      </c>
      <c r="D13976" t="s">
        <v>100</v>
      </c>
      <c r="E13976">
        <v>6</v>
      </c>
      <c r="F13976">
        <v>2173.8249999999998</v>
      </c>
      <c r="G13976">
        <v>2173.8249999999998</v>
      </c>
      <c r="H13976">
        <v>65.872330000000005</v>
      </c>
      <c r="I13976">
        <v>166.65600000000001</v>
      </c>
      <c r="J13976">
        <v>-213.57820000000001</v>
      </c>
      <c r="K13976">
        <v>-87.394469999999998</v>
      </c>
      <c r="L13976">
        <v>0</v>
      </c>
      <c r="M13976">
        <v>87.394469999999998</v>
      </c>
      <c r="N13976">
        <v>213.57820000000001</v>
      </c>
      <c r="O13976">
        <v>72</v>
      </c>
      <c r="P13976">
        <v>104.54794</v>
      </c>
      <c r="Q13976">
        <v>10</v>
      </c>
      <c r="R13976" s="75">
        <v>37915</v>
      </c>
      <c r="T13976" t="s">
        <v>112</v>
      </c>
      <c r="U13976">
        <v>0.1130192</v>
      </c>
      <c r="Y13976">
        <v>15</v>
      </c>
      <c r="Z13976" s="97">
        <v>144000000</v>
      </c>
    </row>
    <row r="13977" spans="1:26">
      <c r="A13977" t="s">
        <v>81</v>
      </c>
      <c r="B13977" t="s">
        <v>56</v>
      </c>
      <c r="C13977" t="s">
        <v>19</v>
      </c>
      <c r="D13977" t="s">
        <v>100</v>
      </c>
      <c r="E13977">
        <v>7</v>
      </c>
      <c r="F13977">
        <v>2177.6309999999999</v>
      </c>
      <c r="G13977">
        <v>2177.6309999999999</v>
      </c>
      <c r="H13977">
        <v>65.472329999999999</v>
      </c>
      <c r="I13977">
        <v>166.6259</v>
      </c>
      <c r="J13977">
        <v>-213.53960000000001</v>
      </c>
      <c r="K13977">
        <v>-87.378680000000003</v>
      </c>
      <c r="L13977">
        <v>0</v>
      </c>
      <c r="M13977">
        <v>87.378680000000003</v>
      </c>
      <c r="N13977">
        <v>213.53960000000001</v>
      </c>
      <c r="O13977">
        <v>72</v>
      </c>
      <c r="P13977">
        <v>104.54794</v>
      </c>
      <c r="Q13977">
        <v>10</v>
      </c>
      <c r="R13977" s="75">
        <v>37915</v>
      </c>
      <c r="T13977" t="s">
        <v>112</v>
      </c>
      <c r="U13977">
        <v>0.1130192</v>
      </c>
      <c r="Y13977">
        <v>15</v>
      </c>
      <c r="Z13977" s="97">
        <v>144000000</v>
      </c>
    </row>
    <row r="13978" spans="1:26">
      <c r="A13978" t="s">
        <v>81</v>
      </c>
      <c r="B13978" t="s">
        <v>56</v>
      </c>
      <c r="C13978" t="s">
        <v>19</v>
      </c>
      <c r="D13978" t="s">
        <v>100</v>
      </c>
      <c r="E13978">
        <v>8</v>
      </c>
      <c r="F13978">
        <v>2244.8560000000002</v>
      </c>
      <c r="G13978">
        <v>2244.8560000000002</v>
      </c>
      <c r="H13978">
        <v>66.476029999999994</v>
      </c>
      <c r="I13978">
        <v>166.45140000000001</v>
      </c>
      <c r="J13978">
        <v>-213.31610000000001</v>
      </c>
      <c r="K13978">
        <v>-87.287220000000005</v>
      </c>
      <c r="L13978">
        <v>0</v>
      </c>
      <c r="M13978">
        <v>87.287220000000005</v>
      </c>
      <c r="N13978">
        <v>213.31610000000001</v>
      </c>
      <c r="O13978">
        <v>72</v>
      </c>
      <c r="P13978">
        <v>104.54794</v>
      </c>
      <c r="Q13978">
        <v>10</v>
      </c>
      <c r="R13978" s="75">
        <v>37915</v>
      </c>
      <c r="T13978" t="s">
        <v>112</v>
      </c>
      <c r="U13978">
        <v>0.1130192</v>
      </c>
      <c r="Y13978">
        <v>15</v>
      </c>
      <c r="Z13978" s="97">
        <v>144000000</v>
      </c>
    </row>
    <row r="13979" spans="1:26">
      <c r="A13979" t="s">
        <v>81</v>
      </c>
      <c r="B13979" t="s">
        <v>56</v>
      </c>
      <c r="C13979" t="s">
        <v>19</v>
      </c>
      <c r="D13979" t="s">
        <v>100</v>
      </c>
      <c r="E13979">
        <v>9</v>
      </c>
      <c r="F13979">
        <v>2268.9720000000002</v>
      </c>
      <c r="G13979">
        <v>2268.9720000000002</v>
      </c>
      <c r="H13979">
        <v>70.292330000000007</v>
      </c>
      <c r="I13979">
        <v>166.3193</v>
      </c>
      <c r="J13979">
        <v>-213.14670000000001</v>
      </c>
      <c r="K13979">
        <v>-87.217920000000007</v>
      </c>
      <c r="L13979">
        <v>0</v>
      </c>
      <c r="M13979">
        <v>87.217920000000007</v>
      </c>
      <c r="N13979">
        <v>213.14670000000001</v>
      </c>
      <c r="O13979">
        <v>72</v>
      </c>
      <c r="P13979">
        <v>104.54794</v>
      </c>
      <c r="Q13979">
        <v>10</v>
      </c>
      <c r="R13979" s="75">
        <v>37915</v>
      </c>
      <c r="T13979" t="s">
        <v>112</v>
      </c>
      <c r="U13979">
        <v>0.1130192</v>
      </c>
      <c r="Y13979">
        <v>15</v>
      </c>
      <c r="Z13979" s="97">
        <v>143000000</v>
      </c>
    </row>
    <row r="13980" spans="1:26">
      <c r="A13980" t="s">
        <v>81</v>
      </c>
      <c r="B13980" t="s">
        <v>56</v>
      </c>
      <c r="C13980" t="s">
        <v>19</v>
      </c>
      <c r="D13980" t="s">
        <v>100</v>
      </c>
      <c r="E13980">
        <v>10</v>
      </c>
      <c r="F13980">
        <v>2279.721</v>
      </c>
      <c r="G13980">
        <v>2279.721</v>
      </c>
      <c r="H13980">
        <v>76.176990000000004</v>
      </c>
      <c r="I13980">
        <v>166.2371</v>
      </c>
      <c r="J13980">
        <v>-213.04140000000001</v>
      </c>
      <c r="K13980">
        <v>-87.174800000000005</v>
      </c>
      <c r="L13980">
        <v>0</v>
      </c>
      <c r="M13980">
        <v>87.174800000000005</v>
      </c>
      <c r="N13980">
        <v>213.04140000000001</v>
      </c>
      <c r="O13980">
        <v>72</v>
      </c>
      <c r="P13980">
        <v>104.54794</v>
      </c>
      <c r="Q13980">
        <v>10</v>
      </c>
      <c r="R13980" s="75">
        <v>37915</v>
      </c>
      <c r="T13980" t="s">
        <v>112</v>
      </c>
      <c r="U13980">
        <v>0.1130192</v>
      </c>
      <c r="Y13980">
        <v>15</v>
      </c>
      <c r="Z13980" s="97">
        <v>143000000</v>
      </c>
    </row>
    <row r="13981" spans="1:26">
      <c r="A13981" t="s">
        <v>81</v>
      </c>
      <c r="B13981" t="s">
        <v>56</v>
      </c>
      <c r="C13981" t="s">
        <v>19</v>
      </c>
      <c r="D13981" t="s">
        <v>100</v>
      </c>
      <c r="E13981">
        <v>11</v>
      </c>
      <c r="F13981">
        <v>2253.8609999999999</v>
      </c>
      <c r="G13981">
        <v>2253.8609999999999</v>
      </c>
      <c r="H13981">
        <v>82.550690000000003</v>
      </c>
      <c r="I13981">
        <v>166.5224</v>
      </c>
      <c r="J13981">
        <v>-213.40700000000001</v>
      </c>
      <c r="K13981">
        <v>-87.324420000000003</v>
      </c>
      <c r="L13981">
        <v>0</v>
      </c>
      <c r="M13981">
        <v>87.324420000000003</v>
      </c>
      <c r="N13981">
        <v>213.40700000000001</v>
      </c>
      <c r="O13981">
        <v>72</v>
      </c>
      <c r="P13981">
        <v>104.54794</v>
      </c>
      <c r="Q13981">
        <v>10</v>
      </c>
      <c r="R13981" s="75">
        <v>37915</v>
      </c>
      <c r="T13981" t="s">
        <v>112</v>
      </c>
      <c r="U13981">
        <v>0.1130192</v>
      </c>
      <c r="Y13981">
        <v>15</v>
      </c>
      <c r="Z13981" s="97">
        <v>144000000</v>
      </c>
    </row>
    <row r="13982" spans="1:26">
      <c r="A13982" t="s">
        <v>81</v>
      </c>
      <c r="B13982" t="s">
        <v>56</v>
      </c>
      <c r="C13982" t="s">
        <v>19</v>
      </c>
      <c r="D13982" t="s">
        <v>100</v>
      </c>
      <c r="E13982">
        <v>12</v>
      </c>
      <c r="F13982">
        <v>2224.1039999999998</v>
      </c>
      <c r="G13982">
        <v>2246.7890000000002</v>
      </c>
      <c r="H13982">
        <v>87.652050000000003</v>
      </c>
      <c r="I13982">
        <v>167.0762</v>
      </c>
      <c r="J13982">
        <v>-236.80260000000001</v>
      </c>
      <c r="K13982">
        <v>-110.3006</v>
      </c>
      <c r="L13982">
        <v>-22.685790000000001</v>
      </c>
      <c r="M13982">
        <v>64.929060000000007</v>
      </c>
      <c r="N13982">
        <v>191.43100000000001</v>
      </c>
      <c r="O13982">
        <v>72</v>
      </c>
      <c r="P13982">
        <v>104.54794</v>
      </c>
      <c r="Q13982">
        <v>10</v>
      </c>
      <c r="R13982" s="75">
        <v>37915</v>
      </c>
      <c r="T13982" t="s">
        <v>112</v>
      </c>
      <c r="U13982">
        <v>0.1130192</v>
      </c>
      <c r="Y13982">
        <v>15</v>
      </c>
      <c r="Z13982" s="97">
        <v>145000000</v>
      </c>
    </row>
    <row r="13983" spans="1:26">
      <c r="A13983" t="s">
        <v>81</v>
      </c>
      <c r="B13983" t="s">
        <v>56</v>
      </c>
      <c r="C13983" t="s">
        <v>19</v>
      </c>
      <c r="D13983" t="s">
        <v>100</v>
      </c>
      <c r="E13983">
        <v>13</v>
      </c>
      <c r="F13983">
        <v>2225.7020000000002</v>
      </c>
      <c r="G13983">
        <v>1290.4880000000001</v>
      </c>
      <c r="H13983">
        <v>90.643839999999997</v>
      </c>
      <c r="I13983">
        <v>167.06649999999999</v>
      </c>
      <c r="J13983">
        <v>721.10979999999995</v>
      </c>
      <c r="K13983">
        <v>847.60440000000006</v>
      </c>
      <c r="L13983">
        <v>935.21410000000003</v>
      </c>
      <c r="M13983">
        <v>1022.824</v>
      </c>
      <c r="N13983">
        <v>1149.318</v>
      </c>
      <c r="O13983">
        <v>72</v>
      </c>
      <c r="P13983">
        <v>104.54794</v>
      </c>
      <c r="Q13983">
        <v>10</v>
      </c>
      <c r="R13983" s="75">
        <v>37915</v>
      </c>
      <c r="T13983" t="s">
        <v>112</v>
      </c>
      <c r="U13983">
        <v>0.1130192</v>
      </c>
      <c r="Y13983">
        <v>15</v>
      </c>
      <c r="Z13983" s="97">
        <v>145000000</v>
      </c>
    </row>
    <row r="13984" spans="1:26">
      <c r="A13984" t="s">
        <v>81</v>
      </c>
      <c r="B13984" t="s">
        <v>56</v>
      </c>
      <c r="C13984" t="s">
        <v>19</v>
      </c>
      <c r="D13984" t="s">
        <v>100</v>
      </c>
      <c r="E13984">
        <v>14</v>
      </c>
      <c r="F13984">
        <v>2242.65</v>
      </c>
      <c r="G13984">
        <v>239.05789999999999</v>
      </c>
      <c r="H13984">
        <v>92.072599999999994</v>
      </c>
      <c r="I13984">
        <v>167.006</v>
      </c>
      <c r="J13984">
        <v>1789.566</v>
      </c>
      <c r="K13984">
        <v>1916.0139999999999</v>
      </c>
      <c r="L13984">
        <v>2003.5920000000001</v>
      </c>
      <c r="M13984">
        <v>2091.17</v>
      </c>
      <c r="N13984">
        <v>2217.6190000000001</v>
      </c>
      <c r="O13984">
        <v>72</v>
      </c>
      <c r="P13984">
        <v>104.54794</v>
      </c>
      <c r="Q13984">
        <v>10</v>
      </c>
      <c r="R13984" s="75">
        <v>37915</v>
      </c>
      <c r="T13984" t="s">
        <v>112</v>
      </c>
      <c r="U13984">
        <v>0.1130192</v>
      </c>
      <c r="Y13984">
        <v>15</v>
      </c>
      <c r="Z13984" s="97">
        <v>145000000</v>
      </c>
    </row>
    <row r="13985" spans="1:26">
      <c r="A13985" t="s">
        <v>81</v>
      </c>
      <c r="B13985" t="s">
        <v>56</v>
      </c>
      <c r="C13985" t="s">
        <v>19</v>
      </c>
      <c r="D13985" t="s">
        <v>100</v>
      </c>
      <c r="E13985">
        <v>15</v>
      </c>
      <c r="F13985">
        <v>2246.8919999999998</v>
      </c>
      <c r="G13985">
        <v>239.6052</v>
      </c>
      <c r="H13985">
        <v>92.461640000000003</v>
      </c>
      <c r="I13985">
        <v>167.1225</v>
      </c>
      <c r="J13985">
        <v>1793.1110000000001</v>
      </c>
      <c r="K13985">
        <v>1919.6479999999999</v>
      </c>
      <c r="L13985">
        <v>2007.287</v>
      </c>
      <c r="M13985">
        <v>2094.9259999999999</v>
      </c>
      <c r="N13985">
        <v>2221.4630000000002</v>
      </c>
      <c r="O13985">
        <v>72</v>
      </c>
      <c r="P13985">
        <v>104.54794</v>
      </c>
      <c r="Q13985">
        <v>10</v>
      </c>
      <c r="R13985" s="75">
        <v>37915</v>
      </c>
      <c r="T13985" t="s">
        <v>112</v>
      </c>
      <c r="U13985">
        <v>0.1130192</v>
      </c>
      <c r="Y13985">
        <v>15</v>
      </c>
      <c r="Z13985" s="97">
        <v>145000000</v>
      </c>
    </row>
    <row r="13986" spans="1:26">
      <c r="A13986" t="s">
        <v>81</v>
      </c>
      <c r="B13986" t="s">
        <v>56</v>
      </c>
      <c r="C13986" t="s">
        <v>19</v>
      </c>
      <c r="D13986" t="s">
        <v>100</v>
      </c>
      <c r="E13986">
        <v>16</v>
      </c>
      <c r="F13986">
        <v>2243.46</v>
      </c>
      <c r="G13986">
        <v>239.5307</v>
      </c>
      <c r="H13986">
        <v>91.631510000000006</v>
      </c>
      <c r="I13986">
        <v>167.14879999999999</v>
      </c>
      <c r="J13986">
        <v>1789.72</v>
      </c>
      <c r="K13986">
        <v>1916.277</v>
      </c>
      <c r="L13986">
        <v>2003.93</v>
      </c>
      <c r="M13986">
        <v>2091.5830000000001</v>
      </c>
      <c r="N13986">
        <v>2218.14</v>
      </c>
      <c r="O13986">
        <v>72</v>
      </c>
      <c r="P13986">
        <v>104.54794</v>
      </c>
      <c r="Q13986">
        <v>10</v>
      </c>
      <c r="R13986" s="75">
        <v>37915</v>
      </c>
      <c r="T13986" t="s">
        <v>112</v>
      </c>
      <c r="U13986">
        <v>0.1130192</v>
      </c>
      <c r="Y13986">
        <v>15</v>
      </c>
      <c r="Z13986" s="97">
        <v>145000000</v>
      </c>
    </row>
    <row r="13987" spans="1:26">
      <c r="A13987" t="s">
        <v>81</v>
      </c>
      <c r="B13987" t="s">
        <v>56</v>
      </c>
      <c r="C13987" t="s">
        <v>19</v>
      </c>
      <c r="D13987" t="s">
        <v>100</v>
      </c>
      <c r="E13987">
        <v>17</v>
      </c>
      <c r="F13987">
        <v>2230.308</v>
      </c>
      <c r="G13987">
        <v>239.5292</v>
      </c>
      <c r="H13987">
        <v>90.121920000000003</v>
      </c>
      <c r="I13987">
        <v>167.18119999999999</v>
      </c>
      <c r="J13987">
        <v>1776.527</v>
      </c>
      <c r="K13987">
        <v>1903.1089999999999</v>
      </c>
      <c r="L13987">
        <v>1990.778</v>
      </c>
      <c r="M13987">
        <v>2078.4479999999999</v>
      </c>
      <c r="N13987">
        <v>2205.0300000000002</v>
      </c>
      <c r="O13987">
        <v>72</v>
      </c>
      <c r="P13987">
        <v>104.54794</v>
      </c>
      <c r="Q13987">
        <v>10</v>
      </c>
      <c r="R13987" s="75">
        <v>37915</v>
      </c>
      <c r="T13987" t="s">
        <v>112</v>
      </c>
      <c r="U13987">
        <v>0.1130192</v>
      </c>
      <c r="Y13987">
        <v>15</v>
      </c>
      <c r="Z13987" s="97">
        <v>145000000</v>
      </c>
    </row>
    <row r="13988" spans="1:26">
      <c r="A13988" t="s">
        <v>81</v>
      </c>
      <c r="B13988" t="s">
        <v>56</v>
      </c>
      <c r="C13988" t="s">
        <v>19</v>
      </c>
      <c r="D13988" t="s">
        <v>100</v>
      </c>
      <c r="E13988">
        <v>18</v>
      </c>
      <c r="F13988">
        <v>2248.308</v>
      </c>
      <c r="G13988">
        <v>239.167</v>
      </c>
      <c r="H13988">
        <v>86.712329999999994</v>
      </c>
      <c r="I13988">
        <v>167.04310000000001</v>
      </c>
      <c r="J13988">
        <v>1795.067</v>
      </c>
      <c r="K13988">
        <v>1921.5440000000001</v>
      </c>
      <c r="L13988">
        <v>2009.1410000000001</v>
      </c>
      <c r="M13988">
        <v>2096.739</v>
      </c>
      <c r="N13988">
        <v>2223.2159999999999</v>
      </c>
      <c r="O13988">
        <v>72</v>
      </c>
      <c r="P13988">
        <v>104.54794</v>
      </c>
      <c r="Q13988">
        <v>10</v>
      </c>
      <c r="R13988" s="75">
        <v>37915</v>
      </c>
      <c r="T13988" t="s">
        <v>112</v>
      </c>
      <c r="U13988">
        <v>0.1130192</v>
      </c>
      <c r="Y13988">
        <v>15</v>
      </c>
      <c r="Z13988" s="97">
        <v>145000000</v>
      </c>
    </row>
    <row r="13989" spans="1:26">
      <c r="A13989" t="s">
        <v>81</v>
      </c>
      <c r="B13989" t="s">
        <v>56</v>
      </c>
      <c r="C13989" t="s">
        <v>19</v>
      </c>
      <c r="D13989" t="s">
        <v>100</v>
      </c>
      <c r="E13989">
        <v>19</v>
      </c>
      <c r="F13989">
        <v>2267.9659999999999</v>
      </c>
      <c r="G13989">
        <v>907.16740000000004</v>
      </c>
      <c r="H13989">
        <v>81.304789999999997</v>
      </c>
      <c r="I13989">
        <v>166.8717</v>
      </c>
      <c r="J13989">
        <v>1146.943</v>
      </c>
      <c r="K13989">
        <v>1273.2909999999999</v>
      </c>
      <c r="L13989">
        <v>1360.798</v>
      </c>
      <c r="M13989">
        <v>1448.306</v>
      </c>
      <c r="N13989">
        <v>1574.653</v>
      </c>
      <c r="O13989">
        <v>72</v>
      </c>
      <c r="P13989">
        <v>104.54794</v>
      </c>
      <c r="Q13989">
        <v>10</v>
      </c>
      <c r="R13989" s="75">
        <v>37915</v>
      </c>
      <c r="T13989" t="s">
        <v>112</v>
      </c>
      <c r="U13989">
        <v>0.1130192</v>
      </c>
      <c r="Y13989">
        <v>15</v>
      </c>
      <c r="Z13989" s="97">
        <v>144000000</v>
      </c>
    </row>
    <row r="13990" spans="1:26">
      <c r="A13990" t="s">
        <v>81</v>
      </c>
      <c r="B13990" t="s">
        <v>56</v>
      </c>
      <c r="C13990" t="s">
        <v>19</v>
      </c>
      <c r="D13990" t="s">
        <v>100</v>
      </c>
      <c r="E13990">
        <v>20</v>
      </c>
      <c r="F13990">
        <v>2302.5650000000001</v>
      </c>
      <c r="G13990">
        <v>1575.1089999999999</v>
      </c>
      <c r="H13990">
        <v>77.530820000000006</v>
      </c>
      <c r="I13990">
        <v>166.7936</v>
      </c>
      <c r="J13990">
        <v>513.70119999999997</v>
      </c>
      <c r="K13990">
        <v>639.98910000000001</v>
      </c>
      <c r="L13990">
        <v>727.45579999999995</v>
      </c>
      <c r="M13990">
        <v>814.92250000000001</v>
      </c>
      <c r="N13990">
        <v>941.21040000000005</v>
      </c>
      <c r="O13990">
        <v>72</v>
      </c>
      <c r="P13990">
        <v>104.54794</v>
      </c>
      <c r="Q13990">
        <v>10</v>
      </c>
      <c r="R13990" s="75">
        <v>37915</v>
      </c>
      <c r="T13990" t="s">
        <v>112</v>
      </c>
      <c r="U13990">
        <v>0.1130192</v>
      </c>
      <c r="Y13990">
        <v>15</v>
      </c>
      <c r="Z13990" s="97">
        <v>144000000</v>
      </c>
    </row>
    <row r="13991" spans="1:26">
      <c r="A13991" t="s">
        <v>81</v>
      </c>
      <c r="B13991" t="s">
        <v>56</v>
      </c>
      <c r="C13991" t="s">
        <v>19</v>
      </c>
      <c r="D13991" t="s">
        <v>100</v>
      </c>
      <c r="E13991">
        <v>21</v>
      </c>
      <c r="F13991">
        <v>2294.6750000000002</v>
      </c>
      <c r="G13991">
        <v>1684.162</v>
      </c>
      <c r="H13991">
        <v>74.702330000000003</v>
      </c>
      <c r="I13991">
        <v>166.64869999999999</v>
      </c>
      <c r="J13991">
        <v>396.94420000000002</v>
      </c>
      <c r="K13991">
        <v>523.12239999999997</v>
      </c>
      <c r="L13991">
        <v>610.51310000000001</v>
      </c>
      <c r="M13991">
        <v>697.90369999999996</v>
      </c>
      <c r="N13991">
        <v>824.08190000000002</v>
      </c>
      <c r="O13991">
        <v>72</v>
      </c>
      <c r="P13991">
        <v>104.54794</v>
      </c>
      <c r="Q13991">
        <v>10</v>
      </c>
      <c r="R13991" s="75">
        <v>37915</v>
      </c>
      <c r="T13991" t="s">
        <v>112</v>
      </c>
      <c r="U13991">
        <v>0.1130192</v>
      </c>
      <c r="Y13991">
        <v>15</v>
      </c>
      <c r="Z13991" s="97">
        <v>144000000</v>
      </c>
    </row>
    <row r="13992" spans="1:26">
      <c r="A13992" t="s">
        <v>81</v>
      </c>
      <c r="B13992" t="s">
        <v>56</v>
      </c>
      <c r="C13992" t="s">
        <v>19</v>
      </c>
      <c r="D13992" t="s">
        <v>100</v>
      </c>
      <c r="E13992">
        <v>22</v>
      </c>
      <c r="F13992">
        <v>2282.1129999999998</v>
      </c>
      <c r="G13992">
        <v>1787.07</v>
      </c>
      <c r="H13992">
        <v>72.232060000000004</v>
      </c>
      <c r="I13992">
        <v>166.50980000000001</v>
      </c>
      <c r="J13992">
        <v>281.65170000000001</v>
      </c>
      <c r="K13992">
        <v>407.72480000000002</v>
      </c>
      <c r="L13992">
        <v>495.04259999999999</v>
      </c>
      <c r="M13992">
        <v>582.36040000000003</v>
      </c>
      <c r="N13992">
        <v>708.43349999999998</v>
      </c>
      <c r="O13992">
        <v>72</v>
      </c>
      <c r="P13992">
        <v>104.54794</v>
      </c>
      <c r="Q13992">
        <v>10</v>
      </c>
      <c r="R13992" s="75">
        <v>37915</v>
      </c>
      <c r="T13992" t="s">
        <v>112</v>
      </c>
      <c r="U13992">
        <v>0.1130192</v>
      </c>
      <c r="Y13992">
        <v>15</v>
      </c>
      <c r="Z13992" s="97">
        <v>144000000</v>
      </c>
    </row>
    <row r="13993" spans="1:26">
      <c r="A13993" t="s">
        <v>81</v>
      </c>
      <c r="B13993" t="s">
        <v>56</v>
      </c>
      <c r="C13993" t="s">
        <v>19</v>
      </c>
      <c r="D13993" t="s">
        <v>100</v>
      </c>
      <c r="E13993">
        <v>23</v>
      </c>
      <c r="F13993">
        <v>2259.1619999999998</v>
      </c>
      <c r="G13993">
        <v>1814.07</v>
      </c>
      <c r="H13993">
        <v>70.284390000000002</v>
      </c>
      <c r="I13993">
        <v>166.61869999999999</v>
      </c>
      <c r="J13993">
        <v>231.56200000000001</v>
      </c>
      <c r="K13993">
        <v>357.7176</v>
      </c>
      <c r="L13993">
        <v>445.09249999999997</v>
      </c>
      <c r="M13993">
        <v>532.46749999999997</v>
      </c>
      <c r="N13993">
        <v>658.62300000000005</v>
      </c>
      <c r="O13993">
        <v>72</v>
      </c>
      <c r="P13993">
        <v>104.54794</v>
      </c>
      <c r="Q13993">
        <v>10</v>
      </c>
      <c r="R13993" s="75">
        <v>37915</v>
      </c>
      <c r="T13993" t="s">
        <v>112</v>
      </c>
      <c r="U13993">
        <v>0.1130192</v>
      </c>
      <c r="Y13993">
        <v>15</v>
      </c>
      <c r="Z13993" s="97">
        <v>144000000</v>
      </c>
    </row>
    <row r="13994" spans="1:26">
      <c r="A13994" t="s">
        <v>81</v>
      </c>
      <c r="B13994" t="s">
        <v>56</v>
      </c>
      <c r="C13994" t="s">
        <v>19</v>
      </c>
      <c r="D13994" t="s">
        <v>100</v>
      </c>
      <c r="E13994">
        <v>24</v>
      </c>
      <c r="F13994">
        <v>2236.3449999999998</v>
      </c>
      <c r="G13994">
        <v>1814.115</v>
      </c>
      <c r="H13994">
        <v>69.179450000000003</v>
      </c>
      <c r="I13994">
        <v>166.68029999999999</v>
      </c>
      <c r="J13994">
        <v>208.6207</v>
      </c>
      <c r="K13994">
        <v>334.8229</v>
      </c>
      <c r="L13994">
        <v>422.23009999999999</v>
      </c>
      <c r="M13994">
        <v>509.63729999999998</v>
      </c>
      <c r="N13994">
        <v>635.83950000000004</v>
      </c>
      <c r="O13994">
        <v>72</v>
      </c>
      <c r="P13994">
        <v>104.54794</v>
      </c>
      <c r="Q13994">
        <v>10</v>
      </c>
      <c r="R13994" s="75">
        <v>37915</v>
      </c>
      <c r="T13994" t="s">
        <v>112</v>
      </c>
      <c r="U13994">
        <v>0.1130192</v>
      </c>
      <c r="Y13994">
        <v>15</v>
      </c>
      <c r="Z13994" s="97">
        <v>144000000</v>
      </c>
    </row>
    <row r="13995" spans="1:26">
      <c r="A13995" t="s">
        <v>81</v>
      </c>
      <c r="B13995" t="s">
        <v>56</v>
      </c>
      <c r="C13995" t="s">
        <v>20</v>
      </c>
      <c r="D13995" t="s">
        <v>100</v>
      </c>
      <c r="E13995">
        <v>1</v>
      </c>
      <c r="F13995">
        <v>2071.3139999999999</v>
      </c>
      <c r="G13995">
        <v>2071.3139999999999</v>
      </c>
      <c r="H13995">
        <v>70.074659999999994</v>
      </c>
      <c r="I13995">
        <v>168.58</v>
      </c>
      <c r="J13995">
        <v>-216.04400000000001</v>
      </c>
      <c r="K13995">
        <v>-88.403440000000003</v>
      </c>
      <c r="L13995">
        <v>0</v>
      </c>
      <c r="M13995">
        <v>88.403440000000003</v>
      </c>
      <c r="N13995">
        <v>216.04400000000001</v>
      </c>
      <c r="O13995">
        <v>72</v>
      </c>
      <c r="P13995">
        <v>104.54794</v>
      </c>
      <c r="Q13995">
        <v>11</v>
      </c>
      <c r="R13995" s="75">
        <v>37580</v>
      </c>
      <c r="T13995" t="s">
        <v>112</v>
      </c>
      <c r="U13995">
        <v>0.1199192</v>
      </c>
      <c r="Y13995">
        <v>15</v>
      </c>
      <c r="Z13995" s="97">
        <v>147000000</v>
      </c>
    </row>
    <row r="13996" spans="1:26">
      <c r="A13996" t="s">
        <v>81</v>
      </c>
      <c r="B13996" t="s">
        <v>56</v>
      </c>
      <c r="C13996" t="s">
        <v>20</v>
      </c>
      <c r="D13996" t="s">
        <v>100</v>
      </c>
      <c r="E13996">
        <v>2</v>
      </c>
      <c r="F13996">
        <v>2064.8119999999999</v>
      </c>
      <c r="G13996">
        <v>2064.8119999999999</v>
      </c>
      <c r="H13996">
        <v>69.487260000000006</v>
      </c>
      <c r="I13996">
        <v>168.3486</v>
      </c>
      <c r="J13996">
        <v>-215.7475</v>
      </c>
      <c r="K13996">
        <v>-88.282110000000003</v>
      </c>
      <c r="L13996">
        <v>0</v>
      </c>
      <c r="M13996">
        <v>88.282110000000003</v>
      </c>
      <c r="N13996">
        <v>215.7475</v>
      </c>
      <c r="O13996">
        <v>72</v>
      </c>
      <c r="P13996">
        <v>104.54794</v>
      </c>
      <c r="Q13996">
        <v>11</v>
      </c>
      <c r="R13996" s="75">
        <v>37580</v>
      </c>
      <c r="T13996" t="s">
        <v>112</v>
      </c>
      <c r="U13996">
        <v>0.1199192</v>
      </c>
      <c r="Y13996">
        <v>15</v>
      </c>
      <c r="Z13996" s="97">
        <v>147000000</v>
      </c>
    </row>
    <row r="13997" spans="1:26">
      <c r="A13997" t="s">
        <v>81</v>
      </c>
      <c r="B13997" t="s">
        <v>56</v>
      </c>
      <c r="C13997" t="s">
        <v>20</v>
      </c>
      <c r="D13997" t="s">
        <v>100</v>
      </c>
      <c r="E13997">
        <v>3</v>
      </c>
      <c r="F13997">
        <v>2053.9859999999999</v>
      </c>
      <c r="G13997">
        <v>2053.9859999999999</v>
      </c>
      <c r="H13997">
        <v>70.14658</v>
      </c>
      <c r="I13997">
        <v>168.37190000000001</v>
      </c>
      <c r="J13997">
        <v>-215.7773</v>
      </c>
      <c r="K13997">
        <v>-88.294330000000002</v>
      </c>
      <c r="L13997">
        <v>0</v>
      </c>
      <c r="M13997">
        <v>88.294330000000002</v>
      </c>
      <c r="N13997">
        <v>215.7773</v>
      </c>
      <c r="O13997">
        <v>72</v>
      </c>
      <c r="P13997">
        <v>104.54794</v>
      </c>
      <c r="Q13997">
        <v>11</v>
      </c>
      <c r="R13997" s="75">
        <v>37580</v>
      </c>
      <c r="T13997" t="s">
        <v>112</v>
      </c>
      <c r="U13997">
        <v>0.1199192</v>
      </c>
      <c r="Y13997">
        <v>15</v>
      </c>
      <c r="Z13997" s="97">
        <v>147000000</v>
      </c>
    </row>
    <row r="13998" spans="1:26">
      <c r="A13998" t="s">
        <v>81</v>
      </c>
      <c r="B13998" t="s">
        <v>56</v>
      </c>
      <c r="C13998" t="s">
        <v>20</v>
      </c>
      <c r="D13998" t="s">
        <v>100</v>
      </c>
      <c r="E13998">
        <v>4</v>
      </c>
      <c r="F13998">
        <v>2047.8920000000001</v>
      </c>
      <c r="G13998">
        <v>2047.8920000000001</v>
      </c>
      <c r="H13998">
        <v>68.888080000000002</v>
      </c>
      <c r="I13998">
        <v>168.44409999999999</v>
      </c>
      <c r="J13998">
        <v>-215.8698</v>
      </c>
      <c r="K13998">
        <v>-88.332149999999999</v>
      </c>
      <c r="L13998">
        <v>0</v>
      </c>
      <c r="M13998">
        <v>88.332149999999999</v>
      </c>
      <c r="N13998">
        <v>215.8698</v>
      </c>
      <c r="O13998">
        <v>72</v>
      </c>
      <c r="P13998">
        <v>104.54794</v>
      </c>
      <c r="Q13998">
        <v>11</v>
      </c>
      <c r="R13998" s="75">
        <v>37580</v>
      </c>
      <c r="T13998" t="s">
        <v>112</v>
      </c>
      <c r="U13998">
        <v>0.1199192</v>
      </c>
      <c r="Y13998">
        <v>15</v>
      </c>
      <c r="Z13998" s="97">
        <v>147000000</v>
      </c>
    </row>
    <row r="13999" spans="1:26">
      <c r="A13999" t="s">
        <v>81</v>
      </c>
      <c r="B13999" t="s">
        <v>56</v>
      </c>
      <c r="C13999" t="s">
        <v>20</v>
      </c>
      <c r="D13999" t="s">
        <v>100</v>
      </c>
      <c r="E13999">
        <v>5</v>
      </c>
      <c r="F13999">
        <v>2050.904</v>
      </c>
      <c r="G13999">
        <v>2050.904</v>
      </c>
      <c r="H13999">
        <v>68.690129999999996</v>
      </c>
      <c r="I13999">
        <v>168.756</v>
      </c>
      <c r="J13999">
        <v>-216.26949999999999</v>
      </c>
      <c r="K13999">
        <v>-88.495699999999999</v>
      </c>
      <c r="L13999">
        <v>0</v>
      </c>
      <c r="M13999">
        <v>88.495699999999999</v>
      </c>
      <c r="N13999">
        <v>216.26949999999999</v>
      </c>
      <c r="O13999">
        <v>72</v>
      </c>
      <c r="P13999">
        <v>104.54794</v>
      </c>
      <c r="Q13999">
        <v>11</v>
      </c>
      <c r="R13999" s="75">
        <v>37580</v>
      </c>
      <c r="T13999" t="s">
        <v>112</v>
      </c>
      <c r="U13999">
        <v>0.1199192</v>
      </c>
      <c r="Y13999">
        <v>15</v>
      </c>
      <c r="Z13999" s="97">
        <v>148000000</v>
      </c>
    </row>
    <row r="14000" spans="1:26">
      <c r="A14000" t="s">
        <v>81</v>
      </c>
      <c r="B14000" t="s">
        <v>56</v>
      </c>
      <c r="C14000" t="s">
        <v>20</v>
      </c>
      <c r="D14000" t="s">
        <v>100</v>
      </c>
      <c r="E14000">
        <v>6</v>
      </c>
      <c r="F14000">
        <v>2039.3389999999999</v>
      </c>
      <c r="G14000">
        <v>2039.3389999999999</v>
      </c>
      <c r="H14000">
        <v>67.163150000000002</v>
      </c>
      <c r="I14000">
        <v>168.48410000000001</v>
      </c>
      <c r="J14000">
        <v>-215.92099999999999</v>
      </c>
      <c r="K14000">
        <v>-88.353139999999996</v>
      </c>
      <c r="L14000">
        <v>0</v>
      </c>
      <c r="M14000">
        <v>88.353139999999996</v>
      </c>
      <c r="N14000">
        <v>215.92099999999999</v>
      </c>
      <c r="O14000">
        <v>72</v>
      </c>
      <c r="P14000">
        <v>104.54794</v>
      </c>
      <c r="Q14000">
        <v>11</v>
      </c>
      <c r="R14000" s="75">
        <v>37580</v>
      </c>
      <c r="T14000" t="s">
        <v>112</v>
      </c>
      <c r="U14000">
        <v>0.1199192</v>
      </c>
      <c r="Y14000">
        <v>15</v>
      </c>
      <c r="Z14000" s="97">
        <v>147000000</v>
      </c>
    </row>
    <row r="14001" spans="1:26">
      <c r="A14001" t="s">
        <v>81</v>
      </c>
      <c r="B14001" t="s">
        <v>56</v>
      </c>
      <c r="C14001" t="s">
        <v>20</v>
      </c>
      <c r="D14001" t="s">
        <v>100</v>
      </c>
      <c r="E14001">
        <v>7</v>
      </c>
      <c r="F14001">
        <v>2043.38</v>
      </c>
      <c r="G14001">
        <v>2043.38</v>
      </c>
      <c r="H14001">
        <v>67.152050000000003</v>
      </c>
      <c r="I14001">
        <v>168.34569999999999</v>
      </c>
      <c r="J14001">
        <v>-215.74369999999999</v>
      </c>
      <c r="K14001">
        <v>-88.28058</v>
      </c>
      <c r="L14001">
        <v>0</v>
      </c>
      <c r="M14001">
        <v>88.28058</v>
      </c>
      <c r="N14001">
        <v>215.74369999999999</v>
      </c>
      <c r="O14001">
        <v>72</v>
      </c>
      <c r="P14001">
        <v>104.54794</v>
      </c>
      <c r="Q14001">
        <v>11</v>
      </c>
      <c r="R14001" s="75">
        <v>37580</v>
      </c>
      <c r="T14001" t="s">
        <v>112</v>
      </c>
      <c r="U14001">
        <v>0.1199192</v>
      </c>
      <c r="Y14001">
        <v>15</v>
      </c>
      <c r="Z14001" s="97">
        <v>147000000</v>
      </c>
    </row>
    <row r="14002" spans="1:26">
      <c r="A14002" t="s">
        <v>81</v>
      </c>
      <c r="B14002" t="s">
        <v>56</v>
      </c>
      <c r="C14002" t="s">
        <v>20</v>
      </c>
      <c r="D14002" t="s">
        <v>100</v>
      </c>
      <c r="E14002">
        <v>8</v>
      </c>
      <c r="F14002">
        <v>2054.174</v>
      </c>
      <c r="G14002">
        <v>2054.174</v>
      </c>
      <c r="H14002">
        <v>67.450959999999995</v>
      </c>
      <c r="I14002">
        <v>168.33240000000001</v>
      </c>
      <c r="J14002">
        <v>-215.72669999999999</v>
      </c>
      <c r="K14002">
        <v>-88.273610000000005</v>
      </c>
      <c r="L14002">
        <v>0</v>
      </c>
      <c r="M14002">
        <v>88.273610000000005</v>
      </c>
      <c r="N14002">
        <v>215.72669999999999</v>
      </c>
      <c r="O14002">
        <v>72</v>
      </c>
      <c r="P14002">
        <v>104.54794</v>
      </c>
      <c r="Q14002">
        <v>11</v>
      </c>
      <c r="R14002" s="75">
        <v>37580</v>
      </c>
      <c r="T14002" t="s">
        <v>112</v>
      </c>
      <c r="U14002">
        <v>0.1199192</v>
      </c>
      <c r="Y14002">
        <v>15</v>
      </c>
      <c r="Z14002" s="97">
        <v>147000000</v>
      </c>
    </row>
    <row r="14003" spans="1:26">
      <c r="A14003" t="s">
        <v>81</v>
      </c>
      <c r="B14003" t="s">
        <v>56</v>
      </c>
      <c r="C14003" t="s">
        <v>20</v>
      </c>
      <c r="D14003" t="s">
        <v>100</v>
      </c>
      <c r="E14003">
        <v>9</v>
      </c>
      <c r="F14003">
        <v>2080.2370000000001</v>
      </c>
      <c r="G14003">
        <v>2080.2370000000001</v>
      </c>
      <c r="H14003">
        <v>67.734660000000005</v>
      </c>
      <c r="I14003">
        <v>168.30179999999999</v>
      </c>
      <c r="J14003">
        <v>-215.6874</v>
      </c>
      <c r="K14003">
        <v>-88.257549999999995</v>
      </c>
      <c r="L14003">
        <v>0</v>
      </c>
      <c r="M14003">
        <v>88.257549999999995</v>
      </c>
      <c r="N14003">
        <v>215.6874</v>
      </c>
      <c r="O14003">
        <v>72</v>
      </c>
      <c r="P14003">
        <v>104.54794</v>
      </c>
      <c r="Q14003">
        <v>11</v>
      </c>
      <c r="R14003" s="75">
        <v>37580</v>
      </c>
      <c r="T14003" t="s">
        <v>112</v>
      </c>
      <c r="U14003">
        <v>0.1199192</v>
      </c>
      <c r="Y14003">
        <v>15</v>
      </c>
      <c r="Z14003" s="97">
        <v>147000000</v>
      </c>
    </row>
    <row r="14004" spans="1:26">
      <c r="A14004" t="s">
        <v>81</v>
      </c>
      <c r="B14004" t="s">
        <v>56</v>
      </c>
      <c r="C14004" t="s">
        <v>20</v>
      </c>
      <c r="D14004" t="s">
        <v>100</v>
      </c>
      <c r="E14004">
        <v>10</v>
      </c>
      <c r="F14004">
        <v>2097.3620000000001</v>
      </c>
      <c r="G14004">
        <v>2097.3620000000001</v>
      </c>
      <c r="H14004">
        <v>71.081500000000005</v>
      </c>
      <c r="I14004">
        <v>168.51840000000001</v>
      </c>
      <c r="J14004">
        <v>-215.96510000000001</v>
      </c>
      <c r="K14004">
        <v>-88.371160000000003</v>
      </c>
      <c r="L14004">
        <v>0</v>
      </c>
      <c r="M14004">
        <v>88.371160000000003</v>
      </c>
      <c r="N14004">
        <v>215.96510000000001</v>
      </c>
      <c r="O14004">
        <v>72</v>
      </c>
      <c r="P14004">
        <v>104.54794</v>
      </c>
      <c r="Q14004">
        <v>11</v>
      </c>
      <c r="R14004" s="75">
        <v>37580</v>
      </c>
      <c r="T14004" t="s">
        <v>112</v>
      </c>
      <c r="U14004">
        <v>0.1199192</v>
      </c>
      <c r="Y14004">
        <v>15</v>
      </c>
      <c r="Z14004" s="97">
        <v>147000000</v>
      </c>
    </row>
    <row r="14005" spans="1:26">
      <c r="A14005" t="s">
        <v>81</v>
      </c>
      <c r="B14005" t="s">
        <v>56</v>
      </c>
      <c r="C14005" t="s">
        <v>20</v>
      </c>
      <c r="D14005" t="s">
        <v>100</v>
      </c>
      <c r="E14005">
        <v>11</v>
      </c>
      <c r="F14005">
        <v>2071.1509999999998</v>
      </c>
      <c r="G14005">
        <v>2071.1509999999998</v>
      </c>
      <c r="H14005">
        <v>75.252600000000001</v>
      </c>
      <c r="I14005">
        <v>168.85890000000001</v>
      </c>
      <c r="J14005">
        <v>-216.4014</v>
      </c>
      <c r="K14005">
        <v>-88.549689999999998</v>
      </c>
      <c r="L14005">
        <v>0</v>
      </c>
      <c r="M14005">
        <v>88.549689999999998</v>
      </c>
      <c r="N14005">
        <v>216.4014</v>
      </c>
      <c r="O14005">
        <v>72</v>
      </c>
      <c r="P14005">
        <v>104.54794</v>
      </c>
      <c r="Q14005">
        <v>11</v>
      </c>
      <c r="R14005" s="75">
        <v>37580</v>
      </c>
      <c r="T14005" t="s">
        <v>112</v>
      </c>
      <c r="U14005">
        <v>0.1199192</v>
      </c>
      <c r="Y14005">
        <v>15</v>
      </c>
      <c r="Z14005" s="97">
        <v>148000000</v>
      </c>
    </row>
    <row r="14006" spans="1:26">
      <c r="A14006" t="s">
        <v>81</v>
      </c>
      <c r="B14006" t="s">
        <v>56</v>
      </c>
      <c r="C14006" t="s">
        <v>20</v>
      </c>
      <c r="D14006" t="s">
        <v>100</v>
      </c>
      <c r="E14006">
        <v>12</v>
      </c>
      <c r="F14006">
        <v>2071.4169999999999</v>
      </c>
      <c r="G14006">
        <v>2071.4169999999999</v>
      </c>
      <c r="H14006">
        <v>78.840549999999993</v>
      </c>
      <c r="I14006">
        <v>170.87450000000001</v>
      </c>
      <c r="J14006">
        <v>-218.98439999999999</v>
      </c>
      <c r="K14006">
        <v>-89.606650000000002</v>
      </c>
      <c r="L14006">
        <v>0</v>
      </c>
      <c r="M14006">
        <v>89.606650000000002</v>
      </c>
      <c r="N14006">
        <v>218.98439999999999</v>
      </c>
      <c r="O14006">
        <v>72</v>
      </c>
      <c r="P14006">
        <v>104.54794</v>
      </c>
      <c r="Q14006">
        <v>11</v>
      </c>
      <c r="R14006" s="75">
        <v>37580</v>
      </c>
      <c r="T14006" t="s">
        <v>112</v>
      </c>
      <c r="U14006">
        <v>0.1199192</v>
      </c>
      <c r="Y14006">
        <v>15</v>
      </c>
      <c r="Z14006" s="97">
        <v>151000000</v>
      </c>
    </row>
    <row r="14007" spans="1:26">
      <c r="A14007" t="s">
        <v>81</v>
      </c>
      <c r="B14007" t="s">
        <v>56</v>
      </c>
      <c r="C14007" t="s">
        <v>20</v>
      </c>
      <c r="D14007" t="s">
        <v>100</v>
      </c>
      <c r="E14007">
        <v>13</v>
      </c>
      <c r="F14007">
        <v>2075.7800000000002</v>
      </c>
      <c r="G14007">
        <v>2075.7800000000002</v>
      </c>
      <c r="H14007">
        <v>81.412059999999997</v>
      </c>
      <c r="I14007">
        <v>170.4221</v>
      </c>
      <c r="J14007">
        <v>-218.40469999999999</v>
      </c>
      <c r="K14007">
        <v>-89.369429999999994</v>
      </c>
      <c r="L14007">
        <v>0</v>
      </c>
      <c r="M14007">
        <v>89.369429999999994</v>
      </c>
      <c r="N14007">
        <v>218.40469999999999</v>
      </c>
      <c r="O14007">
        <v>72</v>
      </c>
      <c r="P14007">
        <v>104.54794</v>
      </c>
      <c r="Q14007">
        <v>11</v>
      </c>
      <c r="R14007" s="75">
        <v>37580</v>
      </c>
      <c r="T14007" t="s">
        <v>112</v>
      </c>
      <c r="U14007">
        <v>0.1199192</v>
      </c>
      <c r="Y14007">
        <v>15</v>
      </c>
      <c r="Z14007" s="97">
        <v>151000000</v>
      </c>
    </row>
    <row r="14008" spans="1:26">
      <c r="A14008" t="s">
        <v>81</v>
      </c>
      <c r="B14008" t="s">
        <v>56</v>
      </c>
      <c r="C14008" t="s">
        <v>20</v>
      </c>
      <c r="D14008" t="s">
        <v>100</v>
      </c>
      <c r="E14008">
        <v>14</v>
      </c>
      <c r="F14008">
        <v>2081.5509999999999</v>
      </c>
      <c r="G14008">
        <v>2081.5509999999999</v>
      </c>
      <c r="H14008">
        <v>83.083969999999994</v>
      </c>
      <c r="I14008">
        <v>170.4074</v>
      </c>
      <c r="J14008">
        <v>-218.38579999999999</v>
      </c>
      <c r="K14008">
        <v>-89.361710000000002</v>
      </c>
      <c r="L14008">
        <v>0</v>
      </c>
      <c r="M14008">
        <v>89.361710000000002</v>
      </c>
      <c r="N14008">
        <v>218.38579999999999</v>
      </c>
      <c r="O14008">
        <v>72</v>
      </c>
      <c r="P14008">
        <v>104.54794</v>
      </c>
      <c r="Q14008">
        <v>11</v>
      </c>
      <c r="R14008" s="75">
        <v>37580</v>
      </c>
      <c r="T14008" t="s">
        <v>112</v>
      </c>
      <c r="U14008">
        <v>0.1199192</v>
      </c>
      <c r="Y14008">
        <v>15</v>
      </c>
      <c r="Z14008" s="97">
        <v>151000000</v>
      </c>
    </row>
    <row r="14009" spans="1:26">
      <c r="A14009" t="s">
        <v>81</v>
      </c>
      <c r="B14009" t="s">
        <v>56</v>
      </c>
      <c r="C14009" t="s">
        <v>20</v>
      </c>
      <c r="D14009" t="s">
        <v>100</v>
      </c>
      <c r="E14009">
        <v>15</v>
      </c>
      <c r="F14009">
        <v>2096.259</v>
      </c>
      <c r="G14009">
        <v>2075.0300000000002</v>
      </c>
      <c r="H14009">
        <v>83.924520000000001</v>
      </c>
      <c r="I14009">
        <v>170.7244</v>
      </c>
      <c r="J14009">
        <v>-197.56270000000001</v>
      </c>
      <c r="K14009">
        <v>-68.298490000000001</v>
      </c>
      <c r="L14009">
        <v>21.229489999999998</v>
      </c>
      <c r="M14009">
        <v>110.75749999999999</v>
      </c>
      <c r="N14009">
        <v>240.02170000000001</v>
      </c>
      <c r="O14009">
        <v>72</v>
      </c>
      <c r="P14009">
        <v>104.54794</v>
      </c>
      <c r="Q14009">
        <v>11</v>
      </c>
      <c r="R14009" s="75">
        <v>37580</v>
      </c>
      <c r="T14009" t="s">
        <v>112</v>
      </c>
      <c r="U14009">
        <v>0.1199192</v>
      </c>
      <c r="Y14009">
        <v>15</v>
      </c>
      <c r="Z14009" s="97">
        <v>151000000</v>
      </c>
    </row>
    <row r="14010" spans="1:26">
      <c r="A14010" t="s">
        <v>81</v>
      </c>
      <c r="B14010" t="s">
        <v>56</v>
      </c>
      <c r="C14010" t="s">
        <v>20</v>
      </c>
      <c r="D14010" t="s">
        <v>100</v>
      </c>
      <c r="E14010">
        <v>16</v>
      </c>
      <c r="F14010">
        <v>2132.4659999999999</v>
      </c>
      <c r="G14010">
        <v>1194.7080000000001</v>
      </c>
      <c r="H14010">
        <v>84.051509999999993</v>
      </c>
      <c r="I14010">
        <v>170.93680000000001</v>
      </c>
      <c r="J14010">
        <v>718.69269999999995</v>
      </c>
      <c r="K14010">
        <v>848.11770000000001</v>
      </c>
      <c r="L14010">
        <v>937.75710000000004</v>
      </c>
      <c r="M14010">
        <v>1027.396</v>
      </c>
      <c r="N14010">
        <v>1156.8209999999999</v>
      </c>
      <c r="O14010">
        <v>72</v>
      </c>
      <c r="P14010">
        <v>104.54794</v>
      </c>
      <c r="Q14010">
        <v>11</v>
      </c>
      <c r="R14010" s="75">
        <v>37580</v>
      </c>
      <c r="T14010" t="s">
        <v>112</v>
      </c>
      <c r="U14010">
        <v>0.1199192</v>
      </c>
      <c r="Y14010">
        <v>15</v>
      </c>
      <c r="Z14010" s="97">
        <v>151000000</v>
      </c>
    </row>
    <row r="14011" spans="1:26">
      <c r="A14011" t="s">
        <v>81</v>
      </c>
      <c r="B14011" t="s">
        <v>56</v>
      </c>
      <c r="C14011" t="s">
        <v>20</v>
      </c>
      <c r="D14011" t="s">
        <v>100</v>
      </c>
      <c r="E14011">
        <v>17</v>
      </c>
      <c r="F14011">
        <v>2150.277</v>
      </c>
      <c r="G14011">
        <v>227.9743</v>
      </c>
      <c r="H14011">
        <v>83.902469999999994</v>
      </c>
      <c r="I14011">
        <v>170.4134</v>
      </c>
      <c r="J14011">
        <v>1703.9090000000001</v>
      </c>
      <c r="K14011">
        <v>1832.9380000000001</v>
      </c>
      <c r="L14011">
        <v>1922.3030000000001</v>
      </c>
      <c r="M14011">
        <v>2011.6669999999999</v>
      </c>
      <c r="N14011">
        <v>2140.6959999999999</v>
      </c>
      <c r="O14011">
        <v>72</v>
      </c>
      <c r="P14011">
        <v>104.54794</v>
      </c>
      <c r="Q14011">
        <v>11</v>
      </c>
      <c r="R14011" s="75">
        <v>37580</v>
      </c>
      <c r="T14011" t="s">
        <v>112</v>
      </c>
      <c r="U14011">
        <v>0.1199192</v>
      </c>
      <c r="Y14011">
        <v>15</v>
      </c>
      <c r="Z14011" s="97">
        <v>151000000</v>
      </c>
    </row>
    <row r="14012" spans="1:26">
      <c r="A14012" t="s">
        <v>81</v>
      </c>
      <c r="B14012" t="s">
        <v>56</v>
      </c>
      <c r="C14012" t="s">
        <v>20</v>
      </c>
      <c r="D14012" t="s">
        <v>100</v>
      </c>
      <c r="E14012">
        <v>18</v>
      </c>
      <c r="F14012">
        <v>2157.5259999999998</v>
      </c>
      <c r="G14012">
        <v>227.61019999999999</v>
      </c>
      <c r="H14012">
        <v>81.573009999999996</v>
      </c>
      <c r="I14012">
        <v>170.4006</v>
      </c>
      <c r="J14012">
        <v>1711.538</v>
      </c>
      <c r="K14012">
        <v>1840.557</v>
      </c>
      <c r="L14012">
        <v>1929.9159999999999</v>
      </c>
      <c r="M14012">
        <v>2019.2739999999999</v>
      </c>
      <c r="N14012">
        <v>2148.2930000000001</v>
      </c>
      <c r="O14012">
        <v>72</v>
      </c>
      <c r="P14012">
        <v>104.54794</v>
      </c>
      <c r="Q14012">
        <v>11</v>
      </c>
      <c r="R14012" s="75">
        <v>37580</v>
      </c>
      <c r="T14012" t="s">
        <v>112</v>
      </c>
      <c r="U14012">
        <v>0.1199192</v>
      </c>
      <c r="Y14012">
        <v>15</v>
      </c>
      <c r="Z14012" s="97">
        <v>151000000</v>
      </c>
    </row>
    <row r="14013" spans="1:26">
      <c r="A14013" t="s">
        <v>81</v>
      </c>
      <c r="B14013" t="s">
        <v>56</v>
      </c>
      <c r="C14013" t="s">
        <v>20</v>
      </c>
      <c r="D14013" t="s">
        <v>100</v>
      </c>
      <c r="E14013">
        <v>19</v>
      </c>
      <c r="F14013">
        <v>2181.2510000000002</v>
      </c>
      <c r="G14013">
        <v>227.5504</v>
      </c>
      <c r="H14013">
        <v>78.260689999999997</v>
      </c>
      <c r="I14013">
        <v>170.43350000000001</v>
      </c>
      <c r="J14013">
        <v>1735.2809999999999</v>
      </c>
      <c r="K14013">
        <v>1864.325</v>
      </c>
      <c r="L14013">
        <v>1953.7</v>
      </c>
      <c r="M14013">
        <v>2043.076</v>
      </c>
      <c r="N14013">
        <v>2172.12</v>
      </c>
      <c r="O14013">
        <v>72</v>
      </c>
      <c r="P14013">
        <v>104.54794</v>
      </c>
      <c r="Q14013">
        <v>11</v>
      </c>
      <c r="R14013" s="75">
        <v>37580</v>
      </c>
      <c r="T14013" t="s">
        <v>112</v>
      </c>
      <c r="U14013">
        <v>0.1199192</v>
      </c>
      <c r="Y14013">
        <v>15</v>
      </c>
      <c r="Z14013" s="97">
        <v>151000000</v>
      </c>
    </row>
    <row r="14014" spans="1:26">
      <c r="A14014" t="s">
        <v>81</v>
      </c>
      <c r="B14014" t="s">
        <v>56</v>
      </c>
      <c r="C14014" t="s">
        <v>20</v>
      </c>
      <c r="D14014" t="s">
        <v>100</v>
      </c>
      <c r="E14014">
        <v>20</v>
      </c>
      <c r="F14014">
        <v>2206.232</v>
      </c>
      <c r="G14014">
        <v>227.55009999999999</v>
      </c>
      <c r="H14014">
        <v>75.512330000000006</v>
      </c>
      <c r="I14014">
        <v>168.61089999999999</v>
      </c>
      <c r="J14014">
        <v>1762.5989999999999</v>
      </c>
      <c r="K14014">
        <v>1890.2619999999999</v>
      </c>
      <c r="L14014">
        <v>1978.682</v>
      </c>
      <c r="M14014">
        <v>2067.1019999999999</v>
      </c>
      <c r="N14014">
        <v>2194.7660000000001</v>
      </c>
      <c r="O14014">
        <v>72</v>
      </c>
      <c r="P14014">
        <v>104.54794</v>
      </c>
      <c r="Q14014">
        <v>11</v>
      </c>
      <c r="R14014" s="75">
        <v>37580</v>
      </c>
      <c r="T14014" t="s">
        <v>112</v>
      </c>
      <c r="U14014">
        <v>0.1199192</v>
      </c>
      <c r="Y14014">
        <v>15</v>
      </c>
      <c r="Z14014" s="97">
        <v>147000000</v>
      </c>
    </row>
    <row r="14015" spans="1:26">
      <c r="A14015" t="s">
        <v>81</v>
      </c>
      <c r="B14015" t="s">
        <v>56</v>
      </c>
      <c r="C14015" t="s">
        <v>20</v>
      </c>
      <c r="D14015" t="s">
        <v>100</v>
      </c>
      <c r="E14015">
        <v>21</v>
      </c>
      <c r="F14015">
        <v>2230.4940000000001</v>
      </c>
      <c r="G14015">
        <v>227.55869999999999</v>
      </c>
      <c r="H14015">
        <v>73.413830000000004</v>
      </c>
      <c r="I14015">
        <v>168.09620000000001</v>
      </c>
      <c r="J14015">
        <v>1787.5119999999999</v>
      </c>
      <c r="K14015">
        <v>1914.7860000000001</v>
      </c>
      <c r="L14015">
        <v>2002.9359999999999</v>
      </c>
      <c r="M14015">
        <v>2091.085</v>
      </c>
      <c r="N14015">
        <v>2218.36</v>
      </c>
      <c r="O14015">
        <v>72</v>
      </c>
      <c r="P14015">
        <v>104.54794</v>
      </c>
      <c r="Q14015">
        <v>11</v>
      </c>
      <c r="R14015" s="75">
        <v>37580</v>
      </c>
      <c r="T14015" t="s">
        <v>112</v>
      </c>
      <c r="U14015">
        <v>0.1199192</v>
      </c>
      <c r="Y14015">
        <v>15</v>
      </c>
      <c r="Z14015" s="97">
        <v>146000000</v>
      </c>
    </row>
    <row r="14016" spans="1:26">
      <c r="A14016" t="s">
        <v>81</v>
      </c>
      <c r="B14016" t="s">
        <v>56</v>
      </c>
      <c r="C14016" t="s">
        <v>20</v>
      </c>
      <c r="D14016" t="s">
        <v>100</v>
      </c>
      <c r="E14016">
        <v>22</v>
      </c>
      <c r="F14016">
        <v>2240.5010000000002</v>
      </c>
      <c r="G14016">
        <v>843.13210000000004</v>
      </c>
      <c r="H14016">
        <v>71.518770000000004</v>
      </c>
      <c r="I14016">
        <v>167.9263</v>
      </c>
      <c r="J14016">
        <v>1182.162</v>
      </c>
      <c r="K14016">
        <v>1309.308</v>
      </c>
      <c r="L14016">
        <v>1397.3689999999999</v>
      </c>
      <c r="M14016">
        <v>1485.4290000000001</v>
      </c>
      <c r="N14016">
        <v>1612.575</v>
      </c>
      <c r="O14016">
        <v>72</v>
      </c>
      <c r="P14016">
        <v>104.54794</v>
      </c>
      <c r="Q14016">
        <v>11</v>
      </c>
      <c r="R14016" s="75">
        <v>37580</v>
      </c>
      <c r="T14016" t="s">
        <v>112</v>
      </c>
      <c r="U14016">
        <v>0.1199192</v>
      </c>
      <c r="Y14016">
        <v>15</v>
      </c>
      <c r="Z14016" s="97">
        <v>146000000</v>
      </c>
    </row>
    <row r="14017" spans="1:26">
      <c r="A14017" t="s">
        <v>81</v>
      </c>
      <c r="B14017" t="s">
        <v>56</v>
      </c>
      <c r="C14017" t="s">
        <v>20</v>
      </c>
      <c r="D14017" t="s">
        <v>100</v>
      </c>
      <c r="E14017">
        <v>23</v>
      </c>
      <c r="F14017">
        <v>2215.212</v>
      </c>
      <c r="G14017">
        <v>1458.741</v>
      </c>
      <c r="H14017">
        <v>69.073840000000004</v>
      </c>
      <c r="I14017">
        <v>167.8563</v>
      </c>
      <c r="J14017">
        <v>541.35450000000003</v>
      </c>
      <c r="K14017">
        <v>668.447</v>
      </c>
      <c r="L14017">
        <v>756.47090000000003</v>
      </c>
      <c r="M14017">
        <v>844.49490000000003</v>
      </c>
      <c r="N14017">
        <v>971.5874</v>
      </c>
      <c r="O14017">
        <v>72</v>
      </c>
      <c r="P14017">
        <v>104.54794</v>
      </c>
      <c r="Q14017">
        <v>11</v>
      </c>
      <c r="R14017" s="75">
        <v>37580</v>
      </c>
      <c r="T14017" t="s">
        <v>112</v>
      </c>
      <c r="U14017">
        <v>0.1199192</v>
      </c>
      <c r="Y14017">
        <v>15</v>
      </c>
      <c r="Z14017" s="97">
        <v>146000000</v>
      </c>
    </row>
    <row r="14018" spans="1:26">
      <c r="A14018" t="s">
        <v>81</v>
      </c>
      <c r="B14018" t="s">
        <v>56</v>
      </c>
      <c r="C14018" t="s">
        <v>20</v>
      </c>
      <c r="D14018" t="s">
        <v>100</v>
      </c>
      <c r="E14018">
        <v>24</v>
      </c>
      <c r="F14018">
        <v>2167.5859999999998</v>
      </c>
      <c r="G14018">
        <v>1558.491</v>
      </c>
      <c r="H14018">
        <v>67.682599999999994</v>
      </c>
      <c r="I14018">
        <v>168.07409999999999</v>
      </c>
      <c r="J14018">
        <v>393.69959999999998</v>
      </c>
      <c r="K14018">
        <v>520.95719999999994</v>
      </c>
      <c r="L14018">
        <v>609.09529999999995</v>
      </c>
      <c r="M14018">
        <v>697.23350000000005</v>
      </c>
      <c r="N14018">
        <v>824.49099999999999</v>
      </c>
      <c r="O14018">
        <v>72</v>
      </c>
      <c r="P14018">
        <v>104.54794</v>
      </c>
      <c r="Q14018">
        <v>11</v>
      </c>
      <c r="R14018" s="75">
        <v>37580</v>
      </c>
      <c r="T14018" t="s">
        <v>112</v>
      </c>
      <c r="U14018">
        <v>0.1199192</v>
      </c>
      <c r="Y14018">
        <v>15</v>
      </c>
      <c r="Z14018" s="97">
        <v>146000000</v>
      </c>
    </row>
    <row r="14019" spans="1:26">
      <c r="A14019" t="s">
        <v>81</v>
      </c>
      <c r="B14019" t="s">
        <v>56</v>
      </c>
      <c r="C14019" t="s">
        <v>21</v>
      </c>
      <c r="D14019" t="s">
        <v>100</v>
      </c>
      <c r="E14019">
        <v>1</v>
      </c>
      <c r="F14019">
        <v>1896.9480000000001</v>
      </c>
      <c r="G14019">
        <v>1896.9480000000001</v>
      </c>
      <c r="H14019">
        <v>45.6</v>
      </c>
      <c r="I14019">
        <v>167.12899999999999</v>
      </c>
      <c r="J14019">
        <v>-214.18440000000001</v>
      </c>
      <c r="K14019">
        <v>-87.642529999999994</v>
      </c>
      <c r="L14019">
        <v>0</v>
      </c>
      <c r="M14019">
        <v>87.642529999999994</v>
      </c>
      <c r="N14019">
        <v>214.18440000000001</v>
      </c>
      <c r="O14019">
        <v>72</v>
      </c>
      <c r="P14019">
        <v>104.54794</v>
      </c>
      <c r="Q14019">
        <v>12</v>
      </c>
      <c r="R14019" s="75">
        <v>37239</v>
      </c>
      <c r="T14019" t="s">
        <v>112</v>
      </c>
      <c r="U14019">
        <v>0.14271490000000001</v>
      </c>
      <c r="Y14019">
        <v>15</v>
      </c>
      <c r="Z14019" s="97">
        <v>145000000</v>
      </c>
    </row>
    <row r="14020" spans="1:26">
      <c r="A14020" t="s">
        <v>81</v>
      </c>
      <c r="B14020" t="s">
        <v>56</v>
      </c>
      <c r="C14020" t="s">
        <v>21</v>
      </c>
      <c r="D14020" t="s">
        <v>100</v>
      </c>
      <c r="E14020">
        <v>2</v>
      </c>
      <c r="F14020">
        <v>1876.7329999999999</v>
      </c>
      <c r="G14020">
        <v>1876.7329999999999</v>
      </c>
      <c r="H14020">
        <v>45.403019999999998</v>
      </c>
      <c r="I14020">
        <v>167.1337</v>
      </c>
      <c r="J14020">
        <v>-214.19040000000001</v>
      </c>
      <c r="K14020">
        <v>-87.644970000000001</v>
      </c>
      <c r="L14020">
        <v>0</v>
      </c>
      <c r="M14020">
        <v>87.644970000000001</v>
      </c>
      <c r="N14020">
        <v>214.19040000000001</v>
      </c>
      <c r="O14020">
        <v>72</v>
      </c>
      <c r="P14020">
        <v>104.54794</v>
      </c>
      <c r="Q14020">
        <v>12</v>
      </c>
      <c r="R14020" s="75">
        <v>37239</v>
      </c>
      <c r="T14020" t="s">
        <v>112</v>
      </c>
      <c r="U14020">
        <v>0.14271490000000001</v>
      </c>
      <c r="Y14020">
        <v>15</v>
      </c>
      <c r="Z14020" s="97">
        <v>145000000</v>
      </c>
    </row>
    <row r="14021" spans="1:26">
      <c r="A14021" t="s">
        <v>81</v>
      </c>
      <c r="B14021" t="s">
        <v>56</v>
      </c>
      <c r="C14021" t="s">
        <v>21</v>
      </c>
      <c r="D14021" t="s">
        <v>100</v>
      </c>
      <c r="E14021">
        <v>3</v>
      </c>
      <c r="F14021">
        <v>1867.4939999999999</v>
      </c>
      <c r="G14021">
        <v>1867.4939999999999</v>
      </c>
      <c r="H14021">
        <v>45.045479999999998</v>
      </c>
      <c r="I14021">
        <v>167.1361</v>
      </c>
      <c r="J14021">
        <v>-214.1935</v>
      </c>
      <c r="K14021">
        <v>-87.646259999999998</v>
      </c>
      <c r="L14021">
        <v>0</v>
      </c>
      <c r="M14021">
        <v>87.646259999999998</v>
      </c>
      <c r="N14021">
        <v>214.1935</v>
      </c>
      <c r="O14021">
        <v>72</v>
      </c>
      <c r="P14021">
        <v>104.54794</v>
      </c>
      <c r="Q14021">
        <v>12</v>
      </c>
      <c r="R14021" s="75">
        <v>37239</v>
      </c>
      <c r="T14021" t="s">
        <v>112</v>
      </c>
      <c r="U14021">
        <v>0.14271490000000001</v>
      </c>
      <c r="Y14021">
        <v>15</v>
      </c>
      <c r="Z14021" s="97">
        <v>145000000</v>
      </c>
    </row>
    <row r="14022" spans="1:26">
      <c r="A14022" t="s">
        <v>81</v>
      </c>
      <c r="B14022" t="s">
        <v>56</v>
      </c>
      <c r="C14022" t="s">
        <v>21</v>
      </c>
      <c r="D14022" t="s">
        <v>100</v>
      </c>
      <c r="E14022">
        <v>4</v>
      </c>
      <c r="F14022">
        <v>1860.4069999999999</v>
      </c>
      <c r="G14022">
        <v>1860.4069999999999</v>
      </c>
      <c r="H14022">
        <v>44.22972</v>
      </c>
      <c r="I14022">
        <v>167.05269999999999</v>
      </c>
      <c r="J14022">
        <v>-214.08670000000001</v>
      </c>
      <c r="K14022">
        <v>-87.602519999999998</v>
      </c>
      <c r="L14022">
        <v>0</v>
      </c>
      <c r="M14022">
        <v>87.602519999999998</v>
      </c>
      <c r="N14022">
        <v>214.08670000000001</v>
      </c>
      <c r="O14022">
        <v>72</v>
      </c>
      <c r="P14022">
        <v>104.54794</v>
      </c>
      <c r="Q14022">
        <v>12</v>
      </c>
      <c r="R14022" s="75">
        <v>37239</v>
      </c>
      <c r="T14022" t="s">
        <v>112</v>
      </c>
      <c r="U14022">
        <v>0.14271490000000001</v>
      </c>
      <c r="Y14022">
        <v>15</v>
      </c>
      <c r="Z14022" s="97">
        <v>145000000</v>
      </c>
    </row>
    <row r="14023" spans="1:26">
      <c r="A14023" t="s">
        <v>81</v>
      </c>
      <c r="B14023" t="s">
        <v>56</v>
      </c>
      <c r="C14023" t="s">
        <v>21</v>
      </c>
      <c r="D14023" t="s">
        <v>100</v>
      </c>
      <c r="E14023">
        <v>5</v>
      </c>
      <c r="F14023">
        <v>1852.42</v>
      </c>
      <c r="G14023">
        <v>1852.42</v>
      </c>
      <c r="H14023">
        <v>44.162190000000002</v>
      </c>
      <c r="I14023">
        <v>167.03380000000001</v>
      </c>
      <c r="J14023">
        <v>-214.0624</v>
      </c>
      <c r="K14023">
        <v>-87.592619999999997</v>
      </c>
      <c r="L14023">
        <v>0</v>
      </c>
      <c r="M14023">
        <v>87.592619999999997</v>
      </c>
      <c r="N14023">
        <v>214.0624</v>
      </c>
      <c r="O14023">
        <v>72</v>
      </c>
      <c r="P14023">
        <v>104.54794</v>
      </c>
      <c r="Q14023">
        <v>12</v>
      </c>
      <c r="R14023" s="75">
        <v>37239</v>
      </c>
      <c r="T14023" t="s">
        <v>112</v>
      </c>
      <c r="U14023">
        <v>0.14271490000000001</v>
      </c>
      <c r="Y14023">
        <v>15</v>
      </c>
      <c r="Z14023" s="97">
        <v>145000000</v>
      </c>
    </row>
    <row r="14024" spans="1:26">
      <c r="A14024" t="s">
        <v>81</v>
      </c>
      <c r="B14024" t="s">
        <v>56</v>
      </c>
      <c r="C14024" t="s">
        <v>21</v>
      </c>
      <c r="D14024" t="s">
        <v>100</v>
      </c>
      <c r="E14024">
        <v>6</v>
      </c>
      <c r="F14024">
        <v>1868.3689999999999</v>
      </c>
      <c r="G14024">
        <v>1868.3689999999999</v>
      </c>
      <c r="H14024">
        <v>44.071089999999998</v>
      </c>
      <c r="I14024">
        <v>166.87880000000001</v>
      </c>
      <c r="J14024">
        <v>-213.86369999999999</v>
      </c>
      <c r="K14024">
        <v>-87.511309999999995</v>
      </c>
      <c r="L14024">
        <v>0</v>
      </c>
      <c r="M14024">
        <v>87.511309999999995</v>
      </c>
      <c r="N14024">
        <v>213.86369999999999</v>
      </c>
      <c r="O14024">
        <v>72</v>
      </c>
      <c r="P14024">
        <v>104.54794</v>
      </c>
      <c r="Q14024">
        <v>12</v>
      </c>
      <c r="R14024" s="75">
        <v>37239</v>
      </c>
      <c r="T14024" t="s">
        <v>112</v>
      </c>
      <c r="U14024">
        <v>0.14271490000000001</v>
      </c>
      <c r="Y14024">
        <v>15</v>
      </c>
      <c r="Z14024" s="97">
        <v>144000000</v>
      </c>
    </row>
    <row r="14025" spans="1:26">
      <c r="A14025" t="s">
        <v>81</v>
      </c>
      <c r="B14025" t="s">
        <v>56</v>
      </c>
      <c r="C14025" t="s">
        <v>21</v>
      </c>
      <c r="D14025" t="s">
        <v>100</v>
      </c>
      <c r="E14025">
        <v>7</v>
      </c>
      <c r="F14025">
        <v>1865.1130000000001</v>
      </c>
      <c r="G14025">
        <v>1865.1130000000001</v>
      </c>
      <c r="H14025">
        <v>44.363970000000002</v>
      </c>
      <c r="I14025">
        <v>166.9237</v>
      </c>
      <c r="J14025">
        <v>-213.92140000000001</v>
      </c>
      <c r="K14025">
        <v>-87.534899999999993</v>
      </c>
      <c r="L14025">
        <v>0</v>
      </c>
      <c r="M14025">
        <v>87.534899999999993</v>
      </c>
      <c r="N14025">
        <v>213.92140000000001</v>
      </c>
      <c r="O14025">
        <v>72</v>
      </c>
      <c r="P14025">
        <v>104.54794</v>
      </c>
      <c r="Q14025">
        <v>12</v>
      </c>
      <c r="R14025" s="75">
        <v>37239</v>
      </c>
      <c r="T14025" t="s">
        <v>112</v>
      </c>
      <c r="U14025">
        <v>0.14271490000000001</v>
      </c>
      <c r="Y14025">
        <v>15</v>
      </c>
      <c r="Z14025" s="97">
        <v>144000000</v>
      </c>
    </row>
    <row r="14026" spans="1:26">
      <c r="A14026" t="s">
        <v>81</v>
      </c>
      <c r="B14026" t="s">
        <v>56</v>
      </c>
      <c r="C14026" t="s">
        <v>21</v>
      </c>
      <c r="D14026" t="s">
        <v>100</v>
      </c>
      <c r="E14026">
        <v>8</v>
      </c>
      <c r="F14026">
        <v>1875.7149999999999</v>
      </c>
      <c r="G14026">
        <v>1875.7149999999999</v>
      </c>
      <c r="H14026">
        <v>44.708629999999999</v>
      </c>
      <c r="I14026">
        <v>167.084</v>
      </c>
      <c r="J14026">
        <v>-214.1268</v>
      </c>
      <c r="K14026">
        <v>-87.618949999999998</v>
      </c>
      <c r="L14026">
        <v>0</v>
      </c>
      <c r="M14026">
        <v>87.618949999999998</v>
      </c>
      <c r="N14026">
        <v>214.1268</v>
      </c>
      <c r="O14026">
        <v>72</v>
      </c>
      <c r="P14026">
        <v>104.54794</v>
      </c>
      <c r="Q14026">
        <v>12</v>
      </c>
      <c r="R14026" s="75">
        <v>37239</v>
      </c>
      <c r="T14026" t="s">
        <v>112</v>
      </c>
      <c r="U14026">
        <v>0.14271490000000001</v>
      </c>
      <c r="Y14026">
        <v>15</v>
      </c>
      <c r="Z14026" s="97">
        <v>145000000</v>
      </c>
    </row>
    <row r="14027" spans="1:26">
      <c r="A14027" t="s">
        <v>81</v>
      </c>
      <c r="B14027" t="s">
        <v>56</v>
      </c>
      <c r="C14027" t="s">
        <v>21</v>
      </c>
      <c r="D14027" t="s">
        <v>100</v>
      </c>
      <c r="E14027">
        <v>9</v>
      </c>
      <c r="F14027">
        <v>1891.259</v>
      </c>
      <c r="G14027">
        <v>1891.259</v>
      </c>
      <c r="H14027">
        <v>45.174790000000002</v>
      </c>
      <c r="I14027">
        <v>167.05500000000001</v>
      </c>
      <c r="J14027">
        <v>-214.08959999999999</v>
      </c>
      <c r="K14027">
        <v>-87.603740000000002</v>
      </c>
      <c r="L14027">
        <v>0</v>
      </c>
      <c r="M14027">
        <v>87.603740000000002</v>
      </c>
      <c r="N14027">
        <v>214.08959999999999</v>
      </c>
      <c r="O14027">
        <v>72</v>
      </c>
      <c r="P14027">
        <v>104.54794</v>
      </c>
      <c r="Q14027">
        <v>12</v>
      </c>
      <c r="R14027" s="75">
        <v>37239</v>
      </c>
      <c r="T14027" t="s">
        <v>112</v>
      </c>
      <c r="U14027">
        <v>0.14271490000000001</v>
      </c>
      <c r="Y14027">
        <v>15</v>
      </c>
      <c r="Z14027" s="97">
        <v>145000000</v>
      </c>
    </row>
    <row r="14028" spans="1:26">
      <c r="A14028" t="s">
        <v>81</v>
      </c>
      <c r="B14028" t="s">
        <v>56</v>
      </c>
      <c r="C14028" t="s">
        <v>21</v>
      </c>
      <c r="D14028" t="s">
        <v>100</v>
      </c>
      <c r="E14028">
        <v>10</v>
      </c>
      <c r="F14028">
        <v>1893.2249999999999</v>
      </c>
      <c r="G14028">
        <v>1893.2249999999999</v>
      </c>
      <c r="H14028">
        <v>46.539589999999997</v>
      </c>
      <c r="I14028">
        <v>166.8861</v>
      </c>
      <c r="J14028">
        <v>-213.87309999999999</v>
      </c>
      <c r="K14028">
        <v>-87.515140000000002</v>
      </c>
      <c r="L14028">
        <v>0</v>
      </c>
      <c r="M14028">
        <v>87.515140000000002</v>
      </c>
      <c r="N14028">
        <v>213.87309999999999</v>
      </c>
      <c r="O14028">
        <v>72</v>
      </c>
      <c r="P14028">
        <v>104.54794</v>
      </c>
      <c r="Q14028">
        <v>12</v>
      </c>
      <c r="R14028" s="75">
        <v>37239</v>
      </c>
      <c r="T14028" t="s">
        <v>112</v>
      </c>
      <c r="U14028">
        <v>0.14271490000000001</v>
      </c>
      <c r="Y14028">
        <v>15</v>
      </c>
      <c r="Z14028" s="97">
        <v>144000000</v>
      </c>
    </row>
    <row r="14029" spans="1:26">
      <c r="A14029" t="s">
        <v>81</v>
      </c>
      <c r="B14029" t="s">
        <v>56</v>
      </c>
      <c r="C14029" t="s">
        <v>21</v>
      </c>
      <c r="D14029" t="s">
        <v>100</v>
      </c>
      <c r="E14029">
        <v>11</v>
      </c>
      <c r="F14029">
        <v>1908.2439999999999</v>
      </c>
      <c r="G14029">
        <v>1908.2439999999999</v>
      </c>
      <c r="H14029">
        <v>48.033839999999998</v>
      </c>
      <c r="I14029">
        <v>166.94470000000001</v>
      </c>
      <c r="J14029">
        <v>-213.94829999999999</v>
      </c>
      <c r="K14029">
        <v>-87.545900000000003</v>
      </c>
      <c r="L14029">
        <v>0</v>
      </c>
      <c r="M14029">
        <v>87.545900000000003</v>
      </c>
      <c r="N14029">
        <v>213.94829999999999</v>
      </c>
      <c r="O14029">
        <v>72</v>
      </c>
      <c r="P14029">
        <v>104.54794</v>
      </c>
      <c r="Q14029">
        <v>12</v>
      </c>
      <c r="R14029" s="75">
        <v>37239</v>
      </c>
      <c r="T14029" t="s">
        <v>112</v>
      </c>
      <c r="U14029">
        <v>0.14271490000000001</v>
      </c>
      <c r="Y14029">
        <v>15</v>
      </c>
      <c r="Z14029" s="97">
        <v>144000000</v>
      </c>
    </row>
    <row r="14030" spans="1:26">
      <c r="A14030" t="s">
        <v>81</v>
      </c>
      <c r="B14030" t="s">
        <v>56</v>
      </c>
      <c r="C14030" t="s">
        <v>21</v>
      </c>
      <c r="D14030" t="s">
        <v>100</v>
      </c>
      <c r="E14030">
        <v>12</v>
      </c>
      <c r="F14030">
        <v>1903.5509999999999</v>
      </c>
      <c r="G14030">
        <v>1903.5509999999999</v>
      </c>
      <c r="H14030">
        <v>48.35671</v>
      </c>
      <c r="I14030">
        <v>167.02160000000001</v>
      </c>
      <c r="J14030">
        <v>-214.04679999999999</v>
      </c>
      <c r="K14030">
        <v>-87.586200000000005</v>
      </c>
      <c r="L14030">
        <v>0</v>
      </c>
      <c r="M14030">
        <v>87.586200000000005</v>
      </c>
      <c r="N14030">
        <v>214.04679999999999</v>
      </c>
      <c r="O14030">
        <v>72</v>
      </c>
      <c r="P14030">
        <v>104.54794</v>
      </c>
      <c r="Q14030">
        <v>12</v>
      </c>
      <c r="R14030" s="75">
        <v>37239</v>
      </c>
      <c r="T14030" t="s">
        <v>112</v>
      </c>
      <c r="U14030">
        <v>0.14271490000000001</v>
      </c>
      <c r="Y14030">
        <v>15</v>
      </c>
      <c r="Z14030" s="97">
        <v>145000000</v>
      </c>
    </row>
    <row r="14031" spans="1:26">
      <c r="A14031" t="s">
        <v>81</v>
      </c>
      <c r="B14031" t="s">
        <v>56</v>
      </c>
      <c r="C14031" t="s">
        <v>21</v>
      </c>
      <c r="D14031" t="s">
        <v>100</v>
      </c>
      <c r="E14031">
        <v>13</v>
      </c>
      <c r="F14031">
        <v>1911.925</v>
      </c>
      <c r="G14031">
        <v>1911.925</v>
      </c>
      <c r="H14031">
        <v>47.759450000000001</v>
      </c>
      <c r="I14031">
        <v>167.11410000000001</v>
      </c>
      <c r="J14031">
        <v>-214.16540000000001</v>
      </c>
      <c r="K14031">
        <v>-87.634739999999994</v>
      </c>
      <c r="L14031">
        <v>0</v>
      </c>
      <c r="M14031">
        <v>87.634739999999994</v>
      </c>
      <c r="N14031">
        <v>214.16540000000001</v>
      </c>
      <c r="O14031">
        <v>72</v>
      </c>
      <c r="P14031">
        <v>104.54794</v>
      </c>
      <c r="Q14031">
        <v>12</v>
      </c>
      <c r="R14031" s="75">
        <v>37239</v>
      </c>
      <c r="T14031" t="s">
        <v>112</v>
      </c>
      <c r="U14031">
        <v>0.14271490000000001</v>
      </c>
      <c r="Y14031">
        <v>15</v>
      </c>
      <c r="Z14031" s="97">
        <v>145000000</v>
      </c>
    </row>
    <row r="14032" spans="1:26">
      <c r="A14032" t="s">
        <v>81</v>
      </c>
      <c r="B14032" t="s">
        <v>56</v>
      </c>
      <c r="C14032" t="s">
        <v>21</v>
      </c>
      <c r="D14032" t="s">
        <v>100</v>
      </c>
      <c r="E14032">
        <v>14</v>
      </c>
      <c r="F14032">
        <v>1923.519</v>
      </c>
      <c r="G14032">
        <v>1923.519</v>
      </c>
      <c r="H14032">
        <v>47.356850000000001</v>
      </c>
      <c r="I14032">
        <v>167.10290000000001</v>
      </c>
      <c r="J14032">
        <v>-214.15100000000001</v>
      </c>
      <c r="K14032">
        <v>-87.628829999999994</v>
      </c>
      <c r="L14032">
        <v>0</v>
      </c>
      <c r="M14032">
        <v>87.628829999999994</v>
      </c>
      <c r="N14032">
        <v>214.15100000000001</v>
      </c>
      <c r="O14032">
        <v>72</v>
      </c>
      <c r="P14032">
        <v>104.54794</v>
      </c>
      <c r="Q14032">
        <v>12</v>
      </c>
      <c r="R14032" s="75">
        <v>37239</v>
      </c>
      <c r="T14032" t="s">
        <v>112</v>
      </c>
      <c r="U14032">
        <v>0.14271490000000001</v>
      </c>
      <c r="Y14032">
        <v>15</v>
      </c>
      <c r="Z14032" s="97">
        <v>145000000</v>
      </c>
    </row>
    <row r="14033" spans="1:26">
      <c r="A14033" t="s">
        <v>81</v>
      </c>
      <c r="B14033" t="s">
        <v>56</v>
      </c>
      <c r="C14033" t="s">
        <v>21</v>
      </c>
      <c r="D14033" t="s">
        <v>100</v>
      </c>
      <c r="E14033">
        <v>15</v>
      </c>
      <c r="F14033">
        <v>1922.11</v>
      </c>
      <c r="G14033">
        <v>1916.903</v>
      </c>
      <c r="H14033">
        <v>47.615070000000003</v>
      </c>
      <c r="I14033">
        <v>167.16200000000001</v>
      </c>
      <c r="J14033">
        <v>-209.0198</v>
      </c>
      <c r="K14033">
        <v>-82.452929999999995</v>
      </c>
      <c r="L14033">
        <v>5.2069089999999996</v>
      </c>
      <c r="M14033">
        <v>92.866749999999996</v>
      </c>
      <c r="N14033">
        <v>219.43360000000001</v>
      </c>
      <c r="O14033">
        <v>72</v>
      </c>
      <c r="P14033">
        <v>104.54794</v>
      </c>
      <c r="Q14033">
        <v>12</v>
      </c>
      <c r="R14033" s="75">
        <v>37239</v>
      </c>
      <c r="T14033" t="s">
        <v>112</v>
      </c>
      <c r="U14033">
        <v>0.14271490000000001</v>
      </c>
      <c r="Y14033">
        <v>15</v>
      </c>
      <c r="Z14033" s="97">
        <v>145000000</v>
      </c>
    </row>
    <row r="14034" spans="1:26">
      <c r="A14034" t="s">
        <v>81</v>
      </c>
      <c r="B14034" t="s">
        <v>56</v>
      </c>
      <c r="C14034" t="s">
        <v>21</v>
      </c>
      <c r="D14034" t="s">
        <v>100</v>
      </c>
      <c r="E14034">
        <v>16</v>
      </c>
      <c r="F14034">
        <v>1923.5930000000001</v>
      </c>
      <c r="G14034">
        <v>1103.21</v>
      </c>
      <c r="H14034">
        <v>47.403419999999997</v>
      </c>
      <c r="I14034">
        <v>167.01220000000001</v>
      </c>
      <c r="J14034">
        <v>606.34780000000001</v>
      </c>
      <c r="K14034">
        <v>732.80129999999997</v>
      </c>
      <c r="L14034">
        <v>820.38260000000002</v>
      </c>
      <c r="M14034">
        <v>907.96389999999997</v>
      </c>
      <c r="N14034">
        <v>1034.4169999999999</v>
      </c>
      <c r="O14034">
        <v>72</v>
      </c>
      <c r="P14034">
        <v>104.54794</v>
      </c>
      <c r="Q14034">
        <v>12</v>
      </c>
      <c r="R14034" s="75">
        <v>37239</v>
      </c>
      <c r="T14034" t="s">
        <v>112</v>
      </c>
      <c r="U14034">
        <v>0.14271490000000001</v>
      </c>
      <c r="Y14034">
        <v>15</v>
      </c>
      <c r="Z14034" s="97">
        <v>145000000</v>
      </c>
    </row>
    <row r="14035" spans="1:26">
      <c r="A14035" t="s">
        <v>81</v>
      </c>
      <c r="B14035" t="s">
        <v>56</v>
      </c>
      <c r="C14035" t="s">
        <v>21</v>
      </c>
      <c r="D14035" t="s">
        <v>100</v>
      </c>
      <c r="E14035">
        <v>17</v>
      </c>
      <c r="F14035">
        <v>1934.117</v>
      </c>
      <c r="G14035">
        <v>208.2987</v>
      </c>
      <c r="H14035">
        <v>47.511369999999999</v>
      </c>
      <c r="I14035">
        <v>166.99590000000001</v>
      </c>
      <c r="J14035">
        <v>1511.8040000000001</v>
      </c>
      <c r="K14035">
        <v>1638.2449999999999</v>
      </c>
      <c r="L14035">
        <v>1725.818</v>
      </c>
      <c r="M14035">
        <v>1813.3910000000001</v>
      </c>
      <c r="N14035">
        <v>1939.8320000000001</v>
      </c>
      <c r="O14035">
        <v>72</v>
      </c>
      <c r="P14035">
        <v>104.54794</v>
      </c>
      <c r="Q14035">
        <v>12</v>
      </c>
      <c r="R14035" s="75">
        <v>37239</v>
      </c>
      <c r="T14035" t="s">
        <v>112</v>
      </c>
      <c r="U14035">
        <v>0.14271490000000001</v>
      </c>
      <c r="Y14035">
        <v>15</v>
      </c>
      <c r="Z14035" s="97">
        <v>145000000</v>
      </c>
    </row>
    <row r="14036" spans="1:26">
      <c r="A14036" t="s">
        <v>81</v>
      </c>
      <c r="B14036" t="s">
        <v>56</v>
      </c>
      <c r="C14036" t="s">
        <v>21</v>
      </c>
      <c r="D14036" t="s">
        <v>100</v>
      </c>
      <c r="E14036">
        <v>18</v>
      </c>
      <c r="F14036">
        <v>1921.1369999999999</v>
      </c>
      <c r="G14036">
        <v>207.86660000000001</v>
      </c>
      <c r="H14036">
        <v>47.473419999999997</v>
      </c>
      <c r="I14036">
        <v>167.1413</v>
      </c>
      <c r="J14036">
        <v>1499.07</v>
      </c>
      <c r="K14036">
        <v>1625.6210000000001</v>
      </c>
      <c r="L14036">
        <v>1713.27</v>
      </c>
      <c r="M14036">
        <v>1800.9190000000001</v>
      </c>
      <c r="N14036">
        <v>1927.471</v>
      </c>
      <c r="O14036">
        <v>72</v>
      </c>
      <c r="P14036">
        <v>104.54794</v>
      </c>
      <c r="Q14036">
        <v>12</v>
      </c>
      <c r="R14036" s="75">
        <v>37239</v>
      </c>
      <c r="T14036" t="s">
        <v>112</v>
      </c>
      <c r="U14036">
        <v>0.14271490000000001</v>
      </c>
      <c r="Y14036">
        <v>15</v>
      </c>
      <c r="Z14036" s="97">
        <v>145000000</v>
      </c>
    </row>
    <row r="14037" spans="1:26">
      <c r="A14037" t="s">
        <v>81</v>
      </c>
      <c r="B14037" t="s">
        <v>56</v>
      </c>
      <c r="C14037" t="s">
        <v>21</v>
      </c>
      <c r="D14037" t="s">
        <v>100</v>
      </c>
      <c r="E14037">
        <v>19</v>
      </c>
      <c r="F14037">
        <v>1925.335</v>
      </c>
      <c r="G14037">
        <v>207.24860000000001</v>
      </c>
      <c r="H14037">
        <v>46.874110000000002</v>
      </c>
      <c r="I14037">
        <v>167.09790000000001</v>
      </c>
      <c r="J14037">
        <v>1503.942</v>
      </c>
      <c r="K14037">
        <v>1630.46</v>
      </c>
      <c r="L14037">
        <v>1718.087</v>
      </c>
      <c r="M14037">
        <v>1805.713</v>
      </c>
      <c r="N14037">
        <v>1932.231</v>
      </c>
      <c r="O14037">
        <v>72</v>
      </c>
      <c r="P14037">
        <v>104.54794</v>
      </c>
      <c r="Q14037">
        <v>12</v>
      </c>
      <c r="R14037" s="75">
        <v>37239</v>
      </c>
      <c r="T14037" t="s">
        <v>112</v>
      </c>
      <c r="U14037">
        <v>0.14271490000000001</v>
      </c>
      <c r="Y14037">
        <v>15</v>
      </c>
      <c r="Z14037" s="97">
        <v>145000000</v>
      </c>
    </row>
    <row r="14038" spans="1:26">
      <c r="A14038" t="s">
        <v>81</v>
      </c>
      <c r="B14038" t="s">
        <v>56</v>
      </c>
      <c r="C14038" t="s">
        <v>21</v>
      </c>
      <c r="D14038" t="s">
        <v>100</v>
      </c>
      <c r="E14038">
        <v>20</v>
      </c>
      <c r="F14038">
        <v>1929.2570000000001</v>
      </c>
      <c r="G14038">
        <v>206.8449</v>
      </c>
      <c r="H14038">
        <v>46.100140000000003</v>
      </c>
      <c r="I14038">
        <v>167.0086</v>
      </c>
      <c r="J14038">
        <v>1508.3820000000001</v>
      </c>
      <c r="K14038">
        <v>1634.8320000000001</v>
      </c>
      <c r="L14038">
        <v>1722.412</v>
      </c>
      <c r="M14038">
        <v>1809.991</v>
      </c>
      <c r="N14038">
        <v>1936.442</v>
      </c>
      <c r="O14038">
        <v>72</v>
      </c>
      <c r="P14038">
        <v>104.54794</v>
      </c>
      <c r="Q14038">
        <v>12</v>
      </c>
      <c r="R14038" s="75">
        <v>37239</v>
      </c>
      <c r="T14038" t="s">
        <v>112</v>
      </c>
      <c r="U14038">
        <v>0.14271490000000001</v>
      </c>
      <c r="Y14038">
        <v>15</v>
      </c>
      <c r="Z14038" s="97">
        <v>145000000</v>
      </c>
    </row>
    <row r="14039" spans="1:26">
      <c r="A14039" t="s">
        <v>81</v>
      </c>
      <c r="B14039" t="s">
        <v>56</v>
      </c>
      <c r="C14039" t="s">
        <v>21</v>
      </c>
      <c r="D14039" t="s">
        <v>100</v>
      </c>
      <c r="E14039">
        <v>21</v>
      </c>
      <c r="F14039">
        <v>1953.5940000000001</v>
      </c>
      <c r="G14039">
        <v>206.85929999999999</v>
      </c>
      <c r="H14039">
        <v>45.081919999999997</v>
      </c>
      <c r="I14039">
        <v>167.04089999999999</v>
      </c>
      <c r="J14039">
        <v>1532.663</v>
      </c>
      <c r="K14039">
        <v>1659.1389999999999</v>
      </c>
      <c r="L14039">
        <v>1746.7349999999999</v>
      </c>
      <c r="M14039">
        <v>1834.3309999999999</v>
      </c>
      <c r="N14039">
        <v>1960.807</v>
      </c>
      <c r="O14039">
        <v>72</v>
      </c>
      <c r="P14039">
        <v>104.54794</v>
      </c>
      <c r="Q14039">
        <v>12</v>
      </c>
      <c r="R14039" s="75">
        <v>37239</v>
      </c>
      <c r="T14039" t="s">
        <v>112</v>
      </c>
      <c r="U14039">
        <v>0.14271490000000001</v>
      </c>
      <c r="Y14039">
        <v>15</v>
      </c>
      <c r="Z14039" s="97">
        <v>145000000</v>
      </c>
    </row>
    <row r="14040" spans="1:26">
      <c r="A14040" t="s">
        <v>81</v>
      </c>
      <c r="B14040" t="s">
        <v>56</v>
      </c>
      <c r="C14040" t="s">
        <v>21</v>
      </c>
      <c r="D14040" t="s">
        <v>100</v>
      </c>
      <c r="E14040">
        <v>22</v>
      </c>
      <c r="F14040">
        <v>1977.0170000000001</v>
      </c>
      <c r="G14040">
        <v>777.96469999999999</v>
      </c>
      <c r="H14040">
        <v>44.300409999999999</v>
      </c>
      <c r="I14040">
        <v>166.78399999999999</v>
      </c>
      <c r="J14040">
        <v>985.3098</v>
      </c>
      <c r="K14040">
        <v>1111.5899999999999</v>
      </c>
      <c r="L14040">
        <v>1199.0519999999999</v>
      </c>
      <c r="M14040">
        <v>1286.5139999999999</v>
      </c>
      <c r="N14040">
        <v>1412.7940000000001</v>
      </c>
      <c r="O14040">
        <v>72</v>
      </c>
      <c r="P14040">
        <v>104.54794</v>
      </c>
      <c r="Q14040">
        <v>12</v>
      </c>
      <c r="R14040" s="75">
        <v>37239</v>
      </c>
      <c r="T14040" t="s">
        <v>112</v>
      </c>
      <c r="U14040">
        <v>0.14271490000000001</v>
      </c>
      <c r="Y14040">
        <v>15</v>
      </c>
      <c r="Z14040" s="97">
        <v>144000000</v>
      </c>
    </row>
    <row r="14041" spans="1:26">
      <c r="A14041" t="s">
        <v>81</v>
      </c>
      <c r="B14041" t="s">
        <v>56</v>
      </c>
      <c r="C14041" t="s">
        <v>21</v>
      </c>
      <c r="D14041" t="s">
        <v>100</v>
      </c>
      <c r="E14041">
        <v>23</v>
      </c>
      <c r="F14041">
        <v>1971.75</v>
      </c>
      <c r="G14041">
        <v>1347.24</v>
      </c>
      <c r="H14041">
        <v>43.641919999999999</v>
      </c>
      <c r="I14041">
        <v>166.6557</v>
      </c>
      <c r="J14041">
        <v>410.93180000000001</v>
      </c>
      <c r="K14041">
        <v>537.11530000000005</v>
      </c>
      <c r="L14041">
        <v>624.50959999999998</v>
      </c>
      <c r="M14041">
        <v>711.904</v>
      </c>
      <c r="N14041">
        <v>838.08749999999998</v>
      </c>
      <c r="O14041">
        <v>72</v>
      </c>
      <c r="P14041">
        <v>104.54794</v>
      </c>
      <c r="Q14041">
        <v>12</v>
      </c>
      <c r="R14041" s="75">
        <v>37239</v>
      </c>
      <c r="T14041" t="s">
        <v>112</v>
      </c>
      <c r="U14041">
        <v>0.14271490000000001</v>
      </c>
      <c r="Y14041">
        <v>15</v>
      </c>
      <c r="Z14041" s="97">
        <v>144000000</v>
      </c>
    </row>
    <row r="14042" spans="1:26">
      <c r="A14042" t="s">
        <v>81</v>
      </c>
      <c r="B14042" t="s">
        <v>56</v>
      </c>
      <c r="C14042" t="s">
        <v>21</v>
      </c>
      <c r="D14042" t="s">
        <v>100</v>
      </c>
      <c r="E14042">
        <v>24</v>
      </c>
      <c r="F14042">
        <v>1947.989</v>
      </c>
      <c r="G14042">
        <v>1441.894</v>
      </c>
      <c r="H14042">
        <v>43.02657</v>
      </c>
      <c r="I14042">
        <v>166.7364</v>
      </c>
      <c r="J14042">
        <v>292.4135</v>
      </c>
      <c r="K14042">
        <v>418.65820000000002</v>
      </c>
      <c r="L14042">
        <v>506.09480000000002</v>
      </c>
      <c r="M14042">
        <v>593.53150000000005</v>
      </c>
      <c r="N14042">
        <v>719.77620000000002</v>
      </c>
      <c r="O14042">
        <v>72</v>
      </c>
      <c r="P14042">
        <v>104.54794</v>
      </c>
      <c r="Q14042">
        <v>12</v>
      </c>
      <c r="R14042" s="75">
        <v>37239</v>
      </c>
      <c r="T14042" t="s">
        <v>112</v>
      </c>
      <c r="U14042">
        <v>0.14271490000000001</v>
      </c>
      <c r="Y14042">
        <v>15</v>
      </c>
      <c r="Z14042" s="97">
        <v>144000000</v>
      </c>
    </row>
    <row r="14043" spans="1:26">
      <c r="A14043" t="s">
        <v>81</v>
      </c>
      <c r="B14043" t="s">
        <v>58</v>
      </c>
      <c r="C14043" t="s">
        <v>57</v>
      </c>
      <c r="D14043" t="s">
        <v>100</v>
      </c>
      <c r="E14043">
        <v>1</v>
      </c>
      <c r="F14043">
        <v>2380.6689999999999</v>
      </c>
      <c r="G14043">
        <v>2380.6689999999999</v>
      </c>
      <c r="H14043">
        <v>69.609080000000006</v>
      </c>
      <c r="I14043">
        <v>166.11269999999999</v>
      </c>
      <c r="J14043">
        <v>-212.88200000000001</v>
      </c>
      <c r="K14043">
        <v>-87.109570000000005</v>
      </c>
      <c r="L14043">
        <v>0</v>
      </c>
      <c r="M14043">
        <v>87.109570000000005</v>
      </c>
      <c r="N14043">
        <v>212.88200000000001</v>
      </c>
      <c r="O14043">
        <v>72</v>
      </c>
      <c r="P14043">
        <v>104.54794</v>
      </c>
      <c r="Q14043">
        <v>8</v>
      </c>
      <c r="R14043" s="75"/>
      <c r="T14043" t="s">
        <v>111</v>
      </c>
      <c r="U14043">
        <v>0.1305798</v>
      </c>
      <c r="Y14043">
        <v>15</v>
      </c>
      <c r="Z14043" s="97">
        <v>143000000</v>
      </c>
    </row>
    <row r="14044" spans="1:26">
      <c r="A14044" t="s">
        <v>81</v>
      </c>
      <c r="B14044" t="s">
        <v>58</v>
      </c>
      <c r="C14044" t="s">
        <v>57</v>
      </c>
      <c r="D14044" t="s">
        <v>100</v>
      </c>
      <c r="E14044">
        <v>2</v>
      </c>
      <c r="F14044">
        <v>2377.7559999999999</v>
      </c>
      <c r="G14044">
        <v>2377.7559999999999</v>
      </c>
      <c r="H14044">
        <v>68.438670000000002</v>
      </c>
      <c r="I14044">
        <v>166.05289999999999</v>
      </c>
      <c r="J14044">
        <v>-212.80539999999999</v>
      </c>
      <c r="K14044">
        <v>-87.078220000000002</v>
      </c>
      <c r="L14044">
        <v>0</v>
      </c>
      <c r="M14044">
        <v>87.078220000000002</v>
      </c>
      <c r="N14044">
        <v>212.80539999999999</v>
      </c>
      <c r="O14044">
        <v>72</v>
      </c>
      <c r="P14044">
        <v>104.54794</v>
      </c>
      <c r="Q14044">
        <v>8</v>
      </c>
      <c r="R14044" s="75"/>
      <c r="T14044" t="s">
        <v>111</v>
      </c>
      <c r="U14044">
        <v>0.1305798</v>
      </c>
      <c r="Y14044">
        <v>15</v>
      </c>
      <c r="Z14044" s="97">
        <v>143000000</v>
      </c>
    </row>
    <row r="14045" spans="1:26">
      <c r="A14045" t="s">
        <v>81</v>
      </c>
      <c r="B14045" t="s">
        <v>58</v>
      </c>
      <c r="C14045" t="s">
        <v>57</v>
      </c>
      <c r="D14045" t="s">
        <v>100</v>
      </c>
      <c r="E14045">
        <v>3</v>
      </c>
      <c r="F14045">
        <v>2379.7049999999999</v>
      </c>
      <c r="G14045">
        <v>2379.7049999999999</v>
      </c>
      <c r="H14045">
        <v>67.145200000000003</v>
      </c>
      <c r="I14045">
        <v>166.04249999999999</v>
      </c>
      <c r="J14045">
        <v>-212.792</v>
      </c>
      <c r="K14045">
        <v>-87.072779999999995</v>
      </c>
      <c r="L14045">
        <v>0</v>
      </c>
      <c r="M14045">
        <v>87.072779999999995</v>
      </c>
      <c r="N14045">
        <v>212.792</v>
      </c>
      <c r="O14045">
        <v>72</v>
      </c>
      <c r="P14045">
        <v>104.54794</v>
      </c>
      <c r="Q14045">
        <v>8</v>
      </c>
      <c r="R14045" s="75"/>
      <c r="T14045" t="s">
        <v>111</v>
      </c>
      <c r="U14045">
        <v>0.1305798</v>
      </c>
      <c r="Y14045">
        <v>15</v>
      </c>
      <c r="Z14045" s="97">
        <v>143000000</v>
      </c>
    </row>
    <row r="14046" spans="1:26">
      <c r="A14046" t="s">
        <v>81</v>
      </c>
      <c r="B14046" t="s">
        <v>58</v>
      </c>
      <c r="C14046" t="s">
        <v>57</v>
      </c>
      <c r="D14046" t="s">
        <v>100</v>
      </c>
      <c r="E14046">
        <v>4</v>
      </c>
      <c r="F14046">
        <v>2380.1350000000002</v>
      </c>
      <c r="G14046">
        <v>2380.1350000000002</v>
      </c>
      <c r="H14046">
        <v>66.579350000000005</v>
      </c>
      <c r="I14046">
        <v>166.01779999999999</v>
      </c>
      <c r="J14046">
        <v>-212.7604</v>
      </c>
      <c r="K14046">
        <v>-87.059820000000002</v>
      </c>
      <c r="L14046">
        <v>0</v>
      </c>
      <c r="M14046">
        <v>87.059820000000002</v>
      </c>
      <c r="N14046">
        <v>212.7604</v>
      </c>
      <c r="O14046">
        <v>72</v>
      </c>
      <c r="P14046">
        <v>104.54794</v>
      </c>
      <c r="Q14046">
        <v>8</v>
      </c>
      <c r="R14046" s="75"/>
      <c r="T14046" t="s">
        <v>111</v>
      </c>
      <c r="U14046">
        <v>0.1305798</v>
      </c>
      <c r="Y14046">
        <v>15</v>
      </c>
      <c r="Z14046" s="97">
        <v>143000000</v>
      </c>
    </row>
    <row r="14047" spans="1:26">
      <c r="A14047" t="s">
        <v>81</v>
      </c>
      <c r="B14047" t="s">
        <v>58</v>
      </c>
      <c r="C14047" t="s">
        <v>57</v>
      </c>
      <c r="D14047" t="s">
        <v>100</v>
      </c>
      <c r="E14047">
        <v>5</v>
      </c>
      <c r="F14047">
        <v>2369.5</v>
      </c>
      <c r="G14047">
        <v>2369.5</v>
      </c>
      <c r="H14047">
        <v>65.747540000000001</v>
      </c>
      <c r="I14047">
        <v>166.06540000000001</v>
      </c>
      <c r="J14047">
        <v>-212.82140000000001</v>
      </c>
      <c r="K14047">
        <v>-87.084779999999995</v>
      </c>
      <c r="L14047">
        <v>0</v>
      </c>
      <c r="M14047">
        <v>87.084779999999995</v>
      </c>
      <c r="N14047">
        <v>212.82140000000001</v>
      </c>
      <c r="O14047">
        <v>72</v>
      </c>
      <c r="P14047">
        <v>104.54794</v>
      </c>
      <c r="Q14047">
        <v>8</v>
      </c>
      <c r="R14047" s="75"/>
      <c r="T14047" t="s">
        <v>111</v>
      </c>
      <c r="U14047">
        <v>0.1305798</v>
      </c>
      <c r="Y14047">
        <v>15</v>
      </c>
      <c r="Z14047" s="97">
        <v>143000000</v>
      </c>
    </row>
    <row r="14048" spans="1:26">
      <c r="A14048" t="s">
        <v>81</v>
      </c>
      <c r="B14048" t="s">
        <v>58</v>
      </c>
      <c r="C14048" t="s">
        <v>57</v>
      </c>
      <c r="D14048" t="s">
        <v>100</v>
      </c>
      <c r="E14048">
        <v>6</v>
      </c>
      <c r="F14048">
        <v>2396.0700000000002</v>
      </c>
      <c r="G14048">
        <v>2396.0700000000002</v>
      </c>
      <c r="H14048">
        <v>65.232699999999994</v>
      </c>
      <c r="I14048">
        <v>166.07990000000001</v>
      </c>
      <c r="J14048">
        <v>-212.84</v>
      </c>
      <c r="K14048">
        <v>-87.092410000000001</v>
      </c>
      <c r="L14048">
        <v>0</v>
      </c>
      <c r="M14048">
        <v>87.092410000000001</v>
      </c>
      <c r="N14048">
        <v>212.84</v>
      </c>
      <c r="O14048">
        <v>72</v>
      </c>
      <c r="P14048">
        <v>104.54794</v>
      </c>
      <c r="Q14048">
        <v>8</v>
      </c>
      <c r="R14048" s="75"/>
      <c r="T14048" t="s">
        <v>111</v>
      </c>
      <c r="U14048">
        <v>0.1305798</v>
      </c>
      <c r="Y14048">
        <v>15</v>
      </c>
      <c r="Z14048" s="97">
        <v>143000000</v>
      </c>
    </row>
    <row r="14049" spans="1:26">
      <c r="A14049" t="s">
        <v>81</v>
      </c>
      <c r="B14049" t="s">
        <v>58</v>
      </c>
      <c r="C14049" t="s">
        <v>57</v>
      </c>
      <c r="D14049" t="s">
        <v>100</v>
      </c>
      <c r="E14049">
        <v>7</v>
      </c>
      <c r="F14049">
        <v>2399.0749999999998</v>
      </c>
      <c r="G14049">
        <v>2399.0749999999998</v>
      </c>
      <c r="H14049">
        <v>65.730819999999994</v>
      </c>
      <c r="I14049">
        <v>166.10069999999999</v>
      </c>
      <c r="J14049">
        <v>-212.86660000000001</v>
      </c>
      <c r="K14049">
        <v>-87.103290000000001</v>
      </c>
      <c r="L14049">
        <v>0</v>
      </c>
      <c r="M14049">
        <v>87.103290000000001</v>
      </c>
      <c r="N14049">
        <v>212.86660000000001</v>
      </c>
      <c r="O14049">
        <v>72</v>
      </c>
      <c r="P14049">
        <v>104.54794</v>
      </c>
      <c r="Q14049">
        <v>8</v>
      </c>
      <c r="R14049" s="75"/>
      <c r="T14049" t="s">
        <v>111</v>
      </c>
      <c r="U14049">
        <v>0.1305798</v>
      </c>
      <c r="Y14049">
        <v>15</v>
      </c>
      <c r="Z14049" s="97">
        <v>143000000</v>
      </c>
    </row>
    <row r="14050" spans="1:26">
      <c r="A14050" t="s">
        <v>81</v>
      </c>
      <c r="B14050" t="s">
        <v>58</v>
      </c>
      <c r="C14050" t="s">
        <v>57</v>
      </c>
      <c r="D14050" t="s">
        <v>100</v>
      </c>
      <c r="E14050">
        <v>8</v>
      </c>
      <c r="F14050">
        <v>2398.4349999999999</v>
      </c>
      <c r="G14050">
        <v>2398.4349999999999</v>
      </c>
      <c r="H14050">
        <v>69.030649999999994</v>
      </c>
      <c r="I14050">
        <v>166.07859999999999</v>
      </c>
      <c r="J14050">
        <v>-212.8382</v>
      </c>
      <c r="K14050">
        <v>-87.091679999999997</v>
      </c>
      <c r="L14050">
        <v>0</v>
      </c>
      <c r="M14050">
        <v>87.091679999999997</v>
      </c>
      <c r="N14050">
        <v>212.8382</v>
      </c>
      <c r="O14050">
        <v>72</v>
      </c>
      <c r="P14050">
        <v>104.54794</v>
      </c>
      <c r="Q14050">
        <v>8</v>
      </c>
      <c r="R14050" s="75"/>
      <c r="T14050" t="s">
        <v>111</v>
      </c>
      <c r="U14050">
        <v>0.1305798</v>
      </c>
      <c r="Y14050">
        <v>15</v>
      </c>
      <c r="Z14050" s="97">
        <v>143000000</v>
      </c>
    </row>
    <row r="14051" spans="1:26">
      <c r="A14051" t="s">
        <v>81</v>
      </c>
      <c r="B14051" t="s">
        <v>58</v>
      </c>
      <c r="C14051" t="s">
        <v>57</v>
      </c>
      <c r="D14051" t="s">
        <v>100</v>
      </c>
      <c r="E14051">
        <v>9</v>
      </c>
      <c r="F14051">
        <v>2404.7669999999998</v>
      </c>
      <c r="G14051">
        <v>2404.7669999999998</v>
      </c>
      <c r="H14051">
        <v>74.36018</v>
      </c>
      <c r="I14051">
        <v>166.11609999999999</v>
      </c>
      <c r="J14051">
        <v>-212.88630000000001</v>
      </c>
      <c r="K14051">
        <v>-87.111360000000005</v>
      </c>
      <c r="L14051">
        <v>0</v>
      </c>
      <c r="M14051">
        <v>87.111360000000005</v>
      </c>
      <c r="N14051">
        <v>212.88630000000001</v>
      </c>
      <c r="O14051">
        <v>72</v>
      </c>
      <c r="P14051">
        <v>104.54794</v>
      </c>
      <c r="Q14051">
        <v>8</v>
      </c>
      <c r="R14051" s="75"/>
      <c r="T14051" t="s">
        <v>111</v>
      </c>
      <c r="U14051">
        <v>0.1305798</v>
      </c>
      <c r="Y14051">
        <v>15</v>
      </c>
      <c r="Z14051" s="97">
        <v>143000000</v>
      </c>
    </row>
    <row r="14052" spans="1:26">
      <c r="A14052" t="s">
        <v>81</v>
      </c>
      <c r="B14052" t="s">
        <v>58</v>
      </c>
      <c r="C14052" t="s">
        <v>57</v>
      </c>
      <c r="D14052" t="s">
        <v>100</v>
      </c>
      <c r="E14052">
        <v>10</v>
      </c>
      <c r="F14052">
        <v>2416.5410000000002</v>
      </c>
      <c r="G14052">
        <v>2416.5410000000002</v>
      </c>
      <c r="H14052">
        <v>79.346230000000006</v>
      </c>
      <c r="I14052">
        <v>166.11179999999999</v>
      </c>
      <c r="J14052">
        <v>-212.88079999999999</v>
      </c>
      <c r="K14052">
        <v>-87.109099999999998</v>
      </c>
      <c r="L14052">
        <v>0</v>
      </c>
      <c r="M14052">
        <v>87.109099999999998</v>
      </c>
      <c r="N14052">
        <v>212.88079999999999</v>
      </c>
      <c r="O14052">
        <v>72</v>
      </c>
      <c r="P14052">
        <v>104.54794</v>
      </c>
      <c r="Q14052">
        <v>8</v>
      </c>
      <c r="R14052" s="75"/>
      <c r="T14052" t="s">
        <v>111</v>
      </c>
      <c r="U14052">
        <v>0.1305798</v>
      </c>
      <c r="Y14052">
        <v>15</v>
      </c>
      <c r="Z14052" s="97">
        <v>143000000</v>
      </c>
    </row>
    <row r="14053" spans="1:26">
      <c r="A14053" t="s">
        <v>81</v>
      </c>
      <c r="B14053" t="s">
        <v>58</v>
      </c>
      <c r="C14053" t="s">
        <v>57</v>
      </c>
      <c r="D14053" t="s">
        <v>100</v>
      </c>
      <c r="E14053">
        <v>11</v>
      </c>
      <c r="F14053">
        <v>2418.884</v>
      </c>
      <c r="G14053">
        <v>2418.884</v>
      </c>
      <c r="H14053">
        <v>83.638319999999993</v>
      </c>
      <c r="I14053">
        <v>166.0145</v>
      </c>
      <c r="J14053">
        <v>-212.75620000000001</v>
      </c>
      <c r="K14053">
        <v>-87.058109999999999</v>
      </c>
      <c r="L14053">
        <v>0</v>
      </c>
      <c r="M14053">
        <v>87.058109999999999</v>
      </c>
      <c r="N14053">
        <v>212.75620000000001</v>
      </c>
      <c r="O14053">
        <v>72</v>
      </c>
      <c r="P14053">
        <v>104.54794</v>
      </c>
      <c r="Q14053">
        <v>8</v>
      </c>
      <c r="R14053" s="75"/>
      <c r="T14053" t="s">
        <v>111</v>
      </c>
      <c r="U14053">
        <v>0.1305798</v>
      </c>
      <c r="Y14053">
        <v>15</v>
      </c>
      <c r="Z14053" s="97">
        <v>143000000</v>
      </c>
    </row>
    <row r="14054" spans="1:26">
      <c r="A14054" t="s">
        <v>81</v>
      </c>
      <c r="B14054" t="s">
        <v>58</v>
      </c>
      <c r="C14054" t="s">
        <v>57</v>
      </c>
      <c r="D14054" t="s">
        <v>100</v>
      </c>
      <c r="E14054">
        <v>12</v>
      </c>
      <c r="F14054">
        <v>2394.2849999999999</v>
      </c>
      <c r="G14054">
        <v>2410.2539999999999</v>
      </c>
      <c r="H14054">
        <v>86.894620000000003</v>
      </c>
      <c r="I14054">
        <v>165.97049999999999</v>
      </c>
      <c r="J14054">
        <v>-228.6687</v>
      </c>
      <c r="K14054">
        <v>-103.004</v>
      </c>
      <c r="L14054">
        <v>-15.96899</v>
      </c>
      <c r="M14054">
        <v>71.066019999999995</v>
      </c>
      <c r="N14054">
        <v>196.73070000000001</v>
      </c>
      <c r="O14054">
        <v>72</v>
      </c>
      <c r="P14054">
        <v>104.54794</v>
      </c>
      <c r="Q14054">
        <v>8</v>
      </c>
      <c r="R14054" s="75"/>
      <c r="T14054" t="s">
        <v>111</v>
      </c>
      <c r="U14054">
        <v>0.1305798</v>
      </c>
      <c r="Y14054">
        <v>15</v>
      </c>
      <c r="Z14054" s="97">
        <v>143000000</v>
      </c>
    </row>
    <row r="14055" spans="1:26">
      <c r="A14055" t="s">
        <v>81</v>
      </c>
      <c r="B14055" t="s">
        <v>58</v>
      </c>
      <c r="C14055" t="s">
        <v>57</v>
      </c>
      <c r="D14055" t="s">
        <v>100</v>
      </c>
      <c r="E14055">
        <v>13</v>
      </c>
      <c r="F14055">
        <v>2341.049</v>
      </c>
      <c r="G14055">
        <v>1375.047</v>
      </c>
      <c r="H14055">
        <v>89.526780000000002</v>
      </c>
      <c r="I14055">
        <v>165.6825</v>
      </c>
      <c r="J14055">
        <v>753.67070000000001</v>
      </c>
      <c r="K14055">
        <v>879.11739999999998</v>
      </c>
      <c r="L14055">
        <v>966.00130000000001</v>
      </c>
      <c r="M14055">
        <v>1052.885</v>
      </c>
      <c r="N14055">
        <v>1178.3320000000001</v>
      </c>
      <c r="O14055">
        <v>72</v>
      </c>
      <c r="P14055">
        <v>104.54794</v>
      </c>
      <c r="Q14055">
        <v>8</v>
      </c>
      <c r="R14055" s="75"/>
      <c r="T14055" t="s">
        <v>111</v>
      </c>
      <c r="U14055">
        <v>0.1305798</v>
      </c>
      <c r="Y14055">
        <v>15</v>
      </c>
      <c r="Z14055" s="97">
        <v>142000000</v>
      </c>
    </row>
    <row r="14056" spans="1:26">
      <c r="A14056" t="s">
        <v>81</v>
      </c>
      <c r="B14056" t="s">
        <v>58</v>
      </c>
      <c r="C14056" t="s">
        <v>57</v>
      </c>
      <c r="D14056" t="s">
        <v>100</v>
      </c>
      <c r="E14056">
        <v>14</v>
      </c>
      <c r="F14056">
        <v>2337.8530000000001</v>
      </c>
      <c r="G14056">
        <v>242.32560000000001</v>
      </c>
      <c r="H14056">
        <v>91.193979999999996</v>
      </c>
      <c r="I14056">
        <v>165.75110000000001</v>
      </c>
      <c r="J14056">
        <v>1883.1079999999999</v>
      </c>
      <c r="K14056">
        <v>2008.607</v>
      </c>
      <c r="L14056">
        <v>2095.527</v>
      </c>
      <c r="M14056">
        <v>2182.4470000000001</v>
      </c>
      <c r="N14056">
        <v>2307.9459999999999</v>
      </c>
      <c r="O14056">
        <v>72</v>
      </c>
      <c r="P14056">
        <v>104.54794</v>
      </c>
      <c r="Q14056">
        <v>8</v>
      </c>
      <c r="R14056" s="75"/>
      <c r="T14056" t="s">
        <v>111</v>
      </c>
      <c r="U14056">
        <v>0.1305798</v>
      </c>
      <c r="Y14056">
        <v>15</v>
      </c>
      <c r="Z14056" s="97">
        <v>142000000</v>
      </c>
    </row>
    <row r="14057" spans="1:26">
      <c r="A14057" t="s">
        <v>81</v>
      </c>
      <c r="B14057" t="s">
        <v>58</v>
      </c>
      <c r="C14057" t="s">
        <v>57</v>
      </c>
      <c r="D14057" t="s">
        <v>100</v>
      </c>
      <c r="E14057">
        <v>15</v>
      </c>
      <c r="F14057">
        <v>2331.5639999999999</v>
      </c>
      <c r="G14057">
        <v>242.3921</v>
      </c>
      <c r="H14057">
        <v>91.865549999999999</v>
      </c>
      <c r="I14057">
        <v>165.72200000000001</v>
      </c>
      <c r="J14057">
        <v>1876.79</v>
      </c>
      <c r="K14057">
        <v>2002.2670000000001</v>
      </c>
      <c r="L14057">
        <v>2089.172</v>
      </c>
      <c r="M14057">
        <v>2176.076</v>
      </c>
      <c r="N14057">
        <v>2301.5529999999999</v>
      </c>
      <c r="O14057">
        <v>72</v>
      </c>
      <c r="P14057">
        <v>104.54794</v>
      </c>
      <c r="Q14057">
        <v>8</v>
      </c>
      <c r="R14057" s="75"/>
      <c r="T14057" t="s">
        <v>111</v>
      </c>
      <c r="U14057">
        <v>0.1305798</v>
      </c>
      <c r="Y14057">
        <v>15</v>
      </c>
      <c r="Z14057" s="97">
        <v>142000000</v>
      </c>
    </row>
    <row r="14058" spans="1:26">
      <c r="A14058" t="s">
        <v>81</v>
      </c>
      <c r="B14058" t="s">
        <v>58</v>
      </c>
      <c r="C14058" t="s">
        <v>57</v>
      </c>
      <c r="D14058" t="s">
        <v>100</v>
      </c>
      <c r="E14058">
        <v>16</v>
      </c>
      <c r="F14058">
        <v>2340.9389999999999</v>
      </c>
      <c r="G14058">
        <v>242.42859999999999</v>
      </c>
      <c r="H14058">
        <v>91.942670000000007</v>
      </c>
      <c r="I14058">
        <v>165.73759999999999</v>
      </c>
      <c r="J14058">
        <v>1886.1089999999999</v>
      </c>
      <c r="K14058">
        <v>2011.598</v>
      </c>
      <c r="L14058">
        <v>2098.5100000000002</v>
      </c>
      <c r="M14058">
        <v>2185.4229999999998</v>
      </c>
      <c r="N14058">
        <v>2310.9119999999998</v>
      </c>
      <c r="O14058">
        <v>72</v>
      </c>
      <c r="P14058">
        <v>104.54794</v>
      </c>
      <c r="Q14058">
        <v>8</v>
      </c>
      <c r="R14058" s="75"/>
      <c r="T14058" t="s">
        <v>111</v>
      </c>
      <c r="U14058">
        <v>0.1305798</v>
      </c>
      <c r="Y14058">
        <v>15</v>
      </c>
      <c r="Z14058" s="97">
        <v>142000000</v>
      </c>
    </row>
    <row r="14059" spans="1:26">
      <c r="A14059" t="s">
        <v>81</v>
      </c>
      <c r="B14059" t="s">
        <v>58</v>
      </c>
      <c r="C14059" t="s">
        <v>57</v>
      </c>
      <c r="D14059" t="s">
        <v>100</v>
      </c>
      <c r="E14059">
        <v>17</v>
      </c>
      <c r="F14059">
        <v>2318.5070000000001</v>
      </c>
      <c r="G14059">
        <v>242.2567</v>
      </c>
      <c r="H14059">
        <v>91.122399999999999</v>
      </c>
      <c r="I14059">
        <v>165.6926</v>
      </c>
      <c r="J14059">
        <v>1863.9059999999999</v>
      </c>
      <c r="K14059">
        <v>1989.3610000000001</v>
      </c>
      <c r="L14059">
        <v>2076.25</v>
      </c>
      <c r="M14059">
        <v>2163.1390000000001</v>
      </c>
      <c r="N14059">
        <v>2288.5940000000001</v>
      </c>
      <c r="O14059">
        <v>72</v>
      </c>
      <c r="P14059">
        <v>104.54794</v>
      </c>
      <c r="Q14059">
        <v>8</v>
      </c>
      <c r="R14059" s="75"/>
      <c r="T14059" t="s">
        <v>111</v>
      </c>
      <c r="U14059">
        <v>0.1305798</v>
      </c>
      <c r="Y14059">
        <v>15</v>
      </c>
      <c r="Z14059" s="97">
        <v>142000000</v>
      </c>
    </row>
    <row r="14060" spans="1:26">
      <c r="A14060" t="s">
        <v>81</v>
      </c>
      <c r="B14060" t="s">
        <v>58</v>
      </c>
      <c r="C14060" t="s">
        <v>57</v>
      </c>
      <c r="D14060" t="s">
        <v>100</v>
      </c>
      <c r="E14060">
        <v>18</v>
      </c>
      <c r="F14060">
        <v>2295.4569999999999</v>
      </c>
      <c r="G14060">
        <v>241.20959999999999</v>
      </c>
      <c r="H14060">
        <v>89.126440000000002</v>
      </c>
      <c r="I14060">
        <v>165.64680000000001</v>
      </c>
      <c r="J14060">
        <v>1841.962</v>
      </c>
      <c r="K14060">
        <v>1967.3820000000001</v>
      </c>
      <c r="L14060">
        <v>2054.2469999999998</v>
      </c>
      <c r="M14060">
        <v>2141.1129999999998</v>
      </c>
      <c r="N14060">
        <v>2266.5320000000002</v>
      </c>
      <c r="O14060">
        <v>72</v>
      </c>
      <c r="P14060">
        <v>104.54794</v>
      </c>
      <c r="Q14060">
        <v>8</v>
      </c>
      <c r="R14060" s="75"/>
      <c r="T14060" t="s">
        <v>111</v>
      </c>
      <c r="U14060">
        <v>0.1305798</v>
      </c>
      <c r="Y14060">
        <v>15</v>
      </c>
      <c r="Z14060" s="97">
        <v>142000000</v>
      </c>
    </row>
    <row r="14061" spans="1:26">
      <c r="A14061" t="s">
        <v>81</v>
      </c>
      <c r="B14061" t="s">
        <v>58</v>
      </c>
      <c r="C14061" t="s">
        <v>57</v>
      </c>
      <c r="D14061" t="s">
        <v>100</v>
      </c>
      <c r="E14061">
        <v>19</v>
      </c>
      <c r="F14061">
        <v>2329.9409999999998</v>
      </c>
      <c r="G14061">
        <v>959.31420000000003</v>
      </c>
      <c r="H14061">
        <v>86.077219999999997</v>
      </c>
      <c r="I14061">
        <v>165.68879999999999</v>
      </c>
      <c r="J14061">
        <v>1158.288</v>
      </c>
      <c r="K14061">
        <v>1283.739</v>
      </c>
      <c r="L14061">
        <v>1370.627</v>
      </c>
      <c r="M14061">
        <v>1457.5139999999999</v>
      </c>
      <c r="N14061">
        <v>1582.9649999999999</v>
      </c>
      <c r="O14061">
        <v>72</v>
      </c>
      <c r="P14061">
        <v>104.54794</v>
      </c>
      <c r="Q14061">
        <v>8</v>
      </c>
      <c r="R14061" s="75"/>
      <c r="T14061" t="s">
        <v>111</v>
      </c>
      <c r="U14061">
        <v>0.1305798</v>
      </c>
      <c r="Y14061">
        <v>15</v>
      </c>
      <c r="Z14061" s="97">
        <v>142000000</v>
      </c>
    </row>
    <row r="14062" spans="1:26">
      <c r="A14062" t="s">
        <v>81</v>
      </c>
      <c r="B14062" t="s">
        <v>58</v>
      </c>
      <c r="C14062" t="s">
        <v>57</v>
      </c>
      <c r="D14062" t="s">
        <v>100</v>
      </c>
      <c r="E14062">
        <v>20</v>
      </c>
      <c r="F14062">
        <v>2366.221</v>
      </c>
      <c r="G14062">
        <v>1677.4590000000001</v>
      </c>
      <c r="H14062">
        <v>82.352940000000004</v>
      </c>
      <c r="I14062">
        <v>165.8768</v>
      </c>
      <c r="J14062">
        <v>476.1823</v>
      </c>
      <c r="K14062">
        <v>601.77610000000004</v>
      </c>
      <c r="L14062">
        <v>688.76199999999994</v>
      </c>
      <c r="M14062">
        <v>775.74779999999998</v>
      </c>
      <c r="N14062">
        <v>901.34159999999997</v>
      </c>
      <c r="O14062">
        <v>72</v>
      </c>
      <c r="P14062">
        <v>104.54794</v>
      </c>
      <c r="Q14062">
        <v>8</v>
      </c>
      <c r="R14062" s="75"/>
      <c r="T14062" t="s">
        <v>111</v>
      </c>
      <c r="U14062">
        <v>0.1305798</v>
      </c>
      <c r="Y14062">
        <v>15</v>
      </c>
      <c r="Z14062" s="97">
        <v>143000000</v>
      </c>
    </row>
    <row r="14063" spans="1:26">
      <c r="A14063" t="s">
        <v>81</v>
      </c>
      <c r="B14063" t="s">
        <v>58</v>
      </c>
      <c r="C14063" t="s">
        <v>57</v>
      </c>
      <c r="D14063" t="s">
        <v>100</v>
      </c>
      <c r="E14063">
        <v>21</v>
      </c>
      <c r="F14063">
        <v>2422.8049999999998</v>
      </c>
      <c r="G14063">
        <v>1801.1320000000001</v>
      </c>
      <c r="H14063">
        <v>78.279449999999997</v>
      </c>
      <c r="I14063">
        <v>165.88050000000001</v>
      </c>
      <c r="J14063">
        <v>409.08890000000002</v>
      </c>
      <c r="K14063">
        <v>534.68550000000005</v>
      </c>
      <c r="L14063">
        <v>621.67330000000004</v>
      </c>
      <c r="M14063">
        <v>708.66120000000001</v>
      </c>
      <c r="N14063">
        <v>834.25779999999997</v>
      </c>
      <c r="O14063">
        <v>72</v>
      </c>
      <c r="P14063">
        <v>104.54794</v>
      </c>
      <c r="Q14063">
        <v>8</v>
      </c>
      <c r="R14063" s="75"/>
      <c r="T14063" t="s">
        <v>111</v>
      </c>
      <c r="U14063">
        <v>0.1305798</v>
      </c>
      <c r="Y14063">
        <v>15</v>
      </c>
      <c r="Z14063" s="97">
        <v>143000000</v>
      </c>
    </row>
    <row r="14064" spans="1:26">
      <c r="A14064" t="s">
        <v>81</v>
      </c>
      <c r="B14064" t="s">
        <v>58</v>
      </c>
      <c r="C14064" t="s">
        <v>57</v>
      </c>
      <c r="D14064" t="s">
        <v>100</v>
      </c>
      <c r="E14064">
        <v>22</v>
      </c>
      <c r="F14064">
        <v>2437.837</v>
      </c>
      <c r="G14064">
        <v>1919.075</v>
      </c>
      <c r="H14064">
        <v>75.834280000000007</v>
      </c>
      <c r="I14064">
        <v>165.87729999999999</v>
      </c>
      <c r="J14064">
        <v>306.18189999999998</v>
      </c>
      <c r="K14064">
        <v>431.77609999999999</v>
      </c>
      <c r="L14064">
        <v>518.76220000000001</v>
      </c>
      <c r="M14064">
        <v>605.74839999999995</v>
      </c>
      <c r="N14064">
        <v>731.34249999999997</v>
      </c>
      <c r="O14064">
        <v>72</v>
      </c>
      <c r="P14064">
        <v>104.54794</v>
      </c>
      <c r="Q14064">
        <v>8</v>
      </c>
      <c r="R14064" s="75"/>
      <c r="T14064" t="s">
        <v>111</v>
      </c>
      <c r="U14064">
        <v>0.1305798</v>
      </c>
      <c r="Y14064">
        <v>15</v>
      </c>
      <c r="Z14064" s="97">
        <v>143000000</v>
      </c>
    </row>
    <row r="14065" spans="1:26">
      <c r="A14065" t="s">
        <v>81</v>
      </c>
      <c r="B14065" t="s">
        <v>58</v>
      </c>
      <c r="C14065" t="s">
        <v>57</v>
      </c>
      <c r="D14065" t="s">
        <v>100</v>
      </c>
      <c r="E14065">
        <v>23</v>
      </c>
      <c r="F14065">
        <v>2422.91</v>
      </c>
      <c r="G14065">
        <v>1946.13</v>
      </c>
      <c r="H14065">
        <v>73.783050000000003</v>
      </c>
      <c r="I14065">
        <v>165.74</v>
      </c>
      <c r="J14065">
        <v>264.37650000000002</v>
      </c>
      <c r="K14065">
        <v>389.86680000000001</v>
      </c>
      <c r="L14065">
        <v>476.78089999999997</v>
      </c>
      <c r="M14065">
        <v>563.69500000000005</v>
      </c>
      <c r="N14065">
        <v>689.18520000000001</v>
      </c>
      <c r="O14065">
        <v>72</v>
      </c>
      <c r="P14065">
        <v>104.54794</v>
      </c>
      <c r="Q14065">
        <v>8</v>
      </c>
      <c r="R14065" s="75"/>
      <c r="T14065" t="s">
        <v>111</v>
      </c>
      <c r="U14065">
        <v>0.1305798</v>
      </c>
      <c r="Y14065">
        <v>15</v>
      </c>
      <c r="Z14065" s="97">
        <v>142000000</v>
      </c>
    </row>
    <row r="14066" spans="1:26">
      <c r="A14066" t="s">
        <v>81</v>
      </c>
      <c r="B14066" t="s">
        <v>58</v>
      </c>
      <c r="C14066" t="s">
        <v>57</v>
      </c>
      <c r="D14066" t="s">
        <v>100</v>
      </c>
      <c r="E14066">
        <v>24</v>
      </c>
      <c r="F14066">
        <v>2442.123</v>
      </c>
      <c r="G14066">
        <v>1944.069</v>
      </c>
      <c r="H14066">
        <v>72.009379999999993</v>
      </c>
      <c r="I14066">
        <v>165.73320000000001</v>
      </c>
      <c r="J14066">
        <v>285.65879999999999</v>
      </c>
      <c r="K14066">
        <v>411.14389999999997</v>
      </c>
      <c r="L14066">
        <v>498.05439999999999</v>
      </c>
      <c r="M14066">
        <v>584.96500000000003</v>
      </c>
      <c r="N14066">
        <v>710.45010000000002</v>
      </c>
      <c r="O14066">
        <v>72</v>
      </c>
      <c r="P14066">
        <v>104.54794</v>
      </c>
      <c r="Q14066">
        <v>8</v>
      </c>
      <c r="R14066" s="75"/>
      <c r="T14066" t="s">
        <v>111</v>
      </c>
      <c r="U14066">
        <v>0.1305798</v>
      </c>
      <c r="Y14066">
        <v>15</v>
      </c>
      <c r="Z14066" s="97">
        <v>142000000</v>
      </c>
    </row>
    <row r="14067" spans="1:26">
      <c r="A14067" t="s">
        <v>81</v>
      </c>
      <c r="B14067" t="s">
        <v>58</v>
      </c>
      <c r="C14067" t="s">
        <v>11</v>
      </c>
      <c r="D14067" t="s">
        <v>100</v>
      </c>
      <c r="E14067">
        <v>1</v>
      </c>
      <c r="F14067">
        <v>2031.0229999999999</v>
      </c>
      <c r="G14067">
        <v>2031.0229999999999</v>
      </c>
      <c r="H14067">
        <v>54.090409999999999</v>
      </c>
      <c r="I14067">
        <v>165.62889999999999</v>
      </c>
      <c r="J14067">
        <v>-212.2619</v>
      </c>
      <c r="K14067">
        <v>-86.855869999999996</v>
      </c>
      <c r="L14067">
        <v>0</v>
      </c>
      <c r="M14067">
        <v>86.855869999999996</v>
      </c>
      <c r="N14067">
        <v>212.2619</v>
      </c>
      <c r="O14067">
        <v>72</v>
      </c>
      <c r="P14067">
        <v>104.54794</v>
      </c>
      <c r="Q14067">
        <v>2</v>
      </c>
      <c r="R14067" s="75">
        <v>38035</v>
      </c>
      <c r="T14067" t="s">
        <v>112</v>
      </c>
      <c r="U14067">
        <v>0.13637859999999999</v>
      </c>
      <c r="Y14067">
        <v>15</v>
      </c>
      <c r="Z14067" s="97">
        <v>142000000</v>
      </c>
    </row>
    <row r="14068" spans="1:26">
      <c r="A14068" t="s">
        <v>81</v>
      </c>
      <c r="B14068" t="s">
        <v>58</v>
      </c>
      <c r="C14068" t="s">
        <v>11</v>
      </c>
      <c r="D14068" t="s">
        <v>100</v>
      </c>
      <c r="E14068">
        <v>2</v>
      </c>
      <c r="F14068">
        <v>2016.396</v>
      </c>
      <c r="G14068">
        <v>2016.396</v>
      </c>
      <c r="H14068">
        <v>53.20617</v>
      </c>
      <c r="I14068">
        <v>165.5684</v>
      </c>
      <c r="J14068">
        <v>-212.18450000000001</v>
      </c>
      <c r="K14068">
        <v>-86.824169999999995</v>
      </c>
      <c r="L14068">
        <v>0</v>
      </c>
      <c r="M14068">
        <v>86.824169999999995</v>
      </c>
      <c r="N14068">
        <v>212.18450000000001</v>
      </c>
      <c r="O14068">
        <v>72</v>
      </c>
      <c r="P14068">
        <v>104.54794</v>
      </c>
      <c r="Q14068">
        <v>2</v>
      </c>
      <c r="R14068" s="75">
        <v>38035</v>
      </c>
      <c r="T14068" t="s">
        <v>112</v>
      </c>
      <c r="U14068">
        <v>0.13637859999999999</v>
      </c>
      <c r="Y14068">
        <v>15</v>
      </c>
      <c r="Z14068" s="97">
        <v>142000000</v>
      </c>
    </row>
    <row r="14069" spans="1:26">
      <c r="A14069" t="s">
        <v>81</v>
      </c>
      <c r="B14069" t="s">
        <v>58</v>
      </c>
      <c r="C14069" t="s">
        <v>11</v>
      </c>
      <c r="D14069" t="s">
        <v>100</v>
      </c>
      <c r="E14069">
        <v>3</v>
      </c>
      <c r="F14069">
        <v>2017.9159999999999</v>
      </c>
      <c r="G14069">
        <v>2017.9159999999999</v>
      </c>
      <c r="H14069">
        <v>51.86233</v>
      </c>
      <c r="I14069">
        <v>165.52590000000001</v>
      </c>
      <c r="J14069">
        <v>-212.13</v>
      </c>
      <c r="K14069">
        <v>-86.80189</v>
      </c>
      <c r="L14069">
        <v>0</v>
      </c>
      <c r="M14069">
        <v>86.80189</v>
      </c>
      <c r="N14069">
        <v>212.13</v>
      </c>
      <c r="O14069">
        <v>72</v>
      </c>
      <c r="P14069">
        <v>104.54794</v>
      </c>
      <c r="Q14069">
        <v>2</v>
      </c>
      <c r="R14069" s="75">
        <v>38035</v>
      </c>
      <c r="T14069" t="s">
        <v>112</v>
      </c>
      <c r="U14069">
        <v>0.13637859999999999</v>
      </c>
      <c r="Y14069">
        <v>15</v>
      </c>
      <c r="Z14069" s="97">
        <v>142000000</v>
      </c>
    </row>
    <row r="14070" spans="1:26">
      <c r="A14070" t="s">
        <v>81</v>
      </c>
      <c r="B14070" t="s">
        <v>58</v>
      </c>
      <c r="C14070" t="s">
        <v>11</v>
      </c>
      <c r="D14070" t="s">
        <v>100</v>
      </c>
      <c r="E14070">
        <v>4</v>
      </c>
      <c r="F14070">
        <v>2007.749</v>
      </c>
      <c r="G14070">
        <v>2007.749</v>
      </c>
      <c r="H14070">
        <v>51.183010000000003</v>
      </c>
      <c r="I14070">
        <v>165.64689999999999</v>
      </c>
      <c r="J14070">
        <v>-212.2851</v>
      </c>
      <c r="K14070">
        <v>-86.86533</v>
      </c>
      <c r="L14070">
        <v>0</v>
      </c>
      <c r="M14070">
        <v>86.86533</v>
      </c>
      <c r="N14070">
        <v>212.2851</v>
      </c>
      <c r="O14070">
        <v>72</v>
      </c>
      <c r="P14070">
        <v>104.54794</v>
      </c>
      <c r="Q14070">
        <v>2</v>
      </c>
      <c r="R14070" s="75">
        <v>38035</v>
      </c>
      <c r="T14070" t="s">
        <v>112</v>
      </c>
      <c r="U14070">
        <v>0.13637859999999999</v>
      </c>
      <c r="Y14070">
        <v>15</v>
      </c>
      <c r="Z14070" s="97">
        <v>142000000</v>
      </c>
    </row>
    <row r="14071" spans="1:26">
      <c r="A14071" t="s">
        <v>81</v>
      </c>
      <c r="B14071" t="s">
        <v>58</v>
      </c>
      <c r="C14071" t="s">
        <v>11</v>
      </c>
      <c r="D14071" t="s">
        <v>100</v>
      </c>
      <c r="E14071">
        <v>5</v>
      </c>
      <c r="F14071">
        <v>2006.713</v>
      </c>
      <c r="G14071">
        <v>2006.713</v>
      </c>
      <c r="H14071">
        <v>51.184519999999999</v>
      </c>
      <c r="I14071">
        <v>165.58609999999999</v>
      </c>
      <c r="J14071">
        <v>-212.2071</v>
      </c>
      <c r="K14071">
        <v>-86.833410000000001</v>
      </c>
      <c r="L14071">
        <v>0</v>
      </c>
      <c r="M14071">
        <v>86.833410000000001</v>
      </c>
      <c r="N14071">
        <v>212.2071</v>
      </c>
      <c r="O14071">
        <v>72</v>
      </c>
      <c r="P14071">
        <v>104.54794</v>
      </c>
      <c r="Q14071">
        <v>2</v>
      </c>
      <c r="R14071" s="75">
        <v>38035</v>
      </c>
      <c r="T14071" t="s">
        <v>112</v>
      </c>
      <c r="U14071">
        <v>0.13637859999999999</v>
      </c>
      <c r="Y14071">
        <v>15</v>
      </c>
      <c r="Z14071" s="97">
        <v>142000000</v>
      </c>
    </row>
    <row r="14072" spans="1:26">
      <c r="A14072" t="s">
        <v>81</v>
      </c>
      <c r="B14072" t="s">
        <v>58</v>
      </c>
      <c r="C14072" t="s">
        <v>11</v>
      </c>
      <c r="D14072" t="s">
        <v>100</v>
      </c>
      <c r="E14072">
        <v>6</v>
      </c>
      <c r="F14072">
        <v>2019.7950000000001</v>
      </c>
      <c r="G14072">
        <v>2019.7950000000001</v>
      </c>
      <c r="H14072">
        <v>50.112189999999998</v>
      </c>
      <c r="I14072">
        <v>165.4468</v>
      </c>
      <c r="J14072">
        <v>-212.02869999999999</v>
      </c>
      <c r="K14072">
        <v>-86.760409999999993</v>
      </c>
      <c r="L14072">
        <v>0</v>
      </c>
      <c r="M14072">
        <v>86.760409999999993</v>
      </c>
      <c r="N14072">
        <v>212.02869999999999</v>
      </c>
      <c r="O14072">
        <v>72</v>
      </c>
      <c r="P14072">
        <v>104.54794</v>
      </c>
      <c r="Q14072">
        <v>2</v>
      </c>
      <c r="R14072" s="75">
        <v>38035</v>
      </c>
      <c r="T14072" t="s">
        <v>112</v>
      </c>
      <c r="U14072">
        <v>0.13637859999999999</v>
      </c>
      <c r="Y14072">
        <v>15</v>
      </c>
      <c r="Z14072" s="97">
        <v>142000000</v>
      </c>
    </row>
    <row r="14073" spans="1:26">
      <c r="A14073" t="s">
        <v>81</v>
      </c>
      <c r="B14073" t="s">
        <v>58</v>
      </c>
      <c r="C14073" t="s">
        <v>11</v>
      </c>
      <c r="D14073" t="s">
        <v>100</v>
      </c>
      <c r="E14073">
        <v>7</v>
      </c>
      <c r="F14073">
        <v>2032.7529999999999</v>
      </c>
      <c r="G14073">
        <v>2032.7529999999999</v>
      </c>
      <c r="H14073">
        <v>49.820410000000003</v>
      </c>
      <c r="I14073">
        <v>165.56960000000001</v>
      </c>
      <c r="J14073">
        <v>-212.1859</v>
      </c>
      <c r="K14073">
        <v>-86.824770000000001</v>
      </c>
      <c r="L14073">
        <v>0</v>
      </c>
      <c r="M14073">
        <v>86.824770000000001</v>
      </c>
      <c r="N14073">
        <v>212.1859</v>
      </c>
      <c r="O14073">
        <v>72</v>
      </c>
      <c r="P14073">
        <v>104.54794</v>
      </c>
      <c r="Q14073">
        <v>2</v>
      </c>
      <c r="R14073" s="75">
        <v>38035</v>
      </c>
      <c r="T14073" t="s">
        <v>112</v>
      </c>
      <c r="U14073">
        <v>0.13637859999999999</v>
      </c>
      <c r="Y14073">
        <v>15</v>
      </c>
      <c r="Z14073" s="97">
        <v>142000000</v>
      </c>
    </row>
    <row r="14074" spans="1:26">
      <c r="A14074" t="s">
        <v>81</v>
      </c>
      <c r="B14074" t="s">
        <v>58</v>
      </c>
      <c r="C14074" t="s">
        <v>11</v>
      </c>
      <c r="D14074" t="s">
        <v>100</v>
      </c>
      <c r="E14074">
        <v>8</v>
      </c>
      <c r="F14074">
        <v>2046.1130000000001</v>
      </c>
      <c r="G14074">
        <v>2046.1130000000001</v>
      </c>
      <c r="H14074">
        <v>49.825609999999998</v>
      </c>
      <c r="I14074">
        <v>165.66</v>
      </c>
      <c r="J14074">
        <v>-212.30189999999999</v>
      </c>
      <c r="K14074">
        <v>-86.872219999999999</v>
      </c>
      <c r="L14074">
        <v>0</v>
      </c>
      <c r="M14074">
        <v>86.872219999999999</v>
      </c>
      <c r="N14074">
        <v>212.30189999999999</v>
      </c>
      <c r="O14074">
        <v>72</v>
      </c>
      <c r="P14074">
        <v>104.54794</v>
      </c>
      <c r="Q14074">
        <v>2</v>
      </c>
      <c r="R14074" s="75">
        <v>38035</v>
      </c>
      <c r="T14074" t="s">
        <v>112</v>
      </c>
      <c r="U14074">
        <v>0.13637859999999999</v>
      </c>
      <c r="Y14074">
        <v>15</v>
      </c>
      <c r="Z14074" s="97">
        <v>142000000</v>
      </c>
    </row>
    <row r="14075" spans="1:26">
      <c r="A14075" t="s">
        <v>81</v>
      </c>
      <c r="B14075" t="s">
        <v>58</v>
      </c>
      <c r="C14075" t="s">
        <v>11</v>
      </c>
      <c r="D14075" t="s">
        <v>100</v>
      </c>
      <c r="E14075">
        <v>9</v>
      </c>
      <c r="F14075">
        <v>2065.6840000000002</v>
      </c>
      <c r="G14075">
        <v>2065.6840000000002</v>
      </c>
      <c r="H14075">
        <v>50.702190000000002</v>
      </c>
      <c r="I14075">
        <v>165.64959999999999</v>
      </c>
      <c r="J14075">
        <v>-212.2885</v>
      </c>
      <c r="K14075">
        <v>-86.866739999999993</v>
      </c>
      <c r="L14075">
        <v>0</v>
      </c>
      <c r="M14075">
        <v>86.866739999999993</v>
      </c>
      <c r="N14075">
        <v>212.2885</v>
      </c>
      <c r="O14075">
        <v>72</v>
      </c>
      <c r="P14075">
        <v>104.54794</v>
      </c>
      <c r="Q14075">
        <v>2</v>
      </c>
      <c r="R14075" s="75">
        <v>38035</v>
      </c>
      <c r="T14075" t="s">
        <v>112</v>
      </c>
      <c r="U14075">
        <v>0.13637859999999999</v>
      </c>
      <c r="Y14075">
        <v>15</v>
      </c>
      <c r="Z14075" s="97">
        <v>142000000</v>
      </c>
    </row>
    <row r="14076" spans="1:26">
      <c r="A14076" t="s">
        <v>81</v>
      </c>
      <c r="B14076" t="s">
        <v>58</v>
      </c>
      <c r="C14076" t="s">
        <v>11</v>
      </c>
      <c r="D14076" t="s">
        <v>100</v>
      </c>
      <c r="E14076">
        <v>10</v>
      </c>
      <c r="F14076">
        <v>2062.15</v>
      </c>
      <c r="G14076">
        <v>2062.15</v>
      </c>
      <c r="H14076">
        <v>52.186439999999997</v>
      </c>
      <c r="I14076">
        <v>165.67930000000001</v>
      </c>
      <c r="J14076">
        <v>-212.32660000000001</v>
      </c>
      <c r="K14076">
        <v>-86.882320000000007</v>
      </c>
      <c r="L14076">
        <v>0</v>
      </c>
      <c r="M14076">
        <v>86.882320000000007</v>
      </c>
      <c r="N14076">
        <v>212.32660000000001</v>
      </c>
      <c r="O14076">
        <v>72</v>
      </c>
      <c r="P14076">
        <v>104.54794</v>
      </c>
      <c r="Q14076">
        <v>2</v>
      </c>
      <c r="R14076" s="75">
        <v>38035</v>
      </c>
      <c r="T14076" t="s">
        <v>112</v>
      </c>
      <c r="U14076">
        <v>0.13637859999999999</v>
      </c>
      <c r="Y14076">
        <v>15</v>
      </c>
      <c r="Z14076" s="97">
        <v>142000000</v>
      </c>
    </row>
    <row r="14077" spans="1:26">
      <c r="A14077" t="s">
        <v>81</v>
      </c>
      <c r="B14077" t="s">
        <v>58</v>
      </c>
      <c r="C14077" t="s">
        <v>11</v>
      </c>
      <c r="D14077" t="s">
        <v>100</v>
      </c>
      <c r="E14077">
        <v>11</v>
      </c>
      <c r="F14077">
        <v>2070.7040000000002</v>
      </c>
      <c r="G14077">
        <v>2070.7040000000002</v>
      </c>
      <c r="H14077">
        <v>54.239730000000002</v>
      </c>
      <c r="I14077">
        <v>165.74170000000001</v>
      </c>
      <c r="J14077">
        <v>-212.4066</v>
      </c>
      <c r="K14077">
        <v>-86.915049999999994</v>
      </c>
      <c r="L14077">
        <v>0</v>
      </c>
      <c r="M14077">
        <v>86.915049999999994</v>
      </c>
      <c r="N14077">
        <v>212.4066</v>
      </c>
      <c r="O14077">
        <v>72</v>
      </c>
      <c r="P14077">
        <v>104.54794</v>
      </c>
      <c r="Q14077">
        <v>2</v>
      </c>
      <c r="R14077" s="75">
        <v>38035</v>
      </c>
      <c r="T14077" t="s">
        <v>112</v>
      </c>
      <c r="U14077">
        <v>0.13637859999999999</v>
      </c>
      <c r="Y14077">
        <v>15</v>
      </c>
      <c r="Z14077" s="97">
        <v>142000000</v>
      </c>
    </row>
    <row r="14078" spans="1:26">
      <c r="A14078" t="s">
        <v>81</v>
      </c>
      <c r="B14078" t="s">
        <v>58</v>
      </c>
      <c r="C14078" t="s">
        <v>11</v>
      </c>
      <c r="D14078" t="s">
        <v>100</v>
      </c>
      <c r="E14078">
        <v>12</v>
      </c>
      <c r="F14078">
        <v>2063.0509999999999</v>
      </c>
      <c r="G14078">
        <v>2063.0509999999999</v>
      </c>
      <c r="H14078">
        <v>55.575609999999998</v>
      </c>
      <c r="I14078">
        <v>165.643</v>
      </c>
      <c r="J14078">
        <v>-212.28</v>
      </c>
      <c r="K14078">
        <v>-86.863249999999994</v>
      </c>
      <c r="L14078">
        <v>0</v>
      </c>
      <c r="M14078">
        <v>86.863249999999994</v>
      </c>
      <c r="N14078">
        <v>212.28</v>
      </c>
      <c r="O14078">
        <v>72</v>
      </c>
      <c r="P14078">
        <v>104.54794</v>
      </c>
      <c r="Q14078">
        <v>2</v>
      </c>
      <c r="R14078" s="75">
        <v>38035</v>
      </c>
      <c r="T14078" t="s">
        <v>112</v>
      </c>
      <c r="U14078">
        <v>0.13637859999999999</v>
      </c>
      <c r="Y14078">
        <v>15</v>
      </c>
      <c r="Z14078" s="97">
        <v>142000000</v>
      </c>
    </row>
    <row r="14079" spans="1:26">
      <c r="A14079" t="s">
        <v>81</v>
      </c>
      <c r="B14079" t="s">
        <v>58</v>
      </c>
      <c r="C14079" t="s">
        <v>11</v>
      </c>
      <c r="D14079" t="s">
        <v>100</v>
      </c>
      <c r="E14079">
        <v>13</v>
      </c>
      <c r="F14079">
        <v>2084.6979999999999</v>
      </c>
      <c r="G14079">
        <v>2084.6979999999999</v>
      </c>
      <c r="H14079">
        <v>56.730690000000003</v>
      </c>
      <c r="I14079">
        <v>165.58330000000001</v>
      </c>
      <c r="J14079">
        <v>-212.20359999999999</v>
      </c>
      <c r="K14079">
        <v>-86.831990000000005</v>
      </c>
      <c r="L14079">
        <v>0</v>
      </c>
      <c r="M14079">
        <v>86.831990000000005</v>
      </c>
      <c r="N14079">
        <v>212.20359999999999</v>
      </c>
      <c r="O14079">
        <v>72</v>
      </c>
      <c r="P14079">
        <v>104.54794</v>
      </c>
      <c r="Q14079">
        <v>2</v>
      </c>
      <c r="R14079" s="75">
        <v>38035</v>
      </c>
      <c r="T14079" t="s">
        <v>112</v>
      </c>
      <c r="U14079">
        <v>0.13637859999999999</v>
      </c>
      <c r="Y14079">
        <v>15</v>
      </c>
      <c r="Z14079" s="97">
        <v>142000000</v>
      </c>
    </row>
    <row r="14080" spans="1:26">
      <c r="A14080" t="s">
        <v>81</v>
      </c>
      <c r="B14080" t="s">
        <v>58</v>
      </c>
      <c r="C14080" t="s">
        <v>11</v>
      </c>
      <c r="D14080" t="s">
        <v>100</v>
      </c>
      <c r="E14080">
        <v>14</v>
      </c>
      <c r="F14080">
        <v>2094.5120000000002</v>
      </c>
      <c r="G14080">
        <v>2094.5120000000002</v>
      </c>
      <c r="H14080">
        <v>56.616579999999999</v>
      </c>
      <c r="I14080">
        <v>165.61320000000001</v>
      </c>
      <c r="J14080">
        <v>-212.24189999999999</v>
      </c>
      <c r="K14080">
        <v>-86.847650000000002</v>
      </c>
      <c r="L14080">
        <v>0</v>
      </c>
      <c r="M14080">
        <v>86.847650000000002</v>
      </c>
      <c r="N14080">
        <v>212.24189999999999</v>
      </c>
      <c r="O14080">
        <v>72</v>
      </c>
      <c r="P14080">
        <v>104.54794</v>
      </c>
      <c r="Q14080">
        <v>2</v>
      </c>
      <c r="R14080" s="75">
        <v>38035</v>
      </c>
      <c r="T14080" t="s">
        <v>112</v>
      </c>
      <c r="U14080">
        <v>0.13637859999999999</v>
      </c>
      <c r="Y14080">
        <v>15</v>
      </c>
      <c r="Z14080" s="97">
        <v>142000000</v>
      </c>
    </row>
    <row r="14081" spans="1:26">
      <c r="A14081" t="s">
        <v>81</v>
      </c>
      <c r="B14081" t="s">
        <v>58</v>
      </c>
      <c r="C14081" t="s">
        <v>11</v>
      </c>
      <c r="D14081" t="s">
        <v>100</v>
      </c>
      <c r="E14081">
        <v>15</v>
      </c>
      <c r="F14081">
        <v>2089.75</v>
      </c>
      <c r="G14081">
        <v>2087.3359999999998</v>
      </c>
      <c r="H14081">
        <v>56.178080000000001</v>
      </c>
      <c r="I14081">
        <v>165.60239999999999</v>
      </c>
      <c r="J14081">
        <v>-209.81450000000001</v>
      </c>
      <c r="K14081">
        <v>-84.428439999999995</v>
      </c>
      <c r="L14081">
        <v>2.4135740000000001</v>
      </c>
      <c r="M14081">
        <v>89.255579999999995</v>
      </c>
      <c r="N14081">
        <v>214.64160000000001</v>
      </c>
      <c r="O14081">
        <v>72</v>
      </c>
      <c r="P14081">
        <v>104.54794</v>
      </c>
      <c r="Q14081">
        <v>2</v>
      </c>
      <c r="R14081" s="75">
        <v>38035</v>
      </c>
      <c r="T14081" t="s">
        <v>112</v>
      </c>
      <c r="U14081">
        <v>0.13637859999999999</v>
      </c>
      <c r="Y14081">
        <v>15</v>
      </c>
      <c r="Z14081" s="97">
        <v>142000000</v>
      </c>
    </row>
    <row r="14082" spans="1:26">
      <c r="A14082" t="s">
        <v>81</v>
      </c>
      <c r="B14082" t="s">
        <v>58</v>
      </c>
      <c r="C14082" t="s">
        <v>11</v>
      </c>
      <c r="D14082" t="s">
        <v>100</v>
      </c>
      <c r="E14082">
        <v>16</v>
      </c>
      <c r="F14082">
        <v>2086.8020000000001</v>
      </c>
      <c r="G14082">
        <v>1199.8800000000001</v>
      </c>
      <c r="H14082">
        <v>53.220140000000001</v>
      </c>
      <c r="I14082">
        <v>165.62870000000001</v>
      </c>
      <c r="J14082">
        <v>674.65989999999999</v>
      </c>
      <c r="K14082">
        <v>800.06590000000006</v>
      </c>
      <c r="L14082">
        <v>886.92160000000001</v>
      </c>
      <c r="M14082">
        <v>973.77739999999994</v>
      </c>
      <c r="N14082">
        <v>1099.183</v>
      </c>
      <c r="O14082">
        <v>72</v>
      </c>
      <c r="P14082">
        <v>104.54794</v>
      </c>
      <c r="Q14082">
        <v>2</v>
      </c>
      <c r="R14082" s="75">
        <v>38035</v>
      </c>
      <c r="T14082" t="s">
        <v>112</v>
      </c>
      <c r="U14082">
        <v>0.13637859999999999</v>
      </c>
      <c r="Y14082">
        <v>15</v>
      </c>
      <c r="Z14082" s="97">
        <v>142000000</v>
      </c>
    </row>
    <row r="14083" spans="1:26">
      <c r="A14083" t="s">
        <v>81</v>
      </c>
      <c r="B14083" t="s">
        <v>58</v>
      </c>
      <c r="C14083" t="s">
        <v>11</v>
      </c>
      <c r="D14083" t="s">
        <v>100</v>
      </c>
      <c r="E14083">
        <v>17</v>
      </c>
      <c r="F14083">
        <v>2090.5659999999998</v>
      </c>
      <c r="G14083">
        <v>224.52279999999999</v>
      </c>
      <c r="H14083">
        <v>50.294930000000001</v>
      </c>
      <c r="I14083">
        <v>165.53139999999999</v>
      </c>
      <c r="J14083">
        <v>1653.9059999999999</v>
      </c>
      <c r="K14083">
        <v>1779.2380000000001</v>
      </c>
      <c r="L14083">
        <v>1866.0429999999999</v>
      </c>
      <c r="M14083">
        <v>1952.848</v>
      </c>
      <c r="N14083">
        <v>2078.1799999999998</v>
      </c>
      <c r="O14083">
        <v>72</v>
      </c>
      <c r="P14083">
        <v>104.54794</v>
      </c>
      <c r="Q14083">
        <v>2</v>
      </c>
      <c r="R14083" s="75">
        <v>38035</v>
      </c>
      <c r="T14083" t="s">
        <v>112</v>
      </c>
      <c r="U14083">
        <v>0.13637859999999999</v>
      </c>
      <c r="Y14083">
        <v>15</v>
      </c>
      <c r="Z14083" s="97">
        <v>142000000</v>
      </c>
    </row>
    <row r="14084" spans="1:26">
      <c r="A14084" t="s">
        <v>81</v>
      </c>
      <c r="B14084" t="s">
        <v>58</v>
      </c>
      <c r="C14084" t="s">
        <v>11</v>
      </c>
      <c r="D14084" t="s">
        <v>100</v>
      </c>
      <c r="E14084">
        <v>18</v>
      </c>
      <c r="F14084">
        <v>2099.4270000000001</v>
      </c>
      <c r="G14084">
        <v>224.52279999999999</v>
      </c>
      <c r="H14084">
        <v>50.226990000000001</v>
      </c>
      <c r="I14084">
        <v>165.40860000000001</v>
      </c>
      <c r="J14084">
        <v>1662.925</v>
      </c>
      <c r="K14084">
        <v>1788.164</v>
      </c>
      <c r="L14084">
        <v>1874.905</v>
      </c>
      <c r="M14084">
        <v>1961.645</v>
      </c>
      <c r="N14084">
        <v>2086.884</v>
      </c>
      <c r="O14084">
        <v>72</v>
      </c>
      <c r="P14084">
        <v>104.54794</v>
      </c>
      <c r="Q14084">
        <v>2</v>
      </c>
      <c r="R14084" s="75">
        <v>38035</v>
      </c>
      <c r="T14084" t="s">
        <v>112</v>
      </c>
      <c r="U14084">
        <v>0.13637859999999999</v>
      </c>
      <c r="Y14084">
        <v>15</v>
      </c>
      <c r="Z14084" s="97">
        <v>142000000</v>
      </c>
    </row>
    <row r="14085" spans="1:26">
      <c r="A14085" t="s">
        <v>81</v>
      </c>
      <c r="B14085" t="s">
        <v>58</v>
      </c>
      <c r="C14085" t="s">
        <v>11</v>
      </c>
      <c r="D14085" t="s">
        <v>100</v>
      </c>
      <c r="E14085">
        <v>19</v>
      </c>
      <c r="F14085">
        <v>2113.4720000000002</v>
      </c>
      <c r="G14085">
        <v>221.18799999999999</v>
      </c>
      <c r="H14085">
        <v>50.998080000000002</v>
      </c>
      <c r="I14085">
        <v>165.48060000000001</v>
      </c>
      <c r="J14085">
        <v>1680.212</v>
      </c>
      <c r="K14085">
        <v>1805.5060000000001</v>
      </c>
      <c r="L14085">
        <v>1892.2840000000001</v>
      </c>
      <c r="M14085">
        <v>1979.0619999999999</v>
      </c>
      <c r="N14085">
        <v>2104.3560000000002</v>
      </c>
      <c r="O14085">
        <v>72</v>
      </c>
      <c r="P14085">
        <v>104.54794</v>
      </c>
      <c r="Q14085">
        <v>2</v>
      </c>
      <c r="R14085" s="75">
        <v>38035</v>
      </c>
      <c r="T14085" t="s">
        <v>112</v>
      </c>
      <c r="U14085">
        <v>0.13637859999999999</v>
      </c>
      <c r="Y14085">
        <v>15</v>
      </c>
      <c r="Z14085" s="97">
        <v>142000000</v>
      </c>
    </row>
    <row r="14086" spans="1:26">
      <c r="A14086" t="s">
        <v>81</v>
      </c>
      <c r="B14086" t="s">
        <v>58</v>
      </c>
      <c r="C14086" t="s">
        <v>11</v>
      </c>
      <c r="D14086" t="s">
        <v>100</v>
      </c>
      <c r="E14086">
        <v>20</v>
      </c>
      <c r="F14086">
        <v>2109.2779999999998</v>
      </c>
      <c r="G14086">
        <v>220.7482</v>
      </c>
      <c r="H14086">
        <v>50.993969999999997</v>
      </c>
      <c r="I14086">
        <v>165.44110000000001</v>
      </c>
      <c r="J14086">
        <v>1676.509</v>
      </c>
      <c r="K14086">
        <v>1801.7729999999999</v>
      </c>
      <c r="L14086">
        <v>1888.53</v>
      </c>
      <c r="M14086">
        <v>1975.287</v>
      </c>
      <c r="N14086">
        <v>2100.5509999999999</v>
      </c>
      <c r="O14086">
        <v>72</v>
      </c>
      <c r="P14086">
        <v>104.54794</v>
      </c>
      <c r="Q14086">
        <v>2</v>
      </c>
      <c r="R14086" s="75">
        <v>38035</v>
      </c>
      <c r="T14086" t="s">
        <v>112</v>
      </c>
      <c r="U14086">
        <v>0.13637859999999999</v>
      </c>
      <c r="Y14086">
        <v>15</v>
      </c>
      <c r="Z14086" s="97">
        <v>142000000</v>
      </c>
    </row>
    <row r="14087" spans="1:26">
      <c r="A14087" t="s">
        <v>81</v>
      </c>
      <c r="B14087" t="s">
        <v>58</v>
      </c>
      <c r="C14087" t="s">
        <v>11</v>
      </c>
      <c r="D14087" t="s">
        <v>100</v>
      </c>
      <c r="E14087">
        <v>21</v>
      </c>
      <c r="F14087">
        <v>2138.73</v>
      </c>
      <c r="G14087">
        <v>222.77500000000001</v>
      </c>
      <c r="H14087">
        <v>50.72822</v>
      </c>
      <c r="I14087">
        <v>165.42599999999999</v>
      </c>
      <c r="J14087">
        <v>1703.953</v>
      </c>
      <c r="K14087">
        <v>1829.2059999999999</v>
      </c>
      <c r="L14087">
        <v>1915.9549999999999</v>
      </c>
      <c r="M14087">
        <v>2002.704</v>
      </c>
      <c r="N14087">
        <v>2127.9569999999999</v>
      </c>
      <c r="O14087">
        <v>72</v>
      </c>
      <c r="P14087">
        <v>104.54794</v>
      </c>
      <c r="Q14087">
        <v>2</v>
      </c>
      <c r="R14087" s="75">
        <v>38035</v>
      </c>
      <c r="T14087" t="s">
        <v>112</v>
      </c>
      <c r="U14087">
        <v>0.13637859999999999</v>
      </c>
      <c r="Y14087">
        <v>15</v>
      </c>
      <c r="Z14087" s="97">
        <v>142000000</v>
      </c>
    </row>
    <row r="14088" spans="1:26">
      <c r="A14088" t="s">
        <v>81</v>
      </c>
      <c r="B14088" t="s">
        <v>58</v>
      </c>
      <c r="C14088" t="s">
        <v>11</v>
      </c>
      <c r="D14088" t="s">
        <v>100</v>
      </c>
      <c r="E14088">
        <v>22</v>
      </c>
      <c r="F14088">
        <v>2155.4450000000002</v>
      </c>
      <c r="G14088">
        <v>843.77279999999996</v>
      </c>
      <c r="H14088">
        <v>50.845889999999997</v>
      </c>
      <c r="I14088">
        <v>165.41149999999999</v>
      </c>
      <c r="J14088">
        <v>1099.6890000000001</v>
      </c>
      <c r="K14088">
        <v>1224.931</v>
      </c>
      <c r="L14088">
        <v>1311.673</v>
      </c>
      <c r="M14088">
        <v>1398.414</v>
      </c>
      <c r="N14088">
        <v>1523.6559999999999</v>
      </c>
      <c r="O14088">
        <v>72</v>
      </c>
      <c r="P14088">
        <v>104.54794</v>
      </c>
      <c r="Q14088">
        <v>2</v>
      </c>
      <c r="R14088" s="75">
        <v>38035</v>
      </c>
      <c r="T14088" t="s">
        <v>112</v>
      </c>
      <c r="U14088">
        <v>0.13637859999999999</v>
      </c>
      <c r="Y14088">
        <v>15</v>
      </c>
      <c r="Z14088" s="97">
        <v>142000000</v>
      </c>
    </row>
    <row r="14089" spans="1:26">
      <c r="A14089" t="s">
        <v>81</v>
      </c>
      <c r="B14089" t="s">
        <v>58</v>
      </c>
      <c r="C14089" t="s">
        <v>11</v>
      </c>
      <c r="D14089" t="s">
        <v>100</v>
      </c>
      <c r="E14089">
        <v>23</v>
      </c>
      <c r="F14089">
        <v>2147.5630000000001</v>
      </c>
      <c r="G14089">
        <v>1463.558</v>
      </c>
      <c r="H14089">
        <v>50.580820000000003</v>
      </c>
      <c r="I14089">
        <v>165.36619999999999</v>
      </c>
      <c r="J14089">
        <v>472.0795</v>
      </c>
      <c r="K14089">
        <v>597.2867</v>
      </c>
      <c r="L14089">
        <v>684.00490000000002</v>
      </c>
      <c r="M14089">
        <v>770.72299999999996</v>
      </c>
      <c r="N14089">
        <v>895.93020000000001</v>
      </c>
      <c r="O14089">
        <v>72</v>
      </c>
      <c r="P14089">
        <v>104.54794</v>
      </c>
      <c r="Q14089">
        <v>2</v>
      </c>
      <c r="R14089" s="75">
        <v>38035</v>
      </c>
      <c r="T14089" t="s">
        <v>112</v>
      </c>
      <c r="U14089">
        <v>0.13637859999999999</v>
      </c>
      <c r="Y14089">
        <v>15</v>
      </c>
      <c r="Z14089" s="97">
        <v>142000000</v>
      </c>
    </row>
    <row r="14090" spans="1:26">
      <c r="A14090" t="s">
        <v>81</v>
      </c>
      <c r="B14090" t="s">
        <v>58</v>
      </c>
      <c r="C14090" t="s">
        <v>11</v>
      </c>
      <c r="D14090" t="s">
        <v>100</v>
      </c>
      <c r="E14090">
        <v>24</v>
      </c>
      <c r="F14090">
        <v>2122.1439999999998</v>
      </c>
      <c r="G14090">
        <v>1564.7660000000001</v>
      </c>
      <c r="H14090">
        <v>50.30753</v>
      </c>
      <c r="I14090">
        <v>165.37809999999999</v>
      </c>
      <c r="J14090">
        <v>345.43700000000001</v>
      </c>
      <c r="K14090">
        <v>470.65320000000003</v>
      </c>
      <c r="L14090">
        <v>557.37760000000003</v>
      </c>
      <c r="M14090">
        <v>644.1019</v>
      </c>
      <c r="N14090">
        <v>769.31809999999996</v>
      </c>
      <c r="O14090">
        <v>72</v>
      </c>
      <c r="P14090">
        <v>104.54794</v>
      </c>
      <c r="Q14090">
        <v>2</v>
      </c>
      <c r="R14090" s="75">
        <v>38035</v>
      </c>
      <c r="T14090" t="s">
        <v>112</v>
      </c>
      <c r="U14090">
        <v>0.13637859999999999</v>
      </c>
      <c r="Y14090">
        <v>15</v>
      </c>
      <c r="Z14090" s="97">
        <v>142000000</v>
      </c>
    </row>
    <row r="14091" spans="1:26">
      <c r="A14091" t="s">
        <v>81</v>
      </c>
      <c r="B14091" t="s">
        <v>58</v>
      </c>
      <c r="C14091" t="s">
        <v>12</v>
      </c>
      <c r="D14091" t="s">
        <v>100</v>
      </c>
      <c r="E14091">
        <v>1</v>
      </c>
      <c r="F14091">
        <v>2014.5329999999999</v>
      </c>
      <c r="G14091">
        <v>2014.5329999999999</v>
      </c>
      <c r="H14091">
        <v>47.575609999999998</v>
      </c>
      <c r="I14091">
        <v>168.14840000000001</v>
      </c>
      <c r="J14091">
        <v>-215.49080000000001</v>
      </c>
      <c r="K14091">
        <v>-88.177090000000007</v>
      </c>
      <c r="L14091">
        <v>0</v>
      </c>
      <c r="M14091">
        <v>88.177090000000007</v>
      </c>
      <c r="N14091">
        <v>215.49080000000001</v>
      </c>
      <c r="O14091">
        <v>72</v>
      </c>
      <c r="P14091">
        <v>104.54794</v>
      </c>
      <c r="Q14091">
        <v>3</v>
      </c>
      <c r="R14091" s="75">
        <v>38786</v>
      </c>
      <c r="T14091" t="s">
        <v>112</v>
      </c>
      <c r="U14091">
        <v>0.12652939999999999</v>
      </c>
      <c r="Y14091">
        <v>15</v>
      </c>
      <c r="Z14091" s="97">
        <v>147000000</v>
      </c>
    </row>
    <row r="14092" spans="1:26">
      <c r="A14092" t="s">
        <v>81</v>
      </c>
      <c r="B14092" t="s">
        <v>58</v>
      </c>
      <c r="C14092" t="s">
        <v>12</v>
      </c>
      <c r="D14092" t="s">
        <v>100</v>
      </c>
      <c r="E14092">
        <v>2</v>
      </c>
      <c r="F14092">
        <v>2016.396</v>
      </c>
      <c r="G14092">
        <v>2016.396</v>
      </c>
      <c r="H14092">
        <v>46.775620000000004</v>
      </c>
      <c r="I14092">
        <v>168.14490000000001</v>
      </c>
      <c r="J14092">
        <v>-215.4863</v>
      </c>
      <c r="K14092">
        <v>-88.175250000000005</v>
      </c>
      <c r="L14092">
        <v>0</v>
      </c>
      <c r="M14092">
        <v>88.175250000000005</v>
      </c>
      <c r="N14092">
        <v>215.4863</v>
      </c>
      <c r="O14092">
        <v>72</v>
      </c>
      <c r="P14092">
        <v>104.54794</v>
      </c>
      <c r="Q14092">
        <v>3</v>
      </c>
      <c r="R14092" s="75">
        <v>38786</v>
      </c>
      <c r="T14092" t="s">
        <v>112</v>
      </c>
      <c r="U14092">
        <v>0.12652939999999999</v>
      </c>
      <c r="Y14092">
        <v>15</v>
      </c>
      <c r="Z14092" s="97">
        <v>147000000</v>
      </c>
    </row>
    <row r="14093" spans="1:26">
      <c r="A14093" t="s">
        <v>81</v>
      </c>
      <c r="B14093" t="s">
        <v>58</v>
      </c>
      <c r="C14093" t="s">
        <v>12</v>
      </c>
      <c r="D14093" t="s">
        <v>100</v>
      </c>
      <c r="E14093">
        <v>3</v>
      </c>
      <c r="F14093">
        <v>2000.4680000000001</v>
      </c>
      <c r="G14093">
        <v>2000.4680000000001</v>
      </c>
      <c r="H14093">
        <v>46.007809999999999</v>
      </c>
      <c r="I14093">
        <v>167.98339999999999</v>
      </c>
      <c r="J14093">
        <v>-215.27940000000001</v>
      </c>
      <c r="K14093">
        <v>-88.090580000000003</v>
      </c>
      <c r="L14093">
        <v>0</v>
      </c>
      <c r="M14093">
        <v>88.090580000000003</v>
      </c>
      <c r="N14093">
        <v>215.27940000000001</v>
      </c>
      <c r="O14093">
        <v>72</v>
      </c>
      <c r="P14093">
        <v>104.54794</v>
      </c>
      <c r="Q14093">
        <v>3</v>
      </c>
      <c r="R14093" s="75">
        <v>38786</v>
      </c>
      <c r="T14093" t="s">
        <v>112</v>
      </c>
      <c r="U14093">
        <v>0.12652939999999999</v>
      </c>
      <c r="Y14093">
        <v>15</v>
      </c>
      <c r="Z14093" s="97">
        <v>146000000</v>
      </c>
    </row>
    <row r="14094" spans="1:26">
      <c r="A14094" t="s">
        <v>81</v>
      </c>
      <c r="B14094" t="s">
        <v>58</v>
      </c>
      <c r="C14094" t="s">
        <v>12</v>
      </c>
      <c r="D14094" t="s">
        <v>100</v>
      </c>
      <c r="E14094">
        <v>4</v>
      </c>
      <c r="F14094">
        <v>1987.057</v>
      </c>
      <c r="G14094">
        <v>1987.057</v>
      </c>
      <c r="H14094">
        <v>45.376159999999999</v>
      </c>
      <c r="I14094">
        <v>167.8289</v>
      </c>
      <c r="J14094">
        <v>-215.0814</v>
      </c>
      <c r="K14094">
        <v>-88.009569999999997</v>
      </c>
      <c r="L14094">
        <v>0</v>
      </c>
      <c r="M14094">
        <v>88.009569999999997</v>
      </c>
      <c r="N14094">
        <v>215.0814</v>
      </c>
      <c r="O14094">
        <v>72</v>
      </c>
      <c r="P14094">
        <v>104.54794</v>
      </c>
      <c r="Q14094">
        <v>3</v>
      </c>
      <c r="R14094" s="75">
        <v>38786</v>
      </c>
      <c r="T14094" t="s">
        <v>112</v>
      </c>
      <c r="U14094">
        <v>0.12652939999999999</v>
      </c>
      <c r="Y14094">
        <v>15</v>
      </c>
      <c r="Z14094" s="97">
        <v>146000000</v>
      </c>
    </row>
    <row r="14095" spans="1:26">
      <c r="A14095" t="s">
        <v>81</v>
      </c>
      <c r="B14095" t="s">
        <v>58</v>
      </c>
      <c r="C14095" t="s">
        <v>12</v>
      </c>
      <c r="D14095" t="s">
        <v>100</v>
      </c>
      <c r="E14095">
        <v>5</v>
      </c>
      <c r="F14095">
        <v>1981.6110000000001</v>
      </c>
      <c r="G14095">
        <v>1981.6110000000001</v>
      </c>
      <c r="H14095">
        <v>45.037939999999999</v>
      </c>
      <c r="I14095">
        <v>167.79830000000001</v>
      </c>
      <c r="J14095">
        <v>-215.04220000000001</v>
      </c>
      <c r="K14095">
        <v>-87.993520000000004</v>
      </c>
      <c r="L14095">
        <v>0</v>
      </c>
      <c r="M14095">
        <v>87.993520000000004</v>
      </c>
      <c r="N14095">
        <v>215.04220000000001</v>
      </c>
      <c r="O14095">
        <v>72</v>
      </c>
      <c r="P14095">
        <v>104.54794</v>
      </c>
      <c r="Q14095">
        <v>3</v>
      </c>
      <c r="R14095" s="75">
        <v>38786</v>
      </c>
      <c r="T14095" t="s">
        <v>112</v>
      </c>
      <c r="U14095">
        <v>0.12652939999999999</v>
      </c>
      <c r="Y14095">
        <v>15</v>
      </c>
      <c r="Z14095" s="97">
        <v>146000000</v>
      </c>
    </row>
    <row r="14096" spans="1:26">
      <c r="A14096" t="s">
        <v>81</v>
      </c>
      <c r="B14096" t="s">
        <v>58</v>
      </c>
      <c r="C14096" t="s">
        <v>12</v>
      </c>
      <c r="D14096" t="s">
        <v>100</v>
      </c>
      <c r="E14096">
        <v>6</v>
      </c>
      <c r="F14096">
        <v>1991.1179999999999</v>
      </c>
      <c r="G14096">
        <v>1991.1179999999999</v>
      </c>
      <c r="H14096">
        <v>44.455480000000001</v>
      </c>
      <c r="I14096">
        <v>167.80500000000001</v>
      </c>
      <c r="J14096">
        <v>-215.05080000000001</v>
      </c>
      <c r="K14096">
        <v>-87.997050000000002</v>
      </c>
      <c r="L14096">
        <v>0</v>
      </c>
      <c r="M14096">
        <v>87.997050000000002</v>
      </c>
      <c r="N14096">
        <v>215.05080000000001</v>
      </c>
      <c r="O14096">
        <v>72</v>
      </c>
      <c r="P14096">
        <v>104.54794</v>
      </c>
      <c r="Q14096">
        <v>3</v>
      </c>
      <c r="R14096" s="75">
        <v>38786</v>
      </c>
      <c r="T14096" t="s">
        <v>112</v>
      </c>
      <c r="U14096">
        <v>0.12652939999999999</v>
      </c>
      <c r="Y14096">
        <v>15</v>
      </c>
      <c r="Z14096" s="97">
        <v>146000000</v>
      </c>
    </row>
    <row r="14097" spans="1:26">
      <c r="A14097" t="s">
        <v>81</v>
      </c>
      <c r="B14097" t="s">
        <v>58</v>
      </c>
      <c r="C14097" t="s">
        <v>12</v>
      </c>
      <c r="D14097" t="s">
        <v>100</v>
      </c>
      <c r="E14097">
        <v>7</v>
      </c>
      <c r="F14097">
        <v>2001.23</v>
      </c>
      <c r="G14097">
        <v>2001.23</v>
      </c>
      <c r="H14097">
        <v>44.264110000000002</v>
      </c>
      <c r="I14097">
        <v>167.84630000000001</v>
      </c>
      <c r="J14097">
        <v>-215.1037</v>
      </c>
      <c r="K14097">
        <v>-88.018699999999995</v>
      </c>
      <c r="L14097">
        <v>0</v>
      </c>
      <c r="M14097">
        <v>88.018699999999995</v>
      </c>
      <c r="N14097">
        <v>215.1037</v>
      </c>
      <c r="O14097">
        <v>72</v>
      </c>
      <c r="P14097">
        <v>104.54794</v>
      </c>
      <c r="Q14097">
        <v>3</v>
      </c>
      <c r="R14097" s="75">
        <v>38786</v>
      </c>
      <c r="T14097" t="s">
        <v>112</v>
      </c>
      <c r="U14097">
        <v>0.12652939999999999</v>
      </c>
      <c r="Y14097">
        <v>15</v>
      </c>
      <c r="Z14097" s="97">
        <v>146000000</v>
      </c>
    </row>
    <row r="14098" spans="1:26">
      <c r="A14098" t="s">
        <v>81</v>
      </c>
      <c r="B14098" t="s">
        <v>58</v>
      </c>
      <c r="C14098" t="s">
        <v>12</v>
      </c>
      <c r="D14098" t="s">
        <v>100</v>
      </c>
      <c r="E14098">
        <v>8</v>
      </c>
      <c r="F14098">
        <v>2037.884</v>
      </c>
      <c r="G14098">
        <v>2037.884</v>
      </c>
      <c r="H14098">
        <v>44.480960000000003</v>
      </c>
      <c r="I14098">
        <v>168.17599999999999</v>
      </c>
      <c r="J14098">
        <v>-215.52629999999999</v>
      </c>
      <c r="K14098">
        <v>-88.191599999999994</v>
      </c>
      <c r="L14098">
        <v>0</v>
      </c>
      <c r="M14098">
        <v>88.191599999999994</v>
      </c>
      <c r="N14098">
        <v>215.52629999999999</v>
      </c>
      <c r="O14098">
        <v>72</v>
      </c>
      <c r="P14098">
        <v>104.54794</v>
      </c>
      <c r="Q14098">
        <v>3</v>
      </c>
      <c r="R14098" s="75">
        <v>38786</v>
      </c>
      <c r="T14098" t="s">
        <v>112</v>
      </c>
      <c r="U14098">
        <v>0.12652939999999999</v>
      </c>
      <c r="Y14098">
        <v>15</v>
      </c>
      <c r="Z14098" s="97">
        <v>147000000</v>
      </c>
    </row>
    <row r="14099" spans="1:26">
      <c r="A14099" t="s">
        <v>81</v>
      </c>
      <c r="B14099" t="s">
        <v>58</v>
      </c>
      <c r="C14099" t="s">
        <v>12</v>
      </c>
      <c r="D14099" t="s">
        <v>100</v>
      </c>
      <c r="E14099">
        <v>9</v>
      </c>
      <c r="F14099">
        <v>2035.5260000000001</v>
      </c>
      <c r="G14099">
        <v>2035.5260000000001</v>
      </c>
      <c r="H14099">
        <v>45.578220000000002</v>
      </c>
      <c r="I14099">
        <v>168.16300000000001</v>
      </c>
      <c r="J14099">
        <v>-215.50960000000001</v>
      </c>
      <c r="K14099">
        <v>-88.184759999999997</v>
      </c>
      <c r="L14099">
        <v>0</v>
      </c>
      <c r="M14099">
        <v>88.184759999999997</v>
      </c>
      <c r="N14099">
        <v>215.50960000000001</v>
      </c>
      <c r="O14099">
        <v>72</v>
      </c>
      <c r="P14099">
        <v>104.54794</v>
      </c>
      <c r="Q14099">
        <v>3</v>
      </c>
      <c r="R14099" s="75">
        <v>38786</v>
      </c>
      <c r="T14099" t="s">
        <v>112</v>
      </c>
      <c r="U14099">
        <v>0.12652939999999999</v>
      </c>
      <c r="Y14099">
        <v>15</v>
      </c>
      <c r="Z14099" s="97">
        <v>147000000</v>
      </c>
    </row>
    <row r="14100" spans="1:26">
      <c r="A14100" t="s">
        <v>81</v>
      </c>
      <c r="B14100" t="s">
        <v>58</v>
      </c>
      <c r="C14100" t="s">
        <v>12</v>
      </c>
      <c r="D14100" t="s">
        <v>100</v>
      </c>
      <c r="E14100">
        <v>10</v>
      </c>
      <c r="F14100">
        <v>2026.729</v>
      </c>
      <c r="G14100">
        <v>2026.729</v>
      </c>
      <c r="H14100">
        <v>47.223149999999997</v>
      </c>
      <c r="I14100">
        <v>167.96809999999999</v>
      </c>
      <c r="J14100">
        <v>-215.25980000000001</v>
      </c>
      <c r="K14100">
        <v>-88.082579999999993</v>
      </c>
      <c r="L14100">
        <v>0</v>
      </c>
      <c r="M14100">
        <v>88.082579999999993</v>
      </c>
      <c r="N14100">
        <v>215.25980000000001</v>
      </c>
      <c r="O14100">
        <v>72</v>
      </c>
      <c r="P14100">
        <v>104.54794</v>
      </c>
      <c r="Q14100">
        <v>3</v>
      </c>
      <c r="R14100" s="75">
        <v>38786</v>
      </c>
      <c r="T14100" t="s">
        <v>112</v>
      </c>
      <c r="U14100">
        <v>0.12652939999999999</v>
      </c>
      <c r="Y14100">
        <v>15</v>
      </c>
      <c r="Z14100" s="97">
        <v>146000000</v>
      </c>
    </row>
    <row r="14101" spans="1:26">
      <c r="A14101" t="s">
        <v>81</v>
      </c>
      <c r="B14101" t="s">
        <v>58</v>
      </c>
      <c r="C14101" t="s">
        <v>12</v>
      </c>
      <c r="D14101" t="s">
        <v>100</v>
      </c>
      <c r="E14101">
        <v>11</v>
      </c>
      <c r="F14101">
        <v>2039.7819999999999</v>
      </c>
      <c r="G14101">
        <v>2039.7819999999999</v>
      </c>
      <c r="H14101">
        <v>48.487949999999998</v>
      </c>
      <c r="I14101">
        <v>167.88589999999999</v>
      </c>
      <c r="J14101">
        <v>-215.15440000000001</v>
      </c>
      <c r="K14101">
        <v>-88.039439999999999</v>
      </c>
      <c r="L14101">
        <v>0</v>
      </c>
      <c r="M14101">
        <v>88.039439999999999</v>
      </c>
      <c r="N14101">
        <v>215.15440000000001</v>
      </c>
      <c r="O14101">
        <v>72</v>
      </c>
      <c r="P14101">
        <v>104.54794</v>
      </c>
      <c r="Q14101">
        <v>3</v>
      </c>
      <c r="R14101" s="75">
        <v>38786</v>
      </c>
      <c r="T14101" t="s">
        <v>112</v>
      </c>
      <c r="U14101">
        <v>0.12652939999999999</v>
      </c>
      <c r="Y14101">
        <v>15</v>
      </c>
      <c r="Z14101" s="97">
        <v>146000000</v>
      </c>
    </row>
    <row r="14102" spans="1:26">
      <c r="A14102" t="s">
        <v>81</v>
      </c>
      <c r="B14102" t="s">
        <v>58</v>
      </c>
      <c r="C14102" t="s">
        <v>12</v>
      </c>
      <c r="D14102" t="s">
        <v>100</v>
      </c>
      <c r="E14102">
        <v>12</v>
      </c>
      <c r="F14102">
        <v>2036.44</v>
      </c>
      <c r="G14102">
        <v>2036.44</v>
      </c>
      <c r="H14102">
        <v>49.062190000000001</v>
      </c>
      <c r="I14102">
        <v>167.9837</v>
      </c>
      <c r="J14102">
        <v>-215.27979999999999</v>
      </c>
      <c r="K14102">
        <v>-88.090760000000003</v>
      </c>
      <c r="L14102">
        <v>0</v>
      </c>
      <c r="M14102">
        <v>88.090760000000003</v>
      </c>
      <c r="N14102">
        <v>215.27979999999999</v>
      </c>
      <c r="O14102">
        <v>72</v>
      </c>
      <c r="P14102">
        <v>104.54794</v>
      </c>
      <c r="Q14102">
        <v>3</v>
      </c>
      <c r="R14102" s="75">
        <v>38786</v>
      </c>
      <c r="T14102" t="s">
        <v>112</v>
      </c>
      <c r="U14102">
        <v>0.12652939999999999</v>
      </c>
      <c r="Y14102">
        <v>15</v>
      </c>
      <c r="Z14102" s="97">
        <v>146000000</v>
      </c>
    </row>
    <row r="14103" spans="1:26">
      <c r="A14103" t="s">
        <v>81</v>
      </c>
      <c r="B14103" t="s">
        <v>58</v>
      </c>
      <c r="C14103" t="s">
        <v>12</v>
      </c>
      <c r="D14103" t="s">
        <v>100</v>
      </c>
      <c r="E14103">
        <v>13</v>
      </c>
      <c r="F14103">
        <v>2034.4860000000001</v>
      </c>
      <c r="G14103">
        <v>2034.4860000000001</v>
      </c>
      <c r="H14103">
        <v>47.811100000000003</v>
      </c>
      <c r="I14103">
        <v>168.08869999999999</v>
      </c>
      <c r="J14103">
        <v>-215.4144</v>
      </c>
      <c r="K14103">
        <v>-88.145809999999997</v>
      </c>
      <c r="L14103">
        <v>0</v>
      </c>
      <c r="M14103">
        <v>88.145809999999997</v>
      </c>
      <c r="N14103">
        <v>215.4144</v>
      </c>
      <c r="O14103">
        <v>72</v>
      </c>
      <c r="P14103">
        <v>104.54794</v>
      </c>
      <c r="Q14103">
        <v>3</v>
      </c>
      <c r="R14103" s="75">
        <v>38786</v>
      </c>
      <c r="T14103" t="s">
        <v>112</v>
      </c>
      <c r="U14103">
        <v>0.12652939999999999</v>
      </c>
      <c r="Y14103">
        <v>15</v>
      </c>
      <c r="Z14103" s="97">
        <v>146000000</v>
      </c>
    </row>
    <row r="14104" spans="1:26">
      <c r="A14104" t="s">
        <v>81</v>
      </c>
      <c r="B14104" t="s">
        <v>58</v>
      </c>
      <c r="C14104" t="s">
        <v>12</v>
      </c>
      <c r="D14104" t="s">
        <v>100</v>
      </c>
      <c r="E14104">
        <v>14</v>
      </c>
      <c r="F14104">
        <v>2040.451</v>
      </c>
      <c r="G14104">
        <v>2040.451</v>
      </c>
      <c r="H14104">
        <v>47.252600000000001</v>
      </c>
      <c r="I14104">
        <v>168.06229999999999</v>
      </c>
      <c r="J14104">
        <v>-215.38050000000001</v>
      </c>
      <c r="K14104">
        <v>-88.131950000000003</v>
      </c>
      <c r="L14104">
        <v>0</v>
      </c>
      <c r="M14104">
        <v>88.131950000000003</v>
      </c>
      <c r="N14104">
        <v>215.38050000000001</v>
      </c>
      <c r="O14104">
        <v>72</v>
      </c>
      <c r="P14104">
        <v>104.54794</v>
      </c>
      <c r="Q14104">
        <v>3</v>
      </c>
      <c r="R14104" s="75">
        <v>38786</v>
      </c>
      <c r="T14104" t="s">
        <v>112</v>
      </c>
      <c r="U14104">
        <v>0.12652939999999999</v>
      </c>
      <c r="Y14104">
        <v>15</v>
      </c>
      <c r="Z14104" s="97">
        <v>146000000</v>
      </c>
    </row>
    <row r="14105" spans="1:26">
      <c r="A14105" t="s">
        <v>81</v>
      </c>
      <c r="B14105" t="s">
        <v>58</v>
      </c>
      <c r="C14105" t="s">
        <v>12</v>
      </c>
      <c r="D14105" t="s">
        <v>100</v>
      </c>
      <c r="E14105">
        <v>15</v>
      </c>
      <c r="F14105">
        <v>2024.694</v>
      </c>
      <c r="G14105">
        <v>2033.3009999999999</v>
      </c>
      <c r="H14105">
        <v>49.118899999999996</v>
      </c>
      <c r="I14105">
        <v>167.8432</v>
      </c>
      <c r="J14105">
        <v>-223.70609999999999</v>
      </c>
      <c r="K14105">
        <v>-96.623410000000007</v>
      </c>
      <c r="L14105">
        <v>-8.6063229999999997</v>
      </c>
      <c r="M14105">
        <v>79.410759999999996</v>
      </c>
      <c r="N14105">
        <v>206.49350000000001</v>
      </c>
      <c r="O14105">
        <v>72</v>
      </c>
      <c r="P14105">
        <v>104.54794</v>
      </c>
      <c r="Q14105">
        <v>3</v>
      </c>
      <c r="R14105" s="75">
        <v>38786</v>
      </c>
      <c r="T14105" t="s">
        <v>112</v>
      </c>
      <c r="U14105">
        <v>0.12652939999999999</v>
      </c>
      <c r="Y14105">
        <v>15</v>
      </c>
      <c r="Z14105" s="97">
        <v>146000000</v>
      </c>
    </row>
    <row r="14106" spans="1:26">
      <c r="A14106" t="s">
        <v>81</v>
      </c>
      <c r="B14106" t="s">
        <v>58</v>
      </c>
      <c r="C14106" t="s">
        <v>12</v>
      </c>
      <c r="D14106" t="s">
        <v>100</v>
      </c>
      <c r="E14106">
        <v>16</v>
      </c>
      <c r="F14106">
        <v>2022.623</v>
      </c>
      <c r="G14106">
        <v>1170.2149999999999</v>
      </c>
      <c r="H14106">
        <v>49.824930000000002</v>
      </c>
      <c r="I14106">
        <v>167.93819999999999</v>
      </c>
      <c r="J14106">
        <v>637.18700000000001</v>
      </c>
      <c r="K14106">
        <v>764.34159999999997</v>
      </c>
      <c r="L14106">
        <v>852.40840000000003</v>
      </c>
      <c r="M14106">
        <v>940.47529999999995</v>
      </c>
      <c r="N14106">
        <v>1067.6300000000001</v>
      </c>
      <c r="O14106">
        <v>72</v>
      </c>
      <c r="P14106">
        <v>104.54794</v>
      </c>
      <c r="Q14106">
        <v>3</v>
      </c>
      <c r="R14106" s="75">
        <v>38786</v>
      </c>
      <c r="T14106" t="s">
        <v>112</v>
      </c>
      <c r="U14106">
        <v>0.12652939999999999</v>
      </c>
      <c r="Y14106">
        <v>15</v>
      </c>
      <c r="Z14106" s="97">
        <v>146000000</v>
      </c>
    </row>
    <row r="14107" spans="1:26">
      <c r="A14107" t="s">
        <v>81</v>
      </c>
      <c r="B14107" t="s">
        <v>58</v>
      </c>
      <c r="C14107" t="s">
        <v>12</v>
      </c>
      <c r="D14107" t="s">
        <v>100</v>
      </c>
      <c r="E14107">
        <v>17</v>
      </c>
      <c r="F14107">
        <v>2030.854</v>
      </c>
      <c r="G14107">
        <v>221.50970000000001</v>
      </c>
      <c r="H14107">
        <v>49.529040000000002</v>
      </c>
      <c r="I14107">
        <v>168.02610000000001</v>
      </c>
      <c r="J14107">
        <v>1594.01</v>
      </c>
      <c r="K14107">
        <v>1721.231</v>
      </c>
      <c r="L14107">
        <v>1809.3440000000001</v>
      </c>
      <c r="M14107">
        <v>1897.4570000000001</v>
      </c>
      <c r="N14107">
        <v>2024.6780000000001</v>
      </c>
      <c r="O14107">
        <v>72</v>
      </c>
      <c r="P14107">
        <v>104.54794</v>
      </c>
      <c r="Q14107">
        <v>3</v>
      </c>
      <c r="R14107" s="75">
        <v>38786</v>
      </c>
      <c r="T14107" t="s">
        <v>112</v>
      </c>
      <c r="U14107">
        <v>0.12652939999999999</v>
      </c>
      <c r="Y14107">
        <v>15</v>
      </c>
      <c r="Z14107" s="97">
        <v>146000000</v>
      </c>
    </row>
    <row r="14108" spans="1:26">
      <c r="A14108" t="s">
        <v>81</v>
      </c>
      <c r="B14108" t="s">
        <v>58</v>
      </c>
      <c r="C14108" t="s">
        <v>12</v>
      </c>
      <c r="D14108" t="s">
        <v>100</v>
      </c>
      <c r="E14108">
        <v>18</v>
      </c>
      <c r="F14108">
        <v>2047.5909999999999</v>
      </c>
      <c r="G14108">
        <v>221.4599</v>
      </c>
      <c r="H14108">
        <v>48.792470000000002</v>
      </c>
      <c r="I14108">
        <v>167.96279999999999</v>
      </c>
      <c r="J14108">
        <v>1610.8779999999999</v>
      </c>
      <c r="K14108">
        <v>1738.0509999999999</v>
      </c>
      <c r="L14108">
        <v>1826.1310000000001</v>
      </c>
      <c r="M14108">
        <v>1914.211</v>
      </c>
      <c r="N14108">
        <v>2041.384</v>
      </c>
      <c r="O14108">
        <v>72</v>
      </c>
      <c r="P14108">
        <v>104.54794</v>
      </c>
      <c r="Q14108">
        <v>3</v>
      </c>
      <c r="R14108" s="75">
        <v>38786</v>
      </c>
      <c r="T14108" t="s">
        <v>112</v>
      </c>
      <c r="U14108">
        <v>0.12652939999999999</v>
      </c>
      <c r="Y14108">
        <v>15</v>
      </c>
      <c r="Z14108" s="97">
        <v>146000000</v>
      </c>
    </row>
    <row r="14109" spans="1:26">
      <c r="A14109" t="s">
        <v>81</v>
      </c>
      <c r="B14109" t="s">
        <v>58</v>
      </c>
      <c r="C14109" t="s">
        <v>12</v>
      </c>
      <c r="D14109" t="s">
        <v>100</v>
      </c>
      <c r="E14109">
        <v>19</v>
      </c>
      <c r="F14109">
        <v>2078.576</v>
      </c>
      <c r="G14109">
        <v>221.29140000000001</v>
      </c>
      <c r="H14109">
        <v>47.468629999999997</v>
      </c>
      <c r="I14109">
        <v>168.1748</v>
      </c>
      <c r="J14109">
        <v>1641.76</v>
      </c>
      <c r="K14109">
        <v>1769.0930000000001</v>
      </c>
      <c r="L14109">
        <v>1857.2840000000001</v>
      </c>
      <c r="M14109">
        <v>1945.4749999999999</v>
      </c>
      <c r="N14109">
        <v>2072.8090000000002</v>
      </c>
      <c r="O14109">
        <v>72</v>
      </c>
      <c r="P14109">
        <v>104.54794</v>
      </c>
      <c r="Q14109">
        <v>3</v>
      </c>
      <c r="R14109" s="75">
        <v>38786</v>
      </c>
      <c r="T14109" t="s">
        <v>112</v>
      </c>
      <c r="U14109">
        <v>0.12652939999999999</v>
      </c>
      <c r="Y14109">
        <v>15</v>
      </c>
      <c r="Z14109" s="97">
        <v>147000000</v>
      </c>
    </row>
    <row r="14110" spans="1:26">
      <c r="A14110" t="s">
        <v>81</v>
      </c>
      <c r="B14110" t="s">
        <v>58</v>
      </c>
      <c r="C14110" t="s">
        <v>12</v>
      </c>
      <c r="D14110" t="s">
        <v>100</v>
      </c>
      <c r="E14110">
        <v>20</v>
      </c>
      <c r="F14110">
        <v>2081.4879999999998</v>
      </c>
      <c r="G14110">
        <v>221.2912</v>
      </c>
      <c r="H14110">
        <v>46.475619999999999</v>
      </c>
      <c r="I14110">
        <v>168.1713</v>
      </c>
      <c r="J14110">
        <v>1644.6769999999999</v>
      </c>
      <c r="K14110">
        <v>1772.008</v>
      </c>
      <c r="L14110">
        <v>1860.1969999999999</v>
      </c>
      <c r="M14110">
        <v>1948.386</v>
      </c>
      <c r="N14110">
        <v>2075.7170000000001</v>
      </c>
      <c r="O14110">
        <v>72</v>
      </c>
      <c r="P14110">
        <v>104.54794</v>
      </c>
      <c r="Q14110">
        <v>3</v>
      </c>
      <c r="R14110" s="75">
        <v>38786</v>
      </c>
      <c r="T14110" t="s">
        <v>112</v>
      </c>
      <c r="U14110">
        <v>0.12652939999999999</v>
      </c>
      <c r="Y14110">
        <v>15</v>
      </c>
      <c r="Z14110" s="97">
        <v>147000000</v>
      </c>
    </row>
    <row r="14111" spans="1:26">
      <c r="A14111" t="s">
        <v>81</v>
      </c>
      <c r="B14111" t="s">
        <v>58</v>
      </c>
      <c r="C14111" t="s">
        <v>12</v>
      </c>
      <c r="D14111" t="s">
        <v>100</v>
      </c>
      <c r="E14111">
        <v>21</v>
      </c>
      <c r="F14111">
        <v>2108.192</v>
      </c>
      <c r="G14111">
        <v>220.98570000000001</v>
      </c>
      <c r="H14111">
        <v>45.976439999999997</v>
      </c>
      <c r="I14111">
        <v>168.08320000000001</v>
      </c>
      <c r="J14111">
        <v>1671.799</v>
      </c>
      <c r="K14111">
        <v>1799.0630000000001</v>
      </c>
      <c r="L14111">
        <v>1887.2059999999999</v>
      </c>
      <c r="M14111">
        <v>1975.3489999999999</v>
      </c>
      <c r="N14111">
        <v>2102.614</v>
      </c>
      <c r="O14111">
        <v>72</v>
      </c>
      <c r="P14111">
        <v>104.54794</v>
      </c>
      <c r="Q14111">
        <v>3</v>
      </c>
      <c r="R14111" s="75">
        <v>38786</v>
      </c>
      <c r="T14111" t="s">
        <v>112</v>
      </c>
      <c r="U14111">
        <v>0.12652939999999999</v>
      </c>
      <c r="Y14111">
        <v>15</v>
      </c>
      <c r="Z14111" s="97">
        <v>146000000</v>
      </c>
    </row>
    <row r="14112" spans="1:26">
      <c r="A14112" t="s">
        <v>81</v>
      </c>
      <c r="B14112" t="s">
        <v>58</v>
      </c>
      <c r="C14112" t="s">
        <v>12</v>
      </c>
      <c r="D14112" t="s">
        <v>100</v>
      </c>
      <c r="E14112">
        <v>22</v>
      </c>
      <c r="F14112">
        <v>2111.5619999999999</v>
      </c>
      <c r="G14112">
        <v>823.08690000000001</v>
      </c>
      <c r="H14112">
        <v>44.72945</v>
      </c>
      <c r="I14112">
        <v>168.09010000000001</v>
      </c>
      <c r="J14112">
        <v>1073.059</v>
      </c>
      <c r="K14112">
        <v>1200.329</v>
      </c>
      <c r="L14112">
        <v>1288.4749999999999</v>
      </c>
      <c r="M14112">
        <v>1376.6220000000001</v>
      </c>
      <c r="N14112">
        <v>1503.8910000000001</v>
      </c>
      <c r="O14112">
        <v>72</v>
      </c>
      <c r="P14112">
        <v>104.54794</v>
      </c>
      <c r="Q14112">
        <v>3</v>
      </c>
      <c r="R14112" s="75">
        <v>38786</v>
      </c>
      <c r="T14112" t="s">
        <v>112</v>
      </c>
      <c r="U14112">
        <v>0.12652939999999999</v>
      </c>
      <c r="Y14112">
        <v>15</v>
      </c>
      <c r="Z14112" s="97">
        <v>146000000</v>
      </c>
    </row>
    <row r="14113" spans="1:26">
      <c r="A14113" t="s">
        <v>81</v>
      </c>
      <c r="B14113" t="s">
        <v>58</v>
      </c>
      <c r="C14113" t="s">
        <v>12</v>
      </c>
      <c r="D14113" t="s">
        <v>100</v>
      </c>
      <c r="E14113">
        <v>23</v>
      </c>
      <c r="F14113">
        <v>2085.0839999999998</v>
      </c>
      <c r="G14113">
        <v>1425.1890000000001</v>
      </c>
      <c r="H14113">
        <v>43.641370000000002</v>
      </c>
      <c r="I14113">
        <v>167.86859999999999</v>
      </c>
      <c r="J14113">
        <v>444.76310000000001</v>
      </c>
      <c r="K14113">
        <v>571.86500000000001</v>
      </c>
      <c r="L14113">
        <v>659.8954</v>
      </c>
      <c r="M14113">
        <v>747.92579999999998</v>
      </c>
      <c r="N14113">
        <v>875.02760000000001</v>
      </c>
      <c r="O14113">
        <v>72</v>
      </c>
      <c r="P14113">
        <v>104.54794</v>
      </c>
      <c r="Q14113">
        <v>3</v>
      </c>
      <c r="R14113" s="75">
        <v>38786</v>
      </c>
      <c r="T14113" t="s">
        <v>112</v>
      </c>
      <c r="U14113">
        <v>0.12652939999999999</v>
      </c>
      <c r="Y14113">
        <v>15</v>
      </c>
      <c r="Z14113" s="97">
        <v>146000000</v>
      </c>
    </row>
    <row r="14114" spans="1:26">
      <c r="A14114" t="s">
        <v>81</v>
      </c>
      <c r="B14114" t="s">
        <v>58</v>
      </c>
      <c r="C14114" t="s">
        <v>12</v>
      </c>
      <c r="D14114" t="s">
        <v>100</v>
      </c>
      <c r="E14114">
        <v>24</v>
      </c>
      <c r="F14114">
        <v>2065.9789999999998</v>
      </c>
      <c r="G14114">
        <v>1526.6220000000001</v>
      </c>
      <c r="H14114">
        <v>42.951920000000001</v>
      </c>
      <c r="I14114">
        <v>167.75139999999999</v>
      </c>
      <c r="J14114">
        <v>324.37430000000001</v>
      </c>
      <c r="K14114">
        <v>451.38740000000001</v>
      </c>
      <c r="L14114">
        <v>539.35630000000003</v>
      </c>
      <c r="M14114">
        <v>627.3252</v>
      </c>
      <c r="N14114">
        <v>754.3383</v>
      </c>
      <c r="O14114">
        <v>72</v>
      </c>
      <c r="P14114">
        <v>104.54794</v>
      </c>
      <c r="Q14114">
        <v>3</v>
      </c>
      <c r="R14114" s="75">
        <v>38786</v>
      </c>
      <c r="T14114" t="s">
        <v>112</v>
      </c>
      <c r="U14114">
        <v>0.12652939999999999</v>
      </c>
      <c r="Y14114">
        <v>15</v>
      </c>
      <c r="Z14114" s="97">
        <v>146000000</v>
      </c>
    </row>
    <row r="14115" spans="1:26">
      <c r="A14115" t="s">
        <v>81</v>
      </c>
      <c r="B14115" t="s">
        <v>58</v>
      </c>
      <c r="C14115" t="s">
        <v>13</v>
      </c>
      <c r="D14115" t="s">
        <v>100</v>
      </c>
      <c r="E14115">
        <v>1</v>
      </c>
      <c r="F14115">
        <v>2101.4609999999998</v>
      </c>
      <c r="G14115">
        <v>2101.4609999999998</v>
      </c>
      <c r="H14115">
        <v>60.889180000000003</v>
      </c>
      <c r="I14115">
        <v>166.1627</v>
      </c>
      <c r="J14115">
        <v>-212.946</v>
      </c>
      <c r="K14115">
        <v>-87.13579</v>
      </c>
      <c r="L14115">
        <v>0</v>
      </c>
      <c r="M14115">
        <v>87.13579</v>
      </c>
      <c r="N14115">
        <v>212.946</v>
      </c>
      <c r="O14115">
        <v>72</v>
      </c>
      <c r="P14115">
        <v>104.54794</v>
      </c>
      <c r="Q14115">
        <v>4</v>
      </c>
      <c r="R14115" s="75">
        <v>32975</v>
      </c>
      <c r="T14115" t="s">
        <v>112</v>
      </c>
      <c r="U14115">
        <v>0.13583880000000001</v>
      </c>
      <c r="Y14115">
        <v>15</v>
      </c>
      <c r="Z14115" s="97">
        <v>143000000</v>
      </c>
    </row>
    <row r="14116" spans="1:26">
      <c r="A14116" t="s">
        <v>81</v>
      </c>
      <c r="B14116" t="s">
        <v>58</v>
      </c>
      <c r="C14116" t="s">
        <v>13</v>
      </c>
      <c r="D14116" t="s">
        <v>100</v>
      </c>
      <c r="E14116">
        <v>2</v>
      </c>
      <c r="F14116">
        <v>2103.0360000000001</v>
      </c>
      <c r="G14116">
        <v>2103.0360000000001</v>
      </c>
      <c r="H14116">
        <v>59.573830000000001</v>
      </c>
      <c r="I14116">
        <v>166.12950000000001</v>
      </c>
      <c r="J14116">
        <v>-212.90350000000001</v>
      </c>
      <c r="K14116">
        <v>-87.118380000000002</v>
      </c>
      <c r="L14116">
        <v>0</v>
      </c>
      <c r="M14116">
        <v>87.118380000000002</v>
      </c>
      <c r="N14116">
        <v>212.90350000000001</v>
      </c>
      <c r="O14116">
        <v>72</v>
      </c>
      <c r="P14116">
        <v>104.54794</v>
      </c>
      <c r="Q14116">
        <v>4</v>
      </c>
      <c r="R14116" s="75">
        <v>32975</v>
      </c>
      <c r="T14116" t="s">
        <v>112</v>
      </c>
      <c r="U14116">
        <v>0.13583880000000001</v>
      </c>
      <c r="Y14116">
        <v>15</v>
      </c>
      <c r="Z14116" s="97">
        <v>143000000</v>
      </c>
    </row>
    <row r="14117" spans="1:26">
      <c r="A14117" t="s">
        <v>81</v>
      </c>
      <c r="B14117" t="s">
        <v>58</v>
      </c>
      <c r="C14117" t="s">
        <v>13</v>
      </c>
      <c r="D14117" t="s">
        <v>100</v>
      </c>
      <c r="E14117">
        <v>3</v>
      </c>
      <c r="F14117">
        <v>2097.8609999999999</v>
      </c>
      <c r="G14117">
        <v>2097.8609999999999</v>
      </c>
      <c r="H14117">
        <v>58.428220000000003</v>
      </c>
      <c r="I14117">
        <v>166.0771</v>
      </c>
      <c r="J14117">
        <v>-212.8364</v>
      </c>
      <c r="K14117">
        <v>-87.090940000000003</v>
      </c>
      <c r="L14117">
        <v>0</v>
      </c>
      <c r="M14117">
        <v>87.090940000000003</v>
      </c>
      <c r="N14117">
        <v>212.8364</v>
      </c>
      <c r="O14117">
        <v>72</v>
      </c>
      <c r="P14117">
        <v>104.54794</v>
      </c>
      <c r="Q14117">
        <v>4</v>
      </c>
      <c r="R14117" s="75">
        <v>32975</v>
      </c>
      <c r="T14117" t="s">
        <v>112</v>
      </c>
      <c r="U14117">
        <v>0.13583880000000001</v>
      </c>
      <c r="Y14117">
        <v>15</v>
      </c>
      <c r="Z14117" s="97">
        <v>143000000</v>
      </c>
    </row>
    <row r="14118" spans="1:26">
      <c r="A14118" t="s">
        <v>81</v>
      </c>
      <c r="B14118" t="s">
        <v>58</v>
      </c>
      <c r="C14118" t="s">
        <v>13</v>
      </c>
      <c r="D14118" t="s">
        <v>100</v>
      </c>
      <c r="E14118">
        <v>4</v>
      </c>
      <c r="F14118">
        <v>2097.7890000000002</v>
      </c>
      <c r="G14118">
        <v>2097.7890000000002</v>
      </c>
      <c r="H14118">
        <v>57.147669999999998</v>
      </c>
      <c r="I14118">
        <v>166.13290000000001</v>
      </c>
      <c r="J14118">
        <v>-212.90790000000001</v>
      </c>
      <c r="K14118">
        <v>-87.120189999999994</v>
      </c>
      <c r="L14118">
        <v>0</v>
      </c>
      <c r="M14118">
        <v>87.120189999999994</v>
      </c>
      <c r="N14118">
        <v>212.90790000000001</v>
      </c>
      <c r="O14118">
        <v>72</v>
      </c>
      <c r="P14118">
        <v>104.54794</v>
      </c>
      <c r="Q14118">
        <v>4</v>
      </c>
      <c r="R14118" s="75">
        <v>32975</v>
      </c>
      <c r="T14118" t="s">
        <v>112</v>
      </c>
      <c r="U14118">
        <v>0.13583880000000001</v>
      </c>
      <c r="Y14118">
        <v>15</v>
      </c>
      <c r="Z14118" s="97">
        <v>143000000</v>
      </c>
    </row>
    <row r="14119" spans="1:26">
      <c r="A14119" t="s">
        <v>81</v>
      </c>
      <c r="B14119" t="s">
        <v>58</v>
      </c>
      <c r="C14119" t="s">
        <v>13</v>
      </c>
      <c r="D14119" t="s">
        <v>100</v>
      </c>
      <c r="E14119">
        <v>5</v>
      </c>
      <c r="F14119">
        <v>2100.39</v>
      </c>
      <c r="G14119">
        <v>2100.39</v>
      </c>
      <c r="H14119">
        <v>55.914110000000001</v>
      </c>
      <c r="I14119">
        <v>166.42500000000001</v>
      </c>
      <c r="J14119">
        <v>-213.28219999999999</v>
      </c>
      <c r="K14119">
        <v>-87.273340000000005</v>
      </c>
      <c r="L14119">
        <v>0</v>
      </c>
      <c r="M14119">
        <v>87.273340000000005</v>
      </c>
      <c r="N14119">
        <v>213.28219999999999</v>
      </c>
      <c r="O14119">
        <v>72</v>
      </c>
      <c r="P14119">
        <v>104.54794</v>
      </c>
      <c r="Q14119">
        <v>4</v>
      </c>
      <c r="R14119" s="75">
        <v>32975</v>
      </c>
      <c r="T14119" t="s">
        <v>112</v>
      </c>
      <c r="U14119">
        <v>0.13583880000000001</v>
      </c>
      <c r="Y14119">
        <v>15</v>
      </c>
      <c r="Z14119" s="97">
        <v>144000000</v>
      </c>
    </row>
    <row r="14120" spans="1:26">
      <c r="A14120" t="s">
        <v>81</v>
      </c>
      <c r="B14120" t="s">
        <v>58</v>
      </c>
      <c r="C14120" t="s">
        <v>13</v>
      </c>
      <c r="D14120" t="s">
        <v>100</v>
      </c>
      <c r="E14120">
        <v>6</v>
      </c>
      <c r="F14120">
        <v>2128.502</v>
      </c>
      <c r="G14120">
        <v>2128.502</v>
      </c>
      <c r="H14120">
        <v>54.888219999999997</v>
      </c>
      <c r="I14120">
        <v>166.40129999999999</v>
      </c>
      <c r="J14120">
        <v>-213.25190000000001</v>
      </c>
      <c r="K14120">
        <v>-87.260940000000005</v>
      </c>
      <c r="L14120">
        <v>0</v>
      </c>
      <c r="M14120">
        <v>87.260940000000005</v>
      </c>
      <c r="N14120">
        <v>213.25190000000001</v>
      </c>
      <c r="O14120">
        <v>72</v>
      </c>
      <c r="P14120">
        <v>104.54794</v>
      </c>
      <c r="Q14120">
        <v>4</v>
      </c>
      <c r="R14120" s="75">
        <v>32975</v>
      </c>
      <c r="T14120" t="s">
        <v>112</v>
      </c>
      <c r="U14120">
        <v>0.13583880000000001</v>
      </c>
      <c r="Y14120">
        <v>15</v>
      </c>
      <c r="Z14120" s="97">
        <v>144000000</v>
      </c>
    </row>
    <row r="14121" spans="1:26">
      <c r="A14121" t="s">
        <v>81</v>
      </c>
      <c r="B14121" t="s">
        <v>58</v>
      </c>
      <c r="C14121" t="s">
        <v>13</v>
      </c>
      <c r="D14121" t="s">
        <v>100</v>
      </c>
      <c r="E14121">
        <v>7</v>
      </c>
      <c r="F14121">
        <v>2128.9639999999999</v>
      </c>
      <c r="G14121">
        <v>2128.9639999999999</v>
      </c>
      <c r="H14121">
        <v>54.567810000000001</v>
      </c>
      <c r="I14121">
        <v>166.35059999999999</v>
      </c>
      <c r="J14121">
        <v>-213.18680000000001</v>
      </c>
      <c r="K14121">
        <v>-87.234309999999994</v>
      </c>
      <c r="L14121">
        <v>0</v>
      </c>
      <c r="M14121">
        <v>87.234309999999994</v>
      </c>
      <c r="N14121">
        <v>213.18680000000001</v>
      </c>
      <c r="O14121">
        <v>72</v>
      </c>
      <c r="P14121">
        <v>104.54794</v>
      </c>
      <c r="Q14121">
        <v>4</v>
      </c>
      <c r="R14121" s="75">
        <v>32975</v>
      </c>
      <c r="T14121" t="s">
        <v>112</v>
      </c>
      <c r="U14121">
        <v>0.13583880000000001</v>
      </c>
      <c r="Y14121">
        <v>15</v>
      </c>
      <c r="Z14121" s="97">
        <v>143000000</v>
      </c>
    </row>
    <row r="14122" spans="1:26">
      <c r="A14122" t="s">
        <v>81</v>
      </c>
      <c r="B14122" t="s">
        <v>58</v>
      </c>
      <c r="C14122" t="s">
        <v>13</v>
      </c>
      <c r="D14122" t="s">
        <v>100</v>
      </c>
      <c r="E14122">
        <v>8</v>
      </c>
      <c r="F14122">
        <v>2129.6419999999998</v>
      </c>
      <c r="G14122">
        <v>2129.6419999999998</v>
      </c>
      <c r="H14122">
        <v>56.819310000000002</v>
      </c>
      <c r="I14122">
        <v>166.43809999999999</v>
      </c>
      <c r="J14122">
        <v>-213.29900000000001</v>
      </c>
      <c r="K14122">
        <v>-87.28022</v>
      </c>
      <c r="L14122">
        <v>0</v>
      </c>
      <c r="M14122">
        <v>87.28022</v>
      </c>
      <c r="N14122">
        <v>213.29900000000001</v>
      </c>
      <c r="O14122">
        <v>72</v>
      </c>
      <c r="P14122">
        <v>104.54794</v>
      </c>
      <c r="Q14122">
        <v>4</v>
      </c>
      <c r="R14122" s="75">
        <v>32975</v>
      </c>
      <c r="T14122" t="s">
        <v>112</v>
      </c>
      <c r="U14122">
        <v>0.13583880000000001</v>
      </c>
      <c r="Y14122">
        <v>15</v>
      </c>
      <c r="Z14122" s="97">
        <v>144000000</v>
      </c>
    </row>
    <row r="14123" spans="1:26">
      <c r="A14123" t="s">
        <v>81</v>
      </c>
      <c r="B14123" t="s">
        <v>58</v>
      </c>
      <c r="C14123" t="s">
        <v>13</v>
      </c>
      <c r="D14123" t="s">
        <v>100</v>
      </c>
      <c r="E14123">
        <v>9</v>
      </c>
      <c r="F14123">
        <v>2153.2280000000001</v>
      </c>
      <c r="G14123">
        <v>2153.2280000000001</v>
      </c>
      <c r="H14123">
        <v>61.896439999999998</v>
      </c>
      <c r="I14123">
        <v>166.42789999999999</v>
      </c>
      <c r="J14123">
        <v>-213.2859</v>
      </c>
      <c r="K14123">
        <v>-87.274870000000007</v>
      </c>
      <c r="L14123">
        <v>0</v>
      </c>
      <c r="M14123">
        <v>87.274870000000007</v>
      </c>
      <c r="N14123">
        <v>213.2859</v>
      </c>
      <c r="O14123">
        <v>72</v>
      </c>
      <c r="P14123">
        <v>104.54794</v>
      </c>
      <c r="Q14123">
        <v>4</v>
      </c>
      <c r="R14123" s="75">
        <v>32975</v>
      </c>
      <c r="T14123" t="s">
        <v>112</v>
      </c>
      <c r="U14123">
        <v>0.13583880000000001</v>
      </c>
      <c r="Y14123">
        <v>15</v>
      </c>
      <c r="Z14123" s="97">
        <v>144000000</v>
      </c>
    </row>
    <row r="14124" spans="1:26">
      <c r="A14124" t="s">
        <v>81</v>
      </c>
      <c r="B14124" t="s">
        <v>58</v>
      </c>
      <c r="C14124" t="s">
        <v>13</v>
      </c>
      <c r="D14124" t="s">
        <v>100</v>
      </c>
      <c r="E14124">
        <v>10</v>
      </c>
      <c r="F14124">
        <v>2158.3119999999999</v>
      </c>
      <c r="G14124">
        <v>2158.3119999999999</v>
      </c>
      <c r="H14124">
        <v>66.747540000000001</v>
      </c>
      <c r="I14124">
        <v>166.3185</v>
      </c>
      <c r="J14124">
        <v>-213.14570000000001</v>
      </c>
      <c r="K14124">
        <v>-87.217500000000001</v>
      </c>
      <c r="L14124">
        <v>0</v>
      </c>
      <c r="M14124">
        <v>87.217500000000001</v>
      </c>
      <c r="N14124">
        <v>213.14570000000001</v>
      </c>
      <c r="O14124">
        <v>72</v>
      </c>
      <c r="P14124">
        <v>104.54794</v>
      </c>
      <c r="Q14124">
        <v>4</v>
      </c>
      <c r="R14124" s="75">
        <v>32975</v>
      </c>
      <c r="T14124" t="s">
        <v>112</v>
      </c>
      <c r="U14124">
        <v>0.13583880000000001</v>
      </c>
      <c r="Y14124">
        <v>15</v>
      </c>
      <c r="Z14124" s="97">
        <v>143000000</v>
      </c>
    </row>
    <row r="14125" spans="1:26">
      <c r="A14125" t="s">
        <v>81</v>
      </c>
      <c r="B14125" t="s">
        <v>58</v>
      </c>
      <c r="C14125" t="s">
        <v>13</v>
      </c>
      <c r="D14125" t="s">
        <v>100</v>
      </c>
      <c r="E14125">
        <v>11</v>
      </c>
      <c r="F14125">
        <v>2161.02</v>
      </c>
      <c r="G14125">
        <v>2161.02</v>
      </c>
      <c r="H14125">
        <v>70.917529999999999</v>
      </c>
      <c r="I14125">
        <v>166.47020000000001</v>
      </c>
      <c r="J14125">
        <v>-213.34020000000001</v>
      </c>
      <c r="K14125">
        <v>-87.297070000000005</v>
      </c>
      <c r="L14125">
        <v>0</v>
      </c>
      <c r="M14125">
        <v>87.297070000000005</v>
      </c>
      <c r="N14125">
        <v>213.34020000000001</v>
      </c>
      <c r="O14125">
        <v>72</v>
      </c>
      <c r="P14125">
        <v>104.54794</v>
      </c>
      <c r="Q14125">
        <v>4</v>
      </c>
      <c r="R14125" s="75">
        <v>32975</v>
      </c>
      <c r="T14125" t="s">
        <v>112</v>
      </c>
      <c r="U14125">
        <v>0.13583880000000001</v>
      </c>
      <c r="Y14125">
        <v>15</v>
      </c>
      <c r="Z14125" s="97">
        <v>144000000</v>
      </c>
    </row>
    <row r="14126" spans="1:26">
      <c r="A14126" t="s">
        <v>81</v>
      </c>
      <c r="B14126" t="s">
        <v>58</v>
      </c>
      <c r="C14126" t="s">
        <v>13</v>
      </c>
      <c r="D14126" t="s">
        <v>100</v>
      </c>
      <c r="E14126">
        <v>12</v>
      </c>
      <c r="F14126">
        <v>2157.2600000000002</v>
      </c>
      <c r="G14126">
        <v>2152.8049999999998</v>
      </c>
      <c r="H14126">
        <v>74.170140000000004</v>
      </c>
      <c r="I14126">
        <v>166.48920000000001</v>
      </c>
      <c r="J14126">
        <v>-208.90940000000001</v>
      </c>
      <c r="K14126">
        <v>-82.851939999999999</v>
      </c>
      <c r="L14126">
        <v>4.4550780000000003</v>
      </c>
      <c r="M14126">
        <v>91.762090000000001</v>
      </c>
      <c r="N14126">
        <v>217.81950000000001</v>
      </c>
      <c r="O14126">
        <v>72</v>
      </c>
      <c r="P14126">
        <v>104.54794</v>
      </c>
      <c r="Q14126">
        <v>4</v>
      </c>
      <c r="R14126" s="75">
        <v>32975</v>
      </c>
      <c r="T14126" t="s">
        <v>112</v>
      </c>
      <c r="U14126">
        <v>0.13583880000000001</v>
      </c>
      <c r="Y14126">
        <v>15</v>
      </c>
      <c r="Z14126" s="97">
        <v>144000000</v>
      </c>
    </row>
    <row r="14127" spans="1:26">
      <c r="A14127" t="s">
        <v>81</v>
      </c>
      <c r="B14127" t="s">
        <v>58</v>
      </c>
      <c r="C14127" t="s">
        <v>13</v>
      </c>
      <c r="D14127" t="s">
        <v>100</v>
      </c>
      <c r="E14127">
        <v>13</v>
      </c>
      <c r="F14127">
        <v>2159.116</v>
      </c>
      <c r="G14127">
        <v>1233.4390000000001</v>
      </c>
      <c r="H14127">
        <v>77.083560000000006</v>
      </c>
      <c r="I14127">
        <v>166.32919999999999</v>
      </c>
      <c r="J14127">
        <v>712.51760000000002</v>
      </c>
      <c r="K14127">
        <v>838.45399999999995</v>
      </c>
      <c r="L14127">
        <v>925.6771</v>
      </c>
      <c r="M14127">
        <v>1012.9</v>
      </c>
      <c r="N14127">
        <v>1138.837</v>
      </c>
      <c r="O14127">
        <v>72</v>
      </c>
      <c r="P14127">
        <v>104.54794</v>
      </c>
      <c r="Q14127">
        <v>4</v>
      </c>
      <c r="R14127" s="75">
        <v>32975</v>
      </c>
      <c r="T14127" t="s">
        <v>112</v>
      </c>
      <c r="U14127">
        <v>0.13583880000000001</v>
      </c>
      <c r="Y14127">
        <v>15</v>
      </c>
      <c r="Z14127" s="97">
        <v>143000000</v>
      </c>
    </row>
    <row r="14128" spans="1:26">
      <c r="A14128" t="s">
        <v>81</v>
      </c>
      <c r="B14128" t="s">
        <v>58</v>
      </c>
      <c r="C14128" t="s">
        <v>13</v>
      </c>
      <c r="D14128" t="s">
        <v>100</v>
      </c>
      <c r="E14128">
        <v>14</v>
      </c>
      <c r="F14128">
        <v>2174.4259999999999</v>
      </c>
      <c r="G14128">
        <v>223.28270000000001</v>
      </c>
      <c r="H14128">
        <v>79.11</v>
      </c>
      <c r="I14128">
        <v>166.42670000000001</v>
      </c>
      <c r="J14128">
        <v>1737.8589999999999</v>
      </c>
      <c r="K14128">
        <v>1863.8689999999999</v>
      </c>
      <c r="L14128">
        <v>1951.144</v>
      </c>
      <c r="M14128">
        <v>2038.4179999999999</v>
      </c>
      <c r="N14128">
        <v>2164.4279999999999</v>
      </c>
      <c r="O14128">
        <v>72</v>
      </c>
      <c r="P14128">
        <v>104.54794</v>
      </c>
      <c r="Q14128">
        <v>4</v>
      </c>
      <c r="R14128" s="75">
        <v>32975</v>
      </c>
      <c r="T14128" t="s">
        <v>112</v>
      </c>
      <c r="U14128">
        <v>0.13583880000000001</v>
      </c>
      <c r="Y14128">
        <v>15</v>
      </c>
      <c r="Z14128" s="97">
        <v>144000000</v>
      </c>
    </row>
    <row r="14129" spans="1:26">
      <c r="A14129" t="s">
        <v>81</v>
      </c>
      <c r="B14129" t="s">
        <v>58</v>
      </c>
      <c r="C14129" t="s">
        <v>13</v>
      </c>
      <c r="D14129" t="s">
        <v>100</v>
      </c>
      <c r="E14129">
        <v>15</v>
      </c>
      <c r="F14129">
        <v>2163.0729999999999</v>
      </c>
      <c r="G14129">
        <v>223.6148</v>
      </c>
      <c r="H14129">
        <v>80.038089999999997</v>
      </c>
      <c r="I14129">
        <v>166.34819999999999</v>
      </c>
      <c r="J14129">
        <v>1726.2739999999999</v>
      </c>
      <c r="K14129">
        <v>1852.2249999999999</v>
      </c>
      <c r="L14129">
        <v>1939.4580000000001</v>
      </c>
      <c r="M14129">
        <v>2026.691</v>
      </c>
      <c r="N14129">
        <v>2152.6419999999998</v>
      </c>
      <c r="O14129">
        <v>72</v>
      </c>
      <c r="P14129">
        <v>104.54794</v>
      </c>
      <c r="Q14129">
        <v>4</v>
      </c>
      <c r="R14129" s="75">
        <v>32975</v>
      </c>
      <c r="T14129" t="s">
        <v>112</v>
      </c>
      <c r="U14129">
        <v>0.13583880000000001</v>
      </c>
      <c r="Y14129">
        <v>15</v>
      </c>
      <c r="Z14129" s="97">
        <v>143000000</v>
      </c>
    </row>
    <row r="14130" spans="1:26">
      <c r="A14130" t="s">
        <v>81</v>
      </c>
      <c r="B14130" t="s">
        <v>58</v>
      </c>
      <c r="C14130" t="s">
        <v>13</v>
      </c>
      <c r="D14130" t="s">
        <v>100</v>
      </c>
      <c r="E14130">
        <v>16</v>
      </c>
      <c r="F14130">
        <v>2184.6950000000002</v>
      </c>
      <c r="G14130">
        <v>223.24100000000001</v>
      </c>
      <c r="H14130">
        <v>80.301370000000006</v>
      </c>
      <c r="I14130">
        <v>166.29349999999999</v>
      </c>
      <c r="J14130">
        <v>1748.3409999999999</v>
      </c>
      <c r="K14130">
        <v>1874.25</v>
      </c>
      <c r="L14130">
        <v>1961.454</v>
      </c>
      <c r="M14130">
        <v>2048.6590000000001</v>
      </c>
      <c r="N14130">
        <v>2174.5680000000002</v>
      </c>
      <c r="O14130">
        <v>72</v>
      </c>
      <c r="P14130">
        <v>104.54794</v>
      </c>
      <c r="Q14130">
        <v>4</v>
      </c>
      <c r="R14130" s="75">
        <v>32975</v>
      </c>
      <c r="T14130" t="s">
        <v>112</v>
      </c>
      <c r="U14130">
        <v>0.13583880000000001</v>
      </c>
      <c r="Y14130">
        <v>15</v>
      </c>
      <c r="Z14130" s="97">
        <v>143000000</v>
      </c>
    </row>
    <row r="14131" spans="1:26">
      <c r="A14131" t="s">
        <v>81</v>
      </c>
      <c r="B14131" t="s">
        <v>58</v>
      </c>
      <c r="C14131" t="s">
        <v>13</v>
      </c>
      <c r="D14131" t="s">
        <v>100</v>
      </c>
      <c r="E14131">
        <v>17</v>
      </c>
      <c r="F14131">
        <v>2176.9090000000001</v>
      </c>
      <c r="G14131">
        <v>222.9196</v>
      </c>
      <c r="H14131">
        <v>79.511229999999998</v>
      </c>
      <c r="I14131">
        <v>166.27289999999999</v>
      </c>
      <c r="J14131">
        <v>1740.902</v>
      </c>
      <c r="K14131">
        <v>1866.7950000000001</v>
      </c>
      <c r="L14131">
        <v>1953.989</v>
      </c>
      <c r="M14131">
        <v>2041.183</v>
      </c>
      <c r="N14131">
        <v>2167.076</v>
      </c>
      <c r="O14131">
        <v>72</v>
      </c>
      <c r="P14131">
        <v>104.54794</v>
      </c>
      <c r="Q14131">
        <v>4</v>
      </c>
      <c r="R14131" s="75">
        <v>32975</v>
      </c>
      <c r="T14131" t="s">
        <v>112</v>
      </c>
      <c r="U14131">
        <v>0.13583880000000001</v>
      </c>
      <c r="Y14131">
        <v>15</v>
      </c>
      <c r="Z14131" s="97">
        <v>143000000</v>
      </c>
    </row>
    <row r="14132" spans="1:26">
      <c r="A14132" t="s">
        <v>81</v>
      </c>
      <c r="B14132" t="s">
        <v>58</v>
      </c>
      <c r="C14132" t="s">
        <v>13</v>
      </c>
      <c r="D14132" t="s">
        <v>100</v>
      </c>
      <c r="E14132">
        <v>18</v>
      </c>
      <c r="F14132">
        <v>2171.8090000000002</v>
      </c>
      <c r="G14132">
        <v>221.7697</v>
      </c>
      <c r="H14132">
        <v>78.481780000000001</v>
      </c>
      <c r="I14132">
        <v>166.1506</v>
      </c>
      <c r="J14132">
        <v>1737.1089999999999</v>
      </c>
      <c r="K14132">
        <v>1862.91</v>
      </c>
      <c r="L14132">
        <v>1950.039</v>
      </c>
      <c r="M14132">
        <v>2037.1690000000001</v>
      </c>
      <c r="N14132">
        <v>2162.9699999999998</v>
      </c>
      <c r="O14132">
        <v>72</v>
      </c>
      <c r="P14132">
        <v>104.54794</v>
      </c>
      <c r="Q14132">
        <v>4</v>
      </c>
      <c r="R14132" s="75">
        <v>32975</v>
      </c>
      <c r="T14132" t="s">
        <v>112</v>
      </c>
      <c r="U14132">
        <v>0.13583880000000001</v>
      </c>
      <c r="Y14132">
        <v>15</v>
      </c>
      <c r="Z14132" s="97">
        <v>143000000</v>
      </c>
    </row>
    <row r="14133" spans="1:26">
      <c r="A14133" t="s">
        <v>81</v>
      </c>
      <c r="B14133" t="s">
        <v>58</v>
      </c>
      <c r="C14133" t="s">
        <v>13</v>
      </c>
      <c r="D14133" t="s">
        <v>100</v>
      </c>
      <c r="E14133">
        <v>19</v>
      </c>
      <c r="F14133">
        <v>2189.2260000000001</v>
      </c>
      <c r="G14133">
        <v>859.58230000000003</v>
      </c>
      <c r="H14133">
        <v>75.96096</v>
      </c>
      <c r="I14133">
        <v>166.0866</v>
      </c>
      <c r="J14133">
        <v>1116.7950000000001</v>
      </c>
      <c r="K14133">
        <v>1242.548</v>
      </c>
      <c r="L14133">
        <v>1329.644</v>
      </c>
      <c r="M14133">
        <v>1416.74</v>
      </c>
      <c r="N14133">
        <v>1542.4929999999999</v>
      </c>
      <c r="O14133">
        <v>72</v>
      </c>
      <c r="P14133">
        <v>104.54794</v>
      </c>
      <c r="Q14133">
        <v>4</v>
      </c>
      <c r="R14133" s="75">
        <v>32975</v>
      </c>
      <c r="T14133" t="s">
        <v>112</v>
      </c>
      <c r="U14133">
        <v>0.13583880000000001</v>
      </c>
      <c r="Y14133">
        <v>15</v>
      </c>
      <c r="Z14133" s="97">
        <v>143000000</v>
      </c>
    </row>
    <row r="14134" spans="1:26">
      <c r="A14134" t="s">
        <v>81</v>
      </c>
      <c r="B14134" t="s">
        <v>58</v>
      </c>
      <c r="C14134" t="s">
        <v>13</v>
      </c>
      <c r="D14134" t="s">
        <v>100</v>
      </c>
      <c r="E14134">
        <v>20</v>
      </c>
      <c r="F14134">
        <v>2183.5990000000002</v>
      </c>
      <c r="G14134">
        <v>1497.1369999999999</v>
      </c>
      <c r="H14134">
        <v>70.302189999999996</v>
      </c>
      <c r="I14134">
        <v>166.05279999999999</v>
      </c>
      <c r="J14134">
        <v>473.65710000000001</v>
      </c>
      <c r="K14134">
        <v>599.38419999999996</v>
      </c>
      <c r="L14134">
        <v>686.46230000000003</v>
      </c>
      <c r="M14134">
        <v>773.54039999999998</v>
      </c>
      <c r="N14134">
        <v>899.26750000000004</v>
      </c>
      <c r="O14134">
        <v>72</v>
      </c>
      <c r="P14134">
        <v>104.54794</v>
      </c>
      <c r="Q14134">
        <v>4</v>
      </c>
      <c r="R14134" s="75">
        <v>32975</v>
      </c>
      <c r="T14134" t="s">
        <v>112</v>
      </c>
      <c r="U14134">
        <v>0.13583880000000001</v>
      </c>
      <c r="Y14134">
        <v>15</v>
      </c>
      <c r="Z14134" s="97">
        <v>143000000</v>
      </c>
    </row>
    <row r="14135" spans="1:26">
      <c r="A14135" t="s">
        <v>81</v>
      </c>
      <c r="B14135" t="s">
        <v>58</v>
      </c>
      <c r="C14135" t="s">
        <v>13</v>
      </c>
      <c r="D14135" t="s">
        <v>100</v>
      </c>
      <c r="E14135">
        <v>21</v>
      </c>
      <c r="F14135">
        <v>2220.576</v>
      </c>
      <c r="G14135">
        <v>1608.645</v>
      </c>
      <c r="H14135">
        <v>66.926439999999999</v>
      </c>
      <c r="I14135">
        <v>166.02170000000001</v>
      </c>
      <c r="J14135">
        <v>399.166</v>
      </c>
      <c r="K14135">
        <v>524.86950000000002</v>
      </c>
      <c r="L14135">
        <v>611.93140000000005</v>
      </c>
      <c r="M14135">
        <v>698.99329999999998</v>
      </c>
      <c r="N14135">
        <v>824.69680000000005</v>
      </c>
      <c r="O14135">
        <v>72</v>
      </c>
      <c r="P14135">
        <v>104.54794</v>
      </c>
      <c r="Q14135">
        <v>4</v>
      </c>
      <c r="R14135" s="75">
        <v>32975</v>
      </c>
      <c r="T14135" t="s">
        <v>112</v>
      </c>
      <c r="U14135">
        <v>0.13583880000000001</v>
      </c>
      <c r="Y14135">
        <v>15</v>
      </c>
      <c r="Z14135" s="97">
        <v>143000000</v>
      </c>
    </row>
    <row r="14136" spans="1:26">
      <c r="A14136" t="s">
        <v>81</v>
      </c>
      <c r="B14136" t="s">
        <v>58</v>
      </c>
      <c r="C14136" t="s">
        <v>13</v>
      </c>
      <c r="D14136" t="s">
        <v>100</v>
      </c>
      <c r="E14136">
        <v>22</v>
      </c>
      <c r="F14136">
        <v>2228.9450000000002</v>
      </c>
      <c r="G14136">
        <v>1712.5250000000001</v>
      </c>
      <c r="H14136">
        <v>65.10521</v>
      </c>
      <c r="I14136">
        <v>165.95349999999999</v>
      </c>
      <c r="J14136">
        <v>303.74169999999998</v>
      </c>
      <c r="K14136">
        <v>429.39359999999999</v>
      </c>
      <c r="L14136">
        <v>516.41970000000003</v>
      </c>
      <c r="M14136">
        <v>603.44579999999996</v>
      </c>
      <c r="N14136">
        <v>729.09770000000003</v>
      </c>
      <c r="O14136">
        <v>72</v>
      </c>
      <c r="P14136">
        <v>104.54794</v>
      </c>
      <c r="Q14136">
        <v>4</v>
      </c>
      <c r="R14136" s="75">
        <v>32975</v>
      </c>
      <c r="T14136" t="s">
        <v>112</v>
      </c>
      <c r="U14136">
        <v>0.13583880000000001</v>
      </c>
      <c r="Y14136">
        <v>15</v>
      </c>
      <c r="Z14136" s="97">
        <v>143000000</v>
      </c>
    </row>
    <row r="14137" spans="1:26">
      <c r="A14137" t="s">
        <v>81</v>
      </c>
      <c r="B14137" t="s">
        <v>58</v>
      </c>
      <c r="C14137" t="s">
        <v>13</v>
      </c>
      <c r="D14137" t="s">
        <v>100</v>
      </c>
      <c r="E14137">
        <v>23</v>
      </c>
      <c r="F14137">
        <v>2224.857</v>
      </c>
      <c r="G14137">
        <v>1736.395</v>
      </c>
      <c r="H14137">
        <v>63.198360000000001</v>
      </c>
      <c r="I14137">
        <v>165.99260000000001</v>
      </c>
      <c r="J14137">
        <v>275.7337</v>
      </c>
      <c r="K14137">
        <v>401.41520000000003</v>
      </c>
      <c r="L14137">
        <v>488.46179999999998</v>
      </c>
      <c r="M14137">
        <v>575.50840000000005</v>
      </c>
      <c r="N14137">
        <v>701.18989999999997</v>
      </c>
      <c r="O14137">
        <v>72</v>
      </c>
      <c r="P14137">
        <v>104.54794</v>
      </c>
      <c r="Q14137">
        <v>4</v>
      </c>
      <c r="R14137" s="75">
        <v>32975</v>
      </c>
      <c r="T14137" t="s">
        <v>112</v>
      </c>
      <c r="U14137">
        <v>0.13583880000000001</v>
      </c>
      <c r="Y14137">
        <v>15</v>
      </c>
      <c r="Z14137" s="97">
        <v>143000000</v>
      </c>
    </row>
    <row r="14138" spans="1:26">
      <c r="A14138" t="s">
        <v>81</v>
      </c>
      <c r="B14138" t="s">
        <v>58</v>
      </c>
      <c r="C14138" t="s">
        <v>13</v>
      </c>
      <c r="D14138" t="s">
        <v>100</v>
      </c>
      <c r="E14138">
        <v>24</v>
      </c>
      <c r="F14138">
        <v>2216.5439999999999</v>
      </c>
      <c r="G14138">
        <v>1736.4690000000001</v>
      </c>
      <c r="H14138">
        <v>61.431229999999999</v>
      </c>
      <c r="I14138">
        <v>165.9195</v>
      </c>
      <c r="J14138">
        <v>267.43990000000002</v>
      </c>
      <c r="K14138">
        <v>393.06610000000001</v>
      </c>
      <c r="L14138">
        <v>480.07429999999999</v>
      </c>
      <c r="M14138">
        <v>567.08259999999996</v>
      </c>
      <c r="N14138">
        <v>692.70870000000002</v>
      </c>
      <c r="O14138">
        <v>72</v>
      </c>
      <c r="P14138">
        <v>104.54794</v>
      </c>
      <c r="Q14138">
        <v>4</v>
      </c>
      <c r="R14138" s="75">
        <v>32975</v>
      </c>
      <c r="T14138" t="s">
        <v>112</v>
      </c>
      <c r="U14138">
        <v>0.13583880000000001</v>
      </c>
      <c r="Y14138">
        <v>15</v>
      </c>
      <c r="Z14138" s="97">
        <v>143000000</v>
      </c>
    </row>
    <row r="14139" spans="1:26">
      <c r="A14139" t="s">
        <v>81</v>
      </c>
      <c r="B14139" t="s">
        <v>58</v>
      </c>
      <c r="C14139" t="s">
        <v>14</v>
      </c>
      <c r="D14139" t="s">
        <v>100</v>
      </c>
      <c r="E14139">
        <v>1</v>
      </c>
      <c r="F14139">
        <v>2112.924</v>
      </c>
      <c r="G14139">
        <v>2112.924</v>
      </c>
      <c r="H14139">
        <v>64.789590000000004</v>
      </c>
      <c r="I14139">
        <v>166.63669999999999</v>
      </c>
      <c r="J14139">
        <v>-213.55359999999999</v>
      </c>
      <c r="K14139">
        <v>-87.384399999999999</v>
      </c>
      <c r="L14139">
        <v>0</v>
      </c>
      <c r="M14139">
        <v>87.384399999999999</v>
      </c>
      <c r="N14139">
        <v>213.55359999999999</v>
      </c>
      <c r="O14139">
        <v>72</v>
      </c>
      <c r="P14139">
        <v>104.54794</v>
      </c>
      <c r="Q14139">
        <v>5</v>
      </c>
      <c r="R14139" s="75">
        <v>38868</v>
      </c>
      <c r="T14139" t="s">
        <v>112</v>
      </c>
      <c r="U14139">
        <v>0.13380900000000001</v>
      </c>
      <c r="Y14139">
        <v>15</v>
      </c>
      <c r="Z14139" s="97">
        <v>144000000</v>
      </c>
    </row>
    <row r="14140" spans="1:26">
      <c r="A14140" t="s">
        <v>81</v>
      </c>
      <c r="B14140" t="s">
        <v>58</v>
      </c>
      <c r="C14140" t="s">
        <v>14</v>
      </c>
      <c r="D14140" t="s">
        <v>100</v>
      </c>
      <c r="E14140">
        <v>2</v>
      </c>
      <c r="F14140">
        <v>2097.38</v>
      </c>
      <c r="G14140">
        <v>2097.38</v>
      </c>
      <c r="H14140">
        <v>63.65945</v>
      </c>
      <c r="I14140">
        <v>166.5607</v>
      </c>
      <c r="J14140">
        <v>-213.45609999999999</v>
      </c>
      <c r="K14140">
        <v>-87.344520000000003</v>
      </c>
      <c r="L14140">
        <v>0</v>
      </c>
      <c r="M14140">
        <v>87.344520000000003</v>
      </c>
      <c r="N14140">
        <v>213.45609999999999</v>
      </c>
      <c r="O14140">
        <v>72</v>
      </c>
      <c r="P14140">
        <v>104.54794</v>
      </c>
      <c r="Q14140">
        <v>5</v>
      </c>
      <c r="R14140" s="75">
        <v>38868</v>
      </c>
      <c r="T14140" t="s">
        <v>112</v>
      </c>
      <c r="U14140">
        <v>0.13380900000000001</v>
      </c>
      <c r="Y14140">
        <v>15</v>
      </c>
      <c r="Z14140" s="97">
        <v>144000000</v>
      </c>
    </row>
    <row r="14141" spans="1:26">
      <c r="A14141" t="s">
        <v>81</v>
      </c>
      <c r="B14141" t="s">
        <v>58</v>
      </c>
      <c r="C14141" t="s">
        <v>14</v>
      </c>
      <c r="D14141" t="s">
        <v>100</v>
      </c>
      <c r="E14141">
        <v>3</v>
      </c>
      <c r="F14141">
        <v>2093.8029999999999</v>
      </c>
      <c r="G14141">
        <v>2093.8029999999999</v>
      </c>
      <c r="H14141">
        <v>62.375070000000001</v>
      </c>
      <c r="I14141">
        <v>166.49440000000001</v>
      </c>
      <c r="J14141">
        <v>-213.37110000000001</v>
      </c>
      <c r="K14141">
        <v>-87.309740000000005</v>
      </c>
      <c r="L14141">
        <v>0</v>
      </c>
      <c r="M14141">
        <v>87.309740000000005</v>
      </c>
      <c r="N14141">
        <v>213.37110000000001</v>
      </c>
      <c r="O14141">
        <v>72</v>
      </c>
      <c r="P14141">
        <v>104.54794</v>
      </c>
      <c r="Q14141">
        <v>5</v>
      </c>
      <c r="R14141" s="75">
        <v>38868</v>
      </c>
      <c r="T14141" t="s">
        <v>112</v>
      </c>
      <c r="U14141">
        <v>0.13380900000000001</v>
      </c>
      <c r="Y14141">
        <v>15</v>
      </c>
      <c r="Z14141" s="97">
        <v>144000000</v>
      </c>
    </row>
    <row r="14142" spans="1:26">
      <c r="A14142" t="s">
        <v>81</v>
      </c>
      <c r="B14142" t="s">
        <v>58</v>
      </c>
      <c r="C14142" t="s">
        <v>14</v>
      </c>
      <c r="D14142" t="s">
        <v>100</v>
      </c>
      <c r="E14142">
        <v>4</v>
      </c>
      <c r="F14142">
        <v>2097.2710000000002</v>
      </c>
      <c r="G14142">
        <v>2097.2710000000002</v>
      </c>
      <c r="H14142">
        <v>61.354790000000001</v>
      </c>
      <c r="I14142">
        <v>166.6002</v>
      </c>
      <c r="J14142">
        <v>-213.5067</v>
      </c>
      <c r="K14142">
        <v>-87.365210000000005</v>
      </c>
      <c r="L14142">
        <v>0</v>
      </c>
      <c r="M14142">
        <v>87.365210000000005</v>
      </c>
      <c r="N14142">
        <v>213.5067</v>
      </c>
      <c r="O14142">
        <v>72</v>
      </c>
      <c r="P14142">
        <v>104.54794</v>
      </c>
      <c r="Q14142">
        <v>5</v>
      </c>
      <c r="R14142" s="75">
        <v>38868</v>
      </c>
      <c r="T14142" t="s">
        <v>112</v>
      </c>
      <c r="U14142">
        <v>0.13380900000000001</v>
      </c>
      <c r="Y14142">
        <v>15</v>
      </c>
      <c r="Z14142" s="97">
        <v>144000000</v>
      </c>
    </row>
    <row r="14143" spans="1:26">
      <c r="A14143" t="s">
        <v>81</v>
      </c>
      <c r="B14143" t="s">
        <v>58</v>
      </c>
      <c r="C14143" t="s">
        <v>14</v>
      </c>
      <c r="D14143" t="s">
        <v>100</v>
      </c>
      <c r="E14143">
        <v>5</v>
      </c>
      <c r="F14143">
        <v>2108.6880000000001</v>
      </c>
      <c r="G14143">
        <v>2108.6880000000001</v>
      </c>
      <c r="H14143">
        <v>60.624519999999997</v>
      </c>
      <c r="I14143">
        <v>166.56209999999999</v>
      </c>
      <c r="J14143">
        <v>-213.458</v>
      </c>
      <c r="K14143">
        <v>-87.345269999999999</v>
      </c>
      <c r="L14143">
        <v>0</v>
      </c>
      <c r="M14143">
        <v>87.345269999999999</v>
      </c>
      <c r="N14143">
        <v>213.458</v>
      </c>
      <c r="O14143">
        <v>72</v>
      </c>
      <c r="P14143">
        <v>104.54794</v>
      </c>
      <c r="Q14143">
        <v>5</v>
      </c>
      <c r="R14143" s="75">
        <v>38868</v>
      </c>
      <c r="T14143" t="s">
        <v>112</v>
      </c>
      <c r="U14143">
        <v>0.13380900000000001</v>
      </c>
      <c r="Y14143">
        <v>15</v>
      </c>
      <c r="Z14143" s="97">
        <v>144000000</v>
      </c>
    </row>
    <row r="14144" spans="1:26">
      <c r="A14144" t="s">
        <v>81</v>
      </c>
      <c r="B14144" t="s">
        <v>58</v>
      </c>
      <c r="C14144" t="s">
        <v>14</v>
      </c>
      <c r="D14144" t="s">
        <v>100</v>
      </c>
      <c r="E14144">
        <v>6</v>
      </c>
      <c r="F14144">
        <v>2129.6999999999998</v>
      </c>
      <c r="G14144">
        <v>2129.6999999999998</v>
      </c>
      <c r="H14144">
        <v>59.878770000000003</v>
      </c>
      <c r="I14144">
        <v>166.5737</v>
      </c>
      <c r="J14144">
        <v>-213.47280000000001</v>
      </c>
      <c r="K14144">
        <v>-87.351339999999993</v>
      </c>
      <c r="L14144">
        <v>0</v>
      </c>
      <c r="M14144">
        <v>87.351339999999993</v>
      </c>
      <c r="N14144">
        <v>213.47280000000001</v>
      </c>
      <c r="O14144">
        <v>72</v>
      </c>
      <c r="P14144">
        <v>104.54794</v>
      </c>
      <c r="Q14144">
        <v>5</v>
      </c>
      <c r="R14144" s="75">
        <v>38868</v>
      </c>
      <c r="T14144" t="s">
        <v>112</v>
      </c>
      <c r="U14144">
        <v>0.13380900000000001</v>
      </c>
      <c r="Y14144">
        <v>15</v>
      </c>
      <c r="Z14144" s="97">
        <v>144000000</v>
      </c>
    </row>
    <row r="14145" spans="1:26">
      <c r="A14145" t="s">
        <v>81</v>
      </c>
      <c r="B14145" t="s">
        <v>58</v>
      </c>
      <c r="C14145" t="s">
        <v>14</v>
      </c>
      <c r="D14145" t="s">
        <v>100</v>
      </c>
      <c r="E14145">
        <v>7</v>
      </c>
      <c r="F14145">
        <v>2140.0920000000001</v>
      </c>
      <c r="G14145">
        <v>2140.0920000000001</v>
      </c>
      <c r="H14145">
        <v>60.790819999999997</v>
      </c>
      <c r="I14145">
        <v>166.4589</v>
      </c>
      <c r="J14145">
        <v>-213.32570000000001</v>
      </c>
      <c r="K14145">
        <v>-87.291150000000002</v>
      </c>
      <c r="L14145">
        <v>0</v>
      </c>
      <c r="M14145">
        <v>87.291150000000002</v>
      </c>
      <c r="N14145">
        <v>213.32570000000001</v>
      </c>
      <c r="O14145">
        <v>72</v>
      </c>
      <c r="P14145">
        <v>104.54794</v>
      </c>
      <c r="Q14145">
        <v>5</v>
      </c>
      <c r="R14145" s="75">
        <v>38868</v>
      </c>
      <c r="T14145" t="s">
        <v>112</v>
      </c>
      <c r="U14145">
        <v>0.13380900000000001</v>
      </c>
      <c r="Y14145">
        <v>15</v>
      </c>
      <c r="Z14145" s="97">
        <v>144000000</v>
      </c>
    </row>
    <row r="14146" spans="1:26">
      <c r="A14146" t="s">
        <v>81</v>
      </c>
      <c r="B14146" t="s">
        <v>58</v>
      </c>
      <c r="C14146" t="s">
        <v>14</v>
      </c>
      <c r="D14146" t="s">
        <v>100</v>
      </c>
      <c r="E14146">
        <v>8</v>
      </c>
      <c r="F14146">
        <v>2168.4279999999999</v>
      </c>
      <c r="G14146">
        <v>2168.4279999999999</v>
      </c>
      <c r="H14146">
        <v>64.483699999999999</v>
      </c>
      <c r="I14146">
        <v>166.38040000000001</v>
      </c>
      <c r="J14146">
        <v>-213.2251</v>
      </c>
      <c r="K14146">
        <v>-87.249979999999994</v>
      </c>
      <c r="L14146">
        <v>0</v>
      </c>
      <c r="M14146">
        <v>87.249979999999994</v>
      </c>
      <c r="N14146">
        <v>213.2251</v>
      </c>
      <c r="O14146">
        <v>72</v>
      </c>
      <c r="P14146">
        <v>104.54794</v>
      </c>
      <c r="Q14146">
        <v>5</v>
      </c>
      <c r="R14146" s="75">
        <v>38868</v>
      </c>
      <c r="T14146" t="s">
        <v>112</v>
      </c>
      <c r="U14146">
        <v>0.13380900000000001</v>
      </c>
      <c r="Y14146">
        <v>15</v>
      </c>
      <c r="Z14146" s="97">
        <v>144000000</v>
      </c>
    </row>
    <row r="14147" spans="1:26">
      <c r="A14147" t="s">
        <v>81</v>
      </c>
      <c r="B14147" t="s">
        <v>58</v>
      </c>
      <c r="C14147" t="s">
        <v>14</v>
      </c>
      <c r="D14147" t="s">
        <v>100</v>
      </c>
      <c r="E14147">
        <v>9</v>
      </c>
      <c r="F14147">
        <v>2202.701</v>
      </c>
      <c r="G14147">
        <v>2202.701</v>
      </c>
      <c r="H14147">
        <v>69.348209999999995</v>
      </c>
      <c r="I14147">
        <v>166.36670000000001</v>
      </c>
      <c r="J14147">
        <v>-213.20750000000001</v>
      </c>
      <c r="K14147">
        <v>-87.242789999999999</v>
      </c>
      <c r="L14147">
        <v>0</v>
      </c>
      <c r="M14147">
        <v>87.242789999999999</v>
      </c>
      <c r="N14147">
        <v>213.20750000000001</v>
      </c>
      <c r="O14147">
        <v>72</v>
      </c>
      <c r="P14147">
        <v>104.54794</v>
      </c>
      <c r="Q14147">
        <v>5</v>
      </c>
      <c r="R14147" s="75">
        <v>38868</v>
      </c>
      <c r="T14147" t="s">
        <v>112</v>
      </c>
      <c r="U14147">
        <v>0.13380900000000001</v>
      </c>
      <c r="Y14147">
        <v>15</v>
      </c>
      <c r="Z14147" s="97">
        <v>143000000</v>
      </c>
    </row>
    <row r="14148" spans="1:26">
      <c r="A14148" t="s">
        <v>81</v>
      </c>
      <c r="B14148" t="s">
        <v>58</v>
      </c>
      <c r="C14148" t="s">
        <v>14</v>
      </c>
      <c r="D14148" t="s">
        <v>100</v>
      </c>
      <c r="E14148">
        <v>10</v>
      </c>
      <c r="F14148">
        <v>2217.4639999999999</v>
      </c>
      <c r="G14148">
        <v>2217.4639999999999</v>
      </c>
      <c r="H14148">
        <v>74.158630000000002</v>
      </c>
      <c r="I14148">
        <v>166.3768</v>
      </c>
      <c r="J14148">
        <v>-213.22049999999999</v>
      </c>
      <c r="K14148">
        <v>-87.248099999999994</v>
      </c>
      <c r="L14148">
        <v>0</v>
      </c>
      <c r="M14148">
        <v>87.248099999999994</v>
      </c>
      <c r="N14148">
        <v>213.22049999999999</v>
      </c>
      <c r="O14148">
        <v>72</v>
      </c>
      <c r="P14148">
        <v>104.54794</v>
      </c>
      <c r="Q14148">
        <v>5</v>
      </c>
      <c r="R14148" s="75">
        <v>38868</v>
      </c>
      <c r="T14148" t="s">
        <v>112</v>
      </c>
      <c r="U14148">
        <v>0.13380900000000001</v>
      </c>
      <c r="Y14148">
        <v>15</v>
      </c>
      <c r="Z14148" s="97">
        <v>143000000</v>
      </c>
    </row>
    <row r="14149" spans="1:26">
      <c r="A14149" t="s">
        <v>81</v>
      </c>
      <c r="B14149" t="s">
        <v>58</v>
      </c>
      <c r="C14149" t="s">
        <v>14</v>
      </c>
      <c r="D14149" t="s">
        <v>100</v>
      </c>
      <c r="E14149">
        <v>11</v>
      </c>
      <c r="F14149">
        <v>2226.2829999999999</v>
      </c>
      <c r="G14149">
        <v>2226.2829999999999</v>
      </c>
      <c r="H14149">
        <v>78.272869999999998</v>
      </c>
      <c r="I14149">
        <v>166.3065</v>
      </c>
      <c r="J14149">
        <v>-213.13040000000001</v>
      </c>
      <c r="K14149">
        <v>-87.211240000000004</v>
      </c>
      <c r="L14149">
        <v>0</v>
      </c>
      <c r="M14149">
        <v>87.211240000000004</v>
      </c>
      <c r="N14149">
        <v>213.13040000000001</v>
      </c>
      <c r="O14149">
        <v>72</v>
      </c>
      <c r="P14149">
        <v>104.54794</v>
      </c>
      <c r="Q14149">
        <v>5</v>
      </c>
      <c r="R14149" s="75">
        <v>38868</v>
      </c>
      <c r="T14149" t="s">
        <v>112</v>
      </c>
      <c r="U14149">
        <v>0.13380900000000001</v>
      </c>
      <c r="Y14149">
        <v>15</v>
      </c>
      <c r="Z14149" s="97">
        <v>143000000</v>
      </c>
    </row>
    <row r="14150" spans="1:26">
      <c r="A14150" t="s">
        <v>81</v>
      </c>
      <c r="B14150" t="s">
        <v>58</v>
      </c>
      <c r="C14150" t="s">
        <v>14</v>
      </c>
      <c r="D14150" t="s">
        <v>100</v>
      </c>
      <c r="E14150">
        <v>12</v>
      </c>
      <c r="F14150">
        <v>2219.7350000000001</v>
      </c>
      <c r="G14150">
        <v>2217.5</v>
      </c>
      <c r="H14150">
        <v>81.519180000000006</v>
      </c>
      <c r="I14150">
        <v>166.40780000000001</v>
      </c>
      <c r="J14150">
        <v>-211.0258</v>
      </c>
      <c r="K14150">
        <v>-85.029979999999995</v>
      </c>
      <c r="L14150">
        <v>2.234375</v>
      </c>
      <c r="M14150">
        <v>89.498729999999995</v>
      </c>
      <c r="N14150">
        <v>215.49459999999999</v>
      </c>
      <c r="O14150">
        <v>72</v>
      </c>
      <c r="P14150">
        <v>104.54794</v>
      </c>
      <c r="Q14150">
        <v>5</v>
      </c>
      <c r="R14150" s="75">
        <v>38868</v>
      </c>
      <c r="T14150" t="s">
        <v>112</v>
      </c>
      <c r="U14150">
        <v>0.13380900000000001</v>
      </c>
      <c r="Y14150">
        <v>15</v>
      </c>
      <c r="Z14150" s="97">
        <v>144000000</v>
      </c>
    </row>
    <row r="14151" spans="1:26">
      <c r="A14151" t="s">
        <v>81</v>
      </c>
      <c r="B14151" t="s">
        <v>58</v>
      </c>
      <c r="C14151" t="s">
        <v>14</v>
      </c>
      <c r="D14151" t="s">
        <v>100</v>
      </c>
      <c r="E14151">
        <v>13</v>
      </c>
      <c r="F14151">
        <v>2217.0149999999999</v>
      </c>
      <c r="G14151">
        <v>1270.6420000000001</v>
      </c>
      <c r="H14151">
        <v>83.980819999999994</v>
      </c>
      <c r="I14151">
        <v>166.26230000000001</v>
      </c>
      <c r="J14151">
        <v>733.29960000000005</v>
      </c>
      <c r="K14151">
        <v>859.18520000000001</v>
      </c>
      <c r="L14151">
        <v>946.37329999999997</v>
      </c>
      <c r="M14151">
        <v>1033.5609999999999</v>
      </c>
      <c r="N14151">
        <v>1159.4469999999999</v>
      </c>
      <c r="O14151">
        <v>72</v>
      </c>
      <c r="P14151">
        <v>104.54794</v>
      </c>
      <c r="Q14151">
        <v>5</v>
      </c>
      <c r="R14151" s="75">
        <v>38868</v>
      </c>
      <c r="T14151" t="s">
        <v>112</v>
      </c>
      <c r="U14151">
        <v>0.13380900000000001</v>
      </c>
      <c r="Y14151">
        <v>15</v>
      </c>
      <c r="Z14151" s="97">
        <v>143000000</v>
      </c>
    </row>
    <row r="14152" spans="1:26">
      <c r="A14152" t="s">
        <v>81</v>
      </c>
      <c r="B14152" t="s">
        <v>58</v>
      </c>
      <c r="C14152" t="s">
        <v>14</v>
      </c>
      <c r="D14152" t="s">
        <v>100</v>
      </c>
      <c r="E14152">
        <v>14</v>
      </c>
      <c r="F14152">
        <v>2219.9059999999999</v>
      </c>
      <c r="G14152">
        <v>231.17160000000001</v>
      </c>
      <c r="H14152">
        <v>85.376710000000003</v>
      </c>
      <c r="I14152">
        <v>166.2645</v>
      </c>
      <c r="J14152">
        <v>1775.6579999999999</v>
      </c>
      <c r="K14152">
        <v>1901.546</v>
      </c>
      <c r="L14152">
        <v>1988.7349999999999</v>
      </c>
      <c r="M14152">
        <v>2075.924</v>
      </c>
      <c r="N14152">
        <v>2201.8110000000001</v>
      </c>
      <c r="O14152">
        <v>72</v>
      </c>
      <c r="P14152">
        <v>104.54794</v>
      </c>
      <c r="Q14152">
        <v>5</v>
      </c>
      <c r="R14152" s="75">
        <v>38868</v>
      </c>
      <c r="T14152" t="s">
        <v>112</v>
      </c>
      <c r="U14152">
        <v>0.13380900000000001</v>
      </c>
      <c r="Y14152">
        <v>15</v>
      </c>
      <c r="Z14152" s="97">
        <v>143000000</v>
      </c>
    </row>
    <row r="14153" spans="1:26">
      <c r="A14153" t="s">
        <v>81</v>
      </c>
      <c r="B14153" t="s">
        <v>58</v>
      </c>
      <c r="C14153" t="s">
        <v>14</v>
      </c>
      <c r="D14153" t="s">
        <v>100</v>
      </c>
      <c r="E14153">
        <v>15</v>
      </c>
      <c r="F14153">
        <v>2207.6610000000001</v>
      </c>
      <c r="G14153">
        <v>231.691</v>
      </c>
      <c r="H14153">
        <v>85.678089999999997</v>
      </c>
      <c r="I14153">
        <v>166.2824</v>
      </c>
      <c r="J14153">
        <v>1762.87</v>
      </c>
      <c r="K14153">
        <v>1888.771</v>
      </c>
      <c r="L14153">
        <v>1975.97</v>
      </c>
      <c r="M14153">
        <v>2063.1680000000001</v>
      </c>
      <c r="N14153">
        <v>2189.069</v>
      </c>
      <c r="O14153">
        <v>72</v>
      </c>
      <c r="P14153">
        <v>104.54794</v>
      </c>
      <c r="Q14153">
        <v>5</v>
      </c>
      <c r="R14153" s="75">
        <v>38868</v>
      </c>
      <c r="T14153" t="s">
        <v>112</v>
      </c>
      <c r="U14153">
        <v>0.13380900000000001</v>
      </c>
      <c r="Y14153">
        <v>15</v>
      </c>
      <c r="Z14153" s="97">
        <v>143000000</v>
      </c>
    </row>
    <row r="14154" spans="1:26">
      <c r="A14154" t="s">
        <v>81</v>
      </c>
      <c r="B14154" t="s">
        <v>58</v>
      </c>
      <c r="C14154" t="s">
        <v>14</v>
      </c>
      <c r="D14154" t="s">
        <v>100</v>
      </c>
      <c r="E14154">
        <v>16</v>
      </c>
      <c r="F14154">
        <v>2222.6039999999998</v>
      </c>
      <c r="G14154">
        <v>231.74940000000001</v>
      </c>
      <c r="H14154">
        <v>85.35754</v>
      </c>
      <c r="I14154">
        <v>166.4213</v>
      </c>
      <c r="J14154">
        <v>1777.577</v>
      </c>
      <c r="K14154">
        <v>1903.5830000000001</v>
      </c>
      <c r="L14154">
        <v>1990.855</v>
      </c>
      <c r="M14154">
        <v>2078.1260000000002</v>
      </c>
      <c r="N14154">
        <v>2204.1320000000001</v>
      </c>
      <c r="O14154">
        <v>72</v>
      </c>
      <c r="P14154">
        <v>104.54794</v>
      </c>
      <c r="Q14154">
        <v>5</v>
      </c>
      <c r="R14154" s="75">
        <v>38868</v>
      </c>
      <c r="T14154" t="s">
        <v>112</v>
      </c>
      <c r="U14154">
        <v>0.13380900000000001</v>
      </c>
      <c r="Y14154">
        <v>15</v>
      </c>
      <c r="Z14154" s="97">
        <v>144000000</v>
      </c>
    </row>
    <row r="14155" spans="1:26">
      <c r="A14155" t="s">
        <v>81</v>
      </c>
      <c r="B14155" t="s">
        <v>58</v>
      </c>
      <c r="C14155" t="s">
        <v>14</v>
      </c>
      <c r="D14155" t="s">
        <v>100</v>
      </c>
      <c r="E14155">
        <v>17</v>
      </c>
      <c r="F14155">
        <v>2209.79</v>
      </c>
      <c r="G14155">
        <v>231.3167</v>
      </c>
      <c r="H14155">
        <v>84.510689999999997</v>
      </c>
      <c r="I14155">
        <v>166.6371</v>
      </c>
      <c r="J14155">
        <v>1764.9190000000001</v>
      </c>
      <c r="K14155">
        <v>1891.088</v>
      </c>
      <c r="L14155">
        <v>1978.473</v>
      </c>
      <c r="M14155">
        <v>2065.857</v>
      </c>
      <c r="N14155">
        <v>2192.027</v>
      </c>
      <c r="O14155">
        <v>72</v>
      </c>
      <c r="P14155">
        <v>104.54794</v>
      </c>
      <c r="Q14155">
        <v>5</v>
      </c>
      <c r="R14155" s="75">
        <v>38868</v>
      </c>
      <c r="T14155" t="s">
        <v>112</v>
      </c>
      <c r="U14155">
        <v>0.13380900000000001</v>
      </c>
      <c r="Y14155">
        <v>15</v>
      </c>
      <c r="Z14155" s="97">
        <v>144000000</v>
      </c>
    </row>
    <row r="14156" spans="1:26">
      <c r="A14156" t="s">
        <v>81</v>
      </c>
      <c r="B14156" t="s">
        <v>58</v>
      </c>
      <c r="C14156" t="s">
        <v>14</v>
      </c>
      <c r="D14156" t="s">
        <v>100</v>
      </c>
      <c r="E14156">
        <v>18</v>
      </c>
      <c r="F14156">
        <v>2187.0659999999998</v>
      </c>
      <c r="G14156">
        <v>230.1208</v>
      </c>
      <c r="H14156">
        <v>83.998909999999995</v>
      </c>
      <c r="I14156">
        <v>166.39949999999999</v>
      </c>
      <c r="J14156">
        <v>1743.6959999999999</v>
      </c>
      <c r="K14156">
        <v>1869.6859999999999</v>
      </c>
      <c r="L14156">
        <v>1956.9459999999999</v>
      </c>
      <c r="M14156">
        <v>2044.2059999999999</v>
      </c>
      <c r="N14156">
        <v>2170.1950000000002</v>
      </c>
      <c r="O14156">
        <v>72</v>
      </c>
      <c r="P14156">
        <v>104.54794</v>
      </c>
      <c r="Q14156">
        <v>5</v>
      </c>
      <c r="R14156" s="75">
        <v>38868</v>
      </c>
      <c r="T14156" t="s">
        <v>112</v>
      </c>
      <c r="U14156">
        <v>0.13380900000000001</v>
      </c>
      <c r="Y14156">
        <v>15</v>
      </c>
      <c r="Z14156" s="97">
        <v>144000000</v>
      </c>
    </row>
    <row r="14157" spans="1:26">
      <c r="A14157" t="s">
        <v>81</v>
      </c>
      <c r="B14157" t="s">
        <v>58</v>
      </c>
      <c r="C14157" t="s">
        <v>14</v>
      </c>
      <c r="D14157" t="s">
        <v>100</v>
      </c>
      <c r="E14157">
        <v>19</v>
      </c>
      <c r="F14157">
        <v>2194.3850000000002</v>
      </c>
      <c r="G14157">
        <v>885.59749999999997</v>
      </c>
      <c r="H14157">
        <v>81.215609999999998</v>
      </c>
      <c r="I14157">
        <v>166.33789999999999</v>
      </c>
      <c r="J14157">
        <v>1095.617</v>
      </c>
      <c r="K14157">
        <v>1221.56</v>
      </c>
      <c r="L14157">
        <v>1308.788</v>
      </c>
      <c r="M14157">
        <v>1396.0150000000001</v>
      </c>
      <c r="N14157">
        <v>1521.9580000000001</v>
      </c>
      <c r="O14157">
        <v>72</v>
      </c>
      <c r="P14157">
        <v>104.54794</v>
      </c>
      <c r="Q14157">
        <v>5</v>
      </c>
      <c r="R14157" s="75">
        <v>38868</v>
      </c>
      <c r="T14157" t="s">
        <v>112</v>
      </c>
      <c r="U14157">
        <v>0.13380900000000001</v>
      </c>
      <c r="Y14157">
        <v>15</v>
      </c>
      <c r="Z14157" s="97">
        <v>143000000</v>
      </c>
    </row>
    <row r="14158" spans="1:26">
      <c r="A14158" t="s">
        <v>81</v>
      </c>
      <c r="B14158" t="s">
        <v>58</v>
      </c>
      <c r="C14158" t="s">
        <v>14</v>
      </c>
      <c r="D14158" t="s">
        <v>100</v>
      </c>
      <c r="E14158">
        <v>20</v>
      </c>
      <c r="F14158">
        <v>2198.808</v>
      </c>
      <c r="G14158">
        <v>1542.3150000000001</v>
      </c>
      <c r="H14158">
        <v>76.201369999999997</v>
      </c>
      <c r="I14158">
        <v>166.27590000000001</v>
      </c>
      <c r="J14158">
        <v>443.40170000000001</v>
      </c>
      <c r="K14158">
        <v>569.29769999999996</v>
      </c>
      <c r="L14158">
        <v>656.49289999999996</v>
      </c>
      <c r="M14158">
        <v>743.68809999999996</v>
      </c>
      <c r="N14158">
        <v>869.58410000000003</v>
      </c>
      <c r="O14158">
        <v>72</v>
      </c>
      <c r="P14158">
        <v>104.54794</v>
      </c>
      <c r="Q14158">
        <v>5</v>
      </c>
      <c r="R14158" s="75">
        <v>38868</v>
      </c>
      <c r="T14158" t="s">
        <v>112</v>
      </c>
      <c r="U14158">
        <v>0.13380900000000001</v>
      </c>
      <c r="Y14158">
        <v>15</v>
      </c>
      <c r="Z14158" s="97">
        <v>143000000</v>
      </c>
    </row>
    <row r="14159" spans="1:26">
      <c r="A14159" t="s">
        <v>81</v>
      </c>
      <c r="B14159" t="s">
        <v>58</v>
      </c>
      <c r="C14159" t="s">
        <v>14</v>
      </c>
      <c r="D14159" t="s">
        <v>100</v>
      </c>
      <c r="E14159">
        <v>21</v>
      </c>
      <c r="F14159">
        <v>2239.7739999999999</v>
      </c>
      <c r="G14159">
        <v>1659.777</v>
      </c>
      <c r="H14159">
        <v>72.052329999999998</v>
      </c>
      <c r="I14159">
        <v>166.262</v>
      </c>
      <c r="J14159">
        <v>366.92410000000001</v>
      </c>
      <c r="K14159">
        <v>492.80950000000001</v>
      </c>
      <c r="L14159">
        <v>579.99739999999997</v>
      </c>
      <c r="M14159">
        <v>667.18529999999998</v>
      </c>
      <c r="N14159">
        <v>793.07079999999996</v>
      </c>
      <c r="O14159">
        <v>72</v>
      </c>
      <c r="P14159">
        <v>104.54794</v>
      </c>
      <c r="Q14159">
        <v>5</v>
      </c>
      <c r="R14159" s="75">
        <v>38868</v>
      </c>
      <c r="T14159" t="s">
        <v>112</v>
      </c>
      <c r="U14159">
        <v>0.13380900000000001</v>
      </c>
      <c r="Y14159">
        <v>15</v>
      </c>
      <c r="Z14159" s="97">
        <v>143000000</v>
      </c>
    </row>
    <row r="14160" spans="1:26">
      <c r="A14160" t="s">
        <v>81</v>
      </c>
      <c r="B14160" t="s">
        <v>58</v>
      </c>
      <c r="C14160" t="s">
        <v>14</v>
      </c>
      <c r="D14160" t="s">
        <v>100</v>
      </c>
      <c r="E14160">
        <v>22</v>
      </c>
      <c r="F14160">
        <v>2266.5819999999999</v>
      </c>
      <c r="G14160">
        <v>1765.1469999999999</v>
      </c>
      <c r="H14160">
        <v>69.732600000000005</v>
      </c>
      <c r="I14160">
        <v>166.20949999999999</v>
      </c>
      <c r="J14160">
        <v>288.42869999999999</v>
      </c>
      <c r="K14160">
        <v>414.27440000000001</v>
      </c>
      <c r="L14160">
        <v>501.4348</v>
      </c>
      <c r="M14160">
        <v>588.59519999999998</v>
      </c>
      <c r="N14160">
        <v>714.44090000000006</v>
      </c>
      <c r="O14160">
        <v>72</v>
      </c>
      <c r="P14160">
        <v>104.54794</v>
      </c>
      <c r="Q14160">
        <v>5</v>
      </c>
      <c r="R14160" s="75">
        <v>38868</v>
      </c>
      <c r="T14160" t="s">
        <v>112</v>
      </c>
      <c r="U14160">
        <v>0.13380900000000001</v>
      </c>
      <c r="Y14160">
        <v>15</v>
      </c>
      <c r="Z14160" s="97">
        <v>143000000</v>
      </c>
    </row>
    <row r="14161" spans="1:26">
      <c r="A14161" t="s">
        <v>81</v>
      </c>
      <c r="B14161" t="s">
        <v>58</v>
      </c>
      <c r="C14161" t="s">
        <v>14</v>
      </c>
      <c r="D14161" t="s">
        <v>100</v>
      </c>
      <c r="E14161">
        <v>23</v>
      </c>
      <c r="F14161">
        <v>2243.683</v>
      </c>
      <c r="G14161">
        <v>1786.2850000000001</v>
      </c>
      <c r="H14161">
        <v>68.427949999999996</v>
      </c>
      <c r="I14161">
        <v>166.13849999999999</v>
      </c>
      <c r="J14161">
        <v>244.4829</v>
      </c>
      <c r="K14161">
        <v>370.27480000000003</v>
      </c>
      <c r="L14161">
        <v>457.39789999999999</v>
      </c>
      <c r="M14161">
        <v>544.52110000000005</v>
      </c>
      <c r="N14161">
        <v>670.31299999999999</v>
      </c>
      <c r="O14161">
        <v>72</v>
      </c>
      <c r="P14161">
        <v>104.54794</v>
      </c>
      <c r="Q14161">
        <v>5</v>
      </c>
      <c r="R14161" s="75">
        <v>38868</v>
      </c>
      <c r="T14161" t="s">
        <v>112</v>
      </c>
      <c r="U14161">
        <v>0.13380900000000001</v>
      </c>
      <c r="Y14161">
        <v>15</v>
      </c>
      <c r="Z14161" s="97">
        <v>143000000</v>
      </c>
    </row>
    <row r="14162" spans="1:26">
      <c r="A14162" t="s">
        <v>81</v>
      </c>
      <c r="B14162" t="s">
        <v>58</v>
      </c>
      <c r="C14162" t="s">
        <v>14</v>
      </c>
      <c r="D14162" t="s">
        <v>100</v>
      </c>
      <c r="E14162">
        <v>24</v>
      </c>
      <c r="F14162">
        <v>2220.5140000000001</v>
      </c>
      <c r="G14162">
        <v>1786.43</v>
      </c>
      <c r="H14162">
        <v>67.098500000000001</v>
      </c>
      <c r="I14162">
        <v>166.1019</v>
      </c>
      <c r="J14162">
        <v>221.21610000000001</v>
      </c>
      <c r="K14162">
        <v>346.9803</v>
      </c>
      <c r="L14162">
        <v>434.08420000000001</v>
      </c>
      <c r="M14162">
        <v>521.18820000000005</v>
      </c>
      <c r="N14162">
        <v>646.95240000000001</v>
      </c>
      <c r="O14162">
        <v>72</v>
      </c>
      <c r="P14162">
        <v>104.54794</v>
      </c>
      <c r="Q14162">
        <v>5</v>
      </c>
      <c r="R14162" s="75">
        <v>38868</v>
      </c>
      <c r="T14162" t="s">
        <v>112</v>
      </c>
      <c r="U14162">
        <v>0.13380900000000001</v>
      </c>
      <c r="Y14162">
        <v>15</v>
      </c>
      <c r="Z14162" s="97">
        <v>143000000</v>
      </c>
    </row>
    <row r="14163" spans="1:26">
      <c r="A14163" t="s">
        <v>81</v>
      </c>
      <c r="B14163" t="s">
        <v>58</v>
      </c>
      <c r="C14163" t="s">
        <v>15</v>
      </c>
      <c r="D14163" t="s">
        <v>100</v>
      </c>
      <c r="E14163">
        <v>1</v>
      </c>
      <c r="F14163">
        <v>2315.9180000000001</v>
      </c>
      <c r="G14163">
        <v>2315.9180000000001</v>
      </c>
      <c r="H14163">
        <v>65.400279999999995</v>
      </c>
      <c r="I14163">
        <v>166.12110000000001</v>
      </c>
      <c r="J14163">
        <v>-212.89279999999999</v>
      </c>
      <c r="K14163">
        <v>-87.114009999999993</v>
      </c>
      <c r="L14163">
        <v>0</v>
      </c>
      <c r="M14163">
        <v>87.114009999999993</v>
      </c>
      <c r="N14163">
        <v>212.89279999999999</v>
      </c>
      <c r="O14163">
        <v>72</v>
      </c>
      <c r="P14163">
        <v>104.54794</v>
      </c>
      <c r="Q14163">
        <v>6</v>
      </c>
      <c r="R14163" s="75">
        <v>36325</v>
      </c>
      <c r="T14163" t="s">
        <v>112</v>
      </c>
      <c r="U14163">
        <v>0.14386080000000001</v>
      </c>
      <c r="Y14163">
        <v>15</v>
      </c>
      <c r="Z14163" s="97">
        <v>143000000</v>
      </c>
    </row>
    <row r="14164" spans="1:26">
      <c r="A14164" t="s">
        <v>81</v>
      </c>
      <c r="B14164" t="s">
        <v>58</v>
      </c>
      <c r="C14164" t="s">
        <v>15</v>
      </c>
      <c r="D14164" t="s">
        <v>100</v>
      </c>
      <c r="E14164">
        <v>2</v>
      </c>
      <c r="F14164">
        <v>2310.2469999999998</v>
      </c>
      <c r="G14164">
        <v>2310.2469999999998</v>
      </c>
      <c r="H14164">
        <v>64.055480000000003</v>
      </c>
      <c r="I14164">
        <v>166.02459999999999</v>
      </c>
      <c r="J14164">
        <v>-212.76910000000001</v>
      </c>
      <c r="K14164">
        <v>-87.063400000000001</v>
      </c>
      <c r="L14164">
        <v>0</v>
      </c>
      <c r="M14164">
        <v>87.063400000000001</v>
      </c>
      <c r="N14164">
        <v>212.76910000000001</v>
      </c>
      <c r="O14164">
        <v>72</v>
      </c>
      <c r="P14164">
        <v>104.54794</v>
      </c>
      <c r="Q14164">
        <v>6</v>
      </c>
      <c r="R14164" s="75">
        <v>36325</v>
      </c>
      <c r="T14164" t="s">
        <v>112</v>
      </c>
      <c r="U14164">
        <v>0.14386080000000001</v>
      </c>
      <c r="Y14164">
        <v>15</v>
      </c>
      <c r="Z14164" s="97">
        <v>143000000</v>
      </c>
    </row>
    <row r="14165" spans="1:26">
      <c r="A14165" t="s">
        <v>81</v>
      </c>
      <c r="B14165" t="s">
        <v>58</v>
      </c>
      <c r="C14165" t="s">
        <v>15</v>
      </c>
      <c r="D14165" t="s">
        <v>100</v>
      </c>
      <c r="E14165">
        <v>3</v>
      </c>
      <c r="F14165">
        <v>2294.4290000000001</v>
      </c>
      <c r="G14165">
        <v>2294.4290000000001</v>
      </c>
      <c r="H14165">
        <v>63.022599999999997</v>
      </c>
      <c r="I14165">
        <v>165.97</v>
      </c>
      <c r="J14165">
        <v>-212.69909999999999</v>
      </c>
      <c r="K14165">
        <v>-87.034729999999996</v>
      </c>
      <c r="L14165">
        <v>0</v>
      </c>
      <c r="M14165">
        <v>87.034729999999996</v>
      </c>
      <c r="N14165">
        <v>212.69909999999999</v>
      </c>
      <c r="O14165">
        <v>72</v>
      </c>
      <c r="P14165">
        <v>104.54794</v>
      </c>
      <c r="Q14165">
        <v>6</v>
      </c>
      <c r="R14165" s="75">
        <v>36325</v>
      </c>
      <c r="T14165" t="s">
        <v>112</v>
      </c>
      <c r="U14165">
        <v>0.14386080000000001</v>
      </c>
      <c r="Y14165">
        <v>15</v>
      </c>
      <c r="Z14165" s="97">
        <v>143000000</v>
      </c>
    </row>
    <row r="14166" spans="1:26">
      <c r="A14166" t="s">
        <v>81</v>
      </c>
      <c r="B14166" t="s">
        <v>58</v>
      </c>
      <c r="C14166" t="s">
        <v>15</v>
      </c>
      <c r="D14166" t="s">
        <v>100</v>
      </c>
      <c r="E14166">
        <v>4</v>
      </c>
      <c r="F14166">
        <v>2289.8389999999999</v>
      </c>
      <c r="G14166">
        <v>2289.8389999999999</v>
      </c>
      <c r="H14166">
        <v>62.164250000000003</v>
      </c>
      <c r="I14166">
        <v>165.94489999999999</v>
      </c>
      <c r="J14166">
        <v>-212.667</v>
      </c>
      <c r="K14166">
        <v>-87.021609999999995</v>
      </c>
      <c r="L14166">
        <v>0</v>
      </c>
      <c r="M14166">
        <v>87.021609999999995</v>
      </c>
      <c r="N14166">
        <v>212.667</v>
      </c>
      <c r="O14166">
        <v>72</v>
      </c>
      <c r="P14166">
        <v>104.54794</v>
      </c>
      <c r="Q14166">
        <v>6</v>
      </c>
      <c r="R14166" s="75">
        <v>36325</v>
      </c>
      <c r="T14166" t="s">
        <v>112</v>
      </c>
      <c r="U14166">
        <v>0.14386080000000001</v>
      </c>
      <c r="Y14166">
        <v>15</v>
      </c>
      <c r="Z14166" s="97">
        <v>143000000</v>
      </c>
    </row>
    <row r="14167" spans="1:26">
      <c r="A14167" t="s">
        <v>81</v>
      </c>
      <c r="B14167" t="s">
        <v>58</v>
      </c>
      <c r="C14167" t="s">
        <v>15</v>
      </c>
      <c r="D14167" t="s">
        <v>100</v>
      </c>
      <c r="E14167">
        <v>5</v>
      </c>
      <c r="F14167">
        <v>2292.788</v>
      </c>
      <c r="G14167">
        <v>2292.788</v>
      </c>
      <c r="H14167">
        <v>61.332880000000003</v>
      </c>
      <c r="I14167">
        <v>165.98840000000001</v>
      </c>
      <c r="J14167">
        <v>-212.7227</v>
      </c>
      <c r="K14167">
        <v>-87.044409999999999</v>
      </c>
      <c r="L14167">
        <v>0</v>
      </c>
      <c r="M14167">
        <v>87.044409999999999</v>
      </c>
      <c r="N14167">
        <v>212.7227</v>
      </c>
      <c r="O14167">
        <v>72</v>
      </c>
      <c r="P14167">
        <v>104.54794</v>
      </c>
      <c r="Q14167">
        <v>6</v>
      </c>
      <c r="R14167" s="75">
        <v>36325</v>
      </c>
      <c r="T14167" t="s">
        <v>112</v>
      </c>
      <c r="U14167">
        <v>0.14386080000000001</v>
      </c>
      <c r="Y14167">
        <v>15</v>
      </c>
      <c r="Z14167" s="97">
        <v>143000000</v>
      </c>
    </row>
    <row r="14168" spans="1:26">
      <c r="A14168" t="s">
        <v>81</v>
      </c>
      <c r="B14168" t="s">
        <v>58</v>
      </c>
      <c r="C14168" t="s">
        <v>15</v>
      </c>
      <c r="D14168" t="s">
        <v>100</v>
      </c>
      <c r="E14168">
        <v>6</v>
      </c>
      <c r="F14168">
        <v>2301.9250000000002</v>
      </c>
      <c r="G14168">
        <v>2301.9250000000002</v>
      </c>
      <c r="H14168">
        <v>60.621780000000001</v>
      </c>
      <c r="I14168">
        <v>166.148</v>
      </c>
      <c r="J14168">
        <v>-212.9273</v>
      </c>
      <c r="K14168">
        <v>-87.128110000000007</v>
      </c>
      <c r="L14168">
        <v>0</v>
      </c>
      <c r="M14168">
        <v>87.128110000000007</v>
      </c>
      <c r="N14168">
        <v>212.9273</v>
      </c>
      <c r="O14168">
        <v>72</v>
      </c>
      <c r="P14168">
        <v>104.54794</v>
      </c>
      <c r="Q14168">
        <v>6</v>
      </c>
      <c r="R14168" s="75">
        <v>36325</v>
      </c>
      <c r="T14168" t="s">
        <v>112</v>
      </c>
      <c r="U14168">
        <v>0.14386080000000001</v>
      </c>
      <c r="Y14168">
        <v>15</v>
      </c>
      <c r="Z14168" s="97">
        <v>143000000</v>
      </c>
    </row>
    <row r="14169" spans="1:26">
      <c r="A14169" t="s">
        <v>81</v>
      </c>
      <c r="B14169" t="s">
        <v>58</v>
      </c>
      <c r="C14169" t="s">
        <v>15</v>
      </c>
      <c r="D14169" t="s">
        <v>100</v>
      </c>
      <c r="E14169">
        <v>7</v>
      </c>
      <c r="F14169">
        <v>2284.2489999999998</v>
      </c>
      <c r="G14169">
        <v>2284.2489999999998</v>
      </c>
      <c r="H14169">
        <v>61.510269999999998</v>
      </c>
      <c r="I14169">
        <v>166.2159</v>
      </c>
      <c r="J14169">
        <v>-213.01419999999999</v>
      </c>
      <c r="K14169">
        <v>-87.163690000000003</v>
      </c>
      <c r="L14169">
        <v>0</v>
      </c>
      <c r="M14169">
        <v>87.163690000000003</v>
      </c>
      <c r="N14169">
        <v>213.01419999999999</v>
      </c>
      <c r="O14169">
        <v>72</v>
      </c>
      <c r="P14169">
        <v>104.54794</v>
      </c>
      <c r="Q14169">
        <v>6</v>
      </c>
      <c r="R14169" s="75">
        <v>36325</v>
      </c>
      <c r="T14169" t="s">
        <v>112</v>
      </c>
      <c r="U14169">
        <v>0.14386080000000001</v>
      </c>
      <c r="Y14169">
        <v>15</v>
      </c>
      <c r="Z14169" s="97">
        <v>143000000</v>
      </c>
    </row>
    <row r="14170" spans="1:26">
      <c r="A14170" t="s">
        <v>81</v>
      </c>
      <c r="B14170" t="s">
        <v>58</v>
      </c>
      <c r="C14170" t="s">
        <v>15</v>
      </c>
      <c r="D14170" t="s">
        <v>100</v>
      </c>
      <c r="E14170">
        <v>8</v>
      </c>
      <c r="F14170">
        <v>2298.9340000000002</v>
      </c>
      <c r="G14170">
        <v>2298.9340000000002</v>
      </c>
      <c r="H14170">
        <v>64.955749999999995</v>
      </c>
      <c r="I14170">
        <v>166.14490000000001</v>
      </c>
      <c r="J14170">
        <v>-212.92330000000001</v>
      </c>
      <c r="K14170">
        <v>-87.126499999999993</v>
      </c>
      <c r="L14170">
        <v>0</v>
      </c>
      <c r="M14170">
        <v>87.126499999999993</v>
      </c>
      <c r="N14170">
        <v>212.92330000000001</v>
      </c>
      <c r="O14170">
        <v>72</v>
      </c>
      <c r="P14170">
        <v>104.54794</v>
      </c>
      <c r="Q14170">
        <v>6</v>
      </c>
      <c r="R14170" s="75">
        <v>36325</v>
      </c>
      <c r="T14170" t="s">
        <v>112</v>
      </c>
      <c r="U14170">
        <v>0.14386080000000001</v>
      </c>
      <c r="Y14170">
        <v>15</v>
      </c>
      <c r="Z14170" s="97">
        <v>143000000</v>
      </c>
    </row>
    <row r="14171" spans="1:26">
      <c r="A14171" t="s">
        <v>81</v>
      </c>
      <c r="B14171" t="s">
        <v>58</v>
      </c>
      <c r="C14171" t="s">
        <v>15</v>
      </c>
      <c r="D14171" t="s">
        <v>100</v>
      </c>
      <c r="E14171">
        <v>9</v>
      </c>
      <c r="F14171">
        <v>2321.77</v>
      </c>
      <c r="G14171">
        <v>2321.77</v>
      </c>
      <c r="H14171">
        <v>69.805340000000001</v>
      </c>
      <c r="I14171">
        <v>166.04910000000001</v>
      </c>
      <c r="J14171">
        <v>-212.8005</v>
      </c>
      <c r="K14171">
        <v>-87.076250000000002</v>
      </c>
      <c r="L14171">
        <v>0</v>
      </c>
      <c r="M14171">
        <v>87.076250000000002</v>
      </c>
      <c r="N14171">
        <v>212.8005</v>
      </c>
      <c r="O14171">
        <v>72</v>
      </c>
      <c r="P14171">
        <v>104.54794</v>
      </c>
      <c r="Q14171">
        <v>6</v>
      </c>
      <c r="R14171" s="75">
        <v>36325</v>
      </c>
      <c r="T14171" t="s">
        <v>112</v>
      </c>
      <c r="U14171">
        <v>0.14386080000000001</v>
      </c>
      <c r="Y14171">
        <v>15</v>
      </c>
      <c r="Z14171" s="97">
        <v>143000000</v>
      </c>
    </row>
    <row r="14172" spans="1:26">
      <c r="A14172" t="s">
        <v>81</v>
      </c>
      <c r="B14172" t="s">
        <v>58</v>
      </c>
      <c r="C14172" t="s">
        <v>15</v>
      </c>
      <c r="D14172" t="s">
        <v>100</v>
      </c>
      <c r="E14172">
        <v>10</v>
      </c>
      <c r="F14172">
        <v>2351.4949999999999</v>
      </c>
      <c r="G14172">
        <v>2351.4949999999999</v>
      </c>
      <c r="H14172">
        <v>74.243840000000006</v>
      </c>
      <c r="I14172">
        <v>166.0813</v>
      </c>
      <c r="J14172">
        <v>-212.84180000000001</v>
      </c>
      <c r="K14172">
        <v>-87.093119999999999</v>
      </c>
      <c r="L14172">
        <v>0</v>
      </c>
      <c r="M14172">
        <v>87.093119999999999</v>
      </c>
      <c r="N14172">
        <v>212.84180000000001</v>
      </c>
      <c r="O14172">
        <v>72</v>
      </c>
      <c r="P14172">
        <v>104.54794</v>
      </c>
      <c r="Q14172">
        <v>6</v>
      </c>
      <c r="R14172" s="75">
        <v>36325</v>
      </c>
      <c r="T14172" t="s">
        <v>112</v>
      </c>
      <c r="U14172">
        <v>0.14386080000000001</v>
      </c>
      <c r="Y14172">
        <v>15</v>
      </c>
      <c r="Z14172" s="97">
        <v>143000000</v>
      </c>
    </row>
    <row r="14173" spans="1:26">
      <c r="A14173" t="s">
        <v>81</v>
      </c>
      <c r="B14173" t="s">
        <v>58</v>
      </c>
      <c r="C14173" t="s">
        <v>15</v>
      </c>
      <c r="D14173" t="s">
        <v>100</v>
      </c>
      <c r="E14173">
        <v>11</v>
      </c>
      <c r="F14173">
        <v>2349.0509999999999</v>
      </c>
      <c r="G14173">
        <v>2349.0509999999999</v>
      </c>
      <c r="H14173">
        <v>77.847809999999996</v>
      </c>
      <c r="I14173">
        <v>165.9564</v>
      </c>
      <c r="J14173">
        <v>-212.68170000000001</v>
      </c>
      <c r="K14173">
        <v>-87.027640000000005</v>
      </c>
      <c r="L14173">
        <v>0</v>
      </c>
      <c r="M14173">
        <v>87.027640000000005</v>
      </c>
      <c r="N14173">
        <v>212.68170000000001</v>
      </c>
      <c r="O14173">
        <v>72</v>
      </c>
      <c r="P14173">
        <v>104.54794</v>
      </c>
      <c r="Q14173">
        <v>6</v>
      </c>
      <c r="R14173" s="75">
        <v>36325</v>
      </c>
      <c r="T14173" t="s">
        <v>112</v>
      </c>
      <c r="U14173">
        <v>0.14386080000000001</v>
      </c>
      <c r="Y14173">
        <v>15</v>
      </c>
      <c r="Z14173" s="97">
        <v>143000000</v>
      </c>
    </row>
    <row r="14174" spans="1:26">
      <c r="A14174" t="s">
        <v>81</v>
      </c>
      <c r="B14174" t="s">
        <v>58</v>
      </c>
      <c r="C14174" t="s">
        <v>15</v>
      </c>
      <c r="D14174" t="s">
        <v>100</v>
      </c>
      <c r="E14174">
        <v>12</v>
      </c>
      <c r="F14174">
        <v>2338.7069999999999</v>
      </c>
      <c r="G14174">
        <v>2340.2829999999999</v>
      </c>
      <c r="H14174">
        <v>81.246989999999997</v>
      </c>
      <c r="I14174">
        <v>165.9736</v>
      </c>
      <c r="J14174">
        <v>-214.2799</v>
      </c>
      <c r="K14174">
        <v>-88.612819999999999</v>
      </c>
      <c r="L14174">
        <v>-1.5761719999999999</v>
      </c>
      <c r="M14174">
        <v>85.460470000000001</v>
      </c>
      <c r="N14174">
        <v>211.1276</v>
      </c>
      <c r="O14174">
        <v>72</v>
      </c>
      <c r="P14174">
        <v>104.54794</v>
      </c>
      <c r="Q14174">
        <v>6</v>
      </c>
      <c r="R14174" s="75">
        <v>36325</v>
      </c>
      <c r="T14174" t="s">
        <v>112</v>
      </c>
      <c r="U14174">
        <v>0.14386080000000001</v>
      </c>
      <c r="Y14174">
        <v>15</v>
      </c>
      <c r="Z14174" s="97">
        <v>143000000</v>
      </c>
    </row>
    <row r="14175" spans="1:26">
      <c r="A14175" t="s">
        <v>81</v>
      </c>
      <c r="B14175" t="s">
        <v>58</v>
      </c>
      <c r="C14175" t="s">
        <v>15</v>
      </c>
      <c r="D14175" t="s">
        <v>100</v>
      </c>
      <c r="E14175">
        <v>13</v>
      </c>
      <c r="F14175">
        <v>2301.779</v>
      </c>
      <c r="G14175">
        <v>1336.8019999999999</v>
      </c>
      <c r="H14175">
        <v>84.329040000000006</v>
      </c>
      <c r="I14175">
        <v>165.7466</v>
      </c>
      <c r="J14175">
        <v>752.56389999999999</v>
      </c>
      <c r="K14175">
        <v>878.05909999999994</v>
      </c>
      <c r="L14175">
        <v>964.97670000000005</v>
      </c>
      <c r="M14175">
        <v>1051.894</v>
      </c>
      <c r="N14175">
        <v>1177.3889999999999</v>
      </c>
      <c r="O14175">
        <v>72</v>
      </c>
      <c r="P14175">
        <v>104.54794</v>
      </c>
      <c r="Q14175">
        <v>6</v>
      </c>
      <c r="R14175" s="75">
        <v>36325</v>
      </c>
      <c r="T14175" t="s">
        <v>112</v>
      </c>
      <c r="U14175">
        <v>0.14386080000000001</v>
      </c>
      <c r="Y14175">
        <v>15</v>
      </c>
      <c r="Z14175" s="97">
        <v>142000000</v>
      </c>
    </row>
    <row r="14176" spans="1:26">
      <c r="A14176" t="s">
        <v>81</v>
      </c>
      <c r="B14176" t="s">
        <v>58</v>
      </c>
      <c r="C14176" t="s">
        <v>15</v>
      </c>
      <c r="D14176" t="s">
        <v>100</v>
      </c>
      <c r="E14176">
        <v>14</v>
      </c>
      <c r="F14176">
        <v>2306.241</v>
      </c>
      <c r="G14176">
        <v>238.16900000000001</v>
      </c>
      <c r="H14176">
        <v>85.845759999999999</v>
      </c>
      <c r="I14176">
        <v>165.77330000000001</v>
      </c>
      <c r="J14176">
        <v>1855.625</v>
      </c>
      <c r="K14176">
        <v>1981.1410000000001</v>
      </c>
      <c r="L14176">
        <v>2068.0729999999999</v>
      </c>
      <c r="M14176">
        <v>2155.0039999999999</v>
      </c>
      <c r="N14176">
        <v>2280.52</v>
      </c>
      <c r="O14176">
        <v>72</v>
      </c>
      <c r="P14176">
        <v>104.54794</v>
      </c>
      <c r="Q14176">
        <v>6</v>
      </c>
      <c r="R14176" s="75">
        <v>36325</v>
      </c>
      <c r="T14176" t="s">
        <v>112</v>
      </c>
      <c r="U14176">
        <v>0.14386080000000001</v>
      </c>
      <c r="Y14176">
        <v>15</v>
      </c>
      <c r="Z14176" s="97">
        <v>142000000</v>
      </c>
    </row>
    <row r="14177" spans="1:26">
      <c r="A14177" t="s">
        <v>81</v>
      </c>
      <c r="B14177" t="s">
        <v>58</v>
      </c>
      <c r="C14177" t="s">
        <v>15</v>
      </c>
      <c r="D14177" t="s">
        <v>100</v>
      </c>
      <c r="E14177">
        <v>15</v>
      </c>
      <c r="F14177">
        <v>2297.4290000000001</v>
      </c>
      <c r="G14177">
        <v>238.41550000000001</v>
      </c>
      <c r="H14177">
        <v>87.244380000000007</v>
      </c>
      <c r="I14177">
        <v>165.86359999999999</v>
      </c>
      <c r="J14177">
        <v>1846.451</v>
      </c>
      <c r="K14177">
        <v>1972.0350000000001</v>
      </c>
      <c r="L14177">
        <v>2059.0129999999999</v>
      </c>
      <c r="M14177">
        <v>2145.9920000000002</v>
      </c>
      <c r="N14177">
        <v>2271.576</v>
      </c>
      <c r="O14177">
        <v>72</v>
      </c>
      <c r="P14177">
        <v>104.54794</v>
      </c>
      <c r="Q14177">
        <v>6</v>
      </c>
      <c r="R14177" s="75">
        <v>36325</v>
      </c>
      <c r="T14177" t="s">
        <v>112</v>
      </c>
      <c r="U14177">
        <v>0.14386080000000001</v>
      </c>
      <c r="Y14177">
        <v>15</v>
      </c>
      <c r="Z14177" s="97">
        <v>143000000</v>
      </c>
    </row>
    <row r="14178" spans="1:26">
      <c r="A14178" t="s">
        <v>81</v>
      </c>
      <c r="B14178" t="s">
        <v>58</v>
      </c>
      <c r="C14178" t="s">
        <v>15</v>
      </c>
      <c r="D14178" t="s">
        <v>100</v>
      </c>
      <c r="E14178">
        <v>16</v>
      </c>
      <c r="F14178">
        <v>2309.4279999999999</v>
      </c>
      <c r="G14178">
        <v>237.8759</v>
      </c>
      <c r="H14178">
        <v>88.144649999999999</v>
      </c>
      <c r="I14178">
        <v>165.84209999999999</v>
      </c>
      <c r="J14178">
        <v>1859.0170000000001</v>
      </c>
      <c r="K14178">
        <v>1984.585</v>
      </c>
      <c r="L14178">
        <v>2071.5520000000001</v>
      </c>
      <c r="M14178">
        <v>2158.52</v>
      </c>
      <c r="N14178">
        <v>2284.0880000000002</v>
      </c>
      <c r="O14178">
        <v>72</v>
      </c>
      <c r="P14178">
        <v>104.54794</v>
      </c>
      <c r="Q14178">
        <v>6</v>
      </c>
      <c r="R14178" s="75">
        <v>36325</v>
      </c>
      <c r="T14178" t="s">
        <v>112</v>
      </c>
      <c r="U14178">
        <v>0.14386080000000001</v>
      </c>
      <c r="Y14178">
        <v>15</v>
      </c>
      <c r="Z14178" s="97">
        <v>143000000</v>
      </c>
    </row>
    <row r="14179" spans="1:26">
      <c r="A14179" t="s">
        <v>81</v>
      </c>
      <c r="B14179" t="s">
        <v>58</v>
      </c>
      <c r="C14179" t="s">
        <v>15</v>
      </c>
      <c r="D14179" t="s">
        <v>100</v>
      </c>
      <c r="E14179">
        <v>17</v>
      </c>
      <c r="F14179">
        <v>2256.27</v>
      </c>
      <c r="G14179">
        <v>237.26830000000001</v>
      </c>
      <c r="H14179">
        <v>87.901920000000004</v>
      </c>
      <c r="I14179">
        <v>165.72810000000001</v>
      </c>
      <c r="J14179">
        <v>1806.6130000000001</v>
      </c>
      <c r="K14179">
        <v>1932.0940000000001</v>
      </c>
      <c r="L14179">
        <v>2019.002</v>
      </c>
      <c r="M14179">
        <v>2105.91</v>
      </c>
      <c r="N14179">
        <v>2231.3910000000001</v>
      </c>
      <c r="O14179">
        <v>72</v>
      </c>
      <c r="P14179">
        <v>104.54794</v>
      </c>
      <c r="Q14179">
        <v>6</v>
      </c>
      <c r="R14179" s="75">
        <v>36325</v>
      </c>
      <c r="T14179" t="s">
        <v>112</v>
      </c>
      <c r="U14179">
        <v>0.14386080000000001</v>
      </c>
      <c r="Y14179">
        <v>15</v>
      </c>
      <c r="Z14179" s="97">
        <v>142000000</v>
      </c>
    </row>
    <row r="14180" spans="1:26">
      <c r="A14180" t="s">
        <v>81</v>
      </c>
      <c r="B14180" t="s">
        <v>58</v>
      </c>
      <c r="C14180" t="s">
        <v>15</v>
      </c>
      <c r="D14180" t="s">
        <v>100</v>
      </c>
      <c r="E14180">
        <v>18</v>
      </c>
      <c r="F14180">
        <v>2217.212</v>
      </c>
      <c r="G14180">
        <v>237.0326</v>
      </c>
      <c r="H14180">
        <v>86.160550000000001</v>
      </c>
      <c r="I14180">
        <v>165.62200000000001</v>
      </c>
      <c r="J14180">
        <v>1767.9269999999999</v>
      </c>
      <c r="K14180">
        <v>1893.328</v>
      </c>
      <c r="L14180">
        <v>1980.18</v>
      </c>
      <c r="M14180">
        <v>2067.0320000000002</v>
      </c>
      <c r="N14180">
        <v>2192.433</v>
      </c>
      <c r="O14180">
        <v>72</v>
      </c>
      <c r="P14180">
        <v>104.54794</v>
      </c>
      <c r="Q14180">
        <v>6</v>
      </c>
      <c r="R14180" s="75">
        <v>36325</v>
      </c>
      <c r="T14180" t="s">
        <v>112</v>
      </c>
      <c r="U14180">
        <v>0.14386080000000001</v>
      </c>
      <c r="Y14180">
        <v>15</v>
      </c>
      <c r="Z14180" s="97">
        <v>142000000</v>
      </c>
    </row>
    <row r="14181" spans="1:26">
      <c r="A14181" t="s">
        <v>81</v>
      </c>
      <c r="B14181" t="s">
        <v>58</v>
      </c>
      <c r="C14181" t="s">
        <v>15</v>
      </c>
      <c r="D14181" t="s">
        <v>100</v>
      </c>
      <c r="E14181">
        <v>19</v>
      </c>
      <c r="F14181">
        <v>2256.5479999999998</v>
      </c>
      <c r="G14181">
        <v>932.03809999999999</v>
      </c>
      <c r="H14181">
        <v>82.744519999999994</v>
      </c>
      <c r="I14181">
        <v>165.52119999999999</v>
      </c>
      <c r="J14181">
        <v>1112.386</v>
      </c>
      <c r="K14181">
        <v>1237.711</v>
      </c>
      <c r="L14181">
        <v>1324.51</v>
      </c>
      <c r="M14181">
        <v>1411.31</v>
      </c>
      <c r="N14181">
        <v>1536.634</v>
      </c>
      <c r="O14181">
        <v>72</v>
      </c>
      <c r="P14181">
        <v>104.54794</v>
      </c>
      <c r="Q14181">
        <v>6</v>
      </c>
      <c r="R14181" s="75">
        <v>36325</v>
      </c>
      <c r="T14181" t="s">
        <v>112</v>
      </c>
      <c r="U14181">
        <v>0.14386080000000001</v>
      </c>
      <c r="Y14181">
        <v>15</v>
      </c>
      <c r="Z14181" s="97">
        <v>142000000</v>
      </c>
    </row>
    <row r="14182" spans="1:26">
      <c r="A14182" t="s">
        <v>81</v>
      </c>
      <c r="B14182" t="s">
        <v>58</v>
      </c>
      <c r="C14182" t="s">
        <v>15</v>
      </c>
      <c r="D14182" t="s">
        <v>100</v>
      </c>
      <c r="E14182">
        <v>20</v>
      </c>
      <c r="F14182">
        <v>2288.4279999999999</v>
      </c>
      <c r="G14182">
        <v>1627.9110000000001</v>
      </c>
      <c r="H14182">
        <v>78.711100000000002</v>
      </c>
      <c r="I14182">
        <v>165.67740000000001</v>
      </c>
      <c r="J14182">
        <v>448.1927</v>
      </c>
      <c r="K14182">
        <v>573.63549999999998</v>
      </c>
      <c r="L14182">
        <v>660.51679999999999</v>
      </c>
      <c r="M14182">
        <v>747.39819999999997</v>
      </c>
      <c r="N14182">
        <v>872.84100000000001</v>
      </c>
      <c r="O14182">
        <v>72</v>
      </c>
      <c r="P14182">
        <v>104.54794</v>
      </c>
      <c r="Q14182">
        <v>6</v>
      </c>
      <c r="R14182" s="75">
        <v>36325</v>
      </c>
      <c r="T14182" t="s">
        <v>112</v>
      </c>
      <c r="U14182">
        <v>0.14386080000000001</v>
      </c>
      <c r="Y14182">
        <v>15</v>
      </c>
      <c r="Z14182" s="97">
        <v>142000000</v>
      </c>
    </row>
    <row r="14183" spans="1:26">
      <c r="A14183" t="s">
        <v>81</v>
      </c>
      <c r="B14183" t="s">
        <v>58</v>
      </c>
      <c r="C14183" t="s">
        <v>15</v>
      </c>
      <c r="D14183" t="s">
        <v>100</v>
      </c>
      <c r="E14183">
        <v>21</v>
      </c>
      <c r="F14183">
        <v>2337.5250000000001</v>
      </c>
      <c r="G14183">
        <v>1746.2929999999999</v>
      </c>
      <c r="H14183">
        <v>74.088909999999998</v>
      </c>
      <c r="I14183">
        <v>165.7073</v>
      </c>
      <c r="J14183">
        <v>378.86880000000002</v>
      </c>
      <c r="K14183">
        <v>504.33420000000001</v>
      </c>
      <c r="L14183">
        <v>591.23119999999994</v>
      </c>
      <c r="M14183">
        <v>678.12819999999999</v>
      </c>
      <c r="N14183">
        <v>803.59360000000004</v>
      </c>
      <c r="O14183">
        <v>72</v>
      </c>
      <c r="P14183">
        <v>104.54794</v>
      </c>
      <c r="Q14183">
        <v>6</v>
      </c>
      <c r="R14183" s="75">
        <v>36325</v>
      </c>
      <c r="T14183" t="s">
        <v>112</v>
      </c>
      <c r="U14183">
        <v>0.14386080000000001</v>
      </c>
      <c r="Y14183">
        <v>15</v>
      </c>
      <c r="Z14183" s="97">
        <v>142000000</v>
      </c>
    </row>
    <row r="14184" spans="1:26">
      <c r="A14184" t="s">
        <v>81</v>
      </c>
      <c r="B14184" t="s">
        <v>58</v>
      </c>
      <c r="C14184" t="s">
        <v>15</v>
      </c>
      <c r="D14184" t="s">
        <v>100</v>
      </c>
      <c r="E14184">
        <v>22</v>
      </c>
      <c r="F14184">
        <v>2368.4090000000001</v>
      </c>
      <c r="G14184">
        <v>1857.672</v>
      </c>
      <c r="H14184">
        <v>71.856579999999994</v>
      </c>
      <c r="I14184">
        <v>165.71680000000001</v>
      </c>
      <c r="J14184">
        <v>298.36189999999999</v>
      </c>
      <c r="K14184">
        <v>423.83460000000002</v>
      </c>
      <c r="L14184">
        <v>510.73660000000001</v>
      </c>
      <c r="M14184">
        <v>597.63850000000002</v>
      </c>
      <c r="N14184">
        <v>723.11120000000005</v>
      </c>
      <c r="O14184">
        <v>72</v>
      </c>
      <c r="P14184">
        <v>104.54794</v>
      </c>
      <c r="Q14184">
        <v>6</v>
      </c>
      <c r="R14184" s="75">
        <v>36325</v>
      </c>
      <c r="T14184" t="s">
        <v>112</v>
      </c>
      <c r="U14184">
        <v>0.14386080000000001</v>
      </c>
      <c r="Y14184">
        <v>15</v>
      </c>
      <c r="Z14184" s="97">
        <v>142000000</v>
      </c>
    </row>
    <row r="14185" spans="1:26">
      <c r="A14185" t="s">
        <v>81</v>
      </c>
      <c r="B14185" t="s">
        <v>58</v>
      </c>
      <c r="C14185" t="s">
        <v>15</v>
      </c>
      <c r="D14185" t="s">
        <v>100</v>
      </c>
      <c r="E14185">
        <v>23</v>
      </c>
      <c r="F14185">
        <v>2355.933</v>
      </c>
      <c r="G14185">
        <v>1883.422</v>
      </c>
      <c r="H14185">
        <v>70.182599999999994</v>
      </c>
      <c r="I14185">
        <v>165.75409999999999</v>
      </c>
      <c r="J14185">
        <v>260.08909999999997</v>
      </c>
      <c r="K14185">
        <v>385.59</v>
      </c>
      <c r="L14185">
        <v>472.51150000000001</v>
      </c>
      <c r="M14185">
        <v>559.43299999999999</v>
      </c>
      <c r="N14185">
        <v>684.93380000000002</v>
      </c>
      <c r="O14185">
        <v>72</v>
      </c>
      <c r="P14185">
        <v>104.54794</v>
      </c>
      <c r="Q14185">
        <v>6</v>
      </c>
      <c r="R14185" s="75">
        <v>36325</v>
      </c>
      <c r="T14185" t="s">
        <v>112</v>
      </c>
      <c r="U14185">
        <v>0.14386080000000001</v>
      </c>
      <c r="Y14185">
        <v>15</v>
      </c>
      <c r="Z14185" s="97">
        <v>142000000</v>
      </c>
    </row>
    <row r="14186" spans="1:26">
      <c r="A14186" t="s">
        <v>81</v>
      </c>
      <c r="B14186" t="s">
        <v>58</v>
      </c>
      <c r="C14186" t="s">
        <v>15</v>
      </c>
      <c r="D14186" t="s">
        <v>100</v>
      </c>
      <c r="E14186">
        <v>24</v>
      </c>
      <c r="F14186">
        <v>2356.085</v>
      </c>
      <c r="G14186">
        <v>1886.703</v>
      </c>
      <c r="H14186">
        <v>68.424109999999999</v>
      </c>
      <c r="I14186">
        <v>165.76849999999999</v>
      </c>
      <c r="J14186">
        <v>256.94080000000002</v>
      </c>
      <c r="K14186">
        <v>382.45260000000002</v>
      </c>
      <c r="L14186">
        <v>469.38170000000002</v>
      </c>
      <c r="M14186">
        <v>556.31079999999997</v>
      </c>
      <c r="N14186">
        <v>681.82259999999997</v>
      </c>
      <c r="O14186">
        <v>72</v>
      </c>
      <c r="P14186">
        <v>104.54794</v>
      </c>
      <c r="Q14186">
        <v>6</v>
      </c>
      <c r="R14186" s="75">
        <v>36325</v>
      </c>
      <c r="T14186" t="s">
        <v>112</v>
      </c>
      <c r="U14186">
        <v>0.14386080000000001</v>
      </c>
      <c r="Y14186">
        <v>15</v>
      </c>
      <c r="Z14186" s="97">
        <v>142000000</v>
      </c>
    </row>
    <row r="14187" spans="1:26">
      <c r="A14187" t="s">
        <v>81</v>
      </c>
      <c r="B14187" t="s">
        <v>58</v>
      </c>
      <c r="C14187" t="s">
        <v>16</v>
      </c>
      <c r="D14187" t="s">
        <v>100</v>
      </c>
      <c r="E14187">
        <v>1</v>
      </c>
      <c r="F14187">
        <v>2195.7429999999999</v>
      </c>
      <c r="G14187">
        <v>2195.7429999999999</v>
      </c>
      <c r="H14187">
        <v>71.247399999999999</v>
      </c>
      <c r="I14187">
        <v>167.1712</v>
      </c>
      <c r="J14187">
        <v>-214.23849999999999</v>
      </c>
      <c r="K14187">
        <v>-87.664659999999998</v>
      </c>
      <c r="L14187">
        <v>0</v>
      </c>
      <c r="M14187">
        <v>87.664659999999998</v>
      </c>
      <c r="N14187">
        <v>214.23849999999999</v>
      </c>
      <c r="O14187">
        <v>72</v>
      </c>
      <c r="P14187">
        <v>104.54794</v>
      </c>
      <c r="Q14187">
        <v>7</v>
      </c>
      <c r="R14187" s="75">
        <v>39266</v>
      </c>
      <c r="T14187" t="s">
        <v>112</v>
      </c>
      <c r="U14187">
        <v>0.1486478</v>
      </c>
      <c r="Y14187">
        <v>15</v>
      </c>
      <c r="Z14187" s="97">
        <v>145000000</v>
      </c>
    </row>
    <row r="14188" spans="1:26">
      <c r="A14188" t="s">
        <v>81</v>
      </c>
      <c r="B14188" t="s">
        <v>58</v>
      </c>
      <c r="C14188" t="s">
        <v>16</v>
      </c>
      <c r="D14188" t="s">
        <v>100</v>
      </c>
      <c r="E14188">
        <v>2</v>
      </c>
      <c r="F14188">
        <v>2194.739</v>
      </c>
      <c r="G14188">
        <v>2194.739</v>
      </c>
      <c r="H14188">
        <v>69.814250000000001</v>
      </c>
      <c r="I14188">
        <v>167.2379</v>
      </c>
      <c r="J14188">
        <v>-214.32409999999999</v>
      </c>
      <c r="K14188">
        <v>-87.699659999999994</v>
      </c>
      <c r="L14188">
        <v>0</v>
      </c>
      <c r="M14188">
        <v>87.699659999999994</v>
      </c>
      <c r="N14188">
        <v>214.32409999999999</v>
      </c>
      <c r="O14188">
        <v>72</v>
      </c>
      <c r="P14188">
        <v>104.54794</v>
      </c>
      <c r="Q14188">
        <v>7</v>
      </c>
      <c r="R14188" s="75">
        <v>39266</v>
      </c>
      <c r="T14188" t="s">
        <v>112</v>
      </c>
      <c r="U14188">
        <v>0.1486478</v>
      </c>
      <c r="Y14188">
        <v>15</v>
      </c>
      <c r="Z14188" s="97">
        <v>145000000</v>
      </c>
    </row>
    <row r="14189" spans="1:26">
      <c r="A14189" t="s">
        <v>81</v>
      </c>
      <c r="B14189" t="s">
        <v>58</v>
      </c>
      <c r="C14189" t="s">
        <v>16</v>
      </c>
      <c r="D14189" t="s">
        <v>100</v>
      </c>
      <c r="E14189">
        <v>3</v>
      </c>
      <c r="F14189">
        <v>2183.0050000000001</v>
      </c>
      <c r="G14189">
        <v>2183.0050000000001</v>
      </c>
      <c r="H14189">
        <v>68.364930000000001</v>
      </c>
      <c r="I14189">
        <v>167.20330000000001</v>
      </c>
      <c r="J14189">
        <v>-214.27959999999999</v>
      </c>
      <c r="K14189">
        <v>-87.6815</v>
      </c>
      <c r="L14189">
        <v>0</v>
      </c>
      <c r="M14189">
        <v>87.6815</v>
      </c>
      <c r="N14189">
        <v>214.27959999999999</v>
      </c>
      <c r="O14189">
        <v>72</v>
      </c>
      <c r="P14189">
        <v>104.54794</v>
      </c>
      <c r="Q14189">
        <v>7</v>
      </c>
      <c r="R14189" s="75">
        <v>39266</v>
      </c>
      <c r="T14189" t="s">
        <v>112</v>
      </c>
      <c r="U14189">
        <v>0.1486478</v>
      </c>
      <c r="Y14189">
        <v>15</v>
      </c>
      <c r="Z14189" s="97">
        <v>145000000</v>
      </c>
    </row>
    <row r="14190" spans="1:26">
      <c r="A14190" t="s">
        <v>81</v>
      </c>
      <c r="B14190" t="s">
        <v>58</v>
      </c>
      <c r="C14190" t="s">
        <v>16</v>
      </c>
      <c r="D14190" t="s">
        <v>100</v>
      </c>
      <c r="E14190">
        <v>4</v>
      </c>
      <c r="F14190">
        <v>2183.0700000000002</v>
      </c>
      <c r="G14190">
        <v>2183.0700000000002</v>
      </c>
      <c r="H14190">
        <v>67.327399999999997</v>
      </c>
      <c r="I14190">
        <v>167.1626</v>
      </c>
      <c r="J14190">
        <v>-214.22749999999999</v>
      </c>
      <c r="K14190">
        <v>-87.660169999999994</v>
      </c>
      <c r="L14190">
        <v>0</v>
      </c>
      <c r="M14190">
        <v>87.660169999999994</v>
      </c>
      <c r="N14190">
        <v>214.22749999999999</v>
      </c>
      <c r="O14190">
        <v>72</v>
      </c>
      <c r="P14190">
        <v>104.54794</v>
      </c>
      <c r="Q14190">
        <v>7</v>
      </c>
      <c r="R14190" s="75">
        <v>39266</v>
      </c>
      <c r="T14190" t="s">
        <v>112</v>
      </c>
      <c r="U14190">
        <v>0.1486478</v>
      </c>
      <c r="Y14190">
        <v>15</v>
      </c>
      <c r="Z14190" s="97">
        <v>145000000</v>
      </c>
    </row>
    <row r="14191" spans="1:26">
      <c r="A14191" t="s">
        <v>81</v>
      </c>
      <c r="B14191" t="s">
        <v>58</v>
      </c>
      <c r="C14191" t="s">
        <v>16</v>
      </c>
      <c r="D14191" t="s">
        <v>100</v>
      </c>
      <c r="E14191">
        <v>5</v>
      </c>
      <c r="F14191">
        <v>2189.808</v>
      </c>
      <c r="G14191">
        <v>2189.808</v>
      </c>
      <c r="H14191">
        <v>66.594380000000001</v>
      </c>
      <c r="I14191">
        <v>167.2183</v>
      </c>
      <c r="J14191">
        <v>-214.2989</v>
      </c>
      <c r="K14191">
        <v>-87.689369999999997</v>
      </c>
      <c r="L14191">
        <v>0</v>
      </c>
      <c r="M14191">
        <v>87.689369999999997</v>
      </c>
      <c r="N14191">
        <v>214.2989</v>
      </c>
      <c r="O14191">
        <v>72</v>
      </c>
      <c r="P14191">
        <v>104.54794</v>
      </c>
      <c r="Q14191">
        <v>7</v>
      </c>
      <c r="R14191" s="75">
        <v>39266</v>
      </c>
      <c r="T14191" t="s">
        <v>112</v>
      </c>
      <c r="U14191">
        <v>0.1486478</v>
      </c>
      <c r="Y14191">
        <v>15</v>
      </c>
      <c r="Z14191" s="97">
        <v>145000000</v>
      </c>
    </row>
    <row r="14192" spans="1:26">
      <c r="A14192" t="s">
        <v>81</v>
      </c>
      <c r="B14192" t="s">
        <v>58</v>
      </c>
      <c r="C14192" t="s">
        <v>16</v>
      </c>
      <c r="D14192" t="s">
        <v>100</v>
      </c>
      <c r="E14192">
        <v>6</v>
      </c>
      <c r="F14192">
        <v>2215.991</v>
      </c>
      <c r="G14192">
        <v>2215.991</v>
      </c>
      <c r="H14192">
        <v>65.986850000000004</v>
      </c>
      <c r="I14192">
        <v>167.23269999999999</v>
      </c>
      <c r="J14192">
        <v>-214.31729999999999</v>
      </c>
      <c r="K14192">
        <v>-87.696920000000006</v>
      </c>
      <c r="L14192">
        <v>0</v>
      </c>
      <c r="M14192">
        <v>87.696920000000006</v>
      </c>
      <c r="N14192">
        <v>214.31729999999999</v>
      </c>
      <c r="O14192">
        <v>72</v>
      </c>
      <c r="P14192">
        <v>104.54794</v>
      </c>
      <c r="Q14192">
        <v>7</v>
      </c>
      <c r="R14192" s="75">
        <v>39266</v>
      </c>
      <c r="T14192" t="s">
        <v>112</v>
      </c>
      <c r="U14192">
        <v>0.1486478</v>
      </c>
      <c r="Y14192">
        <v>15</v>
      </c>
      <c r="Z14192" s="97">
        <v>145000000</v>
      </c>
    </row>
    <row r="14193" spans="1:26">
      <c r="A14193" t="s">
        <v>81</v>
      </c>
      <c r="B14193" t="s">
        <v>58</v>
      </c>
      <c r="C14193" t="s">
        <v>16</v>
      </c>
      <c r="D14193" t="s">
        <v>100</v>
      </c>
      <c r="E14193">
        <v>7</v>
      </c>
      <c r="F14193">
        <v>2219.8510000000001</v>
      </c>
      <c r="G14193">
        <v>2219.8510000000001</v>
      </c>
      <c r="H14193">
        <v>66.764110000000002</v>
      </c>
      <c r="I14193">
        <v>167.22</v>
      </c>
      <c r="J14193">
        <v>-214.30109999999999</v>
      </c>
      <c r="K14193">
        <v>-87.690280000000001</v>
      </c>
      <c r="L14193">
        <v>0</v>
      </c>
      <c r="M14193">
        <v>87.690280000000001</v>
      </c>
      <c r="N14193">
        <v>214.30109999999999</v>
      </c>
      <c r="O14193">
        <v>72</v>
      </c>
      <c r="P14193">
        <v>104.54794</v>
      </c>
      <c r="Q14193">
        <v>7</v>
      </c>
      <c r="R14193" s="75">
        <v>39266</v>
      </c>
      <c r="T14193" t="s">
        <v>112</v>
      </c>
      <c r="U14193">
        <v>0.1486478</v>
      </c>
      <c r="Y14193">
        <v>15</v>
      </c>
      <c r="Z14193" s="97">
        <v>145000000</v>
      </c>
    </row>
    <row r="14194" spans="1:26">
      <c r="A14194" t="s">
        <v>81</v>
      </c>
      <c r="B14194" t="s">
        <v>58</v>
      </c>
      <c r="C14194" t="s">
        <v>16</v>
      </c>
      <c r="D14194" t="s">
        <v>100</v>
      </c>
      <c r="E14194">
        <v>8</v>
      </c>
      <c r="F14194">
        <v>2242.77</v>
      </c>
      <c r="G14194">
        <v>2242.77</v>
      </c>
      <c r="H14194">
        <v>70.76397</v>
      </c>
      <c r="I14194">
        <v>167.01439999999999</v>
      </c>
      <c r="J14194">
        <v>-214.03749999999999</v>
      </c>
      <c r="K14194">
        <v>-87.582409999999996</v>
      </c>
      <c r="L14194">
        <v>0</v>
      </c>
      <c r="M14194">
        <v>87.582409999999996</v>
      </c>
      <c r="N14194">
        <v>214.03749999999999</v>
      </c>
      <c r="O14194">
        <v>72</v>
      </c>
      <c r="P14194">
        <v>104.54794</v>
      </c>
      <c r="Q14194">
        <v>7</v>
      </c>
      <c r="R14194" s="75">
        <v>39266</v>
      </c>
      <c r="T14194" t="s">
        <v>112</v>
      </c>
      <c r="U14194">
        <v>0.1486478</v>
      </c>
      <c r="Y14194">
        <v>15</v>
      </c>
      <c r="Z14194" s="97">
        <v>145000000</v>
      </c>
    </row>
    <row r="14195" spans="1:26">
      <c r="A14195" t="s">
        <v>81</v>
      </c>
      <c r="B14195" t="s">
        <v>58</v>
      </c>
      <c r="C14195" t="s">
        <v>16</v>
      </c>
      <c r="D14195" t="s">
        <v>100</v>
      </c>
      <c r="E14195">
        <v>9</v>
      </c>
      <c r="F14195">
        <v>2269.8339999999998</v>
      </c>
      <c r="G14195">
        <v>2269.8339999999998</v>
      </c>
      <c r="H14195">
        <v>75.79589</v>
      </c>
      <c r="I14195">
        <v>166.8511</v>
      </c>
      <c r="J14195">
        <v>-213.82830000000001</v>
      </c>
      <c r="K14195">
        <v>-87.496799999999993</v>
      </c>
      <c r="L14195">
        <v>0</v>
      </c>
      <c r="M14195">
        <v>87.496799999999993</v>
      </c>
      <c r="N14195">
        <v>213.82830000000001</v>
      </c>
      <c r="O14195">
        <v>72</v>
      </c>
      <c r="P14195">
        <v>104.54794</v>
      </c>
      <c r="Q14195">
        <v>7</v>
      </c>
      <c r="R14195" s="75">
        <v>39266</v>
      </c>
      <c r="T14195" t="s">
        <v>112</v>
      </c>
      <c r="U14195">
        <v>0.1486478</v>
      </c>
      <c r="Y14195">
        <v>15</v>
      </c>
      <c r="Z14195" s="97">
        <v>144000000</v>
      </c>
    </row>
    <row r="14196" spans="1:26">
      <c r="A14196" t="s">
        <v>81</v>
      </c>
      <c r="B14196" t="s">
        <v>58</v>
      </c>
      <c r="C14196" t="s">
        <v>16</v>
      </c>
      <c r="D14196" t="s">
        <v>100</v>
      </c>
      <c r="E14196">
        <v>10</v>
      </c>
      <c r="F14196">
        <v>2289.3270000000002</v>
      </c>
      <c r="G14196">
        <v>2289.3270000000002</v>
      </c>
      <c r="H14196">
        <v>80.015069999999994</v>
      </c>
      <c r="I14196">
        <v>166.5241</v>
      </c>
      <c r="J14196">
        <v>-213.4093</v>
      </c>
      <c r="K14196">
        <v>-87.325339999999997</v>
      </c>
      <c r="L14196">
        <v>0</v>
      </c>
      <c r="M14196">
        <v>87.325339999999997</v>
      </c>
      <c r="N14196">
        <v>213.4093</v>
      </c>
      <c r="O14196">
        <v>72</v>
      </c>
      <c r="P14196">
        <v>104.54794</v>
      </c>
      <c r="Q14196">
        <v>7</v>
      </c>
      <c r="R14196" s="75">
        <v>39266</v>
      </c>
      <c r="T14196" t="s">
        <v>112</v>
      </c>
      <c r="U14196">
        <v>0.1486478</v>
      </c>
      <c r="Y14196">
        <v>15</v>
      </c>
      <c r="Z14196" s="97">
        <v>144000000</v>
      </c>
    </row>
    <row r="14197" spans="1:26">
      <c r="A14197" t="s">
        <v>81</v>
      </c>
      <c r="B14197" t="s">
        <v>58</v>
      </c>
      <c r="C14197" t="s">
        <v>16</v>
      </c>
      <c r="D14197" t="s">
        <v>100</v>
      </c>
      <c r="E14197">
        <v>11</v>
      </c>
      <c r="F14197">
        <v>2277.1080000000002</v>
      </c>
      <c r="G14197">
        <v>2277.1080000000002</v>
      </c>
      <c r="H14197">
        <v>82.735619999999997</v>
      </c>
      <c r="I14197">
        <v>166.2791</v>
      </c>
      <c r="J14197">
        <v>-213.09520000000001</v>
      </c>
      <c r="K14197">
        <v>-87.196839999999995</v>
      </c>
      <c r="L14197">
        <v>0</v>
      </c>
      <c r="M14197">
        <v>87.196839999999995</v>
      </c>
      <c r="N14197">
        <v>213.09520000000001</v>
      </c>
      <c r="O14197">
        <v>72</v>
      </c>
      <c r="P14197">
        <v>104.54794</v>
      </c>
      <c r="Q14197">
        <v>7</v>
      </c>
      <c r="R14197" s="75">
        <v>39266</v>
      </c>
      <c r="T14197" t="s">
        <v>112</v>
      </c>
      <c r="U14197">
        <v>0.1486478</v>
      </c>
      <c r="Y14197">
        <v>15</v>
      </c>
      <c r="Z14197" s="97">
        <v>143000000</v>
      </c>
    </row>
    <row r="14198" spans="1:26">
      <c r="A14198" t="s">
        <v>81</v>
      </c>
      <c r="B14198" t="s">
        <v>58</v>
      </c>
      <c r="C14198" t="s">
        <v>16</v>
      </c>
      <c r="D14198" t="s">
        <v>100</v>
      </c>
      <c r="E14198">
        <v>12</v>
      </c>
      <c r="F14198">
        <v>2248.0509999999999</v>
      </c>
      <c r="G14198">
        <v>2268.4209999999998</v>
      </c>
      <c r="H14198">
        <v>85.123289999999997</v>
      </c>
      <c r="I14198">
        <v>166.30969999999999</v>
      </c>
      <c r="J14198">
        <v>-233.5043</v>
      </c>
      <c r="K14198">
        <v>-107.58280000000001</v>
      </c>
      <c r="L14198">
        <v>-20.369869999999999</v>
      </c>
      <c r="M14198">
        <v>66.843010000000007</v>
      </c>
      <c r="N14198">
        <v>192.7646</v>
      </c>
      <c r="O14198">
        <v>72</v>
      </c>
      <c r="P14198">
        <v>104.54794</v>
      </c>
      <c r="Q14198">
        <v>7</v>
      </c>
      <c r="R14198" s="75">
        <v>39266</v>
      </c>
      <c r="T14198" t="s">
        <v>112</v>
      </c>
      <c r="U14198">
        <v>0.1486478</v>
      </c>
      <c r="Y14198">
        <v>15</v>
      </c>
      <c r="Z14198" s="97">
        <v>143000000</v>
      </c>
    </row>
    <row r="14199" spans="1:26">
      <c r="A14199" t="s">
        <v>81</v>
      </c>
      <c r="B14199" t="s">
        <v>58</v>
      </c>
      <c r="C14199" t="s">
        <v>16</v>
      </c>
      <c r="D14199" t="s">
        <v>100</v>
      </c>
      <c r="E14199">
        <v>13</v>
      </c>
      <c r="F14199">
        <v>2212.2820000000002</v>
      </c>
      <c r="G14199">
        <v>1297.424</v>
      </c>
      <c r="H14199">
        <v>87.726029999999994</v>
      </c>
      <c r="I14199">
        <v>166.0797</v>
      </c>
      <c r="J14199">
        <v>702.0181</v>
      </c>
      <c r="K14199">
        <v>827.76559999999995</v>
      </c>
      <c r="L14199">
        <v>914.85789999999997</v>
      </c>
      <c r="M14199">
        <v>1001.95</v>
      </c>
      <c r="N14199">
        <v>1127.6980000000001</v>
      </c>
      <c r="O14199">
        <v>72</v>
      </c>
      <c r="P14199">
        <v>104.54794</v>
      </c>
      <c r="Q14199">
        <v>7</v>
      </c>
      <c r="R14199" s="75">
        <v>39266</v>
      </c>
      <c r="T14199" t="s">
        <v>112</v>
      </c>
      <c r="U14199">
        <v>0.1486478</v>
      </c>
      <c r="Y14199">
        <v>15</v>
      </c>
      <c r="Z14199" s="97">
        <v>143000000</v>
      </c>
    </row>
    <row r="14200" spans="1:26">
      <c r="A14200" t="s">
        <v>81</v>
      </c>
      <c r="B14200" t="s">
        <v>58</v>
      </c>
      <c r="C14200" t="s">
        <v>16</v>
      </c>
      <c r="D14200" t="s">
        <v>100</v>
      </c>
      <c r="E14200">
        <v>14</v>
      </c>
      <c r="F14200">
        <v>2204.6550000000002</v>
      </c>
      <c r="G14200">
        <v>233.79599999999999</v>
      </c>
      <c r="H14200">
        <v>89.808220000000006</v>
      </c>
      <c r="I14200">
        <v>166.2679</v>
      </c>
      <c r="J14200">
        <v>1757.778</v>
      </c>
      <c r="K14200">
        <v>1883.6679999999999</v>
      </c>
      <c r="L14200">
        <v>1970.8589999999999</v>
      </c>
      <c r="M14200">
        <v>2058.0500000000002</v>
      </c>
      <c r="N14200">
        <v>2183.94</v>
      </c>
      <c r="O14200">
        <v>72</v>
      </c>
      <c r="P14200">
        <v>104.54794</v>
      </c>
      <c r="Q14200">
        <v>7</v>
      </c>
      <c r="R14200" s="75">
        <v>39266</v>
      </c>
      <c r="T14200" t="s">
        <v>112</v>
      </c>
      <c r="U14200">
        <v>0.1486478</v>
      </c>
      <c r="Y14200">
        <v>15</v>
      </c>
      <c r="Z14200" s="97">
        <v>143000000</v>
      </c>
    </row>
    <row r="14201" spans="1:26">
      <c r="A14201" t="s">
        <v>81</v>
      </c>
      <c r="B14201" t="s">
        <v>58</v>
      </c>
      <c r="C14201" t="s">
        <v>16</v>
      </c>
      <c r="D14201" t="s">
        <v>100</v>
      </c>
      <c r="E14201">
        <v>15</v>
      </c>
      <c r="F14201">
        <v>2203.279</v>
      </c>
      <c r="G14201">
        <v>233.73159999999999</v>
      </c>
      <c r="H14201">
        <v>90.554789999999997</v>
      </c>
      <c r="I14201">
        <v>166.32640000000001</v>
      </c>
      <c r="J14201">
        <v>1756.3920000000001</v>
      </c>
      <c r="K14201">
        <v>1882.326</v>
      </c>
      <c r="L14201">
        <v>1969.548</v>
      </c>
      <c r="M14201">
        <v>2056.7689999999998</v>
      </c>
      <c r="N14201">
        <v>2182.7040000000002</v>
      </c>
      <c r="O14201">
        <v>72</v>
      </c>
      <c r="P14201">
        <v>104.54794</v>
      </c>
      <c r="Q14201">
        <v>7</v>
      </c>
      <c r="R14201" s="75">
        <v>39266</v>
      </c>
      <c r="T14201" t="s">
        <v>112</v>
      </c>
      <c r="U14201">
        <v>0.1486478</v>
      </c>
      <c r="Y14201">
        <v>15</v>
      </c>
      <c r="Z14201" s="97">
        <v>143000000</v>
      </c>
    </row>
    <row r="14202" spans="1:26">
      <c r="A14202" t="s">
        <v>81</v>
      </c>
      <c r="B14202" t="s">
        <v>58</v>
      </c>
      <c r="C14202" t="s">
        <v>16</v>
      </c>
      <c r="D14202" t="s">
        <v>100</v>
      </c>
      <c r="E14202">
        <v>16</v>
      </c>
      <c r="F14202">
        <v>2193.8359999999998</v>
      </c>
      <c r="G14202">
        <v>233.76410000000001</v>
      </c>
      <c r="H14202">
        <v>90.743840000000006</v>
      </c>
      <c r="I14202">
        <v>166.2629</v>
      </c>
      <c r="J14202">
        <v>1746.9970000000001</v>
      </c>
      <c r="K14202">
        <v>1872.883</v>
      </c>
      <c r="L14202">
        <v>1960.0719999999999</v>
      </c>
      <c r="M14202">
        <v>2047.26</v>
      </c>
      <c r="N14202">
        <v>2173.1460000000002</v>
      </c>
      <c r="O14202">
        <v>72</v>
      </c>
      <c r="P14202">
        <v>104.54794</v>
      </c>
      <c r="Q14202">
        <v>7</v>
      </c>
      <c r="R14202" s="75">
        <v>39266</v>
      </c>
      <c r="T14202" t="s">
        <v>112</v>
      </c>
      <c r="U14202">
        <v>0.1486478</v>
      </c>
      <c r="Y14202">
        <v>15</v>
      </c>
      <c r="Z14202" s="97">
        <v>143000000</v>
      </c>
    </row>
    <row r="14203" spans="1:26">
      <c r="A14203" t="s">
        <v>81</v>
      </c>
      <c r="B14203" t="s">
        <v>58</v>
      </c>
      <c r="C14203" t="s">
        <v>16</v>
      </c>
      <c r="D14203" t="s">
        <v>100</v>
      </c>
      <c r="E14203">
        <v>17</v>
      </c>
      <c r="F14203">
        <v>2161.7350000000001</v>
      </c>
      <c r="G14203">
        <v>233.18109999999999</v>
      </c>
      <c r="H14203">
        <v>90.313699999999997</v>
      </c>
      <c r="I14203">
        <v>166.42509999999999</v>
      </c>
      <c r="J14203">
        <v>1715.271</v>
      </c>
      <c r="K14203">
        <v>1841.28</v>
      </c>
      <c r="L14203">
        <v>1928.5540000000001</v>
      </c>
      <c r="M14203">
        <v>2015.827</v>
      </c>
      <c r="N14203">
        <v>2141.8359999999998</v>
      </c>
      <c r="O14203">
        <v>72</v>
      </c>
      <c r="P14203">
        <v>104.54794</v>
      </c>
      <c r="Q14203">
        <v>7</v>
      </c>
      <c r="R14203" s="75">
        <v>39266</v>
      </c>
      <c r="T14203" t="s">
        <v>112</v>
      </c>
      <c r="U14203">
        <v>0.1486478</v>
      </c>
      <c r="Y14203">
        <v>15</v>
      </c>
      <c r="Z14203" s="97">
        <v>144000000</v>
      </c>
    </row>
    <row r="14204" spans="1:26">
      <c r="A14204" t="s">
        <v>81</v>
      </c>
      <c r="B14204" t="s">
        <v>58</v>
      </c>
      <c r="C14204" t="s">
        <v>16</v>
      </c>
      <c r="D14204" t="s">
        <v>100</v>
      </c>
      <c r="E14204">
        <v>18</v>
      </c>
      <c r="F14204">
        <v>2145.335</v>
      </c>
      <c r="G14204">
        <v>232.4452</v>
      </c>
      <c r="H14204">
        <v>89.641099999999994</v>
      </c>
      <c r="I14204">
        <v>166.4691</v>
      </c>
      <c r="J14204">
        <v>1699.5509999999999</v>
      </c>
      <c r="K14204">
        <v>1825.5940000000001</v>
      </c>
      <c r="L14204">
        <v>1912.89</v>
      </c>
      <c r="M14204">
        <v>2000.1869999999999</v>
      </c>
      <c r="N14204">
        <v>2126.2289999999998</v>
      </c>
      <c r="O14204">
        <v>72</v>
      </c>
      <c r="P14204">
        <v>104.54794</v>
      </c>
      <c r="Q14204">
        <v>7</v>
      </c>
      <c r="R14204" s="75">
        <v>39266</v>
      </c>
      <c r="T14204" t="s">
        <v>112</v>
      </c>
      <c r="U14204">
        <v>0.1486478</v>
      </c>
      <c r="Y14204">
        <v>15</v>
      </c>
      <c r="Z14204" s="97">
        <v>144000000</v>
      </c>
    </row>
    <row r="14205" spans="1:26">
      <c r="A14205" t="s">
        <v>81</v>
      </c>
      <c r="B14205" t="s">
        <v>58</v>
      </c>
      <c r="C14205" t="s">
        <v>16</v>
      </c>
      <c r="D14205" t="s">
        <v>100</v>
      </c>
      <c r="E14205">
        <v>19</v>
      </c>
      <c r="F14205">
        <v>2152.681</v>
      </c>
      <c r="G14205">
        <v>906.35659999999996</v>
      </c>
      <c r="H14205">
        <v>88.0685</v>
      </c>
      <c r="I14205">
        <v>166.5222</v>
      </c>
      <c r="J14205">
        <v>1032.9179999999999</v>
      </c>
      <c r="K14205">
        <v>1159</v>
      </c>
      <c r="L14205">
        <v>1246.325</v>
      </c>
      <c r="M14205">
        <v>1333.6489999999999</v>
      </c>
      <c r="N14205">
        <v>1459.732</v>
      </c>
      <c r="O14205">
        <v>72</v>
      </c>
      <c r="P14205">
        <v>104.54794</v>
      </c>
      <c r="Q14205">
        <v>7</v>
      </c>
      <c r="R14205" s="75">
        <v>39266</v>
      </c>
      <c r="T14205" t="s">
        <v>112</v>
      </c>
      <c r="U14205">
        <v>0.1486478</v>
      </c>
      <c r="Y14205">
        <v>15</v>
      </c>
      <c r="Z14205" s="97">
        <v>144000000</v>
      </c>
    </row>
    <row r="14206" spans="1:26">
      <c r="A14206" t="s">
        <v>81</v>
      </c>
      <c r="B14206" t="s">
        <v>58</v>
      </c>
      <c r="C14206" t="s">
        <v>16</v>
      </c>
      <c r="D14206" t="s">
        <v>100</v>
      </c>
      <c r="E14206">
        <v>20</v>
      </c>
      <c r="F14206">
        <v>2177.1779999999999</v>
      </c>
      <c r="G14206">
        <v>1580.355</v>
      </c>
      <c r="H14206">
        <v>85.26</v>
      </c>
      <c r="I14206">
        <v>166.8972</v>
      </c>
      <c r="J14206">
        <v>382.9357</v>
      </c>
      <c r="K14206">
        <v>509.3021</v>
      </c>
      <c r="L14206">
        <v>596.82309999999995</v>
      </c>
      <c r="M14206">
        <v>684.34410000000003</v>
      </c>
      <c r="N14206">
        <v>810.71050000000002</v>
      </c>
      <c r="O14206">
        <v>72</v>
      </c>
      <c r="P14206">
        <v>104.54794</v>
      </c>
      <c r="Q14206">
        <v>7</v>
      </c>
      <c r="R14206" s="75">
        <v>39266</v>
      </c>
      <c r="T14206" t="s">
        <v>112</v>
      </c>
      <c r="U14206">
        <v>0.1486478</v>
      </c>
      <c r="Y14206">
        <v>15</v>
      </c>
      <c r="Z14206" s="97">
        <v>144000000</v>
      </c>
    </row>
    <row r="14207" spans="1:26">
      <c r="A14207" t="s">
        <v>81</v>
      </c>
      <c r="B14207" t="s">
        <v>58</v>
      </c>
      <c r="C14207" t="s">
        <v>16</v>
      </c>
      <c r="D14207" t="s">
        <v>100</v>
      </c>
      <c r="E14207">
        <v>21</v>
      </c>
      <c r="F14207">
        <v>2221.241</v>
      </c>
      <c r="G14207">
        <v>1695.403</v>
      </c>
      <c r="H14207">
        <v>80.289590000000004</v>
      </c>
      <c r="I14207">
        <v>166.9546</v>
      </c>
      <c r="J14207">
        <v>311.87670000000003</v>
      </c>
      <c r="K14207">
        <v>438.28660000000002</v>
      </c>
      <c r="L14207">
        <v>525.83759999999995</v>
      </c>
      <c r="M14207">
        <v>613.38869999999997</v>
      </c>
      <c r="N14207">
        <v>739.79859999999996</v>
      </c>
      <c r="O14207">
        <v>72</v>
      </c>
      <c r="P14207">
        <v>104.54794</v>
      </c>
      <c r="Q14207">
        <v>7</v>
      </c>
      <c r="R14207" s="75">
        <v>39266</v>
      </c>
      <c r="T14207" t="s">
        <v>112</v>
      </c>
      <c r="U14207">
        <v>0.1486478</v>
      </c>
      <c r="Y14207">
        <v>15</v>
      </c>
      <c r="Z14207" s="97">
        <v>144000000</v>
      </c>
    </row>
    <row r="14208" spans="1:26">
      <c r="A14208" t="s">
        <v>81</v>
      </c>
      <c r="B14208" t="s">
        <v>58</v>
      </c>
      <c r="C14208" t="s">
        <v>16</v>
      </c>
      <c r="D14208" t="s">
        <v>100</v>
      </c>
      <c r="E14208">
        <v>22</v>
      </c>
      <c r="F14208">
        <v>2237.4630000000002</v>
      </c>
      <c r="G14208">
        <v>1806.5550000000001</v>
      </c>
      <c r="H14208">
        <v>76.473290000000006</v>
      </c>
      <c r="I14208">
        <v>166.8383</v>
      </c>
      <c r="J14208">
        <v>217.0958</v>
      </c>
      <c r="K14208">
        <v>343.41750000000002</v>
      </c>
      <c r="L14208">
        <v>430.9076</v>
      </c>
      <c r="M14208">
        <v>518.39760000000001</v>
      </c>
      <c r="N14208">
        <v>644.71939999999995</v>
      </c>
      <c r="O14208">
        <v>72</v>
      </c>
      <c r="P14208">
        <v>104.54794</v>
      </c>
      <c r="Q14208">
        <v>7</v>
      </c>
      <c r="R14208" s="75">
        <v>39266</v>
      </c>
      <c r="T14208" t="s">
        <v>112</v>
      </c>
      <c r="U14208">
        <v>0.1486478</v>
      </c>
      <c r="Y14208">
        <v>15</v>
      </c>
      <c r="Z14208" s="97">
        <v>144000000</v>
      </c>
    </row>
    <row r="14209" spans="1:26">
      <c r="A14209" t="s">
        <v>81</v>
      </c>
      <c r="B14209" t="s">
        <v>58</v>
      </c>
      <c r="C14209" t="s">
        <v>16</v>
      </c>
      <c r="D14209" t="s">
        <v>100</v>
      </c>
      <c r="E14209">
        <v>23</v>
      </c>
      <c r="F14209">
        <v>2233.8150000000001</v>
      </c>
      <c r="G14209">
        <v>1829.3420000000001</v>
      </c>
      <c r="H14209">
        <v>73.761510000000001</v>
      </c>
      <c r="I14209">
        <v>166.74119999999999</v>
      </c>
      <c r="J14209">
        <v>190.78569999999999</v>
      </c>
      <c r="K14209">
        <v>317.03399999999999</v>
      </c>
      <c r="L14209">
        <v>404.47309999999999</v>
      </c>
      <c r="M14209">
        <v>491.91230000000002</v>
      </c>
      <c r="N14209">
        <v>618.16060000000004</v>
      </c>
      <c r="O14209">
        <v>72</v>
      </c>
      <c r="P14209">
        <v>104.54794</v>
      </c>
      <c r="Q14209">
        <v>7</v>
      </c>
      <c r="R14209" s="75">
        <v>39266</v>
      </c>
      <c r="T14209" t="s">
        <v>112</v>
      </c>
      <c r="U14209">
        <v>0.1486478</v>
      </c>
      <c r="Y14209">
        <v>15</v>
      </c>
      <c r="Z14209" s="97">
        <v>144000000</v>
      </c>
    </row>
    <row r="14210" spans="1:26">
      <c r="A14210" t="s">
        <v>81</v>
      </c>
      <c r="B14210" t="s">
        <v>58</v>
      </c>
      <c r="C14210" t="s">
        <v>16</v>
      </c>
      <c r="D14210" t="s">
        <v>100</v>
      </c>
      <c r="E14210">
        <v>24</v>
      </c>
      <c r="F14210">
        <v>2230.0149999999999</v>
      </c>
      <c r="G14210">
        <v>1831.5840000000001</v>
      </c>
      <c r="H14210">
        <v>72.293430000000001</v>
      </c>
      <c r="I14210">
        <v>166.76750000000001</v>
      </c>
      <c r="J14210">
        <v>184.7099</v>
      </c>
      <c r="K14210">
        <v>310.97809999999998</v>
      </c>
      <c r="L14210">
        <v>398.43099999999998</v>
      </c>
      <c r="M14210">
        <v>485.88400000000001</v>
      </c>
      <c r="N14210">
        <v>612.15219999999999</v>
      </c>
      <c r="O14210">
        <v>72</v>
      </c>
      <c r="P14210">
        <v>104.54794</v>
      </c>
      <c r="Q14210">
        <v>7</v>
      </c>
      <c r="R14210" s="75">
        <v>39266</v>
      </c>
      <c r="T14210" t="s">
        <v>112</v>
      </c>
      <c r="U14210">
        <v>0.1486478</v>
      </c>
      <c r="Y14210">
        <v>15</v>
      </c>
      <c r="Z14210" s="97">
        <v>144000000</v>
      </c>
    </row>
    <row r="14211" spans="1:26">
      <c r="A14211" t="s">
        <v>81</v>
      </c>
      <c r="B14211" t="s">
        <v>58</v>
      </c>
      <c r="C14211" t="s">
        <v>17</v>
      </c>
      <c r="D14211" t="s">
        <v>100</v>
      </c>
      <c r="E14211">
        <v>1</v>
      </c>
      <c r="F14211">
        <v>2375.0970000000002</v>
      </c>
      <c r="G14211">
        <v>2375.0970000000002</v>
      </c>
      <c r="H14211">
        <v>71.612459999999999</v>
      </c>
      <c r="I14211">
        <v>166.35390000000001</v>
      </c>
      <c r="J14211">
        <v>-213.19110000000001</v>
      </c>
      <c r="K14211">
        <v>-87.236050000000006</v>
      </c>
      <c r="L14211">
        <v>0</v>
      </c>
      <c r="M14211">
        <v>87.236050000000006</v>
      </c>
      <c r="N14211">
        <v>213.19110000000001</v>
      </c>
      <c r="O14211">
        <v>72</v>
      </c>
      <c r="P14211">
        <v>104.54794</v>
      </c>
      <c r="Q14211">
        <v>8</v>
      </c>
      <c r="R14211" s="75">
        <v>36749</v>
      </c>
      <c r="T14211" t="s">
        <v>112</v>
      </c>
      <c r="U14211">
        <v>0.13067000000000001</v>
      </c>
      <c r="Y14211">
        <v>15</v>
      </c>
      <c r="Z14211" s="97">
        <v>143000000</v>
      </c>
    </row>
    <row r="14212" spans="1:26">
      <c r="A14212" t="s">
        <v>81</v>
      </c>
      <c r="B14212" t="s">
        <v>58</v>
      </c>
      <c r="C14212" t="s">
        <v>17</v>
      </c>
      <c r="D14212" t="s">
        <v>100</v>
      </c>
      <c r="E14212">
        <v>2</v>
      </c>
      <c r="F14212">
        <v>2373.2640000000001</v>
      </c>
      <c r="G14212">
        <v>2373.2640000000001</v>
      </c>
      <c r="H14212">
        <v>70.700550000000007</v>
      </c>
      <c r="I14212">
        <v>166.30070000000001</v>
      </c>
      <c r="J14212">
        <v>-213.12289999999999</v>
      </c>
      <c r="K14212">
        <v>-87.208179999999999</v>
      </c>
      <c r="L14212">
        <v>0</v>
      </c>
      <c r="M14212">
        <v>87.208179999999999</v>
      </c>
      <c r="N14212">
        <v>213.12289999999999</v>
      </c>
      <c r="O14212">
        <v>72</v>
      </c>
      <c r="P14212">
        <v>104.54794</v>
      </c>
      <c r="Q14212">
        <v>8</v>
      </c>
      <c r="R14212" s="75">
        <v>36749</v>
      </c>
      <c r="T14212" t="s">
        <v>112</v>
      </c>
      <c r="U14212">
        <v>0.13067000000000001</v>
      </c>
      <c r="Y14212">
        <v>15</v>
      </c>
      <c r="Z14212" s="97">
        <v>143000000</v>
      </c>
    </row>
    <row r="14213" spans="1:26">
      <c r="A14213" t="s">
        <v>81</v>
      </c>
      <c r="B14213" t="s">
        <v>58</v>
      </c>
      <c r="C14213" t="s">
        <v>17</v>
      </c>
      <c r="D14213" t="s">
        <v>100</v>
      </c>
      <c r="E14213">
        <v>3</v>
      </c>
      <c r="F14213">
        <v>2373.7020000000002</v>
      </c>
      <c r="G14213">
        <v>2373.7020000000002</v>
      </c>
      <c r="H14213">
        <v>69.260140000000007</v>
      </c>
      <c r="I14213">
        <v>166.29759999999999</v>
      </c>
      <c r="J14213">
        <v>-213.1189</v>
      </c>
      <c r="K14213">
        <v>-87.206530000000001</v>
      </c>
      <c r="L14213">
        <v>0</v>
      </c>
      <c r="M14213">
        <v>87.206530000000001</v>
      </c>
      <c r="N14213">
        <v>213.1189</v>
      </c>
      <c r="O14213">
        <v>72</v>
      </c>
      <c r="P14213">
        <v>104.54794</v>
      </c>
      <c r="Q14213">
        <v>8</v>
      </c>
      <c r="R14213" s="75">
        <v>36749</v>
      </c>
      <c r="T14213" t="s">
        <v>112</v>
      </c>
      <c r="U14213">
        <v>0.13067000000000001</v>
      </c>
      <c r="Y14213">
        <v>15</v>
      </c>
      <c r="Z14213" s="97">
        <v>143000000</v>
      </c>
    </row>
    <row r="14214" spans="1:26">
      <c r="A14214" t="s">
        <v>81</v>
      </c>
      <c r="B14214" t="s">
        <v>58</v>
      </c>
      <c r="C14214" t="s">
        <v>17</v>
      </c>
      <c r="D14214" t="s">
        <v>100</v>
      </c>
      <c r="E14214">
        <v>4</v>
      </c>
      <c r="F14214">
        <v>2372.5410000000002</v>
      </c>
      <c r="G14214">
        <v>2372.5410000000002</v>
      </c>
      <c r="H14214">
        <v>68.858630000000005</v>
      </c>
      <c r="I14214">
        <v>166.28899999999999</v>
      </c>
      <c r="J14214">
        <v>-213.108</v>
      </c>
      <c r="K14214">
        <v>-87.202060000000003</v>
      </c>
      <c r="L14214">
        <v>0</v>
      </c>
      <c r="M14214">
        <v>87.202060000000003</v>
      </c>
      <c r="N14214">
        <v>213.108</v>
      </c>
      <c r="O14214">
        <v>72</v>
      </c>
      <c r="P14214">
        <v>104.54794</v>
      </c>
      <c r="Q14214">
        <v>8</v>
      </c>
      <c r="R14214" s="75">
        <v>36749</v>
      </c>
      <c r="T14214" t="s">
        <v>112</v>
      </c>
      <c r="U14214">
        <v>0.13067000000000001</v>
      </c>
      <c r="Y14214">
        <v>15</v>
      </c>
      <c r="Z14214" s="97">
        <v>143000000</v>
      </c>
    </row>
    <row r="14215" spans="1:26">
      <c r="A14215" t="s">
        <v>81</v>
      </c>
      <c r="B14215" t="s">
        <v>58</v>
      </c>
      <c r="C14215" t="s">
        <v>17</v>
      </c>
      <c r="D14215" t="s">
        <v>100</v>
      </c>
      <c r="E14215">
        <v>5</v>
      </c>
      <c r="F14215">
        <v>2362.674</v>
      </c>
      <c r="G14215">
        <v>2362.674</v>
      </c>
      <c r="H14215">
        <v>67.787670000000006</v>
      </c>
      <c r="I14215">
        <v>166.32570000000001</v>
      </c>
      <c r="J14215">
        <v>-213.155</v>
      </c>
      <c r="K14215">
        <v>-87.221279999999993</v>
      </c>
      <c r="L14215">
        <v>0</v>
      </c>
      <c r="M14215">
        <v>87.221279999999993</v>
      </c>
      <c r="N14215">
        <v>213.155</v>
      </c>
      <c r="O14215">
        <v>72</v>
      </c>
      <c r="P14215">
        <v>104.54794</v>
      </c>
      <c r="Q14215">
        <v>8</v>
      </c>
      <c r="R14215" s="75">
        <v>36749</v>
      </c>
      <c r="T14215" t="s">
        <v>112</v>
      </c>
      <c r="U14215">
        <v>0.13067000000000001</v>
      </c>
      <c r="Y14215">
        <v>15</v>
      </c>
      <c r="Z14215" s="97">
        <v>143000000</v>
      </c>
    </row>
    <row r="14216" spans="1:26">
      <c r="A14216" t="s">
        <v>81</v>
      </c>
      <c r="B14216" t="s">
        <v>58</v>
      </c>
      <c r="C14216" t="s">
        <v>17</v>
      </c>
      <c r="D14216" t="s">
        <v>100</v>
      </c>
      <c r="E14216">
        <v>6</v>
      </c>
      <c r="F14216">
        <v>2390.4749999999999</v>
      </c>
      <c r="G14216">
        <v>2390.4749999999999</v>
      </c>
      <c r="H14216">
        <v>66.957949999999997</v>
      </c>
      <c r="I14216">
        <v>166.31370000000001</v>
      </c>
      <c r="J14216">
        <v>-213.1395</v>
      </c>
      <c r="K14216">
        <v>-87.214969999999994</v>
      </c>
      <c r="L14216">
        <v>0</v>
      </c>
      <c r="M14216">
        <v>87.214969999999994</v>
      </c>
      <c r="N14216">
        <v>213.1395</v>
      </c>
      <c r="O14216">
        <v>72</v>
      </c>
      <c r="P14216">
        <v>104.54794</v>
      </c>
      <c r="Q14216">
        <v>8</v>
      </c>
      <c r="R14216" s="75">
        <v>36749</v>
      </c>
      <c r="T14216" t="s">
        <v>112</v>
      </c>
      <c r="U14216">
        <v>0.13067000000000001</v>
      </c>
      <c r="Y14216">
        <v>15</v>
      </c>
      <c r="Z14216" s="97">
        <v>143000000</v>
      </c>
    </row>
    <row r="14217" spans="1:26">
      <c r="A14217" t="s">
        <v>81</v>
      </c>
      <c r="B14217" t="s">
        <v>58</v>
      </c>
      <c r="C14217" t="s">
        <v>17</v>
      </c>
      <c r="D14217" t="s">
        <v>100</v>
      </c>
      <c r="E14217">
        <v>7</v>
      </c>
      <c r="F14217">
        <v>2394.8760000000002</v>
      </c>
      <c r="G14217">
        <v>2394.8760000000002</v>
      </c>
      <c r="H14217">
        <v>67.403700000000001</v>
      </c>
      <c r="I14217">
        <v>166.3091</v>
      </c>
      <c r="J14217">
        <v>-213.1336</v>
      </c>
      <c r="K14217">
        <v>-87.212549999999993</v>
      </c>
      <c r="L14217">
        <v>0</v>
      </c>
      <c r="M14217">
        <v>87.212549999999993</v>
      </c>
      <c r="N14217">
        <v>213.1336</v>
      </c>
      <c r="O14217">
        <v>72</v>
      </c>
      <c r="P14217">
        <v>104.54794</v>
      </c>
      <c r="Q14217">
        <v>8</v>
      </c>
      <c r="R14217" s="75">
        <v>36749</v>
      </c>
      <c r="T14217" t="s">
        <v>112</v>
      </c>
      <c r="U14217">
        <v>0.13067000000000001</v>
      </c>
      <c r="Y14217">
        <v>15</v>
      </c>
      <c r="Z14217" s="97">
        <v>143000000</v>
      </c>
    </row>
    <row r="14218" spans="1:26">
      <c r="A14218" t="s">
        <v>81</v>
      </c>
      <c r="B14218" t="s">
        <v>58</v>
      </c>
      <c r="C14218" t="s">
        <v>17</v>
      </c>
      <c r="D14218" t="s">
        <v>100</v>
      </c>
      <c r="E14218">
        <v>8</v>
      </c>
      <c r="F14218">
        <v>2397.2170000000001</v>
      </c>
      <c r="G14218">
        <v>2397.2170000000001</v>
      </c>
      <c r="H14218">
        <v>70.759590000000003</v>
      </c>
      <c r="I14218">
        <v>166.23939999999999</v>
      </c>
      <c r="J14218">
        <v>-213.04429999999999</v>
      </c>
      <c r="K14218">
        <v>-87.176019999999994</v>
      </c>
      <c r="L14218">
        <v>0</v>
      </c>
      <c r="M14218">
        <v>87.176019999999994</v>
      </c>
      <c r="N14218">
        <v>213.04429999999999</v>
      </c>
      <c r="O14218">
        <v>72</v>
      </c>
      <c r="P14218">
        <v>104.54794</v>
      </c>
      <c r="Q14218">
        <v>8</v>
      </c>
      <c r="R14218" s="75">
        <v>36749</v>
      </c>
      <c r="T14218" t="s">
        <v>112</v>
      </c>
      <c r="U14218">
        <v>0.13067000000000001</v>
      </c>
      <c r="Y14218">
        <v>15</v>
      </c>
      <c r="Z14218" s="97">
        <v>143000000</v>
      </c>
    </row>
    <row r="14219" spans="1:26">
      <c r="A14219" t="s">
        <v>81</v>
      </c>
      <c r="B14219" t="s">
        <v>58</v>
      </c>
      <c r="C14219" t="s">
        <v>17</v>
      </c>
      <c r="D14219" t="s">
        <v>100</v>
      </c>
      <c r="E14219">
        <v>9</v>
      </c>
      <c r="F14219">
        <v>2403.2310000000002</v>
      </c>
      <c r="G14219">
        <v>2403.2310000000002</v>
      </c>
      <c r="H14219">
        <v>76.22466</v>
      </c>
      <c r="I14219">
        <v>166.24950000000001</v>
      </c>
      <c r="J14219">
        <v>-213.0574</v>
      </c>
      <c r="K14219">
        <v>-87.181340000000006</v>
      </c>
      <c r="L14219">
        <v>0</v>
      </c>
      <c r="M14219">
        <v>87.181340000000006</v>
      </c>
      <c r="N14219">
        <v>213.0574</v>
      </c>
      <c r="O14219">
        <v>72</v>
      </c>
      <c r="P14219">
        <v>104.54794</v>
      </c>
      <c r="Q14219">
        <v>8</v>
      </c>
      <c r="R14219" s="75">
        <v>36749</v>
      </c>
      <c r="T14219" t="s">
        <v>112</v>
      </c>
      <c r="U14219">
        <v>0.13067000000000001</v>
      </c>
      <c r="Y14219">
        <v>15</v>
      </c>
      <c r="Z14219" s="97">
        <v>143000000</v>
      </c>
    </row>
    <row r="14220" spans="1:26">
      <c r="A14220" t="s">
        <v>81</v>
      </c>
      <c r="B14220" t="s">
        <v>58</v>
      </c>
      <c r="C14220" t="s">
        <v>17</v>
      </c>
      <c r="D14220" t="s">
        <v>100</v>
      </c>
      <c r="E14220">
        <v>10</v>
      </c>
      <c r="F14220">
        <v>2412.3890000000001</v>
      </c>
      <c r="G14220">
        <v>2412.3890000000001</v>
      </c>
      <c r="H14220">
        <v>80.763019999999997</v>
      </c>
      <c r="I14220">
        <v>166.2604</v>
      </c>
      <c r="J14220">
        <v>-213.07130000000001</v>
      </c>
      <c r="K14220">
        <v>-87.187060000000002</v>
      </c>
      <c r="L14220">
        <v>0</v>
      </c>
      <c r="M14220">
        <v>87.187060000000002</v>
      </c>
      <c r="N14220">
        <v>213.07130000000001</v>
      </c>
      <c r="O14220">
        <v>72</v>
      </c>
      <c r="P14220">
        <v>104.54794</v>
      </c>
      <c r="Q14220">
        <v>8</v>
      </c>
      <c r="R14220" s="75">
        <v>36749</v>
      </c>
      <c r="T14220" t="s">
        <v>112</v>
      </c>
      <c r="U14220">
        <v>0.13067000000000001</v>
      </c>
      <c r="Y14220">
        <v>15</v>
      </c>
      <c r="Z14220" s="97">
        <v>143000000</v>
      </c>
    </row>
    <row r="14221" spans="1:26">
      <c r="A14221" t="s">
        <v>81</v>
      </c>
      <c r="B14221" t="s">
        <v>58</v>
      </c>
      <c r="C14221" t="s">
        <v>17</v>
      </c>
      <c r="D14221" t="s">
        <v>100</v>
      </c>
      <c r="E14221">
        <v>11</v>
      </c>
      <c r="F14221">
        <v>2410.837</v>
      </c>
      <c r="G14221">
        <v>2410.837</v>
      </c>
      <c r="H14221">
        <v>85.59863</v>
      </c>
      <c r="I14221">
        <v>166.083</v>
      </c>
      <c r="J14221">
        <v>-212.84399999999999</v>
      </c>
      <c r="K14221">
        <v>-87.094030000000004</v>
      </c>
      <c r="L14221">
        <v>0</v>
      </c>
      <c r="M14221">
        <v>87.094030000000004</v>
      </c>
      <c r="N14221">
        <v>212.84399999999999</v>
      </c>
      <c r="O14221">
        <v>72</v>
      </c>
      <c r="P14221">
        <v>104.54794</v>
      </c>
      <c r="Q14221">
        <v>8</v>
      </c>
      <c r="R14221" s="75">
        <v>36749</v>
      </c>
      <c r="T14221" t="s">
        <v>112</v>
      </c>
      <c r="U14221">
        <v>0.13067000000000001</v>
      </c>
      <c r="Y14221">
        <v>15</v>
      </c>
      <c r="Z14221" s="97">
        <v>143000000</v>
      </c>
    </row>
    <row r="14222" spans="1:26">
      <c r="A14222" t="s">
        <v>81</v>
      </c>
      <c r="B14222" t="s">
        <v>58</v>
      </c>
      <c r="C14222" t="s">
        <v>17</v>
      </c>
      <c r="D14222" t="s">
        <v>100</v>
      </c>
      <c r="E14222">
        <v>12</v>
      </c>
      <c r="F14222">
        <v>2379.8939999999998</v>
      </c>
      <c r="G14222">
        <v>2402.4079999999999</v>
      </c>
      <c r="H14222">
        <v>88.904110000000003</v>
      </c>
      <c r="I14222">
        <v>166.0504</v>
      </c>
      <c r="J14222">
        <v>-235.3168</v>
      </c>
      <c r="K14222">
        <v>-109.5916</v>
      </c>
      <c r="L14222">
        <v>-22.51465</v>
      </c>
      <c r="M14222">
        <v>64.562269999999998</v>
      </c>
      <c r="N14222">
        <v>190.28749999999999</v>
      </c>
      <c r="O14222">
        <v>72</v>
      </c>
      <c r="P14222">
        <v>104.54794</v>
      </c>
      <c r="Q14222">
        <v>8</v>
      </c>
      <c r="R14222" s="75">
        <v>36749</v>
      </c>
      <c r="T14222" t="s">
        <v>112</v>
      </c>
      <c r="U14222">
        <v>0.13067000000000001</v>
      </c>
      <c r="Y14222">
        <v>15</v>
      </c>
      <c r="Z14222" s="97">
        <v>143000000</v>
      </c>
    </row>
    <row r="14223" spans="1:26">
      <c r="A14223" t="s">
        <v>81</v>
      </c>
      <c r="B14223" t="s">
        <v>58</v>
      </c>
      <c r="C14223" t="s">
        <v>17</v>
      </c>
      <c r="D14223" t="s">
        <v>100</v>
      </c>
      <c r="E14223">
        <v>13</v>
      </c>
      <c r="F14223">
        <v>2327.2809999999999</v>
      </c>
      <c r="G14223">
        <v>1370.431</v>
      </c>
      <c r="H14223">
        <v>91.805480000000003</v>
      </c>
      <c r="I14223">
        <v>165.75110000000001</v>
      </c>
      <c r="J14223">
        <v>744.43140000000005</v>
      </c>
      <c r="K14223">
        <v>869.93</v>
      </c>
      <c r="L14223">
        <v>956.85</v>
      </c>
      <c r="M14223">
        <v>1043.77</v>
      </c>
      <c r="N14223">
        <v>1169.269</v>
      </c>
      <c r="O14223">
        <v>72</v>
      </c>
      <c r="P14223">
        <v>104.54794</v>
      </c>
      <c r="Q14223">
        <v>8</v>
      </c>
      <c r="R14223" s="75">
        <v>36749</v>
      </c>
      <c r="T14223" t="s">
        <v>112</v>
      </c>
      <c r="U14223">
        <v>0.13067000000000001</v>
      </c>
      <c r="Y14223">
        <v>15</v>
      </c>
      <c r="Z14223" s="97">
        <v>142000000</v>
      </c>
    </row>
    <row r="14224" spans="1:26">
      <c r="A14224" t="s">
        <v>81</v>
      </c>
      <c r="B14224" t="s">
        <v>58</v>
      </c>
      <c r="C14224" t="s">
        <v>17</v>
      </c>
      <c r="D14224" t="s">
        <v>100</v>
      </c>
      <c r="E14224">
        <v>14</v>
      </c>
      <c r="F14224">
        <v>2324.8090000000002</v>
      </c>
      <c r="G14224">
        <v>241.7003</v>
      </c>
      <c r="H14224">
        <v>94.26849</v>
      </c>
      <c r="I14224">
        <v>165.85429999999999</v>
      </c>
      <c r="J14224">
        <v>1870.557</v>
      </c>
      <c r="K14224">
        <v>1996.134</v>
      </c>
      <c r="L14224">
        <v>2083.1080000000002</v>
      </c>
      <c r="M14224">
        <v>2170.0819999999999</v>
      </c>
      <c r="N14224">
        <v>2295.6590000000001</v>
      </c>
      <c r="O14224">
        <v>72</v>
      </c>
      <c r="P14224">
        <v>104.54794</v>
      </c>
      <c r="Q14224">
        <v>8</v>
      </c>
      <c r="R14224" s="75">
        <v>36749</v>
      </c>
      <c r="T14224" t="s">
        <v>112</v>
      </c>
      <c r="U14224">
        <v>0.13067000000000001</v>
      </c>
      <c r="Y14224">
        <v>15</v>
      </c>
      <c r="Z14224" s="97">
        <v>143000000</v>
      </c>
    </row>
    <row r="14225" spans="1:26">
      <c r="A14225" t="s">
        <v>81</v>
      </c>
      <c r="B14225" t="s">
        <v>58</v>
      </c>
      <c r="C14225" t="s">
        <v>17</v>
      </c>
      <c r="D14225" t="s">
        <v>100</v>
      </c>
      <c r="E14225">
        <v>15</v>
      </c>
      <c r="F14225">
        <v>2316.0450000000001</v>
      </c>
      <c r="G14225">
        <v>241.59219999999999</v>
      </c>
      <c r="H14225">
        <v>94.797259999999994</v>
      </c>
      <c r="I14225">
        <v>165.8262</v>
      </c>
      <c r="J14225">
        <v>1861.9380000000001</v>
      </c>
      <c r="K14225">
        <v>1987.4939999999999</v>
      </c>
      <c r="L14225">
        <v>2074.453</v>
      </c>
      <c r="M14225">
        <v>2161.413</v>
      </c>
      <c r="N14225">
        <v>2286.9679999999998</v>
      </c>
      <c r="O14225">
        <v>72</v>
      </c>
      <c r="P14225">
        <v>104.54794</v>
      </c>
      <c r="Q14225">
        <v>8</v>
      </c>
      <c r="R14225" s="75">
        <v>36749</v>
      </c>
      <c r="T14225" t="s">
        <v>112</v>
      </c>
      <c r="U14225">
        <v>0.13067000000000001</v>
      </c>
      <c r="Y14225">
        <v>15</v>
      </c>
      <c r="Z14225" s="97">
        <v>143000000</v>
      </c>
    </row>
    <row r="14226" spans="1:26">
      <c r="A14226" t="s">
        <v>81</v>
      </c>
      <c r="B14226" t="s">
        <v>58</v>
      </c>
      <c r="C14226" t="s">
        <v>17</v>
      </c>
      <c r="D14226" t="s">
        <v>100</v>
      </c>
      <c r="E14226">
        <v>16</v>
      </c>
      <c r="F14226">
        <v>2325.1489999999999</v>
      </c>
      <c r="G14226">
        <v>241.9273</v>
      </c>
      <c r="H14226">
        <v>94.86439</v>
      </c>
      <c r="I14226">
        <v>165.8349</v>
      </c>
      <c r="J14226">
        <v>1870.6949999999999</v>
      </c>
      <c r="K14226">
        <v>1996.2570000000001</v>
      </c>
      <c r="L14226">
        <v>2083.221</v>
      </c>
      <c r="M14226">
        <v>2170.1849999999999</v>
      </c>
      <c r="N14226">
        <v>2295.748</v>
      </c>
      <c r="O14226">
        <v>72</v>
      </c>
      <c r="P14226">
        <v>104.54794</v>
      </c>
      <c r="Q14226">
        <v>8</v>
      </c>
      <c r="R14226" s="75">
        <v>36749</v>
      </c>
      <c r="T14226" t="s">
        <v>112</v>
      </c>
      <c r="U14226">
        <v>0.13067000000000001</v>
      </c>
      <c r="Y14226">
        <v>15</v>
      </c>
      <c r="Z14226" s="97">
        <v>143000000</v>
      </c>
    </row>
    <row r="14227" spans="1:26">
      <c r="A14227" t="s">
        <v>81</v>
      </c>
      <c r="B14227" t="s">
        <v>58</v>
      </c>
      <c r="C14227" t="s">
        <v>17</v>
      </c>
      <c r="D14227" t="s">
        <v>100</v>
      </c>
      <c r="E14227">
        <v>17</v>
      </c>
      <c r="F14227">
        <v>2301.0970000000002</v>
      </c>
      <c r="G14227">
        <v>241.50559999999999</v>
      </c>
      <c r="H14227">
        <v>93.658910000000006</v>
      </c>
      <c r="I14227">
        <v>165.79640000000001</v>
      </c>
      <c r="J14227">
        <v>1847.115</v>
      </c>
      <c r="K14227">
        <v>1972.6479999999999</v>
      </c>
      <c r="L14227">
        <v>2059.5909999999999</v>
      </c>
      <c r="M14227">
        <v>2146.5349999999999</v>
      </c>
      <c r="N14227">
        <v>2272.0680000000002</v>
      </c>
      <c r="O14227">
        <v>72</v>
      </c>
      <c r="P14227">
        <v>104.54794</v>
      </c>
      <c r="Q14227">
        <v>8</v>
      </c>
      <c r="R14227" s="75">
        <v>36749</v>
      </c>
      <c r="T14227" t="s">
        <v>112</v>
      </c>
      <c r="U14227">
        <v>0.13067000000000001</v>
      </c>
      <c r="Y14227">
        <v>15</v>
      </c>
      <c r="Z14227" s="97">
        <v>143000000</v>
      </c>
    </row>
    <row r="14228" spans="1:26">
      <c r="A14228" t="s">
        <v>81</v>
      </c>
      <c r="B14228" t="s">
        <v>58</v>
      </c>
      <c r="C14228" t="s">
        <v>17</v>
      </c>
      <c r="D14228" t="s">
        <v>100</v>
      </c>
      <c r="E14228">
        <v>18</v>
      </c>
      <c r="F14228">
        <v>2279.8760000000002</v>
      </c>
      <c r="G14228">
        <v>240.5659</v>
      </c>
      <c r="H14228">
        <v>91.601370000000003</v>
      </c>
      <c r="I14228">
        <v>165.7578</v>
      </c>
      <c r="J14228">
        <v>1826.883</v>
      </c>
      <c r="K14228">
        <v>1952.3869999999999</v>
      </c>
      <c r="L14228">
        <v>2039.31</v>
      </c>
      <c r="M14228">
        <v>2126.2339999999999</v>
      </c>
      <c r="N14228">
        <v>2251.7370000000001</v>
      </c>
      <c r="O14228">
        <v>72</v>
      </c>
      <c r="P14228">
        <v>104.54794</v>
      </c>
      <c r="Q14228">
        <v>8</v>
      </c>
      <c r="R14228" s="75">
        <v>36749</v>
      </c>
      <c r="T14228" t="s">
        <v>112</v>
      </c>
      <c r="U14228">
        <v>0.13067000000000001</v>
      </c>
      <c r="Y14228">
        <v>15</v>
      </c>
      <c r="Z14228" s="97">
        <v>142000000</v>
      </c>
    </row>
    <row r="14229" spans="1:26">
      <c r="A14229" t="s">
        <v>81</v>
      </c>
      <c r="B14229" t="s">
        <v>58</v>
      </c>
      <c r="C14229" t="s">
        <v>17</v>
      </c>
      <c r="D14229" t="s">
        <v>100</v>
      </c>
      <c r="E14229">
        <v>19</v>
      </c>
      <c r="F14229">
        <v>2318.5859999999998</v>
      </c>
      <c r="G14229">
        <v>955.78160000000003</v>
      </c>
      <c r="H14229">
        <v>88.91507</v>
      </c>
      <c r="I14229">
        <v>165.81309999999999</v>
      </c>
      <c r="J14229">
        <v>1150.306</v>
      </c>
      <c r="K14229">
        <v>1275.8520000000001</v>
      </c>
      <c r="L14229">
        <v>1362.8040000000001</v>
      </c>
      <c r="M14229">
        <v>1449.7570000000001</v>
      </c>
      <c r="N14229">
        <v>1575.3019999999999</v>
      </c>
      <c r="O14229">
        <v>72</v>
      </c>
      <c r="P14229">
        <v>104.54794</v>
      </c>
      <c r="Q14229">
        <v>8</v>
      </c>
      <c r="R14229" s="75">
        <v>36749</v>
      </c>
      <c r="T14229" t="s">
        <v>112</v>
      </c>
      <c r="U14229">
        <v>0.13067000000000001</v>
      </c>
      <c r="Y14229">
        <v>15</v>
      </c>
      <c r="Z14229" s="97">
        <v>143000000</v>
      </c>
    </row>
    <row r="14230" spans="1:26">
      <c r="A14230" t="s">
        <v>81</v>
      </c>
      <c r="B14230" t="s">
        <v>58</v>
      </c>
      <c r="C14230" t="s">
        <v>17</v>
      </c>
      <c r="D14230" t="s">
        <v>100</v>
      </c>
      <c r="E14230">
        <v>20</v>
      </c>
      <c r="F14230">
        <v>2355.88</v>
      </c>
      <c r="G14230">
        <v>1671.5229999999999</v>
      </c>
      <c r="H14230">
        <v>84.287260000000003</v>
      </c>
      <c r="I14230">
        <v>165.99600000000001</v>
      </c>
      <c r="J14230">
        <v>471.62450000000001</v>
      </c>
      <c r="K14230">
        <v>597.30849999999998</v>
      </c>
      <c r="L14230">
        <v>684.3569</v>
      </c>
      <c r="M14230">
        <v>771.40530000000001</v>
      </c>
      <c r="N14230">
        <v>897.08939999999996</v>
      </c>
      <c r="O14230">
        <v>72</v>
      </c>
      <c r="P14230">
        <v>104.54794</v>
      </c>
      <c r="Q14230">
        <v>8</v>
      </c>
      <c r="R14230" s="75">
        <v>36749</v>
      </c>
      <c r="T14230" t="s">
        <v>112</v>
      </c>
      <c r="U14230">
        <v>0.13067000000000001</v>
      </c>
      <c r="Y14230">
        <v>15</v>
      </c>
      <c r="Z14230" s="97">
        <v>143000000</v>
      </c>
    </row>
    <row r="14231" spans="1:26">
      <c r="A14231" t="s">
        <v>81</v>
      </c>
      <c r="B14231" t="s">
        <v>58</v>
      </c>
      <c r="C14231" t="s">
        <v>17</v>
      </c>
      <c r="D14231" t="s">
        <v>100</v>
      </c>
      <c r="E14231">
        <v>21</v>
      </c>
      <c r="F14231">
        <v>2413.2930000000001</v>
      </c>
      <c r="G14231">
        <v>1794.421</v>
      </c>
      <c r="H14231">
        <v>80.085620000000006</v>
      </c>
      <c r="I14231">
        <v>165.98830000000001</v>
      </c>
      <c r="J14231">
        <v>406.15</v>
      </c>
      <c r="K14231">
        <v>531.82820000000004</v>
      </c>
      <c r="L14231">
        <v>618.87260000000003</v>
      </c>
      <c r="M14231">
        <v>705.91690000000006</v>
      </c>
      <c r="N14231">
        <v>831.59519999999998</v>
      </c>
      <c r="O14231">
        <v>72</v>
      </c>
      <c r="P14231">
        <v>104.54794</v>
      </c>
      <c r="Q14231">
        <v>8</v>
      </c>
      <c r="R14231" s="75">
        <v>36749</v>
      </c>
      <c r="T14231" t="s">
        <v>112</v>
      </c>
      <c r="U14231">
        <v>0.13067000000000001</v>
      </c>
      <c r="Y14231">
        <v>15</v>
      </c>
      <c r="Z14231" s="97">
        <v>143000000</v>
      </c>
    </row>
    <row r="14232" spans="1:26">
      <c r="A14232" t="s">
        <v>81</v>
      </c>
      <c r="B14232" t="s">
        <v>58</v>
      </c>
      <c r="C14232" t="s">
        <v>17</v>
      </c>
      <c r="D14232" t="s">
        <v>100</v>
      </c>
      <c r="E14232">
        <v>22</v>
      </c>
      <c r="F14232">
        <v>2425.8020000000001</v>
      </c>
      <c r="G14232">
        <v>1912.22</v>
      </c>
      <c r="H14232">
        <v>77.809719999999999</v>
      </c>
      <c r="I14232">
        <v>165.95769999999999</v>
      </c>
      <c r="J14232">
        <v>300.89949999999999</v>
      </c>
      <c r="K14232">
        <v>426.55459999999999</v>
      </c>
      <c r="L14232">
        <v>513.5829</v>
      </c>
      <c r="M14232">
        <v>600.61120000000005</v>
      </c>
      <c r="N14232">
        <v>726.26620000000003</v>
      </c>
      <c r="O14232">
        <v>72</v>
      </c>
      <c r="P14232">
        <v>104.54794</v>
      </c>
      <c r="Q14232">
        <v>8</v>
      </c>
      <c r="R14232" s="75">
        <v>36749</v>
      </c>
      <c r="T14232" t="s">
        <v>112</v>
      </c>
      <c r="U14232">
        <v>0.13067000000000001</v>
      </c>
      <c r="Y14232">
        <v>15</v>
      </c>
      <c r="Z14232" s="97">
        <v>143000000</v>
      </c>
    </row>
    <row r="14233" spans="1:26">
      <c r="A14233" t="s">
        <v>81</v>
      </c>
      <c r="B14233" t="s">
        <v>58</v>
      </c>
      <c r="C14233" t="s">
        <v>17</v>
      </c>
      <c r="D14233" t="s">
        <v>100</v>
      </c>
      <c r="E14233">
        <v>23</v>
      </c>
      <c r="F14233">
        <v>2412.018</v>
      </c>
      <c r="G14233">
        <v>1938.8589999999999</v>
      </c>
      <c r="H14233">
        <v>75.410409999999999</v>
      </c>
      <c r="I14233">
        <v>165.82749999999999</v>
      </c>
      <c r="J14233">
        <v>260.64159999999998</v>
      </c>
      <c r="K14233">
        <v>386.19810000000001</v>
      </c>
      <c r="L14233">
        <v>473.15809999999999</v>
      </c>
      <c r="M14233">
        <v>560.11810000000003</v>
      </c>
      <c r="N14233">
        <v>685.67460000000005</v>
      </c>
      <c r="O14233">
        <v>72</v>
      </c>
      <c r="P14233">
        <v>104.54794</v>
      </c>
      <c r="Q14233">
        <v>8</v>
      </c>
      <c r="R14233" s="75">
        <v>36749</v>
      </c>
      <c r="T14233" t="s">
        <v>112</v>
      </c>
      <c r="U14233">
        <v>0.13067000000000001</v>
      </c>
      <c r="Y14233">
        <v>15</v>
      </c>
      <c r="Z14233" s="97">
        <v>143000000</v>
      </c>
    </row>
    <row r="14234" spans="1:26">
      <c r="A14234" t="s">
        <v>81</v>
      </c>
      <c r="B14234" t="s">
        <v>58</v>
      </c>
      <c r="C14234" t="s">
        <v>17</v>
      </c>
      <c r="D14234" t="s">
        <v>100</v>
      </c>
      <c r="E14234">
        <v>24</v>
      </c>
      <c r="F14234">
        <v>2431.3159999999998</v>
      </c>
      <c r="G14234">
        <v>1938.95</v>
      </c>
      <c r="H14234">
        <v>72.990269999999995</v>
      </c>
      <c r="I14234">
        <v>165.86080000000001</v>
      </c>
      <c r="J14234">
        <v>279.8075</v>
      </c>
      <c r="K14234">
        <v>405.38920000000002</v>
      </c>
      <c r="L14234">
        <v>492.36669999999998</v>
      </c>
      <c r="M14234">
        <v>579.3442</v>
      </c>
      <c r="N14234">
        <v>704.92589999999996</v>
      </c>
      <c r="O14234">
        <v>72</v>
      </c>
      <c r="P14234">
        <v>104.54794</v>
      </c>
      <c r="Q14234">
        <v>8</v>
      </c>
      <c r="R14234" s="75">
        <v>36749</v>
      </c>
      <c r="T14234" t="s">
        <v>112</v>
      </c>
      <c r="U14234">
        <v>0.13067000000000001</v>
      </c>
      <c r="Y14234">
        <v>15</v>
      </c>
      <c r="Z14234" s="97">
        <v>143000000</v>
      </c>
    </row>
    <row r="14235" spans="1:26">
      <c r="A14235" t="s">
        <v>81</v>
      </c>
      <c r="B14235" t="s">
        <v>58</v>
      </c>
      <c r="C14235" t="s">
        <v>18</v>
      </c>
      <c r="D14235" t="s">
        <v>100</v>
      </c>
      <c r="E14235">
        <v>1</v>
      </c>
      <c r="F14235">
        <v>2260.4209999999998</v>
      </c>
      <c r="G14235">
        <v>2260.4209999999998</v>
      </c>
      <c r="H14235">
        <v>70.176159999999996</v>
      </c>
      <c r="I14235">
        <v>168.04089999999999</v>
      </c>
      <c r="J14235">
        <v>-215.35310000000001</v>
      </c>
      <c r="K14235">
        <v>-88.120729999999995</v>
      </c>
      <c r="L14235">
        <v>0</v>
      </c>
      <c r="M14235">
        <v>88.120729999999995</v>
      </c>
      <c r="N14235">
        <v>215.35310000000001</v>
      </c>
      <c r="O14235">
        <v>72</v>
      </c>
      <c r="P14235">
        <v>104.54794</v>
      </c>
      <c r="Q14235">
        <v>9</v>
      </c>
      <c r="R14235" s="75">
        <v>36781</v>
      </c>
      <c r="T14235" t="s">
        <v>112</v>
      </c>
      <c r="U14235">
        <v>0.13046749999999999</v>
      </c>
      <c r="Y14235">
        <v>15</v>
      </c>
      <c r="Z14235" s="97">
        <v>146000000</v>
      </c>
    </row>
    <row r="14236" spans="1:26">
      <c r="A14236" t="s">
        <v>81</v>
      </c>
      <c r="B14236" t="s">
        <v>58</v>
      </c>
      <c r="C14236" t="s">
        <v>18</v>
      </c>
      <c r="D14236" t="s">
        <v>100</v>
      </c>
      <c r="E14236">
        <v>2</v>
      </c>
      <c r="F14236">
        <v>2253.7460000000001</v>
      </c>
      <c r="G14236">
        <v>2253.7460000000001</v>
      </c>
      <c r="H14236">
        <v>69.184380000000004</v>
      </c>
      <c r="I14236">
        <v>167.93469999999999</v>
      </c>
      <c r="J14236">
        <v>-215.21700000000001</v>
      </c>
      <c r="K14236">
        <v>-88.065049999999999</v>
      </c>
      <c r="L14236">
        <v>0</v>
      </c>
      <c r="M14236">
        <v>88.065049999999999</v>
      </c>
      <c r="N14236">
        <v>215.21700000000001</v>
      </c>
      <c r="O14236">
        <v>72</v>
      </c>
      <c r="P14236">
        <v>104.54794</v>
      </c>
      <c r="Q14236">
        <v>9</v>
      </c>
      <c r="R14236" s="75">
        <v>36781</v>
      </c>
      <c r="T14236" t="s">
        <v>112</v>
      </c>
      <c r="U14236">
        <v>0.13046749999999999</v>
      </c>
      <c r="Y14236">
        <v>15</v>
      </c>
      <c r="Z14236" s="97">
        <v>146000000</v>
      </c>
    </row>
    <row r="14237" spans="1:26">
      <c r="A14237" t="s">
        <v>81</v>
      </c>
      <c r="B14237" t="s">
        <v>58</v>
      </c>
      <c r="C14237" t="s">
        <v>18</v>
      </c>
      <c r="D14237" t="s">
        <v>100</v>
      </c>
      <c r="E14237">
        <v>3</v>
      </c>
      <c r="F14237">
        <v>2233.527</v>
      </c>
      <c r="G14237">
        <v>2233.527</v>
      </c>
      <c r="H14237">
        <v>67.933149999999998</v>
      </c>
      <c r="I14237">
        <v>167.88810000000001</v>
      </c>
      <c r="J14237">
        <v>-215.15719999999999</v>
      </c>
      <c r="K14237">
        <v>-88.040599999999998</v>
      </c>
      <c r="L14237">
        <v>0</v>
      </c>
      <c r="M14237">
        <v>88.040599999999998</v>
      </c>
      <c r="N14237">
        <v>215.15719999999999</v>
      </c>
      <c r="O14237">
        <v>72</v>
      </c>
      <c r="P14237">
        <v>104.54794</v>
      </c>
      <c r="Q14237">
        <v>9</v>
      </c>
      <c r="R14237" s="75">
        <v>36781</v>
      </c>
      <c r="T14237" t="s">
        <v>112</v>
      </c>
      <c r="U14237">
        <v>0.13046749999999999</v>
      </c>
      <c r="Y14237">
        <v>15</v>
      </c>
      <c r="Z14237" s="97">
        <v>146000000</v>
      </c>
    </row>
    <row r="14238" spans="1:26">
      <c r="A14238" t="s">
        <v>81</v>
      </c>
      <c r="B14238" t="s">
        <v>58</v>
      </c>
      <c r="C14238" t="s">
        <v>18</v>
      </c>
      <c r="D14238" t="s">
        <v>100</v>
      </c>
      <c r="E14238">
        <v>4</v>
      </c>
      <c r="F14238">
        <v>2227.92</v>
      </c>
      <c r="G14238">
        <v>2227.92</v>
      </c>
      <c r="H14238">
        <v>67.967119999999994</v>
      </c>
      <c r="I14238">
        <v>167.85249999999999</v>
      </c>
      <c r="J14238">
        <v>-215.11160000000001</v>
      </c>
      <c r="K14238">
        <v>-88.021929999999998</v>
      </c>
      <c r="L14238">
        <v>0</v>
      </c>
      <c r="M14238">
        <v>88.021929999999998</v>
      </c>
      <c r="N14238">
        <v>215.11160000000001</v>
      </c>
      <c r="O14238">
        <v>72</v>
      </c>
      <c r="P14238">
        <v>104.54794</v>
      </c>
      <c r="Q14238">
        <v>9</v>
      </c>
      <c r="R14238" s="75">
        <v>36781</v>
      </c>
      <c r="T14238" t="s">
        <v>112</v>
      </c>
      <c r="U14238">
        <v>0.13046749999999999</v>
      </c>
      <c r="Y14238">
        <v>15</v>
      </c>
      <c r="Z14238" s="97">
        <v>146000000</v>
      </c>
    </row>
    <row r="14239" spans="1:26">
      <c r="A14239" t="s">
        <v>81</v>
      </c>
      <c r="B14239" t="s">
        <v>58</v>
      </c>
      <c r="C14239" t="s">
        <v>18</v>
      </c>
      <c r="D14239" t="s">
        <v>100</v>
      </c>
      <c r="E14239">
        <v>5</v>
      </c>
      <c r="F14239">
        <v>2248.6120000000001</v>
      </c>
      <c r="G14239">
        <v>2248.6120000000001</v>
      </c>
      <c r="H14239">
        <v>67.275210000000001</v>
      </c>
      <c r="I14239">
        <v>167.99709999999999</v>
      </c>
      <c r="J14239">
        <v>-215.29689999999999</v>
      </c>
      <c r="K14239">
        <v>-88.097740000000002</v>
      </c>
      <c r="L14239">
        <v>0</v>
      </c>
      <c r="M14239">
        <v>88.097740000000002</v>
      </c>
      <c r="N14239">
        <v>215.29689999999999</v>
      </c>
      <c r="O14239">
        <v>72</v>
      </c>
      <c r="P14239">
        <v>104.54794</v>
      </c>
      <c r="Q14239">
        <v>9</v>
      </c>
      <c r="R14239" s="75">
        <v>36781</v>
      </c>
      <c r="T14239" t="s">
        <v>112</v>
      </c>
      <c r="U14239">
        <v>0.13046749999999999</v>
      </c>
      <c r="Y14239">
        <v>15</v>
      </c>
      <c r="Z14239" s="97">
        <v>146000000</v>
      </c>
    </row>
    <row r="14240" spans="1:26">
      <c r="A14240" t="s">
        <v>81</v>
      </c>
      <c r="B14240" t="s">
        <v>58</v>
      </c>
      <c r="C14240" t="s">
        <v>18</v>
      </c>
      <c r="D14240" t="s">
        <v>100</v>
      </c>
      <c r="E14240">
        <v>6</v>
      </c>
      <c r="F14240">
        <v>2287.4969999999998</v>
      </c>
      <c r="G14240">
        <v>2287.4969999999998</v>
      </c>
      <c r="H14240">
        <v>67.364249999999998</v>
      </c>
      <c r="I14240">
        <v>167.92910000000001</v>
      </c>
      <c r="J14240">
        <v>-215.2098</v>
      </c>
      <c r="K14240">
        <v>-88.062100000000001</v>
      </c>
      <c r="L14240">
        <v>0</v>
      </c>
      <c r="M14240">
        <v>88.062100000000001</v>
      </c>
      <c r="N14240">
        <v>215.2098</v>
      </c>
      <c r="O14240">
        <v>72</v>
      </c>
      <c r="P14240">
        <v>104.54794</v>
      </c>
      <c r="Q14240">
        <v>9</v>
      </c>
      <c r="R14240" s="75">
        <v>36781</v>
      </c>
      <c r="T14240" t="s">
        <v>112</v>
      </c>
      <c r="U14240">
        <v>0.13046749999999999</v>
      </c>
      <c r="Y14240">
        <v>15</v>
      </c>
      <c r="Z14240" s="97">
        <v>146000000</v>
      </c>
    </row>
    <row r="14241" spans="1:26">
      <c r="A14241" t="s">
        <v>81</v>
      </c>
      <c r="B14241" t="s">
        <v>58</v>
      </c>
      <c r="C14241" t="s">
        <v>18</v>
      </c>
      <c r="D14241" t="s">
        <v>100</v>
      </c>
      <c r="E14241">
        <v>7</v>
      </c>
      <c r="F14241">
        <v>2304.0549999999998</v>
      </c>
      <c r="G14241">
        <v>2304.0549999999998</v>
      </c>
      <c r="H14241">
        <v>67.24521</v>
      </c>
      <c r="I14241">
        <v>167.9068</v>
      </c>
      <c r="J14241">
        <v>-215.18129999999999</v>
      </c>
      <c r="K14241">
        <v>-88.050439999999995</v>
      </c>
      <c r="L14241">
        <v>0</v>
      </c>
      <c r="M14241">
        <v>88.050439999999995</v>
      </c>
      <c r="N14241">
        <v>215.18129999999999</v>
      </c>
      <c r="O14241">
        <v>72</v>
      </c>
      <c r="P14241">
        <v>104.54794</v>
      </c>
      <c r="Q14241">
        <v>9</v>
      </c>
      <c r="R14241" s="75">
        <v>36781</v>
      </c>
      <c r="T14241" t="s">
        <v>112</v>
      </c>
      <c r="U14241">
        <v>0.13046749999999999</v>
      </c>
      <c r="Y14241">
        <v>15</v>
      </c>
      <c r="Z14241" s="97">
        <v>146000000</v>
      </c>
    </row>
    <row r="14242" spans="1:26">
      <c r="A14242" t="s">
        <v>81</v>
      </c>
      <c r="B14242" t="s">
        <v>58</v>
      </c>
      <c r="C14242" t="s">
        <v>18</v>
      </c>
      <c r="D14242" t="s">
        <v>100</v>
      </c>
      <c r="E14242">
        <v>8</v>
      </c>
      <c r="F14242">
        <v>2337.692</v>
      </c>
      <c r="G14242">
        <v>2337.692</v>
      </c>
      <c r="H14242">
        <v>69.643289999999993</v>
      </c>
      <c r="I14242">
        <v>167.66640000000001</v>
      </c>
      <c r="J14242">
        <v>-214.8732</v>
      </c>
      <c r="K14242">
        <v>-87.924350000000004</v>
      </c>
      <c r="L14242">
        <v>0</v>
      </c>
      <c r="M14242">
        <v>87.924350000000004</v>
      </c>
      <c r="N14242">
        <v>214.8732</v>
      </c>
      <c r="O14242">
        <v>72</v>
      </c>
      <c r="P14242">
        <v>104.54794</v>
      </c>
      <c r="Q14242">
        <v>9</v>
      </c>
      <c r="R14242" s="75">
        <v>36781</v>
      </c>
      <c r="T14242" t="s">
        <v>112</v>
      </c>
      <c r="U14242">
        <v>0.13046749999999999</v>
      </c>
      <c r="Y14242">
        <v>15</v>
      </c>
      <c r="Z14242" s="97">
        <v>146000000</v>
      </c>
    </row>
    <row r="14243" spans="1:26">
      <c r="A14243" t="s">
        <v>81</v>
      </c>
      <c r="B14243" t="s">
        <v>58</v>
      </c>
      <c r="C14243" t="s">
        <v>18</v>
      </c>
      <c r="D14243" t="s">
        <v>100</v>
      </c>
      <c r="E14243">
        <v>9</v>
      </c>
      <c r="F14243">
        <v>2372.645</v>
      </c>
      <c r="G14243">
        <v>2372.645</v>
      </c>
      <c r="H14243">
        <v>75.614800000000002</v>
      </c>
      <c r="I14243">
        <v>167.5325</v>
      </c>
      <c r="J14243">
        <v>-214.70160000000001</v>
      </c>
      <c r="K14243">
        <v>-87.854150000000004</v>
      </c>
      <c r="L14243">
        <v>0</v>
      </c>
      <c r="M14243">
        <v>87.854150000000004</v>
      </c>
      <c r="N14243">
        <v>214.70160000000001</v>
      </c>
      <c r="O14243">
        <v>72</v>
      </c>
      <c r="P14243">
        <v>104.54794</v>
      </c>
      <c r="Q14243">
        <v>9</v>
      </c>
      <c r="R14243" s="75">
        <v>36781</v>
      </c>
      <c r="T14243" t="s">
        <v>112</v>
      </c>
      <c r="U14243">
        <v>0.13046749999999999</v>
      </c>
      <c r="Y14243">
        <v>15</v>
      </c>
      <c r="Z14243" s="97">
        <v>146000000</v>
      </c>
    </row>
    <row r="14244" spans="1:26">
      <c r="A14244" t="s">
        <v>81</v>
      </c>
      <c r="B14244" t="s">
        <v>58</v>
      </c>
      <c r="C14244" t="s">
        <v>18</v>
      </c>
      <c r="D14244" t="s">
        <v>100</v>
      </c>
      <c r="E14244">
        <v>10</v>
      </c>
      <c r="F14244">
        <v>2370.71</v>
      </c>
      <c r="G14244">
        <v>2370.71</v>
      </c>
      <c r="H14244">
        <v>82.363010000000003</v>
      </c>
      <c r="I14244">
        <v>167.5043</v>
      </c>
      <c r="J14244">
        <v>-214.66540000000001</v>
      </c>
      <c r="K14244">
        <v>-87.839340000000007</v>
      </c>
      <c r="L14244">
        <v>0</v>
      </c>
      <c r="M14244">
        <v>87.839340000000007</v>
      </c>
      <c r="N14244">
        <v>214.66540000000001</v>
      </c>
      <c r="O14244">
        <v>72</v>
      </c>
      <c r="P14244">
        <v>104.54794</v>
      </c>
      <c r="Q14244">
        <v>9</v>
      </c>
      <c r="R14244" s="75">
        <v>36781</v>
      </c>
      <c r="T14244" t="s">
        <v>112</v>
      </c>
      <c r="U14244">
        <v>0.13046749999999999</v>
      </c>
      <c r="Y14244">
        <v>15</v>
      </c>
      <c r="Z14244" s="97">
        <v>145000000</v>
      </c>
    </row>
    <row r="14245" spans="1:26">
      <c r="A14245" t="s">
        <v>81</v>
      </c>
      <c r="B14245" t="s">
        <v>58</v>
      </c>
      <c r="C14245" t="s">
        <v>18</v>
      </c>
      <c r="D14245" t="s">
        <v>100</v>
      </c>
      <c r="E14245">
        <v>11</v>
      </c>
      <c r="F14245">
        <v>2356.768</v>
      </c>
      <c r="G14245">
        <v>2356.768</v>
      </c>
      <c r="H14245">
        <v>88.371229999999997</v>
      </c>
      <c r="I14245">
        <v>167.36600000000001</v>
      </c>
      <c r="J14245">
        <v>-214.48820000000001</v>
      </c>
      <c r="K14245">
        <v>-87.766819999999996</v>
      </c>
      <c r="L14245">
        <v>0</v>
      </c>
      <c r="M14245">
        <v>87.766819999999996</v>
      </c>
      <c r="N14245">
        <v>214.48820000000001</v>
      </c>
      <c r="O14245">
        <v>72</v>
      </c>
      <c r="P14245">
        <v>104.54794</v>
      </c>
      <c r="Q14245">
        <v>9</v>
      </c>
      <c r="R14245" s="75">
        <v>36781</v>
      </c>
      <c r="T14245" t="s">
        <v>112</v>
      </c>
      <c r="U14245">
        <v>0.13046749999999999</v>
      </c>
      <c r="Y14245">
        <v>15</v>
      </c>
      <c r="Z14245" s="97">
        <v>145000000</v>
      </c>
    </row>
    <row r="14246" spans="1:26">
      <c r="A14246" t="s">
        <v>81</v>
      </c>
      <c r="B14246" t="s">
        <v>58</v>
      </c>
      <c r="C14246" t="s">
        <v>18</v>
      </c>
      <c r="D14246" t="s">
        <v>100</v>
      </c>
      <c r="E14246">
        <v>12</v>
      </c>
      <c r="F14246">
        <v>2335.9290000000001</v>
      </c>
      <c r="G14246">
        <v>2348.7080000000001</v>
      </c>
      <c r="H14246">
        <v>92.304109999999994</v>
      </c>
      <c r="I14246">
        <v>167.46190000000001</v>
      </c>
      <c r="J14246">
        <v>-227.39009999999999</v>
      </c>
      <c r="K14246">
        <v>-100.59610000000001</v>
      </c>
      <c r="L14246">
        <v>-12.77905</v>
      </c>
      <c r="M14246">
        <v>75.038039999999995</v>
      </c>
      <c r="N14246">
        <v>201.83199999999999</v>
      </c>
      <c r="O14246">
        <v>72</v>
      </c>
      <c r="P14246">
        <v>104.54794</v>
      </c>
      <c r="Q14246">
        <v>9</v>
      </c>
      <c r="R14246" s="75">
        <v>36781</v>
      </c>
      <c r="T14246" t="s">
        <v>112</v>
      </c>
      <c r="U14246">
        <v>0.13046749999999999</v>
      </c>
      <c r="Y14246">
        <v>15</v>
      </c>
      <c r="Z14246" s="97">
        <v>145000000</v>
      </c>
    </row>
    <row r="14247" spans="1:26">
      <c r="A14247" t="s">
        <v>81</v>
      </c>
      <c r="B14247" t="s">
        <v>58</v>
      </c>
      <c r="C14247" t="s">
        <v>18</v>
      </c>
      <c r="D14247" t="s">
        <v>100</v>
      </c>
      <c r="E14247">
        <v>13</v>
      </c>
      <c r="F14247">
        <v>2313.8130000000001</v>
      </c>
      <c r="G14247">
        <v>1343.981</v>
      </c>
      <c r="H14247">
        <v>94.246570000000006</v>
      </c>
      <c r="I14247">
        <v>167.1267</v>
      </c>
      <c r="J14247">
        <v>755.65099999999995</v>
      </c>
      <c r="K14247">
        <v>882.19119999999998</v>
      </c>
      <c r="L14247">
        <v>969.83249999999998</v>
      </c>
      <c r="M14247">
        <v>1057.4739999999999</v>
      </c>
      <c r="N14247">
        <v>1184.0139999999999</v>
      </c>
      <c r="O14247">
        <v>72</v>
      </c>
      <c r="P14247">
        <v>104.54794</v>
      </c>
      <c r="Q14247">
        <v>9</v>
      </c>
      <c r="R14247" s="75">
        <v>36781</v>
      </c>
      <c r="T14247" t="s">
        <v>112</v>
      </c>
      <c r="U14247">
        <v>0.13046749999999999</v>
      </c>
      <c r="Y14247">
        <v>15</v>
      </c>
      <c r="Z14247" s="97">
        <v>145000000</v>
      </c>
    </row>
    <row r="14248" spans="1:26">
      <c r="A14248" t="s">
        <v>81</v>
      </c>
      <c r="B14248" t="s">
        <v>58</v>
      </c>
      <c r="C14248" t="s">
        <v>18</v>
      </c>
      <c r="D14248" t="s">
        <v>100</v>
      </c>
      <c r="E14248">
        <v>14</v>
      </c>
      <c r="F14248">
        <v>2329.326</v>
      </c>
      <c r="G14248">
        <v>244.31270000000001</v>
      </c>
      <c r="H14248">
        <v>94.85342</v>
      </c>
      <c r="I14248">
        <v>167.01050000000001</v>
      </c>
      <c r="J14248">
        <v>1870.981</v>
      </c>
      <c r="K14248">
        <v>1997.433</v>
      </c>
      <c r="L14248">
        <v>2085.0129999999999</v>
      </c>
      <c r="M14248">
        <v>2172.5940000000001</v>
      </c>
      <c r="N14248">
        <v>2299.0459999999998</v>
      </c>
      <c r="O14248">
        <v>72</v>
      </c>
      <c r="P14248">
        <v>104.54794</v>
      </c>
      <c r="Q14248">
        <v>9</v>
      </c>
      <c r="R14248" s="75">
        <v>36781</v>
      </c>
      <c r="T14248" t="s">
        <v>112</v>
      </c>
      <c r="U14248">
        <v>0.13046749999999999</v>
      </c>
      <c r="Y14248">
        <v>15</v>
      </c>
      <c r="Z14248" s="97">
        <v>145000000</v>
      </c>
    </row>
    <row r="14249" spans="1:26">
      <c r="A14249" t="s">
        <v>81</v>
      </c>
      <c r="B14249" t="s">
        <v>58</v>
      </c>
      <c r="C14249" t="s">
        <v>18</v>
      </c>
      <c r="D14249" t="s">
        <v>100</v>
      </c>
      <c r="E14249">
        <v>15</v>
      </c>
      <c r="F14249">
        <v>2314.61</v>
      </c>
      <c r="G14249">
        <v>243.8663</v>
      </c>
      <c r="H14249">
        <v>94.865750000000006</v>
      </c>
      <c r="I14249">
        <v>167.00530000000001</v>
      </c>
      <c r="J14249">
        <v>1856.7180000000001</v>
      </c>
      <c r="K14249">
        <v>1983.1659999999999</v>
      </c>
      <c r="L14249">
        <v>2070.7440000000001</v>
      </c>
      <c r="M14249">
        <v>2158.3220000000001</v>
      </c>
      <c r="N14249">
        <v>2284.77</v>
      </c>
      <c r="O14249">
        <v>72</v>
      </c>
      <c r="P14249">
        <v>104.54794</v>
      </c>
      <c r="Q14249">
        <v>9</v>
      </c>
      <c r="R14249" s="75">
        <v>36781</v>
      </c>
      <c r="T14249" t="s">
        <v>112</v>
      </c>
      <c r="U14249">
        <v>0.13046749999999999</v>
      </c>
      <c r="Y14249">
        <v>15</v>
      </c>
      <c r="Z14249" s="97">
        <v>145000000</v>
      </c>
    </row>
    <row r="14250" spans="1:26">
      <c r="A14250" t="s">
        <v>81</v>
      </c>
      <c r="B14250" t="s">
        <v>58</v>
      </c>
      <c r="C14250" t="s">
        <v>18</v>
      </c>
      <c r="D14250" t="s">
        <v>100</v>
      </c>
      <c r="E14250">
        <v>16</v>
      </c>
      <c r="F14250">
        <v>2306.5030000000002</v>
      </c>
      <c r="G14250">
        <v>243.5574</v>
      </c>
      <c r="H14250">
        <v>94.017809999999997</v>
      </c>
      <c r="I14250">
        <v>167.08019999999999</v>
      </c>
      <c r="J14250">
        <v>1848.8240000000001</v>
      </c>
      <c r="K14250">
        <v>1975.329</v>
      </c>
      <c r="L14250">
        <v>2062.9459999999999</v>
      </c>
      <c r="M14250">
        <v>2150.5630000000001</v>
      </c>
      <c r="N14250">
        <v>2277.067</v>
      </c>
      <c r="O14250">
        <v>72</v>
      </c>
      <c r="P14250">
        <v>104.54794</v>
      </c>
      <c r="Q14250">
        <v>9</v>
      </c>
      <c r="R14250" s="75">
        <v>36781</v>
      </c>
      <c r="T14250" t="s">
        <v>112</v>
      </c>
      <c r="U14250">
        <v>0.13046749999999999</v>
      </c>
      <c r="Y14250">
        <v>15</v>
      </c>
      <c r="Z14250" s="97">
        <v>145000000</v>
      </c>
    </row>
    <row r="14251" spans="1:26">
      <c r="A14251" t="s">
        <v>81</v>
      </c>
      <c r="B14251" t="s">
        <v>58</v>
      </c>
      <c r="C14251" t="s">
        <v>18</v>
      </c>
      <c r="D14251" t="s">
        <v>100</v>
      </c>
      <c r="E14251">
        <v>17</v>
      </c>
      <c r="F14251">
        <v>2277.2310000000002</v>
      </c>
      <c r="G14251">
        <v>243.19309999999999</v>
      </c>
      <c r="H14251">
        <v>92.615070000000003</v>
      </c>
      <c r="I14251">
        <v>166.9999</v>
      </c>
      <c r="J14251">
        <v>1820.019</v>
      </c>
      <c r="K14251">
        <v>1946.463</v>
      </c>
      <c r="L14251">
        <v>2034.038</v>
      </c>
      <c r="M14251">
        <v>2121.6129999999998</v>
      </c>
      <c r="N14251">
        <v>2248.0569999999998</v>
      </c>
      <c r="O14251">
        <v>72</v>
      </c>
      <c r="P14251">
        <v>104.54794</v>
      </c>
      <c r="Q14251">
        <v>9</v>
      </c>
      <c r="R14251" s="75">
        <v>36781</v>
      </c>
      <c r="T14251" t="s">
        <v>112</v>
      </c>
      <c r="U14251">
        <v>0.13046749999999999</v>
      </c>
      <c r="Y14251">
        <v>15</v>
      </c>
      <c r="Z14251" s="97">
        <v>145000000</v>
      </c>
    </row>
    <row r="14252" spans="1:26">
      <c r="A14252" t="s">
        <v>81</v>
      </c>
      <c r="B14252" t="s">
        <v>58</v>
      </c>
      <c r="C14252" t="s">
        <v>18</v>
      </c>
      <c r="D14252" t="s">
        <v>100</v>
      </c>
      <c r="E14252">
        <v>18</v>
      </c>
      <c r="F14252">
        <v>2266.7489999999998</v>
      </c>
      <c r="G14252">
        <v>242.12270000000001</v>
      </c>
      <c r="H14252">
        <v>89.102739999999997</v>
      </c>
      <c r="I14252">
        <v>166.97470000000001</v>
      </c>
      <c r="J14252">
        <v>1810.6389999999999</v>
      </c>
      <c r="K14252">
        <v>1937.0640000000001</v>
      </c>
      <c r="L14252">
        <v>2024.626</v>
      </c>
      <c r="M14252">
        <v>2112.1880000000001</v>
      </c>
      <c r="N14252">
        <v>2238.6129999999998</v>
      </c>
      <c r="O14252">
        <v>72</v>
      </c>
      <c r="P14252">
        <v>104.54794</v>
      </c>
      <c r="Q14252">
        <v>9</v>
      </c>
      <c r="R14252" s="75">
        <v>36781</v>
      </c>
      <c r="T14252" t="s">
        <v>112</v>
      </c>
      <c r="U14252">
        <v>0.13046749999999999</v>
      </c>
      <c r="Y14252">
        <v>15</v>
      </c>
      <c r="Z14252" s="97">
        <v>145000000</v>
      </c>
    </row>
    <row r="14253" spans="1:26">
      <c r="A14253" t="s">
        <v>81</v>
      </c>
      <c r="B14253" t="s">
        <v>58</v>
      </c>
      <c r="C14253" t="s">
        <v>18</v>
      </c>
      <c r="D14253" t="s">
        <v>100</v>
      </c>
      <c r="E14253">
        <v>19</v>
      </c>
      <c r="F14253">
        <v>2287.2620000000002</v>
      </c>
      <c r="G14253">
        <v>937.67319999999995</v>
      </c>
      <c r="H14253">
        <v>84.580830000000006</v>
      </c>
      <c r="I14253">
        <v>166.96809999999999</v>
      </c>
      <c r="J14253">
        <v>1135.6110000000001</v>
      </c>
      <c r="K14253">
        <v>1262.0309999999999</v>
      </c>
      <c r="L14253">
        <v>1349.5889999999999</v>
      </c>
      <c r="M14253">
        <v>1437.1469999999999</v>
      </c>
      <c r="N14253">
        <v>1563.567</v>
      </c>
      <c r="O14253">
        <v>72</v>
      </c>
      <c r="P14253">
        <v>104.54794</v>
      </c>
      <c r="Q14253">
        <v>9</v>
      </c>
      <c r="R14253" s="75">
        <v>36781</v>
      </c>
      <c r="T14253" t="s">
        <v>112</v>
      </c>
      <c r="U14253">
        <v>0.13046749999999999</v>
      </c>
      <c r="Y14253">
        <v>15</v>
      </c>
      <c r="Z14253" s="97">
        <v>145000000</v>
      </c>
    </row>
    <row r="14254" spans="1:26">
      <c r="A14254" t="s">
        <v>81</v>
      </c>
      <c r="B14254" t="s">
        <v>58</v>
      </c>
      <c r="C14254" t="s">
        <v>18</v>
      </c>
      <c r="D14254" t="s">
        <v>100</v>
      </c>
      <c r="E14254">
        <v>20</v>
      </c>
      <c r="F14254">
        <v>2311.5889999999999</v>
      </c>
      <c r="G14254">
        <v>1632.0050000000001</v>
      </c>
      <c r="H14254">
        <v>81.15343</v>
      </c>
      <c r="I14254">
        <v>167.065</v>
      </c>
      <c r="J14254">
        <v>465.48079999999999</v>
      </c>
      <c r="K14254">
        <v>591.9742</v>
      </c>
      <c r="L14254">
        <v>679.58309999999994</v>
      </c>
      <c r="M14254">
        <v>767.19209999999998</v>
      </c>
      <c r="N14254">
        <v>893.68550000000005</v>
      </c>
      <c r="O14254">
        <v>72</v>
      </c>
      <c r="P14254">
        <v>104.54794</v>
      </c>
      <c r="Q14254">
        <v>9</v>
      </c>
      <c r="R14254" s="75">
        <v>36781</v>
      </c>
      <c r="T14254" t="s">
        <v>112</v>
      </c>
      <c r="U14254">
        <v>0.13046749999999999</v>
      </c>
      <c r="Y14254">
        <v>15</v>
      </c>
      <c r="Z14254" s="97">
        <v>145000000</v>
      </c>
    </row>
    <row r="14255" spans="1:26">
      <c r="A14255" t="s">
        <v>81</v>
      </c>
      <c r="B14255" t="s">
        <v>58</v>
      </c>
      <c r="C14255" t="s">
        <v>18</v>
      </c>
      <c r="D14255" t="s">
        <v>100</v>
      </c>
      <c r="E14255">
        <v>21</v>
      </c>
      <c r="F14255">
        <v>2335.268</v>
      </c>
      <c r="G14255">
        <v>1750.4780000000001</v>
      </c>
      <c r="H14255">
        <v>78.653689999999997</v>
      </c>
      <c r="I14255">
        <v>167.00460000000001</v>
      </c>
      <c r="J14255">
        <v>370.76499999999999</v>
      </c>
      <c r="K14255">
        <v>497.21269999999998</v>
      </c>
      <c r="L14255">
        <v>584.79</v>
      </c>
      <c r="M14255">
        <v>672.36739999999998</v>
      </c>
      <c r="N14255">
        <v>798.81510000000003</v>
      </c>
      <c r="O14255">
        <v>72</v>
      </c>
      <c r="P14255">
        <v>104.54794</v>
      </c>
      <c r="Q14255">
        <v>9</v>
      </c>
      <c r="R14255" s="75">
        <v>36781</v>
      </c>
      <c r="T14255" t="s">
        <v>112</v>
      </c>
      <c r="U14255">
        <v>0.13046749999999999</v>
      </c>
      <c r="Y14255">
        <v>15</v>
      </c>
      <c r="Z14255" s="97">
        <v>145000000</v>
      </c>
    </row>
    <row r="14256" spans="1:26">
      <c r="A14256" t="s">
        <v>81</v>
      </c>
      <c r="B14256" t="s">
        <v>58</v>
      </c>
      <c r="C14256" t="s">
        <v>18</v>
      </c>
      <c r="D14256" t="s">
        <v>100</v>
      </c>
      <c r="E14256">
        <v>22</v>
      </c>
      <c r="F14256">
        <v>2338.1770000000001</v>
      </c>
      <c r="G14256">
        <v>1863.41</v>
      </c>
      <c r="H14256">
        <v>77.19753</v>
      </c>
      <c r="I14256">
        <v>166.9615</v>
      </c>
      <c r="J14256">
        <v>260.79770000000002</v>
      </c>
      <c r="K14256">
        <v>387.21280000000002</v>
      </c>
      <c r="L14256">
        <v>474.76749999999998</v>
      </c>
      <c r="M14256">
        <v>562.32209999999998</v>
      </c>
      <c r="N14256">
        <v>688.73720000000003</v>
      </c>
      <c r="O14256">
        <v>72</v>
      </c>
      <c r="P14256">
        <v>104.54794</v>
      </c>
      <c r="Q14256">
        <v>9</v>
      </c>
      <c r="R14256" s="75">
        <v>36781</v>
      </c>
      <c r="T14256" t="s">
        <v>112</v>
      </c>
      <c r="U14256">
        <v>0.13046749999999999</v>
      </c>
      <c r="Y14256">
        <v>15</v>
      </c>
      <c r="Z14256" s="97">
        <v>145000000</v>
      </c>
    </row>
    <row r="14257" spans="1:26">
      <c r="A14257" t="s">
        <v>81</v>
      </c>
      <c r="B14257" t="s">
        <v>58</v>
      </c>
      <c r="C14257" t="s">
        <v>18</v>
      </c>
      <c r="D14257" t="s">
        <v>100</v>
      </c>
      <c r="E14257">
        <v>23</v>
      </c>
      <c r="F14257">
        <v>2325.0279999999998</v>
      </c>
      <c r="G14257">
        <v>1890.1079999999999</v>
      </c>
      <c r="H14257">
        <v>75.777670000000001</v>
      </c>
      <c r="I14257">
        <v>166.95590000000001</v>
      </c>
      <c r="J14257">
        <v>220.9572</v>
      </c>
      <c r="K14257">
        <v>347.36799999999999</v>
      </c>
      <c r="L14257">
        <v>434.91980000000001</v>
      </c>
      <c r="M14257">
        <v>522.47159999999997</v>
      </c>
      <c r="N14257">
        <v>648.88239999999996</v>
      </c>
      <c r="O14257">
        <v>72</v>
      </c>
      <c r="P14257">
        <v>104.54794</v>
      </c>
      <c r="Q14257">
        <v>9</v>
      </c>
      <c r="R14257" s="75">
        <v>36781</v>
      </c>
      <c r="T14257" t="s">
        <v>112</v>
      </c>
      <c r="U14257">
        <v>0.13046749999999999</v>
      </c>
      <c r="Y14257">
        <v>15</v>
      </c>
      <c r="Z14257" s="97">
        <v>145000000</v>
      </c>
    </row>
    <row r="14258" spans="1:26">
      <c r="A14258" t="s">
        <v>81</v>
      </c>
      <c r="B14258" t="s">
        <v>58</v>
      </c>
      <c r="C14258" t="s">
        <v>18</v>
      </c>
      <c r="D14258" t="s">
        <v>100</v>
      </c>
      <c r="E14258">
        <v>24</v>
      </c>
      <c r="F14258">
        <v>2331.7750000000001</v>
      </c>
      <c r="G14258">
        <v>1887.9069999999999</v>
      </c>
      <c r="H14258">
        <v>74.329729999999998</v>
      </c>
      <c r="I14258">
        <v>166.98689999999999</v>
      </c>
      <c r="J14258">
        <v>229.8657</v>
      </c>
      <c r="K14258">
        <v>356.3</v>
      </c>
      <c r="L14258">
        <v>443.86799999999999</v>
      </c>
      <c r="M14258">
        <v>531.43600000000004</v>
      </c>
      <c r="N14258">
        <v>657.87040000000002</v>
      </c>
      <c r="O14258">
        <v>72</v>
      </c>
      <c r="P14258">
        <v>104.54794</v>
      </c>
      <c r="Q14258">
        <v>9</v>
      </c>
      <c r="R14258" s="75">
        <v>36781</v>
      </c>
      <c r="T14258" t="s">
        <v>112</v>
      </c>
      <c r="U14258">
        <v>0.13046749999999999</v>
      </c>
      <c r="Y14258">
        <v>15</v>
      </c>
      <c r="Z14258" s="97">
        <v>145000000</v>
      </c>
    </row>
    <row r="14259" spans="1:26">
      <c r="A14259" t="s">
        <v>81</v>
      </c>
      <c r="B14259" t="s">
        <v>58</v>
      </c>
      <c r="C14259" t="s">
        <v>19</v>
      </c>
      <c r="D14259" t="s">
        <v>100</v>
      </c>
      <c r="E14259">
        <v>1</v>
      </c>
      <c r="F14259">
        <v>2194.5390000000002</v>
      </c>
      <c r="G14259">
        <v>2194.5390000000002</v>
      </c>
      <c r="H14259">
        <v>70.849999999999994</v>
      </c>
      <c r="I14259">
        <v>166.16030000000001</v>
      </c>
      <c r="J14259">
        <v>-212.94300000000001</v>
      </c>
      <c r="K14259">
        <v>-87.134550000000004</v>
      </c>
      <c r="L14259">
        <v>0</v>
      </c>
      <c r="M14259">
        <v>87.134550000000004</v>
      </c>
      <c r="N14259">
        <v>212.94300000000001</v>
      </c>
      <c r="O14259">
        <v>72</v>
      </c>
      <c r="P14259">
        <v>104.54794</v>
      </c>
      <c r="Q14259">
        <v>10</v>
      </c>
      <c r="R14259" s="75">
        <v>38631</v>
      </c>
      <c r="T14259" t="s">
        <v>112</v>
      </c>
      <c r="U14259">
        <v>0.1090071</v>
      </c>
      <c r="Y14259">
        <v>15</v>
      </c>
      <c r="Z14259" s="97">
        <v>143000000</v>
      </c>
    </row>
    <row r="14260" spans="1:26">
      <c r="A14260" t="s">
        <v>81</v>
      </c>
      <c r="B14260" t="s">
        <v>58</v>
      </c>
      <c r="C14260" t="s">
        <v>19</v>
      </c>
      <c r="D14260" t="s">
        <v>100</v>
      </c>
      <c r="E14260">
        <v>2</v>
      </c>
      <c r="F14260">
        <v>2187.1350000000002</v>
      </c>
      <c r="G14260">
        <v>2187.1350000000002</v>
      </c>
      <c r="H14260">
        <v>69.28931</v>
      </c>
      <c r="I14260">
        <v>166.1216</v>
      </c>
      <c r="J14260">
        <v>-212.89330000000001</v>
      </c>
      <c r="K14260">
        <v>-87.114230000000006</v>
      </c>
      <c r="L14260">
        <v>0</v>
      </c>
      <c r="M14260">
        <v>87.114230000000006</v>
      </c>
      <c r="N14260">
        <v>212.89330000000001</v>
      </c>
      <c r="O14260">
        <v>72</v>
      </c>
      <c r="P14260">
        <v>104.54794</v>
      </c>
      <c r="Q14260">
        <v>10</v>
      </c>
      <c r="R14260" s="75">
        <v>38631</v>
      </c>
      <c r="T14260" t="s">
        <v>112</v>
      </c>
      <c r="U14260">
        <v>0.1090071</v>
      </c>
      <c r="Y14260">
        <v>15</v>
      </c>
      <c r="Z14260" s="97">
        <v>143000000</v>
      </c>
    </row>
    <row r="14261" spans="1:26">
      <c r="A14261" t="s">
        <v>81</v>
      </c>
      <c r="B14261" t="s">
        <v>58</v>
      </c>
      <c r="C14261" t="s">
        <v>19</v>
      </c>
      <c r="D14261" t="s">
        <v>100</v>
      </c>
      <c r="E14261">
        <v>3</v>
      </c>
      <c r="F14261">
        <v>2176.9430000000002</v>
      </c>
      <c r="G14261">
        <v>2176.9430000000002</v>
      </c>
      <c r="H14261">
        <v>67.810550000000006</v>
      </c>
      <c r="I14261">
        <v>166.0557</v>
      </c>
      <c r="J14261">
        <v>-212.809</v>
      </c>
      <c r="K14261">
        <v>-87.079710000000006</v>
      </c>
      <c r="L14261">
        <v>0</v>
      </c>
      <c r="M14261">
        <v>87.079710000000006</v>
      </c>
      <c r="N14261">
        <v>212.809</v>
      </c>
      <c r="O14261">
        <v>72</v>
      </c>
      <c r="P14261">
        <v>104.54794</v>
      </c>
      <c r="Q14261">
        <v>10</v>
      </c>
      <c r="R14261" s="75">
        <v>38631</v>
      </c>
      <c r="T14261" t="s">
        <v>112</v>
      </c>
      <c r="U14261">
        <v>0.1090071</v>
      </c>
      <c r="Y14261">
        <v>15</v>
      </c>
      <c r="Z14261" s="97">
        <v>143000000</v>
      </c>
    </row>
    <row r="14262" spans="1:26">
      <c r="A14262" t="s">
        <v>81</v>
      </c>
      <c r="B14262" t="s">
        <v>58</v>
      </c>
      <c r="C14262" t="s">
        <v>19</v>
      </c>
      <c r="D14262" t="s">
        <v>100</v>
      </c>
      <c r="E14262">
        <v>4</v>
      </c>
      <c r="F14262">
        <v>2185.5590000000002</v>
      </c>
      <c r="G14262">
        <v>2185.5590000000002</v>
      </c>
      <c r="H14262">
        <v>65.674930000000003</v>
      </c>
      <c r="I14262">
        <v>166.02600000000001</v>
      </c>
      <c r="J14262">
        <v>-212.77090000000001</v>
      </c>
      <c r="K14262">
        <v>-87.064139999999995</v>
      </c>
      <c r="L14262">
        <v>0</v>
      </c>
      <c r="M14262">
        <v>87.064139999999995</v>
      </c>
      <c r="N14262">
        <v>212.77090000000001</v>
      </c>
      <c r="O14262">
        <v>72</v>
      </c>
      <c r="P14262">
        <v>104.54794</v>
      </c>
      <c r="Q14262">
        <v>10</v>
      </c>
      <c r="R14262" s="75">
        <v>38631</v>
      </c>
      <c r="T14262" t="s">
        <v>112</v>
      </c>
      <c r="U14262">
        <v>0.1090071</v>
      </c>
      <c r="Y14262">
        <v>15</v>
      </c>
      <c r="Z14262" s="97">
        <v>143000000</v>
      </c>
    </row>
    <row r="14263" spans="1:26">
      <c r="A14263" t="s">
        <v>81</v>
      </c>
      <c r="B14263" t="s">
        <v>58</v>
      </c>
      <c r="C14263" t="s">
        <v>19</v>
      </c>
      <c r="D14263" t="s">
        <v>100</v>
      </c>
      <c r="E14263">
        <v>5</v>
      </c>
      <c r="F14263">
        <v>2192.7649999999999</v>
      </c>
      <c r="G14263">
        <v>2192.7649999999999</v>
      </c>
      <c r="H14263">
        <v>64.655069999999995</v>
      </c>
      <c r="I14263">
        <v>166.0138</v>
      </c>
      <c r="J14263">
        <v>-212.7552</v>
      </c>
      <c r="K14263">
        <v>-87.057720000000003</v>
      </c>
      <c r="L14263">
        <v>0</v>
      </c>
      <c r="M14263">
        <v>87.057720000000003</v>
      </c>
      <c r="N14263">
        <v>212.7552</v>
      </c>
      <c r="O14263">
        <v>72</v>
      </c>
      <c r="P14263">
        <v>104.54794</v>
      </c>
      <c r="Q14263">
        <v>10</v>
      </c>
      <c r="R14263" s="75">
        <v>38631</v>
      </c>
      <c r="T14263" t="s">
        <v>112</v>
      </c>
      <c r="U14263">
        <v>0.1090071</v>
      </c>
      <c r="Y14263">
        <v>15</v>
      </c>
      <c r="Z14263" s="97">
        <v>143000000</v>
      </c>
    </row>
    <row r="14264" spans="1:26">
      <c r="A14264" t="s">
        <v>81</v>
      </c>
      <c r="B14264" t="s">
        <v>58</v>
      </c>
      <c r="C14264" t="s">
        <v>19</v>
      </c>
      <c r="D14264" t="s">
        <v>100</v>
      </c>
      <c r="E14264">
        <v>6</v>
      </c>
      <c r="F14264">
        <v>2179.2060000000001</v>
      </c>
      <c r="G14264">
        <v>2179.2060000000001</v>
      </c>
      <c r="H14264">
        <v>62.859450000000002</v>
      </c>
      <c r="I14264">
        <v>166.011</v>
      </c>
      <c r="J14264">
        <v>-212.7516</v>
      </c>
      <c r="K14264">
        <v>-87.056240000000003</v>
      </c>
      <c r="L14264">
        <v>0</v>
      </c>
      <c r="M14264">
        <v>87.056240000000003</v>
      </c>
      <c r="N14264">
        <v>212.7516</v>
      </c>
      <c r="O14264">
        <v>72</v>
      </c>
      <c r="P14264">
        <v>104.54794</v>
      </c>
      <c r="Q14264">
        <v>10</v>
      </c>
      <c r="R14264" s="75">
        <v>38631</v>
      </c>
      <c r="T14264" t="s">
        <v>112</v>
      </c>
      <c r="U14264">
        <v>0.1090071</v>
      </c>
      <c r="Y14264">
        <v>15</v>
      </c>
      <c r="Z14264" s="97">
        <v>143000000</v>
      </c>
    </row>
    <row r="14265" spans="1:26">
      <c r="A14265" t="s">
        <v>81</v>
      </c>
      <c r="B14265" t="s">
        <v>58</v>
      </c>
      <c r="C14265" t="s">
        <v>19</v>
      </c>
      <c r="D14265" t="s">
        <v>100</v>
      </c>
      <c r="E14265">
        <v>7</v>
      </c>
      <c r="F14265">
        <v>2178.9520000000002</v>
      </c>
      <c r="G14265">
        <v>2178.9520000000002</v>
      </c>
      <c r="H14265">
        <v>63.576030000000003</v>
      </c>
      <c r="I14265">
        <v>166.04859999999999</v>
      </c>
      <c r="J14265">
        <v>-212.79990000000001</v>
      </c>
      <c r="K14265">
        <v>-87.075980000000001</v>
      </c>
      <c r="L14265">
        <v>0</v>
      </c>
      <c r="M14265">
        <v>87.075980000000001</v>
      </c>
      <c r="N14265">
        <v>212.79990000000001</v>
      </c>
      <c r="O14265">
        <v>72</v>
      </c>
      <c r="P14265">
        <v>104.54794</v>
      </c>
      <c r="Q14265">
        <v>10</v>
      </c>
      <c r="R14265" s="75">
        <v>38631</v>
      </c>
      <c r="T14265" t="s">
        <v>112</v>
      </c>
      <c r="U14265">
        <v>0.1090071</v>
      </c>
      <c r="Y14265">
        <v>15</v>
      </c>
      <c r="Z14265" s="97">
        <v>143000000</v>
      </c>
    </row>
    <row r="14266" spans="1:26">
      <c r="A14266" t="s">
        <v>81</v>
      </c>
      <c r="B14266" t="s">
        <v>58</v>
      </c>
      <c r="C14266" t="s">
        <v>19</v>
      </c>
      <c r="D14266" t="s">
        <v>100</v>
      </c>
      <c r="E14266">
        <v>8</v>
      </c>
      <c r="F14266">
        <v>2232.0360000000001</v>
      </c>
      <c r="G14266">
        <v>2232.0360000000001</v>
      </c>
      <c r="H14266">
        <v>64.66</v>
      </c>
      <c r="I14266">
        <v>165.99600000000001</v>
      </c>
      <c r="J14266">
        <v>-212.73240000000001</v>
      </c>
      <c r="K14266">
        <v>-87.048379999999995</v>
      </c>
      <c r="L14266">
        <v>0</v>
      </c>
      <c r="M14266">
        <v>87.048379999999995</v>
      </c>
      <c r="N14266">
        <v>212.73240000000001</v>
      </c>
      <c r="O14266">
        <v>72</v>
      </c>
      <c r="P14266">
        <v>104.54794</v>
      </c>
      <c r="Q14266">
        <v>10</v>
      </c>
      <c r="R14266" s="75">
        <v>38631</v>
      </c>
      <c r="T14266" t="s">
        <v>112</v>
      </c>
      <c r="U14266">
        <v>0.1090071</v>
      </c>
      <c r="Y14266">
        <v>15</v>
      </c>
      <c r="Z14266" s="97">
        <v>143000000</v>
      </c>
    </row>
    <row r="14267" spans="1:26">
      <c r="A14267" t="s">
        <v>81</v>
      </c>
      <c r="B14267" t="s">
        <v>58</v>
      </c>
      <c r="C14267" t="s">
        <v>19</v>
      </c>
      <c r="D14267" t="s">
        <v>100</v>
      </c>
      <c r="E14267">
        <v>9</v>
      </c>
      <c r="F14267">
        <v>2253.614</v>
      </c>
      <c r="G14267">
        <v>2253.614</v>
      </c>
      <c r="H14267">
        <v>69.036709999999999</v>
      </c>
      <c r="I14267">
        <v>165.8083</v>
      </c>
      <c r="J14267">
        <v>-212.49180000000001</v>
      </c>
      <c r="K14267">
        <v>-86.949939999999998</v>
      </c>
      <c r="L14267">
        <v>0</v>
      </c>
      <c r="M14267">
        <v>86.949939999999998</v>
      </c>
      <c r="N14267">
        <v>212.49180000000001</v>
      </c>
      <c r="O14267">
        <v>72</v>
      </c>
      <c r="P14267">
        <v>104.54794</v>
      </c>
      <c r="Q14267">
        <v>10</v>
      </c>
      <c r="R14267" s="75">
        <v>38631</v>
      </c>
      <c r="T14267" t="s">
        <v>112</v>
      </c>
      <c r="U14267">
        <v>0.1090071</v>
      </c>
      <c r="Y14267">
        <v>15</v>
      </c>
      <c r="Z14267" s="97">
        <v>143000000</v>
      </c>
    </row>
    <row r="14268" spans="1:26">
      <c r="A14268" t="s">
        <v>81</v>
      </c>
      <c r="B14268" t="s">
        <v>58</v>
      </c>
      <c r="C14268" t="s">
        <v>19</v>
      </c>
      <c r="D14268" t="s">
        <v>100</v>
      </c>
      <c r="E14268">
        <v>10</v>
      </c>
      <c r="F14268">
        <v>2274.4859999999999</v>
      </c>
      <c r="G14268">
        <v>2274.4859999999999</v>
      </c>
      <c r="H14268">
        <v>74.203829999999996</v>
      </c>
      <c r="I14268">
        <v>165.76429999999999</v>
      </c>
      <c r="J14268">
        <v>-212.43549999999999</v>
      </c>
      <c r="K14268">
        <v>-86.926879999999997</v>
      </c>
      <c r="L14268">
        <v>0</v>
      </c>
      <c r="M14268">
        <v>86.926879999999997</v>
      </c>
      <c r="N14268">
        <v>212.43549999999999</v>
      </c>
      <c r="O14268">
        <v>72</v>
      </c>
      <c r="P14268">
        <v>104.54794</v>
      </c>
      <c r="Q14268">
        <v>10</v>
      </c>
      <c r="R14268" s="75">
        <v>38631</v>
      </c>
      <c r="T14268" t="s">
        <v>112</v>
      </c>
      <c r="U14268">
        <v>0.1090071</v>
      </c>
      <c r="Y14268">
        <v>15</v>
      </c>
      <c r="Z14268" s="97">
        <v>142000000</v>
      </c>
    </row>
    <row r="14269" spans="1:26">
      <c r="A14269" t="s">
        <v>81</v>
      </c>
      <c r="B14269" t="s">
        <v>58</v>
      </c>
      <c r="C14269" t="s">
        <v>19</v>
      </c>
      <c r="D14269" t="s">
        <v>100</v>
      </c>
      <c r="E14269">
        <v>11</v>
      </c>
      <c r="F14269">
        <v>2241.2060000000001</v>
      </c>
      <c r="G14269">
        <v>2241.2060000000001</v>
      </c>
      <c r="H14269">
        <v>79.854519999999994</v>
      </c>
      <c r="I14269">
        <v>166.14269999999999</v>
      </c>
      <c r="J14269">
        <v>-212.9205</v>
      </c>
      <c r="K14269">
        <v>-87.125339999999994</v>
      </c>
      <c r="L14269">
        <v>0</v>
      </c>
      <c r="M14269">
        <v>87.125339999999994</v>
      </c>
      <c r="N14269">
        <v>212.9205</v>
      </c>
      <c r="O14269">
        <v>72</v>
      </c>
      <c r="P14269">
        <v>104.54794</v>
      </c>
      <c r="Q14269">
        <v>10</v>
      </c>
      <c r="R14269" s="75">
        <v>38631</v>
      </c>
      <c r="T14269" t="s">
        <v>112</v>
      </c>
      <c r="U14269">
        <v>0.1090071</v>
      </c>
      <c r="Y14269">
        <v>15</v>
      </c>
      <c r="Z14269" s="97">
        <v>143000000</v>
      </c>
    </row>
    <row r="14270" spans="1:26">
      <c r="A14270" t="s">
        <v>81</v>
      </c>
      <c r="B14270" t="s">
        <v>58</v>
      </c>
      <c r="C14270" t="s">
        <v>19</v>
      </c>
      <c r="D14270" t="s">
        <v>100</v>
      </c>
      <c r="E14270">
        <v>12</v>
      </c>
      <c r="F14270">
        <v>2217.8110000000001</v>
      </c>
      <c r="G14270">
        <v>2233.989</v>
      </c>
      <c r="H14270">
        <v>83.964929999999995</v>
      </c>
      <c r="I14270">
        <v>167.01570000000001</v>
      </c>
      <c r="J14270">
        <v>-230.21729999999999</v>
      </c>
      <c r="K14270">
        <v>-103.7611</v>
      </c>
      <c r="L14270">
        <v>-16.177980000000002</v>
      </c>
      <c r="M14270">
        <v>71.405169999999998</v>
      </c>
      <c r="N14270">
        <v>197.8613</v>
      </c>
      <c r="O14270">
        <v>72</v>
      </c>
      <c r="P14270">
        <v>104.54794</v>
      </c>
      <c r="Q14270">
        <v>10</v>
      </c>
      <c r="R14270" s="75">
        <v>38631</v>
      </c>
      <c r="T14270" t="s">
        <v>112</v>
      </c>
      <c r="U14270">
        <v>0.1090071</v>
      </c>
      <c r="Y14270">
        <v>15</v>
      </c>
      <c r="Z14270" s="97">
        <v>145000000</v>
      </c>
    </row>
    <row r="14271" spans="1:26">
      <c r="A14271" t="s">
        <v>81</v>
      </c>
      <c r="B14271" t="s">
        <v>58</v>
      </c>
      <c r="C14271" t="s">
        <v>19</v>
      </c>
      <c r="D14271" t="s">
        <v>100</v>
      </c>
      <c r="E14271">
        <v>13</v>
      </c>
      <c r="F14271">
        <v>2220.741</v>
      </c>
      <c r="G14271">
        <v>1283.0250000000001</v>
      </c>
      <c r="H14271">
        <v>86.065610000000007</v>
      </c>
      <c r="I14271">
        <v>166.923</v>
      </c>
      <c r="J14271">
        <v>723.79579999999999</v>
      </c>
      <c r="K14271">
        <v>850.18169999999998</v>
      </c>
      <c r="L14271">
        <v>937.71619999999996</v>
      </c>
      <c r="M14271">
        <v>1025.251</v>
      </c>
      <c r="N14271">
        <v>1151.6369999999999</v>
      </c>
      <c r="O14271">
        <v>72</v>
      </c>
      <c r="P14271">
        <v>104.54794</v>
      </c>
      <c r="Q14271">
        <v>10</v>
      </c>
      <c r="R14271" s="75">
        <v>38631</v>
      </c>
      <c r="T14271" t="s">
        <v>112</v>
      </c>
      <c r="U14271">
        <v>0.1090071</v>
      </c>
      <c r="Y14271">
        <v>15</v>
      </c>
      <c r="Z14271" s="97">
        <v>144000000</v>
      </c>
    </row>
    <row r="14272" spans="1:26">
      <c r="A14272" t="s">
        <v>81</v>
      </c>
      <c r="B14272" t="s">
        <v>58</v>
      </c>
      <c r="C14272" t="s">
        <v>19</v>
      </c>
      <c r="D14272" t="s">
        <v>100</v>
      </c>
      <c r="E14272">
        <v>14</v>
      </c>
      <c r="F14272">
        <v>2229.5010000000002</v>
      </c>
      <c r="G14272">
        <v>237.3098</v>
      </c>
      <c r="H14272">
        <v>87.458359999999999</v>
      </c>
      <c r="I14272">
        <v>166.95050000000001</v>
      </c>
      <c r="J14272">
        <v>1778.2349999999999</v>
      </c>
      <c r="K14272">
        <v>1904.6420000000001</v>
      </c>
      <c r="L14272">
        <v>1992.191</v>
      </c>
      <c r="M14272">
        <v>2079.7399999999998</v>
      </c>
      <c r="N14272">
        <v>2206.1469999999999</v>
      </c>
      <c r="O14272">
        <v>72</v>
      </c>
      <c r="P14272">
        <v>104.54794</v>
      </c>
      <c r="Q14272">
        <v>10</v>
      </c>
      <c r="R14272" s="75">
        <v>38631</v>
      </c>
      <c r="T14272" t="s">
        <v>112</v>
      </c>
      <c r="U14272">
        <v>0.1090071</v>
      </c>
      <c r="Y14272">
        <v>15</v>
      </c>
      <c r="Z14272" s="97">
        <v>144000000</v>
      </c>
    </row>
    <row r="14273" spans="1:26">
      <c r="A14273" t="s">
        <v>81</v>
      </c>
      <c r="B14273" t="s">
        <v>58</v>
      </c>
      <c r="C14273" t="s">
        <v>19</v>
      </c>
      <c r="D14273" t="s">
        <v>100</v>
      </c>
      <c r="E14273">
        <v>15</v>
      </c>
      <c r="F14273">
        <v>2240.3939999999998</v>
      </c>
      <c r="G14273">
        <v>237.85810000000001</v>
      </c>
      <c r="H14273">
        <v>88.265479999999997</v>
      </c>
      <c r="I14273">
        <v>167.1584</v>
      </c>
      <c r="J14273">
        <v>1788.3140000000001</v>
      </c>
      <c r="K14273">
        <v>1914.8779999999999</v>
      </c>
      <c r="L14273">
        <v>2002.5360000000001</v>
      </c>
      <c r="M14273">
        <v>2090.194</v>
      </c>
      <c r="N14273">
        <v>2216.7579999999998</v>
      </c>
      <c r="O14273">
        <v>72</v>
      </c>
      <c r="P14273">
        <v>104.54794</v>
      </c>
      <c r="Q14273">
        <v>10</v>
      </c>
      <c r="R14273" s="75">
        <v>38631</v>
      </c>
      <c r="T14273" t="s">
        <v>112</v>
      </c>
      <c r="U14273">
        <v>0.1090071</v>
      </c>
      <c r="Y14273">
        <v>15</v>
      </c>
      <c r="Z14273" s="97">
        <v>145000000</v>
      </c>
    </row>
    <row r="14274" spans="1:26">
      <c r="A14274" t="s">
        <v>81</v>
      </c>
      <c r="B14274" t="s">
        <v>58</v>
      </c>
      <c r="C14274" t="s">
        <v>19</v>
      </c>
      <c r="D14274" t="s">
        <v>100</v>
      </c>
      <c r="E14274">
        <v>16</v>
      </c>
      <c r="F14274">
        <v>2229.6799999999998</v>
      </c>
      <c r="G14274">
        <v>237.85810000000001</v>
      </c>
      <c r="H14274">
        <v>88.183980000000005</v>
      </c>
      <c r="I14274">
        <v>167.25280000000001</v>
      </c>
      <c r="J14274">
        <v>1777.479</v>
      </c>
      <c r="K14274">
        <v>1904.114</v>
      </c>
      <c r="L14274">
        <v>1991.8219999999999</v>
      </c>
      <c r="M14274">
        <v>2079.529</v>
      </c>
      <c r="N14274">
        <v>2206.165</v>
      </c>
      <c r="O14274">
        <v>72</v>
      </c>
      <c r="P14274">
        <v>104.54794</v>
      </c>
      <c r="Q14274">
        <v>10</v>
      </c>
      <c r="R14274" s="75">
        <v>38631</v>
      </c>
      <c r="T14274" t="s">
        <v>112</v>
      </c>
      <c r="U14274">
        <v>0.1090071</v>
      </c>
      <c r="Y14274">
        <v>15</v>
      </c>
      <c r="Z14274" s="97">
        <v>145000000</v>
      </c>
    </row>
    <row r="14275" spans="1:26">
      <c r="A14275" t="s">
        <v>81</v>
      </c>
      <c r="B14275" t="s">
        <v>58</v>
      </c>
      <c r="C14275" t="s">
        <v>19</v>
      </c>
      <c r="D14275" t="s">
        <v>100</v>
      </c>
      <c r="E14275">
        <v>17</v>
      </c>
      <c r="F14275">
        <v>2231.547</v>
      </c>
      <c r="G14275">
        <v>237.77670000000001</v>
      </c>
      <c r="H14275">
        <v>87.19</v>
      </c>
      <c r="I14275">
        <v>167.27289999999999</v>
      </c>
      <c r="J14275">
        <v>1779.4010000000001</v>
      </c>
      <c r="K14275">
        <v>1906.0519999999999</v>
      </c>
      <c r="L14275">
        <v>1993.77</v>
      </c>
      <c r="M14275">
        <v>2081.4879999999998</v>
      </c>
      <c r="N14275">
        <v>2208.1390000000001</v>
      </c>
      <c r="O14275">
        <v>72</v>
      </c>
      <c r="P14275">
        <v>104.54794</v>
      </c>
      <c r="Q14275">
        <v>10</v>
      </c>
      <c r="R14275" s="75">
        <v>38631</v>
      </c>
      <c r="T14275" t="s">
        <v>112</v>
      </c>
      <c r="U14275">
        <v>0.1090071</v>
      </c>
      <c r="Y14275">
        <v>15</v>
      </c>
      <c r="Z14275" s="97">
        <v>145000000</v>
      </c>
    </row>
    <row r="14276" spans="1:26">
      <c r="A14276" t="s">
        <v>81</v>
      </c>
      <c r="B14276" t="s">
        <v>58</v>
      </c>
      <c r="C14276" t="s">
        <v>19</v>
      </c>
      <c r="D14276" t="s">
        <v>100</v>
      </c>
      <c r="E14276">
        <v>18</v>
      </c>
      <c r="F14276">
        <v>2248.7370000000001</v>
      </c>
      <c r="G14276">
        <v>237.37289999999999</v>
      </c>
      <c r="H14276">
        <v>85.206029999999998</v>
      </c>
      <c r="I14276">
        <v>167.26159999999999</v>
      </c>
      <c r="J14276">
        <v>1797.01</v>
      </c>
      <c r="K14276">
        <v>1923.652</v>
      </c>
      <c r="L14276">
        <v>2011.364</v>
      </c>
      <c r="M14276">
        <v>2099.076</v>
      </c>
      <c r="N14276">
        <v>2225.7190000000001</v>
      </c>
      <c r="O14276">
        <v>72</v>
      </c>
      <c r="P14276">
        <v>104.54794</v>
      </c>
      <c r="Q14276">
        <v>10</v>
      </c>
      <c r="R14276" s="75">
        <v>38631</v>
      </c>
      <c r="T14276" t="s">
        <v>112</v>
      </c>
      <c r="U14276">
        <v>0.1090071</v>
      </c>
      <c r="Y14276">
        <v>15</v>
      </c>
      <c r="Z14276" s="97">
        <v>145000000</v>
      </c>
    </row>
    <row r="14277" spans="1:26">
      <c r="A14277" t="s">
        <v>81</v>
      </c>
      <c r="B14277" t="s">
        <v>58</v>
      </c>
      <c r="C14277" t="s">
        <v>19</v>
      </c>
      <c r="D14277" t="s">
        <v>100</v>
      </c>
      <c r="E14277">
        <v>19</v>
      </c>
      <c r="F14277">
        <v>2257.7269999999999</v>
      </c>
      <c r="G14277">
        <v>902.19299999999998</v>
      </c>
      <c r="H14277">
        <v>81.297129999999996</v>
      </c>
      <c r="I14277">
        <v>167.02760000000001</v>
      </c>
      <c r="J14277">
        <v>1141.479</v>
      </c>
      <c r="K14277">
        <v>1267.944</v>
      </c>
      <c r="L14277">
        <v>1355.5340000000001</v>
      </c>
      <c r="M14277">
        <v>1443.123</v>
      </c>
      <c r="N14277">
        <v>1569.588</v>
      </c>
      <c r="O14277">
        <v>72</v>
      </c>
      <c r="P14277">
        <v>104.54794</v>
      </c>
      <c r="Q14277">
        <v>10</v>
      </c>
      <c r="R14277" s="75">
        <v>38631</v>
      </c>
      <c r="T14277" t="s">
        <v>112</v>
      </c>
      <c r="U14277">
        <v>0.1090071</v>
      </c>
      <c r="Y14277">
        <v>15</v>
      </c>
      <c r="Z14277" s="97">
        <v>145000000</v>
      </c>
    </row>
    <row r="14278" spans="1:26">
      <c r="A14278" t="s">
        <v>81</v>
      </c>
      <c r="B14278" t="s">
        <v>58</v>
      </c>
      <c r="C14278" t="s">
        <v>19</v>
      </c>
      <c r="D14278" t="s">
        <v>100</v>
      </c>
      <c r="E14278">
        <v>20</v>
      </c>
      <c r="F14278">
        <v>2301.8969999999999</v>
      </c>
      <c r="G14278">
        <v>1566.953</v>
      </c>
      <c r="H14278">
        <v>77.148219999999995</v>
      </c>
      <c r="I14278">
        <v>166.28</v>
      </c>
      <c r="J14278">
        <v>521.84760000000006</v>
      </c>
      <c r="K14278">
        <v>647.74659999999994</v>
      </c>
      <c r="L14278">
        <v>734.94399999999996</v>
      </c>
      <c r="M14278">
        <v>822.1413</v>
      </c>
      <c r="N14278">
        <v>948.0403</v>
      </c>
      <c r="O14278">
        <v>72</v>
      </c>
      <c r="P14278">
        <v>104.54794</v>
      </c>
      <c r="Q14278">
        <v>10</v>
      </c>
      <c r="R14278" s="75">
        <v>38631</v>
      </c>
      <c r="T14278" t="s">
        <v>112</v>
      </c>
      <c r="U14278">
        <v>0.1090071</v>
      </c>
      <c r="Y14278">
        <v>15</v>
      </c>
      <c r="Z14278" s="97">
        <v>143000000</v>
      </c>
    </row>
    <row r="14279" spans="1:26">
      <c r="A14279" t="s">
        <v>81</v>
      </c>
      <c r="B14279" t="s">
        <v>58</v>
      </c>
      <c r="C14279" t="s">
        <v>19</v>
      </c>
      <c r="D14279" t="s">
        <v>100</v>
      </c>
      <c r="E14279">
        <v>21</v>
      </c>
      <c r="F14279">
        <v>2306.7950000000001</v>
      </c>
      <c r="G14279">
        <v>1676.009</v>
      </c>
      <c r="H14279">
        <v>74.174930000000003</v>
      </c>
      <c r="I14279">
        <v>165.96690000000001</v>
      </c>
      <c r="J14279">
        <v>418.09089999999998</v>
      </c>
      <c r="K14279">
        <v>543.75289999999995</v>
      </c>
      <c r="L14279">
        <v>630.78599999999994</v>
      </c>
      <c r="M14279">
        <v>717.81920000000002</v>
      </c>
      <c r="N14279">
        <v>843.48109999999997</v>
      </c>
      <c r="O14279">
        <v>72</v>
      </c>
      <c r="P14279">
        <v>104.54794</v>
      </c>
      <c r="Q14279">
        <v>10</v>
      </c>
      <c r="R14279" s="75">
        <v>38631</v>
      </c>
      <c r="T14279" t="s">
        <v>112</v>
      </c>
      <c r="U14279">
        <v>0.1090071</v>
      </c>
      <c r="Y14279">
        <v>15</v>
      </c>
      <c r="Z14279" s="97">
        <v>143000000</v>
      </c>
    </row>
    <row r="14280" spans="1:26">
      <c r="A14280" t="s">
        <v>81</v>
      </c>
      <c r="B14280" t="s">
        <v>58</v>
      </c>
      <c r="C14280" t="s">
        <v>19</v>
      </c>
      <c r="D14280" t="s">
        <v>100</v>
      </c>
      <c r="E14280">
        <v>22</v>
      </c>
      <c r="F14280">
        <v>2300.1289999999999</v>
      </c>
      <c r="G14280">
        <v>1778.4559999999999</v>
      </c>
      <c r="H14280">
        <v>71.363290000000006</v>
      </c>
      <c r="I14280">
        <v>165.86420000000001</v>
      </c>
      <c r="J14280">
        <v>309.10919999999999</v>
      </c>
      <c r="K14280">
        <v>434.69349999999997</v>
      </c>
      <c r="L14280">
        <v>521.67269999999996</v>
      </c>
      <c r="M14280">
        <v>608.65200000000004</v>
      </c>
      <c r="N14280">
        <v>734.23630000000003</v>
      </c>
      <c r="O14280">
        <v>72</v>
      </c>
      <c r="P14280">
        <v>104.54794</v>
      </c>
      <c r="Q14280">
        <v>10</v>
      </c>
      <c r="R14280" s="75">
        <v>38631</v>
      </c>
      <c r="T14280" t="s">
        <v>112</v>
      </c>
      <c r="U14280">
        <v>0.1090071</v>
      </c>
      <c r="Y14280">
        <v>15</v>
      </c>
      <c r="Z14280" s="97">
        <v>143000000</v>
      </c>
    </row>
    <row r="14281" spans="1:26">
      <c r="A14281" t="s">
        <v>81</v>
      </c>
      <c r="B14281" t="s">
        <v>58</v>
      </c>
      <c r="C14281" t="s">
        <v>19</v>
      </c>
      <c r="D14281" t="s">
        <v>100</v>
      </c>
      <c r="E14281">
        <v>23</v>
      </c>
      <c r="F14281">
        <v>2277.201</v>
      </c>
      <c r="G14281">
        <v>1810.03</v>
      </c>
      <c r="H14281">
        <v>69.238630000000001</v>
      </c>
      <c r="I14281">
        <v>165.9392</v>
      </c>
      <c r="J14281">
        <v>254.51140000000001</v>
      </c>
      <c r="K14281">
        <v>380.1524</v>
      </c>
      <c r="L14281">
        <v>467.17099999999999</v>
      </c>
      <c r="M14281">
        <v>554.18960000000004</v>
      </c>
      <c r="N14281">
        <v>679.83069999999998</v>
      </c>
      <c r="O14281">
        <v>72</v>
      </c>
      <c r="P14281">
        <v>104.54794</v>
      </c>
      <c r="Q14281">
        <v>10</v>
      </c>
      <c r="R14281" s="75">
        <v>38631</v>
      </c>
      <c r="T14281" t="s">
        <v>112</v>
      </c>
      <c r="U14281">
        <v>0.1090071</v>
      </c>
      <c r="Y14281">
        <v>15</v>
      </c>
      <c r="Z14281" s="97">
        <v>143000000</v>
      </c>
    </row>
    <row r="14282" spans="1:26">
      <c r="A14282" t="s">
        <v>81</v>
      </c>
      <c r="B14282" t="s">
        <v>58</v>
      </c>
      <c r="C14282" t="s">
        <v>19</v>
      </c>
      <c r="D14282" t="s">
        <v>100</v>
      </c>
      <c r="E14282">
        <v>24</v>
      </c>
      <c r="F14282">
        <v>2249.6219999999998</v>
      </c>
      <c r="G14282">
        <v>1810.095</v>
      </c>
      <c r="H14282">
        <v>67.613010000000003</v>
      </c>
      <c r="I14282">
        <v>165.9572</v>
      </c>
      <c r="J14282">
        <v>226.84460000000001</v>
      </c>
      <c r="K14282">
        <v>352.49930000000001</v>
      </c>
      <c r="L14282">
        <v>439.52730000000003</v>
      </c>
      <c r="M14282">
        <v>526.55539999999996</v>
      </c>
      <c r="N14282">
        <v>652.21010000000001</v>
      </c>
      <c r="O14282">
        <v>72</v>
      </c>
      <c r="P14282">
        <v>104.54794</v>
      </c>
      <c r="Q14282">
        <v>10</v>
      </c>
      <c r="R14282" s="75">
        <v>38631</v>
      </c>
      <c r="T14282" t="s">
        <v>112</v>
      </c>
      <c r="U14282">
        <v>0.1090071</v>
      </c>
      <c r="Y14282">
        <v>15</v>
      </c>
      <c r="Z14282" s="97">
        <v>143000000</v>
      </c>
    </row>
    <row r="14283" spans="1:26">
      <c r="A14283" t="s">
        <v>81</v>
      </c>
      <c r="B14283" t="s">
        <v>58</v>
      </c>
      <c r="C14283" t="s">
        <v>20</v>
      </c>
      <c r="D14283" t="s">
        <v>100</v>
      </c>
      <c r="E14283">
        <v>1</v>
      </c>
      <c r="F14283">
        <v>2075.3850000000002</v>
      </c>
      <c r="G14283">
        <v>2075.3850000000002</v>
      </c>
      <c r="H14283">
        <v>61.819450000000003</v>
      </c>
      <c r="I14283">
        <v>166.7491</v>
      </c>
      <c r="J14283">
        <v>-213.69749999999999</v>
      </c>
      <c r="K14283">
        <v>-87.443299999999994</v>
      </c>
      <c r="L14283">
        <v>0</v>
      </c>
      <c r="M14283">
        <v>87.443299999999994</v>
      </c>
      <c r="N14283">
        <v>213.69749999999999</v>
      </c>
      <c r="O14283">
        <v>72</v>
      </c>
      <c r="P14283">
        <v>104.54794</v>
      </c>
      <c r="Q14283">
        <v>11</v>
      </c>
      <c r="R14283" s="75">
        <v>36465</v>
      </c>
      <c r="T14283" t="s">
        <v>112</v>
      </c>
      <c r="U14283">
        <v>0.1193736</v>
      </c>
      <c r="Y14283">
        <v>15</v>
      </c>
      <c r="Z14283" s="97">
        <v>144000000</v>
      </c>
    </row>
    <row r="14284" spans="1:26">
      <c r="A14284" t="s">
        <v>81</v>
      </c>
      <c r="B14284" t="s">
        <v>58</v>
      </c>
      <c r="C14284" t="s">
        <v>20</v>
      </c>
      <c r="D14284" t="s">
        <v>100</v>
      </c>
      <c r="E14284">
        <v>2</v>
      </c>
      <c r="F14284">
        <v>2050.9870000000001</v>
      </c>
      <c r="G14284">
        <v>2050.9870000000001</v>
      </c>
      <c r="H14284">
        <v>60.776029999999999</v>
      </c>
      <c r="I14284">
        <v>166.69329999999999</v>
      </c>
      <c r="J14284">
        <v>-213.62610000000001</v>
      </c>
      <c r="K14284">
        <v>-87.414060000000006</v>
      </c>
      <c r="L14284">
        <v>0</v>
      </c>
      <c r="M14284">
        <v>87.414060000000006</v>
      </c>
      <c r="N14284">
        <v>213.62610000000001</v>
      </c>
      <c r="O14284">
        <v>72</v>
      </c>
      <c r="P14284">
        <v>104.54794</v>
      </c>
      <c r="Q14284">
        <v>11</v>
      </c>
      <c r="R14284" s="75">
        <v>36465</v>
      </c>
      <c r="T14284" t="s">
        <v>112</v>
      </c>
      <c r="U14284">
        <v>0.1193736</v>
      </c>
      <c r="Y14284">
        <v>15</v>
      </c>
      <c r="Z14284" s="97">
        <v>144000000</v>
      </c>
    </row>
    <row r="14285" spans="1:26">
      <c r="A14285" t="s">
        <v>81</v>
      </c>
      <c r="B14285" t="s">
        <v>58</v>
      </c>
      <c r="C14285" t="s">
        <v>20</v>
      </c>
      <c r="D14285" t="s">
        <v>100</v>
      </c>
      <c r="E14285">
        <v>3</v>
      </c>
      <c r="F14285">
        <v>2038.84</v>
      </c>
      <c r="G14285">
        <v>2038.84</v>
      </c>
      <c r="H14285">
        <v>60.371639999999999</v>
      </c>
      <c r="I14285">
        <v>166.75309999999999</v>
      </c>
      <c r="J14285">
        <v>-213.70269999999999</v>
      </c>
      <c r="K14285">
        <v>-87.445409999999995</v>
      </c>
      <c r="L14285">
        <v>0</v>
      </c>
      <c r="M14285">
        <v>87.445409999999995</v>
      </c>
      <c r="N14285">
        <v>213.70269999999999</v>
      </c>
      <c r="O14285">
        <v>72</v>
      </c>
      <c r="P14285">
        <v>104.54794</v>
      </c>
      <c r="Q14285">
        <v>11</v>
      </c>
      <c r="R14285" s="75">
        <v>36465</v>
      </c>
      <c r="T14285" t="s">
        <v>112</v>
      </c>
      <c r="U14285">
        <v>0.1193736</v>
      </c>
      <c r="Y14285">
        <v>15</v>
      </c>
      <c r="Z14285" s="97">
        <v>144000000</v>
      </c>
    </row>
    <row r="14286" spans="1:26">
      <c r="A14286" t="s">
        <v>81</v>
      </c>
      <c r="B14286" t="s">
        <v>58</v>
      </c>
      <c r="C14286" t="s">
        <v>20</v>
      </c>
      <c r="D14286" t="s">
        <v>100</v>
      </c>
      <c r="E14286">
        <v>4</v>
      </c>
      <c r="F14286">
        <v>2035.0360000000001</v>
      </c>
      <c r="G14286">
        <v>2035.0360000000001</v>
      </c>
      <c r="H14286">
        <v>59.931510000000003</v>
      </c>
      <c r="I14286">
        <v>166.87049999999999</v>
      </c>
      <c r="J14286">
        <v>-213.85310000000001</v>
      </c>
      <c r="K14286">
        <v>-87.506960000000007</v>
      </c>
      <c r="L14286">
        <v>0</v>
      </c>
      <c r="M14286">
        <v>87.506960000000007</v>
      </c>
      <c r="N14286">
        <v>213.85310000000001</v>
      </c>
      <c r="O14286">
        <v>72</v>
      </c>
      <c r="P14286">
        <v>104.54794</v>
      </c>
      <c r="Q14286">
        <v>11</v>
      </c>
      <c r="R14286" s="75">
        <v>36465</v>
      </c>
      <c r="T14286" t="s">
        <v>112</v>
      </c>
      <c r="U14286">
        <v>0.1193736</v>
      </c>
      <c r="Y14286">
        <v>15</v>
      </c>
      <c r="Z14286" s="97">
        <v>144000000</v>
      </c>
    </row>
    <row r="14287" spans="1:26">
      <c r="A14287" t="s">
        <v>81</v>
      </c>
      <c r="B14287" t="s">
        <v>58</v>
      </c>
      <c r="C14287" t="s">
        <v>20</v>
      </c>
      <c r="D14287" t="s">
        <v>100</v>
      </c>
      <c r="E14287">
        <v>5</v>
      </c>
      <c r="F14287">
        <v>2031.0409999999999</v>
      </c>
      <c r="G14287">
        <v>2031.0409999999999</v>
      </c>
      <c r="H14287">
        <v>58.75685</v>
      </c>
      <c r="I14287">
        <v>166.93700000000001</v>
      </c>
      <c r="J14287">
        <v>-213.9383</v>
      </c>
      <c r="K14287">
        <v>-87.541820000000001</v>
      </c>
      <c r="L14287">
        <v>0</v>
      </c>
      <c r="M14287">
        <v>87.541820000000001</v>
      </c>
      <c r="N14287">
        <v>213.9383</v>
      </c>
      <c r="O14287">
        <v>72</v>
      </c>
      <c r="P14287">
        <v>104.54794</v>
      </c>
      <c r="Q14287">
        <v>11</v>
      </c>
      <c r="R14287" s="75">
        <v>36465</v>
      </c>
      <c r="T14287" t="s">
        <v>112</v>
      </c>
      <c r="U14287">
        <v>0.1193736</v>
      </c>
      <c r="Y14287">
        <v>15</v>
      </c>
      <c r="Z14287" s="97">
        <v>144000000</v>
      </c>
    </row>
    <row r="14288" spans="1:26">
      <c r="A14288" t="s">
        <v>81</v>
      </c>
      <c r="B14288" t="s">
        <v>58</v>
      </c>
      <c r="C14288" t="s">
        <v>20</v>
      </c>
      <c r="D14288" t="s">
        <v>100</v>
      </c>
      <c r="E14288">
        <v>6</v>
      </c>
      <c r="F14288">
        <v>2037.934</v>
      </c>
      <c r="G14288">
        <v>2037.934</v>
      </c>
      <c r="H14288">
        <v>58.173290000000001</v>
      </c>
      <c r="I14288">
        <v>166.99090000000001</v>
      </c>
      <c r="J14288">
        <v>-214.00749999999999</v>
      </c>
      <c r="K14288">
        <v>-87.57011</v>
      </c>
      <c r="L14288">
        <v>0</v>
      </c>
      <c r="M14288">
        <v>87.57011</v>
      </c>
      <c r="N14288">
        <v>214.00749999999999</v>
      </c>
      <c r="O14288">
        <v>72</v>
      </c>
      <c r="P14288">
        <v>104.54794</v>
      </c>
      <c r="Q14288">
        <v>11</v>
      </c>
      <c r="R14288" s="75">
        <v>36465</v>
      </c>
      <c r="T14288" t="s">
        <v>112</v>
      </c>
      <c r="U14288">
        <v>0.1193736</v>
      </c>
      <c r="Y14288">
        <v>15</v>
      </c>
      <c r="Z14288" s="97">
        <v>145000000</v>
      </c>
    </row>
    <row r="14289" spans="1:26">
      <c r="A14289" t="s">
        <v>81</v>
      </c>
      <c r="B14289" t="s">
        <v>58</v>
      </c>
      <c r="C14289" t="s">
        <v>20</v>
      </c>
      <c r="D14289" t="s">
        <v>100</v>
      </c>
      <c r="E14289">
        <v>7</v>
      </c>
      <c r="F14289">
        <v>2041.076</v>
      </c>
      <c r="G14289">
        <v>2041.076</v>
      </c>
      <c r="H14289">
        <v>57.558770000000003</v>
      </c>
      <c r="I14289">
        <v>166.99969999999999</v>
      </c>
      <c r="J14289">
        <v>-214.0187</v>
      </c>
      <c r="K14289">
        <v>-87.574730000000002</v>
      </c>
      <c r="L14289">
        <v>0</v>
      </c>
      <c r="M14289">
        <v>87.574730000000002</v>
      </c>
      <c r="N14289">
        <v>214.0187</v>
      </c>
      <c r="O14289">
        <v>72</v>
      </c>
      <c r="P14289">
        <v>104.54794</v>
      </c>
      <c r="Q14289">
        <v>11</v>
      </c>
      <c r="R14289" s="75">
        <v>36465</v>
      </c>
      <c r="T14289" t="s">
        <v>112</v>
      </c>
      <c r="U14289">
        <v>0.1193736</v>
      </c>
      <c r="Y14289">
        <v>15</v>
      </c>
      <c r="Z14289" s="97">
        <v>145000000</v>
      </c>
    </row>
    <row r="14290" spans="1:26">
      <c r="A14290" t="s">
        <v>81</v>
      </c>
      <c r="B14290" t="s">
        <v>58</v>
      </c>
      <c r="C14290" t="s">
        <v>20</v>
      </c>
      <c r="D14290" t="s">
        <v>100</v>
      </c>
      <c r="E14290">
        <v>8</v>
      </c>
      <c r="F14290">
        <v>2052.5</v>
      </c>
      <c r="G14290">
        <v>2052.5</v>
      </c>
      <c r="H14290">
        <v>57.516440000000003</v>
      </c>
      <c r="I14290">
        <v>167.05090000000001</v>
      </c>
      <c r="J14290">
        <v>-214.08439999999999</v>
      </c>
      <c r="K14290">
        <v>-87.601579999999998</v>
      </c>
      <c r="L14290">
        <v>0</v>
      </c>
      <c r="M14290">
        <v>87.601579999999998</v>
      </c>
      <c r="N14290">
        <v>214.08439999999999</v>
      </c>
      <c r="O14290">
        <v>72</v>
      </c>
      <c r="P14290">
        <v>104.54794</v>
      </c>
      <c r="Q14290">
        <v>11</v>
      </c>
      <c r="R14290" s="75">
        <v>36465</v>
      </c>
      <c r="T14290" t="s">
        <v>112</v>
      </c>
      <c r="U14290">
        <v>0.1193736</v>
      </c>
      <c r="Y14290">
        <v>15</v>
      </c>
      <c r="Z14290" s="97">
        <v>145000000</v>
      </c>
    </row>
    <row r="14291" spans="1:26">
      <c r="A14291" t="s">
        <v>81</v>
      </c>
      <c r="B14291" t="s">
        <v>58</v>
      </c>
      <c r="C14291" t="s">
        <v>20</v>
      </c>
      <c r="D14291" t="s">
        <v>100</v>
      </c>
      <c r="E14291">
        <v>9</v>
      </c>
      <c r="F14291">
        <v>2069.3589999999999</v>
      </c>
      <c r="G14291">
        <v>2069.3589999999999</v>
      </c>
      <c r="H14291">
        <v>61.798769999999998</v>
      </c>
      <c r="I14291">
        <v>167.0847</v>
      </c>
      <c r="J14291">
        <v>-214.1277</v>
      </c>
      <c r="K14291">
        <v>-87.619320000000002</v>
      </c>
      <c r="L14291">
        <v>0</v>
      </c>
      <c r="M14291">
        <v>87.619320000000002</v>
      </c>
      <c r="N14291">
        <v>214.1277</v>
      </c>
      <c r="O14291">
        <v>72</v>
      </c>
      <c r="P14291">
        <v>104.54794</v>
      </c>
      <c r="Q14291">
        <v>11</v>
      </c>
      <c r="R14291" s="75">
        <v>36465</v>
      </c>
      <c r="T14291" t="s">
        <v>112</v>
      </c>
      <c r="U14291">
        <v>0.1193736</v>
      </c>
      <c r="Y14291">
        <v>15</v>
      </c>
      <c r="Z14291" s="97">
        <v>145000000</v>
      </c>
    </row>
    <row r="14292" spans="1:26">
      <c r="A14292" t="s">
        <v>81</v>
      </c>
      <c r="B14292" t="s">
        <v>58</v>
      </c>
      <c r="C14292" t="s">
        <v>20</v>
      </c>
      <c r="D14292" t="s">
        <v>100</v>
      </c>
      <c r="E14292">
        <v>10</v>
      </c>
      <c r="F14292">
        <v>2070.9870000000001</v>
      </c>
      <c r="G14292">
        <v>2070.9870000000001</v>
      </c>
      <c r="H14292">
        <v>66.464939999999999</v>
      </c>
      <c r="I14292">
        <v>166.9401</v>
      </c>
      <c r="J14292">
        <v>-213.94239999999999</v>
      </c>
      <c r="K14292">
        <v>-87.543490000000006</v>
      </c>
      <c r="L14292">
        <v>0</v>
      </c>
      <c r="M14292">
        <v>87.543490000000006</v>
      </c>
      <c r="N14292">
        <v>213.94239999999999</v>
      </c>
      <c r="O14292">
        <v>72</v>
      </c>
      <c r="P14292">
        <v>104.54794</v>
      </c>
      <c r="Q14292">
        <v>11</v>
      </c>
      <c r="R14292" s="75">
        <v>36465</v>
      </c>
      <c r="T14292" t="s">
        <v>112</v>
      </c>
      <c r="U14292">
        <v>0.1193736</v>
      </c>
      <c r="Y14292">
        <v>15</v>
      </c>
      <c r="Z14292" s="97">
        <v>144000000</v>
      </c>
    </row>
    <row r="14293" spans="1:26">
      <c r="A14293" t="s">
        <v>81</v>
      </c>
      <c r="B14293" t="s">
        <v>58</v>
      </c>
      <c r="C14293" t="s">
        <v>20</v>
      </c>
      <c r="D14293" t="s">
        <v>100</v>
      </c>
      <c r="E14293">
        <v>11</v>
      </c>
      <c r="F14293">
        <v>2080.587</v>
      </c>
      <c r="G14293">
        <v>2080.587</v>
      </c>
      <c r="H14293">
        <v>72.619320000000002</v>
      </c>
      <c r="I14293">
        <v>166.8304</v>
      </c>
      <c r="J14293">
        <v>-213.80179999999999</v>
      </c>
      <c r="K14293">
        <v>-87.485960000000006</v>
      </c>
      <c r="L14293">
        <v>0</v>
      </c>
      <c r="M14293">
        <v>87.485960000000006</v>
      </c>
      <c r="N14293">
        <v>213.80179999999999</v>
      </c>
      <c r="O14293">
        <v>72</v>
      </c>
      <c r="P14293">
        <v>104.54794</v>
      </c>
      <c r="Q14293">
        <v>11</v>
      </c>
      <c r="R14293" s="75">
        <v>36465</v>
      </c>
      <c r="T14293" t="s">
        <v>112</v>
      </c>
      <c r="U14293">
        <v>0.1193736</v>
      </c>
      <c r="Y14293">
        <v>15</v>
      </c>
      <c r="Z14293" s="97">
        <v>144000000</v>
      </c>
    </row>
    <row r="14294" spans="1:26">
      <c r="A14294" t="s">
        <v>81</v>
      </c>
      <c r="B14294" t="s">
        <v>58</v>
      </c>
      <c r="C14294" t="s">
        <v>20</v>
      </c>
      <c r="D14294" t="s">
        <v>100</v>
      </c>
      <c r="E14294">
        <v>12</v>
      </c>
      <c r="F14294">
        <v>2089.5810000000001</v>
      </c>
      <c r="G14294">
        <v>2089.5810000000001</v>
      </c>
      <c r="H14294">
        <v>77.151229999999998</v>
      </c>
      <c r="I14294">
        <v>167.01070000000001</v>
      </c>
      <c r="J14294">
        <v>-214.03280000000001</v>
      </c>
      <c r="K14294">
        <v>-87.580510000000004</v>
      </c>
      <c r="L14294">
        <v>0</v>
      </c>
      <c r="M14294">
        <v>87.580510000000004</v>
      </c>
      <c r="N14294">
        <v>214.03280000000001</v>
      </c>
      <c r="O14294">
        <v>72</v>
      </c>
      <c r="P14294">
        <v>104.54794</v>
      </c>
      <c r="Q14294">
        <v>11</v>
      </c>
      <c r="R14294" s="75">
        <v>36465</v>
      </c>
      <c r="T14294" t="s">
        <v>112</v>
      </c>
      <c r="U14294">
        <v>0.1193736</v>
      </c>
      <c r="Y14294">
        <v>15</v>
      </c>
      <c r="Z14294" s="97">
        <v>145000000</v>
      </c>
    </row>
    <row r="14295" spans="1:26">
      <c r="A14295" t="s">
        <v>81</v>
      </c>
      <c r="B14295" t="s">
        <v>58</v>
      </c>
      <c r="C14295" t="s">
        <v>20</v>
      </c>
      <c r="D14295" t="s">
        <v>100</v>
      </c>
      <c r="E14295">
        <v>13</v>
      </c>
      <c r="F14295">
        <v>2101.223</v>
      </c>
      <c r="G14295">
        <v>2101.223</v>
      </c>
      <c r="H14295">
        <v>80.008349999999993</v>
      </c>
      <c r="I14295">
        <v>167.0719</v>
      </c>
      <c r="J14295">
        <v>-214.1112</v>
      </c>
      <c r="K14295">
        <v>-87.612560000000002</v>
      </c>
      <c r="L14295">
        <v>0</v>
      </c>
      <c r="M14295">
        <v>87.612560000000002</v>
      </c>
      <c r="N14295">
        <v>214.1112</v>
      </c>
      <c r="O14295">
        <v>72</v>
      </c>
      <c r="P14295">
        <v>104.54794</v>
      </c>
      <c r="Q14295">
        <v>11</v>
      </c>
      <c r="R14295" s="75">
        <v>36465</v>
      </c>
      <c r="T14295" t="s">
        <v>112</v>
      </c>
      <c r="U14295">
        <v>0.1193736</v>
      </c>
      <c r="Y14295">
        <v>15</v>
      </c>
      <c r="Z14295" s="97">
        <v>145000000</v>
      </c>
    </row>
    <row r="14296" spans="1:26">
      <c r="A14296" t="s">
        <v>81</v>
      </c>
      <c r="B14296" t="s">
        <v>58</v>
      </c>
      <c r="C14296" t="s">
        <v>20</v>
      </c>
      <c r="D14296" t="s">
        <v>100</v>
      </c>
      <c r="E14296">
        <v>14</v>
      </c>
      <c r="F14296">
        <v>2112.98</v>
      </c>
      <c r="G14296">
        <v>2112.98</v>
      </c>
      <c r="H14296">
        <v>81.521370000000005</v>
      </c>
      <c r="I14296">
        <v>166.97020000000001</v>
      </c>
      <c r="J14296">
        <v>-213.98089999999999</v>
      </c>
      <c r="K14296">
        <v>-87.559250000000006</v>
      </c>
      <c r="L14296">
        <v>0</v>
      </c>
      <c r="M14296">
        <v>87.559250000000006</v>
      </c>
      <c r="N14296">
        <v>213.98089999999999</v>
      </c>
      <c r="O14296">
        <v>72</v>
      </c>
      <c r="P14296">
        <v>104.54794</v>
      </c>
      <c r="Q14296">
        <v>11</v>
      </c>
      <c r="R14296" s="75">
        <v>36465</v>
      </c>
      <c r="T14296" t="s">
        <v>112</v>
      </c>
      <c r="U14296">
        <v>0.1193736</v>
      </c>
      <c r="Y14296">
        <v>15</v>
      </c>
      <c r="Z14296" s="97">
        <v>145000000</v>
      </c>
    </row>
    <row r="14297" spans="1:26">
      <c r="A14297" t="s">
        <v>81</v>
      </c>
      <c r="B14297" t="s">
        <v>58</v>
      </c>
      <c r="C14297" t="s">
        <v>20</v>
      </c>
      <c r="D14297" t="s">
        <v>100</v>
      </c>
      <c r="E14297">
        <v>15</v>
      </c>
      <c r="F14297">
        <v>2121.4569999999999</v>
      </c>
      <c r="G14297">
        <v>2106.1959999999999</v>
      </c>
      <c r="H14297">
        <v>82.46069</v>
      </c>
      <c r="I14297">
        <v>166.9229</v>
      </c>
      <c r="J14297">
        <v>-198.65860000000001</v>
      </c>
      <c r="K14297">
        <v>-72.272739999999999</v>
      </c>
      <c r="L14297">
        <v>15.26172</v>
      </c>
      <c r="M14297">
        <v>102.7962</v>
      </c>
      <c r="N14297">
        <v>229.18199999999999</v>
      </c>
      <c r="O14297">
        <v>72</v>
      </c>
      <c r="P14297">
        <v>104.54794</v>
      </c>
      <c r="Q14297">
        <v>11</v>
      </c>
      <c r="R14297" s="75">
        <v>36465</v>
      </c>
      <c r="T14297" t="s">
        <v>112</v>
      </c>
      <c r="U14297">
        <v>0.1193736</v>
      </c>
      <c r="Y14297">
        <v>15</v>
      </c>
      <c r="Z14297" s="97">
        <v>144000000</v>
      </c>
    </row>
    <row r="14298" spans="1:26">
      <c r="A14298" t="s">
        <v>81</v>
      </c>
      <c r="B14298" t="s">
        <v>58</v>
      </c>
      <c r="C14298" t="s">
        <v>20</v>
      </c>
      <c r="D14298" t="s">
        <v>100</v>
      </c>
      <c r="E14298">
        <v>16</v>
      </c>
      <c r="F14298">
        <v>2165.3270000000002</v>
      </c>
      <c r="G14298">
        <v>1211.6099999999999</v>
      </c>
      <c r="H14298">
        <v>82.118350000000007</v>
      </c>
      <c r="I14298">
        <v>167.04400000000001</v>
      </c>
      <c r="J14298">
        <v>739.6413</v>
      </c>
      <c r="K14298">
        <v>866.11879999999996</v>
      </c>
      <c r="L14298">
        <v>953.71680000000003</v>
      </c>
      <c r="M14298">
        <v>1041.3150000000001</v>
      </c>
      <c r="N14298">
        <v>1167.7919999999999</v>
      </c>
      <c r="O14298">
        <v>72</v>
      </c>
      <c r="P14298">
        <v>104.54794</v>
      </c>
      <c r="Q14298">
        <v>11</v>
      </c>
      <c r="R14298" s="75">
        <v>36465</v>
      </c>
      <c r="T14298" t="s">
        <v>112</v>
      </c>
      <c r="U14298">
        <v>0.1193736</v>
      </c>
      <c r="Y14298">
        <v>15</v>
      </c>
      <c r="Z14298" s="97">
        <v>145000000</v>
      </c>
    </row>
    <row r="14299" spans="1:26">
      <c r="A14299" t="s">
        <v>81</v>
      </c>
      <c r="B14299" t="s">
        <v>58</v>
      </c>
      <c r="C14299" t="s">
        <v>20</v>
      </c>
      <c r="D14299" t="s">
        <v>100</v>
      </c>
      <c r="E14299">
        <v>17</v>
      </c>
      <c r="F14299">
        <v>2183.3649999999998</v>
      </c>
      <c r="G14299">
        <v>228.44569999999999</v>
      </c>
      <c r="H14299">
        <v>79.629180000000005</v>
      </c>
      <c r="I14299">
        <v>166.9434</v>
      </c>
      <c r="J14299">
        <v>1740.973</v>
      </c>
      <c r="K14299">
        <v>1867.374</v>
      </c>
      <c r="L14299">
        <v>1954.9190000000001</v>
      </c>
      <c r="M14299">
        <v>2042.4639999999999</v>
      </c>
      <c r="N14299">
        <v>2168.866</v>
      </c>
      <c r="O14299">
        <v>72</v>
      </c>
      <c r="P14299">
        <v>104.54794</v>
      </c>
      <c r="Q14299">
        <v>11</v>
      </c>
      <c r="R14299" s="75">
        <v>36465</v>
      </c>
      <c r="T14299" t="s">
        <v>112</v>
      </c>
      <c r="U14299">
        <v>0.1193736</v>
      </c>
      <c r="Y14299">
        <v>15</v>
      </c>
      <c r="Z14299" s="97">
        <v>144000000</v>
      </c>
    </row>
    <row r="14300" spans="1:26">
      <c r="A14300" t="s">
        <v>81</v>
      </c>
      <c r="B14300" t="s">
        <v>58</v>
      </c>
      <c r="C14300" t="s">
        <v>20</v>
      </c>
      <c r="D14300" t="s">
        <v>100</v>
      </c>
      <c r="E14300">
        <v>18</v>
      </c>
      <c r="F14300">
        <v>2194.875</v>
      </c>
      <c r="G14300">
        <v>228.43639999999999</v>
      </c>
      <c r="H14300">
        <v>75.750550000000004</v>
      </c>
      <c r="I14300">
        <v>166.846</v>
      </c>
      <c r="J14300">
        <v>1752.617</v>
      </c>
      <c r="K14300">
        <v>1878.944</v>
      </c>
      <c r="L14300">
        <v>1966.4380000000001</v>
      </c>
      <c r="M14300">
        <v>2053.9319999999998</v>
      </c>
      <c r="N14300">
        <v>2180.2600000000002</v>
      </c>
      <c r="O14300">
        <v>72</v>
      </c>
      <c r="P14300">
        <v>104.54794</v>
      </c>
      <c r="Q14300">
        <v>11</v>
      </c>
      <c r="R14300" s="75">
        <v>36465</v>
      </c>
      <c r="T14300" t="s">
        <v>112</v>
      </c>
      <c r="U14300">
        <v>0.1193736</v>
      </c>
      <c r="Y14300">
        <v>15</v>
      </c>
      <c r="Z14300" s="97">
        <v>144000000</v>
      </c>
    </row>
    <row r="14301" spans="1:26">
      <c r="A14301" t="s">
        <v>81</v>
      </c>
      <c r="B14301" t="s">
        <v>58</v>
      </c>
      <c r="C14301" t="s">
        <v>20</v>
      </c>
      <c r="D14301" t="s">
        <v>100</v>
      </c>
      <c r="E14301">
        <v>19</v>
      </c>
      <c r="F14301">
        <v>2217.0210000000002</v>
      </c>
      <c r="G14301">
        <v>228.31950000000001</v>
      </c>
      <c r="H14301">
        <v>71.650959999999998</v>
      </c>
      <c r="I14301">
        <v>166.96690000000001</v>
      </c>
      <c r="J14301">
        <v>1774.7249999999999</v>
      </c>
      <c r="K14301">
        <v>1901.144</v>
      </c>
      <c r="L14301">
        <v>1988.702</v>
      </c>
      <c r="M14301">
        <v>2076.259</v>
      </c>
      <c r="N14301">
        <v>2202.6779999999999</v>
      </c>
      <c r="O14301">
        <v>72</v>
      </c>
      <c r="P14301">
        <v>104.54794</v>
      </c>
      <c r="Q14301">
        <v>11</v>
      </c>
      <c r="R14301" s="75">
        <v>36465</v>
      </c>
      <c r="T14301" t="s">
        <v>112</v>
      </c>
      <c r="U14301">
        <v>0.1193736</v>
      </c>
      <c r="Y14301">
        <v>15</v>
      </c>
      <c r="Z14301" s="97">
        <v>145000000</v>
      </c>
    </row>
    <row r="14302" spans="1:26">
      <c r="A14302" t="s">
        <v>81</v>
      </c>
      <c r="B14302" t="s">
        <v>58</v>
      </c>
      <c r="C14302" t="s">
        <v>20</v>
      </c>
      <c r="D14302" t="s">
        <v>100</v>
      </c>
      <c r="E14302">
        <v>20</v>
      </c>
      <c r="F14302">
        <v>2214.857</v>
      </c>
      <c r="G14302">
        <v>228.31389999999999</v>
      </c>
      <c r="H14302">
        <v>69.030410000000003</v>
      </c>
      <c r="I14302">
        <v>166.8827</v>
      </c>
      <c r="J14302">
        <v>1772.675</v>
      </c>
      <c r="K14302">
        <v>1899.03</v>
      </c>
      <c r="L14302">
        <v>1986.5429999999999</v>
      </c>
      <c r="M14302">
        <v>2074.0569999999998</v>
      </c>
      <c r="N14302">
        <v>2200.4119999999998</v>
      </c>
      <c r="O14302">
        <v>72</v>
      </c>
      <c r="P14302">
        <v>104.54794</v>
      </c>
      <c r="Q14302">
        <v>11</v>
      </c>
      <c r="R14302" s="75">
        <v>36465</v>
      </c>
      <c r="T14302" t="s">
        <v>112</v>
      </c>
      <c r="U14302">
        <v>0.1193736</v>
      </c>
      <c r="Y14302">
        <v>15</v>
      </c>
      <c r="Z14302" s="97">
        <v>144000000</v>
      </c>
    </row>
    <row r="14303" spans="1:26">
      <c r="A14303" t="s">
        <v>81</v>
      </c>
      <c r="B14303" t="s">
        <v>58</v>
      </c>
      <c r="C14303" t="s">
        <v>20</v>
      </c>
      <c r="D14303" t="s">
        <v>100</v>
      </c>
      <c r="E14303">
        <v>21</v>
      </c>
      <c r="F14303">
        <v>2207.92</v>
      </c>
      <c r="G14303">
        <v>228.31630000000001</v>
      </c>
      <c r="H14303">
        <v>66.364379999999997</v>
      </c>
      <c r="I14303">
        <v>166.78219999999999</v>
      </c>
      <c r="J14303">
        <v>1765.8630000000001</v>
      </c>
      <c r="K14303">
        <v>1892.143</v>
      </c>
      <c r="L14303">
        <v>1979.6030000000001</v>
      </c>
      <c r="M14303">
        <v>2067.0639999999999</v>
      </c>
      <c r="N14303">
        <v>2193.3429999999998</v>
      </c>
      <c r="O14303">
        <v>72</v>
      </c>
      <c r="P14303">
        <v>104.54794</v>
      </c>
      <c r="Q14303">
        <v>11</v>
      </c>
      <c r="R14303" s="75">
        <v>36465</v>
      </c>
      <c r="T14303" t="s">
        <v>112</v>
      </c>
      <c r="U14303">
        <v>0.1193736</v>
      </c>
      <c r="Y14303">
        <v>15</v>
      </c>
      <c r="Z14303" s="97">
        <v>144000000</v>
      </c>
    </row>
    <row r="14304" spans="1:26">
      <c r="A14304" t="s">
        <v>81</v>
      </c>
      <c r="B14304" t="s">
        <v>58</v>
      </c>
      <c r="C14304" t="s">
        <v>20</v>
      </c>
      <c r="D14304" t="s">
        <v>100</v>
      </c>
      <c r="E14304">
        <v>22</v>
      </c>
      <c r="F14304">
        <v>2215.797</v>
      </c>
      <c r="G14304">
        <v>854.52760000000001</v>
      </c>
      <c r="H14304">
        <v>63.90493</v>
      </c>
      <c r="I14304">
        <v>166.70140000000001</v>
      </c>
      <c r="J14304">
        <v>1147.633</v>
      </c>
      <c r="K14304">
        <v>1273.8510000000001</v>
      </c>
      <c r="L14304">
        <v>1361.27</v>
      </c>
      <c r="M14304">
        <v>1448.6880000000001</v>
      </c>
      <c r="N14304">
        <v>1574.9059999999999</v>
      </c>
      <c r="O14304">
        <v>72</v>
      </c>
      <c r="P14304">
        <v>104.54794</v>
      </c>
      <c r="Q14304">
        <v>11</v>
      </c>
      <c r="R14304" s="75">
        <v>36465</v>
      </c>
      <c r="T14304" t="s">
        <v>112</v>
      </c>
      <c r="U14304">
        <v>0.1193736</v>
      </c>
      <c r="Y14304">
        <v>15</v>
      </c>
      <c r="Z14304" s="97">
        <v>144000000</v>
      </c>
    </row>
    <row r="14305" spans="1:26">
      <c r="A14305" t="s">
        <v>81</v>
      </c>
      <c r="B14305" t="s">
        <v>58</v>
      </c>
      <c r="C14305" t="s">
        <v>20</v>
      </c>
      <c r="D14305" t="s">
        <v>100</v>
      </c>
      <c r="E14305">
        <v>23</v>
      </c>
      <c r="F14305">
        <v>2198.7249999999999</v>
      </c>
      <c r="G14305">
        <v>1480.7280000000001</v>
      </c>
      <c r="H14305">
        <v>62.314109999999999</v>
      </c>
      <c r="I14305">
        <v>166.64089999999999</v>
      </c>
      <c r="J14305">
        <v>504.43790000000001</v>
      </c>
      <c r="K14305">
        <v>630.61019999999996</v>
      </c>
      <c r="L14305">
        <v>717.99680000000001</v>
      </c>
      <c r="M14305">
        <v>805.38340000000005</v>
      </c>
      <c r="N14305">
        <v>931.5557</v>
      </c>
      <c r="O14305">
        <v>72</v>
      </c>
      <c r="P14305">
        <v>104.54794</v>
      </c>
      <c r="Q14305">
        <v>11</v>
      </c>
      <c r="R14305" s="75">
        <v>36465</v>
      </c>
      <c r="T14305" t="s">
        <v>112</v>
      </c>
      <c r="U14305">
        <v>0.1193736</v>
      </c>
      <c r="Y14305">
        <v>15</v>
      </c>
      <c r="Z14305" s="97">
        <v>144000000</v>
      </c>
    </row>
    <row r="14306" spans="1:26">
      <c r="A14306" t="s">
        <v>81</v>
      </c>
      <c r="B14306" t="s">
        <v>58</v>
      </c>
      <c r="C14306" t="s">
        <v>20</v>
      </c>
      <c r="D14306" t="s">
        <v>100</v>
      </c>
      <c r="E14306">
        <v>24</v>
      </c>
      <c r="F14306">
        <v>2162.9929999999999</v>
      </c>
      <c r="G14306">
        <v>1582.473</v>
      </c>
      <c r="H14306">
        <v>60.535620000000002</v>
      </c>
      <c r="I14306">
        <v>166.75710000000001</v>
      </c>
      <c r="J14306">
        <v>366.81220000000002</v>
      </c>
      <c r="K14306">
        <v>493.07249999999999</v>
      </c>
      <c r="L14306">
        <v>580.52</v>
      </c>
      <c r="M14306">
        <v>667.96749999999997</v>
      </c>
      <c r="N14306">
        <v>794.2278</v>
      </c>
      <c r="O14306">
        <v>72</v>
      </c>
      <c r="P14306">
        <v>104.54794</v>
      </c>
      <c r="Q14306">
        <v>11</v>
      </c>
      <c r="R14306" s="75">
        <v>36465</v>
      </c>
      <c r="T14306" t="s">
        <v>112</v>
      </c>
      <c r="U14306">
        <v>0.1193736</v>
      </c>
      <c r="Y14306">
        <v>15</v>
      </c>
      <c r="Z14306" s="97">
        <v>144000000</v>
      </c>
    </row>
    <row r="14307" spans="1:26">
      <c r="A14307" t="s">
        <v>81</v>
      </c>
      <c r="B14307" t="s">
        <v>58</v>
      </c>
      <c r="C14307" t="s">
        <v>21</v>
      </c>
      <c r="D14307" t="s">
        <v>100</v>
      </c>
      <c r="E14307">
        <v>1</v>
      </c>
      <c r="F14307">
        <v>1917.345</v>
      </c>
      <c r="G14307">
        <v>1917.345</v>
      </c>
      <c r="H14307">
        <v>45.551639999999999</v>
      </c>
      <c r="I14307">
        <v>166.66569999999999</v>
      </c>
      <c r="J14307">
        <v>-213.5907</v>
      </c>
      <c r="K14307">
        <v>-87.399569999999997</v>
      </c>
      <c r="L14307">
        <v>0</v>
      </c>
      <c r="M14307">
        <v>87.399569999999997</v>
      </c>
      <c r="N14307">
        <v>213.5907</v>
      </c>
      <c r="O14307">
        <v>72</v>
      </c>
      <c r="P14307">
        <v>104.54794</v>
      </c>
      <c r="Q14307">
        <v>12</v>
      </c>
      <c r="R14307" s="75">
        <v>35789</v>
      </c>
      <c r="T14307" t="s">
        <v>112</v>
      </c>
      <c r="U14307">
        <v>0.14384949999999999</v>
      </c>
      <c r="Y14307">
        <v>15</v>
      </c>
      <c r="Z14307" s="97">
        <v>144000000</v>
      </c>
    </row>
    <row r="14308" spans="1:26">
      <c r="A14308" t="s">
        <v>81</v>
      </c>
      <c r="B14308" t="s">
        <v>58</v>
      </c>
      <c r="C14308" t="s">
        <v>21</v>
      </c>
      <c r="D14308" t="s">
        <v>100</v>
      </c>
      <c r="E14308">
        <v>2</v>
      </c>
      <c r="F14308">
        <v>1897.424</v>
      </c>
      <c r="G14308">
        <v>1897.424</v>
      </c>
      <c r="H14308">
        <v>45.940550000000002</v>
      </c>
      <c r="I14308">
        <v>166.54920000000001</v>
      </c>
      <c r="J14308">
        <v>-213.44139999999999</v>
      </c>
      <c r="K14308">
        <v>-87.338499999999996</v>
      </c>
      <c r="L14308">
        <v>0</v>
      </c>
      <c r="M14308">
        <v>87.338499999999996</v>
      </c>
      <c r="N14308">
        <v>213.44139999999999</v>
      </c>
      <c r="O14308">
        <v>72</v>
      </c>
      <c r="P14308">
        <v>104.54794</v>
      </c>
      <c r="Q14308">
        <v>12</v>
      </c>
      <c r="R14308" s="75">
        <v>35789</v>
      </c>
      <c r="T14308" t="s">
        <v>112</v>
      </c>
      <c r="U14308">
        <v>0.14384949999999999</v>
      </c>
      <c r="Y14308">
        <v>15</v>
      </c>
      <c r="Z14308" s="97">
        <v>144000000</v>
      </c>
    </row>
    <row r="14309" spans="1:26">
      <c r="A14309" t="s">
        <v>81</v>
      </c>
      <c r="B14309" t="s">
        <v>58</v>
      </c>
      <c r="C14309" t="s">
        <v>21</v>
      </c>
      <c r="D14309" t="s">
        <v>100</v>
      </c>
      <c r="E14309">
        <v>3</v>
      </c>
      <c r="F14309">
        <v>1889.636</v>
      </c>
      <c r="G14309">
        <v>1889.636</v>
      </c>
      <c r="H14309">
        <v>45.746569999999998</v>
      </c>
      <c r="I14309">
        <v>166.5376</v>
      </c>
      <c r="J14309">
        <v>-213.42660000000001</v>
      </c>
      <c r="K14309">
        <v>-87.332419999999999</v>
      </c>
      <c r="L14309">
        <v>0</v>
      </c>
      <c r="M14309">
        <v>87.332419999999999</v>
      </c>
      <c r="N14309">
        <v>213.42660000000001</v>
      </c>
      <c r="O14309">
        <v>72</v>
      </c>
      <c r="P14309">
        <v>104.54794</v>
      </c>
      <c r="Q14309">
        <v>12</v>
      </c>
      <c r="R14309" s="75">
        <v>35789</v>
      </c>
      <c r="T14309" t="s">
        <v>112</v>
      </c>
      <c r="U14309">
        <v>0.14384949999999999</v>
      </c>
      <c r="Y14309">
        <v>15</v>
      </c>
      <c r="Z14309" s="97">
        <v>144000000</v>
      </c>
    </row>
    <row r="14310" spans="1:26">
      <c r="A14310" t="s">
        <v>81</v>
      </c>
      <c r="B14310" t="s">
        <v>58</v>
      </c>
      <c r="C14310" t="s">
        <v>21</v>
      </c>
      <c r="D14310" t="s">
        <v>100</v>
      </c>
      <c r="E14310">
        <v>4</v>
      </c>
      <c r="F14310">
        <v>1888.9059999999999</v>
      </c>
      <c r="G14310">
        <v>1888.9059999999999</v>
      </c>
      <c r="H14310">
        <v>44.818489999999997</v>
      </c>
      <c r="I14310">
        <v>166.37479999999999</v>
      </c>
      <c r="J14310">
        <v>-213.21789999999999</v>
      </c>
      <c r="K14310">
        <v>-87.247020000000006</v>
      </c>
      <c r="L14310">
        <v>0</v>
      </c>
      <c r="M14310">
        <v>87.247020000000006</v>
      </c>
      <c r="N14310">
        <v>213.21789999999999</v>
      </c>
      <c r="O14310">
        <v>72</v>
      </c>
      <c r="P14310">
        <v>104.54794</v>
      </c>
      <c r="Q14310">
        <v>12</v>
      </c>
      <c r="R14310" s="75">
        <v>35789</v>
      </c>
      <c r="T14310" t="s">
        <v>112</v>
      </c>
      <c r="U14310">
        <v>0.14384949999999999</v>
      </c>
      <c r="Y14310">
        <v>15</v>
      </c>
      <c r="Z14310" s="97">
        <v>143000000</v>
      </c>
    </row>
    <row r="14311" spans="1:26">
      <c r="A14311" t="s">
        <v>81</v>
      </c>
      <c r="B14311" t="s">
        <v>58</v>
      </c>
      <c r="C14311" t="s">
        <v>21</v>
      </c>
      <c r="D14311" t="s">
        <v>100</v>
      </c>
      <c r="E14311">
        <v>5</v>
      </c>
      <c r="F14311">
        <v>1880.2860000000001</v>
      </c>
      <c r="G14311">
        <v>1880.2860000000001</v>
      </c>
      <c r="H14311">
        <v>44.125749999999996</v>
      </c>
      <c r="I14311">
        <v>166.29580000000001</v>
      </c>
      <c r="J14311">
        <v>-213.11670000000001</v>
      </c>
      <c r="K14311">
        <v>-87.205609999999993</v>
      </c>
      <c r="L14311">
        <v>0</v>
      </c>
      <c r="M14311">
        <v>87.205609999999993</v>
      </c>
      <c r="N14311">
        <v>213.11670000000001</v>
      </c>
      <c r="O14311">
        <v>72</v>
      </c>
      <c r="P14311">
        <v>104.54794</v>
      </c>
      <c r="Q14311">
        <v>12</v>
      </c>
      <c r="R14311" s="75">
        <v>35789</v>
      </c>
      <c r="T14311" t="s">
        <v>112</v>
      </c>
      <c r="U14311">
        <v>0.14384949999999999</v>
      </c>
      <c r="Y14311">
        <v>15</v>
      </c>
      <c r="Z14311" s="97">
        <v>143000000</v>
      </c>
    </row>
    <row r="14312" spans="1:26">
      <c r="A14312" t="s">
        <v>81</v>
      </c>
      <c r="B14312" t="s">
        <v>58</v>
      </c>
      <c r="C14312" t="s">
        <v>21</v>
      </c>
      <c r="D14312" t="s">
        <v>100</v>
      </c>
      <c r="E14312">
        <v>6</v>
      </c>
      <c r="F14312">
        <v>1897.558</v>
      </c>
      <c r="G14312">
        <v>1897.558</v>
      </c>
      <c r="H14312">
        <v>43.844520000000003</v>
      </c>
      <c r="I14312">
        <v>166.09610000000001</v>
      </c>
      <c r="J14312">
        <v>-212.86080000000001</v>
      </c>
      <c r="K14312">
        <v>-87.100909999999999</v>
      </c>
      <c r="L14312">
        <v>0</v>
      </c>
      <c r="M14312">
        <v>87.100909999999999</v>
      </c>
      <c r="N14312">
        <v>212.86080000000001</v>
      </c>
      <c r="O14312">
        <v>72</v>
      </c>
      <c r="P14312">
        <v>104.54794</v>
      </c>
      <c r="Q14312">
        <v>12</v>
      </c>
      <c r="R14312" s="75">
        <v>35789</v>
      </c>
      <c r="T14312" t="s">
        <v>112</v>
      </c>
      <c r="U14312">
        <v>0.14384949999999999</v>
      </c>
      <c r="Y14312">
        <v>15</v>
      </c>
      <c r="Z14312" s="97">
        <v>143000000</v>
      </c>
    </row>
    <row r="14313" spans="1:26">
      <c r="A14313" t="s">
        <v>81</v>
      </c>
      <c r="B14313" t="s">
        <v>58</v>
      </c>
      <c r="C14313" t="s">
        <v>21</v>
      </c>
      <c r="D14313" t="s">
        <v>100</v>
      </c>
      <c r="E14313">
        <v>7</v>
      </c>
      <c r="F14313">
        <v>1890.798</v>
      </c>
      <c r="G14313">
        <v>1890.798</v>
      </c>
      <c r="H14313">
        <v>43.141640000000002</v>
      </c>
      <c r="I14313">
        <v>166.12989999999999</v>
      </c>
      <c r="J14313">
        <v>-212.9041</v>
      </c>
      <c r="K14313">
        <v>-87.118610000000004</v>
      </c>
      <c r="L14313">
        <v>0</v>
      </c>
      <c r="M14313">
        <v>87.118610000000004</v>
      </c>
      <c r="N14313">
        <v>212.9041</v>
      </c>
      <c r="O14313">
        <v>72</v>
      </c>
      <c r="P14313">
        <v>104.54794</v>
      </c>
      <c r="Q14313">
        <v>12</v>
      </c>
      <c r="R14313" s="75">
        <v>35789</v>
      </c>
      <c r="T14313" t="s">
        <v>112</v>
      </c>
      <c r="U14313">
        <v>0.14384949999999999</v>
      </c>
      <c r="Y14313">
        <v>15</v>
      </c>
      <c r="Z14313" s="97">
        <v>143000000</v>
      </c>
    </row>
    <row r="14314" spans="1:26">
      <c r="A14314" t="s">
        <v>81</v>
      </c>
      <c r="B14314" t="s">
        <v>58</v>
      </c>
      <c r="C14314" t="s">
        <v>21</v>
      </c>
      <c r="D14314" t="s">
        <v>100</v>
      </c>
      <c r="E14314">
        <v>8</v>
      </c>
      <c r="F14314">
        <v>1905.6110000000001</v>
      </c>
      <c r="G14314">
        <v>1905.6110000000001</v>
      </c>
      <c r="H14314">
        <v>42.10342</v>
      </c>
      <c r="I14314">
        <v>166.34450000000001</v>
      </c>
      <c r="J14314">
        <v>-213.17910000000001</v>
      </c>
      <c r="K14314">
        <v>-87.23115</v>
      </c>
      <c r="L14314">
        <v>0</v>
      </c>
      <c r="M14314">
        <v>87.23115</v>
      </c>
      <c r="N14314">
        <v>213.17910000000001</v>
      </c>
      <c r="O14314">
        <v>72</v>
      </c>
      <c r="P14314">
        <v>104.54794</v>
      </c>
      <c r="Q14314">
        <v>12</v>
      </c>
      <c r="R14314" s="75">
        <v>35789</v>
      </c>
      <c r="T14314" t="s">
        <v>112</v>
      </c>
      <c r="U14314">
        <v>0.14384949999999999</v>
      </c>
      <c r="Y14314">
        <v>15</v>
      </c>
      <c r="Z14314" s="97">
        <v>143000000</v>
      </c>
    </row>
    <row r="14315" spans="1:26">
      <c r="A14315" t="s">
        <v>81</v>
      </c>
      <c r="B14315" t="s">
        <v>58</v>
      </c>
      <c r="C14315" t="s">
        <v>21</v>
      </c>
      <c r="D14315" t="s">
        <v>100</v>
      </c>
      <c r="E14315">
        <v>9</v>
      </c>
      <c r="F14315">
        <v>1910.277</v>
      </c>
      <c r="G14315">
        <v>1910.277</v>
      </c>
      <c r="H14315">
        <v>42.944929999999999</v>
      </c>
      <c r="I14315">
        <v>166.36660000000001</v>
      </c>
      <c r="J14315">
        <v>-213.20740000000001</v>
      </c>
      <c r="K14315">
        <v>-87.242720000000006</v>
      </c>
      <c r="L14315">
        <v>0</v>
      </c>
      <c r="M14315">
        <v>87.242720000000006</v>
      </c>
      <c r="N14315">
        <v>213.20740000000001</v>
      </c>
      <c r="O14315">
        <v>72</v>
      </c>
      <c r="P14315">
        <v>104.54794</v>
      </c>
      <c r="Q14315">
        <v>12</v>
      </c>
      <c r="R14315" s="75">
        <v>35789</v>
      </c>
      <c r="T14315" t="s">
        <v>112</v>
      </c>
      <c r="U14315">
        <v>0.14384949999999999</v>
      </c>
      <c r="Y14315">
        <v>15</v>
      </c>
      <c r="Z14315" s="97">
        <v>143000000</v>
      </c>
    </row>
    <row r="14316" spans="1:26">
      <c r="A14316" t="s">
        <v>81</v>
      </c>
      <c r="B14316" t="s">
        <v>58</v>
      </c>
      <c r="C14316" t="s">
        <v>21</v>
      </c>
      <c r="D14316" t="s">
        <v>100</v>
      </c>
      <c r="E14316">
        <v>10</v>
      </c>
      <c r="F14316">
        <v>1899.671</v>
      </c>
      <c r="G14316">
        <v>1899.671</v>
      </c>
      <c r="H14316">
        <v>45.153019999999998</v>
      </c>
      <c r="I14316">
        <v>166.27340000000001</v>
      </c>
      <c r="J14316">
        <v>-213.08799999999999</v>
      </c>
      <c r="K14316">
        <v>-87.193870000000004</v>
      </c>
      <c r="L14316">
        <v>0</v>
      </c>
      <c r="M14316">
        <v>87.193870000000004</v>
      </c>
      <c r="N14316">
        <v>213.08799999999999</v>
      </c>
      <c r="O14316">
        <v>72</v>
      </c>
      <c r="P14316">
        <v>104.54794</v>
      </c>
      <c r="Q14316">
        <v>12</v>
      </c>
      <c r="R14316" s="75">
        <v>35789</v>
      </c>
      <c r="T14316" t="s">
        <v>112</v>
      </c>
      <c r="U14316">
        <v>0.14384949999999999</v>
      </c>
      <c r="Y14316">
        <v>15</v>
      </c>
      <c r="Z14316" s="97">
        <v>143000000</v>
      </c>
    </row>
    <row r="14317" spans="1:26">
      <c r="A14317" t="s">
        <v>81</v>
      </c>
      <c r="B14317" t="s">
        <v>58</v>
      </c>
      <c r="C14317" t="s">
        <v>21</v>
      </c>
      <c r="D14317" t="s">
        <v>100</v>
      </c>
      <c r="E14317">
        <v>11</v>
      </c>
      <c r="F14317">
        <v>1903.915</v>
      </c>
      <c r="G14317">
        <v>1903.915</v>
      </c>
      <c r="H14317">
        <v>47.77028</v>
      </c>
      <c r="I14317">
        <v>166.3922</v>
      </c>
      <c r="J14317">
        <v>-213.24019999999999</v>
      </c>
      <c r="K14317">
        <v>-87.256159999999994</v>
      </c>
      <c r="L14317">
        <v>0</v>
      </c>
      <c r="M14317">
        <v>87.256159999999994</v>
      </c>
      <c r="N14317">
        <v>213.24019999999999</v>
      </c>
      <c r="O14317">
        <v>72</v>
      </c>
      <c r="P14317">
        <v>104.54794</v>
      </c>
      <c r="Q14317">
        <v>12</v>
      </c>
      <c r="R14317" s="75">
        <v>35789</v>
      </c>
      <c r="T14317" t="s">
        <v>112</v>
      </c>
      <c r="U14317">
        <v>0.14384949999999999</v>
      </c>
      <c r="Y14317">
        <v>15</v>
      </c>
      <c r="Z14317" s="97">
        <v>144000000</v>
      </c>
    </row>
    <row r="14318" spans="1:26">
      <c r="A14318" t="s">
        <v>81</v>
      </c>
      <c r="B14318" t="s">
        <v>58</v>
      </c>
      <c r="C14318" t="s">
        <v>21</v>
      </c>
      <c r="D14318" t="s">
        <v>100</v>
      </c>
      <c r="E14318">
        <v>12</v>
      </c>
      <c r="F14318">
        <v>1893.9459999999999</v>
      </c>
      <c r="G14318">
        <v>1893.9459999999999</v>
      </c>
      <c r="H14318">
        <v>49.659179999999999</v>
      </c>
      <c r="I14318">
        <v>166.3716</v>
      </c>
      <c r="J14318">
        <v>-213.21379999999999</v>
      </c>
      <c r="K14318">
        <v>-87.245350000000002</v>
      </c>
      <c r="L14318">
        <v>0</v>
      </c>
      <c r="M14318">
        <v>87.245350000000002</v>
      </c>
      <c r="N14318">
        <v>213.21379999999999</v>
      </c>
      <c r="O14318">
        <v>72</v>
      </c>
      <c r="P14318">
        <v>104.54794</v>
      </c>
      <c r="Q14318">
        <v>12</v>
      </c>
      <c r="R14318" s="75">
        <v>35789</v>
      </c>
      <c r="T14318" t="s">
        <v>112</v>
      </c>
      <c r="U14318">
        <v>0.14384949999999999</v>
      </c>
      <c r="Y14318">
        <v>15</v>
      </c>
      <c r="Z14318" s="97">
        <v>143000000</v>
      </c>
    </row>
    <row r="14319" spans="1:26">
      <c r="A14319" t="s">
        <v>81</v>
      </c>
      <c r="B14319" t="s">
        <v>58</v>
      </c>
      <c r="C14319" t="s">
        <v>21</v>
      </c>
      <c r="D14319" t="s">
        <v>100</v>
      </c>
      <c r="E14319">
        <v>13</v>
      </c>
      <c r="F14319">
        <v>1911.2950000000001</v>
      </c>
      <c r="G14319">
        <v>1911.2950000000001</v>
      </c>
      <c r="H14319">
        <v>51.106160000000003</v>
      </c>
      <c r="I14319">
        <v>166.4511</v>
      </c>
      <c r="J14319">
        <v>-213.31569999999999</v>
      </c>
      <c r="K14319">
        <v>-87.287040000000005</v>
      </c>
      <c r="L14319">
        <v>0</v>
      </c>
      <c r="M14319">
        <v>87.287040000000005</v>
      </c>
      <c r="N14319">
        <v>213.31569999999999</v>
      </c>
      <c r="O14319">
        <v>72</v>
      </c>
      <c r="P14319">
        <v>104.54794</v>
      </c>
      <c r="Q14319">
        <v>12</v>
      </c>
      <c r="R14319" s="75">
        <v>35789</v>
      </c>
      <c r="T14319" t="s">
        <v>112</v>
      </c>
      <c r="U14319">
        <v>0.14384949999999999</v>
      </c>
      <c r="Y14319">
        <v>15</v>
      </c>
      <c r="Z14319" s="97">
        <v>144000000</v>
      </c>
    </row>
    <row r="14320" spans="1:26">
      <c r="A14320" t="s">
        <v>81</v>
      </c>
      <c r="B14320" t="s">
        <v>58</v>
      </c>
      <c r="C14320" t="s">
        <v>21</v>
      </c>
      <c r="D14320" t="s">
        <v>100</v>
      </c>
      <c r="E14320">
        <v>14</v>
      </c>
      <c r="F14320">
        <v>1924.5050000000001</v>
      </c>
      <c r="G14320">
        <v>1924.5050000000001</v>
      </c>
      <c r="H14320">
        <v>52.293149999999997</v>
      </c>
      <c r="I14320">
        <v>166.34889999999999</v>
      </c>
      <c r="J14320">
        <v>-213.18469999999999</v>
      </c>
      <c r="K14320">
        <v>-87.233450000000005</v>
      </c>
      <c r="L14320">
        <v>0</v>
      </c>
      <c r="M14320">
        <v>87.233450000000005</v>
      </c>
      <c r="N14320">
        <v>213.18469999999999</v>
      </c>
      <c r="O14320">
        <v>72</v>
      </c>
      <c r="P14320">
        <v>104.54794</v>
      </c>
      <c r="Q14320">
        <v>12</v>
      </c>
      <c r="R14320" s="75">
        <v>35789</v>
      </c>
      <c r="T14320" t="s">
        <v>112</v>
      </c>
      <c r="U14320">
        <v>0.14384949999999999</v>
      </c>
      <c r="Y14320">
        <v>15</v>
      </c>
      <c r="Z14320" s="97">
        <v>143000000</v>
      </c>
    </row>
    <row r="14321" spans="1:26">
      <c r="A14321" t="s">
        <v>81</v>
      </c>
      <c r="B14321" t="s">
        <v>58</v>
      </c>
      <c r="C14321" t="s">
        <v>21</v>
      </c>
      <c r="D14321" t="s">
        <v>100</v>
      </c>
      <c r="E14321">
        <v>15</v>
      </c>
      <c r="F14321">
        <v>1925.5170000000001</v>
      </c>
      <c r="G14321">
        <v>1917.8989999999999</v>
      </c>
      <c r="H14321">
        <v>53.320819999999998</v>
      </c>
      <c r="I14321">
        <v>166.19839999999999</v>
      </c>
      <c r="J14321">
        <v>-205.37350000000001</v>
      </c>
      <c r="K14321">
        <v>-79.53622</v>
      </c>
      <c r="L14321">
        <v>7.6182860000000003</v>
      </c>
      <c r="M14321">
        <v>94.772800000000004</v>
      </c>
      <c r="N14321">
        <v>220.61009999999999</v>
      </c>
      <c r="O14321">
        <v>72</v>
      </c>
      <c r="P14321">
        <v>104.54794</v>
      </c>
      <c r="Q14321">
        <v>12</v>
      </c>
      <c r="R14321" s="75">
        <v>35789</v>
      </c>
      <c r="T14321" t="s">
        <v>112</v>
      </c>
      <c r="U14321">
        <v>0.14384949999999999</v>
      </c>
      <c r="Y14321">
        <v>15</v>
      </c>
      <c r="Z14321" s="97">
        <v>143000000</v>
      </c>
    </row>
    <row r="14322" spans="1:26">
      <c r="A14322" t="s">
        <v>81</v>
      </c>
      <c r="B14322" t="s">
        <v>58</v>
      </c>
      <c r="C14322" t="s">
        <v>21</v>
      </c>
      <c r="D14322" t="s">
        <v>100</v>
      </c>
      <c r="E14322">
        <v>16</v>
      </c>
      <c r="F14322">
        <v>1931.0619999999999</v>
      </c>
      <c r="G14322">
        <v>1104.2560000000001</v>
      </c>
      <c r="H14322">
        <v>54.020960000000002</v>
      </c>
      <c r="I14322">
        <v>166.19820000000001</v>
      </c>
      <c r="J14322">
        <v>613.81439999999998</v>
      </c>
      <c r="K14322">
        <v>739.65150000000006</v>
      </c>
      <c r="L14322">
        <v>826.80589999999995</v>
      </c>
      <c r="M14322">
        <v>913.96029999999996</v>
      </c>
      <c r="N14322">
        <v>1039.797</v>
      </c>
      <c r="O14322">
        <v>72</v>
      </c>
      <c r="P14322">
        <v>104.54794</v>
      </c>
      <c r="Q14322">
        <v>12</v>
      </c>
      <c r="R14322" s="75">
        <v>35789</v>
      </c>
      <c r="T14322" t="s">
        <v>112</v>
      </c>
      <c r="U14322">
        <v>0.14384949999999999</v>
      </c>
      <c r="Y14322">
        <v>15</v>
      </c>
      <c r="Z14322" s="97">
        <v>143000000</v>
      </c>
    </row>
    <row r="14323" spans="1:26">
      <c r="A14323" t="s">
        <v>81</v>
      </c>
      <c r="B14323" t="s">
        <v>58</v>
      </c>
      <c r="C14323" t="s">
        <v>21</v>
      </c>
      <c r="D14323" t="s">
        <v>100</v>
      </c>
      <c r="E14323">
        <v>17</v>
      </c>
      <c r="F14323">
        <v>1941.8109999999999</v>
      </c>
      <c r="G14323">
        <v>209.60169999999999</v>
      </c>
      <c r="H14323">
        <v>54.025069999999999</v>
      </c>
      <c r="I14323">
        <v>166.227</v>
      </c>
      <c r="J14323">
        <v>1519.181</v>
      </c>
      <c r="K14323">
        <v>1645.04</v>
      </c>
      <c r="L14323">
        <v>1732.2090000000001</v>
      </c>
      <c r="M14323">
        <v>1819.3789999999999</v>
      </c>
      <c r="N14323">
        <v>1945.2380000000001</v>
      </c>
      <c r="O14323">
        <v>72</v>
      </c>
      <c r="P14323">
        <v>104.54794</v>
      </c>
      <c r="Q14323">
        <v>12</v>
      </c>
      <c r="R14323" s="75">
        <v>35789</v>
      </c>
      <c r="T14323" t="s">
        <v>112</v>
      </c>
      <c r="U14323">
        <v>0.14384949999999999</v>
      </c>
      <c r="Y14323">
        <v>15</v>
      </c>
      <c r="Z14323" s="97">
        <v>143000000</v>
      </c>
    </row>
    <row r="14324" spans="1:26">
      <c r="A14324" t="s">
        <v>81</v>
      </c>
      <c r="B14324" t="s">
        <v>58</v>
      </c>
      <c r="C14324" t="s">
        <v>21</v>
      </c>
      <c r="D14324" t="s">
        <v>100</v>
      </c>
      <c r="E14324">
        <v>18</v>
      </c>
      <c r="F14324">
        <v>1945.403</v>
      </c>
      <c r="G14324">
        <v>209.29839999999999</v>
      </c>
      <c r="H14324">
        <v>52.60425</v>
      </c>
      <c r="I14324">
        <v>166.3116</v>
      </c>
      <c r="J14324">
        <v>1522.9680000000001</v>
      </c>
      <c r="K14324">
        <v>1648.8910000000001</v>
      </c>
      <c r="L14324">
        <v>1736.105</v>
      </c>
      <c r="M14324">
        <v>1823.318</v>
      </c>
      <c r="N14324">
        <v>1949.242</v>
      </c>
      <c r="O14324">
        <v>72</v>
      </c>
      <c r="P14324">
        <v>104.54794</v>
      </c>
      <c r="Q14324">
        <v>12</v>
      </c>
      <c r="R14324" s="75">
        <v>35789</v>
      </c>
      <c r="T14324" t="s">
        <v>112</v>
      </c>
      <c r="U14324">
        <v>0.14384949999999999</v>
      </c>
      <c r="Y14324">
        <v>15</v>
      </c>
      <c r="Z14324" s="97">
        <v>143000000</v>
      </c>
    </row>
    <row r="14325" spans="1:26">
      <c r="A14325" t="s">
        <v>81</v>
      </c>
      <c r="B14325" t="s">
        <v>58</v>
      </c>
      <c r="C14325" t="s">
        <v>21</v>
      </c>
      <c r="D14325" t="s">
        <v>100</v>
      </c>
      <c r="E14325">
        <v>19</v>
      </c>
      <c r="F14325">
        <v>1956.0050000000001</v>
      </c>
      <c r="G14325">
        <v>208.83320000000001</v>
      </c>
      <c r="H14325">
        <v>50.55959</v>
      </c>
      <c r="I14325">
        <v>166.37870000000001</v>
      </c>
      <c r="J14325">
        <v>1533.9490000000001</v>
      </c>
      <c r="K14325">
        <v>1659.923</v>
      </c>
      <c r="L14325">
        <v>1747.172</v>
      </c>
      <c r="M14325">
        <v>1834.421</v>
      </c>
      <c r="N14325">
        <v>1960.395</v>
      </c>
      <c r="O14325">
        <v>72</v>
      </c>
      <c r="P14325">
        <v>104.54794</v>
      </c>
      <c r="Q14325">
        <v>12</v>
      </c>
      <c r="R14325" s="75">
        <v>35789</v>
      </c>
      <c r="T14325" t="s">
        <v>112</v>
      </c>
      <c r="U14325">
        <v>0.14384949999999999</v>
      </c>
      <c r="Y14325">
        <v>15</v>
      </c>
      <c r="Z14325" s="97">
        <v>144000000</v>
      </c>
    </row>
    <row r="14326" spans="1:26">
      <c r="A14326" t="s">
        <v>81</v>
      </c>
      <c r="B14326" t="s">
        <v>58</v>
      </c>
      <c r="C14326" t="s">
        <v>21</v>
      </c>
      <c r="D14326" t="s">
        <v>100</v>
      </c>
      <c r="E14326">
        <v>20</v>
      </c>
      <c r="F14326">
        <v>1957.992</v>
      </c>
      <c r="G14326">
        <v>208.49529999999999</v>
      </c>
      <c r="H14326">
        <v>49.0411</v>
      </c>
      <c r="I14326">
        <v>166.4057</v>
      </c>
      <c r="J14326">
        <v>1536.239</v>
      </c>
      <c r="K14326">
        <v>1662.2329999999999</v>
      </c>
      <c r="L14326">
        <v>1749.4970000000001</v>
      </c>
      <c r="M14326">
        <v>1836.76</v>
      </c>
      <c r="N14326">
        <v>1962.7539999999999</v>
      </c>
      <c r="O14326">
        <v>72</v>
      </c>
      <c r="P14326">
        <v>104.54794</v>
      </c>
      <c r="Q14326">
        <v>12</v>
      </c>
      <c r="R14326" s="75">
        <v>35789</v>
      </c>
      <c r="T14326" t="s">
        <v>112</v>
      </c>
      <c r="U14326">
        <v>0.14384949999999999</v>
      </c>
      <c r="Y14326">
        <v>15</v>
      </c>
      <c r="Z14326" s="97">
        <v>144000000</v>
      </c>
    </row>
    <row r="14327" spans="1:26">
      <c r="A14327" t="s">
        <v>81</v>
      </c>
      <c r="B14327" t="s">
        <v>58</v>
      </c>
      <c r="C14327" t="s">
        <v>21</v>
      </c>
      <c r="D14327" t="s">
        <v>100</v>
      </c>
      <c r="E14327">
        <v>21</v>
      </c>
      <c r="F14327">
        <v>1978.3019999999999</v>
      </c>
      <c r="G14327">
        <v>208.52029999999999</v>
      </c>
      <c r="H14327">
        <v>47.60548</v>
      </c>
      <c r="I14327">
        <v>166.4554</v>
      </c>
      <c r="J14327">
        <v>1556.46</v>
      </c>
      <c r="K14327">
        <v>1682.492</v>
      </c>
      <c r="L14327">
        <v>1769.7809999999999</v>
      </c>
      <c r="M14327">
        <v>1857.0709999999999</v>
      </c>
      <c r="N14327">
        <v>1983.1020000000001</v>
      </c>
      <c r="O14327">
        <v>72</v>
      </c>
      <c r="P14327">
        <v>104.54794</v>
      </c>
      <c r="Q14327">
        <v>12</v>
      </c>
      <c r="R14327" s="75">
        <v>35789</v>
      </c>
      <c r="T14327" t="s">
        <v>112</v>
      </c>
      <c r="U14327">
        <v>0.14384949999999999</v>
      </c>
      <c r="Y14327">
        <v>15</v>
      </c>
      <c r="Z14327" s="97">
        <v>144000000</v>
      </c>
    </row>
    <row r="14328" spans="1:26">
      <c r="A14328" t="s">
        <v>81</v>
      </c>
      <c r="B14328" t="s">
        <v>58</v>
      </c>
      <c r="C14328" t="s">
        <v>21</v>
      </c>
      <c r="D14328" t="s">
        <v>100</v>
      </c>
      <c r="E14328">
        <v>22</v>
      </c>
      <c r="F14328">
        <v>1996.029</v>
      </c>
      <c r="G14328">
        <v>779.28909999999996</v>
      </c>
      <c r="H14328">
        <v>46.546169999999996</v>
      </c>
      <c r="I14328">
        <v>166.2132</v>
      </c>
      <c r="J14328">
        <v>1003.729</v>
      </c>
      <c r="K14328">
        <v>1129.578</v>
      </c>
      <c r="L14328">
        <v>1216.74</v>
      </c>
      <c r="M14328">
        <v>1303.902</v>
      </c>
      <c r="N14328">
        <v>1429.751</v>
      </c>
      <c r="O14328">
        <v>72</v>
      </c>
      <c r="P14328">
        <v>104.54794</v>
      </c>
      <c r="Q14328">
        <v>12</v>
      </c>
      <c r="R14328" s="75">
        <v>35789</v>
      </c>
      <c r="T14328" t="s">
        <v>112</v>
      </c>
      <c r="U14328">
        <v>0.14384949999999999</v>
      </c>
      <c r="Y14328">
        <v>15</v>
      </c>
      <c r="Z14328" s="97">
        <v>143000000</v>
      </c>
    </row>
    <row r="14329" spans="1:26">
      <c r="A14329" t="s">
        <v>81</v>
      </c>
      <c r="B14329" t="s">
        <v>58</v>
      </c>
      <c r="C14329" t="s">
        <v>21</v>
      </c>
      <c r="D14329" t="s">
        <v>100</v>
      </c>
      <c r="E14329">
        <v>23</v>
      </c>
      <c r="F14329">
        <v>1987.0809999999999</v>
      </c>
      <c r="G14329">
        <v>1346.7550000000001</v>
      </c>
      <c r="H14329">
        <v>45.370139999999999</v>
      </c>
      <c r="I14329">
        <v>166.06360000000001</v>
      </c>
      <c r="J14329">
        <v>427.50639999999999</v>
      </c>
      <c r="K14329">
        <v>553.24159999999995</v>
      </c>
      <c r="L14329">
        <v>640.32539999999995</v>
      </c>
      <c r="M14329">
        <v>727.40920000000006</v>
      </c>
      <c r="N14329">
        <v>853.14449999999999</v>
      </c>
      <c r="O14329">
        <v>72</v>
      </c>
      <c r="P14329">
        <v>104.54794</v>
      </c>
      <c r="Q14329">
        <v>12</v>
      </c>
      <c r="R14329" s="75">
        <v>35789</v>
      </c>
      <c r="T14329" t="s">
        <v>112</v>
      </c>
      <c r="U14329">
        <v>0.14384949999999999</v>
      </c>
      <c r="Y14329">
        <v>15</v>
      </c>
      <c r="Z14329" s="97">
        <v>143000000</v>
      </c>
    </row>
    <row r="14330" spans="1:26">
      <c r="A14330" t="s">
        <v>81</v>
      </c>
      <c r="B14330" t="s">
        <v>58</v>
      </c>
      <c r="C14330" t="s">
        <v>21</v>
      </c>
      <c r="D14330" t="s">
        <v>100</v>
      </c>
      <c r="E14330">
        <v>24</v>
      </c>
      <c r="F14330">
        <v>1954.0440000000001</v>
      </c>
      <c r="G14330">
        <v>1441.568</v>
      </c>
      <c r="H14330">
        <v>44.691920000000003</v>
      </c>
      <c r="I14330">
        <v>166.1412</v>
      </c>
      <c r="J14330">
        <v>299.55779999999999</v>
      </c>
      <c r="K14330">
        <v>425.35180000000003</v>
      </c>
      <c r="L14330">
        <v>512.47630000000004</v>
      </c>
      <c r="M14330">
        <v>599.60080000000005</v>
      </c>
      <c r="N14330">
        <v>725.39480000000003</v>
      </c>
      <c r="O14330">
        <v>72</v>
      </c>
      <c r="P14330">
        <v>104.54794</v>
      </c>
      <c r="Q14330">
        <v>12</v>
      </c>
      <c r="R14330" s="75">
        <v>35789</v>
      </c>
      <c r="T14330" t="s">
        <v>112</v>
      </c>
      <c r="U14330">
        <v>0.14384949999999999</v>
      </c>
      <c r="Y14330">
        <v>15</v>
      </c>
      <c r="Z14330" s="97">
        <v>143000000</v>
      </c>
    </row>
    <row r="14331" spans="1:26">
      <c r="A14331" t="s">
        <v>80</v>
      </c>
      <c r="B14331" t="s">
        <v>56</v>
      </c>
      <c r="C14331" t="s">
        <v>57</v>
      </c>
      <c r="D14331">
        <v>2014</v>
      </c>
      <c r="E14331">
        <v>1</v>
      </c>
      <c r="F14331">
        <v>1022.803</v>
      </c>
      <c r="G14331">
        <v>1022.803</v>
      </c>
      <c r="H14331">
        <v>75.988979999999998</v>
      </c>
      <c r="I14331">
        <v>60.074919999999999</v>
      </c>
      <c r="J14331">
        <v>-76.989109999999997</v>
      </c>
      <c r="K14331">
        <v>-31.503319999999999</v>
      </c>
      <c r="L14331">
        <v>0</v>
      </c>
      <c r="M14331">
        <v>31.503319999999999</v>
      </c>
      <c r="N14331">
        <v>76.989109999999997</v>
      </c>
      <c r="O14331">
        <v>548</v>
      </c>
      <c r="P14331">
        <v>136.74093999999999</v>
      </c>
      <c r="Q14331">
        <v>8</v>
      </c>
      <c r="R14331" s="75"/>
      <c r="T14331" t="s">
        <v>111</v>
      </c>
      <c r="U14331">
        <v>5.8763200000000002E-2</v>
      </c>
      <c r="Y14331">
        <v>30</v>
      </c>
      <c r="Z14331" s="97">
        <v>1080000000</v>
      </c>
    </row>
    <row r="14332" spans="1:26">
      <c r="A14332" t="s">
        <v>80</v>
      </c>
      <c r="B14332" t="s">
        <v>56</v>
      </c>
      <c r="C14332" t="s">
        <v>57</v>
      </c>
      <c r="D14332">
        <v>2014</v>
      </c>
      <c r="E14332">
        <v>2</v>
      </c>
      <c r="F14332">
        <v>1013.6319999999999</v>
      </c>
      <c r="G14332">
        <v>1013.6319999999999</v>
      </c>
      <c r="H14332">
        <v>74.521370000000005</v>
      </c>
      <c r="I14332">
        <v>60.020650000000003</v>
      </c>
      <c r="J14332">
        <v>-76.919560000000004</v>
      </c>
      <c r="K14332">
        <v>-31.47486</v>
      </c>
      <c r="L14332">
        <v>0</v>
      </c>
      <c r="M14332">
        <v>31.47486</v>
      </c>
      <c r="N14332">
        <v>76.919560000000004</v>
      </c>
      <c r="O14332">
        <v>548</v>
      </c>
      <c r="P14332">
        <v>136.74093999999999</v>
      </c>
      <c r="Q14332">
        <v>8</v>
      </c>
      <c r="R14332" s="75"/>
      <c r="T14332" t="s">
        <v>111</v>
      </c>
      <c r="U14332">
        <v>5.8763200000000002E-2</v>
      </c>
      <c r="Y14332">
        <v>30</v>
      </c>
      <c r="Z14332" s="97">
        <v>1080000000</v>
      </c>
    </row>
    <row r="14333" spans="1:26">
      <c r="A14333" t="s">
        <v>80</v>
      </c>
      <c r="B14333" t="s">
        <v>56</v>
      </c>
      <c r="C14333" t="s">
        <v>57</v>
      </c>
      <c r="D14333">
        <v>2014</v>
      </c>
      <c r="E14333">
        <v>3</v>
      </c>
      <c r="F14333">
        <v>1016.7619999999999</v>
      </c>
      <c r="G14333">
        <v>1016.7619999999999</v>
      </c>
      <c r="H14333">
        <v>73.609920000000002</v>
      </c>
      <c r="I14333">
        <v>60.073770000000003</v>
      </c>
      <c r="J14333">
        <v>-76.987629999999996</v>
      </c>
      <c r="K14333">
        <v>-31.50271</v>
      </c>
      <c r="L14333">
        <v>0</v>
      </c>
      <c r="M14333">
        <v>31.50271</v>
      </c>
      <c r="N14333">
        <v>76.987629999999996</v>
      </c>
      <c r="O14333">
        <v>548</v>
      </c>
      <c r="P14333">
        <v>136.74093999999999</v>
      </c>
      <c r="Q14333">
        <v>8</v>
      </c>
      <c r="R14333" s="75"/>
      <c r="T14333" t="s">
        <v>111</v>
      </c>
      <c r="U14333">
        <v>5.8763200000000002E-2</v>
      </c>
      <c r="Y14333">
        <v>30</v>
      </c>
      <c r="Z14333" s="97">
        <v>1080000000</v>
      </c>
    </row>
    <row r="14334" spans="1:26">
      <c r="A14334" t="s">
        <v>80</v>
      </c>
      <c r="B14334" t="s">
        <v>56</v>
      </c>
      <c r="C14334" t="s">
        <v>57</v>
      </c>
      <c r="D14334">
        <v>2014</v>
      </c>
      <c r="E14334">
        <v>4</v>
      </c>
      <c r="F14334">
        <v>1021.886</v>
      </c>
      <c r="G14334">
        <v>1021.886</v>
      </c>
      <c r="H14334">
        <v>72.79513</v>
      </c>
      <c r="I14334">
        <v>60.044699999999999</v>
      </c>
      <c r="J14334">
        <v>-76.950379999999996</v>
      </c>
      <c r="K14334">
        <v>-31.487469999999998</v>
      </c>
      <c r="L14334">
        <v>0</v>
      </c>
      <c r="M14334">
        <v>31.487469999999998</v>
      </c>
      <c r="N14334">
        <v>76.950379999999996</v>
      </c>
      <c r="O14334">
        <v>548</v>
      </c>
      <c r="P14334">
        <v>136.74093999999999</v>
      </c>
      <c r="Q14334">
        <v>8</v>
      </c>
      <c r="R14334" s="75"/>
      <c r="T14334" t="s">
        <v>111</v>
      </c>
      <c r="U14334">
        <v>5.8763200000000002E-2</v>
      </c>
      <c r="Y14334">
        <v>30</v>
      </c>
      <c r="Z14334" s="97">
        <v>1080000000</v>
      </c>
    </row>
    <row r="14335" spans="1:26">
      <c r="A14335" t="s">
        <v>80</v>
      </c>
      <c r="B14335" t="s">
        <v>56</v>
      </c>
      <c r="C14335" t="s">
        <v>57</v>
      </c>
      <c r="D14335">
        <v>2014</v>
      </c>
      <c r="E14335">
        <v>5</v>
      </c>
      <c r="F14335">
        <v>1053.7829999999999</v>
      </c>
      <c r="G14335">
        <v>1053.7829999999999</v>
      </c>
      <c r="H14335">
        <v>72.210080000000005</v>
      </c>
      <c r="I14335">
        <v>60.066659999999999</v>
      </c>
      <c r="J14335">
        <v>-76.978520000000003</v>
      </c>
      <c r="K14335">
        <v>-31.498989999999999</v>
      </c>
      <c r="L14335">
        <v>0</v>
      </c>
      <c r="M14335">
        <v>31.498989999999999</v>
      </c>
      <c r="N14335">
        <v>76.978520000000003</v>
      </c>
      <c r="O14335">
        <v>548</v>
      </c>
      <c r="P14335">
        <v>136.74093999999999</v>
      </c>
      <c r="Q14335">
        <v>8</v>
      </c>
      <c r="R14335" s="75"/>
      <c r="T14335" t="s">
        <v>111</v>
      </c>
      <c r="U14335">
        <v>5.8763200000000002E-2</v>
      </c>
      <c r="Y14335">
        <v>30</v>
      </c>
      <c r="Z14335" s="97">
        <v>1080000000</v>
      </c>
    </row>
    <row r="14336" spans="1:26">
      <c r="A14336" t="s">
        <v>80</v>
      </c>
      <c r="B14336" t="s">
        <v>56</v>
      </c>
      <c r="C14336" t="s">
        <v>57</v>
      </c>
      <c r="D14336">
        <v>2014</v>
      </c>
      <c r="E14336">
        <v>6</v>
      </c>
      <c r="F14336">
        <v>1103.67</v>
      </c>
      <c r="G14336">
        <v>1103.67</v>
      </c>
      <c r="H14336">
        <v>71.773510000000002</v>
      </c>
      <c r="I14336">
        <v>60.135249999999999</v>
      </c>
      <c r="J14336">
        <v>-77.066419999999994</v>
      </c>
      <c r="K14336">
        <v>-31.534960000000002</v>
      </c>
      <c r="L14336">
        <v>0</v>
      </c>
      <c r="M14336">
        <v>31.534960000000002</v>
      </c>
      <c r="N14336">
        <v>77.066419999999994</v>
      </c>
      <c r="O14336">
        <v>548</v>
      </c>
      <c r="P14336">
        <v>136.74093999999999</v>
      </c>
      <c r="Q14336">
        <v>8</v>
      </c>
      <c r="R14336" s="75"/>
      <c r="T14336" t="s">
        <v>111</v>
      </c>
      <c r="U14336">
        <v>5.8763200000000002E-2</v>
      </c>
      <c r="Y14336">
        <v>30</v>
      </c>
      <c r="Z14336" s="97">
        <v>1090000000</v>
      </c>
    </row>
    <row r="14337" spans="1:26">
      <c r="A14337" t="s">
        <v>80</v>
      </c>
      <c r="B14337" t="s">
        <v>56</v>
      </c>
      <c r="C14337" t="s">
        <v>57</v>
      </c>
      <c r="D14337">
        <v>2014</v>
      </c>
      <c r="E14337">
        <v>7</v>
      </c>
      <c r="F14337">
        <v>1139.4100000000001</v>
      </c>
      <c r="G14337">
        <v>1139.4100000000001</v>
      </c>
      <c r="H14337">
        <v>72.002170000000007</v>
      </c>
      <c r="I14337">
        <v>60.06982</v>
      </c>
      <c r="J14337">
        <v>-76.982569999999996</v>
      </c>
      <c r="K14337">
        <v>-31.500640000000001</v>
      </c>
      <c r="L14337">
        <v>0</v>
      </c>
      <c r="M14337">
        <v>31.500640000000001</v>
      </c>
      <c r="N14337">
        <v>76.982569999999996</v>
      </c>
      <c r="O14337">
        <v>548</v>
      </c>
      <c r="P14337">
        <v>136.74093999999999</v>
      </c>
      <c r="Q14337">
        <v>8</v>
      </c>
      <c r="R14337" s="75"/>
      <c r="T14337" t="s">
        <v>111</v>
      </c>
      <c r="U14337">
        <v>5.8763200000000002E-2</v>
      </c>
      <c r="Y14337">
        <v>30</v>
      </c>
      <c r="Z14337" s="97">
        <v>1080000000</v>
      </c>
    </row>
    <row r="14338" spans="1:26">
      <c r="A14338" t="s">
        <v>80</v>
      </c>
      <c r="B14338" t="s">
        <v>56</v>
      </c>
      <c r="C14338" t="s">
        <v>57</v>
      </c>
      <c r="D14338">
        <v>2014</v>
      </c>
      <c r="E14338">
        <v>8</v>
      </c>
      <c r="F14338">
        <v>1183.2360000000001</v>
      </c>
      <c r="G14338">
        <v>1183.2360000000001</v>
      </c>
      <c r="H14338">
        <v>74.647599999999997</v>
      </c>
      <c r="I14338">
        <v>60.340940000000003</v>
      </c>
      <c r="J14338">
        <v>-77.330029999999994</v>
      </c>
      <c r="K14338">
        <v>-31.64282</v>
      </c>
      <c r="L14338">
        <v>0</v>
      </c>
      <c r="M14338">
        <v>31.64282</v>
      </c>
      <c r="N14338">
        <v>77.330029999999994</v>
      </c>
      <c r="O14338">
        <v>548</v>
      </c>
      <c r="P14338">
        <v>136.74093999999999</v>
      </c>
      <c r="Q14338">
        <v>8</v>
      </c>
      <c r="R14338" s="75"/>
      <c r="T14338" t="s">
        <v>111</v>
      </c>
      <c r="U14338">
        <v>5.8763200000000002E-2</v>
      </c>
      <c r="Y14338">
        <v>30</v>
      </c>
      <c r="Z14338" s="97">
        <v>1090000000</v>
      </c>
    </row>
    <row r="14339" spans="1:26">
      <c r="A14339" t="s">
        <v>80</v>
      </c>
      <c r="B14339" t="s">
        <v>56</v>
      </c>
      <c r="C14339" t="s">
        <v>57</v>
      </c>
      <c r="D14339">
        <v>2014</v>
      </c>
      <c r="E14339">
        <v>9</v>
      </c>
      <c r="F14339">
        <v>1200.385</v>
      </c>
      <c r="G14339">
        <v>1200.385</v>
      </c>
      <c r="H14339">
        <v>78.979029999999995</v>
      </c>
      <c r="I14339">
        <v>60.237450000000003</v>
      </c>
      <c r="J14339">
        <v>-77.197400000000002</v>
      </c>
      <c r="K14339">
        <v>-31.588550000000001</v>
      </c>
      <c r="L14339">
        <v>0</v>
      </c>
      <c r="M14339">
        <v>31.588550000000001</v>
      </c>
      <c r="N14339">
        <v>77.197400000000002</v>
      </c>
      <c r="O14339">
        <v>548</v>
      </c>
      <c r="P14339">
        <v>136.74093999999999</v>
      </c>
      <c r="Q14339">
        <v>8</v>
      </c>
      <c r="R14339" s="75"/>
      <c r="T14339" t="s">
        <v>111</v>
      </c>
      <c r="U14339">
        <v>5.8763200000000002E-2</v>
      </c>
      <c r="Y14339">
        <v>30</v>
      </c>
      <c r="Z14339" s="97">
        <v>1090000000</v>
      </c>
    </row>
    <row r="14340" spans="1:26">
      <c r="A14340" t="s">
        <v>80</v>
      </c>
      <c r="B14340" t="s">
        <v>56</v>
      </c>
      <c r="C14340" t="s">
        <v>57</v>
      </c>
      <c r="D14340">
        <v>2014</v>
      </c>
      <c r="E14340">
        <v>10</v>
      </c>
      <c r="F14340">
        <v>1213.681</v>
      </c>
      <c r="G14340">
        <v>1213.681</v>
      </c>
      <c r="H14340">
        <v>82.982789999999994</v>
      </c>
      <c r="I14340">
        <v>60.25638</v>
      </c>
      <c r="J14340">
        <v>-77.22166</v>
      </c>
      <c r="K14340">
        <v>-31.598479999999999</v>
      </c>
      <c r="L14340">
        <v>0</v>
      </c>
      <c r="M14340">
        <v>31.598479999999999</v>
      </c>
      <c r="N14340">
        <v>77.22166</v>
      </c>
      <c r="O14340">
        <v>548</v>
      </c>
      <c r="P14340">
        <v>136.74093999999999</v>
      </c>
      <c r="Q14340">
        <v>8</v>
      </c>
      <c r="R14340" s="75"/>
      <c r="T14340" t="s">
        <v>111</v>
      </c>
      <c r="U14340">
        <v>5.8763200000000002E-2</v>
      </c>
      <c r="Y14340">
        <v>30</v>
      </c>
      <c r="Z14340" s="97">
        <v>1090000000</v>
      </c>
    </row>
    <row r="14341" spans="1:26">
      <c r="A14341" t="s">
        <v>80</v>
      </c>
      <c r="B14341" t="s">
        <v>56</v>
      </c>
      <c r="C14341" t="s">
        <v>57</v>
      </c>
      <c r="D14341">
        <v>2014</v>
      </c>
      <c r="E14341">
        <v>11</v>
      </c>
      <c r="F14341">
        <v>1223.8820000000001</v>
      </c>
      <c r="G14341">
        <v>1224.585</v>
      </c>
      <c r="H14341">
        <v>86.061030000000002</v>
      </c>
      <c r="I14341">
        <v>60.304160000000003</v>
      </c>
      <c r="J14341">
        <v>-77.986019999999996</v>
      </c>
      <c r="K14341">
        <v>-32.326659999999997</v>
      </c>
      <c r="L14341">
        <v>-0.703125</v>
      </c>
      <c r="M14341">
        <v>30.92041</v>
      </c>
      <c r="N14341">
        <v>76.579769999999996</v>
      </c>
      <c r="O14341">
        <v>548</v>
      </c>
      <c r="P14341">
        <v>136.74093999999999</v>
      </c>
      <c r="Q14341">
        <v>8</v>
      </c>
      <c r="R14341" s="75"/>
      <c r="T14341" t="s">
        <v>111</v>
      </c>
      <c r="U14341">
        <v>5.8763200000000002E-2</v>
      </c>
      <c r="Y14341">
        <v>30</v>
      </c>
      <c r="Z14341" s="97">
        <v>1090000000</v>
      </c>
    </row>
    <row r="14342" spans="1:26">
      <c r="A14342" t="s">
        <v>80</v>
      </c>
      <c r="B14342" t="s">
        <v>56</v>
      </c>
      <c r="C14342" t="s">
        <v>57</v>
      </c>
      <c r="D14342">
        <v>2014</v>
      </c>
      <c r="E14342">
        <v>12</v>
      </c>
      <c r="F14342">
        <v>1209.5409999999999</v>
      </c>
      <c r="G14342">
        <v>1218.7570000000001</v>
      </c>
      <c r="H14342">
        <v>88.498570000000001</v>
      </c>
      <c r="I14342">
        <v>60.141179999999999</v>
      </c>
      <c r="J14342">
        <v>-86.290459999999996</v>
      </c>
      <c r="K14342">
        <v>-40.7545</v>
      </c>
      <c r="L14342">
        <v>-9.216431</v>
      </c>
      <c r="M14342">
        <v>22.321639999999999</v>
      </c>
      <c r="N14342">
        <v>67.857600000000005</v>
      </c>
      <c r="O14342">
        <v>548</v>
      </c>
      <c r="P14342">
        <v>136.74093999999999</v>
      </c>
      <c r="Q14342">
        <v>8</v>
      </c>
      <c r="R14342" s="75"/>
      <c r="T14342" t="s">
        <v>111</v>
      </c>
      <c r="U14342">
        <v>5.8763200000000002E-2</v>
      </c>
      <c r="Y14342">
        <v>30</v>
      </c>
      <c r="Z14342" s="97">
        <v>1090000000</v>
      </c>
    </row>
    <row r="14343" spans="1:26">
      <c r="A14343" t="s">
        <v>80</v>
      </c>
      <c r="B14343" t="s">
        <v>56</v>
      </c>
      <c r="C14343" t="s">
        <v>57</v>
      </c>
      <c r="D14343">
        <v>2014</v>
      </c>
      <c r="E14343">
        <v>13</v>
      </c>
      <c r="F14343">
        <v>1183.999</v>
      </c>
      <c r="G14343">
        <v>740.55269999999996</v>
      </c>
      <c r="H14343">
        <v>90.644030000000001</v>
      </c>
      <c r="I14343">
        <v>60.157449999999997</v>
      </c>
      <c r="J14343">
        <v>366.35149999999999</v>
      </c>
      <c r="K14343">
        <v>411.89980000000003</v>
      </c>
      <c r="L14343">
        <v>443.44639999999998</v>
      </c>
      <c r="M14343">
        <v>474.99299999999999</v>
      </c>
      <c r="N14343">
        <v>520.54129999999998</v>
      </c>
      <c r="O14343">
        <v>548</v>
      </c>
      <c r="P14343">
        <v>136.74093999999999</v>
      </c>
      <c r="Q14343">
        <v>8</v>
      </c>
      <c r="R14343" s="75"/>
      <c r="T14343" t="s">
        <v>111</v>
      </c>
      <c r="U14343">
        <v>5.8763200000000002E-2</v>
      </c>
      <c r="Y14343">
        <v>30</v>
      </c>
      <c r="Z14343" s="97">
        <v>1090000000</v>
      </c>
    </row>
    <row r="14344" spans="1:26">
      <c r="A14344" t="s">
        <v>80</v>
      </c>
      <c r="B14344" t="s">
        <v>56</v>
      </c>
      <c r="C14344" t="s">
        <v>57</v>
      </c>
      <c r="D14344">
        <v>2014</v>
      </c>
      <c r="E14344">
        <v>14</v>
      </c>
      <c r="F14344">
        <v>1172.0640000000001</v>
      </c>
      <c r="G14344">
        <v>211.6523</v>
      </c>
      <c r="H14344">
        <v>92.303259999999995</v>
      </c>
      <c r="I14344">
        <v>60.068210000000001</v>
      </c>
      <c r="J14344">
        <v>883.43169999999998</v>
      </c>
      <c r="K14344">
        <v>928.91240000000005</v>
      </c>
      <c r="L14344">
        <v>960.41219999999998</v>
      </c>
      <c r="M14344">
        <v>991.91200000000003</v>
      </c>
      <c r="N14344">
        <v>1037.393</v>
      </c>
      <c r="O14344">
        <v>548</v>
      </c>
      <c r="P14344">
        <v>136.74093999999999</v>
      </c>
      <c r="Q14344">
        <v>8</v>
      </c>
      <c r="R14344" s="75"/>
      <c r="T14344" t="s">
        <v>111</v>
      </c>
      <c r="U14344">
        <v>5.8763200000000002E-2</v>
      </c>
      <c r="Y14344">
        <v>30</v>
      </c>
      <c r="Z14344" s="97">
        <v>1080000000</v>
      </c>
    </row>
    <row r="14345" spans="1:26">
      <c r="A14345" t="s">
        <v>80</v>
      </c>
      <c r="B14345" t="s">
        <v>56</v>
      </c>
      <c r="C14345" t="s">
        <v>57</v>
      </c>
      <c r="D14345">
        <v>2014</v>
      </c>
      <c r="E14345">
        <v>15</v>
      </c>
      <c r="F14345">
        <v>1141.855</v>
      </c>
      <c r="G14345">
        <v>210.93799999999999</v>
      </c>
      <c r="H14345">
        <v>93.005570000000006</v>
      </c>
      <c r="I14345">
        <v>59.943179999999998</v>
      </c>
      <c r="J14345">
        <v>854.09640000000002</v>
      </c>
      <c r="K14345">
        <v>899.48249999999996</v>
      </c>
      <c r="L14345">
        <v>930.91669999999999</v>
      </c>
      <c r="M14345">
        <v>962.351</v>
      </c>
      <c r="N14345">
        <v>1007.737</v>
      </c>
      <c r="O14345">
        <v>548</v>
      </c>
      <c r="P14345">
        <v>136.74093999999999</v>
      </c>
      <c r="Q14345">
        <v>8</v>
      </c>
      <c r="R14345" s="75"/>
      <c r="T14345" t="s">
        <v>111</v>
      </c>
      <c r="U14345">
        <v>5.8763200000000002E-2</v>
      </c>
      <c r="Y14345">
        <v>30</v>
      </c>
      <c r="Z14345" s="97">
        <v>1080000000</v>
      </c>
    </row>
    <row r="14346" spans="1:26">
      <c r="A14346" t="s">
        <v>80</v>
      </c>
      <c r="B14346" t="s">
        <v>56</v>
      </c>
      <c r="C14346" t="s">
        <v>57</v>
      </c>
      <c r="D14346">
        <v>2014</v>
      </c>
      <c r="E14346">
        <v>16</v>
      </c>
      <c r="F14346">
        <v>1113.0319999999999</v>
      </c>
      <c r="G14346">
        <v>209.88919999999999</v>
      </c>
      <c r="H14346">
        <v>92.654709999999994</v>
      </c>
      <c r="I14346">
        <v>60.061010000000003</v>
      </c>
      <c r="J14346">
        <v>826.17139999999995</v>
      </c>
      <c r="K14346">
        <v>871.64670000000001</v>
      </c>
      <c r="L14346">
        <v>903.14279999999997</v>
      </c>
      <c r="M14346">
        <v>934.63879999999995</v>
      </c>
      <c r="N14346">
        <v>980.11410000000001</v>
      </c>
      <c r="O14346">
        <v>548</v>
      </c>
      <c r="P14346">
        <v>136.74093999999999</v>
      </c>
      <c r="Q14346">
        <v>8</v>
      </c>
      <c r="R14346" s="75"/>
      <c r="T14346" t="s">
        <v>111</v>
      </c>
      <c r="U14346">
        <v>5.8763200000000002E-2</v>
      </c>
      <c r="Y14346">
        <v>30</v>
      </c>
      <c r="Z14346" s="97">
        <v>1080000000</v>
      </c>
    </row>
    <row r="14347" spans="1:26">
      <c r="A14347" t="s">
        <v>80</v>
      </c>
      <c r="B14347" t="s">
        <v>56</v>
      </c>
      <c r="C14347" t="s">
        <v>57</v>
      </c>
      <c r="D14347">
        <v>2014</v>
      </c>
      <c r="E14347">
        <v>17</v>
      </c>
      <c r="F14347">
        <v>1085.712</v>
      </c>
      <c r="G14347">
        <v>208.44130000000001</v>
      </c>
      <c r="H14347">
        <v>91.356970000000004</v>
      </c>
      <c r="I14347">
        <v>60.064590000000003</v>
      </c>
      <c r="J14347">
        <v>800.2944</v>
      </c>
      <c r="K14347">
        <v>845.77229999999997</v>
      </c>
      <c r="L14347">
        <v>877.27030000000002</v>
      </c>
      <c r="M14347">
        <v>908.76819999999998</v>
      </c>
      <c r="N14347">
        <v>954.24620000000004</v>
      </c>
      <c r="O14347">
        <v>548</v>
      </c>
      <c r="P14347">
        <v>136.74093999999999</v>
      </c>
      <c r="Q14347">
        <v>8</v>
      </c>
      <c r="R14347" s="75"/>
      <c r="T14347" t="s">
        <v>111</v>
      </c>
      <c r="U14347">
        <v>5.8763200000000002E-2</v>
      </c>
      <c r="Y14347">
        <v>30</v>
      </c>
      <c r="Z14347" s="97">
        <v>1080000000</v>
      </c>
    </row>
    <row r="14348" spans="1:26">
      <c r="A14348" t="s">
        <v>80</v>
      </c>
      <c r="B14348" t="s">
        <v>56</v>
      </c>
      <c r="C14348" t="s">
        <v>57</v>
      </c>
      <c r="D14348">
        <v>2014</v>
      </c>
      <c r="E14348">
        <v>18</v>
      </c>
      <c r="F14348">
        <v>1071.296</v>
      </c>
      <c r="G14348">
        <v>207.37270000000001</v>
      </c>
      <c r="H14348">
        <v>89.075950000000006</v>
      </c>
      <c r="I14348">
        <v>60.082099999999997</v>
      </c>
      <c r="J14348">
        <v>786.92460000000005</v>
      </c>
      <c r="K14348">
        <v>832.41579999999999</v>
      </c>
      <c r="L14348">
        <v>863.92290000000003</v>
      </c>
      <c r="M14348">
        <v>895.42989999999998</v>
      </c>
      <c r="N14348">
        <v>940.92110000000002</v>
      </c>
      <c r="O14348">
        <v>548</v>
      </c>
      <c r="P14348">
        <v>136.74093999999999</v>
      </c>
      <c r="Q14348">
        <v>8</v>
      </c>
      <c r="R14348" s="75"/>
      <c r="T14348" t="s">
        <v>111</v>
      </c>
      <c r="U14348">
        <v>5.8763200000000002E-2</v>
      </c>
      <c r="Y14348">
        <v>30</v>
      </c>
      <c r="Z14348" s="97">
        <v>1080000000</v>
      </c>
    </row>
    <row r="14349" spans="1:26">
      <c r="A14349" t="s">
        <v>80</v>
      </c>
      <c r="B14349" t="s">
        <v>56</v>
      </c>
      <c r="C14349" t="s">
        <v>57</v>
      </c>
      <c r="D14349">
        <v>2014</v>
      </c>
      <c r="E14349">
        <v>19</v>
      </c>
      <c r="F14349">
        <v>1067.1199999999999</v>
      </c>
      <c r="G14349">
        <v>550.19399999999996</v>
      </c>
      <c r="H14349">
        <v>85.81738</v>
      </c>
      <c r="I14349">
        <v>60.033679999999997</v>
      </c>
      <c r="J14349">
        <v>439.98939999999999</v>
      </c>
      <c r="K14349">
        <v>485.44400000000002</v>
      </c>
      <c r="L14349">
        <v>516.92570000000001</v>
      </c>
      <c r="M14349">
        <v>548.40729999999996</v>
      </c>
      <c r="N14349">
        <v>593.86189999999999</v>
      </c>
      <c r="O14349">
        <v>548</v>
      </c>
      <c r="P14349">
        <v>136.74093999999999</v>
      </c>
      <c r="Q14349">
        <v>8</v>
      </c>
      <c r="R14349" s="75"/>
      <c r="T14349" t="s">
        <v>111</v>
      </c>
      <c r="U14349">
        <v>5.8763200000000002E-2</v>
      </c>
      <c r="Y14349">
        <v>30</v>
      </c>
      <c r="Z14349" s="97">
        <v>1080000000</v>
      </c>
    </row>
    <row r="14350" spans="1:26">
      <c r="A14350" t="s">
        <v>80</v>
      </c>
      <c r="B14350" t="s">
        <v>56</v>
      </c>
      <c r="C14350" t="s">
        <v>57</v>
      </c>
      <c r="D14350">
        <v>2014</v>
      </c>
      <c r="E14350">
        <v>20</v>
      </c>
      <c r="F14350">
        <v>1067.557</v>
      </c>
      <c r="G14350">
        <v>888.52250000000004</v>
      </c>
      <c r="H14350">
        <v>81.638440000000003</v>
      </c>
      <c r="I14350">
        <v>60.061729999999997</v>
      </c>
      <c r="J14350">
        <v>102.06229999999999</v>
      </c>
      <c r="K14350">
        <v>147.53809999999999</v>
      </c>
      <c r="L14350">
        <v>179.03450000000001</v>
      </c>
      <c r="M14350">
        <v>210.5309</v>
      </c>
      <c r="N14350">
        <v>256.00670000000002</v>
      </c>
      <c r="O14350">
        <v>548</v>
      </c>
      <c r="P14350">
        <v>136.74093999999999</v>
      </c>
      <c r="Q14350">
        <v>8</v>
      </c>
      <c r="R14350" s="75"/>
      <c r="T14350" t="s">
        <v>111</v>
      </c>
      <c r="U14350">
        <v>5.8763200000000002E-2</v>
      </c>
      <c r="Y14350">
        <v>30</v>
      </c>
      <c r="Z14350" s="97">
        <v>1080000000</v>
      </c>
    </row>
    <row r="14351" spans="1:26">
      <c r="A14351" t="s">
        <v>80</v>
      </c>
      <c r="B14351" t="s">
        <v>56</v>
      </c>
      <c r="C14351" t="s">
        <v>57</v>
      </c>
      <c r="D14351">
        <v>2014</v>
      </c>
      <c r="E14351">
        <v>21</v>
      </c>
      <c r="F14351">
        <v>1083.99</v>
      </c>
      <c r="G14351">
        <v>966.45039999999995</v>
      </c>
      <c r="H14351">
        <v>78.040279999999996</v>
      </c>
      <c r="I14351">
        <v>60.046840000000003</v>
      </c>
      <c r="J14351">
        <v>40.586550000000003</v>
      </c>
      <c r="K14351">
        <v>86.051079999999999</v>
      </c>
      <c r="L14351">
        <v>117.5397</v>
      </c>
      <c r="M14351">
        <v>149.0283</v>
      </c>
      <c r="N14351">
        <v>194.49279999999999</v>
      </c>
      <c r="O14351">
        <v>548</v>
      </c>
      <c r="P14351">
        <v>136.74093999999999</v>
      </c>
      <c r="Q14351">
        <v>8</v>
      </c>
      <c r="R14351" s="75"/>
      <c r="T14351" t="s">
        <v>111</v>
      </c>
      <c r="U14351">
        <v>5.8763200000000002E-2</v>
      </c>
      <c r="Y14351">
        <v>30</v>
      </c>
      <c r="Z14351" s="97">
        <v>1080000000</v>
      </c>
    </row>
    <row r="14352" spans="1:26">
      <c r="A14352" t="s">
        <v>80</v>
      </c>
      <c r="B14352" t="s">
        <v>56</v>
      </c>
      <c r="C14352" t="s">
        <v>57</v>
      </c>
      <c r="D14352">
        <v>2014</v>
      </c>
      <c r="E14352">
        <v>22</v>
      </c>
      <c r="F14352">
        <v>1074.4349999999999</v>
      </c>
      <c r="G14352">
        <v>1020.999</v>
      </c>
      <c r="H14352">
        <v>75.921769999999995</v>
      </c>
      <c r="I14352">
        <v>60.168590000000002</v>
      </c>
      <c r="J14352">
        <v>-23.67257</v>
      </c>
      <c r="K14352">
        <v>21.884139999999999</v>
      </c>
      <c r="L14352">
        <v>53.436579999999999</v>
      </c>
      <c r="M14352">
        <v>84.989019999999996</v>
      </c>
      <c r="N14352">
        <v>130.54570000000001</v>
      </c>
      <c r="O14352">
        <v>548</v>
      </c>
      <c r="P14352">
        <v>136.74093999999999</v>
      </c>
      <c r="Q14352">
        <v>8</v>
      </c>
      <c r="R14352" s="75"/>
      <c r="T14352" t="s">
        <v>111</v>
      </c>
      <c r="U14352">
        <v>5.8763200000000002E-2</v>
      </c>
      <c r="Y14352">
        <v>30</v>
      </c>
      <c r="Z14352" s="97">
        <v>1090000000</v>
      </c>
    </row>
    <row r="14353" spans="1:26">
      <c r="A14353" t="s">
        <v>80</v>
      </c>
      <c r="B14353" t="s">
        <v>56</v>
      </c>
      <c r="C14353" t="s">
        <v>57</v>
      </c>
      <c r="D14353">
        <v>2014</v>
      </c>
      <c r="E14353">
        <v>23</v>
      </c>
      <c r="F14353">
        <v>1090.826</v>
      </c>
      <c r="G14353">
        <v>1030.585</v>
      </c>
      <c r="H14353">
        <v>74.147090000000006</v>
      </c>
      <c r="I14353">
        <v>60.252130000000001</v>
      </c>
      <c r="J14353">
        <v>-16.974879999999999</v>
      </c>
      <c r="K14353">
        <v>28.64508</v>
      </c>
      <c r="L14353">
        <v>60.241329999999998</v>
      </c>
      <c r="M14353">
        <v>91.837590000000006</v>
      </c>
      <c r="N14353">
        <v>137.45760000000001</v>
      </c>
      <c r="O14353">
        <v>548</v>
      </c>
      <c r="P14353">
        <v>136.74093999999999</v>
      </c>
      <c r="Q14353">
        <v>8</v>
      </c>
      <c r="R14353" s="75"/>
      <c r="T14353" t="s">
        <v>111</v>
      </c>
      <c r="U14353">
        <v>5.8763200000000002E-2</v>
      </c>
      <c r="Y14353">
        <v>30</v>
      </c>
      <c r="Z14353" s="97">
        <v>1090000000</v>
      </c>
    </row>
    <row r="14354" spans="1:26">
      <c r="A14354" t="s">
        <v>80</v>
      </c>
      <c r="B14354" t="s">
        <v>56</v>
      </c>
      <c r="C14354" t="s">
        <v>57</v>
      </c>
      <c r="D14354">
        <v>2014</v>
      </c>
      <c r="E14354">
        <v>24</v>
      </c>
      <c r="F14354">
        <v>1076.7850000000001</v>
      </c>
      <c r="G14354">
        <v>1028.1790000000001</v>
      </c>
      <c r="H14354">
        <v>73.07405</v>
      </c>
      <c r="I14354">
        <v>60.140799999999999</v>
      </c>
      <c r="J14354">
        <v>-28.468309999999999</v>
      </c>
      <c r="K14354">
        <v>17.067360000000001</v>
      </c>
      <c r="L14354">
        <v>48.605220000000003</v>
      </c>
      <c r="M14354">
        <v>80.143090000000001</v>
      </c>
      <c r="N14354">
        <v>125.6788</v>
      </c>
      <c r="O14354">
        <v>548</v>
      </c>
      <c r="P14354">
        <v>136.74093999999999</v>
      </c>
      <c r="Q14354">
        <v>8</v>
      </c>
      <c r="R14354" s="75"/>
      <c r="T14354" t="s">
        <v>111</v>
      </c>
      <c r="U14354">
        <v>5.8763200000000002E-2</v>
      </c>
      <c r="Y14354">
        <v>30</v>
      </c>
      <c r="Z14354" s="97">
        <v>1090000000</v>
      </c>
    </row>
    <row r="14355" spans="1:26">
      <c r="A14355" t="s">
        <v>80</v>
      </c>
      <c r="B14355" t="s">
        <v>56</v>
      </c>
      <c r="C14355" t="s">
        <v>10</v>
      </c>
      <c r="D14355">
        <v>2014</v>
      </c>
      <c r="E14355">
        <v>1</v>
      </c>
      <c r="F14355">
        <v>927.73080000000004</v>
      </c>
      <c r="G14355">
        <v>927.73080000000004</v>
      </c>
      <c r="H14355">
        <v>44.301900000000003</v>
      </c>
      <c r="I14355">
        <v>62.581769999999999</v>
      </c>
      <c r="J14355">
        <v>-80.201769999999996</v>
      </c>
      <c r="K14355">
        <v>-32.817909999999998</v>
      </c>
      <c r="L14355">
        <v>0</v>
      </c>
      <c r="M14355">
        <v>32.817909999999998</v>
      </c>
      <c r="N14355">
        <v>80.201769999999996</v>
      </c>
      <c r="O14355">
        <v>553</v>
      </c>
      <c r="P14355">
        <v>136.74093999999999</v>
      </c>
      <c r="Q14355">
        <v>1</v>
      </c>
      <c r="R14355" s="75">
        <v>32890</v>
      </c>
      <c r="T14355" t="s">
        <v>112</v>
      </c>
      <c r="U14355">
        <v>7.1255700000000005E-2</v>
      </c>
      <c r="Y14355">
        <v>30</v>
      </c>
      <c r="Z14355" s="97">
        <v>1200000000</v>
      </c>
    </row>
    <row r="14356" spans="1:26">
      <c r="A14356" t="s">
        <v>80</v>
      </c>
      <c r="B14356" t="s">
        <v>56</v>
      </c>
      <c r="C14356" t="s">
        <v>10</v>
      </c>
      <c r="D14356">
        <v>2014</v>
      </c>
      <c r="E14356">
        <v>2</v>
      </c>
      <c r="F14356">
        <v>926.82539999999995</v>
      </c>
      <c r="G14356">
        <v>926.82539999999995</v>
      </c>
      <c r="H14356">
        <v>43.626899999999999</v>
      </c>
      <c r="I14356">
        <v>63.035629999999998</v>
      </c>
      <c r="J14356">
        <v>-80.7834</v>
      </c>
      <c r="K14356">
        <v>-33.05592</v>
      </c>
      <c r="L14356">
        <v>0</v>
      </c>
      <c r="M14356">
        <v>33.05592</v>
      </c>
      <c r="N14356">
        <v>80.7834</v>
      </c>
      <c r="O14356">
        <v>553</v>
      </c>
      <c r="P14356">
        <v>136.74093999999999</v>
      </c>
      <c r="Q14356">
        <v>1</v>
      </c>
      <c r="R14356" s="75">
        <v>32890</v>
      </c>
      <c r="T14356" t="s">
        <v>112</v>
      </c>
      <c r="U14356">
        <v>7.1255700000000005E-2</v>
      </c>
      <c r="Y14356">
        <v>30</v>
      </c>
      <c r="Z14356" s="97">
        <v>1220000000</v>
      </c>
    </row>
    <row r="14357" spans="1:26">
      <c r="A14357" t="s">
        <v>80</v>
      </c>
      <c r="B14357" t="s">
        <v>56</v>
      </c>
      <c r="C14357" t="s">
        <v>10</v>
      </c>
      <c r="D14357">
        <v>2014</v>
      </c>
      <c r="E14357">
        <v>3</v>
      </c>
      <c r="F14357">
        <v>942.97249999999997</v>
      </c>
      <c r="G14357">
        <v>942.97249999999997</v>
      </c>
      <c r="H14357">
        <v>42.949620000000003</v>
      </c>
      <c r="I14357">
        <v>62.813479999999998</v>
      </c>
      <c r="J14357">
        <v>-80.498720000000006</v>
      </c>
      <c r="K14357">
        <v>-32.939419999999998</v>
      </c>
      <c r="L14357">
        <v>0</v>
      </c>
      <c r="M14357">
        <v>32.939419999999998</v>
      </c>
      <c r="N14357">
        <v>80.498720000000006</v>
      </c>
      <c r="O14357">
        <v>553</v>
      </c>
      <c r="P14357">
        <v>136.74093999999999</v>
      </c>
      <c r="Q14357">
        <v>1</v>
      </c>
      <c r="R14357" s="75">
        <v>32890</v>
      </c>
      <c r="T14357" t="s">
        <v>112</v>
      </c>
      <c r="U14357">
        <v>7.1255700000000005E-2</v>
      </c>
      <c r="Y14357">
        <v>30</v>
      </c>
      <c r="Z14357" s="97">
        <v>1210000000</v>
      </c>
    </row>
    <row r="14358" spans="1:26">
      <c r="A14358" t="s">
        <v>80</v>
      </c>
      <c r="B14358" t="s">
        <v>56</v>
      </c>
      <c r="C14358" t="s">
        <v>10</v>
      </c>
      <c r="D14358">
        <v>2014</v>
      </c>
      <c r="E14358">
        <v>4</v>
      </c>
      <c r="F14358">
        <v>970.24099999999999</v>
      </c>
      <c r="G14358">
        <v>970.24099999999999</v>
      </c>
      <c r="H14358">
        <v>42.346719999999998</v>
      </c>
      <c r="I14358">
        <v>62.989849999999997</v>
      </c>
      <c r="J14358">
        <v>-80.724739999999997</v>
      </c>
      <c r="K14358">
        <v>-33.031910000000003</v>
      </c>
      <c r="L14358">
        <v>0</v>
      </c>
      <c r="M14358">
        <v>33.031910000000003</v>
      </c>
      <c r="N14358">
        <v>80.724739999999997</v>
      </c>
      <c r="O14358">
        <v>553</v>
      </c>
      <c r="P14358">
        <v>136.74093999999999</v>
      </c>
      <c r="Q14358">
        <v>1</v>
      </c>
      <c r="R14358" s="75">
        <v>32890</v>
      </c>
      <c r="T14358" t="s">
        <v>112</v>
      </c>
      <c r="U14358">
        <v>7.1255700000000005E-2</v>
      </c>
      <c r="Y14358">
        <v>30</v>
      </c>
      <c r="Z14358" s="97">
        <v>1210000000</v>
      </c>
    </row>
    <row r="14359" spans="1:26">
      <c r="A14359" t="s">
        <v>80</v>
      </c>
      <c r="B14359" t="s">
        <v>56</v>
      </c>
      <c r="C14359" t="s">
        <v>10</v>
      </c>
      <c r="D14359">
        <v>2014</v>
      </c>
      <c r="E14359">
        <v>5</v>
      </c>
      <c r="F14359">
        <v>990.19560000000001</v>
      </c>
      <c r="G14359">
        <v>990.19560000000001</v>
      </c>
      <c r="H14359">
        <v>41.864870000000003</v>
      </c>
      <c r="I14359">
        <v>62.988579999999999</v>
      </c>
      <c r="J14359">
        <v>-80.723110000000005</v>
      </c>
      <c r="K14359">
        <v>-33.031239999999997</v>
      </c>
      <c r="L14359">
        <v>0</v>
      </c>
      <c r="M14359">
        <v>33.031239999999997</v>
      </c>
      <c r="N14359">
        <v>80.723110000000005</v>
      </c>
      <c r="O14359">
        <v>553</v>
      </c>
      <c r="P14359">
        <v>136.74093999999999</v>
      </c>
      <c r="Q14359">
        <v>1</v>
      </c>
      <c r="R14359" s="75">
        <v>32890</v>
      </c>
      <c r="T14359" t="s">
        <v>112</v>
      </c>
      <c r="U14359">
        <v>7.1255700000000005E-2</v>
      </c>
      <c r="Y14359">
        <v>30</v>
      </c>
      <c r="Z14359" s="97">
        <v>1210000000</v>
      </c>
    </row>
    <row r="14360" spans="1:26">
      <c r="A14360" t="s">
        <v>80</v>
      </c>
      <c r="B14360" t="s">
        <v>56</v>
      </c>
      <c r="C14360" t="s">
        <v>10</v>
      </c>
      <c r="D14360">
        <v>2014</v>
      </c>
      <c r="E14360">
        <v>6</v>
      </c>
      <c r="F14360">
        <v>1032.1189999999999</v>
      </c>
      <c r="G14360">
        <v>1032.1189999999999</v>
      </c>
      <c r="H14360">
        <v>41.46857</v>
      </c>
      <c r="I14360">
        <v>63.265979999999999</v>
      </c>
      <c r="J14360">
        <v>-81.078609999999998</v>
      </c>
      <c r="K14360">
        <v>-33.17671</v>
      </c>
      <c r="L14360">
        <v>0</v>
      </c>
      <c r="M14360">
        <v>33.17671</v>
      </c>
      <c r="N14360">
        <v>81.078609999999998</v>
      </c>
      <c r="O14360">
        <v>553</v>
      </c>
      <c r="P14360">
        <v>136.74093999999999</v>
      </c>
      <c r="Q14360">
        <v>1</v>
      </c>
      <c r="R14360" s="75">
        <v>32890</v>
      </c>
      <c r="T14360" t="s">
        <v>112</v>
      </c>
      <c r="U14360">
        <v>7.1255700000000005E-2</v>
      </c>
      <c r="Y14360">
        <v>30</v>
      </c>
      <c r="Z14360" s="97">
        <v>1220000000</v>
      </c>
    </row>
    <row r="14361" spans="1:26">
      <c r="A14361" t="s">
        <v>80</v>
      </c>
      <c r="B14361" t="s">
        <v>56</v>
      </c>
      <c r="C14361" t="s">
        <v>10</v>
      </c>
      <c r="D14361">
        <v>2014</v>
      </c>
      <c r="E14361">
        <v>7</v>
      </c>
      <c r="F14361">
        <v>1056.4069999999999</v>
      </c>
      <c r="G14361">
        <v>1056.4069999999999</v>
      </c>
      <c r="H14361">
        <v>41.07302</v>
      </c>
      <c r="I14361">
        <v>62.747520000000002</v>
      </c>
      <c r="J14361">
        <v>-80.414180000000002</v>
      </c>
      <c r="K14361">
        <v>-32.904829999999997</v>
      </c>
      <c r="L14361">
        <v>0</v>
      </c>
      <c r="M14361">
        <v>32.904829999999997</v>
      </c>
      <c r="N14361">
        <v>80.414180000000002</v>
      </c>
      <c r="O14361">
        <v>553</v>
      </c>
      <c r="P14361">
        <v>136.74093999999999</v>
      </c>
      <c r="Q14361">
        <v>1</v>
      </c>
      <c r="R14361" s="75">
        <v>32890</v>
      </c>
      <c r="T14361" t="s">
        <v>112</v>
      </c>
      <c r="U14361">
        <v>7.1255700000000005E-2</v>
      </c>
      <c r="Y14361">
        <v>30</v>
      </c>
      <c r="Z14361" s="97">
        <v>1200000000</v>
      </c>
    </row>
    <row r="14362" spans="1:26">
      <c r="A14362" t="s">
        <v>80</v>
      </c>
      <c r="B14362" t="s">
        <v>56</v>
      </c>
      <c r="C14362" t="s">
        <v>10</v>
      </c>
      <c r="D14362">
        <v>2014</v>
      </c>
      <c r="E14362">
        <v>8</v>
      </c>
      <c r="F14362">
        <v>1079.163</v>
      </c>
      <c r="G14362">
        <v>1079.163</v>
      </c>
      <c r="H14362">
        <v>41.0458</v>
      </c>
      <c r="I14362">
        <v>62.539949999999997</v>
      </c>
      <c r="J14362">
        <v>-80.148169999999993</v>
      </c>
      <c r="K14362">
        <v>-32.79598</v>
      </c>
      <c r="L14362">
        <v>0</v>
      </c>
      <c r="M14362">
        <v>32.79598</v>
      </c>
      <c r="N14362">
        <v>80.148169999999993</v>
      </c>
      <c r="O14362">
        <v>553</v>
      </c>
      <c r="P14362">
        <v>136.74093999999999</v>
      </c>
      <c r="Q14362">
        <v>1</v>
      </c>
      <c r="R14362" s="75">
        <v>32890</v>
      </c>
      <c r="T14362" t="s">
        <v>112</v>
      </c>
      <c r="U14362">
        <v>7.1255700000000005E-2</v>
      </c>
      <c r="Y14362">
        <v>30</v>
      </c>
      <c r="Z14362" s="97">
        <v>1200000000</v>
      </c>
    </row>
    <row r="14363" spans="1:26">
      <c r="A14363" t="s">
        <v>80</v>
      </c>
      <c r="B14363" t="s">
        <v>56</v>
      </c>
      <c r="C14363" t="s">
        <v>10</v>
      </c>
      <c r="D14363">
        <v>2014</v>
      </c>
      <c r="E14363">
        <v>9</v>
      </c>
      <c r="F14363">
        <v>1082.52</v>
      </c>
      <c r="G14363">
        <v>1082.52</v>
      </c>
      <c r="H14363">
        <v>41.156120000000001</v>
      </c>
      <c r="I14363">
        <v>62.273429999999998</v>
      </c>
      <c r="J14363">
        <v>-79.806619999999995</v>
      </c>
      <c r="K14363">
        <v>-32.656219999999998</v>
      </c>
      <c r="L14363">
        <v>0</v>
      </c>
      <c r="M14363">
        <v>32.656219999999998</v>
      </c>
      <c r="N14363">
        <v>79.806619999999995</v>
      </c>
      <c r="O14363">
        <v>553</v>
      </c>
      <c r="P14363">
        <v>136.74093999999999</v>
      </c>
      <c r="Q14363">
        <v>1</v>
      </c>
      <c r="R14363" s="75">
        <v>32890</v>
      </c>
      <c r="T14363" t="s">
        <v>112</v>
      </c>
      <c r="U14363">
        <v>7.1255700000000005E-2</v>
      </c>
      <c r="Y14363">
        <v>30</v>
      </c>
      <c r="Z14363" s="97">
        <v>1190000000</v>
      </c>
    </row>
    <row r="14364" spans="1:26">
      <c r="A14364" t="s">
        <v>80</v>
      </c>
      <c r="B14364" t="s">
        <v>56</v>
      </c>
      <c r="C14364" t="s">
        <v>10</v>
      </c>
      <c r="D14364">
        <v>2014</v>
      </c>
      <c r="E14364">
        <v>10</v>
      </c>
      <c r="F14364">
        <v>1085.278</v>
      </c>
      <c r="G14364">
        <v>1085.278</v>
      </c>
      <c r="H14364">
        <v>43.027790000000003</v>
      </c>
      <c r="I14364">
        <v>63.11356</v>
      </c>
      <c r="J14364">
        <v>-80.883279999999999</v>
      </c>
      <c r="K14364">
        <v>-33.096780000000003</v>
      </c>
      <c r="L14364">
        <v>0</v>
      </c>
      <c r="M14364">
        <v>33.096780000000003</v>
      </c>
      <c r="N14364">
        <v>80.883279999999999</v>
      </c>
      <c r="O14364">
        <v>553</v>
      </c>
      <c r="P14364">
        <v>136.74093999999999</v>
      </c>
      <c r="Q14364">
        <v>1</v>
      </c>
      <c r="R14364" s="75">
        <v>32890</v>
      </c>
      <c r="T14364" t="s">
        <v>112</v>
      </c>
      <c r="U14364">
        <v>7.1255700000000005E-2</v>
      </c>
      <c r="Y14364">
        <v>30</v>
      </c>
      <c r="Z14364" s="97">
        <v>1220000000</v>
      </c>
    </row>
    <row r="14365" spans="1:26">
      <c r="A14365" t="s">
        <v>80</v>
      </c>
      <c r="B14365" t="s">
        <v>56</v>
      </c>
      <c r="C14365" t="s">
        <v>10</v>
      </c>
      <c r="D14365">
        <v>2014</v>
      </c>
      <c r="E14365">
        <v>11</v>
      </c>
      <c r="F14365">
        <v>1081.287</v>
      </c>
      <c r="G14365">
        <v>1081.287</v>
      </c>
      <c r="H14365">
        <v>45.880049999999997</v>
      </c>
      <c r="I14365">
        <v>62.924529999999997</v>
      </c>
      <c r="J14365">
        <v>-80.641030000000001</v>
      </c>
      <c r="K14365">
        <v>-32.99765</v>
      </c>
      <c r="L14365">
        <v>0</v>
      </c>
      <c r="M14365">
        <v>32.99765</v>
      </c>
      <c r="N14365">
        <v>80.641030000000001</v>
      </c>
      <c r="O14365">
        <v>553</v>
      </c>
      <c r="P14365">
        <v>136.74093999999999</v>
      </c>
      <c r="Q14365">
        <v>1</v>
      </c>
      <c r="R14365" s="75">
        <v>32890</v>
      </c>
      <c r="T14365" t="s">
        <v>112</v>
      </c>
      <c r="U14365">
        <v>7.1255700000000005E-2</v>
      </c>
      <c r="Y14365">
        <v>30</v>
      </c>
      <c r="Z14365" s="97">
        <v>1210000000</v>
      </c>
    </row>
    <row r="14366" spans="1:26">
      <c r="A14366" t="s">
        <v>80</v>
      </c>
      <c r="B14366" t="s">
        <v>56</v>
      </c>
      <c r="C14366" t="s">
        <v>10</v>
      </c>
      <c r="D14366">
        <v>2014</v>
      </c>
      <c r="E14366">
        <v>12</v>
      </c>
      <c r="F14366">
        <v>1083.0060000000001</v>
      </c>
      <c r="G14366">
        <v>1083.0060000000001</v>
      </c>
      <c r="H14366">
        <v>47.117570000000001</v>
      </c>
      <c r="I14366">
        <v>63.122230000000002</v>
      </c>
      <c r="J14366">
        <v>-80.894390000000001</v>
      </c>
      <c r="K14366">
        <v>-33.101329999999997</v>
      </c>
      <c r="L14366">
        <v>0</v>
      </c>
      <c r="M14366">
        <v>33.101329999999997</v>
      </c>
      <c r="N14366">
        <v>80.894390000000001</v>
      </c>
      <c r="O14366">
        <v>553</v>
      </c>
      <c r="P14366">
        <v>136.74093999999999</v>
      </c>
      <c r="Q14366">
        <v>1</v>
      </c>
      <c r="R14366" s="75">
        <v>32890</v>
      </c>
      <c r="T14366" t="s">
        <v>112</v>
      </c>
      <c r="U14366">
        <v>7.1255700000000005E-2</v>
      </c>
      <c r="Y14366">
        <v>30</v>
      </c>
      <c r="Z14366" s="97">
        <v>1220000000</v>
      </c>
    </row>
    <row r="14367" spans="1:26">
      <c r="A14367" t="s">
        <v>80</v>
      </c>
      <c r="B14367" t="s">
        <v>56</v>
      </c>
      <c r="C14367" t="s">
        <v>10</v>
      </c>
      <c r="D14367">
        <v>2014</v>
      </c>
      <c r="E14367">
        <v>13</v>
      </c>
      <c r="F14367">
        <v>1055.1579999999999</v>
      </c>
      <c r="G14367">
        <v>1055.1579999999999</v>
      </c>
      <c r="H14367">
        <v>48.153770000000002</v>
      </c>
      <c r="I14367">
        <v>63.059080000000002</v>
      </c>
      <c r="J14367">
        <v>-80.813460000000006</v>
      </c>
      <c r="K14367">
        <v>-33.068210000000001</v>
      </c>
      <c r="L14367">
        <v>0</v>
      </c>
      <c r="M14367">
        <v>33.068210000000001</v>
      </c>
      <c r="N14367">
        <v>80.813460000000006</v>
      </c>
      <c r="O14367">
        <v>553</v>
      </c>
      <c r="P14367">
        <v>136.74093999999999</v>
      </c>
      <c r="Q14367">
        <v>1</v>
      </c>
      <c r="R14367" s="75">
        <v>32890</v>
      </c>
      <c r="T14367" t="s">
        <v>112</v>
      </c>
      <c r="U14367">
        <v>7.1255700000000005E-2</v>
      </c>
      <c r="Y14367">
        <v>30</v>
      </c>
      <c r="Z14367" s="97">
        <v>1220000000</v>
      </c>
    </row>
    <row r="14368" spans="1:26">
      <c r="A14368" t="s">
        <v>80</v>
      </c>
      <c r="B14368" t="s">
        <v>56</v>
      </c>
      <c r="C14368" t="s">
        <v>10</v>
      </c>
      <c r="D14368">
        <v>2014</v>
      </c>
      <c r="E14368">
        <v>14</v>
      </c>
      <c r="F14368">
        <v>1027.3699999999999</v>
      </c>
      <c r="G14368">
        <v>1027.9639999999999</v>
      </c>
      <c r="H14368">
        <v>49.223439999999997</v>
      </c>
      <c r="I14368">
        <v>62.789369999999998</v>
      </c>
      <c r="J14368">
        <v>-81.062169999999995</v>
      </c>
      <c r="K14368">
        <v>-33.521140000000003</v>
      </c>
      <c r="L14368">
        <v>-0.59436040000000001</v>
      </c>
      <c r="M14368">
        <v>32.332419999999999</v>
      </c>
      <c r="N14368">
        <v>79.873450000000005</v>
      </c>
      <c r="O14368">
        <v>553</v>
      </c>
      <c r="P14368">
        <v>136.74093999999999</v>
      </c>
      <c r="Q14368">
        <v>1</v>
      </c>
      <c r="R14368" s="75">
        <v>32890</v>
      </c>
      <c r="T14368" t="s">
        <v>112</v>
      </c>
      <c r="U14368">
        <v>7.1255700000000005E-2</v>
      </c>
      <c r="Y14368">
        <v>30</v>
      </c>
      <c r="Z14368" s="97">
        <v>1210000000</v>
      </c>
    </row>
    <row r="14369" spans="1:26">
      <c r="A14369" t="s">
        <v>80</v>
      </c>
      <c r="B14369" t="s">
        <v>56</v>
      </c>
      <c r="C14369" t="s">
        <v>10</v>
      </c>
      <c r="D14369">
        <v>2014</v>
      </c>
      <c r="E14369">
        <v>15</v>
      </c>
      <c r="F14369">
        <v>1014.05</v>
      </c>
      <c r="G14369">
        <v>1021.129</v>
      </c>
      <c r="H14369">
        <v>50.223280000000003</v>
      </c>
      <c r="I14369">
        <v>62.684539999999998</v>
      </c>
      <c r="J14369">
        <v>-87.412319999999994</v>
      </c>
      <c r="K14369">
        <v>-39.950659999999999</v>
      </c>
      <c r="L14369">
        <v>-7.0788570000000002</v>
      </c>
      <c r="M14369">
        <v>25.792950000000001</v>
      </c>
      <c r="N14369">
        <v>73.25461</v>
      </c>
      <c r="O14369">
        <v>553</v>
      </c>
      <c r="P14369">
        <v>136.74093999999999</v>
      </c>
      <c r="Q14369">
        <v>1</v>
      </c>
      <c r="R14369" s="75">
        <v>32890</v>
      </c>
      <c r="T14369" t="s">
        <v>112</v>
      </c>
      <c r="U14369">
        <v>7.1255700000000005E-2</v>
      </c>
      <c r="Y14369">
        <v>30</v>
      </c>
      <c r="Z14369" s="97">
        <v>1200000000</v>
      </c>
    </row>
    <row r="14370" spans="1:26">
      <c r="A14370" t="s">
        <v>80</v>
      </c>
      <c r="B14370" t="s">
        <v>56</v>
      </c>
      <c r="C14370" t="s">
        <v>10</v>
      </c>
      <c r="D14370">
        <v>2014</v>
      </c>
      <c r="E14370">
        <v>16</v>
      </c>
      <c r="F14370">
        <v>1008.034</v>
      </c>
      <c r="G14370">
        <v>625.55629999999996</v>
      </c>
      <c r="H14370">
        <v>50.914729999999999</v>
      </c>
      <c r="I14370">
        <v>62.352249999999998</v>
      </c>
      <c r="J14370">
        <v>302.56990000000002</v>
      </c>
      <c r="K14370">
        <v>349.7799</v>
      </c>
      <c r="L14370">
        <v>382.47750000000002</v>
      </c>
      <c r="M14370">
        <v>415.17500000000001</v>
      </c>
      <c r="N14370">
        <v>462.38510000000002</v>
      </c>
      <c r="O14370">
        <v>553</v>
      </c>
      <c r="P14370">
        <v>136.74093999999999</v>
      </c>
      <c r="Q14370">
        <v>1</v>
      </c>
      <c r="R14370" s="75">
        <v>32890</v>
      </c>
      <c r="T14370" t="s">
        <v>112</v>
      </c>
      <c r="U14370">
        <v>7.1255700000000005E-2</v>
      </c>
      <c r="Y14370">
        <v>30</v>
      </c>
      <c r="Z14370" s="97">
        <v>1190000000</v>
      </c>
    </row>
    <row r="14371" spans="1:26">
      <c r="A14371" t="s">
        <v>80</v>
      </c>
      <c r="B14371" t="s">
        <v>56</v>
      </c>
      <c r="C14371" t="s">
        <v>10</v>
      </c>
      <c r="D14371">
        <v>2014</v>
      </c>
      <c r="E14371">
        <v>17</v>
      </c>
      <c r="F14371">
        <v>964.60929999999996</v>
      </c>
      <c r="G14371">
        <v>189.00399999999999</v>
      </c>
      <c r="H14371">
        <v>50.535310000000003</v>
      </c>
      <c r="I14371">
        <v>62.05498</v>
      </c>
      <c r="J14371">
        <v>696.07870000000003</v>
      </c>
      <c r="K14371">
        <v>743.06370000000004</v>
      </c>
      <c r="L14371">
        <v>775.60530000000006</v>
      </c>
      <c r="M14371">
        <v>808.14700000000005</v>
      </c>
      <c r="N14371">
        <v>855.13199999999995</v>
      </c>
      <c r="O14371">
        <v>553</v>
      </c>
      <c r="P14371">
        <v>136.74093999999999</v>
      </c>
      <c r="Q14371">
        <v>1</v>
      </c>
      <c r="R14371" s="75">
        <v>32890</v>
      </c>
      <c r="T14371" t="s">
        <v>112</v>
      </c>
      <c r="U14371">
        <v>7.1255700000000005E-2</v>
      </c>
      <c r="Y14371">
        <v>30</v>
      </c>
      <c r="Z14371" s="97">
        <v>1180000000</v>
      </c>
    </row>
    <row r="14372" spans="1:26">
      <c r="A14372" t="s">
        <v>80</v>
      </c>
      <c r="B14372" t="s">
        <v>56</v>
      </c>
      <c r="C14372" t="s">
        <v>10</v>
      </c>
      <c r="D14372">
        <v>2014</v>
      </c>
      <c r="E14372">
        <v>18</v>
      </c>
      <c r="F14372">
        <v>955.71289999999999</v>
      </c>
      <c r="G14372">
        <v>183.6919</v>
      </c>
      <c r="H14372">
        <v>49.18676</v>
      </c>
      <c r="I14372">
        <v>62.344549999999998</v>
      </c>
      <c r="J14372">
        <v>692.1232</v>
      </c>
      <c r="K14372">
        <v>739.32749999999999</v>
      </c>
      <c r="L14372">
        <v>772.02099999999996</v>
      </c>
      <c r="M14372">
        <v>804.71450000000004</v>
      </c>
      <c r="N14372">
        <v>851.91869999999994</v>
      </c>
      <c r="O14372">
        <v>553</v>
      </c>
      <c r="P14372">
        <v>136.74093999999999</v>
      </c>
      <c r="Q14372">
        <v>1</v>
      </c>
      <c r="R14372" s="75">
        <v>32890</v>
      </c>
      <c r="T14372" t="s">
        <v>112</v>
      </c>
      <c r="U14372">
        <v>7.1255700000000005E-2</v>
      </c>
      <c r="Y14372">
        <v>30</v>
      </c>
      <c r="Z14372" s="97">
        <v>1190000000</v>
      </c>
    </row>
    <row r="14373" spans="1:26">
      <c r="A14373" t="s">
        <v>80</v>
      </c>
      <c r="B14373" t="s">
        <v>56</v>
      </c>
      <c r="C14373" t="s">
        <v>10</v>
      </c>
      <c r="D14373">
        <v>2014</v>
      </c>
      <c r="E14373">
        <v>19</v>
      </c>
      <c r="F14373">
        <v>954.85770000000002</v>
      </c>
      <c r="G14373">
        <v>182.14340000000001</v>
      </c>
      <c r="H14373">
        <v>47.148530000000001</v>
      </c>
      <c r="I14373">
        <v>62.326860000000003</v>
      </c>
      <c r="J14373">
        <v>692.83920000000001</v>
      </c>
      <c r="K14373">
        <v>740.03009999999995</v>
      </c>
      <c r="L14373">
        <v>772.71429999999998</v>
      </c>
      <c r="M14373">
        <v>805.39859999999999</v>
      </c>
      <c r="N14373">
        <v>852.58939999999996</v>
      </c>
      <c r="O14373">
        <v>553</v>
      </c>
      <c r="P14373">
        <v>136.74093999999999</v>
      </c>
      <c r="Q14373">
        <v>1</v>
      </c>
      <c r="R14373" s="75">
        <v>32890</v>
      </c>
      <c r="T14373" t="s">
        <v>112</v>
      </c>
      <c r="U14373">
        <v>7.1255700000000005E-2</v>
      </c>
      <c r="Y14373">
        <v>30</v>
      </c>
      <c r="Z14373" s="97">
        <v>1190000000</v>
      </c>
    </row>
    <row r="14374" spans="1:26">
      <c r="A14374" t="s">
        <v>80</v>
      </c>
      <c r="B14374" t="s">
        <v>56</v>
      </c>
      <c r="C14374" t="s">
        <v>10</v>
      </c>
      <c r="D14374">
        <v>2014</v>
      </c>
      <c r="E14374">
        <v>20</v>
      </c>
      <c r="F14374">
        <v>959.70450000000005</v>
      </c>
      <c r="G14374">
        <v>180.9828</v>
      </c>
      <c r="H14374">
        <v>45.63062</v>
      </c>
      <c r="I14374">
        <v>62.037140000000001</v>
      </c>
      <c r="J14374">
        <v>699.21780000000001</v>
      </c>
      <c r="K14374">
        <v>746.1893</v>
      </c>
      <c r="L14374">
        <v>778.72159999999997</v>
      </c>
      <c r="M14374">
        <v>811.25390000000004</v>
      </c>
      <c r="N14374">
        <v>858.22540000000004</v>
      </c>
      <c r="O14374">
        <v>553</v>
      </c>
      <c r="P14374">
        <v>136.74093999999999</v>
      </c>
      <c r="Q14374">
        <v>1</v>
      </c>
      <c r="R14374" s="75">
        <v>32890</v>
      </c>
      <c r="T14374" t="s">
        <v>112</v>
      </c>
      <c r="U14374">
        <v>7.1255700000000005E-2</v>
      </c>
      <c r="Y14374">
        <v>30</v>
      </c>
      <c r="Z14374" s="97">
        <v>1180000000</v>
      </c>
    </row>
    <row r="14375" spans="1:26">
      <c r="A14375" t="s">
        <v>80</v>
      </c>
      <c r="B14375" t="s">
        <v>56</v>
      </c>
      <c r="C14375" t="s">
        <v>10</v>
      </c>
      <c r="D14375">
        <v>2014</v>
      </c>
      <c r="E14375">
        <v>21</v>
      </c>
      <c r="F14375">
        <v>958.36069999999995</v>
      </c>
      <c r="G14375">
        <v>184.79329999999999</v>
      </c>
      <c r="H14375">
        <v>44.499290000000002</v>
      </c>
      <c r="I14375">
        <v>63.627569999999999</v>
      </c>
      <c r="J14375">
        <v>692.02539999999999</v>
      </c>
      <c r="K14375">
        <v>740.20100000000002</v>
      </c>
      <c r="L14375">
        <v>773.56740000000002</v>
      </c>
      <c r="M14375">
        <v>806.93370000000004</v>
      </c>
      <c r="N14375">
        <v>855.10940000000005</v>
      </c>
      <c r="O14375">
        <v>553</v>
      </c>
      <c r="P14375">
        <v>136.74093999999999</v>
      </c>
      <c r="Q14375">
        <v>1</v>
      </c>
      <c r="R14375" s="75">
        <v>32890</v>
      </c>
      <c r="T14375" t="s">
        <v>112</v>
      </c>
      <c r="U14375">
        <v>7.1255700000000005E-2</v>
      </c>
      <c r="Y14375">
        <v>30</v>
      </c>
      <c r="Z14375" s="97">
        <v>1240000000</v>
      </c>
    </row>
    <row r="14376" spans="1:26">
      <c r="A14376" t="s">
        <v>80</v>
      </c>
      <c r="B14376" t="s">
        <v>56</v>
      </c>
      <c r="C14376" t="s">
        <v>10</v>
      </c>
      <c r="D14376">
        <v>2014</v>
      </c>
      <c r="E14376">
        <v>22</v>
      </c>
      <c r="F14376">
        <v>961.90369999999996</v>
      </c>
      <c r="G14376">
        <v>468.3485</v>
      </c>
      <c r="H14376">
        <v>43.705849999999998</v>
      </c>
      <c r="I14376">
        <v>64.129099999999994</v>
      </c>
      <c r="J14376">
        <v>411.37040000000002</v>
      </c>
      <c r="K14376">
        <v>459.92579999999998</v>
      </c>
      <c r="L14376">
        <v>493.55520000000001</v>
      </c>
      <c r="M14376">
        <v>527.18449999999996</v>
      </c>
      <c r="N14376">
        <v>575.73990000000003</v>
      </c>
      <c r="O14376">
        <v>553</v>
      </c>
      <c r="P14376">
        <v>136.74093999999999</v>
      </c>
      <c r="Q14376">
        <v>1</v>
      </c>
      <c r="R14376" s="75">
        <v>32890</v>
      </c>
      <c r="T14376" t="s">
        <v>112</v>
      </c>
      <c r="U14376">
        <v>7.1255700000000005E-2</v>
      </c>
      <c r="Y14376">
        <v>30</v>
      </c>
      <c r="Z14376" s="97">
        <v>1260000000</v>
      </c>
    </row>
    <row r="14377" spans="1:26">
      <c r="A14377" t="s">
        <v>80</v>
      </c>
      <c r="B14377" t="s">
        <v>56</v>
      </c>
      <c r="C14377" t="s">
        <v>10</v>
      </c>
      <c r="D14377">
        <v>2014</v>
      </c>
      <c r="E14377">
        <v>23</v>
      </c>
      <c r="F14377">
        <v>960.75030000000004</v>
      </c>
      <c r="G14377">
        <v>744.6454</v>
      </c>
      <c r="H14377">
        <v>43.272539999999999</v>
      </c>
      <c r="I14377">
        <v>64.462909999999994</v>
      </c>
      <c r="J14377">
        <v>133.4924</v>
      </c>
      <c r="K14377">
        <v>182.3005</v>
      </c>
      <c r="L14377">
        <v>216.10489999999999</v>
      </c>
      <c r="M14377">
        <v>249.9093</v>
      </c>
      <c r="N14377">
        <v>298.71749999999997</v>
      </c>
      <c r="O14377">
        <v>553</v>
      </c>
      <c r="P14377">
        <v>136.74093999999999</v>
      </c>
      <c r="Q14377">
        <v>1</v>
      </c>
      <c r="R14377" s="75">
        <v>32890</v>
      </c>
      <c r="T14377" t="s">
        <v>112</v>
      </c>
      <c r="U14377">
        <v>7.1255700000000005E-2</v>
      </c>
      <c r="Y14377">
        <v>30</v>
      </c>
      <c r="Z14377" s="97">
        <v>1270000000</v>
      </c>
    </row>
    <row r="14378" spans="1:26">
      <c r="A14378" t="s">
        <v>80</v>
      </c>
      <c r="B14378" t="s">
        <v>56</v>
      </c>
      <c r="C14378" t="s">
        <v>10</v>
      </c>
      <c r="D14378">
        <v>2014</v>
      </c>
      <c r="E14378">
        <v>24</v>
      </c>
      <c r="F14378">
        <v>930.74480000000005</v>
      </c>
      <c r="G14378">
        <v>800.85</v>
      </c>
      <c r="H14378">
        <v>43.215200000000003</v>
      </c>
      <c r="I14378">
        <v>62.47231</v>
      </c>
      <c r="J14378">
        <v>49.833350000000003</v>
      </c>
      <c r="K14378">
        <v>97.134330000000006</v>
      </c>
      <c r="L14378">
        <v>129.8948</v>
      </c>
      <c r="M14378">
        <v>162.65530000000001</v>
      </c>
      <c r="N14378">
        <v>209.9563</v>
      </c>
      <c r="O14378">
        <v>553</v>
      </c>
      <c r="P14378">
        <v>136.74093999999999</v>
      </c>
      <c r="Q14378">
        <v>1</v>
      </c>
      <c r="R14378" s="75">
        <v>32890</v>
      </c>
      <c r="T14378" t="s">
        <v>112</v>
      </c>
      <c r="U14378">
        <v>7.1255700000000005E-2</v>
      </c>
      <c r="Y14378">
        <v>30</v>
      </c>
      <c r="Z14378" s="97">
        <v>1190000000</v>
      </c>
    </row>
    <row r="14379" spans="1:26">
      <c r="A14379" t="s">
        <v>80</v>
      </c>
      <c r="B14379" t="s">
        <v>56</v>
      </c>
      <c r="C14379" t="s">
        <v>11</v>
      </c>
      <c r="D14379">
        <v>2014</v>
      </c>
      <c r="E14379">
        <v>1</v>
      </c>
      <c r="F14379">
        <v>976.29089999999997</v>
      </c>
      <c r="G14379">
        <v>976.29089999999997</v>
      </c>
      <c r="H14379">
        <v>60.421610000000001</v>
      </c>
      <c r="I14379">
        <v>61.076180000000001</v>
      </c>
      <c r="J14379">
        <v>-78.272270000000006</v>
      </c>
      <c r="K14379">
        <v>-32.028379999999999</v>
      </c>
      <c r="L14379">
        <v>0</v>
      </c>
      <c r="M14379">
        <v>32.028379999999999</v>
      </c>
      <c r="N14379">
        <v>78.272270000000006</v>
      </c>
      <c r="O14379">
        <v>551</v>
      </c>
      <c r="P14379">
        <v>136.74093999999999</v>
      </c>
      <c r="Q14379">
        <v>2</v>
      </c>
      <c r="R14379" s="75">
        <v>34731</v>
      </c>
      <c r="T14379" t="s">
        <v>112</v>
      </c>
      <c r="U14379">
        <v>6.26419E-2</v>
      </c>
      <c r="Y14379">
        <v>30</v>
      </c>
      <c r="Z14379" s="97">
        <v>1130000000</v>
      </c>
    </row>
    <row r="14380" spans="1:26">
      <c r="A14380" t="s">
        <v>80</v>
      </c>
      <c r="B14380" t="s">
        <v>56</v>
      </c>
      <c r="C14380" t="s">
        <v>11</v>
      </c>
      <c r="D14380">
        <v>2014</v>
      </c>
      <c r="E14380">
        <v>2</v>
      </c>
      <c r="F14380">
        <v>965.45889999999997</v>
      </c>
      <c r="G14380">
        <v>965.45889999999997</v>
      </c>
      <c r="H14380">
        <v>60.161380000000001</v>
      </c>
      <c r="I14380">
        <v>60.879959999999997</v>
      </c>
      <c r="J14380">
        <v>-78.020809999999997</v>
      </c>
      <c r="K14380">
        <v>-31.92548</v>
      </c>
      <c r="L14380">
        <v>0</v>
      </c>
      <c r="M14380">
        <v>31.92548</v>
      </c>
      <c r="N14380">
        <v>78.020809999999997</v>
      </c>
      <c r="O14380">
        <v>551</v>
      </c>
      <c r="P14380">
        <v>136.74093999999999</v>
      </c>
      <c r="Q14380">
        <v>2</v>
      </c>
      <c r="R14380" s="75">
        <v>34731</v>
      </c>
      <c r="T14380" t="s">
        <v>112</v>
      </c>
      <c r="U14380">
        <v>6.26419E-2</v>
      </c>
      <c r="Y14380">
        <v>30</v>
      </c>
      <c r="Z14380" s="97">
        <v>1130000000</v>
      </c>
    </row>
    <row r="14381" spans="1:26">
      <c r="A14381" t="s">
        <v>80</v>
      </c>
      <c r="B14381" t="s">
        <v>56</v>
      </c>
      <c r="C14381" t="s">
        <v>11</v>
      </c>
      <c r="D14381">
        <v>2014</v>
      </c>
      <c r="E14381">
        <v>3</v>
      </c>
      <c r="F14381">
        <v>963.4425</v>
      </c>
      <c r="G14381">
        <v>963.4425</v>
      </c>
      <c r="H14381">
        <v>59.208930000000002</v>
      </c>
      <c r="I14381">
        <v>60.964350000000003</v>
      </c>
      <c r="J14381">
        <v>-78.128950000000003</v>
      </c>
      <c r="K14381">
        <v>-31.969740000000002</v>
      </c>
      <c r="L14381">
        <v>0</v>
      </c>
      <c r="M14381">
        <v>31.969740000000002</v>
      </c>
      <c r="N14381">
        <v>78.128950000000003</v>
      </c>
      <c r="O14381">
        <v>551</v>
      </c>
      <c r="P14381">
        <v>136.74093999999999</v>
      </c>
      <c r="Q14381">
        <v>2</v>
      </c>
      <c r="R14381" s="75">
        <v>34731</v>
      </c>
      <c r="T14381" t="s">
        <v>112</v>
      </c>
      <c r="U14381">
        <v>6.26419E-2</v>
      </c>
      <c r="Y14381">
        <v>30</v>
      </c>
      <c r="Z14381" s="97">
        <v>1130000000</v>
      </c>
    </row>
    <row r="14382" spans="1:26">
      <c r="A14382" t="s">
        <v>80</v>
      </c>
      <c r="B14382" t="s">
        <v>56</v>
      </c>
      <c r="C14382" t="s">
        <v>11</v>
      </c>
      <c r="D14382">
        <v>2014</v>
      </c>
      <c r="E14382">
        <v>4</v>
      </c>
      <c r="F14382">
        <v>980.35130000000004</v>
      </c>
      <c r="G14382">
        <v>980.35130000000004</v>
      </c>
      <c r="H14382">
        <v>58.820050000000002</v>
      </c>
      <c r="I14382">
        <v>61.232770000000002</v>
      </c>
      <c r="J14382">
        <v>-78.472949999999997</v>
      </c>
      <c r="K14382">
        <v>-32.110500000000002</v>
      </c>
      <c r="L14382">
        <v>0</v>
      </c>
      <c r="M14382">
        <v>32.110500000000002</v>
      </c>
      <c r="N14382">
        <v>78.472949999999997</v>
      </c>
      <c r="O14382">
        <v>551</v>
      </c>
      <c r="P14382">
        <v>136.74093999999999</v>
      </c>
      <c r="Q14382">
        <v>2</v>
      </c>
      <c r="R14382" s="75">
        <v>34731</v>
      </c>
      <c r="T14382" t="s">
        <v>112</v>
      </c>
      <c r="U14382">
        <v>6.26419E-2</v>
      </c>
      <c r="Y14382">
        <v>30</v>
      </c>
      <c r="Z14382" s="97">
        <v>1140000000</v>
      </c>
    </row>
    <row r="14383" spans="1:26">
      <c r="A14383" t="s">
        <v>80</v>
      </c>
      <c r="B14383" t="s">
        <v>56</v>
      </c>
      <c r="C14383" t="s">
        <v>11</v>
      </c>
      <c r="D14383">
        <v>2014</v>
      </c>
      <c r="E14383">
        <v>5</v>
      </c>
      <c r="F14383">
        <v>1004.923</v>
      </c>
      <c r="G14383">
        <v>1004.923</v>
      </c>
      <c r="H14383">
        <v>57.618659999999998</v>
      </c>
      <c r="I14383">
        <v>61.033790000000003</v>
      </c>
      <c r="J14383">
        <v>-78.217939999999999</v>
      </c>
      <c r="K14383">
        <v>-32.006149999999998</v>
      </c>
      <c r="L14383">
        <v>0</v>
      </c>
      <c r="M14383">
        <v>32.006149999999998</v>
      </c>
      <c r="N14383">
        <v>78.217939999999999</v>
      </c>
      <c r="O14383">
        <v>551</v>
      </c>
      <c r="P14383">
        <v>136.74093999999999</v>
      </c>
      <c r="Q14383">
        <v>2</v>
      </c>
      <c r="R14383" s="75">
        <v>34731</v>
      </c>
      <c r="T14383" t="s">
        <v>112</v>
      </c>
      <c r="U14383">
        <v>6.26419E-2</v>
      </c>
      <c r="Y14383">
        <v>30</v>
      </c>
      <c r="Z14383" s="97">
        <v>1130000000</v>
      </c>
    </row>
    <row r="14384" spans="1:26">
      <c r="A14384" t="s">
        <v>80</v>
      </c>
      <c r="B14384" t="s">
        <v>56</v>
      </c>
      <c r="C14384" t="s">
        <v>11</v>
      </c>
      <c r="D14384">
        <v>2014</v>
      </c>
      <c r="E14384">
        <v>6</v>
      </c>
      <c r="F14384">
        <v>1056.415</v>
      </c>
      <c r="G14384">
        <v>1056.415</v>
      </c>
      <c r="H14384">
        <v>56.695489999999999</v>
      </c>
      <c r="I14384">
        <v>61.015630000000002</v>
      </c>
      <c r="J14384">
        <v>-78.194670000000002</v>
      </c>
      <c r="K14384">
        <v>-31.99663</v>
      </c>
      <c r="L14384">
        <v>0</v>
      </c>
      <c r="M14384">
        <v>31.99663</v>
      </c>
      <c r="N14384">
        <v>78.194670000000002</v>
      </c>
      <c r="O14384">
        <v>551</v>
      </c>
      <c r="P14384">
        <v>136.74093999999999</v>
      </c>
      <c r="Q14384">
        <v>2</v>
      </c>
      <c r="R14384" s="75">
        <v>34731</v>
      </c>
      <c r="T14384" t="s">
        <v>112</v>
      </c>
      <c r="U14384">
        <v>6.26419E-2</v>
      </c>
      <c r="Y14384">
        <v>30</v>
      </c>
      <c r="Z14384" s="97">
        <v>1130000000</v>
      </c>
    </row>
    <row r="14385" spans="1:26">
      <c r="A14385" t="s">
        <v>80</v>
      </c>
      <c r="B14385" t="s">
        <v>56</v>
      </c>
      <c r="C14385" t="s">
        <v>11</v>
      </c>
      <c r="D14385">
        <v>2014</v>
      </c>
      <c r="E14385">
        <v>7</v>
      </c>
      <c r="F14385">
        <v>1097.1669999999999</v>
      </c>
      <c r="G14385">
        <v>1097.1669999999999</v>
      </c>
      <c r="H14385">
        <v>56.215490000000003</v>
      </c>
      <c r="I14385">
        <v>60.966410000000003</v>
      </c>
      <c r="J14385">
        <v>-78.131600000000006</v>
      </c>
      <c r="K14385">
        <v>-31.97082</v>
      </c>
      <c r="L14385">
        <v>0</v>
      </c>
      <c r="M14385">
        <v>31.97082</v>
      </c>
      <c r="N14385">
        <v>78.131600000000006</v>
      </c>
      <c r="O14385">
        <v>551</v>
      </c>
      <c r="P14385">
        <v>136.74093999999999</v>
      </c>
      <c r="Q14385">
        <v>2</v>
      </c>
      <c r="R14385" s="75">
        <v>34731</v>
      </c>
      <c r="T14385" t="s">
        <v>112</v>
      </c>
      <c r="U14385">
        <v>6.26419E-2</v>
      </c>
      <c r="Y14385">
        <v>30</v>
      </c>
      <c r="Z14385" s="97">
        <v>1130000000</v>
      </c>
    </row>
    <row r="14386" spans="1:26">
      <c r="A14386" t="s">
        <v>80</v>
      </c>
      <c r="B14386" t="s">
        <v>56</v>
      </c>
      <c r="C14386" t="s">
        <v>11</v>
      </c>
      <c r="D14386">
        <v>2014</v>
      </c>
      <c r="E14386">
        <v>8</v>
      </c>
      <c r="F14386">
        <v>1142.0309999999999</v>
      </c>
      <c r="G14386">
        <v>1142.0309999999999</v>
      </c>
      <c r="H14386">
        <v>56.033329999999999</v>
      </c>
      <c r="I14386">
        <v>60.837510000000002</v>
      </c>
      <c r="J14386">
        <v>-77.966409999999996</v>
      </c>
      <c r="K14386">
        <v>-31.903220000000001</v>
      </c>
      <c r="L14386">
        <v>0</v>
      </c>
      <c r="M14386">
        <v>31.903220000000001</v>
      </c>
      <c r="N14386">
        <v>77.966409999999996</v>
      </c>
      <c r="O14386">
        <v>551</v>
      </c>
      <c r="P14386">
        <v>136.74093999999999</v>
      </c>
      <c r="Q14386">
        <v>2</v>
      </c>
      <c r="R14386" s="75">
        <v>34731</v>
      </c>
      <c r="T14386" t="s">
        <v>112</v>
      </c>
      <c r="U14386">
        <v>6.26419E-2</v>
      </c>
      <c r="Y14386">
        <v>30</v>
      </c>
      <c r="Z14386" s="97">
        <v>1120000000</v>
      </c>
    </row>
    <row r="14387" spans="1:26">
      <c r="A14387" t="s">
        <v>80</v>
      </c>
      <c r="B14387" t="s">
        <v>56</v>
      </c>
      <c r="C14387" t="s">
        <v>11</v>
      </c>
      <c r="D14387">
        <v>2014</v>
      </c>
      <c r="E14387">
        <v>9</v>
      </c>
      <c r="F14387">
        <v>1136.3889999999999</v>
      </c>
      <c r="G14387">
        <v>1136.3889999999999</v>
      </c>
      <c r="H14387">
        <v>57.813969999999998</v>
      </c>
      <c r="I14387">
        <v>60.80921</v>
      </c>
      <c r="J14387">
        <v>-77.930139999999994</v>
      </c>
      <c r="K14387">
        <v>-31.888380000000002</v>
      </c>
      <c r="L14387">
        <v>0</v>
      </c>
      <c r="M14387">
        <v>31.888380000000002</v>
      </c>
      <c r="N14387">
        <v>77.930139999999994</v>
      </c>
      <c r="O14387">
        <v>551</v>
      </c>
      <c r="P14387">
        <v>136.74093999999999</v>
      </c>
      <c r="Q14387">
        <v>2</v>
      </c>
      <c r="R14387" s="75">
        <v>34731</v>
      </c>
      <c r="T14387" t="s">
        <v>112</v>
      </c>
      <c r="U14387">
        <v>6.26419E-2</v>
      </c>
      <c r="Y14387">
        <v>30</v>
      </c>
      <c r="Z14387" s="97">
        <v>1120000000</v>
      </c>
    </row>
    <row r="14388" spans="1:26">
      <c r="A14388" t="s">
        <v>80</v>
      </c>
      <c r="B14388" t="s">
        <v>56</v>
      </c>
      <c r="C14388" t="s">
        <v>11</v>
      </c>
      <c r="D14388">
        <v>2014</v>
      </c>
      <c r="E14388">
        <v>10</v>
      </c>
      <c r="F14388">
        <v>1152.93</v>
      </c>
      <c r="G14388">
        <v>1152.93</v>
      </c>
      <c r="H14388">
        <v>62.440869999999997</v>
      </c>
      <c r="I14388">
        <v>60.781939999999999</v>
      </c>
      <c r="J14388">
        <v>-77.895200000000003</v>
      </c>
      <c r="K14388">
        <v>-31.874079999999999</v>
      </c>
      <c r="L14388">
        <v>0</v>
      </c>
      <c r="M14388">
        <v>31.874079999999999</v>
      </c>
      <c r="N14388">
        <v>77.895200000000003</v>
      </c>
      <c r="O14388">
        <v>551</v>
      </c>
      <c r="P14388">
        <v>136.74093999999999</v>
      </c>
      <c r="Q14388">
        <v>2</v>
      </c>
      <c r="R14388" s="75">
        <v>34731</v>
      </c>
      <c r="T14388" t="s">
        <v>112</v>
      </c>
      <c r="U14388">
        <v>6.26419E-2</v>
      </c>
      <c r="Y14388">
        <v>30</v>
      </c>
      <c r="Z14388" s="97">
        <v>1120000000</v>
      </c>
    </row>
    <row r="14389" spans="1:26">
      <c r="A14389" t="s">
        <v>80</v>
      </c>
      <c r="B14389" t="s">
        <v>56</v>
      </c>
      <c r="C14389" t="s">
        <v>11</v>
      </c>
      <c r="D14389">
        <v>2014</v>
      </c>
      <c r="E14389">
        <v>11</v>
      </c>
      <c r="F14389">
        <v>1150.807</v>
      </c>
      <c r="G14389">
        <v>1150.807</v>
      </c>
      <c r="H14389">
        <v>67.303039999999996</v>
      </c>
      <c r="I14389">
        <v>60.943109999999997</v>
      </c>
      <c r="J14389">
        <v>-78.101740000000007</v>
      </c>
      <c r="K14389">
        <v>-31.958600000000001</v>
      </c>
      <c r="L14389">
        <v>0</v>
      </c>
      <c r="M14389">
        <v>31.958600000000001</v>
      </c>
      <c r="N14389">
        <v>78.101740000000007</v>
      </c>
      <c r="O14389">
        <v>551</v>
      </c>
      <c r="P14389">
        <v>136.74093999999999</v>
      </c>
      <c r="Q14389">
        <v>2</v>
      </c>
      <c r="R14389" s="75">
        <v>34731</v>
      </c>
      <c r="T14389" t="s">
        <v>112</v>
      </c>
      <c r="U14389">
        <v>6.26419E-2</v>
      </c>
      <c r="Y14389">
        <v>30</v>
      </c>
      <c r="Z14389" s="97">
        <v>1130000000</v>
      </c>
    </row>
    <row r="14390" spans="1:26">
      <c r="A14390" t="s">
        <v>80</v>
      </c>
      <c r="B14390" t="s">
        <v>56</v>
      </c>
      <c r="C14390" t="s">
        <v>11</v>
      </c>
      <c r="D14390">
        <v>2014</v>
      </c>
      <c r="E14390">
        <v>12</v>
      </c>
      <c r="F14390">
        <v>1152.5309999999999</v>
      </c>
      <c r="G14390">
        <v>1152.5309999999999</v>
      </c>
      <c r="H14390">
        <v>72.272480000000002</v>
      </c>
      <c r="I14390">
        <v>60.790570000000002</v>
      </c>
      <c r="J14390">
        <v>-77.90625</v>
      </c>
      <c r="K14390">
        <v>-31.878599999999999</v>
      </c>
      <c r="L14390">
        <v>0</v>
      </c>
      <c r="M14390">
        <v>31.878599999999999</v>
      </c>
      <c r="N14390">
        <v>77.90625</v>
      </c>
      <c r="O14390">
        <v>551</v>
      </c>
      <c r="P14390">
        <v>136.74093999999999</v>
      </c>
      <c r="Q14390">
        <v>2</v>
      </c>
      <c r="R14390" s="75">
        <v>34731</v>
      </c>
      <c r="T14390" t="s">
        <v>112</v>
      </c>
      <c r="U14390">
        <v>6.26419E-2</v>
      </c>
      <c r="Y14390">
        <v>30</v>
      </c>
      <c r="Z14390" s="97">
        <v>1120000000</v>
      </c>
    </row>
    <row r="14391" spans="1:26">
      <c r="A14391" t="s">
        <v>80</v>
      </c>
      <c r="B14391" t="s">
        <v>56</v>
      </c>
      <c r="C14391" t="s">
        <v>11</v>
      </c>
      <c r="D14391">
        <v>2014</v>
      </c>
      <c r="E14391">
        <v>13</v>
      </c>
      <c r="F14391">
        <v>1145.8589999999999</v>
      </c>
      <c r="G14391">
        <v>1145.8589999999999</v>
      </c>
      <c r="H14391">
        <v>75.880719999999997</v>
      </c>
      <c r="I14391">
        <v>60.45758</v>
      </c>
      <c r="J14391">
        <v>-77.479500000000002</v>
      </c>
      <c r="K14391">
        <v>-31.703980000000001</v>
      </c>
      <c r="L14391">
        <v>0</v>
      </c>
      <c r="M14391">
        <v>31.703980000000001</v>
      </c>
      <c r="N14391">
        <v>77.479500000000002</v>
      </c>
      <c r="O14391">
        <v>551</v>
      </c>
      <c r="P14391">
        <v>136.74093999999999</v>
      </c>
      <c r="Q14391">
        <v>2</v>
      </c>
      <c r="R14391" s="75">
        <v>34731</v>
      </c>
      <c r="T14391" t="s">
        <v>112</v>
      </c>
      <c r="U14391">
        <v>6.26419E-2</v>
      </c>
      <c r="Y14391">
        <v>30</v>
      </c>
      <c r="Z14391" s="97">
        <v>1110000000</v>
      </c>
    </row>
    <row r="14392" spans="1:26">
      <c r="A14392" t="s">
        <v>80</v>
      </c>
      <c r="B14392" t="s">
        <v>56</v>
      </c>
      <c r="C14392" t="s">
        <v>11</v>
      </c>
      <c r="D14392">
        <v>2014</v>
      </c>
      <c r="E14392">
        <v>14</v>
      </c>
      <c r="F14392">
        <v>1102.5340000000001</v>
      </c>
      <c r="G14392">
        <v>1103.145</v>
      </c>
      <c r="H14392">
        <v>78.138949999999994</v>
      </c>
      <c r="I14392">
        <v>60.07367</v>
      </c>
      <c r="J14392">
        <v>-77.598590000000002</v>
      </c>
      <c r="K14392">
        <v>-32.113750000000003</v>
      </c>
      <c r="L14392">
        <v>-0.61108399999999996</v>
      </c>
      <c r="M14392">
        <v>30.891580000000001</v>
      </c>
      <c r="N14392">
        <v>76.376429999999999</v>
      </c>
      <c r="O14392">
        <v>551</v>
      </c>
      <c r="P14392">
        <v>136.74093999999999</v>
      </c>
      <c r="Q14392">
        <v>2</v>
      </c>
      <c r="R14392" s="75">
        <v>34731</v>
      </c>
      <c r="T14392" t="s">
        <v>112</v>
      </c>
      <c r="U14392">
        <v>6.26419E-2</v>
      </c>
      <c r="Y14392">
        <v>30</v>
      </c>
      <c r="Z14392" s="97">
        <v>1100000000</v>
      </c>
    </row>
    <row r="14393" spans="1:26">
      <c r="A14393" t="s">
        <v>80</v>
      </c>
      <c r="B14393" t="s">
        <v>56</v>
      </c>
      <c r="C14393" t="s">
        <v>11</v>
      </c>
      <c r="D14393">
        <v>2014</v>
      </c>
      <c r="E14393">
        <v>15</v>
      </c>
      <c r="F14393">
        <v>1071.6120000000001</v>
      </c>
      <c r="G14393">
        <v>1098.7539999999999</v>
      </c>
      <c r="H14393">
        <v>79.273769999999999</v>
      </c>
      <c r="I14393">
        <v>59.971269999999997</v>
      </c>
      <c r="J14393">
        <v>-103.9979</v>
      </c>
      <c r="K14393">
        <v>-58.59057</v>
      </c>
      <c r="L14393">
        <v>-27.1416</v>
      </c>
      <c r="M14393">
        <v>4.3073639999999997</v>
      </c>
      <c r="N14393">
        <v>49.714680000000001</v>
      </c>
      <c r="O14393">
        <v>551</v>
      </c>
      <c r="P14393">
        <v>136.74093999999999</v>
      </c>
      <c r="Q14393">
        <v>2</v>
      </c>
      <c r="R14393" s="75">
        <v>34731</v>
      </c>
      <c r="T14393" t="s">
        <v>112</v>
      </c>
      <c r="U14393">
        <v>6.26419E-2</v>
      </c>
      <c r="Y14393">
        <v>30</v>
      </c>
      <c r="Z14393" s="97">
        <v>1090000000</v>
      </c>
    </row>
    <row r="14394" spans="1:26">
      <c r="A14394" t="s">
        <v>80</v>
      </c>
      <c r="B14394" t="s">
        <v>56</v>
      </c>
      <c r="C14394" t="s">
        <v>11</v>
      </c>
      <c r="D14394">
        <v>2014</v>
      </c>
      <c r="E14394">
        <v>16</v>
      </c>
      <c r="F14394">
        <v>1042.703</v>
      </c>
      <c r="G14394">
        <v>671.36900000000003</v>
      </c>
      <c r="H14394">
        <v>79.896709999999999</v>
      </c>
      <c r="I14394">
        <v>59.896909999999998</v>
      </c>
      <c r="J14394">
        <v>294.57350000000002</v>
      </c>
      <c r="K14394">
        <v>339.9246</v>
      </c>
      <c r="L14394">
        <v>371.33449999999999</v>
      </c>
      <c r="M14394">
        <v>402.74450000000002</v>
      </c>
      <c r="N14394">
        <v>448.09550000000002</v>
      </c>
      <c r="O14394">
        <v>551</v>
      </c>
      <c r="P14394">
        <v>136.74093999999999</v>
      </c>
      <c r="Q14394">
        <v>2</v>
      </c>
      <c r="R14394" s="75">
        <v>34731</v>
      </c>
      <c r="T14394" t="s">
        <v>112</v>
      </c>
      <c r="U14394">
        <v>6.26419E-2</v>
      </c>
      <c r="Y14394">
        <v>30</v>
      </c>
      <c r="Z14394" s="97">
        <v>1090000000</v>
      </c>
    </row>
    <row r="14395" spans="1:26">
      <c r="A14395" t="s">
        <v>80</v>
      </c>
      <c r="B14395" t="s">
        <v>56</v>
      </c>
      <c r="C14395" t="s">
        <v>11</v>
      </c>
      <c r="D14395">
        <v>2014</v>
      </c>
      <c r="E14395">
        <v>17</v>
      </c>
      <c r="F14395">
        <v>1019.127</v>
      </c>
      <c r="G14395">
        <v>199.77420000000001</v>
      </c>
      <c r="H14395">
        <v>79.209850000000003</v>
      </c>
      <c r="I14395">
        <v>59.840339999999998</v>
      </c>
      <c r="J14395">
        <v>742.66390000000001</v>
      </c>
      <c r="K14395">
        <v>787.97220000000004</v>
      </c>
      <c r="L14395">
        <v>819.35239999999999</v>
      </c>
      <c r="M14395">
        <v>850.73270000000002</v>
      </c>
      <c r="N14395">
        <v>896.04100000000005</v>
      </c>
      <c r="O14395">
        <v>551</v>
      </c>
      <c r="P14395">
        <v>136.74093999999999</v>
      </c>
      <c r="Q14395">
        <v>2</v>
      </c>
      <c r="R14395" s="75">
        <v>34731</v>
      </c>
      <c r="T14395" t="s">
        <v>112</v>
      </c>
      <c r="U14395">
        <v>6.26419E-2</v>
      </c>
      <c r="Y14395">
        <v>30</v>
      </c>
      <c r="Z14395" s="97">
        <v>1090000000</v>
      </c>
    </row>
    <row r="14396" spans="1:26">
      <c r="A14396" t="s">
        <v>80</v>
      </c>
      <c r="B14396" t="s">
        <v>56</v>
      </c>
      <c r="C14396" t="s">
        <v>11</v>
      </c>
      <c r="D14396">
        <v>2014</v>
      </c>
      <c r="E14396">
        <v>18</v>
      </c>
      <c r="F14396">
        <v>1001.6130000000001</v>
      </c>
      <c r="G14396">
        <v>199.09889999999999</v>
      </c>
      <c r="H14396">
        <v>77.04468</v>
      </c>
      <c r="I14396">
        <v>59.856549999999999</v>
      </c>
      <c r="J14396">
        <v>725.80539999999996</v>
      </c>
      <c r="K14396">
        <v>771.12580000000003</v>
      </c>
      <c r="L14396">
        <v>802.51459999999997</v>
      </c>
      <c r="M14396">
        <v>833.90340000000003</v>
      </c>
      <c r="N14396">
        <v>879.22389999999996</v>
      </c>
      <c r="O14396">
        <v>551</v>
      </c>
      <c r="P14396">
        <v>136.74093999999999</v>
      </c>
      <c r="Q14396">
        <v>2</v>
      </c>
      <c r="R14396" s="75">
        <v>34731</v>
      </c>
      <c r="T14396" t="s">
        <v>112</v>
      </c>
      <c r="U14396">
        <v>6.26419E-2</v>
      </c>
      <c r="Y14396">
        <v>30</v>
      </c>
      <c r="Z14396" s="97">
        <v>1090000000</v>
      </c>
    </row>
    <row r="14397" spans="1:26">
      <c r="A14397" t="s">
        <v>80</v>
      </c>
      <c r="B14397" t="s">
        <v>56</v>
      </c>
      <c r="C14397" t="s">
        <v>11</v>
      </c>
      <c r="D14397">
        <v>2014</v>
      </c>
      <c r="E14397">
        <v>19</v>
      </c>
      <c r="F14397">
        <v>1006.605</v>
      </c>
      <c r="G14397">
        <v>198.7062</v>
      </c>
      <c r="H14397">
        <v>73.114459999999994</v>
      </c>
      <c r="I14397">
        <v>60.107759999999999</v>
      </c>
      <c r="J14397">
        <v>730.86789999999996</v>
      </c>
      <c r="K14397">
        <v>776.37850000000003</v>
      </c>
      <c r="L14397">
        <v>807.89909999999998</v>
      </c>
      <c r="M14397">
        <v>839.41970000000003</v>
      </c>
      <c r="N14397">
        <v>884.93029999999999</v>
      </c>
      <c r="O14397">
        <v>551</v>
      </c>
      <c r="P14397">
        <v>136.74093999999999</v>
      </c>
      <c r="Q14397">
        <v>2</v>
      </c>
      <c r="R14397" s="75">
        <v>34731</v>
      </c>
      <c r="T14397" t="s">
        <v>112</v>
      </c>
      <c r="U14397">
        <v>6.26419E-2</v>
      </c>
      <c r="Y14397">
        <v>30</v>
      </c>
      <c r="Z14397" s="97">
        <v>1100000000</v>
      </c>
    </row>
    <row r="14398" spans="1:26">
      <c r="A14398" t="s">
        <v>80</v>
      </c>
      <c r="B14398" t="s">
        <v>56</v>
      </c>
      <c r="C14398" t="s">
        <v>11</v>
      </c>
      <c r="D14398">
        <v>2014</v>
      </c>
      <c r="E14398">
        <v>20</v>
      </c>
      <c r="F14398">
        <v>988.87369999999999</v>
      </c>
      <c r="G14398">
        <v>198.09739999999999</v>
      </c>
      <c r="H14398">
        <v>70.041489999999996</v>
      </c>
      <c r="I14398">
        <v>59.922710000000002</v>
      </c>
      <c r="J14398">
        <v>713.98220000000003</v>
      </c>
      <c r="K14398">
        <v>759.3528</v>
      </c>
      <c r="L14398">
        <v>790.77629999999999</v>
      </c>
      <c r="M14398">
        <v>822.19979999999998</v>
      </c>
      <c r="N14398">
        <v>867.57029999999997</v>
      </c>
      <c r="O14398">
        <v>551</v>
      </c>
      <c r="P14398">
        <v>136.74093999999999</v>
      </c>
      <c r="Q14398">
        <v>2</v>
      </c>
      <c r="R14398" s="75">
        <v>34731</v>
      </c>
      <c r="T14398" t="s">
        <v>112</v>
      </c>
      <c r="U14398">
        <v>6.26419E-2</v>
      </c>
      <c r="Y14398">
        <v>30</v>
      </c>
      <c r="Z14398" s="97">
        <v>1090000000</v>
      </c>
    </row>
    <row r="14399" spans="1:26">
      <c r="A14399" t="s">
        <v>80</v>
      </c>
      <c r="B14399" t="s">
        <v>56</v>
      </c>
      <c r="C14399" t="s">
        <v>11</v>
      </c>
      <c r="D14399">
        <v>2014</v>
      </c>
      <c r="E14399">
        <v>21</v>
      </c>
      <c r="F14399">
        <v>997.26599999999996</v>
      </c>
      <c r="G14399">
        <v>197.10159999999999</v>
      </c>
      <c r="H14399">
        <v>67.324680000000001</v>
      </c>
      <c r="I14399">
        <v>60.848089999999999</v>
      </c>
      <c r="J14399">
        <v>722.18439999999998</v>
      </c>
      <c r="K14399">
        <v>768.25559999999996</v>
      </c>
      <c r="L14399">
        <v>800.1644</v>
      </c>
      <c r="M14399">
        <v>832.07320000000004</v>
      </c>
      <c r="N14399">
        <v>878.14430000000004</v>
      </c>
      <c r="O14399">
        <v>551</v>
      </c>
      <c r="P14399">
        <v>136.74093999999999</v>
      </c>
      <c r="Q14399">
        <v>2</v>
      </c>
      <c r="R14399" s="75">
        <v>34731</v>
      </c>
      <c r="T14399" t="s">
        <v>112</v>
      </c>
      <c r="U14399">
        <v>6.26419E-2</v>
      </c>
      <c r="Y14399">
        <v>30</v>
      </c>
      <c r="Z14399" s="97">
        <v>1120000000</v>
      </c>
    </row>
    <row r="14400" spans="1:26">
      <c r="A14400" t="s">
        <v>80</v>
      </c>
      <c r="B14400" t="s">
        <v>56</v>
      </c>
      <c r="C14400" t="s">
        <v>11</v>
      </c>
      <c r="D14400">
        <v>2014</v>
      </c>
      <c r="E14400">
        <v>22</v>
      </c>
      <c r="F14400">
        <v>987.93399999999997</v>
      </c>
      <c r="G14400">
        <v>500.7688</v>
      </c>
      <c r="H14400">
        <v>65.959010000000006</v>
      </c>
      <c r="I14400">
        <v>60.876220000000004</v>
      </c>
      <c r="J14400">
        <v>409.14909999999998</v>
      </c>
      <c r="K14400">
        <v>455.24160000000001</v>
      </c>
      <c r="L14400">
        <v>487.1651</v>
      </c>
      <c r="M14400">
        <v>519.08860000000004</v>
      </c>
      <c r="N14400">
        <v>565.18119999999999</v>
      </c>
      <c r="O14400">
        <v>551</v>
      </c>
      <c r="P14400">
        <v>136.74093999999999</v>
      </c>
      <c r="Q14400">
        <v>2</v>
      </c>
      <c r="R14400" s="75">
        <v>34731</v>
      </c>
      <c r="T14400" t="s">
        <v>112</v>
      </c>
      <c r="U14400">
        <v>6.26419E-2</v>
      </c>
      <c r="Y14400">
        <v>30</v>
      </c>
      <c r="Z14400" s="97">
        <v>1130000000</v>
      </c>
    </row>
    <row r="14401" spans="1:26">
      <c r="A14401" t="s">
        <v>80</v>
      </c>
      <c r="B14401" t="s">
        <v>56</v>
      </c>
      <c r="C14401" t="s">
        <v>11</v>
      </c>
      <c r="D14401">
        <v>2014</v>
      </c>
      <c r="E14401">
        <v>23</v>
      </c>
      <c r="F14401">
        <v>1026.942</v>
      </c>
      <c r="G14401">
        <v>799.34870000000001</v>
      </c>
      <c r="H14401">
        <v>64.948660000000004</v>
      </c>
      <c r="I14401">
        <v>61.089469999999999</v>
      </c>
      <c r="J14401">
        <v>149.30350000000001</v>
      </c>
      <c r="K14401">
        <v>195.5575</v>
      </c>
      <c r="L14401">
        <v>227.59280000000001</v>
      </c>
      <c r="M14401">
        <v>259.62819999999999</v>
      </c>
      <c r="N14401">
        <v>305.88209999999998</v>
      </c>
      <c r="O14401">
        <v>551</v>
      </c>
      <c r="P14401">
        <v>136.74093999999999</v>
      </c>
      <c r="Q14401">
        <v>2</v>
      </c>
      <c r="R14401" s="75">
        <v>34731</v>
      </c>
      <c r="T14401" t="s">
        <v>112</v>
      </c>
      <c r="U14401">
        <v>6.26419E-2</v>
      </c>
      <c r="Y14401">
        <v>30</v>
      </c>
      <c r="Z14401" s="97">
        <v>1130000000</v>
      </c>
    </row>
    <row r="14402" spans="1:26">
      <c r="A14402" t="s">
        <v>80</v>
      </c>
      <c r="B14402" t="s">
        <v>56</v>
      </c>
      <c r="C14402" t="s">
        <v>11</v>
      </c>
      <c r="D14402">
        <v>2014</v>
      </c>
      <c r="E14402">
        <v>24</v>
      </c>
      <c r="F14402">
        <v>1002.073</v>
      </c>
      <c r="G14402">
        <v>861.56500000000005</v>
      </c>
      <c r="H14402">
        <v>64.144530000000003</v>
      </c>
      <c r="I14402">
        <v>60.774050000000003</v>
      </c>
      <c r="J14402">
        <v>62.622430000000001</v>
      </c>
      <c r="K14402">
        <v>108.63760000000001</v>
      </c>
      <c r="L14402">
        <v>140.50749999999999</v>
      </c>
      <c r="M14402">
        <v>172.3775</v>
      </c>
      <c r="N14402">
        <v>218.39259999999999</v>
      </c>
      <c r="O14402">
        <v>551</v>
      </c>
      <c r="P14402">
        <v>136.74093999999999</v>
      </c>
      <c r="Q14402">
        <v>2</v>
      </c>
      <c r="R14402" s="75">
        <v>34731</v>
      </c>
      <c r="T14402" t="s">
        <v>112</v>
      </c>
      <c r="U14402">
        <v>6.26419E-2</v>
      </c>
      <c r="Y14402">
        <v>30</v>
      </c>
      <c r="Z14402" s="97">
        <v>1120000000</v>
      </c>
    </row>
    <row r="14403" spans="1:26">
      <c r="A14403" t="s">
        <v>80</v>
      </c>
      <c r="B14403" t="s">
        <v>56</v>
      </c>
      <c r="C14403" t="s">
        <v>12</v>
      </c>
      <c r="D14403">
        <v>2014</v>
      </c>
      <c r="E14403">
        <v>1</v>
      </c>
      <c r="F14403">
        <v>1007.063</v>
      </c>
      <c r="G14403">
        <v>1007.063</v>
      </c>
      <c r="H14403">
        <v>64.070920000000001</v>
      </c>
      <c r="I14403">
        <v>60.876269999999998</v>
      </c>
      <c r="J14403">
        <v>-78.016080000000002</v>
      </c>
      <c r="K14403">
        <v>-31.923549999999999</v>
      </c>
      <c r="L14403">
        <v>0</v>
      </c>
      <c r="M14403">
        <v>31.923549999999999</v>
      </c>
      <c r="N14403">
        <v>78.016080000000002</v>
      </c>
      <c r="O14403">
        <v>549</v>
      </c>
      <c r="P14403">
        <v>136.74093999999999</v>
      </c>
      <c r="Q14403">
        <v>3</v>
      </c>
      <c r="R14403" s="75">
        <v>35509</v>
      </c>
      <c r="T14403" t="s">
        <v>112</v>
      </c>
      <c r="U14403">
        <v>6.4603400000000005E-2</v>
      </c>
      <c r="Y14403">
        <v>30</v>
      </c>
      <c r="Z14403" s="97">
        <v>1120000000</v>
      </c>
    </row>
    <row r="14404" spans="1:26">
      <c r="A14404" t="s">
        <v>80</v>
      </c>
      <c r="B14404" t="s">
        <v>56</v>
      </c>
      <c r="C14404" t="s">
        <v>12</v>
      </c>
      <c r="D14404">
        <v>2014</v>
      </c>
      <c r="E14404">
        <v>2</v>
      </c>
      <c r="F14404">
        <v>995.05050000000006</v>
      </c>
      <c r="G14404">
        <v>995.05050000000006</v>
      </c>
      <c r="H14404">
        <v>62.30697</v>
      </c>
      <c r="I14404">
        <v>60.837780000000002</v>
      </c>
      <c r="J14404">
        <v>-77.966759999999994</v>
      </c>
      <c r="K14404">
        <v>-31.903359999999999</v>
      </c>
      <c r="L14404">
        <v>0</v>
      </c>
      <c r="M14404">
        <v>31.903359999999999</v>
      </c>
      <c r="N14404">
        <v>77.966759999999994</v>
      </c>
      <c r="O14404">
        <v>549</v>
      </c>
      <c r="P14404">
        <v>136.74093999999999</v>
      </c>
      <c r="Q14404">
        <v>3</v>
      </c>
      <c r="R14404" s="75">
        <v>35509</v>
      </c>
      <c r="T14404" t="s">
        <v>112</v>
      </c>
      <c r="U14404">
        <v>6.4603400000000005E-2</v>
      </c>
      <c r="Y14404">
        <v>30</v>
      </c>
      <c r="Z14404" s="97">
        <v>1120000000</v>
      </c>
    </row>
    <row r="14405" spans="1:26">
      <c r="A14405" t="s">
        <v>80</v>
      </c>
      <c r="B14405" t="s">
        <v>56</v>
      </c>
      <c r="C14405" t="s">
        <v>12</v>
      </c>
      <c r="D14405">
        <v>2014</v>
      </c>
      <c r="E14405">
        <v>3</v>
      </c>
      <c r="F14405">
        <v>983.66390000000001</v>
      </c>
      <c r="G14405">
        <v>983.66390000000001</v>
      </c>
      <c r="H14405">
        <v>61.134979999999999</v>
      </c>
      <c r="I14405">
        <v>60.831330000000001</v>
      </c>
      <c r="J14405">
        <v>-77.958489999999998</v>
      </c>
      <c r="K14405">
        <v>-31.899979999999999</v>
      </c>
      <c r="L14405">
        <v>0</v>
      </c>
      <c r="M14405">
        <v>31.899979999999999</v>
      </c>
      <c r="N14405">
        <v>77.958489999999998</v>
      </c>
      <c r="O14405">
        <v>549</v>
      </c>
      <c r="P14405">
        <v>136.74093999999999</v>
      </c>
      <c r="Q14405">
        <v>3</v>
      </c>
      <c r="R14405" s="75">
        <v>35509</v>
      </c>
      <c r="T14405" t="s">
        <v>112</v>
      </c>
      <c r="U14405">
        <v>6.4603400000000005E-2</v>
      </c>
      <c r="Y14405">
        <v>30</v>
      </c>
      <c r="Z14405" s="97">
        <v>1120000000</v>
      </c>
    </row>
    <row r="14406" spans="1:26">
      <c r="A14406" t="s">
        <v>80</v>
      </c>
      <c r="B14406" t="s">
        <v>56</v>
      </c>
      <c r="C14406" t="s">
        <v>12</v>
      </c>
      <c r="D14406">
        <v>2014</v>
      </c>
      <c r="E14406">
        <v>4</v>
      </c>
      <c r="F14406">
        <v>993.77210000000002</v>
      </c>
      <c r="G14406">
        <v>993.77210000000002</v>
      </c>
      <c r="H14406">
        <v>60.005560000000003</v>
      </c>
      <c r="I14406">
        <v>60.831569999999999</v>
      </c>
      <c r="J14406">
        <v>-77.958789999999993</v>
      </c>
      <c r="K14406">
        <v>-31.900099999999998</v>
      </c>
      <c r="L14406">
        <v>0</v>
      </c>
      <c r="M14406">
        <v>31.900099999999998</v>
      </c>
      <c r="N14406">
        <v>77.958789999999993</v>
      </c>
      <c r="O14406">
        <v>549</v>
      </c>
      <c r="P14406">
        <v>136.74093999999999</v>
      </c>
      <c r="Q14406">
        <v>3</v>
      </c>
      <c r="R14406" s="75">
        <v>35509</v>
      </c>
      <c r="T14406" t="s">
        <v>112</v>
      </c>
      <c r="U14406">
        <v>6.4603400000000005E-2</v>
      </c>
      <c r="Y14406">
        <v>30</v>
      </c>
      <c r="Z14406" s="97">
        <v>1120000000</v>
      </c>
    </row>
    <row r="14407" spans="1:26">
      <c r="A14407" t="s">
        <v>80</v>
      </c>
      <c r="B14407" t="s">
        <v>56</v>
      </c>
      <c r="C14407" t="s">
        <v>12</v>
      </c>
      <c r="D14407">
        <v>2014</v>
      </c>
      <c r="E14407">
        <v>5</v>
      </c>
      <c r="F14407">
        <v>1026.345</v>
      </c>
      <c r="G14407">
        <v>1026.345</v>
      </c>
      <c r="H14407">
        <v>59.004420000000003</v>
      </c>
      <c r="I14407">
        <v>61.00264</v>
      </c>
      <c r="J14407">
        <v>-78.178030000000007</v>
      </c>
      <c r="K14407">
        <v>-31.989820000000002</v>
      </c>
      <c r="L14407">
        <v>0</v>
      </c>
      <c r="M14407">
        <v>31.989820000000002</v>
      </c>
      <c r="N14407">
        <v>78.178030000000007</v>
      </c>
      <c r="O14407">
        <v>549</v>
      </c>
      <c r="P14407">
        <v>136.74093999999999</v>
      </c>
      <c r="Q14407">
        <v>3</v>
      </c>
      <c r="R14407" s="75">
        <v>35509</v>
      </c>
      <c r="T14407" t="s">
        <v>112</v>
      </c>
      <c r="U14407">
        <v>6.4603400000000005E-2</v>
      </c>
      <c r="Y14407">
        <v>30</v>
      </c>
      <c r="Z14407" s="97">
        <v>1120000000</v>
      </c>
    </row>
    <row r="14408" spans="1:26">
      <c r="A14408" t="s">
        <v>80</v>
      </c>
      <c r="B14408" t="s">
        <v>56</v>
      </c>
      <c r="C14408" t="s">
        <v>12</v>
      </c>
      <c r="D14408">
        <v>2014</v>
      </c>
      <c r="E14408">
        <v>6</v>
      </c>
      <c r="F14408">
        <v>1073.433</v>
      </c>
      <c r="G14408">
        <v>1073.433</v>
      </c>
      <c r="H14408">
        <v>57.729579999999999</v>
      </c>
      <c r="I14408">
        <v>61.05292</v>
      </c>
      <c r="J14408">
        <v>-78.242459999999994</v>
      </c>
      <c r="K14408">
        <v>-32.016179999999999</v>
      </c>
      <c r="L14408">
        <v>0</v>
      </c>
      <c r="M14408">
        <v>32.016179999999999</v>
      </c>
      <c r="N14408">
        <v>78.242459999999994</v>
      </c>
      <c r="O14408">
        <v>549</v>
      </c>
      <c r="P14408">
        <v>136.74093999999999</v>
      </c>
      <c r="Q14408">
        <v>3</v>
      </c>
      <c r="R14408" s="75">
        <v>35509</v>
      </c>
      <c r="T14408" t="s">
        <v>112</v>
      </c>
      <c r="U14408">
        <v>6.4603400000000005E-2</v>
      </c>
      <c r="Y14408">
        <v>30</v>
      </c>
      <c r="Z14408" s="97">
        <v>1120000000</v>
      </c>
    </row>
    <row r="14409" spans="1:26">
      <c r="A14409" t="s">
        <v>80</v>
      </c>
      <c r="B14409" t="s">
        <v>56</v>
      </c>
      <c r="C14409" t="s">
        <v>12</v>
      </c>
      <c r="D14409">
        <v>2014</v>
      </c>
      <c r="E14409">
        <v>7</v>
      </c>
      <c r="F14409">
        <v>1115.3969999999999</v>
      </c>
      <c r="G14409">
        <v>1115.3969999999999</v>
      </c>
      <c r="H14409">
        <v>57.605930000000001</v>
      </c>
      <c r="I14409">
        <v>60.968470000000003</v>
      </c>
      <c r="J14409">
        <v>-78.134230000000002</v>
      </c>
      <c r="K14409">
        <v>-31.971900000000002</v>
      </c>
      <c r="L14409">
        <v>0</v>
      </c>
      <c r="M14409">
        <v>31.971900000000002</v>
      </c>
      <c r="N14409">
        <v>78.134230000000002</v>
      </c>
      <c r="O14409">
        <v>549</v>
      </c>
      <c r="P14409">
        <v>136.74093999999999</v>
      </c>
      <c r="Q14409">
        <v>3</v>
      </c>
      <c r="R14409" s="75">
        <v>35509</v>
      </c>
      <c r="T14409" t="s">
        <v>112</v>
      </c>
      <c r="U14409">
        <v>6.4603400000000005E-2</v>
      </c>
      <c r="Y14409">
        <v>30</v>
      </c>
      <c r="Z14409" s="97">
        <v>1120000000</v>
      </c>
    </row>
    <row r="14410" spans="1:26">
      <c r="A14410" t="s">
        <v>80</v>
      </c>
      <c r="B14410" t="s">
        <v>56</v>
      </c>
      <c r="C14410" t="s">
        <v>12</v>
      </c>
      <c r="D14410">
        <v>2014</v>
      </c>
      <c r="E14410">
        <v>8</v>
      </c>
      <c r="F14410">
        <v>1168.2629999999999</v>
      </c>
      <c r="G14410">
        <v>1168.2629999999999</v>
      </c>
      <c r="H14410">
        <v>59.100850000000001</v>
      </c>
      <c r="I14410">
        <v>60.948779999999999</v>
      </c>
      <c r="J14410">
        <v>-78.108999999999995</v>
      </c>
      <c r="K14410">
        <v>-31.961569999999998</v>
      </c>
      <c r="L14410">
        <v>0</v>
      </c>
      <c r="M14410">
        <v>31.961569999999998</v>
      </c>
      <c r="N14410">
        <v>78.108999999999995</v>
      </c>
      <c r="O14410">
        <v>549</v>
      </c>
      <c r="P14410">
        <v>136.74093999999999</v>
      </c>
      <c r="Q14410">
        <v>3</v>
      </c>
      <c r="R14410" s="75">
        <v>35509</v>
      </c>
      <c r="T14410" t="s">
        <v>112</v>
      </c>
      <c r="U14410">
        <v>6.4603400000000005E-2</v>
      </c>
      <c r="Y14410">
        <v>30</v>
      </c>
      <c r="Z14410" s="97">
        <v>1120000000</v>
      </c>
    </row>
    <row r="14411" spans="1:26">
      <c r="A14411" t="s">
        <v>80</v>
      </c>
      <c r="B14411" t="s">
        <v>56</v>
      </c>
      <c r="C14411" t="s">
        <v>12</v>
      </c>
      <c r="D14411">
        <v>2014</v>
      </c>
      <c r="E14411">
        <v>9</v>
      </c>
      <c r="F14411">
        <v>1176.0419999999999</v>
      </c>
      <c r="G14411">
        <v>1176.0419999999999</v>
      </c>
      <c r="H14411">
        <v>64.243859999999998</v>
      </c>
      <c r="I14411">
        <v>60.836219999999997</v>
      </c>
      <c r="J14411">
        <v>-77.964749999999995</v>
      </c>
      <c r="K14411">
        <v>-31.902539999999998</v>
      </c>
      <c r="L14411">
        <v>0</v>
      </c>
      <c r="M14411">
        <v>31.902539999999998</v>
      </c>
      <c r="N14411">
        <v>77.964749999999995</v>
      </c>
      <c r="O14411">
        <v>549</v>
      </c>
      <c r="P14411">
        <v>136.74093999999999</v>
      </c>
      <c r="Q14411">
        <v>3</v>
      </c>
      <c r="R14411" s="75">
        <v>35509</v>
      </c>
      <c r="T14411" t="s">
        <v>112</v>
      </c>
      <c r="U14411">
        <v>6.4603400000000005E-2</v>
      </c>
      <c r="Y14411">
        <v>30</v>
      </c>
      <c r="Z14411" s="97">
        <v>1120000000</v>
      </c>
    </row>
    <row r="14412" spans="1:26">
      <c r="A14412" t="s">
        <v>80</v>
      </c>
      <c r="B14412" t="s">
        <v>56</v>
      </c>
      <c r="C14412" t="s">
        <v>12</v>
      </c>
      <c r="D14412">
        <v>2014</v>
      </c>
      <c r="E14412">
        <v>10</v>
      </c>
      <c r="F14412">
        <v>1185.4870000000001</v>
      </c>
      <c r="G14412">
        <v>1185.4870000000001</v>
      </c>
      <c r="H14412">
        <v>70.750559999999993</v>
      </c>
      <c r="I14412">
        <v>60.841160000000002</v>
      </c>
      <c r="J14412">
        <v>-77.971080000000001</v>
      </c>
      <c r="K14412">
        <v>-31.90513</v>
      </c>
      <c r="L14412">
        <v>0</v>
      </c>
      <c r="M14412">
        <v>31.90513</v>
      </c>
      <c r="N14412">
        <v>77.971080000000001</v>
      </c>
      <c r="O14412">
        <v>549</v>
      </c>
      <c r="P14412">
        <v>136.74093999999999</v>
      </c>
      <c r="Q14412">
        <v>3</v>
      </c>
      <c r="R14412" s="75">
        <v>35509</v>
      </c>
      <c r="T14412" t="s">
        <v>112</v>
      </c>
      <c r="U14412">
        <v>6.4603400000000005E-2</v>
      </c>
      <c r="Y14412">
        <v>30</v>
      </c>
      <c r="Z14412" s="97">
        <v>1120000000</v>
      </c>
    </row>
    <row r="14413" spans="1:26">
      <c r="A14413" t="s">
        <v>80</v>
      </c>
      <c r="B14413" t="s">
        <v>56</v>
      </c>
      <c r="C14413" t="s">
        <v>12</v>
      </c>
      <c r="D14413">
        <v>2014</v>
      </c>
      <c r="E14413">
        <v>11</v>
      </c>
      <c r="F14413">
        <v>1193.1179999999999</v>
      </c>
      <c r="G14413">
        <v>1193.1179999999999</v>
      </c>
      <c r="H14413">
        <v>76.901949999999999</v>
      </c>
      <c r="I14413">
        <v>61.082970000000003</v>
      </c>
      <c r="J14413">
        <v>-78.280969999999996</v>
      </c>
      <c r="K14413">
        <v>-32.031939999999999</v>
      </c>
      <c r="L14413">
        <v>0</v>
      </c>
      <c r="M14413">
        <v>32.031939999999999</v>
      </c>
      <c r="N14413">
        <v>78.280969999999996</v>
      </c>
      <c r="O14413">
        <v>549</v>
      </c>
      <c r="P14413">
        <v>136.74093999999999</v>
      </c>
      <c r="Q14413">
        <v>3</v>
      </c>
      <c r="R14413" s="75">
        <v>35509</v>
      </c>
      <c r="T14413" t="s">
        <v>112</v>
      </c>
      <c r="U14413">
        <v>6.4603400000000005E-2</v>
      </c>
      <c r="Y14413">
        <v>30</v>
      </c>
      <c r="Z14413" s="97">
        <v>1120000000</v>
      </c>
    </row>
    <row r="14414" spans="1:26">
      <c r="A14414" t="s">
        <v>80</v>
      </c>
      <c r="B14414" t="s">
        <v>56</v>
      </c>
      <c r="C14414" t="s">
        <v>12</v>
      </c>
      <c r="D14414">
        <v>2014</v>
      </c>
      <c r="E14414">
        <v>12</v>
      </c>
      <c r="F14414">
        <v>1179.0550000000001</v>
      </c>
      <c r="G14414">
        <v>1179.0550000000001</v>
      </c>
      <c r="H14414">
        <v>81.884020000000007</v>
      </c>
      <c r="I14414">
        <v>60.913559999999997</v>
      </c>
      <c r="J14414">
        <v>-78.063869999999994</v>
      </c>
      <c r="K14414">
        <v>-31.943100000000001</v>
      </c>
      <c r="L14414">
        <v>0</v>
      </c>
      <c r="M14414">
        <v>31.943100000000001</v>
      </c>
      <c r="N14414">
        <v>78.063869999999994</v>
      </c>
      <c r="O14414">
        <v>549</v>
      </c>
      <c r="P14414">
        <v>136.74093999999999</v>
      </c>
      <c r="Q14414">
        <v>3</v>
      </c>
      <c r="R14414" s="75">
        <v>35509</v>
      </c>
      <c r="T14414" t="s">
        <v>112</v>
      </c>
      <c r="U14414">
        <v>6.4603400000000005E-2</v>
      </c>
      <c r="Y14414">
        <v>30</v>
      </c>
      <c r="Z14414" s="97">
        <v>1120000000</v>
      </c>
    </row>
    <row r="14415" spans="1:26">
      <c r="A14415" t="s">
        <v>80</v>
      </c>
      <c r="B14415" t="s">
        <v>56</v>
      </c>
      <c r="C14415" t="s">
        <v>12</v>
      </c>
      <c r="D14415">
        <v>2014</v>
      </c>
      <c r="E14415">
        <v>13</v>
      </c>
      <c r="F14415">
        <v>1146.47</v>
      </c>
      <c r="G14415">
        <v>1146.47</v>
      </c>
      <c r="H14415">
        <v>85.42174</v>
      </c>
      <c r="I14415">
        <v>60.63158</v>
      </c>
      <c r="J14415">
        <v>-77.702500000000001</v>
      </c>
      <c r="K14415">
        <v>-31.79523</v>
      </c>
      <c r="L14415">
        <v>0</v>
      </c>
      <c r="M14415">
        <v>31.79523</v>
      </c>
      <c r="N14415">
        <v>77.702500000000001</v>
      </c>
      <c r="O14415">
        <v>549</v>
      </c>
      <c r="P14415">
        <v>136.74093999999999</v>
      </c>
      <c r="Q14415">
        <v>3</v>
      </c>
      <c r="R14415" s="75">
        <v>35509</v>
      </c>
      <c r="T14415" t="s">
        <v>112</v>
      </c>
      <c r="U14415">
        <v>6.4603400000000005E-2</v>
      </c>
      <c r="Y14415">
        <v>30</v>
      </c>
      <c r="Z14415" s="97">
        <v>1110000000</v>
      </c>
    </row>
    <row r="14416" spans="1:26">
      <c r="A14416" t="s">
        <v>80</v>
      </c>
      <c r="B14416" t="s">
        <v>56</v>
      </c>
      <c r="C14416" t="s">
        <v>12</v>
      </c>
      <c r="D14416">
        <v>2014</v>
      </c>
      <c r="E14416">
        <v>14</v>
      </c>
      <c r="F14416">
        <v>1117.9780000000001</v>
      </c>
      <c r="G14416">
        <v>1118.5809999999999</v>
      </c>
      <c r="H14416">
        <v>87.211299999999994</v>
      </c>
      <c r="I14416">
        <v>60.034610000000001</v>
      </c>
      <c r="J14416">
        <v>-77.540719999999993</v>
      </c>
      <c r="K14416">
        <v>-32.085450000000002</v>
      </c>
      <c r="L14416">
        <v>-0.60327149999999996</v>
      </c>
      <c r="M14416">
        <v>30.878910000000001</v>
      </c>
      <c r="N14416">
        <v>76.334180000000003</v>
      </c>
      <c r="O14416">
        <v>549</v>
      </c>
      <c r="P14416">
        <v>136.74093999999999</v>
      </c>
      <c r="Q14416">
        <v>3</v>
      </c>
      <c r="R14416" s="75">
        <v>35509</v>
      </c>
      <c r="T14416" t="s">
        <v>112</v>
      </c>
      <c r="U14416">
        <v>6.4603400000000005E-2</v>
      </c>
      <c r="Y14416">
        <v>30</v>
      </c>
      <c r="Z14416" s="97">
        <v>1090000000</v>
      </c>
    </row>
    <row r="14417" spans="1:26">
      <c r="A14417" t="s">
        <v>80</v>
      </c>
      <c r="B14417" t="s">
        <v>56</v>
      </c>
      <c r="C14417" t="s">
        <v>12</v>
      </c>
      <c r="D14417">
        <v>2014</v>
      </c>
      <c r="E14417">
        <v>15</v>
      </c>
      <c r="F14417">
        <v>1099.808</v>
      </c>
      <c r="G14417">
        <v>1114.357</v>
      </c>
      <c r="H14417">
        <v>88.125720000000001</v>
      </c>
      <c r="I14417">
        <v>59.971710000000002</v>
      </c>
      <c r="J14417">
        <v>-91.406279999999995</v>
      </c>
      <c r="K14417">
        <v>-45.998629999999999</v>
      </c>
      <c r="L14417">
        <v>-14.549440000000001</v>
      </c>
      <c r="M14417">
        <v>16.899760000000001</v>
      </c>
      <c r="N14417">
        <v>62.307400000000001</v>
      </c>
      <c r="O14417">
        <v>549</v>
      </c>
      <c r="P14417">
        <v>136.74093999999999</v>
      </c>
      <c r="Q14417">
        <v>3</v>
      </c>
      <c r="R14417" s="75">
        <v>35509</v>
      </c>
      <c r="T14417" t="s">
        <v>112</v>
      </c>
      <c r="U14417">
        <v>6.4603400000000005E-2</v>
      </c>
      <c r="Y14417">
        <v>30</v>
      </c>
      <c r="Z14417" s="97">
        <v>1080000000</v>
      </c>
    </row>
    <row r="14418" spans="1:26">
      <c r="A14418" t="s">
        <v>80</v>
      </c>
      <c r="B14418" t="s">
        <v>56</v>
      </c>
      <c r="C14418" t="s">
        <v>12</v>
      </c>
      <c r="D14418">
        <v>2014</v>
      </c>
      <c r="E14418">
        <v>16</v>
      </c>
      <c r="F14418">
        <v>1064.6089999999999</v>
      </c>
      <c r="G14418">
        <v>679.87090000000001</v>
      </c>
      <c r="H14418">
        <v>87.952719999999999</v>
      </c>
      <c r="I14418">
        <v>59.936390000000003</v>
      </c>
      <c r="J14418">
        <v>307.92649999999998</v>
      </c>
      <c r="K14418">
        <v>353.30739999999997</v>
      </c>
      <c r="L14418">
        <v>384.73809999999997</v>
      </c>
      <c r="M14418">
        <v>416.16879999999998</v>
      </c>
      <c r="N14418">
        <v>461.54969999999997</v>
      </c>
      <c r="O14418">
        <v>549</v>
      </c>
      <c r="P14418">
        <v>136.74093999999999</v>
      </c>
      <c r="Q14418">
        <v>3</v>
      </c>
      <c r="R14418" s="75">
        <v>35509</v>
      </c>
      <c r="T14418" t="s">
        <v>112</v>
      </c>
      <c r="U14418">
        <v>6.4603400000000005E-2</v>
      </c>
      <c r="Y14418">
        <v>30</v>
      </c>
      <c r="Z14418" s="97">
        <v>1080000000</v>
      </c>
    </row>
    <row r="14419" spans="1:26">
      <c r="A14419" t="s">
        <v>80</v>
      </c>
      <c r="B14419" t="s">
        <v>56</v>
      </c>
      <c r="C14419" t="s">
        <v>12</v>
      </c>
      <c r="D14419">
        <v>2014</v>
      </c>
      <c r="E14419">
        <v>17</v>
      </c>
      <c r="F14419">
        <v>1046.8440000000001</v>
      </c>
      <c r="G14419">
        <v>200.6103</v>
      </c>
      <c r="H14419">
        <v>86.228989999999996</v>
      </c>
      <c r="I14419">
        <v>59.929040000000001</v>
      </c>
      <c r="J14419">
        <v>769.43200000000002</v>
      </c>
      <c r="K14419">
        <v>814.80730000000005</v>
      </c>
      <c r="L14419">
        <v>846.23410000000001</v>
      </c>
      <c r="M14419">
        <v>877.66089999999997</v>
      </c>
      <c r="N14419">
        <v>923.03629999999998</v>
      </c>
      <c r="O14419">
        <v>549</v>
      </c>
      <c r="P14419">
        <v>136.74093999999999</v>
      </c>
      <c r="Q14419">
        <v>3</v>
      </c>
      <c r="R14419" s="75">
        <v>35509</v>
      </c>
      <c r="T14419" t="s">
        <v>112</v>
      </c>
      <c r="U14419">
        <v>6.4603400000000005E-2</v>
      </c>
      <c r="Y14419">
        <v>30</v>
      </c>
      <c r="Z14419" s="97">
        <v>1080000000</v>
      </c>
    </row>
    <row r="14420" spans="1:26">
      <c r="A14420" t="s">
        <v>80</v>
      </c>
      <c r="B14420" t="s">
        <v>56</v>
      </c>
      <c r="C14420" t="s">
        <v>12</v>
      </c>
      <c r="D14420">
        <v>2014</v>
      </c>
      <c r="E14420">
        <v>18</v>
      </c>
      <c r="F14420">
        <v>1024.451</v>
      </c>
      <c r="G14420">
        <v>199.5077</v>
      </c>
      <c r="H14420">
        <v>83.598230000000001</v>
      </c>
      <c r="I14420">
        <v>59.900840000000002</v>
      </c>
      <c r="J14420">
        <v>748.17719999999997</v>
      </c>
      <c r="K14420">
        <v>793.53120000000001</v>
      </c>
      <c r="L14420">
        <v>824.94320000000005</v>
      </c>
      <c r="M14420">
        <v>856.35519999999997</v>
      </c>
      <c r="N14420">
        <v>901.70920000000001</v>
      </c>
      <c r="O14420">
        <v>549</v>
      </c>
      <c r="P14420">
        <v>136.74093999999999</v>
      </c>
      <c r="Q14420">
        <v>3</v>
      </c>
      <c r="R14420" s="75">
        <v>35509</v>
      </c>
      <c r="T14420" t="s">
        <v>112</v>
      </c>
      <c r="U14420">
        <v>6.4603400000000005E-2</v>
      </c>
      <c r="Y14420">
        <v>30</v>
      </c>
      <c r="Z14420" s="97">
        <v>1080000000</v>
      </c>
    </row>
    <row r="14421" spans="1:26">
      <c r="A14421" t="s">
        <v>80</v>
      </c>
      <c r="B14421" t="s">
        <v>56</v>
      </c>
      <c r="C14421" t="s">
        <v>12</v>
      </c>
      <c r="D14421">
        <v>2014</v>
      </c>
      <c r="E14421">
        <v>19</v>
      </c>
      <c r="F14421">
        <v>1020.848</v>
      </c>
      <c r="G14421">
        <v>198.84950000000001</v>
      </c>
      <c r="H14421">
        <v>79.060169999999999</v>
      </c>
      <c r="I14421">
        <v>60.065359999999998</v>
      </c>
      <c r="J14421">
        <v>745.02160000000003</v>
      </c>
      <c r="K14421">
        <v>790.50009999999997</v>
      </c>
      <c r="L14421">
        <v>821.99839999999995</v>
      </c>
      <c r="M14421">
        <v>853.49680000000001</v>
      </c>
      <c r="N14421">
        <v>898.97529999999995</v>
      </c>
      <c r="O14421">
        <v>549</v>
      </c>
      <c r="P14421">
        <v>136.74093999999999</v>
      </c>
      <c r="Q14421">
        <v>3</v>
      </c>
      <c r="R14421" s="75">
        <v>35509</v>
      </c>
      <c r="T14421" t="s">
        <v>112</v>
      </c>
      <c r="U14421">
        <v>6.4603400000000005E-2</v>
      </c>
      <c r="Y14421">
        <v>30</v>
      </c>
      <c r="Z14421" s="97">
        <v>1090000000</v>
      </c>
    </row>
    <row r="14422" spans="1:26">
      <c r="A14422" t="s">
        <v>80</v>
      </c>
      <c r="B14422" t="s">
        <v>56</v>
      </c>
      <c r="C14422" t="s">
        <v>12</v>
      </c>
      <c r="D14422">
        <v>2014</v>
      </c>
      <c r="E14422">
        <v>20</v>
      </c>
      <c r="F14422">
        <v>1008.921</v>
      </c>
      <c r="G14422">
        <v>198.46559999999999</v>
      </c>
      <c r="H14422">
        <v>73.659840000000003</v>
      </c>
      <c r="I14422">
        <v>59.995249999999999</v>
      </c>
      <c r="J14422">
        <v>733.56820000000005</v>
      </c>
      <c r="K14422">
        <v>778.99369999999999</v>
      </c>
      <c r="L14422">
        <v>810.45519999999999</v>
      </c>
      <c r="M14422">
        <v>841.91669999999999</v>
      </c>
      <c r="N14422">
        <v>887.34220000000005</v>
      </c>
      <c r="O14422">
        <v>549</v>
      </c>
      <c r="P14422">
        <v>136.74093999999999</v>
      </c>
      <c r="Q14422">
        <v>3</v>
      </c>
      <c r="R14422" s="75">
        <v>35509</v>
      </c>
      <c r="T14422" t="s">
        <v>112</v>
      </c>
      <c r="U14422">
        <v>6.4603400000000005E-2</v>
      </c>
      <c r="Y14422">
        <v>30</v>
      </c>
      <c r="Z14422" s="97">
        <v>1080000000</v>
      </c>
    </row>
    <row r="14423" spans="1:26">
      <c r="A14423" t="s">
        <v>80</v>
      </c>
      <c r="B14423" t="s">
        <v>56</v>
      </c>
      <c r="C14423" t="s">
        <v>12</v>
      </c>
      <c r="D14423">
        <v>2014</v>
      </c>
      <c r="E14423">
        <v>21</v>
      </c>
      <c r="F14423">
        <v>1065.9749999999999</v>
      </c>
      <c r="G14423">
        <v>197.34610000000001</v>
      </c>
      <c r="H14423">
        <v>70.172839999999994</v>
      </c>
      <c r="I14423">
        <v>61.014850000000003</v>
      </c>
      <c r="J14423">
        <v>790.4348</v>
      </c>
      <c r="K14423">
        <v>836.63229999999999</v>
      </c>
      <c r="L14423">
        <v>868.62850000000003</v>
      </c>
      <c r="M14423">
        <v>900.62469999999996</v>
      </c>
      <c r="N14423">
        <v>946.82209999999998</v>
      </c>
      <c r="O14423">
        <v>549</v>
      </c>
      <c r="P14423">
        <v>136.74093999999999</v>
      </c>
      <c r="Q14423">
        <v>3</v>
      </c>
      <c r="R14423" s="75">
        <v>35509</v>
      </c>
      <c r="T14423" t="s">
        <v>112</v>
      </c>
      <c r="U14423">
        <v>6.4603400000000005E-2</v>
      </c>
      <c r="Y14423">
        <v>30</v>
      </c>
      <c r="Z14423" s="97">
        <v>1120000000</v>
      </c>
    </row>
    <row r="14424" spans="1:26">
      <c r="A14424" t="s">
        <v>80</v>
      </c>
      <c r="B14424" t="s">
        <v>56</v>
      </c>
      <c r="C14424" t="s">
        <v>12</v>
      </c>
      <c r="D14424">
        <v>2014</v>
      </c>
      <c r="E14424">
        <v>22</v>
      </c>
      <c r="F14424">
        <v>1059.0640000000001</v>
      </c>
      <c r="G14424">
        <v>505.1232</v>
      </c>
      <c r="H14424">
        <v>67.736320000000006</v>
      </c>
      <c r="I14424">
        <v>61.077039999999997</v>
      </c>
      <c r="J14424">
        <v>475.6671</v>
      </c>
      <c r="K14424">
        <v>521.9117</v>
      </c>
      <c r="L14424">
        <v>553.94060000000002</v>
      </c>
      <c r="M14424">
        <v>585.96939999999995</v>
      </c>
      <c r="N14424">
        <v>632.21389999999997</v>
      </c>
      <c r="O14424">
        <v>549</v>
      </c>
      <c r="P14424">
        <v>136.74093999999999</v>
      </c>
      <c r="Q14424">
        <v>3</v>
      </c>
      <c r="R14424" s="75">
        <v>35509</v>
      </c>
      <c r="T14424" t="s">
        <v>112</v>
      </c>
      <c r="U14424">
        <v>6.4603400000000005E-2</v>
      </c>
      <c r="Y14424">
        <v>30</v>
      </c>
      <c r="Z14424" s="97">
        <v>1120000000</v>
      </c>
    </row>
    <row r="14425" spans="1:26">
      <c r="A14425" t="s">
        <v>80</v>
      </c>
      <c r="B14425" t="s">
        <v>56</v>
      </c>
      <c r="C14425" t="s">
        <v>12</v>
      </c>
      <c r="D14425">
        <v>2014</v>
      </c>
      <c r="E14425">
        <v>23</v>
      </c>
      <c r="F14425">
        <v>1047.566</v>
      </c>
      <c r="G14425">
        <v>807.90530000000001</v>
      </c>
      <c r="H14425">
        <v>64.957440000000005</v>
      </c>
      <c r="I14425">
        <v>60.95881</v>
      </c>
      <c r="J14425">
        <v>161.5384</v>
      </c>
      <c r="K14425">
        <v>207.6934</v>
      </c>
      <c r="L14425">
        <v>239.6602</v>
      </c>
      <c r="M14425">
        <v>271.62700000000001</v>
      </c>
      <c r="N14425">
        <v>317.78210000000001</v>
      </c>
      <c r="O14425">
        <v>549</v>
      </c>
      <c r="P14425">
        <v>136.74093999999999</v>
      </c>
      <c r="Q14425">
        <v>3</v>
      </c>
      <c r="R14425" s="75">
        <v>35509</v>
      </c>
      <c r="T14425" t="s">
        <v>112</v>
      </c>
      <c r="U14425">
        <v>6.4603400000000005E-2</v>
      </c>
      <c r="Y14425">
        <v>30</v>
      </c>
      <c r="Z14425" s="97">
        <v>1120000000</v>
      </c>
    </row>
    <row r="14426" spans="1:26">
      <c r="A14426" t="s">
        <v>80</v>
      </c>
      <c r="B14426" t="s">
        <v>56</v>
      </c>
      <c r="C14426" t="s">
        <v>12</v>
      </c>
      <c r="D14426">
        <v>2014</v>
      </c>
      <c r="E14426">
        <v>24</v>
      </c>
      <c r="F14426">
        <v>1023.173</v>
      </c>
      <c r="G14426">
        <v>874.65859999999998</v>
      </c>
      <c r="H14426">
        <v>62.323889999999999</v>
      </c>
      <c r="I14426">
        <v>60.853650000000002</v>
      </c>
      <c r="J14426">
        <v>70.526889999999995</v>
      </c>
      <c r="K14426">
        <v>116.6023</v>
      </c>
      <c r="L14426">
        <v>148.51400000000001</v>
      </c>
      <c r="M14426">
        <v>180.42570000000001</v>
      </c>
      <c r="N14426">
        <v>226.50110000000001</v>
      </c>
      <c r="O14426">
        <v>549</v>
      </c>
      <c r="P14426">
        <v>136.74093999999999</v>
      </c>
      <c r="Q14426">
        <v>3</v>
      </c>
      <c r="R14426" s="75">
        <v>35509</v>
      </c>
      <c r="T14426" t="s">
        <v>112</v>
      </c>
      <c r="U14426">
        <v>6.4603400000000005E-2</v>
      </c>
      <c r="Y14426">
        <v>30</v>
      </c>
      <c r="Z14426" s="97">
        <v>1120000000</v>
      </c>
    </row>
    <row r="14427" spans="1:26">
      <c r="A14427" t="s">
        <v>80</v>
      </c>
      <c r="B14427" t="s">
        <v>56</v>
      </c>
      <c r="C14427" t="s">
        <v>13</v>
      </c>
      <c r="D14427">
        <v>2014</v>
      </c>
      <c r="E14427">
        <v>1</v>
      </c>
      <c r="F14427">
        <v>1031.8969999999999</v>
      </c>
      <c r="G14427">
        <v>1031.8969999999999</v>
      </c>
      <c r="H14427">
        <v>64.974419999999995</v>
      </c>
      <c r="I14427">
        <v>61.383200000000002</v>
      </c>
      <c r="J14427">
        <v>-78.665729999999996</v>
      </c>
      <c r="K14427">
        <v>-32.18938</v>
      </c>
      <c r="L14427">
        <v>0</v>
      </c>
      <c r="M14427">
        <v>32.18938</v>
      </c>
      <c r="N14427">
        <v>78.665729999999996</v>
      </c>
      <c r="O14427">
        <v>548</v>
      </c>
      <c r="P14427">
        <v>136.74093999999999</v>
      </c>
      <c r="Q14427">
        <v>4</v>
      </c>
      <c r="R14427" s="75">
        <v>35184</v>
      </c>
      <c r="T14427" t="s">
        <v>112</v>
      </c>
      <c r="U14427">
        <v>7.3116899999999999E-2</v>
      </c>
      <c r="Y14427">
        <v>30</v>
      </c>
      <c r="Z14427" s="97">
        <v>1130000000</v>
      </c>
    </row>
    <row r="14428" spans="1:26">
      <c r="A14428" t="s">
        <v>80</v>
      </c>
      <c r="B14428" t="s">
        <v>56</v>
      </c>
      <c r="C14428" t="s">
        <v>13</v>
      </c>
      <c r="D14428">
        <v>2014</v>
      </c>
      <c r="E14428">
        <v>2</v>
      </c>
      <c r="F14428">
        <v>1017.731</v>
      </c>
      <c r="G14428">
        <v>1017.731</v>
      </c>
      <c r="H14428">
        <v>63.799709999999997</v>
      </c>
      <c r="I14428">
        <v>61.281489999999998</v>
      </c>
      <c r="J14428">
        <v>-78.535390000000007</v>
      </c>
      <c r="K14428">
        <v>-32.136040000000001</v>
      </c>
      <c r="L14428">
        <v>0</v>
      </c>
      <c r="M14428">
        <v>32.136040000000001</v>
      </c>
      <c r="N14428">
        <v>78.535390000000007</v>
      </c>
      <c r="O14428">
        <v>548</v>
      </c>
      <c r="P14428">
        <v>136.74093999999999</v>
      </c>
      <c r="Q14428">
        <v>4</v>
      </c>
      <c r="R14428" s="75">
        <v>35184</v>
      </c>
      <c r="T14428" t="s">
        <v>112</v>
      </c>
      <c r="U14428">
        <v>7.3116899999999999E-2</v>
      </c>
      <c r="Y14428">
        <v>30</v>
      </c>
      <c r="Z14428" s="97">
        <v>1130000000</v>
      </c>
    </row>
    <row r="14429" spans="1:26">
      <c r="A14429" t="s">
        <v>80</v>
      </c>
      <c r="B14429" t="s">
        <v>56</v>
      </c>
      <c r="C14429" t="s">
        <v>13</v>
      </c>
      <c r="D14429">
        <v>2014</v>
      </c>
      <c r="E14429">
        <v>3</v>
      </c>
      <c r="F14429">
        <v>1014.698</v>
      </c>
      <c r="G14429">
        <v>1014.698</v>
      </c>
      <c r="H14429">
        <v>62.684440000000002</v>
      </c>
      <c r="I14429">
        <v>61.36927</v>
      </c>
      <c r="J14429">
        <v>-78.647890000000004</v>
      </c>
      <c r="K14429">
        <v>-32.182079999999999</v>
      </c>
      <c r="L14429">
        <v>0</v>
      </c>
      <c r="M14429">
        <v>32.182079999999999</v>
      </c>
      <c r="N14429">
        <v>78.647890000000004</v>
      </c>
      <c r="O14429">
        <v>548</v>
      </c>
      <c r="P14429">
        <v>136.74093999999999</v>
      </c>
      <c r="Q14429">
        <v>4</v>
      </c>
      <c r="R14429" s="75">
        <v>35184</v>
      </c>
      <c r="T14429" t="s">
        <v>112</v>
      </c>
      <c r="U14429">
        <v>7.3116899999999999E-2</v>
      </c>
      <c r="Y14429">
        <v>30</v>
      </c>
      <c r="Z14429" s="97">
        <v>1130000000</v>
      </c>
    </row>
    <row r="14430" spans="1:26">
      <c r="A14430" t="s">
        <v>80</v>
      </c>
      <c r="B14430" t="s">
        <v>56</v>
      </c>
      <c r="C14430" t="s">
        <v>13</v>
      </c>
      <c r="D14430">
        <v>2014</v>
      </c>
      <c r="E14430">
        <v>4</v>
      </c>
      <c r="F14430">
        <v>1017.682</v>
      </c>
      <c r="G14430">
        <v>1017.682</v>
      </c>
      <c r="H14430">
        <v>61.878770000000003</v>
      </c>
      <c r="I14430">
        <v>61.34704</v>
      </c>
      <c r="J14430">
        <v>-78.619389999999996</v>
      </c>
      <c r="K14430">
        <v>-32.17042</v>
      </c>
      <c r="L14430">
        <v>0</v>
      </c>
      <c r="M14430">
        <v>32.17042</v>
      </c>
      <c r="N14430">
        <v>78.619389999999996</v>
      </c>
      <c r="O14430">
        <v>548</v>
      </c>
      <c r="P14430">
        <v>136.74093999999999</v>
      </c>
      <c r="Q14430">
        <v>4</v>
      </c>
      <c r="R14430" s="75">
        <v>35184</v>
      </c>
      <c r="T14430" t="s">
        <v>112</v>
      </c>
      <c r="U14430">
        <v>7.3116899999999999E-2</v>
      </c>
      <c r="Y14430">
        <v>30</v>
      </c>
      <c r="Z14430" s="97">
        <v>1130000000</v>
      </c>
    </row>
    <row r="14431" spans="1:26">
      <c r="A14431" t="s">
        <v>80</v>
      </c>
      <c r="B14431" t="s">
        <v>56</v>
      </c>
      <c r="C14431" t="s">
        <v>13</v>
      </c>
      <c r="D14431">
        <v>2014</v>
      </c>
      <c r="E14431">
        <v>5</v>
      </c>
      <c r="F14431">
        <v>1049.8789999999999</v>
      </c>
      <c r="G14431">
        <v>1049.8789999999999</v>
      </c>
      <c r="H14431">
        <v>61.792209999999997</v>
      </c>
      <c r="I14431">
        <v>61.207099999999997</v>
      </c>
      <c r="J14431">
        <v>-78.440060000000003</v>
      </c>
      <c r="K14431">
        <v>-32.097029999999997</v>
      </c>
      <c r="L14431">
        <v>0</v>
      </c>
      <c r="M14431">
        <v>32.097029999999997</v>
      </c>
      <c r="N14431">
        <v>78.440060000000003</v>
      </c>
      <c r="O14431">
        <v>548</v>
      </c>
      <c r="P14431">
        <v>136.74093999999999</v>
      </c>
      <c r="Q14431">
        <v>4</v>
      </c>
      <c r="R14431" s="75">
        <v>35184</v>
      </c>
      <c r="T14431" t="s">
        <v>112</v>
      </c>
      <c r="U14431">
        <v>7.3116899999999999E-2</v>
      </c>
      <c r="Y14431">
        <v>30</v>
      </c>
      <c r="Z14431" s="97">
        <v>1130000000</v>
      </c>
    </row>
    <row r="14432" spans="1:26">
      <c r="A14432" t="s">
        <v>80</v>
      </c>
      <c r="B14432" t="s">
        <v>56</v>
      </c>
      <c r="C14432" t="s">
        <v>13</v>
      </c>
      <c r="D14432">
        <v>2014</v>
      </c>
      <c r="E14432">
        <v>6</v>
      </c>
      <c r="F14432">
        <v>1095.5530000000001</v>
      </c>
      <c r="G14432">
        <v>1095.5530000000001</v>
      </c>
      <c r="H14432">
        <v>60.769689999999997</v>
      </c>
      <c r="I14432">
        <v>61.249980000000001</v>
      </c>
      <c r="J14432">
        <v>-78.495000000000005</v>
      </c>
      <c r="K14432">
        <v>-32.119520000000001</v>
      </c>
      <c r="L14432">
        <v>0</v>
      </c>
      <c r="M14432">
        <v>32.119520000000001</v>
      </c>
      <c r="N14432">
        <v>78.495000000000005</v>
      </c>
      <c r="O14432">
        <v>548</v>
      </c>
      <c r="P14432">
        <v>136.74093999999999</v>
      </c>
      <c r="Q14432">
        <v>4</v>
      </c>
      <c r="R14432" s="75">
        <v>35184</v>
      </c>
      <c r="T14432" t="s">
        <v>112</v>
      </c>
      <c r="U14432">
        <v>7.3116899999999999E-2</v>
      </c>
      <c r="Y14432">
        <v>30</v>
      </c>
      <c r="Z14432" s="97">
        <v>1130000000</v>
      </c>
    </row>
    <row r="14433" spans="1:26">
      <c r="A14433" t="s">
        <v>80</v>
      </c>
      <c r="B14433" t="s">
        <v>56</v>
      </c>
      <c r="C14433" t="s">
        <v>13</v>
      </c>
      <c r="D14433">
        <v>2014</v>
      </c>
      <c r="E14433">
        <v>7</v>
      </c>
      <c r="F14433">
        <v>1132.7329999999999</v>
      </c>
      <c r="G14433">
        <v>1132.7329999999999</v>
      </c>
      <c r="H14433">
        <v>62.506680000000003</v>
      </c>
      <c r="I14433">
        <v>61.415469999999999</v>
      </c>
      <c r="J14433">
        <v>-78.707099999999997</v>
      </c>
      <c r="K14433">
        <v>-32.206310000000002</v>
      </c>
      <c r="L14433">
        <v>0</v>
      </c>
      <c r="M14433">
        <v>32.206310000000002</v>
      </c>
      <c r="N14433">
        <v>78.707099999999997</v>
      </c>
      <c r="O14433">
        <v>548</v>
      </c>
      <c r="P14433">
        <v>136.74093999999999</v>
      </c>
      <c r="Q14433">
        <v>4</v>
      </c>
      <c r="R14433" s="75">
        <v>35184</v>
      </c>
      <c r="T14433" t="s">
        <v>112</v>
      </c>
      <c r="U14433">
        <v>7.3116899999999999E-2</v>
      </c>
      <c r="Y14433">
        <v>30</v>
      </c>
      <c r="Z14433" s="97">
        <v>1130000000</v>
      </c>
    </row>
    <row r="14434" spans="1:26">
      <c r="A14434" t="s">
        <v>80</v>
      </c>
      <c r="B14434" t="s">
        <v>56</v>
      </c>
      <c r="C14434" t="s">
        <v>13</v>
      </c>
      <c r="D14434">
        <v>2014</v>
      </c>
      <c r="E14434">
        <v>8</v>
      </c>
      <c r="F14434">
        <v>1184.5640000000001</v>
      </c>
      <c r="G14434">
        <v>1184.5640000000001</v>
      </c>
      <c r="H14434">
        <v>67.644400000000005</v>
      </c>
      <c r="I14434">
        <v>61.178130000000003</v>
      </c>
      <c r="J14434">
        <v>-78.402929999999998</v>
      </c>
      <c r="K14434">
        <v>-32.08184</v>
      </c>
      <c r="L14434">
        <v>0</v>
      </c>
      <c r="M14434">
        <v>32.08184</v>
      </c>
      <c r="N14434">
        <v>78.402929999999998</v>
      </c>
      <c r="O14434">
        <v>548</v>
      </c>
      <c r="P14434">
        <v>136.74093999999999</v>
      </c>
      <c r="Q14434">
        <v>4</v>
      </c>
      <c r="R14434" s="75">
        <v>35184</v>
      </c>
      <c r="T14434" t="s">
        <v>112</v>
      </c>
      <c r="U14434">
        <v>7.3116899999999999E-2</v>
      </c>
      <c r="Y14434">
        <v>30</v>
      </c>
      <c r="Z14434" s="97">
        <v>1120000000</v>
      </c>
    </row>
    <row r="14435" spans="1:26">
      <c r="A14435" t="s">
        <v>80</v>
      </c>
      <c r="B14435" t="s">
        <v>56</v>
      </c>
      <c r="C14435" t="s">
        <v>13</v>
      </c>
      <c r="D14435">
        <v>2014</v>
      </c>
      <c r="E14435">
        <v>9</v>
      </c>
      <c r="F14435">
        <v>1194.9970000000001</v>
      </c>
      <c r="G14435">
        <v>1194.9970000000001</v>
      </c>
      <c r="H14435">
        <v>74.810090000000002</v>
      </c>
      <c r="I14435">
        <v>61.07949</v>
      </c>
      <c r="J14435">
        <v>-78.276510000000002</v>
      </c>
      <c r="K14435">
        <v>-32.030110000000001</v>
      </c>
      <c r="L14435">
        <v>0</v>
      </c>
      <c r="M14435">
        <v>32.030110000000001</v>
      </c>
      <c r="N14435">
        <v>78.276510000000002</v>
      </c>
      <c r="O14435">
        <v>548</v>
      </c>
      <c r="P14435">
        <v>136.74093999999999</v>
      </c>
      <c r="Q14435">
        <v>4</v>
      </c>
      <c r="R14435" s="75">
        <v>35184</v>
      </c>
      <c r="T14435" t="s">
        <v>112</v>
      </c>
      <c r="U14435">
        <v>7.3116899999999999E-2</v>
      </c>
      <c r="Y14435">
        <v>30</v>
      </c>
      <c r="Z14435" s="97">
        <v>1120000000</v>
      </c>
    </row>
    <row r="14436" spans="1:26">
      <c r="A14436" t="s">
        <v>80</v>
      </c>
      <c r="B14436" t="s">
        <v>56</v>
      </c>
      <c r="C14436" t="s">
        <v>13</v>
      </c>
      <c r="D14436">
        <v>2014</v>
      </c>
      <c r="E14436">
        <v>10</v>
      </c>
      <c r="F14436">
        <v>1200.8789999999999</v>
      </c>
      <c r="G14436">
        <v>1200.8789999999999</v>
      </c>
      <c r="H14436">
        <v>79.014330000000001</v>
      </c>
      <c r="I14436">
        <v>61.195880000000002</v>
      </c>
      <c r="J14436">
        <v>-78.425669999999997</v>
      </c>
      <c r="K14436">
        <v>-32.091149999999999</v>
      </c>
      <c r="L14436">
        <v>0</v>
      </c>
      <c r="M14436">
        <v>32.091149999999999</v>
      </c>
      <c r="N14436">
        <v>78.425669999999997</v>
      </c>
      <c r="O14436">
        <v>548</v>
      </c>
      <c r="P14436">
        <v>136.74093999999999</v>
      </c>
      <c r="Q14436">
        <v>4</v>
      </c>
      <c r="R14436" s="75">
        <v>35184</v>
      </c>
      <c r="T14436" t="s">
        <v>112</v>
      </c>
      <c r="U14436">
        <v>7.3116899999999999E-2</v>
      </c>
      <c r="Y14436">
        <v>30</v>
      </c>
      <c r="Z14436" s="97">
        <v>1120000000</v>
      </c>
    </row>
    <row r="14437" spans="1:26">
      <c r="A14437" t="s">
        <v>80</v>
      </c>
      <c r="B14437" t="s">
        <v>56</v>
      </c>
      <c r="C14437" t="s">
        <v>13</v>
      </c>
      <c r="D14437">
        <v>2014</v>
      </c>
      <c r="E14437">
        <v>11</v>
      </c>
      <c r="F14437">
        <v>1209.5840000000001</v>
      </c>
      <c r="G14437">
        <v>1210.3710000000001</v>
      </c>
      <c r="H14437">
        <v>82.761690000000002</v>
      </c>
      <c r="I14437">
        <v>61.177770000000002</v>
      </c>
      <c r="J14437">
        <v>-79.189940000000007</v>
      </c>
      <c r="K14437">
        <v>-32.869129999999998</v>
      </c>
      <c r="L14437">
        <v>-0.78747560000000005</v>
      </c>
      <c r="M14437">
        <v>31.294180000000001</v>
      </c>
      <c r="N14437">
        <v>77.614990000000006</v>
      </c>
      <c r="O14437">
        <v>548</v>
      </c>
      <c r="P14437">
        <v>136.74093999999999</v>
      </c>
      <c r="Q14437">
        <v>4</v>
      </c>
      <c r="R14437" s="75">
        <v>35184</v>
      </c>
      <c r="T14437" t="s">
        <v>112</v>
      </c>
      <c r="U14437">
        <v>7.3116899999999999E-2</v>
      </c>
      <c r="Y14437">
        <v>30</v>
      </c>
      <c r="Z14437" s="97">
        <v>1120000000</v>
      </c>
    </row>
    <row r="14438" spans="1:26">
      <c r="A14438" t="s">
        <v>80</v>
      </c>
      <c r="B14438" t="s">
        <v>56</v>
      </c>
      <c r="C14438" t="s">
        <v>13</v>
      </c>
      <c r="D14438">
        <v>2014</v>
      </c>
      <c r="E14438">
        <v>12</v>
      </c>
      <c r="F14438">
        <v>1188.8689999999999</v>
      </c>
      <c r="G14438">
        <v>1206.2950000000001</v>
      </c>
      <c r="H14438">
        <v>85.54504</v>
      </c>
      <c r="I14438">
        <v>61.117489999999997</v>
      </c>
      <c r="J14438">
        <v>-95.751000000000005</v>
      </c>
      <c r="K14438">
        <v>-49.475830000000002</v>
      </c>
      <c r="L14438">
        <v>-17.42578</v>
      </c>
      <c r="M14438">
        <v>14.62426</v>
      </c>
      <c r="N14438">
        <v>60.899439999999998</v>
      </c>
      <c r="O14438">
        <v>548</v>
      </c>
      <c r="P14438">
        <v>136.74093999999999</v>
      </c>
      <c r="Q14438">
        <v>4</v>
      </c>
      <c r="R14438" s="75">
        <v>35184</v>
      </c>
      <c r="T14438" t="s">
        <v>112</v>
      </c>
      <c r="U14438">
        <v>7.3116899999999999E-2</v>
      </c>
      <c r="Y14438">
        <v>30</v>
      </c>
      <c r="Z14438" s="97">
        <v>1120000000</v>
      </c>
    </row>
    <row r="14439" spans="1:26">
      <c r="A14439" t="s">
        <v>80</v>
      </c>
      <c r="B14439" t="s">
        <v>56</v>
      </c>
      <c r="C14439" t="s">
        <v>13</v>
      </c>
      <c r="D14439">
        <v>2014</v>
      </c>
      <c r="E14439">
        <v>13</v>
      </c>
      <c r="F14439">
        <v>1132.827</v>
      </c>
      <c r="G14439">
        <v>735.19290000000001</v>
      </c>
      <c r="H14439">
        <v>87.436229999999995</v>
      </c>
      <c r="I14439">
        <v>60.59769</v>
      </c>
      <c r="J14439">
        <v>319.97539999999998</v>
      </c>
      <c r="K14439">
        <v>365.85700000000003</v>
      </c>
      <c r="L14439">
        <v>397.6345</v>
      </c>
      <c r="M14439">
        <v>429.4119</v>
      </c>
      <c r="N14439">
        <v>475.29349999999999</v>
      </c>
      <c r="O14439">
        <v>548</v>
      </c>
      <c r="P14439">
        <v>136.74093999999999</v>
      </c>
      <c r="Q14439">
        <v>4</v>
      </c>
      <c r="R14439" s="75">
        <v>35184</v>
      </c>
      <c r="T14439" t="s">
        <v>112</v>
      </c>
      <c r="U14439">
        <v>7.3116899999999999E-2</v>
      </c>
      <c r="Y14439">
        <v>30</v>
      </c>
      <c r="Z14439" s="97">
        <v>1100000000</v>
      </c>
    </row>
    <row r="14440" spans="1:26">
      <c r="A14440" t="s">
        <v>80</v>
      </c>
      <c r="B14440" t="s">
        <v>56</v>
      </c>
      <c r="C14440" t="s">
        <v>13</v>
      </c>
      <c r="D14440">
        <v>2014</v>
      </c>
      <c r="E14440">
        <v>14</v>
      </c>
      <c r="F14440">
        <v>1102.778</v>
      </c>
      <c r="G14440">
        <v>210.39500000000001</v>
      </c>
      <c r="H14440">
        <v>88.988590000000002</v>
      </c>
      <c r="I14440">
        <v>60.424340000000001</v>
      </c>
      <c r="J14440">
        <v>814.94629999999995</v>
      </c>
      <c r="K14440">
        <v>860.69669999999996</v>
      </c>
      <c r="L14440">
        <v>892.38319999999999</v>
      </c>
      <c r="M14440">
        <v>924.06970000000001</v>
      </c>
      <c r="N14440">
        <v>969.82010000000002</v>
      </c>
      <c r="O14440">
        <v>548</v>
      </c>
      <c r="P14440">
        <v>136.74093999999999</v>
      </c>
      <c r="Q14440">
        <v>4</v>
      </c>
      <c r="R14440" s="75">
        <v>35184</v>
      </c>
      <c r="T14440" t="s">
        <v>112</v>
      </c>
      <c r="U14440">
        <v>7.3116899999999999E-2</v>
      </c>
      <c r="Y14440">
        <v>30</v>
      </c>
      <c r="Z14440" s="97">
        <v>1100000000</v>
      </c>
    </row>
    <row r="14441" spans="1:26">
      <c r="A14441" t="s">
        <v>80</v>
      </c>
      <c r="B14441" t="s">
        <v>56</v>
      </c>
      <c r="C14441" t="s">
        <v>13</v>
      </c>
      <c r="D14441">
        <v>2014</v>
      </c>
      <c r="E14441">
        <v>15</v>
      </c>
      <c r="F14441">
        <v>1088.375</v>
      </c>
      <c r="G14441">
        <v>210.3751</v>
      </c>
      <c r="H14441">
        <v>90.006479999999996</v>
      </c>
      <c r="I14441">
        <v>60.29645</v>
      </c>
      <c r="J14441">
        <v>800.7269</v>
      </c>
      <c r="K14441">
        <v>846.38040000000001</v>
      </c>
      <c r="L14441">
        <v>877.99990000000003</v>
      </c>
      <c r="M14441">
        <v>909.61940000000004</v>
      </c>
      <c r="N14441">
        <v>955.27290000000005</v>
      </c>
      <c r="O14441">
        <v>548</v>
      </c>
      <c r="P14441">
        <v>136.74093999999999</v>
      </c>
      <c r="Q14441">
        <v>4</v>
      </c>
      <c r="R14441" s="75">
        <v>35184</v>
      </c>
      <c r="T14441" t="s">
        <v>112</v>
      </c>
      <c r="U14441">
        <v>7.3116899999999999E-2</v>
      </c>
      <c r="Y14441">
        <v>30</v>
      </c>
      <c r="Z14441" s="97">
        <v>1090000000</v>
      </c>
    </row>
    <row r="14442" spans="1:26">
      <c r="A14442" t="s">
        <v>80</v>
      </c>
      <c r="B14442" t="s">
        <v>56</v>
      </c>
      <c r="C14442" t="s">
        <v>13</v>
      </c>
      <c r="D14442">
        <v>2014</v>
      </c>
      <c r="E14442">
        <v>16</v>
      </c>
      <c r="F14442">
        <v>1064.953</v>
      </c>
      <c r="G14442">
        <v>209.5093</v>
      </c>
      <c r="H14442">
        <v>90.424419999999998</v>
      </c>
      <c r="I14442">
        <v>60.270870000000002</v>
      </c>
      <c r="J14442">
        <v>778.20360000000005</v>
      </c>
      <c r="K14442">
        <v>823.83780000000002</v>
      </c>
      <c r="L14442">
        <v>855.44380000000001</v>
      </c>
      <c r="M14442">
        <v>887.04989999999998</v>
      </c>
      <c r="N14442">
        <v>932.68399999999997</v>
      </c>
      <c r="O14442">
        <v>548</v>
      </c>
      <c r="P14442">
        <v>136.74093999999999</v>
      </c>
      <c r="Q14442">
        <v>4</v>
      </c>
      <c r="R14442" s="75">
        <v>35184</v>
      </c>
      <c r="T14442" t="s">
        <v>112</v>
      </c>
      <c r="U14442">
        <v>7.3116899999999999E-2</v>
      </c>
      <c r="Y14442">
        <v>30</v>
      </c>
      <c r="Z14442" s="97">
        <v>1090000000</v>
      </c>
    </row>
    <row r="14443" spans="1:26">
      <c r="A14443" t="s">
        <v>80</v>
      </c>
      <c r="B14443" t="s">
        <v>56</v>
      </c>
      <c r="C14443" t="s">
        <v>13</v>
      </c>
      <c r="D14443">
        <v>2014</v>
      </c>
      <c r="E14443">
        <v>17</v>
      </c>
      <c r="F14443">
        <v>1033.2470000000001</v>
      </c>
      <c r="G14443">
        <v>208.44540000000001</v>
      </c>
      <c r="H14443">
        <v>90.050650000000005</v>
      </c>
      <c r="I14443">
        <v>60.26314</v>
      </c>
      <c r="J14443">
        <v>747.57090000000005</v>
      </c>
      <c r="K14443">
        <v>793.19920000000002</v>
      </c>
      <c r="L14443">
        <v>824.80110000000002</v>
      </c>
      <c r="M14443">
        <v>856.40319999999997</v>
      </c>
      <c r="N14443">
        <v>902.03150000000005</v>
      </c>
      <c r="O14443">
        <v>548</v>
      </c>
      <c r="P14443">
        <v>136.74093999999999</v>
      </c>
      <c r="Q14443">
        <v>4</v>
      </c>
      <c r="R14443" s="75">
        <v>35184</v>
      </c>
      <c r="T14443" t="s">
        <v>112</v>
      </c>
      <c r="U14443">
        <v>7.3116899999999999E-2</v>
      </c>
      <c r="Y14443">
        <v>30</v>
      </c>
      <c r="Z14443" s="97">
        <v>1090000000</v>
      </c>
    </row>
    <row r="14444" spans="1:26">
      <c r="A14444" t="s">
        <v>80</v>
      </c>
      <c r="B14444" t="s">
        <v>56</v>
      </c>
      <c r="C14444" t="s">
        <v>13</v>
      </c>
      <c r="D14444">
        <v>2014</v>
      </c>
      <c r="E14444">
        <v>18</v>
      </c>
      <c r="F14444">
        <v>1010.682</v>
      </c>
      <c r="G14444">
        <v>207.02209999999999</v>
      </c>
      <c r="H14444">
        <v>88.309560000000005</v>
      </c>
      <c r="I14444">
        <v>60.235379999999999</v>
      </c>
      <c r="J14444">
        <v>726.46479999999997</v>
      </c>
      <c r="K14444">
        <v>772.07209999999998</v>
      </c>
      <c r="L14444">
        <v>803.65949999999998</v>
      </c>
      <c r="M14444">
        <v>835.24689999999998</v>
      </c>
      <c r="N14444">
        <v>880.85419999999999</v>
      </c>
      <c r="O14444">
        <v>548</v>
      </c>
      <c r="P14444">
        <v>136.74093999999999</v>
      </c>
      <c r="Q14444">
        <v>4</v>
      </c>
      <c r="R14444" s="75">
        <v>35184</v>
      </c>
      <c r="T14444" t="s">
        <v>112</v>
      </c>
      <c r="U14444">
        <v>7.3116899999999999E-2</v>
      </c>
      <c r="Y14444">
        <v>30</v>
      </c>
      <c r="Z14444" s="97">
        <v>1090000000</v>
      </c>
    </row>
    <row r="14445" spans="1:26">
      <c r="A14445" t="s">
        <v>80</v>
      </c>
      <c r="B14445" t="s">
        <v>56</v>
      </c>
      <c r="C14445" t="s">
        <v>13</v>
      </c>
      <c r="D14445">
        <v>2014</v>
      </c>
      <c r="E14445">
        <v>19</v>
      </c>
      <c r="F14445">
        <v>1008.999</v>
      </c>
      <c r="G14445">
        <v>542.69110000000001</v>
      </c>
      <c r="H14445">
        <v>85.683729999999997</v>
      </c>
      <c r="I14445">
        <v>60.463740000000001</v>
      </c>
      <c r="J14445">
        <v>388.82040000000001</v>
      </c>
      <c r="K14445">
        <v>434.60059999999999</v>
      </c>
      <c r="L14445">
        <v>466.30779999999999</v>
      </c>
      <c r="M14445">
        <v>498.01499999999999</v>
      </c>
      <c r="N14445">
        <v>543.79520000000002</v>
      </c>
      <c r="O14445">
        <v>548</v>
      </c>
      <c r="P14445">
        <v>136.74093999999999</v>
      </c>
      <c r="Q14445">
        <v>4</v>
      </c>
      <c r="R14445" s="75">
        <v>35184</v>
      </c>
      <c r="T14445" t="s">
        <v>112</v>
      </c>
      <c r="U14445">
        <v>7.3116899999999999E-2</v>
      </c>
      <c r="Y14445">
        <v>30</v>
      </c>
      <c r="Z14445" s="97">
        <v>1100000000</v>
      </c>
    </row>
    <row r="14446" spans="1:26">
      <c r="A14446" t="s">
        <v>80</v>
      </c>
      <c r="B14446" t="s">
        <v>56</v>
      </c>
      <c r="C14446" t="s">
        <v>13</v>
      </c>
      <c r="D14446">
        <v>2014</v>
      </c>
      <c r="E14446">
        <v>20</v>
      </c>
      <c r="F14446">
        <v>1007.3869999999999</v>
      </c>
      <c r="G14446">
        <v>877.07929999999999</v>
      </c>
      <c r="H14446">
        <v>81.91489</v>
      </c>
      <c r="I14446">
        <v>60.415089999999999</v>
      </c>
      <c r="J14446">
        <v>52.88232</v>
      </c>
      <c r="K14446">
        <v>98.62567</v>
      </c>
      <c r="L14446">
        <v>130.3074</v>
      </c>
      <c r="M14446">
        <v>161.98910000000001</v>
      </c>
      <c r="N14446">
        <v>207.73240000000001</v>
      </c>
      <c r="O14446">
        <v>548</v>
      </c>
      <c r="P14446">
        <v>136.74093999999999</v>
      </c>
      <c r="Q14446">
        <v>4</v>
      </c>
      <c r="R14446" s="75">
        <v>35184</v>
      </c>
      <c r="T14446" t="s">
        <v>112</v>
      </c>
      <c r="U14446">
        <v>7.3116899999999999E-2</v>
      </c>
      <c r="Y14446">
        <v>30</v>
      </c>
      <c r="Z14446" s="97">
        <v>1100000000</v>
      </c>
    </row>
    <row r="14447" spans="1:26">
      <c r="A14447" t="s">
        <v>80</v>
      </c>
      <c r="B14447" t="s">
        <v>56</v>
      </c>
      <c r="C14447" t="s">
        <v>13</v>
      </c>
      <c r="D14447">
        <v>2014</v>
      </c>
      <c r="E14447">
        <v>21</v>
      </c>
      <c r="F14447">
        <v>1090.0119999999999</v>
      </c>
      <c r="G14447">
        <v>949.89430000000004</v>
      </c>
      <c r="H14447">
        <v>78.580039999999997</v>
      </c>
      <c r="I14447">
        <v>61.31615</v>
      </c>
      <c r="J14447">
        <v>61.537990000000001</v>
      </c>
      <c r="K14447">
        <v>107.9636</v>
      </c>
      <c r="L14447">
        <v>140.11779999999999</v>
      </c>
      <c r="M14447">
        <v>172.27199999999999</v>
      </c>
      <c r="N14447">
        <v>218.69759999999999</v>
      </c>
      <c r="O14447">
        <v>548</v>
      </c>
      <c r="P14447">
        <v>136.74093999999999</v>
      </c>
      <c r="Q14447">
        <v>4</v>
      </c>
      <c r="R14447" s="75">
        <v>35184</v>
      </c>
      <c r="T14447" t="s">
        <v>112</v>
      </c>
      <c r="U14447">
        <v>7.3116899999999999E-2</v>
      </c>
      <c r="Y14447">
        <v>30</v>
      </c>
      <c r="Z14447" s="97">
        <v>1130000000</v>
      </c>
    </row>
    <row r="14448" spans="1:26">
      <c r="A14448" t="s">
        <v>80</v>
      </c>
      <c r="B14448" t="s">
        <v>56</v>
      </c>
      <c r="C14448" t="s">
        <v>13</v>
      </c>
      <c r="D14448">
        <v>2014</v>
      </c>
      <c r="E14448">
        <v>22</v>
      </c>
      <c r="F14448">
        <v>1084.655</v>
      </c>
      <c r="G14448">
        <v>1003.881</v>
      </c>
      <c r="H14448">
        <v>74.925359999999998</v>
      </c>
      <c r="I14448">
        <v>61.27684</v>
      </c>
      <c r="J14448">
        <v>2.244256</v>
      </c>
      <c r="K14448">
        <v>48.640079999999998</v>
      </c>
      <c r="L14448">
        <v>80.773679999999999</v>
      </c>
      <c r="M14448">
        <v>112.90730000000001</v>
      </c>
      <c r="N14448">
        <v>159.3031</v>
      </c>
      <c r="O14448">
        <v>548</v>
      </c>
      <c r="P14448">
        <v>136.74093999999999</v>
      </c>
      <c r="Q14448">
        <v>4</v>
      </c>
      <c r="R14448" s="75">
        <v>35184</v>
      </c>
      <c r="T14448" t="s">
        <v>112</v>
      </c>
      <c r="U14448">
        <v>7.3116899999999999E-2</v>
      </c>
      <c r="Y14448">
        <v>30</v>
      </c>
      <c r="Z14448" s="97">
        <v>1130000000</v>
      </c>
    </row>
    <row r="14449" spans="1:26">
      <c r="A14449" t="s">
        <v>80</v>
      </c>
      <c r="B14449" t="s">
        <v>56</v>
      </c>
      <c r="C14449" t="s">
        <v>13</v>
      </c>
      <c r="D14449">
        <v>2014</v>
      </c>
      <c r="E14449">
        <v>23</v>
      </c>
      <c r="F14449">
        <v>1074.2840000000001</v>
      </c>
      <c r="G14449">
        <v>1012.984</v>
      </c>
      <c r="H14449">
        <v>71.816540000000003</v>
      </c>
      <c r="I14449">
        <v>61.267180000000003</v>
      </c>
      <c r="J14449">
        <v>-17.21651</v>
      </c>
      <c r="K14449">
        <v>29.172000000000001</v>
      </c>
      <c r="L14449">
        <v>61.300539999999998</v>
      </c>
      <c r="M14449">
        <v>93.429079999999999</v>
      </c>
      <c r="N14449">
        <v>139.8176</v>
      </c>
      <c r="O14449">
        <v>548</v>
      </c>
      <c r="P14449">
        <v>136.74093999999999</v>
      </c>
      <c r="Q14449">
        <v>4</v>
      </c>
      <c r="R14449" s="75">
        <v>35184</v>
      </c>
      <c r="T14449" t="s">
        <v>112</v>
      </c>
      <c r="U14449">
        <v>7.3116899999999999E-2</v>
      </c>
      <c r="Y14449">
        <v>30</v>
      </c>
      <c r="Z14449" s="97">
        <v>1130000000</v>
      </c>
    </row>
    <row r="14450" spans="1:26">
      <c r="A14450" t="s">
        <v>80</v>
      </c>
      <c r="B14450" t="s">
        <v>56</v>
      </c>
      <c r="C14450" t="s">
        <v>13</v>
      </c>
      <c r="D14450">
        <v>2014</v>
      </c>
      <c r="E14450">
        <v>24</v>
      </c>
      <c r="F14450">
        <v>1065.0619999999999</v>
      </c>
      <c r="G14450">
        <v>1006.821</v>
      </c>
      <c r="H14450">
        <v>69.237459999999999</v>
      </c>
      <c r="I14450">
        <v>61.401519999999998</v>
      </c>
      <c r="J14450">
        <v>-20.44764</v>
      </c>
      <c r="K14450">
        <v>26.042590000000001</v>
      </c>
      <c r="L14450">
        <v>58.241579999999999</v>
      </c>
      <c r="M14450">
        <v>90.440569999999994</v>
      </c>
      <c r="N14450">
        <v>136.9308</v>
      </c>
      <c r="O14450">
        <v>548</v>
      </c>
      <c r="P14450">
        <v>136.74093999999999</v>
      </c>
      <c r="Q14450">
        <v>4</v>
      </c>
      <c r="R14450" s="75">
        <v>35184</v>
      </c>
      <c r="T14450" t="s">
        <v>112</v>
      </c>
      <c r="U14450">
        <v>7.3116899999999999E-2</v>
      </c>
      <c r="Y14450">
        <v>30</v>
      </c>
      <c r="Z14450" s="97">
        <v>1130000000</v>
      </c>
    </row>
    <row r="14451" spans="1:26">
      <c r="A14451" t="s">
        <v>80</v>
      </c>
      <c r="B14451" t="s">
        <v>56</v>
      </c>
      <c r="C14451" t="s">
        <v>14</v>
      </c>
      <c r="D14451">
        <v>2014</v>
      </c>
      <c r="E14451">
        <v>1</v>
      </c>
      <c r="F14451">
        <v>1051.491</v>
      </c>
      <c r="G14451">
        <v>1051.491</v>
      </c>
      <c r="H14451">
        <v>71.738590000000002</v>
      </c>
      <c r="I14451">
        <v>61.03548</v>
      </c>
      <c r="J14451">
        <v>-78.220110000000005</v>
      </c>
      <c r="K14451">
        <v>-32.00703</v>
      </c>
      <c r="L14451">
        <v>0</v>
      </c>
      <c r="M14451">
        <v>32.00703</v>
      </c>
      <c r="N14451">
        <v>78.220110000000005</v>
      </c>
      <c r="O14451">
        <v>548</v>
      </c>
      <c r="P14451">
        <v>136.74093999999999</v>
      </c>
      <c r="Q14451">
        <v>5</v>
      </c>
      <c r="R14451" s="75">
        <v>39587</v>
      </c>
      <c r="T14451" t="s">
        <v>112</v>
      </c>
      <c r="U14451">
        <v>7.1283200000000005E-2</v>
      </c>
      <c r="Y14451">
        <v>30</v>
      </c>
      <c r="Z14451" s="97">
        <v>1120000000</v>
      </c>
    </row>
    <row r="14452" spans="1:26">
      <c r="A14452" t="s">
        <v>80</v>
      </c>
      <c r="B14452" t="s">
        <v>56</v>
      </c>
      <c r="C14452" t="s">
        <v>14</v>
      </c>
      <c r="D14452">
        <v>2014</v>
      </c>
      <c r="E14452">
        <v>2</v>
      </c>
      <c r="F14452">
        <v>1040.1769999999999</v>
      </c>
      <c r="G14452">
        <v>1040.1769999999999</v>
      </c>
      <c r="H14452">
        <v>69.938959999999994</v>
      </c>
      <c r="I14452">
        <v>60.976469999999999</v>
      </c>
      <c r="J14452">
        <v>-78.144490000000005</v>
      </c>
      <c r="K14452">
        <v>-31.976099999999999</v>
      </c>
      <c r="L14452">
        <v>0</v>
      </c>
      <c r="M14452">
        <v>31.976099999999999</v>
      </c>
      <c r="N14452">
        <v>78.144490000000005</v>
      </c>
      <c r="O14452">
        <v>548</v>
      </c>
      <c r="P14452">
        <v>136.74093999999999</v>
      </c>
      <c r="Q14452">
        <v>5</v>
      </c>
      <c r="R14452" s="75">
        <v>39587</v>
      </c>
      <c r="T14452" t="s">
        <v>112</v>
      </c>
      <c r="U14452">
        <v>7.1283200000000005E-2</v>
      </c>
      <c r="Y14452">
        <v>30</v>
      </c>
      <c r="Z14452" s="97">
        <v>1120000000</v>
      </c>
    </row>
    <row r="14453" spans="1:26">
      <c r="A14453" t="s">
        <v>80</v>
      </c>
      <c r="B14453" t="s">
        <v>56</v>
      </c>
      <c r="C14453" t="s">
        <v>14</v>
      </c>
      <c r="D14453">
        <v>2014</v>
      </c>
      <c r="E14453">
        <v>3</v>
      </c>
      <c r="F14453">
        <v>1044.8989999999999</v>
      </c>
      <c r="G14453">
        <v>1044.8989999999999</v>
      </c>
      <c r="H14453">
        <v>69.403769999999994</v>
      </c>
      <c r="I14453">
        <v>61.064190000000004</v>
      </c>
      <c r="J14453">
        <v>-78.256900000000002</v>
      </c>
      <c r="K14453">
        <v>-32.022089999999999</v>
      </c>
      <c r="L14453">
        <v>0</v>
      </c>
      <c r="M14453">
        <v>32.022089999999999</v>
      </c>
      <c r="N14453">
        <v>78.256900000000002</v>
      </c>
      <c r="O14453">
        <v>548</v>
      </c>
      <c r="P14453">
        <v>136.74093999999999</v>
      </c>
      <c r="Q14453">
        <v>5</v>
      </c>
      <c r="R14453" s="75">
        <v>39587</v>
      </c>
      <c r="T14453" t="s">
        <v>112</v>
      </c>
      <c r="U14453">
        <v>7.1283200000000005E-2</v>
      </c>
      <c r="Y14453">
        <v>30</v>
      </c>
      <c r="Z14453" s="97">
        <v>1120000000</v>
      </c>
    </row>
    <row r="14454" spans="1:26">
      <c r="A14454" t="s">
        <v>80</v>
      </c>
      <c r="B14454" t="s">
        <v>56</v>
      </c>
      <c r="C14454" t="s">
        <v>14</v>
      </c>
      <c r="D14454">
        <v>2014</v>
      </c>
      <c r="E14454">
        <v>4</v>
      </c>
      <c r="F14454">
        <v>1053.203</v>
      </c>
      <c r="G14454">
        <v>1053.203</v>
      </c>
      <c r="H14454">
        <v>68.798810000000003</v>
      </c>
      <c r="I14454">
        <v>61.028089999999999</v>
      </c>
      <c r="J14454">
        <v>-78.210650000000001</v>
      </c>
      <c r="K14454">
        <v>-32.003160000000001</v>
      </c>
      <c r="L14454">
        <v>0</v>
      </c>
      <c r="M14454">
        <v>32.003160000000001</v>
      </c>
      <c r="N14454">
        <v>78.210650000000001</v>
      </c>
      <c r="O14454">
        <v>548</v>
      </c>
      <c r="P14454">
        <v>136.74093999999999</v>
      </c>
      <c r="Q14454">
        <v>5</v>
      </c>
      <c r="R14454" s="75">
        <v>39587</v>
      </c>
      <c r="T14454" t="s">
        <v>112</v>
      </c>
      <c r="U14454">
        <v>7.1283200000000005E-2</v>
      </c>
      <c r="Y14454">
        <v>30</v>
      </c>
      <c r="Z14454" s="97">
        <v>1120000000</v>
      </c>
    </row>
    <row r="14455" spans="1:26">
      <c r="A14455" t="s">
        <v>80</v>
      </c>
      <c r="B14455" t="s">
        <v>56</v>
      </c>
      <c r="C14455" t="s">
        <v>14</v>
      </c>
      <c r="D14455">
        <v>2014</v>
      </c>
      <c r="E14455">
        <v>5</v>
      </c>
      <c r="F14455">
        <v>1084.7629999999999</v>
      </c>
      <c r="G14455">
        <v>1084.7629999999999</v>
      </c>
      <c r="H14455">
        <v>67.677729999999997</v>
      </c>
      <c r="I14455">
        <v>60.984909999999999</v>
      </c>
      <c r="J14455">
        <v>-78.15531</v>
      </c>
      <c r="K14455">
        <v>-31.980519999999999</v>
      </c>
      <c r="L14455">
        <v>0</v>
      </c>
      <c r="M14455">
        <v>31.980519999999999</v>
      </c>
      <c r="N14455">
        <v>78.15531</v>
      </c>
      <c r="O14455">
        <v>548</v>
      </c>
      <c r="P14455">
        <v>136.74093999999999</v>
      </c>
      <c r="Q14455">
        <v>5</v>
      </c>
      <c r="R14455" s="75">
        <v>39587</v>
      </c>
      <c r="T14455" t="s">
        <v>112</v>
      </c>
      <c r="U14455">
        <v>7.1283200000000005E-2</v>
      </c>
      <c r="Y14455">
        <v>30</v>
      </c>
      <c r="Z14455" s="97">
        <v>1120000000</v>
      </c>
    </row>
    <row r="14456" spans="1:26">
      <c r="A14456" t="s">
        <v>80</v>
      </c>
      <c r="B14456" t="s">
        <v>56</v>
      </c>
      <c r="C14456" t="s">
        <v>14</v>
      </c>
      <c r="D14456">
        <v>2014</v>
      </c>
      <c r="E14456">
        <v>6</v>
      </c>
      <c r="F14456">
        <v>1127.5070000000001</v>
      </c>
      <c r="G14456">
        <v>1127.5070000000001</v>
      </c>
      <c r="H14456">
        <v>66.900540000000007</v>
      </c>
      <c r="I14456">
        <v>60.970669999999998</v>
      </c>
      <c r="J14456">
        <v>-78.137050000000002</v>
      </c>
      <c r="K14456">
        <v>-31.973050000000001</v>
      </c>
      <c r="L14456">
        <v>0</v>
      </c>
      <c r="M14456">
        <v>31.973050000000001</v>
      </c>
      <c r="N14456">
        <v>78.137050000000002</v>
      </c>
      <c r="O14456">
        <v>548</v>
      </c>
      <c r="P14456">
        <v>136.74093999999999</v>
      </c>
      <c r="Q14456">
        <v>5</v>
      </c>
      <c r="R14456" s="75">
        <v>39587</v>
      </c>
      <c r="T14456" t="s">
        <v>112</v>
      </c>
      <c r="U14456">
        <v>7.1283200000000005E-2</v>
      </c>
      <c r="Y14456">
        <v>30</v>
      </c>
      <c r="Z14456" s="97">
        <v>1120000000</v>
      </c>
    </row>
    <row r="14457" spans="1:26">
      <c r="A14457" t="s">
        <v>80</v>
      </c>
      <c r="B14457" t="s">
        <v>56</v>
      </c>
      <c r="C14457" t="s">
        <v>14</v>
      </c>
      <c r="D14457">
        <v>2014</v>
      </c>
      <c r="E14457">
        <v>7</v>
      </c>
      <c r="F14457">
        <v>1151.606</v>
      </c>
      <c r="G14457">
        <v>1151.606</v>
      </c>
      <c r="H14457">
        <v>67.762280000000004</v>
      </c>
      <c r="I14457">
        <v>61.015990000000002</v>
      </c>
      <c r="J14457">
        <v>-78.195139999999995</v>
      </c>
      <c r="K14457">
        <v>-31.99682</v>
      </c>
      <c r="L14457">
        <v>0</v>
      </c>
      <c r="M14457">
        <v>31.99682</v>
      </c>
      <c r="N14457">
        <v>78.195139999999995</v>
      </c>
      <c r="O14457">
        <v>548</v>
      </c>
      <c r="P14457">
        <v>136.74093999999999</v>
      </c>
      <c r="Q14457">
        <v>5</v>
      </c>
      <c r="R14457" s="75">
        <v>39587</v>
      </c>
      <c r="T14457" t="s">
        <v>112</v>
      </c>
      <c r="U14457">
        <v>7.1283200000000005E-2</v>
      </c>
      <c r="Y14457">
        <v>30</v>
      </c>
      <c r="Z14457" s="97">
        <v>1120000000</v>
      </c>
    </row>
    <row r="14458" spans="1:26">
      <c r="A14458" t="s">
        <v>80</v>
      </c>
      <c r="B14458" t="s">
        <v>56</v>
      </c>
      <c r="C14458" t="s">
        <v>14</v>
      </c>
      <c r="D14458">
        <v>2014</v>
      </c>
      <c r="E14458">
        <v>8</v>
      </c>
      <c r="F14458">
        <v>1206.3489999999999</v>
      </c>
      <c r="G14458">
        <v>1206.3489999999999</v>
      </c>
      <c r="H14458">
        <v>71.873189999999994</v>
      </c>
      <c r="I14458">
        <v>61.000660000000003</v>
      </c>
      <c r="J14458">
        <v>-78.175489999999996</v>
      </c>
      <c r="K14458">
        <v>-31.988779999999998</v>
      </c>
      <c r="L14458">
        <v>0</v>
      </c>
      <c r="M14458">
        <v>31.988779999999998</v>
      </c>
      <c r="N14458">
        <v>78.175489999999996</v>
      </c>
      <c r="O14458">
        <v>548</v>
      </c>
      <c r="P14458">
        <v>136.74093999999999</v>
      </c>
      <c r="Q14458">
        <v>5</v>
      </c>
      <c r="R14458" s="75">
        <v>39587</v>
      </c>
      <c r="T14458" t="s">
        <v>112</v>
      </c>
      <c r="U14458">
        <v>7.1283200000000005E-2</v>
      </c>
      <c r="Y14458">
        <v>30</v>
      </c>
      <c r="Z14458" s="97">
        <v>1120000000</v>
      </c>
    </row>
    <row r="14459" spans="1:26">
      <c r="A14459" t="s">
        <v>80</v>
      </c>
      <c r="B14459" t="s">
        <v>56</v>
      </c>
      <c r="C14459" t="s">
        <v>14</v>
      </c>
      <c r="D14459">
        <v>2014</v>
      </c>
      <c r="E14459">
        <v>9</v>
      </c>
      <c r="F14459">
        <v>1226.1479999999999</v>
      </c>
      <c r="G14459">
        <v>1226.1479999999999</v>
      </c>
      <c r="H14459">
        <v>76.538309999999996</v>
      </c>
      <c r="I14459">
        <v>61.08155</v>
      </c>
      <c r="J14459">
        <v>-78.279160000000005</v>
      </c>
      <c r="K14459">
        <v>-32.031199999999998</v>
      </c>
      <c r="L14459">
        <v>0</v>
      </c>
      <c r="M14459">
        <v>32.031199999999998</v>
      </c>
      <c r="N14459">
        <v>78.279160000000005</v>
      </c>
      <c r="O14459">
        <v>548</v>
      </c>
      <c r="P14459">
        <v>136.74093999999999</v>
      </c>
      <c r="Q14459">
        <v>5</v>
      </c>
      <c r="R14459" s="75">
        <v>39587</v>
      </c>
      <c r="T14459" t="s">
        <v>112</v>
      </c>
      <c r="U14459">
        <v>7.1283200000000005E-2</v>
      </c>
      <c r="Y14459">
        <v>30</v>
      </c>
      <c r="Z14459" s="97">
        <v>1120000000</v>
      </c>
    </row>
    <row r="14460" spans="1:26">
      <c r="A14460" t="s">
        <v>80</v>
      </c>
      <c r="B14460" t="s">
        <v>56</v>
      </c>
      <c r="C14460" t="s">
        <v>14</v>
      </c>
      <c r="D14460">
        <v>2014</v>
      </c>
      <c r="E14460">
        <v>10</v>
      </c>
      <c r="F14460">
        <v>1233.8589999999999</v>
      </c>
      <c r="G14460">
        <v>1233.8589999999999</v>
      </c>
      <c r="H14460">
        <v>80.388720000000006</v>
      </c>
      <c r="I14460">
        <v>60.886830000000003</v>
      </c>
      <c r="J14460">
        <v>-78.029619999999994</v>
      </c>
      <c r="K14460">
        <v>-31.929089999999999</v>
      </c>
      <c r="L14460">
        <v>0</v>
      </c>
      <c r="M14460">
        <v>31.929089999999999</v>
      </c>
      <c r="N14460">
        <v>78.029619999999994</v>
      </c>
      <c r="O14460">
        <v>548</v>
      </c>
      <c r="P14460">
        <v>136.74093999999999</v>
      </c>
      <c r="Q14460">
        <v>5</v>
      </c>
      <c r="R14460" s="75">
        <v>39587</v>
      </c>
      <c r="T14460" t="s">
        <v>112</v>
      </c>
      <c r="U14460">
        <v>7.1283200000000005E-2</v>
      </c>
      <c r="Y14460">
        <v>30</v>
      </c>
      <c r="Z14460" s="97">
        <v>1110000000</v>
      </c>
    </row>
    <row r="14461" spans="1:26">
      <c r="A14461" t="s">
        <v>80</v>
      </c>
      <c r="B14461" t="s">
        <v>56</v>
      </c>
      <c r="C14461" t="s">
        <v>14</v>
      </c>
      <c r="D14461">
        <v>2014</v>
      </c>
      <c r="E14461">
        <v>11</v>
      </c>
      <c r="F14461">
        <v>1253.6579999999999</v>
      </c>
      <c r="G14461">
        <v>1254.3620000000001</v>
      </c>
      <c r="H14461">
        <v>83.19529</v>
      </c>
      <c r="I14461">
        <v>60.940280000000001</v>
      </c>
      <c r="J14461">
        <v>-78.802220000000005</v>
      </c>
      <c r="K14461">
        <v>-32.66122</v>
      </c>
      <c r="L14461">
        <v>-0.70410159999999999</v>
      </c>
      <c r="M14461">
        <v>31.253019999999999</v>
      </c>
      <c r="N14461">
        <v>77.394009999999994</v>
      </c>
      <c r="O14461">
        <v>548</v>
      </c>
      <c r="P14461">
        <v>136.74093999999999</v>
      </c>
      <c r="Q14461">
        <v>5</v>
      </c>
      <c r="R14461" s="75">
        <v>39587</v>
      </c>
      <c r="T14461" t="s">
        <v>112</v>
      </c>
      <c r="U14461">
        <v>7.1283200000000005E-2</v>
      </c>
      <c r="Y14461">
        <v>30</v>
      </c>
      <c r="Z14461" s="97">
        <v>1120000000</v>
      </c>
    </row>
    <row r="14462" spans="1:26">
      <c r="A14462" t="s">
        <v>80</v>
      </c>
      <c r="B14462" t="s">
        <v>56</v>
      </c>
      <c r="C14462" t="s">
        <v>14</v>
      </c>
      <c r="D14462">
        <v>2014</v>
      </c>
      <c r="E14462">
        <v>12</v>
      </c>
      <c r="F14462">
        <v>1221.819</v>
      </c>
      <c r="G14462">
        <v>1249.8579999999999</v>
      </c>
      <c r="H14462">
        <v>85.356520000000003</v>
      </c>
      <c r="I14462">
        <v>60.894559999999998</v>
      </c>
      <c r="J14462">
        <v>-106.07810000000001</v>
      </c>
      <c r="K14462">
        <v>-59.971710000000002</v>
      </c>
      <c r="L14462">
        <v>-28.03857</v>
      </c>
      <c r="M14462">
        <v>3.8945650000000001</v>
      </c>
      <c r="N14462">
        <v>50.000950000000003</v>
      </c>
      <c r="O14462">
        <v>548</v>
      </c>
      <c r="P14462">
        <v>136.74093999999999</v>
      </c>
      <c r="Q14462">
        <v>5</v>
      </c>
      <c r="R14462" s="75">
        <v>39587</v>
      </c>
      <c r="T14462" t="s">
        <v>112</v>
      </c>
      <c r="U14462">
        <v>7.1283200000000005E-2</v>
      </c>
      <c r="Y14462">
        <v>30</v>
      </c>
      <c r="Z14462" s="97">
        <v>1110000000</v>
      </c>
    </row>
    <row r="14463" spans="1:26">
      <c r="A14463" t="s">
        <v>80</v>
      </c>
      <c r="B14463" t="s">
        <v>56</v>
      </c>
      <c r="C14463" t="s">
        <v>14</v>
      </c>
      <c r="D14463">
        <v>2014</v>
      </c>
      <c r="E14463">
        <v>13</v>
      </c>
      <c r="F14463">
        <v>1187.5909999999999</v>
      </c>
      <c r="G14463">
        <v>759.8021</v>
      </c>
      <c r="H14463">
        <v>87.155799999999999</v>
      </c>
      <c r="I14463">
        <v>60.625010000000003</v>
      </c>
      <c r="J14463">
        <v>350.09480000000002</v>
      </c>
      <c r="K14463">
        <v>395.99709999999999</v>
      </c>
      <c r="L14463">
        <v>427.78890000000001</v>
      </c>
      <c r="M14463">
        <v>459.58069999999998</v>
      </c>
      <c r="N14463">
        <v>505.483</v>
      </c>
      <c r="O14463">
        <v>548</v>
      </c>
      <c r="P14463">
        <v>136.74093999999999</v>
      </c>
      <c r="Q14463">
        <v>5</v>
      </c>
      <c r="R14463" s="75">
        <v>39587</v>
      </c>
      <c r="T14463" t="s">
        <v>112</v>
      </c>
      <c r="U14463">
        <v>7.1283200000000005E-2</v>
      </c>
      <c r="Y14463">
        <v>30</v>
      </c>
      <c r="Z14463" s="97">
        <v>1100000000</v>
      </c>
    </row>
    <row r="14464" spans="1:26">
      <c r="A14464" t="s">
        <v>80</v>
      </c>
      <c r="B14464" t="s">
        <v>56</v>
      </c>
      <c r="C14464" t="s">
        <v>14</v>
      </c>
      <c r="D14464">
        <v>2014</v>
      </c>
      <c r="E14464">
        <v>14</v>
      </c>
      <c r="F14464">
        <v>1159.231</v>
      </c>
      <c r="G14464">
        <v>213.7149</v>
      </c>
      <c r="H14464">
        <v>88.528440000000003</v>
      </c>
      <c r="I14464">
        <v>60.484099999999998</v>
      </c>
      <c r="J14464">
        <v>868.0027</v>
      </c>
      <c r="K14464">
        <v>913.79830000000004</v>
      </c>
      <c r="L14464">
        <v>945.51620000000003</v>
      </c>
      <c r="M14464">
        <v>977.23410000000001</v>
      </c>
      <c r="N14464">
        <v>1023.03</v>
      </c>
      <c r="O14464">
        <v>548</v>
      </c>
      <c r="P14464">
        <v>136.74093999999999</v>
      </c>
      <c r="Q14464">
        <v>5</v>
      </c>
      <c r="R14464" s="75">
        <v>39587</v>
      </c>
      <c r="T14464" t="s">
        <v>112</v>
      </c>
      <c r="U14464">
        <v>7.1283200000000005E-2</v>
      </c>
      <c r="Y14464">
        <v>30</v>
      </c>
      <c r="Z14464" s="97">
        <v>1100000000</v>
      </c>
    </row>
    <row r="14465" spans="1:26">
      <c r="A14465" t="s">
        <v>80</v>
      </c>
      <c r="B14465" t="s">
        <v>56</v>
      </c>
      <c r="C14465" t="s">
        <v>14</v>
      </c>
      <c r="D14465">
        <v>2014</v>
      </c>
      <c r="E14465">
        <v>15</v>
      </c>
      <c r="F14465">
        <v>1128.4349999999999</v>
      </c>
      <c r="G14465">
        <v>213.17599999999999</v>
      </c>
      <c r="H14465">
        <v>88.958730000000003</v>
      </c>
      <c r="I14465">
        <v>60.277610000000003</v>
      </c>
      <c r="J14465">
        <v>838.01059999999995</v>
      </c>
      <c r="K14465">
        <v>883.64980000000003</v>
      </c>
      <c r="L14465">
        <v>915.2595</v>
      </c>
      <c r="M14465">
        <v>946.8691</v>
      </c>
      <c r="N14465">
        <v>992.50829999999996</v>
      </c>
      <c r="O14465">
        <v>548</v>
      </c>
      <c r="P14465">
        <v>136.74093999999999</v>
      </c>
      <c r="Q14465">
        <v>5</v>
      </c>
      <c r="R14465" s="75">
        <v>39587</v>
      </c>
      <c r="T14465" t="s">
        <v>112</v>
      </c>
      <c r="U14465">
        <v>7.1283200000000005E-2</v>
      </c>
      <c r="Y14465">
        <v>30</v>
      </c>
      <c r="Z14465" s="97">
        <v>1090000000</v>
      </c>
    </row>
    <row r="14466" spans="1:26">
      <c r="A14466" t="s">
        <v>80</v>
      </c>
      <c r="B14466" t="s">
        <v>56</v>
      </c>
      <c r="C14466" t="s">
        <v>14</v>
      </c>
      <c r="D14466">
        <v>2014</v>
      </c>
      <c r="E14466">
        <v>16</v>
      </c>
      <c r="F14466">
        <v>1102.136</v>
      </c>
      <c r="G14466">
        <v>212.22900000000001</v>
      </c>
      <c r="H14466">
        <v>88.29692</v>
      </c>
      <c r="I14466">
        <v>60.34066</v>
      </c>
      <c r="J14466">
        <v>812.57740000000001</v>
      </c>
      <c r="K14466">
        <v>858.26440000000002</v>
      </c>
      <c r="L14466">
        <v>889.90710000000001</v>
      </c>
      <c r="M14466">
        <v>921.54970000000003</v>
      </c>
      <c r="N14466">
        <v>967.23680000000002</v>
      </c>
      <c r="O14466">
        <v>548</v>
      </c>
      <c r="P14466">
        <v>136.74093999999999</v>
      </c>
      <c r="Q14466">
        <v>5</v>
      </c>
      <c r="R14466" s="75">
        <v>39587</v>
      </c>
      <c r="T14466" t="s">
        <v>112</v>
      </c>
      <c r="U14466">
        <v>7.1283200000000005E-2</v>
      </c>
      <c r="Y14466">
        <v>30</v>
      </c>
      <c r="Z14466" s="97">
        <v>1090000000</v>
      </c>
    </row>
    <row r="14467" spans="1:26">
      <c r="A14467" t="s">
        <v>80</v>
      </c>
      <c r="B14467" t="s">
        <v>56</v>
      </c>
      <c r="C14467" t="s">
        <v>14</v>
      </c>
      <c r="D14467">
        <v>2014</v>
      </c>
      <c r="E14467">
        <v>17</v>
      </c>
      <c r="F14467">
        <v>1077.251</v>
      </c>
      <c r="G14467">
        <v>211.18260000000001</v>
      </c>
      <c r="H14467">
        <v>85.887150000000005</v>
      </c>
      <c r="I14467">
        <v>60.390540000000001</v>
      </c>
      <c r="J14467">
        <v>788.67499999999995</v>
      </c>
      <c r="K14467">
        <v>834.39970000000005</v>
      </c>
      <c r="L14467">
        <v>866.06859999999995</v>
      </c>
      <c r="M14467">
        <v>897.73739999999998</v>
      </c>
      <c r="N14467">
        <v>943.46220000000005</v>
      </c>
      <c r="O14467">
        <v>548</v>
      </c>
      <c r="P14467">
        <v>136.74093999999999</v>
      </c>
      <c r="Q14467">
        <v>5</v>
      </c>
      <c r="R14467" s="75">
        <v>39587</v>
      </c>
      <c r="T14467" t="s">
        <v>112</v>
      </c>
      <c r="U14467">
        <v>7.1283200000000005E-2</v>
      </c>
      <c r="Y14467">
        <v>30</v>
      </c>
      <c r="Z14467" s="97">
        <v>1100000000</v>
      </c>
    </row>
    <row r="14468" spans="1:26">
      <c r="A14468" t="s">
        <v>80</v>
      </c>
      <c r="B14468" t="s">
        <v>56</v>
      </c>
      <c r="C14468" t="s">
        <v>14</v>
      </c>
      <c r="D14468">
        <v>2014</v>
      </c>
      <c r="E14468">
        <v>18</v>
      </c>
      <c r="F14468">
        <v>1053.0409999999999</v>
      </c>
      <c r="G14468">
        <v>210.0505</v>
      </c>
      <c r="H14468">
        <v>83.440290000000005</v>
      </c>
      <c r="I14468">
        <v>60.386450000000004</v>
      </c>
      <c r="J14468">
        <v>765.60249999999996</v>
      </c>
      <c r="K14468">
        <v>811.32420000000002</v>
      </c>
      <c r="L14468">
        <v>842.99080000000004</v>
      </c>
      <c r="M14468">
        <v>874.65750000000003</v>
      </c>
      <c r="N14468">
        <v>920.37919999999997</v>
      </c>
      <c r="O14468">
        <v>548</v>
      </c>
      <c r="P14468">
        <v>136.74093999999999</v>
      </c>
      <c r="Q14468">
        <v>5</v>
      </c>
      <c r="R14468" s="75">
        <v>39587</v>
      </c>
      <c r="T14468" t="s">
        <v>112</v>
      </c>
      <c r="U14468">
        <v>7.1283200000000005E-2</v>
      </c>
      <c r="Y14468">
        <v>30</v>
      </c>
      <c r="Z14468" s="97">
        <v>1100000000</v>
      </c>
    </row>
    <row r="14469" spans="1:26">
      <c r="A14469" t="s">
        <v>80</v>
      </c>
      <c r="B14469" t="s">
        <v>56</v>
      </c>
      <c r="C14469" t="s">
        <v>14</v>
      </c>
      <c r="D14469">
        <v>2014</v>
      </c>
      <c r="E14469">
        <v>19</v>
      </c>
      <c r="F14469">
        <v>1070.3109999999999</v>
      </c>
      <c r="G14469">
        <v>559.01610000000005</v>
      </c>
      <c r="H14469">
        <v>80.28013</v>
      </c>
      <c r="I14469">
        <v>61.32394</v>
      </c>
      <c r="J14469">
        <v>432.70510000000002</v>
      </c>
      <c r="K14469">
        <v>479.13659999999999</v>
      </c>
      <c r="L14469">
        <v>511.29489999999998</v>
      </c>
      <c r="M14469">
        <v>543.45320000000004</v>
      </c>
      <c r="N14469">
        <v>589.88469999999995</v>
      </c>
      <c r="O14469">
        <v>548</v>
      </c>
      <c r="P14469">
        <v>136.74093999999999</v>
      </c>
      <c r="Q14469">
        <v>5</v>
      </c>
      <c r="R14469" s="75">
        <v>39587</v>
      </c>
      <c r="T14469" t="s">
        <v>112</v>
      </c>
      <c r="U14469">
        <v>7.1283200000000005E-2</v>
      </c>
      <c r="Y14469">
        <v>30</v>
      </c>
      <c r="Z14469" s="97">
        <v>1130000000</v>
      </c>
    </row>
    <row r="14470" spans="1:26">
      <c r="A14470" t="s">
        <v>80</v>
      </c>
      <c r="B14470" t="s">
        <v>56</v>
      </c>
      <c r="C14470" t="s">
        <v>14</v>
      </c>
      <c r="D14470">
        <v>2014</v>
      </c>
      <c r="E14470">
        <v>20</v>
      </c>
      <c r="F14470">
        <v>1058.9079999999999</v>
      </c>
      <c r="G14470">
        <v>906.37599999999998</v>
      </c>
      <c r="H14470">
        <v>76.232249999999993</v>
      </c>
      <c r="I14470">
        <v>61.219149999999999</v>
      </c>
      <c r="J14470">
        <v>74.076909999999998</v>
      </c>
      <c r="K14470">
        <v>120.42910000000001</v>
      </c>
      <c r="L14470">
        <v>152.5324</v>
      </c>
      <c r="M14470">
        <v>184.63579999999999</v>
      </c>
      <c r="N14470">
        <v>230.9879</v>
      </c>
      <c r="O14470">
        <v>548</v>
      </c>
      <c r="P14470">
        <v>136.74093999999999</v>
      </c>
      <c r="Q14470">
        <v>5</v>
      </c>
      <c r="R14470" s="75">
        <v>39587</v>
      </c>
      <c r="T14470" t="s">
        <v>112</v>
      </c>
      <c r="U14470">
        <v>7.1283200000000005E-2</v>
      </c>
      <c r="Y14470">
        <v>30</v>
      </c>
      <c r="Z14470" s="97">
        <v>1130000000</v>
      </c>
    </row>
    <row r="14471" spans="1:26">
      <c r="A14471" t="s">
        <v>80</v>
      </c>
      <c r="B14471" t="s">
        <v>56</v>
      </c>
      <c r="C14471" t="s">
        <v>14</v>
      </c>
      <c r="D14471">
        <v>2014</v>
      </c>
      <c r="E14471">
        <v>21</v>
      </c>
      <c r="F14471">
        <v>1126.472</v>
      </c>
      <c r="G14471">
        <v>984.6404</v>
      </c>
      <c r="H14471">
        <v>71.81277</v>
      </c>
      <c r="I14471">
        <v>61.190019999999997</v>
      </c>
      <c r="J14471">
        <v>63.413069999999998</v>
      </c>
      <c r="K14471">
        <v>109.7432</v>
      </c>
      <c r="L14471">
        <v>141.8312</v>
      </c>
      <c r="M14471">
        <v>173.91929999999999</v>
      </c>
      <c r="N14471">
        <v>220.24940000000001</v>
      </c>
      <c r="O14471">
        <v>548</v>
      </c>
      <c r="P14471">
        <v>136.74093999999999</v>
      </c>
      <c r="Q14471">
        <v>5</v>
      </c>
      <c r="R14471" s="75">
        <v>39587</v>
      </c>
      <c r="T14471" t="s">
        <v>112</v>
      </c>
      <c r="U14471">
        <v>7.1283200000000005E-2</v>
      </c>
      <c r="Y14471">
        <v>30</v>
      </c>
      <c r="Z14471" s="97">
        <v>1120000000</v>
      </c>
    </row>
    <row r="14472" spans="1:26">
      <c r="A14472" t="s">
        <v>80</v>
      </c>
      <c r="B14472" t="s">
        <v>56</v>
      </c>
      <c r="C14472" t="s">
        <v>14</v>
      </c>
      <c r="D14472">
        <v>2014</v>
      </c>
      <c r="E14472">
        <v>22</v>
      </c>
      <c r="F14472">
        <v>1122.0440000000001</v>
      </c>
      <c r="G14472">
        <v>1042.6089999999999</v>
      </c>
      <c r="H14472">
        <v>69.902820000000006</v>
      </c>
      <c r="I14472">
        <v>61.185600000000001</v>
      </c>
      <c r="J14472">
        <v>1.0225569999999999</v>
      </c>
      <c r="K14472">
        <v>47.349299999999999</v>
      </c>
      <c r="L14472">
        <v>79.435059999999993</v>
      </c>
      <c r="M14472">
        <v>111.52079999999999</v>
      </c>
      <c r="N14472">
        <v>157.8476</v>
      </c>
      <c r="O14472">
        <v>548</v>
      </c>
      <c r="P14472">
        <v>136.74093999999999</v>
      </c>
      <c r="Q14472">
        <v>5</v>
      </c>
      <c r="R14472" s="75">
        <v>39587</v>
      </c>
      <c r="T14472" t="s">
        <v>112</v>
      </c>
      <c r="U14472">
        <v>7.1283200000000005E-2</v>
      </c>
      <c r="Y14472">
        <v>30</v>
      </c>
      <c r="Z14472" s="97">
        <v>1120000000</v>
      </c>
    </row>
    <row r="14473" spans="1:26">
      <c r="A14473" t="s">
        <v>80</v>
      </c>
      <c r="B14473" t="s">
        <v>56</v>
      </c>
      <c r="C14473" t="s">
        <v>14</v>
      </c>
      <c r="D14473">
        <v>2014</v>
      </c>
      <c r="E14473">
        <v>23</v>
      </c>
      <c r="F14473">
        <v>1114.26</v>
      </c>
      <c r="G14473">
        <v>1050.68</v>
      </c>
      <c r="H14473">
        <v>67.752979999999994</v>
      </c>
      <c r="I14473">
        <v>61.194090000000003</v>
      </c>
      <c r="J14473">
        <v>-14.84379</v>
      </c>
      <c r="K14473">
        <v>31.489380000000001</v>
      </c>
      <c r="L14473">
        <v>63.579590000000003</v>
      </c>
      <c r="M14473">
        <v>95.669799999999995</v>
      </c>
      <c r="N14473">
        <v>142.00299999999999</v>
      </c>
      <c r="O14473">
        <v>548</v>
      </c>
      <c r="P14473">
        <v>136.74093999999999</v>
      </c>
      <c r="Q14473">
        <v>5</v>
      </c>
      <c r="R14473" s="75">
        <v>39587</v>
      </c>
      <c r="T14473" t="s">
        <v>112</v>
      </c>
      <c r="U14473">
        <v>7.1283200000000005E-2</v>
      </c>
      <c r="Y14473">
        <v>30</v>
      </c>
      <c r="Z14473" s="97">
        <v>1120000000</v>
      </c>
    </row>
    <row r="14474" spans="1:26">
      <c r="A14474" t="s">
        <v>80</v>
      </c>
      <c r="B14474" t="s">
        <v>56</v>
      </c>
      <c r="C14474" t="s">
        <v>14</v>
      </c>
      <c r="D14474">
        <v>2014</v>
      </c>
      <c r="E14474">
        <v>24</v>
      </c>
      <c r="F14474">
        <v>1091.1420000000001</v>
      </c>
      <c r="G14474">
        <v>1046.4010000000001</v>
      </c>
      <c r="H14474">
        <v>66.245900000000006</v>
      </c>
      <c r="I14474">
        <v>61.343940000000003</v>
      </c>
      <c r="J14474">
        <v>-33.87397</v>
      </c>
      <c r="K14474">
        <v>12.572660000000001</v>
      </c>
      <c r="L14474">
        <v>44.741459999999996</v>
      </c>
      <c r="M14474">
        <v>76.910250000000005</v>
      </c>
      <c r="N14474">
        <v>123.3569</v>
      </c>
      <c r="O14474">
        <v>548</v>
      </c>
      <c r="P14474">
        <v>136.74093999999999</v>
      </c>
      <c r="Q14474">
        <v>5</v>
      </c>
      <c r="R14474" s="75">
        <v>39587</v>
      </c>
      <c r="T14474" t="s">
        <v>112</v>
      </c>
      <c r="U14474">
        <v>7.1283200000000005E-2</v>
      </c>
      <c r="Y14474">
        <v>30</v>
      </c>
      <c r="Z14474" s="97">
        <v>1130000000</v>
      </c>
    </row>
    <row r="14475" spans="1:26">
      <c r="A14475" t="s">
        <v>80</v>
      </c>
      <c r="B14475" t="s">
        <v>56</v>
      </c>
      <c r="C14475" t="s">
        <v>15</v>
      </c>
      <c r="D14475">
        <v>2014</v>
      </c>
      <c r="E14475">
        <v>1</v>
      </c>
      <c r="F14475">
        <v>1031.039</v>
      </c>
      <c r="G14475">
        <v>1031.039</v>
      </c>
      <c r="H14475">
        <v>74.414019999999994</v>
      </c>
      <c r="I14475">
        <v>60.709620000000001</v>
      </c>
      <c r="J14475">
        <v>-77.802509999999998</v>
      </c>
      <c r="K14475">
        <v>-31.83616</v>
      </c>
      <c r="L14475">
        <v>0</v>
      </c>
      <c r="M14475">
        <v>31.83616</v>
      </c>
      <c r="N14475">
        <v>77.802509999999998</v>
      </c>
      <c r="O14475">
        <v>548</v>
      </c>
      <c r="P14475">
        <v>136.74093999999999</v>
      </c>
      <c r="Q14475">
        <v>6</v>
      </c>
      <c r="R14475" s="75">
        <v>34512</v>
      </c>
      <c r="T14475" t="s">
        <v>112</v>
      </c>
      <c r="U14475">
        <v>6.5970299999999996E-2</v>
      </c>
      <c r="Y14475">
        <v>30</v>
      </c>
      <c r="Z14475" s="97">
        <v>1110000000</v>
      </c>
    </row>
    <row r="14476" spans="1:26">
      <c r="A14476" t="s">
        <v>80</v>
      </c>
      <c r="B14476" t="s">
        <v>56</v>
      </c>
      <c r="C14476" t="s">
        <v>15</v>
      </c>
      <c r="D14476">
        <v>2014</v>
      </c>
      <c r="E14476">
        <v>2</v>
      </c>
      <c r="F14476">
        <v>1016.625</v>
      </c>
      <c r="G14476">
        <v>1016.625</v>
      </c>
      <c r="H14476">
        <v>72.644840000000002</v>
      </c>
      <c r="I14476">
        <v>60.61233</v>
      </c>
      <c r="J14476">
        <v>-77.67783</v>
      </c>
      <c r="K14476">
        <v>-31.785139999999998</v>
      </c>
      <c r="L14476">
        <v>0</v>
      </c>
      <c r="M14476">
        <v>31.785139999999998</v>
      </c>
      <c r="N14476">
        <v>77.67783</v>
      </c>
      <c r="O14476">
        <v>548</v>
      </c>
      <c r="P14476">
        <v>136.74093999999999</v>
      </c>
      <c r="Q14476">
        <v>6</v>
      </c>
      <c r="R14476" s="75">
        <v>34512</v>
      </c>
      <c r="T14476" t="s">
        <v>112</v>
      </c>
      <c r="U14476">
        <v>6.5970299999999996E-2</v>
      </c>
      <c r="Y14476">
        <v>30</v>
      </c>
      <c r="Z14476" s="97">
        <v>1100000000</v>
      </c>
    </row>
    <row r="14477" spans="1:26">
      <c r="A14477" t="s">
        <v>80</v>
      </c>
      <c r="B14477" t="s">
        <v>56</v>
      </c>
      <c r="C14477" t="s">
        <v>15</v>
      </c>
      <c r="D14477">
        <v>2014</v>
      </c>
      <c r="E14477">
        <v>3</v>
      </c>
      <c r="F14477">
        <v>1013.917</v>
      </c>
      <c r="G14477">
        <v>1013.917</v>
      </c>
      <c r="H14477">
        <v>71.656959999999998</v>
      </c>
      <c r="I14477">
        <v>60.684040000000003</v>
      </c>
      <c r="J14477">
        <v>-77.769729999999996</v>
      </c>
      <c r="K14477">
        <v>-31.82274</v>
      </c>
      <c r="L14477">
        <v>0</v>
      </c>
      <c r="M14477">
        <v>31.82274</v>
      </c>
      <c r="N14477">
        <v>77.769729999999996</v>
      </c>
      <c r="O14477">
        <v>548</v>
      </c>
      <c r="P14477">
        <v>136.74093999999999</v>
      </c>
      <c r="Q14477">
        <v>6</v>
      </c>
      <c r="R14477" s="75">
        <v>34512</v>
      </c>
      <c r="T14477" t="s">
        <v>112</v>
      </c>
      <c r="U14477">
        <v>6.5970299999999996E-2</v>
      </c>
      <c r="Y14477">
        <v>30</v>
      </c>
      <c r="Z14477" s="97">
        <v>1110000000</v>
      </c>
    </row>
    <row r="14478" spans="1:26">
      <c r="A14478" t="s">
        <v>80</v>
      </c>
      <c r="B14478" t="s">
        <v>56</v>
      </c>
      <c r="C14478" t="s">
        <v>15</v>
      </c>
      <c r="D14478">
        <v>2014</v>
      </c>
      <c r="E14478">
        <v>4</v>
      </c>
      <c r="F14478">
        <v>1018.091</v>
      </c>
      <c r="G14478">
        <v>1018.091</v>
      </c>
      <c r="H14478">
        <v>70.802229999999994</v>
      </c>
      <c r="I14478">
        <v>60.709409999999998</v>
      </c>
      <c r="J14478">
        <v>-77.802239999999998</v>
      </c>
      <c r="K14478">
        <v>-31.836040000000001</v>
      </c>
      <c r="L14478">
        <v>0</v>
      </c>
      <c r="M14478">
        <v>31.836040000000001</v>
      </c>
      <c r="N14478">
        <v>77.802239999999998</v>
      </c>
      <c r="O14478">
        <v>548</v>
      </c>
      <c r="P14478">
        <v>136.74093999999999</v>
      </c>
      <c r="Q14478">
        <v>6</v>
      </c>
      <c r="R14478" s="75">
        <v>34512</v>
      </c>
      <c r="T14478" t="s">
        <v>112</v>
      </c>
      <c r="U14478">
        <v>6.5970299999999996E-2</v>
      </c>
      <c r="Y14478">
        <v>30</v>
      </c>
      <c r="Z14478" s="97">
        <v>1110000000</v>
      </c>
    </row>
    <row r="14479" spans="1:26">
      <c r="A14479" t="s">
        <v>80</v>
      </c>
      <c r="B14479" t="s">
        <v>56</v>
      </c>
      <c r="C14479" t="s">
        <v>15</v>
      </c>
      <c r="D14479">
        <v>2014</v>
      </c>
      <c r="E14479">
        <v>5</v>
      </c>
      <c r="F14479">
        <v>1055.6990000000001</v>
      </c>
      <c r="G14479">
        <v>1055.6990000000001</v>
      </c>
      <c r="H14479">
        <v>70.39049</v>
      </c>
      <c r="I14479">
        <v>60.808819999999997</v>
      </c>
      <c r="J14479">
        <v>-77.929630000000003</v>
      </c>
      <c r="K14479">
        <v>-31.888169999999999</v>
      </c>
      <c r="L14479">
        <v>0</v>
      </c>
      <c r="M14479">
        <v>31.888169999999999</v>
      </c>
      <c r="N14479">
        <v>77.929630000000003</v>
      </c>
      <c r="O14479">
        <v>548</v>
      </c>
      <c r="P14479">
        <v>136.74093999999999</v>
      </c>
      <c r="Q14479">
        <v>6</v>
      </c>
      <c r="R14479" s="75">
        <v>34512</v>
      </c>
      <c r="T14479" t="s">
        <v>112</v>
      </c>
      <c r="U14479">
        <v>6.5970299999999996E-2</v>
      </c>
      <c r="Y14479">
        <v>30</v>
      </c>
      <c r="Z14479" s="97">
        <v>1110000000</v>
      </c>
    </row>
    <row r="14480" spans="1:26">
      <c r="A14480" t="s">
        <v>80</v>
      </c>
      <c r="B14480" t="s">
        <v>56</v>
      </c>
      <c r="C14480" t="s">
        <v>15</v>
      </c>
      <c r="D14480">
        <v>2014</v>
      </c>
      <c r="E14480">
        <v>6</v>
      </c>
      <c r="F14480">
        <v>1099.366</v>
      </c>
      <c r="G14480">
        <v>1099.366</v>
      </c>
      <c r="H14480">
        <v>70.000450000000001</v>
      </c>
      <c r="I14480">
        <v>60.786799999999999</v>
      </c>
      <c r="J14480">
        <v>-77.901420000000002</v>
      </c>
      <c r="K14480">
        <v>-31.876629999999999</v>
      </c>
      <c r="L14480">
        <v>0</v>
      </c>
      <c r="M14480">
        <v>31.876629999999999</v>
      </c>
      <c r="N14480">
        <v>77.901420000000002</v>
      </c>
      <c r="O14480">
        <v>548</v>
      </c>
      <c r="P14480">
        <v>136.74093999999999</v>
      </c>
      <c r="Q14480">
        <v>6</v>
      </c>
      <c r="R14480" s="75">
        <v>34512</v>
      </c>
      <c r="T14480" t="s">
        <v>112</v>
      </c>
      <c r="U14480">
        <v>6.5970299999999996E-2</v>
      </c>
      <c r="Y14480">
        <v>30</v>
      </c>
      <c r="Z14480" s="97">
        <v>1110000000</v>
      </c>
    </row>
    <row r="14481" spans="1:26">
      <c r="A14481" t="s">
        <v>80</v>
      </c>
      <c r="B14481" t="s">
        <v>56</v>
      </c>
      <c r="C14481" t="s">
        <v>15</v>
      </c>
      <c r="D14481">
        <v>2014</v>
      </c>
      <c r="E14481">
        <v>7</v>
      </c>
      <c r="F14481">
        <v>1127.896</v>
      </c>
      <c r="G14481">
        <v>1127.896</v>
      </c>
      <c r="H14481">
        <v>70.661709999999999</v>
      </c>
      <c r="I14481">
        <v>60.74888</v>
      </c>
      <c r="J14481">
        <v>-77.852819999999994</v>
      </c>
      <c r="K14481">
        <v>-31.856739999999999</v>
      </c>
      <c r="L14481">
        <v>0</v>
      </c>
      <c r="M14481">
        <v>31.856739999999999</v>
      </c>
      <c r="N14481">
        <v>77.852819999999994</v>
      </c>
      <c r="O14481">
        <v>548</v>
      </c>
      <c r="P14481">
        <v>136.74093999999999</v>
      </c>
      <c r="Q14481">
        <v>6</v>
      </c>
      <c r="R14481" s="75">
        <v>34512</v>
      </c>
      <c r="T14481" t="s">
        <v>112</v>
      </c>
      <c r="U14481">
        <v>6.5970299999999996E-2</v>
      </c>
      <c r="Y14481">
        <v>30</v>
      </c>
      <c r="Z14481" s="97">
        <v>1110000000</v>
      </c>
    </row>
    <row r="14482" spans="1:26">
      <c r="A14482" t="s">
        <v>80</v>
      </c>
      <c r="B14482" t="s">
        <v>56</v>
      </c>
      <c r="C14482" t="s">
        <v>15</v>
      </c>
      <c r="D14482">
        <v>2014</v>
      </c>
      <c r="E14482">
        <v>8</v>
      </c>
      <c r="F14482">
        <v>1213.75</v>
      </c>
      <c r="G14482">
        <v>1213.75</v>
      </c>
      <c r="H14482">
        <v>73.761809999999997</v>
      </c>
      <c r="I14482">
        <v>61.439909999999998</v>
      </c>
      <c r="J14482">
        <v>-78.738420000000005</v>
      </c>
      <c r="K14482">
        <v>-32.219119999999997</v>
      </c>
      <c r="L14482">
        <v>0</v>
      </c>
      <c r="M14482">
        <v>32.219119999999997</v>
      </c>
      <c r="N14482">
        <v>78.738420000000005</v>
      </c>
      <c r="O14482">
        <v>548</v>
      </c>
      <c r="P14482">
        <v>136.74093999999999</v>
      </c>
      <c r="Q14482">
        <v>6</v>
      </c>
      <c r="R14482" s="75">
        <v>34512</v>
      </c>
      <c r="T14482" t="s">
        <v>112</v>
      </c>
      <c r="U14482">
        <v>6.5970299999999996E-2</v>
      </c>
      <c r="Y14482">
        <v>30</v>
      </c>
      <c r="Z14482" s="97">
        <v>1130000000</v>
      </c>
    </row>
    <row r="14483" spans="1:26">
      <c r="A14483" t="s">
        <v>80</v>
      </c>
      <c r="B14483" t="s">
        <v>56</v>
      </c>
      <c r="C14483" t="s">
        <v>15</v>
      </c>
      <c r="D14483">
        <v>2014</v>
      </c>
      <c r="E14483">
        <v>9</v>
      </c>
      <c r="F14483">
        <v>1234.529</v>
      </c>
      <c r="G14483">
        <v>1234.529</v>
      </c>
      <c r="H14483">
        <v>77.977260000000001</v>
      </c>
      <c r="I14483">
        <v>61.336889999999997</v>
      </c>
      <c r="J14483">
        <v>-78.606380000000001</v>
      </c>
      <c r="K14483">
        <v>-32.165100000000002</v>
      </c>
      <c r="L14483">
        <v>0</v>
      </c>
      <c r="M14483">
        <v>32.165100000000002</v>
      </c>
      <c r="N14483">
        <v>78.606380000000001</v>
      </c>
      <c r="O14483">
        <v>548</v>
      </c>
      <c r="P14483">
        <v>136.74093999999999</v>
      </c>
      <c r="Q14483">
        <v>6</v>
      </c>
      <c r="R14483" s="75">
        <v>34512</v>
      </c>
      <c r="T14483" t="s">
        <v>112</v>
      </c>
      <c r="U14483">
        <v>6.5970299999999996E-2</v>
      </c>
      <c r="Y14483">
        <v>30</v>
      </c>
      <c r="Z14483" s="97">
        <v>1130000000</v>
      </c>
    </row>
    <row r="14484" spans="1:26">
      <c r="A14484" t="s">
        <v>80</v>
      </c>
      <c r="B14484" t="s">
        <v>56</v>
      </c>
      <c r="C14484" t="s">
        <v>15</v>
      </c>
      <c r="D14484">
        <v>2014</v>
      </c>
      <c r="E14484">
        <v>10</v>
      </c>
      <c r="F14484">
        <v>1225.366</v>
      </c>
      <c r="G14484">
        <v>1225.366</v>
      </c>
      <c r="H14484">
        <v>81.316469999999995</v>
      </c>
      <c r="I14484">
        <v>61.141530000000003</v>
      </c>
      <c r="J14484">
        <v>-78.356020000000001</v>
      </c>
      <c r="K14484">
        <v>-32.062649999999998</v>
      </c>
      <c r="L14484">
        <v>0</v>
      </c>
      <c r="M14484">
        <v>32.062649999999998</v>
      </c>
      <c r="N14484">
        <v>78.356020000000001</v>
      </c>
      <c r="O14484">
        <v>548</v>
      </c>
      <c r="P14484">
        <v>136.74093999999999</v>
      </c>
      <c r="Q14484">
        <v>6</v>
      </c>
      <c r="R14484" s="75">
        <v>34512</v>
      </c>
      <c r="T14484" t="s">
        <v>112</v>
      </c>
      <c r="U14484">
        <v>6.5970299999999996E-2</v>
      </c>
      <c r="Y14484">
        <v>30</v>
      </c>
      <c r="Z14484" s="97">
        <v>1120000000</v>
      </c>
    </row>
    <row r="14485" spans="1:26">
      <c r="A14485" t="s">
        <v>80</v>
      </c>
      <c r="B14485" t="s">
        <v>56</v>
      </c>
      <c r="C14485" t="s">
        <v>15</v>
      </c>
      <c r="D14485">
        <v>2014</v>
      </c>
      <c r="E14485">
        <v>11</v>
      </c>
      <c r="F14485">
        <v>1220.605</v>
      </c>
      <c r="G14485">
        <v>1221.2840000000001</v>
      </c>
      <c r="H14485">
        <v>83.245760000000004</v>
      </c>
      <c r="I14485">
        <v>61.228999999999999</v>
      </c>
      <c r="J14485">
        <v>-79.14622</v>
      </c>
      <c r="K14485">
        <v>-32.786619999999999</v>
      </c>
      <c r="L14485">
        <v>-0.67810060000000005</v>
      </c>
      <c r="M14485">
        <v>31.430420000000002</v>
      </c>
      <c r="N14485">
        <v>77.790019999999998</v>
      </c>
      <c r="O14485">
        <v>548</v>
      </c>
      <c r="P14485">
        <v>136.74093999999999</v>
      </c>
      <c r="Q14485">
        <v>6</v>
      </c>
      <c r="R14485" s="75">
        <v>34512</v>
      </c>
      <c r="T14485" t="s">
        <v>112</v>
      </c>
      <c r="U14485">
        <v>6.5970299999999996E-2</v>
      </c>
      <c r="Y14485">
        <v>30</v>
      </c>
      <c r="Z14485" s="97">
        <v>1130000000</v>
      </c>
    </row>
    <row r="14486" spans="1:26">
      <c r="A14486" t="s">
        <v>80</v>
      </c>
      <c r="B14486" t="s">
        <v>56</v>
      </c>
      <c r="C14486" t="s">
        <v>15</v>
      </c>
      <c r="D14486">
        <v>2014</v>
      </c>
      <c r="E14486">
        <v>12</v>
      </c>
      <c r="F14486">
        <v>1219.6189999999999</v>
      </c>
      <c r="G14486">
        <v>1214.5519999999999</v>
      </c>
      <c r="H14486">
        <v>85.546270000000007</v>
      </c>
      <c r="I14486">
        <v>61.160550000000001</v>
      </c>
      <c r="J14486">
        <v>-73.313630000000003</v>
      </c>
      <c r="K14486">
        <v>-27.005849999999999</v>
      </c>
      <c r="L14486">
        <v>5.0667720000000003</v>
      </c>
      <c r="M14486">
        <v>37.139400000000002</v>
      </c>
      <c r="N14486">
        <v>83.44717</v>
      </c>
      <c r="O14486">
        <v>548</v>
      </c>
      <c r="P14486">
        <v>136.74093999999999</v>
      </c>
      <c r="Q14486">
        <v>6</v>
      </c>
      <c r="R14486" s="75">
        <v>34512</v>
      </c>
      <c r="T14486" t="s">
        <v>112</v>
      </c>
      <c r="U14486">
        <v>6.5970299999999996E-2</v>
      </c>
      <c r="Y14486">
        <v>30</v>
      </c>
      <c r="Z14486" s="97">
        <v>1120000000</v>
      </c>
    </row>
    <row r="14487" spans="1:26">
      <c r="A14487" t="s">
        <v>80</v>
      </c>
      <c r="B14487" t="s">
        <v>56</v>
      </c>
      <c r="C14487" t="s">
        <v>15</v>
      </c>
      <c r="D14487">
        <v>2014</v>
      </c>
      <c r="E14487">
        <v>13</v>
      </c>
      <c r="F14487">
        <v>1203.75</v>
      </c>
      <c r="G14487">
        <v>734.7278</v>
      </c>
      <c r="H14487">
        <v>87.931200000000004</v>
      </c>
      <c r="I14487">
        <v>61.195439999999998</v>
      </c>
      <c r="J14487">
        <v>390.59690000000001</v>
      </c>
      <c r="K14487">
        <v>436.93110000000001</v>
      </c>
      <c r="L14487">
        <v>469.02199999999999</v>
      </c>
      <c r="M14487">
        <v>501.11290000000002</v>
      </c>
      <c r="N14487">
        <v>547.44709999999998</v>
      </c>
      <c r="O14487">
        <v>548</v>
      </c>
      <c r="P14487">
        <v>136.74093999999999</v>
      </c>
      <c r="Q14487">
        <v>6</v>
      </c>
      <c r="R14487" s="75">
        <v>34512</v>
      </c>
      <c r="T14487" t="s">
        <v>112</v>
      </c>
      <c r="U14487">
        <v>6.5970299999999996E-2</v>
      </c>
      <c r="Y14487">
        <v>30</v>
      </c>
      <c r="Z14487" s="97">
        <v>1120000000</v>
      </c>
    </row>
    <row r="14488" spans="1:26">
      <c r="A14488" t="s">
        <v>80</v>
      </c>
      <c r="B14488" t="s">
        <v>56</v>
      </c>
      <c r="C14488" t="s">
        <v>15</v>
      </c>
      <c r="D14488">
        <v>2014</v>
      </c>
      <c r="E14488">
        <v>14</v>
      </c>
      <c r="F14488">
        <v>1174.1790000000001</v>
      </c>
      <c r="G14488">
        <v>205.26060000000001</v>
      </c>
      <c r="H14488">
        <v>89.439490000000006</v>
      </c>
      <c r="I14488">
        <v>61.080069999999999</v>
      </c>
      <c r="J14488">
        <v>890.64149999999995</v>
      </c>
      <c r="K14488">
        <v>936.88829999999996</v>
      </c>
      <c r="L14488">
        <v>968.91869999999994</v>
      </c>
      <c r="M14488">
        <v>1000.949</v>
      </c>
      <c r="N14488">
        <v>1047.1959999999999</v>
      </c>
      <c r="O14488">
        <v>548</v>
      </c>
      <c r="P14488">
        <v>136.74093999999999</v>
      </c>
      <c r="Q14488">
        <v>6</v>
      </c>
      <c r="R14488" s="75">
        <v>34512</v>
      </c>
      <c r="T14488" t="s">
        <v>112</v>
      </c>
      <c r="U14488">
        <v>6.5970299999999996E-2</v>
      </c>
      <c r="Y14488">
        <v>30</v>
      </c>
      <c r="Z14488" s="97">
        <v>1120000000</v>
      </c>
    </row>
    <row r="14489" spans="1:26">
      <c r="A14489" t="s">
        <v>80</v>
      </c>
      <c r="B14489" t="s">
        <v>56</v>
      </c>
      <c r="C14489" t="s">
        <v>15</v>
      </c>
      <c r="D14489">
        <v>2014</v>
      </c>
      <c r="E14489">
        <v>15</v>
      </c>
      <c r="F14489">
        <v>1162.559</v>
      </c>
      <c r="G14489">
        <v>204.98480000000001</v>
      </c>
      <c r="H14489">
        <v>90.628439999999998</v>
      </c>
      <c r="I14489">
        <v>61.03199</v>
      </c>
      <c r="J14489">
        <v>879.35820000000001</v>
      </c>
      <c r="K14489">
        <v>925.56870000000004</v>
      </c>
      <c r="L14489">
        <v>957.57389999999998</v>
      </c>
      <c r="M14489">
        <v>989.57910000000004</v>
      </c>
      <c r="N14489">
        <v>1035.79</v>
      </c>
      <c r="O14489">
        <v>548</v>
      </c>
      <c r="P14489">
        <v>136.74093999999999</v>
      </c>
      <c r="Q14489">
        <v>6</v>
      </c>
      <c r="R14489" s="75">
        <v>34512</v>
      </c>
      <c r="T14489" t="s">
        <v>112</v>
      </c>
      <c r="U14489">
        <v>6.5970299999999996E-2</v>
      </c>
      <c r="Y14489">
        <v>30</v>
      </c>
      <c r="Z14489" s="97">
        <v>1120000000</v>
      </c>
    </row>
    <row r="14490" spans="1:26">
      <c r="A14490" t="s">
        <v>80</v>
      </c>
      <c r="B14490" t="s">
        <v>56</v>
      </c>
      <c r="C14490" t="s">
        <v>15</v>
      </c>
      <c r="D14490">
        <v>2014</v>
      </c>
      <c r="E14490">
        <v>16</v>
      </c>
      <c r="F14490">
        <v>1122.5530000000001</v>
      </c>
      <c r="G14490">
        <v>203.7516</v>
      </c>
      <c r="H14490">
        <v>90.340220000000002</v>
      </c>
      <c r="I14490">
        <v>61.275100000000002</v>
      </c>
      <c r="J14490">
        <v>840.27459999999996</v>
      </c>
      <c r="K14490">
        <v>886.66909999999996</v>
      </c>
      <c r="L14490">
        <v>918.80179999999996</v>
      </c>
      <c r="M14490">
        <v>950.93449999999996</v>
      </c>
      <c r="N14490">
        <v>997.32899999999995</v>
      </c>
      <c r="O14490">
        <v>548</v>
      </c>
      <c r="P14490">
        <v>136.74093999999999</v>
      </c>
      <c r="Q14490">
        <v>6</v>
      </c>
      <c r="R14490" s="75">
        <v>34512</v>
      </c>
      <c r="T14490" t="s">
        <v>112</v>
      </c>
      <c r="U14490">
        <v>6.5970299999999996E-2</v>
      </c>
      <c r="Y14490">
        <v>30</v>
      </c>
      <c r="Z14490" s="97">
        <v>1130000000</v>
      </c>
    </row>
    <row r="14491" spans="1:26">
      <c r="A14491" t="s">
        <v>80</v>
      </c>
      <c r="B14491" t="s">
        <v>56</v>
      </c>
      <c r="C14491" t="s">
        <v>15</v>
      </c>
      <c r="D14491">
        <v>2014</v>
      </c>
      <c r="E14491">
        <v>17</v>
      </c>
      <c r="F14491">
        <v>1102.7929999999999</v>
      </c>
      <c r="G14491">
        <v>202.66679999999999</v>
      </c>
      <c r="H14491">
        <v>88.984049999999996</v>
      </c>
      <c r="I14491">
        <v>61.432659999999998</v>
      </c>
      <c r="J14491">
        <v>821.3972</v>
      </c>
      <c r="K14491">
        <v>867.91089999999997</v>
      </c>
      <c r="L14491">
        <v>900.12630000000001</v>
      </c>
      <c r="M14491">
        <v>932.34159999999997</v>
      </c>
      <c r="N14491">
        <v>978.85540000000003</v>
      </c>
      <c r="O14491">
        <v>548</v>
      </c>
      <c r="P14491">
        <v>136.74093999999999</v>
      </c>
      <c r="Q14491">
        <v>6</v>
      </c>
      <c r="R14491" s="75">
        <v>34512</v>
      </c>
      <c r="T14491" t="s">
        <v>112</v>
      </c>
      <c r="U14491">
        <v>6.5970299999999996E-2</v>
      </c>
      <c r="Y14491">
        <v>30</v>
      </c>
      <c r="Z14491" s="97">
        <v>1130000000</v>
      </c>
    </row>
    <row r="14492" spans="1:26">
      <c r="A14492" t="s">
        <v>80</v>
      </c>
      <c r="B14492" t="s">
        <v>56</v>
      </c>
      <c r="C14492" t="s">
        <v>15</v>
      </c>
      <c r="D14492">
        <v>2014</v>
      </c>
      <c r="E14492">
        <v>18</v>
      </c>
      <c r="F14492">
        <v>1085.9090000000001</v>
      </c>
      <c r="G14492">
        <v>201.60749999999999</v>
      </c>
      <c r="H14492">
        <v>86.272099999999995</v>
      </c>
      <c r="I14492">
        <v>61.283670000000001</v>
      </c>
      <c r="J14492">
        <v>805.76310000000001</v>
      </c>
      <c r="K14492">
        <v>852.16409999999996</v>
      </c>
      <c r="L14492">
        <v>884.30129999999997</v>
      </c>
      <c r="M14492">
        <v>916.43849999999998</v>
      </c>
      <c r="N14492">
        <v>962.83950000000004</v>
      </c>
      <c r="O14492">
        <v>548</v>
      </c>
      <c r="P14492">
        <v>136.74093999999999</v>
      </c>
      <c r="Q14492">
        <v>6</v>
      </c>
      <c r="R14492" s="75">
        <v>34512</v>
      </c>
      <c r="T14492" t="s">
        <v>112</v>
      </c>
      <c r="U14492">
        <v>6.5970299999999996E-2</v>
      </c>
      <c r="Y14492">
        <v>30</v>
      </c>
      <c r="Z14492" s="97">
        <v>1130000000</v>
      </c>
    </row>
    <row r="14493" spans="1:26">
      <c r="A14493" t="s">
        <v>80</v>
      </c>
      <c r="B14493" t="s">
        <v>56</v>
      </c>
      <c r="C14493" t="s">
        <v>15</v>
      </c>
      <c r="D14493">
        <v>2014</v>
      </c>
      <c r="E14493">
        <v>19</v>
      </c>
      <c r="F14493">
        <v>1091.741</v>
      </c>
      <c r="G14493">
        <v>546.15060000000005</v>
      </c>
      <c r="H14493">
        <v>83.018060000000006</v>
      </c>
      <c r="I14493">
        <v>61.28145</v>
      </c>
      <c r="J14493">
        <v>467.05500000000001</v>
      </c>
      <c r="K14493">
        <v>513.45429999999999</v>
      </c>
      <c r="L14493">
        <v>545.59029999999996</v>
      </c>
      <c r="M14493">
        <v>577.72640000000001</v>
      </c>
      <c r="N14493">
        <v>624.12570000000005</v>
      </c>
      <c r="O14493">
        <v>548</v>
      </c>
      <c r="P14493">
        <v>136.74093999999999</v>
      </c>
      <c r="Q14493">
        <v>6</v>
      </c>
      <c r="R14493" s="75">
        <v>34512</v>
      </c>
      <c r="T14493" t="s">
        <v>112</v>
      </c>
      <c r="U14493">
        <v>6.5970299999999996E-2</v>
      </c>
      <c r="Y14493">
        <v>30</v>
      </c>
      <c r="Z14493" s="97">
        <v>1130000000</v>
      </c>
    </row>
    <row r="14494" spans="1:26">
      <c r="A14494" t="s">
        <v>80</v>
      </c>
      <c r="B14494" t="s">
        <v>56</v>
      </c>
      <c r="C14494" t="s">
        <v>15</v>
      </c>
      <c r="D14494">
        <v>2014</v>
      </c>
      <c r="E14494">
        <v>20</v>
      </c>
      <c r="F14494">
        <v>1088.6890000000001</v>
      </c>
      <c r="G14494">
        <v>885.68550000000005</v>
      </c>
      <c r="H14494">
        <v>78.734660000000005</v>
      </c>
      <c r="I14494">
        <v>61.25902</v>
      </c>
      <c r="J14494">
        <v>124.49679999999999</v>
      </c>
      <c r="K14494">
        <v>170.8792</v>
      </c>
      <c r="L14494">
        <v>203.0034</v>
      </c>
      <c r="M14494">
        <v>235.1277</v>
      </c>
      <c r="N14494">
        <v>281.51</v>
      </c>
      <c r="O14494">
        <v>548</v>
      </c>
      <c r="P14494">
        <v>136.74093999999999</v>
      </c>
      <c r="Q14494">
        <v>6</v>
      </c>
      <c r="R14494" s="75">
        <v>34512</v>
      </c>
      <c r="T14494" t="s">
        <v>112</v>
      </c>
      <c r="U14494">
        <v>6.5970299999999996E-2</v>
      </c>
      <c r="Y14494">
        <v>30</v>
      </c>
      <c r="Z14494" s="97">
        <v>1130000000</v>
      </c>
    </row>
    <row r="14495" spans="1:26">
      <c r="A14495" t="s">
        <v>80</v>
      </c>
      <c r="B14495" t="s">
        <v>56</v>
      </c>
      <c r="C14495" t="s">
        <v>15</v>
      </c>
      <c r="D14495">
        <v>2014</v>
      </c>
      <c r="E14495">
        <v>21</v>
      </c>
      <c r="F14495">
        <v>1095.308</v>
      </c>
      <c r="G14495">
        <v>964.66660000000002</v>
      </c>
      <c r="H14495">
        <v>75.515270000000001</v>
      </c>
      <c r="I14495">
        <v>61.270499999999998</v>
      </c>
      <c r="J14495">
        <v>52.120600000000003</v>
      </c>
      <c r="K14495">
        <v>98.511629999999997</v>
      </c>
      <c r="L14495">
        <v>130.64189999999999</v>
      </c>
      <c r="M14495">
        <v>162.7722</v>
      </c>
      <c r="N14495">
        <v>209.16319999999999</v>
      </c>
      <c r="O14495">
        <v>548</v>
      </c>
      <c r="P14495">
        <v>136.74093999999999</v>
      </c>
      <c r="Q14495">
        <v>6</v>
      </c>
      <c r="R14495" s="75">
        <v>34512</v>
      </c>
      <c r="T14495" t="s">
        <v>112</v>
      </c>
      <c r="U14495">
        <v>6.5970299999999996E-2</v>
      </c>
      <c r="Y14495">
        <v>30</v>
      </c>
      <c r="Z14495" s="97">
        <v>1130000000</v>
      </c>
    </row>
    <row r="14496" spans="1:26">
      <c r="A14496" t="s">
        <v>80</v>
      </c>
      <c r="B14496" t="s">
        <v>56</v>
      </c>
      <c r="C14496" t="s">
        <v>15</v>
      </c>
      <c r="D14496">
        <v>2014</v>
      </c>
      <c r="E14496">
        <v>22</v>
      </c>
      <c r="F14496">
        <v>1093.925</v>
      </c>
      <c r="G14496">
        <v>1018.747</v>
      </c>
      <c r="H14496">
        <v>74.083839999999995</v>
      </c>
      <c r="I14496">
        <v>61.518599999999999</v>
      </c>
      <c r="J14496">
        <v>-3.6612140000000002</v>
      </c>
      <c r="K14496">
        <v>42.917659999999998</v>
      </c>
      <c r="L14496">
        <v>75.178039999999996</v>
      </c>
      <c r="M14496">
        <v>107.4384</v>
      </c>
      <c r="N14496">
        <v>154.01730000000001</v>
      </c>
      <c r="O14496">
        <v>548</v>
      </c>
      <c r="P14496">
        <v>136.74093999999999</v>
      </c>
      <c r="Q14496">
        <v>6</v>
      </c>
      <c r="R14496" s="75">
        <v>34512</v>
      </c>
      <c r="T14496" t="s">
        <v>112</v>
      </c>
      <c r="U14496">
        <v>6.5970299999999996E-2</v>
      </c>
      <c r="Y14496">
        <v>30</v>
      </c>
      <c r="Z14496" s="97">
        <v>1140000000</v>
      </c>
    </row>
    <row r="14497" spans="1:26">
      <c r="A14497" t="s">
        <v>80</v>
      </c>
      <c r="B14497" t="s">
        <v>56</v>
      </c>
      <c r="C14497" t="s">
        <v>15</v>
      </c>
      <c r="D14497">
        <v>2014</v>
      </c>
      <c r="E14497">
        <v>23</v>
      </c>
      <c r="F14497">
        <v>1091.527</v>
      </c>
      <c r="G14497">
        <v>1028.0550000000001</v>
      </c>
      <c r="H14497">
        <v>72.720529999999997</v>
      </c>
      <c r="I14497">
        <v>60.735509999999998</v>
      </c>
      <c r="J14497">
        <v>-14.36327</v>
      </c>
      <c r="K14497">
        <v>31.622679999999999</v>
      </c>
      <c r="L14497">
        <v>63.472410000000004</v>
      </c>
      <c r="M14497">
        <v>95.322140000000005</v>
      </c>
      <c r="N14497">
        <v>141.3081</v>
      </c>
      <c r="O14497">
        <v>548</v>
      </c>
      <c r="P14497">
        <v>136.74093999999999</v>
      </c>
      <c r="Q14497">
        <v>6</v>
      </c>
      <c r="R14497" s="75">
        <v>34512</v>
      </c>
      <c r="T14497" t="s">
        <v>112</v>
      </c>
      <c r="U14497">
        <v>6.5970299999999996E-2</v>
      </c>
      <c r="Y14497">
        <v>30</v>
      </c>
      <c r="Z14497" s="97">
        <v>1110000000</v>
      </c>
    </row>
    <row r="14498" spans="1:26">
      <c r="A14498" t="s">
        <v>80</v>
      </c>
      <c r="B14498" t="s">
        <v>56</v>
      </c>
      <c r="C14498" t="s">
        <v>15</v>
      </c>
      <c r="D14498">
        <v>2014</v>
      </c>
      <c r="E14498">
        <v>24</v>
      </c>
      <c r="F14498">
        <v>1061.6510000000001</v>
      </c>
      <c r="G14498">
        <v>1024.3979999999999</v>
      </c>
      <c r="H14498">
        <v>71.494380000000007</v>
      </c>
      <c r="I14498">
        <v>60.583460000000002</v>
      </c>
      <c r="J14498">
        <v>-40.387529999999998</v>
      </c>
      <c r="K14498">
        <v>5.4832989999999997</v>
      </c>
      <c r="L14498">
        <v>37.253300000000003</v>
      </c>
      <c r="M14498">
        <v>69.023290000000003</v>
      </c>
      <c r="N14498">
        <v>114.89409999999999</v>
      </c>
      <c r="O14498">
        <v>548</v>
      </c>
      <c r="P14498">
        <v>136.74093999999999</v>
      </c>
      <c r="Q14498">
        <v>6</v>
      </c>
      <c r="R14498" s="75">
        <v>34512</v>
      </c>
      <c r="T14498" t="s">
        <v>112</v>
      </c>
      <c r="U14498">
        <v>6.5970299999999996E-2</v>
      </c>
      <c r="Y14498">
        <v>30</v>
      </c>
      <c r="Z14498" s="97">
        <v>1100000000</v>
      </c>
    </row>
    <row r="14499" spans="1:26">
      <c r="A14499" t="s">
        <v>80</v>
      </c>
      <c r="B14499" t="s">
        <v>56</v>
      </c>
      <c r="C14499" t="s">
        <v>16</v>
      </c>
      <c r="D14499">
        <v>2014</v>
      </c>
      <c r="E14499">
        <v>1</v>
      </c>
      <c r="F14499">
        <v>1006.759</v>
      </c>
      <c r="G14499">
        <v>1006.759</v>
      </c>
      <c r="H14499">
        <v>75.025049999999993</v>
      </c>
      <c r="I14499">
        <v>60.827269999999999</v>
      </c>
      <c r="J14499">
        <v>-77.953280000000007</v>
      </c>
      <c r="K14499">
        <v>-31.897849999999998</v>
      </c>
      <c r="L14499">
        <v>0</v>
      </c>
      <c r="M14499">
        <v>31.897849999999998</v>
      </c>
      <c r="N14499">
        <v>77.953280000000007</v>
      </c>
      <c r="O14499">
        <v>548</v>
      </c>
      <c r="P14499">
        <v>136.74093999999999</v>
      </c>
      <c r="Q14499">
        <v>7</v>
      </c>
      <c r="R14499" s="75">
        <v>38555</v>
      </c>
      <c r="T14499" t="s">
        <v>112</v>
      </c>
      <c r="U14499">
        <v>5.86273E-2</v>
      </c>
      <c r="Y14499">
        <v>30</v>
      </c>
      <c r="Z14499" s="97">
        <v>1110000000</v>
      </c>
    </row>
    <row r="14500" spans="1:26">
      <c r="A14500" t="s">
        <v>80</v>
      </c>
      <c r="B14500" t="s">
        <v>56</v>
      </c>
      <c r="C14500" t="s">
        <v>16</v>
      </c>
      <c r="D14500">
        <v>2014</v>
      </c>
      <c r="E14500">
        <v>2</v>
      </c>
      <c r="F14500">
        <v>996.22170000000006</v>
      </c>
      <c r="G14500">
        <v>996.22170000000006</v>
      </c>
      <c r="H14500">
        <v>73.636859999999999</v>
      </c>
      <c r="I14500">
        <v>60.792050000000003</v>
      </c>
      <c r="J14500">
        <v>-77.908150000000006</v>
      </c>
      <c r="K14500">
        <v>-31.879380000000001</v>
      </c>
      <c r="L14500">
        <v>0</v>
      </c>
      <c r="M14500">
        <v>31.879380000000001</v>
      </c>
      <c r="N14500">
        <v>77.908150000000006</v>
      </c>
      <c r="O14500">
        <v>548</v>
      </c>
      <c r="P14500">
        <v>136.74093999999999</v>
      </c>
      <c r="Q14500">
        <v>7</v>
      </c>
      <c r="R14500" s="75">
        <v>38555</v>
      </c>
      <c r="T14500" t="s">
        <v>112</v>
      </c>
      <c r="U14500">
        <v>5.86273E-2</v>
      </c>
      <c r="Y14500">
        <v>30</v>
      </c>
      <c r="Z14500" s="97">
        <v>1110000000</v>
      </c>
    </row>
    <row r="14501" spans="1:26">
      <c r="A14501" t="s">
        <v>80</v>
      </c>
      <c r="B14501" t="s">
        <v>56</v>
      </c>
      <c r="C14501" t="s">
        <v>16</v>
      </c>
      <c r="D14501">
        <v>2014</v>
      </c>
      <c r="E14501">
        <v>3</v>
      </c>
      <c r="F14501">
        <v>1002.168</v>
      </c>
      <c r="G14501">
        <v>1002.168</v>
      </c>
      <c r="H14501">
        <v>72.646829999999994</v>
      </c>
      <c r="I14501">
        <v>60.847999999999999</v>
      </c>
      <c r="J14501">
        <v>-77.979849999999999</v>
      </c>
      <c r="K14501">
        <v>-31.908719999999999</v>
      </c>
      <c r="L14501">
        <v>0</v>
      </c>
      <c r="M14501">
        <v>31.908719999999999</v>
      </c>
      <c r="N14501">
        <v>77.979849999999999</v>
      </c>
      <c r="O14501">
        <v>548</v>
      </c>
      <c r="P14501">
        <v>136.74093999999999</v>
      </c>
      <c r="Q14501">
        <v>7</v>
      </c>
      <c r="R14501" s="75">
        <v>38555</v>
      </c>
      <c r="T14501" t="s">
        <v>112</v>
      </c>
      <c r="U14501">
        <v>5.86273E-2</v>
      </c>
      <c r="Y14501">
        <v>30</v>
      </c>
      <c r="Z14501" s="97">
        <v>1110000000</v>
      </c>
    </row>
    <row r="14502" spans="1:26">
      <c r="A14502" t="s">
        <v>80</v>
      </c>
      <c r="B14502" t="s">
        <v>56</v>
      </c>
      <c r="C14502" t="s">
        <v>16</v>
      </c>
      <c r="D14502">
        <v>2014</v>
      </c>
      <c r="E14502">
        <v>4</v>
      </c>
      <c r="F14502">
        <v>1008.7329999999999</v>
      </c>
      <c r="G14502">
        <v>1008.7329999999999</v>
      </c>
      <c r="H14502">
        <v>71.969309999999993</v>
      </c>
      <c r="I14502">
        <v>60.832450000000001</v>
      </c>
      <c r="J14502">
        <v>-77.959919999999997</v>
      </c>
      <c r="K14502">
        <v>-31.900569999999998</v>
      </c>
      <c r="L14502">
        <v>0</v>
      </c>
      <c r="M14502">
        <v>31.900569999999998</v>
      </c>
      <c r="N14502">
        <v>77.959919999999997</v>
      </c>
      <c r="O14502">
        <v>548</v>
      </c>
      <c r="P14502">
        <v>136.74093999999999</v>
      </c>
      <c r="Q14502">
        <v>7</v>
      </c>
      <c r="R14502" s="75">
        <v>38555</v>
      </c>
      <c r="T14502" t="s">
        <v>112</v>
      </c>
      <c r="U14502">
        <v>5.86273E-2</v>
      </c>
      <c r="Y14502">
        <v>30</v>
      </c>
      <c r="Z14502" s="97">
        <v>1110000000</v>
      </c>
    </row>
    <row r="14503" spans="1:26">
      <c r="A14503" t="s">
        <v>80</v>
      </c>
      <c r="B14503" t="s">
        <v>56</v>
      </c>
      <c r="C14503" t="s">
        <v>16</v>
      </c>
      <c r="D14503">
        <v>2014</v>
      </c>
      <c r="E14503">
        <v>5</v>
      </c>
      <c r="F14503">
        <v>1047.9359999999999</v>
      </c>
      <c r="G14503">
        <v>1047.9359999999999</v>
      </c>
      <c r="H14503">
        <v>71.525220000000004</v>
      </c>
      <c r="I14503">
        <v>61.161119999999997</v>
      </c>
      <c r="J14503">
        <v>-78.381129999999999</v>
      </c>
      <c r="K14503">
        <v>-32.072920000000003</v>
      </c>
      <c r="L14503">
        <v>0</v>
      </c>
      <c r="M14503">
        <v>32.072920000000003</v>
      </c>
      <c r="N14503">
        <v>78.381129999999999</v>
      </c>
      <c r="O14503">
        <v>548</v>
      </c>
      <c r="P14503">
        <v>136.74093999999999</v>
      </c>
      <c r="Q14503">
        <v>7</v>
      </c>
      <c r="R14503" s="75">
        <v>38555</v>
      </c>
      <c r="T14503" t="s">
        <v>112</v>
      </c>
      <c r="U14503">
        <v>5.86273E-2</v>
      </c>
      <c r="Y14503">
        <v>30</v>
      </c>
      <c r="Z14503" s="97">
        <v>1120000000</v>
      </c>
    </row>
    <row r="14504" spans="1:26">
      <c r="A14504" t="s">
        <v>80</v>
      </c>
      <c r="B14504" t="s">
        <v>56</v>
      </c>
      <c r="C14504" t="s">
        <v>16</v>
      </c>
      <c r="D14504">
        <v>2014</v>
      </c>
      <c r="E14504">
        <v>6</v>
      </c>
      <c r="F14504">
        <v>1094.5940000000001</v>
      </c>
      <c r="G14504">
        <v>1094.5940000000001</v>
      </c>
      <c r="H14504">
        <v>71.166470000000004</v>
      </c>
      <c r="I14504">
        <v>61.222180000000002</v>
      </c>
      <c r="J14504">
        <v>-78.459379999999996</v>
      </c>
      <c r="K14504">
        <v>-32.104939999999999</v>
      </c>
      <c r="L14504">
        <v>0</v>
      </c>
      <c r="M14504">
        <v>32.104939999999999</v>
      </c>
      <c r="N14504">
        <v>78.459379999999996</v>
      </c>
      <c r="O14504">
        <v>548</v>
      </c>
      <c r="P14504">
        <v>136.74093999999999</v>
      </c>
      <c r="Q14504">
        <v>7</v>
      </c>
      <c r="R14504" s="75">
        <v>38555</v>
      </c>
      <c r="T14504" t="s">
        <v>112</v>
      </c>
      <c r="U14504">
        <v>5.86273E-2</v>
      </c>
      <c r="Y14504">
        <v>30</v>
      </c>
      <c r="Z14504" s="97">
        <v>1130000000</v>
      </c>
    </row>
    <row r="14505" spans="1:26">
      <c r="A14505" t="s">
        <v>80</v>
      </c>
      <c r="B14505" t="s">
        <v>56</v>
      </c>
      <c r="C14505" t="s">
        <v>16</v>
      </c>
      <c r="D14505">
        <v>2014</v>
      </c>
      <c r="E14505">
        <v>7</v>
      </c>
      <c r="F14505">
        <v>1126.6420000000001</v>
      </c>
      <c r="G14505">
        <v>1126.6420000000001</v>
      </c>
      <c r="H14505">
        <v>71.644549999999995</v>
      </c>
      <c r="I14505">
        <v>61.149839999999998</v>
      </c>
      <c r="J14505">
        <v>-78.366669999999999</v>
      </c>
      <c r="K14505">
        <v>-32.067010000000003</v>
      </c>
      <c r="L14505">
        <v>0</v>
      </c>
      <c r="M14505">
        <v>32.067010000000003</v>
      </c>
      <c r="N14505">
        <v>78.366669999999999</v>
      </c>
      <c r="O14505">
        <v>548</v>
      </c>
      <c r="P14505">
        <v>136.74093999999999</v>
      </c>
      <c r="Q14505">
        <v>7</v>
      </c>
      <c r="R14505" s="75">
        <v>38555</v>
      </c>
      <c r="T14505" t="s">
        <v>112</v>
      </c>
      <c r="U14505">
        <v>5.86273E-2</v>
      </c>
      <c r="Y14505">
        <v>30</v>
      </c>
      <c r="Z14505" s="97">
        <v>1120000000</v>
      </c>
    </row>
    <row r="14506" spans="1:26">
      <c r="A14506" t="s">
        <v>80</v>
      </c>
      <c r="B14506" t="s">
        <v>56</v>
      </c>
      <c r="C14506" t="s">
        <v>16</v>
      </c>
      <c r="D14506">
        <v>2014</v>
      </c>
      <c r="E14506">
        <v>8</v>
      </c>
      <c r="F14506">
        <v>1196.2550000000001</v>
      </c>
      <c r="G14506">
        <v>1196.2550000000001</v>
      </c>
      <c r="H14506">
        <v>75.238929999999996</v>
      </c>
      <c r="I14506">
        <v>61.639710000000001</v>
      </c>
      <c r="J14506">
        <v>-78.994460000000004</v>
      </c>
      <c r="K14506">
        <v>-32.323889999999999</v>
      </c>
      <c r="L14506">
        <v>0</v>
      </c>
      <c r="M14506">
        <v>32.323889999999999</v>
      </c>
      <c r="N14506">
        <v>78.994460000000004</v>
      </c>
      <c r="O14506">
        <v>548</v>
      </c>
      <c r="P14506">
        <v>136.74093999999999</v>
      </c>
      <c r="Q14506">
        <v>7</v>
      </c>
      <c r="R14506" s="75">
        <v>38555</v>
      </c>
      <c r="T14506" t="s">
        <v>112</v>
      </c>
      <c r="U14506">
        <v>5.86273E-2</v>
      </c>
      <c r="Y14506">
        <v>30</v>
      </c>
      <c r="Z14506" s="97">
        <v>1140000000</v>
      </c>
    </row>
    <row r="14507" spans="1:26">
      <c r="A14507" t="s">
        <v>80</v>
      </c>
      <c r="B14507" t="s">
        <v>56</v>
      </c>
      <c r="C14507" t="s">
        <v>16</v>
      </c>
      <c r="D14507">
        <v>2014</v>
      </c>
      <c r="E14507">
        <v>9</v>
      </c>
      <c r="F14507">
        <v>1216.146</v>
      </c>
      <c r="G14507">
        <v>1216.146</v>
      </c>
      <c r="H14507">
        <v>79.281700000000001</v>
      </c>
      <c r="I14507">
        <v>61.477229999999999</v>
      </c>
      <c r="J14507">
        <v>-78.786249999999995</v>
      </c>
      <c r="K14507">
        <v>-32.238689999999998</v>
      </c>
      <c r="L14507">
        <v>0</v>
      </c>
      <c r="M14507">
        <v>32.238689999999998</v>
      </c>
      <c r="N14507">
        <v>78.786249999999995</v>
      </c>
      <c r="O14507">
        <v>548</v>
      </c>
      <c r="P14507">
        <v>136.74093999999999</v>
      </c>
      <c r="Q14507">
        <v>7</v>
      </c>
      <c r="R14507" s="75">
        <v>38555</v>
      </c>
      <c r="T14507" t="s">
        <v>112</v>
      </c>
      <c r="U14507">
        <v>5.86273E-2</v>
      </c>
      <c r="Y14507">
        <v>30</v>
      </c>
      <c r="Z14507" s="97">
        <v>1130000000</v>
      </c>
    </row>
    <row r="14508" spans="1:26">
      <c r="A14508" t="s">
        <v>80</v>
      </c>
      <c r="B14508" t="s">
        <v>56</v>
      </c>
      <c r="C14508" t="s">
        <v>16</v>
      </c>
      <c r="D14508">
        <v>2014</v>
      </c>
      <c r="E14508">
        <v>10</v>
      </c>
      <c r="F14508">
        <v>1212.7439999999999</v>
      </c>
      <c r="G14508">
        <v>1212.7439999999999</v>
      </c>
      <c r="H14508">
        <v>82.967929999999996</v>
      </c>
      <c r="I14508">
        <v>61.453449999999997</v>
      </c>
      <c r="J14508">
        <v>-78.755759999999995</v>
      </c>
      <c r="K14508">
        <v>-32.226219999999998</v>
      </c>
      <c r="L14508">
        <v>0</v>
      </c>
      <c r="M14508">
        <v>32.226219999999998</v>
      </c>
      <c r="N14508">
        <v>78.755759999999995</v>
      </c>
      <c r="O14508">
        <v>548</v>
      </c>
      <c r="P14508">
        <v>136.74093999999999</v>
      </c>
      <c r="Q14508">
        <v>7</v>
      </c>
      <c r="R14508" s="75">
        <v>38555</v>
      </c>
      <c r="T14508" t="s">
        <v>112</v>
      </c>
      <c r="U14508">
        <v>5.86273E-2</v>
      </c>
      <c r="Y14508">
        <v>30</v>
      </c>
      <c r="Z14508" s="97">
        <v>1130000000</v>
      </c>
    </row>
    <row r="14509" spans="1:26">
      <c r="A14509" t="s">
        <v>80</v>
      </c>
      <c r="B14509" t="s">
        <v>56</v>
      </c>
      <c r="C14509" t="s">
        <v>16</v>
      </c>
      <c r="D14509">
        <v>2014</v>
      </c>
      <c r="E14509">
        <v>11</v>
      </c>
      <c r="F14509">
        <v>1220.7380000000001</v>
      </c>
      <c r="G14509">
        <v>1221.4559999999999</v>
      </c>
      <c r="H14509">
        <v>86.069379999999995</v>
      </c>
      <c r="I14509">
        <v>61.894359999999999</v>
      </c>
      <c r="J14509">
        <v>-80.038960000000003</v>
      </c>
      <c r="K14509">
        <v>-33.175579999999997</v>
      </c>
      <c r="L14509">
        <v>-0.71813959999999999</v>
      </c>
      <c r="M14509">
        <v>31.73929</v>
      </c>
      <c r="N14509">
        <v>78.602680000000007</v>
      </c>
      <c r="O14509">
        <v>548</v>
      </c>
      <c r="P14509">
        <v>136.74093999999999</v>
      </c>
      <c r="Q14509">
        <v>7</v>
      </c>
      <c r="R14509" s="75">
        <v>38555</v>
      </c>
      <c r="T14509" t="s">
        <v>112</v>
      </c>
      <c r="U14509">
        <v>5.86273E-2</v>
      </c>
      <c r="Y14509">
        <v>30</v>
      </c>
      <c r="Z14509" s="97">
        <v>1150000000</v>
      </c>
    </row>
    <row r="14510" spans="1:26">
      <c r="A14510" t="s">
        <v>80</v>
      </c>
      <c r="B14510" t="s">
        <v>56</v>
      </c>
      <c r="C14510" t="s">
        <v>16</v>
      </c>
      <c r="D14510">
        <v>2014</v>
      </c>
      <c r="E14510">
        <v>12</v>
      </c>
      <c r="F14510">
        <v>1212.5619999999999</v>
      </c>
      <c r="G14510">
        <v>1214.49</v>
      </c>
      <c r="H14510">
        <v>88.326999999999998</v>
      </c>
      <c r="I14510">
        <v>61.414709999999999</v>
      </c>
      <c r="J14510">
        <v>-80.633970000000005</v>
      </c>
      <c r="K14510">
        <v>-34.133760000000002</v>
      </c>
      <c r="L14510">
        <v>-1.927856</v>
      </c>
      <c r="M14510">
        <v>30.27805</v>
      </c>
      <c r="N14510">
        <v>76.778260000000003</v>
      </c>
      <c r="O14510">
        <v>548</v>
      </c>
      <c r="P14510">
        <v>136.74093999999999</v>
      </c>
      <c r="Q14510">
        <v>7</v>
      </c>
      <c r="R14510" s="75">
        <v>38555</v>
      </c>
      <c r="T14510" t="s">
        <v>112</v>
      </c>
      <c r="U14510">
        <v>5.86273E-2</v>
      </c>
      <c r="Y14510">
        <v>30</v>
      </c>
      <c r="Z14510" s="97">
        <v>1130000000</v>
      </c>
    </row>
    <row r="14511" spans="1:26">
      <c r="A14511" t="s">
        <v>80</v>
      </c>
      <c r="B14511" t="s">
        <v>56</v>
      </c>
      <c r="C14511" t="s">
        <v>16</v>
      </c>
      <c r="D14511">
        <v>2014</v>
      </c>
      <c r="E14511">
        <v>13</v>
      </c>
      <c r="F14511">
        <v>1191.9870000000001</v>
      </c>
      <c r="G14511">
        <v>736.87800000000004</v>
      </c>
      <c r="H14511">
        <v>90.863039999999998</v>
      </c>
      <c r="I14511">
        <v>61.595660000000002</v>
      </c>
      <c r="J14511">
        <v>376.17090000000002</v>
      </c>
      <c r="K14511">
        <v>422.8082</v>
      </c>
      <c r="L14511">
        <v>455.10890000000001</v>
      </c>
      <c r="M14511">
        <v>487.40969999999999</v>
      </c>
      <c r="N14511">
        <v>534.04690000000005</v>
      </c>
      <c r="O14511">
        <v>548</v>
      </c>
      <c r="P14511">
        <v>136.74093999999999</v>
      </c>
      <c r="Q14511">
        <v>7</v>
      </c>
      <c r="R14511" s="75">
        <v>38555</v>
      </c>
      <c r="T14511" t="s">
        <v>112</v>
      </c>
      <c r="U14511">
        <v>5.86273E-2</v>
      </c>
      <c r="Y14511">
        <v>30</v>
      </c>
      <c r="Z14511" s="97">
        <v>1140000000</v>
      </c>
    </row>
    <row r="14512" spans="1:26">
      <c r="A14512" t="s">
        <v>80</v>
      </c>
      <c r="B14512" t="s">
        <v>56</v>
      </c>
      <c r="C14512" t="s">
        <v>16</v>
      </c>
      <c r="D14512">
        <v>2014</v>
      </c>
      <c r="E14512">
        <v>14</v>
      </c>
      <c r="F14512">
        <v>1164.05</v>
      </c>
      <c r="G14512">
        <v>207.23480000000001</v>
      </c>
      <c r="H14512">
        <v>92.725179999999995</v>
      </c>
      <c r="I14512">
        <v>61.488239999999998</v>
      </c>
      <c r="J14512">
        <v>878.01480000000004</v>
      </c>
      <c r="K14512">
        <v>924.57069999999999</v>
      </c>
      <c r="L14512">
        <v>956.8152</v>
      </c>
      <c r="M14512">
        <v>989.05970000000002</v>
      </c>
      <c r="N14512">
        <v>1035.616</v>
      </c>
      <c r="O14512">
        <v>548</v>
      </c>
      <c r="P14512">
        <v>136.74093999999999</v>
      </c>
      <c r="Q14512">
        <v>7</v>
      </c>
      <c r="R14512" s="75">
        <v>38555</v>
      </c>
      <c r="T14512" t="s">
        <v>112</v>
      </c>
      <c r="U14512">
        <v>5.86273E-2</v>
      </c>
      <c r="Y14512">
        <v>30</v>
      </c>
      <c r="Z14512" s="97">
        <v>1140000000</v>
      </c>
    </row>
    <row r="14513" spans="1:26">
      <c r="A14513" t="s">
        <v>80</v>
      </c>
      <c r="B14513" t="s">
        <v>56</v>
      </c>
      <c r="C14513" t="s">
        <v>16</v>
      </c>
      <c r="D14513">
        <v>2014</v>
      </c>
      <c r="E14513">
        <v>15</v>
      </c>
      <c r="F14513">
        <v>1147.674</v>
      </c>
      <c r="G14513">
        <v>206.6078</v>
      </c>
      <c r="H14513">
        <v>92.744560000000007</v>
      </c>
      <c r="I14513">
        <v>61.245010000000001</v>
      </c>
      <c r="J14513">
        <v>862.57759999999996</v>
      </c>
      <c r="K14513">
        <v>908.94939999999997</v>
      </c>
      <c r="L14513">
        <v>941.06629999999996</v>
      </c>
      <c r="M14513">
        <v>973.18320000000006</v>
      </c>
      <c r="N14513">
        <v>1019.5549999999999</v>
      </c>
      <c r="O14513">
        <v>548</v>
      </c>
      <c r="P14513">
        <v>136.74093999999999</v>
      </c>
      <c r="Q14513">
        <v>7</v>
      </c>
      <c r="R14513" s="75">
        <v>38555</v>
      </c>
      <c r="T14513" t="s">
        <v>112</v>
      </c>
      <c r="U14513">
        <v>5.86273E-2</v>
      </c>
      <c r="Y14513">
        <v>30</v>
      </c>
      <c r="Z14513" s="97">
        <v>1130000000</v>
      </c>
    </row>
    <row r="14514" spans="1:26">
      <c r="A14514" t="s">
        <v>80</v>
      </c>
      <c r="B14514" t="s">
        <v>56</v>
      </c>
      <c r="C14514" t="s">
        <v>16</v>
      </c>
      <c r="D14514">
        <v>2014</v>
      </c>
      <c r="E14514">
        <v>16</v>
      </c>
      <c r="F14514">
        <v>1117.5119999999999</v>
      </c>
      <c r="G14514">
        <v>205.38650000000001</v>
      </c>
      <c r="H14514">
        <v>92.306160000000006</v>
      </c>
      <c r="I14514">
        <v>61.647539999999999</v>
      </c>
      <c r="J14514">
        <v>833.12149999999997</v>
      </c>
      <c r="K14514">
        <v>879.798</v>
      </c>
      <c r="L14514">
        <v>912.12599999999998</v>
      </c>
      <c r="M14514">
        <v>944.45399999999995</v>
      </c>
      <c r="N14514">
        <v>991.13049999999998</v>
      </c>
      <c r="O14514">
        <v>548</v>
      </c>
      <c r="P14514">
        <v>136.74093999999999</v>
      </c>
      <c r="Q14514">
        <v>7</v>
      </c>
      <c r="R14514" s="75">
        <v>38555</v>
      </c>
      <c r="T14514" t="s">
        <v>112</v>
      </c>
      <c r="U14514">
        <v>5.86273E-2</v>
      </c>
      <c r="Y14514">
        <v>30</v>
      </c>
      <c r="Z14514" s="97">
        <v>1140000000</v>
      </c>
    </row>
    <row r="14515" spans="1:26">
      <c r="A14515" t="s">
        <v>80</v>
      </c>
      <c r="B14515" t="s">
        <v>56</v>
      </c>
      <c r="C14515" t="s">
        <v>16</v>
      </c>
      <c r="D14515">
        <v>2014</v>
      </c>
      <c r="E14515">
        <v>17</v>
      </c>
      <c r="F14515">
        <v>1089.171</v>
      </c>
      <c r="G14515">
        <v>204.02600000000001</v>
      </c>
      <c r="H14515">
        <v>91.729349999999997</v>
      </c>
      <c r="I14515">
        <v>61.678069999999998</v>
      </c>
      <c r="J14515">
        <v>806.10109999999997</v>
      </c>
      <c r="K14515">
        <v>852.80070000000001</v>
      </c>
      <c r="L14515">
        <v>885.14469999999994</v>
      </c>
      <c r="M14515">
        <v>917.48869999999999</v>
      </c>
      <c r="N14515">
        <v>964.1884</v>
      </c>
      <c r="O14515">
        <v>548</v>
      </c>
      <c r="P14515">
        <v>136.74093999999999</v>
      </c>
      <c r="Q14515">
        <v>7</v>
      </c>
      <c r="R14515" s="75">
        <v>38555</v>
      </c>
      <c r="T14515" t="s">
        <v>112</v>
      </c>
      <c r="U14515">
        <v>5.86273E-2</v>
      </c>
      <c r="Y14515">
        <v>30</v>
      </c>
      <c r="Z14515" s="97">
        <v>1140000000</v>
      </c>
    </row>
    <row r="14516" spans="1:26">
      <c r="A14516" t="s">
        <v>80</v>
      </c>
      <c r="B14516" t="s">
        <v>56</v>
      </c>
      <c r="C14516" t="s">
        <v>16</v>
      </c>
      <c r="D14516">
        <v>2014</v>
      </c>
      <c r="E14516">
        <v>18</v>
      </c>
      <c r="F14516">
        <v>1081.579</v>
      </c>
      <c r="G14516">
        <v>202.86089999999999</v>
      </c>
      <c r="H14516">
        <v>89.980800000000002</v>
      </c>
      <c r="I14516">
        <v>61.725850000000001</v>
      </c>
      <c r="J14516">
        <v>799.61369999999999</v>
      </c>
      <c r="K14516">
        <v>846.34950000000003</v>
      </c>
      <c r="L14516">
        <v>878.71860000000004</v>
      </c>
      <c r="M14516">
        <v>911.08759999999995</v>
      </c>
      <c r="N14516">
        <v>957.82339999999999</v>
      </c>
      <c r="O14516">
        <v>548</v>
      </c>
      <c r="P14516">
        <v>136.74093999999999</v>
      </c>
      <c r="Q14516">
        <v>7</v>
      </c>
      <c r="R14516" s="75">
        <v>38555</v>
      </c>
      <c r="T14516" t="s">
        <v>112</v>
      </c>
      <c r="U14516">
        <v>5.86273E-2</v>
      </c>
      <c r="Y14516">
        <v>30</v>
      </c>
      <c r="Z14516" s="97">
        <v>1140000000</v>
      </c>
    </row>
    <row r="14517" spans="1:26">
      <c r="A14517" t="s">
        <v>80</v>
      </c>
      <c r="B14517" t="s">
        <v>56</v>
      </c>
      <c r="C14517" t="s">
        <v>16</v>
      </c>
      <c r="D14517">
        <v>2014</v>
      </c>
      <c r="E14517">
        <v>19</v>
      </c>
      <c r="F14517">
        <v>1076.777</v>
      </c>
      <c r="G14517">
        <v>545.30759999999998</v>
      </c>
      <c r="H14517">
        <v>87.765219999999999</v>
      </c>
      <c r="I14517">
        <v>61.5261</v>
      </c>
      <c r="J14517">
        <v>452.62060000000002</v>
      </c>
      <c r="K14517">
        <v>499.20519999999999</v>
      </c>
      <c r="L14517">
        <v>531.46950000000004</v>
      </c>
      <c r="M14517">
        <v>563.73379999999997</v>
      </c>
      <c r="N14517">
        <v>610.3184</v>
      </c>
      <c r="O14517">
        <v>548</v>
      </c>
      <c r="P14517">
        <v>136.74093999999999</v>
      </c>
      <c r="Q14517">
        <v>7</v>
      </c>
      <c r="R14517" s="75">
        <v>38555</v>
      </c>
      <c r="T14517" t="s">
        <v>112</v>
      </c>
      <c r="U14517">
        <v>5.86273E-2</v>
      </c>
      <c r="Y14517">
        <v>30</v>
      </c>
      <c r="Z14517" s="97">
        <v>1140000000</v>
      </c>
    </row>
    <row r="14518" spans="1:26">
      <c r="A14518" t="s">
        <v>80</v>
      </c>
      <c r="B14518" t="s">
        <v>56</v>
      </c>
      <c r="C14518" t="s">
        <v>16</v>
      </c>
      <c r="D14518">
        <v>2014</v>
      </c>
      <c r="E14518">
        <v>20</v>
      </c>
      <c r="F14518">
        <v>1054.92</v>
      </c>
      <c r="G14518">
        <v>883.16949999999997</v>
      </c>
      <c r="H14518">
        <v>84.50085</v>
      </c>
      <c r="I14518">
        <v>61.418239999999997</v>
      </c>
      <c r="J14518">
        <v>93.039420000000007</v>
      </c>
      <c r="K14518">
        <v>139.54230000000001</v>
      </c>
      <c r="L14518">
        <v>171.7501</v>
      </c>
      <c r="M14518">
        <v>203.95779999999999</v>
      </c>
      <c r="N14518">
        <v>250.4607</v>
      </c>
      <c r="O14518">
        <v>548</v>
      </c>
      <c r="P14518">
        <v>136.74093999999999</v>
      </c>
      <c r="Q14518">
        <v>7</v>
      </c>
      <c r="R14518" s="75">
        <v>38555</v>
      </c>
      <c r="T14518" t="s">
        <v>112</v>
      </c>
      <c r="U14518">
        <v>5.86273E-2</v>
      </c>
      <c r="Y14518">
        <v>30</v>
      </c>
      <c r="Z14518" s="97">
        <v>1130000000</v>
      </c>
    </row>
    <row r="14519" spans="1:26">
      <c r="A14519" t="s">
        <v>80</v>
      </c>
      <c r="B14519" t="s">
        <v>56</v>
      </c>
      <c r="C14519" t="s">
        <v>16</v>
      </c>
      <c r="D14519">
        <v>2014</v>
      </c>
      <c r="E14519">
        <v>21</v>
      </c>
      <c r="F14519">
        <v>1072.8969999999999</v>
      </c>
      <c r="G14519">
        <v>962.1635</v>
      </c>
      <c r="H14519">
        <v>79.807990000000004</v>
      </c>
      <c r="I14519">
        <v>61.491680000000002</v>
      </c>
      <c r="J14519">
        <v>31.928460000000001</v>
      </c>
      <c r="K14519">
        <v>78.486949999999993</v>
      </c>
      <c r="L14519">
        <v>110.7332</v>
      </c>
      <c r="M14519">
        <v>142.9795</v>
      </c>
      <c r="N14519">
        <v>189.53800000000001</v>
      </c>
      <c r="O14519">
        <v>548</v>
      </c>
      <c r="P14519">
        <v>136.74093999999999</v>
      </c>
      <c r="Q14519">
        <v>7</v>
      </c>
      <c r="R14519" s="75">
        <v>38555</v>
      </c>
      <c r="T14519" t="s">
        <v>112</v>
      </c>
      <c r="U14519">
        <v>5.86273E-2</v>
      </c>
      <c r="Y14519">
        <v>30</v>
      </c>
      <c r="Z14519" s="97">
        <v>1140000000</v>
      </c>
    </row>
    <row r="14520" spans="1:26">
      <c r="A14520" t="s">
        <v>80</v>
      </c>
      <c r="B14520" t="s">
        <v>56</v>
      </c>
      <c r="C14520" t="s">
        <v>16</v>
      </c>
      <c r="D14520">
        <v>2014</v>
      </c>
      <c r="E14520">
        <v>22</v>
      </c>
      <c r="F14520">
        <v>1067.076</v>
      </c>
      <c r="G14520">
        <v>1017.409</v>
      </c>
      <c r="H14520">
        <v>77.218440000000001</v>
      </c>
      <c r="I14520">
        <v>61.736240000000002</v>
      </c>
      <c r="J14520">
        <v>-29.45149</v>
      </c>
      <c r="K14520">
        <v>17.292169999999999</v>
      </c>
      <c r="L14520">
        <v>49.666690000000003</v>
      </c>
      <c r="M14520">
        <v>82.041210000000007</v>
      </c>
      <c r="N14520">
        <v>128.78489999999999</v>
      </c>
      <c r="O14520">
        <v>548</v>
      </c>
      <c r="P14520">
        <v>136.74093999999999</v>
      </c>
      <c r="Q14520">
        <v>7</v>
      </c>
      <c r="R14520" s="75">
        <v>38555</v>
      </c>
      <c r="T14520" t="s">
        <v>112</v>
      </c>
      <c r="U14520">
        <v>5.86273E-2</v>
      </c>
      <c r="Y14520">
        <v>30</v>
      </c>
      <c r="Z14520" s="97">
        <v>1140000000</v>
      </c>
    </row>
    <row r="14521" spans="1:26">
      <c r="A14521" t="s">
        <v>80</v>
      </c>
      <c r="B14521" t="s">
        <v>56</v>
      </c>
      <c r="C14521" t="s">
        <v>16</v>
      </c>
      <c r="D14521">
        <v>2014</v>
      </c>
      <c r="E14521">
        <v>23</v>
      </c>
      <c r="F14521">
        <v>1087.6010000000001</v>
      </c>
      <c r="G14521">
        <v>1029.9280000000001</v>
      </c>
      <c r="H14521">
        <v>75.71602</v>
      </c>
      <c r="I14521">
        <v>61.288440000000001</v>
      </c>
      <c r="J14521">
        <v>-20.871569999999998</v>
      </c>
      <c r="K14521">
        <v>25.53304</v>
      </c>
      <c r="L14521">
        <v>57.672730000000001</v>
      </c>
      <c r="M14521">
        <v>89.812420000000003</v>
      </c>
      <c r="N14521">
        <v>136.21700000000001</v>
      </c>
      <c r="O14521">
        <v>548</v>
      </c>
      <c r="P14521">
        <v>136.74093999999999</v>
      </c>
      <c r="Q14521">
        <v>7</v>
      </c>
      <c r="R14521" s="75">
        <v>38555</v>
      </c>
      <c r="T14521" t="s">
        <v>112</v>
      </c>
      <c r="U14521">
        <v>5.86273E-2</v>
      </c>
      <c r="Y14521">
        <v>30</v>
      </c>
      <c r="Z14521" s="97">
        <v>1130000000</v>
      </c>
    </row>
    <row r="14522" spans="1:26">
      <c r="A14522" t="s">
        <v>80</v>
      </c>
      <c r="B14522" t="s">
        <v>56</v>
      </c>
      <c r="C14522" t="s">
        <v>16</v>
      </c>
      <c r="D14522">
        <v>2014</v>
      </c>
      <c r="E14522">
        <v>24</v>
      </c>
      <c r="F14522">
        <v>1066.2940000000001</v>
      </c>
      <c r="G14522">
        <v>1026.1189999999999</v>
      </c>
      <c r="H14522">
        <v>74.964129999999997</v>
      </c>
      <c r="I14522">
        <v>60.905929999999998</v>
      </c>
      <c r="J14522">
        <v>-37.87867</v>
      </c>
      <c r="K14522">
        <v>8.2363169999999997</v>
      </c>
      <c r="L14522">
        <v>40.175420000000003</v>
      </c>
      <c r="M14522">
        <v>72.114519999999999</v>
      </c>
      <c r="N14522">
        <v>118.2295</v>
      </c>
      <c r="O14522">
        <v>548</v>
      </c>
      <c r="P14522">
        <v>136.74093999999999</v>
      </c>
      <c r="Q14522">
        <v>7</v>
      </c>
      <c r="R14522" s="75">
        <v>38555</v>
      </c>
      <c r="T14522" t="s">
        <v>112</v>
      </c>
      <c r="U14522">
        <v>5.86273E-2</v>
      </c>
      <c r="Y14522">
        <v>30</v>
      </c>
      <c r="Z14522" s="97">
        <v>1110000000</v>
      </c>
    </row>
    <row r="14523" spans="1:26">
      <c r="A14523" t="s">
        <v>80</v>
      </c>
      <c r="B14523" t="s">
        <v>56</v>
      </c>
      <c r="C14523" t="s">
        <v>17</v>
      </c>
      <c r="D14523">
        <v>2014</v>
      </c>
      <c r="E14523">
        <v>1</v>
      </c>
      <c r="F14523">
        <v>1019.451</v>
      </c>
      <c r="G14523">
        <v>1019.451</v>
      </c>
      <c r="H14523">
        <v>76.086500000000001</v>
      </c>
      <c r="I14523">
        <v>60.738689999999998</v>
      </c>
      <c r="J14523">
        <v>-77.839759999999998</v>
      </c>
      <c r="K14523">
        <v>-31.851400000000002</v>
      </c>
      <c r="L14523">
        <v>0</v>
      </c>
      <c r="M14523">
        <v>31.851400000000002</v>
      </c>
      <c r="N14523">
        <v>77.839759999999998</v>
      </c>
      <c r="O14523">
        <v>548</v>
      </c>
      <c r="P14523">
        <v>136.74093999999999</v>
      </c>
      <c r="Q14523">
        <v>8</v>
      </c>
      <c r="R14523" s="75">
        <v>33833</v>
      </c>
      <c r="T14523" t="s">
        <v>112</v>
      </c>
      <c r="U14523">
        <v>5.6303699999999998E-2</v>
      </c>
      <c r="Y14523">
        <v>30</v>
      </c>
      <c r="Z14523" s="97">
        <v>1110000000</v>
      </c>
    </row>
    <row r="14524" spans="1:26">
      <c r="A14524" t="s">
        <v>80</v>
      </c>
      <c r="B14524" t="s">
        <v>56</v>
      </c>
      <c r="C14524" t="s">
        <v>17</v>
      </c>
      <c r="D14524">
        <v>2014</v>
      </c>
      <c r="E14524">
        <v>2</v>
      </c>
      <c r="F14524">
        <v>1010.658</v>
      </c>
      <c r="G14524">
        <v>1010.658</v>
      </c>
      <c r="H14524">
        <v>74.622730000000004</v>
      </c>
      <c r="I14524">
        <v>60.641370000000002</v>
      </c>
      <c r="J14524">
        <v>-77.715050000000005</v>
      </c>
      <c r="K14524">
        <v>-31.800370000000001</v>
      </c>
      <c r="L14524">
        <v>0</v>
      </c>
      <c r="M14524">
        <v>31.800370000000001</v>
      </c>
      <c r="N14524">
        <v>77.715050000000005</v>
      </c>
      <c r="O14524">
        <v>548</v>
      </c>
      <c r="P14524">
        <v>136.74093999999999</v>
      </c>
      <c r="Q14524">
        <v>8</v>
      </c>
      <c r="R14524" s="75">
        <v>33833</v>
      </c>
      <c r="T14524" t="s">
        <v>112</v>
      </c>
      <c r="U14524">
        <v>5.6303699999999998E-2</v>
      </c>
      <c r="Y14524">
        <v>30</v>
      </c>
      <c r="Z14524" s="97">
        <v>1100000000</v>
      </c>
    </row>
    <row r="14525" spans="1:26">
      <c r="A14525" t="s">
        <v>80</v>
      </c>
      <c r="B14525" t="s">
        <v>56</v>
      </c>
      <c r="C14525" t="s">
        <v>17</v>
      </c>
      <c r="D14525">
        <v>2014</v>
      </c>
      <c r="E14525">
        <v>3</v>
      </c>
      <c r="F14525">
        <v>1017.645</v>
      </c>
      <c r="G14525">
        <v>1017.645</v>
      </c>
      <c r="H14525">
        <v>73.774289999999993</v>
      </c>
      <c r="I14525">
        <v>60.713650000000001</v>
      </c>
      <c r="J14525">
        <v>-77.807670000000002</v>
      </c>
      <c r="K14525">
        <v>-31.838270000000001</v>
      </c>
      <c r="L14525">
        <v>0</v>
      </c>
      <c r="M14525">
        <v>31.838270000000001</v>
      </c>
      <c r="N14525">
        <v>77.807670000000002</v>
      </c>
      <c r="O14525">
        <v>548</v>
      </c>
      <c r="P14525">
        <v>136.74093999999999</v>
      </c>
      <c r="Q14525">
        <v>8</v>
      </c>
      <c r="R14525" s="75">
        <v>33833</v>
      </c>
      <c r="T14525" t="s">
        <v>112</v>
      </c>
      <c r="U14525">
        <v>5.6303699999999998E-2</v>
      </c>
      <c r="Y14525">
        <v>30</v>
      </c>
      <c r="Z14525" s="97">
        <v>1110000000</v>
      </c>
    </row>
    <row r="14526" spans="1:26">
      <c r="A14526" t="s">
        <v>80</v>
      </c>
      <c r="B14526" t="s">
        <v>56</v>
      </c>
      <c r="C14526" t="s">
        <v>17</v>
      </c>
      <c r="D14526">
        <v>2014</v>
      </c>
      <c r="E14526">
        <v>4</v>
      </c>
      <c r="F14526">
        <v>1021.45</v>
      </c>
      <c r="G14526">
        <v>1021.45</v>
      </c>
      <c r="H14526">
        <v>72.920580000000001</v>
      </c>
      <c r="I14526">
        <v>60.63982</v>
      </c>
      <c r="J14526">
        <v>-77.713059999999999</v>
      </c>
      <c r="K14526">
        <v>-31.79955</v>
      </c>
      <c r="L14526">
        <v>0</v>
      </c>
      <c r="M14526">
        <v>31.79955</v>
      </c>
      <c r="N14526">
        <v>77.713059999999999</v>
      </c>
      <c r="O14526">
        <v>548</v>
      </c>
      <c r="P14526">
        <v>136.74093999999999</v>
      </c>
      <c r="Q14526">
        <v>8</v>
      </c>
      <c r="R14526" s="75">
        <v>33833</v>
      </c>
      <c r="T14526" t="s">
        <v>112</v>
      </c>
      <c r="U14526">
        <v>5.6303699999999998E-2</v>
      </c>
      <c r="Y14526">
        <v>30</v>
      </c>
      <c r="Z14526" s="97">
        <v>1100000000</v>
      </c>
    </row>
    <row r="14527" spans="1:26">
      <c r="A14527" t="s">
        <v>80</v>
      </c>
      <c r="B14527" t="s">
        <v>56</v>
      </c>
      <c r="C14527" t="s">
        <v>17</v>
      </c>
      <c r="D14527">
        <v>2014</v>
      </c>
      <c r="E14527">
        <v>5</v>
      </c>
      <c r="F14527">
        <v>1053.0039999999999</v>
      </c>
      <c r="G14527">
        <v>1053.0039999999999</v>
      </c>
      <c r="H14527">
        <v>72.042479999999998</v>
      </c>
      <c r="I14527">
        <v>60.660820000000001</v>
      </c>
      <c r="J14527">
        <v>-77.73997</v>
      </c>
      <c r="K14527">
        <v>-31.810559999999999</v>
      </c>
      <c r="L14527">
        <v>0</v>
      </c>
      <c r="M14527">
        <v>31.810559999999999</v>
      </c>
      <c r="N14527">
        <v>77.73997</v>
      </c>
      <c r="O14527">
        <v>548</v>
      </c>
      <c r="P14527">
        <v>136.74093999999999</v>
      </c>
      <c r="Q14527">
        <v>8</v>
      </c>
      <c r="R14527" s="75">
        <v>33833</v>
      </c>
      <c r="T14527" t="s">
        <v>112</v>
      </c>
      <c r="U14527">
        <v>5.6303699999999998E-2</v>
      </c>
      <c r="Y14527">
        <v>30</v>
      </c>
      <c r="Z14527" s="97">
        <v>1110000000</v>
      </c>
    </row>
    <row r="14528" spans="1:26">
      <c r="A14528" t="s">
        <v>80</v>
      </c>
      <c r="B14528" t="s">
        <v>56</v>
      </c>
      <c r="C14528" t="s">
        <v>17</v>
      </c>
      <c r="D14528">
        <v>2014</v>
      </c>
      <c r="E14528">
        <v>6</v>
      </c>
      <c r="F14528">
        <v>1102.7470000000001</v>
      </c>
      <c r="G14528">
        <v>1102.7470000000001</v>
      </c>
      <c r="H14528">
        <v>71.48424</v>
      </c>
      <c r="I14528">
        <v>60.771729999999998</v>
      </c>
      <c r="J14528">
        <v>-77.882109999999997</v>
      </c>
      <c r="K14528">
        <v>-31.868729999999999</v>
      </c>
      <c r="L14528">
        <v>0</v>
      </c>
      <c r="M14528">
        <v>31.868729999999999</v>
      </c>
      <c r="N14528">
        <v>77.882109999999997</v>
      </c>
      <c r="O14528">
        <v>548</v>
      </c>
      <c r="P14528">
        <v>136.74093999999999</v>
      </c>
      <c r="Q14528">
        <v>8</v>
      </c>
      <c r="R14528" s="75">
        <v>33833</v>
      </c>
      <c r="T14528" t="s">
        <v>112</v>
      </c>
      <c r="U14528">
        <v>5.6303699999999998E-2</v>
      </c>
      <c r="Y14528">
        <v>30</v>
      </c>
      <c r="Z14528" s="97">
        <v>1110000000</v>
      </c>
    </row>
    <row r="14529" spans="1:26">
      <c r="A14529" t="s">
        <v>80</v>
      </c>
      <c r="B14529" t="s">
        <v>56</v>
      </c>
      <c r="C14529" t="s">
        <v>17</v>
      </c>
      <c r="D14529">
        <v>2014</v>
      </c>
      <c r="E14529">
        <v>7</v>
      </c>
      <c r="F14529">
        <v>1139.5509999999999</v>
      </c>
      <c r="G14529">
        <v>1139.5509999999999</v>
      </c>
      <c r="H14529">
        <v>71.464569999999995</v>
      </c>
      <c r="I14529">
        <v>60.706699999999998</v>
      </c>
      <c r="J14529">
        <v>-77.798770000000005</v>
      </c>
      <c r="K14529">
        <v>-31.834630000000001</v>
      </c>
      <c r="L14529">
        <v>0</v>
      </c>
      <c r="M14529">
        <v>31.834630000000001</v>
      </c>
      <c r="N14529">
        <v>77.798770000000005</v>
      </c>
      <c r="O14529">
        <v>548</v>
      </c>
      <c r="P14529">
        <v>136.74093999999999</v>
      </c>
      <c r="Q14529">
        <v>8</v>
      </c>
      <c r="R14529" s="75">
        <v>33833</v>
      </c>
      <c r="T14529" t="s">
        <v>112</v>
      </c>
      <c r="U14529">
        <v>5.6303699999999998E-2</v>
      </c>
      <c r="Y14529">
        <v>30</v>
      </c>
      <c r="Z14529" s="97">
        <v>1110000000</v>
      </c>
    </row>
    <row r="14530" spans="1:26">
      <c r="A14530" t="s">
        <v>80</v>
      </c>
      <c r="B14530" t="s">
        <v>56</v>
      </c>
      <c r="C14530" t="s">
        <v>17</v>
      </c>
      <c r="D14530">
        <v>2014</v>
      </c>
      <c r="E14530">
        <v>8</v>
      </c>
      <c r="F14530">
        <v>1182.595</v>
      </c>
      <c r="G14530">
        <v>1182.595</v>
      </c>
      <c r="H14530">
        <v>73.762720000000002</v>
      </c>
      <c r="I14530">
        <v>60.954239999999999</v>
      </c>
      <c r="J14530">
        <v>-78.116</v>
      </c>
      <c r="K14530">
        <v>-31.96443</v>
      </c>
      <c r="L14530">
        <v>0</v>
      </c>
      <c r="M14530">
        <v>31.96443</v>
      </c>
      <c r="N14530">
        <v>78.116</v>
      </c>
      <c r="O14530">
        <v>548</v>
      </c>
      <c r="P14530">
        <v>136.74093999999999</v>
      </c>
      <c r="Q14530">
        <v>8</v>
      </c>
      <c r="R14530" s="75">
        <v>33833</v>
      </c>
      <c r="T14530" t="s">
        <v>112</v>
      </c>
      <c r="U14530">
        <v>5.6303699999999998E-2</v>
      </c>
      <c r="Y14530">
        <v>30</v>
      </c>
      <c r="Z14530" s="97">
        <v>1120000000</v>
      </c>
    </row>
    <row r="14531" spans="1:26">
      <c r="A14531" t="s">
        <v>80</v>
      </c>
      <c r="B14531" t="s">
        <v>56</v>
      </c>
      <c r="C14531" t="s">
        <v>17</v>
      </c>
      <c r="D14531">
        <v>2014</v>
      </c>
      <c r="E14531">
        <v>9</v>
      </c>
      <c r="F14531">
        <v>1199.655</v>
      </c>
      <c r="G14531">
        <v>1199.655</v>
      </c>
      <c r="H14531">
        <v>78.735799999999998</v>
      </c>
      <c r="I14531">
        <v>60.810690000000001</v>
      </c>
      <c r="J14531">
        <v>-77.932029999999997</v>
      </c>
      <c r="K14531">
        <v>-31.88916</v>
      </c>
      <c r="L14531">
        <v>0</v>
      </c>
      <c r="M14531">
        <v>31.88916</v>
      </c>
      <c r="N14531">
        <v>77.932029999999997</v>
      </c>
      <c r="O14531">
        <v>548</v>
      </c>
      <c r="P14531">
        <v>136.74093999999999</v>
      </c>
      <c r="Q14531">
        <v>8</v>
      </c>
      <c r="R14531" s="75">
        <v>33833</v>
      </c>
      <c r="T14531" t="s">
        <v>112</v>
      </c>
      <c r="U14531">
        <v>5.6303699999999998E-2</v>
      </c>
      <c r="Y14531">
        <v>30</v>
      </c>
      <c r="Z14531" s="97">
        <v>1110000000</v>
      </c>
    </row>
    <row r="14532" spans="1:26">
      <c r="A14532" t="s">
        <v>80</v>
      </c>
      <c r="B14532" t="s">
        <v>56</v>
      </c>
      <c r="C14532" t="s">
        <v>17</v>
      </c>
      <c r="D14532">
        <v>2014</v>
      </c>
      <c r="E14532">
        <v>10</v>
      </c>
      <c r="F14532">
        <v>1210.771</v>
      </c>
      <c r="G14532">
        <v>1210.771</v>
      </c>
      <c r="H14532">
        <v>84.205609999999993</v>
      </c>
      <c r="I14532">
        <v>60.818040000000003</v>
      </c>
      <c r="J14532">
        <v>-77.941460000000006</v>
      </c>
      <c r="K14532">
        <v>-31.89301</v>
      </c>
      <c r="L14532">
        <v>0</v>
      </c>
      <c r="M14532">
        <v>31.89301</v>
      </c>
      <c r="N14532">
        <v>77.941460000000006</v>
      </c>
      <c r="O14532">
        <v>548</v>
      </c>
      <c r="P14532">
        <v>136.74093999999999</v>
      </c>
      <c r="Q14532">
        <v>8</v>
      </c>
      <c r="R14532" s="75">
        <v>33833</v>
      </c>
      <c r="T14532" t="s">
        <v>112</v>
      </c>
      <c r="U14532">
        <v>5.6303699999999998E-2</v>
      </c>
      <c r="Y14532">
        <v>30</v>
      </c>
      <c r="Z14532" s="97">
        <v>1110000000</v>
      </c>
    </row>
    <row r="14533" spans="1:26">
      <c r="A14533" t="s">
        <v>80</v>
      </c>
      <c r="B14533" t="s">
        <v>56</v>
      </c>
      <c r="C14533" t="s">
        <v>17</v>
      </c>
      <c r="D14533">
        <v>2014</v>
      </c>
      <c r="E14533">
        <v>11</v>
      </c>
      <c r="F14533">
        <v>1223.9949999999999</v>
      </c>
      <c r="G14533">
        <v>1224.7439999999999</v>
      </c>
      <c r="H14533">
        <v>88.462320000000005</v>
      </c>
      <c r="I14533">
        <v>60.954079999999998</v>
      </c>
      <c r="J14533">
        <v>-78.864570000000001</v>
      </c>
      <c r="K14533">
        <v>-32.71313</v>
      </c>
      <c r="L14533">
        <v>-0.74877930000000004</v>
      </c>
      <c r="M14533">
        <v>31.21557</v>
      </c>
      <c r="N14533">
        <v>77.367009999999993</v>
      </c>
      <c r="O14533">
        <v>548</v>
      </c>
      <c r="P14533">
        <v>136.74093999999999</v>
      </c>
      <c r="Q14533">
        <v>8</v>
      </c>
      <c r="R14533" s="75">
        <v>33833</v>
      </c>
      <c r="T14533" t="s">
        <v>112</v>
      </c>
      <c r="U14533">
        <v>5.6303699999999998E-2</v>
      </c>
      <c r="Y14533">
        <v>30</v>
      </c>
      <c r="Z14533" s="97">
        <v>1120000000</v>
      </c>
    </row>
    <row r="14534" spans="1:26">
      <c r="A14534" t="s">
        <v>80</v>
      </c>
      <c r="B14534" t="s">
        <v>56</v>
      </c>
      <c r="C14534" t="s">
        <v>17</v>
      </c>
      <c r="D14534">
        <v>2014</v>
      </c>
      <c r="E14534">
        <v>12</v>
      </c>
      <c r="F14534">
        <v>1205.742</v>
      </c>
      <c r="G14534">
        <v>1219.096</v>
      </c>
      <c r="H14534">
        <v>91.7</v>
      </c>
      <c r="I14534">
        <v>60.749479999999998</v>
      </c>
      <c r="J14534">
        <v>-91.207470000000001</v>
      </c>
      <c r="K14534">
        <v>-45.210940000000001</v>
      </c>
      <c r="L14534">
        <v>-13.35388</v>
      </c>
      <c r="M14534">
        <v>18.50318</v>
      </c>
      <c r="N14534">
        <v>64.499700000000004</v>
      </c>
      <c r="O14534">
        <v>548</v>
      </c>
      <c r="P14534">
        <v>136.74093999999999</v>
      </c>
      <c r="Q14534">
        <v>8</v>
      </c>
      <c r="R14534" s="75">
        <v>33833</v>
      </c>
      <c r="T14534" t="s">
        <v>112</v>
      </c>
      <c r="U14534">
        <v>5.6303699999999998E-2</v>
      </c>
      <c r="Y14534">
        <v>30</v>
      </c>
      <c r="Z14534" s="97">
        <v>1110000000</v>
      </c>
    </row>
    <row r="14535" spans="1:26">
      <c r="A14535" t="s">
        <v>80</v>
      </c>
      <c r="B14535" t="s">
        <v>56</v>
      </c>
      <c r="C14535" t="s">
        <v>17</v>
      </c>
      <c r="D14535">
        <v>2014</v>
      </c>
      <c r="E14535">
        <v>13</v>
      </c>
      <c r="F14535">
        <v>1175.5509999999999</v>
      </c>
      <c r="G14535">
        <v>740.96050000000002</v>
      </c>
      <c r="H14535">
        <v>94.032970000000006</v>
      </c>
      <c r="I14535">
        <v>60.759599999999999</v>
      </c>
      <c r="J14535">
        <v>356.7235</v>
      </c>
      <c r="K14535">
        <v>402.72770000000003</v>
      </c>
      <c r="L14535">
        <v>434.59</v>
      </c>
      <c r="M14535">
        <v>466.45240000000001</v>
      </c>
      <c r="N14535">
        <v>512.45659999999998</v>
      </c>
      <c r="O14535">
        <v>548</v>
      </c>
      <c r="P14535">
        <v>136.74093999999999</v>
      </c>
      <c r="Q14535">
        <v>8</v>
      </c>
      <c r="R14535" s="75">
        <v>33833</v>
      </c>
      <c r="T14535" t="s">
        <v>112</v>
      </c>
      <c r="U14535">
        <v>5.6303699999999998E-2</v>
      </c>
      <c r="Y14535">
        <v>30</v>
      </c>
      <c r="Z14535" s="97">
        <v>1110000000</v>
      </c>
    </row>
    <row r="14536" spans="1:26">
      <c r="A14536" t="s">
        <v>80</v>
      </c>
      <c r="B14536" t="s">
        <v>56</v>
      </c>
      <c r="C14536" t="s">
        <v>17</v>
      </c>
      <c r="D14536">
        <v>2014</v>
      </c>
      <c r="E14536">
        <v>14</v>
      </c>
      <c r="F14536">
        <v>1158.4780000000001</v>
      </c>
      <c r="G14536">
        <v>212.76609999999999</v>
      </c>
      <c r="H14536">
        <v>96.109049999999996</v>
      </c>
      <c r="I14536">
        <v>60.612810000000003</v>
      </c>
      <c r="J14536">
        <v>868.0335</v>
      </c>
      <c r="K14536">
        <v>913.92660000000001</v>
      </c>
      <c r="L14536">
        <v>945.71190000000001</v>
      </c>
      <c r="M14536">
        <v>977.4973</v>
      </c>
      <c r="N14536">
        <v>1023.39</v>
      </c>
      <c r="O14536">
        <v>548</v>
      </c>
      <c r="P14536">
        <v>136.74093999999999</v>
      </c>
      <c r="Q14536">
        <v>8</v>
      </c>
      <c r="R14536" s="75">
        <v>33833</v>
      </c>
      <c r="T14536" t="s">
        <v>112</v>
      </c>
      <c r="U14536">
        <v>5.6303699999999998E-2</v>
      </c>
      <c r="Y14536">
        <v>30</v>
      </c>
      <c r="Z14536" s="97">
        <v>1100000000</v>
      </c>
    </row>
    <row r="14537" spans="1:26">
      <c r="A14537" t="s">
        <v>80</v>
      </c>
      <c r="B14537" t="s">
        <v>56</v>
      </c>
      <c r="C14537" t="s">
        <v>17</v>
      </c>
      <c r="D14537">
        <v>2014</v>
      </c>
      <c r="E14537">
        <v>15</v>
      </c>
      <c r="F14537">
        <v>1131.1869999999999</v>
      </c>
      <c r="G14537">
        <v>212.10040000000001</v>
      </c>
      <c r="H14537">
        <v>97.29692</v>
      </c>
      <c r="I14537">
        <v>60.375019999999999</v>
      </c>
      <c r="J14537">
        <v>841.7133</v>
      </c>
      <c r="K14537">
        <v>887.42629999999997</v>
      </c>
      <c r="L14537">
        <v>919.08699999999999</v>
      </c>
      <c r="M14537">
        <v>950.74770000000001</v>
      </c>
      <c r="N14537">
        <v>996.46069999999997</v>
      </c>
      <c r="O14537">
        <v>548</v>
      </c>
      <c r="P14537">
        <v>136.74093999999999</v>
      </c>
      <c r="Q14537">
        <v>8</v>
      </c>
      <c r="R14537" s="75">
        <v>33833</v>
      </c>
      <c r="T14537" t="s">
        <v>112</v>
      </c>
      <c r="U14537">
        <v>5.6303699999999998E-2</v>
      </c>
      <c r="Y14537">
        <v>30</v>
      </c>
      <c r="Z14537" s="97">
        <v>1090000000</v>
      </c>
    </row>
    <row r="14538" spans="1:26">
      <c r="A14538" t="s">
        <v>80</v>
      </c>
      <c r="B14538" t="s">
        <v>56</v>
      </c>
      <c r="C14538" t="s">
        <v>17</v>
      </c>
      <c r="D14538">
        <v>2014</v>
      </c>
      <c r="E14538">
        <v>16</v>
      </c>
      <c r="F14538">
        <v>1098.229</v>
      </c>
      <c r="G14538">
        <v>210.79810000000001</v>
      </c>
      <c r="H14538">
        <v>96.558509999999998</v>
      </c>
      <c r="I14538">
        <v>60.567929999999997</v>
      </c>
      <c r="J14538">
        <v>809.80960000000005</v>
      </c>
      <c r="K14538">
        <v>855.66869999999994</v>
      </c>
      <c r="L14538">
        <v>887.43050000000005</v>
      </c>
      <c r="M14538">
        <v>919.19240000000002</v>
      </c>
      <c r="N14538">
        <v>965.05150000000003</v>
      </c>
      <c r="O14538">
        <v>548</v>
      </c>
      <c r="P14538">
        <v>136.74093999999999</v>
      </c>
      <c r="Q14538">
        <v>8</v>
      </c>
      <c r="R14538" s="75">
        <v>33833</v>
      </c>
      <c r="T14538" t="s">
        <v>112</v>
      </c>
      <c r="U14538">
        <v>5.6303699999999998E-2</v>
      </c>
      <c r="Y14538">
        <v>30</v>
      </c>
      <c r="Z14538" s="97">
        <v>1100000000</v>
      </c>
    </row>
    <row r="14539" spans="1:26">
      <c r="A14539" t="s">
        <v>80</v>
      </c>
      <c r="B14539" t="s">
        <v>56</v>
      </c>
      <c r="C14539" t="s">
        <v>17</v>
      </c>
      <c r="D14539">
        <v>2014</v>
      </c>
      <c r="E14539">
        <v>17</v>
      </c>
      <c r="F14539">
        <v>1072.1569999999999</v>
      </c>
      <c r="G14539">
        <v>209.4348</v>
      </c>
      <c r="H14539">
        <v>95.362139999999997</v>
      </c>
      <c r="I14539">
        <v>60.629260000000002</v>
      </c>
      <c r="J14539">
        <v>785.02229999999997</v>
      </c>
      <c r="K14539">
        <v>830.92780000000005</v>
      </c>
      <c r="L14539">
        <v>862.72180000000003</v>
      </c>
      <c r="M14539">
        <v>894.51580000000001</v>
      </c>
      <c r="N14539">
        <v>940.42129999999997</v>
      </c>
      <c r="O14539">
        <v>548</v>
      </c>
      <c r="P14539">
        <v>136.74093999999999</v>
      </c>
      <c r="Q14539">
        <v>8</v>
      </c>
      <c r="R14539" s="75">
        <v>33833</v>
      </c>
      <c r="T14539" t="s">
        <v>112</v>
      </c>
      <c r="U14539">
        <v>5.6303699999999998E-2</v>
      </c>
      <c r="Y14539">
        <v>30</v>
      </c>
      <c r="Z14539" s="97">
        <v>1100000000</v>
      </c>
    </row>
    <row r="14540" spans="1:26">
      <c r="A14540" t="s">
        <v>80</v>
      </c>
      <c r="B14540" t="s">
        <v>56</v>
      </c>
      <c r="C14540" t="s">
        <v>17</v>
      </c>
      <c r="D14540">
        <v>2014</v>
      </c>
      <c r="E14540">
        <v>18</v>
      </c>
      <c r="F14540">
        <v>1059.0519999999999</v>
      </c>
      <c r="G14540">
        <v>208.245</v>
      </c>
      <c r="H14540">
        <v>92.872460000000004</v>
      </c>
      <c r="I14540">
        <v>60.588410000000003</v>
      </c>
      <c r="J14540">
        <v>773.16030000000001</v>
      </c>
      <c r="K14540">
        <v>819.03489999999999</v>
      </c>
      <c r="L14540">
        <v>850.8075</v>
      </c>
      <c r="M14540">
        <v>882.58010000000002</v>
      </c>
      <c r="N14540">
        <v>928.4547</v>
      </c>
      <c r="O14540">
        <v>548</v>
      </c>
      <c r="P14540">
        <v>136.74093999999999</v>
      </c>
      <c r="Q14540">
        <v>8</v>
      </c>
      <c r="R14540" s="75">
        <v>33833</v>
      </c>
      <c r="T14540" t="s">
        <v>112</v>
      </c>
      <c r="U14540">
        <v>5.6303699999999998E-2</v>
      </c>
      <c r="Y14540">
        <v>30</v>
      </c>
      <c r="Z14540" s="97">
        <v>1100000000</v>
      </c>
    </row>
    <row r="14541" spans="1:26">
      <c r="A14541" t="s">
        <v>80</v>
      </c>
      <c r="B14541" t="s">
        <v>56</v>
      </c>
      <c r="C14541" t="s">
        <v>17</v>
      </c>
      <c r="D14541">
        <v>2014</v>
      </c>
      <c r="E14541">
        <v>19</v>
      </c>
      <c r="F14541">
        <v>1058.867</v>
      </c>
      <c r="G14541">
        <v>550.34050000000002</v>
      </c>
      <c r="H14541">
        <v>88.794020000000003</v>
      </c>
      <c r="I14541">
        <v>60.519710000000003</v>
      </c>
      <c r="J14541">
        <v>430.96749999999997</v>
      </c>
      <c r="K14541">
        <v>476.79</v>
      </c>
      <c r="L14541">
        <v>508.52659999999997</v>
      </c>
      <c r="M14541">
        <v>540.26319999999998</v>
      </c>
      <c r="N14541">
        <v>586.08579999999995</v>
      </c>
      <c r="O14541">
        <v>548</v>
      </c>
      <c r="P14541">
        <v>136.74093999999999</v>
      </c>
      <c r="Q14541">
        <v>8</v>
      </c>
      <c r="R14541" s="75">
        <v>33833</v>
      </c>
      <c r="T14541" t="s">
        <v>112</v>
      </c>
      <c r="U14541">
        <v>5.6303699999999998E-2</v>
      </c>
      <c r="Y14541">
        <v>30</v>
      </c>
      <c r="Z14541" s="97">
        <v>1100000000</v>
      </c>
    </row>
    <row r="14542" spans="1:26">
      <c r="A14542" t="s">
        <v>80</v>
      </c>
      <c r="B14542" t="s">
        <v>56</v>
      </c>
      <c r="C14542" t="s">
        <v>17</v>
      </c>
      <c r="D14542">
        <v>2014</v>
      </c>
      <c r="E14542">
        <v>20</v>
      </c>
      <c r="F14542">
        <v>1062.5219999999999</v>
      </c>
      <c r="G14542">
        <v>888.59749999999997</v>
      </c>
      <c r="H14542">
        <v>83.74982</v>
      </c>
      <c r="I14542">
        <v>60.617060000000002</v>
      </c>
      <c r="J14542">
        <v>96.240300000000005</v>
      </c>
      <c r="K14542">
        <v>142.13659999999999</v>
      </c>
      <c r="L14542">
        <v>173.92420000000001</v>
      </c>
      <c r="M14542">
        <v>205.71180000000001</v>
      </c>
      <c r="N14542">
        <v>251.60810000000001</v>
      </c>
      <c r="O14542">
        <v>548</v>
      </c>
      <c r="P14542">
        <v>136.74093999999999</v>
      </c>
      <c r="Q14542">
        <v>8</v>
      </c>
      <c r="R14542" s="75">
        <v>33833</v>
      </c>
      <c r="T14542" t="s">
        <v>112</v>
      </c>
      <c r="U14542">
        <v>5.6303699999999998E-2</v>
      </c>
      <c r="Y14542">
        <v>30</v>
      </c>
      <c r="Z14542" s="97">
        <v>1100000000</v>
      </c>
    </row>
    <row r="14543" spans="1:26">
      <c r="A14543" t="s">
        <v>80</v>
      </c>
      <c r="B14543" t="s">
        <v>56</v>
      </c>
      <c r="C14543" t="s">
        <v>17</v>
      </c>
      <c r="D14543">
        <v>2014</v>
      </c>
      <c r="E14543">
        <v>21</v>
      </c>
      <c r="F14543">
        <v>1082.931</v>
      </c>
      <c r="G14543">
        <v>966.64279999999997</v>
      </c>
      <c r="H14543">
        <v>80.501339999999999</v>
      </c>
      <c r="I14543">
        <v>60.605739999999997</v>
      </c>
      <c r="J14543">
        <v>38.619010000000003</v>
      </c>
      <c r="K14543">
        <v>84.506709999999998</v>
      </c>
      <c r="L14543">
        <v>116.2884</v>
      </c>
      <c r="M14543">
        <v>148.0701</v>
      </c>
      <c r="N14543">
        <v>193.95779999999999</v>
      </c>
      <c r="O14543">
        <v>548</v>
      </c>
      <c r="P14543">
        <v>136.74093999999999</v>
      </c>
      <c r="Q14543">
        <v>8</v>
      </c>
      <c r="R14543" s="75">
        <v>33833</v>
      </c>
      <c r="T14543" t="s">
        <v>112</v>
      </c>
      <c r="U14543">
        <v>5.6303699999999998E-2</v>
      </c>
      <c r="Y14543">
        <v>30</v>
      </c>
      <c r="Z14543" s="97">
        <v>1100000000</v>
      </c>
    </row>
    <row r="14544" spans="1:26">
      <c r="A14544" t="s">
        <v>80</v>
      </c>
      <c r="B14544" t="s">
        <v>56</v>
      </c>
      <c r="C14544" t="s">
        <v>17</v>
      </c>
      <c r="D14544">
        <v>2014</v>
      </c>
      <c r="E14544">
        <v>22</v>
      </c>
      <c r="F14544">
        <v>1074.0999999999999</v>
      </c>
      <c r="G14544">
        <v>1019.172</v>
      </c>
      <c r="H14544">
        <v>78.525069999999999</v>
      </c>
      <c r="I14544">
        <v>60.778179999999999</v>
      </c>
      <c r="J14544">
        <v>-22.961839999999999</v>
      </c>
      <c r="K14544">
        <v>23.056419999999999</v>
      </c>
      <c r="L14544">
        <v>54.928530000000002</v>
      </c>
      <c r="M14544">
        <v>86.800640000000001</v>
      </c>
      <c r="N14544">
        <v>132.81890000000001</v>
      </c>
      <c r="O14544">
        <v>548</v>
      </c>
      <c r="P14544">
        <v>136.74093999999999</v>
      </c>
      <c r="Q14544">
        <v>8</v>
      </c>
      <c r="R14544" s="75">
        <v>33833</v>
      </c>
      <c r="T14544" t="s">
        <v>112</v>
      </c>
      <c r="U14544">
        <v>5.6303699999999998E-2</v>
      </c>
      <c r="Y14544">
        <v>30</v>
      </c>
      <c r="Z14544" s="97">
        <v>1110000000</v>
      </c>
    </row>
    <row r="14545" spans="1:26">
      <c r="A14545" t="s">
        <v>80</v>
      </c>
      <c r="B14545" t="s">
        <v>56</v>
      </c>
      <c r="C14545" t="s">
        <v>17</v>
      </c>
      <c r="D14545">
        <v>2014</v>
      </c>
      <c r="E14545">
        <v>23</v>
      </c>
      <c r="F14545">
        <v>1098.3530000000001</v>
      </c>
      <c r="G14545">
        <v>1029.395</v>
      </c>
      <c r="H14545">
        <v>76.977029999999999</v>
      </c>
      <c r="I14545">
        <v>60.968490000000003</v>
      </c>
      <c r="J14545">
        <v>-9.1758959999999998</v>
      </c>
      <c r="K14545">
        <v>36.986469999999997</v>
      </c>
      <c r="L14545">
        <v>68.958370000000002</v>
      </c>
      <c r="M14545">
        <v>100.9303</v>
      </c>
      <c r="N14545">
        <v>147.0926</v>
      </c>
      <c r="O14545">
        <v>548</v>
      </c>
      <c r="P14545">
        <v>136.74093999999999</v>
      </c>
      <c r="Q14545">
        <v>8</v>
      </c>
      <c r="R14545" s="75">
        <v>33833</v>
      </c>
      <c r="T14545" t="s">
        <v>112</v>
      </c>
      <c r="U14545">
        <v>5.6303699999999998E-2</v>
      </c>
      <c r="Y14545">
        <v>30</v>
      </c>
      <c r="Z14545" s="97">
        <v>1120000000</v>
      </c>
    </row>
    <row r="14546" spans="1:26">
      <c r="A14546" t="s">
        <v>80</v>
      </c>
      <c r="B14546" t="s">
        <v>56</v>
      </c>
      <c r="C14546" t="s">
        <v>17</v>
      </c>
      <c r="D14546">
        <v>2014</v>
      </c>
      <c r="E14546">
        <v>24</v>
      </c>
      <c r="F14546">
        <v>1089.807</v>
      </c>
      <c r="G14546">
        <v>1027.741</v>
      </c>
      <c r="H14546">
        <v>75.675820000000002</v>
      </c>
      <c r="I14546">
        <v>61.040770000000002</v>
      </c>
      <c r="J14546">
        <v>-16.160969999999999</v>
      </c>
      <c r="K14546">
        <v>30.05611</v>
      </c>
      <c r="L14546">
        <v>62.065919999999998</v>
      </c>
      <c r="M14546">
        <v>94.075729999999993</v>
      </c>
      <c r="N14546">
        <v>140.2928</v>
      </c>
      <c r="O14546">
        <v>548</v>
      </c>
      <c r="P14546">
        <v>136.74093999999999</v>
      </c>
      <c r="Q14546">
        <v>8</v>
      </c>
      <c r="R14546" s="75">
        <v>33833</v>
      </c>
      <c r="T14546" t="s">
        <v>112</v>
      </c>
      <c r="U14546">
        <v>5.6303699999999998E-2</v>
      </c>
      <c r="Y14546">
        <v>30</v>
      </c>
      <c r="Z14546" s="97">
        <v>1120000000</v>
      </c>
    </row>
    <row r="14547" spans="1:26">
      <c r="A14547" t="s">
        <v>80</v>
      </c>
      <c r="B14547" t="s">
        <v>56</v>
      </c>
      <c r="C14547" t="s">
        <v>18</v>
      </c>
      <c r="D14547">
        <v>2014</v>
      </c>
      <c r="E14547">
        <v>1</v>
      </c>
      <c r="F14547">
        <v>1013.048</v>
      </c>
      <c r="G14547">
        <v>1013.048</v>
      </c>
      <c r="H14547">
        <v>78.430329999999998</v>
      </c>
      <c r="I14547">
        <v>60.533279999999998</v>
      </c>
      <c r="J14547">
        <v>-77.576520000000002</v>
      </c>
      <c r="K14547">
        <v>-31.743680000000001</v>
      </c>
      <c r="L14547">
        <v>0</v>
      </c>
      <c r="M14547">
        <v>31.743680000000001</v>
      </c>
      <c r="N14547">
        <v>77.576520000000002</v>
      </c>
      <c r="O14547">
        <v>548</v>
      </c>
      <c r="P14547">
        <v>136.74093999999999</v>
      </c>
      <c r="Q14547">
        <v>9</v>
      </c>
      <c r="R14547" s="75">
        <v>39329</v>
      </c>
      <c r="T14547" t="s">
        <v>112</v>
      </c>
      <c r="U14547">
        <v>5.7927699999999999E-2</v>
      </c>
      <c r="Y14547">
        <v>30</v>
      </c>
      <c r="Z14547" s="97">
        <v>1100000000</v>
      </c>
    </row>
    <row r="14548" spans="1:26">
      <c r="A14548" t="s">
        <v>80</v>
      </c>
      <c r="B14548" t="s">
        <v>56</v>
      </c>
      <c r="C14548" t="s">
        <v>18</v>
      </c>
      <c r="D14548">
        <v>2014</v>
      </c>
      <c r="E14548">
        <v>2</v>
      </c>
      <c r="F14548">
        <v>1005.6079999999999</v>
      </c>
      <c r="G14548">
        <v>1005.6079999999999</v>
      </c>
      <c r="H14548">
        <v>77.181030000000007</v>
      </c>
      <c r="I14548">
        <v>60.490729999999999</v>
      </c>
      <c r="J14548">
        <v>-77.522000000000006</v>
      </c>
      <c r="K14548">
        <v>-31.72137</v>
      </c>
      <c r="L14548">
        <v>0</v>
      </c>
      <c r="M14548">
        <v>31.72137</v>
      </c>
      <c r="N14548">
        <v>77.522000000000006</v>
      </c>
      <c r="O14548">
        <v>548</v>
      </c>
      <c r="P14548">
        <v>136.74093999999999</v>
      </c>
      <c r="Q14548">
        <v>9</v>
      </c>
      <c r="R14548" s="75">
        <v>39329</v>
      </c>
      <c r="T14548" t="s">
        <v>112</v>
      </c>
      <c r="U14548">
        <v>5.7927699999999999E-2</v>
      </c>
      <c r="Y14548">
        <v>30</v>
      </c>
      <c r="Z14548" s="97">
        <v>1100000000</v>
      </c>
    </row>
    <row r="14549" spans="1:26">
      <c r="A14549" t="s">
        <v>80</v>
      </c>
      <c r="B14549" t="s">
        <v>56</v>
      </c>
      <c r="C14549" t="s">
        <v>18</v>
      </c>
      <c r="D14549">
        <v>2014</v>
      </c>
      <c r="E14549">
        <v>3</v>
      </c>
      <c r="F14549">
        <v>1005.103</v>
      </c>
      <c r="G14549">
        <v>1005.103</v>
      </c>
      <c r="H14549">
        <v>76.361599999999996</v>
      </c>
      <c r="I14549">
        <v>60.574539999999999</v>
      </c>
      <c r="J14549">
        <v>-77.629390000000001</v>
      </c>
      <c r="K14549">
        <v>-31.765319999999999</v>
      </c>
      <c r="L14549">
        <v>0</v>
      </c>
      <c r="M14549">
        <v>31.765319999999999</v>
      </c>
      <c r="N14549">
        <v>77.629390000000001</v>
      </c>
      <c r="O14549">
        <v>548</v>
      </c>
      <c r="P14549">
        <v>136.74093999999999</v>
      </c>
      <c r="Q14549">
        <v>9</v>
      </c>
      <c r="R14549" s="75">
        <v>39329</v>
      </c>
      <c r="T14549" t="s">
        <v>112</v>
      </c>
      <c r="U14549">
        <v>5.7927699999999999E-2</v>
      </c>
      <c r="Y14549">
        <v>30</v>
      </c>
      <c r="Z14549" s="97">
        <v>1100000000</v>
      </c>
    </row>
    <row r="14550" spans="1:26">
      <c r="A14550" t="s">
        <v>80</v>
      </c>
      <c r="B14550" t="s">
        <v>56</v>
      </c>
      <c r="C14550" t="s">
        <v>18</v>
      </c>
      <c r="D14550">
        <v>2014</v>
      </c>
      <c r="E14550">
        <v>4</v>
      </c>
      <c r="F14550">
        <v>1011.563</v>
      </c>
      <c r="G14550">
        <v>1011.563</v>
      </c>
      <c r="H14550">
        <v>75.488370000000003</v>
      </c>
      <c r="I14550">
        <v>60.540439999999997</v>
      </c>
      <c r="J14550">
        <v>-77.585700000000003</v>
      </c>
      <c r="K14550">
        <v>-31.747440000000001</v>
      </c>
      <c r="L14550">
        <v>0</v>
      </c>
      <c r="M14550">
        <v>31.747440000000001</v>
      </c>
      <c r="N14550">
        <v>77.585700000000003</v>
      </c>
      <c r="O14550">
        <v>548</v>
      </c>
      <c r="P14550">
        <v>136.74093999999999</v>
      </c>
      <c r="Q14550">
        <v>9</v>
      </c>
      <c r="R14550" s="75">
        <v>39329</v>
      </c>
      <c r="T14550" t="s">
        <v>112</v>
      </c>
      <c r="U14550">
        <v>5.7927699999999999E-2</v>
      </c>
      <c r="Y14550">
        <v>30</v>
      </c>
      <c r="Z14550" s="97">
        <v>1100000000</v>
      </c>
    </row>
    <row r="14551" spans="1:26">
      <c r="A14551" t="s">
        <v>80</v>
      </c>
      <c r="B14551" t="s">
        <v>56</v>
      </c>
      <c r="C14551" t="s">
        <v>18</v>
      </c>
      <c r="D14551">
        <v>2014</v>
      </c>
      <c r="E14551">
        <v>5</v>
      </c>
      <c r="F14551">
        <v>1042.5989999999999</v>
      </c>
      <c r="G14551">
        <v>1042.5989999999999</v>
      </c>
      <c r="H14551">
        <v>74.882099999999994</v>
      </c>
      <c r="I14551">
        <v>60.562289999999997</v>
      </c>
      <c r="J14551">
        <v>-77.613699999999994</v>
      </c>
      <c r="K14551">
        <v>-31.758900000000001</v>
      </c>
      <c r="L14551">
        <v>0</v>
      </c>
      <c r="M14551">
        <v>31.758900000000001</v>
      </c>
      <c r="N14551">
        <v>77.613699999999994</v>
      </c>
      <c r="O14551">
        <v>548</v>
      </c>
      <c r="P14551">
        <v>136.74093999999999</v>
      </c>
      <c r="Q14551">
        <v>9</v>
      </c>
      <c r="R14551" s="75">
        <v>39329</v>
      </c>
      <c r="T14551" t="s">
        <v>112</v>
      </c>
      <c r="U14551">
        <v>5.7927699999999999E-2</v>
      </c>
      <c r="Y14551">
        <v>30</v>
      </c>
      <c r="Z14551" s="97">
        <v>1100000000</v>
      </c>
    </row>
    <row r="14552" spans="1:26">
      <c r="A14552" t="s">
        <v>80</v>
      </c>
      <c r="B14552" t="s">
        <v>56</v>
      </c>
      <c r="C14552" t="s">
        <v>18</v>
      </c>
      <c r="D14552">
        <v>2014</v>
      </c>
      <c r="E14552">
        <v>6</v>
      </c>
      <c r="F14552">
        <v>1090.317</v>
      </c>
      <c r="G14552">
        <v>1090.317</v>
      </c>
      <c r="H14552">
        <v>74.442880000000002</v>
      </c>
      <c r="I14552">
        <v>60.489199999999997</v>
      </c>
      <c r="J14552">
        <v>-77.520030000000006</v>
      </c>
      <c r="K14552">
        <v>-31.720569999999999</v>
      </c>
      <c r="L14552">
        <v>0</v>
      </c>
      <c r="M14552">
        <v>31.720569999999999</v>
      </c>
      <c r="N14552">
        <v>77.520030000000006</v>
      </c>
      <c r="O14552">
        <v>548</v>
      </c>
      <c r="P14552">
        <v>136.74093999999999</v>
      </c>
      <c r="Q14552">
        <v>9</v>
      </c>
      <c r="R14552" s="75">
        <v>39329</v>
      </c>
      <c r="T14552" t="s">
        <v>112</v>
      </c>
      <c r="U14552">
        <v>5.7927699999999999E-2</v>
      </c>
      <c r="Y14552">
        <v>30</v>
      </c>
      <c r="Z14552" s="97">
        <v>1100000000</v>
      </c>
    </row>
    <row r="14553" spans="1:26">
      <c r="A14553" t="s">
        <v>80</v>
      </c>
      <c r="B14553" t="s">
        <v>56</v>
      </c>
      <c r="C14553" t="s">
        <v>18</v>
      </c>
      <c r="D14553">
        <v>2014</v>
      </c>
      <c r="E14553">
        <v>7</v>
      </c>
      <c r="F14553">
        <v>1135.7539999999999</v>
      </c>
      <c r="G14553">
        <v>1135.7539999999999</v>
      </c>
      <c r="H14553">
        <v>74.237899999999996</v>
      </c>
      <c r="I14553">
        <v>60.48254</v>
      </c>
      <c r="J14553">
        <v>-77.511499999999998</v>
      </c>
      <c r="K14553">
        <v>-31.717079999999999</v>
      </c>
      <c r="L14553">
        <v>0</v>
      </c>
      <c r="M14553">
        <v>31.717079999999999</v>
      </c>
      <c r="N14553">
        <v>77.511499999999998</v>
      </c>
      <c r="O14553">
        <v>548</v>
      </c>
      <c r="P14553">
        <v>136.74093999999999</v>
      </c>
      <c r="Q14553">
        <v>9</v>
      </c>
      <c r="R14553" s="75">
        <v>39329</v>
      </c>
      <c r="T14553" t="s">
        <v>112</v>
      </c>
      <c r="U14553">
        <v>5.7927699999999999E-2</v>
      </c>
      <c r="Y14553">
        <v>30</v>
      </c>
      <c r="Z14553" s="97">
        <v>1100000000</v>
      </c>
    </row>
    <row r="14554" spans="1:26">
      <c r="A14554" t="s">
        <v>80</v>
      </c>
      <c r="B14554" t="s">
        <v>56</v>
      </c>
      <c r="C14554" t="s">
        <v>18</v>
      </c>
      <c r="D14554">
        <v>2014</v>
      </c>
      <c r="E14554">
        <v>8</v>
      </c>
      <c r="F14554">
        <v>1225.27</v>
      </c>
      <c r="G14554">
        <v>1225.27</v>
      </c>
      <c r="H14554">
        <v>75.826920000000001</v>
      </c>
      <c r="I14554">
        <v>61.370809999999999</v>
      </c>
      <c r="J14554">
        <v>-78.649860000000004</v>
      </c>
      <c r="K14554">
        <v>-32.182879999999997</v>
      </c>
      <c r="L14554">
        <v>0</v>
      </c>
      <c r="M14554">
        <v>32.182879999999997</v>
      </c>
      <c r="N14554">
        <v>78.649860000000004</v>
      </c>
      <c r="O14554">
        <v>548</v>
      </c>
      <c r="P14554">
        <v>136.74093999999999</v>
      </c>
      <c r="Q14554">
        <v>9</v>
      </c>
      <c r="R14554" s="75">
        <v>39329</v>
      </c>
      <c r="T14554" t="s">
        <v>112</v>
      </c>
      <c r="U14554">
        <v>5.7927699999999999E-2</v>
      </c>
      <c r="Y14554">
        <v>30</v>
      </c>
      <c r="Z14554" s="97">
        <v>1130000000</v>
      </c>
    </row>
    <row r="14555" spans="1:26">
      <c r="A14555" t="s">
        <v>80</v>
      </c>
      <c r="B14555" t="s">
        <v>56</v>
      </c>
      <c r="C14555" t="s">
        <v>18</v>
      </c>
      <c r="D14555">
        <v>2014</v>
      </c>
      <c r="E14555">
        <v>9</v>
      </c>
      <c r="F14555">
        <v>1251.403</v>
      </c>
      <c r="G14555">
        <v>1251.403</v>
      </c>
      <c r="H14555">
        <v>79.921379999999999</v>
      </c>
      <c r="I14555">
        <v>61.062690000000003</v>
      </c>
      <c r="J14555">
        <v>-78.254990000000006</v>
      </c>
      <c r="K14555">
        <v>-32.02131</v>
      </c>
      <c r="L14555">
        <v>0</v>
      </c>
      <c r="M14555">
        <v>32.02131</v>
      </c>
      <c r="N14555">
        <v>78.254990000000006</v>
      </c>
      <c r="O14555">
        <v>548</v>
      </c>
      <c r="P14555">
        <v>136.74093999999999</v>
      </c>
      <c r="Q14555">
        <v>9</v>
      </c>
      <c r="R14555" s="75">
        <v>39329</v>
      </c>
      <c r="T14555" t="s">
        <v>112</v>
      </c>
      <c r="U14555">
        <v>5.7927699999999999E-2</v>
      </c>
      <c r="Y14555">
        <v>30</v>
      </c>
      <c r="Z14555" s="97">
        <v>1120000000</v>
      </c>
    </row>
    <row r="14556" spans="1:26">
      <c r="A14556" t="s">
        <v>80</v>
      </c>
      <c r="B14556" t="s">
        <v>56</v>
      </c>
      <c r="C14556" t="s">
        <v>18</v>
      </c>
      <c r="D14556">
        <v>2014</v>
      </c>
      <c r="E14556">
        <v>10</v>
      </c>
      <c r="F14556">
        <v>1242.6279999999999</v>
      </c>
      <c r="G14556">
        <v>1242.6279999999999</v>
      </c>
      <c r="H14556">
        <v>83.441119999999998</v>
      </c>
      <c r="I14556">
        <v>60.97363</v>
      </c>
      <c r="J14556">
        <v>-78.14085</v>
      </c>
      <c r="K14556">
        <v>-31.974599999999999</v>
      </c>
      <c r="L14556">
        <v>0</v>
      </c>
      <c r="M14556">
        <v>31.974599999999999</v>
      </c>
      <c r="N14556">
        <v>78.14085</v>
      </c>
      <c r="O14556">
        <v>548</v>
      </c>
      <c r="P14556">
        <v>136.74093999999999</v>
      </c>
      <c r="Q14556">
        <v>9</v>
      </c>
      <c r="R14556" s="75">
        <v>39329</v>
      </c>
      <c r="T14556" t="s">
        <v>112</v>
      </c>
      <c r="U14556">
        <v>5.7927699999999999E-2</v>
      </c>
      <c r="Y14556">
        <v>30</v>
      </c>
      <c r="Z14556" s="97">
        <v>1120000000</v>
      </c>
    </row>
    <row r="14557" spans="1:26">
      <c r="A14557" t="s">
        <v>80</v>
      </c>
      <c r="B14557" t="s">
        <v>56</v>
      </c>
      <c r="C14557" t="s">
        <v>18</v>
      </c>
      <c r="D14557">
        <v>2014</v>
      </c>
      <c r="E14557">
        <v>11</v>
      </c>
      <c r="F14557">
        <v>1248.838</v>
      </c>
      <c r="G14557">
        <v>1249.5419999999999</v>
      </c>
      <c r="H14557">
        <v>86.466669999999993</v>
      </c>
      <c r="I14557">
        <v>61.425150000000002</v>
      </c>
      <c r="J14557">
        <v>-79.423479999999998</v>
      </c>
      <c r="K14557">
        <v>-32.91536</v>
      </c>
      <c r="L14557">
        <v>-0.70397949999999998</v>
      </c>
      <c r="M14557">
        <v>31.507400000000001</v>
      </c>
      <c r="N14557">
        <v>78.015519999999995</v>
      </c>
      <c r="O14557">
        <v>548</v>
      </c>
      <c r="P14557">
        <v>136.74093999999999</v>
      </c>
      <c r="Q14557">
        <v>9</v>
      </c>
      <c r="R14557" s="75">
        <v>39329</v>
      </c>
      <c r="T14557" t="s">
        <v>112</v>
      </c>
      <c r="U14557">
        <v>5.7927699999999999E-2</v>
      </c>
      <c r="Y14557">
        <v>30</v>
      </c>
      <c r="Z14557" s="97">
        <v>1130000000</v>
      </c>
    </row>
    <row r="14558" spans="1:26">
      <c r="A14558" t="s">
        <v>80</v>
      </c>
      <c r="B14558" t="s">
        <v>56</v>
      </c>
      <c r="C14558" t="s">
        <v>18</v>
      </c>
      <c r="D14558">
        <v>2014</v>
      </c>
      <c r="E14558">
        <v>12</v>
      </c>
      <c r="F14558">
        <v>1238.3779999999999</v>
      </c>
      <c r="G14558">
        <v>1244.2809999999999</v>
      </c>
      <c r="H14558">
        <v>88.421009999999995</v>
      </c>
      <c r="I14558">
        <v>61.04374</v>
      </c>
      <c r="J14558">
        <v>-84.133780000000002</v>
      </c>
      <c r="K14558">
        <v>-37.914450000000002</v>
      </c>
      <c r="L14558">
        <v>-5.9030760000000004</v>
      </c>
      <c r="M14558">
        <v>26.10829</v>
      </c>
      <c r="N14558">
        <v>72.327629999999999</v>
      </c>
      <c r="O14558">
        <v>548</v>
      </c>
      <c r="P14558">
        <v>136.74093999999999</v>
      </c>
      <c r="Q14558">
        <v>9</v>
      </c>
      <c r="R14558" s="75">
        <v>39329</v>
      </c>
      <c r="T14558" t="s">
        <v>112</v>
      </c>
      <c r="U14558">
        <v>5.7927699999999999E-2</v>
      </c>
      <c r="Y14558">
        <v>30</v>
      </c>
      <c r="Z14558" s="97">
        <v>1120000000</v>
      </c>
    </row>
    <row r="14559" spans="1:26">
      <c r="A14559" t="s">
        <v>80</v>
      </c>
      <c r="B14559" t="s">
        <v>56</v>
      </c>
      <c r="C14559" t="s">
        <v>18</v>
      </c>
      <c r="D14559">
        <v>2014</v>
      </c>
      <c r="E14559">
        <v>13</v>
      </c>
      <c r="F14559">
        <v>1224.7449999999999</v>
      </c>
      <c r="G14559">
        <v>754.84640000000002</v>
      </c>
      <c r="H14559">
        <v>89.748909999999995</v>
      </c>
      <c r="I14559">
        <v>61.063229999999997</v>
      </c>
      <c r="J14559">
        <v>391.64330000000001</v>
      </c>
      <c r="K14559">
        <v>437.87740000000002</v>
      </c>
      <c r="L14559">
        <v>469.899</v>
      </c>
      <c r="M14559">
        <v>501.92059999999998</v>
      </c>
      <c r="N14559">
        <v>548.15470000000005</v>
      </c>
      <c r="O14559">
        <v>548</v>
      </c>
      <c r="P14559">
        <v>136.74093999999999</v>
      </c>
      <c r="Q14559">
        <v>9</v>
      </c>
      <c r="R14559" s="75">
        <v>39329</v>
      </c>
      <c r="T14559" t="s">
        <v>112</v>
      </c>
      <c r="U14559">
        <v>5.7927699999999999E-2</v>
      </c>
      <c r="Y14559">
        <v>30</v>
      </c>
      <c r="Z14559" s="97">
        <v>1120000000</v>
      </c>
    </row>
    <row r="14560" spans="1:26">
      <c r="A14560" t="s">
        <v>80</v>
      </c>
      <c r="B14560" t="s">
        <v>56</v>
      </c>
      <c r="C14560" t="s">
        <v>18</v>
      </c>
      <c r="D14560">
        <v>2014</v>
      </c>
      <c r="E14560">
        <v>14</v>
      </c>
      <c r="F14560">
        <v>1209.7270000000001</v>
      </c>
      <c r="G14560">
        <v>215.0813</v>
      </c>
      <c r="H14560">
        <v>90.939310000000006</v>
      </c>
      <c r="I14560">
        <v>61.015949999999997</v>
      </c>
      <c r="J14560">
        <v>916.45060000000001</v>
      </c>
      <c r="K14560">
        <v>962.64890000000003</v>
      </c>
      <c r="L14560">
        <v>994.64570000000003</v>
      </c>
      <c r="M14560">
        <v>1026.6420000000001</v>
      </c>
      <c r="N14560">
        <v>1072.8409999999999</v>
      </c>
      <c r="O14560">
        <v>548</v>
      </c>
      <c r="P14560">
        <v>136.74093999999999</v>
      </c>
      <c r="Q14560">
        <v>9</v>
      </c>
      <c r="R14560" s="75">
        <v>39329</v>
      </c>
      <c r="T14560" t="s">
        <v>112</v>
      </c>
      <c r="U14560">
        <v>5.7927699999999999E-2</v>
      </c>
      <c r="Y14560">
        <v>30</v>
      </c>
      <c r="Z14560" s="97">
        <v>1120000000</v>
      </c>
    </row>
    <row r="14561" spans="1:26">
      <c r="A14561" t="s">
        <v>80</v>
      </c>
      <c r="B14561" t="s">
        <v>56</v>
      </c>
      <c r="C14561" t="s">
        <v>18</v>
      </c>
      <c r="D14561">
        <v>2014</v>
      </c>
      <c r="E14561">
        <v>15</v>
      </c>
      <c r="F14561">
        <v>1170.6079999999999</v>
      </c>
      <c r="G14561">
        <v>214.67670000000001</v>
      </c>
      <c r="H14561">
        <v>91.352360000000004</v>
      </c>
      <c r="I14561">
        <v>60.547339999999998</v>
      </c>
      <c r="J14561">
        <v>878.33720000000005</v>
      </c>
      <c r="K14561">
        <v>924.1807</v>
      </c>
      <c r="L14561">
        <v>955.93169999999998</v>
      </c>
      <c r="M14561">
        <v>987.68269999999995</v>
      </c>
      <c r="N14561">
        <v>1033.5260000000001</v>
      </c>
      <c r="O14561">
        <v>548</v>
      </c>
      <c r="P14561">
        <v>136.74093999999999</v>
      </c>
      <c r="Q14561">
        <v>9</v>
      </c>
      <c r="R14561" s="75">
        <v>39329</v>
      </c>
      <c r="T14561" t="s">
        <v>112</v>
      </c>
      <c r="U14561">
        <v>5.7927699999999999E-2</v>
      </c>
      <c r="Y14561">
        <v>30</v>
      </c>
      <c r="Z14561" s="97">
        <v>1100000000</v>
      </c>
    </row>
    <row r="14562" spans="1:26">
      <c r="A14562" t="s">
        <v>80</v>
      </c>
      <c r="B14562" t="s">
        <v>56</v>
      </c>
      <c r="C14562" t="s">
        <v>18</v>
      </c>
      <c r="D14562">
        <v>2014</v>
      </c>
      <c r="E14562">
        <v>16</v>
      </c>
      <c r="F14562">
        <v>1136.367</v>
      </c>
      <c r="G14562">
        <v>213.70769999999999</v>
      </c>
      <c r="H14562">
        <v>91.41395</v>
      </c>
      <c r="I14562">
        <v>60.963839999999998</v>
      </c>
      <c r="J14562">
        <v>844.53129999999999</v>
      </c>
      <c r="K14562">
        <v>890.6902</v>
      </c>
      <c r="L14562">
        <v>922.65970000000004</v>
      </c>
      <c r="M14562">
        <v>954.62909999999999</v>
      </c>
      <c r="N14562">
        <v>1000.788</v>
      </c>
      <c r="O14562">
        <v>548</v>
      </c>
      <c r="P14562">
        <v>136.74093999999999</v>
      </c>
      <c r="Q14562">
        <v>9</v>
      </c>
      <c r="R14562" s="75">
        <v>39329</v>
      </c>
      <c r="T14562" t="s">
        <v>112</v>
      </c>
      <c r="U14562">
        <v>5.7927699999999999E-2</v>
      </c>
      <c r="Y14562">
        <v>30</v>
      </c>
      <c r="Z14562" s="97">
        <v>1120000000</v>
      </c>
    </row>
    <row r="14563" spans="1:26">
      <c r="A14563" t="s">
        <v>80</v>
      </c>
      <c r="B14563" t="s">
        <v>56</v>
      </c>
      <c r="C14563" t="s">
        <v>18</v>
      </c>
      <c r="D14563">
        <v>2014</v>
      </c>
      <c r="E14563">
        <v>17</v>
      </c>
      <c r="F14563">
        <v>1122.7819999999999</v>
      </c>
      <c r="G14563">
        <v>212.25569999999999</v>
      </c>
      <c r="H14563">
        <v>89.352360000000004</v>
      </c>
      <c r="I14563">
        <v>61.371229999999997</v>
      </c>
      <c r="J14563">
        <v>831.87630000000001</v>
      </c>
      <c r="K14563">
        <v>878.34360000000004</v>
      </c>
      <c r="L14563">
        <v>910.52670000000001</v>
      </c>
      <c r="M14563">
        <v>942.70979999999997</v>
      </c>
      <c r="N14563">
        <v>989.1771</v>
      </c>
      <c r="O14563">
        <v>548</v>
      </c>
      <c r="P14563">
        <v>136.74093999999999</v>
      </c>
      <c r="Q14563">
        <v>9</v>
      </c>
      <c r="R14563" s="75">
        <v>39329</v>
      </c>
      <c r="T14563" t="s">
        <v>112</v>
      </c>
      <c r="U14563">
        <v>5.7927699999999999E-2</v>
      </c>
      <c r="Y14563">
        <v>30</v>
      </c>
      <c r="Z14563" s="97">
        <v>1130000000</v>
      </c>
    </row>
    <row r="14564" spans="1:26">
      <c r="A14564" t="s">
        <v>80</v>
      </c>
      <c r="B14564" t="s">
        <v>56</v>
      </c>
      <c r="C14564" t="s">
        <v>18</v>
      </c>
      <c r="D14564">
        <v>2014</v>
      </c>
      <c r="E14564">
        <v>18</v>
      </c>
      <c r="F14564">
        <v>1091.5409999999999</v>
      </c>
      <c r="G14564">
        <v>211.11879999999999</v>
      </c>
      <c r="H14564">
        <v>87.178439999999995</v>
      </c>
      <c r="I14564">
        <v>61.10266</v>
      </c>
      <c r="J14564">
        <v>802.1155</v>
      </c>
      <c r="K14564">
        <v>848.37950000000001</v>
      </c>
      <c r="L14564">
        <v>880.42179999999996</v>
      </c>
      <c r="M14564">
        <v>912.46400000000006</v>
      </c>
      <c r="N14564">
        <v>958.72799999999995</v>
      </c>
      <c r="O14564">
        <v>548</v>
      </c>
      <c r="P14564">
        <v>136.74093999999999</v>
      </c>
      <c r="Q14564">
        <v>9</v>
      </c>
      <c r="R14564" s="75">
        <v>39329</v>
      </c>
      <c r="T14564" t="s">
        <v>112</v>
      </c>
      <c r="U14564">
        <v>5.7927699999999999E-2</v>
      </c>
      <c r="Y14564">
        <v>30</v>
      </c>
      <c r="Z14564" s="97">
        <v>1120000000</v>
      </c>
    </row>
    <row r="14565" spans="1:26">
      <c r="A14565" t="s">
        <v>80</v>
      </c>
      <c r="B14565" t="s">
        <v>56</v>
      </c>
      <c r="C14565" t="s">
        <v>18</v>
      </c>
      <c r="D14565">
        <v>2014</v>
      </c>
      <c r="E14565">
        <v>19</v>
      </c>
      <c r="F14565">
        <v>1104.97</v>
      </c>
      <c r="G14565">
        <v>559.43600000000004</v>
      </c>
      <c r="H14565">
        <v>83.692210000000003</v>
      </c>
      <c r="I14565">
        <v>60.807369999999999</v>
      </c>
      <c r="J14565">
        <v>467.60640000000001</v>
      </c>
      <c r="K14565">
        <v>513.64670000000001</v>
      </c>
      <c r="L14565">
        <v>545.53409999999997</v>
      </c>
      <c r="M14565">
        <v>577.42150000000004</v>
      </c>
      <c r="N14565">
        <v>623.46190000000001</v>
      </c>
      <c r="O14565">
        <v>548</v>
      </c>
      <c r="P14565">
        <v>136.74093999999999</v>
      </c>
      <c r="Q14565">
        <v>9</v>
      </c>
      <c r="R14565" s="75">
        <v>39329</v>
      </c>
      <c r="T14565" t="s">
        <v>112</v>
      </c>
      <c r="U14565">
        <v>5.7927699999999999E-2</v>
      </c>
      <c r="Y14565">
        <v>30</v>
      </c>
      <c r="Z14565" s="97">
        <v>1110000000</v>
      </c>
    </row>
    <row r="14566" spans="1:26">
      <c r="A14566" t="s">
        <v>80</v>
      </c>
      <c r="B14566" t="s">
        <v>56</v>
      </c>
      <c r="C14566" t="s">
        <v>18</v>
      </c>
      <c r="D14566">
        <v>2014</v>
      </c>
      <c r="E14566">
        <v>20</v>
      </c>
      <c r="F14566">
        <v>1106.8219999999999</v>
      </c>
      <c r="G14566">
        <v>902.69449999999995</v>
      </c>
      <c r="H14566">
        <v>79.568460000000002</v>
      </c>
      <c r="I14566">
        <v>61.130699999999997</v>
      </c>
      <c r="J14566">
        <v>125.78489999999999</v>
      </c>
      <c r="K14566">
        <v>172.0701</v>
      </c>
      <c r="L14566">
        <v>204.12700000000001</v>
      </c>
      <c r="M14566">
        <v>236.184</v>
      </c>
      <c r="N14566">
        <v>282.46910000000003</v>
      </c>
      <c r="O14566">
        <v>548</v>
      </c>
      <c r="P14566">
        <v>136.74093999999999</v>
      </c>
      <c r="Q14566">
        <v>9</v>
      </c>
      <c r="R14566" s="75">
        <v>39329</v>
      </c>
      <c r="T14566" t="s">
        <v>112</v>
      </c>
      <c r="U14566">
        <v>5.7927699999999999E-2</v>
      </c>
      <c r="Y14566">
        <v>30</v>
      </c>
      <c r="Z14566" s="97">
        <v>1120000000</v>
      </c>
    </row>
    <row r="14567" spans="1:26">
      <c r="A14567" t="s">
        <v>80</v>
      </c>
      <c r="B14567" t="s">
        <v>56</v>
      </c>
      <c r="C14567" t="s">
        <v>18</v>
      </c>
      <c r="D14567">
        <v>2014</v>
      </c>
      <c r="E14567">
        <v>21</v>
      </c>
      <c r="F14567">
        <v>1121.8779999999999</v>
      </c>
      <c r="G14567">
        <v>981.04470000000003</v>
      </c>
      <c r="H14567">
        <v>76.336500000000001</v>
      </c>
      <c r="I14567">
        <v>61.170090000000002</v>
      </c>
      <c r="J14567">
        <v>62.441000000000003</v>
      </c>
      <c r="K14567">
        <v>108.756</v>
      </c>
      <c r="L14567">
        <v>140.83359999999999</v>
      </c>
      <c r="M14567">
        <v>172.91120000000001</v>
      </c>
      <c r="N14567">
        <v>219.22620000000001</v>
      </c>
      <c r="O14567">
        <v>548</v>
      </c>
      <c r="P14567">
        <v>136.74093999999999</v>
      </c>
      <c r="Q14567">
        <v>9</v>
      </c>
      <c r="R14567" s="75">
        <v>39329</v>
      </c>
      <c r="T14567" t="s">
        <v>112</v>
      </c>
      <c r="U14567">
        <v>5.7927699999999999E-2</v>
      </c>
      <c r="Y14567">
        <v>30</v>
      </c>
      <c r="Z14567" s="97">
        <v>1120000000</v>
      </c>
    </row>
    <row r="14568" spans="1:26">
      <c r="A14568" t="s">
        <v>80</v>
      </c>
      <c r="B14568" t="s">
        <v>56</v>
      </c>
      <c r="C14568" t="s">
        <v>18</v>
      </c>
      <c r="D14568">
        <v>2014</v>
      </c>
      <c r="E14568">
        <v>22</v>
      </c>
      <c r="F14568">
        <v>1110.2809999999999</v>
      </c>
      <c r="G14568">
        <v>1035.1320000000001</v>
      </c>
      <c r="H14568">
        <v>73.859710000000007</v>
      </c>
      <c r="I14568">
        <v>61.476689999999998</v>
      </c>
      <c r="J14568">
        <v>-3.6362589999999999</v>
      </c>
      <c r="K14568">
        <v>42.910879999999999</v>
      </c>
      <c r="L14568">
        <v>75.149289999999993</v>
      </c>
      <c r="M14568">
        <v>107.3877</v>
      </c>
      <c r="N14568">
        <v>153.9348</v>
      </c>
      <c r="O14568">
        <v>548</v>
      </c>
      <c r="P14568">
        <v>136.74093999999999</v>
      </c>
      <c r="Q14568">
        <v>9</v>
      </c>
      <c r="R14568" s="75">
        <v>39329</v>
      </c>
      <c r="T14568" t="s">
        <v>112</v>
      </c>
      <c r="U14568">
        <v>5.7927699999999999E-2</v>
      </c>
      <c r="Y14568">
        <v>30</v>
      </c>
      <c r="Z14568" s="97">
        <v>1130000000</v>
      </c>
    </row>
    <row r="14569" spans="1:26">
      <c r="A14569" t="s">
        <v>80</v>
      </c>
      <c r="B14569" t="s">
        <v>56</v>
      </c>
      <c r="C14569" t="s">
        <v>18</v>
      </c>
      <c r="D14569">
        <v>2014</v>
      </c>
      <c r="E14569">
        <v>23</v>
      </c>
      <c r="F14569">
        <v>1097.9169999999999</v>
      </c>
      <c r="G14569">
        <v>1046.7539999999999</v>
      </c>
      <c r="H14569">
        <v>71.174800000000005</v>
      </c>
      <c r="I14569">
        <v>60.73142</v>
      </c>
      <c r="J14569">
        <v>-26.66797</v>
      </c>
      <c r="K14569">
        <v>19.314889999999998</v>
      </c>
      <c r="L14569">
        <v>51.162480000000002</v>
      </c>
      <c r="M14569">
        <v>83.010059999999996</v>
      </c>
      <c r="N14569">
        <v>128.99289999999999</v>
      </c>
      <c r="O14569">
        <v>548</v>
      </c>
      <c r="P14569">
        <v>136.74093999999999</v>
      </c>
      <c r="Q14569">
        <v>9</v>
      </c>
      <c r="R14569" s="75">
        <v>39329</v>
      </c>
      <c r="T14569" t="s">
        <v>112</v>
      </c>
      <c r="U14569">
        <v>5.7927699999999999E-2</v>
      </c>
      <c r="Y14569">
        <v>30</v>
      </c>
      <c r="Z14569" s="97">
        <v>1110000000</v>
      </c>
    </row>
    <row r="14570" spans="1:26">
      <c r="A14570" t="s">
        <v>80</v>
      </c>
      <c r="B14570" t="s">
        <v>56</v>
      </c>
      <c r="C14570" t="s">
        <v>18</v>
      </c>
      <c r="D14570">
        <v>2014</v>
      </c>
      <c r="E14570">
        <v>24</v>
      </c>
      <c r="F14570">
        <v>1076.7570000000001</v>
      </c>
      <c r="G14570">
        <v>1040.519</v>
      </c>
      <c r="H14570">
        <v>70.161869999999993</v>
      </c>
      <c r="I14570">
        <v>60.545999999999999</v>
      </c>
      <c r="J14570">
        <v>-41.354179999999999</v>
      </c>
      <c r="K14570">
        <v>4.4882929999999996</v>
      </c>
      <c r="L14570">
        <v>36.23865</v>
      </c>
      <c r="M14570">
        <v>67.989000000000004</v>
      </c>
      <c r="N14570">
        <v>113.83150000000001</v>
      </c>
      <c r="O14570">
        <v>548</v>
      </c>
      <c r="P14570">
        <v>136.74093999999999</v>
      </c>
      <c r="Q14570">
        <v>9</v>
      </c>
      <c r="R14570" s="75">
        <v>39329</v>
      </c>
      <c r="T14570" t="s">
        <v>112</v>
      </c>
      <c r="U14570">
        <v>5.7927699999999999E-2</v>
      </c>
      <c r="Y14570">
        <v>30</v>
      </c>
      <c r="Z14570" s="97">
        <v>1100000000</v>
      </c>
    </row>
    <row r="14571" spans="1:26">
      <c r="A14571" t="s">
        <v>80</v>
      </c>
      <c r="B14571" t="s">
        <v>56</v>
      </c>
      <c r="C14571" t="s">
        <v>19</v>
      </c>
      <c r="D14571">
        <v>2014</v>
      </c>
      <c r="E14571">
        <v>1</v>
      </c>
      <c r="F14571">
        <v>1020.889</v>
      </c>
      <c r="G14571">
        <v>1020.889</v>
      </c>
      <c r="H14571">
        <v>69.116650000000007</v>
      </c>
      <c r="I14571">
        <v>60.504260000000002</v>
      </c>
      <c r="J14571">
        <v>-77.539339999999996</v>
      </c>
      <c r="K14571">
        <v>-31.728470000000002</v>
      </c>
      <c r="L14571">
        <v>0</v>
      </c>
      <c r="M14571">
        <v>31.728470000000002</v>
      </c>
      <c r="N14571">
        <v>77.539339999999996</v>
      </c>
      <c r="O14571">
        <v>548</v>
      </c>
      <c r="P14571">
        <v>136.74093999999999</v>
      </c>
      <c r="Q14571">
        <v>10</v>
      </c>
      <c r="R14571" s="75">
        <v>37915</v>
      </c>
      <c r="T14571" t="s">
        <v>112</v>
      </c>
      <c r="U14571">
        <v>7.6283400000000001E-2</v>
      </c>
      <c r="Y14571">
        <v>30</v>
      </c>
      <c r="Z14571" s="97">
        <v>1100000000</v>
      </c>
    </row>
    <row r="14572" spans="1:26">
      <c r="A14572" t="s">
        <v>80</v>
      </c>
      <c r="B14572" t="s">
        <v>56</v>
      </c>
      <c r="C14572" t="s">
        <v>19</v>
      </c>
      <c r="D14572">
        <v>2014</v>
      </c>
      <c r="E14572">
        <v>2</v>
      </c>
      <c r="F14572">
        <v>1014.1660000000001</v>
      </c>
      <c r="G14572">
        <v>1014.1660000000001</v>
      </c>
      <c r="H14572">
        <v>68.086179999999999</v>
      </c>
      <c r="I14572">
        <v>60.405799999999999</v>
      </c>
      <c r="J14572">
        <v>-77.413150000000002</v>
      </c>
      <c r="K14572">
        <v>-31.676829999999999</v>
      </c>
      <c r="L14572">
        <v>0</v>
      </c>
      <c r="M14572">
        <v>31.676829999999999</v>
      </c>
      <c r="N14572">
        <v>77.413150000000002</v>
      </c>
      <c r="O14572">
        <v>548</v>
      </c>
      <c r="P14572">
        <v>136.74093999999999</v>
      </c>
      <c r="Q14572">
        <v>10</v>
      </c>
      <c r="R14572" s="75">
        <v>37915</v>
      </c>
      <c r="T14572" t="s">
        <v>112</v>
      </c>
      <c r="U14572">
        <v>7.6283400000000001E-2</v>
      </c>
      <c r="Y14572">
        <v>30</v>
      </c>
      <c r="Z14572" s="97">
        <v>1100000000</v>
      </c>
    </row>
    <row r="14573" spans="1:26">
      <c r="A14573" t="s">
        <v>80</v>
      </c>
      <c r="B14573" t="s">
        <v>56</v>
      </c>
      <c r="C14573" t="s">
        <v>19</v>
      </c>
      <c r="D14573">
        <v>2014</v>
      </c>
      <c r="E14573">
        <v>3</v>
      </c>
      <c r="F14573">
        <v>1025.2180000000001</v>
      </c>
      <c r="G14573">
        <v>1025.2180000000001</v>
      </c>
      <c r="H14573">
        <v>67.156589999999994</v>
      </c>
      <c r="I14573">
        <v>60.484259999999999</v>
      </c>
      <c r="J14573">
        <v>-77.513689999999997</v>
      </c>
      <c r="K14573">
        <v>-31.717980000000001</v>
      </c>
      <c r="L14573">
        <v>0</v>
      </c>
      <c r="M14573">
        <v>31.717980000000001</v>
      </c>
      <c r="N14573">
        <v>77.513689999999997</v>
      </c>
      <c r="O14573">
        <v>548</v>
      </c>
      <c r="P14573">
        <v>136.74093999999999</v>
      </c>
      <c r="Q14573">
        <v>10</v>
      </c>
      <c r="R14573" s="75">
        <v>37915</v>
      </c>
      <c r="T14573" t="s">
        <v>112</v>
      </c>
      <c r="U14573">
        <v>7.6283400000000001E-2</v>
      </c>
      <c r="Y14573">
        <v>30</v>
      </c>
      <c r="Z14573" s="97">
        <v>1100000000</v>
      </c>
    </row>
    <row r="14574" spans="1:26">
      <c r="A14574" t="s">
        <v>80</v>
      </c>
      <c r="B14574" t="s">
        <v>56</v>
      </c>
      <c r="C14574" t="s">
        <v>19</v>
      </c>
      <c r="D14574">
        <v>2014</v>
      </c>
      <c r="E14574">
        <v>4</v>
      </c>
      <c r="F14574">
        <v>1053.498</v>
      </c>
      <c r="G14574">
        <v>1053.498</v>
      </c>
      <c r="H14574">
        <v>66.530510000000007</v>
      </c>
      <c r="I14574">
        <v>60.458460000000002</v>
      </c>
      <c r="J14574">
        <v>-77.480630000000005</v>
      </c>
      <c r="K14574">
        <v>-31.704450000000001</v>
      </c>
      <c r="L14574">
        <v>0</v>
      </c>
      <c r="M14574">
        <v>31.704450000000001</v>
      </c>
      <c r="N14574">
        <v>77.480630000000005</v>
      </c>
      <c r="O14574">
        <v>548</v>
      </c>
      <c r="P14574">
        <v>136.74093999999999</v>
      </c>
      <c r="Q14574">
        <v>10</v>
      </c>
      <c r="R14574" s="75">
        <v>37915</v>
      </c>
      <c r="T14574" t="s">
        <v>112</v>
      </c>
      <c r="U14574">
        <v>7.6283400000000001E-2</v>
      </c>
      <c r="Y14574">
        <v>30</v>
      </c>
      <c r="Z14574" s="97">
        <v>1100000000</v>
      </c>
    </row>
    <row r="14575" spans="1:26">
      <c r="A14575" t="s">
        <v>80</v>
      </c>
      <c r="B14575" t="s">
        <v>56</v>
      </c>
      <c r="C14575" t="s">
        <v>19</v>
      </c>
      <c r="D14575">
        <v>2014</v>
      </c>
      <c r="E14575">
        <v>5</v>
      </c>
      <c r="F14575">
        <v>1112.501</v>
      </c>
      <c r="G14575">
        <v>1112.501</v>
      </c>
      <c r="H14575">
        <v>66.058170000000004</v>
      </c>
      <c r="I14575">
        <v>60.449730000000002</v>
      </c>
      <c r="J14575">
        <v>-77.469449999999995</v>
      </c>
      <c r="K14575">
        <v>-31.699870000000001</v>
      </c>
      <c r="L14575">
        <v>0</v>
      </c>
      <c r="M14575">
        <v>31.699870000000001</v>
      </c>
      <c r="N14575">
        <v>77.469449999999995</v>
      </c>
      <c r="O14575">
        <v>548</v>
      </c>
      <c r="P14575">
        <v>136.74093999999999</v>
      </c>
      <c r="Q14575">
        <v>10</v>
      </c>
      <c r="R14575" s="75">
        <v>37915</v>
      </c>
      <c r="T14575" t="s">
        <v>112</v>
      </c>
      <c r="U14575">
        <v>7.6283400000000001E-2</v>
      </c>
      <c r="Y14575">
        <v>30</v>
      </c>
      <c r="Z14575" s="97">
        <v>1100000000</v>
      </c>
    </row>
    <row r="14576" spans="1:26">
      <c r="A14576" t="s">
        <v>80</v>
      </c>
      <c r="B14576" t="s">
        <v>56</v>
      </c>
      <c r="C14576" t="s">
        <v>19</v>
      </c>
      <c r="D14576">
        <v>2014</v>
      </c>
      <c r="E14576">
        <v>6</v>
      </c>
      <c r="F14576">
        <v>1159.2059999999999</v>
      </c>
      <c r="G14576">
        <v>1159.2059999999999</v>
      </c>
      <c r="H14576">
        <v>66.075580000000002</v>
      </c>
      <c r="I14576">
        <v>60.495690000000003</v>
      </c>
      <c r="J14576">
        <v>-77.528350000000003</v>
      </c>
      <c r="K14576">
        <v>-31.723970000000001</v>
      </c>
      <c r="L14576">
        <v>0</v>
      </c>
      <c r="M14576">
        <v>31.723970000000001</v>
      </c>
      <c r="N14576">
        <v>77.528350000000003</v>
      </c>
      <c r="O14576">
        <v>548</v>
      </c>
      <c r="P14576">
        <v>136.74093999999999</v>
      </c>
      <c r="Q14576">
        <v>10</v>
      </c>
      <c r="R14576" s="75">
        <v>37915</v>
      </c>
      <c r="T14576" t="s">
        <v>112</v>
      </c>
      <c r="U14576">
        <v>7.6283400000000001E-2</v>
      </c>
      <c r="Y14576">
        <v>30</v>
      </c>
      <c r="Z14576" s="97">
        <v>1100000000</v>
      </c>
    </row>
    <row r="14577" spans="1:26">
      <c r="A14577" t="s">
        <v>80</v>
      </c>
      <c r="B14577" t="s">
        <v>56</v>
      </c>
      <c r="C14577" t="s">
        <v>19</v>
      </c>
      <c r="D14577">
        <v>2014</v>
      </c>
      <c r="E14577">
        <v>7</v>
      </c>
      <c r="F14577">
        <v>1169.3330000000001</v>
      </c>
      <c r="G14577">
        <v>1169.3330000000001</v>
      </c>
      <c r="H14577">
        <v>65.408969999999997</v>
      </c>
      <c r="I14577">
        <v>60.424190000000003</v>
      </c>
      <c r="J14577">
        <v>-77.436710000000005</v>
      </c>
      <c r="K14577">
        <v>-31.68647</v>
      </c>
      <c r="L14577">
        <v>0</v>
      </c>
      <c r="M14577">
        <v>31.68647</v>
      </c>
      <c r="N14577">
        <v>77.436710000000005</v>
      </c>
      <c r="O14577">
        <v>548</v>
      </c>
      <c r="P14577">
        <v>136.74093999999999</v>
      </c>
      <c r="Q14577">
        <v>10</v>
      </c>
      <c r="R14577" s="75">
        <v>37915</v>
      </c>
      <c r="T14577" t="s">
        <v>112</v>
      </c>
      <c r="U14577">
        <v>7.6283400000000001E-2</v>
      </c>
      <c r="Y14577">
        <v>30</v>
      </c>
      <c r="Z14577" s="97">
        <v>1100000000</v>
      </c>
    </row>
    <row r="14578" spans="1:26">
      <c r="A14578" t="s">
        <v>80</v>
      </c>
      <c r="B14578" t="s">
        <v>56</v>
      </c>
      <c r="C14578" t="s">
        <v>19</v>
      </c>
      <c r="D14578">
        <v>2014</v>
      </c>
      <c r="E14578">
        <v>8</v>
      </c>
      <c r="F14578">
        <v>1187.3409999999999</v>
      </c>
      <c r="G14578">
        <v>1187.3409999999999</v>
      </c>
      <c r="H14578">
        <v>66.360129999999998</v>
      </c>
      <c r="I14578">
        <v>60.536279999999998</v>
      </c>
      <c r="J14578">
        <v>-77.580359999999999</v>
      </c>
      <c r="K14578">
        <v>-31.745249999999999</v>
      </c>
      <c r="L14578">
        <v>0</v>
      </c>
      <c r="M14578">
        <v>31.745249999999999</v>
      </c>
      <c r="N14578">
        <v>77.580359999999999</v>
      </c>
      <c r="O14578">
        <v>548</v>
      </c>
      <c r="P14578">
        <v>136.74093999999999</v>
      </c>
      <c r="Q14578">
        <v>10</v>
      </c>
      <c r="R14578" s="75">
        <v>37915</v>
      </c>
      <c r="T14578" t="s">
        <v>112</v>
      </c>
      <c r="U14578">
        <v>7.6283400000000001E-2</v>
      </c>
      <c r="Y14578">
        <v>30</v>
      </c>
      <c r="Z14578" s="97">
        <v>1100000000</v>
      </c>
    </row>
    <row r="14579" spans="1:26">
      <c r="A14579" t="s">
        <v>80</v>
      </c>
      <c r="B14579" t="s">
        <v>56</v>
      </c>
      <c r="C14579" t="s">
        <v>19</v>
      </c>
      <c r="D14579">
        <v>2014</v>
      </c>
      <c r="E14579">
        <v>9</v>
      </c>
      <c r="F14579">
        <v>1191.057</v>
      </c>
      <c r="G14579">
        <v>1191.057</v>
      </c>
      <c r="H14579">
        <v>70.418310000000005</v>
      </c>
      <c r="I14579">
        <v>60.524340000000002</v>
      </c>
      <c r="J14579">
        <v>-77.565060000000003</v>
      </c>
      <c r="K14579">
        <v>-31.738990000000001</v>
      </c>
      <c r="L14579">
        <v>0</v>
      </c>
      <c r="M14579">
        <v>31.738990000000001</v>
      </c>
      <c r="N14579">
        <v>77.565060000000003</v>
      </c>
      <c r="O14579">
        <v>548</v>
      </c>
      <c r="P14579">
        <v>136.74093999999999</v>
      </c>
      <c r="Q14579">
        <v>10</v>
      </c>
      <c r="R14579" s="75">
        <v>37915</v>
      </c>
      <c r="T14579" t="s">
        <v>112</v>
      </c>
      <c r="U14579">
        <v>7.6283400000000001E-2</v>
      </c>
      <c r="Y14579">
        <v>30</v>
      </c>
      <c r="Z14579" s="97">
        <v>1100000000</v>
      </c>
    </row>
    <row r="14580" spans="1:26">
      <c r="A14580" t="s">
        <v>80</v>
      </c>
      <c r="B14580" t="s">
        <v>56</v>
      </c>
      <c r="C14580" t="s">
        <v>19</v>
      </c>
      <c r="D14580">
        <v>2014</v>
      </c>
      <c r="E14580">
        <v>10</v>
      </c>
      <c r="F14580">
        <v>1201.806</v>
      </c>
      <c r="G14580">
        <v>1201.806</v>
      </c>
      <c r="H14580">
        <v>76.593350000000001</v>
      </c>
      <c r="I14580">
        <v>60.474789999999999</v>
      </c>
      <c r="J14580">
        <v>-77.501559999999998</v>
      </c>
      <c r="K14580">
        <v>-31.713010000000001</v>
      </c>
      <c r="L14580">
        <v>0</v>
      </c>
      <c r="M14580">
        <v>31.713010000000001</v>
      </c>
      <c r="N14580">
        <v>77.501559999999998</v>
      </c>
      <c r="O14580">
        <v>548</v>
      </c>
      <c r="P14580">
        <v>136.74093999999999</v>
      </c>
      <c r="Q14580">
        <v>10</v>
      </c>
      <c r="R14580" s="75">
        <v>37915</v>
      </c>
      <c r="T14580" t="s">
        <v>112</v>
      </c>
      <c r="U14580">
        <v>7.6283400000000001E-2</v>
      </c>
      <c r="Y14580">
        <v>30</v>
      </c>
      <c r="Z14580" s="97">
        <v>1100000000</v>
      </c>
    </row>
    <row r="14581" spans="1:26">
      <c r="A14581" t="s">
        <v>80</v>
      </c>
      <c r="B14581" t="s">
        <v>56</v>
      </c>
      <c r="C14581" t="s">
        <v>19</v>
      </c>
      <c r="D14581">
        <v>2014</v>
      </c>
      <c r="E14581">
        <v>11</v>
      </c>
      <c r="F14581">
        <v>1210.433</v>
      </c>
      <c r="G14581">
        <v>1210.9490000000001</v>
      </c>
      <c r="H14581">
        <v>83.06268</v>
      </c>
      <c r="I14581">
        <v>60.521659999999997</v>
      </c>
      <c r="J14581">
        <v>-78.077500000000001</v>
      </c>
      <c r="K14581">
        <v>-32.253459999999997</v>
      </c>
      <c r="L14581">
        <v>-0.51586909999999997</v>
      </c>
      <c r="M14581">
        <v>31.221720000000001</v>
      </c>
      <c r="N14581">
        <v>77.045760000000001</v>
      </c>
      <c r="O14581">
        <v>548</v>
      </c>
      <c r="P14581">
        <v>136.74093999999999</v>
      </c>
      <c r="Q14581">
        <v>10</v>
      </c>
      <c r="R14581" s="75">
        <v>37915</v>
      </c>
      <c r="T14581" t="s">
        <v>112</v>
      </c>
      <c r="U14581">
        <v>7.6283400000000001E-2</v>
      </c>
      <c r="Y14581">
        <v>30</v>
      </c>
      <c r="Z14581" s="97">
        <v>1100000000</v>
      </c>
    </row>
    <row r="14582" spans="1:26">
      <c r="A14582" t="s">
        <v>80</v>
      </c>
      <c r="B14582" t="s">
        <v>56</v>
      </c>
      <c r="C14582" t="s">
        <v>19</v>
      </c>
      <c r="D14582">
        <v>2014</v>
      </c>
      <c r="E14582">
        <v>12</v>
      </c>
      <c r="F14582">
        <v>1182.7750000000001</v>
      </c>
      <c r="G14582">
        <v>1206.039</v>
      </c>
      <c r="H14582">
        <v>88.363219999999998</v>
      </c>
      <c r="I14582">
        <v>60.552349999999997</v>
      </c>
      <c r="J14582">
        <v>-100.8657</v>
      </c>
      <c r="K14582">
        <v>-55.018450000000001</v>
      </c>
      <c r="L14582">
        <v>-23.264769999999999</v>
      </c>
      <c r="M14582">
        <v>8.4889130000000002</v>
      </c>
      <c r="N14582">
        <v>54.336190000000002</v>
      </c>
      <c r="O14582">
        <v>548</v>
      </c>
      <c r="P14582">
        <v>136.74093999999999</v>
      </c>
      <c r="Q14582">
        <v>10</v>
      </c>
      <c r="R14582" s="75">
        <v>37915</v>
      </c>
      <c r="T14582" t="s">
        <v>112</v>
      </c>
      <c r="U14582">
        <v>7.6283400000000001E-2</v>
      </c>
      <c r="Y14582">
        <v>30</v>
      </c>
      <c r="Z14582" s="97">
        <v>1100000000</v>
      </c>
    </row>
    <row r="14583" spans="1:26">
      <c r="A14583" t="s">
        <v>80</v>
      </c>
      <c r="B14583" t="s">
        <v>56</v>
      </c>
      <c r="C14583" t="s">
        <v>19</v>
      </c>
      <c r="D14583">
        <v>2014</v>
      </c>
      <c r="E14583">
        <v>13</v>
      </c>
      <c r="F14583">
        <v>1154.4159999999999</v>
      </c>
      <c r="G14583">
        <v>734.91079999999999</v>
      </c>
      <c r="H14583">
        <v>91.360330000000005</v>
      </c>
      <c r="I14583">
        <v>60.449249999999999</v>
      </c>
      <c r="J14583">
        <v>342.03629999999998</v>
      </c>
      <c r="K14583">
        <v>387.80549999999999</v>
      </c>
      <c r="L14583">
        <v>419.50510000000003</v>
      </c>
      <c r="M14583">
        <v>451.2047</v>
      </c>
      <c r="N14583">
        <v>496.97399999999999</v>
      </c>
      <c r="O14583">
        <v>548</v>
      </c>
      <c r="P14583">
        <v>136.74093999999999</v>
      </c>
      <c r="Q14583">
        <v>10</v>
      </c>
      <c r="R14583" s="75">
        <v>37915</v>
      </c>
      <c r="T14583" t="s">
        <v>112</v>
      </c>
      <c r="U14583">
        <v>7.6283400000000001E-2</v>
      </c>
      <c r="Y14583">
        <v>30</v>
      </c>
      <c r="Z14583" s="97">
        <v>1100000000</v>
      </c>
    </row>
    <row r="14584" spans="1:26">
      <c r="A14584" t="s">
        <v>80</v>
      </c>
      <c r="B14584" t="s">
        <v>56</v>
      </c>
      <c r="C14584" t="s">
        <v>19</v>
      </c>
      <c r="D14584">
        <v>2014</v>
      </c>
      <c r="E14584">
        <v>14</v>
      </c>
      <c r="F14584">
        <v>1115.981</v>
      </c>
      <c r="G14584">
        <v>210.16210000000001</v>
      </c>
      <c r="H14584">
        <v>92.659059999999997</v>
      </c>
      <c r="I14584">
        <v>60.2896</v>
      </c>
      <c r="J14584">
        <v>828.55430000000001</v>
      </c>
      <c r="K14584">
        <v>874.20259999999996</v>
      </c>
      <c r="L14584">
        <v>905.81849999999997</v>
      </c>
      <c r="M14584">
        <v>937.43439999999998</v>
      </c>
      <c r="N14584">
        <v>983.08270000000005</v>
      </c>
      <c r="O14584">
        <v>548</v>
      </c>
      <c r="P14584">
        <v>136.74093999999999</v>
      </c>
      <c r="Q14584">
        <v>10</v>
      </c>
      <c r="R14584" s="75">
        <v>37915</v>
      </c>
      <c r="T14584" t="s">
        <v>112</v>
      </c>
      <c r="U14584">
        <v>7.6283400000000001E-2</v>
      </c>
      <c r="Y14584">
        <v>30</v>
      </c>
      <c r="Z14584" s="97">
        <v>1090000000</v>
      </c>
    </row>
    <row r="14585" spans="1:26">
      <c r="A14585" t="s">
        <v>80</v>
      </c>
      <c r="B14585" t="s">
        <v>56</v>
      </c>
      <c r="C14585" t="s">
        <v>19</v>
      </c>
      <c r="D14585">
        <v>2014</v>
      </c>
      <c r="E14585">
        <v>15</v>
      </c>
      <c r="F14585">
        <v>1086.578</v>
      </c>
      <c r="G14585">
        <v>209.1798</v>
      </c>
      <c r="H14585">
        <v>92.877359999999996</v>
      </c>
      <c r="I14585">
        <v>60.188189999999999</v>
      </c>
      <c r="J14585">
        <v>800.26430000000005</v>
      </c>
      <c r="K14585">
        <v>845.83579999999995</v>
      </c>
      <c r="L14585">
        <v>877.39859999999999</v>
      </c>
      <c r="M14585">
        <v>908.96119999999996</v>
      </c>
      <c r="N14585">
        <v>954.53279999999995</v>
      </c>
      <c r="O14585">
        <v>548</v>
      </c>
      <c r="P14585">
        <v>136.74093999999999</v>
      </c>
      <c r="Q14585">
        <v>10</v>
      </c>
      <c r="R14585" s="75">
        <v>37915</v>
      </c>
      <c r="T14585" t="s">
        <v>112</v>
      </c>
      <c r="U14585">
        <v>7.6283400000000001E-2</v>
      </c>
      <c r="Y14585">
        <v>30</v>
      </c>
      <c r="Z14585" s="97">
        <v>1090000000</v>
      </c>
    </row>
    <row r="14586" spans="1:26">
      <c r="A14586" t="s">
        <v>80</v>
      </c>
      <c r="B14586" t="s">
        <v>56</v>
      </c>
      <c r="C14586" t="s">
        <v>19</v>
      </c>
      <c r="D14586">
        <v>2014</v>
      </c>
      <c r="E14586">
        <v>16</v>
      </c>
      <c r="F14586">
        <v>1056.818</v>
      </c>
      <c r="G14586">
        <v>208.8809</v>
      </c>
      <c r="H14586">
        <v>91.993300000000005</v>
      </c>
      <c r="I14586">
        <v>60.242930000000001</v>
      </c>
      <c r="J14586">
        <v>770.73310000000004</v>
      </c>
      <c r="K14586">
        <v>816.34609999999998</v>
      </c>
      <c r="L14586">
        <v>847.9375</v>
      </c>
      <c r="M14586">
        <v>879.52890000000002</v>
      </c>
      <c r="N14586">
        <v>925.14189999999996</v>
      </c>
      <c r="O14586">
        <v>548</v>
      </c>
      <c r="P14586">
        <v>136.74093999999999</v>
      </c>
      <c r="Q14586">
        <v>10</v>
      </c>
      <c r="R14586" s="75">
        <v>37915</v>
      </c>
      <c r="T14586" t="s">
        <v>112</v>
      </c>
      <c r="U14586">
        <v>7.6283400000000001E-2</v>
      </c>
      <c r="Y14586">
        <v>30</v>
      </c>
      <c r="Z14586" s="97">
        <v>1090000000</v>
      </c>
    </row>
    <row r="14587" spans="1:26">
      <c r="A14587" t="s">
        <v>80</v>
      </c>
      <c r="B14587" t="s">
        <v>56</v>
      </c>
      <c r="C14587" t="s">
        <v>19</v>
      </c>
      <c r="D14587">
        <v>2014</v>
      </c>
      <c r="E14587">
        <v>17</v>
      </c>
      <c r="F14587">
        <v>1040.6400000000001</v>
      </c>
      <c r="G14587">
        <v>207.80609999999999</v>
      </c>
      <c r="H14587">
        <v>90.290210000000002</v>
      </c>
      <c r="I14587">
        <v>60.23612</v>
      </c>
      <c r="J14587">
        <v>755.63810000000001</v>
      </c>
      <c r="K14587">
        <v>801.24590000000001</v>
      </c>
      <c r="L14587">
        <v>832.83370000000002</v>
      </c>
      <c r="M14587">
        <v>864.42160000000001</v>
      </c>
      <c r="N14587">
        <v>910.02940000000001</v>
      </c>
      <c r="O14587">
        <v>548</v>
      </c>
      <c r="P14587">
        <v>136.74093999999999</v>
      </c>
      <c r="Q14587">
        <v>10</v>
      </c>
      <c r="R14587" s="75">
        <v>37915</v>
      </c>
      <c r="T14587" t="s">
        <v>112</v>
      </c>
      <c r="U14587">
        <v>7.6283400000000001E-2</v>
      </c>
      <c r="Y14587">
        <v>30</v>
      </c>
      <c r="Z14587" s="97">
        <v>1090000000</v>
      </c>
    </row>
    <row r="14588" spans="1:26">
      <c r="A14588" t="s">
        <v>80</v>
      </c>
      <c r="B14588" t="s">
        <v>56</v>
      </c>
      <c r="C14588" t="s">
        <v>19</v>
      </c>
      <c r="D14588">
        <v>2014</v>
      </c>
      <c r="E14588">
        <v>18</v>
      </c>
      <c r="F14588">
        <v>1045.08</v>
      </c>
      <c r="G14588">
        <v>208.18469999999999</v>
      </c>
      <c r="H14588">
        <v>86.708659999999995</v>
      </c>
      <c r="I14588">
        <v>60.277630000000002</v>
      </c>
      <c r="J14588">
        <v>759.64620000000002</v>
      </c>
      <c r="K14588">
        <v>805.28549999999996</v>
      </c>
      <c r="L14588">
        <v>836.89509999999996</v>
      </c>
      <c r="M14588">
        <v>868.50469999999996</v>
      </c>
      <c r="N14588">
        <v>914.14400000000001</v>
      </c>
      <c r="O14588">
        <v>548</v>
      </c>
      <c r="P14588">
        <v>136.74093999999999</v>
      </c>
      <c r="Q14588">
        <v>10</v>
      </c>
      <c r="R14588" s="75">
        <v>37915</v>
      </c>
      <c r="T14588" t="s">
        <v>112</v>
      </c>
      <c r="U14588">
        <v>7.6283400000000001E-2</v>
      </c>
      <c r="Y14588">
        <v>30</v>
      </c>
      <c r="Z14588" s="97">
        <v>1090000000</v>
      </c>
    </row>
    <row r="14589" spans="1:26">
      <c r="A14589" t="s">
        <v>80</v>
      </c>
      <c r="B14589" t="s">
        <v>56</v>
      </c>
      <c r="C14589" t="s">
        <v>19</v>
      </c>
      <c r="D14589">
        <v>2014</v>
      </c>
      <c r="E14589">
        <v>19</v>
      </c>
      <c r="F14589">
        <v>1049.8820000000001</v>
      </c>
      <c r="G14589">
        <v>541.88229999999999</v>
      </c>
      <c r="H14589">
        <v>81.245990000000006</v>
      </c>
      <c r="I14589">
        <v>60.401380000000003</v>
      </c>
      <c r="J14589">
        <v>430.59219999999999</v>
      </c>
      <c r="K14589">
        <v>476.32510000000002</v>
      </c>
      <c r="L14589">
        <v>507.99959999999999</v>
      </c>
      <c r="M14589">
        <v>539.67409999999995</v>
      </c>
      <c r="N14589">
        <v>585.40710000000001</v>
      </c>
      <c r="O14589">
        <v>548</v>
      </c>
      <c r="P14589">
        <v>136.74093999999999</v>
      </c>
      <c r="Q14589">
        <v>10</v>
      </c>
      <c r="R14589" s="75">
        <v>37915</v>
      </c>
      <c r="T14589" t="s">
        <v>112</v>
      </c>
      <c r="U14589">
        <v>7.6283400000000001E-2</v>
      </c>
      <c r="Y14589">
        <v>30</v>
      </c>
      <c r="Z14589" s="97">
        <v>1100000000</v>
      </c>
    </row>
    <row r="14590" spans="1:26">
      <c r="A14590" t="s">
        <v>80</v>
      </c>
      <c r="B14590" t="s">
        <v>56</v>
      </c>
      <c r="C14590" t="s">
        <v>19</v>
      </c>
      <c r="D14590">
        <v>2014</v>
      </c>
      <c r="E14590">
        <v>20</v>
      </c>
      <c r="F14590">
        <v>1040.3</v>
      </c>
      <c r="G14590">
        <v>875.23069999999996</v>
      </c>
      <c r="H14590">
        <v>77.571740000000005</v>
      </c>
      <c r="I14590">
        <v>60.333150000000003</v>
      </c>
      <c r="J14590">
        <v>87.749359999999996</v>
      </c>
      <c r="K14590">
        <v>133.4307</v>
      </c>
      <c r="L14590">
        <v>165.0694</v>
      </c>
      <c r="M14590">
        <v>196.7081</v>
      </c>
      <c r="N14590">
        <v>242.38939999999999</v>
      </c>
      <c r="O14590">
        <v>548</v>
      </c>
      <c r="P14590">
        <v>136.74093999999999</v>
      </c>
      <c r="Q14590">
        <v>10</v>
      </c>
      <c r="R14590" s="75">
        <v>37915</v>
      </c>
      <c r="T14590" t="s">
        <v>112</v>
      </c>
      <c r="U14590">
        <v>7.6283400000000001E-2</v>
      </c>
      <c r="Y14590">
        <v>30</v>
      </c>
      <c r="Z14590" s="97">
        <v>1090000000</v>
      </c>
    </row>
    <row r="14591" spans="1:26">
      <c r="A14591" t="s">
        <v>80</v>
      </c>
      <c r="B14591" t="s">
        <v>56</v>
      </c>
      <c r="C14591" t="s">
        <v>19</v>
      </c>
      <c r="D14591">
        <v>2014</v>
      </c>
      <c r="E14591">
        <v>21</v>
      </c>
      <c r="F14591">
        <v>1040.4949999999999</v>
      </c>
      <c r="G14591">
        <v>953.72450000000003</v>
      </c>
      <c r="H14591">
        <v>74.842320000000001</v>
      </c>
      <c r="I14591">
        <v>60.438009999999998</v>
      </c>
      <c r="J14591">
        <v>9.3157750000000004</v>
      </c>
      <c r="K14591">
        <v>55.076479999999997</v>
      </c>
      <c r="L14591">
        <v>86.770200000000003</v>
      </c>
      <c r="M14591">
        <v>118.4639</v>
      </c>
      <c r="N14591">
        <v>164.22460000000001</v>
      </c>
      <c r="O14591">
        <v>548</v>
      </c>
      <c r="P14591">
        <v>136.74093999999999</v>
      </c>
      <c r="Q14591">
        <v>10</v>
      </c>
      <c r="R14591" s="75">
        <v>37915</v>
      </c>
      <c r="T14591" t="s">
        <v>112</v>
      </c>
      <c r="U14591">
        <v>7.6283400000000001E-2</v>
      </c>
      <c r="Y14591">
        <v>30</v>
      </c>
      <c r="Z14591" s="97">
        <v>1100000000</v>
      </c>
    </row>
    <row r="14592" spans="1:26">
      <c r="A14592" t="s">
        <v>80</v>
      </c>
      <c r="B14592" t="s">
        <v>56</v>
      </c>
      <c r="C14592" t="s">
        <v>19</v>
      </c>
      <c r="D14592">
        <v>2014</v>
      </c>
      <c r="E14592">
        <v>22</v>
      </c>
      <c r="F14592">
        <v>1048.0150000000001</v>
      </c>
      <c r="G14592">
        <v>1000.612</v>
      </c>
      <c r="H14592">
        <v>72.465800000000002</v>
      </c>
      <c r="I14592">
        <v>60.65578</v>
      </c>
      <c r="J14592">
        <v>-30.33043</v>
      </c>
      <c r="K14592">
        <v>15.59515</v>
      </c>
      <c r="L14592">
        <v>47.403080000000003</v>
      </c>
      <c r="M14592">
        <v>79.210999999999999</v>
      </c>
      <c r="N14592">
        <v>125.1366</v>
      </c>
      <c r="O14592">
        <v>548</v>
      </c>
      <c r="P14592">
        <v>136.74093999999999</v>
      </c>
      <c r="Q14592">
        <v>10</v>
      </c>
      <c r="R14592" s="75">
        <v>37915</v>
      </c>
      <c r="T14592" t="s">
        <v>112</v>
      </c>
      <c r="U14592">
        <v>7.6283400000000001E-2</v>
      </c>
      <c r="Y14592">
        <v>30</v>
      </c>
      <c r="Z14592" s="97">
        <v>1100000000</v>
      </c>
    </row>
    <row r="14593" spans="1:26">
      <c r="A14593" t="s">
        <v>80</v>
      </c>
      <c r="B14593" t="s">
        <v>56</v>
      </c>
      <c r="C14593" t="s">
        <v>19</v>
      </c>
      <c r="D14593">
        <v>2014</v>
      </c>
      <c r="E14593">
        <v>23</v>
      </c>
      <c r="F14593">
        <v>1057.672</v>
      </c>
      <c r="G14593">
        <v>1010.936</v>
      </c>
      <c r="H14593">
        <v>70.481359999999995</v>
      </c>
      <c r="I14593">
        <v>60.599119999999999</v>
      </c>
      <c r="J14593">
        <v>-30.92482</v>
      </c>
      <c r="K14593">
        <v>14.95787</v>
      </c>
      <c r="L14593">
        <v>46.736080000000001</v>
      </c>
      <c r="M14593">
        <v>78.514300000000006</v>
      </c>
      <c r="N14593">
        <v>124.39700000000001</v>
      </c>
      <c r="O14593">
        <v>548</v>
      </c>
      <c r="P14593">
        <v>136.74093999999999</v>
      </c>
      <c r="Q14593">
        <v>10</v>
      </c>
      <c r="R14593" s="75">
        <v>37915</v>
      </c>
      <c r="T14593" t="s">
        <v>112</v>
      </c>
      <c r="U14593">
        <v>7.6283400000000001E-2</v>
      </c>
      <c r="Y14593">
        <v>30</v>
      </c>
      <c r="Z14593" s="97">
        <v>1100000000</v>
      </c>
    </row>
    <row r="14594" spans="1:26">
      <c r="A14594" t="s">
        <v>80</v>
      </c>
      <c r="B14594" t="s">
        <v>56</v>
      </c>
      <c r="C14594" t="s">
        <v>19</v>
      </c>
      <c r="D14594">
        <v>2014</v>
      </c>
      <c r="E14594">
        <v>24</v>
      </c>
      <c r="F14594">
        <v>1043.443</v>
      </c>
      <c r="G14594">
        <v>1008.573</v>
      </c>
      <c r="H14594">
        <v>69.186970000000002</v>
      </c>
      <c r="I14594">
        <v>60.568260000000002</v>
      </c>
      <c r="J14594">
        <v>-42.751350000000002</v>
      </c>
      <c r="K14594">
        <v>3.1079680000000001</v>
      </c>
      <c r="L14594">
        <v>34.869999999999997</v>
      </c>
      <c r="M14594">
        <v>66.632019999999997</v>
      </c>
      <c r="N14594">
        <v>112.4913</v>
      </c>
      <c r="O14594">
        <v>548</v>
      </c>
      <c r="P14594">
        <v>136.74093999999999</v>
      </c>
      <c r="Q14594">
        <v>10</v>
      </c>
      <c r="R14594" s="75">
        <v>37915</v>
      </c>
      <c r="T14594" t="s">
        <v>112</v>
      </c>
      <c r="U14594">
        <v>7.6283400000000001E-2</v>
      </c>
      <c r="Y14594">
        <v>30</v>
      </c>
      <c r="Z14594" s="97">
        <v>1100000000</v>
      </c>
    </row>
    <row r="14595" spans="1:26">
      <c r="A14595" t="s">
        <v>80</v>
      </c>
      <c r="B14595" t="s">
        <v>56</v>
      </c>
      <c r="C14595" t="s">
        <v>20</v>
      </c>
      <c r="D14595">
        <v>2014</v>
      </c>
      <c r="E14595">
        <v>1</v>
      </c>
      <c r="F14595">
        <v>986.37789999999995</v>
      </c>
      <c r="G14595">
        <v>986.37789999999995</v>
      </c>
      <c r="H14595">
        <v>71.828280000000007</v>
      </c>
      <c r="I14595">
        <v>62.40737</v>
      </c>
      <c r="J14595">
        <v>-79.978260000000006</v>
      </c>
      <c r="K14595">
        <v>-32.726460000000003</v>
      </c>
      <c r="L14595">
        <v>0</v>
      </c>
      <c r="M14595">
        <v>32.726460000000003</v>
      </c>
      <c r="N14595">
        <v>79.978260000000006</v>
      </c>
      <c r="O14595">
        <v>548</v>
      </c>
      <c r="P14595">
        <v>136.74093999999999</v>
      </c>
      <c r="Q14595">
        <v>11</v>
      </c>
      <c r="R14595" s="75">
        <v>37580</v>
      </c>
      <c r="T14595" t="s">
        <v>112</v>
      </c>
      <c r="U14595">
        <v>7.1108400000000002E-2</v>
      </c>
      <c r="Y14595">
        <v>30</v>
      </c>
      <c r="Z14595" s="97">
        <v>1170000000</v>
      </c>
    </row>
    <row r="14596" spans="1:26">
      <c r="A14596" t="s">
        <v>80</v>
      </c>
      <c r="B14596" t="s">
        <v>56</v>
      </c>
      <c r="C14596" t="s">
        <v>20</v>
      </c>
      <c r="D14596">
        <v>2014</v>
      </c>
      <c r="E14596">
        <v>2</v>
      </c>
      <c r="F14596">
        <v>972.93529999999998</v>
      </c>
      <c r="G14596">
        <v>972.93529999999998</v>
      </c>
      <c r="H14596">
        <v>71.286829999999995</v>
      </c>
      <c r="I14596">
        <v>62.293320000000001</v>
      </c>
      <c r="J14596">
        <v>-79.832099999999997</v>
      </c>
      <c r="K14596">
        <v>-32.666649999999997</v>
      </c>
      <c r="L14596">
        <v>0</v>
      </c>
      <c r="M14596">
        <v>32.666649999999997</v>
      </c>
      <c r="N14596">
        <v>79.832099999999997</v>
      </c>
      <c r="O14596">
        <v>548</v>
      </c>
      <c r="P14596">
        <v>136.74093999999999</v>
      </c>
      <c r="Q14596">
        <v>11</v>
      </c>
      <c r="R14596" s="75">
        <v>37580</v>
      </c>
      <c r="T14596" t="s">
        <v>112</v>
      </c>
      <c r="U14596">
        <v>7.1108400000000002E-2</v>
      </c>
      <c r="Y14596">
        <v>30</v>
      </c>
      <c r="Z14596" s="97">
        <v>1170000000</v>
      </c>
    </row>
    <row r="14597" spans="1:26">
      <c r="A14597" t="s">
        <v>80</v>
      </c>
      <c r="B14597" t="s">
        <v>56</v>
      </c>
      <c r="C14597" t="s">
        <v>20</v>
      </c>
      <c r="D14597">
        <v>2014</v>
      </c>
      <c r="E14597">
        <v>3</v>
      </c>
      <c r="F14597">
        <v>972.30280000000005</v>
      </c>
      <c r="G14597">
        <v>972.30280000000005</v>
      </c>
      <c r="H14597">
        <v>72.58569</v>
      </c>
      <c r="I14597">
        <v>62.410640000000001</v>
      </c>
      <c r="J14597">
        <v>-79.98245</v>
      </c>
      <c r="K14597">
        <v>-32.728169999999999</v>
      </c>
      <c r="L14597">
        <v>0</v>
      </c>
      <c r="M14597">
        <v>32.728169999999999</v>
      </c>
      <c r="N14597">
        <v>79.98245</v>
      </c>
      <c r="O14597">
        <v>548</v>
      </c>
      <c r="P14597">
        <v>136.74093999999999</v>
      </c>
      <c r="Q14597">
        <v>11</v>
      </c>
      <c r="R14597" s="75">
        <v>37580</v>
      </c>
      <c r="T14597" t="s">
        <v>112</v>
      </c>
      <c r="U14597">
        <v>7.1108400000000002E-2</v>
      </c>
      <c r="Y14597">
        <v>30</v>
      </c>
      <c r="Z14597" s="97">
        <v>1170000000</v>
      </c>
    </row>
    <row r="14598" spans="1:26">
      <c r="A14598" t="s">
        <v>80</v>
      </c>
      <c r="B14598" t="s">
        <v>56</v>
      </c>
      <c r="C14598" t="s">
        <v>20</v>
      </c>
      <c r="D14598">
        <v>2014</v>
      </c>
      <c r="E14598">
        <v>4</v>
      </c>
      <c r="F14598">
        <v>988.51110000000006</v>
      </c>
      <c r="G14598">
        <v>988.51110000000006</v>
      </c>
      <c r="H14598">
        <v>70.542730000000006</v>
      </c>
      <c r="I14598">
        <v>62.400379999999998</v>
      </c>
      <c r="J14598">
        <v>-79.969309999999993</v>
      </c>
      <c r="K14598">
        <v>-32.722790000000003</v>
      </c>
      <c r="L14598">
        <v>0</v>
      </c>
      <c r="M14598">
        <v>32.722790000000003</v>
      </c>
      <c r="N14598">
        <v>79.969309999999993</v>
      </c>
      <c r="O14598">
        <v>548</v>
      </c>
      <c r="P14598">
        <v>136.74093999999999</v>
      </c>
      <c r="Q14598">
        <v>11</v>
      </c>
      <c r="R14598" s="75">
        <v>37580</v>
      </c>
      <c r="T14598" t="s">
        <v>112</v>
      </c>
      <c r="U14598">
        <v>7.1108400000000002E-2</v>
      </c>
      <c r="Y14598">
        <v>30</v>
      </c>
      <c r="Z14598" s="97">
        <v>1170000000</v>
      </c>
    </row>
    <row r="14599" spans="1:26">
      <c r="A14599" t="s">
        <v>80</v>
      </c>
      <c r="B14599" t="s">
        <v>56</v>
      </c>
      <c r="C14599" t="s">
        <v>20</v>
      </c>
      <c r="D14599">
        <v>2014</v>
      </c>
      <c r="E14599">
        <v>5</v>
      </c>
      <c r="F14599">
        <v>1025.097</v>
      </c>
      <c r="G14599">
        <v>1025.097</v>
      </c>
      <c r="H14599">
        <v>70.538420000000002</v>
      </c>
      <c r="I14599">
        <v>62.344009999999997</v>
      </c>
      <c r="J14599">
        <v>-79.897059999999996</v>
      </c>
      <c r="K14599">
        <v>-32.69323</v>
      </c>
      <c r="L14599">
        <v>0</v>
      </c>
      <c r="M14599">
        <v>32.69323</v>
      </c>
      <c r="N14599">
        <v>79.897059999999996</v>
      </c>
      <c r="O14599">
        <v>548</v>
      </c>
      <c r="P14599">
        <v>136.74093999999999</v>
      </c>
      <c r="Q14599">
        <v>11</v>
      </c>
      <c r="R14599" s="75">
        <v>37580</v>
      </c>
      <c r="T14599" t="s">
        <v>112</v>
      </c>
      <c r="U14599">
        <v>7.1108400000000002E-2</v>
      </c>
      <c r="Y14599">
        <v>30</v>
      </c>
      <c r="Z14599" s="97">
        <v>1170000000</v>
      </c>
    </row>
    <row r="14600" spans="1:26">
      <c r="A14600" t="s">
        <v>80</v>
      </c>
      <c r="B14600" t="s">
        <v>56</v>
      </c>
      <c r="C14600" t="s">
        <v>20</v>
      </c>
      <c r="D14600">
        <v>2014</v>
      </c>
      <c r="E14600">
        <v>6</v>
      </c>
      <c r="F14600">
        <v>1069.778</v>
      </c>
      <c r="G14600">
        <v>1069.778</v>
      </c>
      <c r="H14600">
        <v>69.087609999999998</v>
      </c>
      <c r="I14600">
        <v>62.265740000000001</v>
      </c>
      <c r="J14600">
        <v>-79.796760000000006</v>
      </c>
      <c r="K14600">
        <v>-32.652189999999997</v>
      </c>
      <c r="L14600">
        <v>0</v>
      </c>
      <c r="M14600">
        <v>32.652189999999997</v>
      </c>
      <c r="N14600">
        <v>79.796760000000006</v>
      </c>
      <c r="O14600">
        <v>548</v>
      </c>
      <c r="P14600">
        <v>136.74093999999999</v>
      </c>
      <c r="Q14600">
        <v>11</v>
      </c>
      <c r="R14600" s="75">
        <v>37580</v>
      </c>
      <c r="T14600" t="s">
        <v>112</v>
      </c>
      <c r="U14600">
        <v>7.1108400000000002E-2</v>
      </c>
      <c r="Y14600">
        <v>30</v>
      </c>
      <c r="Z14600" s="97">
        <v>1160000000</v>
      </c>
    </row>
    <row r="14601" spans="1:26">
      <c r="A14601" t="s">
        <v>80</v>
      </c>
      <c r="B14601" t="s">
        <v>56</v>
      </c>
      <c r="C14601" t="s">
        <v>20</v>
      </c>
      <c r="D14601">
        <v>2014</v>
      </c>
      <c r="E14601">
        <v>7</v>
      </c>
      <c r="F14601">
        <v>1098.5260000000001</v>
      </c>
      <c r="G14601">
        <v>1098.5260000000001</v>
      </c>
      <c r="H14601">
        <v>68.994</v>
      </c>
      <c r="I14601">
        <v>62.259210000000003</v>
      </c>
      <c r="J14601">
        <v>-79.788390000000007</v>
      </c>
      <c r="K14601">
        <v>-32.648760000000003</v>
      </c>
      <c r="L14601">
        <v>0</v>
      </c>
      <c r="M14601">
        <v>32.648760000000003</v>
      </c>
      <c r="N14601">
        <v>79.788390000000007</v>
      </c>
      <c r="O14601">
        <v>548</v>
      </c>
      <c r="P14601">
        <v>136.74093999999999</v>
      </c>
      <c r="Q14601">
        <v>11</v>
      </c>
      <c r="R14601" s="75">
        <v>37580</v>
      </c>
      <c r="T14601" t="s">
        <v>112</v>
      </c>
      <c r="U14601">
        <v>7.1108400000000002E-2</v>
      </c>
      <c r="Y14601">
        <v>30</v>
      </c>
      <c r="Z14601" s="97">
        <v>1160000000</v>
      </c>
    </row>
    <row r="14602" spans="1:26">
      <c r="A14602" t="s">
        <v>80</v>
      </c>
      <c r="B14602" t="s">
        <v>56</v>
      </c>
      <c r="C14602" t="s">
        <v>20</v>
      </c>
      <c r="D14602">
        <v>2014</v>
      </c>
      <c r="E14602">
        <v>8</v>
      </c>
      <c r="F14602">
        <v>1137.7070000000001</v>
      </c>
      <c r="G14602">
        <v>1137.7070000000001</v>
      </c>
      <c r="H14602">
        <v>68.887770000000003</v>
      </c>
      <c r="I14602">
        <v>62.244289999999999</v>
      </c>
      <c r="J14602">
        <v>-79.769260000000003</v>
      </c>
      <c r="K14602">
        <v>-32.640929999999997</v>
      </c>
      <c r="L14602">
        <v>0</v>
      </c>
      <c r="M14602">
        <v>32.640929999999997</v>
      </c>
      <c r="N14602">
        <v>79.769260000000003</v>
      </c>
      <c r="O14602">
        <v>548</v>
      </c>
      <c r="P14602">
        <v>136.74093999999999</v>
      </c>
      <c r="Q14602">
        <v>11</v>
      </c>
      <c r="R14602" s="75">
        <v>37580</v>
      </c>
      <c r="T14602" t="s">
        <v>112</v>
      </c>
      <c r="U14602">
        <v>7.1108400000000002E-2</v>
      </c>
      <c r="Y14602">
        <v>30</v>
      </c>
      <c r="Z14602" s="97">
        <v>1160000000</v>
      </c>
    </row>
    <row r="14603" spans="1:26">
      <c r="A14603" t="s">
        <v>80</v>
      </c>
      <c r="B14603" t="s">
        <v>56</v>
      </c>
      <c r="C14603" t="s">
        <v>20</v>
      </c>
      <c r="D14603">
        <v>2014</v>
      </c>
      <c r="E14603">
        <v>9</v>
      </c>
      <c r="F14603">
        <v>1146.1400000000001</v>
      </c>
      <c r="G14603">
        <v>1146.1400000000001</v>
      </c>
      <c r="H14603">
        <v>69.628190000000004</v>
      </c>
      <c r="I14603">
        <v>62.161160000000002</v>
      </c>
      <c r="J14603">
        <v>-79.662729999999996</v>
      </c>
      <c r="K14603">
        <v>-32.597349999999999</v>
      </c>
      <c r="L14603">
        <v>0</v>
      </c>
      <c r="M14603">
        <v>32.597349999999999</v>
      </c>
      <c r="N14603">
        <v>79.662729999999996</v>
      </c>
      <c r="O14603">
        <v>548</v>
      </c>
      <c r="P14603">
        <v>136.74093999999999</v>
      </c>
      <c r="Q14603">
        <v>11</v>
      </c>
      <c r="R14603" s="75">
        <v>37580</v>
      </c>
      <c r="T14603" t="s">
        <v>112</v>
      </c>
      <c r="U14603">
        <v>7.1108400000000002E-2</v>
      </c>
      <c r="Y14603">
        <v>30</v>
      </c>
      <c r="Z14603" s="97">
        <v>1160000000</v>
      </c>
    </row>
    <row r="14604" spans="1:26">
      <c r="A14604" t="s">
        <v>80</v>
      </c>
      <c r="B14604" t="s">
        <v>56</v>
      </c>
      <c r="C14604" t="s">
        <v>20</v>
      </c>
      <c r="D14604">
        <v>2014</v>
      </c>
      <c r="E14604">
        <v>10</v>
      </c>
      <c r="F14604">
        <v>1151.6690000000001</v>
      </c>
      <c r="G14604">
        <v>1151.6690000000001</v>
      </c>
      <c r="H14604">
        <v>73.402240000000006</v>
      </c>
      <c r="I14604">
        <v>62.080309999999997</v>
      </c>
      <c r="J14604">
        <v>-79.559110000000004</v>
      </c>
      <c r="K14604">
        <v>-32.554940000000002</v>
      </c>
      <c r="L14604">
        <v>0</v>
      </c>
      <c r="M14604">
        <v>32.554940000000002</v>
      </c>
      <c r="N14604">
        <v>79.559110000000004</v>
      </c>
      <c r="O14604">
        <v>548</v>
      </c>
      <c r="P14604">
        <v>136.74093999999999</v>
      </c>
      <c r="Q14604">
        <v>11</v>
      </c>
      <c r="R14604" s="75">
        <v>37580</v>
      </c>
      <c r="T14604" t="s">
        <v>112</v>
      </c>
      <c r="U14604">
        <v>7.1108400000000002E-2</v>
      </c>
      <c r="Y14604">
        <v>30</v>
      </c>
      <c r="Z14604" s="97">
        <v>1160000000</v>
      </c>
    </row>
    <row r="14605" spans="1:26">
      <c r="A14605" t="s">
        <v>80</v>
      </c>
      <c r="B14605" t="s">
        <v>56</v>
      </c>
      <c r="C14605" t="s">
        <v>20</v>
      </c>
      <c r="D14605">
        <v>2014</v>
      </c>
      <c r="E14605">
        <v>11</v>
      </c>
      <c r="F14605">
        <v>1163.0899999999999</v>
      </c>
      <c r="G14605">
        <v>1163.0899999999999</v>
      </c>
      <c r="H14605">
        <v>77.744529999999997</v>
      </c>
      <c r="I14605">
        <v>62.21463</v>
      </c>
      <c r="J14605">
        <v>-79.731250000000003</v>
      </c>
      <c r="K14605">
        <v>-32.625390000000003</v>
      </c>
      <c r="L14605">
        <v>0</v>
      </c>
      <c r="M14605">
        <v>32.625390000000003</v>
      </c>
      <c r="N14605">
        <v>79.731250000000003</v>
      </c>
      <c r="O14605">
        <v>548</v>
      </c>
      <c r="P14605">
        <v>136.74093999999999</v>
      </c>
      <c r="Q14605">
        <v>11</v>
      </c>
      <c r="R14605" s="75">
        <v>37580</v>
      </c>
      <c r="T14605" t="s">
        <v>112</v>
      </c>
      <c r="U14605">
        <v>7.1108400000000002E-2</v>
      </c>
      <c r="Y14605">
        <v>30</v>
      </c>
      <c r="Z14605" s="97">
        <v>1160000000</v>
      </c>
    </row>
    <row r="14606" spans="1:26">
      <c r="A14606" t="s">
        <v>80</v>
      </c>
      <c r="B14606" t="s">
        <v>56</v>
      </c>
      <c r="C14606" t="s">
        <v>20</v>
      </c>
      <c r="D14606">
        <v>2014</v>
      </c>
      <c r="E14606">
        <v>12</v>
      </c>
      <c r="F14606">
        <v>1165.0060000000001</v>
      </c>
      <c r="G14606">
        <v>1165.0060000000001</v>
      </c>
      <c r="H14606">
        <v>81.320490000000007</v>
      </c>
      <c r="I14606">
        <v>62.348030000000001</v>
      </c>
      <c r="J14606">
        <v>-79.90222</v>
      </c>
      <c r="K14606">
        <v>-32.695340000000002</v>
      </c>
      <c r="L14606">
        <v>0</v>
      </c>
      <c r="M14606">
        <v>32.695340000000002</v>
      </c>
      <c r="N14606">
        <v>79.90222</v>
      </c>
      <c r="O14606">
        <v>548</v>
      </c>
      <c r="P14606">
        <v>136.74093999999999</v>
      </c>
      <c r="Q14606">
        <v>11</v>
      </c>
      <c r="R14606" s="75">
        <v>37580</v>
      </c>
      <c r="T14606" t="s">
        <v>112</v>
      </c>
      <c r="U14606">
        <v>7.1108400000000002E-2</v>
      </c>
      <c r="Y14606">
        <v>30</v>
      </c>
      <c r="Z14606" s="97">
        <v>1170000000</v>
      </c>
    </row>
    <row r="14607" spans="1:26">
      <c r="A14607" t="s">
        <v>80</v>
      </c>
      <c r="B14607" t="s">
        <v>56</v>
      </c>
      <c r="C14607" t="s">
        <v>20</v>
      </c>
      <c r="D14607">
        <v>2014</v>
      </c>
      <c r="E14607">
        <v>13</v>
      </c>
      <c r="F14607">
        <v>1136.4349999999999</v>
      </c>
      <c r="G14607">
        <v>1136.4349999999999</v>
      </c>
      <c r="H14607">
        <v>83.760409999999993</v>
      </c>
      <c r="I14607">
        <v>61.716529999999999</v>
      </c>
      <c r="J14607">
        <v>-79.092910000000003</v>
      </c>
      <c r="K14607">
        <v>-32.364179999999998</v>
      </c>
      <c r="L14607">
        <v>0</v>
      </c>
      <c r="M14607">
        <v>32.364179999999998</v>
      </c>
      <c r="N14607">
        <v>79.092910000000003</v>
      </c>
      <c r="O14607">
        <v>548</v>
      </c>
      <c r="P14607">
        <v>136.74093999999999</v>
      </c>
      <c r="Q14607">
        <v>11</v>
      </c>
      <c r="R14607" s="75">
        <v>37580</v>
      </c>
      <c r="T14607" t="s">
        <v>112</v>
      </c>
      <c r="U14607">
        <v>7.1108400000000002E-2</v>
      </c>
      <c r="Y14607">
        <v>30</v>
      </c>
      <c r="Z14607" s="97">
        <v>1140000000</v>
      </c>
    </row>
    <row r="14608" spans="1:26">
      <c r="A14608" t="s">
        <v>80</v>
      </c>
      <c r="B14608" t="s">
        <v>56</v>
      </c>
      <c r="C14608" t="s">
        <v>20</v>
      </c>
      <c r="D14608">
        <v>2014</v>
      </c>
      <c r="E14608">
        <v>14</v>
      </c>
      <c r="F14608">
        <v>1101.5719999999999</v>
      </c>
      <c r="G14608">
        <v>1102.1610000000001</v>
      </c>
      <c r="H14608">
        <v>85.358279999999993</v>
      </c>
      <c r="I14608">
        <v>61.499540000000003</v>
      </c>
      <c r="J14608">
        <v>-79.404560000000004</v>
      </c>
      <c r="K14608">
        <v>-32.840110000000003</v>
      </c>
      <c r="L14608">
        <v>-0.58972170000000002</v>
      </c>
      <c r="M14608">
        <v>31.66067</v>
      </c>
      <c r="N14608">
        <v>78.225110000000001</v>
      </c>
      <c r="O14608">
        <v>548</v>
      </c>
      <c r="P14608">
        <v>136.74093999999999</v>
      </c>
      <c r="Q14608">
        <v>11</v>
      </c>
      <c r="R14608" s="75">
        <v>37580</v>
      </c>
      <c r="T14608" t="s">
        <v>112</v>
      </c>
      <c r="U14608">
        <v>7.1108400000000002E-2</v>
      </c>
      <c r="Y14608">
        <v>30</v>
      </c>
      <c r="Z14608" s="97">
        <v>1140000000</v>
      </c>
    </row>
    <row r="14609" spans="1:26">
      <c r="A14609" t="s">
        <v>80</v>
      </c>
      <c r="B14609" t="s">
        <v>56</v>
      </c>
      <c r="C14609" t="s">
        <v>20</v>
      </c>
      <c r="D14609">
        <v>2014</v>
      </c>
      <c r="E14609">
        <v>15</v>
      </c>
      <c r="F14609">
        <v>1084.6489999999999</v>
      </c>
      <c r="G14609">
        <v>1100.624</v>
      </c>
      <c r="H14609">
        <v>86.001379999999997</v>
      </c>
      <c r="I14609">
        <v>61.343539999999997</v>
      </c>
      <c r="J14609">
        <v>-94.590620000000001</v>
      </c>
      <c r="K14609">
        <v>-48.144289999999998</v>
      </c>
      <c r="L14609">
        <v>-15.975709999999999</v>
      </c>
      <c r="M14609">
        <v>16.192879999999999</v>
      </c>
      <c r="N14609">
        <v>62.639209999999999</v>
      </c>
      <c r="O14609">
        <v>548</v>
      </c>
      <c r="P14609">
        <v>136.74093999999999</v>
      </c>
      <c r="Q14609">
        <v>11</v>
      </c>
      <c r="R14609" s="75">
        <v>37580</v>
      </c>
      <c r="T14609" t="s">
        <v>112</v>
      </c>
      <c r="U14609">
        <v>7.1108400000000002E-2</v>
      </c>
      <c r="Y14609">
        <v>30</v>
      </c>
      <c r="Z14609" s="97">
        <v>1130000000</v>
      </c>
    </row>
    <row r="14610" spans="1:26">
      <c r="A14610" t="s">
        <v>80</v>
      </c>
      <c r="B14610" t="s">
        <v>56</v>
      </c>
      <c r="C14610" t="s">
        <v>20</v>
      </c>
      <c r="D14610">
        <v>2014</v>
      </c>
      <c r="E14610">
        <v>16</v>
      </c>
      <c r="F14610">
        <v>1047.431</v>
      </c>
      <c r="G14610">
        <v>669.54849999999999</v>
      </c>
      <c r="H14610">
        <v>86.003770000000003</v>
      </c>
      <c r="I14610">
        <v>61.435130000000001</v>
      </c>
      <c r="J14610">
        <v>299.14980000000003</v>
      </c>
      <c r="K14610">
        <v>345.66550000000001</v>
      </c>
      <c r="L14610">
        <v>377.88209999999998</v>
      </c>
      <c r="M14610">
        <v>410.09879999999998</v>
      </c>
      <c r="N14610">
        <v>456.61439999999999</v>
      </c>
      <c r="O14610">
        <v>548</v>
      </c>
      <c r="P14610">
        <v>136.74093999999999</v>
      </c>
      <c r="Q14610">
        <v>11</v>
      </c>
      <c r="R14610" s="75">
        <v>37580</v>
      </c>
      <c r="T14610" t="s">
        <v>112</v>
      </c>
      <c r="U14610">
        <v>7.1108400000000002E-2</v>
      </c>
      <c r="Y14610">
        <v>30</v>
      </c>
      <c r="Z14610" s="97">
        <v>1130000000</v>
      </c>
    </row>
    <row r="14611" spans="1:26">
      <c r="A14611" t="s">
        <v>80</v>
      </c>
      <c r="B14611" t="s">
        <v>56</v>
      </c>
      <c r="C14611" t="s">
        <v>20</v>
      </c>
      <c r="D14611">
        <v>2014</v>
      </c>
      <c r="E14611">
        <v>17</v>
      </c>
      <c r="F14611">
        <v>1018.45</v>
      </c>
      <c r="G14611">
        <v>194.8912</v>
      </c>
      <c r="H14611">
        <v>85.907749999999993</v>
      </c>
      <c r="I14611">
        <v>61.467030000000001</v>
      </c>
      <c r="J14611">
        <v>744.78579999999999</v>
      </c>
      <c r="K14611">
        <v>791.32560000000001</v>
      </c>
      <c r="L14611">
        <v>823.55899999999997</v>
      </c>
      <c r="M14611">
        <v>855.79240000000004</v>
      </c>
      <c r="N14611">
        <v>902.33219999999994</v>
      </c>
      <c r="O14611">
        <v>548</v>
      </c>
      <c r="P14611">
        <v>136.74093999999999</v>
      </c>
      <c r="Q14611">
        <v>11</v>
      </c>
      <c r="R14611" s="75">
        <v>37580</v>
      </c>
      <c r="T14611" t="s">
        <v>112</v>
      </c>
      <c r="U14611">
        <v>7.1108400000000002E-2</v>
      </c>
      <c r="Y14611">
        <v>30</v>
      </c>
      <c r="Z14611" s="97">
        <v>1130000000</v>
      </c>
    </row>
    <row r="14612" spans="1:26">
      <c r="A14612" t="s">
        <v>80</v>
      </c>
      <c r="B14612" t="s">
        <v>56</v>
      </c>
      <c r="C14612" t="s">
        <v>20</v>
      </c>
      <c r="D14612">
        <v>2014</v>
      </c>
      <c r="E14612">
        <v>18</v>
      </c>
      <c r="F14612">
        <v>1005.82</v>
      </c>
      <c r="G14612">
        <v>194.52680000000001</v>
      </c>
      <c r="H14612">
        <v>83.440870000000004</v>
      </c>
      <c r="I14612">
        <v>61.395569999999999</v>
      </c>
      <c r="J14612">
        <v>732.61109999999996</v>
      </c>
      <c r="K14612">
        <v>779.09690000000001</v>
      </c>
      <c r="L14612">
        <v>811.29269999999997</v>
      </c>
      <c r="M14612">
        <v>843.48860000000002</v>
      </c>
      <c r="N14612">
        <v>889.97429999999997</v>
      </c>
      <c r="O14612">
        <v>548</v>
      </c>
      <c r="P14612">
        <v>136.74093999999999</v>
      </c>
      <c r="Q14612">
        <v>11</v>
      </c>
      <c r="R14612" s="75">
        <v>37580</v>
      </c>
      <c r="T14612" t="s">
        <v>112</v>
      </c>
      <c r="U14612">
        <v>7.1108400000000002E-2</v>
      </c>
      <c r="Y14612">
        <v>30</v>
      </c>
      <c r="Z14612" s="97">
        <v>1130000000</v>
      </c>
    </row>
    <row r="14613" spans="1:26">
      <c r="A14613" t="s">
        <v>80</v>
      </c>
      <c r="B14613" t="s">
        <v>56</v>
      </c>
      <c r="C14613" t="s">
        <v>20</v>
      </c>
      <c r="D14613">
        <v>2014</v>
      </c>
      <c r="E14613">
        <v>19</v>
      </c>
      <c r="F14613">
        <v>1006.982</v>
      </c>
      <c r="G14613">
        <v>191.614</v>
      </c>
      <c r="H14613">
        <v>79.874080000000006</v>
      </c>
      <c r="I14613">
        <v>61.65728</v>
      </c>
      <c r="J14613">
        <v>736.35050000000001</v>
      </c>
      <c r="K14613">
        <v>783.03440000000001</v>
      </c>
      <c r="L14613">
        <v>815.36760000000004</v>
      </c>
      <c r="M14613">
        <v>847.70060000000001</v>
      </c>
      <c r="N14613">
        <v>894.3845</v>
      </c>
      <c r="O14613">
        <v>548</v>
      </c>
      <c r="P14613">
        <v>136.74093999999999</v>
      </c>
      <c r="Q14613">
        <v>11</v>
      </c>
      <c r="R14613" s="75">
        <v>37580</v>
      </c>
      <c r="T14613" t="s">
        <v>112</v>
      </c>
      <c r="U14613">
        <v>7.1108400000000002E-2</v>
      </c>
      <c r="Y14613">
        <v>30</v>
      </c>
      <c r="Z14613" s="97">
        <v>1140000000</v>
      </c>
    </row>
    <row r="14614" spans="1:26">
      <c r="A14614" t="s">
        <v>80</v>
      </c>
      <c r="B14614" t="s">
        <v>56</v>
      </c>
      <c r="C14614" t="s">
        <v>20</v>
      </c>
      <c r="D14614">
        <v>2014</v>
      </c>
      <c r="E14614">
        <v>20</v>
      </c>
      <c r="F14614">
        <v>995.92849999999999</v>
      </c>
      <c r="G14614">
        <v>190.39420000000001</v>
      </c>
      <c r="H14614">
        <v>76.649870000000007</v>
      </c>
      <c r="I14614">
        <v>61.59984</v>
      </c>
      <c r="J14614">
        <v>726.59090000000003</v>
      </c>
      <c r="K14614">
        <v>773.23130000000003</v>
      </c>
      <c r="L14614">
        <v>805.53430000000003</v>
      </c>
      <c r="M14614">
        <v>837.83730000000003</v>
      </c>
      <c r="N14614">
        <v>884.47770000000003</v>
      </c>
      <c r="O14614">
        <v>548</v>
      </c>
      <c r="P14614">
        <v>136.74093999999999</v>
      </c>
      <c r="Q14614">
        <v>11</v>
      </c>
      <c r="R14614" s="75">
        <v>37580</v>
      </c>
      <c r="T14614" t="s">
        <v>112</v>
      </c>
      <c r="U14614">
        <v>7.1108400000000002E-2</v>
      </c>
      <c r="Y14614">
        <v>30</v>
      </c>
      <c r="Z14614" s="97">
        <v>1140000000</v>
      </c>
    </row>
    <row r="14615" spans="1:26">
      <c r="A14615" t="s">
        <v>80</v>
      </c>
      <c r="B14615" t="s">
        <v>56</v>
      </c>
      <c r="C14615" t="s">
        <v>20</v>
      </c>
      <c r="D14615">
        <v>2014</v>
      </c>
      <c r="E14615">
        <v>21</v>
      </c>
      <c r="F14615">
        <v>1010.627</v>
      </c>
      <c r="G14615">
        <v>188.58199999999999</v>
      </c>
      <c r="H14615">
        <v>74.250820000000004</v>
      </c>
      <c r="I14615">
        <v>62.284439999999996</v>
      </c>
      <c r="J14615">
        <v>742.2242</v>
      </c>
      <c r="K14615">
        <v>789.38300000000004</v>
      </c>
      <c r="L14615">
        <v>822.04499999999996</v>
      </c>
      <c r="M14615">
        <v>854.70699999999999</v>
      </c>
      <c r="N14615">
        <v>901.86569999999995</v>
      </c>
      <c r="O14615">
        <v>548</v>
      </c>
      <c r="P14615">
        <v>136.74093999999999</v>
      </c>
      <c r="Q14615">
        <v>11</v>
      </c>
      <c r="R14615" s="75">
        <v>37580</v>
      </c>
      <c r="T14615" t="s">
        <v>112</v>
      </c>
      <c r="U14615">
        <v>7.1108400000000002E-2</v>
      </c>
      <c r="Y14615">
        <v>30</v>
      </c>
      <c r="Z14615" s="97">
        <v>1160000000</v>
      </c>
    </row>
    <row r="14616" spans="1:26">
      <c r="A14616" t="s">
        <v>80</v>
      </c>
      <c r="B14616" t="s">
        <v>56</v>
      </c>
      <c r="C14616" t="s">
        <v>20</v>
      </c>
      <c r="D14616">
        <v>2014</v>
      </c>
      <c r="E14616">
        <v>22</v>
      </c>
      <c r="F14616">
        <v>1003.095</v>
      </c>
      <c r="G14616">
        <v>492.75940000000003</v>
      </c>
      <c r="H14616">
        <v>72.385990000000007</v>
      </c>
      <c r="I14616">
        <v>62.391269999999999</v>
      </c>
      <c r="J14616">
        <v>430.3784</v>
      </c>
      <c r="K14616">
        <v>477.61799999999999</v>
      </c>
      <c r="L14616">
        <v>510.33600000000001</v>
      </c>
      <c r="M14616">
        <v>543.05399999999997</v>
      </c>
      <c r="N14616">
        <v>590.29359999999997</v>
      </c>
      <c r="O14616">
        <v>548</v>
      </c>
      <c r="P14616">
        <v>136.74093999999999</v>
      </c>
      <c r="Q14616">
        <v>11</v>
      </c>
      <c r="R14616" s="75">
        <v>37580</v>
      </c>
      <c r="T14616" t="s">
        <v>112</v>
      </c>
      <c r="U14616">
        <v>7.1108400000000002E-2</v>
      </c>
      <c r="Y14616">
        <v>30</v>
      </c>
      <c r="Z14616" s="97">
        <v>1170000000</v>
      </c>
    </row>
    <row r="14617" spans="1:26">
      <c r="A14617" t="s">
        <v>80</v>
      </c>
      <c r="B14617" t="s">
        <v>56</v>
      </c>
      <c r="C14617" t="s">
        <v>20</v>
      </c>
      <c r="D14617">
        <v>2014</v>
      </c>
      <c r="E14617">
        <v>23</v>
      </c>
      <c r="F14617">
        <v>990.46709999999996</v>
      </c>
      <c r="G14617">
        <v>795.45010000000002</v>
      </c>
      <c r="H14617">
        <v>70.15607</v>
      </c>
      <c r="I14617">
        <v>62.1417</v>
      </c>
      <c r="J14617">
        <v>115.3792</v>
      </c>
      <c r="K14617">
        <v>162.4298</v>
      </c>
      <c r="L14617">
        <v>195.017</v>
      </c>
      <c r="M14617">
        <v>227.60409999999999</v>
      </c>
      <c r="N14617">
        <v>274.65480000000002</v>
      </c>
      <c r="O14617">
        <v>548</v>
      </c>
      <c r="P14617">
        <v>136.74093999999999</v>
      </c>
      <c r="Q14617">
        <v>11</v>
      </c>
      <c r="R14617" s="75">
        <v>37580</v>
      </c>
      <c r="T14617" t="s">
        <v>112</v>
      </c>
      <c r="U14617">
        <v>7.1108400000000002E-2</v>
      </c>
      <c r="Y14617">
        <v>30</v>
      </c>
      <c r="Z14617" s="97">
        <v>1160000000</v>
      </c>
    </row>
    <row r="14618" spans="1:26">
      <c r="A14618" t="s">
        <v>80</v>
      </c>
      <c r="B14618" t="s">
        <v>56</v>
      </c>
      <c r="C14618" t="s">
        <v>20</v>
      </c>
      <c r="D14618">
        <v>2014</v>
      </c>
      <c r="E14618">
        <v>24</v>
      </c>
      <c r="F14618">
        <v>982.51469999999995</v>
      </c>
      <c r="G14618">
        <v>863.52679999999998</v>
      </c>
      <c r="H14618">
        <v>68.616290000000006</v>
      </c>
      <c r="I14618">
        <v>62.064300000000003</v>
      </c>
      <c r="J14618">
        <v>39.449309999999997</v>
      </c>
      <c r="K14618">
        <v>86.441360000000003</v>
      </c>
      <c r="L14618">
        <v>118.9879</v>
      </c>
      <c r="M14618">
        <v>151.53450000000001</v>
      </c>
      <c r="N14618">
        <v>198.5265</v>
      </c>
      <c r="O14618">
        <v>548</v>
      </c>
      <c r="P14618">
        <v>136.74093999999999</v>
      </c>
      <c r="Q14618">
        <v>11</v>
      </c>
      <c r="R14618" s="75">
        <v>37580</v>
      </c>
      <c r="T14618" t="s">
        <v>112</v>
      </c>
      <c r="U14618">
        <v>7.1108400000000002E-2</v>
      </c>
      <c r="Y14618">
        <v>30</v>
      </c>
      <c r="Z14618" s="97">
        <v>1160000000</v>
      </c>
    </row>
    <row r="14619" spans="1:26">
      <c r="A14619" t="s">
        <v>80</v>
      </c>
      <c r="B14619" t="s">
        <v>56</v>
      </c>
      <c r="C14619" t="s">
        <v>21</v>
      </c>
      <c r="D14619">
        <v>2014</v>
      </c>
      <c r="E14619">
        <v>1</v>
      </c>
      <c r="F14619">
        <v>921.53710000000001</v>
      </c>
      <c r="G14619">
        <v>921.53710000000001</v>
      </c>
      <c r="H14619">
        <v>45.203749999999999</v>
      </c>
      <c r="I14619">
        <v>63.288800000000002</v>
      </c>
      <c r="J14619">
        <v>-81.107860000000002</v>
      </c>
      <c r="K14619">
        <v>-33.188670000000002</v>
      </c>
      <c r="L14619">
        <v>0</v>
      </c>
      <c r="M14619">
        <v>33.188670000000002</v>
      </c>
      <c r="N14619">
        <v>81.107860000000002</v>
      </c>
      <c r="O14619">
        <v>538</v>
      </c>
      <c r="P14619">
        <v>136.74093999999999</v>
      </c>
      <c r="Q14619">
        <v>12</v>
      </c>
      <c r="R14619" s="75">
        <v>37239</v>
      </c>
      <c r="T14619" t="s">
        <v>112</v>
      </c>
      <c r="U14619">
        <v>7.7000799999999994E-2</v>
      </c>
      <c r="Y14619">
        <v>30</v>
      </c>
      <c r="Z14619" s="97">
        <v>1160000000</v>
      </c>
    </row>
    <row r="14620" spans="1:26">
      <c r="A14620" t="s">
        <v>80</v>
      </c>
      <c r="B14620" t="s">
        <v>56</v>
      </c>
      <c r="C14620" t="s">
        <v>21</v>
      </c>
      <c r="D14620">
        <v>2014</v>
      </c>
      <c r="E14620">
        <v>2</v>
      </c>
      <c r="F14620">
        <v>918.06079999999997</v>
      </c>
      <c r="G14620">
        <v>918.06079999999997</v>
      </c>
      <c r="H14620">
        <v>44.83616</v>
      </c>
      <c r="I14620">
        <v>63.550449999999998</v>
      </c>
      <c r="J14620">
        <v>-81.443179999999998</v>
      </c>
      <c r="K14620">
        <v>-33.325890000000001</v>
      </c>
      <c r="L14620">
        <v>0</v>
      </c>
      <c r="M14620">
        <v>33.325890000000001</v>
      </c>
      <c r="N14620">
        <v>81.443179999999998</v>
      </c>
      <c r="O14620">
        <v>538</v>
      </c>
      <c r="P14620">
        <v>136.74093999999999</v>
      </c>
      <c r="Q14620">
        <v>12</v>
      </c>
      <c r="R14620" s="75">
        <v>37239</v>
      </c>
      <c r="T14620" t="s">
        <v>112</v>
      </c>
      <c r="U14620">
        <v>7.7000799999999994E-2</v>
      </c>
      <c r="Y14620">
        <v>30</v>
      </c>
      <c r="Z14620" s="97">
        <v>1170000000</v>
      </c>
    </row>
    <row r="14621" spans="1:26">
      <c r="A14621" t="s">
        <v>80</v>
      </c>
      <c r="B14621" t="s">
        <v>56</v>
      </c>
      <c r="C14621" t="s">
        <v>21</v>
      </c>
      <c r="D14621">
        <v>2014</v>
      </c>
      <c r="E14621">
        <v>3</v>
      </c>
      <c r="F14621">
        <v>927.15380000000005</v>
      </c>
      <c r="G14621">
        <v>927.15380000000005</v>
      </c>
      <c r="H14621">
        <v>44.366779999999999</v>
      </c>
      <c r="I14621">
        <v>63.49503</v>
      </c>
      <c r="J14621">
        <v>-81.372150000000005</v>
      </c>
      <c r="K14621">
        <v>-33.29683</v>
      </c>
      <c r="L14621">
        <v>0</v>
      </c>
      <c r="M14621">
        <v>33.29683</v>
      </c>
      <c r="N14621">
        <v>81.372150000000005</v>
      </c>
      <c r="O14621">
        <v>538</v>
      </c>
      <c r="P14621">
        <v>136.74093999999999</v>
      </c>
      <c r="Q14621">
        <v>12</v>
      </c>
      <c r="R14621" s="75">
        <v>37239</v>
      </c>
      <c r="T14621" t="s">
        <v>112</v>
      </c>
      <c r="U14621">
        <v>7.7000799999999994E-2</v>
      </c>
      <c r="Y14621">
        <v>30</v>
      </c>
      <c r="Z14621" s="97">
        <v>1170000000</v>
      </c>
    </row>
    <row r="14622" spans="1:26">
      <c r="A14622" t="s">
        <v>80</v>
      </c>
      <c r="B14622" t="s">
        <v>56</v>
      </c>
      <c r="C14622" t="s">
        <v>21</v>
      </c>
      <c r="D14622">
        <v>2014</v>
      </c>
      <c r="E14622">
        <v>4</v>
      </c>
      <c r="F14622">
        <v>953.48580000000004</v>
      </c>
      <c r="G14622">
        <v>953.48580000000004</v>
      </c>
      <c r="H14622">
        <v>43.66319</v>
      </c>
      <c r="I14622">
        <v>63.622169999999997</v>
      </c>
      <c r="J14622">
        <v>-81.5351</v>
      </c>
      <c r="K14622">
        <v>-33.363500000000002</v>
      </c>
      <c r="L14622">
        <v>0</v>
      </c>
      <c r="M14622">
        <v>33.363500000000002</v>
      </c>
      <c r="N14622">
        <v>81.5351</v>
      </c>
      <c r="O14622">
        <v>538</v>
      </c>
      <c r="P14622">
        <v>136.74093999999999</v>
      </c>
      <c r="Q14622">
        <v>12</v>
      </c>
      <c r="R14622" s="75">
        <v>37239</v>
      </c>
      <c r="T14622" t="s">
        <v>112</v>
      </c>
      <c r="U14622">
        <v>7.7000799999999994E-2</v>
      </c>
      <c r="Y14622">
        <v>30</v>
      </c>
      <c r="Z14622" s="97">
        <v>1170000000</v>
      </c>
    </row>
    <row r="14623" spans="1:26">
      <c r="A14623" t="s">
        <v>80</v>
      </c>
      <c r="B14623" t="s">
        <v>56</v>
      </c>
      <c r="C14623" t="s">
        <v>21</v>
      </c>
      <c r="D14623">
        <v>2014</v>
      </c>
      <c r="E14623">
        <v>5</v>
      </c>
      <c r="F14623">
        <v>972.07979999999998</v>
      </c>
      <c r="G14623">
        <v>972.07979999999998</v>
      </c>
      <c r="H14623">
        <v>43.524169999999998</v>
      </c>
      <c r="I14623">
        <v>63.717599999999997</v>
      </c>
      <c r="J14623">
        <v>-81.657390000000007</v>
      </c>
      <c r="K14623">
        <v>-33.413539999999998</v>
      </c>
      <c r="L14623">
        <v>0</v>
      </c>
      <c r="M14623">
        <v>33.413539999999998</v>
      </c>
      <c r="N14623">
        <v>81.657390000000007</v>
      </c>
      <c r="O14623">
        <v>538</v>
      </c>
      <c r="P14623">
        <v>136.74093999999999</v>
      </c>
      <c r="Q14623">
        <v>12</v>
      </c>
      <c r="R14623" s="75">
        <v>37239</v>
      </c>
      <c r="T14623" t="s">
        <v>112</v>
      </c>
      <c r="U14623">
        <v>7.7000799999999994E-2</v>
      </c>
      <c r="Y14623">
        <v>30</v>
      </c>
      <c r="Z14623" s="97">
        <v>1180000000</v>
      </c>
    </row>
    <row r="14624" spans="1:26">
      <c r="A14624" t="s">
        <v>80</v>
      </c>
      <c r="B14624" t="s">
        <v>56</v>
      </c>
      <c r="C14624" t="s">
        <v>21</v>
      </c>
      <c r="D14624">
        <v>2014</v>
      </c>
      <c r="E14624">
        <v>6</v>
      </c>
      <c r="F14624">
        <v>1012.06</v>
      </c>
      <c r="G14624">
        <v>1012.06</v>
      </c>
      <c r="H14624">
        <v>43.4133</v>
      </c>
      <c r="I14624">
        <v>63.973820000000003</v>
      </c>
      <c r="J14624">
        <v>-81.985740000000007</v>
      </c>
      <c r="K14624">
        <v>-33.547899999999998</v>
      </c>
      <c r="L14624">
        <v>0</v>
      </c>
      <c r="M14624">
        <v>33.547899999999998</v>
      </c>
      <c r="N14624">
        <v>81.985740000000007</v>
      </c>
      <c r="O14624">
        <v>538</v>
      </c>
      <c r="P14624">
        <v>136.74093999999999</v>
      </c>
      <c r="Q14624">
        <v>12</v>
      </c>
      <c r="R14624" s="75">
        <v>37239</v>
      </c>
      <c r="T14624" t="s">
        <v>112</v>
      </c>
      <c r="U14624">
        <v>7.7000799999999994E-2</v>
      </c>
      <c r="Y14624">
        <v>30</v>
      </c>
      <c r="Z14624" s="97">
        <v>1180000000</v>
      </c>
    </row>
    <row r="14625" spans="1:26">
      <c r="A14625" t="s">
        <v>80</v>
      </c>
      <c r="B14625" t="s">
        <v>56</v>
      </c>
      <c r="C14625" t="s">
        <v>21</v>
      </c>
      <c r="D14625">
        <v>2014</v>
      </c>
      <c r="E14625">
        <v>7</v>
      </c>
      <c r="F14625">
        <v>1031.4459999999999</v>
      </c>
      <c r="G14625">
        <v>1031.4459999999999</v>
      </c>
      <c r="H14625">
        <v>43.792879999999997</v>
      </c>
      <c r="I14625">
        <v>63.613529999999997</v>
      </c>
      <c r="J14625">
        <v>-81.524010000000004</v>
      </c>
      <c r="K14625">
        <v>-33.358969999999999</v>
      </c>
      <c r="L14625">
        <v>0</v>
      </c>
      <c r="M14625">
        <v>33.358969999999999</v>
      </c>
      <c r="N14625">
        <v>81.524010000000004</v>
      </c>
      <c r="O14625">
        <v>538</v>
      </c>
      <c r="P14625">
        <v>136.74093999999999</v>
      </c>
      <c r="Q14625">
        <v>12</v>
      </c>
      <c r="R14625" s="75">
        <v>37239</v>
      </c>
      <c r="T14625" t="s">
        <v>112</v>
      </c>
      <c r="U14625">
        <v>7.7000799999999994E-2</v>
      </c>
      <c r="Y14625">
        <v>30</v>
      </c>
      <c r="Z14625" s="97">
        <v>1170000000</v>
      </c>
    </row>
    <row r="14626" spans="1:26">
      <c r="A14626" t="s">
        <v>80</v>
      </c>
      <c r="B14626" t="s">
        <v>56</v>
      </c>
      <c r="C14626" t="s">
        <v>21</v>
      </c>
      <c r="D14626">
        <v>2014</v>
      </c>
      <c r="E14626">
        <v>8</v>
      </c>
      <c r="F14626">
        <v>1041.578</v>
      </c>
      <c r="G14626">
        <v>1041.578</v>
      </c>
      <c r="H14626">
        <v>44.171430000000001</v>
      </c>
      <c r="I14626">
        <v>63.443280000000001</v>
      </c>
      <c r="J14626">
        <v>-81.305840000000003</v>
      </c>
      <c r="K14626">
        <v>-33.269689999999997</v>
      </c>
      <c r="L14626">
        <v>0</v>
      </c>
      <c r="M14626">
        <v>33.269689999999997</v>
      </c>
      <c r="N14626">
        <v>81.305840000000003</v>
      </c>
      <c r="O14626">
        <v>538</v>
      </c>
      <c r="P14626">
        <v>136.74093999999999</v>
      </c>
      <c r="Q14626">
        <v>12</v>
      </c>
      <c r="R14626" s="75">
        <v>37239</v>
      </c>
      <c r="T14626" t="s">
        <v>112</v>
      </c>
      <c r="U14626">
        <v>7.7000799999999994E-2</v>
      </c>
      <c r="Y14626">
        <v>30</v>
      </c>
      <c r="Z14626" s="97">
        <v>1170000000</v>
      </c>
    </row>
    <row r="14627" spans="1:26">
      <c r="A14627" t="s">
        <v>80</v>
      </c>
      <c r="B14627" t="s">
        <v>56</v>
      </c>
      <c r="C14627" t="s">
        <v>21</v>
      </c>
      <c r="D14627">
        <v>2014</v>
      </c>
      <c r="E14627">
        <v>9</v>
      </c>
      <c r="F14627">
        <v>1040.652</v>
      </c>
      <c r="G14627">
        <v>1040.652</v>
      </c>
      <c r="H14627">
        <v>44.792259999999999</v>
      </c>
      <c r="I14627">
        <v>63.194850000000002</v>
      </c>
      <c r="J14627">
        <v>-80.987459999999999</v>
      </c>
      <c r="K14627">
        <v>-33.139409999999998</v>
      </c>
      <c r="L14627">
        <v>0</v>
      </c>
      <c r="M14627">
        <v>33.139409999999998</v>
      </c>
      <c r="N14627">
        <v>80.987459999999999</v>
      </c>
      <c r="O14627">
        <v>538</v>
      </c>
      <c r="P14627">
        <v>136.74093999999999</v>
      </c>
      <c r="Q14627">
        <v>12</v>
      </c>
      <c r="R14627" s="75">
        <v>37239</v>
      </c>
      <c r="T14627" t="s">
        <v>112</v>
      </c>
      <c r="U14627">
        <v>7.7000799999999994E-2</v>
      </c>
      <c r="Y14627">
        <v>30</v>
      </c>
      <c r="Z14627" s="97">
        <v>1160000000</v>
      </c>
    </row>
    <row r="14628" spans="1:26">
      <c r="A14628" t="s">
        <v>80</v>
      </c>
      <c r="B14628" t="s">
        <v>56</v>
      </c>
      <c r="C14628" t="s">
        <v>21</v>
      </c>
      <c r="D14628">
        <v>2014</v>
      </c>
      <c r="E14628">
        <v>10</v>
      </c>
      <c r="F14628">
        <v>1051.8499999999999</v>
      </c>
      <c r="G14628">
        <v>1051.8499999999999</v>
      </c>
      <c r="H14628">
        <v>46.585270000000001</v>
      </c>
      <c r="I14628">
        <v>63.857959999999999</v>
      </c>
      <c r="J14628">
        <v>-81.837270000000004</v>
      </c>
      <c r="K14628">
        <v>-33.487139999999997</v>
      </c>
      <c r="L14628">
        <v>0</v>
      </c>
      <c r="M14628">
        <v>33.487139999999997</v>
      </c>
      <c r="N14628">
        <v>81.837270000000004</v>
      </c>
      <c r="O14628">
        <v>538</v>
      </c>
      <c r="P14628">
        <v>136.74093999999999</v>
      </c>
      <c r="Q14628">
        <v>12</v>
      </c>
      <c r="R14628" s="75">
        <v>37239</v>
      </c>
      <c r="T14628" t="s">
        <v>112</v>
      </c>
      <c r="U14628">
        <v>7.7000799999999994E-2</v>
      </c>
      <c r="Y14628">
        <v>30</v>
      </c>
      <c r="Z14628" s="97">
        <v>1180000000</v>
      </c>
    </row>
    <row r="14629" spans="1:26">
      <c r="A14629" t="s">
        <v>80</v>
      </c>
      <c r="B14629" t="s">
        <v>56</v>
      </c>
      <c r="C14629" t="s">
        <v>21</v>
      </c>
      <c r="D14629">
        <v>2014</v>
      </c>
      <c r="E14629">
        <v>11</v>
      </c>
      <c r="F14629">
        <v>1056.289</v>
      </c>
      <c r="G14629">
        <v>1056.289</v>
      </c>
      <c r="H14629">
        <v>48.575899999999997</v>
      </c>
      <c r="I14629">
        <v>63.762560000000001</v>
      </c>
      <c r="J14629">
        <v>-81.715010000000007</v>
      </c>
      <c r="K14629">
        <v>-33.43712</v>
      </c>
      <c r="L14629">
        <v>0</v>
      </c>
      <c r="M14629">
        <v>33.43712</v>
      </c>
      <c r="N14629">
        <v>81.715010000000007</v>
      </c>
      <c r="O14629">
        <v>538</v>
      </c>
      <c r="P14629">
        <v>136.74093999999999</v>
      </c>
      <c r="Q14629">
        <v>12</v>
      </c>
      <c r="R14629" s="75">
        <v>37239</v>
      </c>
      <c r="T14629" t="s">
        <v>112</v>
      </c>
      <c r="U14629">
        <v>7.7000799999999994E-2</v>
      </c>
      <c r="Y14629">
        <v>30</v>
      </c>
      <c r="Z14629" s="97">
        <v>1180000000</v>
      </c>
    </row>
    <row r="14630" spans="1:26">
      <c r="A14630" t="s">
        <v>80</v>
      </c>
      <c r="B14630" t="s">
        <v>56</v>
      </c>
      <c r="C14630" t="s">
        <v>21</v>
      </c>
      <c r="D14630">
        <v>2014</v>
      </c>
      <c r="E14630">
        <v>12</v>
      </c>
      <c r="F14630">
        <v>1057.77</v>
      </c>
      <c r="G14630">
        <v>1057.77</v>
      </c>
      <c r="H14630">
        <v>48.730310000000003</v>
      </c>
      <c r="I14630">
        <v>64.001130000000003</v>
      </c>
      <c r="J14630">
        <v>-82.020740000000004</v>
      </c>
      <c r="K14630">
        <v>-33.56223</v>
      </c>
      <c r="L14630">
        <v>0</v>
      </c>
      <c r="M14630">
        <v>33.56223</v>
      </c>
      <c r="N14630">
        <v>82.020740000000004</v>
      </c>
      <c r="O14630">
        <v>538</v>
      </c>
      <c r="P14630">
        <v>136.74093999999999</v>
      </c>
      <c r="Q14630">
        <v>12</v>
      </c>
      <c r="R14630" s="75">
        <v>37239</v>
      </c>
      <c r="T14630" t="s">
        <v>112</v>
      </c>
      <c r="U14630">
        <v>7.7000799999999994E-2</v>
      </c>
      <c r="Y14630">
        <v>30</v>
      </c>
      <c r="Z14630" s="97">
        <v>1190000000</v>
      </c>
    </row>
    <row r="14631" spans="1:26">
      <c r="A14631" t="s">
        <v>80</v>
      </c>
      <c r="B14631" t="s">
        <v>56</v>
      </c>
      <c r="C14631" t="s">
        <v>21</v>
      </c>
      <c r="D14631">
        <v>2014</v>
      </c>
      <c r="E14631">
        <v>13</v>
      </c>
      <c r="F14631">
        <v>1029.665</v>
      </c>
      <c r="G14631">
        <v>1029.665</v>
      </c>
      <c r="H14631">
        <v>48.014780000000002</v>
      </c>
      <c r="I14631">
        <v>63.858840000000001</v>
      </c>
      <c r="J14631">
        <v>-81.838390000000004</v>
      </c>
      <c r="K14631">
        <v>-33.487609999999997</v>
      </c>
      <c r="L14631">
        <v>0</v>
      </c>
      <c r="M14631">
        <v>33.487609999999997</v>
      </c>
      <c r="N14631">
        <v>81.838390000000004</v>
      </c>
      <c r="O14631">
        <v>538</v>
      </c>
      <c r="P14631">
        <v>136.74093999999999</v>
      </c>
      <c r="Q14631">
        <v>12</v>
      </c>
      <c r="R14631" s="75">
        <v>37239</v>
      </c>
      <c r="T14631" t="s">
        <v>112</v>
      </c>
      <c r="U14631">
        <v>7.7000799999999994E-2</v>
      </c>
      <c r="Y14631">
        <v>30</v>
      </c>
      <c r="Z14631" s="97">
        <v>1180000000</v>
      </c>
    </row>
    <row r="14632" spans="1:26">
      <c r="A14632" t="s">
        <v>80</v>
      </c>
      <c r="B14632" t="s">
        <v>56</v>
      </c>
      <c r="C14632" t="s">
        <v>21</v>
      </c>
      <c r="D14632">
        <v>2014</v>
      </c>
      <c r="E14632">
        <v>14</v>
      </c>
      <c r="F14632">
        <v>998.23040000000003</v>
      </c>
      <c r="G14632">
        <v>998.44629999999995</v>
      </c>
      <c r="H14632">
        <v>47.841340000000002</v>
      </c>
      <c r="I14632">
        <v>63.639519999999997</v>
      </c>
      <c r="J14632">
        <v>-81.773210000000006</v>
      </c>
      <c r="K14632">
        <v>-33.588479999999997</v>
      </c>
      <c r="L14632">
        <v>-0.2158813</v>
      </c>
      <c r="M14632">
        <v>33.15672</v>
      </c>
      <c r="N14632">
        <v>81.341449999999995</v>
      </c>
      <c r="O14632">
        <v>538</v>
      </c>
      <c r="P14632">
        <v>136.74093999999999</v>
      </c>
      <c r="Q14632">
        <v>12</v>
      </c>
      <c r="R14632" s="75">
        <v>37239</v>
      </c>
      <c r="T14632" t="s">
        <v>112</v>
      </c>
      <c r="U14632">
        <v>7.7000799999999994E-2</v>
      </c>
      <c r="Y14632">
        <v>30</v>
      </c>
      <c r="Z14632" s="97">
        <v>1170000000</v>
      </c>
    </row>
    <row r="14633" spans="1:26">
      <c r="A14633" t="s">
        <v>80</v>
      </c>
      <c r="B14633" t="s">
        <v>56</v>
      </c>
      <c r="C14633" t="s">
        <v>21</v>
      </c>
      <c r="D14633">
        <v>2014</v>
      </c>
      <c r="E14633">
        <v>15</v>
      </c>
      <c r="F14633">
        <v>964.08420000000001</v>
      </c>
      <c r="G14633">
        <v>990.57349999999997</v>
      </c>
      <c r="H14633">
        <v>48.213329999999999</v>
      </c>
      <c r="I14633">
        <v>63.549869999999999</v>
      </c>
      <c r="J14633">
        <v>-107.9318</v>
      </c>
      <c r="K14633">
        <v>-59.814900000000002</v>
      </c>
      <c r="L14633">
        <v>-26.489319999999999</v>
      </c>
      <c r="M14633">
        <v>6.8362670000000003</v>
      </c>
      <c r="N14633">
        <v>54.953119999999998</v>
      </c>
      <c r="O14633">
        <v>538</v>
      </c>
      <c r="P14633">
        <v>136.74093999999999</v>
      </c>
      <c r="Q14633">
        <v>12</v>
      </c>
      <c r="R14633" s="75">
        <v>37239</v>
      </c>
      <c r="T14633" t="s">
        <v>112</v>
      </c>
      <c r="U14633">
        <v>7.7000799999999994E-2</v>
      </c>
      <c r="Y14633">
        <v>30</v>
      </c>
      <c r="Z14633" s="97">
        <v>1170000000</v>
      </c>
    </row>
    <row r="14634" spans="1:26">
      <c r="A14634" t="s">
        <v>80</v>
      </c>
      <c r="B14634" t="s">
        <v>56</v>
      </c>
      <c r="C14634" t="s">
        <v>21</v>
      </c>
      <c r="D14634">
        <v>2014</v>
      </c>
      <c r="E14634">
        <v>16</v>
      </c>
      <c r="F14634">
        <v>957.26030000000003</v>
      </c>
      <c r="G14634">
        <v>608.68849999999998</v>
      </c>
      <c r="H14634">
        <v>48.447749999999999</v>
      </c>
      <c r="I14634">
        <v>63.374519999999997</v>
      </c>
      <c r="J14634">
        <v>267.35410000000002</v>
      </c>
      <c r="K14634">
        <v>315.3381</v>
      </c>
      <c r="L14634">
        <v>348.5718</v>
      </c>
      <c r="M14634">
        <v>381.80540000000002</v>
      </c>
      <c r="N14634">
        <v>429.78949999999998</v>
      </c>
      <c r="O14634">
        <v>538</v>
      </c>
      <c r="P14634">
        <v>136.74093999999999</v>
      </c>
      <c r="Q14634">
        <v>12</v>
      </c>
      <c r="R14634" s="75">
        <v>37239</v>
      </c>
      <c r="T14634" t="s">
        <v>112</v>
      </c>
      <c r="U14634">
        <v>7.7000799999999994E-2</v>
      </c>
      <c r="Y14634">
        <v>30</v>
      </c>
      <c r="Z14634" s="97">
        <v>1160000000</v>
      </c>
    </row>
    <row r="14635" spans="1:26">
      <c r="A14635" t="s">
        <v>80</v>
      </c>
      <c r="B14635" t="s">
        <v>56</v>
      </c>
      <c r="C14635" t="s">
        <v>21</v>
      </c>
      <c r="D14635">
        <v>2014</v>
      </c>
      <c r="E14635">
        <v>17</v>
      </c>
      <c r="F14635">
        <v>927.98119999999994</v>
      </c>
      <c r="G14635">
        <v>185.94640000000001</v>
      </c>
      <c r="H14635">
        <v>48.285910000000001</v>
      </c>
      <c r="I14635">
        <v>63.319409999999998</v>
      </c>
      <c r="J14635">
        <v>660.8877</v>
      </c>
      <c r="K14635">
        <v>708.83010000000002</v>
      </c>
      <c r="L14635">
        <v>742.03480000000002</v>
      </c>
      <c r="M14635">
        <v>775.2396</v>
      </c>
      <c r="N14635">
        <v>823.18190000000004</v>
      </c>
      <c r="O14635">
        <v>538</v>
      </c>
      <c r="P14635">
        <v>136.74093999999999</v>
      </c>
      <c r="Q14635">
        <v>12</v>
      </c>
      <c r="R14635" s="75">
        <v>37239</v>
      </c>
      <c r="T14635" t="s">
        <v>112</v>
      </c>
      <c r="U14635">
        <v>7.7000799999999994E-2</v>
      </c>
      <c r="Y14635">
        <v>30</v>
      </c>
      <c r="Z14635" s="97">
        <v>1160000000</v>
      </c>
    </row>
    <row r="14636" spans="1:26">
      <c r="A14636" t="s">
        <v>80</v>
      </c>
      <c r="B14636" t="s">
        <v>56</v>
      </c>
      <c r="C14636" t="s">
        <v>21</v>
      </c>
      <c r="D14636">
        <v>2014</v>
      </c>
      <c r="E14636">
        <v>18</v>
      </c>
      <c r="F14636">
        <v>921.02049999999997</v>
      </c>
      <c r="G14636">
        <v>181.01079999999999</v>
      </c>
      <c r="H14636">
        <v>48.002499999999998</v>
      </c>
      <c r="I14636">
        <v>63.60454</v>
      </c>
      <c r="J14636">
        <v>658.4973</v>
      </c>
      <c r="K14636">
        <v>706.65549999999996</v>
      </c>
      <c r="L14636">
        <v>740.00980000000004</v>
      </c>
      <c r="M14636">
        <v>773.36400000000003</v>
      </c>
      <c r="N14636">
        <v>821.52229999999997</v>
      </c>
      <c r="O14636">
        <v>538</v>
      </c>
      <c r="P14636">
        <v>136.74093999999999</v>
      </c>
      <c r="Q14636">
        <v>12</v>
      </c>
      <c r="R14636" s="75">
        <v>37239</v>
      </c>
      <c r="T14636" t="s">
        <v>112</v>
      </c>
      <c r="U14636">
        <v>7.7000799999999994E-2</v>
      </c>
      <c r="Y14636">
        <v>30</v>
      </c>
      <c r="Z14636" s="97">
        <v>1170000000</v>
      </c>
    </row>
    <row r="14637" spans="1:26">
      <c r="A14637" t="s">
        <v>80</v>
      </c>
      <c r="B14637" t="s">
        <v>56</v>
      </c>
      <c r="C14637" t="s">
        <v>21</v>
      </c>
      <c r="D14637">
        <v>2014</v>
      </c>
      <c r="E14637">
        <v>19</v>
      </c>
      <c r="F14637">
        <v>920.6345</v>
      </c>
      <c r="G14637">
        <v>179.5753</v>
      </c>
      <c r="H14637">
        <v>47.337499999999999</v>
      </c>
      <c r="I14637">
        <v>63.554470000000002</v>
      </c>
      <c r="J14637">
        <v>659.61080000000004</v>
      </c>
      <c r="K14637">
        <v>707.73109999999997</v>
      </c>
      <c r="L14637">
        <v>741.05909999999994</v>
      </c>
      <c r="M14637">
        <v>774.38710000000003</v>
      </c>
      <c r="N14637">
        <v>822.50739999999996</v>
      </c>
      <c r="O14637">
        <v>538</v>
      </c>
      <c r="P14637">
        <v>136.74093999999999</v>
      </c>
      <c r="Q14637">
        <v>12</v>
      </c>
      <c r="R14637" s="75">
        <v>37239</v>
      </c>
      <c r="T14637" t="s">
        <v>112</v>
      </c>
      <c r="U14637">
        <v>7.7000799999999994E-2</v>
      </c>
      <c r="Y14637">
        <v>30</v>
      </c>
      <c r="Z14637" s="97">
        <v>1170000000</v>
      </c>
    </row>
    <row r="14638" spans="1:26">
      <c r="A14638" t="s">
        <v>80</v>
      </c>
      <c r="B14638" t="s">
        <v>56</v>
      </c>
      <c r="C14638" t="s">
        <v>21</v>
      </c>
      <c r="D14638">
        <v>2014</v>
      </c>
      <c r="E14638">
        <v>20</v>
      </c>
      <c r="F14638">
        <v>921.67510000000004</v>
      </c>
      <c r="G14638">
        <v>178.1567</v>
      </c>
      <c r="H14638">
        <v>46.76576</v>
      </c>
      <c r="I14638">
        <v>63.276940000000003</v>
      </c>
      <c r="J14638">
        <v>662.42579999999998</v>
      </c>
      <c r="K14638">
        <v>710.33600000000001</v>
      </c>
      <c r="L14638">
        <v>743.51840000000004</v>
      </c>
      <c r="M14638">
        <v>776.70090000000005</v>
      </c>
      <c r="N14638">
        <v>824.61109999999996</v>
      </c>
      <c r="O14638">
        <v>538</v>
      </c>
      <c r="P14638">
        <v>136.74093999999999</v>
      </c>
      <c r="Q14638">
        <v>12</v>
      </c>
      <c r="R14638" s="75">
        <v>37239</v>
      </c>
      <c r="T14638" t="s">
        <v>112</v>
      </c>
      <c r="U14638">
        <v>7.7000799999999994E-2</v>
      </c>
      <c r="Y14638">
        <v>30</v>
      </c>
      <c r="Z14638" s="97">
        <v>1160000000</v>
      </c>
    </row>
    <row r="14639" spans="1:26">
      <c r="A14639" t="s">
        <v>80</v>
      </c>
      <c r="B14639" t="s">
        <v>56</v>
      </c>
      <c r="C14639" t="s">
        <v>21</v>
      </c>
      <c r="D14639">
        <v>2014</v>
      </c>
      <c r="E14639">
        <v>21</v>
      </c>
      <c r="F14639">
        <v>914.99270000000001</v>
      </c>
      <c r="G14639">
        <v>181.99379999999999</v>
      </c>
      <c r="H14639">
        <v>45.793860000000002</v>
      </c>
      <c r="I14639">
        <v>64.573999999999998</v>
      </c>
      <c r="J14639">
        <v>650.24400000000003</v>
      </c>
      <c r="K14639">
        <v>699.13620000000003</v>
      </c>
      <c r="L14639">
        <v>732.99879999999996</v>
      </c>
      <c r="M14639">
        <v>766.86149999999998</v>
      </c>
      <c r="N14639">
        <v>815.75369999999998</v>
      </c>
      <c r="O14639">
        <v>538</v>
      </c>
      <c r="P14639">
        <v>136.74093999999999</v>
      </c>
      <c r="Q14639">
        <v>12</v>
      </c>
      <c r="R14639" s="75">
        <v>37239</v>
      </c>
      <c r="T14639" t="s">
        <v>112</v>
      </c>
      <c r="U14639">
        <v>7.7000799999999994E-2</v>
      </c>
      <c r="Y14639">
        <v>30</v>
      </c>
      <c r="Z14639" s="97">
        <v>1210000000</v>
      </c>
    </row>
    <row r="14640" spans="1:26">
      <c r="A14640" t="s">
        <v>80</v>
      </c>
      <c r="B14640" t="s">
        <v>56</v>
      </c>
      <c r="C14640" t="s">
        <v>21</v>
      </c>
      <c r="D14640">
        <v>2014</v>
      </c>
      <c r="E14640">
        <v>22</v>
      </c>
      <c r="F14640">
        <v>916.3021</v>
      </c>
      <c r="G14640">
        <v>456.92380000000003</v>
      </c>
      <c r="H14640">
        <v>44.964129999999997</v>
      </c>
      <c r="I14640">
        <v>65.091549999999998</v>
      </c>
      <c r="J14640">
        <v>375.96010000000001</v>
      </c>
      <c r="K14640">
        <v>425.24430000000001</v>
      </c>
      <c r="L14640">
        <v>459.37830000000002</v>
      </c>
      <c r="M14640">
        <v>493.51229999999998</v>
      </c>
      <c r="N14640">
        <v>542.79639999999995</v>
      </c>
      <c r="O14640">
        <v>538</v>
      </c>
      <c r="P14640">
        <v>136.74093999999999</v>
      </c>
      <c r="Q14640">
        <v>12</v>
      </c>
      <c r="R14640" s="75">
        <v>37239</v>
      </c>
      <c r="T14640" t="s">
        <v>112</v>
      </c>
      <c r="U14640">
        <v>7.7000799999999994E-2</v>
      </c>
      <c r="Y14640">
        <v>30</v>
      </c>
      <c r="Z14640" s="97">
        <v>1230000000</v>
      </c>
    </row>
    <row r="14641" spans="1:26">
      <c r="A14641" t="s">
        <v>80</v>
      </c>
      <c r="B14641" t="s">
        <v>56</v>
      </c>
      <c r="C14641" t="s">
        <v>21</v>
      </c>
      <c r="D14641">
        <v>2014</v>
      </c>
      <c r="E14641">
        <v>23</v>
      </c>
      <c r="F14641">
        <v>928.60609999999997</v>
      </c>
      <c r="G14641">
        <v>726.78769999999997</v>
      </c>
      <c r="H14641">
        <v>44.177230000000002</v>
      </c>
      <c r="I14641">
        <v>64.885050000000007</v>
      </c>
      <c r="J14641">
        <v>118.6648</v>
      </c>
      <c r="K14641">
        <v>167.79259999999999</v>
      </c>
      <c r="L14641">
        <v>201.8184</v>
      </c>
      <c r="M14641">
        <v>235.8441</v>
      </c>
      <c r="N14641">
        <v>284.97190000000001</v>
      </c>
      <c r="O14641">
        <v>538</v>
      </c>
      <c r="P14641">
        <v>136.74093999999999</v>
      </c>
      <c r="Q14641">
        <v>12</v>
      </c>
      <c r="R14641" s="75">
        <v>37239</v>
      </c>
      <c r="T14641" t="s">
        <v>112</v>
      </c>
      <c r="U14641">
        <v>7.7000799999999994E-2</v>
      </c>
      <c r="Y14641">
        <v>30</v>
      </c>
      <c r="Z14641" s="97">
        <v>1220000000</v>
      </c>
    </row>
    <row r="14642" spans="1:26">
      <c r="A14642" t="s">
        <v>80</v>
      </c>
      <c r="B14642" t="s">
        <v>56</v>
      </c>
      <c r="C14642" t="s">
        <v>21</v>
      </c>
      <c r="D14642">
        <v>2014</v>
      </c>
      <c r="E14642">
        <v>24</v>
      </c>
      <c r="F14642">
        <v>901.16409999999996</v>
      </c>
      <c r="G14642">
        <v>781.97090000000003</v>
      </c>
      <c r="H14642">
        <v>43.448430000000002</v>
      </c>
      <c r="I14642">
        <v>63.312840000000001</v>
      </c>
      <c r="J14642">
        <v>38.054499999999997</v>
      </c>
      <c r="K14642">
        <v>85.991889999999998</v>
      </c>
      <c r="L14642">
        <v>119.1932</v>
      </c>
      <c r="M14642">
        <v>152.39449999999999</v>
      </c>
      <c r="N14642">
        <v>200.33179999999999</v>
      </c>
      <c r="O14642">
        <v>538</v>
      </c>
      <c r="P14642">
        <v>136.74093999999999</v>
      </c>
      <c r="Q14642">
        <v>12</v>
      </c>
      <c r="R14642" s="75">
        <v>37239</v>
      </c>
      <c r="T14642" t="s">
        <v>112</v>
      </c>
      <c r="U14642">
        <v>7.7000799999999994E-2</v>
      </c>
      <c r="Y14642">
        <v>30</v>
      </c>
      <c r="Z14642" s="97">
        <v>1160000000</v>
      </c>
    </row>
    <row r="14643" spans="1:26">
      <c r="A14643" t="s">
        <v>80</v>
      </c>
      <c r="B14643" t="s">
        <v>58</v>
      </c>
      <c r="C14643" t="s">
        <v>57</v>
      </c>
      <c r="D14643">
        <v>2014</v>
      </c>
      <c r="E14643">
        <v>1</v>
      </c>
      <c r="F14643">
        <v>1019.607</v>
      </c>
      <c r="G14643">
        <v>1019.607</v>
      </c>
      <c r="H14643">
        <v>69.185839999999999</v>
      </c>
      <c r="I14643">
        <v>59.742660000000001</v>
      </c>
      <c r="J14643">
        <v>-76.563299999999998</v>
      </c>
      <c r="K14643">
        <v>-31.329080000000001</v>
      </c>
      <c r="L14643">
        <v>0</v>
      </c>
      <c r="M14643">
        <v>31.329080000000001</v>
      </c>
      <c r="N14643">
        <v>76.563299999999998</v>
      </c>
      <c r="O14643">
        <v>548</v>
      </c>
      <c r="P14643">
        <v>136.74093999999999</v>
      </c>
      <c r="Q14643">
        <v>8</v>
      </c>
      <c r="R14643" s="75"/>
      <c r="T14643" t="s">
        <v>111</v>
      </c>
      <c r="U14643">
        <v>5.7525800000000002E-2</v>
      </c>
      <c r="Y14643">
        <v>30</v>
      </c>
      <c r="Z14643" s="97">
        <v>1070000000</v>
      </c>
    </row>
    <row r="14644" spans="1:26">
      <c r="A14644" t="s">
        <v>80</v>
      </c>
      <c r="B14644" t="s">
        <v>58</v>
      </c>
      <c r="C14644" t="s">
        <v>57</v>
      </c>
      <c r="D14644">
        <v>2014</v>
      </c>
      <c r="E14644">
        <v>2</v>
      </c>
      <c r="F14644">
        <v>1012.404</v>
      </c>
      <c r="G14644">
        <v>1012.404</v>
      </c>
      <c r="H14644">
        <v>68.119110000000006</v>
      </c>
      <c r="I14644">
        <v>59.712380000000003</v>
      </c>
      <c r="J14644">
        <v>-76.52449</v>
      </c>
      <c r="K14644">
        <v>-31.313199999999998</v>
      </c>
      <c r="L14644">
        <v>0</v>
      </c>
      <c r="M14644">
        <v>31.313199999999998</v>
      </c>
      <c r="N14644">
        <v>76.52449</v>
      </c>
      <c r="O14644">
        <v>548</v>
      </c>
      <c r="P14644">
        <v>136.74093999999999</v>
      </c>
      <c r="Q14644">
        <v>8</v>
      </c>
      <c r="R14644" s="75"/>
      <c r="T14644" t="s">
        <v>111</v>
      </c>
      <c r="U14644">
        <v>5.7525800000000002E-2</v>
      </c>
      <c r="Y14644">
        <v>30</v>
      </c>
      <c r="Z14644" s="97">
        <v>1070000000</v>
      </c>
    </row>
    <row r="14645" spans="1:26">
      <c r="A14645" t="s">
        <v>80</v>
      </c>
      <c r="B14645" t="s">
        <v>58</v>
      </c>
      <c r="C14645" t="s">
        <v>57</v>
      </c>
      <c r="D14645">
        <v>2014</v>
      </c>
      <c r="E14645">
        <v>3</v>
      </c>
      <c r="F14645">
        <v>1011.31</v>
      </c>
      <c r="G14645">
        <v>1011.31</v>
      </c>
      <c r="H14645">
        <v>66.858890000000002</v>
      </c>
      <c r="I14645">
        <v>59.736600000000003</v>
      </c>
      <c r="J14645">
        <v>-76.555530000000005</v>
      </c>
      <c r="K14645">
        <v>-31.325900000000001</v>
      </c>
      <c r="L14645">
        <v>0</v>
      </c>
      <c r="M14645">
        <v>31.325900000000001</v>
      </c>
      <c r="N14645">
        <v>76.555530000000005</v>
      </c>
      <c r="O14645">
        <v>548</v>
      </c>
      <c r="P14645">
        <v>136.74093999999999</v>
      </c>
      <c r="Q14645">
        <v>8</v>
      </c>
      <c r="R14645" s="75"/>
      <c r="T14645" t="s">
        <v>111</v>
      </c>
      <c r="U14645">
        <v>5.7525800000000002E-2</v>
      </c>
      <c r="Y14645">
        <v>30</v>
      </c>
      <c r="Z14645" s="97">
        <v>1070000000</v>
      </c>
    </row>
    <row r="14646" spans="1:26">
      <c r="A14646" t="s">
        <v>80</v>
      </c>
      <c r="B14646" t="s">
        <v>58</v>
      </c>
      <c r="C14646" t="s">
        <v>57</v>
      </c>
      <c r="D14646">
        <v>2014</v>
      </c>
      <c r="E14646">
        <v>4</v>
      </c>
      <c r="F14646">
        <v>1016.901</v>
      </c>
      <c r="G14646">
        <v>1016.901</v>
      </c>
      <c r="H14646">
        <v>66.250619999999998</v>
      </c>
      <c r="I14646">
        <v>59.716679999999997</v>
      </c>
      <c r="J14646">
        <v>-76.530010000000004</v>
      </c>
      <c r="K14646">
        <v>-31.315460000000002</v>
      </c>
      <c r="L14646">
        <v>0</v>
      </c>
      <c r="M14646">
        <v>31.315460000000002</v>
      </c>
      <c r="N14646">
        <v>76.530010000000004</v>
      </c>
      <c r="O14646">
        <v>548</v>
      </c>
      <c r="P14646">
        <v>136.74093999999999</v>
      </c>
      <c r="Q14646">
        <v>8</v>
      </c>
      <c r="R14646" s="75"/>
      <c r="T14646" t="s">
        <v>111</v>
      </c>
      <c r="U14646">
        <v>5.7525800000000002E-2</v>
      </c>
      <c r="Y14646">
        <v>30</v>
      </c>
      <c r="Z14646" s="97">
        <v>1070000000</v>
      </c>
    </row>
    <row r="14647" spans="1:26">
      <c r="A14647" t="s">
        <v>80</v>
      </c>
      <c r="B14647" t="s">
        <v>58</v>
      </c>
      <c r="C14647" t="s">
        <v>57</v>
      </c>
      <c r="D14647">
        <v>2014</v>
      </c>
      <c r="E14647">
        <v>5</v>
      </c>
      <c r="F14647">
        <v>1048.886</v>
      </c>
      <c r="G14647">
        <v>1048.886</v>
      </c>
      <c r="H14647">
        <v>65.444370000000006</v>
      </c>
      <c r="I14647">
        <v>59.73218</v>
      </c>
      <c r="J14647">
        <v>-76.549869999999999</v>
      </c>
      <c r="K14647">
        <v>-31.323589999999999</v>
      </c>
      <c r="L14647">
        <v>0</v>
      </c>
      <c r="M14647">
        <v>31.323589999999999</v>
      </c>
      <c r="N14647">
        <v>76.549869999999999</v>
      </c>
      <c r="O14647">
        <v>548</v>
      </c>
      <c r="P14647">
        <v>136.74093999999999</v>
      </c>
      <c r="Q14647">
        <v>8</v>
      </c>
      <c r="R14647" s="75"/>
      <c r="T14647" t="s">
        <v>111</v>
      </c>
      <c r="U14647">
        <v>5.7525800000000002E-2</v>
      </c>
      <c r="Y14647">
        <v>30</v>
      </c>
      <c r="Z14647" s="97">
        <v>1070000000</v>
      </c>
    </row>
    <row r="14648" spans="1:26">
      <c r="A14648" t="s">
        <v>80</v>
      </c>
      <c r="B14648" t="s">
        <v>58</v>
      </c>
      <c r="C14648" t="s">
        <v>57</v>
      </c>
      <c r="D14648">
        <v>2014</v>
      </c>
      <c r="E14648">
        <v>6</v>
      </c>
      <c r="F14648">
        <v>1098.962</v>
      </c>
      <c r="G14648">
        <v>1098.962</v>
      </c>
      <c r="H14648">
        <v>64.953580000000002</v>
      </c>
      <c r="I14648">
        <v>59.790509999999998</v>
      </c>
      <c r="J14648">
        <v>-76.624619999999993</v>
      </c>
      <c r="K14648">
        <v>-31.35417</v>
      </c>
      <c r="L14648">
        <v>0</v>
      </c>
      <c r="M14648">
        <v>31.35417</v>
      </c>
      <c r="N14648">
        <v>76.624619999999993</v>
      </c>
      <c r="O14648">
        <v>548</v>
      </c>
      <c r="P14648">
        <v>136.74093999999999</v>
      </c>
      <c r="Q14648">
        <v>8</v>
      </c>
      <c r="R14648" s="75"/>
      <c r="T14648" t="s">
        <v>111</v>
      </c>
      <c r="U14648">
        <v>5.7525800000000002E-2</v>
      </c>
      <c r="Y14648">
        <v>30</v>
      </c>
      <c r="Z14648" s="97">
        <v>1070000000</v>
      </c>
    </row>
    <row r="14649" spans="1:26">
      <c r="A14649" t="s">
        <v>80</v>
      </c>
      <c r="B14649" t="s">
        <v>58</v>
      </c>
      <c r="C14649" t="s">
        <v>57</v>
      </c>
      <c r="D14649">
        <v>2014</v>
      </c>
      <c r="E14649">
        <v>7</v>
      </c>
      <c r="F14649">
        <v>1136.7919999999999</v>
      </c>
      <c r="G14649">
        <v>1136.7919999999999</v>
      </c>
      <c r="H14649">
        <v>65.498149999999995</v>
      </c>
      <c r="I14649">
        <v>59.735869999999998</v>
      </c>
      <c r="J14649">
        <v>-76.554599999999994</v>
      </c>
      <c r="K14649">
        <v>-31.325520000000001</v>
      </c>
      <c r="L14649">
        <v>0</v>
      </c>
      <c r="M14649">
        <v>31.325520000000001</v>
      </c>
      <c r="N14649">
        <v>76.554599999999994</v>
      </c>
      <c r="O14649">
        <v>548</v>
      </c>
      <c r="P14649">
        <v>136.74093999999999</v>
      </c>
      <c r="Q14649">
        <v>8</v>
      </c>
      <c r="R14649" s="75"/>
      <c r="T14649" t="s">
        <v>111</v>
      </c>
      <c r="U14649">
        <v>5.7525800000000002E-2</v>
      </c>
      <c r="Y14649">
        <v>30</v>
      </c>
      <c r="Z14649" s="97">
        <v>1070000000</v>
      </c>
    </row>
    <row r="14650" spans="1:26">
      <c r="A14650" t="s">
        <v>80</v>
      </c>
      <c r="B14650" t="s">
        <v>58</v>
      </c>
      <c r="C14650" t="s">
        <v>57</v>
      </c>
      <c r="D14650">
        <v>2014</v>
      </c>
      <c r="E14650">
        <v>8</v>
      </c>
      <c r="F14650">
        <v>1183.9670000000001</v>
      </c>
      <c r="G14650">
        <v>1183.9670000000001</v>
      </c>
      <c r="H14650">
        <v>68.864879999999999</v>
      </c>
      <c r="I14650">
        <v>60.107460000000003</v>
      </c>
      <c r="J14650">
        <v>-77.030810000000002</v>
      </c>
      <c r="K14650">
        <v>-31.520379999999999</v>
      </c>
      <c r="L14650">
        <v>0</v>
      </c>
      <c r="M14650">
        <v>31.520379999999999</v>
      </c>
      <c r="N14650">
        <v>77.030810000000002</v>
      </c>
      <c r="O14650">
        <v>548</v>
      </c>
      <c r="P14650">
        <v>136.74093999999999</v>
      </c>
      <c r="Q14650">
        <v>8</v>
      </c>
      <c r="R14650" s="75"/>
      <c r="T14650" t="s">
        <v>111</v>
      </c>
      <c r="U14650">
        <v>5.7525800000000002E-2</v>
      </c>
      <c r="Y14650">
        <v>30</v>
      </c>
      <c r="Z14650" s="97">
        <v>1080000000</v>
      </c>
    </row>
    <row r="14651" spans="1:26">
      <c r="A14651" t="s">
        <v>80</v>
      </c>
      <c r="B14651" t="s">
        <v>58</v>
      </c>
      <c r="C14651" t="s">
        <v>57</v>
      </c>
      <c r="D14651">
        <v>2014</v>
      </c>
      <c r="E14651">
        <v>9</v>
      </c>
      <c r="F14651">
        <v>1200.7809999999999</v>
      </c>
      <c r="G14651">
        <v>1200.7809999999999</v>
      </c>
      <c r="H14651">
        <v>74.436130000000006</v>
      </c>
      <c r="I14651">
        <v>60.015030000000003</v>
      </c>
      <c r="J14651">
        <v>-76.912350000000004</v>
      </c>
      <c r="K14651">
        <v>-31.471910000000001</v>
      </c>
      <c r="L14651">
        <v>0</v>
      </c>
      <c r="M14651">
        <v>31.471910000000001</v>
      </c>
      <c r="N14651">
        <v>76.912350000000004</v>
      </c>
      <c r="O14651">
        <v>548</v>
      </c>
      <c r="P14651">
        <v>136.74093999999999</v>
      </c>
      <c r="Q14651">
        <v>8</v>
      </c>
      <c r="R14651" s="75"/>
      <c r="T14651" t="s">
        <v>111</v>
      </c>
      <c r="U14651">
        <v>5.7525800000000002E-2</v>
      </c>
      <c r="Y14651">
        <v>30</v>
      </c>
      <c r="Z14651" s="97">
        <v>1080000000</v>
      </c>
    </row>
    <row r="14652" spans="1:26">
      <c r="A14652" t="s">
        <v>80</v>
      </c>
      <c r="B14652" t="s">
        <v>58</v>
      </c>
      <c r="C14652" t="s">
        <v>57</v>
      </c>
      <c r="D14652">
        <v>2014</v>
      </c>
      <c r="E14652">
        <v>10</v>
      </c>
      <c r="F14652">
        <v>1215.913</v>
      </c>
      <c r="G14652">
        <v>1215.913</v>
      </c>
      <c r="H14652">
        <v>79.617630000000005</v>
      </c>
      <c r="I14652">
        <v>60.072580000000002</v>
      </c>
      <c r="J14652">
        <v>-76.986109999999996</v>
      </c>
      <c r="K14652">
        <v>-31.502089999999999</v>
      </c>
      <c r="L14652">
        <v>0</v>
      </c>
      <c r="M14652">
        <v>31.502089999999999</v>
      </c>
      <c r="N14652">
        <v>76.986109999999996</v>
      </c>
      <c r="O14652">
        <v>548</v>
      </c>
      <c r="P14652">
        <v>136.74093999999999</v>
      </c>
      <c r="Q14652">
        <v>8</v>
      </c>
      <c r="R14652" s="75"/>
      <c r="T14652" t="s">
        <v>111</v>
      </c>
      <c r="U14652">
        <v>5.7525800000000002E-2</v>
      </c>
      <c r="Y14652">
        <v>30</v>
      </c>
      <c r="Z14652" s="97">
        <v>1080000000</v>
      </c>
    </row>
    <row r="14653" spans="1:26">
      <c r="A14653" t="s">
        <v>80</v>
      </c>
      <c r="B14653" t="s">
        <v>58</v>
      </c>
      <c r="C14653" t="s">
        <v>57</v>
      </c>
      <c r="D14653">
        <v>2014</v>
      </c>
      <c r="E14653">
        <v>11</v>
      </c>
      <c r="F14653">
        <v>1222.5609999999999</v>
      </c>
      <c r="G14653">
        <v>1223.2080000000001</v>
      </c>
      <c r="H14653">
        <v>83.951520000000002</v>
      </c>
      <c r="I14653">
        <v>60.06729</v>
      </c>
      <c r="J14653">
        <v>-77.626429999999999</v>
      </c>
      <c r="K14653">
        <v>-32.146410000000003</v>
      </c>
      <c r="L14653">
        <v>-0.64709470000000002</v>
      </c>
      <c r="M14653">
        <v>30.852219999999999</v>
      </c>
      <c r="N14653">
        <v>76.332239999999999</v>
      </c>
      <c r="O14653">
        <v>548</v>
      </c>
      <c r="P14653">
        <v>136.74093999999999</v>
      </c>
      <c r="Q14653">
        <v>8</v>
      </c>
      <c r="R14653" s="75"/>
      <c r="T14653" t="s">
        <v>111</v>
      </c>
      <c r="U14653">
        <v>5.7525800000000002E-2</v>
      </c>
      <c r="Y14653">
        <v>30</v>
      </c>
      <c r="Z14653" s="97">
        <v>1080000000</v>
      </c>
    </row>
    <row r="14654" spans="1:26">
      <c r="A14654" t="s">
        <v>80</v>
      </c>
      <c r="B14654" t="s">
        <v>58</v>
      </c>
      <c r="C14654" t="s">
        <v>57</v>
      </c>
      <c r="D14654">
        <v>2014</v>
      </c>
      <c r="E14654">
        <v>12</v>
      </c>
      <c r="F14654">
        <v>1211.123</v>
      </c>
      <c r="G14654">
        <v>1217.2059999999999</v>
      </c>
      <c r="H14654">
        <v>87.125020000000006</v>
      </c>
      <c r="I14654">
        <v>59.940759999999997</v>
      </c>
      <c r="J14654">
        <v>-82.900549999999996</v>
      </c>
      <c r="K14654">
        <v>-37.51634</v>
      </c>
      <c r="L14654">
        <v>-6.0833740000000001</v>
      </c>
      <c r="M14654">
        <v>25.349589999999999</v>
      </c>
      <c r="N14654">
        <v>70.733800000000002</v>
      </c>
      <c r="O14654">
        <v>548</v>
      </c>
      <c r="P14654">
        <v>136.74093999999999</v>
      </c>
      <c r="Q14654">
        <v>8</v>
      </c>
      <c r="R14654" s="75"/>
      <c r="T14654" t="s">
        <v>111</v>
      </c>
      <c r="U14654">
        <v>5.7525800000000002E-2</v>
      </c>
      <c r="Y14654">
        <v>30</v>
      </c>
      <c r="Z14654" s="97">
        <v>1080000000</v>
      </c>
    </row>
    <row r="14655" spans="1:26">
      <c r="A14655" t="s">
        <v>80</v>
      </c>
      <c r="B14655" t="s">
        <v>58</v>
      </c>
      <c r="C14655" t="s">
        <v>57</v>
      </c>
      <c r="D14655">
        <v>2014</v>
      </c>
      <c r="E14655">
        <v>13</v>
      </c>
      <c r="F14655">
        <v>1189.0319999999999</v>
      </c>
      <c r="G14655">
        <v>738.64890000000003</v>
      </c>
      <c r="H14655">
        <v>89.507800000000003</v>
      </c>
      <c r="I14655">
        <v>59.972969999999997</v>
      </c>
      <c r="J14655">
        <v>373.52449999999999</v>
      </c>
      <c r="K14655">
        <v>418.93310000000002</v>
      </c>
      <c r="L14655">
        <v>450.38290000000001</v>
      </c>
      <c r="M14655">
        <v>481.83280000000002</v>
      </c>
      <c r="N14655">
        <v>527.2414</v>
      </c>
      <c r="O14655">
        <v>548</v>
      </c>
      <c r="P14655">
        <v>136.74093999999999</v>
      </c>
      <c r="Q14655">
        <v>8</v>
      </c>
      <c r="R14655" s="75"/>
      <c r="T14655" t="s">
        <v>111</v>
      </c>
      <c r="U14655">
        <v>5.7525800000000002E-2</v>
      </c>
      <c r="Y14655">
        <v>30</v>
      </c>
      <c r="Z14655" s="97">
        <v>1080000000</v>
      </c>
    </row>
    <row r="14656" spans="1:26">
      <c r="A14656" t="s">
        <v>80</v>
      </c>
      <c r="B14656" t="s">
        <v>58</v>
      </c>
      <c r="C14656" t="s">
        <v>57</v>
      </c>
      <c r="D14656">
        <v>2014</v>
      </c>
      <c r="E14656">
        <v>14</v>
      </c>
      <c r="F14656">
        <v>1182.9849999999999</v>
      </c>
      <c r="G14656">
        <v>210.233</v>
      </c>
      <c r="H14656">
        <v>91.14828</v>
      </c>
      <c r="I14656">
        <v>59.920380000000002</v>
      </c>
      <c r="J14656">
        <v>895.96090000000004</v>
      </c>
      <c r="K14656">
        <v>941.3297</v>
      </c>
      <c r="L14656">
        <v>972.75199999999995</v>
      </c>
      <c r="M14656">
        <v>1004.174</v>
      </c>
      <c r="N14656">
        <v>1049.5429999999999</v>
      </c>
      <c r="O14656">
        <v>548</v>
      </c>
      <c r="P14656">
        <v>136.74093999999999</v>
      </c>
      <c r="Q14656">
        <v>8</v>
      </c>
      <c r="R14656" s="75"/>
      <c r="T14656" t="s">
        <v>111</v>
      </c>
      <c r="U14656">
        <v>5.7525800000000002E-2</v>
      </c>
      <c r="Y14656">
        <v>30</v>
      </c>
      <c r="Z14656" s="97">
        <v>1080000000</v>
      </c>
    </row>
    <row r="14657" spans="1:26">
      <c r="A14657" t="s">
        <v>80</v>
      </c>
      <c r="B14657" t="s">
        <v>58</v>
      </c>
      <c r="C14657" t="s">
        <v>57</v>
      </c>
      <c r="D14657">
        <v>2014</v>
      </c>
      <c r="E14657">
        <v>15</v>
      </c>
      <c r="F14657">
        <v>1152.652</v>
      </c>
      <c r="G14657">
        <v>209.8785</v>
      </c>
      <c r="H14657">
        <v>91.806820000000002</v>
      </c>
      <c r="I14657">
        <v>59.85539</v>
      </c>
      <c r="J14657">
        <v>866.06619999999998</v>
      </c>
      <c r="K14657">
        <v>911.38570000000004</v>
      </c>
      <c r="L14657">
        <v>942.77390000000003</v>
      </c>
      <c r="M14657">
        <v>974.16210000000001</v>
      </c>
      <c r="N14657">
        <v>1019.482</v>
      </c>
      <c r="O14657">
        <v>548</v>
      </c>
      <c r="P14657">
        <v>136.74093999999999</v>
      </c>
      <c r="Q14657">
        <v>8</v>
      </c>
      <c r="R14657" s="75"/>
      <c r="T14657" t="s">
        <v>111</v>
      </c>
      <c r="U14657">
        <v>5.7525800000000002E-2</v>
      </c>
      <c r="Y14657">
        <v>30</v>
      </c>
      <c r="Z14657" s="97">
        <v>1080000000</v>
      </c>
    </row>
    <row r="14658" spans="1:26">
      <c r="A14658" t="s">
        <v>80</v>
      </c>
      <c r="B14658" t="s">
        <v>58</v>
      </c>
      <c r="C14658" t="s">
        <v>57</v>
      </c>
      <c r="D14658">
        <v>2014</v>
      </c>
      <c r="E14658">
        <v>16</v>
      </c>
      <c r="F14658">
        <v>1129.722</v>
      </c>
      <c r="G14658">
        <v>208.7406</v>
      </c>
      <c r="H14658">
        <v>91.852459999999994</v>
      </c>
      <c r="I14658">
        <v>59.935809999999996</v>
      </c>
      <c r="J14658">
        <v>844.17100000000005</v>
      </c>
      <c r="K14658">
        <v>889.55150000000003</v>
      </c>
      <c r="L14658">
        <v>920.9819</v>
      </c>
      <c r="M14658">
        <v>952.41219999999998</v>
      </c>
      <c r="N14658">
        <v>997.79269999999997</v>
      </c>
      <c r="O14658">
        <v>548</v>
      </c>
      <c r="P14658">
        <v>136.74093999999999</v>
      </c>
      <c r="Q14658">
        <v>8</v>
      </c>
      <c r="R14658" s="75"/>
      <c r="T14658" t="s">
        <v>111</v>
      </c>
      <c r="U14658">
        <v>5.7525800000000002E-2</v>
      </c>
      <c r="Y14658">
        <v>30</v>
      </c>
      <c r="Z14658" s="97">
        <v>1080000000</v>
      </c>
    </row>
    <row r="14659" spans="1:26">
      <c r="A14659" t="s">
        <v>80</v>
      </c>
      <c r="B14659" t="s">
        <v>58</v>
      </c>
      <c r="C14659" t="s">
        <v>57</v>
      </c>
      <c r="D14659">
        <v>2014</v>
      </c>
      <c r="E14659">
        <v>17</v>
      </c>
      <c r="F14659">
        <v>1102.71</v>
      </c>
      <c r="G14659">
        <v>207.27940000000001</v>
      </c>
      <c r="H14659">
        <v>90.781300000000002</v>
      </c>
      <c r="I14659">
        <v>59.871600000000001</v>
      </c>
      <c r="J14659">
        <v>818.70209999999997</v>
      </c>
      <c r="K14659">
        <v>864.03399999999999</v>
      </c>
      <c r="L14659">
        <v>895.4307</v>
      </c>
      <c r="M14659">
        <v>926.82740000000001</v>
      </c>
      <c r="N14659">
        <v>972.15920000000006</v>
      </c>
      <c r="O14659">
        <v>548</v>
      </c>
      <c r="P14659">
        <v>136.74093999999999</v>
      </c>
      <c r="Q14659">
        <v>8</v>
      </c>
      <c r="R14659" s="75"/>
      <c r="T14659" t="s">
        <v>111</v>
      </c>
      <c r="U14659">
        <v>5.7525800000000002E-2</v>
      </c>
      <c r="Y14659">
        <v>30</v>
      </c>
      <c r="Z14659" s="97">
        <v>1080000000</v>
      </c>
    </row>
    <row r="14660" spans="1:26">
      <c r="A14660" t="s">
        <v>80</v>
      </c>
      <c r="B14660" t="s">
        <v>58</v>
      </c>
      <c r="C14660" t="s">
        <v>57</v>
      </c>
      <c r="D14660">
        <v>2014</v>
      </c>
      <c r="E14660">
        <v>18</v>
      </c>
      <c r="F14660">
        <v>1087.211</v>
      </c>
      <c r="G14660">
        <v>206.35169999999999</v>
      </c>
      <c r="H14660">
        <v>88.517349999999993</v>
      </c>
      <c r="I14660">
        <v>59.959449999999997</v>
      </c>
      <c r="J14660">
        <v>804.01790000000005</v>
      </c>
      <c r="K14660">
        <v>849.41629999999998</v>
      </c>
      <c r="L14660">
        <v>880.85910000000001</v>
      </c>
      <c r="M14660">
        <v>912.30190000000005</v>
      </c>
      <c r="N14660">
        <v>957.7002</v>
      </c>
      <c r="O14660">
        <v>548</v>
      </c>
      <c r="P14660">
        <v>136.74093999999999</v>
      </c>
      <c r="Q14660">
        <v>8</v>
      </c>
      <c r="R14660" s="75"/>
      <c r="T14660" t="s">
        <v>111</v>
      </c>
      <c r="U14660">
        <v>5.7525800000000002E-2</v>
      </c>
      <c r="Y14660">
        <v>30</v>
      </c>
      <c r="Z14660" s="97">
        <v>1080000000</v>
      </c>
    </row>
    <row r="14661" spans="1:26">
      <c r="A14661" t="s">
        <v>80</v>
      </c>
      <c r="B14661" t="s">
        <v>58</v>
      </c>
      <c r="C14661" t="s">
        <v>57</v>
      </c>
      <c r="D14661">
        <v>2014</v>
      </c>
      <c r="E14661">
        <v>19</v>
      </c>
      <c r="F14661">
        <v>1078.1179999999999</v>
      </c>
      <c r="G14661">
        <v>549.20979999999997</v>
      </c>
      <c r="H14661">
        <v>85.356399999999994</v>
      </c>
      <c r="I14661">
        <v>59.895760000000003</v>
      </c>
      <c r="J14661">
        <v>452.14870000000002</v>
      </c>
      <c r="K14661">
        <v>497.49880000000002</v>
      </c>
      <c r="L14661">
        <v>528.90809999999999</v>
      </c>
      <c r="M14661">
        <v>560.3175</v>
      </c>
      <c r="N14661">
        <v>605.66769999999997</v>
      </c>
      <c r="O14661">
        <v>548</v>
      </c>
      <c r="P14661">
        <v>136.74093999999999</v>
      </c>
      <c r="Q14661">
        <v>8</v>
      </c>
      <c r="R14661" s="75"/>
      <c r="T14661" t="s">
        <v>111</v>
      </c>
      <c r="U14661">
        <v>5.7525800000000002E-2</v>
      </c>
      <c r="Y14661">
        <v>30</v>
      </c>
      <c r="Z14661" s="97">
        <v>1080000000</v>
      </c>
    </row>
    <row r="14662" spans="1:26">
      <c r="A14662" t="s">
        <v>80</v>
      </c>
      <c r="B14662" t="s">
        <v>58</v>
      </c>
      <c r="C14662" t="s">
        <v>57</v>
      </c>
      <c r="D14662">
        <v>2014</v>
      </c>
      <c r="E14662">
        <v>20</v>
      </c>
      <c r="F14662">
        <v>1077.502</v>
      </c>
      <c r="G14662">
        <v>887.88620000000003</v>
      </c>
      <c r="H14662">
        <v>81.580759999999998</v>
      </c>
      <c r="I14662">
        <v>59.893230000000003</v>
      </c>
      <c r="J14662">
        <v>112.8596</v>
      </c>
      <c r="K14662">
        <v>158.20779999999999</v>
      </c>
      <c r="L14662">
        <v>189.61580000000001</v>
      </c>
      <c r="M14662">
        <v>221.0239</v>
      </c>
      <c r="N14662">
        <v>266.37209999999999</v>
      </c>
      <c r="O14662">
        <v>548</v>
      </c>
      <c r="P14662">
        <v>136.74093999999999</v>
      </c>
      <c r="Q14662">
        <v>8</v>
      </c>
      <c r="R14662" s="75"/>
      <c r="T14662" t="s">
        <v>111</v>
      </c>
      <c r="U14662">
        <v>5.7525800000000002E-2</v>
      </c>
      <c r="Y14662">
        <v>30</v>
      </c>
      <c r="Z14662" s="97">
        <v>1080000000</v>
      </c>
    </row>
    <row r="14663" spans="1:26">
      <c r="A14663" t="s">
        <v>80</v>
      </c>
      <c r="B14663" t="s">
        <v>58</v>
      </c>
      <c r="C14663" t="s">
        <v>57</v>
      </c>
      <c r="D14663">
        <v>2014</v>
      </c>
      <c r="E14663">
        <v>21</v>
      </c>
      <c r="F14663">
        <v>1087.614</v>
      </c>
      <c r="G14663">
        <v>966.79939999999999</v>
      </c>
      <c r="H14663">
        <v>77.471029999999999</v>
      </c>
      <c r="I14663">
        <v>59.901510000000002</v>
      </c>
      <c r="J14663">
        <v>44.047640000000001</v>
      </c>
      <c r="K14663">
        <v>89.40213</v>
      </c>
      <c r="L14663">
        <v>120.8145</v>
      </c>
      <c r="M14663">
        <v>152.2269</v>
      </c>
      <c r="N14663">
        <v>197.5814</v>
      </c>
      <c r="O14663">
        <v>548</v>
      </c>
      <c r="P14663">
        <v>136.74093999999999</v>
      </c>
      <c r="Q14663">
        <v>8</v>
      </c>
      <c r="R14663" s="75"/>
      <c r="T14663" t="s">
        <v>111</v>
      </c>
      <c r="U14663">
        <v>5.7525800000000002E-2</v>
      </c>
      <c r="Y14663">
        <v>30</v>
      </c>
      <c r="Z14663" s="97">
        <v>1080000000</v>
      </c>
    </row>
    <row r="14664" spans="1:26">
      <c r="A14664" t="s">
        <v>80</v>
      </c>
      <c r="B14664" t="s">
        <v>58</v>
      </c>
      <c r="C14664" t="s">
        <v>57</v>
      </c>
      <c r="D14664">
        <v>2014</v>
      </c>
      <c r="E14664">
        <v>22</v>
      </c>
      <c r="F14664">
        <v>1076.807</v>
      </c>
      <c r="G14664">
        <v>1020.808</v>
      </c>
      <c r="H14664">
        <v>74.987470000000002</v>
      </c>
      <c r="I14664">
        <v>59.964300000000001</v>
      </c>
      <c r="J14664">
        <v>-20.848569999999999</v>
      </c>
      <c r="K14664">
        <v>24.553470000000001</v>
      </c>
      <c r="L14664">
        <v>55.998779999999996</v>
      </c>
      <c r="M14664">
        <v>87.444090000000003</v>
      </c>
      <c r="N14664">
        <v>132.84610000000001</v>
      </c>
      <c r="O14664">
        <v>548</v>
      </c>
      <c r="P14664">
        <v>136.74093999999999</v>
      </c>
      <c r="Q14664">
        <v>8</v>
      </c>
      <c r="R14664" s="75"/>
      <c r="T14664" t="s">
        <v>111</v>
      </c>
      <c r="U14664">
        <v>5.7525800000000002E-2</v>
      </c>
      <c r="Y14664">
        <v>30</v>
      </c>
      <c r="Z14664" s="97">
        <v>1080000000</v>
      </c>
    </row>
    <row r="14665" spans="1:26">
      <c r="A14665" t="s">
        <v>80</v>
      </c>
      <c r="B14665" t="s">
        <v>58</v>
      </c>
      <c r="C14665" t="s">
        <v>57</v>
      </c>
      <c r="D14665">
        <v>2014</v>
      </c>
      <c r="E14665">
        <v>23</v>
      </c>
      <c r="F14665">
        <v>1079.5070000000001</v>
      </c>
      <c r="G14665">
        <v>1031.501</v>
      </c>
      <c r="H14665">
        <v>73.101169999999996</v>
      </c>
      <c r="I14665">
        <v>59.848120000000002</v>
      </c>
      <c r="J14665">
        <v>-28.6921</v>
      </c>
      <c r="K14665">
        <v>16.621960000000001</v>
      </c>
      <c r="L14665">
        <v>48.006349999999998</v>
      </c>
      <c r="M14665">
        <v>79.390730000000005</v>
      </c>
      <c r="N14665">
        <v>124.70480000000001</v>
      </c>
      <c r="O14665">
        <v>548</v>
      </c>
      <c r="P14665">
        <v>136.74093999999999</v>
      </c>
      <c r="Q14665">
        <v>8</v>
      </c>
      <c r="R14665" s="75"/>
      <c r="T14665" t="s">
        <v>111</v>
      </c>
      <c r="U14665">
        <v>5.7525800000000002E-2</v>
      </c>
      <c r="Y14665">
        <v>30</v>
      </c>
      <c r="Z14665" s="97">
        <v>1080000000</v>
      </c>
    </row>
    <row r="14666" spans="1:26">
      <c r="A14666" t="s">
        <v>80</v>
      </c>
      <c r="B14666" t="s">
        <v>58</v>
      </c>
      <c r="C14666" t="s">
        <v>57</v>
      </c>
      <c r="D14666">
        <v>2014</v>
      </c>
      <c r="E14666">
        <v>24</v>
      </c>
      <c r="F14666">
        <v>1062.4760000000001</v>
      </c>
      <c r="G14666">
        <v>1024.8330000000001</v>
      </c>
      <c r="H14666">
        <v>71.278660000000002</v>
      </c>
      <c r="I14666">
        <v>59.736989999999999</v>
      </c>
      <c r="J14666">
        <v>-38.913209999999999</v>
      </c>
      <c r="K14666">
        <v>6.316713</v>
      </c>
      <c r="L14666">
        <v>37.64282</v>
      </c>
      <c r="M14666">
        <v>68.96893</v>
      </c>
      <c r="N14666">
        <v>114.19889999999999</v>
      </c>
      <c r="O14666">
        <v>548</v>
      </c>
      <c r="P14666">
        <v>136.74093999999999</v>
      </c>
      <c r="Q14666">
        <v>8</v>
      </c>
      <c r="R14666" s="75"/>
      <c r="T14666" t="s">
        <v>111</v>
      </c>
      <c r="U14666">
        <v>5.7525800000000002E-2</v>
      </c>
      <c r="Y14666">
        <v>30</v>
      </c>
      <c r="Z14666" s="97">
        <v>1070000000</v>
      </c>
    </row>
    <row r="14667" spans="1:26">
      <c r="A14667" t="s">
        <v>80</v>
      </c>
      <c r="B14667" t="s">
        <v>58</v>
      </c>
      <c r="C14667" t="s">
        <v>10</v>
      </c>
      <c r="D14667">
        <v>2014</v>
      </c>
      <c r="E14667">
        <v>1</v>
      </c>
      <c r="F14667">
        <v>926.68290000000002</v>
      </c>
      <c r="G14667">
        <v>926.68290000000002</v>
      </c>
      <c r="H14667">
        <v>46.784039999999997</v>
      </c>
      <c r="I14667">
        <v>60.216949999999997</v>
      </c>
      <c r="J14667">
        <v>-77.171130000000005</v>
      </c>
      <c r="K14667">
        <v>-31.5778</v>
      </c>
      <c r="L14667">
        <v>0</v>
      </c>
      <c r="M14667">
        <v>31.5778</v>
      </c>
      <c r="N14667">
        <v>77.171130000000005</v>
      </c>
      <c r="O14667">
        <v>553</v>
      </c>
      <c r="P14667">
        <v>136.74093999999999</v>
      </c>
      <c r="Q14667">
        <v>1</v>
      </c>
      <c r="R14667" s="75">
        <v>39470</v>
      </c>
      <c r="T14667" t="s">
        <v>112</v>
      </c>
      <c r="U14667">
        <v>7.1398100000000006E-2</v>
      </c>
      <c r="Y14667">
        <v>30</v>
      </c>
      <c r="Z14667" s="97">
        <v>1110000000</v>
      </c>
    </row>
    <row r="14668" spans="1:26">
      <c r="A14668" t="s">
        <v>80</v>
      </c>
      <c r="B14668" t="s">
        <v>58</v>
      </c>
      <c r="C14668" t="s">
        <v>10</v>
      </c>
      <c r="D14668">
        <v>2014</v>
      </c>
      <c r="E14668">
        <v>2</v>
      </c>
      <c r="F14668">
        <v>919.27409999999998</v>
      </c>
      <c r="G14668">
        <v>919.27409999999998</v>
      </c>
      <c r="H14668">
        <v>45.629399999999997</v>
      </c>
      <c r="I14668">
        <v>60.555729999999997</v>
      </c>
      <c r="J14668">
        <v>-77.605289999999997</v>
      </c>
      <c r="K14668">
        <v>-31.755459999999999</v>
      </c>
      <c r="L14668">
        <v>0</v>
      </c>
      <c r="M14668">
        <v>31.755459999999999</v>
      </c>
      <c r="N14668">
        <v>77.605289999999997</v>
      </c>
      <c r="O14668">
        <v>553</v>
      </c>
      <c r="P14668">
        <v>136.74093999999999</v>
      </c>
      <c r="Q14668">
        <v>1</v>
      </c>
      <c r="R14668" s="75">
        <v>39470</v>
      </c>
      <c r="T14668" t="s">
        <v>112</v>
      </c>
      <c r="U14668">
        <v>7.1398100000000006E-2</v>
      </c>
      <c r="Y14668">
        <v>30</v>
      </c>
      <c r="Z14668" s="97">
        <v>1120000000</v>
      </c>
    </row>
    <row r="14669" spans="1:26">
      <c r="A14669" t="s">
        <v>80</v>
      </c>
      <c r="B14669" t="s">
        <v>58</v>
      </c>
      <c r="C14669" t="s">
        <v>10</v>
      </c>
      <c r="D14669">
        <v>2014</v>
      </c>
      <c r="E14669">
        <v>3</v>
      </c>
      <c r="F14669">
        <v>930.24649999999997</v>
      </c>
      <c r="G14669">
        <v>930.24649999999997</v>
      </c>
      <c r="H14669">
        <v>44.674079999999996</v>
      </c>
      <c r="I14669">
        <v>60.576920000000001</v>
      </c>
      <c r="J14669">
        <v>-77.632440000000003</v>
      </c>
      <c r="K14669">
        <v>-31.766570000000002</v>
      </c>
      <c r="L14669">
        <v>0</v>
      </c>
      <c r="M14669">
        <v>31.766570000000002</v>
      </c>
      <c r="N14669">
        <v>77.632440000000003</v>
      </c>
      <c r="O14669">
        <v>553</v>
      </c>
      <c r="P14669">
        <v>136.74093999999999</v>
      </c>
      <c r="Q14669">
        <v>1</v>
      </c>
      <c r="R14669" s="75">
        <v>39470</v>
      </c>
      <c r="T14669" t="s">
        <v>112</v>
      </c>
      <c r="U14669">
        <v>7.1398100000000006E-2</v>
      </c>
      <c r="Y14669">
        <v>30</v>
      </c>
      <c r="Z14669" s="97">
        <v>1120000000</v>
      </c>
    </row>
    <row r="14670" spans="1:26">
      <c r="A14670" t="s">
        <v>80</v>
      </c>
      <c r="B14670" t="s">
        <v>58</v>
      </c>
      <c r="C14670" t="s">
        <v>10</v>
      </c>
      <c r="D14670">
        <v>2014</v>
      </c>
      <c r="E14670">
        <v>4</v>
      </c>
      <c r="F14670">
        <v>958.95150000000001</v>
      </c>
      <c r="G14670">
        <v>958.95150000000001</v>
      </c>
      <c r="H14670">
        <v>44.180619999999998</v>
      </c>
      <c r="I14670">
        <v>60.683979999999998</v>
      </c>
      <c r="J14670">
        <v>-77.769649999999999</v>
      </c>
      <c r="K14670">
        <v>-31.822710000000001</v>
      </c>
      <c r="L14670">
        <v>0</v>
      </c>
      <c r="M14670">
        <v>31.822710000000001</v>
      </c>
      <c r="N14670">
        <v>77.769649999999999</v>
      </c>
      <c r="O14670">
        <v>553</v>
      </c>
      <c r="P14670">
        <v>136.74093999999999</v>
      </c>
      <c r="Q14670">
        <v>1</v>
      </c>
      <c r="R14670" s="75">
        <v>39470</v>
      </c>
      <c r="T14670" t="s">
        <v>112</v>
      </c>
      <c r="U14670">
        <v>7.1398100000000006E-2</v>
      </c>
      <c r="Y14670">
        <v>30</v>
      </c>
      <c r="Z14670" s="97">
        <v>1130000000</v>
      </c>
    </row>
    <row r="14671" spans="1:26">
      <c r="A14671" t="s">
        <v>80</v>
      </c>
      <c r="B14671" t="s">
        <v>58</v>
      </c>
      <c r="C14671" t="s">
        <v>10</v>
      </c>
      <c r="D14671">
        <v>2014</v>
      </c>
      <c r="E14671">
        <v>5</v>
      </c>
      <c r="F14671">
        <v>977.86400000000003</v>
      </c>
      <c r="G14671">
        <v>977.86400000000003</v>
      </c>
      <c r="H14671">
        <v>43.196269999999998</v>
      </c>
      <c r="I14671">
        <v>60.685020000000002</v>
      </c>
      <c r="J14671">
        <v>-77.770989999999998</v>
      </c>
      <c r="K14671">
        <v>-31.823260000000001</v>
      </c>
      <c r="L14671">
        <v>0</v>
      </c>
      <c r="M14671">
        <v>31.823260000000001</v>
      </c>
      <c r="N14671">
        <v>77.770989999999998</v>
      </c>
      <c r="O14671">
        <v>553</v>
      </c>
      <c r="P14671">
        <v>136.74093999999999</v>
      </c>
      <c r="Q14671">
        <v>1</v>
      </c>
      <c r="R14671" s="75">
        <v>39470</v>
      </c>
      <c r="T14671" t="s">
        <v>112</v>
      </c>
      <c r="U14671">
        <v>7.1398100000000006E-2</v>
      </c>
      <c r="Y14671">
        <v>30</v>
      </c>
      <c r="Z14671" s="97">
        <v>1130000000</v>
      </c>
    </row>
    <row r="14672" spans="1:26">
      <c r="A14672" t="s">
        <v>80</v>
      </c>
      <c r="B14672" t="s">
        <v>58</v>
      </c>
      <c r="C14672" t="s">
        <v>10</v>
      </c>
      <c r="D14672">
        <v>2014</v>
      </c>
      <c r="E14672">
        <v>6</v>
      </c>
      <c r="F14672">
        <v>1030.857</v>
      </c>
      <c r="G14672">
        <v>1030.857</v>
      </c>
      <c r="H14672">
        <v>42.740670000000001</v>
      </c>
      <c r="I14672">
        <v>60.897880000000001</v>
      </c>
      <c r="J14672">
        <v>-78.043779999999998</v>
      </c>
      <c r="K14672">
        <v>-31.93488</v>
      </c>
      <c r="L14672">
        <v>0</v>
      </c>
      <c r="M14672">
        <v>31.93488</v>
      </c>
      <c r="N14672">
        <v>78.043779999999998</v>
      </c>
      <c r="O14672">
        <v>553</v>
      </c>
      <c r="P14672">
        <v>136.74093999999999</v>
      </c>
      <c r="Q14672">
        <v>1</v>
      </c>
      <c r="R14672" s="75">
        <v>39470</v>
      </c>
      <c r="T14672" t="s">
        <v>112</v>
      </c>
      <c r="U14672">
        <v>7.1398100000000006E-2</v>
      </c>
      <c r="Y14672">
        <v>30</v>
      </c>
      <c r="Z14672" s="97">
        <v>1130000000</v>
      </c>
    </row>
    <row r="14673" spans="1:26">
      <c r="A14673" t="s">
        <v>80</v>
      </c>
      <c r="B14673" t="s">
        <v>58</v>
      </c>
      <c r="C14673" t="s">
        <v>10</v>
      </c>
      <c r="D14673">
        <v>2014</v>
      </c>
      <c r="E14673">
        <v>7</v>
      </c>
      <c r="F14673">
        <v>1058.154</v>
      </c>
      <c r="G14673">
        <v>1058.154</v>
      </c>
      <c r="H14673">
        <v>42.49212</v>
      </c>
      <c r="I14673">
        <v>60.593730000000001</v>
      </c>
      <c r="J14673">
        <v>-77.653980000000004</v>
      </c>
      <c r="K14673">
        <v>-31.775379999999998</v>
      </c>
      <c r="L14673">
        <v>0</v>
      </c>
      <c r="M14673">
        <v>31.775379999999998</v>
      </c>
      <c r="N14673">
        <v>77.653980000000004</v>
      </c>
      <c r="O14673">
        <v>553</v>
      </c>
      <c r="P14673">
        <v>136.74093999999999</v>
      </c>
      <c r="Q14673">
        <v>1</v>
      </c>
      <c r="R14673" s="75">
        <v>39470</v>
      </c>
      <c r="T14673" t="s">
        <v>112</v>
      </c>
      <c r="U14673">
        <v>7.1398100000000006E-2</v>
      </c>
      <c r="Y14673">
        <v>30</v>
      </c>
      <c r="Z14673" s="97">
        <v>1120000000</v>
      </c>
    </row>
    <row r="14674" spans="1:26">
      <c r="A14674" t="s">
        <v>80</v>
      </c>
      <c r="B14674" t="s">
        <v>58</v>
      </c>
      <c r="C14674" t="s">
        <v>10</v>
      </c>
      <c r="D14674">
        <v>2014</v>
      </c>
      <c r="E14674">
        <v>8</v>
      </c>
      <c r="F14674">
        <v>1089.431</v>
      </c>
      <c r="G14674">
        <v>1089.431</v>
      </c>
      <c r="H14674">
        <v>42.603549999999998</v>
      </c>
      <c r="I14674">
        <v>60.551220000000001</v>
      </c>
      <c r="J14674">
        <v>-77.599500000000006</v>
      </c>
      <c r="K14674">
        <v>-31.75309</v>
      </c>
      <c r="L14674">
        <v>0</v>
      </c>
      <c r="M14674">
        <v>31.75309</v>
      </c>
      <c r="N14674">
        <v>77.599500000000006</v>
      </c>
      <c r="O14674">
        <v>553</v>
      </c>
      <c r="P14674">
        <v>136.74093999999999</v>
      </c>
      <c r="Q14674">
        <v>1</v>
      </c>
      <c r="R14674" s="75">
        <v>39470</v>
      </c>
      <c r="T14674" t="s">
        <v>112</v>
      </c>
      <c r="U14674">
        <v>7.1398100000000006E-2</v>
      </c>
      <c r="Y14674">
        <v>30</v>
      </c>
      <c r="Z14674" s="97">
        <v>1120000000</v>
      </c>
    </row>
    <row r="14675" spans="1:26">
      <c r="A14675" t="s">
        <v>80</v>
      </c>
      <c r="B14675" t="s">
        <v>58</v>
      </c>
      <c r="C14675" t="s">
        <v>10</v>
      </c>
      <c r="D14675">
        <v>2014</v>
      </c>
      <c r="E14675">
        <v>9</v>
      </c>
      <c r="F14675">
        <v>1101.1379999999999</v>
      </c>
      <c r="G14675">
        <v>1101.1379999999999</v>
      </c>
      <c r="H14675">
        <v>43.457700000000003</v>
      </c>
      <c r="I14675">
        <v>60.499969999999998</v>
      </c>
      <c r="J14675">
        <v>-77.533839999999998</v>
      </c>
      <c r="K14675">
        <v>-31.726220000000001</v>
      </c>
      <c r="L14675">
        <v>0</v>
      </c>
      <c r="M14675">
        <v>31.726220000000001</v>
      </c>
      <c r="N14675">
        <v>77.533839999999998</v>
      </c>
      <c r="O14675">
        <v>553</v>
      </c>
      <c r="P14675">
        <v>136.74093999999999</v>
      </c>
      <c r="Q14675">
        <v>1</v>
      </c>
      <c r="R14675" s="75">
        <v>39470</v>
      </c>
      <c r="T14675" t="s">
        <v>112</v>
      </c>
      <c r="U14675">
        <v>7.1398100000000006E-2</v>
      </c>
      <c r="Y14675">
        <v>30</v>
      </c>
      <c r="Z14675" s="97">
        <v>1120000000</v>
      </c>
    </row>
    <row r="14676" spans="1:26">
      <c r="A14676" t="s">
        <v>80</v>
      </c>
      <c r="B14676" t="s">
        <v>58</v>
      </c>
      <c r="C14676" t="s">
        <v>10</v>
      </c>
      <c r="D14676">
        <v>2014</v>
      </c>
      <c r="E14676">
        <v>10</v>
      </c>
      <c r="F14676">
        <v>1105.8599999999999</v>
      </c>
      <c r="G14676">
        <v>1105.8599999999999</v>
      </c>
      <c r="H14676">
        <v>47.004840000000002</v>
      </c>
      <c r="I14676">
        <v>60.669049999999999</v>
      </c>
      <c r="J14676">
        <v>-77.750510000000006</v>
      </c>
      <c r="K14676">
        <v>-31.814879999999999</v>
      </c>
      <c r="L14676">
        <v>0</v>
      </c>
      <c r="M14676">
        <v>31.814879999999999</v>
      </c>
      <c r="N14676">
        <v>77.750510000000006</v>
      </c>
      <c r="O14676">
        <v>553</v>
      </c>
      <c r="P14676">
        <v>136.74093999999999</v>
      </c>
      <c r="Q14676">
        <v>1</v>
      </c>
      <c r="R14676" s="75">
        <v>39470</v>
      </c>
      <c r="T14676" t="s">
        <v>112</v>
      </c>
      <c r="U14676">
        <v>7.1398100000000006E-2</v>
      </c>
      <c r="Y14676">
        <v>30</v>
      </c>
      <c r="Z14676" s="97">
        <v>1130000000</v>
      </c>
    </row>
    <row r="14677" spans="1:26">
      <c r="A14677" t="s">
        <v>80</v>
      </c>
      <c r="B14677" t="s">
        <v>58</v>
      </c>
      <c r="C14677" t="s">
        <v>10</v>
      </c>
      <c r="D14677">
        <v>2014</v>
      </c>
      <c r="E14677">
        <v>11</v>
      </c>
      <c r="F14677">
        <v>1107.921</v>
      </c>
      <c r="G14677">
        <v>1107.921</v>
      </c>
      <c r="H14677">
        <v>50.562359999999998</v>
      </c>
      <c r="I14677">
        <v>60.767200000000003</v>
      </c>
      <c r="J14677">
        <v>-77.876300000000001</v>
      </c>
      <c r="K14677">
        <v>-31.866350000000001</v>
      </c>
      <c r="L14677">
        <v>0</v>
      </c>
      <c r="M14677">
        <v>31.866350000000001</v>
      </c>
      <c r="N14677">
        <v>77.876300000000001</v>
      </c>
      <c r="O14677">
        <v>553</v>
      </c>
      <c r="P14677">
        <v>136.74093999999999</v>
      </c>
      <c r="Q14677">
        <v>1</v>
      </c>
      <c r="R14677" s="75">
        <v>39470</v>
      </c>
      <c r="T14677" t="s">
        <v>112</v>
      </c>
      <c r="U14677">
        <v>7.1398100000000006E-2</v>
      </c>
      <c r="Y14677">
        <v>30</v>
      </c>
      <c r="Z14677" s="97">
        <v>1130000000</v>
      </c>
    </row>
    <row r="14678" spans="1:26">
      <c r="A14678" t="s">
        <v>80</v>
      </c>
      <c r="B14678" t="s">
        <v>58</v>
      </c>
      <c r="C14678" t="s">
        <v>10</v>
      </c>
      <c r="D14678">
        <v>2014</v>
      </c>
      <c r="E14678">
        <v>12</v>
      </c>
      <c r="F14678">
        <v>1100.4839999999999</v>
      </c>
      <c r="G14678">
        <v>1100.4839999999999</v>
      </c>
      <c r="H14678">
        <v>53.061050000000002</v>
      </c>
      <c r="I14678">
        <v>60.940739999999998</v>
      </c>
      <c r="J14678">
        <v>-78.098699999999994</v>
      </c>
      <c r="K14678">
        <v>-31.957360000000001</v>
      </c>
      <c r="L14678">
        <v>0</v>
      </c>
      <c r="M14678">
        <v>31.957360000000001</v>
      </c>
      <c r="N14678">
        <v>78.098699999999994</v>
      </c>
      <c r="O14678">
        <v>553</v>
      </c>
      <c r="P14678">
        <v>136.74093999999999</v>
      </c>
      <c r="Q14678">
        <v>1</v>
      </c>
      <c r="R14678" s="75">
        <v>39470</v>
      </c>
      <c r="T14678" t="s">
        <v>112</v>
      </c>
      <c r="U14678">
        <v>7.1398100000000006E-2</v>
      </c>
      <c r="Y14678">
        <v>30</v>
      </c>
      <c r="Z14678" s="97">
        <v>1140000000</v>
      </c>
    </row>
    <row r="14679" spans="1:26">
      <c r="A14679" t="s">
        <v>80</v>
      </c>
      <c r="B14679" t="s">
        <v>58</v>
      </c>
      <c r="C14679" t="s">
        <v>10</v>
      </c>
      <c r="D14679">
        <v>2014</v>
      </c>
      <c r="E14679">
        <v>13</v>
      </c>
      <c r="F14679">
        <v>1079.8779999999999</v>
      </c>
      <c r="G14679">
        <v>1079.8779999999999</v>
      </c>
      <c r="H14679">
        <v>54.958620000000003</v>
      </c>
      <c r="I14679">
        <v>60.938630000000003</v>
      </c>
      <c r="J14679">
        <v>-78.09599</v>
      </c>
      <c r="K14679">
        <v>-31.956250000000001</v>
      </c>
      <c r="L14679">
        <v>0</v>
      </c>
      <c r="M14679">
        <v>31.956250000000001</v>
      </c>
      <c r="N14679">
        <v>78.09599</v>
      </c>
      <c r="O14679">
        <v>553</v>
      </c>
      <c r="P14679">
        <v>136.74093999999999</v>
      </c>
      <c r="Q14679">
        <v>1</v>
      </c>
      <c r="R14679" s="75">
        <v>39470</v>
      </c>
      <c r="T14679" t="s">
        <v>112</v>
      </c>
      <c r="U14679">
        <v>7.1398100000000006E-2</v>
      </c>
      <c r="Y14679">
        <v>30</v>
      </c>
      <c r="Z14679" s="97">
        <v>1140000000</v>
      </c>
    </row>
    <row r="14680" spans="1:26">
      <c r="A14680" t="s">
        <v>80</v>
      </c>
      <c r="B14680" t="s">
        <v>58</v>
      </c>
      <c r="C14680" t="s">
        <v>10</v>
      </c>
      <c r="D14680">
        <v>2014</v>
      </c>
      <c r="E14680">
        <v>14</v>
      </c>
      <c r="F14680">
        <v>1063.4090000000001</v>
      </c>
      <c r="G14680">
        <v>1064.0029999999999</v>
      </c>
      <c r="H14680">
        <v>55.145780000000002</v>
      </c>
      <c r="I14680">
        <v>60.935699999999997</v>
      </c>
      <c r="J14680">
        <v>-78.685990000000004</v>
      </c>
      <c r="K14680">
        <v>-32.548459999999999</v>
      </c>
      <c r="L14680">
        <v>-0.59375</v>
      </c>
      <c r="M14680">
        <v>31.360959999999999</v>
      </c>
      <c r="N14680">
        <v>77.498490000000004</v>
      </c>
      <c r="O14680">
        <v>553</v>
      </c>
      <c r="P14680">
        <v>136.74093999999999</v>
      </c>
      <c r="Q14680">
        <v>1</v>
      </c>
      <c r="R14680" s="75">
        <v>39470</v>
      </c>
      <c r="T14680" t="s">
        <v>112</v>
      </c>
      <c r="U14680">
        <v>7.1398100000000006E-2</v>
      </c>
      <c r="Y14680">
        <v>30</v>
      </c>
      <c r="Z14680" s="97">
        <v>1140000000</v>
      </c>
    </row>
    <row r="14681" spans="1:26">
      <c r="A14681" t="s">
        <v>80</v>
      </c>
      <c r="B14681" t="s">
        <v>58</v>
      </c>
      <c r="C14681" t="s">
        <v>10</v>
      </c>
      <c r="D14681">
        <v>2014</v>
      </c>
      <c r="E14681">
        <v>15</v>
      </c>
      <c r="F14681">
        <v>1041.759</v>
      </c>
      <c r="G14681">
        <v>1057.9390000000001</v>
      </c>
      <c r="H14681">
        <v>54.882469999999998</v>
      </c>
      <c r="I14681">
        <v>60.980089999999997</v>
      </c>
      <c r="J14681">
        <v>-94.329310000000007</v>
      </c>
      <c r="K14681">
        <v>-48.158160000000002</v>
      </c>
      <c r="L14681">
        <v>-16.18018</v>
      </c>
      <c r="M14681">
        <v>15.79782</v>
      </c>
      <c r="N14681">
        <v>61.968960000000003</v>
      </c>
      <c r="O14681">
        <v>553</v>
      </c>
      <c r="P14681">
        <v>136.74093999999999</v>
      </c>
      <c r="Q14681">
        <v>1</v>
      </c>
      <c r="R14681" s="75">
        <v>39470</v>
      </c>
      <c r="T14681" t="s">
        <v>112</v>
      </c>
      <c r="U14681">
        <v>7.1398100000000006E-2</v>
      </c>
      <c r="Y14681">
        <v>30</v>
      </c>
      <c r="Z14681" s="97">
        <v>1140000000</v>
      </c>
    </row>
    <row r="14682" spans="1:26">
      <c r="A14682" t="s">
        <v>80</v>
      </c>
      <c r="B14682" t="s">
        <v>58</v>
      </c>
      <c r="C14682" t="s">
        <v>10</v>
      </c>
      <c r="D14682">
        <v>2014</v>
      </c>
      <c r="E14682">
        <v>16</v>
      </c>
      <c r="F14682">
        <v>1025.3320000000001</v>
      </c>
      <c r="G14682">
        <v>646.01599999999996</v>
      </c>
      <c r="H14682">
        <v>54.320920000000001</v>
      </c>
      <c r="I14682">
        <v>60.823309999999999</v>
      </c>
      <c r="J14682">
        <v>301.36750000000001</v>
      </c>
      <c r="K14682">
        <v>347.41989999999998</v>
      </c>
      <c r="L14682">
        <v>379.31569999999999</v>
      </c>
      <c r="M14682">
        <v>411.2115</v>
      </c>
      <c r="N14682">
        <v>457.26389999999998</v>
      </c>
      <c r="O14682">
        <v>553</v>
      </c>
      <c r="P14682">
        <v>136.74093999999999</v>
      </c>
      <c r="Q14682">
        <v>1</v>
      </c>
      <c r="R14682" s="75">
        <v>39470</v>
      </c>
      <c r="T14682" t="s">
        <v>112</v>
      </c>
      <c r="U14682">
        <v>7.1398100000000006E-2</v>
      </c>
      <c r="Y14682">
        <v>30</v>
      </c>
      <c r="Z14682" s="97">
        <v>1130000000</v>
      </c>
    </row>
    <row r="14683" spans="1:26">
      <c r="A14683" t="s">
        <v>80</v>
      </c>
      <c r="B14683" t="s">
        <v>58</v>
      </c>
      <c r="C14683" t="s">
        <v>10</v>
      </c>
      <c r="D14683">
        <v>2014</v>
      </c>
      <c r="E14683">
        <v>17</v>
      </c>
      <c r="F14683">
        <v>989.87059999999997</v>
      </c>
      <c r="G14683">
        <v>191.46530000000001</v>
      </c>
      <c r="H14683">
        <v>51.75206</v>
      </c>
      <c r="I14683">
        <v>60.865009999999998</v>
      </c>
      <c r="J14683">
        <v>720.40369999999996</v>
      </c>
      <c r="K14683">
        <v>766.48770000000002</v>
      </c>
      <c r="L14683">
        <v>798.40530000000001</v>
      </c>
      <c r="M14683">
        <v>830.3229</v>
      </c>
      <c r="N14683">
        <v>876.40700000000004</v>
      </c>
      <c r="O14683">
        <v>553</v>
      </c>
      <c r="P14683">
        <v>136.74093999999999</v>
      </c>
      <c r="Q14683">
        <v>1</v>
      </c>
      <c r="R14683" s="75">
        <v>39470</v>
      </c>
      <c r="T14683" t="s">
        <v>112</v>
      </c>
      <c r="U14683">
        <v>7.1398100000000006E-2</v>
      </c>
      <c r="Y14683">
        <v>30</v>
      </c>
      <c r="Z14683" s="97">
        <v>1130000000</v>
      </c>
    </row>
    <row r="14684" spans="1:26">
      <c r="A14684" t="s">
        <v>80</v>
      </c>
      <c r="B14684" t="s">
        <v>58</v>
      </c>
      <c r="C14684" t="s">
        <v>10</v>
      </c>
      <c r="D14684">
        <v>2014</v>
      </c>
      <c r="E14684">
        <v>18</v>
      </c>
      <c r="F14684">
        <v>977.54600000000005</v>
      </c>
      <c r="G14684">
        <v>187.0129</v>
      </c>
      <c r="H14684">
        <v>49.132460000000002</v>
      </c>
      <c r="I14684">
        <v>61.131700000000002</v>
      </c>
      <c r="J14684">
        <v>712.18979999999999</v>
      </c>
      <c r="K14684">
        <v>758.47559999999999</v>
      </c>
      <c r="L14684">
        <v>790.53309999999999</v>
      </c>
      <c r="M14684">
        <v>822.59059999999999</v>
      </c>
      <c r="N14684">
        <v>868.87660000000005</v>
      </c>
      <c r="O14684">
        <v>553</v>
      </c>
      <c r="P14684">
        <v>136.74093999999999</v>
      </c>
      <c r="Q14684">
        <v>1</v>
      </c>
      <c r="R14684" s="75">
        <v>39470</v>
      </c>
      <c r="T14684" t="s">
        <v>112</v>
      </c>
      <c r="U14684">
        <v>7.1398100000000006E-2</v>
      </c>
      <c r="Y14684">
        <v>30</v>
      </c>
      <c r="Z14684" s="97">
        <v>1140000000</v>
      </c>
    </row>
    <row r="14685" spans="1:26">
      <c r="A14685" t="s">
        <v>80</v>
      </c>
      <c r="B14685" t="s">
        <v>58</v>
      </c>
      <c r="C14685" t="s">
        <v>10</v>
      </c>
      <c r="D14685">
        <v>2014</v>
      </c>
      <c r="E14685">
        <v>19</v>
      </c>
      <c r="F14685">
        <v>972.27719999999999</v>
      </c>
      <c r="G14685">
        <v>185.6704</v>
      </c>
      <c r="H14685">
        <v>47.005710000000001</v>
      </c>
      <c r="I14685">
        <v>60.99483</v>
      </c>
      <c r="J14685">
        <v>708.43880000000001</v>
      </c>
      <c r="K14685">
        <v>754.62109999999996</v>
      </c>
      <c r="L14685">
        <v>786.60680000000002</v>
      </c>
      <c r="M14685">
        <v>818.59259999999995</v>
      </c>
      <c r="N14685">
        <v>864.77480000000003</v>
      </c>
      <c r="O14685">
        <v>553</v>
      </c>
      <c r="P14685">
        <v>136.74093999999999</v>
      </c>
      <c r="Q14685">
        <v>1</v>
      </c>
      <c r="R14685" s="75">
        <v>39470</v>
      </c>
      <c r="T14685" t="s">
        <v>112</v>
      </c>
      <c r="U14685">
        <v>7.1398100000000006E-2</v>
      </c>
      <c r="Y14685">
        <v>30</v>
      </c>
      <c r="Z14685" s="97">
        <v>1140000000</v>
      </c>
    </row>
    <row r="14686" spans="1:26">
      <c r="A14686" t="s">
        <v>80</v>
      </c>
      <c r="B14686" t="s">
        <v>58</v>
      </c>
      <c r="C14686" t="s">
        <v>10</v>
      </c>
      <c r="D14686">
        <v>2014</v>
      </c>
      <c r="E14686">
        <v>20</v>
      </c>
      <c r="F14686">
        <v>971.59780000000001</v>
      </c>
      <c r="G14686">
        <v>184.39189999999999</v>
      </c>
      <c r="H14686">
        <v>44.883589999999998</v>
      </c>
      <c r="I14686">
        <v>60.731119999999997</v>
      </c>
      <c r="J14686">
        <v>709.3759</v>
      </c>
      <c r="K14686">
        <v>755.35850000000005</v>
      </c>
      <c r="L14686">
        <v>787.20590000000004</v>
      </c>
      <c r="M14686">
        <v>819.05340000000001</v>
      </c>
      <c r="N14686">
        <v>865.03599999999994</v>
      </c>
      <c r="O14686">
        <v>553</v>
      </c>
      <c r="P14686">
        <v>136.74093999999999</v>
      </c>
      <c r="Q14686">
        <v>1</v>
      </c>
      <c r="R14686" s="75">
        <v>39470</v>
      </c>
      <c r="T14686" t="s">
        <v>112</v>
      </c>
      <c r="U14686">
        <v>7.1398100000000006E-2</v>
      </c>
      <c r="Y14686">
        <v>30</v>
      </c>
      <c r="Z14686" s="97">
        <v>1130000000</v>
      </c>
    </row>
    <row r="14687" spans="1:26">
      <c r="A14687" t="s">
        <v>80</v>
      </c>
      <c r="B14687" t="s">
        <v>58</v>
      </c>
      <c r="C14687" t="s">
        <v>10</v>
      </c>
      <c r="D14687">
        <v>2014</v>
      </c>
      <c r="E14687">
        <v>21</v>
      </c>
      <c r="F14687">
        <v>993.94280000000003</v>
      </c>
      <c r="G14687">
        <v>187.83690000000001</v>
      </c>
      <c r="H14687">
        <v>44.138750000000002</v>
      </c>
      <c r="I14687">
        <v>61.684249999999999</v>
      </c>
      <c r="J14687">
        <v>727.05439999999999</v>
      </c>
      <c r="K14687">
        <v>773.75869999999998</v>
      </c>
      <c r="L14687">
        <v>806.10590000000002</v>
      </c>
      <c r="M14687">
        <v>838.45320000000004</v>
      </c>
      <c r="N14687">
        <v>885.15750000000003</v>
      </c>
      <c r="O14687">
        <v>553</v>
      </c>
      <c r="P14687">
        <v>136.74093999999999</v>
      </c>
      <c r="Q14687">
        <v>1</v>
      </c>
      <c r="R14687" s="75">
        <v>39470</v>
      </c>
      <c r="T14687" t="s">
        <v>112</v>
      </c>
      <c r="U14687">
        <v>7.1398100000000006E-2</v>
      </c>
      <c r="Y14687">
        <v>30</v>
      </c>
      <c r="Z14687" s="97">
        <v>1160000000</v>
      </c>
    </row>
    <row r="14688" spans="1:26">
      <c r="A14688" t="s">
        <v>80</v>
      </c>
      <c r="B14688" t="s">
        <v>58</v>
      </c>
      <c r="C14688" t="s">
        <v>10</v>
      </c>
      <c r="D14688">
        <v>2014</v>
      </c>
      <c r="E14688">
        <v>22</v>
      </c>
      <c r="F14688">
        <v>994.50419999999997</v>
      </c>
      <c r="G14688">
        <v>483.35419999999999</v>
      </c>
      <c r="H14688">
        <v>43.885809999999999</v>
      </c>
      <c r="I14688">
        <v>62.165289999999999</v>
      </c>
      <c r="J14688">
        <v>431.4819</v>
      </c>
      <c r="K14688">
        <v>478.55040000000002</v>
      </c>
      <c r="L14688">
        <v>511.1499</v>
      </c>
      <c r="M14688">
        <v>543.74950000000001</v>
      </c>
      <c r="N14688">
        <v>590.81790000000001</v>
      </c>
      <c r="O14688">
        <v>553</v>
      </c>
      <c r="P14688">
        <v>136.74093999999999</v>
      </c>
      <c r="Q14688">
        <v>1</v>
      </c>
      <c r="R14688" s="75">
        <v>39470</v>
      </c>
      <c r="T14688" t="s">
        <v>112</v>
      </c>
      <c r="U14688">
        <v>7.1398100000000006E-2</v>
      </c>
      <c r="Y14688">
        <v>30</v>
      </c>
      <c r="Z14688" s="97">
        <v>1180000000</v>
      </c>
    </row>
    <row r="14689" spans="1:26">
      <c r="A14689" t="s">
        <v>80</v>
      </c>
      <c r="B14689" t="s">
        <v>58</v>
      </c>
      <c r="C14689" t="s">
        <v>10</v>
      </c>
      <c r="D14689">
        <v>2014</v>
      </c>
      <c r="E14689">
        <v>23</v>
      </c>
      <c r="F14689">
        <v>984.3655</v>
      </c>
      <c r="G14689">
        <v>770.95389999999998</v>
      </c>
      <c r="H14689">
        <v>44.265140000000002</v>
      </c>
      <c r="I14689">
        <v>61.552549999999997</v>
      </c>
      <c r="J14689">
        <v>134.52879999999999</v>
      </c>
      <c r="K14689">
        <v>181.13339999999999</v>
      </c>
      <c r="L14689">
        <v>213.41159999999999</v>
      </c>
      <c r="M14689">
        <v>245.68969999999999</v>
      </c>
      <c r="N14689">
        <v>292.29430000000002</v>
      </c>
      <c r="O14689">
        <v>553</v>
      </c>
      <c r="P14689">
        <v>136.74093999999999</v>
      </c>
      <c r="Q14689">
        <v>1</v>
      </c>
      <c r="R14689" s="75">
        <v>39470</v>
      </c>
      <c r="T14689" t="s">
        <v>112</v>
      </c>
      <c r="U14689">
        <v>7.1398100000000006E-2</v>
      </c>
      <c r="Y14689">
        <v>30</v>
      </c>
      <c r="Z14689" s="97">
        <v>1160000000</v>
      </c>
    </row>
    <row r="14690" spans="1:26">
      <c r="A14690" t="s">
        <v>80</v>
      </c>
      <c r="B14690" t="s">
        <v>58</v>
      </c>
      <c r="C14690" t="s">
        <v>10</v>
      </c>
      <c r="D14690">
        <v>2014</v>
      </c>
      <c r="E14690">
        <v>24</v>
      </c>
      <c r="F14690">
        <v>949.42049999999995</v>
      </c>
      <c r="G14690">
        <v>829.178</v>
      </c>
      <c r="H14690">
        <v>44.190539999999999</v>
      </c>
      <c r="I14690">
        <v>60.423310000000001</v>
      </c>
      <c r="J14690">
        <v>42.806899999999999</v>
      </c>
      <c r="K14690">
        <v>88.556470000000004</v>
      </c>
      <c r="L14690">
        <v>120.24250000000001</v>
      </c>
      <c r="M14690">
        <v>151.92850000000001</v>
      </c>
      <c r="N14690">
        <v>197.6781</v>
      </c>
      <c r="O14690">
        <v>553</v>
      </c>
      <c r="P14690">
        <v>136.74093999999999</v>
      </c>
      <c r="Q14690">
        <v>1</v>
      </c>
      <c r="R14690" s="75">
        <v>39470</v>
      </c>
      <c r="T14690" t="s">
        <v>112</v>
      </c>
      <c r="U14690">
        <v>7.1398100000000006E-2</v>
      </c>
      <c r="Y14690">
        <v>30</v>
      </c>
      <c r="Z14690" s="97">
        <v>1120000000</v>
      </c>
    </row>
    <row r="14691" spans="1:26">
      <c r="A14691" t="s">
        <v>80</v>
      </c>
      <c r="B14691" t="s">
        <v>58</v>
      </c>
      <c r="C14691" t="s">
        <v>11</v>
      </c>
      <c r="D14691">
        <v>2014</v>
      </c>
      <c r="E14691">
        <v>1</v>
      </c>
      <c r="F14691">
        <v>966.63419999999996</v>
      </c>
      <c r="G14691">
        <v>966.63419999999996</v>
      </c>
      <c r="H14691">
        <v>53.458210000000001</v>
      </c>
      <c r="I14691">
        <v>60.353679999999997</v>
      </c>
      <c r="J14691">
        <v>-77.346350000000001</v>
      </c>
      <c r="K14691">
        <v>-31.6495</v>
      </c>
      <c r="L14691">
        <v>0</v>
      </c>
      <c r="M14691">
        <v>31.6495</v>
      </c>
      <c r="N14691">
        <v>77.346350000000001</v>
      </c>
      <c r="O14691">
        <v>551</v>
      </c>
      <c r="P14691">
        <v>136.74093999999999</v>
      </c>
      <c r="Q14691">
        <v>2</v>
      </c>
      <c r="R14691" s="75">
        <v>38035</v>
      </c>
      <c r="T14691" t="s">
        <v>112</v>
      </c>
      <c r="U14691">
        <v>6.8614599999999998E-2</v>
      </c>
      <c r="Y14691">
        <v>30</v>
      </c>
      <c r="Z14691" s="97">
        <v>1110000000</v>
      </c>
    </row>
    <row r="14692" spans="1:26">
      <c r="A14692" t="s">
        <v>80</v>
      </c>
      <c r="B14692" t="s">
        <v>58</v>
      </c>
      <c r="C14692" t="s">
        <v>11</v>
      </c>
      <c r="D14692">
        <v>2014</v>
      </c>
      <c r="E14692">
        <v>2</v>
      </c>
      <c r="F14692">
        <v>952.50930000000005</v>
      </c>
      <c r="G14692">
        <v>952.50930000000005</v>
      </c>
      <c r="H14692">
        <v>52.41469</v>
      </c>
      <c r="I14692">
        <v>60.305950000000003</v>
      </c>
      <c r="J14692">
        <v>-77.28519</v>
      </c>
      <c r="K14692">
        <v>-31.624469999999999</v>
      </c>
      <c r="L14692">
        <v>0</v>
      </c>
      <c r="M14692">
        <v>31.624469999999999</v>
      </c>
      <c r="N14692">
        <v>77.28519</v>
      </c>
      <c r="O14692">
        <v>551</v>
      </c>
      <c r="P14692">
        <v>136.74093999999999</v>
      </c>
      <c r="Q14692">
        <v>2</v>
      </c>
      <c r="R14692" s="75">
        <v>38035</v>
      </c>
      <c r="T14692" t="s">
        <v>112</v>
      </c>
      <c r="U14692">
        <v>6.8614599999999998E-2</v>
      </c>
      <c r="Y14692">
        <v>30</v>
      </c>
      <c r="Z14692" s="97">
        <v>1100000000</v>
      </c>
    </row>
    <row r="14693" spans="1:26">
      <c r="A14693" t="s">
        <v>80</v>
      </c>
      <c r="B14693" t="s">
        <v>58</v>
      </c>
      <c r="C14693" t="s">
        <v>11</v>
      </c>
      <c r="D14693">
        <v>2014</v>
      </c>
      <c r="E14693">
        <v>3</v>
      </c>
      <c r="F14693">
        <v>955.04280000000006</v>
      </c>
      <c r="G14693">
        <v>955.04280000000006</v>
      </c>
      <c r="H14693">
        <v>50.830910000000003</v>
      </c>
      <c r="I14693">
        <v>60.405410000000003</v>
      </c>
      <c r="J14693">
        <v>-77.412649999999999</v>
      </c>
      <c r="K14693">
        <v>-31.676629999999999</v>
      </c>
      <c r="L14693">
        <v>0</v>
      </c>
      <c r="M14693">
        <v>31.676629999999999</v>
      </c>
      <c r="N14693">
        <v>77.412649999999999</v>
      </c>
      <c r="O14693">
        <v>551</v>
      </c>
      <c r="P14693">
        <v>136.74093999999999</v>
      </c>
      <c r="Q14693">
        <v>2</v>
      </c>
      <c r="R14693" s="75">
        <v>38035</v>
      </c>
      <c r="T14693" t="s">
        <v>112</v>
      </c>
      <c r="U14693">
        <v>6.8614599999999998E-2</v>
      </c>
      <c r="Y14693">
        <v>30</v>
      </c>
      <c r="Z14693" s="97">
        <v>1110000000</v>
      </c>
    </row>
    <row r="14694" spans="1:26">
      <c r="A14694" t="s">
        <v>80</v>
      </c>
      <c r="B14694" t="s">
        <v>58</v>
      </c>
      <c r="C14694" t="s">
        <v>11</v>
      </c>
      <c r="D14694">
        <v>2014</v>
      </c>
      <c r="E14694">
        <v>4</v>
      </c>
      <c r="F14694">
        <v>979.33640000000003</v>
      </c>
      <c r="G14694">
        <v>979.33640000000003</v>
      </c>
      <c r="H14694">
        <v>50.098529999999997</v>
      </c>
      <c r="I14694">
        <v>60.743769999999998</v>
      </c>
      <c r="J14694">
        <v>-77.846279999999993</v>
      </c>
      <c r="K14694">
        <v>-31.85407</v>
      </c>
      <c r="L14694">
        <v>0</v>
      </c>
      <c r="M14694">
        <v>31.85407</v>
      </c>
      <c r="N14694">
        <v>77.846279999999993</v>
      </c>
      <c r="O14694">
        <v>551</v>
      </c>
      <c r="P14694">
        <v>136.74093999999999</v>
      </c>
      <c r="Q14694">
        <v>2</v>
      </c>
      <c r="R14694" s="75">
        <v>38035</v>
      </c>
      <c r="T14694" t="s">
        <v>112</v>
      </c>
      <c r="U14694">
        <v>6.8614599999999998E-2</v>
      </c>
      <c r="Y14694">
        <v>30</v>
      </c>
      <c r="Z14694" s="97">
        <v>1120000000</v>
      </c>
    </row>
    <row r="14695" spans="1:26">
      <c r="A14695" t="s">
        <v>80</v>
      </c>
      <c r="B14695" t="s">
        <v>58</v>
      </c>
      <c r="C14695" t="s">
        <v>11</v>
      </c>
      <c r="D14695">
        <v>2014</v>
      </c>
      <c r="E14695">
        <v>5</v>
      </c>
      <c r="F14695">
        <v>996.98220000000003</v>
      </c>
      <c r="G14695">
        <v>996.98220000000003</v>
      </c>
      <c r="H14695">
        <v>49.818040000000003</v>
      </c>
      <c r="I14695">
        <v>60.483890000000002</v>
      </c>
      <c r="J14695">
        <v>-77.513229999999993</v>
      </c>
      <c r="K14695">
        <v>-31.717780000000001</v>
      </c>
      <c r="L14695">
        <v>0</v>
      </c>
      <c r="M14695">
        <v>31.717780000000001</v>
      </c>
      <c r="N14695">
        <v>77.513229999999993</v>
      </c>
      <c r="O14695">
        <v>551</v>
      </c>
      <c r="P14695">
        <v>136.74093999999999</v>
      </c>
      <c r="Q14695">
        <v>2</v>
      </c>
      <c r="R14695" s="75">
        <v>38035</v>
      </c>
      <c r="T14695" t="s">
        <v>112</v>
      </c>
      <c r="U14695">
        <v>6.8614599999999998E-2</v>
      </c>
      <c r="Y14695">
        <v>30</v>
      </c>
      <c r="Z14695" s="97">
        <v>1110000000</v>
      </c>
    </row>
    <row r="14696" spans="1:26">
      <c r="A14696" t="s">
        <v>80</v>
      </c>
      <c r="B14696" t="s">
        <v>58</v>
      </c>
      <c r="C14696" t="s">
        <v>11</v>
      </c>
      <c r="D14696">
        <v>2014</v>
      </c>
      <c r="E14696">
        <v>6</v>
      </c>
      <c r="F14696">
        <v>1059.029</v>
      </c>
      <c r="G14696">
        <v>1059.029</v>
      </c>
      <c r="H14696">
        <v>48.808280000000003</v>
      </c>
      <c r="I14696">
        <v>60.57893</v>
      </c>
      <c r="J14696">
        <v>-77.635019999999997</v>
      </c>
      <c r="K14696">
        <v>-31.767620000000001</v>
      </c>
      <c r="L14696">
        <v>0</v>
      </c>
      <c r="M14696">
        <v>31.767620000000001</v>
      </c>
      <c r="N14696">
        <v>77.635019999999997</v>
      </c>
      <c r="O14696">
        <v>551</v>
      </c>
      <c r="P14696">
        <v>136.74093999999999</v>
      </c>
      <c r="Q14696">
        <v>2</v>
      </c>
      <c r="R14696" s="75">
        <v>38035</v>
      </c>
      <c r="T14696" t="s">
        <v>112</v>
      </c>
      <c r="U14696">
        <v>6.8614599999999998E-2</v>
      </c>
      <c r="Y14696">
        <v>30</v>
      </c>
      <c r="Z14696" s="97">
        <v>1110000000</v>
      </c>
    </row>
    <row r="14697" spans="1:26">
      <c r="A14697" t="s">
        <v>80</v>
      </c>
      <c r="B14697" t="s">
        <v>58</v>
      </c>
      <c r="C14697" t="s">
        <v>11</v>
      </c>
      <c r="D14697">
        <v>2014</v>
      </c>
      <c r="E14697">
        <v>7</v>
      </c>
      <c r="F14697">
        <v>1095.8920000000001</v>
      </c>
      <c r="G14697">
        <v>1095.8920000000001</v>
      </c>
      <c r="H14697">
        <v>48.557749999999999</v>
      </c>
      <c r="I14697">
        <v>60.449950000000001</v>
      </c>
      <c r="J14697">
        <v>-77.469729999999998</v>
      </c>
      <c r="K14697">
        <v>-31.69998</v>
      </c>
      <c r="L14697">
        <v>0</v>
      </c>
      <c r="M14697">
        <v>31.69998</v>
      </c>
      <c r="N14697">
        <v>77.469729999999998</v>
      </c>
      <c r="O14697">
        <v>551</v>
      </c>
      <c r="P14697">
        <v>136.74093999999999</v>
      </c>
      <c r="Q14697">
        <v>2</v>
      </c>
      <c r="R14697" s="75">
        <v>38035</v>
      </c>
      <c r="T14697" t="s">
        <v>112</v>
      </c>
      <c r="U14697">
        <v>6.8614599999999998E-2</v>
      </c>
      <c r="Y14697">
        <v>30</v>
      </c>
      <c r="Z14697" s="97">
        <v>1110000000</v>
      </c>
    </row>
    <row r="14698" spans="1:26">
      <c r="A14698" t="s">
        <v>80</v>
      </c>
      <c r="B14698" t="s">
        <v>58</v>
      </c>
      <c r="C14698" t="s">
        <v>11</v>
      </c>
      <c r="D14698">
        <v>2014</v>
      </c>
      <c r="E14698">
        <v>8</v>
      </c>
      <c r="F14698">
        <v>1129.9110000000001</v>
      </c>
      <c r="G14698">
        <v>1129.9110000000001</v>
      </c>
      <c r="H14698">
        <v>48.678350000000002</v>
      </c>
      <c r="I14698">
        <v>60.305140000000002</v>
      </c>
      <c r="J14698">
        <v>-77.284149999999997</v>
      </c>
      <c r="K14698">
        <v>-31.62405</v>
      </c>
      <c r="L14698">
        <v>0</v>
      </c>
      <c r="M14698">
        <v>31.62405</v>
      </c>
      <c r="N14698">
        <v>77.284149999999997</v>
      </c>
      <c r="O14698">
        <v>551</v>
      </c>
      <c r="P14698">
        <v>136.74093999999999</v>
      </c>
      <c r="Q14698">
        <v>2</v>
      </c>
      <c r="R14698" s="75">
        <v>38035</v>
      </c>
      <c r="T14698" t="s">
        <v>112</v>
      </c>
      <c r="U14698">
        <v>6.8614599999999998E-2</v>
      </c>
      <c r="Y14698">
        <v>30</v>
      </c>
      <c r="Z14698" s="97">
        <v>1100000000</v>
      </c>
    </row>
    <row r="14699" spans="1:26">
      <c r="A14699" t="s">
        <v>80</v>
      </c>
      <c r="B14699" t="s">
        <v>58</v>
      </c>
      <c r="C14699" t="s">
        <v>11</v>
      </c>
      <c r="D14699">
        <v>2014</v>
      </c>
      <c r="E14699">
        <v>9</v>
      </c>
      <c r="F14699">
        <v>1132.9880000000001</v>
      </c>
      <c r="G14699">
        <v>1132.9880000000001</v>
      </c>
      <c r="H14699">
        <v>49.65692</v>
      </c>
      <c r="I14699">
        <v>60.1967</v>
      </c>
      <c r="J14699">
        <v>-77.145179999999996</v>
      </c>
      <c r="K14699">
        <v>-31.56718</v>
      </c>
      <c r="L14699">
        <v>0</v>
      </c>
      <c r="M14699">
        <v>31.56718</v>
      </c>
      <c r="N14699">
        <v>77.145179999999996</v>
      </c>
      <c r="O14699">
        <v>551</v>
      </c>
      <c r="P14699">
        <v>136.74093999999999</v>
      </c>
      <c r="Q14699">
        <v>2</v>
      </c>
      <c r="R14699" s="75">
        <v>38035</v>
      </c>
      <c r="T14699" t="s">
        <v>112</v>
      </c>
      <c r="U14699">
        <v>6.8614599999999998E-2</v>
      </c>
      <c r="Y14699">
        <v>30</v>
      </c>
      <c r="Z14699" s="97">
        <v>1100000000</v>
      </c>
    </row>
    <row r="14700" spans="1:26">
      <c r="A14700" t="s">
        <v>80</v>
      </c>
      <c r="B14700" t="s">
        <v>58</v>
      </c>
      <c r="C14700" t="s">
        <v>11</v>
      </c>
      <c r="D14700">
        <v>2014</v>
      </c>
      <c r="E14700">
        <v>10</v>
      </c>
      <c r="F14700">
        <v>1150.7239999999999</v>
      </c>
      <c r="G14700">
        <v>1150.7239999999999</v>
      </c>
      <c r="H14700">
        <v>51.365490000000001</v>
      </c>
      <c r="I14700">
        <v>60.31906</v>
      </c>
      <c r="J14700">
        <v>-77.301990000000004</v>
      </c>
      <c r="K14700">
        <v>-31.631350000000001</v>
      </c>
      <c r="L14700">
        <v>0</v>
      </c>
      <c r="M14700">
        <v>31.631350000000001</v>
      </c>
      <c r="N14700">
        <v>77.301990000000004</v>
      </c>
      <c r="O14700">
        <v>551</v>
      </c>
      <c r="P14700">
        <v>136.74093999999999</v>
      </c>
      <c r="Q14700">
        <v>2</v>
      </c>
      <c r="R14700" s="75">
        <v>38035</v>
      </c>
      <c r="T14700" t="s">
        <v>112</v>
      </c>
      <c r="U14700">
        <v>6.8614599999999998E-2</v>
      </c>
      <c r="Y14700">
        <v>30</v>
      </c>
      <c r="Z14700" s="97">
        <v>1100000000</v>
      </c>
    </row>
    <row r="14701" spans="1:26">
      <c r="A14701" t="s">
        <v>80</v>
      </c>
      <c r="B14701" t="s">
        <v>58</v>
      </c>
      <c r="C14701" t="s">
        <v>11</v>
      </c>
      <c r="D14701">
        <v>2014</v>
      </c>
      <c r="E14701">
        <v>11</v>
      </c>
      <c r="F14701">
        <v>1157.5309999999999</v>
      </c>
      <c r="G14701">
        <v>1157.5309999999999</v>
      </c>
      <c r="H14701">
        <v>53.92991</v>
      </c>
      <c r="I14701">
        <v>60.367800000000003</v>
      </c>
      <c r="J14701">
        <v>-77.364450000000005</v>
      </c>
      <c r="K14701">
        <v>-31.6569</v>
      </c>
      <c r="L14701">
        <v>0</v>
      </c>
      <c r="M14701">
        <v>31.6569</v>
      </c>
      <c r="N14701">
        <v>77.364450000000005</v>
      </c>
      <c r="O14701">
        <v>551</v>
      </c>
      <c r="P14701">
        <v>136.74093999999999</v>
      </c>
      <c r="Q14701">
        <v>2</v>
      </c>
      <c r="R14701" s="75">
        <v>38035</v>
      </c>
      <c r="T14701" t="s">
        <v>112</v>
      </c>
      <c r="U14701">
        <v>6.8614599999999998E-2</v>
      </c>
      <c r="Y14701">
        <v>30</v>
      </c>
      <c r="Z14701" s="97">
        <v>1110000000</v>
      </c>
    </row>
    <row r="14702" spans="1:26">
      <c r="A14702" t="s">
        <v>80</v>
      </c>
      <c r="B14702" t="s">
        <v>58</v>
      </c>
      <c r="C14702" t="s">
        <v>11</v>
      </c>
      <c r="D14702">
        <v>2014</v>
      </c>
      <c r="E14702">
        <v>12</v>
      </c>
      <c r="F14702">
        <v>1150.5029999999999</v>
      </c>
      <c r="G14702">
        <v>1150.5029999999999</v>
      </c>
      <c r="H14702">
        <v>55.961410000000001</v>
      </c>
      <c r="I14702">
        <v>60.464309999999998</v>
      </c>
      <c r="J14702">
        <v>-77.488129999999998</v>
      </c>
      <c r="K14702">
        <v>-31.707509999999999</v>
      </c>
      <c r="L14702">
        <v>0</v>
      </c>
      <c r="M14702">
        <v>31.707509999999999</v>
      </c>
      <c r="N14702">
        <v>77.488129999999998</v>
      </c>
      <c r="O14702">
        <v>551</v>
      </c>
      <c r="P14702">
        <v>136.74093999999999</v>
      </c>
      <c r="Q14702">
        <v>2</v>
      </c>
      <c r="R14702" s="75">
        <v>38035</v>
      </c>
      <c r="T14702" t="s">
        <v>112</v>
      </c>
      <c r="U14702">
        <v>6.8614599999999998E-2</v>
      </c>
      <c r="Y14702">
        <v>30</v>
      </c>
      <c r="Z14702" s="97">
        <v>1110000000</v>
      </c>
    </row>
    <row r="14703" spans="1:26">
      <c r="A14703" t="s">
        <v>80</v>
      </c>
      <c r="B14703" t="s">
        <v>58</v>
      </c>
      <c r="C14703" t="s">
        <v>11</v>
      </c>
      <c r="D14703">
        <v>2014</v>
      </c>
      <c r="E14703">
        <v>13</v>
      </c>
      <c r="F14703">
        <v>1135.1210000000001</v>
      </c>
      <c r="G14703">
        <v>1135.1210000000001</v>
      </c>
      <c r="H14703">
        <v>57.19641</v>
      </c>
      <c r="I14703">
        <v>60.315750000000001</v>
      </c>
      <c r="J14703">
        <v>-77.297740000000005</v>
      </c>
      <c r="K14703">
        <v>-31.62961</v>
      </c>
      <c r="L14703">
        <v>0</v>
      </c>
      <c r="M14703">
        <v>31.62961</v>
      </c>
      <c r="N14703">
        <v>77.297740000000005</v>
      </c>
      <c r="O14703">
        <v>551</v>
      </c>
      <c r="P14703">
        <v>136.74093999999999</v>
      </c>
      <c r="Q14703">
        <v>2</v>
      </c>
      <c r="R14703" s="75">
        <v>38035</v>
      </c>
      <c r="T14703" t="s">
        <v>112</v>
      </c>
      <c r="U14703">
        <v>6.8614599999999998E-2</v>
      </c>
      <c r="Y14703">
        <v>30</v>
      </c>
      <c r="Z14703" s="97">
        <v>1100000000</v>
      </c>
    </row>
    <row r="14704" spans="1:26">
      <c r="A14704" t="s">
        <v>80</v>
      </c>
      <c r="B14704" t="s">
        <v>58</v>
      </c>
      <c r="C14704" t="s">
        <v>11</v>
      </c>
      <c r="D14704">
        <v>2014</v>
      </c>
      <c r="E14704">
        <v>14</v>
      </c>
      <c r="F14704">
        <v>1115.6869999999999</v>
      </c>
      <c r="G14704">
        <v>1116.25</v>
      </c>
      <c r="H14704">
        <v>57.16187</v>
      </c>
      <c r="I14704">
        <v>60.161200000000001</v>
      </c>
      <c r="J14704">
        <v>-77.663529999999994</v>
      </c>
      <c r="K14704">
        <v>-32.112409999999997</v>
      </c>
      <c r="L14704">
        <v>-0.56384279999999998</v>
      </c>
      <c r="M14704">
        <v>30.984719999999999</v>
      </c>
      <c r="N14704">
        <v>76.535839999999993</v>
      </c>
      <c r="O14704">
        <v>551</v>
      </c>
      <c r="P14704">
        <v>136.74093999999999</v>
      </c>
      <c r="Q14704">
        <v>2</v>
      </c>
      <c r="R14704" s="75">
        <v>38035</v>
      </c>
      <c r="T14704" t="s">
        <v>112</v>
      </c>
      <c r="U14704">
        <v>6.8614599999999998E-2</v>
      </c>
      <c r="Y14704">
        <v>30</v>
      </c>
      <c r="Z14704" s="97">
        <v>1100000000</v>
      </c>
    </row>
    <row r="14705" spans="1:26">
      <c r="A14705" t="s">
        <v>80</v>
      </c>
      <c r="B14705" t="s">
        <v>58</v>
      </c>
      <c r="C14705" t="s">
        <v>11</v>
      </c>
      <c r="D14705">
        <v>2014</v>
      </c>
      <c r="E14705">
        <v>15</v>
      </c>
      <c r="F14705">
        <v>1076.0329999999999</v>
      </c>
      <c r="G14705">
        <v>1111.2439999999999</v>
      </c>
      <c r="H14705">
        <v>56.382060000000003</v>
      </c>
      <c r="I14705">
        <v>60.0336</v>
      </c>
      <c r="J14705">
        <v>-112.1476</v>
      </c>
      <c r="K14705">
        <v>-66.693079999999995</v>
      </c>
      <c r="L14705">
        <v>-35.21143</v>
      </c>
      <c r="M14705">
        <v>-3.7297750000000001</v>
      </c>
      <c r="N14705">
        <v>41.724730000000001</v>
      </c>
      <c r="O14705">
        <v>551</v>
      </c>
      <c r="P14705">
        <v>136.74093999999999</v>
      </c>
      <c r="Q14705">
        <v>2</v>
      </c>
      <c r="R14705" s="75">
        <v>38035</v>
      </c>
      <c r="T14705" t="s">
        <v>112</v>
      </c>
      <c r="U14705">
        <v>6.8614599999999998E-2</v>
      </c>
      <c r="Y14705">
        <v>30</v>
      </c>
      <c r="Z14705" s="97">
        <v>1090000000</v>
      </c>
    </row>
    <row r="14706" spans="1:26">
      <c r="A14706" t="s">
        <v>80</v>
      </c>
      <c r="B14706" t="s">
        <v>58</v>
      </c>
      <c r="C14706" t="s">
        <v>11</v>
      </c>
      <c r="D14706">
        <v>2014</v>
      </c>
      <c r="E14706">
        <v>16</v>
      </c>
      <c r="F14706">
        <v>1050.5899999999999</v>
      </c>
      <c r="G14706">
        <v>677.05100000000004</v>
      </c>
      <c r="H14706">
        <v>53.636069999999997</v>
      </c>
      <c r="I14706">
        <v>59.975409999999997</v>
      </c>
      <c r="J14706">
        <v>296.67770000000002</v>
      </c>
      <c r="K14706">
        <v>342.08819999999997</v>
      </c>
      <c r="L14706">
        <v>373.53930000000003</v>
      </c>
      <c r="M14706">
        <v>404.99040000000002</v>
      </c>
      <c r="N14706">
        <v>450.40089999999998</v>
      </c>
      <c r="O14706">
        <v>551</v>
      </c>
      <c r="P14706">
        <v>136.74093999999999</v>
      </c>
      <c r="Q14706">
        <v>2</v>
      </c>
      <c r="R14706" s="75">
        <v>38035</v>
      </c>
      <c r="T14706" t="s">
        <v>112</v>
      </c>
      <c r="U14706">
        <v>6.8614599999999998E-2</v>
      </c>
      <c r="Y14706">
        <v>30</v>
      </c>
      <c r="Z14706" s="97">
        <v>1090000000</v>
      </c>
    </row>
    <row r="14707" spans="1:26">
      <c r="A14707" t="s">
        <v>80</v>
      </c>
      <c r="B14707" t="s">
        <v>58</v>
      </c>
      <c r="C14707" t="s">
        <v>11</v>
      </c>
      <c r="D14707">
        <v>2014</v>
      </c>
      <c r="E14707">
        <v>17</v>
      </c>
      <c r="F14707">
        <v>1027.625</v>
      </c>
      <c r="G14707">
        <v>196.92150000000001</v>
      </c>
      <c r="H14707">
        <v>50.969839999999998</v>
      </c>
      <c r="I14707">
        <v>60.087299999999999</v>
      </c>
      <c r="J14707">
        <v>753.69839999999999</v>
      </c>
      <c r="K14707">
        <v>799.19349999999997</v>
      </c>
      <c r="L14707">
        <v>830.70339999999999</v>
      </c>
      <c r="M14707">
        <v>862.21320000000003</v>
      </c>
      <c r="N14707">
        <v>907.70830000000001</v>
      </c>
      <c r="O14707">
        <v>551</v>
      </c>
      <c r="P14707">
        <v>136.74093999999999</v>
      </c>
      <c r="Q14707">
        <v>2</v>
      </c>
      <c r="R14707" s="75">
        <v>38035</v>
      </c>
      <c r="T14707" t="s">
        <v>112</v>
      </c>
      <c r="U14707">
        <v>6.8614599999999998E-2</v>
      </c>
      <c r="Y14707">
        <v>30</v>
      </c>
      <c r="Z14707" s="97">
        <v>1100000000</v>
      </c>
    </row>
    <row r="14708" spans="1:26">
      <c r="A14708" t="s">
        <v>80</v>
      </c>
      <c r="B14708" t="s">
        <v>58</v>
      </c>
      <c r="C14708" t="s">
        <v>11</v>
      </c>
      <c r="D14708">
        <v>2014</v>
      </c>
      <c r="E14708">
        <v>18</v>
      </c>
      <c r="F14708">
        <v>1011.422</v>
      </c>
      <c r="G14708">
        <v>194.27350000000001</v>
      </c>
      <c r="H14708">
        <v>50.800130000000003</v>
      </c>
      <c r="I14708">
        <v>60.220140000000001</v>
      </c>
      <c r="J14708">
        <v>739.97289999999998</v>
      </c>
      <c r="K14708">
        <v>785.56859999999995</v>
      </c>
      <c r="L14708">
        <v>817.1481</v>
      </c>
      <c r="M14708">
        <v>848.72749999999996</v>
      </c>
      <c r="N14708">
        <v>894.32330000000002</v>
      </c>
      <c r="O14708">
        <v>551</v>
      </c>
      <c r="P14708">
        <v>136.74093999999999</v>
      </c>
      <c r="Q14708">
        <v>2</v>
      </c>
      <c r="R14708" s="75">
        <v>38035</v>
      </c>
      <c r="T14708" t="s">
        <v>112</v>
      </c>
      <c r="U14708">
        <v>6.8614599999999998E-2</v>
      </c>
      <c r="Y14708">
        <v>30</v>
      </c>
      <c r="Z14708" s="97">
        <v>1100000000</v>
      </c>
    </row>
    <row r="14709" spans="1:26">
      <c r="A14709" t="s">
        <v>80</v>
      </c>
      <c r="B14709" t="s">
        <v>58</v>
      </c>
      <c r="C14709" t="s">
        <v>11</v>
      </c>
      <c r="D14709">
        <v>2014</v>
      </c>
      <c r="E14709">
        <v>19</v>
      </c>
      <c r="F14709">
        <v>1012.115</v>
      </c>
      <c r="G14709">
        <v>193.1601</v>
      </c>
      <c r="H14709">
        <v>51.676940000000002</v>
      </c>
      <c r="I14709">
        <v>60.155769999999997</v>
      </c>
      <c r="J14709">
        <v>741.86270000000002</v>
      </c>
      <c r="K14709">
        <v>787.40970000000004</v>
      </c>
      <c r="L14709">
        <v>818.95540000000005</v>
      </c>
      <c r="M14709">
        <v>850.50109999999995</v>
      </c>
      <c r="N14709">
        <v>896.04809999999998</v>
      </c>
      <c r="O14709">
        <v>551</v>
      </c>
      <c r="P14709">
        <v>136.74093999999999</v>
      </c>
      <c r="Q14709">
        <v>2</v>
      </c>
      <c r="R14709" s="75">
        <v>38035</v>
      </c>
      <c r="T14709" t="s">
        <v>112</v>
      </c>
      <c r="U14709">
        <v>6.8614599999999998E-2</v>
      </c>
      <c r="Y14709">
        <v>30</v>
      </c>
      <c r="Z14709" s="97">
        <v>1100000000</v>
      </c>
    </row>
    <row r="14710" spans="1:26">
      <c r="A14710" t="s">
        <v>80</v>
      </c>
      <c r="B14710" t="s">
        <v>58</v>
      </c>
      <c r="C14710" t="s">
        <v>11</v>
      </c>
      <c r="D14710">
        <v>2014</v>
      </c>
      <c r="E14710">
        <v>20</v>
      </c>
      <c r="F14710">
        <v>1000.576</v>
      </c>
      <c r="G14710">
        <v>192.1285</v>
      </c>
      <c r="H14710">
        <v>51.723399999999998</v>
      </c>
      <c r="I14710">
        <v>59.997509999999998</v>
      </c>
      <c r="J14710">
        <v>731.55759999999998</v>
      </c>
      <c r="K14710">
        <v>776.98479999999995</v>
      </c>
      <c r="L14710">
        <v>808.44749999999999</v>
      </c>
      <c r="M14710">
        <v>839.91030000000001</v>
      </c>
      <c r="N14710">
        <v>885.33749999999998</v>
      </c>
      <c r="O14710">
        <v>551</v>
      </c>
      <c r="P14710">
        <v>136.74093999999999</v>
      </c>
      <c r="Q14710">
        <v>2</v>
      </c>
      <c r="R14710" s="75">
        <v>38035</v>
      </c>
      <c r="T14710" t="s">
        <v>112</v>
      </c>
      <c r="U14710">
        <v>6.8614599999999998E-2</v>
      </c>
      <c r="Y14710">
        <v>30</v>
      </c>
      <c r="Z14710" s="97">
        <v>1090000000</v>
      </c>
    </row>
    <row r="14711" spans="1:26">
      <c r="A14711" t="s">
        <v>80</v>
      </c>
      <c r="B14711" t="s">
        <v>58</v>
      </c>
      <c r="C14711" t="s">
        <v>11</v>
      </c>
      <c r="D14711">
        <v>2014</v>
      </c>
      <c r="E14711">
        <v>21</v>
      </c>
      <c r="F14711">
        <v>1024.4760000000001</v>
      </c>
      <c r="G14711">
        <v>193.9529</v>
      </c>
      <c r="H14711">
        <v>51.611499999999999</v>
      </c>
      <c r="I14711">
        <v>60.633929999999999</v>
      </c>
      <c r="J14711">
        <v>752.81790000000001</v>
      </c>
      <c r="K14711">
        <v>798.7269</v>
      </c>
      <c r="L14711">
        <v>830.52340000000004</v>
      </c>
      <c r="M14711">
        <v>862.31989999999996</v>
      </c>
      <c r="N14711">
        <v>908.22889999999995</v>
      </c>
      <c r="O14711">
        <v>551</v>
      </c>
      <c r="P14711">
        <v>136.74093999999999</v>
      </c>
      <c r="Q14711">
        <v>2</v>
      </c>
      <c r="R14711" s="75">
        <v>38035</v>
      </c>
      <c r="T14711" t="s">
        <v>112</v>
      </c>
      <c r="U14711">
        <v>6.8614599999999998E-2</v>
      </c>
      <c r="Y14711">
        <v>30</v>
      </c>
      <c r="Z14711" s="97">
        <v>1120000000</v>
      </c>
    </row>
    <row r="14712" spans="1:26">
      <c r="A14712" t="s">
        <v>80</v>
      </c>
      <c r="B14712" t="s">
        <v>58</v>
      </c>
      <c r="C14712" t="s">
        <v>11</v>
      </c>
      <c r="D14712">
        <v>2014</v>
      </c>
      <c r="E14712">
        <v>22</v>
      </c>
      <c r="F14712">
        <v>1018.68</v>
      </c>
      <c r="G14712">
        <v>505.447</v>
      </c>
      <c r="H14712">
        <v>51.759309999999999</v>
      </c>
      <c r="I14712">
        <v>60.821770000000001</v>
      </c>
      <c r="J14712">
        <v>435.28710000000001</v>
      </c>
      <c r="K14712">
        <v>481.33839999999998</v>
      </c>
      <c r="L14712">
        <v>513.23329999999999</v>
      </c>
      <c r="M14712">
        <v>545.12829999999997</v>
      </c>
      <c r="N14712">
        <v>591.17960000000005</v>
      </c>
      <c r="O14712">
        <v>551</v>
      </c>
      <c r="P14712">
        <v>136.74093999999999</v>
      </c>
      <c r="Q14712">
        <v>2</v>
      </c>
      <c r="R14712" s="75">
        <v>38035</v>
      </c>
      <c r="T14712" t="s">
        <v>112</v>
      </c>
      <c r="U14712">
        <v>6.8614599999999998E-2</v>
      </c>
      <c r="Y14712">
        <v>30</v>
      </c>
      <c r="Z14712" s="97">
        <v>1120000000</v>
      </c>
    </row>
    <row r="14713" spans="1:26">
      <c r="A14713" t="s">
        <v>80</v>
      </c>
      <c r="B14713" t="s">
        <v>58</v>
      </c>
      <c r="C14713" t="s">
        <v>11</v>
      </c>
      <c r="D14713">
        <v>2014</v>
      </c>
      <c r="E14713">
        <v>23</v>
      </c>
      <c r="F14713">
        <v>1041.8789999999999</v>
      </c>
      <c r="G14713">
        <v>810.75739999999996</v>
      </c>
      <c r="H14713">
        <v>51.40605</v>
      </c>
      <c r="I14713">
        <v>61.099899999999998</v>
      </c>
      <c r="J14713">
        <v>152.81899999999999</v>
      </c>
      <c r="K14713">
        <v>199.08080000000001</v>
      </c>
      <c r="L14713">
        <v>231.1216</v>
      </c>
      <c r="M14713">
        <v>263.16250000000002</v>
      </c>
      <c r="N14713">
        <v>309.42430000000002</v>
      </c>
      <c r="O14713">
        <v>551</v>
      </c>
      <c r="P14713">
        <v>136.74093999999999</v>
      </c>
      <c r="Q14713">
        <v>2</v>
      </c>
      <c r="R14713" s="75">
        <v>38035</v>
      </c>
      <c r="T14713" t="s">
        <v>112</v>
      </c>
      <c r="U14713">
        <v>6.8614599999999998E-2</v>
      </c>
      <c r="Y14713">
        <v>30</v>
      </c>
      <c r="Z14713" s="97">
        <v>1130000000</v>
      </c>
    </row>
    <row r="14714" spans="1:26">
      <c r="A14714" t="s">
        <v>80</v>
      </c>
      <c r="B14714" t="s">
        <v>58</v>
      </c>
      <c r="C14714" t="s">
        <v>11</v>
      </c>
      <c r="D14714">
        <v>2014</v>
      </c>
      <c r="E14714">
        <v>24</v>
      </c>
      <c r="F14714">
        <v>1008.552</v>
      </c>
      <c r="G14714">
        <v>868.17600000000004</v>
      </c>
      <c r="H14714">
        <v>51.055900000000001</v>
      </c>
      <c r="I14714">
        <v>60.527470000000001</v>
      </c>
      <c r="J14714">
        <v>62.807209999999998</v>
      </c>
      <c r="K14714">
        <v>108.6356</v>
      </c>
      <c r="L14714">
        <v>140.37629999999999</v>
      </c>
      <c r="M14714">
        <v>172.11689999999999</v>
      </c>
      <c r="N14714">
        <v>217.94540000000001</v>
      </c>
      <c r="O14714">
        <v>551</v>
      </c>
      <c r="P14714">
        <v>136.74093999999999</v>
      </c>
      <c r="Q14714">
        <v>2</v>
      </c>
      <c r="R14714" s="75">
        <v>38035</v>
      </c>
      <c r="T14714" t="s">
        <v>112</v>
      </c>
      <c r="U14714">
        <v>6.8614599999999998E-2</v>
      </c>
      <c r="Y14714">
        <v>30</v>
      </c>
      <c r="Z14714" s="97">
        <v>1110000000</v>
      </c>
    </row>
    <row r="14715" spans="1:26">
      <c r="A14715" t="s">
        <v>80</v>
      </c>
      <c r="B14715" t="s">
        <v>58</v>
      </c>
      <c r="C14715" t="s">
        <v>12</v>
      </c>
      <c r="D14715">
        <v>2014</v>
      </c>
      <c r="E14715">
        <v>1</v>
      </c>
      <c r="F14715">
        <v>991.76850000000002</v>
      </c>
      <c r="G14715">
        <v>991.76850000000002</v>
      </c>
      <c r="H14715">
        <v>48.388809999999999</v>
      </c>
      <c r="I14715">
        <v>62.13006</v>
      </c>
      <c r="J14715">
        <v>-79.622879999999995</v>
      </c>
      <c r="K14715">
        <v>-32.581040000000002</v>
      </c>
      <c r="L14715">
        <v>0</v>
      </c>
      <c r="M14715">
        <v>32.581040000000002</v>
      </c>
      <c r="N14715">
        <v>79.622879999999995</v>
      </c>
      <c r="O14715">
        <v>549</v>
      </c>
      <c r="P14715">
        <v>136.74093999999999</v>
      </c>
      <c r="Q14715">
        <v>3</v>
      </c>
      <c r="R14715" s="75">
        <v>38786</v>
      </c>
      <c r="T14715" t="s">
        <v>112</v>
      </c>
      <c r="U14715">
        <v>7.1062700000000006E-2</v>
      </c>
      <c r="Y14715">
        <v>30</v>
      </c>
      <c r="Z14715" s="97">
        <v>1160000000</v>
      </c>
    </row>
    <row r="14716" spans="1:26">
      <c r="A14716" t="s">
        <v>80</v>
      </c>
      <c r="B14716" t="s">
        <v>58</v>
      </c>
      <c r="C14716" t="s">
        <v>12</v>
      </c>
      <c r="D14716">
        <v>2014</v>
      </c>
      <c r="E14716">
        <v>2</v>
      </c>
      <c r="F14716">
        <v>984.11800000000005</v>
      </c>
      <c r="G14716">
        <v>984.11800000000005</v>
      </c>
      <c r="H14716">
        <v>47.652030000000003</v>
      </c>
      <c r="I14716">
        <v>62.28651</v>
      </c>
      <c r="J14716">
        <v>-79.82338</v>
      </c>
      <c r="K14716">
        <v>-32.663080000000001</v>
      </c>
      <c r="L14716">
        <v>0</v>
      </c>
      <c r="M14716">
        <v>32.663080000000001</v>
      </c>
      <c r="N14716">
        <v>79.82338</v>
      </c>
      <c r="O14716">
        <v>549</v>
      </c>
      <c r="P14716">
        <v>136.74093999999999</v>
      </c>
      <c r="Q14716">
        <v>3</v>
      </c>
      <c r="R14716" s="75">
        <v>38786</v>
      </c>
      <c r="T14716" t="s">
        <v>112</v>
      </c>
      <c r="U14716">
        <v>7.1062700000000006E-2</v>
      </c>
      <c r="Y14716">
        <v>30</v>
      </c>
      <c r="Z14716" s="97">
        <v>1170000000</v>
      </c>
    </row>
    <row r="14717" spans="1:26">
      <c r="A14717" t="s">
        <v>80</v>
      </c>
      <c r="B14717" t="s">
        <v>58</v>
      </c>
      <c r="C14717" t="s">
        <v>12</v>
      </c>
      <c r="D14717">
        <v>2014</v>
      </c>
      <c r="E14717">
        <v>3</v>
      </c>
      <c r="F14717">
        <v>988.03470000000004</v>
      </c>
      <c r="G14717">
        <v>988.03470000000004</v>
      </c>
      <c r="H14717">
        <v>46.886119999999998</v>
      </c>
      <c r="I14717">
        <v>62.079529999999998</v>
      </c>
      <c r="J14717">
        <v>-79.558120000000002</v>
      </c>
      <c r="K14717">
        <v>-32.55453</v>
      </c>
      <c r="L14717">
        <v>0</v>
      </c>
      <c r="M14717">
        <v>32.55453</v>
      </c>
      <c r="N14717">
        <v>79.558120000000002</v>
      </c>
      <c r="O14717">
        <v>549</v>
      </c>
      <c r="P14717">
        <v>136.74093999999999</v>
      </c>
      <c r="Q14717">
        <v>3</v>
      </c>
      <c r="R14717" s="75">
        <v>38786</v>
      </c>
      <c r="T14717" t="s">
        <v>112</v>
      </c>
      <c r="U14717">
        <v>7.1062700000000006E-2</v>
      </c>
      <c r="Y14717">
        <v>30</v>
      </c>
      <c r="Z14717" s="97">
        <v>1160000000</v>
      </c>
    </row>
    <row r="14718" spans="1:26">
      <c r="A14718" t="s">
        <v>80</v>
      </c>
      <c r="B14718" t="s">
        <v>58</v>
      </c>
      <c r="C14718" t="s">
        <v>12</v>
      </c>
      <c r="D14718">
        <v>2014</v>
      </c>
      <c r="E14718">
        <v>4</v>
      </c>
      <c r="F14718">
        <v>1005.191</v>
      </c>
      <c r="G14718">
        <v>1005.191</v>
      </c>
      <c r="H14718">
        <v>46.33511</v>
      </c>
      <c r="I14718">
        <v>62.258319999999998</v>
      </c>
      <c r="J14718">
        <v>-79.78725</v>
      </c>
      <c r="K14718">
        <v>-32.648299999999999</v>
      </c>
      <c r="L14718">
        <v>0</v>
      </c>
      <c r="M14718">
        <v>32.648299999999999</v>
      </c>
      <c r="N14718">
        <v>79.78725</v>
      </c>
      <c r="O14718">
        <v>549</v>
      </c>
      <c r="P14718">
        <v>136.74093999999999</v>
      </c>
      <c r="Q14718">
        <v>3</v>
      </c>
      <c r="R14718" s="75">
        <v>38786</v>
      </c>
      <c r="T14718" t="s">
        <v>112</v>
      </c>
      <c r="U14718">
        <v>7.1062700000000006E-2</v>
      </c>
      <c r="Y14718">
        <v>30</v>
      </c>
      <c r="Z14718" s="97">
        <v>1170000000</v>
      </c>
    </row>
    <row r="14719" spans="1:26">
      <c r="A14719" t="s">
        <v>80</v>
      </c>
      <c r="B14719" t="s">
        <v>58</v>
      </c>
      <c r="C14719" t="s">
        <v>12</v>
      </c>
      <c r="D14719">
        <v>2014</v>
      </c>
      <c r="E14719">
        <v>5</v>
      </c>
      <c r="F14719">
        <v>1030.0650000000001</v>
      </c>
      <c r="G14719">
        <v>1030.0650000000001</v>
      </c>
      <c r="H14719">
        <v>46.000579999999999</v>
      </c>
      <c r="I14719">
        <v>62.41525</v>
      </c>
      <c r="J14719">
        <v>-79.988370000000003</v>
      </c>
      <c r="K14719">
        <v>-32.730589999999999</v>
      </c>
      <c r="L14719">
        <v>0</v>
      </c>
      <c r="M14719">
        <v>32.730589999999999</v>
      </c>
      <c r="N14719">
        <v>79.988370000000003</v>
      </c>
      <c r="O14719">
        <v>549</v>
      </c>
      <c r="P14719">
        <v>136.74093999999999</v>
      </c>
      <c r="Q14719">
        <v>3</v>
      </c>
      <c r="R14719" s="75">
        <v>38786</v>
      </c>
      <c r="T14719" t="s">
        <v>112</v>
      </c>
      <c r="U14719">
        <v>7.1062700000000006E-2</v>
      </c>
      <c r="Y14719">
        <v>30</v>
      </c>
      <c r="Z14719" s="97">
        <v>1170000000</v>
      </c>
    </row>
    <row r="14720" spans="1:26">
      <c r="A14720" t="s">
        <v>80</v>
      </c>
      <c r="B14720" t="s">
        <v>58</v>
      </c>
      <c r="C14720" t="s">
        <v>12</v>
      </c>
      <c r="D14720">
        <v>2014</v>
      </c>
      <c r="E14720">
        <v>6</v>
      </c>
      <c r="F14720">
        <v>1074.6310000000001</v>
      </c>
      <c r="G14720">
        <v>1074.6310000000001</v>
      </c>
      <c r="H14720">
        <v>45.4694</v>
      </c>
      <c r="I14720">
        <v>62.619050000000001</v>
      </c>
      <c r="J14720">
        <v>-80.249539999999996</v>
      </c>
      <c r="K14720">
        <v>-32.83746</v>
      </c>
      <c r="L14720">
        <v>0</v>
      </c>
      <c r="M14720">
        <v>32.83746</v>
      </c>
      <c r="N14720">
        <v>80.249539999999996</v>
      </c>
      <c r="O14720">
        <v>549</v>
      </c>
      <c r="P14720">
        <v>136.74093999999999</v>
      </c>
      <c r="Q14720">
        <v>3</v>
      </c>
      <c r="R14720" s="75">
        <v>38786</v>
      </c>
      <c r="T14720" t="s">
        <v>112</v>
      </c>
      <c r="U14720">
        <v>7.1062700000000006E-2</v>
      </c>
      <c r="Y14720">
        <v>30</v>
      </c>
      <c r="Z14720" s="97">
        <v>1180000000</v>
      </c>
    </row>
    <row r="14721" spans="1:26">
      <c r="A14721" t="s">
        <v>80</v>
      </c>
      <c r="B14721" t="s">
        <v>58</v>
      </c>
      <c r="C14721" t="s">
        <v>12</v>
      </c>
      <c r="D14721">
        <v>2014</v>
      </c>
      <c r="E14721">
        <v>7</v>
      </c>
      <c r="F14721">
        <v>1107.4179999999999</v>
      </c>
      <c r="G14721">
        <v>1107.4179999999999</v>
      </c>
      <c r="H14721">
        <v>45.316800000000001</v>
      </c>
      <c r="I14721">
        <v>62.244999999999997</v>
      </c>
      <c r="J14721">
        <v>-79.770179999999996</v>
      </c>
      <c r="K14721">
        <v>-32.641309999999997</v>
      </c>
      <c r="L14721">
        <v>0</v>
      </c>
      <c r="M14721">
        <v>32.641309999999997</v>
      </c>
      <c r="N14721">
        <v>79.770179999999996</v>
      </c>
      <c r="O14721">
        <v>549</v>
      </c>
      <c r="P14721">
        <v>136.74093999999999</v>
      </c>
      <c r="Q14721">
        <v>3</v>
      </c>
      <c r="R14721" s="75">
        <v>38786</v>
      </c>
      <c r="T14721" t="s">
        <v>112</v>
      </c>
      <c r="U14721">
        <v>7.1062700000000006E-2</v>
      </c>
      <c r="Y14721">
        <v>30</v>
      </c>
      <c r="Z14721" s="97">
        <v>1170000000</v>
      </c>
    </row>
    <row r="14722" spans="1:26">
      <c r="A14722" t="s">
        <v>80</v>
      </c>
      <c r="B14722" t="s">
        <v>58</v>
      </c>
      <c r="C14722" t="s">
        <v>12</v>
      </c>
      <c r="D14722">
        <v>2014</v>
      </c>
      <c r="E14722">
        <v>8</v>
      </c>
      <c r="F14722">
        <v>1136.2629999999999</v>
      </c>
      <c r="G14722">
        <v>1136.2629999999999</v>
      </c>
      <c r="H14722">
        <v>45.652810000000002</v>
      </c>
      <c r="I14722">
        <v>61.97983</v>
      </c>
      <c r="J14722">
        <v>-79.430350000000004</v>
      </c>
      <c r="K14722">
        <v>-32.502249999999997</v>
      </c>
      <c r="L14722">
        <v>0</v>
      </c>
      <c r="M14722">
        <v>32.502249999999997</v>
      </c>
      <c r="N14722">
        <v>79.430350000000004</v>
      </c>
      <c r="O14722">
        <v>549</v>
      </c>
      <c r="P14722">
        <v>136.74093999999999</v>
      </c>
      <c r="Q14722">
        <v>3</v>
      </c>
      <c r="R14722" s="75">
        <v>38786</v>
      </c>
      <c r="T14722" t="s">
        <v>112</v>
      </c>
      <c r="U14722">
        <v>7.1062700000000006E-2</v>
      </c>
      <c r="Y14722">
        <v>30</v>
      </c>
      <c r="Z14722" s="97">
        <v>1160000000</v>
      </c>
    </row>
    <row r="14723" spans="1:26">
      <c r="A14723" t="s">
        <v>80</v>
      </c>
      <c r="B14723" t="s">
        <v>58</v>
      </c>
      <c r="C14723" t="s">
        <v>12</v>
      </c>
      <c r="D14723">
        <v>2014</v>
      </c>
      <c r="E14723">
        <v>9</v>
      </c>
      <c r="F14723">
        <v>1139.1569999999999</v>
      </c>
      <c r="G14723">
        <v>1139.1569999999999</v>
      </c>
      <c r="H14723">
        <v>46.779130000000002</v>
      </c>
      <c r="I14723">
        <v>61.702739999999999</v>
      </c>
      <c r="J14723">
        <v>-79.075249999999997</v>
      </c>
      <c r="K14723">
        <v>-32.356949999999998</v>
      </c>
      <c r="L14723">
        <v>0</v>
      </c>
      <c r="M14723">
        <v>32.356949999999998</v>
      </c>
      <c r="N14723">
        <v>79.075249999999997</v>
      </c>
      <c r="O14723">
        <v>549</v>
      </c>
      <c r="P14723">
        <v>136.74093999999999</v>
      </c>
      <c r="Q14723">
        <v>3</v>
      </c>
      <c r="R14723" s="75">
        <v>38786</v>
      </c>
      <c r="T14723" t="s">
        <v>112</v>
      </c>
      <c r="U14723">
        <v>7.1062700000000006E-2</v>
      </c>
      <c r="Y14723">
        <v>30</v>
      </c>
      <c r="Z14723" s="97">
        <v>1150000000</v>
      </c>
    </row>
    <row r="14724" spans="1:26">
      <c r="A14724" t="s">
        <v>80</v>
      </c>
      <c r="B14724" t="s">
        <v>58</v>
      </c>
      <c r="C14724" t="s">
        <v>12</v>
      </c>
      <c r="D14724">
        <v>2014</v>
      </c>
      <c r="E14724">
        <v>10</v>
      </c>
      <c r="F14724">
        <v>1144.2819999999999</v>
      </c>
      <c r="G14724">
        <v>1144.2819999999999</v>
      </c>
      <c r="H14724">
        <v>48.322429999999997</v>
      </c>
      <c r="I14724">
        <v>62.253270000000001</v>
      </c>
      <c r="J14724">
        <v>-79.780779999999993</v>
      </c>
      <c r="K14724">
        <v>-32.645650000000003</v>
      </c>
      <c r="L14724">
        <v>0</v>
      </c>
      <c r="M14724">
        <v>32.645650000000003</v>
      </c>
      <c r="N14724">
        <v>79.780779999999993</v>
      </c>
      <c r="O14724">
        <v>549</v>
      </c>
      <c r="P14724">
        <v>136.74093999999999</v>
      </c>
      <c r="Q14724">
        <v>3</v>
      </c>
      <c r="R14724" s="75">
        <v>38786</v>
      </c>
      <c r="T14724" t="s">
        <v>112</v>
      </c>
      <c r="U14724">
        <v>7.1062700000000006E-2</v>
      </c>
      <c r="Y14724">
        <v>30</v>
      </c>
      <c r="Z14724" s="97">
        <v>1170000000</v>
      </c>
    </row>
    <row r="14725" spans="1:26">
      <c r="A14725" t="s">
        <v>80</v>
      </c>
      <c r="B14725" t="s">
        <v>58</v>
      </c>
      <c r="C14725" t="s">
        <v>12</v>
      </c>
      <c r="D14725">
        <v>2014</v>
      </c>
      <c r="E14725">
        <v>11</v>
      </c>
      <c r="F14725">
        <v>1150.261</v>
      </c>
      <c r="G14725">
        <v>1150.261</v>
      </c>
      <c r="H14725">
        <v>49.508949999999999</v>
      </c>
      <c r="I14725">
        <v>62.207810000000002</v>
      </c>
      <c r="J14725">
        <v>-79.72251</v>
      </c>
      <c r="K14725">
        <v>-32.6218</v>
      </c>
      <c r="L14725">
        <v>0</v>
      </c>
      <c r="M14725">
        <v>32.6218</v>
      </c>
      <c r="N14725">
        <v>79.72251</v>
      </c>
      <c r="O14725">
        <v>549</v>
      </c>
      <c r="P14725">
        <v>136.74093999999999</v>
      </c>
      <c r="Q14725">
        <v>3</v>
      </c>
      <c r="R14725" s="75">
        <v>38786</v>
      </c>
      <c r="T14725" t="s">
        <v>112</v>
      </c>
      <c r="U14725">
        <v>7.1062700000000006E-2</v>
      </c>
      <c r="Y14725">
        <v>30</v>
      </c>
      <c r="Z14725" s="97">
        <v>1170000000</v>
      </c>
    </row>
    <row r="14726" spans="1:26">
      <c r="A14726" t="s">
        <v>80</v>
      </c>
      <c r="B14726" t="s">
        <v>58</v>
      </c>
      <c r="C14726" t="s">
        <v>12</v>
      </c>
      <c r="D14726">
        <v>2014</v>
      </c>
      <c r="E14726">
        <v>12</v>
      </c>
      <c r="F14726">
        <v>1141.9590000000001</v>
      </c>
      <c r="G14726">
        <v>1141.9590000000001</v>
      </c>
      <c r="H14726">
        <v>50.283880000000003</v>
      </c>
      <c r="I14726">
        <v>62.216700000000003</v>
      </c>
      <c r="J14726">
        <v>-79.733909999999995</v>
      </c>
      <c r="K14726">
        <v>-32.626469999999998</v>
      </c>
      <c r="L14726">
        <v>0</v>
      </c>
      <c r="M14726">
        <v>32.626469999999998</v>
      </c>
      <c r="N14726">
        <v>79.733909999999995</v>
      </c>
      <c r="O14726">
        <v>549</v>
      </c>
      <c r="P14726">
        <v>136.74093999999999</v>
      </c>
      <c r="Q14726">
        <v>3</v>
      </c>
      <c r="R14726" s="75">
        <v>38786</v>
      </c>
      <c r="T14726" t="s">
        <v>112</v>
      </c>
      <c r="U14726">
        <v>7.1062700000000006E-2</v>
      </c>
      <c r="Y14726">
        <v>30</v>
      </c>
      <c r="Z14726" s="97">
        <v>1170000000</v>
      </c>
    </row>
    <row r="14727" spans="1:26">
      <c r="A14727" t="s">
        <v>80</v>
      </c>
      <c r="B14727" t="s">
        <v>58</v>
      </c>
      <c r="C14727" t="s">
        <v>12</v>
      </c>
      <c r="D14727">
        <v>2014</v>
      </c>
      <c r="E14727">
        <v>13</v>
      </c>
      <c r="F14727">
        <v>1090.877</v>
      </c>
      <c r="G14727">
        <v>1090.877</v>
      </c>
      <c r="H14727">
        <v>49.400959999999998</v>
      </c>
      <c r="I14727">
        <v>61.880139999999997</v>
      </c>
      <c r="J14727">
        <v>-79.302589999999995</v>
      </c>
      <c r="K14727">
        <v>-32.449979999999996</v>
      </c>
      <c r="L14727">
        <v>0</v>
      </c>
      <c r="M14727">
        <v>32.449979999999996</v>
      </c>
      <c r="N14727">
        <v>79.302589999999995</v>
      </c>
      <c r="O14727">
        <v>549</v>
      </c>
      <c r="P14727">
        <v>136.74093999999999</v>
      </c>
      <c r="Q14727">
        <v>3</v>
      </c>
      <c r="R14727" s="75">
        <v>38786</v>
      </c>
      <c r="T14727" t="s">
        <v>112</v>
      </c>
      <c r="U14727">
        <v>7.1062700000000006E-2</v>
      </c>
      <c r="Y14727">
        <v>30</v>
      </c>
      <c r="Z14727" s="97">
        <v>1150000000</v>
      </c>
    </row>
    <row r="14728" spans="1:26">
      <c r="A14728" t="s">
        <v>80</v>
      </c>
      <c r="B14728" t="s">
        <v>58</v>
      </c>
      <c r="C14728" t="s">
        <v>12</v>
      </c>
      <c r="D14728">
        <v>2014</v>
      </c>
      <c r="E14728">
        <v>14</v>
      </c>
      <c r="F14728">
        <v>1070.075</v>
      </c>
      <c r="G14728">
        <v>1070.6030000000001</v>
      </c>
      <c r="H14728">
        <v>48.529670000000003</v>
      </c>
      <c r="I14728">
        <v>61.56691</v>
      </c>
      <c r="J14728">
        <v>-79.429370000000006</v>
      </c>
      <c r="K14728">
        <v>-32.813920000000003</v>
      </c>
      <c r="L14728">
        <v>-0.52819819999999995</v>
      </c>
      <c r="M14728">
        <v>31.75752</v>
      </c>
      <c r="N14728">
        <v>78.372969999999995</v>
      </c>
      <c r="O14728">
        <v>549</v>
      </c>
      <c r="P14728">
        <v>136.74093999999999</v>
      </c>
      <c r="Q14728">
        <v>3</v>
      </c>
      <c r="R14728" s="75">
        <v>38786</v>
      </c>
      <c r="T14728" t="s">
        <v>112</v>
      </c>
      <c r="U14728">
        <v>7.1062700000000006E-2</v>
      </c>
      <c r="Y14728">
        <v>30</v>
      </c>
      <c r="Z14728" s="97">
        <v>1140000000</v>
      </c>
    </row>
    <row r="14729" spans="1:26">
      <c r="A14729" t="s">
        <v>80</v>
      </c>
      <c r="B14729" t="s">
        <v>58</v>
      </c>
      <c r="C14729" t="s">
        <v>12</v>
      </c>
      <c r="D14729">
        <v>2014</v>
      </c>
      <c r="E14729">
        <v>15</v>
      </c>
      <c r="F14729">
        <v>1057.626</v>
      </c>
      <c r="G14729">
        <v>1064.9469999999999</v>
      </c>
      <c r="H14729">
        <v>49.836689999999997</v>
      </c>
      <c r="I14729">
        <v>61.503540000000001</v>
      </c>
      <c r="J14729">
        <v>-86.141130000000004</v>
      </c>
      <c r="K14729">
        <v>-39.573659999999997</v>
      </c>
      <c r="L14729">
        <v>-7.321167</v>
      </c>
      <c r="M14729">
        <v>24.931319999999999</v>
      </c>
      <c r="N14729">
        <v>71.49879</v>
      </c>
      <c r="O14729">
        <v>549</v>
      </c>
      <c r="P14729">
        <v>136.74093999999999</v>
      </c>
      <c r="Q14729">
        <v>3</v>
      </c>
      <c r="R14729" s="75">
        <v>38786</v>
      </c>
      <c r="T14729" t="s">
        <v>112</v>
      </c>
      <c r="U14729">
        <v>7.1062700000000006E-2</v>
      </c>
      <c r="Y14729">
        <v>30</v>
      </c>
      <c r="Z14729" s="97">
        <v>1140000000</v>
      </c>
    </row>
    <row r="14730" spans="1:26">
      <c r="A14730" t="s">
        <v>80</v>
      </c>
      <c r="B14730" t="s">
        <v>58</v>
      </c>
      <c r="C14730" t="s">
        <v>12</v>
      </c>
      <c r="D14730">
        <v>2014</v>
      </c>
      <c r="E14730">
        <v>16</v>
      </c>
      <c r="F14730">
        <v>1043.539</v>
      </c>
      <c r="G14730">
        <v>650.64030000000002</v>
      </c>
      <c r="H14730">
        <v>50.299619999999997</v>
      </c>
      <c r="I14730">
        <v>61.434109999999997</v>
      </c>
      <c r="J14730">
        <v>314.16759999999999</v>
      </c>
      <c r="K14730">
        <v>360.68259999999998</v>
      </c>
      <c r="L14730">
        <v>392.89859999999999</v>
      </c>
      <c r="M14730">
        <v>425.11470000000003</v>
      </c>
      <c r="N14730">
        <v>471.62959999999998</v>
      </c>
      <c r="O14730">
        <v>549</v>
      </c>
      <c r="P14730">
        <v>136.74093999999999</v>
      </c>
      <c r="Q14730">
        <v>3</v>
      </c>
      <c r="R14730" s="75">
        <v>38786</v>
      </c>
      <c r="T14730" t="s">
        <v>112</v>
      </c>
      <c r="U14730">
        <v>7.1062700000000006E-2</v>
      </c>
      <c r="Y14730">
        <v>30</v>
      </c>
      <c r="Z14730" s="97">
        <v>1140000000</v>
      </c>
    </row>
    <row r="14731" spans="1:26">
      <c r="A14731" t="s">
        <v>80</v>
      </c>
      <c r="B14731" t="s">
        <v>58</v>
      </c>
      <c r="C14731" t="s">
        <v>12</v>
      </c>
      <c r="D14731">
        <v>2014</v>
      </c>
      <c r="E14731">
        <v>17</v>
      </c>
      <c r="F14731">
        <v>1013.991</v>
      </c>
      <c r="G14731">
        <v>191.58930000000001</v>
      </c>
      <c r="H14731">
        <v>50.36083</v>
      </c>
      <c r="I14731">
        <v>61.387250000000002</v>
      </c>
      <c r="J14731">
        <v>743.73069999999996</v>
      </c>
      <c r="K14731">
        <v>790.21010000000001</v>
      </c>
      <c r="L14731">
        <v>822.40160000000003</v>
      </c>
      <c r="M14731">
        <v>854.59310000000005</v>
      </c>
      <c r="N14731">
        <v>901.07259999999997</v>
      </c>
      <c r="O14731">
        <v>549</v>
      </c>
      <c r="P14731">
        <v>136.74093999999999</v>
      </c>
      <c r="Q14731">
        <v>3</v>
      </c>
      <c r="R14731" s="75">
        <v>38786</v>
      </c>
      <c r="T14731" t="s">
        <v>112</v>
      </c>
      <c r="U14731">
        <v>7.1062700000000006E-2</v>
      </c>
      <c r="Y14731">
        <v>30</v>
      </c>
      <c r="Z14731" s="97">
        <v>1140000000</v>
      </c>
    </row>
    <row r="14732" spans="1:26">
      <c r="A14732" t="s">
        <v>80</v>
      </c>
      <c r="B14732" t="s">
        <v>58</v>
      </c>
      <c r="C14732" t="s">
        <v>12</v>
      </c>
      <c r="D14732">
        <v>2014</v>
      </c>
      <c r="E14732">
        <v>18</v>
      </c>
      <c r="F14732">
        <v>996.67150000000004</v>
      </c>
      <c r="G14732">
        <v>187.2277</v>
      </c>
      <c r="H14732">
        <v>49.738570000000003</v>
      </c>
      <c r="I14732">
        <v>61.586590000000001</v>
      </c>
      <c r="J14732">
        <v>730.51739999999995</v>
      </c>
      <c r="K14732">
        <v>777.14779999999996</v>
      </c>
      <c r="L14732">
        <v>809.44380000000001</v>
      </c>
      <c r="M14732">
        <v>841.73990000000003</v>
      </c>
      <c r="N14732">
        <v>888.37019999999995</v>
      </c>
      <c r="O14732">
        <v>549</v>
      </c>
      <c r="P14732">
        <v>136.74093999999999</v>
      </c>
      <c r="Q14732">
        <v>3</v>
      </c>
      <c r="R14732" s="75">
        <v>38786</v>
      </c>
      <c r="T14732" t="s">
        <v>112</v>
      </c>
      <c r="U14732">
        <v>7.1062700000000006E-2</v>
      </c>
      <c r="Y14732">
        <v>30</v>
      </c>
      <c r="Z14732" s="97">
        <v>1140000000</v>
      </c>
    </row>
    <row r="14733" spans="1:26">
      <c r="A14733" t="s">
        <v>80</v>
      </c>
      <c r="B14733" t="s">
        <v>58</v>
      </c>
      <c r="C14733" t="s">
        <v>12</v>
      </c>
      <c r="D14733">
        <v>2014</v>
      </c>
      <c r="E14733">
        <v>19</v>
      </c>
      <c r="F14733">
        <v>992.84389999999996</v>
      </c>
      <c r="G14733">
        <v>185.8809</v>
      </c>
      <c r="H14733">
        <v>48.479660000000003</v>
      </c>
      <c r="I14733">
        <v>61.536560000000001</v>
      </c>
      <c r="J14733">
        <v>728.10059999999999</v>
      </c>
      <c r="K14733">
        <v>774.69320000000005</v>
      </c>
      <c r="L14733">
        <v>806.96299999999997</v>
      </c>
      <c r="M14733">
        <v>839.23270000000002</v>
      </c>
      <c r="N14733">
        <v>885.82529999999997</v>
      </c>
      <c r="O14733">
        <v>549</v>
      </c>
      <c r="P14733">
        <v>136.74093999999999</v>
      </c>
      <c r="Q14733">
        <v>3</v>
      </c>
      <c r="R14733" s="75">
        <v>38786</v>
      </c>
      <c r="T14733" t="s">
        <v>112</v>
      </c>
      <c r="U14733">
        <v>7.1062700000000006E-2</v>
      </c>
      <c r="Y14733">
        <v>30</v>
      </c>
      <c r="Z14733" s="97">
        <v>1140000000</v>
      </c>
    </row>
    <row r="14734" spans="1:26">
      <c r="A14734" t="s">
        <v>80</v>
      </c>
      <c r="B14734" t="s">
        <v>58</v>
      </c>
      <c r="C14734" t="s">
        <v>12</v>
      </c>
      <c r="D14734">
        <v>2014</v>
      </c>
      <c r="E14734">
        <v>20</v>
      </c>
      <c r="F14734">
        <v>996.75540000000001</v>
      </c>
      <c r="G14734">
        <v>185.3047</v>
      </c>
      <c r="H14734">
        <v>47.341050000000003</v>
      </c>
      <c r="I14734">
        <v>61.337809999999998</v>
      </c>
      <c r="J14734">
        <v>732.84310000000005</v>
      </c>
      <c r="K14734">
        <v>779.28520000000003</v>
      </c>
      <c r="L14734">
        <v>811.45069999999998</v>
      </c>
      <c r="M14734">
        <v>843.61630000000002</v>
      </c>
      <c r="N14734">
        <v>890.05830000000003</v>
      </c>
      <c r="O14734">
        <v>549</v>
      </c>
      <c r="P14734">
        <v>136.74093999999999</v>
      </c>
      <c r="Q14734">
        <v>3</v>
      </c>
      <c r="R14734" s="75">
        <v>38786</v>
      </c>
      <c r="T14734" t="s">
        <v>112</v>
      </c>
      <c r="U14734">
        <v>7.1062700000000006E-2</v>
      </c>
      <c r="Y14734">
        <v>30</v>
      </c>
      <c r="Z14734" s="97">
        <v>1130000000</v>
      </c>
    </row>
    <row r="14735" spans="1:26">
      <c r="A14735" t="s">
        <v>80</v>
      </c>
      <c r="B14735" t="s">
        <v>58</v>
      </c>
      <c r="C14735" t="s">
        <v>12</v>
      </c>
      <c r="D14735">
        <v>2014</v>
      </c>
      <c r="E14735">
        <v>21</v>
      </c>
      <c r="F14735">
        <v>1039.873</v>
      </c>
      <c r="G14735">
        <v>188.11099999999999</v>
      </c>
      <c r="H14735">
        <v>46.853969999999997</v>
      </c>
      <c r="I14735">
        <v>62.771639999999998</v>
      </c>
      <c r="J14735">
        <v>771.31700000000001</v>
      </c>
      <c r="K14735">
        <v>818.84450000000004</v>
      </c>
      <c r="L14735">
        <v>851.76199999999994</v>
      </c>
      <c r="M14735">
        <v>884.67949999999996</v>
      </c>
      <c r="N14735">
        <v>932.20709999999997</v>
      </c>
      <c r="O14735">
        <v>549</v>
      </c>
      <c r="P14735">
        <v>136.74093999999999</v>
      </c>
      <c r="Q14735">
        <v>3</v>
      </c>
      <c r="R14735" s="75">
        <v>38786</v>
      </c>
      <c r="T14735" t="s">
        <v>112</v>
      </c>
      <c r="U14735">
        <v>7.1062700000000006E-2</v>
      </c>
      <c r="Y14735">
        <v>30</v>
      </c>
      <c r="Z14735" s="97">
        <v>1190000000</v>
      </c>
    </row>
    <row r="14736" spans="1:26">
      <c r="A14736" t="s">
        <v>80</v>
      </c>
      <c r="B14736" t="s">
        <v>58</v>
      </c>
      <c r="C14736" t="s">
        <v>12</v>
      </c>
      <c r="D14736">
        <v>2014</v>
      </c>
      <c r="E14736">
        <v>22</v>
      </c>
      <c r="F14736">
        <v>1041.3710000000001</v>
      </c>
      <c r="G14736">
        <v>485.35390000000001</v>
      </c>
      <c r="H14736">
        <v>45.479869999999998</v>
      </c>
      <c r="I14736">
        <v>63.147289999999998</v>
      </c>
      <c r="J14736">
        <v>475.09070000000003</v>
      </c>
      <c r="K14736">
        <v>522.90269999999998</v>
      </c>
      <c r="L14736">
        <v>556.0172</v>
      </c>
      <c r="M14736">
        <v>589.13170000000002</v>
      </c>
      <c r="N14736">
        <v>636.94370000000004</v>
      </c>
      <c r="O14736">
        <v>549</v>
      </c>
      <c r="P14736">
        <v>136.74093999999999</v>
      </c>
      <c r="Q14736">
        <v>3</v>
      </c>
      <c r="R14736" s="75">
        <v>38786</v>
      </c>
      <c r="T14736" t="s">
        <v>112</v>
      </c>
      <c r="U14736">
        <v>7.1062700000000006E-2</v>
      </c>
      <c r="Y14736">
        <v>30</v>
      </c>
      <c r="Z14736" s="97">
        <v>1200000000</v>
      </c>
    </row>
    <row r="14737" spans="1:26">
      <c r="A14737" t="s">
        <v>80</v>
      </c>
      <c r="B14737" t="s">
        <v>58</v>
      </c>
      <c r="C14737" t="s">
        <v>12</v>
      </c>
      <c r="D14737">
        <v>2014</v>
      </c>
      <c r="E14737">
        <v>23</v>
      </c>
      <c r="F14737">
        <v>1025.5519999999999</v>
      </c>
      <c r="G14737">
        <v>775.86530000000005</v>
      </c>
      <c r="H14737">
        <v>44.542520000000003</v>
      </c>
      <c r="I14737">
        <v>63.335149999999999</v>
      </c>
      <c r="J14737">
        <v>168.5197</v>
      </c>
      <c r="K14737">
        <v>216.47399999999999</v>
      </c>
      <c r="L14737">
        <v>249.68700000000001</v>
      </c>
      <c r="M14737">
        <v>282.8999</v>
      </c>
      <c r="N14737">
        <v>330.85419999999999</v>
      </c>
      <c r="O14737">
        <v>549</v>
      </c>
      <c r="P14737">
        <v>136.74093999999999</v>
      </c>
      <c r="Q14737">
        <v>3</v>
      </c>
      <c r="R14737" s="75">
        <v>38786</v>
      </c>
      <c r="T14737" t="s">
        <v>112</v>
      </c>
      <c r="U14737">
        <v>7.1062700000000006E-2</v>
      </c>
      <c r="Y14737">
        <v>30</v>
      </c>
      <c r="Z14737" s="97">
        <v>1210000000</v>
      </c>
    </row>
    <row r="14738" spans="1:26">
      <c r="A14738" t="s">
        <v>80</v>
      </c>
      <c r="B14738" t="s">
        <v>58</v>
      </c>
      <c r="C14738" t="s">
        <v>12</v>
      </c>
      <c r="D14738">
        <v>2014</v>
      </c>
      <c r="E14738">
        <v>24</v>
      </c>
      <c r="F14738">
        <v>994.78959999999995</v>
      </c>
      <c r="G14738">
        <v>833.48710000000005</v>
      </c>
      <c r="H14738">
        <v>43.910220000000002</v>
      </c>
      <c r="I14738">
        <v>62.111260000000001</v>
      </c>
      <c r="J14738">
        <v>81.703699999999998</v>
      </c>
      <c r="K14738">
        <v>128.7313</v>
      </c>
      <c r="L14738">
        <v>161.30250000000001</v>
      </c>
      <c r="M14738">
        <v>193.87370000000001</v>
      </c>
      <c r="N14738">
        <v>240.90129999999999</v>
      </c>
      <c r="O14738">
        <v>549</v>
      </c>
      <c r="P14738">
        <v>136.74093999999999</v>
      </c>
      <c r="Q14738">
        <v>3</v>
      </c>
      <c r="R14738" s="75">
        <v>38786</v>
      </c>
      <c r="T14738" t="s">
        <v>112</v>
      </c>
      <c r="U14738">
        <v>7.1062700000000006E-2</v>
      </c>
      <c r="Y14738">
        <v>30</v>
      </c>
      <c r="Z14738" s="97">
        <v>1160000000</v>
      </c>
    </row>
    <row r="14739" spans="1:26">
      <c r="A14739" t="s">
        <v>80</v>
      </c>
      <c r="B14739" t="s">
        <v>58</v>
      </c>
      <c r="C14739" t="s">
        <v>13</v>
      </c>
      <c r="D14739">
        <v>2014</v>
      </c>
      <c r="E14739">
        <v>1</v>
      </c>
      <c r="F14739">
        <v>1028.5609999999999</v>
      </c>
      <c r="G14739">
        <v>1028.5609999999999</v>
      </c>
      <c r="H14739">
        <v>61.136940000000003</v>
      </c>
      <c r="I14739">
        <v>60.493609999999997</v>
      </c>
      <c r="J14739">
        <v>-77.525679999999994</v>
      </c>
      <c r="K14739">
        <v>-31.72288</v>
      </c>
      <c r="L14739">
        <v>0</v>
      </c>
      <c r="M14739">
        <v>31.72288</v>
      </c>
      <c r="N14739">
        <v>77.525679999999994</v>
      </c>
      <c r="O14739">
        <v>548</v>
      </c>
      <c r="P14739">
        <v>136.74093999999999</v>
      </c>
      <c r="Q14739">
        <v>4</v>
      </c>
      <c r="R14739" s="75">
        <v>32975</v>
      </c>
      <c r="T14739" t="s">
        <v>112</v>
      </c>
      <c r="U14739">
        <v>7.6050699999999999E-2</v>
      </c>
      <c r="Y14739">
        <v>30</v>
      </c>
      <c r="Z14739" s="97">
        <v>1100000000</v>
      </c>
    </row>
    <row r="14740" spans="1:26">
      <c r="A14740" t="s">
        <v>80</v>
      </c>
      <c r="B14740" t="s">
        <v>58</v>
      </c>
      <c r="C14740" t="s">
        <v>13</v>
      </c>
      <c r="D14740">
        <v>2014</v>
      </c>
      <c r="E14740">
        <v>2</v>
      </c>
      <c r="F14740">
        <v>1011.136</v>
      </c>
      <c r="G14740">
        <v>1011.136</v>
      </c>
      <c r="H14740">
        <v>59.763370000000002</v>
      </c>
      <c r="I14740">
        <v>60.38552</v>
      </c>
      <c r="J14740">
        <v>-77.387150000000005</v>
      </c>
      <c r="K14740">
        <v>-31.6662</v>
      </c>
      <c r="L14740">
        <v>0</v>
      </c>
      <c r="M14740">
        <v>31.6662</v>
      </c>
      <c r="N14740">
        <v>77.387150000000005</v>
      </c>
      <c r="O14740">
        <v>548</v>
      </c>
      <c r="P14740">
        <v>136.74093999999999</v>
      </c>
      <c r="Q14740">
        <v>4</v>
      </c>
      <c r="R14740" s="75">
        <v>32975</v>
      </c>
      <c r="T14740" t="s">
        <v>112</v>
      </c>
      <c r="U14740">
        <v>7.6050699999999999E-2</v>
      </c>
      <c r="Y14740">
        <v>30</v>
      </c>
      <c r="Z14740" s="97">
        <v>1100000000</v>
      </c>
    </row>
    <row r="14741" spans="1:26">
      <c r="A14741" t="s">
        <v>80</v>
      </c>
      <c r="B14741" t="s">
        <v>58</v>
      </c>
      <c r="C14741" t="s">
        <v>13</v>
      </c>
      <c r="D14741">
        <v>2014</v>
      </c>
      <c r="E14741">
        <v>3</v>
      </c>
      <c r="F14741">
        <v>1003.729</v>
      </c>
      <c r="G14741">
        <v>1003.729</v>
      </c>
      <c r="H14741">
        <v>58.807830000000003</v>
      </c>
      <c r="I14741">
        <v>60.44867</v>
      </c>
      <c r="J14741">
        <v>-77.468090000000004</v>
      </c>
      <c r="K14741">
        <v>-31.69932</v>
      </c>
      <c r="L14741">
        <v>0</v>
      </c>
      <c r="M14741">
        <v>31.69932</v>
      </c>
      <c r="N14741">
        <v>77.468090000000004</v>
      </c>
      <c r="O14741">
        <v>548</v>
      </c>
      <c r="P14741">
        <v>136.74093999999999</v>
      </c>
      <c r="Q14741">
        <v>4</v>
      </c>
      <c r="R14741" s="75">
        <v>32975</v>
      </c>
      <c r="T14741" t="s">
        <v>112</v>
      </c>
      <c r="U14741">
        <v>7.6050699999999999E-2</v>
      </c>
      <c r="Y14741">
        <v>30</v>
      </c>
      <c r="Z14741" s="97">
        <v>1100000000</v>
      </c>
    </row>
    <row r="14742" spans="1:26">
      <c r="A14742" t="s">
        <v>80</v>
      </c>
      <c r="B14742" t="s">
        <v>58</v>
      </c>
      <c r="C14742" t="s">
        <v>13</v>
      </c>
      <c r="D14742">
        <v>2014</v>
      </c>
      <c r="E14742">
        <v>4</v>
      </c>
      <c r="F14742">
        <v>1009.688</v>
      </c>
      <c r="G14742">
        <v>1009.688</v>
      </c>
      <c r="H14742">
        <v>57.370869999999996</v>
      </c>
      <c r="I14742">
        <v>60.397889999999997</v>
      </c>
      <c r="J14742">
        <v>-77.403009999999995</v>
      </c>
      <c r="K14742">
        <v>-31.67268</v>
      </c>
      <c r="L14742">
        <v>0</v>
      </c>
      <c r="M14742">
        <v>31.67268</v>
      </c>
      <c r="N14742">
        <v>77.403009999999995</v>
      </c>
      <c r="O14742">
        <v>548</v>
      </c>
      <c r="P14742">
        <v>136.74093999999999</v>
      </c>
      <c r="Q14742">
        <v>4</v>
      </c>
      <c r="R14742" s="75">
        <v>32975</v>
      </c>
      <c r="T14742" t="s">
        <v>112</v>
      </c>
      <c r="U14742">
        <v>7.6050699999999999E-2</v>
      </c>
      <c r="Y14742">
        <v>30</v>
      </c>
      <c r="Z14742" s="97">
        <v>1100000000</v>
      </c>
    </row>
    <row r="14743" spans="1:26">
      <c r="A14743" t="s">
        <v>80</v>
      </c>
      <c r="B14743" t="s">
        <v>58</v>
      </c>
      <c r="C14743" t="s">
        <v>13</v>
      </c>
      <c r="D14743">
        <v>2014</v>
      </c>
      <c r="E14743">
        <v>5</v>
      </c>
      <c r="F14743">
        <v>1042.0329999999999</v>
      </c>
      <c r="G14743">
        <v>1042.0329999999999</v>
      </c>
      <c r="H14743">
        <v>56.057569999999998</v>
      </c>
      <c r="I14743">
        <v>60.3337</v>
      </c>
      <c r="J14743">
        <v>-77.320750000000004</v>
      </c>
      <c r="K14743">
        <v>-31.639019999999999</v>
      </c>
      <c r="L14743">
        <v>0</v>
      </c>
      <c r="M14743">
        <v>31.639019999999999</v>
      </c>
      <c r="N14743">
        <v>77.320750000000004</v>
      </c>
      <c r="O14743">
        <v>548</v>
      </c>
      <c r="P14743">
        <v>136.74093999999999</v>
      </c>
      <c r="Q14743">
        <v>4</v>
      </c>
      <c r="R14743" s="75">
        <v>32975</v>
      </c>
      <c r="T14743" t="s">
        <v>112</v>
      </c>
      <c r="U14743">
        <v>7.6050699999999999E-2</v>
      </c>
      <c r="Y14743">
        <v>30</v>
      </c>
      <c r="Z14743" s="97">
        <v>1090000000</v>
      </c>
    </row>
    <row r="14744" spans="1:26">
      <c r="A14744" t="s">
        <v>80</v>
      </c>
      <c r="B14744" t="s">
        <v>58</v>
      </c>
      <c r="C14744" t="s">
        <v>13</v>
      </c>
      <c r="D14744">
        <v>2014</v>
      </c>
      <c r="E14744">
        <v>6</v>
      </c>
      <c r="F14744">
        <v>1093.6120000000001</v>
      </c>
      <c r="G14744">
        <v>1093.6120000000001</v>
      </c>
      <c r="H14744">
        <v>54.917160000000003</v>
      </c>
      <c r="I14744">
        <v>60.380360000000003</v>
      </c>
      <c r="J14744">
        <v>-77.380549999999999</v>
      </c>
      <c r="K14744">
        <v>-31.663489999999999</v>
      </c>
      <c r="L14744">
        <v>0</v>
      </c>
      <c r="M14744">
        <v>31.663489999999999</v>
      </c>
      <c r="N14744">
        <v>77.380549999999999</v>
      </c>
      <c r="O14744">
        <v>548</v>
      </c>
      <c r="P14744">
        <v>136.74093999999999</v>
      </c>
      <c r="Q14744">
        <v>4</v>
      </c>
      <c r="R14744" s="75">
        <v>32975</v>
      </c>
      <c r="T14744" t="s">
        <v>112</v>
      </c>
      <c r="U14744">
        <v>7.6050699999999999E-2</v>
      </c>
      <c r="Y14744">
        <v>30</v>
      </c>
      <c r="Z14744" s="97">
        <v>1090000000</v>
      </c>
    </row>
    <row r="14745" spans="1:26">
      <c r="A14745" t="s">
        <v>80</v>
      </c>
      <c r="B14745" t="s">
        <v>58</v>
      </c>
      <c r="C14745" t="s">
        <v>13</v>
      </c>
      <c r="D14745">
        <v>2014</v>
      </c>
      <c r="E14745">
        <v>7</v>
      </c>
      <c r="F14745">
        <v>1133.1010000000001</v>
      </c>
      <c r="G14745">
        <v>1133.1010000000001</v>
      </c>
      <c r="H14745">
        <v>54.651339999999998</v>
      </c>
      <c r="I14745">
        <v>60.465260000000001</v>
      </c>
      <c r="J14745">
        <v>-77.489350000000002</v>
      </c>
      <c r="K14745">
        <v>-31.708020000000001</v>
      </c>
      <c r="L14745">
        <v>0</v>
      </c>
      <c r="M14745">
        <v>31.708020000000001</v>
      </c>
      <c r="N14745">
        <v>77.489350000000002</v>
      </c>
      <c r="O14745">
        <v>548</v>
      </c>
      <c r="P14745">
        <v>136.74093999999999</v>
      </c>
      <c r="Q14745">
        <v>4</v>
      </c>
      <c r="R14745" s="75">
        <v>32975</v>
      </c>
      <c r="T14745" t="s">
        <v>112</v>
      </c>
      <c r="U14745">
        <v>7.6050699999999999E-2</v>
      </c>
      <c r="Y14745">
        <v>30</v>
      </c>
      <c r="Z14745" s="97">
        <v>1100000000</v>
      </c>
    </row>
    <row r="14746" spans="1:26">
      <c r="A14746" t="s">
        <v>80</v>
      </c>
      <c r="B14746" t="s">
        <v>58</v>
      </c>
      <c r="C14746" t="s">
        <v>13</v>
      </c>
      <c r="D14746">
        <v>2014</v>
      </c>
      <c r="E14746">
        <v>8</v>
      </c>
      <c r="F14746">
        <v>1182.01</v>
      </c>
      <c r="G14746">
        <v>1182.01</v>
      </c>
      <c r="H14746">
        <v>57.059289999999997</v>
      </c>
      <c r="I14746">
        <v>60.353299999999997</v>
      </c>
      <c r="J14746">
        <v>-77.345870000000005</v>
      </c>
      <c r="K14746">
        <v>-31.6493</v>
      </c>
      <c r="L14746">
        <v>0</v>
      </c>
      <c r="M14746">
        <v>31.6493</v>
      </c>
      <c r="N14746">
        <v>77.345870000000005</v>
      </c>
      <c r="O14746">
        <v>548</v>
      </c>
      <c r="P14746">
        <v>136.74093999999999</v>
      </c>
      <c r="Q14746">
        <v>4</v>
      </c>
      <c r="R14746" s="75">
        <v>32975</v>
      </c>
      <c r="T14746" t="s">
        <v>112</v>
      </c>
      <c r="U14746">
        <v>7.6050699999999999E-2</v>
      </c>
      <c r="Y14746">
        <v>30</v>
      </c>
      <c r="Z14746" s="97">
        <v>1090000000</v>
      </c>
    </row>
    <row r="14747" spans="1:26">
      <c r="A14747" t="s">
        <v>80</v>
      </c>
      <c r="B14747" t="s">
        <v>58</v>
      </c>
      <c r="C14747" t="s">
        <v>13</v>
      </c>
      <c r="D14747">
        <v>2014</v>
      </c>
      <c r="E14747">
        <v>9</v>
      </c>
      <c r="F14747">
        <v>1191.7339999999999</v>
      </c>
      <c r="G14747">
        <v>1191.7339999999999</v>
      </c>
      <c r="H14747">
        <v>62.265160000000002</v>
      </c>
      <c r="I14747">
        <v>60.258920000000003</v>
      </c>
      <c r="J14747">
        <v>-77.224909999999994</v>
      </c>
      <c r="K14747">
        <v>-31.599810000000002</v>
      </c>
      <c r="L14747">
        <v>0</v>
      </c>
      <c r="M14747">
        <v>31.599810000000002</v>
      </c>
      <c r="N14747">
        <v>77.224909999999994</v>
      </c>
      <c r="O14747">
        <v>548</v>
      </c>
      <c r="P14747">
        <v>136.74093999999999</v>
      </c>
      <c r="Q14747">
        <v>4</v>
      </c>
      <c r="R14747" s="75">
        <v>32975</v>
      </c>
      <c r="T14747" t="s">
        <v>112</v>
      </c>
      <c r="U14747">
        <v>7.6050699999999999E-2</v>
      </c>
      <c r="Y14747">
        <v>30</v>
      </c>
      <c r="Z14747" s="97">
        <v>1090000000</v>
      </c>
    </row>
    <row r="14748" spans="1:26">
      <c r="A14748" t="s">
        <v>80</v>
      </c>
      <c r="B14748" t="s">
        <v>58</v>
      </c>
      <c r="C14748" t="s">
        <v>13</v>
      </c>
      <c r="D14748">
        <v>2014</v>
      </c>
      <c r="E14748">
        <v>10</v>
      </c>
      <c r="F14748">
        <v>1198.1310000000001</v>
      </c>
      <c r="G14748">
        <v>1198.1310000000001</v>
      </c>
      <c r="H14748">
        <v>67.238720000000001</v>
      </c>
      <c r="I14748">
        <v>60.353969999999997</v>
      </c>
      <c r="J14748">
        <v>-77.346729999999994</v>
      </c>
      <c r="K14748">
        <v>-31.649650000000001</v>
      </c>
      <c r="L14748">
        <v>0</v>
      </c>
      <c r="M14748">
        <v>31.649650000000001</v>
      </c>
      <c r="N14748">
        <v>77.346729999999994</v>
      </c>
      <c r="O14748">
        <v>548</v>
      </c>
      <c r="P14748">
        <v>136.74093999999999</v>
      </c>
      <c r="Q14748">
        <v>4</v>
      </c>
      <c r="R14748" s="75">
        <v>32975</v>
      </c>
      <c r="T14748" t="s">
        <v>112</v>
      </c>
      <c r="U14748">
        <v>7.6050699999999999E-2</v>
      </c>
      <c r="Y14748">
        <v>30</v>
      </c>
      <c r="Z14748" s="97">
        <v>1090000000</v>
      </c>
    </row>
    <row r="14749" spans="1:26">
      <c r="A14749" t="s">
        <v>80</v>
      </c>
      <c r="B14749" t="s">
        <v>58</v>
      </c>
      <c r="C14749" t="s">
        <v>13</v>
      </c>
      <c r="D14749">
        <v>2014</v>
      </c>
      <c r="E14749">
        <v>11</v>
      </c>
      <c r="F14749">
        <v>1209.8489999999999</v>
      </c>
      <c r="G14749">
        <v>1210.502</v>
      </c>
      <c r="H14749">
        <v>71.666700000000006</v>
      </c>
      <c r="I14749">
        <v>60.336660000000002</v>
      </c>
      <c r="J14749">
        <v>-77.978229999999996</v>
      </c>
      <c r="K14749">
        <v>-32.294260000000001</v>
      </c>
      <c r="L14749">
        <v>-0.65368649999999995</v>
      </c>
      <c r="M14749">
        <v>30.986889999999999</v>
      </c>
      <c r="N14749">
        <v>76.670860000000005</v>
      </c>
      <c r="O14749">
        <v>548</v>
      </c>
      <c r="P14749">
        <v>136.74093999999999</v>
      </c>
      <c r="Q14749">
        <v>4</v>
      </c>
      <c r="R14749" s="75">
        <v>32975</v>
      </c>
      <c r="T14749" t="s">
        <v>112</v>
      </c>
      <c r="U14749">
        <v>7.6050699999999999E-2</v>
      </c>
      <c r="Y14749">
        <v>30</v>
      </c>
      <c r="Z14749" s="97">
        <v>1090000000</v>
      </c>
    </row>
    <row r="14750" spans="1:26">
      <c r="A14750" t="s">
        <v>80</v>
      </c>
      <c r="B14750" t="s">
        <v>58</v>
      </c>
      <c r="C14750" t="s">
        <v>13</v>
      </c>
      <c r="D14750">
        <v>2014</v>
      </c>
      <c r="E14750">
        <v>12</v>
      </c>
      <c r="F14750">
        <v>1188.683</v>
      </c>
      <c r="G14750">
        <v>1205.7860000000001</v>
      </c>
      <c r="H14750">
        <v>74.720759999999999</v>
      </c>
      <c r="I14750">
        <v>60.218350000000001</v>
      </c>
      <c r="J14750">
        <v>-94.275450000000006</v>
      </c>
      <c r="K14750">
        <v>-48.681069999999998</v>
      </c>
      <c r="L14750">
        <v>-17.102540000000001</v>
      </c>
      <c r="M14750">
        <v>14.475989999999999</v>
      </c>
      <c r="N14750">
        <v>60.07038</v>
      </c>
      <c r="O14750">
        <v>548</v>
      </c>
      <c r="P14750">
        <v>136.74093999999999</v>
      </c>
      <c r="Q14750">
        <v>4</v>
      </c>
      <c r="R14750" s="75">
        <v>32975</v>
      </c>
      <c r="T14750" t="s">
        <v>112</v>
      </c>
      <c r="U14750">
        <v>7.6050699999999999E-2</v>
      </c>
      <c r="Y14750">
        <v>30</v>
      </c>
      <c r="Z14750" s="97">
        <v>1090000000</v>
      </c>
    </row>
    <row r="14751" spans="1:26">
      <c r="A14751" t="s">
        <v>80</v>
      </c>
      <c r="B14751" t="s">
        <v>58</v>
      </c>
      <c r="C14751" t="s">
        <v>13</v>
      </c>
      <c r="D14751">
        <v>2014</v>
      </c>
      <c r="E14751">
        <v>13</v>
      </c>
      <c r="F14751">
        <v>1136.06</v>
      </c>
      <c r="G14751">
        <v>733.17570000000001</v>
      </c>
      <c r="H14751">
        <v>77.36551</v>
      </c>
      <c r="I14751">
        <v>59.776409999999998</v>
      </c>
      <c r="J14751">
        <v>326.27789999999999</v>
      </c>
      <c r="K14751">
        <v>371.5376</v>
      </c>
      <c r="L14751">
        <v>402.88440000000003</v>
      </c>
      <c r="M14751">
        <v>434.2312</v>
      </c>
      <c r="N14751">
        <v>479.49090000000001</v>
      </c>
      <c r="O14751">
        <v>548</v>
      </c>
      <c r="P14751">
        <v>136.74093999999999</v>
      </c>
      <c r="Q14751">
        <v>4</v>
      </c>
      <c r="R14751" s="75">
        <v>32975</v>
      </c>
      <c r="T14751" t="s">
        <v>112</v>
      </c>
      <c r="U14751">
        <v>7.6050699999999999E-2</v>
      </c>
      <c r="Y14751">
        <v>30</v>
      </c>
      <c r="Z14751" s="97">
        <v>1070000000</v>
      </c>
    </row>
    <row r="14752" spans="1:26">
      <c r="A14752" t="s">
        <v>80</v>
      </c>
      <c r="B14752" t="s">
        <v>58</v>
      </c>
      <c r="C14752" t="s">
        <v>13</v>
      </c>
      <c r="D14752">
        <v>2014</v>
      </c>
      <c r="E14752">
        <v>14</v>
      </c>
      <c r="F14752">
        <v>1120.444</v>
      </c>
      <c r="G14752">
        <v>206.59360000000001</v>
      </c>
      <c r="H14752">
        <v>79.141580000000005</v>
      </c>
      <c r="I14752">
        <v>59.678469999999997</v>
      </c>
      <c r="J14752">
        <v>837.36959999999999</v>
      </c>
      <c r="K14752">
        <v>882.55520000000001</v>
      </c>
      <c r="L14752">
        <v>913.85059999999999</v>
      </c>
      <c r="M14752">
        <v>945.14599999999996</v>
      </c>
      <c r="N14752">
        <v>990.33169999999996</v>
      </c>
      <c r="O14752">
        <v>548</v>
      </c>
      <c r="P14752">
        <v>136.74093999999999</v>
      </c>
      <c r="Q14752">
        <v>4</v>
      </c>
      <c r="R14752" s="75">
        <v>32975</v>
      </c>
      <c r="T14752" t="s">
        <v>112</v>
      </c>
      <c r="U14752">
        <v>7.6050699999999999E-2</v>
      </c>
      <c r="Y14752">
        <v>30</v>
      </c>
      <c r="Z14752" s="97">
        <v>1070000000</v>
      </c>
    </row>
    <row r="14753" spans="1:26">
      <c r="A14753" t="s">
        <v>80</v>
      </c>
      <c r="B14753" t="s">
        <v>58</v>
      </c>
      <c r="C14753" t="s">
        <v>13</v>
      </c>
      <c r="D14753">
        <v>2014</v>
      </c>
      <c r="E14753">
        <v>15</v>
      </c>
      <c r="F14753">
        <v>1099.979</v>
      </c>
      <c r="G14753">
        <v>206.43469999999999</v>
      </c>
      <c r="H14753">
        <v>80.032499999999999</v>
      </c>
      <c r="I14753">
        <v>59.627690000000001</v>
      </c>
      <c r="J14753">
        <v>817.12819999999999</v>
      </c>
      <c r="K14753">
        <v>862.27539999999999</v>
      </c>
      <c r="L14753">
        <v>893.54420000000005</v>
      </c>
      <c r="M14753">
        <v>924.81299999999999</v>
      </c>
      <c r="N14753">
        <v>969.96010000000001</v>
      </c>
      <c r="O14753">
        <v>548</v>
      </c>
      <c r="P14753">
        <v>136.74093999999999</v>
      </c>
      <c r="Q14753">
        <v>4</v>
      </c>
      <c r="R14753" s="75">
        <v>32975</v>
      </c>
      <c r="T14753" t="s">
        <v>112</v>
      </c>
      <c r="U14753">
        <v>7.6050699999999999E-2</v>
      </c>
      <c r="Y14753">
        <v>30</v>
      </c>
      <c r="Z14753" s="97">
        <v>1070000000</v>
      </c>
    </row>
    <row r="14754" spans="1:26">
      <c r="A14754" t="s">
        <v>80</v>
      </c>
      <c r="B14754" t="s">
        <v>58</v>
      </c>
      <c r="C14754" t="s">
        <v>13</v>
      </c>
      <c r="D14754">
        <v>2014</v>
      </c>
      <c r="E14754">
        <v>16</v>
      </c>
      <c r="F14754">
        <v>1078.2139999999999</v>
      </c>
      <c r="G14754">
        <v>205.5093</v>
      </c>
      <c r="H14754">
        <v>80.311989999999994</v>
      </c>
      <c r="I14754">
        <v>59.596299999999999</v>
      </c>
      <c r="J14754">
        <v>796.32950000000005</v>
      </c>
      <c r="K14754">
        <v>841.4529</v>
      </c>
      <c r="L14754">
        <v>872.70519999999999</v>
      </c>
      <c r="M14754">
        <v>903.95749999999998</v>
      </c>
      <c r="N14754">
        <v>949.08090000000004</v>
      </c>
      <c r="O14754">
        <v>548</v>
      </c>
      <c r="P14754">
        <v>136.74093999999999</v>
      </c>
      <c r="Q14754">
        <v>4</v>
      </c>
      <c r="R14754" s="75">
        <v>32975</v>
      </c>
      <c r="T14754" t="s">
        <v>112</v>
      </c>
      <c r="U14754">
        <v>7.6050699999999999E-2</v>
      </c>
      <c r="Y14754">
        <v>30</v>
      </c>
      <c r="Z14754" s="97">
        <v>1070000000</v>
      </c>
    </row>
    <row r="14755" spans="1:26">
      <c r="A14755" t="s">
        <v>80</v>
      </c>
      <c r="B14755" t="s">
        <v>58</v>
      </c>
      <c r="C14755" t="s">
        <v>13</v>
      </c>
      <c r="D14755">
        <v>2014</v>
      </c>
      <c r="E14755">
        <v>17</v>
      </c>
      <c r="F14755">
        <v>1051.6310000000001</v>
      </c>
      <c r="G14755">
        <v>204.3639</v>
      </c>
      <c r="H14755">
        <v>79.332430000000002</v>
      </c>
      <c r="I14755">
        <v>59.597050000000003</v>
      </c>
      <c r="J14755">
        <v>770.89009999999996</v>
      </c>
      <c r="K14755">
        <v>816.01409999999998</v>
      </c>
      <c r="L14755">
        <v>847.26679999999999</v>
      </c>
      <c r="M14755">
        <v>878.51959999999997</v>
      </c>
      <c r="N14755">
        <v>923.64359999999999</v>
      </c>
      <c r="O14755">
        <v>548</v>
      </c>
      <c r="P14755">
        <v>136.74093999999999</v>
      </c>
      <c r="Q14755">
        <v>4</v>
      </c>
      <c r="R14755" s="75">
        <v>32975</v>
      </c>
      <c r="T14755" t="s">
        <v>112</v>
      </c>
      <c r="U14755">
        <v>7.6050699999999999E-2</v>
      </c>
      <c r="Y14755">
        <v>30</v>
      </c>
      <c r="Z14755" s="97">
        <v>1070000000</v>
      </c>
    </row>
    <row r="14756" spans="1:26">
      <c r="A14756" t="s">
        <v>80</v>
      </c>
      <c r="B14756" t="s">
        <v>58</v>
      </c>
      <c r="C14756" t="s">
        <v>13</v>
      </c>
      <c r="D14756">
        <v>2014</v>
      </c>
      <c r="E14756">
        <v>18</v>
      </c>
      <c r="F14756">
        <v>1029.951</v>
      </c>
      <c r="G14756">
        <v>203.28479999999999</v>
      </c>
      <c r="H14756">
        <v>77.910520000000005</v>
      </c>
      <c r="I14756">
        <v>59.59111</v>
      </c>
      <c r="J14756">
        <v>750.29729999999995</v>
      </c>
      <c r="K14756">
        <v>795.41679999999997</v>
      </c>
      <c r="L14756">
        <v>826.66639999999995</v>
      </c>
      <c r="M14756">
        <v>857.91600000000005</v>
      </c>
      <c r="N14756">
        <v>903.03549999999996</v>
      </c>
      <c r="O14756">
        <v>548</v>
      </c>
      <c r="P14756">
        <v>136.74093999999999</v>
      </c>
      <c r="Q14756">
        <v>4</v>
      </c>
      <c r="R14756" s="75">
        <v>32975</v>
      </c>
      <c r="T14756" t="s">
        <v>112</v>
      </c>
      <c r="U14756">
        <v>7.6050699999999999E-2</v>
      </c>
      <c r="Y14756">
        <v>30</v>
      </c>
      <c r="Z14756" s="97">
        <v>1070000000</v>
      </c>
    </row>
    <row r="14757" spans="1:26">
      <c r="A14757" t="s">
        <v>80</v>
      </c>
      <c r="B14757" t="s">
        <v>58</v>
      </c>
      <c r="C14757" t="s">
        <v>13</v>
      </c>
      <c r="D14757">
        <v>2014</v>
      </c>
      <c r="E14757">
        <v>19</v>
      </c>
      <c r="F14757">
        <v>1022.175</v>
      </c>
      <c r="G14757">
        <v>540.32619999999997</v>
      </c>
      <c r="H14757">
        <v>75.001369999999994</v>
      </c>
      <c r="I14757">
        <v>59.679279999999999</v>
      </c>
      <c r="J14757">
        <v>405.36709999999999</v>
      </c>
      <c r="K14757">
        <v>450.55329999999998</v>
      </c>
      <c r="L14757">
        <v>481.8492</v>
      </c>
      <c r="M14757">
        <v>513.14499999999998</v>
      </c>
      <c r="N14757">
        <v>558.33119999999997</v>
      </c>
      <c r="O14757">
        <v>548</v>
      </c>
      <c r="P14757">
        <v>136.74093999999999</v>
      </c>
      <c r="Q14757">
        <v>4</v>
      </c>
      <c r="R14757" s="75">
        <v>32975</v>
      </c>
      <c r="T14757" t="s">
        <v>112</v>
      </c>
      <c r="U14757">
        <v>7.6050699999999999E-2</v>
      </c>
      <c r="Y14757">
        <v>30</v>
      </c>
      <c r="Z14757" s="97">
        <v>1070000000</v>
      </c>
    </row>
    <row r="14758" spans="1:26">
      <c r="A14758" t="s">
        <v>80</v>
      </c>
      <c r="B14758" t="s">
        <v>58</v>
      </c>
      <c r="C14758" t="s">
        <v>13</v>
      </c>
      <c r="D14758">
        <v>2014</v>
      </c>
      <c r="E14758">
        <v>20</v>
      </c>
      <c r="F14758">
        <v>1018.585</v>
      </c>
      <c r="G14758">
        <v>875.68790000000001</v>
      </c>
      <c r="H14758">
        <v>69.256360000000001</v>
      </c>
      <c r="I14758">
        <v>59.647759999999998</v>
      </c>
      <c r="J14758">
        <v>66.455290000000005</v>
      </c>
      <c r="K14758">
        <v>111.6177</v>
      </c>
      <c r="L14758">
        <v>142.89699999999999</v>
      </c>
      <c r="M14758">
        <v>174.1763</v>
      </c>
      <c r="N14758">
        <v>219.33869999999999</v>
      </c>
      <c r="O14758">
        <v>548</v>
      </c>
      <c r="P14758">
        <v>136.74093999999999</v>
      </c>
      <c r="Q14758">
        <v>4</v>
      </c>
      <c r="R14758" s="75">
        <v>32975</v>
      </c>
      <c r="T14758" t="s">
        <v>112</v>
      </c>
      <c r="U14758">
        <v>7.6050699999999999E-2</v>
      </c>
      <c r="Y14758">
        <v>30</v>
      </c>
      <c r="Z14758" s="97">
        <v>1070000000</v>
      </c>
    </row>
    <row r="14759" spans="1:26">
      <c r="A14759" t="s">
        <v>80</v>
      </c>
      <c r="B14759" t="s">
        <v>58</v>
      </c>
      <c r="C14759" t="s">
        <v>13</v>
      </c>
      <c r="D14759">
        <v>2014</v>
      </c>
      <c r="E14759">
        <v>21</v>
      </c>
      <c r="F14759">
        <v>1110.722</v>
      </c>
      <c r="G14759">
        <v>950.74850000000004</v>
      </c>
      <c r="H14759">
        <v>65.879199999999997</v>
      </c>
      <c r="I14759">
        <v>60.509349999999998</v>
      </c>
      <c r="J14759">
        <v>82.427769999999995</v>
      </c>
      <c r="K14759">
        <v>128.24250000000001</v>
      </c>
      <c r="L14759">
        <v>159.9736</v>
      </c>
      <c r="M14759">
        <v>191.70480000000001</v>
      </c>
      <c r="N14759">
        <v>237.51949999999999</v>
      </c>
      <c r="O14759">
        <v>548</v>
      </c>
      <c r="P14759">
        <v>136.74093999999999</v>
      </c>
      <c r="Q14759">
        <v>4</v>
      </c>
      <c r="R14759" s="75">
        <v>32975</v>
      </c>
      <c r="T14759" t="s">
        <v>112</v>
      </c>
      <c r="U14759">
        <v>7.6050699999999999E-2</v>
      </c>
      <c r="Y14759">
        <v>30</v>
      </c>
      <c r="Z14759" s="97">
        <v>1100000000</v>
      </c>
    </row>
    <row r="14760" spans="1:26">
      <c r="A14760" t="s">
        <v>80</v>
      </c>
      <c r="B14760" t="s">
        <v>58</v>
      </c>
      <c r="C14760" t="s">
        <v>13</v>
      </c>
      <c r="D14760">
        <v>2014</v>
      </c>
      <c r="E14760">
        <v>22</v>
      </c>
      <c r="F14760">
        <v>1105.021</v>
      </c>
      <c r="G14760">
        <v>1006.79</v>
      </c>
      <c r="H14760">
        <v>63.997839999999997</v>
      </c>
      <c r="I14760">
        <v>60.393599999999999</v>
      </c>
      <c r="J14760">
        <v>20.833020000000001</v>
      </c>
      <c r="K14760">
        <v>66.560100000000006</v>
      </c>
      <c r="L14760">
        <v>98.230530000000002</v>
      </c>
      <c r="M14760">
        <v>129.90100000000001</v>
      </c>
      <c r="N14760">
        <v>175.62799999999999</v>
      </c>
      <c r="O14760">
        <v>548</v>
      </c>
      <c r="P14760">
        <v>136.74093999999999</v>
      </c>
      <c r="Q14760">
        <v>4</v>
      </c>
      <c r="R14760" s="75">
        <v>32975</v>
      </c>
      <c r="T14760" t="s">
        <v>112</v>
      </c>
      <c r="U14760">
        <v>7.6050699999999999E-2</v>
      </c>
      <c r="Y14760">
        <v>30</v>
      </c>
      <c r="Z14760" s="97">
        <v>1100000000</v>
      </c>
    </row>
    <row r="14761" spans="1:26">
      <c r="A14761" t="s">
        <v>80</v>
      </c>
      <c r="B14761" t="s">
        <v>58</v>
      </c>
      <c r="C14761" t="s">
        <v>13</v>
      </c>
      <c r="D14761">
        <v>2014</v>
      </c>
      <c r="E14761">
        <v>23</v>
      </c>
      <c r="F14761">
        <v>1083.2380000000001</v>
      </c>
      <c r="G14761">
        <v>1017.728</v>
      </c>
      <c r="H14761">
        <v>62.443890000000003</v>
      </c>
      <c r="I14761">
        <v>60.50009</v>
      </c>
      <c r="J14761">
        <v>-12.024649999999999</v>
      </c>
      <c r="K14761">
        <v>33.783059999999999</v>
      </c>
      <c r="L14761">
        <v>65.509339999999995</v>
      </c>
      <c r="M14761">
        <v>97.235619999999997</v>
      </c>
      <c r="N14761">
        <v>143.04329999999999</v>
      </c>
      <c r="O14761">
        <v>548</v>
      </c>
      <c r="P14761">
        <v>136.74093999999999</v>
      </c>
      <c r="Q14761">
        <v>4</v>
      </c>
      <c r="R14761" s="75">
        <v>32975</v>
      </c>
      <c r="T14761" t="s">
        <v>112</v>
      </c>
      <c r="U14761">
        <v>7.6050699999999999E-2</v>
      </c>
      <c r="Y14761">
        <v>30</v>
      </c>
      <c r="Z14761" s="97">
        <v>1100000000</v>
      </c>
    </row>
    <row r="14762" spans="1:26">
      <c r="A14762" t="s">
        <v>80</v>
      </c>
      <c r="B14762" t="s">
        <v>58</v>
      </c>
      <c r="C14762" t="s">
        <v>13</v>
      </c>
      <c r="D14762">
        <v>2014</v>
      </c>
      <c r="E14762">
        <v>24</v>
      </c>
      <c r="F14762">
        <v>1065.05</v>
      </c>
      <c r="G14762">
        <v>1009.3</v>
      </c>
      <c r="H14762">
        <v>60.91</v>
      </c>
      <c r="I14762">
        <v>60.56465</v>
      </c>
      <c r="J14762">
        <v>-21.86647</v>
      </c>
      <c r="K14762">
        <v>23.990110000000001</v>
      </c>
      <c r="L14762">
        <v>55.750239999999998</v>
      </c>
      <c r="M14762">
        <v>87.510379999999998</v>
      </c>
      <c r="N14762">
        <v>133.36699999999999</v>
      </c>
      <c r="O14762">
        <v>548</v>
      </c>
      <c r="P14762">
        <v>136.74093999999999</v>
      </c>
      <c r="Q14762">
        <v>4</v>
      </c>
      <c r="R14762" s="75">
        <v>32975</v>
      </c>
      <c r="T14762" t="s">
        <v>112</v>
      </c>
      <c r="U14762">
        <v>7.6050699999999999E-2</v>
      </c>
      <c r="Y14762">
        <v>30</v>
      </c>
      <c r="Z14762" s="97">
        <v>1100000000</v>
      </c>
    </row>
    <row r="14763" spans="1:26">
      <c r="A14763" t="s">
        <v>80</v>
      </c>
      <c r="B14763" t="s">
        <v>58</v>
      </c>
      <c r="C14763" t="s">
        <v>14</v>
      </c>
      <c r="D14763">
        <v>2014</v>
      </c>
      <c r="E14763">
        <v>1</v>
      </c>
      <c r="F14763">
        <v>1045.204</v>
      </c>
      <c r="G14763">
        <v>1045.204</v>
      </c>
      <c r="H14763">
        <v>64.331230000000005</v>
      </c>
      <c r="I14763">
        <v>60.8172</v>
      </c>
      <c r="J14763">
        <v>-77.940380000000005</v>
      </c>
      <c r="K14763">
        <v>-31.892569999999999</v>
      </c>
      <c r="L14763">
        <v>0</v>
      </c>
      <c r="M14763">
        <v>31.892569999999999</v>
      </c>
      <c r="N14763">
        <v>77.940380000000005</v>
      </c>
      <c r="O14763">
        <v>548</v>
      </c>
      <c r="P14763">
        <v>136.74093999999999</v>
      </c>
      <c r="Q14763">
        <v>5</v>
      </c>
      <c r="R14763" s="75">
        <v>38868</v>
      </c>
      <c r="T14763" t="s">
        <v>112</v>
      </c>
      <c r="U14763">
        <v>7.4196499999999999E-2</v>
      </c>
      <c r="Y14763">
        <v>30</v>
      </c>
      <c r="Z14763" s="97">
        <v>1110000000</v>
      </c>
    </row>
    <row r="14764" spans="1:26">
      <c r="A14764" t="s">
        <v>80</v>
      </c>
      <c r="B14764" t="s">
        <v>58</v>
      </c>
      <c r="C14764" t="s">
        <v>14</v>
      </c>
      <c r="D14764">
        <v>2014</v>
      </c>
      <c r="E14764">
        <v>2</v>
      </c>
      <c r="F14764">
        <v>1033.998</v>
      </c>
      <c r="G14764">
        <v>1033.998</v>
      </c>
      <c r="H14764">
        <v>63.08672</v>
      </c>
      <c r="I14764">
        <v>60.803609999999999</v>
      </c>
      <c r="J14764">
        <v>-77.922970000000007</v>
      </c>
      <c r="K14764">
        <v>-31.885439999999999</v>
      </c>
      <c r="L14764">
        <v>0</v>
      </c>
      <c r="M14764">
        <v>31.885439999999999</v>
      </c>
      <c r="N14764">
        <v>77.922970000000007</v>
      </c>
      <c r="O14764">
        <v>548</v>
      </c>
      <c r="P14764">
        <v>136.74093999999999</v>
      </c>
      <c r="Q14764">
        <v>5</v>
      </c>
      <c r="R14764" s="75">
        <v>38868</v>
      </c>
      <c r="T14764" t="s">
        <v>112</v>
      </c>
      <c r="U14764">
        <v>7.4196499999999999E-2</v>
      </c>
      <c r="Y14764">
        <v>30</v>
      </c>
      <c r="Z14764" s="97">
        <v>1110000000</v>
      </c>
    </row>
    <row r="14765" spans="1:26">
      <c r="A14765" t="s">
        <v>80</v>
      </c>
      <c r="B14765" t="s">
        <v>58</v>
      </c>
      <c r="C14765" t="s">
        <v>14</v>
      </c>
      <c r="D14765">
        <v>2014</v>
      </c>
      <c r="E14765">
        <v>3</v>
      </c>
      <c r="F14765">
        <v>1034.973</v>
      </c>
      <c r="G14765">
        <v>1034.973</v>
      </c>
      <c r="H14765">
        <v>61.875529999999998</v>
      </c>
      <c r="I14765">
        <v>60.8461</v>
      </c>
      <c r="J14765">
        <v>-77.977410000000006</v>
      </c>
      <c r="K14765">
        <v>-31.907720000000001</v>
      </c>
      <c r="L14765">
        <v>0</v>
      </c>
      <c r="M14765">
        <v>31.907720000000001</v>
      </c>
      <c r="N14765">
        <v>77.977410000000006</v>
      </c>
      <c r="O14765">
        <v>548</v>
      </c>
      <c r="P14765">
        <v>136.74093999999999</v>
      </c>
      <c r="Q14765">
        <v>5</v>
      </c>
      <c r="R14765" s="75">
        <v>38868</v>
      </c>
      <c r="T14765" t="s">
        <v>112</v>
      </c>
      <c r="U14765">
        <v>7.4196499999999999E-2</v>
      </c>
      <c r="Y14765">
        <v>30</v>
      </c>
      <c r="Z14765" s="97">
        <v>1110000000</v>
      </c>
    </row>
    <row r="14766" spans="1:26">
      <c r="A14766" t="s">
        <v>80</v>
      </c>
      <c r="B14766" t="s">
        <v>58</v>
      </c>
      <c r="C14766" t="s">
        <v>14</v>
      </c>
      <c r="D14766">
        <v>2014</v>
      </c>
      <c r="E14766">
        <v>4</v>
      </c>
      <c r="F14766">
        <v>1044.4169999999999</v>
      </c>
      <c r="G14766">
        <v>1044.4169999999999</v>
      </c>
      <c r="H14766">
        <v>60.815829999999998</v>
      </c>
      <c r="I14766">
        <v>60.816400000000002</v>
      </c>
      <c r="J14766">
        <v>-77.939350000000005</v>
      </c>
      <c r="K14766">
        <v>-31.892150000000001</v>
      </c>
      <c r="L14766">
        <v>0</v>
      </c>
      <c r="M14766">
        <v>31.892150000000001</v>
      </c>
      <c r="N14766">
        <v>77.939350000000005</v>
      </c>
      <c r="O14766">
        <v>548</v>
      </c>
      <c r="P14766">
        <v>136.74093999999999</v>
      </c>
      <c r="Q14766">
        <v>5</v>
      </c>
      <c r="R14766" s="75">
        <v>38868</v>
      </c>
      <c r="T14766" t="s">
        <v>112</v>
      </c>
      <c r="U14766">
        <v>7.4196499999999999E-2</v>
      </c>
      <c r="Y14766">
        <v>30</v>
      </c>
      <c r="Z14766" s="97">
        <v>1110000000</v>
      </c>
    </row>
    <row r="14767" spans="1:26">
      <c r="A14767" t="s">
        <v>80</v>
      </c>
      <c r="B14767" t="s">
        <v>58</v>
      </c>
      <c r="C14767" t="s">
        <v>14</v>
      </c>
      <c r="D14767">
        <v>2014</v>
      </c>
      <c r="E14767">
        <v>5</v>
      </c>
      <c r="F14767">
        <v>1075.096</v>
      </c>
      <c r="G14767">
        <v>1075.096</v>
      </c>
      <c r="H14767">
        <v>60.183909999999997</v>
      </c>
      <c r="I14767">
        <v>60.74015</v>
      </c>
      <c r="J14767">
        <v>-77.841639999999998</v>
      </c>
      <c r="K14767">
        <v>-31.852170000000001</v>
      </c>
      <c r="L14767">
        <v>0</v>
      </c>
      <c r="M14767">
        <v>31.852170000000001</v>
      </c>
      <c r="N14767">
        <v>77.841639999999998</v>
      </c>
      <c r="O14767">
        <v>548</v>
      </c>
      <c r="P14767">
        <v>136.74093999999999</v>
      </c>
      <c r="Q14767">
        <v>5</v>
      </c>
      <c r="R14767" s="75">
        <v>38868</v>
      </c>
      <c r="T14767" t="s">
        <v>112</v>
      </c>
      <c r="U14767">
        <v>7.4196499999999999E-2</v>
      </c>
      <c r="Y14767">
        <v>30</v>
      </c>
      <c r="Z14767" s="97">
        <v>1110000000</v>
      </c>
    </row>
    <row r="14768" spans="1:26">
      <c r="A14768" t="s">
        <v>80</v>
      </c>
      <c r="B14768" t="s">
        <v>58</v>
      </c>
      <c r="C14768" t="s">
        <v>14</v>
      </c>
      <c r="D14768">
        <v>2014</v>
      </c>
      <c r="E14768">
        <v>6</v>
      </c>
      <c r="F14768">
        <v>1121.29</v>
      </c>
      <c r="G14768">
        <v>1121.29</v>
      </c>
      <c r="H14768">
        <v>59.424849999999999</v>
      </c>
      <c r="I14768">
        <v>60.736460000000001</v>
      </c>
      <c r="J14768">
        <v>-77.8369</v>
      </c>
      <c r="K14768">
        <v>-31.85023</v>
      </c>
      <c r="L14768">
        <v>0</v>
      </c>
      <c r="M14768">
        <v>31.85023</v>
      </c>
      <c r="N14768">
        <v>77.8369</v>
      </c>
      <c r="O14768">
        <v>548</v>
      </c>
      <c r="P14768">
        <v>136.74093999999999</v>
      </c>
      <c r="Q14768">
        <v>5</v>
      </c>
      <c r="R14768" s="75">
        <v>38868</v>
      </c>
      <c r="T14768" t="s">
        <v>112</v>
      </c>
      <c r="U14768">
        <v>7.4196499999999999E-2</v>
      </c>
      <c r="Y14768">
        <v>30</v>
      </c>
      <c r="Z14768" s="97">
        <v>1110000000</v>
      </c>
    </row>
    <row r="14769" spans="1:26">
      <c r="A14769" t="s">
        <v>80</v>
      </c>
      <c r="B14769" t="s">
        <v>58</v>
      </c>
      <c r="C14769" t="s">
        <v>14</v>
      </c>
      <c r="D14769">
        <v>2014</v>
      </c>
      <c r="E14769">
        <v>7</v>
      </c>
      <c r="F14769">
        <v>1148.0229999999999</v>
      </c>
      <c r="G14769">
        <v>1148.0229999999999</v>
      </c>
      <c r="H14769">
        <v>60.588079999999998</v>
      </c>
      <c r="I14769">
        <v>60.792900000000003</v>
      </c>
      <c r="J14769">
        <v>-77.909229999999994</v>
      </c>
      <c r="K14769">
        <v>-31.879829999999998</v>
      </c>
      <c r="L14769">
        <v>0</v>
      </c>
      <c r="M14769">
        <v>31.879829999999998</v>
      </c>
      <c r="N14769">
        <v>77.909229999999994</v>
      </c>
      <c r="O14769">
        <v>548</v>
      </c>
      <c r="P14769">
        <v>136.74093999999999</v>
      </c>
      <c r="Q14769">
        <v>5</v>
      </c>
      <c r="R14769" s="75">
        <v>38868</v>
      </c>
      <c r="T14769" t="s">
        <v>112</v>
      </c>
      <c r="U14769">
        <v>7.4196499999999999E-2</v>
      </c>
      <c r="Y14769">
        <v>30</v>
      </c>
      <c r="Z14769" s="97">
        <v>1110000000</v>
      </c>
    </row>
    <row r="14770" spans="1:26">
      <c r="A14770" t="s">
        <v>80</v>
      </c>
      <c r="B14770" t="s">
        <v>58</v>
      </c>
      <c r="C14770" t="s">
        <v>14</v>
      </c>
      <c r="D14770">
        <v>2014</v>
      </c>
      <c r="E14770">
        <v>8</v>
      </c>
      <c r="F14770">
        <v>1204.3219999999999</v>
      </c>
      <c r="G14770">
        <v>1204.3219999999999</v>
      </c>
      <c r="H14770">
        <v>64.63109</v>
      </c>
      <c r="I14770">
        <v>60.683790000000002</v>
      </c>
      <c r="J14770">
        <v>-77.769400000000005</v>
      </c>
      <c r="K14770">
        <v>-31.822610000000001</v>
      </c>
      <c r="L14770">
        <v>0</v>
      </c>
      <c r="M14770">
        <v>31.822610000000001</v>
      </c>
      <c r="N14770">
        <v>77.769400000000005</v>
      </c>
      <c r="O14770">
        <v>548</v>
      </c>
      <c r="P14770">
        <v>136.74093999999999</v>
      </c>
      <c r="Q14770">
        <v>5</v>
      </c>
      <c r="R14770" s="75">
        <v>38868</v>
      </c>
      <c r="T14770" t="s">
        <v>112</v>
      </c>
      <c r="U14770">
        <v>7.4196499999999999E-2</v>
      </c>
      <c r="Y14770">
        <v>30</v>
      </c>
      <c r="Z14770" s="97">
        <v>1110000000</v>
      </c>
    </row>
    <row r="14771" spans="1:26">
      <c r="A14771" t="s">
        <v>80</v>
      </c>
      <c r="B14771" t="s">
        <v>58</v>
      </c>
      <c r="C14771" t="s">
        <v>14</v>
      </c>
      <c r="D14771">
        <v>2014</v>
      </c>
      <c r="E14771">
        <v>9</v>
      </c>
      <c r="F14771">
        <v>1227.2760000000001</v>
      </c>
      <c r="G14771">
        <v>1227.2760000000001</v>
      </c>
      <c r="H14771">
        <v>69.916269999999997</v>
      </c>
      <c r="I14771">
        <v>60.7883</v>
      </c>
      <c r="J14771">
        <v>-77.90334</v>
      </c>
      <c r="K14771">
        <v>-31.877410000000001</v>
      </c>
      <c r="L14771">
        <v>0</v>
      </c>
      <c r="M14771">
        <v>31.877410000000001</v>
      </c>
      <c r="N14771">
        <v>77.90334</v>
      </c>
      <c r="O14771">
        <v>548</v>
      </c>
      <c r="P14771">
        <v>136.74093999999999</v>
      </c>
      <c r="Q14771">
        <v>5</v>
      </c>
      <c r="R14771" s="75">
        <v>38868</v>
      </c>
      <c r="T14771" t="s">
        <v>112</v>
      </c>
      <c r="U14771">
        <v>7.4196499999999999E-2</v>
      </c>
      <c r="Y14771">
        <v>30</v>
      </c>
      <c r="Z14771" s="97">
        <v>1110000000</v>
      </c>
    </row>
    <row r="14772" spans="1:26">
      <c r="A14772" t="s">
        <v>80</v>
      </c>
      <c r="B14772" t="s">
        <v>58</v>
      </c>
      <c r="C14772" t="s">
        <v>14</v>
      </c>
      <c r="D14772">
        <v>2014</v>
      </c>
      <c r="E14772">
        <v>10</v>
      </c>
      <c r="F14772">
        <v>1237.0329999999999</v>
      </c>
      <c r="G14772">
        <v>1237.0329999999999</v>
      </c>
      <c r="H14772">
        <v>74.76652</v>
      </c>
      <c r="I14772">
        <v>60.626739999999998</v>
      </c>
      <c r="J14772">
        <v>-77.696290000000005</v>
      </c>
      <c r="K14772">
        <v>-31.79269</v>
      </c>
      <c r="L14772">
        <v>0</v>
      </c>
      <c r="M14772">
        <v>31.79269</v>
      </c>
      <c r="N14772">
        <v>77.696290000000005</v>
      </c>
      <c r="O14772">
        <v>548</v>
      </c>
      <c r="P14772">
        <v>136.74093999999999</v>
      </c>
      <c r="Q14772">
        <v>5</v>
      </c>
      <c r="R14772" s="75">
        <v>38868</v>
      </c>
      <c r="T14772" t="s">
        <v>112</v>
      </c>
      <c r="U14772">
        <v>7.4196499999999999E-2</v>
      </c>
      <c r="Y14772">
        <v>30</v>
      </c>
      <c r="Z14772" s="97">
        <v>1100000000</v>
      </c>
    </row>
    <row r="14773" spans="1:26">
      <c r="A14773" t="s">
        <v>80</v>
      </c>
      <c r="B14773" t="s">
        <v>58</v>
      </c>
      <c r="C14773" t="s">
        <v>14</v>
      </c>
      <c r="D14773">
        <v>2014</v>
      </c>
      <c r="E14773">
        <v>11</v>
      </c>
      <c r="F14773">
        <v>1255.712</v>
      </c>
      <c r="G14773">
        <v>1256.386</v>
      </c>
      <c r="H14773">
        <v>78.844309999999993</v>
      </c>
      <c r="I14773">
        <v>60.632599999999996</v>
      </c>
      <c r="J14773">
        <v>-78.377390000000005</v>
      </c>
      <c r="K14773">
        <v>-32.469349999999999</v>
      </c>
      <c r="L14773">
        <v>-0.67358399999999996</v>
      </c>
      <c r="M14773">
        <v>31.12218</v>
      </c>
      <c r="N14773">
        <v>77.03022</v>
      </c>
      <c r="O14773">
        <v>548</v>
      </c>
      <c r="P14773">
        <v>136.74093999999999</v>
      </c>
      <c r="Q14773">
        <v>5</v>
      </c>
      <c r="R14773" s="75">
        <v>38868</v>
      </c>
      <c r="T14773" t="s">
        <v>112</v>
      </c>
      <c r="U14773">
        <v>7.4196499999999999E-2</v>
      </c>
      <c r="Y14773">
        <v>30</v>
      </c>
      <c r="Z14773" s="97">
        <v>1100000000</v>
      </c>
    </row>
    <row r="14774" spans="1:26">
      <c r="A14774" t="s">
        <v>80</v>
      </c>
      <c r="B14774" t="s">
        <v>58</v>
      </c>
      <c r="C14774" t="s">
        <v>14</v>
      </c>
      <c r="D14774">
        <v>2014</v>
      </c>
      <c r="E14774">
        <v>12</v>
      </c>
      <c r="F14774">
        <v>1222.922</v>
      </c>
      <c r="G14774">
        <v>1251.654</v>
      </c>
      <c r="H14774">
        <v>82.096019999999996</v>
      </c>
      <c r="I14774">
        <v>60.606340000000003</v>
      </c>
      <c r="J14774">
        <v>-106.40170000000001</v>
      </c>
      <c r="K14774">
        <v>-60.513559999999998</v>
      </c>
      <c r="L14774">
        <v>-28.731570000000001</v>
      </c>
      <c r="M14774">
        <v>3.0504280000000001</v>
      </c>
      <c r="N14774">
        <v>48.938580000000002</v>
      </c>
      <c r="O14774">
        <v>548</v>
      </c>
      <c r="P14774">
        <v>136.74093999999999</v>
      </c>
      <c r="Q14774">
        <v>5</v>
      </c>
      <c r="R14774" s="75">
        <v>38868</v>
      </c>
      <c r="T14774" t="s">
        <v>112</v>
      </c>
      <c r="U14774">
        <v>7.4196499999999999E-2</v>
      </c>
      <c r="Y14774">
        <v>30</v>
      </c>
      <c r="Z14774" s="97">
        <v>1100000000</v>
      </c>
    </row>
    <row r="14775" spans="1:26">
      <c r="A14775" t="s">
        <v>80</v>
      </c>
      <c r="B14775" t="s">
        <v>58</v>
      </c>
      <c r="C14775" t="s">
        <v>14</v>
      </c>
      <c r="D14775">
        <v>2014</v>
      </c>
      <c r="E14775">
        <v>13</v>
      </c>
      <c r="F14775">
        <v>1190.077</v>
      </c>
      <c r="G14775">
        <v>760.02779999999996</v>
      </c>
      <c r="H14775">
        <v>84.538589999999999</v>
      </c>
      <c r="I14775">
        <v>60.31635</v>
      </c>
      <c r="J14775">
        <v>352.75049999999999</v>
      </c>
      <c r="K14775">
        <v>398.41910000000001</v>
      </c>
      <c r="L14775">
        <v>430.04899999999998</v>
      </c>
      <c r="M14775">
        <v>461.6789</v>
      </c>
      <c r="N14775">
        <v>507.34750000000003</v>
      </c>
      <c r="O14775">
        <v>548</v>
      </c>
      <c r="P14775">
        <v>136.74093999999999</v>
      </c>
      <c r="Q14775">
        <v>5</v>
      </c>
      <c r="R14775" s="75">
        <v>38868</v>
      </c>
      <c r="T14775" t="s">
        <v>112</v>
      </c>
      <c r="U14775">
        <v>7.4196499999999999E-2</v>
      </c>
      <c r="Y14775">
        <v>30</v>
      </c>
      <c r="Z14775" s="97">
        <v>1090000000</v>
      </c>
    </row>
    <row r="14776" spans="1:26">
      <c r="A14776" t="s">
        <v>80</v>
      </c>
      <c r="B14776" t="s">
        <v>58</v>
      </c>
      <c r="C14776" t="s">
        <v>14</v>
      </c>
      <c r="D14776">
        <v>2014</v>
      </c>
      <c r="E14776">
        <v>14</v>
      </c>
      <c r="F14776">
        <v>1171.326</v>
      </c>
      <c r="G14776">
        <v>212.33160000000001</v>
      </c>
      <c r="H14776">
        <v>85.926630000000003</v>
      </c>
      <c r="I14776">
        <v>60.219320000000003</v>
      </c>
      <c r="J14776">
        <v>881.82069999999999</v>
      </c>
      <c r="K14776">
        <v>927.41579999999999</v>
      </c>
      <c r="L14776">
        <v>958.99480000000005</v>
      </c>
      <c r="M14776">
        <v>990.57389999999998</v>
      </c>
      <c r="N14776">
        <v>1036.1690000000001</v>
      </c>
      <c r="O14776">
        <v>548</v>
      </c>
      <c r="P14776">
        <v>136.74093999999999</v>
      </c>
      <c r="Q14776">
        <v>5</v>
      </c>
      <c r="R14776" s="75">
        <v>38868</v>
      </c>
      <c r="T14776" t="s">
        <v>112</v>
      </c>
      <c r="U14776">
        <v>7.4196499999999999E-2</v>
      </c>
      <c r="Y14776">
        <v>30</v>
      </c>
      <c r="Z14776" s="97">
        <v>1090000000</v>
      </c>
    </row>
    <row r="14777" spans="1:26">
      <c r="A14777" t="s">
        <v>80</v>
      </c>
      <c r="B14777" t="s">
        <v>58</v>
      </c>
      <c r="C14777" t="s">
        <v>14</v>
      </c>
      <c r="D14777">
        <v>2014</v>
      </c>
      <c r="E14777">
        <v>15</v>
      </c>
      <c r="F14777">
        <v>1137.1420000000001</v>
      </c>
      <c r="G14777">
        <v>211.94239999999999</v>
      </c>
      <c r="H14777">
        <v>85.908330000000007</v>
      </c>
      <c r="I14777">
        <v>60.044559999999997</v>
      </c>
      <c r="J14777">
        <v>848.2491</v>
      </c>
      <c r="K14777">
        <v>893.71190000000001</v>
      </c>
      <c r="L14777">
        <v>925.19929999999999</v>
      </c>
      <c r="M14777">
        <v>956.68669999999997</v>
      </c>
      <c r="N14777">
        <v>1002.149</v>
      </c>
      <c r="O14777">
        <v>548</v>
      </c>
      <c r="P14777">
        <v>136.74093999999999</v>
      </c>
      <c r="Q14777">
        <v>5</v>
      </c>
      <c r="R14777" s="75">
        <v>38868</v>
      </c>
      <c r="T14777" t="s">
        <v>112</v>
      </c>
      <c r="U14777">
        <v>7.4196499999999999E-2</v>
      </c>
      <c r="Y14777">
        <v>30</v>
      </c>
      <c r="Z14777" s="97">
        <v>1080000000</v>
      </c>
    </row>
    <row r="14778" spans="1:26">
      <c r="A14778" t="s">
        <v>80</v>
      </c>
      <c r="B14778" t="s">
        <v>58</v>
      </c>
      <c r="C14778" t="s">
        <v>14</v>
      </c>
      <c r="D14778">
        <v>2014</v>
      </c>
      <c r="E14778">
        <v>16</v>
      </c>
      <c r="F14778">
        <v>1113.624</v>
      </c>
      <c r="G14778">
        <v>210.99340000000001</v>
      </c>
      <c r="H14778">
        <v>85.382059999999996</v>
      </c>
      <c r="I14778">
        <v>60.029699999999998</v>
      </c>
      <c r="J14778">
        <v>825.69920000000002</v>
      </c>
      <c r="K14778">
        <v>871.1508</v>
      </c>
      <c r="L14778">
        <v>902.63040000000001</v>
      </c>
      <c r="M14778">
        <v>934.11</v>
      </c>
      <c r="N14778">
        <v>979.56150000000002</v>
      </c>
      <c r="O14778">
        <v>548</v>
      </c>
      <c r="P14778">
        <v>136.74093999999999</v>
      </c>
      <c r="Q14778">
        <v>5</v>
      </c>
      <c r="R14778" s="75">
        <v>38868</v>
      </c>
      <c r="T14778" t="s">
        <v>112</v>
      </c>
      <c r="U14778">
        <v>7.4196499999999999E-2</v>
      </c>
      <c r="Y14778">
        <v>30</v>
      </c>
      <c r="Z14778" s="97">
        <v>1080000000</v>
      </c>
    </row>
    <row r="14779" spans="1:26">
      <c r="A14779" t="s">
        <v>80</v>
      </c>
      <c r="B14779" t="s">
        <v>58</v>
      </c>
      <c r="C14779" t="s">
        <v>14</v>
      </c>
      <c r="D14779">
        <v>2014</v>
      </c>
      <c r="E14779">
        <v>17</v>
      </c>
      <c r="F14779">
        <v>1090.3499999999999</v>
      </c>
      <c r="G14779">
        <v>209.85149999999999</v>
      </c>
      <c r="H14779">
        <v>84.609960000000001</v>
      </c>
      <c r="I14779">
        <v>60.074469999999998</v>
      </c>
      <c r="J14779">
        <v>803.50959999999998</v>
      </c>
      <c r="K14779">
        <v>848.99509999999998</v>
      </c>
      <c r="L14779">
        <v>880.4982</v>
      </c>
      <c r="M14779">
        <v>912.00120000000004</v>
      </c>
      <c r="N14779">
        <v>957.48670000000004</v>
      </c>
      <c r="O14779">
        <v>548</v>
      </c>
      <c r="P14779">
        <v>136.74093999999999</v>
      </c>
      <c r="Q14779">
        <v>5</v>
      </c>
      <c r="R14779" s="75">
        <v>38868</v>
      </c>
      <c r="T14779" t="s">
        <v>112</v>
      </c>
      <c r="U14779">
        <v>7.4196499999999999E-2</v>
      </c>
      <c r="Y14779">
        <v>30</v>
      </c>
      <c r="Z14779" s="97">
        <v>1080000000</v>
      </c>
    </row>
    <row r="14780" spans="1:26">
      <c r="A14780" t="s">
        <v>80</v>
      </c>
      <c r="B14780" t="s">
        <v>58</v>
      </c>
      <c r="C14780" t="s">
        <v>14</v>
      </c>
      <c r="D14780">
        <v>2014</v>
      </c>
      <c r="E14780">
        <v>18</v>
      </c>
      <c r="F14780">
        <v>1065.521</v>
      </c>
      <c r="G14780">
        <v>208.76179999999999</v>
      </c>
      <c r="H14780">
        <v>84.036140000000003</v>
      </c>
      <c r="I14780">
        <v>60.07403</v>
      </c>
      <c r="J14780">
        <v>779.77080000000001</v>
      </c>
      <c r="K14780">
        <v>825.2559</v>
      </c>
      <c r="L14780">
        <v>856.75869999999998</v>
      </c>
      <c r="M14780">
        <v>888.26149999999996</v>
      </c>
      <c r="N14780">
        <v>933.74670000000003</v>
      </c>
      <c r="O14780">
        <v>548</v>
      </c>
      <c r="P14780">
        <v>136.74093999999999</v>
      </c>
      <c r="Q14780">
        <v>5</v>
      </c>
      <c r="R14780" s="75">
        <v>38868</v>
      </c>
      <c r="T14780" t="s">
        <v>112</v>
      </c>
      <c r="U14780">
        <v>7.4196499999999999E-2</v>
      </c>
      <c r="Y14780">
        <v>30</v>
      </c>
      <c r="Z14780" s="97">
        <v>1080000000</v>
      </c>
    </row>
    <row r="14781" spans="1:26">
      <c r="A14781" t="s">
        <v>80</v>
      </c>
      <c r="B14781" t="s">
        <v>58</v>
      </c>
      <c r="C14781" t="s">
        <v>14</v>
      </c>
      <c r="D14781">
        <v>2014</v>
      </c>
      <c r="E14781">
        <v>19</v>
      </c>
      <c r="F14781">
        <v>1078.4749999999999</v>
      </c>
      <c r="G14781">
        <v>559.43939999999998</v>
      </c>
      <c r="H14781">
        <v>80.723680000000002</v>
      </c>
      <c r="I14781">
        <v>60.794150000000002</v>
      </c>
      <c r="J14781">
        <v>441.12459999999999</v>
      </c>
      <c r="K14781">
        <v>487.15499999999997</v>
      </c>
      <c r="L14781">
        <v>519.03549999999996</v>
      </c>
      <c r="M14781">
        <v>550.91600000000005</v>
      </c>
      <c r="N14781">
        <v>596.94629999999995</v>
      </c>
      <c r="O14781">
        <v>548</v>
      </c>
      <c r="P14781">
        <v>136.74093999999999</v>
      </c>
      <c r="Q14781">
        <v>5</v>
      </c>
      <c r="R14781" s="75">
        <v>38868</v>
      </c>
      <c r="T14781" t="s">
        <v>112</v>
      </c>
      <c r="U14781">
        <v>7.4196499999999999E-2</v>
      </c>
      <c r="Y14781">
        <v>30</v>
      </c>
      <c r="Z14781" s="97">
        <v>1110000000</v>
      </c>
    </row>
    <row r="14782" spans="1:26">
      <c r="A14782" t="s">
        <v>80</v>
      </c>
      <c r="B14782" t="s">
        <v>58</v>
      </c>
      <c r="C14782" t="s">
        <v>14</v>
      </c>
      <c r="D14782">
        <v>2014</v>
      </c>
      <c r="E14782">
        <v>20</v>
      </c>
      <c r="F14782">
        <v>1067.0730000000001</v>
      </c>
      <c r="G14782">
        <v>908.44029999999998</v>
      </c>
      <c r="H14782">
        <v>75.269289999999998</v>
      </c>
      <c r="I14782">
        <v>60.691229999999997</v>
      </c>
      <c r="J14782">
        <v>80.853390000000005</v>
      </c>
      <c r="K14782">
        <v>126.8058</v>
      </c>
      <c r="L14782">
        <v>158.63229999999999</v>
      </c>
      <c r="M14782">
        <v>190.4588</v>
      </c>
      <c r="N14782">
        <v>236.41130000000001</v>
      </c>
      <c r="O14782">
        <v>548</v>
      </c>
      <c r="P14782">
        <v>136.74093999999999</v>
      </c>
      <c r="Q14782">
        <v>5</v>
      </c>
      <c r="R14782" s="75">
        <v>38868</v>
      </c>
      <c r="T14782" t="s">
        <v>112</v>
      </c>
      <c r="U14782">
        <v>7.4196499999999999E-2</v>
      </c>
      <c r="Y14782">
        <v>30</v>
      </c>
      <c r="Z14782" s="97">
        <v>1110000000</v>
      </c>
    </row>
    <row r="14783" spans="1:26">
      <c r="A14783" t="s">
        <v>80</v>
      </c>
      <c r="B14783" t="s">
        <v>58</v>
      </c>
      <c r="C14783" t="s">
        <v>14</v>
      </c>
      <c r="D14783">
        <v>2014</v>
      </c>
      <c r="E14783">
        <v>21</v>
      </c>
      <c r="F14783">
        <v>1134.798</v>
      </c>
      <c r="G14783">
        <v>987.13750000000005</v>
      </c>
      <c r="H14783">
        <v>70.985619999999997</v>
      </c>
      <c r="I14783">
        <v>60.853200000000001</v>
      </c>
      <c r="J14783">
        <v>69.673699999999997</v>
      </c>
      <c r="K14783">
        <v>115.7488</v>
      </c>
      <c r="L14783">
        <v>147.6602</v>
      </c>
      <c r="M14783">
        <v>179.57169999999999</v>
      </c>
      <c r="N14783">
        <v>225.64670000000001</v>
      </c>
      <c r="O14783">
        <v>548</v>
      </c>
      <c r="P14783">
        <v>136.74093999999999</v>
      </c>
      <c r="Q14783">
        <v>5</v>
      </c>
      <c r="R14783" s="75">
        <v>38868</v>
      </c>
      <c r="T14783" t="s">
        <v>112</v>
      </c>
      <c r="U14783">
        <v>7.4196499999999999E-2</v>
      </c>
      <c r="Y14783">
        <v>30</v>
      </c>
      <c r="Z14783" s="97">
        <v>1110000000</v>
      </c>
    </row>
    <row r="14784" spans="1:26">
      <c r="A14784" t="s">
        <v>80</v>
      </c>
      <c r="B14784" t="s">
        <v>58</v>
      </c>
      <c r="C14784" t="s">
        <v>14</v>
      </c>
      <c r="D14784">
        <v>2014</v>
      </c>
      <c r="E14784">
        <v>22</v>
      </c>
      <c r="F14784">
        <v>1128.627</v>
      </c>
      <c r="G14784">
        <v>1045.25</v>
      </c>
      <c r="H14784">
        <v>68.714240000000004</v>
      </c>
      <c r="I14784">
        <v>60.787030000000001</v>
      </c>
      <c r="J14784">
        <v>5.4747519999999996</v>
      </c>
      <c r="K14784">
        <v>51.49971</v>
      </c>
      <c r="L14784">
        <v>83.376459999999994</v>
      </c>
      <c r="M14784">
        <v>115.25320000000001</v>
      </c>
      <c r="N14784">
        <v>161.2782</v>
      </c>
      <c r="O14784">
        <v>548</v>
      </c>
      <c r="P14784">
        <v>136.74093999999999</v>
      </c>
      <c r="Q14784">
        <v>5</v>
      </c>
      <c r="R14784" s="75">
        <v>38868</v>
      </c>
      <c r="T14784" t="s">
        <v>112</v>
      </c>
      <c r="U14784">
        <v>7.4196499999999999E-2</v>
      </c>
      <c r="Y14784">
        <v>30</v>
      </c>
      <c r="Z14784" s="97">
        <v>1110000000</v>
      </c>
    </row>
    <row r="14785" spans="1:26">
      <c r="A14785" t="s">
        <v>80</v>
      </c>
      <c r="B14785" t="s">
        <v>58</v>
      </c>
      <c r="C14785" t="s">
        <v>14</v>
      </c>
      <c r="D14785">
        <v>2014</v>
      </c>
      <c r="E14785">
        <v>23</v>
      </c>
      <c r="F14785">
        <v>1105.848</v>
      </c>
      <c r="G14785">
        <v>1053.375</v>
      </c>
      <c r="H14785">
        <v>67.346469999999997</v>
      </c>
      <c r="I14785">
        <v>60.870869999999996</v>
      </c>
      <c r="J14785">
        <v>-25.53565</v>
      </c>
      <c r="K14785">
        <v>20.552790000000002</v>
      </c>
      <c r="L14785">
        <v>52.473509999999997</v>
      </c>
      <c r="M14785">
        <v>84.394229999999993</v>
      </c>
      <c r="N14785">
        <v>130.48269999999999</v>
      </c>
      <c r="O14785">
        <v>548</v>
      </c>
      <c r="P14785">
        <v>136.74093999999999</v>
      </c>
      <c r="Q14785">
        <v>5</v>
      </c>
      <c r="R14785" s="75">
        <v>38868</v>
      </c>
      <c r="T14785" t="s">
        <v>112</v>
      </c>
      <c r="U14785">
        <v>7.4196499999999999E-2</v>
      </c>
      <c r="Y14785">
        <v>30</v>
      </c>
      <c r="Z14785" s="97">
        <v>1110000000</v>
      </c>
    </row>
    <row r="14786" spans="1:26">
      <c r="A14786" t="s">
        <v>80</v>
      </c>
      <c r="B14786" t="s">
        <v>58</v>
      </c>
      <c r="C14786" t="s">
        <v>14</v>
      </c>
      <c r="D14786">
        <v>2014</v>
      </c>
      <c r="E14786">
        <v>24</v>
      </c>
      <c r="F14786">
        <v>1079.663</v>
      </c>
      <c r="G14786">
        <v>1049.164</v>
      </c>
      <c r="H14786">
        <v>66.141819999999996</v>
      </c>
      <c r="I14786">
        <v>61.060250000000003</v>
      </c>
      <c r="J14786">
        <v>-47.753439999999998</v>
      </c>
      <c r="K14786">
        <v>-1.521611</v>
      </c>
      <c r="L14786">
        <v>30.49841</v>
      </c>
      <c r="M14786">
        <v>62.518439999999998</v>
      </c>
      <c r="N14786">
        <v>108.7503</v>
      </c>
      <c r="O14786">
        <v>548</v>
      </c>
      <c r="P14786">
        <v>136.74093999999999</v>
      </c>
      <c r="Q14786">
        <v>5</v>
      </c>
      <c r="R14786" s="75">
        <v>38868</v>
      </c>
      <c r="T14786" t="s">
        <v>112</v>
      </c>
      <c r="U14786">
        <v>7.4196499999999999E-2</v>
      </c>
      <c r="Y14786">
        <v>30</v>
      </c>
      <c r="Z14786" s="97">
        <v>1120000000</v>
      </c>
    </row>
    <row r="14787" spans="1:26">
      <c r="A14787" t="s">
        <v>80</v>
      </c>
      <c r="B14787" t="s">
        <v>58</v>
      </c>
      <c r="C14787" t="s">
        <v>15</v>
      </c>
      <c r="D14787">
        <v>2014</v>
      </c>
      <c r="E14787">
        <v>1</v>
      </c>
      <c r="F14787">
        <v>1019.655</v>
      </c>
      <c r="G14787">
        <v>1019.655</v>
      </c>
      <c r="H14787">
        <v>64.31129</v>
      </c>
      <c r="I14787">
        <v>60.229390000000002</v>
      </c>
      <c r="J14787">
        <v>-77.187070000000006</v>
      </c>
      <c r="K14787">
        <v>-31.584320000000002</v>
      </c>
      <c r="L14787">
        <v>0</v>
      </c>
      <c r="M14787">
        <v>31.584320000000002</v>
      </c>
      <c r="N14787">
        <v>77.187070000000006</v>
      </c>
      <c r="O14787">
        <v>548</v>
      </c>
      <c r="P14787">
        <v>136.74093999999999</v>
      </c>
      <c r="Q14787">
        <v>6</v>
      </c>
      <c r="R14787" s="75">
        <v>36325</v>
      </c>
      <c r="T14787" t="s">
        <v>112</v>
      </c>
      <c r="U14787">
        <v>5.98577E-2</v>
      </c>
      <c r="Y14787">
        <v>30</v>
      </c>
      <c r="Z14787" s="97">
        <v>1090000000</v>
      </c>
    </row>
    <row r="14788" spans="1:26">
      <c r="A14788" t="s">
        <v>80</v>
      </c>
      <c r="B14788" t="s">
        <v>58</v>
      </c>
      <c r="C14788" t="s">
        <v>15</v>
      </c>
      <c r="D14788">
        <v>2014</v>
      </c>
      <c r="E14788">
        <v>2</v>
      </c>
      <c r="F14788">
        <v>1007.275</v>
      </c>
      <c r="G14788">
        <v>1007.275</v>
      </c>
      <c r="H14788">
        <v>63.174840000000003</v>
      </c>
      <c r="I14788">
        <v>60.147570000000002</v>
      </c>
      <c r="J14788">
        <v>-77.082210000000003</v>
      </c>
      <c r="K14788">
        <v>-31.541419999999999</v>
      </c>
      <c r="L14788">
        <v>0</v>
      </c>
      <c r="M14788">
        <v>31.541419999999999</v>
      </c>
      <c r="N14788">
        <v>77.082210000000003</v>
      </c>
      <c r="O14788">
        <v>548</v>
      </c>
      <c r="P14788">
        <v>136.74093999999999</v>
      </c>
      <c r="Q14788">
        <v>6</v>
      </c>
      <c r="R14788" s="75">
        <v>36325</v>
      </c>
      <c r="T14788" t="s">
        <v>112</v>
      </c>
      <c r="U14788">
        <v>5.98577E-2</v>
      </c>
      <c r="Y14788">
        <v>30</v>
      </c>
      <c r="Z14788" s="97">
        <v>1090000000</v>
      </c>
    </row>
    <row r="14789" spans="1:26">
      <c r="A14789" t="s">
        <v>80</v>
      </c>
      <c r="B14789" t="s">
        <v>58</v>
      </c>
      <c r="C14789" t="s">
        <v>15</v>
      </c>
      <c r="D14789">
        <v>2014</v>
      </c>
      <c r="E14789">
        <v>3</v>
      </c>
      <c r="F14789">
        <v>999.35919999999999</v>
      </c>
      <c r="G14789">
        <v>999.35919999999999</v>
      </c>
      <c r="H14789">
        <v>62.34507</v>
      </c>
      <c r="I14789">
        <v>60.168280000000003</v>
      </c>
      <c r="J14789">
        <v>-77.108750000000001</v>
      </c>
      <c r="K14789">
        <v>-31.55228</v>
      </c>
      <c r="L14789">
        <v>0</v>
      </c>
      <c r="M14789">
        <v>31.55228</v>
      </c>
      <c r="N14789">
        <v>77.108750000000001</v>
      </c>
      <c r="O14789">
        <v>548</v>
      </c>
      <c r="P14789">
        <v>136.74093999999999</v>
      </c>
      <c r="Q14789">
        <v>6</v>
      </c>
      <c r="R14789" s="75">
        <v>36325</v>
      </c>
      <c r="T14789" t="s">
        <v>112</v>
      </c>
      <c r="U14789">
        <v>5.98577E-2</v>
      </c>
      <c r="Y14789">
        <v>30</v>
      </c>
      <c r="Z14789" s="97">
        <v>1090000000</v>
      </c>
    </row>
    <row r="14790" spans="1:26">
      <c r="A14790" t="s">
        <v>80</v>
      </c>
      <c r="B14790" t="s">
        <v>58</v>
      </c>
      <c r="C14790" t="s">
        <v>15</v>
      </c>
      <c r="D14790">
        <v>2014</v>
      </c>
      <c r="E14790">
        <v>4</v>
      </c>
      <c r="F14790">
        <v>1004.201</v>
      </c>
      <c r="G14790">
        <v>1004.201</v>
      </c>
      <c r="H14790">
        <v>61.48415</v>
      </c>
      <c r="I14790">
        <v>60.165219999999998</v>
      </c>
      <c r="J14790">
        <v>-77.104830000000007</v>
      </c>
      <c r="K14790">
        <v>-31.55067</v>
      </c>
      <c r="L14790">
        <v>0</v>
      </c>
      <c r="M14790">
        <v>31.55067</v>
      </c>
      <c r="N14790">
        <v>77.104830000000007</v>
      </c>
      <c r="O14790">
        <v>548</v>
      </c>
      <c r="P14790">
        <v>136.74093999999999</v>
      </c>
      <c r="Q14790">
        <v>6</v>
      </c>
      <c r="R14790" s="75">
        <v>36325</v>
      </c>
      <c r="T14790" t="s">
        <v>112</v>
      </c>
      <c r="U14790">
        <v>5.98577E-2</v>
      </c>
      <c r="Y14790">
        <v>30</v>
      </c>
      <c r="Z14790" s="97">
        <v>1090000000</v>
      </c>
    </row>
    <row r="14791" spans="1:26">
      <c r="A14791" t="s">
        <v>80</v>
      </c>
      <c r="B14791" t="s">
        <v>58</v>
      </c>
      <c r="C14791" t="s">
        <v>15</v>
      </c>
      <c r="D14791">
        <v>2014</v>
      </c>
      <c r="E14791">
        <v>5</v>
      </c>
      <c r="F14791">
        <v>1041.8699999999999</v>
      </c>
      <c r="G14791">
        <v>1041.8699999999999</v>
      </c>
      <c r="H14791">
        <v>60.585450000000002</v>
      </c>
      <c r="I14791">
        <v>60.239530000000002</v>
      </c>
      <c r="J14791">
        <v>-77.200069999999997</v>
      </c>
      <c r="K14791">
        <v>-31.589639999999999</v>
      </c>
      <c r="L14791">
        <v>0</v>
      </c>
      <c r="M14791">
        <v>31.589639999999999</v>
      </c>
      <c r="N14791">
        <v>77.200069999999997</v>
      </c>
      <c r="O14791">
        <v>548</v>
      </c>
      <c r="P14791">
        <v>136.74093999999999</v>
      </c>
      <c r="Q14791">
        <v>6</v>
      </c>
      <c r="R14791" s="75">
        <v>36325</v>
      </c>
      <c r="T14791" t="s">
        <v>112</v>
      </c>
      <c r="U14791">
        <v>5.98577E-2</v>
      </c>
      <c r="Y14791">
        <v>30</v>
      </c>
      <c r="Z14791" s="97">
        <v>1090000000</v>
      </c>
    </row>
    <row r="14792" spans="1:26">
      <c r="A14792" t="s">
        <v>80</v>
      </c>
      <c r="B14792" t="s">
        <v>58</v>
      </c>
      <c r="C14792" t="s">
        <v>15</v>
      </c>
      <c r="D14792">
        <v>2014</v>
      </c>
      <c r="E14792">
        <v>6</v>
      </c>
      <c r="F14792">
        <v>1088.788</v>
      </c>
      <c r="G14792">
        <v>1088.788</v>
      </c>
      <c r="H14792">
        <v>60.027169999999998</v>
      </c>
      <c r="I14792">
        <v>60.216610000000003</v>
      </c>
      <c r="J14792">
        <v>-77.170680000000004</v>
      </c>
      <c r="K14792">
        <v>-31.57762</v>
      </c>
      <c r="L14792">
        <v>0</v>
      </c>
      <c r="M14792">
        <v>31.57762</v>
      </c>
      <c r="N14792">
        <v>77.170680000000004</v>
      </c>
      <c r="O14792">
        <v>548</v>
      </c>
      <c r="P14792">
        <v>136.74093999999999</v>
      </c>
      <c r="Q14792">
        <v>6</v>
      </c>
      <c r="R14792" s="75">
        <v>36325</v>
      </c>
      <c r="T14792" t="s">
        <v>112</v>
      </c>
      <c r="U14792">
        <v>5.98577E-2</v>
      </c>
      <c r="Y14792">
        <v>30</v>
      </c>
      <c r="Z14792" s="97">
        <v>1090000000</v>
      </c>
    </row>
    <row r="14793" spans="1:26">
      <c r="A14793" t="s">
        <v>80</v>
      </c>
      <c r="B14793" t="s">
        <v>58</v>
      </c>
      <c r="C14793" t="s">
        <v>15</v>
      </c>
      <c r="D14793">
        <v>2014</v>
      </c>
      <c r="E14793">
        <v>7</v>
      </c>
      <c r="F14793">
        <v>1122.192</v>
      </c>
      <c r="G14793">
        <v>1122.192</v>
      </c>
      <c r="H14793">
        <v>60.911000000000001</v>
      </c>
      <c r="I14793">
        <v>60.234679999999997</v>
      </c>
      <c r="J14793">
        <v>-77.193860000000001</v>
      </c>
      <c r="K14793">
        <v>-31.5871</v>
      </c>
      <c r="L14793">
        <v>0</v>
      </c>
      <c r="M14793">
        <v>31.5871</v>
      </c>
      <c r="N14793">
        <v>77.193860000000001</v>
      </c>
      <c r="O14793">
        <v>548</v>
      </c>
      <c r="P14793">
        <v>136.74093999999999</v>
      </c>
      <c r="Q14793">
        <v>6</v>
      </c>
      <c r="R14793" s="75">
        <v>36325</v>
      </c>
      <c r="T14793" t="s">
        <v>112</v>
      </c>
      <c r="U14793">
        <v>5.98577E-2</v>
      </c>
      <c r="Y14793">
        <v>30</v>
      </c>
      <c r="Z14793" s="97">
        <v>1090000000</v>
      </c>
    </row>
    <row r="14794" spans="1:26">
      <c r="A14794" t="s">
        <v>80</v>
      </c>
      <c r="B14794" t="s">
        <v>58</v>
      </c>
      <c r="C14794" t="s">
        <v>15</v>
      </c>
      <c r="D14794">
        <v>2014</v>
      </c>
      <c r="E14794">
        <v>8</v>
      </c>
      <c r="F14794">
        <v>1213.057</v>
      </c>
      <c r="G14794">
        <v>1213.057</v>
      </c>
      <c r="H14794">
        <v>64.610600000000005</v>
      </c>
      <c r="I14794">
        <v>60.731900000000003</v>
      </c>
      <c r="J14794">
        <v>-77.831050000000005</v>
      </c>
      <c r="K14794">
        <v>-31.847840000000001</v>
      </c>
      <c r="L14794">
        <v>0</v>
      </c>
      <c r="M14794">
        <v>31.847840000000001</v>
      </c>
      <c r="N14794">
        <v>77.831050000000005</v>
      </c>
      <c r="O14794">
        <v>548</v>
      </c>
      <c r="P14794">
        <v>136.74093999999999</v>
      </c>
      <c r="Q14794">
        <v>6</v>
      </c>
      <c r="R14794" s="75">
        <v>36325</v>
      </c>
      <c r="T14794" t="s">
        <v>112</v>
      </c>
      <c r="U14794">
        <v>5.98577E-2</v>
      </c>
      <c r="Y14794">
        <v>30</v>
      </c>
      <c r="Z14794" s="97">
        <v>1110000000</v>
      </c>
    </row>
    <row r="14795" spans="1:26">
      <c r="A14795" t="s">
        <v>80</v>
      </c>
      <c r="B14795" t="s">
        <v>58</v>
      </c>
      <c r="C14795" t="s">
        <v>15</v>
      </c>
      <c r="D14795">
        <v>2014</v>
      </c>
      <c r="E14795">
        <v>9</v>
      </c>
      <c r="F14795">
        <v>1234.7360000000001</v>
      </c>
      <c r="G14795">
        <v>1234.7360000000001</v>
      </c>
      <c r="H14795">
        <v>69.383700000000005</v>
      </c>
      <c r="I14795">
        <v>60.644860000000001</v>
      </c>
      <c r="J14795">
        <v>-77.71951</v>
      </c>
      <c r="K14795">
        <v>-31.80219</v>
      </c>
      <c r="L14795">
        <v>0</v>
      </c>
      <c r="M14795">
        <v>31.80219</v>
      </c>
      <c r="N14795">
        <v>77.71951</v>
      </c>
      <c r="O14795">
        <v>548</v>
      </c>
      <c r="P14795">
        <v>136.74093999999999</v>
      </c>
      <c r="Q14795">
        <v>6</v>
      </c>
      <c r="R14795" s="75">
        <v>36325</v>
      </c>
      <c r="T14795" t="s">
        <v>112</v>
      </c>
      <c r="U14795">
        <v>5.98577E-2</v>
      </c>
      <c r="Y14795">
        <v>30</v>
      </c>
      <c r="Z14795" s="97">
        <v>1100000000</v>
      </c>
    </row>
    <row r="14796" spans="1:26">
      <c r="A14796" t="s">
        <v>80</v>
      </c>
      <c r="B14796" t="s">
        <v>58</v>
      </c>
      <c r="C14796" t="s">
        <v>15</v>
      </c>
      <c r="D14796">
        <v>2014</v>
      </c>
      <c r="E14796">
        <v>10</v>
      </c>
      <c r="F14796">
        <v>1228.454</v>
      </c>
      <c r="G14796">
        <v>1228.454</v>
      </c>
      <c r="H14796">
        <v>73.998949999999994</v>
      </c>
      <c r="I14796">
        <v>60.512650000000001</v>
      </c>
      <c r="J14796">
        <v>-77.550089999999997</v>
      </c>
      <c r="K14796">
        <v>-31.732869999999998</v>
      </c>
      <c r="L14796">
        <v>0</v>
      </c>
      <c r="M14796">
        <v>31.732869999999998</v>
      </c>
      <c r="N14796">
        <v>77.550089999999997</v>
      </c>
      <c r="O14796">
        <v>548</v>
      </c>
      <c r="P14796">
        <v>136.74093999999999</v>
      </c>
      <c r="Q14796">
        <v>6</v>
      </c>
      <c r="R14796" s="75">
        <v>36325</v>
      </c>
      <c r="T14796" t="s">
        <v>112</v>
      </c>
      <c r="U14796">
        <v>5.98577E-2</v>
      </c>
      <c r="Y14796">
        <v>30</v>
      </c>
      <c r="Z14796" s="97">
        <v>1100000000</v>
      </c>
    </row>
    <row r="14797" spans="1:26">
      <c r="A14797" t="s">
        <v>80</v>
      </c>
      <c r="B14797" t="s">
        <v>58</v>
      </c>
      <c r="C14797" t="s">
        <v>15</v>
      </c>
      <c r="D14797">
        <v>2014</v>
      </c>
      <c r="E14797">
        <v>11</v>
      </c>
      <c r="F14797">
        <v>1222.3009999999999</v>
      </c>
      <c r="G14797">
        <v>1222.893</v>
      </c>
      <c r="H14797">
        <v>77.705359999999999</v>
      </c>
      <c r="I14797">
        <v>60.493839999999999</v>
      </c>
      <c r="J14797">
        <v>-78.117769999999993</v>
      </c>
      <c r="K14797">
        <v>-32.314799999999998</v>
      </c>
      <c r="L14797">
        <v>-0.59179689999999996</v>
      </c>
      <c r="M14797">
        <v>31.1312</v>
      </c>
      <c r="N14797">
        <v>76.934169999999995</v>
      </c>
      <c r="O14797">
        <v>548</v>
      </c>
      <c r="P14797">
        <v>136.74093999999999</v>
      </c>
      <c r="Q14797">
        <v>6</v>
      </c>
      <c r="R14797" s="75">
        <v>36325</v>
      </c>
      <c r="T14797" t="s">
        <v>112</v>
      </c>
      <c r="U14797">
        <v>5.98577E-2</v>
      </c>
      <c r="Y14797">
        <v>30</v>
      </c>
      <c r="Z14797" s="97">
        <v>1100000000</v>
      </c>
    </row>
    <row r="14798" spans="1:26">
      <c r="A14798" t="s">
        <v>80</v>
      </c>
      <c r="B14798" t="s">
        <v>58</v>
      </c>
      <c r="C14798" t="s">
        <v>15</v>
      </c>
      <c r="D14798">
        <v>2014</v>
      </c>
      <c r="E14798">
        <v>12</v>
      </c>
      <c r="F14798">
        <v>1219.567</v>
      </c>
      <c r="G14798">
        <v>1216.7809999999999</v>
      </c>
      <c r="H14798">
        <v>81.219279999999998</v>
      </c>
      <c r="I14798">
        <v>60.519889999999997</v>
      </c>
      <c r="J14798">
        <v>-74.773099999999999</v>
      </c>
      <c r="K14798">
        <v>-28.950410000000002</v>
      </c>
      <c r="L14798">
        <v>2.7862550000000001</v>
      </c>
      <c r="M14798">
        <v>34.522910000000003</v>
      </c>
      <c r="N14798">
        <v>80.345609999999994</v>
      </c>
      <c r="O14798">
        <v>548</v>
      </c>
      <c r="P14798">
        <v>136.74093999999999</v>
      </c>
      <c r="Q14798">
        <v>6</v>
      </c>
      <c r="R14798" s="75">
        <v>36325</v>
      </c>
      <c r="T14798" t="s">
        <v>112</v>
      </c>
      <c r="U14798">
        <v>5.98577E-2</v>
      </c>
      <c r="Y14798">
        <v>30</v>
      </c>
      <c r="Z14798" s="97">
        <v>1100000000</v>
      </c>
    </row>
    <row r="14799" spans="1:26">
      <c r="A14799" t="s">
        <v>80</v>
      </c>
      <c r="B14799" t="s">
        <v>58</v>
      </c>
      <c r="C14799" t="s">
        <v>15</v>
      </c>
      <c r="D14799">
        <v>2014</v>
      </c>
      <c r="E14799">
        <v>13</v>
      </c>
      <c r="F14799">
        <v>1205.172</v>
      </c>
      <c r="G14799">
        <v>735.05079999999998</v>
      </c>
      <c r="H14799">
        <v>83.89134</v>
      </c>
      <c r="I14799">
        <v>60.474850000000004</v>
      </c>
      <c r="J14799">
        <v>392.61959999999999</v>
      </c>
      <c r="K14799">
        <v>438.40820000000002</v>
      </c>
      <c r="L14799">
        <v>470.12119999999999</v>
      </c>
      <c r="M14799">
        <v>501.83429999999998</v>
      </c>
      <c r="N14799">
        <v>547.62289999999996</v>
      </c>
      <c r="O14799">
        <v>548</v>
      </c>
      <c r="P14799">
        <v>136.74093999999999</v>
      </c>
      <c r="Q14799">
        <v>6</v>
      </c>
      <c r="R14799" s="75">
        <v>36325</v>
      </c>
      <c r="T14799" t="s">
        <v>112</v>
      </c>
      <c r="U14799">
        <v>5.98577E-2</v>
      </c>
      <c r="Y14799">
        <v>30</v>
      </c>
      <c r="Z14799" s="97">
        <v>1100000000</v>
      </c>
    </row>
    <row r="14800" spans="1:26">
      <c r="A14800" t="s">
        <v>80</v>
      </c>
      <c r="B14800" t="s">
        <v>58</v>
      </c>
      <c r="C14800" t="s">
        <v>15</v>
      </c>
      <c r="D14800">
        <v>2014</v>
      </c>
      <c r="E14800">
        <v>14</v>
      </c>
      <c r="F14800">
        <v>1185.104</v>
      </c>
      <c r="G14800">
        <v>203.9539</v>
      </c>
      <c r="H14800">
        <v>85.544200000000004</v>
      </c>
      <c r="I14800">
        <v>60.45534</v>
      </c>
      <c r="J14800">
        <v>903.67330000000004</v>
      </c>
      <c r="K14800">
        <v>949.44709999999998</v>
      </c>
      <c r="L14800">
        <v>981.1499</v>
      </c>
      <c r="M14800">
        <v>1012.853</v>
      </c>
      <c r="N14800">
        <v>1058.627</v>
      </c>
      <c r="O14800">
        <v>548</v>
      </c>
      <c r="P14800">
        <v>136.74093999999999</v>
      </c>
      <c r="Q14800">
        <v>6</v>
      </c>
      <c r="R14800" s="75">
        <v>36325</v>
      </c>
      <c r="T14800" t="s">
        <v>112</v>
      </c>
      <c r="U14800">
        <v>5.98577E-2</v>
      </c>
      <c r="Y14800">
        <v>30</v>
      </c>
      <c r="Z14800" s="97">
        <v>1100000000</v>
      </c>
    </row>
    <row r="14801" spans="1:26">
      <c r="A14801" t="s">
        <v>80</v>
      </c>
      <c r="B14801" t="s">
        <v>58</v>
      </c>
      <c r="C14801" t="s">
        <v>15</v>
      </c>
      <c r="D14801">
        <v>2014</v>
      </c>
      <c r="E14801">
        <v>15</v>
      </c>
      <c r="F14801">
        <v>1172.115</v>
      </c>
      <c r="G14801">
        <v>203.84469999999999</v>
      </c>
      <c r="H14801">
        <v>86.956649999999996</v>
      </c>
      <c r="I14801">
        <v>60.414250000000003</v>
      </c>
      <c r="J14801">
        <v>890.84649999999999</v>
      </c>
      <c r="K14801">
        <v>936.58920000000001</v>
      </c>
      <c r="L14801">
        <v>968.27049999999997</v>
      </c>
      <c r="M14801">
        <v>999.95180000000005</v>
      </c>
      <c r="N14801">
        <v>1045.694</v>
      </c>
      <c r="O14801">
        <v>548</v>
      </c>
      <c r="P14801">
        <v>136.74093999999999</v>
      </c>
      <c r="Q14801">
        <v>6</v>
      </c>
      <c r="R14801" s="75">
        <v>36325</v>
      </c>
      <c r="T14801" t="s">
        <v>112</v>
      </c>
      <c r="U14801">
        <v>5.98577E-2</v>
      </c>
      <c r="Y14801">
        <v>30</v>
      </c>
      <c r="Z14801" s="97">
        <v>1100000000</v>
      </c>
    </row>
    <row r="14802" spans="1:26">
      <c r="A14802" t="s">
        <v>80</v>
      </c>
      <c r="B14802" t="s">
        <v>58</v>
      </c>
      <c r="C14802" t="s">
        <v>15</v>
      </c>
      <c r="D14802">
        <v>2014</v>
      </c>
      <c r="E14802">
        <v>16</v>
      </c>
      <c r="F14802">
        <v>1136.067</v>
      </c>
      <c r="G14802">
        <v>202.8064</v>
      </c>
      <c r="H14802">
        <v>87.963480000000004</v>
      </c>
      <c r="I14802">
        <v>60.501130000000003</v>
      </c>
      <c r="J14802">
        <v>855.72550000000001</v>
      </c>
      <c r="K14802">
        <v>901.53409999999997</v>
      </c>
      <c r="L14802">
        <v>933.26089999999999</v>
      </c>
      <c r="M14802">
        <v>964.98770000000002</v>
      </c>
      <c r="N14802">
        <v>1010.796</v>
      </c>
      <c r="O14802">
        <v>548</v>
      </c>
      <c r="P14802">
        <v>136.74093999999999</v>
      </c>
      <c r="Q14802">
        <v>6</v>
      </c>
      <c r="R14802" s="75">
        <v>36325</v>
      </c>
      <c r="T14802" t="s">
        <v>112</v>
      </c>
      <c r="U14802">
        <v>5.98577E-2</v>
      </c>
      <c r="Y14802">
        <v>30</v>
      </c>
      <c r="Z14802" s="97">
        <v>1100000000</v>
      </c>
    </row>
    <row r="14803" spans="1:26">
      <c r="A14803" t="s">
        <v>80</v>
      </c>
      <c r="B14803" t="s">
        <v>58</v>
      </c>
      <c r="C14803" t="s">
        <v>15</v>
      </c>
      <c r="D14803">
        <v>2014</v>
      </c>
      <c r="E14803">
        <v>17</v>
      </c>
      <c r="F14803">
        <v>1119.6410000000001</v>
      </c>
      <c r="G14803">
        <v>201.74039999999999</v>
      </c>
      <c r="H14803">
        <v>87.443299999999994</v>
      </c>
      <c r="I14803">
        <v>60.668669999999999</v>
      </c>
      <c r="J14803">
        <v>840.15110000000004</v>
      </c>
      <c r="K14803">
        <v>886.08640000000003</v>
      </c>
      <c r="L14803">
        <v>917.90110000000004</v>
      </c>
      <c r="M14803">
        <v>949.71579999999994</v>
      </c>
      <c r="N14803">
        <v>995.65110000000004</v>
      </c>
      <c r="O14803">
        <v>548</v>
      </c>
      <c r="P14803">
        <v>136.74093999999999</v>
      </c>
      <c r="Q14803">
        <v>6</v>
      </c>
      <c r="R14803" s="75">
        <v>36325</v>
      </c>
      <c r="T14803" t="s">
        <v>112</v>
      </c>
      <c r="U14803">
        <v>5.98577E-2</v>
      </c>
      <c r="Y14803">
        <v>30</v>
      </c>
      <c r="Z14803" s="97">
        <v>1110000000</v>
      </c>
    </row>
    <row r="14804" spans="1:26">
      <c r="A14804" t="s">
        <v>80</v>
      </c>
      <c r="B14804" t="s">
        <v>58</v>
      </c>
      <c r="C14804" t="s">
        <v>15</v>
      </c>
      <c r="D14804">
        <v>2014</v>
      </c>
      <c r="E14804">
        <v>18</v>
      </c>
      <c r="F14804">
        <v>1100.9839999999999</v>
      </c>
      <c r="G14804">
        <v>200.49</v>
      </c>
      <c r="H14804">
        <v>85.527860000000004</v>
      </c>
      <c r="I14804">
        <v>60.496879999999997</v>
      </c>
      <c r="J14804">
        <v>822.96360000000004</v>
      </c>
      <c r="K14804">
        <v>868.76890000000003</v>
      </c>
      <c r="L14804">
        <v>900.49350000000004</v>
      </c>
      <c r="M14804">
        <v>932.21810000000005</v>
      </c>
      <c r="N14804">
        <v>978.02340000000004</v>
      </c>
      <c r="O14804">
        <v>548</v>
      </c>
      <c r="P14804">
        <v>136.74093999999999</v>
      </c>
      <c r="Q14804">
        <v>6</v>
      </c>
      <c r="R14804" s="75">
        <v>36325</v>
      </c>
      <c r="T14804" t="s">
        <v>112</v>
      </c>
      <c r="U14804">
        <v>5.98577E-2</v>
      </c>
      <c r="Y14804">
        <v>30</v>
      </c>
      <c r="Z14804" s="97">
        <v>1100000000</v>
      </c>
    </row>
    <row r="14805" spans="1:26">
      <c r="A14805" t="s">
        <v>80</v>
      </c>
      <c r="B14805" t="s">
        <v>58</v>
      </c>
      <c r="C14805" t="s">
        <v>15</v>
      </c>
      <c r="D14805">
        <v>2014</v>
      </c>
      <c r="E14805">
        <v>19</v>
      </c>
      <c r="F14805">
        <v>1102.1099999999999</v>
      </c>
      <c r="G14805">
        <v>546.58219999999994</v>
      </c>
      <c r="H14805">
        <v>82.003680000000003</v>
      </c>
      <c r="I14805">
        <v>60.566850000000002</v>
      </c>
      <c r="J14805">
        <v>477.90800000000002</v>
      </c>
      <c r="K14805">
        <v>523.76620000000003</v>
      </c>
      <c r="L14805">
        <v>555.52750000000003</v>
      </c>
      <c r="M14805">
        <v>587.28880000000004</v>
      </c>
      <c r="N14805">
        <v>633.14710000000002</v>
      </c>
      <c r="O14805">
        <v>548</v>
      </c>
      <c r="P14805">
        <v>136.74093999999999</v>
      </c>
      <c r="Q14805">
        <v>6</v>
      </c>
      <c r="R14805" s="75">
        <v>36325</v>
      </c>
      <c r="T14805" t="s">
        <v>112</v>
      </c>
      <c r="U14805">
        <v>5.98577E-2</v>
      </c>
      <c r="Y14805">
        <v>30</v>
      </c>
      <c r="Z14805" s="97">
        <v>1100000000</v>
      </c>
    </row>
    <row r="14806" spans="1:26">
      <c r="A14806" t="s">
        <v>80</v>
      </c>
      <c r="B14806" t="s">
        <v>58</v>
      </c>
      <c r="C14806" t="s">
        <v>15</v>
      </c>
      <c r="D14806">
        <v>2014</v>
      </c>
      <c r="E14806">
        <v>20</v>
      </c>
      <c r="F14806">
        <v>1099.9480000000001</v>
      </c>
      <c r="G14806">
        <v>888.12379999999996</v>
      </c>
      <c r="H14806">
        <v>77.840260000000001</v>
      </c>
      <c r="I14806">
        <v>60.488239999999998</v>
      </c>
      <c r="J14806">
        <v>134.3049</v>
      </c>
      <c r="K14806">
        <v>180.1037</v>
      </c>
      <c r="L14806">
        <v>211.8237</v>
      </c>
      <c r="M14806">
        <v>243.5438</v>
      </c>
      <c r="N14806">
        <v>289.34249999999997</v>
      </c>
      <c r="O14806">
        <v>548</v>
      </c>
      <c r="P14806">
        <v>136.74093999999999</v>
      </c>
      <c r="Q14806">
        <v>6</v>
      </c>
      <c r="R14806" s="75">
        <v>36325</v>
      </c>
      <c r="T14806" t="s">
        <v>112</v>
      </c>
      <c r="U14806">
        <v>5.98577E-2</v>
      </c>
      <c r="Y14806">
        <v>30</v>
      </c>
      <c r="Z14806" s="97">
        <v>1100000000</v>
      </c>
    </row>
    <row r="14807" spans="1:26">
      <c r="A14807" t="s">
        <v>80</v>
      </c>
      <c r="B14807" t="s">
        <v>58</v>
      </c>
      <c r="C14807" t="s">
        <v>15</v>
      </c>
      <c r="D14807">
        <v>2014</v>
      </c>
      <c r="E14807">
        <v>21</v>
      </c>
      <c r="F14807">
        <v>1103.1880000000001</v>
      </c>
      <c r="G14807">
        <v>966.56240000000003</v>
      </c>
      <c r="H14807">
        <v>73.0458</v>
      </c>
      <c r="I14807">
        <v>60.612270000000002</v>
      </c>
      <c r="J14807">
        <v>58.948230000000002</v>
      </c>
      <c r="K14807">
        <v>104.8409</v>
      </c>
      <c r="L14807">
        <v>136.626</v>
      </c>
      <c r="M14807">
        <v>168.4111</v>
      </c>
      <c r="N14807">
        <v>214.30369999999999</v>
      </c>
      <c r="O14807">
        <v>548</v>
      </c>
      <c r="P14807">
        <v>136.74093999999999</v>
      </c>
      <c r="Q14807">
        <v>6</v>
      </c>
      <c r="R14807" s="75">
        <v>36325</v>
      </c>
      <c r="T14807" t="s">
        <v>112</v>
      </c>
      <c r="U14807">
        <v>5.98577E-2</v>
      </c>
      <c r="Y14807">
        <v>30</v>
      </c>
      <c r="Z14807" s="97">
        <v>1100000000</v>
      </c>
    </row>
    <row r="14808" spans="1:26">
      <c r="A14808" t="s">
        <v>80</v>
      </c>
      <c r="B14808" t="s">
        <v>58</v>
      </c>
      <c r="C14808" t="s">
        <v>15</v>
      </c>
      <c r="D14808">
        <v>2014</v>
      </c>
      <c r="E14808">
        <v>22</v>
      </c>
      <c r="F14808">
        <v>1099.653</v>
      </c>
      <c r="G14808">
        <v>1021.44</v>
      </c>
      <c r="H14808">
        <v>70.697720000000004</v>
      </c>
      <c r="I14808">
        <v>60.74689</v>
      </c>
      <c r="J14808">
        <v>0.36303970000000002</v>
      </c>
      <c r="K14808">
        <v>46.357619999999997</v>
      </c>
      <c r="L14808">
        <v>78.213319999999996</v>
      </c>
      <c r="M14808">
        <v>110.069</v>
      </c>
      <c r="N14808">
        <v>156.06360000000001</v>
      </c>
      <c r="O14808">
        <v>548</v>
      </c>
      <c r="P14808">
        <v>136.74093999999999</v>
      </c>
      <c r="Q14808">
        <v>6</v>
      </c>
      <c r="R14808" s="75">
        <v>36325</v>
      </c>
      <c r="T14808" t="s">
        <v>112</v>
      </c>
      <c r="U14808">
        <v>5.98577E-2</v>
      </c>
      <c r="Y14808">
        <v>30</v>
      </c>
      <c r="Z14808" s="97">
        <v>1110000000</v>
      </c>
    </row>
    <row r="14809" spans="1:26">
      <c r="A14809" t="s">
        <v>80</v>
      </c>
      <c r="B14809" t="s">
        <v>58</v>
      </c>
      <c r="C14809" t="s">
        <v>15</v>
      </c>
      <c r="D14809">
        <v>2014</v>
      </c>
      <c r="E14809">
        <v>23</v>
      </c>
      <c r="F14809">
        <v>1078.4570000000001</v>
      </c>
      <c r="G14809">
        <v>1031.4110000000001</v>
      </c>
      <c r="H14809">
        <v>68.968249999999998</v>
      </c>
      <c r="I14809">
        <v>60.074280000000002</v>
      </c>
      <c r="J14809">
        <v>-29.942630000000001</v>
      </c>
      <c r="K14809">
        <v>15.542669999999999</v>
      </c>
      <c r="L14809">
        <v>47.045650000000002</v>
      </c>
      <c r="M14809">
        <v>78.548640000000006</v>
      </c>
      <c r="N14809">
        <v>124.0339</v>
      </c>
      <c r="O14809">
        <v>548</v>
      </c>
      <c r="P14809">
        <v>136.74093999999999</v>
      </c>
      <c r="Q14809">
        <v>6</v>
      </c>
      <c r="R14809" s="75">
        <v>36325</v>
      </c>
      <c r="T14809" t="s">
        <v>112</v>
      </c>
      <c r="U14809">
        <v>5.98577E-2</v>
      </c>
      <c r="Y14809">
        <v>30</v>
      </c>
      <c r="Z14809" s="97">
        <v>1080000000</v>
      </c>
    </row>
    <row r="14810" spans="1:26">
      <c r="A14810" t="s">
        <v>80</v>
      </c>
      <c r="B14810" t="s">
        <v>58</v>
      </c>
      <c r="C14810" t="s">
        <v>15</v>
      </c>
      <c r="D14810">
        <v>2014</v>
      </c>
      <c r="E14810">
        <v>24</v>
      </c>
      <c r="F14810">
        <v>1046.6759999999999</v>
      </c>
      <c r="G14810">
        <v>1026.8040000000001</v>
      </c>
      <c r="H14810">
        <v>67.298810000000003</v>
      </c>
      <c r="I14810">
        <v>60.071669999999997</v>
      </c>
      <c r="J14810">
        <v>-57.112749999999998</v>
      </c>
      <c r="K14810">
        <v>-11.62942</v>
      </c>
      <c r="L14810">
        <v>19.87219</v>
      </c>
      <c r="M14810">
        <v>51.373809999999999</v>
      </c>
      <c r="N14810">
        <v>96.857140000000001</v>
      </c>
      <c r="O14810">
        <v>548</v>
      </c>
      <c r="P14810">
        <v>136.74093999999999</v>
      </c>
      <c r="Q14810">
        <v>6</v>
      </c>
      <c r="R14810" s="75">
        <v>36325</v>
      </c>
      <c r="T14810" t="s">
        <v>112</v>
      </c>
      <c r="U14810">
        <v>5.98577E-2</v>
      </c>
      <c r="Y14810">
        <v>30</v>
      </c>
      <c r="Z14810" s="97">
        <v>1080000000</v>
      </c>
    </row>
    <row r="14811" spans="1:26">
      <c r="A14811" t="s">
        <v>80</v>
      </c>
      <c r="B14811" t="s">
        <v>58</v>
      </c>
      <c r="C14811" t="s">
        <v>16</v>
      </c>
      <c r="D14811">
        <v>2014</v>
      </c>
      <c r="E14811">
        <v>1</v>
      </c>
      <c r="F14811">
        <v>1006.2859999999999</v>
      </c>
      <c r="G14811">
        <v>1006.2859999999999</v>
      </c>
      <c r="H14811">
        <v>70.679910000000007</v>
      </c>
      <c r="I14811">
        <v>60.029789999999998</v>
      </c>
      <c r="J14811">
        <v>-76.931269999999998</v>
      </c>
      <c r="K14811">
        <v>-31.479649999999999</v>
      </c>
      <c r="L14811">
        <v>0</v>
      </c>
      <c r="M14811">
        <v>31.479649999999999</v>
      </c>
      <c r="N14811">
        <v>76.931269999999998</v>
      </c>
      <c r="O14811">
        <v>548</v>
      </c>
      <c r="P14811">
        <v>136.74093999999999</v>
      </c>
      <c r="Q14811">
        <v>7</v>
      </c>
      <c r="R14811" s="75">
        <v>39266</v>
      </c>
      <c r="T14811" t="s">
        <v>112</v>
      </c>
      <c r="U14811">
        <v>5.91408E-2</v>
      </c>
      <c r="Y14811">
        <v>30</v>
      </c>
      <c r="Z14811" s="97">
        <v>1080000000</v>
      </c>
    </row>
    <row r="14812" spans="1:26">
      <c r="A14812" t="s">
        <v>80</v>
      </c>
      <c r="B14812" t="s">
        <v>58</v>
      </c>
      <c r="C14812" t="s">
        <v>16</v>
      </c>
      <c r="D14812">
        <v>2014</v>
      </c>
      <c r="E14812">
        <v>2</v>
      </c>
      <c r="F14812">
        <v>997.80539999999996</v>
      </c>
      <c r="G14812">
        <v>997.80539999999996</v>
      </c>
      <c r="H14812">
        <v>69.170509999999993</v>
      </c>
      <c r="I14812">
        <v>60.021529999999998</v>
      </c>
      <c r="J14812">
        <v>-76.920680000000004</v>
      </c>
      <c r="K14812">
        <v>-31.47532</v>
      </c>
      <c r="L14812">
        <v>0</v>
      </c>
      <c r="M14812">
        <v>31.47532</v>
      </c>
      <c r="N14812">
        <v>76.920680000000004</v>
      </c>
      <c r="O14812">
        <v>548</v>
      </c>
      <c r="P14812">
        <v>136.74093999999999</v>
      </c>
      <c r="Q14812">
        <v>7</v>
      </c>
      <c r="R14812" s="75">
        <v>39266</v>
      </c>
      <c r="T14812" t="s">
        <v>112</v>
      </c>
      <c r="U14812">
        <v>5.91408E-2</v>
      </c>
      <c r="Y14812">
        <v>30</v>
      </c>
      <c r="Z14812" s="97">
        <v>1080000000</v>
      </c>
    </row>
    <row r="14813" spans="1:26">
      <c r="A14813" t="s">
        <v>80</v>
      </c>
      <c r="B14813" t="s">
        <v>58</v>
      </c>
      <c r="C14813" t="s">
        <v>16</v>
      </c>
      <c r="D14813">
        <v>2014</v>
      </c>
      <c r="E14813">
        <v>3</v>
      </c>
      <c r="F14813">
        <v>998.45129999999995</v>
      </c>
      <c r="G14813">
        <v>998.45129999999995</v>
      </c>
      <c r="H14813">
        <v>67.994829999999993</v>
      </c>
      <c r="I14813">
        <v>60.047199999999997</v>
      </c>
      <c r="J14813">
        <v>-76.953580000000002</v>
      </c>
      <c r="K14813">
        <v>-31.488779999999998</v>
      </c>
      <c r="L14813">
        <v>0</v>
      </c>
      <c r="M14813">
        <v>31.488779999999998</v>
      </c>
      <c r="N14813">
        <v>76.953580000000002</v>
      </c>
      <c r="O14813">
        <v>548</v>
      </c>
      <c r="P14813">
        <v>136.74093999999999</v>
      </c>
      <c r="Q14813">
        <v>7</v>
      </c>
      <c r="R14813" s="75">
        <v>39266</v>
      </c>
      <c r="T14813" t="s">
        <v>112</v>
      </c>
      <c r="U14813">
        <v>5.91408E-2</v>
      </c>
      <c r="Y14813">
        <v>30</v>
      </c>
      <c r="Z14813" s="97">
        <v>1080000000</v>
      </c>
    </row>
    <row r="14814" spans="1:26">
      <c r="A14814" t="s">
        <v>80</v>
      </c>
      <c r="B14814" t="s">
        <v>58</v>
      </c>
      <c r="C14814" t="s">
        <v>16</v>
      </c>
      <c r="D14814">
        <v>2014</v>
      </c>
      <c r="E14814">
        <v>4</v>
      </c>
      <c r="F14814">
        <v>1005.606</v>
      </c>
      <c r="G14814">
        <v>1005.606</v>
      </c>
      <c r="H14814">
        <v>67.074169999999995</v>
      </c>
      <c r="I14814">
        <v>60.059130000000003</v>
      </c>
      <c r="J14814">
        <v>-76.968869999999995</v>
      </c>
      <c r="K14814">
        <v>-31.495039999999999</v>
      </c>
      <c r="L14814">
        <v>0</v>
      </c>
      <c r="M14814">
        <v>31.495039999999999</v>
      </c>
      <c r="N14814">
        <v>76.968869999999995</v>
      </c>
      <c r="O14814">
        <v>548</v>
      </c>
      <c r="P14814">
        <v>136.74093999999999</v>
      </c>
      <c r="Q14814">
        <v>7</v>
      </c>
      <c r="R14814" s="75">
        <v>39266</v>
      </c>
      <c r="T14814" t="s">
        <v>112</v>
      </c>
      <c r="U14814">
        <v>5.91408E-2</v>
      </c>
      <c r="Y14814">
        <v>30</v>
      </c>
      <c r="Z14814" s="97">
        <v>1080000000</v>
      </c>
    </row>
    <row r="14815" spans="1:26">
      <c r="A14815" t="s">
        <v>80</v>
      </c>
      <c r="B14815" t="s">
        <v>58</v>
      </c>
      <c r="C14815" t="s">
        <v>16</v>
      </c>
      <c r="D14815">
        <v>2014</v>
      </c>
      <c r="E14815">
        <v>5</v>
      </c>
      <c r="F14815">
        <v>1044.559</v>
      </c>
      <c r="G14815">
        <v>1044.559</v>
      </c>
      <c r="H14815">
        <v>66.171430000000001</v>
      </c>
      <c r="I14815">
        <v>60.326160000000002</v>
      </c>
      <c r="J14815">
        <v>-77.311089999999993</v>
      </c>
      <c r="K14815">
        <v>-31.635069999999999</v>
      </c>
      <c r="L14815">
        <v>0</v>
      </c>
      <c r="M14815">
        <v>31.635069999999999</v>
      </c>
      <c r="N14815">
        <v>77.311089999999993</v>
      </c>
      <c r="O14815">
        <v>548</v>
      </c>
      <c r="P14815">
        <v>136.74093999999999</v>
      </c>
      <c r="Q14815">
        <v>7</v>
      </c>
      <c r="R14815" s="75">
        <v>39266</v>
      </c>
      <c r="T14815" t="s">
        <v>112</v>
      </c>
      <c r="U14815">
        <v>5.91408E-2</v>
      </c>
      <c r="Y14815">
        <v>30</v>
      </c>
      <c r="Z14815" s="97">
        <v>1090000000</v>
      </c>
    </row>
    <row r="14816" spans="1:26">
      <c r="A14816" t="s">
        <v>80</v>
      </c>
      <c r="B14816" t="s">
        <v>58</v>
      </c>
      <c r="C14816" t="s">
        <v>16</v>
      </c>
      <c r="D14816">
        <v>2014</v>
      </c>
      <c r="E14816">
        <v>6</v>
      </c>
      <c r="F14816">
        <v>1091.4190000000001</v>
      </c>
      <c r="G14816">
        <v>1091.4190000000001</v>
      </c>
      <c r="H14816">
        <v>65.765420000000006</v>
      </c>
      <c r="I14816">
        <v>60.35528</v>
      </c>
      <c r="J14816">
        <v>-77.348399999999998</v>
      </c>
      <c r="K14816">
        <v>-31.65034</v>
      </c>
      <c r="L14816">
        <v>0</v>
      </c>
      <c r="M14816">
        <v>31.65034</v>
      </c>
      <c r="N14816">
        <v>77.348399999999998</v>
      </c>
      <c r="O14816">
        <v>548</v>
      </c>
      <c r="P14816">
        <v>136.74093999999999</v>
      </c>
      <c r="Q14816">
        <v>7</v>
      </c>
      <c r="R14816" s="75">
        <v>39266</v>
      </c>
      <c r="T14816" t="s">
        <v>112</v>
      </c>
      <c r="U14816">
        <v>5.91408E-2</v>
      </c>
      <c r="Y14816">
        <v>30</v>
      </c>
      <c r="Z14816" s="97">
        <v>1090000000</v>
      </c>
    </row>
    <row r="14817" spans="1:26">
      <c r="A14817" t="s">
        <v>80</v>
      </c>
      <c r="B14817" t="s">
        <v>58</v>
      </c>
      <c r="C14817" t="s">
        <v>16</v>
      </c>
      <c r="D14817">
        <v>2014</v>
      </c>
      <c r="E14817">
        <v>7</v>
      </c>
      <c r="F14817">
        <v>1125.3240000000001</v>
      </c>
      <c r="G14817">
        <v>1125.3240000000001</v>
      </c>
      <c r="H14817">
        <v>66.459639999999993</v>
      </c>
      <c r="I14817">
        <v>60.303809999999999</v>
      </c>
      <c r="J14817">
        <v>-77.282449999999997</v>
      </c>
      <c r="K14817">
        <v>-31.623349999999999</v>
      </c>
      <c r="L14817">
        <v>0</v>
      </c>
      <c r="M14817">
        <v>31.623349999999999</v>
      </c>
      <c r="N14817">
        <v>77.282449999999997</v>
      </c>
      <c r="O14817">
        <v>548</v>
      </c>
      <c r="P14817">
        <v>136.74093999999999</v>
      </c>
      <c r="Q14817">
        <v>7</v>
      </c>
      <c r="R14817" s="75">
        <v>39266</v>
      </c>
      <c r="T14817" t="s">
        <v>112</v>
      </c>
      <c r="U14817">
        <v>5.91408E-2</v>
      </c>
      <c r="Y14817">
        <v>30</v>
      </c>
      <c r="Z14817" s="97">
        <v>1090000000</v>
      </c>
    </row>
    <row r="14818" spans="1:26">
      <c r="A14818" t="s">
        <v>80</v>
      </c>
      <c r="B14818" t="s">
        <v>58</v>
      </c>
      <c r="C14818" t="s">
        <v>16</v>
      </c>
      <c r="D14818">
        <v>2014</v>
      </c>
      <c r="E14818">
        <v>8</v>
      </c>
      <c r="F14818">
        <v>1197.7909999999999</v>
      </c>
      <c r="G14818">
        <v>1197.7909999999999</v>
      </c>
      <c r="H14818">
        <v>70.524169999999998</v>
      </c>
      <c r="I14818">
        <v>60.670879999999997</v>
      </c>
      <c r="J14818">
        <v>-77.752859999999998</v>
      </c>
      <c r="K14818">
        <v>-31.815840000000001</v>
      </c>
      <c r="L14818">
        <v>0</v>
      </c>
      <c r="M14818">
        <v>31.815840000000001</v>
      </c>
      <c r="N14818">
        <v>77.752859999999998</v>
      </c>
      <c r="O14818">
        <v>548</v>
      </c>
      <c r="P14818">
        <v>136.74093999999999</v>
      </c>
      <c r="Q14818">
        <v>7</v>
      </c>
      <c r="R14818" s="75">
        <v>39266</v>
      </c>
      <c r="T14818" t="s">
        <v>112</v>
      </c>
      <c r="U14818">
        <v>5.91408E-2</v>
      </c>
      <c r="Y14818">
        <v>30</v>
      </c>
      <c r="Z14818" s="97">
        <v>1110000000</v>
      </c>
    </row>
    <row r="14819" spans="1:26">
      <c r="A14819" t="s">
        <v>80</v>
      </c>
      <c r="B14819" t="s">
        <v>58</v>
      </c>
      <c r="C14819" t="s">
        <v>16</v>
      </c>
      <c r="D14819">
        <v>2014</v>
      </c>
      <c r="E14819">
        <v>9</v>
      </c>
      <c r="F14819">
        <v>1218.058</v>
      </c>
      <c r="G14819">
        <v>1218.058</v>
      </c>
      <c r="H14819">
        <v>75.859960000000001</v>
      </c>
      <c r="I14819">
        <v>60.623390000000001</v>
      </c>
      <c r="J14819">
        <v>-77.692009999999996</v>
      </c>
      <c r="K14819">
        <v>-31.790939999999999</v>
      </c>
      <c r="L14819">
        <v>0</v>
      </c>
      <c r="M14819">
        <v>31.790939999999999</v>
      </c>
      <c r="N14819">
        <v>77.692009999999996</v>
      </c>
      <c r="O14819">
        <v>548</v>
      </c>
      <c r="P14819">
        <v>136.74093999999999</v>
      </c>
      <c r="Q14819">
        <v>7</v>
      </c>
      <c r="R14819" s="75">
        <v>39266</v>
      </c>
      <c r="T14819" t="s">
        <v>112</v>
      </c>
      <c r="U14819">
        <v>5.91408E-2</v>
      </c>
      <c r="Y14819">
        <v>30</v>
      </c>
      <c r="Z14819" s="97">
        <v>1100000000</v>
      </c>
    </row>
    <row r="14820" spans="1:26">
      <c r="A14820" t="s">
        <v>80</v>
      </c>
      <c r="B14820" t="s">
        <v>58</v>
      </c>
      <c r="C14820" t="s">
        <v>16</v>
      </c>
      <c r="D14820">
        <v>2014</v>
      </c>
      <c r="E14820">
        <v>10</v>
      </c>
      <c r="F14820">
        <v>1217.682</v>
      </c>
      <c r="G14820">
        <v>1217.682</v>
      </c>
      <c r="H14820">
        <v>80.183149999999998</v>
      </c>
      <c r="I14820">
        <v>60.586480000000002</v>
      </c>
      <c r="J14820">
        <v>-77.644689999999997</v>
      </c>
      <c r="K14820">
        <v>-31.77158</v>
      </c>
      <c r="L14820">
        <v>0</v>
      </c>
      <c r="M14820">
        <v>31.77158</v>
      </c>
      <c r="N14820">
        <v>77.644689999999997</v>
      </c>
      <c r="O14820">
        <v>548</v>
      </c>
      <c r="P14820">
        <v>136.74093999999999</v>
      </c>
      <c r="Q14820">
        <v>7</v>
      </c>
      <c r="R14820" s="75">
        <v>39266</v>
      </c>
      <c r="T14820" t="s">
        <v>112</v>
      </c>
      <c r="U14820">
        <v>5.91408E-2</v>
      </c>
      <c r="Y14820">
        <v>30</v>
      </c>
      <c r="Z14820" s="97">
        <v>1100000000</v>
      </c>
    </row>
    <row r="14821" spans="1:26">
      <c r="A14821" t="s">
        <v>80</v>
      </c>
      <c r="B14821" t="s">
        <v>58</v>
      </c>
      <c r="C14821" t="s">
        <v>16</v>
      </c>
      <c r="D14821">
        <v>2014</v>
      </c>
      <c r="E14821">
        <v>11</v>
      </c>
      <c r="F14821">
        <v>1221.3230000000001</v>
      </c>
      <c r="G14821">
        <v>1221.9849999999999</v>
      </c>
      <c r="H14821">
        <v>82.908330000000007</v>
      </c>
      <c r="I14821">
        <v>60.754739999999998</v>
      </c>
      <c r="J14821">
        <v>-78.522559999999999</v>
      </c>
      <c r="K14821">
        <v>-32.52205</v>
      </c>
      <c r="L14821">
        <v>-0.66223140000000003</v>
      </c>
      <c r="M14821">
        <v>31.197579999999999</v>
      </c>
      <c r="N14821">
        <v>77.198099999999997</v>
      </c>
      <c r="O14821">
        <v>548</v>
      </c>
      <c r="P14821">
        <v>136.74093999999999</v>
      </c>
      <c r="Q14821">
        <v>7</v>
      </c>
      <c r="R14821" s="75">
        <v>39266</v>
      </c>
      <c r="T14821" t="s">
        <v>112</v>
      </c>
      <c r="U14821">
        <v>5.91408E-2</v>
      </c>
      <c r="Y14821">
        <v>30</v>
      </c>
      <c r="Z14821" s="97">
        <v>1110000000</v>
      </c>
    </row>
    <row r="14822" spans="1:26">
      <c r="A14822" t="s">
        <v>80</v>
      </c>
      <c r="B14822" t="s">
        <v>58</v>
      </c>
      <c r="C14822" t="s">
        <v>16</v>
      </c>
      <c r="D14822">
        <v>2014</v>
      </c>
      <c r="E14822">
        <v>12</v>
      </c>
      <c r="F14822">
        <v>1216.287</v>
      </c>
      <c r="G14822">
        <v>1215.021</v>
      </c>
      <c r="H14822">
        <v>85.10942</v>
      </c>
      <c r="I14822">
        <v>60.531529999999997</v>
      </c>
      <c r="J14822">
        <v>-76.3078</v>
      </c>
      <c r="K14822">
        <v>-30.476289999999999</v>
      </c>
      <c r="L14822">
        <v>1.2664789999999999</v>
      </c>
      <c r="M14822">
        <v>33.009250000000002</v>
      </c>
      <c r="N14822">
        <v>78.840760000000003</v>
      </c>
      <c r="O14822">
        <v>548</v>
      </c>
      <c r="P14822">
        <v>136.74093999999999</v>
      </c>
      <c r="Q14822">
        <v>7</v>
      </c>
      <c r="R14822" s="75">
        <v>39266</v>
      </c>
      <c r="T14822" t="s">
        <v>112</v>
      </c>
      <c r="U14822">
        <v>5.91408E-2</v>
      </c>
      <c r="Y14822">
        <v>30</v>
      </c>
      <c r="Z14822" s="97">
        <v>1100000000</v>
      </c>
    </row>
    <row r="14823" spans="1:26">
      <c r="A14823" t="s">
        <v>80</v>
      </c>
      <c r="B14823" t="s">
        <v>58</v>
      </c>
      <c r="C14823" t="s">
        <v>16</v>
      </c>
      <c r="D14823">
        <v>2014</v>
      </c>
      <c r="E14823">
        <v>13</v>
      </c>
      <c r="F14823">
        <v>1199.9269999999999</v>
      </c>
      <c r="G14823">
        <v>734.94119999999998</v>
      </c>
      <c r="H14823">
        <v>87.609780000000001</v>
      </c>
      <c r="I14823">
        <v>60.576270000000001</v>
      </c>
      <c r="J14823">
        <v>387.3544</v>
      </c>
      <c r="K14823">
        <v>433.21980000000002</v>
      </c>
      <c r="L14823">
        <v>464.98599999999999</v>
      </c>
      <c r="M14823">
        <v>496.75229999999999</v>
      </c>
      <c r="N14823">
        <v>542.61760000000004</v>
      </c>
      <c r="O14823">
        <v>548</v>
      </c>
      <c r="P14823">
        <v>136.74093999999999</v>
      </c>
      <c r="Q14823">
        <v>7</v>
      </c>
      <c r="R14823" s="75">
        <v>39266</v>
      </c>
      <c r="T14823" t="s">
        <v>112</v>
      </c>
      <c r="U14823">
        <v>5.91408E-2</v>
      </c>
      <c r="Y14823">
        <v>30</v>
      </c>
      <c r="Z14823" s="97">
        <v>1100000000</v>
      </c>
    </row>
    <row r="14824" spans="1:26">
      <c r="A14824" t="s">
        <v>80</v>
      </c>
      <c r="B14824" t="s">
        <v>58</v>
      </c>
      <c r="C14824" t="s">
        <v>16</v>
      </c>
      <c r="D14824">
        <v>2014</v>
      </c>
      <c r="E14824">
        <v>14</v>
      </c>
      <c r="F14824">
        <v>1179.5909999999999</v>
      </c>
      <c r="G14824">
        <v>205.38120000000001</v>
      </c>
      <c r="H14824">
        <v>89.578620000000001</v>
      </c>
      <c r="I14824">
        <v>60.60671</v>
      </c>
      <c r="J14824">
        <v>896.53920000000005</v>
      </c>
      <c r="K14824">
        <v>942.42769999999996</v>
      </c>
      <c r="L14824">
        <v>974.20979999999997</v>
      </c>
      <c r="M14824">
        <v>1005.992</v>
      </c>
      <c r="N14824">
        <v>1051.8800000000001</v>
      </c>
      <c r="O14824">
        <v>548</v>
      </c>
      <c r="P14824">
        <v>136.74093999999999</v>
      </c>
      <c r="Q14824">
        <v>7</v>
      </c>
      <c r="R14824" s="75">
        <v>39266</v>
      </c>
      <c r="T14824" t="s">
        <v>112</v>
      </c>
      <c r="U14824">
        <v>5.91408E-2</v>
      </c>
      <c r="Y14824">
        <v>30</v>
      </c>
      <c r="Z14824" s="97">
        <v>1100000000</v>
      </c>
    </row>
    <row r="14825" spans="1:26">
      <c r="A14825" t="s">
        <v>80</v>
      </c>
      <c r="B14825" t="s">
        <v>58</v>
      </c>
      <c r="C14825" t="s">
        <v>16</v>
      </c>
      <c r="D14825">
        <v>2014</v>
      </c>
      <c r="E14825">
        <v>15</v>
      </c>
      <c r="F14825">
        <v>1160.5940000000001</v>
      </c>
      <c r="G14825">
        <v>205.02760000000001</v>
      </c>
      <c r="H14825">
        <v>90.130260000000007</v>
      </c>
      <c r="I14825">
        <v>60.54195</v>
      </c>
      <c r="J14825">
        <v>877.97860000000003</v>
      </c>
      <c r="K14825">
        <v>923.81790000000001</v>
      </c>
      <c r="L14825">
        <v>955.56619999999998</v>
      </c>
      <c r="M14825">
        <v>987.31449999999995</v>
      </c>
      <c r="N14825">
        <v>1033.154</v>
      </c>
      <c r="O14825">
        <v>548</v>
      </c>
      <c r="P14825">
        <v>136.74093999999999</v>
      </c>
      <c r="Q14825">
        <v>7</v>
      </c>
      <c r="R14825" s="75">
        <v>39266</v>
      </c>
      <c r="T14825" t="s">
        <v>112</v>
      </c>
      <c r="U14825">
        <v>5.91408E-2</v>
      </c>
      <c r="Y14825">
        <v>30</v>
      </c>
      <c r="Z14825" s="97">
        <v>1100000000</v>
      </c>
    </row>
    <row r="14826" spans="1:26">
      <c r="A14826" t="s">
        <v>80</v>
      </c>
      <c r="B14826" t="s">
        <v>58</v>
      </c>
      <c r="C14826" t="s">
        <v>16</v>
      </c>
      <c r="D14826">
        <v>2014</v>
      </c>
      <c r="E14826">
        <v>16</v>
      </c>
      <c r="F14826">
        <v>1136.9780000000001</v>
      </c>
      <c r="G14826">
        <v>203.82249999999999</v>
      </c>
      <c r="H14826">
        <v>90.263040000000004</v>
      </c>
      <c r="I14826">
        <v>60.697510000000001</v>
      </c>
      <c r="J14826">
        <v>855.3682</v>
      </c>
      <c r="K14826">
        <v>901.32529999999997</v>
      </c>
      <c r="L14826">
        <v>933.15520000000004</v>
      </c>
      <c r="M14826">
        <v>964.98490000000004</v>
      </c>
      <c r="N14826">
        <v>1010.942</v>
      </c>
      <c r="O14826">
        <v>548</v>
      </c>
      <c r="P14826">
        <v>136.74093999999999</v>
      </c>
      <c r="Q14826">
        <v>7</v>
      </c>
      <c r="R14826" s="75">
        <v>39266</v>
      </c>
      <c r="T14826" t="s">
        <v>112</v>
      </c>
      <c r="U14826">
        <v>5.91408E-2</v>
      </c>
      <c r="Y14826">
        <v>30</v>
      </c>
      <c r="Z14826" s="97">
        <v>1110000000</v>
      </c>
    </row>
    <row r="14827" spans="1:26">
      <c r="A14827" t="s">
        <v>80</v>
      </c>
      <c r="B14827" t="s">
        <v>58</v>
      </c>
      <c r="C14827" t="s">
        <v>16</v>
      </c>
      <c r="D14827">
        <v>2014</v>
      </c>
      <c r="E14827">
        <v>17</v>
      </c>
      <c r="F14827">
        <v>1108.1110000000001</v>
      </c>
      <c r="G14827">
        <v>202.40889999999999</v>
      </c>
      <c r="H14827">
        <v>89.636589999999998</v>
      </c>
      <c r="I14827">
        <v>60.62312</v>
      </c>
      <c r="J14827">
        <v>828.01009999999997</v>
      </c>
      <c r="K14827">
        <v>873.91099999999994</v>
      </c>
      <c r="L14827">
        <v>905.70180000000005</v>
      </c>
      <c r="M14827">
        <v>937.49260000000004</v>
      </c>
      <c r="N14827">
        <v>983.39340000000004</v>
      </c>
      <c r="O14827">
        <v>548</v>
      </c>
      <c r="P14827">
        <v>136.74093999999999</v>
      </c>
      <c r="Q14827">
        <v>7</v>
      </c>
      <c r="R14827" s="75">
        <v>39266</v>
      </c>
      <c r="T14827" t="s">
        <v>112</v>
      </c>
      <c r="U14827">
        <v>5.91408E-2</v>
      </c>
      <c r="Y14827">
        <v>30</v>
      </c>
      <c r="Z14827" s="97">
        <v>1100000000</v>
      </c>
    </row>
    <row r="14828" spans="1:26">
      <c r="A14828" t="s">
        <v>80</v>
      </c>
      <c r="B14828" t="s">
        <v>58</v>
      </c>
      <c r="C14828" t="s">
        <v>16</v>
      </c>
      <c r="D14828">
        <v>2014</v>
      </c>
      <c r="E14828">
        <v>18</v>
      </c>
      <c r="F14828">
        <v>1099.0989999999999</v>
      </c>
      <c r="G14828">
        <v>201.33770000000001</v>
      </c>
      <c r="H14828">
        <v>88.627359999999996</v>
      </c>
      <c r="I14828">
        <v>60.727170000000001</v>
      </c>
      <c r="J14828">
        <v>819.93679999999995</v>
      </c>
      <c r="K14828">
        <v>865.91639999999995</v>
      </c>
      <c r="L14828">
        <v>897.76179999999999</v>
      </c>
      <c r="M14828">
        <v>929.60709999999995</v>
      </c>
      <c r="N14828">
        <v>975.58680000000004</v>
      </c>
      <c r="O14828">
        <v>548</v>
      </c>
      <c r="P14828">
        <v>136.74093999999999</v>
      </c>
      <c r="Q14828">
        <v>7</v>
      </c>
      <c r="R14828" s="75">
        <v>39266</v>
      </c>
      <c r="T14828" t="s">
        <v>112</v>
      </c>
      <c r="U14828">
        <v>5.91408E-2</v>
      </c>
      <c r="Y14828">
        <v>30</v>
      </c>
      <c r="Z14828" s="97">
        <v>1110000000</v>
      </c>
    </row>
    <row r="14829" spans="1:26">
      <c r="A14829" t="s">
        <v>80</v>
      </c>
      <c r="B14829" t="s">
        <v>58</v>
      </c>
      <c r="C14829" t="s">
        <v>16</v>
      </c>
      <c r="D14829">
        <v>2014</v>
      </c>
      <c r="E14829">
        <v>19</v>
      </c>
      <c r="F14829">
        <v>1088.5540000000001</v>
      </c>
      <c r="G14829">
        <v>545.0729</v>
      </c>
      <c r="H14829">
        <v>86.848190000000002</v>
      </c>
      <c r="I14829">
        <v>60.628920000000001</v>
      </c>
      <c r="J14829">
        <v>465.7817</v>
      </c>
      <c r="K14829">
        <v>511.68700000000001</v>
      </c>
      <c r="L14829">
        <v>543.48080000000004</v>
      </c>
      <c r="M14829">
        <v>575.27459999999996</v>
      </c>
      <c r="N14829">
        <v>621.17989999999998</v>
      </c>
      <c r="O14829">
        <v>548</v>
      </c>
      <c r="P14829">
        <v>136.74093999999999</v>
      </c>
      <c r="Q14829">
        <v>7</v>
      </c>
      <c r="R14829" s="75">
        <v>39266</v>
      </c>
      <c r="T14829" t="s">
        <v>112</v>
      </c>
      <c r="U14829">
        <v>5.91408E-2</v>
      </c>
      <c r="Y14829">
        <v>30</v>
      </c>
      <c r="Z14829" s="97">
        <v>1100000000</v>
      </c>
    </row>
    <row r="14830" spans="1:26">
      <c r="A14830" t="s">
        <v>80</v>
      </c>
      <c r="B14830" t="s">
        <v>58</v>
      </c>
      <c r="C14830" t="s">
        <v>16</v>
      </c>
      <c r="D14830">
        <v>2014</v>
      </c>
      <c r="E14830">
        <v>20</v>
      </c>
      <c r="F14830">
        <v>1064.202</v>
      </c>
      <c r="G14830">
        <v>883.89009999999996</v>
      </c>
      <c r="H14830">
        <v>84.058980000000005</v>
      </c>
      <c r="I14830">
        <v>60.425060000000002</v>
      </c>
      <c r="J14830">
        <v>102.8736</v>
      </c>
      <c r="K14830">
        <v>148.62450000000001</v>
      </c>
      <c r="L14830">
        <v>180.3115</v>
      </c>
      <c r="M14830">
        <v>211.9984</v>
      </c>
      <c r="N14830">
        <v>257.74930000000001</v>
      </c>
      <c r="O14830">
        <v>548</v>
      </c>
      <c r="P14830">
        <v>136.74093999999999</v>
      </c>
      <c r="Q14830">
        <v>7</v>
      </c>
      <c r="R14830" s="75">
        <v>39266</v>
      </c>
      <c r="T14830" t="s">
        <v>112</v>
      </c>
      <c r="U14830">
        <v>5.91408E-2</v>
      </c>
      <c r="Y14830">
        <v>30</v>
      </c>
      <c r="Z14830" s="97">
        <v>1100000000</v>
      </c>
    </row>
    <row r="14831" spans="1:26">
      <c r="A14831" t="s">
        <v>80</v>
      </c>
      <c r="B14831" t="s">
        <v>58</v>
      </c>
      <c r="C14831" t="s">
        <v>16</v>
      </c>
      <c r="D14831">
        <v>2014</v>
      </c>
      <c r="E14831">
        <v>21</v>
      </c>
      <c r="F14831">
        <v>1075.162</v>
      </c>
      <c r="G14831">
        <v>963.50729999999999</v>
      </c>
      <c r="H14831">
        <v>79.002009999999999</v>
      </c>
      <c r="I14831">
        <v>60.514949999999999</v>
      </c>
      <c r="J14831">
        <v>34.101509999999998</v>
      </c>
      <c r="K14831">
        <v>79.920469999999995</v>
      </c>
      <c r="L14831">
        <v>111.6545</v>
      </c>
      <c r="M14831">
        <v>143.3886</v>
      </c>
      <c r="N14831">
        <v>189.20760000000001</v>
      </c>
      <c r="O14831">
        <v>548</v>
      </c>
      <c r="P14831">
        <v>136.74093999999999</v>
      </c>
      <c r="Q14831">
        <v>7</v>
      </c>
      <c r="R14831" s="75">
        <v>39266</v>
      </c>
      <c r="T14831" t="s">
        <v>112</v>
      </c>
      <c r="U14831">
        <v>5.91408E-2</v>
      </c>
      <c r="Y14831">
        <v>30</v>
      </c>
      <c r="Z14831" s="97">
        <v>1100000000</v>
      </c>
    </row>
    <row r="14832" spans="1:26">
      <c r="A14832" t="s">
        <v>80</v>
      </c>
      <c r="B14832" t="s">
        <v>58</v>
      </c>
      <c r="C14832" t="s">
        <v>16</v>
      </c>
      <c r="D14832">
        <v>2014</v>
      </c>
      <c r="E14832">
        <v>22</v>
      </c>
      <c r="F14832">
        <v>1067.9670000000001</v>
      </c>
      <c r="G14832">
        <v>1018.5940000000001</v>
      </c>
      <c r="H14832">
        <v>75.083820000000003</v>
      </c>
      <c r="I14832">
        <v>60.623220000000003</v>
      </c>
      <c r="J14832">
        <v>-28.318069999999999</v>
      </c>
      <c r="K14832">
        <v>17.58287</v>
      </c>
      <c r="L14832">
        <v>49.373719999999999</v>
      </c>
      <c r="M14832">
        <v>81.164569999999998</v>
      </c>
      <c r="N14832">
        <v>127.0655</v>
      </c>
      <c r="O14832">
        <v>548</v>
      </c>
      <c r="P14832">
        <v>136.74093999999999</v>
      </c>
      <c r="Q14832">
        <v>7</v>
      </c>
      <c r="R14832" s="75">
        <v>39266</v>
      </c>
      <c r="T14832" t="s">
        <v>112</v>
      </c>
      <c r="U14832">
        <v>5.91408E-2</v>
      </c>
      <c r="Y14832">
        <v>30</v>
      </c>
      <c r="Z14832" s="97">
        <v>1100000000</v>
      </c>
    </row>
    <row r="14833" spans="1:26">
      <c r="A14833" t="s">
        <v>80</v>
      </c>
      <c r="B14833" t="s">
        <v>58</v>
      </c>
      <c r="C14833" t="s">
        <v>16</v>
      </c>
      <c r="D14833">
        <v>2014</v>
      </c>
      <c r="E14833">
        <v>23</v>
      </c>
      <c r="F14833">
        <v>1072.1969999999999</v>
      </c>
      <c r="G14833">
        <v>1030.365</v>
      </c>
      <c r="H14833">
        <v>72.733440000000002</v>
      </c>
      <c r="I14833">
        <v>60.256900000000002</v>
      </c>
      <c r="J14833">
        <v>-35.390540000000001</v>
      </c>
      <c r="K14833">
        <v>10.233040000000001</v>
      </c>
      <c r="L14833">
        <v>41.831789999999998</v>
      </c>
      <c r="M14833">
        <v>73.430530000000005</v>
      </c>
      <c r="N14833">
        <v>119.05410000000001</v>
      </c>
      <c r="O14833">
        <v>548</v>
      </c>
      <c r="P14833">
        <v>136.74093999999999</v>
      </c>
      <c r="Q14833">
        <v>7</v>
      </c>
      <c r="R14833" s="75">
        <v>39266</v>
      </c>
      <c r="T14833" t="s">
        <v>112</v>
      </c>
      <c r="U14833">
        <v>5.91408E-2</v>
      </c>
      <c r="Y14833">
        <v>30</v>
      </c>
      <c r="Z14833" s="97">
        <v>1090000000</v>
      </c>
    </row>
    <row r="14834" spans="1:26">
      <c r="A14834" t="s">
        <v>80</v>
      </c>
      <c r="B14834" t="s">
        <v>58</v>
      </c>
      <c r="C14834" t="s">
        <v>16</v>
      </c>
      <c r="D14834">
        <v>2014</v>
      </c>
      <c r="E14834">
        <v>24</v>
      </c>
      <c r="F14834">
        <v>1046.0360000000001</v>
      </c>
      <c r="G14834">
        <v>1027.1759999999999</v>
      </c>
      <c r="H14834">
        <v>71.192390000000003</v>
      </c>
      <c r="I14834">
        <v>59.992289999999997</v>
      </c>
      <c r="J14834">
        <v>-58.022869999999998</v>
      </c>
      <c r="K14834">
        <v>-12.599640000000001</v>
      </c>
      <c r="L14834">
        <v>18.86035</v>
      </c>
      <c r="M14834">
        <v>50.320340000000002</v>
      </c>
      <c r="N14834">
        <v>95.743570000000005</v>
      </c>
      <c r="O14834">
        <v>548</v>
      </c>
      <c r="P14834">
        <v>136.74093999999999</v>
      </c>
      <c r="Q14834">
        <v>7</v>
      </c>
      <c r="R14834" s="75">
        <v>39266</v>
      </c>
      <c r="T14834" t="s">
        <v>112</v>
      </c>
      <c r="U14834">
        <v>5.91408E-2</v>
      </c>
      <c r="Y14834">
        <v>30</v>
      </c>
      <c r="Z14834" s="97">
        <v>1080000000</v>
      </c>
    </row>
    <row r="14835" spans="1:26">
      <c r="A14835" t="s">
        <v>80</v>
      </c>
      <c r="B14835" t="s">
        <v>58</v>
      </c>
      <c r="C14835" t="s">
        <v>17</v>
      </c>
      <c r="D14835">
        <v>2014</v>
      </c>
      <c r="E14835">
        <v>1</v>
      </c>
      <c r="F14835">
        <v>1023.8390000000001</v>
      </c>
      <c r="G14835">
        <v>1023.8390000000001</v>
      </c>
      <c r="H14835">
        <v>71.616650000000007</v>
      </c>
      <c r="I14835">
        <v>60.150559999999999</v>
      </c>
      <c r="J14835">
        <v>-77.086039999999997</v>
      </c>
      <c r="K14835">
        <v>-31.54299</v>
      </c>
      <c r="L14835">
        <v>0</v>
      </c>
      <c r="M14835">
        <v>31.54299</v>
      </c>
      <c r="N14835">
        <v>77.086039999999997</v>
      </c>
      <c r="O14835">
        <v>548</v>
      </c>
      <c r="P14835">
        <v>136.74093999999999</v>
      </c>
      <c r="Q14835">
        <v>8</v>
      </c>
      <c r="R14835" s="75">
        <v>36749</v>
      </c>
      <c r="T14835" t="s">
        <v>112</v>
      </c>
      <c r="U14835">
        <v>5.6575199999999999E-2</v>
      </c>
      <c r="Y14835">
        <v>30</v>
      </c>
      <c r="Z14835" s="97">
        <v>1090000000</v>
      </c>
    </row>
    <row r="14836" spans="1:26">
      <c r="A14836" t="s">
        <v>80</v>
      </c>
      <c r="B14836" t="s">
        <v>58</v>
      </c>
      <c r="C14836" t="s">
        <v>17</v>
      </c>
      <c r="D14836">
        <v>2014</v>
      </c>
      <c r="E14836">
        <v>2</v>
      </c>
      <c r="F14836">
        <v>1015.224</v>
      </c>
      <c r="G14836">
        <v>1015.224</v>
      </c>
      <c r="H14836">
        <v>70.851740000000007</v>
      </c>
      <c r="I14836">
        <v>60.089390000000002</v>
      </c>
      <c r="J14836">
        <v>-77.007649999999998</v>
      </c>
      <c r="K14836">
        <v>-31.510909999999999</v>
      </c>
      <c r="L14836">
        <v>0</v>
      </c>
      <c r="M14836">
        <v>31.510909999999999</v>
      </c>
      <c r="N14836">
        <v>77.007649999999998</v>
      </c>
      <c r="O14836">
        <v>548</v>
      </c>
      <c r="P14836">
        <v>136.74093999999999</v>
      </c>
      <c r="Q14836">
        <v>8</v>
      </c>
      <c r="R14836" s="75">
        <v>36749</v>
      </c>
      <c r="T14836" t="s">
        <v>112</v>
      </c>
      <c r="U14836">
        <v>5.6575199999999999E-2</v>
      </c>
      <c r="Y14836">
        <v>30</v>
      </c>
      <c r="Z14836" s="97">
        <v>1080000000</v>
      </c>
    </row>
    <row r="14837" spans="1:26">
      <c r="A14837" t="s">
        <v>80</v>
      </c>
      <c r="B14837" t="s">
        <v>58</v>
      </c>
      <c r="C14837" t="s">
        <v>17</v>
      </c>
      <c r="D14837">
        <v>2014</v>
      </c>
      <c r="E14837">
        <v>3</v>
      </c>
      <c r="F14837">
        <v>1018.987</v>
      </c>
      <c r="G14837">
        <v>1018.987</v>
      </c>
      <c r="H14837">
        <v>69.185230000000004</v>
      </c>
      <c r="I14837">
        <v>60.145180000000003</v>
      </c>
      <c r="J14837">
        <v>-77.079149999999998</v>
      </c>
      <c r="K14837">
        <v>-31.54016</v>
      </c>
      <c r="L14837">
        <v>0</v>
      </c>
      <c r="M14837">
        <v>31.54016</v>
      </c>
      <c r="N14837">
        <v>77.079149999999998</v>
      </c>
      <c r="O14837">
        <v>548</v>
      </c>
      <c r="P14837">
        <v>136.74093999999999</v>
      </c>
      <c r="Q14837">
        <v>8</v>
      </c>
      <c r="R14837" s="75">
        <v>36749</v>
      </c>
      <c r="T14837" t="s">
        <v>112</v>
      </c>
      <c r="U14837">
        <v>5.6575199999999999E-2</v>
      </c>
      <c r="Y14837">
        <v>30</v>
      </c>
      <c r="Z14837" s="97">
        <v>1090000000</v>
      </c>
    </row>
    <row r="14838" spans="1:26">
      <c r="A14838" t="s">
        <v>80</v>
      </c>
      <c r="B14838" t="s">
        <v>58</v>
      </c>
      <c r="C14838" t="s">
        <v>17</v>
      </c>
      <c r="D14838">
        <v>2014</v>
      </c>
      <c r="E14838">
        <v>4</v>
      </c>
      <c r="F14838">
        <v>1023.081</v>
      </c>
      <c r="G14838">
        <v>1023.081</v>
      </c>
      <c r="H14838">
        <v>68.736810000000006</v>
      </c>
      <c r="I14838">
        <v>60.098599999999998</v>
      </c>
      <c r="J14838">
        <v>-77.019450000000006</v>
      </c>
      <c r="K14838">
        <v>-31.515740000000001</v>
      </c>
      <c r="L14838">
        <v>0</v>
      </c>
      <c r="M14838">
        <v>31.515740000000001</v>
      </c>
      <c r="N14838">
        <v>77.019450000000006</v>
      </c>
      <c r="O14838">
        <v>548</v>
      </c>
      <c r="P14838">
        <v>136.74093999999999</v>
      </c>
      <c r="Q14838">
        <v>8</v>
      </c>
      <c r="R14838" s="75">
        <v>36749</v>
      </c>
      <c r="T14838" t="s">
        <v>112</v>
      </c>
      <c r="U14838">
        <v>5.6575199999999999E-2</v>
      </c>
      <c r="Y14838">
        <v>30</v>
      </c>
      <c r="Z14838" s="97">
        <v>1080000000</v>
      </c>
    </row>
    <row r="14839" spans="1:26">
      <c r="A14839" t="s">
        <v>80</v>
      </c>
      <c r="B14839" t="s">
        <v>58</v>
      </c>
      <c r="C14839" t="s">
        <v>17</v>
      </c>
      <c r="D14839">
        <v>2014</v>
      </c>
      <c r="E14839">
        <v>5</v>
      </c>
      <c r="F14839">
        <v>1055.7539999999999</v>
      </c>
      <c r="G14839">
        <v>1055.7539999999999</v>
      </c>
      <c r="H14839">
        <v>67.694999999999993</v>
      </c>
      <c r="I14839">
        <v>60.122860000000003</v>
      </c>
      <c r="J14839">
        <v>-77.050550000000001</v>
      </c>
      <c r="K14839">
        <v>-31.528459999999999</v>
      </c>
      <c r="L14839">
        <v>0</v>
      </c>
      <c r="M14839">
        <v>31.528459999999999</v>
      </c>
      <c r="N14839">
        <v>77.050550000000001</v>
      </c>
      <c r="O14839">
        <v>548</v>
      </c>
      <c r="P14839">
        <v>136.74093999999999</v>
      </c>
      <c r="Q14839">
        <v>8</v>
      </c>
      <c r="R14839" s="75">
        <v>36749</v>
      </c>
      <c r="T14839" t="s">
        <v>112</v>
      </c>
      <c r="U14839">
        <v>5.6575199999999999E-2</v>
      </c>
      <c r="Y14839">
        <v>30</v>
      </c>
      <c r="Z14839" s="97">
        <v>1090000000</v>
      </c>
    </row>
    <row r="14840" spans="1:26">
      <c r="A14840" t="s">
        <v>80</v>
      </c>
      <c r="B14840" t="s">
        <v>58</v>
      </c>
      <c r="C14840" t="s">
        <v>17</v>
      </c>
      <c r="D14840">
        <v>2014</v>
      </c>
      <c r="E14840">
        <v>6</v>
      </c>
      <c r="F14840">
        <v>1106.2090000000001</v>
      </c>
      <c r="G14840">
        <v>1106.2090000000001</v>
      </c>
      <c r="H14840">
        <v>66.748699999999999</v>
      </c>
      <c r="I14840">
        <v>60.184429999999999</v>
      </c>
      <c r="J14840">
        <v>-77.129459999999995</v>
      </c>
      <c r="K14840">
        <v>-31.560749999999999</v>
      </c>
      <c r="L14840">
        <v>0</v>
      </c>
      <c r="M14840">
        <v>31.560749999999999</v>
      </c>
      <c r="N14840">
        <v>77.129459999999995</v>
      </c>
      <c r="O14840">
        <v>548</v>
      </c>
      <c r="P14840">
        <v>136.74093999999999</v>
      </c>
      <c r="Q14840">
        <v>8</v>
      </c>
      <c r="R14840" s="75">
        <v>36749</v>
      </c>
      <c r="T14840" t="s">
        <v>112</v>
      </c>
      <c r="U14840">
        <v>5.6575199999999999E-2</v>
      </c>
      <c r="Y14840">
        <v>30</v>
      </c>
      <c r="Z14840" s="97">
        <v>1090000000</v>
      </c>
    </row>
    <row r="14841" spans="1:26">
      <c r="A14841" t="s">
        <v>80</v>
      </c>
      <c r="B14841" t="s">
        <v>58</v>
      </c>
      <c r="C14841" t="s">
        <v>17</v>
      </c>
      <c r="D14841">
        <v>2014</v>
      </c>
      <c r="E14841">
        <v>7</v>
      </c>
      <c r="F14841">
        <v>1142.5419999999999</v>
      </c>
      <c r="G14841">
        <v>1142.5419999999999</v>
      </c>
      <c r="H14841">
        <v>67.21969</v>
      </c>
      <c r="I14841">
        <v>60.121040000000001</v>
      </c>
      <c r="J14841">
        <v>-77.048220000000001</v>
      </c>
      <c r="K14841">
        <v>-31.527509999999999</v>
      </c>
      <c r="L14841">
        <v>0</v>
      </c>
      <c r="M14841">
        <v>31.527509999999999</v>
      </c>
      <c r="N14841">
        <v>77.048220000000001</v>
      </c>
      <c r="O14841">
        <v>548</v>
      </c>
      <c r="P14841">
        <v>136.74093999999999</v>
      </c>
      <c r="Q14841">
        <v>8</v>
      </c>
      <c r="R14841" s="75">
        <v>36749</v>
      </c>
      <c r="T14841" t="s">
        <v>112</v>
      </c>
      <c r="U14841">
        <v>5.6575199999999999E-2</v>
      </c>
      <c r="Y14841">
        <v>30</v>
      </c>
      <c r="Z14841" s="97">
        <v>1090000000</v>
      </c>
    </row>
    <row r="14842" spans="1:26">
      <c r="A14842" t="s">
        <v>80</v>
      </c>
      <c r="B14842" t="s">
        <v>58</v>
      </c>
      <c r="C14842" t="s">
        <v>17</v>
      </c>
      <c r="D14842">
        <v>2014</v>
      </c>
      <c r="E14842">
        <v>8</v>
      </c>
      <c r="F14842">
        <v>1186.8109999999999</v>
      </c>
      <c r="G14842">
        <v>1186.8109999999999</v>
      </c>
      <c r="H14842">
        <v>70.612859999999998</v>
      </c>
      <c r="I14842">
        <v>60.378250000000001</v>
      </c>
      <c r="J14842">
        <v>-77.377840000000006</v>
      </c>
      <c r="K14842">
        <v>-31.662389999999998</v>
      </c>
      <c r="L14842">
        <v>0</v>
      </c>
      <c r="M14842">
        <v>31.662389999999998</v>
      </c>
      <c r="N14842">
        <v>77.377840000000006</v>
      </c>
      <c r="O14842">
        <v>548</v>
      </c>
      <c r="P14842">
        <v>136.74093999999999</v>
      </c>
      <c r="Q14842">
        <v>8</v>
      </c>
      <c r="R14842" s="75">
        <v>36749</v>
      </c>
      <c r="T14842" t="s">
        <v>112</v>
      </c>
      <c r="U14842">
        <v>5.6575199999999999E-2</v>
      </c>
      <c r="Y14842">
        <v>30</v>
      </c>
      <c r="Z14842" s="97">
        <v>1090000000</v>
      </c>
    </row>
    <row r="14843" spans="1:26">
      <c r="A14843" t="s">
        <v>80</v>
      </c>
      <c r="B14843" t="s">
        <v>58</v>
      </c>
      <c r="C14843" t="s">
        <v>17</v>
      </c>
      <c r="D14843">
        <v>2014</v>
      </c>
      <c r="E14843">
        <v>9</v>
      </c>
      <c r="F14843">
        <v>1203.069</v>
      </c>
      <c r="G14843">
        <v>1203.069</v>
      </c>
      <c r="H14843">
        <v>76.645449999999997</v>
      </c>
      <c r="I14843">
        <v>60.26285</v>
      </c>
      <c r="J14843">
        <v>-77.229950000000002</v>
      </c>
      <c r="K14843">
        <v>-31.601870000000002</v>
      </c>
      <c r="L14843">
        <v>0</v>
      </c>
      <c r="M14843">
        <v>31.601870000000002</v>
      </c>
      <c r="N14843">
        <v>77.229950000000002</v>
      </c>
      <c r="O14843">
        <v>548</v>
      </c>
      <c r="P14843">
        <v>136.74093999999999</v>
      </c>
      <c r="Q14843">
        <v>8</v>
      </c>
      <c r="R14843" s="75">
        <v>36749</v>
      </c>
      <c r="T14843" t="s">
        <v>112</v>
      </c>
      <c r="U14843">
        <v>5.6575199999999999E-2</v>
      </c>
      <c r="Y14843">
        <v>30</v>
      </c>
      <c r="Z14843" s="97">
        <v>1090000000</v>
      </c>
    </row>
    <row r="14844" spans="1:26">
      <c r="A14844" t="s">
        <v>80</v>
      </c>
      <c r="B14844" t="s">
        <v>58</v>
      </c>
      <c r="C14844" t="s">
        <v>17</v>
      </c>
      <c r="D14844">
        <v>2014</v>
      </c>
      <c r="E14844">
        <v>10</v>
      </c>
      <c r="F14844">
        <v>1215.42</v>
      </c>
      <c r="G14844">
        <v>1215.42</v>
      </c>
      <c r="H14844">
        <v>81.568839999999994</v>
      </c>
      <c r="I14844">
        <v>60.285159999999998</v>
      </c>
      <c r="J14844">
        <v>-77.258539999999996</v>
      </c>
      <c r="K14844">
        <v>-31.613569999999999</v>
      </c>
      <c r="L14844">
        <v>0</v>
      </c>
      <c r="M14844">
        <v>31.613569999999999</v>
      </c>
      <c r="N14844">
        <v>77.258539999999996</v>
      </c>
      <c r="O14844">
        <v>548</v>
      </c>
      <c r="P14844">
        <v>136.74093999999999</v>
      </c>
      <c r="Q14844">
        <v>8</v>
      </c>
      <c r="R14844" s="75">
        <v>36749</v>
      </c>
      <c r="T14844" t="s">
        <v>112</v>
      </c>
      <c r="U14844">
        <v>5.6575199999999999E-2</v>
      </c>
      <c r="Y14844">
        <v>30</v>
      </c>
      <c r="Z14844" s="97">
        <v>1090000000</v>
      </c>
    </row>
    <row r="14845" spans="1:26">
      <c r="A14845" t="s">
        <v>80</v>
      </c>
      <c r="B14845" t="s">
        <v>58</v>
      </c>
      <c r="C14845" t="s">
        <v>17</v>
      </c>
      <c r="D14845">
        <v>2014</v>
      </c>
      <c r="E14845">
        <v>11</v>
      </c>
      <c r="F14845">
        <v>1226.173</v>
      </c>
      <c r="G14845">
        <v>1226.866</v>
      </c>
      <c r="H14845">
        <v>86.280799999999999</v>
      </c>
      <c r="I14845">
        <v>60.35436</v>
      </c>
      <c r="J14845">
        <v>-78.040090000000006</v>
      </c>
      <c r="K14845">
        <v>-32.342730000000003</v>
      </c>
      <c r="L14845">
        <v>-0.69287109999999996</v>
      </c>
      <c r="M14845">
        <v>30.956990000000001</v>
      </c>
      <c r="N14845">
        <v>76.654349999999994</v>
      </c>
      <c r="O14845">
        <v>548</v>
      </c>
      <c r="P14845">
        <v>136.74093999999999</v>
      </c>
      <c r="Q14845">
        <v>8</v>
      </c>
      <c r="R14845" s="75">
        <v>36749</v>
      </c>
      <c r="T14845" t="s">
        <v>112</v>
      </c>
      <c r="U14845">
        <v>5.6575199999999999E-2</v>
      </c>
      <c r="Y14845">
        <v>30</v>
      </c>
      <c r="Z14845" s="97">
        <v>1090000000</v>
      </c>
    </row>
    <row r="14846" spans="1:26">
      <c r="A14846" t="s">
        <v>80</v>
      </c>
      <c r="B14846" t="s">
        <v>58</v>
      </c>
      <c r="C14846" t="s">
        <v>17</v>
      </c>
      <c r="D14846">
        <v>2014</v>
      </c>
      <c r="E14846">
        <v>12</v>
      </c>
      <c r="F14846">
        <v>1211.9770000000001</v>
      </c>
      <c r="G14846">
        <v>1221.104</v>
      </c>
      <c r="H14846">
        <v>89.408330000000007</v>
      </c>
      <c r="I14846">
        <v>60.173400000000001</v>
      </c>
      <c r="J14846">
        <v>-86.243129999999994</v>
      </c>
      <c r="K14846">
        <v>-40.682769999999998</v>
      </c>
      <c r="L14846">
        <v>-9.1278079999999999</v>
      </c>
      <c r="M14846">
        <v>22.427160000000001</v>
      </c>
      <c r="N14846">
        <v>67.98751</v>
      </c>
      <c r="O14846">
        <v>548</v>
      </c>
      <c r="P14846">
        <v>136.74093999999999</v>
      </c>
      <c r="Q14846">
        <v>8</v>
      </c>
      <c r="R14846" s="75">
        <v>36749</v>
      </c>
      <c r="T14846" t="s">
        <v>112</v>
      </c>
      <c r="U14846">
        <v>5.6575199999999999E-2</v>
      </c>
      <c r="Y14846">
        <v>30</v>
      </c>
      <c r="Z14846" s="97">
        <v>1090000000</v>
      </c>
    </row>
    <row r="14847" spans="1:26">
      <c r="A14847" t="s">
        <v>80</v>
      </c>
      <c r="B14847" t="s">
        <v>58</v>
      </c>
      <c r="C14847" t="s">
        <v>17</v>
      </c>
      <c r="D14847">
        <v>2014</v>
      </c>
      <c r="E14847">
        <v>13</v>
      </c>
      <c r="F14847">
        <v>1185.721</v>
      </c>
      <c r="G14847">
        <v>742.08109999999999</v>
      </c>
      <c r="H14847">
        <v>92.058329999999998</v>
      </c>
      <c r="I14847">
        <v>60.192070000000001</v>
      </c>
      <c r="J14847">
        <v>366.50029999999998</v>
      </c>
      <c r="K14847">
        <v>412.07479999999998</v>
      </c>
      <c r="L14847">
        <v>443.63959999999997</v>
      </c>
      <c r="M14847">
        <v>475.20429999999999</v>
      </c>
      <c r="N14847">
        <v>520.77880000000005</v>
      </c>
      <c r="O14847">
        <v>548</v>
      </c>
      <c r="P14847">
        <v>136.74093999999999</v>
      </c>
      <c r="Q14847">
        <v>8</v>
      </c>
      <c r="R14847" s="75">
        <v>36749</v>
      </c>
      <c r="T14847" t="s">
        <v>112</v>
      </c>
      <c r="U14847">
        <v>5.6575199999999999E-2</v>
      </c>
      <c r="Y14847">
        <v>30</v>
      </c>
      <c r="Z14847" s="97">
        <v>1090000000</v>
      </c>
    </row>
    <row r="14848" spans="1:26">
      <c r="A14848" t="s">
        <v>80</v>
      </c>
      <c r="B14848" t="s">
        <v>58</v>
      </c>
      <c r="C14848" t="s">
        <v>17</v>
      </c>
      <c r="D14848">
        <v>2014</v>
      </c>
      <c r="E14848">
        <v>14</v>
      </c>
      <c r="F14848">
        <v>1172.4690000000001</v>
      </c>
      <c r="G14848">
        <v>212.13059999999999</v>
      </c>
      <c r="H14848">
        <v>94.476990000000001</v>
      </c>
      <c r="I14848">
        <v>60.091090000000001</v>
      </c>
      <c r="J14848">
        <v>883.32820000000004</v>
      </c>
      <c r="K14848">
        <v>928.82629999999995</v>
      </c>
      <c r="L14848">
        <v>960.33810000000005</v>
      </c>
      <c r="M14848">
        <v>991.84990000000005</v>
      </c>
      <c r="N14848">
        <v>1037.348</v>
      </c>
      <c r="O14848">
        <v>548</v>
      </c>
      <c r="P14848">
        <v>136.74093999999999</v>
      </c>
      <c r="Q14848">
        <v>8</v>
      </c>
      <c r="R14848" s="75">
        <v>36749</v>
      </c>
      <c r="T14848" t="s">
        <v>112</v>
      </c>
      <c r="U14848">
        <v>5.6575199999999999E-2</v>
      </c>
      <c r="Y14848">
        <v>30</v>
      </c>
      <c r="Z14848" s="97">
        <v>1080000000</v>
      </c>
    </row>
    <row r="14849" spans="1:26">
      <c r="A14849" t="s">
        <v>80</v>
      </c>
      <c r="B14849" t="s">
        <v>58</v>
      </c>
      <c r="C14849" t="s">
        <v>17</v>
      </c>
      <c r="D14849">
        <v>2014</v>
      </c>
      <c r="E14849">
        <v>15</v>
      </c>
      <c r="F14849">
        <v>1143.952</v>
      </c>
      <c r="G14849">
        <v>211.43299999999999</v>
      </c>
      <c r="H14849">
        <v>94.921379999999999</v>
      </c>
      <c r="I14849">
        <v>59.938000000000002</v>
      </c>
      <c r="J14849">
        <v>855.70500000000004</v>
      </c>
      <c r="K14849">
        <v>901.08720000000005</v>
      </c>
      <c r="L14849">
        <v>932.51869999999997</v>
      </c>
      <c r="M14849">
        <v>963.9502</v>
      </c>
      <c r="N14849">
        <v>1009.332</v>
      </c>
      <c r="O14849">
        <v>548</v>
      </c>
      <c r="P14849">
        <v>136.74093999999999</v>
      </c>
      <c r="Q14849">
        <v>8</v>
      </c>
      <c r="R14849" s="75">
        <v>36749</v>
      </c>
      <c r="T14849" t="s">
        <v>112</v>
      </c>
      <c r="U14849">
        <v>5.6575199999999999E-2</v>
      </c>
      <c r="Y14849">
        <v>30</v>
      </c>
      <c r="Z14849" s="97">
        <v>1080000000</v>
      </c>
    </row>
    <row r="14850" spans="1:26">
      <c r="A14850" t="s">
        <v>80</v>
      </c>
      <c r="B14850" t="s">
        <v>58</v>
      </c>
      <c r="C14850" t="s">
        <v>17</v>
      </c>
      <c r="D14850">
        <v>2014</v>
      </c>
      <c r="E14850">
        <v>16</v>
      </c>
      <c r="F14850">
        <v>1113.729</v>
      </c>
      <c r="G14850">
        <v>210.29939999999999</v>
      </c>
      <c r="H14850">
        <v>94.919200000000004</v>
      </c>
      <c r="I14850">
        <v>60.07497</v>
      </c>
      <c r="J14850">
        <v>826.44079999999997</v>
      </c>
      <c r="K14850">
        <v>871.92660000000001</v>
      </c>
      <c r="L14850">
        <v>903.43</v>
      </c>
      <c r="M14850">
        <v>934.93330000000003</v>
      </c>
      <c r="N14850">
        <v>980.41920000000005</v>
      </c>
      <c r="O14850">
        <v>548</v>
      </c>
      <c r="P14850">
        <v>136.74093999999999</v>
      </c>
      <c r="Q14850">
        <v>8</v>
      </c>
      <c r="R14850" s="75">
        <v>36749</v>
      </c>
      <c r="T14850" t="s">
        <v>112</v>
      </c>
      <c r="U14850">
        <v>5.6575199999999999E-2</v>
      </c>
      <c r="Y14850">
        <v>30</v>
      </c>
      <c r="Z14850" s="97">
        <v>1080000000</v>
      </c>
    </row>
    <row r="14851" spans="1:26">
      <c r="A14851" t="s">
        <v>80</v>
      </c>
      <c r="B14851" t="s">
        <v>58</v>
      </c>
      <c r="C14851" t="s">
        <v>17</v>
      </c>
      <c r="D14851">
        <v>2014</v>
      </c>
      <c r="E14851">
        <v>17</v>
      </c>
      <c r="F14851">
        <v>1087.6179999999999</v>
      </c>
      <c r="G14851">
        <v>208.69980000000001</v>
      </c>
      <c r="H14851">
        <v>93.589849999999998</v>
      </c>
      <c r="I14851">
        <v>60.089779999999998</v>
      </c>
      <c r="J14851">
        <v>801.90989999999999</v>
      </c>
      <c r="K14851">
        <v>847.40689999999995</v>
      </c>
      <c r="L14851">
        <v>878.91800000000001</v>
      </c>
      <c r="M14851">
        <v>910.42909999999995</v>
      </c>
      <c r="N14851">
        <v>955.92610000000002</v>
      </c>
      <c r="O14851">
        <v>548</v>
      </c>
      <c r="P14851">
        <v>136.74093999999999</v>
      </c>
      <c r="Q14851">
        <v>8</v>
      </c>
      <c r="R14851" s="75">
        <v>36749</v>
      </c>
      <c r="T14851" t="s">
        <v>112</v>
      </c>
      <c r="U14851">
        <v>5.6575199999999999E-2</v>
      </c>
      <c r="Y14851">
        <v>30</v>
      </c>
      <c r="Z14851" s="97">
        <v>1080000000</v>
      </c>
    </row>
    <row r="14852" spans="1:26">
      <c r="A14852" t="s">
        <v>80</v>
      </c>
      <c r="B14852" t="s">
        <v>58</v>
      </c>
      <c r="C14852" t="s">
        <v>17</v>
      </c>
      <c r="D14852">
        <v>2014</v>
      </c>
      <c r="E14852">
        <v>18</v>
      </c>
      <c r="F14852">
        <v>1073.6199999999999</v>
      </c>
      <c r="G14852">
        <v>207.7313</v>
      </c>
      <c r="H14852">
        <v>91.495320000000007</v>
      </c>
      <c r="I14852">
        <v>60.094410000000003</v>
      </c>
      <c r="J14852">
        <v>788.87450000000001</v>
      </c>
      <c r="K14852">
        <v>834.375</v>
      </c>
      <c r="L14852">
        <v>865.88850000000002</v>
      </c>
      <c r="M14852">
        <v>897.40210000000002</v>
      </c>
      <c r="N14852">
        <v>942.90260000000001</v>
      </c>
      <c r="O14852">
        <v>548</v>
      </c>
      <c r="P14852">
        <v>136.74093999999999</v>
      </c>
      <c r="Q14852">
        <v>8</v>
      </c>
      <c r="R14852" s="75">
        <v>36749</v>
      </c>
      <c r="T14852" t="s">
        <v>112</v>
      </c>
      <c r="U14852">
        <v>5.6575199999999999E-2</v>
      </c>
      <c r="Y14852">
        <v>30</v>
      </c>
      <c r="Z14852" s="97">
        <v>1080000000</v>
      </c>
    </row>
    <row r="14853" spans="1:26">
      <c r="A14853" t="s">
        <v>80</v>
      </c>
      <c r="B14853" t="s">
        <v>58</v>
      </c>
      <c r="C14853" t="s">
        <v>17</v>
      </c>
      <c r="D14853">
        <v>2014</v>
      </c>
      <c r="E14853">
        <v>19</v>
      </c>
      <c r="F14853">
        <v>1069.6310000000001</v>
      </c>
      <c r="G14853">
        <v>551.05790000000002</v>
      </c>
      <c r="H14853">
        <v>88.758160000000004</v>
      </c>
      <c r="I14853">
        <v>60.046129999999998</v>
      </c>
      <c r="J14853">
        <v>441.6207</v>
      </c>
      <c r="K14853">
        <v>487.0847</v>
      </c>
      <c r="L14853">
        <v>518.5729</v>
      </c>
      <c r="M14853">
        <v>550.06110000000001</v>
      </c>
      <c r="N14853">
        <v>595.52509999999995</v>
      </c>
      <c r="O14853">
        <v>548</v>
      </c>
      <c r="P14853">
        <v>136.74093999999999</v>
      </c>
      <c r="Q14853">
        <v>8</v>
      </c>
      <c r="R14853" s="75">
        <v>36749</v>
      </c>
      <c r="T14853" t="s">
        <v>112</v>
      </c>
      <c r="U14853">
        <v>5.6575199999999999E-2</v>
      </c>
      <c r="Y14853">
        <v>30</v>
      </c>
      <c r="Z14853" s="97">
        <v>1080000000</v>
      </c>
    </row>
    <row r="14854" spans="1:26">
      <c r="A14854" t="s">
        <v>80</v>
      </c>
      <c r="B14854" t="s">
        <v>58</v>
      </c>
      <c r="C14854" t="s">
        <v>17</v>
      </c>
      <c r="D14854">
        <v>2014</v>
      </c>
      <c r="E14854">
        <v>20</v>
      </c>
      <c r="F14854">
        <v>1071.0350000000001</v>
      </c>
      <c r="G14854">
        <v>890.11800000000005</v>
      </c>
      <c r="H14854">
        <v>83.942639999999997</v>
      </c>
      <c r="I14854">
        <v>60.087139999999998</v>
      </c>
      <c r="J14854">
        <v>103.9121</v>
      </c>
      <c r="K14854">
        <v>149.40710000000001</v>
      </c>
      <c r="L14854">
        <v>180.9169</v>
      </c>
      <c r="M14854">
        <v>212.42660000000001</v>
      </c>
      <c r="N14854">
        <v>257.92160000000001</v>
      </c>
      <c r="O14854">
        <v>548</v>
      </c>
      <c r="P14854">
        <v>136.74093999999999</v>
      </c>
      <c r="Q14854">
        <v>8</v>
      </c>
      <c r="R14854" s="75">
        <v>36749</v>
      </c>
      <c r="T14854" t="s">
        <v>112</v>
      </c>
      <c r="U14854">
        <v>5.6575199999999999E-2</v>
      </c>
      <c r="Y14854">
        <v>30</v>
      </c>
      <c r="Z14854" s="97">
        <v>1080000000</v>
      </c>
    </row>
    <row r="14855" spans="1:26">
      <c r="A14855" t="s">
        <v>80</v>
      </c>
      <c r="B14855" t="s">
        <v>58</v>
      </c>
      <c r="C14855" t="s">
        <v>17</v>
      </c>
      <c r="D14855">
        <v>2014</v>
      </c>
      <c r="E14855">
        <v>21</v>
      </c>
      <c r="F14855">
        <v>1088.3510000000001</v>
      </c>
      <c r="G14855">
        <v>968.54510000000005</v>
      </c>
      <c r="H14855">
        <v>79.647450000000006</v>
      </c>
      <c r="I14855">
        <v>60.07188</v>
      </c>
      <c r="J14855">
        <v>42.820639999999997</v>
      </c>
      <c r="K14855">
        <v>88.304119999999998</v>
      </c>
      <c r="L14855">
        <v>119.8058</v>
      </c>
      <c r="M14855">
        <v>151.30760000000001</v>
      </c>
      <c r="N14855">
        <v>196.7911</v>
      </c>
      <c r="O14855">
        <v>548</v>
      </c>
      <c r="P14855">
        <v>136.74093999999999</v>
      </c>
      <c r="Q14855">
        <v>8</v>
      </c>
      <c r="R14855" s="75">
        <v>36749</v>
      </c>
      <c r="T14855" t="s">
        <v>112</v>
      </c>
      <c r="U14855">
        <v>5.6575199999999999E-2</v>
      </c>
      <c r="Y14855">
        <v>30</v>
      </c>
      <c r="Z14855" s="97">
        <v>1080000000</v>
      </c>
    </row>
    <row r="14856" spans="1:26">
      <c r="A14856" t="s">
        <v>80</v>
      </c>
      <c r="B14856" t="s">
        <v>58</v>
      </c>
      <c r="C14856" t="s">
        <v>17</v>
      </c>
      <c r="D14856">
        <v>2014</v>
      </c>
      <c r="E14856">
        <v>22</v>
      </c>
      <c r="F14856">
        <v>1079.3240000000001</v>
      </c>
      <c r="G14856">
        <v>1022.72</v>
      </c>
      <c r="H14856">
        <v>77.294200000000004</v>
      </c>
      <c r="I14856">
        <v>60.201270000000001</v>
      </c>
      <c r="J14856">
        <v>-20.547080000000001</v>
      </c>
      <c r="K14856">
        <v>25.034369999999999</v>
      </c>
      <c r="L14856">
        <v>56.603940000000001</v>
      </c>
      <c r="M14856">
        <v>88.173519999999996</v>
      </c>
      <c r="N14856">
        <v>133.755</v>
      </c>
      <c r="O14856">
        <v>548</v>
      </c>
      <c r="P14856">
        <v>136.74093999999999</v>
      </c>
      <c r="Q14856">
        <v>8</v>
      </c>
      <c r="R14856" s="75">
        <v>36749</v>
      </c>
      <c r="T14856" t="s">
        <v>112</v>
      </c>
      <c r="U14856">
        <v>5.6575199999999999E-2</v>
      </c>
      <c r="Y14856">
        <v>30</v>
      </c>
      <c r="Z14856" s="97">
        <v>1090000000</v>
      </c>
    </row>
    <row r="14857" spans="1:26">
      <c r="A14857" t="s">
        <v>80</v>
      </c>
      <c r="B14857" t="s">
        <v>58</v>
      </c>
      <c r="C14857" t="s">
        <v>17</v>
      </c>
      <c r="D14857">
        <v>2014</v>
      </c>
      <c r="E14857">
        <v>23</v>
      </c>
      <c r="F14857">
        <v>1096.4290000000001</v>
      </c>
      <c r="G14857">
        <v>1032.873</v>
      </c>
      <c r="H14857">
        <v>74.933660000000003</v>
      </c>
      <c r="I14857">
        <v>60.328400000000002</v>
      </c>
      <c r="J14857">
        <v>-13.75817</v>
      </c>
      <c r="K14857">
        <v>31.919540000000001</v>
      </c>
      <c r="L14857">
        <v>63.555790000000002</v>
      </c>
      <c r="M14857">
        <v>95.192030000000003</v>
      </c>
      <c r="N14857">
        <v>140.86969999999999</v>
      </c>
      <c r="O14857">
        <v>548</v>
      </c>
      <c r="P14857">
        <v>136.74093999999999</v>
      </c>
      <c r="Q14857">
        <v>8</v>
      </c>
      <c r="R14857" s="75">
        <v>36749</v>
      </c>
      <c r="T14857" t="s">
        <v>112</v>
      </c>
      <c r="U14857">
        <v>5.6575199999999999E-2</v>
      </c>
      <c r="Y14857">
        <v>30</v>
      </c>
      <c r="Z14857" s="97">
        <v>1090000000</v>
      </c>
    </row>
    <row r="14858" spans="1:26">
      <c r="A14858" t="s">
        <v>80</v>
      </c>
      <c r="B14858" t="s">
        <v>58</v>
      </c>
      <c r="C14858" t="s">
        <v>17</v>
      </c>
      <c r="D14858">
        <v>2014</v>
      </c>
      <c r="E14858">
        <v>24</v>
      </c>
      <c r="F14858">
        <v>1083.9369999999999</v>
      </c>
      <c r="G14858">
        <v>1027.3810000000001</v>
      </c>
      <c r="H14858">
        <v>72.431579999999997</v>
      </c>
      <c r="I14858">
        <v>60.238199999999999</v>
      </c>
      <c r="J14858">
        <v>-20.64245</v>
      </c>
      <c r="K14858">
        <v>24.96697</v>
      </c>
      <c r="L14858">
        <v>56.555909999999997</v>
      </c>
      <c r="M14858">
        <v>88.144850000000005</v>
      </c>
      <c r="N14858">
        <v>133.7543</v>
      </c>
      <c r="O14858">
        <v>548</v>
      </c>
      <c r="P14858">
        <v>136.74093999999999</v>
      </c>
      <c r="Q14858">
        <v>8</v>
      </c>
      <c r="R14858" s="75">
        <v>36749</v>
      </c>
      <c r="T14858" t="s">
        <v>112</v>
      </c>
      <c r="U14858">
        <v>5.6575199999999999E-2</v>
      </c>
      <c r="Y14858">
        <v>30</v>
      </c>
      <c r="Z14858" s="97">
        <v>1090000000</v>
      </c>
    </row>
    <row r="14859" spans="1:26">
      <c r="A14859" t="s">
        <v>80</v>
      </c>
      <c r="B14859" t="s">
        <v>58</v>
      </c>
      <c r="C14859" t="s">
        <v>18</v>
      </c>
      <c r="D14859">
        <v>2014</v>
      </c>
      <c r="E14859">
        <v>1</v>
      </c>
      <c r="F14859">
        <v>1010.134</v>
      </c>
      <c r="G14859">
        <v>1010.134</v>
      </c>
      <c r="H14859">
        <v>70.135509999999996</v>
      </c>
      <c r="I14859">
        <v>60.277450000000002</v>
      </c>
      <c r="J14859">
        <v>-77.248660000000001</v>
      </c>
      <c r="K14859">
        <v>-31.609529999999999</v>
      </c>
      <c r="L14859">
        <v>0</v>
      </c>
      <c r="M14859">
        <v>31.609529999999999</v>
      </c>
      <c r="N14859">
        <v>77.248660000000001</v>
      </c>
      <c r="O14859">
        <v>548</v>
      </c>
      <c r="P14859">
        <v>136.74093999999999</v>
      </c>
      <c r="Q14859">
        <v>9</v>
      </c>
      <c r="R14859" s="75">
        <v>36781</v>
      </c>
      <c r="T14859" t="s">
        <v>112</v>
      </c>
      <c r="U14859">
        <v>5.7359800000000002E-2</v>
      </c>
      <c r="Y14859">
        <v>30</v>
      </c>
      <c r="Z14859" s="97">
        <v>1090000000</v>
      </c>
    </row>
    <row r="14860" spans="1:26">
      <c r="A14860" t="s">
        <v>80</v>
      </c>
      <c r="B14860" t="s">
        <v>58</v>
      </c>
      <c r="C14860" t="s">
        <v>18</v>
      </c>
      <c r="D14860">
        <v>2014</v>
      </c>
      <c r="E14860">
        <v>2</v>
      </c>
      <c r="F14860">
        <v>1004.008</v>
      </c>
      <c r="G14860">
        <v>1004.008</v>
      </c>
      <c r="H14860">
        <v>69.279349999999994</v>
      </c>
      <c r="I14860">
        <v>60.254600000000003</v>
      </c>
      <c r="J14860">
        <v>-77.219380000000001</v>
      </c>
      <c r="K14860">
        <v>-31.597539999999999</v>
      </c>
      <c r="L14860">
        <v>0</v>
      </c>
      <c r="M14860">
        <v>31.597539999999999</v>
      </c>
      <c r="N14860">
        <v>77.219380000000001</v>
      </c>
      <c r="O14860">
        <v>548</v>
      </c>
      <c r="P14860">
        <v>136.74093999999999</v>
      </c>
      <c r="Q14860">
        <v>9</v>
      </c>
      <c r="R14860" s="75">
        <v>36781</v>
      </c>
      <c r="T14860" t="s">
        <v>112</v>
      </c>
      <c r="U14860">
        <v>5.7359800000000002E-2</v>
      </c>
      <c r="Y14860">
        <v>30</v>
      </c>
      <c r="Z14860" s="97">
        <v>1090000000</v>
      </c>
    </row>
    <row r="14861" spans="1:26">
      <c r="A14861" t="s">
        <v>80</v>
      </c>
      <c r="B14861" t="s">
        <v>58</v>
      </c>
      <c r="C14861" t="s">
        <v>18</v>
      </c>
      <c r="D14861">
        <v>2014</v>
      </c>
      <c r="E14861">
        <v>3</v>
      </c>
      <c r="F14861">
        <v>1001.287</v>
      </c>
      <c r="G14861">
        <v>1001.287</v>
      </c>
      <c r="H14861">
        <v>67.910420000000002</v>
      </c>
      <c r="I14861">
        <v>60.320239999999998</v>
      </c>
      <c r="J14861">
        <v>-77.3035</v>
      </c>
      <c r="K14861">
        <v>-31.631969999999999</v>
      </c>
      <c r="L14861">
        <v>0</v>
      </c>
      <c r="M14861">
        <v>31.631969999999999</v>
      </c>
      <c r="N14861">
        <v>77.3035</v>
      </c>
      <c r="O14861">
        <v>548</v>
      </c>
      <c r="P14861">
        <v>136.74093999999999</v>
      </c>
      <c r="Q14861">
        <v>9</v>
      </c>
      <c r="R14861" s="75">
        <v>36781</v>
      </c>
      <c r="T14861" t="s">
        <v>112</v>
      </c>
      <c r="U14861">
        <v>5.7359800000000002E-2</v>
      </c>
      <c r="Y14861">
        <v>30</v>
      </c>
      <c r="Z14861" s="97">
        <v>1090000000</v>
      </c>
    </row>
    <row r="14862" spans="1:26">
      <c r="A14862" t="s">
        <v>80</v>
      </c>
      <c r="B14862" t="s">
        <v>58</v>
      </c>
      <c r="C14862" t="s">
        <v>18</v>
      </c>
      <c r="D14862">
        <v>2014</v>
      </c>
      <c r="E14862">
        <v>4</v>
      </c>
      <c r="F14862">
        <v>1008.269</v>
      </c>
      <c r="G14862">
        <v>1008.269</v>
      </c>
      <c r="H14862">
        <v>67.707340000000002</v>
      </c>
      <c r="I14862">
        <v>60.294379999999997</v>
      </c>
      <c r="J14862">
        <v>-77.270359999999997</v>
      </c>
      <c r="K14862">
        <v>-31.618410000000001</v>
      </c>
      <c r="L14862">
        <v>0</v>
      </c>
      <c r="M14862">
        <v>31.618410000000001</v>
      </c>
      <c r="N14862">
        <v>77.270359999999997</v>
      </c>
      <c r="O14862">
        <v>548</v>
      </c>
      <c r="P14862">
        <v>136.74093999999999</v>
      </c>
      <c r="Q14862">
        <v>9</v>
      </c>
      <c r="R14862" s="75">
        <v>36781</v>
      </c>
      <c r="T14862" t="s">
        <v>112</v>
      </c>
      <c r="U14862">
        <v>5.7359800000000002E-2</v>
      </c>
      <c r="Y14862">
        <v>30</v>
      </c>
      <c r="Z14862" s="97">
        <v>1090000000</v>
      </c>
    </row>
    <row r="14863" spans="1:26">
      <c r="A14863" t="s">
        <v>80</v>
      </c>
      <c r="B14863" t="s">
        <v>58</v>
      </c>
      <c r="C14863" t="s">
        <v>18</v>
      </c>
      <c r="D14863">
        <v>2014</v>
      </c>
      <c r="E14863">
        <v>5</v>
      </c>
      <c r="F14863">
        <v>1038.6510000000001</v>
      </c>
      <c r="G14863">
        <v>1038.6510000000001</v>
      </c>
      <c r="H14863">
        <v>67.325580000000002</v>
      </c>
      <c r="I14863">
        <v>60.291690000000003</v>
      </c>
      <c r="J14863">
        <v>-77.266909999999996</v>
      </c>
      <c r="K14863">
        <v>-31.616990000000001</v>
      </c>
      <c r="L14863">
        <v>0</v>
      </c>
      <c r="M14863">
        <v>31.616990000000001</v>
      </c>
      <c r="N14863">
        <v>77.266909999999996</v>
      </c>
      <c r="O14863">
        <v>548</v>
      </c>
      <c r="P14863">
        <v>136.74093999999999</v>
      </c>
      <c r="Q14863">
        <v>9</v>
      </c>
      <c r="R14863" s="75">
        <v>36781</v>
      </c>
      <c r="T14863" t="s">
        <v>112</v>
      </c>
      <c r="U14863">
        <v>5.7359800000000002E-2</v>
      </c>
      <c r="Y14863">
        <v>30</v>
      </c>
      <c r="Z14863" s="97">
        <v>1090000000</v>
      </c>
    </row>
    <row r="14864" spans="1:26">
      <c r="A14864" t="s">
        <v>80</v>
      </c>
      <c r="B14864" t="s">
        <v>58</v>
      </c>
      <c r="C14864" t="s">
        <v>18</v>
      </c>
      <c r="D14864">
        <v>2014</v>
      </c>
      <c r="E14864">
        <v>6</v>
      </c>
      <c r="F14864">
        <v>1086.223</v>
      </c>
      <c r="G14864">
        <v>1086.223</v>
      </c>
      <c r="H14864">
        <v>67.273009999999999</v>
      </c>
      <c r="I14864">
        <v>60.232399999999998</v>
      </c>
      <c r="J14864">
        <v>-77.190929999999994</v>
      </c>
      <c r="K14864">
        <v>-31.585899999999999</v>
      </c>
      <c r="L14864">
        <v>0</v>
      </c>
      <c r="M14864">
        <v>31.585899999999999</v>
      </c>
      <c r="N14864">
        <v>77.190929999999994</v>
      </c>
      <c r="O14864">
        <v>548</v>
      </c>
      <c r="P14864">
        <v>136.74093999999999</v>
      </c>
      <c r="Q14864">
        <v>9</v>
      </c>
      <c r="R14864" s="75">
        <v>36781</v>
      </c>
      <c r="T14864" t="s">
        <v>112</v>
      </c>
      <c r="U14864">
        <v>5.7359800000000002E-2</v>
      </c>
      <c r="Y14864">
        <v>30</v>
      </c>
      <c r="Z14864" s="97">
        <v>1090000000</v>
      </c>
    </row>
    <row r="14865" spans="1:26">
      <c r="A14865" t="s">
        <v>80</v>
      </c>
      <c r="B14865" t="s">
        <v>58</v>
      </c>
      <c r="C14865" t="s">
        <v>18</v>
      </c>
      <c r="D14865">
        <v>2014</v>
      </c>
      <c r="E14865">
        <v>7</v>
      </c>
      <c r="F14865">
        <v>1132.99</v>
      </c>
      <c r="G14865">
        <v>1132.99</v>
      </c>
      <c r="H14865">
        <v>67.402270000000001</v>
      </c>
      <c r="I14865">
        <v>60.23124</v>
      </c>
      <c r="J14865">
        <v>-77.189449999999994</v>
      </c>
      <c r="K14865">
        <v>-31.585290000000001</v>
      </c>
      <c r="L14865">
        <v>0</v>
      </c>
      <c r="M14865">
        <v>31.585290000000001</v>
      </c>
      <c r="N14865">
        <v>77.189449999999994</v>
      </c>
      <c r="O14865">
        <v>548</v>
      </c>
      <c r="P14865">
        <v>136.74093999999999</v>
      </c>
      <c r="Q14865">
        <v>9</v>
      </c>
      <c r="R14865" s="75">
        <v>36781</v>
      </c>
      <c r="T14865" t="s">
        <v>112</v>
      </c>
      <c r="U14865">
        <v>5.7359800000000002E-2</v>
      </c>
      <c r="Y14865">
        <v>30</v>
      </c>
      <c r="Z14865" s="97">
        <v>1090000000</v>
      </c>
    </row>
    <row r="14866" spans="1:26">
      <c r="A14866" t="s">
        <v>80</v>
      </c>
      <c r="B14866" t="s">
        <v>58</v>
      </c>
      <c r="C14866" t="s">
        <v>18</v>
      </c>
      <c r="D14866">
        <v>2014</v>
      </c>
      <c r="E14866">
        <v>8</v>
      </c>
      <c r="F14866">
        <v>1224.829</v>
      </c>
      <c r="G14866">
        <v>1224.829</v>
      </c>
      <c r="H14866">
        <v>69.7119</v>
      </c>
      <c r="I14866">
        <v>60.980229999999999</v>
      </c>
      <c r="J14866">
        <v>-78.14931</v>
      </c>
      <c r="K14866">
        <v>-31.978059999999999</v>
      </c>
      <c r="L14866">
        <v>0</v>
      </c>
      <c r="M14866">
        <v>31.978059999999999</v>
      </c>
      <c r="N14866">
        <v>78.14931</v>
      </c>
      <c r="O14866">
        <v>548</v>
      </c>
      <c r="P14866">
        <v>136.74093999999999</v>
      </c>
      <c r="Q14866">
        <v>9</v>
      </c>
      <c r="R14866" s="75">
        <v>36781</v>
      </c>
      <c r="T14866" t="s">
        <v>112</v>
      </c>
      <c r="U14866">
        <v>5.7359800000000002E-2</v>
      </c>
      <c r="Y14866">
        <v>30</v>
      </c>
      <c r="Z14866" s="97">
        <v>1120000000</v>
      </c>
    </row>
    <row r="14867" spans="1:26">
      <c r="A14867" t="s">
        <v>80</v>
      </c>
      <c r="B14867" t="s">
        <v>58</v>
      </c>
      <c r="C14867" t="s">
        <v>18</v>
      </c>
      <c r="D14867">
        <v>2014</v>
      </c>
      <c r="E14867">
        <v>9</v>
      </c>
      <c r="F14867">
        <v>1251.1189999999999</v>
      </c>
      <c r="G14867">
        <v>1251.1189999999999</v>
      </c>
      <c r="H14867">
        <v>75.855400000000003</v>
      </c>
      <c r="I14867">
        <v>60.728470000000002</v>
      </c>
      <c r="J14867">
        <v>-77.826669999999993</v>
      </c>
      <c r="K14867">
        <v>-31.846039999999999</v>
      </c>
      <c r="L14867">
        <v>0</v>
      </c>
      <c r="M14867">
        <v>31.846039999999999</v>
      </c>
      <c r="N14867">
        <v>77.826669999999993</v>
      </c>
      <c r="O14867">
        <v>548</v>
      </c>
      <c r="P14867">
        <v>136.74093999999999</v>
      </c>
      <c r="Q14867">
        <v>9</v>
      </c>
      <c r="R14867" s="75">
        <v>36781</v>
      </c>
      <c r="T14867" t="s">
        <v>112</v>
      </c>
      <c r="U14867">
        <v>5.7359800000000002E-2</v>
      </c>
      <c r="Y14867">
        <v>30</v>
      </c>
      <c r="Z14867" s="97">
        <v>1110000000</v>
      </c>
    </row>
    <row r="14868" spans="1:26">
      <c r="A14868" t="s">
        <v>80</v>
      </c>
      <c r="B14868" t="s">
        <v>58</v>
      </c>
      <c r="C14868" t="s">
        <v>18</v>
      </c>
      <c r="D14868">
        <v>2014</v>
      </c>
      <c r="E14868">
        <v>10</v>
      </c>
      <c r="F14868">
        <v>1242.9090000000001</v>
      </c>
      <c r="G14868">
        <v>1242.9090000000001</v>
      </c>
      <c r="H14868">
        <v>82.719570000000004</v>
      </c>
      <c r="I14868">
        <v>60.629339999999999</v>
      </c>
      <c r="J14868">
        <v>-77.699629999999999</v>
      </c>
      <c r="K14868">
        <v>-31.794060000000002</v>
      </c>
      <c r="L14868">
        <v>0</v>
      </c>
      <c r="M14868">
        <v>31.794060000000002</v>
      </c>
      <c r="N14868">
        <v>77.699629999999999</v>
      </c>
      <c r="O14868">
        <v>548</v>
      </c>
      <c r="P14868">
        <v>136.74093999999999</v>
      </c>
      <c r="Q14868">
        <v>9</v>
      </c>
      <c r="R14868" s="75">
        <v>36781</v>
      </c>
      <c r="T14868" t="s">
        <v>112</v>
      </c>
      <c r="U14868">
        <v>5.7359800000000002E-2</v>
      </c>
      <c r="Y14868">
        <v>30</v>
      </c>
      <c r="Z14868" s="97">
        <v>1100000000</v>
      </c>
    </row>
    <row r="14869" spans="1:26">
      <c r="A14869" t="s">
        <v>80</v>
      </c>
      <c r="B14869" t="s">
        <v>58</v>
      </c>
      <c r="C14869" t="s">
        <v>18</v>
      </c>
      <c r="D14869">
        <v>2014</v>
      </c>
      <c r="E14869">
        <v>11</v>
      </c>
      <c r="F14869">
        <v>1246.6569999999999</v>
      </c>
      <c r="G14869">
        <v>1247.346</v>
      </c>
      <c r="H14869">
        <v>88.911590000000004</v>
      </c>
      <c r="I14869">
        <v>60.978560000000002</v>
      </c>
      <c r="J14869">
        <v>-78.835880000000003</v>
      </c>
      <c r="K14869">
        <v>-32.665909999999997</v>
      </c>
      <c r="L14869">
        <v>-0.68872069999999996</v>
      </c>
      <c r="M14869">
        <v>31.28847</v>
      </c>
      <c r="N14869">
        <v>77.458439999999996</v>
      </c>
      <c r="O14869">
        <v>548</v>
      </c>
      <c r="P14869">
        <v>136.74093999999999</v>
      </c>
      <c r="Q14869">
        <v>9</v>
      </c>
      <c r="R14869" s="75">
        <v>36781</v>
      </c>
      <c r="T14869" t="s">
        <v>112</v>
      </c>
      <c r="U14869">
        <v>5.7359800000000002E-2</v>
      </c>
      <c r="Y14869">
        <v>30</v>
      </c>
      <c r="Z14869" s="97">
        <v>1120000000</v>
      </c>
    </row>
    <row r="14870" spans="1:26">
      <c r="A14870" t="s">
        <v>80</v>
      </c>
      <c r="B14870" t="s">
        <v>58</v>
      </c>
      <c r="C14870" t="s">
        <v>18</v>
      </c>
      <c r="D14870">
        <v>2014</v>
      </c>
      <c r="E14870">
        <v>12</v>
      </c>
      <c r="F14870">
        <v>1236.1030000000001</v>
      </c>
      <c r="G14870">
        <v>1241.8710000000001</v>
      </c>
      <c r="H14870">
        <v>92.763050000000007</v>
      </c>
      <c r="I14870">
        <v>60.718670000000003</v>
      </c>
      <c r="J14870">
        <v>-83.58229</v>
      </c>
      <c r="K14870">
        <v>-37.609090000000002</v>
      </c>
      <c r="L14870">
        <v>-5.7681880000000003</v>
      </c>
      <c r="M14870">
        <v>26.072710000000001</v>
      </c>
      <c r="N14870">
        <v>72.045910000000006</v>
      </c>
      <c r="O14870">
        <v>548</v>
      </c>
      <c r="P14870">
        <v>136.74093999999999</v>
      </c>
      <c r="Q14870">
        <v>9</v>
      </c>
      <c r="R14870" s="75">
        <v>36781</v>
      </c>
      <c r="T14870" t="s">
        <v>112</v>
      </c>
      <c r="U14870">
        <v>5.7359800000000002E-2</v>
      </c>
      <c r="Y14870">
        <v>30</v>
      </c>
      <c r="Z14870" s="97">
        <v>1110000000</v>
      </c>
    </row>
    <row r="14871" spans="1:26">
      <c r="A14871" t="s">
        <v>80</v>
      </c>
      <c r="B14871" t="s">
        <v>58</v>
      </c>
      <c r="C14871" t="s">
        <v>18</v>
      </c>
      <c r="D14871">
        <v>2014</v>
      </c>
      <c r="E14871">
        <v>13</v>
      </c>
      <c r="F14871">
        <v>1224.5999999999999</v>
      </c>
      <c r="G14871">
        <v>753.48159999999996</v>
      </c>
      <c r="H14871">
        <v>94.471739999999997</v>
      </c>
      <c r="I14871">
        <v>60.6828</v>
      </c>
      <c r="J14871">
        <v>393.34989999999999</v>
      </c>
      <c r="K14871">
        <v>439.29599999999999</v>
      </c>
      <c r="L14871">
        <v>471.11799999999999</v>
      </c>
      <c r="M14871">
        <v>502.94009999999997</v>
      </c>
      <c r="N14871">
        <v>548.88620000000003</v>
      </c>
      <c r="O14871">
        <v>548</v>
      </c>
      <c r="P14871">
        <v>136.74093999999999</v>
      </c>
      <c r="Q14871">
        <v>9</v>
      </c>
      <c r="R14871" s="75">
        <v>36781</v>
      </c>
      <c r="T14871" t="s">
        <v>112</v>
      </c>
      <c r="U14871">
        <v>5.7359800000000002E-2</v>
      </c>
      <c r="Y14871">
        <v>30</v>
      </c>
      <c r="Z14871" s="97">
        <v>1110000000</v>
      </c>
    </row>
    <row r="14872" spans="1:26">
      <c r="A14872" t="s">
        <v>80</v>
      </c>
      <c r="B14872" t="s">
        <v>58</v>
      </c>
      <c r="C14872" t="s">
        <v>18</v>
      </c>
      <c r="D14872">
        <v>2014</v>
      </c>
      <c r="E14872">
        <v>14</v>
      </c>
      <c r="F14872">
        <v>1213.146</v>
      </c>
      <c r="G14872">
        <v>214.71260000000001</v>
      </c>
      <c r="H14872">
        <v>94.993290000000002</v>
      </c>
      <c r="I14872">
        <v>60.708030000000001</v>
      </c>
      <c r="J14872">
        <v>920.63300000000004</v>
      </c>
      <c r="K14872">
        <v>966.59810000000004</v>
      </c>
      <c r="L14872">
        <v>998.43349999999998</v>
      </c>
      <c r="M14872">
        <v>1030.269</v>
      </c>
      <c r="N14872">
        <v>1076.2339999999999</v>
      </c>
      <c r="O14872">
        <v>548</v>
      </c>
      <c r="P14872">
        <v>136.74093999999999</v>
      </c>
      <c r="Q14872">
        <v>9</v>
      </c>
      <c r="R14872" s="75">
        <v>36781</v>
      </c>
      <c r="T14872" t="s">
        <v>112</v>
      </c>
      <c r="U14872">
        <v>5.7359800000000002E-2</v>
      </c>
      <c r="Y14872">
        <v>30</v>
      </c>
      <c r="Z14872" s="97">
        <v>1110000000</v>
      </c>
    </row>
    <row r="14873" spans="1:26">
      <c r="A14873" t="s">
        <v>80</v>
      </c>
      <c r="B14873" t="s">
        <v>58</v>
      </c>
      <c r="C14873" t="s">
        <v>18</v>
      </c>
      <c r="D14873">
        <v>2014</v>
      </c>
      <c r="E14873">
        <v>15</v>
      </c>
      <c r="F14873">
        <v>1173.5429999999999</v>
      </c>
      <c r="G14873">
        <v>214.215</v>
      </c>
      <c r="H14873">
        <v>95.21902</v>
      </c>
      <c r="I14873">
        <v>60.368549999999999</v>
      </c>
      <c r="J14873">
        <v>881.9624</v>
      </c>
      <c r="K14873">
        <v>927.67049999999995</v>
      </c>
      <c r="L14873">
        <v>959.32780000000002</v>
      </c>
      <c r="M14873">
        <v>990.98509999999999</v>
      </c>
      <c r="N14873">
        <v>1036.693</v>
      </c>
      <c r="O14873">
        <v>548</v>
      </c>
      <c r="P14873">
        <v>136.74093999999999</v>
      </c>
      <c r="Q14873">
        <v>9</v>
      </c>
      <c r="R14873" s="75">
        <v>36781</v>
      </c>
      <c r="T14873" t="s">
        <v>112</v>
      </c>
      <c r="U14873">
        <v>5.7359800000000002E-2</v>
      </c>
      <c r="Y14873">
        <v>30</v>
      </c>
      <c r="Z14873" s="97">
        <v>1090000000</v>
      </c>
    </row>
    <row r="14874" spans="1:26">
      <c r="A14874" t="s">
        <v>80</v>
      </c>
      <c r="B14874" t="s">
        <v>58</v>
      </c>
      <c r="C14874" t="s">
        <v>18</v>
      </c>
      <c r="D14874">
        <v>2014</v>
      </c>
      <c r="E14874">
        <v>16</v>
      </c>
      <c r="F14874">
        <v>1142.0260000000001</v>
      </c>
      <c r="G14874">
        <v>213.32749999999999</v>
      </c>
      <c r="H14874">
        <v>94.264129999999994</v>
      </c>
      <c r="I14874">
        <v>60.623699999999999</v>
      </c>
      <c r="J14874">
        <v>851.00630000000001</v>
      </c>
      <c r="K14874">
        <v>896.9076</v>
      </c>
      <c r="L14874">
        <v>928.69870000000003</v>
      </c>
      <c r="M14874">
        <v>960.48979999999995</v>
      </c>
      <c r="N14874">
        <v>1006.391</v>
      </c>
      <c r="O14874">
        <v>548</v>
      </c>
      <c r="P14874">
        <v>136.74093999999999</v>
      </c>
      <c r="Q14874">
        <v>9</v>
      </c>
      <c r="R14874" s="75">
        <v>36781</v>
      </c>
      <c r="T14874" t="s">
        <v>112</v>
      </c>
      <c r="U14874">
        <v>5.7359800000000002E-2</v>
      </c>
      <c r="Y14874">
        <v>30</v>
      </c>
      <c r="Z14874" s="97">
        <v>1100000000</v>
      </c>
    </row>
    <row r="14875" spans="1:26">
      <c r="A14875" t="s">
        <v>80</v>
      </c>
      <c r="B14875" t="s">
        <v>58</v>
      </c>
      <c r="C14875" t="s">
        <v>18</v>
      </c>
      <c r="D14875">
        <v>2014</v>
      </c>
      <c r="E14875">
        <v>17</v>
      </c>
      <c r="F14875">
        <v>1128.441</v>
      </c>
      <c r="G14875">
        <v>211.9032</v>
      </c>
      <c r="H14875">
        <v>92.455439999999996</v>
      </c>
      <c r="I14875">
        <v>60.98066</v>
      </c>
      <c r="J14875">
        <v>838.38779999999997</v>
      </c>
      <c r="K14875">
        <v>884.55930000000001</v>
      </c>
      <c r="L14875">
        <v>916.5376</v>
      </c>
      <c r="M14875">
        <v>948.51589999999999</v>
      </c>
      <c r="N14875">
        <v>994.68740000000003</v>
      </c>
      <c r="O14875">
        <v>548</v>
      </c>
      <c r="P14875">
        <v>136.74093999999999</v>
      </c>
      <c r="Q14875">
        <v>9</v>
      </c>
      <c r="R14875" s="75">
        <v>36781</v>
      </c>
      <c r="T14875" t="s">
        <v>112</v>
      </c>
      <c r="U14875">
        <v>5.7359800000000002E-2</v>
      </c>
      <c r="Y14875">
        <v>30</v>
      </c>
      <c r="Z14875" s="97">
        <v>1120000000</v>
      </c>
    </row>
    <row r="14876" spans="1:26">
      <c r="A14876" t="s">
        <v>80</v>
      </c>
      <c r="B14876" t="s">
        <v>58</v>
      </c>
      <c r="C14876" t="s">
        <v>18</v>
      </c>
      <c r="D14876">
        <v>2014</v>
      </c>
      <c r="E14876">
        <v>18</v>
      </c>
      <c r="F14876">
        <v>1096.78</v>
      </c>
      <c r="G14876">
        <v>210.74639999999999</v>
      </c>
      <c r="H14876">
        <v>88.418840000000003</v>
      </c>
      <c r="I14876">
        <v>60.693899999999999</v>
      </c>
      <c r="J14876">
        <v>808.25099999999998</v>
      </c>
      <c r="K14876">
        <v>854.20540000000005</v>
      </c>
      <c r="L14876">
        <v>886.03340000000003</v>
      </c>
      <c r="M14876">
        <v>917.86130000000003</v>
      </c>
      <c r="N14876">
        <v>963.81569999999999</v>
      </c>
      <c r="O14876">
        <v>548</v>
      </c>
      <c r="P14876">
        <v>136.74093999999999</v>
      </c>
      <c r="Q14876">
        <v>9</v>
      </c>
      <c r="R14876" s="75">
        <v>36781</v>
      </c>
      <c r="T14876" t="s">
        <v>112</v>
      </c>
      <c r="U14876">
        <v>5.7359800000000002E-2</v>
      </c>
      <c r="Y14876">
        <v>30</v>
      </c>
      <c r="Z14876" s="97">
        <v>1110000000</v>
      </c>
    </row>
    <row r="14877" spans="1:26">
      <c r="A14877" t="s">
        <v>80</v>
      </c>
      <c r="B14877" t="s">
        <v>58</v>
      </c>
      <c r="C14877" t="s">
        <v>18</v>
      </c>
      <c r="D14877">
        <v>2014</v>
      </c>
      <c r="E14877">
        <v>19</v>
      </c>
      <c r="F14877">
        <v>1108.019</v>
      </c>
      <c r="G14877">
        <v>558.49900000000002</v>
      </c>
      <c r="H14877">
        <v>83.815579999999997</v>
      </c>
      <c r="I14877">
        <v>60.525460000000002</v>
      </c>
      <c r="J14877">
        <v>471.95330000000001</v>
      </c>
      <c r="K14877">
        <v>517.78020000000004</v>
      </c>
      <c r="L14877">
        <v>549.51980000000003</v>
      </c>
      <c r="M14877">
        <v>581.25930000000005</v>
      </c>
      <c r="N14877">
        <v>627.08619999999996</v>
      </c>
      <c r="O14877">
        <v>548</v>
      </c>
      <c r="P14877">
        <v>136.74093999999999</v>
      </c>
      <c r="Q14877">
        <v>9</v>
      </c>
      <c r="R14877" s="75">
        <v>36781</v>
      </c>
      <c r="T14877" t="s">
        <v>112</v>
      </c>
      <c r="U14877">
        <v>5.7359800000000002E-2</v>
      </c>
      <c r="Y14877">
        <v>30</v>
      </c>
      <c r="Z14877" s="97">
        <v>1100000000</v>
      </c>
    </row>
    <row r="14878" spans="1:26">
      <c r="A14878" t="s">
        <v>80</v>
      </c>
      <c r="B14878" t="s">
        <v>58</v>
      </c>
      <c r="C14878" t="s">
        <v>18</v>
      </c>
      <c r="D14878">
        <v>2014</v>
      </c>
      <c r="E14878">
        <v>20</v>
      </c>
      <c r="F14878">
        <v>1109.732</v>
      </c>
      <c r="G14878">
        <v>901.20730000000003</v>
      </c>
      <c r="H14878">
        <v>80.481160000000003</v>
      </c>
      <c r="I14878">
        <v>60.758719999999997</v>
      </c>
      <c r="J14878">
        <v>130.65960000000001</v>
      </c>
      <c r="K14878">
        <v>176.66309999999999</v>
      </c>
      <c r="L14878">
        <v>208.52500000000001</v>
      </c>
      <c r="M14878">
        <v>240.3869</v>
      </c>
      <c r="N14878">
        <v>286.3904</v>
      </c>
      <c r="O14878">
        <v>548</v>
      </c>
      <c r="P14878">
        <v>136.74093999999999</v>
      </c>
      <c r="Q14878">
        <v>9</v>
      </c>
      <c r="R14878" s="75">
        <v>36781</v>
      </c>
      <c r="T14878" t="s">
        <v>112</v>
      </c>
      <c r="U14878">
        <v>5.7359800000000002E-2</v>
      </c>
      <c r="Y14878">
        <v>30</v>
      </c>
      <c r="Z14878" s="97">
        <v>1110000000</v>
      </c>
    </row>
    <row r="14879" spans="1:26">
      <c r="A14879" t="s">
        <v>80</v>
      </c>
      <c r="B14879" t="s">
        <v>58</v>
      </c>
      <c r="C14879" t="s">
        <v>18</v>
      </c>
      <c r="D14879">
        <v>2014</v>
      </c>
      <c r="E14879">
        <v>21</v>
      </c>
      <c r="F14879">
        <v>1121.462</v>
      </c>
      <c r="G14879">
        <v>979.75779999999997</v>
      </c>
      <c r="H14879">
        <v>78.188860000000005</v>
      </c>
      <c r="I14879">
        <v>60.813110000000002</v>
      </c>
      <c r="J14879">
        <v>63.769210000000001</v>
      </c>
      <c r="K14879">
        <v>109.8139</v>
      </c>
      <c r="L14879">
        <v>141.70429999999999</v>
      </c>
      <c r="M14879">
        <v>173.59479999999999</v>
      </c>
      <c r="N14879">
        <v>219.6395</v>
      </c>
      <c r="O14879">
        <v>548</v>
      </c>
      <c r="P14879">
        <v>136.74093999999999</v>
      </c>
      <c r="Q14879">
        <v>9</v>
      </c>
      <c r="R14879" s="75">
        <v>36781</v>
      </c>
      <c r="T14879" t="s">
        <v>112</v>
      </c>
      <c r="U14879">
        <v>5.7359800000000002E-2</v>
      </c>
      <c r="Y14879">
        <v>30</v>
      </c>
      <c r="Z14879" s="97">
        <v>1110000000</v>
      </c>
    </row>
    <row r="14880" spans="1:26">
      <c r="A14880" t="s">
        <v>80</v>
      </c>
      <c r="B14880" t="s">
        <v>58</v>
      </c>
      <c r="C14880" t="s">
        <v>18</v>
      </c>
      <c r="D14880">
        <v>2014</v>
      </c>
      <c r="E14880">
        <v>22</v>
      </c>
      <c r="F14880">
        <v>1109.5170000000001</v>
      </c>
      <c r="G14880">
        <v>1033.2090000000001</v>
      </c>
      <c r="H14880">
        <v>76.87415</v>
      </c>
      <c r="I14880">
        <v>61.014719999999997</v>
      </c>
      <c r="J14880">
        <v>-1.8851659999999999</v>
      </c>
      <c r="K14880">
        <v>44.312190000000001</v>
      </c>
      <c r="L14880">
        <v>76.308350000000004</v>
      </c>
      <c r="M14880">
        <v>108.3045</v>
      </c>
      <c r="N14880">
        <v>154.50190000000001</v>
      </c>
      <c r="O14880">
        <v>548</v>
      </c>
      <c r="P14880">
        <v>136.74093999999999</v>
      </c>
      <c r="Q14880">
        <v>9</v>
      </c>
      <c r="R14880" s="75">
        <v>36781</v>
      </c>
      <c r="T14880" t="s">
        <v>112</v>
      </c>
      <c r="U14880">
        <v>5.7359800000000002E-2</v>
      </c>
      <c r="Y14880">
        <v>30</v>
      </c>
      <c r="Z14880" s="97">
        <v>1120000000</v>
      </c>
    </row>
    <row r="14881" spans="1:26">
      <c r="A14881" t="s">
        <v>80</v>
      </c>
      <c r="B14881" t="s">
        <v>58</v>
      </c>
      <c r="C14881" t="s">
        <v>18</v>
      </c>
      <c r="D14881">
        <v>2014</v>
      </c>
      <c r="E14881">
        <v>23</v>
      </c>
      <c r="F14881">
        <v>1089.74</v>
      </c>
      <c r="G14881">
        <v>1044.8240000000001</v>
      </c>
      <c r="H14881">
        <v>75.769329999999997</v>
      </c>
      <c r="I14881">
        <v>60.349089999999997</v>
      </c>
      <c r="J14881">
        <v>-32.424579999999999</v>
      </c>
      <c r="K14881">
        <v>13.268800000000001</v>
      </c>
      <c r="L14881">
        <v>44.915889999999997</v>
      </c>
      <c r="M14881">
        <v>76.562989999999999</v>
      </c>
      <c r="N14881">
        <v>122.2564</v>
      </c>
      <c r="O14881">
        <v>548</v>
      </c>
      <c r="P14881">
        <v>136.74093999999999</v>
      </c>
      <c r="Q14881">
        <v>9</v>
      </c>
      <c r="R14881" s="75">
        <v>36781</v>
      </c>
      <c r="T14881" t="s">
        <v>112</v>
      </c>
      <c r="U14881">
        <v>5.7359800000000002E-2</v>
      </c>
      <c r="Y14881">
        <v>30</v>
      </c>
      <c r="Z14881" s="97">
        <v>1090000000</v>
      </c>
    </row>
    <row r="14882" spans="1:26">
      <c r="A14882" t="s">
        <v>80</v>
      </c>
      <c r="B14882" t="s">
        <v>58</v>
      </c>
      <c r="C14882" t="s">
        <v>18</v>
      </c>
      <c r="D14882">
        <v>2014</v>
      </c>
      <c r="E14882">
        <v>24</v>
      </c>
      <c r="F14882">
        <v>1067.3440000000001</v>
      </c>
      <c r="G14882">
        <v>1039.1400000000001</v>
      </c>
      <c r="H14882">
        <v>74.191850000000002</v>
      </c>
      <c r="I14882">
        <v>60.282089999999997</v>
      </c>
      <c r="J14882">
        <v>-49.050870000000003</v>
      </c>
      <c r="K14882">
        <v>-3.408223</v>
      </c>
      <c r="L14882">
        <v>28.20374</v>
      </c>
      <c r="M14882">
        <v>59.815689999999996</v>
      </c>
      <c r="N14882">
        <v>105.45829999999999</v>
      </c>
      <c r="O14882">
        <v>548</v>
      </c>
      <c r="P14882">
        <v>136.74093999999999</v>
      </c>
      <c r="Q14882">
        <v>9</v>
      </c>
      <c r="R14882" s="75">
        <v>36781</v>
      </c>
      <c r="T14882" t="s">
        <v>112</v>
      </c>
      <c r="U14882">
        <v>5.7359800000000002E-2</v>
      </c>
      <c r="Y14882">
        <v>30</v>
      </c>
      <c r="Z14882" s="97">
        <v>1090000000</v>
      </c>
    </row>
    <row r="14883" spans="1:26">
      <c r="A14883" t="s">
        <v>80</v>
      </c>
      <c r="B14883" t="s">
        <v>58</v>
      </c>
      <c r="C14883" t="s">
        <v>19</v>
      </c>
      <c r="D14883">
        <v>2014</v>
      </c>
      <c r="E14883">
        <v>1</v>
      </c>
      <c r="F14883">
        <v>1006.574</v>
      </c>
      <c r="G14883">
        <v>1006.574</v>
      </c>
      <c r="H14883">
        <v>71.650109999999998</v>
      </c>
      <c r="I14883">
        <v>60.678100000000001</v>
      </c>
      <c r="J14883">
        <v>-77.762110000000007</v>
      </c>
      <c r="K14883">
        <v>-31.81963</v>
      </c>
      <c r="L14883">
        <v>0</v>
      </c>
      <c r="M14883">
        <v>31.81963</v>
      </c>
      <c r="N14883">
        <v>77.762110000000007</v>
      </c>
      <c r="O14883">
        <v>548</v>
      </c>
      <c r="P14883">
        <v>136.74093999999999</v>
      </c>
      <c r="Q14883">
        <v>10</v>
      </c>
      <c r="R14883" s="75">
        <v>38631</v>
      </c>
      <c r="T14883" t="s">
        <v>112</v>
      </c>
      <c r="U14883">
        <v>7.6036599999999996E-2</v>
      </c>
      <c r="Y14883">
        <v>30</v>
      </c>
      <c r="Z14883" s="97">
        <v>1110000000</v>
      </c>
    </row>
    <row r="14884" spans="1:26">
      <c r="A14884" t="s">
        <v>80</v>
      </c>
      <c r="B14884" t="s">
        <v>58</v>
      </c>
      <c r="C14884" t="s">
        <v>19</v>
      </c>
      <c r="D14884">
        <v>2014</v>
      </c>
      <c r="E14884">
        <v>2</v>
      </c>
      <c r="F14884">
        <v>1001.109</v>
      </c>
      <c r="G14884">
        <v>1001.109</v>
      </c>
      <c r="H14884">
        <v>69.921520000000001</v>
      </c>
      <c r="I14884">
        <v>60.580800000000004</v>
      </c>
      <c r="J14884">
        <v>-77.637420000000006</v>
      </c>
      <c r="K14884">
        <v>-31.768599999999999</v>
      </c>
      <c r="L14884">
        <v>0</v>
      </c>
      <c r="M14884">
        <v>31.768599999999999</v>
      </c>
      <c r="N14884">
        <v>77.637420000000006</v>
      </c>
      <c r="O14884">
        <v>548</v>
      </c>
      <c r="P14884">
        <v>136.74093999999999</v>
      </c>
      <c r="Q14884">
        <v>10</v>
      </c>
      <c r="R14884" s="75">
        <v>38631</v>
      </c>
      <c r="T14884" t="s">
        <v>112</v>
      </c>
      <c r="U14884">
        <v>7.6036599999999996E-2</v>
      </c>
      <c r="Y14884">
        <v>30</v>
      </c>
      <c r="Z14884" s="97">
        <v>1100000000</v>
      </c>
    </row>
    <row r="14885" spans="1:26">
      <c r="A14885" t="s">
        <v>80</v>
      </c>
      <c r="B14885" t="s">
        <v>58</v>
      </c>
      <c r="C14885" t="s">
        <v>19</v>
      </c>
      <c r="D14885">
        <v>2014</v>
      </c>
      <c r="E14885">
        <v>3</v>
      </c>
      <c r="F14885">
        <v>1012.433</v>
      </c>
      <c r="G14885">
        <v>1012.433</v>
      </c>
      <c r="H14885">
        <v>68.517619999999994</v>
      </c>
      <c r="I14885">
        <v>60.648800000000001</v>
      </c>
      <c r="J14885">
        <v>-77.724559999999997</v>
      </c>
      <c r="K14885">
        <v>-31.804259999999999</v>
      </c>
      <c r="L14885">
        <v>0</v>
      </c>
      <c r="M14885">
        <v>31.804259999999999</v>
      </c>
      <c r="N14885">
        <v>77.724559999999997</v>
      </c>
      <c r="O14885">
        <v>548</v>
      </c>
      <c r="P14885">
        <v>136.74093999999999</v>
      </c>
      <c r="Q14885">
        <v>10</v>
      </c>
      <c r="R14885" s="75">
        <v>38631</v>
      </c>
      <c r="T14885" t="s">
        <v>112</v>
      </c>
      <c r="U14885">
        <v>7.6036599999999996E-2</v>
      </c>
      <c r="Y14885">
        <v>30</v>
      </c>
      <c r="Z14885" s="97">
        <v>1100000000</v>
      </c>
    </row>
    <row r="14886" spans="1:26">
      <c r="A14886" t="s">
        <v>80</v>
      </c>
      <c r="B14886" t="s">
        <v>58</v>
      </c>
      <c r="C14886" t="s">
        <v>19</v>
      </c>
      <c r="D14886">
        <v>2014</v>
      </c>
      <c r="E14886">
        <v>4</v>
      </c>
      <c r="F14886">
        <v>1040.7370000000001</v>
      </c>
      <c r="G14886">
        <v>1040.7370000000001</v>
      </c>
      <c r="H14886">
        <v>66.104619999999997</v>
      </c>
      <c r="I14886">
        <v>60.605910000000002</v>
      </c>
      <c r="J14886">
        <v>-77.669600000000003</v>
      </c>
      <c r="K14886">
        <v>-31.781770000000002</v>
      </c>
      <c r="L14886">
        <v>0</v>
      </c>
      <c r="M14886">
        <v>31.781770000000002</v>
      </c>
      <c r="N14886">
        <v>77.669600000000003</v>
      </c>
      <c r="O14886">
        <v>548</v>
      </c>
      <c r="P14886">
        <v>136.74093999999999</v>
      </c>
      <c r="Q14886">
        <v>10</v>
      </c>
      <c r="R14886" s="75">
        <v>38631</v>
      </c>
      <c r="T14886" t="s">
        <v>112</v>
      </c>
      <c r="U14886">
        <v>7.6036599999999996E-2</v>
      </c>
      <c r="Y14886">
        <v>30</v>
      </c>
      <c r="Z14886" s="97">
        <v>1100000000</v>
      </c>
    </row>
    <row r="14887" spans="1:26">
      <c r="A14887" t="s">
        <v>80</v>
      </c>
      <c r="B14887" t="s">
        <v>58</v>
      </c>
      <c r="C14887" t="s">
        <v>19</v>
      </c>
      <c r="D14887">
        <v>2014</v>
      </c>
      <c r="E14887">
        <v>5</v>
      </c>
      <c r="F14887">
        <v>1098.9570000000001</v>
      </c>
      <c r="G14887">
        <v>1098.9570000000001</v>
      </c>
      <c r="H14887">
        <v>65.190510000000003</v>
      </c>
      <c r="I14887">
        <v>60.55545</v>
      </c>
      <c r="J14887">
        <v>-77.604929999999996</v>
      </c>
      <c r="K14887">
        <v>-31.755310000000001</v>
      </c>
      <c r="L14887">
        <v>0</v>
      </c>
      <c r="M14887">
        <v>31.755310000000001</v>
      </c>
      <c r="N14887">
        <v>77.604929999999996</v>
      </c>
      <c r="O14887">
        <v>548</v>
      </c>
      <c r="P14887">
        <v>136.74093999999999</v>
      </c>
      <c r="Q14887">
        <v>10</v>
      </c>
      <c r="R14887" s="75">
        <v>38631</v>
      </c>
      <c r="T14887" t="s">
        <v>112</v>
      </c>
      <c r="U14887">
        <v>7.6036599999999996E-2</v>
      </c>
      <c r="Y14887">
        <v>30</v>
      </c>
      <c r="Z14887" s="97">
        <v>1100000000</v>
      </c>
    </row>
    <row r="14888" spans="1:26">
      <c r="A14888" t="s">
        <v>80</v>
      </c>
      <c r="B14888" t="s">
        <v>58</v>
      </c>
      <c r="C14888" t="s">
        <v>19</v>
      </c>
      <c r="D14888">
        <v>2014</v>
      </c>
      <c r="E14888">
        <v>6</v>
      </c>
      <c r="F14888">
        <v>1145.7539999999999</v>
      </c>
      <c r="G14888">
        <v>1145.7539999999999</v>
      </c>
      <c r="H14888">
        <v>63.470579999999998</v>
      </c>
      <c r="I14888">
        <v>60.592379999999999</v>
      </c>
      <c r="J14888">
        <v>-77.652259999999998</v>
      </c>
      <c r="K14888">
        <v>-31.77468</v>
      </c>
      <c r="L14888">
        <v>0</v>
      </c>
      <c r="M14888">
        <v>31.77468</v>
      </c>
      <c r="N14888">
        <v>77.652259999999998</v>
      </c>
      <c r="O14888">
        <v>548</v>
      </c>
      <c r="P14888">
        <v>136.74093999999999</v>
      </c>
      <c r="Q14888">
        <v>10</v>
      </c>
      <c r="R14888" s="75">
        <v>38631</v>
      </c>
      <c r="T14888" t="s">
        <v>112</v>
      </c>
      <c r="U14888">
        <v>7.6036599999999996E-2</v>
      </c>
      <c r="Y14888">
        <v>30</v>
      </c>
      <c r="Z14888" s="97">
        <v>1100000000</v>
      </c>
    </row>
    <row r="14889" spans="1:26">
      <c r="A14889" t="s">
        <v>80</v>
      </c>
      <c r="B14889" t="s">
        <v>58</v>
      </c>
      <c r="C14889" t="s">
        <v>19</v>
      </c>
      <c r="D14889">
        <v>2014</v>
      </c>
      <c r="E14889">
        <v>7</v>
      </c>
      <c r="F14889">
        <v>1157.5070000000001</v>
      </c>
      <c r="G14889">
        <v>1157.5070000000001</v>
      </c>
      <c r="H14889">
        <v>63.864289999999997</v>
      </c>
      <c r="I14889">
        <v>60.531030000000001</v>
      </c>
      <c r="J14889">
        <v>-77.573639999999997</v>
      </c>
      <c r="K14889">
        <v>-31.7425</v>
      </c>
      <c r="L14889">
        <v>0</v>
      </c>
      <c r="M14889">
        <v>31.7425</v>
      </c>
      <c r="N14889">
        <v>77.573639999999997</v>
      </c>
      <c r="O14889">
        <v>548</v>
      </c>
      <c r="P14889">
        <v>136.74093999999999</v>
      </c>
      <c r="Q14889">
        <v>10</v>
      </c>
      <c r="R14889" s="75">
        <v>38631</v>
      </c>
      <c r="T14889" t="s">
        <v>112</v>
      </c>
      <c r="U14889">
        <v>7.6036599999999996E-2</v>
      </c>
      <c r="Y14889">
        <v>30</v>
      </c>
      <c r="Z14889" s="97">
        <v>1100000000</v>
      </c>
    </row>
    <row r="14890" spans="1:26">
      <c r="A14890" t="s">
        <v>80</v>
      </c>
      <c r="B14890" t="s">
        <v>58</v>
      </c>
      <c r="C14890" t="s">
        <v>19</v>
      </c>
      <c r="D14890">
        <v>2014</v>
      </c>
      <c r="E14890">
        <v>8</v>
      </c>
      <c r="F14890">
        <v>1176.8989999999999</v>
      </c>
      <c r="G14890">
        <v>1176.8989999999999</v>
      </c>
      <c r="H14890">
        <v>64.968209999999999</v>
      </c>
      <c r="I14890">
        <v>60.554189999999998</v>
      </c>
      <c r="J14890">
        <v>-77.603319999999997</v>
      </c>
      <c r="K14890">
        <v>-31.754650000000002</v>
      </c>
      <c r="L14890">
        <v>0</v>
      </c>
      <c r="M14890">
        <v>31.754650000000002</v>
      </c>
      <c r="N14890">
        <v>77.603319999999997</v>
      </c>
      <c r="O14890">
        <v>548</v>
      </c>
      <c r="P14890">
        <v>136.74093999999999</v>
      </c>
      <c r="Q14890">
        <v>10</v>
      </c>
      <c r="R14890" s="75">
        <v>38631</v>
      </c>
      <c r="T14890" t="s">
        <v>112</v>
      </c>
      <c r="U14890">
        <v>7.6036599999999996E-2</v>
      </c>
      <c r="Y14890">
        <v>30</v>
      </c>
      <c r="Z14890" s="97">
        <v>1100000000</v>
      </c>
    </row>
    <row r="14891" spans="1:26">
      <c r="A14891" t="s">
        <v>80</v>
      </c>
      <c r="B14891" t="s">
        <v>58</v>
      </c>
      <c r="C14891" t="s">
        <v>19</v>
      </c>
      <c r="D14891">
        <v>2014</v>
      </c>
      <c r="E14891">
        <v>9</v>
      </c>
      <c r="F14891">
        <v>1183.0229999999999</v>
      </c>
      <c r="G14891">
        <v>1183.0229999999999</v>
      </c>
      <c r="H14891">
        <v>69.877359999999996</v>
      </c>
      <c r="I14891">
        <v>60.533700000000003</v>
      </c>
      <c r="J14891">
        <v>-77.57705</v>
      </c>
      <c r="K14891">
        <v>-31.7439</v>
      </c>
      <c r="L14891">
        <v>0</v>
      </c>
      <c r="M14891">
        <v>31.7439</v>
      </c>
      <c r="N14891">
        <v>77.57705</v>
      </c>
      <c r="O14891">
        <v>548</v>
      </c>
      <c r="P14891">
        <v>136.74093999999999</v>
      </c>
      <c r="Q14891">
        <v>10</v>
      </c>
      <c r="R14891" s="75">
        <v>38631</v>
      </c>
      <c r="T14891" t="s">
        <v>112</v>
      </c>
      <c r="U14891">
        <v>7.6036599999999996E-2</v>
      </c>
      <c r="Y14891">
        <v>30</v>
      </c>
      <c r="Z14891" s="97">
        <v>1100000000</v>
      </c>
    </row>
    <row r="14892" spans="1:26">
      <c r="A14892" t="s">
        <v>80</v>
      </c>
      <c r="B14892" t="s">
        <v>58</v>
      </c>
      <c r="C14892" t="s">
        <v>19</v>
      </c>
      <c r="D14892">
        <v>2014</v>
      </c>
      <c r="E14892">
        <v>10</v>
      </c>
      <c r="F14892">
        <v>1195.4649999999999</v>
      </c>
      <c r="G14892">
        <v>1195.4649999999999</v>
      </c>
      <c r="H14892">
        <v>75.541229999999999</v>
      </c>
      <c r="I14892">
        <v>60.500019999999999</v>
      </c>
      <c r="J14892">
        <v>-77.533900000000003</v>
      </c>
      <c r="K14892">
        <v>-31.726240000000001</v>
      </c>
      <c r="L14892">
        <v>0</v>
      </c>
      <c r="M14892">
        <v>31.726240000000001</v>
      </c>
      <c r="N14892">
        <v>77.533900000000003</v>
      </c>
      <c r="O14892">
        <v>548</v>
      </c>
      <c r="P14892">
        <v>136.74093999999999</v>
      </c>
      <c r="Q14892">
        <v>10</v>
      </c>
      <c r="R14892" s="75">
        <v>38631</v>
      </c>
      <c r="T14892" t="s">
        <v>112</v>
      </c>
      <c r="U14892">
        <v>7.6036599999999996E-2</v>
      </c>
      <c r="Y14892">
        <v>30</v>
      </c>
      <c r="Z14892" s="97">
        <v>1100000000</v>
      </c>
    </row>
    <row r="14893" spans="1:26">
      <c r="A14893" t="s">
        <v>80</v>
      </c>
      <c r="B14893" t="s">
        <v>58</v>
      </c>
      <c r="C14893" t="s">
        <v>19</v>
      </c>
      <c r="D14893">
        <v>2014</v>
      </c>
      <c r="E14893">
        <v>11</v>
      </c>
      <c r="F14893">
        <v>1203.1289999999999</v>
      </c>
      <c r="G14893">
        <v>1203.6859999999999</v>
      </c>
      <c r="H14893">
        <v>81.557569999999998</v>
      </c>
      <c r="I14893">
        <v>60.536320000000003</v>
      </c>
      <c r="J14893">
        <v>-78.137919999999994</v>
      </c>
      <c r="K14893">
        <v>-32.302770000000002</v>
      </c>
      <c r="L14893">
        <v>-0.55749510000000002</v>
      </c>
      <c r="M14893">
        <v>31.18778</v>
      </c>
      <c r="N14893">
        <v>77.022930000000002</v>
      </c>
      <c r="O14893">
        <v>548</v>
      </c>
      <c r="P14893">
        <v>136.74093999999999</v>
      </c>
      <c r="Q14893">
        <v>10</v>
      </c>
      <c r="R14893" s="75">
        <v>38631</v>
      </c>
      <c r="T14893" t="s">
        <v>112</v>
      </c>
      <c r="U14893">
        <v>7.6036599999999996E-2</v>
      </c>
      <c r="Y14893">
        <v>30</v>
      </c>
      <c r="Z14893" s="97">
        <v>1100000000</v>
      </c>
    </row>
    <row r="14894" spans="1:26">
      <c r="A14894" t="s">
        <v>80</v>
      </c>
      <c r="B14894" t="s">
        <v>58</v>
      </c>
      <c r="C14894" t="s">
        <v>19</v>
      </c>
      <c r="D14894">
        <v>2014</v>
      </c>
      <c r="E14894">
        <v>12</v>
      </c>
      <c r="F14894">
        <v>1176.277</v>
      </c>
      <c r="G14894">
        <v>1198.4469999999999</v>
      </c>
      <c r="H14894">
        <v>85.648579999999995</v>
      </c>
      <c r="I14894">
        <v>60.618690000000001</v>
      </c>
      <c r="J14894">
        <v>-99.856380000000001</v>
      </c>
      <c r="K14894">
        <v>-53.958880000000001</v>
      </c>
      <c r="L14894">
        <v>-22.17041</v>
      </c>
      <c r="M14894">
        <v>9.6180620000000001</v>
      </c>
      <c r="N14894">
        <v>55.515569999999997</v>
      </c>
      <c r="O14894">
        <v>548</v>
      </c>
      <c r="P14894">
        <v>136.74093999999999</v>
      </c>
      <c r="Q14894">
        <v>10</v>
      </c>
      <c r="R14894" s="75">
        <v>38631</v>
      </c>
      <c r="T14894" t="s">
        <v>112</v>
      </c>
      <c r="U14894">
        <v>7.6036599999999996E-2</v>
      </c>
      <c r="Y14894">
        <v>30</v>
      </c>
      <c r="Z14894" s="97">
        <v>1100000000</v>
      </c>
    </row>
    <row r="14895" spans="1:26">
      <c r="A14895" t="s">
        <v>80</v>
      </c>
      <c r="B14895" t="s">
        <v>58</v>
      </c>
      <c r="C14895" t="s">
        <v>19</v>
      </c>
      <c r="D14895">
        <v>2014</v>
      </c>
      <c r="E14895">
        <v>13</v>
      </c>
      <c r="F14895">
        <v>1142.8530000000001</v>
      </c>
      <c r="G14895">
        <v>730.91380000000004</v>
      </c>
      <c r="H14895">
        <v>87.669529999999995</v>
      </c>
      <c r="I14895">
        <v>60.471820000000001</v>
      </c>
      <c r="J14895">
        <v>334.44110000000001</v>
      </c>
      <c r="K14895">
        <v>380.22739999999999</v>
      </c>
      <c r="L14895">
        <v>411.93880000000001</v>
      </c>
      <c r="M14895">
        <v>443.65030000000002</v>
      </c>
      <c r="N14895">
        <v>489.4366</v>
      </c>
      <c r="O14895">
        <v>548</v>
      </c>
      <c r="P14895">
        <v>136.74093999999999</v>
      </c>
      <c r="Q14895">
        <v>10</v>
      </c>
      <c r="R14895" s="75">
        <v>38631</v>
      </c>
      <c r="T14895" t="s">
        <v>112</v>
      </c>
      <c r="U14895">
        <v>7.6036599999999996E-2</v>
      </c>
      <c r="Y14895">
        <v>30</v>
      </c>
      <c r="Z14895" s="97">
        <v>1100000000</v>
      </c>
    </row>
    <row r="14896" spans="1:26">
      <c r="A14896" t="s">
        <v>80</v>
      </c>
      <c r="B14896" t="s">
        <v>58</v>
      </c>
      <c r="C14896" t="s">
        <v>19</v>
      </c>
      <c r="D14896">
        <v>2014</v>
      </c>
      <c r="E14896">
        <v>14</v>
      </c>
      <c r="F14896">
        <v>1105.3610000000001</v>
      </c>
      <c r="G14896">
        <v>210.07990000000001</v>
      </c>
      <c r="H14896">
        <v>88.878659999999996</v>
      </c>
      <c r="I14896">
        <v>60.318240000000003</v>
      </c>
      <c r="J14896">
        <v>817.98069999999996</v>
      </c>
      <c r="K14896">
        <v>863.65070000000003</v>
      </c>
      <c r="L14896">
        <v>895.28160000000003</v>
      </c>
      <c r="M14896">
        <v>926.91250000000002</v>
      </c>
      <c r="N14896">
        <v>972.58249999999998</v>
      </c>
      <c r="O14896">
        <v>548</v>
      </c>
      <c r="P14896">
        <v>136.74093999999999</v>
      </c>
      <c r="Q14896">
        <v>10</v>
      </c>
      <c r="R14896" s="75">
        <v>38631</v>
      </c>
      <c r="T14896" t="s">
        <v>112</v>
      </c>
      <c r="U14896">
        <v>7.6036599999999996E-2</v>
      </c>
      <c r="Y14896">
        <v>30</v>
      </c>
      <c r="Z14896" s="97">
        <v>1090000000</v>
      </c>
    </row>
    <row r="14897" spans="1:26">
      <c r="A14897" t="s">
        <v>80</v>
      </c>
      <c r="B14897" t="s">
        <v>58</v>
      </c>
      <c r="C14897" t="s">
        <v>19</v>
      </c>
      <c r="D14897">
        <v>2014</v>
      </c>
      <c r="E14897">
        <v>15</v>
      </c>
      <c r="F14897">
        <v>1079.2149999999999</v>
      </c>
      <c r="G14897">
        <v>209.0583</v>
      </c>
      <c r="H14897">
        <v>89.485439999999997</v>
      </c>
      <c r="I14897">
        <v>60.226799999999997</v>
      </c>
      <c r="J14897">
        <v>792.97299999999996</v>
      </c>
      <c r="K14897">
        <v>838.57389999999998</v>
      </c>
      <c r="L14897">
        <v>870.15679999999998</v>
      </c>
      <c r="M14897">
        <v>901.73969999999997</v>
      </c>
      <c r="N14897">
        <v>947.34059999999999</v>
      </c>
      <c r="O14897">
        <v>548</v>
      </c>
      <c r="P14897">
        <v>136.74093999999999</v>
      </c>
      <c r="Q14897">
        <v>10</v>
      </c>
      <c r="R14897" s="75">
        <v>38631</v>
      </c>
      <c r="T14897" t="s">
        <v>112</v>
      </c>
      <c r="U14897">
        <v>7.6036599999999996E-2</v>
      </c>
      <c r="Y14897">
        <v>30</v>
      </c>
      <c r="Z14897" s="97">
        <v>1090000000</v>
      </c>
    </row>
    <row r="14898" spans="1:26">
      <c r="A14898" t="s">
        <v>80</v>
      </c>
      <c r="B14898" t="s">
        <v>58</v>
      </c>
      <c r="C14898" t="s">
        <v>19</v>
      </c>
      <c r="D14898">
        <v>2014</v>
      </c>
      <c r="E14898">
        <v>16</v>
      </c>
      <c r="F14898">
        <v>1052.08</v>
      </c>
      <c r="G14898">
        <v>208.4348</v>
      </c>
      <c r="H14898">
        <v>89.321299999999994</v>
      </c>
      <c r="I14898">
        <v>60.27807</v>
      </c>
      <c r="J14898">
        <v>766.39620000000002</v>
      </c>
      <c r="K14898">
        <v>812.03579999999999</v>
      </c>
      <c r="L14898">
        <v>843.64559999999994</v>
      </c>
      <c r="M14898">
        <v>875.25549999999998</v>
      </c>
      <c r="N14898">
        <v>920.89509999999996</v>
      </c>
      <c r="O14898">
        <v>548</v>
      </c>
      <c r="P14898">
        <v>136.74093999999999</v>
      </c>
      <c r="Q14898">
        <v>10</v>
      </c>
      <c r="R14898" s="75">
        <v>38631</v>
      </c>
      <c r="T14898" t="s">
        <v>112</v>
      </c>
      <c r="U14898">
        <v>7.6036599999999996E-2</v>
      </c>
      <c r="Y14898">
        <v>30</v>
      </c>
      <c r="Z14898" s="97">
        <v>1090000000</v>
      </c>
    </row>
    <row r="14899" spans="1:26">
      <c r="A14899" t="s">
        <v>80</v>
      </c>
      <c r="B14899" t="s">
        <v>58</v>
      </c>
      <c r="C14899" t="s">
        <v>19</v>
      </c>
      <c r="D14899">
        <v>2014</v>
      </c>
      <c r="E14899">
        <v>17</v>
      </c>
      <c r="F14899">
        <v>1033.895</v>
      </c>
      <c r="G14899">
        <v>207.57040000000001</v>
      </c>
      <c r="H14899">
        <v>88.377430000000004</v>
      </c>
      <c r="I14899">
        <v>60.286299999999997</v>
      </c>
      <c r="J14899">
        <v>749.06449999999995</v>
      </c>
      <c r="K14899">
        <v>794.71029999999996</v>
      </c>
      <c r="L14899">
        <v>826.32449999999994</v>
      </c>
      <c r="M14899">
        <v>857.93870000000004</v>
      </c>
      <c r="N14899">
        <v>903.58450000000005</v>
      </c>
      <c r="O14899">
        <v>548</v>
      </c>
      <c r="P14899">
        <v>136.74093999999999</v>
      </c>
      <c r="Q14899">
        <v>10</v>
      </c>
      <c r="R14899" s="75">
        <v>38631</v>
      </c>
      <c r="T14899" t="s">
        <v>112</v>
      </c>
      <c r="U14899">
        <v>7.6036599999999996E-2</v>
      </c>
      <c r="Y14899">
        <v>30</v>
      </c>
      <c r="Z14899" s="97">
        <v>1090000000</v>
      </c>
    </row>
    <row r="14900" spans="1:26">
      <c r="A14900" t="s">
        <v>80</v>
      </c>
      <c r="B14900" t="s">
        <v>58</v>
      </c>
      <c r="C14900" t="s">
        <v>19</v>
      </c>
      <c r="D14900">
        <v>2014</v>
      </c>
      <c r="E14900">
        <v>18</v>
      </c>
      <c r="F14900">
        <v>1038.116</v>
      </c>
      <c r="G14900">
        <v>207.8914</v>
      </c>
      <c r="H14900">
        <v>86.227860000000007</v>
      </c>
      <c r="I14900">
        <v>60.33081</v>
      </c>
      <c r="J14900">
        <v>752.90769999999998</v>
      </c>
      <c r="K14900">
        <v>798.58730000000003</v>
      </c>
      <c r="L14900">
        <v>830.22479999999996</v>
      </c>
      <c r="M14900">
        <v>861.8623</v>
      </c>
      <c r="N14900">
        <v>907.54179999999997</v>
      </c>
      <c r="O14900">
        <v>548</v>
      </c>
      <c r="P14900">
        <v>136.74093999999999</v>
      </c>
      <c r="Q14900">
        <v>10</v>
      </c>
      <c r="R14900" s="75">
        <v>38631</v>
      </c>
      <c r="T14900" t="s">
        <v>112</v>
      </c>
      <c r="U14900">
        <v>7.6036599999999996E-2</v>
      </c>
      <c r="Y14900">
        <v>30</v>
      </c>
      <c r="Z14900" s="97">
        <v>1090000000</v>
      </c>
    </row>
    <row r="14901" spans="1:26">
      <c r="A14901" t="s">
        <v>80</v>
      </c>
      <c r="B14901" t="s">
        <v>58</v>
      </c>
      <c r="C14901" t="s">
        <v>19</v>
      </c>
      <c r="D14901">
        <v>2014</v>
      </c>
      <c r="E14901">
        <v>19</v>
      </c>
      <c r="F14901">
        <v>1040.752</v>
      </c>
      <c r="G14901">
        <v>540.32579999999996</v>
      </c>
      <c r="H14901">
        <v>82.0518</v>
      </c>
      <c r="I14901">
        <v>60.457459999999998</v>
      </c>
      <c r="J14901">
        <v>422.94639999999998</v>
      </c>
      <c r="K14901">
        <v>468.72190000000001</v>
      </c>
      <c r="L14901">
        <v>500.42579999999998</v>
      </c>
      <c r="M14901">
        <v>532.12969999999996</v>
      </c>
      <c r="N14901">
        <v>577.90520000000004</v>
      </c>
      <c r="O14901">
        <v>548</v>
      </c>
      <c r="P14901">
        <v>136.74093999999999</v>
      </c>
      <c r="Q14901">
        <v>10</v>
      </c>
      <c r="R14901" s="75">
        <v>38631</v>
      </c>
      <c r="T14901" t="s">
        <v>112</v>
      </c>
      <c r="U14901">
        <v>7.6036599999999996E-2</v>
      </c>
      <c r="Y14901">
        <v>30</v>
      </c>
      <c r="Z14901" s="97">
        <v>1100000000</v>
      </c>
    </row>
    <row r="14902" spans="1:26">
      <c r="A14902" t="s">
        <v>80</v>
      </c>
      <c r="B14902" t="s">
        <v>58</v>
      </c>
      <c r="C14902" t="s">
        <v>19</v>
      </c>
      <c r="D14902">
        <v>2014</v>
      </c>
      <c r="E14902">
        <v>20</v>
      </c>
      <c r="F14902">
        <v>1032.751</v>
      </c>
      <c r="G14902">
        <v>871.08969999999999</v>
      </c>
      <c r="H14902">
        <v>77.711500000000001</v>
      </c>
      <c r="I14902">
        <v>60.409939999999999</v>
      </c>
      <c r="J14902">
        <v>84.242990000000006</v>
      </c>
      <c r="K14902">
        <v>129.98240000000001</v>
      </c>
      <c r="L14902">
        <v>161.66139999999999</v>
      </c>
      <c r="M14902">
        <v>193.34039999999999</v>
      </c>
      <c r="N14902">
        <v>239.07990000000001</v>
      </c>
      <c r="O14902">
        <v>548</v>
      </c>
      <c r="P14902">
        <v>136.74093999999999</v>
      </c>
      <c r="Q14902">
        <v>10</v>
      </c>
      <c r="R14902" s="75">
        <v>38631</v>
      </c>
      <c r="T14902" t="s">
        <v>112</v>
      </c>
      <c r="U14902">
        <v>7.6036599999999996E-2</v>
      </c>
      <c r="Y14902">
        <v>30</v>
      </c>
      <c r="Z14902" s="97">
        <v>1100000000</v>
      </c>
    </row>
    <row r="14903" spans="1:26">
      <c r="A14903" t="s">
        <v>80</v>
      </c>
      <c r="B14903" t="s">
        <v>58</v>
      </c>
      <c r="C14903" t="s">
        <v>19</v>
      </c>
      <c r="D14903">
        <v>2014</v>
      </c>
      <c r="E14903">
        <v>21</v>
      </c>
      <c r="F14903">
        <v>1029.529</v>
      </c>
      <c r="G14903">
        <v>946.34829999999999</v>
      </c>
      <c r="H14903">
        <v>74.708730000000003</v>
      </c>
      <c r="I14903">
        <v>60.536290000000001</v>
      </c>
      <c r="J14903">
        <v>5.6003439999999998</v>
      </c>
      <c r="K14903">
        <v>51.435459999999999</v>
      </c>
      <c r="L14903">
        <v>83.180729999999997</v>
      </c>
      <c r="M14903">
        <v>114.926</v>
      </c>
      <c r="N14903">
        <v>160.7611</v>
      </c>
      <c r="O14903">
        <v>548</v>
      </c>
      <c r="P14903">
        <v>136.74093999999999</v>
      </c>
      <c r="Q14903">
        <v>10</v>
      </c>
      <c r="R14903" s="75">
        <v>38631</v>
      </c>
      <c r="T14903" t="s">
        <v>112</v>
      </c>
      <c r="U14903">
        <v>7.6036599999999996E-2</v>
      </c>
      <c r="Y14903">
        <v>30</v>
      </c>
      <c r="Z14903" s="97">
        <v>1100000000</v>
      </c>
    </row>
    <row r="14904" spans="1:26">
      <c r="A14904" t="s">
        <v>80</v>
      </c>
      <c r="B14904" t="s">
        <v>58</v>
      </c>
      <c r="C14904" t="s">
        <v>19</v>
      </c>
      <c r="D14904">
        <v>2014</v>
      </c>
      <c r="E14904">
        <v>22</v>
      </c>
      <c r="F14904">
        <v>1036.337</v>
      </c>
      <c r="G14904">
        <v>996.03480000000002</v>
      </c>
      <c r="H14904">
        <v>71.748729999999995</v>
      </c>
      <c r="I14904">
        <v>60.703919999999997</v>
      </c>
      <c r="J14904">
        <v>-37.492840000000001</v>
      </c>
      <c r="K14904">
        <v>8.4692000000000007</v>
      </c>
      <c r="L14904">
        <v>40.302370000000003</v>
      </c>
      <c r="M14904">
        <v>72.135540000000006</v>
      </c>
      <c r="N14904">
        <v>118.0976</v>
      </c>
      <c r="O14904">
        <v>548</v>
      </c>
      <c r="P14904">
        <v>136.74093999999999</v>
      </c>
      <c r="Q14904">
        <v>10</v>
      </c>
      <c r="R14904" s="75">
        <v>38631</v>
      </c>
      <c r="T14904" t="s">
        <v>112</v>
      </c>
      <c r="U14904">
        <v>7.6036599999999996E-2</v>
      </c>
      <c r="Y14904">
        <v>30</v>
      </c>
      <c r="Z14904" s="97">
        <v>1110000000</v>
      </c>
    </row>
    <row r="14905" spans="1:26">
      <c r="A14905" t="s">
        <v>80</v>
      </c>
      <c r="B14905" t="s">
        <v>58</v>
      </c>
      <c r="C14905" t="s">
        <v>19</v>
      </c>
      <c r="D14905">
        <v>2014</v>
      </c>
      <c r="E14905">
        <v>23</v>
      </c>
      <c r="F14905">
        <v>1038.077</v>
      </c>
      <c r="G14905">
        <v>1005.022</v>
      </c>
      <c r="H14905">
        <v>69.665700000000001</v>
      </c>
      <c r="I14905">
        <v>60.693849999999998</v>
      </c>
      <c r="J14905">
        <v>-44.727310000000003</v>
      </c>
      <c r="K14905">
        <v>1.227106</v>
      </c>
      <c r="L14905">
        <v>33.054989999999997</v>
      </c>
      <c r="M14905">
        <v>64.88288</v>
      </c>
      <c r="N14905">
        <v>110.8373</v>
      </c>
      <c r="O14905">
        <v>548</v>
      </c>
      <c r="P14905">
        <v>136.74093999999999</v>
      </c>
      <c r="Q14905">
        <v>10</v>
      </c>
      <c r="R14905" s="75">
        <v>38631</v>
      </c>
      <c r="T14905" t="s">
        <v>112</v>
      </c>
      <c r="U14905">
        <v>7.6036599999999996E-2</v>
      </c>
      <c r="Y14905">
        <v>30</v>
      </c>
      <c r="Z14905" s="97">
        <v>1110000000</v>
      </c>
    </row>
    <row r="14906" spans="1:26">
      <c r="A14906" t="s">
        <v>80</v>
      </c>
      <c r="B14906" t="s">
        <v>58</v>
      </c>
      <c r="C14906" t="s">
        <v>19</v>
      </c>
      <c r="D14906">
        <v>2014</v>
      </c>
      <c r="E14906">
        <v>24</v>
      </c>
      <c r="F14906">
        <v>1024.165</v>
      </c>
      <c r="G14906">
        <v>1001.814</v>
      </c>
      <c r="H14906">
        <v>67.987930000000006</v>
      </c>
      <c r="I14906">
        <v>60.727119999999999</v>
      </c>
      <c r="J14906">
        <v>-55.47392</v>
      </c>
      <c r="K14906">
        <v>-9.4943190000000008</v>
      </c>
      <c r="L14906">
        <v>22.351009999999999</v>
      </c>
      <c r="M14906">
        <v>54.196350000000002</v>
      </c>
      <c r="N14906">
        <v>100.1759</v>
      </c>
      <c r="O14906">
        <v>548</v>
      </c>
      <c r="P14906">
        <v>136.74093999999999</v>
      </c>
      <c r="Q14906">
        <v>10</v>
      </c>
      <c r="R14906" s="75">
        <v>38631</v>
      </c>
      <c r="T14906" t="s">
        <v>112</v>
      </c>
      <c r="U14906">
        <v>7.6036599999999996E-2</v>
      </c>
      <c r="Y14906">
        <v>30</v>
      </c>
      <c r="Z14906" s="97">
        <v>1110000000</v>
      </c>
    </row>
    <row r="14907" spans="1:26">
      <c r="A14907" t="s">
        <v>80</v>
      </c>
      <c r="B14907" t="s">
        <v>58</v>
      </c>
      <c r="C14907" t="s">
        <v>20</v>
      </c>
      <c r="D14907">
        <v>2014</v>
      </c>
      <c r="E14907">
        <v>1</v>
      </c>
      <c r="F14907">
        <v>993.41200000000003</v>
      </c>
      <c r="G14907">
        <v>993.41200000000003</v>
      </c>
      <c r="H14907">
        <v>62.774839999999998</v>
      </c>
      <c r="I14907">
        <v>60.484369999999998</v>
      </c>
      <c r="J14907">
        <v>-77.513840000000002</v>
      </c>
      <c r="K14907">
        <v>-31.718029999999999</v>
      </c>
      <c r="L14907">
        <v>0</v>
      </c>
      <c r="M14907">
        <v>31.718029999999999</v>
      </c>
      <c r="N14907">
        <v>77.513840000000002</v>
      </c>
      <c r="O14907">
        <v>548</v>
      </c>
      <c r="P14907">
        <v>136.74093999999999</v>
      </c>
      <c r="Q14907">
        <v>11</v>
      </c>
      <c r="R14907" s="75">
        <v>36465</v>
      </c>
      <c r="T14907" t="s">
        <v>112</v>
      </c>
      <c r="U14907">
        <v>6.9536600000000004E-2</v>
      </c>
      <c r="Y14907">
        <v>30</v>
      </c>
      <c r="Z14907" s="97">
        <v>1100000000</v>
      </c>
    </row>
    <row r="14908" spans="1:26">
      <c r="A14908" t="s">
        <v>80</v>
      </c>
      <c r="B14908" t="s">
        <v>58</v>
      </c>
      <c r="C14908" t="s">
        <v>20</v>
      </c>
      <c r="D14908">
        <v>2014</v>
      </c>
      <c r="E14908">
        <v>2</v>
      </c>
      <c r="F14908">
        <v>978.64279999999997</v>
      </c>
      <c r="G14908">
        <v>978.64279999999997</v>
      </c>
      <c r="H14908">
        <v>61.446980000000003</v>
      </c>
      <c r="I14908">
        <v>60.418439999999997</v>
      </c>
      <c r="J14908">
        <v>-77.429349999999999</v>
      </c>
      <c r="K14908">
        <v>-31.68346</v>
      </c>
      <c r="L14908">
        <v>0</v>
      </c>
      <c r="M14908">
        <v>31.68346</v>
      </c>
      <c r="N14908">
        <v>77.429349999999999</v>
      </c>
      <c r="O14908">
        <v>548</v>
      </c>
      <c r="P14908">
        <v>136.74093999999999</v>
      </c>
      <c r="Q14908">
        <v>11</v>
      </c>
      <c r="R14908" s="75">
        <v>36465</v>
      </c>
      <c r="T14908" t="s">
        <v>112</v>
      </c>
      <c r="U14908">
        <v>6.9536600000000004E-2</v>
      </c>
      <c r="Y14908">
        <v>30</v>
      </c>
      <c r="Z14908" s="97">
        <v>1100000000</v>
      </c>
    </row>
    <row r="14909" spans="1:26">
      <c r="A14909" t="s">
        <v>80</v>
      </c>
      <c r="B14909" t="s">
        <v>58</v>
      </c>
      <c r="C14909" t="s">
        <v>20</v>
      </c>
      <c r="D14909">
        <v>2014</v>
      </c>
      <c r="E14909">
        <v>3</v>
      </c>
      <c r="F14909">
        <v>973.17639999999994</v>
      </c>
      <c r="G14909">
        <v>973.17639999999994</v>
      </c>
      <c r="H14909">
        <v>61.108060000000002</v>
      </c>
      <c r="I14909">
        <v>60.473300000000002</v>
      </c>
      <c r="J14909">
        <v>-77.499650000000003</v>
      </c>
      <c r="K14909">
        <v>-31.712230000000002</v>
      </c>
      <c r="L14909">
        <v>0</v>
      </c>
      <c r="M14909">
        <v>31.712230000000002</v>
      </c>
      <c r="N14909">
        <v>77.499650000000003</v>
      </c>
      <c r="O14909">
        <v>548</v>
      </c>
      <c r="P14909">
        <v>136.74093999999999</v>
      </c>
      <c r="Q14909">
        <v>11</v>
      </c>
      <c r="R14909" s="75">
        <v>36465</v>
      </c>
      <c r="T14909" t="s">
        <v>112</v>
      </c>
      <c r="U14909">
        <v>6.9536600000000004E-2</v>
      </c>
      <c r="Y14909">
        <v>30</v>
      </c>
      <c r="Z14909" s="97">
        <v>1100000000</v>
      </c>
    </row>
    <row r="14910" spans="1:26">
      <c r="A14910" t="s">
        <v>80</v>
      </c>
      <c r="B14910" t="s">
        <v>58</v>
      </c>
      <c r="C14910" t="s">
        <v>20</v>
      </c>
      <c r="D14910">
        <v>2014</v>
      </c>
      <c r="E14910">
        <v>4</v>
      </c>
      <c r="F14910">
        <v>989.94060000000002</v>
      </c>
      <c r="G14910">
        <v>989.94060000000002</v>
      </c>
      <c r="H14910">
        <v>60.577370000000002</v>
      </c>
      <c r="I14910">
        <v>60.463979999999999</v>
      </c>
      <c r="J14910">
        <v>-77.487710000000007</v>
      </c>
      <c r="K14910">
        <v>-31.707339999999999</v>
      </c>
      <c r="L14910">
        <v>0</v>
      </c>
      <c r="M14910">
        <v>31.707339999999999</v>
      </c>
      <c r="N14910">
        <v>77.487710000000007</v>
      </c>
      <c r="O14910">
        <v>548</v>
      </c>
      <c r="P14910">
        <v>136.74093999999999</v>
      </c>
      <c r="Q14910">
        <v>11</v>
      </c>
      <c r="R14910" s="75">
        <v>36465</v>
      </c>
      <c r="T14910" t="s">
        <v>112</v>
      </c>
      <c r="U14910">
        <v>6.9536600000000004E-2</v>
      </c>
      <c r="Y14910">
        <v>30</v>
      </c>
      <c r="Z14910" s="97">
        <v>1100000000</v>
      </c>
    </row>
    <row r="14911" spans="1:26">
      <c r="A14911" t="s">
        <v>80</v>
      </c>
      <c r="B14911" t="s">
        <v>58</v>
      </c>
      <c r="C14911" t="s">
        <v>20</v>
      </c>
      <c r="D14911">
        <v>2014</v>
      </c>
      <c r="E14911">
        <v>5</v>
      </c>
      <c r="F14911">
        <v>1025.875</v>
      </c>
      <c r="G14911">
        <v>1025.875</v>
      </c>
      <c r="H14911">
        <v>59.273499999999999</v>
      </c>
      <c r="I14911">
        <v>60.523919999999997</v>
      </c>
      <c r="J14911">
        <v>-77.564520000000002</v>
      </c>
      <c r="K14911">
        <v>-31.738769999999999</v>
      </c>
      <c r="L14911">
        <v>0</v>
      </c>
      <c r="M14911">
        <v>31.738769999999999</v>
      </c>
      <c r="N14911">
        <v>77.564520000000002</v>
      </c>
      <c r="O14911">
        <v>548</v>
      </c>
      <c r="P14911">
        <v>136.74093999999999</v>
      </c>
      <c r="Q14911">
        <v>11</v>
      </c>
      <c r="R14911" s="75">
        <v>36465</v>
      </c>
      <c r="T14911" t="s">
        <v>112</v>
      </c>
      <c r="U14911">
        <v>6.9536600000000004E-2</v>
      </c>
      <c r="Y14911">
        <v>30</v>
      </c>
      <c r="Z14911" s="97">
        <v>1100000000</v>
      </c>
    </row>
    <row r="14912" spans="1:26">
      <c r="A14912" t="s">
        <v>80</v>
      </c>
      <c r="B14912" t="s">
        <v>58</v>
      </c>
      <c r="C14912" t="s">
        <v>20</v>
      </c>
      <c r="D14912">
        <v>2014</v>
      </c>
      <c r="E14912">
        <v>6</v>
      </c>
      <c r="F14912">
        <v>1074.836</v>
      </c>
      <c r="G14912">
        <v>1074.836</v>
      </c>
      <c r="H14912">
        <v>58.625219999999999</v>
      </c>
      <c r="I14912">
        <v>60.528019999999998</v>
      </c>
      <c r="J14912">
        <v>-77.569779999999994</v>
      </c>
      <c r="K14912">
        <v>-31.740919999999999</v>
      </c>
      <c r="L14912">
        <v>0</v>
      </c>
      <c r="M14912">
        <v>31.740919999999999</v>
      </c>
      <c r="N14912">
        <v>77.569779999999994</v>
      </c>
      <c r="O14912">
        <v>548</v>
      </c>
      <c r="P14912">
        <v>136.74093999999999</v>
      </c>
      <c r="Q14912">
        <v>11</v>
      </c>
      <c r="R14912" s="75">
        <v>36465</v>
      </c>
      <c r="T14912" t="s">
        <v>112</v>
      </c>
      <c r="U14912">
        <v>6.9536600000000004E-2</v>
      </c>
      <c r="Y14912">
        <v>30</v>
      </c>
      <c r="Z14912" s="97">
        <v>1100000000</v>
      </c>
    </row>
    <row r="14913" spans="1:26">
      <c r="A14913" t="s">
        <v>80</v>
      </c>
      <c r="B14913" t="s">
        <v>58</v>
      </c>
      <c r="C14913" t="s">
        <v>20</v>
      </c>
      <c r="D14913">
        <v>2014</v>
      </c>
      <c r="E14913">
        <v>7</v>
      </c>
      <c r="F14913">
        <v>1104.5999999999999</v>
      </c>
      <c r="G14913">
        <v>1104.5999999999999</v>
      </c>
      <c r="H14913">
        <v>58.393909999999998</v>
      </c>
      <c r="I14913">
        <v>60.515999999999998</v>
      </c>
      <c r="J14913">
        <v>-77.554370000000006</v>
      </c>
      <c r="K14913">
        <v>-31.73462</v>
      </c>
      <c r="L14913">
        <v>0</v>
      </c>
      <c r="M14913">
        <v>31.73462</v>
      </c>
      <c r="N14913">
        <v>77.554370000000006</v>
      </c>
      <c r="O14913">
        <v>548</v>
      </c>
      <c r="P14913">
        <v>136.74093999999999</v>
      </c>
      <c r="Q14913">
        <v>11</v>
      </c>
      <c r="R14913" s="75">
        <v>36465</v>
      </c>
      <c r="T14913" t="s">
        <v>112</v>
      </c>
      <c r="U14913">
        <v>6.9536600000000004E-2</v>
      </c>
      <c r="Y14913">
        <v>30</v>
      </c>
      <c r="Z14913" s="97">
        <v>1100000000</v>
      </c>
    </row>
    <row r="14914" spans="1:26">
      <c r="A14914" t="s">
        <v>80</v>
      </c>
      <c r="B14914" t="s">
        <v>58</v>
      </c>
      <c r="C14914" t="s">
        <v>20</v>
      </c>
      <c r="D14914">
        <v>2014</v>
      </c>
      <c r="E14914">
        <v>8</v>
      </c>
      <c r="F14914">
        <v>1142.192</v>
      </c>
      <c r="G14914">
        <v>1142.192</v>
      </c>
      <c r="H14914">
        <v>57.94652</v>
      </c>
      <c r="I14914">
        <v>60.546509999999998</v>
      </c>
      <c r="J14914">
        <v>-77.59348</v>
      </c>
      <c r="K14914">
        <v>-31.750620000000001</v>
      </c>
      <c r="L14914">
        <v>0</v>
      </c>
      <c r="M14914">
        <v>31.750620000000001</v>
      </c>
      <c r="N14914">
        <v>77.59348</v>
      </c>
      <c r="O14914">
        <v>548</v>
      </c>
      <c r="P14914">
        <v>136.74093999999999</v>
      </c>
      <c r="Q14914">
        <v>11</v>
      </c>
      <c r="R14914" s="75">
        <v>36465</v>
      </c>
      <c r="T14914" t="s">
        <v>112</v>
      </c>
      <c r="U14914">
        <v>6.9536600000000004E-2</v>
      </c>
      <c r="Y14914">
        <v>30</v>
      </c>
      <c r="Z14914" s="97">
        <v>1100000000</v>
      </c>
    </row>
    <row r="14915" spans="1:26">
      <c r="A14915" t="s">
        <v>80</v>
      </c>
      <c r="B14915" t="s">
        <v>58</v>
      </c>
      <c r="C14915" t="s">
        <v>20</v>
      </c>
      <c r="D14915">
        <v>2014</v>
      </c>
      <c r="E14915">
        <v>9</v>
      </c>
      <c r="F14915">
        <v>1148.7719999999999</v>
      </c>
      <c r="G14915">
        <v>1148.7719999999999</v>
      </c>
      <c r="H14915">
        <v>61.978499999999997</v>
      </c>
      <c r="I14915">
        <v>60.478009999999998</v>
      </c>
      <c r="J14915">
        <v>-77.505679999999998</v>
      </c>
      <c r="K14915">
        <v>-31.714700000000001</v>
      </c>
      <c r="L14915">
        <v>0</v>
      </c>
      <c r="M14915">
        <v>31.714700000000001</v>
      </c>
      <c r="N14915">
        <v>77.505679999999998</v>
      </c>
      <c r="O14915">
        <v>548</v>
      </c>
      <c r="P14915">
        <v>136.74093999999999</v>
      </c>
      <c r="Q14915">
        <v>11</v>
      </c>
      <c r="R14915" s="75">
        <v>36465</v>
      </c>
      <c r="T14915" t="s">
        <v>112</v>
      </c>
      <c r="U14915">
        <v>6.9536600000000004E-2</v>
      </c>
      <c r="Y14915">
        <v>30</v>
      </c>
      <c r="Z14915" s="97">
        <v>1100000000</v>
      </c>
    </row>
    <row r="14916" spans="1:26">
      <c r="A14916" t="s">
        <v>80</v>
      </c>
      <c r="B14916" t="s">
        <v>58</v>
      </c>
      <c r="C14916" t="s">
        <v>20</v>
      </c>
      <c r="D14916">
        <v>2014</v>
      </c>
      <c r="E14916">
        <v>10</v>
      </c>
      <c r="F14916">
        <v>1153.396</v>
      </c>
      <c r="G14916">
        <v>1153.396</v>
      </c>
      <c r="H14916">
        <v>67.12236</v>
      </c>
      <c r="I14916">
        <v>60.50806</v>
      </c>
      <c r="J14916">
        <v>-77.544200000000004</v>
      </c>
      <c r="K14916">
        <v>-31.730460000000001</v>
      </c>
      <c r="L14916">
        <v>0</v>
      </c>
      <c r="M14916">
        <v>31.730460000000001</v>
      </c>
      <c r="N14916">
        <v>77.544200000000004</v>
      </c>
      <c r="O14916">
        <v>548</v>
      </c>
      <c r="P14916">
        <v>136.74093999999999</v>
      </c>
      <c r="Q14916">
        <v>11</v>
      </c>
      <c r="R14916" s="75">
        <v>36465</v>
      </c>
      <c r="T14916" t="s">
        <v>112</v>
      </c>
      <c r="U14916">
        <v>6.9536600000000004E-2</v>
      </c>
      <c r="Y14916">
        <v>30</v>
      </c>
      <c r="Z14916" s="97">
        <v>1100000000</v>
      </c>
    </row>
    <row r="14917" spans="1:26">
      <c r="A14917" t="s">
        <v>80</v>
      </c>
      <c r="B14917" t="s">
        <v>58</v>
      </c>
      <c r="C14917" t="s">
        <v>20</v>
      </c>
      <c r="D14917">
        <v>2014</v>
      </c>
      <c r="E14917">
        <v>11</v>
      </c>
      <c r="F14917">
        <v>1164.828</v>
      </c>
      <c r="G14917">
        <v>1164.828</v>
      </c>
      <c r="H14917">
        <v>73.323620000000005</v>
      </c>
      <c r="I14917">
        <v>60.579459999999997</v>
      </c>
      <c r="J14917">
        <v>-77.6357</v>
      </c>
      <c r="K14917">
        <v>-31.767900000000001</v>
      </c>
      <c r="L14917">
        <v>0</v>
      </c>
      <c r="M14917">
        <v>31.767900000000001</v>
      </c>
      <c r="N14917">
        <v>77.6357</v>
      </c>
      <c r="O14917">
        <v>548</v>
      </c>
      <c r="P14917">
        <v>136.74093999999999</v>
      </c>
      <c r="Q14917">
        <v>11</v>
      </c>
      <c r="R14917" s="75">
        <v>36465</v>
      </c>
      <c r="T14917" t="s">
        <v>112</v>
      </c>
      <c r="U14917">
        <v>6.9536600000000004E-2</v>
      </c>
      <c r="Y14917">
        <v>30</v>
      </c>
      <c r="Z14917" s="97">
        <v>1100000000</v>
      </c>
    </row>
    <row r="14918" spans="1:26">
      <c r="A14918" t="s">
        <v>80</v>
      </c>
      <c r="B14918" t="s">
        <v>58</v>
      </c>
      <c r="C14918" t="s">
        <v>20</v>
      </c>
      <c r="D14918">
        <v>2014</v>
      </c>
      <c r="E14918">
        <v>12</v>
      </c>
      <c r="F14918">
        <v>1161.558</v>
      </c>
      <c r="G14918">
        <v>1161.558</v>
      </c>
      <c r="H14918">
        <v>78.057299999999998</v>
      </c>
      <c r="I14918">
        <v>60.5867</v>
      </c>
      <c r="J14918">
        <v>-77.644990000000007</v>
      </c>
      <c r="K14918">
        <v>-31.771699999999999</v>
      </c>
      <c r="L14918">
        <v>0</v>
      </c>
      <c r="M14918">
        <v>31.771699999999999</v>
      </c>
      <c r="N14918">
        <v>77.644990000000007</v>
      </c>
      <c r="O14918">
        <v>548</v>
      </c>
      <c r="P14918">
        <v>136.74093999999999</v>
      </c>
      <c r="Q14918">
        <v>11</v>
      </c>
      <c r="R14918" s="75">
        <v>36465</v>
      </c>
      <c r="T14918" t="s">
        <v>112</v>
      </c>
      <c r="U14918">
        <v>6.9536600000000004E-2</v>
      </c>
      <c r="Y14918">
        <v>30</v>
      </c>
      <c r="Z14918" s="97">
        <v>1100000000</v>
      </c>
    </row>
    <row r="14919" spans="1:26">
      <c r="A14919" t="s">
        <v>80</v>
      </c>
      <c r="B14919" t="s">
        <v>58</v>
      </c>
      <c r="C14919" t="s">
        <v>20</v>
      </c>
      <c r="D14919">
        <v>2014</v>
      </c>
      <c r="E14919">
        <v>13</v>
      </c>
      <c r="F14919">
        <v>1143.6569999999999</v>
      </c>
      <c r="G14919">
        <v>1143.6569999999999</v>
      </c>
      <c r="H14919">
        <v>80.955470000000005</v>
      </c>
      <c r="I14919">
        <v>60.215339999999998</v>
      </c>
      <c r="J14919">
        <v>-77.169070000000005</v>
      </c>
      <c r="K14919">
        <v>-31.57696</v>
      </c>
      <c r="L14919">
        <v>0</v>
      </c>
      <c r="M14919">
        <v>31.57696</v>
      </c>
      <c r="N14919">
        <v>77.169070000000005</v>
      </c>
      <c r="O14919">
        <v>548</v>
      </c>
      <c r="P14919">
        <v>136.74093999999999</v>
      </c>
      <c r="Q14919">
        <v>11</v>
      </c>
      <c r="R14919" s="75">
        <v>36465</v>
      </c>
      <c r="T14919" t="s">
        <v>112</v>
      </c>
      <c r="U14919">
        <v>6.9536600000000004E-2</v>
      </c>
      <c r="Y14919">
        <v>30</v>
      </c>
      <c r="Z14919" s="97">
        <v>1090000000</v>
      </c>
    </row>
    <row r="14920" spans="1:26">
      <c r="A14920" t="s">
        <v>80</v>
      </c>
      <c r="B14920" t="s">
        <v>58</v>
      </c>
      <c r="C14920" t="s">
        <v>20</v>
      </c>
      <c r="D14920">
        <v>2014</v>
      </c>
      <c r="E14920">
        <v>14</v>
      </c>
      <c r="F14920">
        <v>1121.894</v>
      </c>
      <c r="G14920">
        <v>1122.3579999999999</v>
      </c>
      <c r="H14920">
        <v>82.208150000000003</v>
      </c>
      <c r="I14920">
        <v>60.095529999999997</v>
      </c>
      <c r="J14920">
        <v>-77.479259999999996</v>
      </c>
      <c r="K14920">
        <v>-31.977869999999999</v>
      </c>
      <c r="L14920">
        <v>-0.46374510000000002</v>
      </c>
      <c r="M14920">
        <v>31.050380000000001</v>
      </c>
      <c r="N14920">
        <v>76.551770000000005</v>
      </c>
      <c r="O14920">
        <v>548</v>
      </c>
      <c r="P14920">
        <v>136.74093999999999</v>
      </c>
      <c r="Q14920">
        <v>11</v>
      </c>
      <c r="R14920" s="75">
        <v>36465</v>
      </c>
      <c r="T14920" t="s">
        <v>112</v>
      </c>
      <c r="U14920">
        <v>6.9536600000000004E-2</v>
      </c>
      <c r="Y14920">
        <v>30</v>
      </c>
      <c r="Z14920" s="97">
        <v>1080000000</v>
      </c>
    </row>
    <row r="14921" spans="1:26">
      <c r="A14921" t="s">
        <v>80</v>
      </c>
      <c r="B14921" t="s">
        <v>58</v>
      </c>
      <c r="C14921" t="s">
        <v>20</v>
      </c>
      <c r="D14921">
        <v>2014</v>
      </c>
      <c r="E14921">
        <v>15</v>
      </c>
      <c r="F14921">
        <v>1095.4000000000001</v>
      </c>
      <c r="G14921">
        <v>1117.3920000000001</v>
      </c>
      <c r="H14921">
        <v>83.324860000000001</v>
      </c>
      <c r="I14921">
        <v>60.017440000000001</v>
      </c>
      <c r="J14921">
        <v>-98.907390000000007</v>
      </c>
      <c r="K14921">
        <v>-53.465119999999999</v>
      </c>
      <c r="L14921">
        <v>-21.99194</v>
      </c>
      <c r="M14921">
        <v>9.4812320000000003</v>
      </c>
      <c r="N14921">
        <v>54.923499999999997</v>
      </c>
      <c r="O14921">
        <v>548</v>
      </c>
      <c r="P14921">
        <v>136.74093999999999</v>
      </c>
      <c r="Q14921">
        <v>11</v>
      </c>
      <c r="R14921" s="75">
        <v>36465</v>
      </c>
      <c r="T14921" t="s">
        <v>112</v>
      </c>
      <c r="U14921">
        <v>6.9536600000000004E-2</v>
      </c>
      <c r="Y14921">
        <v>30</v>
      </c>
      <c r="Z14921" s="97">
        <v>1080000000</v>
      </c>
    </row>
    <row r="14922" spans="1:26">
      <c r="A14922" t="s">
        <v>80</v>
      </c>
      <c r="B14922" t="s">
        <v>58</v>
      </c>
      <c r="C14922" t="s">
        <v>20</v>
      </c>
      <c r="D14922">
        <v>2014</v>
      </c>
      <c r="E14922">
        <v>16</v>
      </c>
      <c r="F14922">
        <v>1057.665</v>
      </c>
      <c r="G14922">
        <v>682.43439999999998</v>
      </c>
      <c r="H14922">
        <v>82.986270000000005</v>
      </c>
      <c r="I14922">
        <v>59.96367</v>
      </c>
      <c r="J14922">
        <v>298.3845</v>
      </c>
      <c r="K14922">
        <v>343.786</v>
      </c>
      <c r="L14922">
        <v>375.23099999999999</v>
      </c>
      <c r="M14922">
        <v>406.67599999999999</v>
      </c>
      <c r="N14922">
        <v>452.07749999999999</v>
      </c>
      <c r="O14922">
        <v>548</v>
      </c>
      <c r="P14922">
        <v>136.74093999999999</v>
      </c>
      <c r="Q14922">
        <v>11</v>
      </c>
      <c r="R14922" s="75">
        <v>36465</v>
      </c>
      <c r="T14922" t="s">
        <v>112</v>
      </c>
      <c r="U14922">
        <v>6.9536600000000004E-2</v>
      </c>
      <c r="Y14922">
        <v>30</v>
      </c>
      <c r="Z14922" s="97">
        <v>1080000000</v>
      </c>
    </row>
    <row r="14923" spans="1:26">
      <c r="A14923" t="s">
        <v>80</v>
      </c>
      <c r="B14923" t="s">
        <v>58</v>
      </c>
      <c r="C14923" t="s">
        <v>20</v>
      </c>
      <c r="D14923">
        <v>2014</v>
      </c>
      <c r="E14923">
        <v>17</v>
      </c>
      <c r="F14923">
        <v>1034.845</v>
      </c>
      <c r="G14923">
        <v>202.6157</v>
      </c>
      <c r="H14923">
        <v>79.824309999999997</v>
      </c>
      <c r="I14923">
        <v>59.940390000000001</v>
      </c>
      <c r="J14923">
        <v>755.41309999999999</v>
      </c>
      <c r="K14923">
        <v>800.79700000000003</v>
      </c>
      <c r="L14923">
        <v>832.22979999999995</v>
      </c>
      <c r="M14923">
        <v>863.66250000000002</v>
      </c>
      <c r="N14923">
        <v>909.04650000000004</v>
      </c>
      <c r="O14923">
        <v>548</v>
      </c>
      <c r="P14923">
        <v>136.74093999999999</v>
      </c>
      <c r="Q14923">
        <v>11</v>
      </c>
      <c r="R14923" s="75">
        <v>36465</v>
      </c>
      <c r="T14923" t="s">
        <v>112</v>
      </c>
      <c r="U14923">
        <v>6.9536600000000004E-2</v>
      </c>
      <c r="Y14923">
        <v>30</v>
      </c>
      <c r="Z14923" s="97">
        <v>1080000000</v>
      </c>
    </row>
    <row r="14924" spans="1:26">
      <c r="A14924" t="s">
        <v>80</v>
      </c>
      <c r="B14924" t="s">
        <v>58</v>
      </c>
      <c r="C14924" t="s">
        <v>20</v>
      </c>
      <c r="D14924">
        <v>2014</v>
      </c>
      <c r="E14924">
        <v>18</v>
      </c>
      <c r="F14924">
        <v>1025.0740000000001</v>
      </c>
      <c r="G14924">
        <v>202.2799</v>
      </c>
      <c r="H14924">
        <v>75.615840000000006</v>
      </c>
      <c r="I14924">
        <v>59.90211</v>
      </c>
      <c r="J14924">
        <v>746.02629999999999</v>
      </c>
      <c r="K14924">
        <v>791.38130000000001</v>
      </c>
      <c r="L14924">
        <v>822.79390000000001</v>
      </c>
      <c r="M14924">
        <v>854.20669999999996</v>
      </c>
      <c r="N14924">
        <v>899.5616</v>
      </c>
      <c r="O14924">
        <v>548</v>
      </c>
      <c r="P14924">
        <v>136.74093999999999</v>
      </c>
      <c r="Q14924">
        <v>11</v>
      </c>
      <c r="R14924" s="75">
        <v>36465</v>
      </c>
      <c r="T14924" t="s">
        <v>112</v>
      </c>
      <c r="U14924">
        <v>6.9536600000000004E-2</v>
      </c>
      <c r="Y14924">
        <v>30</v>
      </c>
      <c r="Z14924" s="97">
        <v>1080000000</v>
      </c>
    </row>
    <row r="14925" spans="1:26">
      <c r="A14925" t="s">
        <v>80</v>
      </c>
      <c r="B14925" t="s">
        <v>58</v>
      </c>
      <c r="C14925" t="s">
        <v>20</v>
      </c>
      <c r="D14925">
        <v>2014</v>
      </c>
      <c r="E14925">
        <v>19</v>
      </c>
      <c r="F14925">
        <v>1024.434</v>
      </c>
      <c r="G14925">
        <v>201.6506</v>
      </c>
      <c r="H14925">
        <v>71.635850000000005</v>
      </c>
      <c r="I14925">
        <v>60.014139999999998</v>
      </c>
      <c r="J14925">
        <v>745.87249999999995</v>
      </c>
      <c r="K14925">
        <v>791.31230000000005</v>
      </c>
      <c r="L14925">
        <v>822.78380000000004</v>
      </c>
      <c r="M14925">
        <v>854.25519999999995</v>
      </c>
      <c r="N14925">
        <v>899.69489999999996</v>
      </c>
      <c r="O14925">
        <v>548</v>
      </c>
      <c r="P14925">
        <v>136.74093999999999</v>
      </c>
      <c r="Q14925">
        <v>11</v>
      </c>
      <c r="R14925" s="75">
        <v>36465</v>
      </c>
      <c r="T14925" t="s">
        <v>112</v>
      </c>
      <c r="U14925">
        <v>6.9536600000000004E-2</v>
      </c>
      <c r="Y14925">
        <v>30</v>
      </c>
      <c r="Z14925" s="97">
        <v>1080000000</v>
      </c>
    </row>
    <row r="14926" spans="1:26">
      <c r="A14926" t="s">
        <v>80</v>
      </c>
      <c r="B14926" t="s">
        <v>58</v>
      </c>
      <c r="C14926" t="s">
        <v>20</v>
      </c>
      <c r="D14926">
        <v>2014</v>
      </c>
      <c r="E14926">
        <v>20</v>
      </c>
      <c r="F14926">
        <v>1010.5549999999999</v>
      </c>
      <c r="G14926">
        <v>201.24430000000001</v>
      </c>
      <c r="H14926">
        <v>69.097229999999996</v>
      </c>
      <c r="I14926">
        <v>59.966520000000003</v>
      </c>
      <c r="J14926">
        <v>732.46029999999996</v>
      </c>
      <c r="K14926">
        <v>777.86400000000003</v>
      </c>
      <c r="L14926">
        <v>809.31039999999996</v>
      </c>
      <c r="M14926">
        <v>840.75689999999997</v>
      </c>
      <c r="N14926">
        <v>886.16060000000004</v>
      </c>
      <c r="O14926">
        <v>548</v>
      </c>
      <c r="P14926">
        <v>136.74093999999999</v>
      </c>
      <c r="Q14926">
        <v>11</v>
      </c>
      <c r="R14926" s="75">
        <v>36465</v>
      </c>
      <c r="T14926" t="s">
        <v>112</v>
      </c>
      <c r="U14926">
        <v>6.9536600000000004E-2</v>
      </c>
      <c r="Y14926">
        <v>30</v>
      </c>
      <c r="Z14926" s="97">
        <v>1080000000</v>
      </c>
    </row>
    <row r="14927" spans="1:26">
      <c r="A14927" t="s">
        <v>80</v>
      </c>
      <c r="B14927" t="s">
        <v>58</v>
      </c>
      <c r="C14927" t="s">
        <v>20</v>
      </c>
      <c r="D14927">
        <v>2014</v>
      </c>
      <c r="E14927">
        <v>21</v>
      </c>
      <c r="F14927">
        <v>1032.3689999999999</v>
      </c>
      <c r="G14927">
        <v>200.6163</v>
      </c>
      <c r="H14927">
        <v>66.693979999999996</v>
      </c>
      <c r="I14927">
        <v>60.493189999999998</v>
      </c>
      <c r="J14927">
        <v>754.22739999999999</v>
      </c>
      <c r="K14927">
        <v>800.0299</v>
      </c>
      <c r="L14927">
        <v>831.75260000000003</v>
      </c>
      <c r="M14927">
        <v>863.47519999999997</v>
      </c>
      <c r="N14927">
        <v>909.27769999999998</v>
      </c>
      <c r="O14927">
        <v>548</v>
      </c>
      <c r="P14927">
        <v>136.74093999999999</v>
      </c>
      <c r="Q14927">
        <v>11</v>
      </c>
      <c r="R14927" s="75">
        <v>36465</v>
      </c>
      <c r="T14927" t="s">
        <v>112</v>
      </c>
      <c r="U14927">
        <v>6.9536600000000004E-2</v>
      </c>
      <c r="Y14927">
        <v>30</v>
      </c>
      <c r="Z14927" s="97">
        <v>1100000000</v>
      </c>
    </row>
    <row r="14928" spans="1:26">
      <c r="A14928" t="s">
        <v>80</v>
      </c>
      <c r="B14928" t="s">
        <v>58</v>
      </c>
      <c r="C14928" t="s">
        <v>20</v>
      </c>
      <c r="D14928">
        <v>2014</v>
      </c>
      <c r="E14928">
        <v>22</v>
      </c>
      <c r="F14928">
        <v>1024.2439999999999</v>
      </c>
      <c r="G14928">
        <v>509.82670000000002</v>
      </c>
      <c r="H14928">
        <v>64.666759999999996</v>
      </c>
      <c r="I14928">
        <v>60.558340000000001</v>
      </c>
      <c r="J14928">
        <v>436.80880000000002</v>
      </c>
      <c r="K14928">
        <v>482.66059999999999</v>
      </c>
      <c r="L14928">
        <v>514.41740000000004</v>
      </c>
      <c r="M14928">
        <v>546.17430000000002</v>
      </c>
      <c r="N14928">
        <v>592.02610000000004</v>
      </c>
      <c r="O14928">
        <v>548</v>
      </c>
      <c r="P14928">
        <v>136.74093999999999</v>
      </c>
      <c r="Q14928">
        <v>11</v>
      </c>
      <c r="R14928" s="75">
        <v>36465</v>
      </c>
      <c r="T14928" t="s">
        <v>112</v>
      </c>
      <c r="U14928">
        <v>6.9536600000000004E-2</v>
      </c>
      <c r="Y14928">
        <v>30</v>
      </c>
      <c r="Z14928" s="97">
        <v>1100000000</v>
      </c>
    </row>
    <row r="14929" spans="1:26">
      <c r="A14929" t="s">
        <v>80</v>
      </c>
      <c r="B14929" t="s">
        <v>58</v>
      </c>
      <c r="C14929" t="s">
        <v>20</v>
      </c>
      <c r="D14929">
        <v>2014</v>
      </c>
      <c r="E14929">
        <v>23</v>
      </c>
      <c r="F14929">
        <v>1004.813</v>
      </c>
      <c r="G14929">
        <v>814.73820000000001</v>
      </c>
      <c r="H14929">
        <v>62.919080000000001</v>
      </c>
      <c r="I14929">
        <v>60.368699999999997</v>
      </c>
      <c r="J14929">
        <v>112.70869999999999</v>
      </c>
      <c r="K14929">
        <v>158.417</v>
      </c>
      <c r="L14929">
        <v>190.07429999999999</v>
      </c>
      <c r="M14929">
        <v>221.73169999999999</v>
      </c>
      <c r="N14929">
        <v>267.43990000000002</v>
      </c>
      <c r="O14929">
        <v>548</v>
      </c>
      <c r="P14929">
        <v>136.74093999999999</v>
      </c>
      <c r="Q14929">
        <v>11</v>
      </c>
      <c r="R14929" s="75">
        <v>36465</v>
      </c>
      <c r="T14929" t="s">
        <v>112</v>
      </c>
      <c r="U14929">
        <v>6.9536600000000004E-2</v>
      </c>
      <c r="Y14929">
        <v>30</v>
      </c>
      <c r="Z14929" s="97">
        <v>1090000000</v>
      </c>
    </row>
    <row r="14930" spans="1:26">
      <c r="A14930" t="s">
        <v>80</v>
      </c>
      <c r="B14930" t="s">
        <v>58</v>
      </c>
      <c r="C14930" t="s">
        <v>20</v>
      </c>
      <c r="D14930">
        <v>2014</v>
      </c>
      <c r="E14930">
        <v>24</v>
      </c>
      <c r="F14930">
        <v>992.48270000000002</v>
      </c>
      <c r="G14930">
        <v>882.53489999999999</v>
      </c>
      <c r="H14930">
        <v>61.29618</v>
      </c>
      <c r="I14930">
        <v>60.37032</v>
      </c>
      <c r="J14930">
        <v>32.58014</v>
      </c>
      <c r="K14930">
        <v>78.289590000000004</v>
      </c>
      <c r="L14930">
        <v>109.9478</v>
      </c>
      <c r="M14930">
        <v>141.60599999999999</v>
      </c>
      <c r="N14930">
        <v>187.31549999999999</v>
      </c>
      <c r="O14930">
        <v>548</v>
      </c>
      <c r="P14930">
        <v>136.74093999999999</v>
      </c>
      <c r="Q14930">
        <v>11</v>
      </c>
      <c r="R14930" s="75">
        <v>36465</v>
      </c>
      <c r="T14930" t="s">
        <v>112</v>
      </c>
      <c r="U14930">
        <v>6.9536600000000004E-2</v>
      </c>
      <c r="Y14930">
        <v>30</v>
      </c>
      <c r="Z14930" s="97">
        <v>1090000000</v>
      </c>
    </row>
    <row r="14931" spans="1:26">
      <c r="A14931" t="s">
        <v>80</v>
      </c>
      <c r="B14931" t="s">
        <v>58</v>
      </c>
      <c r="C14931" t="s">
        <v>21</v>
      </c>
      <c r="D14931">
        <v>2014</v>
      </c>
      <c r="E14931">
        <v>1</v>
      </c>
      <c r="F14931">
        <v>918.51769999999999</v>
      </c>
      <c r="G14931">
        <v>918.51769999999999</v>
      </c>
      <c r="H14931">
        <v>46.698880000000003</v>
      </c>
      <c r="I14931">
        <v>61.515230000000003</v>
      </c>
      <c r="J14931">
        <v>-78.834950000000006</v>
      </c>
      <c r="K14931">
        <v>-32.258620000000001</v>
      </c>
      <c r="L14931">
        <v>0</v>
      </c>
      <c r="M14931">
        <v>32.258620000000001</v>
      </c>
      <c r="N14931">
        <v>78.834950000000006</v>
      </c>
      <c r="O14931">
        <v>538</v>
      </c>
      <c r="P14931">
        <v>136.74093999999999</v>
      </c>
      <c r="Q14931">
        <v>12</v>
      </c>
      <c r="R14931" s="75">
        <v>35789</v>
      </c>
      <c r="T14931" t="s">
        <v>112</v>
      </c>
      <c r="U14931">
        <v>7.4978000000000003E-2</v>
      </c>
      <c r="Y14931">
        <v>30</v>
      </c>
      <c r="Z14931" s="97">
        <v>1100000000</v>
      </c>
    </row>
    <row r="14932" spans="1:26">
      <c r="A14932" t="s">
        <v>80</v>
      </c>
      <c r="B14932" t="s">
        <v>58</v>
      </c>
      <c r="C14932" t="s">
        <v>21</v>
      </c>
      <c r="D14932">
        <v>2014</v>
      </c>
      <c r="E14932">
        <v>2</v>
      </c>
      <c r="F14932">
        <v>910.12819999999999</v>
      </c>
      <c r="G14932">
        <v>910.12819999999999</v>
      </c>
      <c r="H14932">
        <v>46.802770000000002</v>
      </c>
      <c r="I14932">
        <v>61.696330000000003</v>
      </c>
      <c r="J14932">
        <v>-79.067030000000003</v>
      </c>
      <c r="K14932">
        <v>-32.353589999999997</v>
      </c>
      <c r="L14932">
        <v>0</v>
      </c>
      <c r="M14932">
        <v>32.353589999999997</v>
      </c>
      <c r="N14932">
        <v>79.067030000000003</v>
      </c>
      <c r="O14932">
        <v>538</v>
      </c>
      <c r="P14932">
        <v>136.74093999999999</v>
      </c>
      <c r="Q14932">
        <v>12</v>
      </c>
      <c r="R14932" s="75">
        <v>35789</v>
      </c>
      <c r="T14932" t="s">
        <v>112</v>
      </c>
      <c r="U14932">
        <v>7.4978000000000003E-2</v>
      </c>
      <c r="Y14932">
        <v>30</v>
      </c>
      <c r="Z14932" s="97">
        <v>1100000000</v>
      </c>
    </row>
    <row r="14933" spans="1:26">
      <c r="A14933" t="s">
        <v>80</v>
      </c>
      <c r="B14933" t="s">
        <v>58</v>
      </c>
      <c r="C14933" t="s">
        <v>21</v>
      </c>
      <c r="D14933">
        <v>2014</v>
      </c>
      <c r="E14933">
        <v>3</v>
      </c>
      <c r="F14933">
        <v>912.02229999999997</v>
      </c>
      <c r="G14933">
        <v>912.02229999999997</v>
      </c>
      <c r="H14933">
        <v>46.456159999999997</v>
      </c>
      <c r="I14933">
        <v>61.693890000000003</v>
      </c>
      <c r="J14933">
        <v>-79.063900000000004</v>
      </c>
      <c r="K14933">
        <v>-32.352310000000003</v>
      </c>
      <c r="L14933">
        <v>0</v>
      </c>
      <c r="M14933">
        <v>32.352310000000003</v>
      </c>
      <c r="N14933">
        <v>79.063900000000004</v>
      </c>
      <c r="O14933">
        <v>538</v>
      </c>
      <c r="P14933">
        <v>136.74093999999999</v>
      </c>
      <c r="Q14933">
        <v>12</v>
      </c>
      <c r="R14933" s="75">
        <v>35789</v>
      </c>
      <c r="T14933" t="s">
        <v>112</v>
      </c>
      <c r="U14933">
        <v>7.4978000000000003E-2</v>
      </c>
      <c r="Y14933">
        <v>30</v>
      </c>
      <c r="Z14933" s="97">
        <v>1100000000</v>
      </c>
    </row>
    <row r="14934" spans="1:26">
      <c r="A14934" t="s">
        <v>80</v>
      </c>
      <c r="B14934" t="s">
        <v>58</v>
      </c>
      <c r="C14934" t="s">
        <v>21</v>
      </c>
      <c r="D14934">
        <v>2014</v>
      </c>
      <c r="E14934">
        <v>4</v>
      </c>
      <c r="F14934">
        <v>935.17190000000005</v>
      </c>
      <c r="G14934">
        <v>935.17190000000005</v>
      </c>
      <c r="H14934">
        <v>45.448549999999997</v>
      </c>
      <c r="I14934">
        <v>61.790390000000002</v>
      </c>
      <c r="J14934">
        <v>-79.187569999999994</v>
      </c>
      <c r="K14934">
        <v>-32.402909999999999</v>
      </c>
      <c r="L14934">
        <v>0</v>
      </c>
      <c r="M14934">
        <v>32.402909999999999</v>
      </c>
      <c r="N14934">
        <v>79.187569999999994</v>
      </c>
      <c r="O14934">
        <v>538</v>
      </c>
      <c r="P14934">
        <v>136.74093999999999</v>
      </c>
      <c r="Q14934">
        <v>12</v>
      </c>
      <c r="R14934" s="75">
        <v>35789</v>
      </c>
      <c r="T14934" t="s">
        <v>112</v>
      </c>
      <c r="U14934">
        <v>7.4978000000000003E-2</v>
      </c>
      <c r="Y14934">
        <v>30</v>
      </c>
      <c r="Z14934" s="97">
        <v>1110000000</v>
      </c>
    </row>
    <row r="14935" spans="1:26">
      <c r="A14935" t="s">
        <v>80</v>
      </c>
      <c r="B14935" t="s">
        <v>58</v>
      </c>
      <c r="C14935" t="s">
        <v>21</v>
      </c>
      <c r="D14935">
        <v>2014</v>
      </c>
      <c r="E14935">
        <v>5</v>
      </c>
      <c r="F14935">
        <v>954.07560000000001</v>
      </c>
      <c r="G14935">
        <v>954.07560000000001</v>
      </c>
      <c r="H14935">
        <v>45.067810000000001</v>
      </c>
      <c r="I14935">
        <v>61.841430000000003</v>
      </c>
      <c r="J14935">
        <v>-79.252989999999997</v>
      </c>
      <c r="K14935">
        <v>-32.429679999999998</v>
      </c>
      <c r="L14935">
        <v>0</v>
      </c>
      <c r="M14935">
        <v>32.429679999999998</v>
      </c>
      <c r="N14935">
        <v>79.252989999999997</v>
      </c>
      <c r="O14935">
        <v>538</v>
      </c>
      <c r="P14935">
        <v>136.74093999999999</v>
      </c>
      <c r="Q14935">
        <v>12</v>
      </c>
      <c r="R14935" s="75">
        <v>35789</v>
      </c>
      <c r="T14935" t="s">
        <v>112</v>
      </c>
      <c r="U14935">
        <v>7.4978000000000003E-2</v>
      </c>
      <c r="Y14935">
        <v>30</v>
      </c>
      <c r="Z14935" s="97">
        <v>1110000000</v>
      </c>
    </row>
    <row r="14936" spans="1:26">
      <c r="A14936" t="s">
        <v>80</v>
      </c>
      <c r="B14936" t="s">
        <v>58</v>
      </c>
      <c r="C14936" t="s">
        <v>21</v>
      </c>
      <c r="D14936">
        <v>2014</v>
      </c>
      <c r="E14936">
        <v>6</v>
      </c>
      <c r="F14936">
        <v>1003.795</v>
      </c>
      <c r="G14936">
        <v>1003.795</v>
      </c>
      <c r="H14936">
        <v>44.446069999999999</v>
      </c>
      <c r="I14936">
        <v>62.036619999999999</v>
      </c>
      <c r="J14936">
        <v>-79.503140000000002</v>
      </c>
      <c r="K14936">
        <v>-32.532040000000002</v>
      </c>
      <c r="L14936">
        <v>0</v>
      </c>
      <c r="M14936">
        <v>32.532040000000002</v>
      </c>
      <c r="N14936">
        <v>79.503140000000002</v>
      </c>
      <c r="O14936">
        <v>538</v>
      </c>
      <c r="P14936">
        <v>136.74093999999999</v>
      </c>
      <c r="Q14936">
        <v>12</v>
      </c>
      <c r="R14936" s="75">
        <v>35789</v>
      </c>
      <c r="T14936" t="s">
        <v>112</v>
      </c>
      <c r="U14936">
        <v>7.4978000000000003E-2</v>
      </c>
      <c r="Y14936">
        <v>30</v>
      </c>
      <c r="Z14936" s="97">
        <v>1110000000</v>
      </c>
    </row>
    <row r="14937" spans="1:26">
      <c r="A14937" t="s">
        <v>80</v>
      </c>
      <c r="B14937" t="s">
        <v>58</v>
      </c>
      <c r="C14937" t="s">
        <v>21</v>
      </c>
      <c r="D14937">
        <v>2014</v>
      </c>
      <c r="E14937">
        <v>7</v>
      </c>
      <c r="F14937">
        <v>1030.3409999999999</v>
      </c>
      <c r="G14937">
        <v>1030.3409999999999</v>
      </c>
      <c r="H14937">
        <v>43.994059999999998</v>
      </c>
      <c r="I14937">
        <v>61.835509999999999</v>
      </c>
      <c r="J14937">
        <v>-79.24539</v>
      </c>
      <c r="K14937">
        <v>-32.426569999999998</v>
      </c>
      <c r="L14937">
        <v>0</v>
      </c>
      <c r="M14937">
        <v>32.426569999999998</v>
      </c>
      <c r="N14937">
        <v>79.24539</v>
      </c>
      <c r="O14937">
        <v>538</v>
      </c>
      <c r="P14937">
        <v>136.74093999999999</v>
      </c>
      <c r="Q14937">
        <v>12</v>
      </c>
      <c r="R14937" s="75">
        <v>35789</v>
      </c>
      <c r="T14937" t="s">
        <v>112</v>
      </c>
      <c r="U14937">
        <v>7.4978000000000003E-2</v>
      </c>
      <c r="Y14937">
        <v>30</v>
      </c>
      <c r="Z14937" s="97">
        <v>1110000000</v>
      </c>
    </row>
    <row r="14938" spans="1:26">
      <c r="A14938" t="s">
        <v>80</v>
      </c>
      <c r="B14938" t="s">
        <v>58</v>
      </c>
      <c r="C14938" t="s">
        <v>21</v>
      </c>
      <c r="D14938">
        <v>2014</v>
      </c>
      <c r="E14938">
        <v>8</v>
      </c>
      <c r="F14938">
        <v>1050.25</v>
      </c>
      <c r="G14938">
        <v>1050.25</v>
      </c>
      <c r="H14938">
        <v>42.896230000000003</v>
      </c>
      <c r="I14938">
        <v>61.744689999999999</v>
      </c>
      <c r="J14938">
        <v>-79.129009999999994</v>
      </c>
      <c r="K14938">
        <v>-32.378950000000003</v>
      </c>
      <c r="L14938">
        <v>0</v>
      </c>
      <c r="M14938">
        <v>32.378950000000003</v>
      </c>
      <c r="N14938">
        <v>79.129009999999994</v>
      </c>
      <c r="O14938">
        <v>538</v>
      </c>
      <c r="P14938">
        <v>136.74093999999999</v>
      </c>
      <c r="Q14938">
        <v>12</v>
      </c>
      <c r="R14938" s="75">
        <v>35789</v>
      </c>
      <c r="T14938" t="s">
        <v>112</v>
      </c>
      <c r="U14938">
        <v>7.4978000000000003E-2</v>
      </c>
      <c r="Y14938">
        <v>30</v>
      </c>
      <c r="Z14938" s="97">
        <v>1100000000</v>
      </c>
    </row>
    <row r="14939" spans="1:26">
      <c r="A14939" t="s">
        <v>80</v>
      </c>
      <c r="B14939" t="s">
        <v>58</v>
      </c>
      <c r="C14939" t="s">
        <v>21</v>
      </c>
      <c r="D14939">
        <v>2014</v>
      </c>
      <c r="E14939">
        <v>9</v>
      </c>
      <c r="F14939">
        <v>1055.146</v>
      </c>
      <c r="G14939">
        <v>1055.146</v>
      </c>
      <c r="H14939">
        <v>43.805869999999999</v>
      </c>
      <c r="I14939">
        <v>61.702689999999997</v>
      </c>
      <c r="J14939">
        <v>-79.075180000000003</v>
      </c>
      <c r="K14939">
        <v>-32.356920000000002</v>
      </c>
      <c r="L14939">
        <v>0</v>
      </c>
      <c r="M14939">
        <v>32.356920000000002</v>
      </c>
      <c r="N14939">
        <v>79.075180000000003</v>
      </c>
      <c r="O14939">
        <v>538</v>
      </c>
      <c r="P14939">
        <v>136.74093999999999</v>
      </c>
      <c r="Q14939">
        <v>12</v>
      </c>
      <c r="R14939" s="75">
        <v>35789</v>
      </c>
      <c r="T14939" t="s">
        <v>112</v>
      </c>
      <c r="U14939">
        <v>7.4978000000000003E-2</v>
      </c>
      <c r="Y14939">
        <v>30</v>
      </c>
      <c r="Z14939" s="97">
        <v>1100000000</v>
      </c>
    </row>
    <row r="14940" spans="1:26">
      <c r="A14940" t="s">
        <v>80</v>
      </c>
      <c r="B14940" t="s">
        <v>58</v>
      </c>
      <c r="C14940" t="s">
        <v>21</v>
      </c>
      <c r="D14940">
        <v>2014</v>
      </c>
      <c r="E14940">
        <v>10</v>
      </c>
      <c r="F14940">
        <v>1068.0070000000001</v>
      </c>
      <c r="G14940">
        <v>1068.0070000000001</v>
      </c>
      <c r="H14940">
        <v>46.309040000000003</v>
      </c>
      <c r="I14940">
        <v>61.877409999999998</v>
      </c>
      <c r="J14940">
        <v>-79.299099999999996</v>
      </c>
      <c r="K14940">
        <v>-32.448549999999997</v>
      </c>
      <c r="L14940">
        <v>0</v>
      </c>
      <c r="M14940">
        <v>32.448549999999997</v>
      </c>
      <c r="N14940">
        <v>79.299099999999996</v>
      </c>
      <c r="O14940">
        <v>538</v>
      </c>
      <c r="P14940">
        <v>136.74093999999999</v>
      </c>
      <c r="Q14940">
        <v>12</v>
      </c>
      <c r="R14940" s="75">
        <v>35789</v>
      </c>
      <c r="T14940" t="s">
        <v>112</v>
      </c>
      <c r="U14940">
        <v>7.4978000000000003E-2</v>
      </c>
      <c r="Y14940">
        <v>30</v>
      </c>
      <c r="Z14940" s="97">
        <v>1110000000</v>
      </c>
    </row>
    <row r="14941" spans="1:26">
      <c r="A14941" t="s">
        <v>80</v>
      </c>
      <c r="B14941" t="s">
        <v>58</v>
      </c>
      <c r="C14941" t="s">
        <v>21</v>
      </c>
      <c r="D14941">
        <v>2014</v>
      </c>
      <c r="E14941">
        <v>11</v>
      </c>
      <c r="F14941">
        <v>1074.693</v>
      </c>
      <c r="G14941">
        <v>1074.693</v>
      </c>
      <c r="H14941">
        <v>49.174169999999997</v>
      </c>
      <c r="I14941">
        <v>61.92427</v>
      </c>
      <c r="J14941">
        <v>-79.35915</v>
      </c>
      <c r="K14941">
        <v>-32.473120000000002</v>
      </c>
      <c r="L14941">
        <v>0</v>
      </c>
      <c r="M14941">
        <v>32.473120000000002</v>
      </c>
      <c r="N14941">
        <v>79.35915</v>
      </c>
      <c r="O14941">
        <v>538</v>
      </c>
      <c r="P14941">
        <v>136.74093999999999</v>
      </c>
      <c r="Q14941">
        <v>12</v>
      </c>
      <c r="R14941" s="75">
        <v>35789</v>
      </c>
      <c r="T14941" t="s">
        <v>112</v>
      </c>
      <c r="U14941">
        <v>7.4978000000000003E-2</v>
      </c>
      <c r="Y14941">
        <v>30</v>
      </c>
      <c r="Z14941" s="97">
        <v>1110000000</v>
      </c>
    </row>
    <row r="14942" spans="1:26">
      <c r="A14942" t="s">
        <v>80</v>
      </c>
      <c r="B14942" t="s">
        <v>58</v>
      </c>
      <c r="C14942" t="s">
        <v>21</v>
      </c>
      <c r="D14942">
        <v>2014</v>
      </c>
      <c r="E14942">
        <v>12</v>
      </c>
      <c r="F14942">
        <v>1069.1369999999999</v>
      </c>
      <c r="G14942">
        <v>1069.1369999999999</v>
      </c>
      <c r="H14942">
        <v>51.221359999999997</v>
      </c>
      <c r="I14942">
        <v>62.038310000000003</v>
      </c>
      <c r="J14942">
        <v>-79.505290000000002</v>
      </c>
      <c r="K14942">
        <v>-32.532919999999997</v>
      </c>
      <c r="L14942">
        <v>0</v>
      </c>
      <c r="M14942">
        <v>32.532919999999997</v>
      </c>
      <c r="N14942">
        <v>79.505290000000002</v>
      </c>
      <c r="O14942">
        <v>538</v>
      </c>
      <c r="P14942">
        <v>136.74093999999999</v>
      </c>
      <c r="Q14942">
        <v>12</v>
      </c>
      <c r="R14942" s="75">
        <v>35789</v>
      </c>
      <c r="T14942" t="s">
        <v>112</v>
      </c>
      <c r="U14942">
        <v>7.4978000000000003E-2</v>
      </c>
      <c r="Y14942">
        <v>30</v>
      </c>
      <c r="Z14942" s="97">
        <v>1110000000</v>
      </c>
    </row>
    <row r="14943" spans="1:26">
      <c r="A14943" t="s">
        <v>80</v>
      </c>
      <c r="B14943" t="s">
        <v>58</v>
      </c>
      <c r="C14943" t="s">
        <v>21</v>
      </c>
      <c r="D14943">
        <v>2014</v>
      </c>
      <c r="E14943">
        <v>13</v>
      </c>
      <c r="F14943">
        <v>1044.376</v>
      </c>
      <c r="G14943">
        <v>1044.376</v>
      </c>
      <c r="H14943">
        <v>52.575740000000003</v>
      </c>
      <c r="I14943">
        <v>61.928429999999999</v>
      </c>
      <c r="J14943">
        <v>-79.364469999999997</v>
      </c>
      <c r="K14943">
        <v>-32.475299999999997</v>
      </c>
      <c r="L14943">
        <v>0</v>
      </c>
      <c r="M14943">
        <v>32.475299999999997</v>
      </c>
      <c r="N14943">
        <v>79.364469999999997</v>
      </c>
      <c r="O14943">
        <v>538</v>
      </c>
      <c r="P14943">
        <v>136.74093999999999</v>
      </c>
      <c r="Q14943">
        <v>12</v>
      </c>
      <c r="R14943" s="75">
        <v>35789</v>
      </c>
      <c r="T14943" t="s">
        <v>112</v>
      </c>
      <c r="U14943">
        <v>7.4978000000000003E-2</v>
      </c>
      <c r="Y14943">
        <v>30</v>
      </c>
      <c r="Z14943" s="97">
        <v>1110000000</v>
      </c>
    </row>
    <row r="14944" spans="1:26">
      <c r="A14944" t="s">
        <v>80</v>
      </c>
      <c r="B14944" t="s">
        <v>58</v>
      </c>
      <c r="C14944" t="s">
        <v>21</v>
      </c>
      <c r="D14944">
        <v>2014</v>
      </c>
      <c r="E14944">
        <v>14</v>
      </c>
      <c r="F14944">
        <v>1019.775</v>
      </c>
      <c r="G14944">
        <v>1020.002</v>
      </c>
      <c r="H14944">
        <v>53.761090000000003</v>
      </c>
      <c r="I14944">
        <v>61.90052</v>
      </c>
      <c r="J14944">
        <v>-79.555520000000001</v>
      </c>
      <c r="K14944">
        <v>-32.687469999999998</v>
      </c>
      <c r="L14944">
        <v>-0.2268066</v>
      </c>
      <c r="M14944">
        <v>32.23386</v>
      </c>
      <c r="N14944">
        <v>79.101910000000004</v>
      </c>
      <c r="O14944">
        <v>538</v>
      </c>
      <c r="P14944">
        <v>136.74093999999999</v>
      </c>
      <c r="Q14944">
        <v>12</v>
      </c>
      <c r="R14944" s="75">
        <v>35789</v>
      </c>
      <c r="T14944" t="s">
        <v>112</v>
      </c>
      <c r="U14944">
        <v>7.4978000000000003E-2</v>
      </c>
      <c r="Y14944">
        <v>30</v>
      </c>
      <c r="Z14944" s="97">
        <v>1110000000</v>
      </c>
    </row>
    <row r="14945" spans="1:26">
      <c r="A14945" t="s">
        <v>80</v>
      </c>
      <c r="B14945" t="s">
        <v>58</v>
      </c>
      <c r="C14945" t="s">
        <v>21</v>
      </c>
      <c r="D14945">
        <v>2014</v>
      </c>
      <c r="E14945">
        <v>15</v>
      </c>
      <c r="F14945">
        <v>979.56740000000002</v>
      </c>
      <c r="G14945">
        <v>1013.24</v>
      </c>
      <c r="H14945">
        <v>54.743549999999999</v>
      </c>
      <c r="I14945">
        <v>61.885240000000003</v>
      </c>
      <c r="J14945">
        <v>-112.9817</v>
      </c>
      <c r="K14945">
        <v>-66.125200000000007</v>
      </c>
      <c r="L14945">
        <v>-33.672550000000001</v>
      </c>
      <c r="M14945">
        <v>-1.219895</v>
      </c>
      <c r="N14945">
        <v>45.636580000000002</v>
      </c>
      <c r="O14945">
        <v>538</v>
      </c>
      <c r="P14945">
        <v>136.74093999999999</v>
      </c>
      <c r="Q14945">
        <v>12</v>
      </c>
      <c r="R14945" s="75">
        <v>35789</v>
      </c>
      <c r="T14945" t="s">
        <v>112</v>
      </c>
      <c r="U14945">
        <v>7.4978000000000003E-2</v>
      </c>
      <c r="Y14945">
        <v>30</v>
      </c>
      <c r="Z14945" s="97">
        <v>1110000000</v>
      </c>
    </row>
    <row r="14946" spans="1:26">
      <c r="A14946" t="s">
        <v>80</v>
      </c>
      <c r="B14946" t="s">
        <v>58</v>
      </c>
      <c r="C14946" t="s">
        <v>21</v>
      </c>
      <c r="D14946">
        <v>2014</v>
      </c>
      <c r="E14946">
        <v>16</v>
      </c>
      <c r="F14946">
        <v>962.20309999999995</v>
      </c>
      <c r="G14946">
        <v>621.12339999999995</v>
      </c>
      <c r="H14946">
        <v>55.3279</v>
      </c>
      <c r="I14946">
        <v>61.933689999999999</v>
      </c>
      <c r="J14946">
        <v>261.70850000000002</v>
      </c>
      <c r="K14946">
        <v>308.60169999999999</v>
      </c>
      <c r="L14946">
        <v>341.0797</v>
      </c>
      <c r="M14946">
        <v>373.55779999999999</v>
      </c>
      <c r="N14946">
        <v>420.45089999999999</v>
      </c>
      <c r="O14946">
        <v>538</v>
      </c>
      <c r="P14946">
        <v>136.74093999999999</v>
      </c>
      <c r="Q14946">
        <v>12</v>
      </c>
      <c r="R14946" s="75">
        <v>35789</v>
      </c>
      <c r="T14946" t="s">
        <v>112</v>
      </c>
      <c r="U14946">
        <v>7.4978000000000003E-2</v>
      </c>
      <c r="Y14946">
        <v>30</v>
      </c>
      <c r="Z14946" s="97">
        <v>1110000000</v>
      </c>
    </row>
    <row r="14947" spans="1:26">
      <c r="A14947" t="s">
        <v>80</v>
      </c>
      <c r="B14947" t="s">
        <v>58</v>
      </c>
      <c r="C14947" t="s">
        <v>21</v>
      </c>
      <c r="D14947">
        <v>2014</v>
      </c>
      <c r="E14947">
        <v>17</v>
      </c>
      <c r="F14947">
        <v>941.94730000000004</v>
      </c>
      <c r="G14947">
        <v>188.05330000000001</v>
      </c>
      <c r="H14947">
        <v>55.251159999999999</v>
      </c>
      <c r="I14947">
        <v>62.111890000000002</v>
      </c>
      <c r="J14947">
        <v>674.2944</v>
      </c>
      <c r="K14947">
        <v>721.32249999999999</v>
      </c>
      <c r="L14947">
        <v>753.89400000000001</v>
      </c>
      <c r="M14947">
        <v>786.46550000000002</v>
      </c>
      <c r="N14947">
        <v>833.49360000000001</v>
      </c>
      <c r="O14947">
        <v>538</v>
      </c>
      <c r="P14947">
        <v>136.74093999999999</v>
      </c>
      <c r="Q14947">
        <v>12</v>
      </c>
      <c r="R14947" s="75">
        <v>35789</v>
      </c>
      <c r="T14947" t="s">
        <v>112</v>
      </c>
      <c r="U14947">
        <v>7.4978000000000003E-2</v>
      </c>
      <c r="Y14947">
        <v>30</v>
      </c>
      <c r="Z14947" s="97">
        <v>1120000000</v>
      </c>
    </row>
    <row r="14948" spans="1:26">
      <c r="A14948" t="s">
        <v>80</v>
      </c>
      <c r="B14948" t="s">
        <v>58</v>
      </c>
      <c r="C14948" t="s">
        <v>21</v>
      </c>
      <c r="D14948">
        <v>2014</v>
      </c>
      <c r="E14948">
        <v>18</v>
      </c>
      <c r="F14948">
        <v>934.20309999999995</v>
      </c>
      <c r="G14948">
        <v>184.31469999999999</v>
      </c>
      <c r="H14948">
        <v>53.74203</v>
      </c>
      <c r="I14948">
        <v>62.294829999999997</v>
      </c>
      <c r="J14948">
        <v>670.05439999999999</v>
      </c>
      <c r="K14948">
        <v>717.22090000000003</v>
      </c>
      <c r="L14948">
        <v>749.88840000000005</v>
      </c>
      <c r="M14948">
        <v>782.55579999999998</v>
      </c>
      <c r="N14948">
        <v>829.72249999999997</v>
      </c>
      <c r="O14948">
        <v>538</v>
      </c>
      <c r="P14948">
        <v>136.74093999999999</v>
      </c>
      <c r="Q14948">
        <v>12</v>
      </c>
      <c r="R14948" s="75">
        <v>35789</v>
      </c>
      <c r="T14948" t="s">
        <v>112</v>
      </c>
      <c r="U14948">
        <v>7.4978000000000003E-2</v>
      </c>
      <c r="Y14948">
        <v>30</v>
      </c>
      <c r="Z14948" s="97">
        <v>1120000000</v>
      </c>
    </row>
    <row r="14949" spans="1:26">
      <c r="A14949" t="s">
        <v>80</v>
      </c>
      <c r="B14949" t="s">
        <v>58</v>
      </c>
      <c r="C14949" t="s">
        <v>21</v>
      </c>
      <c r="D14949">
        <v>2014</v>
      </c>
      <c r="E14949">
        <v>19</v>
      </c>
      <c r="F14949">
        <v>931.87990000000002</v>
      </c>
      <c r="G14949">
        <v>183.0401</v>
      </c>
      <c r="H14949">
        <v>51.518729999999998</v>
      </c>
      <c r="I14949">
        <v>62.20035</v>
      </c>
      <c r="J14949">
        <v>669.12689999999998</v>
      </c>
      <c r="K14949">
        <v>716.22199999999998</v>
      </c>
      <c r="L14949">
        <v>748.83979999999997</v>
      </c>
      <c r="M14949">
        <v>781.45780000000002</v>
      </c>
      <c r="N14949">
        <v>828.55280000000005</v>
      </c>
      <c r="O14949">
        <v>538</v>
      </c>
      <c r="P14949">
        <v>136.74093999999999</v>
      </c>
      <c r="Q14949">
        <v>12</v>
      </c>
      <c r="R14949" s="75">
        <v>35789</v>
      </c>
      <c r="T14949" t="s">
        <v>112</v>
      </c>
      <c r="U14949">
        <v>7.4978000000000003E-2</v>
      </c>
      <c r="Y14949">
        <v>30</v>
      </c>
      <c r="Z14949" s="97">
        <v>1120000000</v>
      </c>
    </row>
    <row r="14950" spans="1:26">
      <c r="A14950" t="s">
        <v>80</v>
      </c>
      <c r="B14950" t="s">
        <v>58</v>
      </c>
      <c r="C14950" t="s">
        <v>21</v>
      </c>
      <c r="D14950">
        <v>2014</v>
      </c>
      <c r="E14950">
        <v>20</v>
      </c>
      <c r="F14950">
        <v>928.23230000000001</v>
      </c>
      <c r="G14950">
        <v>181.64259999999999</v>
      </c>
      <c r="H14950">
        <v>49.986849999999997</v>
      </c>
      <c r="I14950">
        <v>62.01305</v>
      </c>
      <c r="J14950">
        <v>667.11680000000001</v>
      </c>
      <c r="K14950">
        <v>714.07</v>
      </c>
      <c r="L14950">
        <v>746.58969999999999</v>
      </c>
      <c r="M14950">
        <v>779.10940000000005</v>
      </c>
      <c r="N14950">
        <v>826.06259999999997</v>
      </c>
      <c r="O14950">
        <v>538</v>
      </c>
      <c r="P14950">
        <v>136.74093999999999</v>
      </c>
      <c r="Q14950">
        <v>12</v>
      </c>
      <c r="R14950" s="75">
        <v>35789</v>
      </c>
      <c r="T14950" t="s">
        <v>112</v>
      </c>
      <c r="U14950">
        <v>7.4978000000000003E-2</v>
      </c>
      <c r="Y14950">
        <v>30</v>
      </c>
      <c r="Z14950" s="97">
        <v>1110000000</v>
      </c>
    </row>
    <row r="14951" spans="1:26">
      <c r="A14951" t="s">
        <v>80</v>
      </c>
      <c r="B14951" t="s">
        <v>58</v>
      </c>
      <c r="C14951" t="s">
        <v>21</v>
      </c>
      <c r="D14951">
        <v>2014</v>
      </c>
      <c r="E14951">
        <v>21</v>
      </c>
      <c r="F14951">
        <v>942.27009999999996</v>
      </c>
      <c r="G14951">
        <v>184.52670000000001</v>
      </c>
      <c r="H14951">
        <v>48.447389999999999</v>
      </c>
      <c r="I14951">
        <v>62.723999999999997</v>
      </c>
      <c r="J14951">
        <v>677.35940000000005</v>
      </c>
      <c r="K14951">
        <v>724.851</v>
      </c>
      <c r="L14951">
        <v>757.74350000000004</v>
      </c>
      <c r="M14951">
        <v>790.63589999999999</v>
      </c>
      <c r="N14951">
        <v>838.12750000000005</v>
      </c>
      <c r="O14951">
        <v>538</v>
      </c>
      <c r="P14951">
        <v>136.74093999999999</v>
      </c>
      <c r="Q14951">
        <v>12</v>
      </c>
      <c r="R14951" s="75">
        <v>35789</v>
      </c>
      <c r="T14951" t="s">
        <v>112</v>
      </c>
      <c r="U14951">
        <v>7.4978000000000003E-2</v>
      </c>
      <c r="Y14951">
        <v>30</v>
      </c>
      <c r="Z14951" s="97">
        <v>1140000000</v>
      </c>
    </row>
    <row r="14952" spans="1:26">
      <c r="A14952" t="s">
        <v>80</v>
      </c>
      <c r="B14952" t="s">
        <v>58</v>
      </c>
      <c r="C14952" t="s">
        <v>21</v>
      </c>
      <c r="D14952">
        <v>2014</v>
      </c>
      <c r="E14952">
        <v>22</v>
      </c>
      <c r="F14952">
        <v>938.59839999999997</v>
      </c>
      <c r="G14952">
        <v>465.43509999999998</v>
      </c>
      <c r="H14952">
        <v>47.270829999999997</v>
      </c>
      <c r="I14952">
        <v>63.094929999999998</v>
      </c>
      <c r="J14952">
        <v>392.3039</v>
      </c>
      <c r="K14952">
        <v>440.0763</v>
      </c>
      <c r="L14952">
        <v>473.16329999999999</v>
      </c>
      <c r="M14952">
        <v>506.25029999999998</v>
      </c>
      <c r="N14952">
        <v>554.02260000000001</v>
      </c>
      <c r="O14952">
        <v>538</v>
      </c>
      <c r="P14952">
        <v>136.74093999999999</v>
      </c>
      <c r="Q14952">
        <v>12</v>
      </c>
      <c r="R14952" s="75">
        <v>35789</v>
      </c>
      <c r="T14952" t="s">
        <v>112</v>
      </c>
      <c r="U14952">
        <v>7.4978000000000003E-2</v>
      </c>
      <c r="Y14952">
        <v>30</v>
      </c>
      <c r="Z14952" s="97">
        <v>1150000000</v>
      </c>
    </row>
    <row r="14953" spans="1:26">
      <c r="A14953" t="s">
        <v>80</v>
      </c>
      <c r="B14953" t="s">
        <v>58</v>
      </c>
      <c r="C14953" t="s">
        <v>21</v>
      </c>
      <c r="D14953">
        <v>2014</v>
      </c>
      <c r="E14953">
        <v>23</v>
      </c>
      <c r="F14953">
        <v>942.6309</v>
      </c>
      <c r="G14953">
        <v>742.38969999999995</v>
      </c>
      <c r="H14953">
        <v>46.183610000000002</v>
      </c>
      <c r="I14953">
        <v>62.481160000000003</v>
      </c>
      <c r="J14953">
        <v>120.16840000000001</v>
      </c>
      <c r="K14953">
        <v>167.4761</v>
      </c>
      <c r="L14953">
        <v>200.24119999999999</v>
      </c>
      <c r="M14953">
        <v>233.00640000000001</v>
      </c>
      <c r="N14953">
        <v>280.31400000000002</v>
      </c>
      <c r="O14953">
        <v>538</v>
      </c>
      <c r="P14953">
        <v>136.74093999999999</v>
      </c>
      <c r="Q14953">
        <v>12</v>
      </c>
      <c r="R14953" s="75">
        <v>35789</v>
      </c>
      <c r="T14953" t="s">
        <v>112</v>
      </c>
      <c r="U14953">
        <v>7.4978000000000003E-2</v>
      </c>
      <c r="Y14953">
        <v>30</v>
      </c>
      <c r="Z14953" s="97">
        <v>1130000000</v>
      </c>
    </row>
    <row r="14954" spans="1:26">
      <c r="A14954" t="s">
        <v>80</v>
      </c>
      <c r="B14954" t="s">
        <v>58</v>
      </c>
      <c r="C14954" t="s">
        <v>21</v>
      </c>
      <c r="D14954">
        <v>2014</v>
      </c>
      <c r="E14954">
        <v>24</v>
      </c>
      <c r="F14954">
        <v>914.4126</v>
      </c>
      <c r="G14954">
        <v>799.07560000000001</v>
      </c>
      <c r="H14954">
        <v>45.387169999999998</v>
      </c>
      <c r="I14954">
        <v>61.760620000000003</v>
      </c>
      <c r="J14954">
        <v>36.187620000000003</v>
      </c>
      <c r="K14954">
        <v>82.949740000000006</v>
      </c>
      <c r="L14954">
        <v>115.337</v>
      </c>
      <c r="M14954">
        <v>147.7243</v>
      </c>
      <c r="N14954">
        <v>194.48650000000001</v>
      </c>
      <c r="O14954">
        <v>538</v>
      </c>
      <c r="P14954">
        <v>136.74093999999999</v>
      </c>
      <c r="Q14954">
        <v>12</v>
      </c>
      <c r="R14954" s="75">
        <v>35789</v>
      </c>
      <c r="T14954" t="s">
        <v>112</v>
      </c>
      <c r="U14954">
        <v>7.4978000000000003E-2</v>
      </c>
      <c r="Y14954">
        <v>30</v>
      </c>
      <c r="Z14954" s="97">
        <v>1100000000</v>
      </c>
    </row>
    <row r="14955" spans="1:26">
      <c r="A14955" t="s">
        <v>80</v>
      </c>
      <c r="B14955" t="s">
        <v>56</v>
      </c>
      <c r="C14955" t="s">
        <v>57</v>
      </c>
      <c r="D14955">
        <v>2015</v>
      </c>
      <c r="E14955">
        <v>1</v>
      </c>
      <c r="F14955">
        <v>1029.1679999999999</v>
      </c>
      <c r="G14955">
        <v>1029.1679999999999</v>
      </c>
      <c r="H14955">
        <v>75.988979999999998</v>
      </c>
      <c r="I14955">
        <v>61.191549999999999</v>
      </c>
      <c r="J14955">
        <v>-78.42013</v>
      </c>
      <c r="K14955">
        <v>-32.088880000000003</v>
      </c>
      <c r="L14955">
        <v>0</v>
      </c>
      <c r="M14955">
        <v>32.088880000000003</v>
      </c>
      <c r="N14955">
        <v>78.42013</v>
      </c>
      <c r="O14955">
        <v>538</v>
      </c>
      <c r="P14955">
        <v>136.74093999999999</v>
      </c>
      <c r="Q14955">
        <v>8</v>
      </c>
      <c r="R14955" s="75"/>
      <c r="T14955" t="s">
        <v>111</v>
      </c>
      <c r="U14955">
        <v>5.87757E-2</v>
      </c>
      <c r="Y14955">
        <v>30</v>
      </c>
      <c r="Z14955" s="97">
        <v>1080000000</v>
      </c>
    </row>
    <row r="14956" spans="1:26">
      <c r="A14956" t="s">
        <v>80</v>
      </c>
      <c r="B14956" t="s">
        <v>56</v>
      </c>
      <c r="C14956" t="s">
        <v>57</v>
      </c>
      <c r="D14956">
        <v>2015</v>
      </c>
      <c r="E14956">
        <v>2</v>
      </c>
      <c r="F14956">
        <v>1019.939</v>
      </c>
      <c r="G14956">
        <v>1019.939</v>
      </c>
      <c r="H14956">
        <v>74.521370000000005</v>
      </c>
      <c r="I14956">
        <v>61.136279999999999</v>
      </c>
      <c r="J14956">
        <v>-78.349289999999996</v>
      </c>
      <c r="K14956">
        <v>-32.059890000000003</v>
      </c>
      <c r="L14956">
        <v>0</v>
      </c>
      <c r="M14956">
        <v>32.059890000000003</v>
      </c>
      <c r="N14956">
        <v>78.349289999999996</v>
      </c>
      <c r="O14956">
        <v>538</v>
      </c>
      <c r="P14956">
        <v>136.74093999999999</v>
      </c>
      <c r="Q14956">
        <v>8</v>
      </c>
      <c r="R14956" s="75"/>
      <c r="T14956" t="s">
        <v>111</v>
      </c>
      <c r="U14956">
        <v>5.87757E-2</v>
      </c>
      <c r="Y14956">
        <v>30</v>
      </c>
      <c r="Z14956" s="97">
        <v>1080000000</v>
      </c>
    </row>
    <row r="14957" spans="1:26">
      <c r="A14957" t="s">
        <v>80</v>
      </c>
      <c r="B14957" t="s">
        <v>56</v>
      </c>
      <c r="C14957" t="s">
        <v>57</v>
      </c>
      <c r="D14957">
        <v>2015</v>
      </c>
      <c r="E14957">
        <v>3</v>
      </c>
      <c r="F14957">
        <v>1023.0890000000001</v>
      </c>
      <c r="G14957">
        <v>1023.0890000000001</v>
      </c>
      <c r="H14957">
        <v>73.609920000000002</v>
      </c>
      <c r="I14957">
        <v>61.190379999999998</v>
      </c>
      <c r="J14957">
        <v>-78.418620000000004</v>
      </c>
      <c r="K14957">
        <v>-32.088270000000001</v>
      </c>
      <c r="L14957">
        <v>0</v>
      </c>
      <c r="M14957">
        <v>32.088270000000001</v>
      </c>
      <c r="N14957">
        <v>78.418620000000004</v>
      </c>
      <c r="O14957">
        <v>538</v>
      </c>
      <c r="P14957">
        <v>136.74093999999999</v>
      </c>
      <c r="Q14957">
        <v>8</v>
      </c>
      <c r="R14957" s="75"/>
      <c r="T14957" t="s">
        <v>111</v>
      </c>
      <c r="U14957">
        <v>5.87757E-2</v>
      </c>
      <c r="Y14957">
        <v>30</v>
      </c>
      <c r="Z14957" s="97">
        <v>1080000000</v>
      </c>
    </row>
    <row r="14958" spans="1:26">
      <c r="A14958" t="s">
        <v>80</v>
      </c>
      <c r="B14958" t="s">
        <v>56</v>
      </c>
      <c r="C14958" t="s">
        <v>57</v>
      </c>
      <c r="D14958">
        <v>2015</v>
      </c>
      <c r="E14958">
        <v>4</v>
      </c>
      <c r="F14958">
        <v>1028.2449999999999</v>
      </c>
      <c r="G14958">
        <v>1028.2449999999999</v>
      </c>
      <c r="H14958">
        <v>72.79513</v>
      </c>
      <c r="I14958">
        <v>61.160769999999999</v>
      </c>
      <c r="J14958">
        <v>-78.380679999999998</v>
      </c>
      <c r="K14958">
        <v>-32.072740000000003</v>
      </c>
      <c r="L14958">
        <v>0</v>
      </c>
      <c r="M14958">
        <v>32.072740000000003</v>
      </c>
      <c r="N14958">
        <v>78.380679999999998</v>
      </c>
      <c r="O14958">
        <v>538</v>
      </c>
      <c r="P14958">
        <v>136.74093999999999</v>
      </c>
      <c r="Q14958">
        <v>8</v>
      </c>
      <c r="R14958" s="75"/>
      <c r="T14958" t="s">
        <v>111</v>
      </c>
      <c r="U14958">
        <v>5.87757E-2</v>
      </c>
      <c r="Y14958">
        <v>30</v>
      </c>
      <c r="Z14958" s="97">
        <v>1080000000</v>
      </c>
    </row>
    <row r="14959" spans="1:26">
      <c r="A14959" t="s">
        <v>80</v>
      </c>
      <c r="B14959" t="s">
        <v>56</v>
      </c>
      <c r="C14959" t="s">
        <v>57</v>
      </c>
      <c r="D14959">
        <v>2015</v>
      </c>
      <c r="E14959">
        <v>5</v>
      </c>
      <c r="F14959">
        <v>1060.3399999999999</v>
      </c>
      <c r="G14959">
        <v>1060.3399999999999</v>
      </c>
      <c r="H14959">
        <v>72.210080000000005</v>
      </c>
      <c r="I14959">
        <v>61.183140000000002</v>
      </c>
      <c r="J14959">
        <v>-78.409350000000003</v>
      </c>
      <c r="K14959">
        <v>-32.084470000000003</v>
      </c>
      <c r="L14959">
        <v>0</v>
      </c>
      <c r="M14959">
        <v>32.084470000000003</v>
      </c>
      <c r="N14959">
        <v>78.409350000000003</v>
      </c>
      <c r="O14959">
        <v>538</v>
      </c>
      <c r="P14959">
        <v>136.74093999999999</v>
      </c>
      <c r="Q14959">
        <v>8</v>
      </c>
      <c r="R14959" s="75"/>
      <c r="T14959" t="s">
        <v>111</v>
      </c>
      <c r="U14959">
        <v>5.87757E-2</v>
      </c>
      <c r="Y14959">
        <v>30</v>
      </c>
      <c r="Z14959" s="97">
        <v>1080000000</v>
      </c>
    </row>
    <row r="14960" spans="1:26">
      <c r="A14960" t="s">
        <v>80</v>
      </c>
      <c r="B14960" t="s">
        <v>56</v>
      </c>
      <c r="C14960" t="s">
        <v>57</v>
      </c>
      <c r="D14960">
        <v>2015</v>
      </c>
      <c r="E14960">
        <v>6</v>
      </c>
      <c r="F14960">
        <v>1110.538</v>
      </c>
      <c r="G14960">
        <v>1110.538</v>
      </c>
      <c r="H14960">
        <v>71.773510000000002</v>
      </c>
      <c r="I14960">
        <v>61.253010000000003</v>
      </c>
      <c r="J14960">
        <v>-78.498890000000003</v>
      </c>
      <c r="K14960">
        <v>-32.121110000000002</v>
      </c>
      <c r="L14960">
        <v>0</v>
      </c>
      <c r="M14960">
        <v>32.121110000000002</v>
      </c>
      <c r="N14960">
        <v>78.498890000000003</v>
      </c>
      <c r="O14960">
        <v>538</v>
      </c>
      <c r="P14960">
        <v>136.74093999999999</v>
      </c>
      <c r="Q14960">
        <v>8</v>
      </c>
      <c r="R14960" s="75"/>
      <c r="T14960" t="s">
        <v>111</v>
      </c>
      <c r="U14960">
        <v>5.87757E-2</v>
      </c>
      <c r="Y14960">
        <v>30</v>
      </c>
      <c r="Z14960" s="97">
        <v>1090000000</v>
      </c>
    </row>
    <row r="14961" spans="1:26">
      <c r="A14961" t="s">
        <v>80</v>
      </c>
      <c r="B14961" t="s">
        <v>56</v>
      </c>
      <c r="C14961" t="s">
        <v>57</v>
      </c>
      <c r="D14961">
        <v>2015</v>
      </c>
      <c r="E14961">
        <v>7</v>
      </c>
      <c r="F14961">
        <v>1146.5</v>
      </c>
      <c r="G14961">
        <v>1146.5</v>
      </c>
      <c r="H14961">
        <v>72.002170000000007</v>
      </c>
      <c r="I14961">
        <v>61.186360000000001</v>
      </c>
      <c r="J14961">
        <v>-78.413480000000007</v>
      </c>
      <c r="K14961">
        <v>-32.08616</v>
      </c>
      <c r="L14961">
        <v>0</v>
      </c>
      <c r="M14961">
        <v>32.08616</v>
      </c>
      <c r="N14961">
        <v>78.413480000000007</v>
      </c>
      <c r="O14961">
        <v>538</v>
      </c>
      <c r="P14961">
        <v>136.74093999999999</v>
      </c>
      <c r="Q14961">
        <v>8</v>
      </c>
      <c r="R14961" s="75"/>
      <c r="T14961" t="s">
        <v>111</v>
      </c>
      <c r="U14961">
        <v>5.87757E-2</v>
      </c>
      <c r="Y14961">
        <v>30</v>
      </c>
      <c r="Z14961" s="97">
        <v>1080000000</v>
      </c>
    </row>
    <row r="14962" spans="1:26">
      <c r="A14962" t="s">
        <v>80</v>
      </c>
      <c r="B14962" t="s">
        <v>56</v>
      </c>
      <c r="C14962" t="s">
        <v>57</v>
      </c>
      <c r="D14962">
        <v>2015</v>
      </c>
      <c r="E14962">
        <v>8</v>
      </c>
      <c r="F14962">
        <v>1190.5989999999999</v>
      </c>
      <c r="G14962">
        <v>1190.5989999999999</v>
      </c>
      <c r="H14962">
        <v>74.647599999999997</v>
      </c>
      <c r="I14962">
        <v>61.462519999999998</v>
      </c>
      <c r="J14962">
        <v>-78.767390000000006</v>
      </c>
      <c r="K14962">
        <v>-32.230980000000002</v>
      </c>
      <c r="L14962">
        <v>0</v>
      </c>
      <c r="M14962">
        <v>32.230980000000002</v>
      </c>
      <c r="N14962">
        <v>78.767390000000006</v>
      </c>
      <c r="O14962">
        <v>538</v>
      </c>
      <c r="P14962">
        <v>136.74093999999999</v>
      </c>
      <c r="Q14962">
        <v>8</v>
      </c>
      <c r="R14962" s="75"/>
      <c r="T14962" t="s">
        <v>111</v>
      </c>
      <c r="U14962">
        <v>5.87757E-2</v>
      </c>
      <c r="Y14962">
        <v>30</v>
      </c>
      <c r="Z14962" s="97">
        <v>1090000000</v>
      </c>
    </row>
    <row r="14963" spans="1:26">
      <c r="A14963" t="s">
        <v>80</v>
      </c>
      <c r="B14963" t="s">
        <v>56</v>
      </c>
      <c r="C14963" t="s">
        <v>57</v>
      </c>
      <c r="D14963">
        <v>2015</v>
      </c>
      <c r="E14963">
        <v>9</v>
      </c>
      <c r="F14963">
        <v>1207.854</v>
      </c>
      <c r="G14963">
        <v>1207.854</v>
      </c>
      <c r="H14963">
        <v>78.979029999999995</v>
      </c>
      <c r="I14963">
        <v>61.357109999999999</v>
      </c>
      <c r="J14963">
        <v>-78.632300000000001</v>
      </c>
      <c r="K14963">
        <v>-32.175699999999999</v>
      </c>
      <c r="L14963">
        <v>0</v>
      </c>
      <c r="M14963">
        <v>32.175699999999999</v>
      </c>
      <c r="N14963">
        <v>78.632300000000001</v>
      </c>
      <c r="O14963">
        <v>538</v>
      </c>
      <c r="P14963">
        <v>136.74093999999999</v>
      </c>
      <c r="Q14963">
        <v>8</v>
      </c>
      <c r="R14963" s="75"/>
      <c r="T14963" t="s">
        <v>111</v>
      </c>
      <c r="U14963">
        <v>5.87757E-2</v>
      </c>
      <c r="Y14963">
        <v>30</v>
      </c>
      <c r="Z14963" s="97">
        <v>1090000000</v>
      </c>
    </row>
    <row r="14964" spans="1:26">
      <c r="A14964" t="s">
        <v>80</v>
      </c>
      <c r="B14964" t="s">
        <v>56</v>
      </c>
      <c r="C14964" t="s">
        <v>57</v>
      </c>
      <c r="D14964">
        <v>2015</v>
      </c>
      <c r="E14964">
        <v>10</v>
      </c>
      <c r="F14964">
        <v>1221.2339999999999</v>
      </c>
      <c r="G14964">
        <v>1221.2339999999999</v>
      </c>
      <c r="H14964">
        <v>82.982789999999994</v>
      </c>
      <c r="I14964">
        <v>61.376379999999997</v>
      </c>
      <c r="J14964">
        <v>-78.65701</v>
      </c>
      <c r="K14964">
        <v>-32.185809999999996</v>
      </c>
      <c r="L14964">
        <v>0</v>
      </c>
      <c r="M14964">
        <v>32.185809999999996</v>
      </c>
      <c r="N14964">
        <v>78.65701</v>
      </c>
      <c r="O14964">
        <v>538</v>
      </c>
      <c r="P14964">
        <v>136.74093999999999</v>
      </c>
      <c r="Q14964">
        <v>8</v>
      </c>
      <c r="R14964" s="75"/>
      <c r="T14964" t="s">
        <v>111</v>
      </c>
      <c r="U14964">
        <v>5.87757E-2</v>
      </c>
      <c r="Y14964">
        <v>30</v>
      </c>
      <c r="Z14964" s="97">
        <v>1090000000</v>
      </c>
    </row>
    <row r="14965" spans="1:26">
      <c r="A14965" t="s">
        <v>80</v>
      </c>
      <c r="B14965" t="s">
        <v>56</v>
      </c>
      <c r="C14965" t="s">
        <v>57</v>
      </c>
      <c r="D14965">
        <v>2015</v>
      </c>
      <c r="E14965">
        <v>11</v>
      </c>
      <c r="F14965">
        <v>1231.498</v>
      </c>
      <c r="G14965">
        <v>1232.2059999999999</v>
      </c>
      <c r="H14965">
        <v>86.061030000000002</v>
      </c>
      <c r="I14965">
        <v>61.425060000000002</v>
      </c>
      <c r="J14965">
        <v>-79.427509999999998</v>
      </c>
      <c r="K14965">
        <v>-32.919460000000001</v>
      </c>
      <c r="L14965">
        <v>-0.70812989999999998</v>
      </c>
      <c r="M14965">
        <v>31.5032</v>
      </c>
      <c r="N14965">
        <v>78.011250000000004</v>
      </c>
      <c r="O14965">
        <v>538</v>
      </c>
      <c r="P14965">
        <v>136.74093999999999</v>
      </c>
      <c r="Q14965">
        <v>8</v>
      </c>
      <c r="R14965" s="75"/>
      <c r="T14965" t="s">
        <v>111</v>
      </c>
      <c r="U14965">
        <v>5.87757E-2</v>
      </c>
      <c r="Y14965">
        <v>30</v>
      </c>
      <c r="Z14965" s="97">
        <v>1090000000</v>
      </c>
    </row>
    <row r="14966" spans="1:26">
      <c r="A14966" t="s">
        <v>80</v>
      </c>
      <c r="B14966" t="s">
        <v>56</v>
      </c>
      <c r="C14966" t="s">
        <v>57</v>
      </c>
      <c r="D14966">
        <v>2015</v>
      </c>
      <c r="E14966">
        <v>12</v>
      </c>
      <c r="F14966">
        <v>1217.067</v>
      </c>
      <c r="G14966">
        <v>1226.3420000000001</v>
      </c>
      <c r="H14966">
        <v>88.498570000000001</v>
      </c>
      <c r="I14966">
        <v>61.259050000000002</v>
      </c>
      <c r="J14966">
        <v>-87.780919999999995</v>
      </c>
      <c r="K14966">
        <v>-41.398569999999999</v>
      </c>
      <c r="L14966">
        <v>-9.2742920000000009</v>
      </c>
      <c r="M14966">
        <v>22.849989999999998</v>
      </c>
      <c r="N14966">
        <v>69.232339999999994</v>
      </c>
      <c r="O14966">
        <v>538</v>
      </c>
      <c r="P14966">
        <v>136.74093999999999</v>
      </c>
      <c r="Q14966">
        <v>8</v>
      </c>
      <c r="R14966" s="75"/>
      <c r="T14966" t="s">
        <v>111</v>
      </c>
      <c r="U14966">
        <v>5.87757E-2</v>
      </c>
      <c r="Y14966">
        <v>30</v>
      </c>
      <c r="Z14966" s="97">
        <v>1090000000</v>
      </c>
    </row>
    <row r="14967" spans="1:26">
      <c r="A14967" t="s">
        <v>80</v>
      </c>
      <c r="B14967" t="s">
        <v>56</v>
      </c>
      <c r="C14967" t="s">
        <v>57</v>
      </c>
      <c r="D14967">
        <v>2015</v>
      </c>
      <c r="E14967">
        <v>13</v>
      </c>
      <c r="F14967">
        <v>1191.367</v>
      </c>
      <c r="G14967">
        <v>744.8229</v>
      </c>
      <c r="H14967">
        <v>90.644030000000001</v>
      </c>
      <c r="I14967">
        <v>61.275620000000004</v>
      </c>
      <c r="J14967">
        <v>368.01609999999999</v>
      </c>
      <c r="K14967">
        <v>414.411</v>
      </c>
      <c r="L14967">
        <v>446.54399999999998</v>
      </c>
      <c r="M14967">
        <v>478.67700000000002</v>
      </c>
      <c r="N14967">
        <v>525.07190000000003</v>
      </c>
      <c r="O14967">
        <v>538</v>
      </c>
      <c r="P14967">
        <v>136.74093999999999</v>
      </c>
      <c r="Q14967">
        <v>8</v>
      </c>
      <c r="R14967" s="75"/>
      <c r="T14967" t="s">
        <v>111</v>
      </c>
      <c r="U14967">
        <v>5.87757E-2</v>
      </c>
      <c r="Y14967">
        <v>30</v>
      </c>
      <c r="Z14967" s="97">
        <v>1090000000</v>
      </c>
    </row>
    <row r="14968" spans="1:26">
      <c r="A14968" t="s">
        <v>80</v>
      </c>
      <c r="B14968" t="s">
        <v>56</v>
      </c>
      <c r="C14968" t="s">
        <v>57</v>
      </c>
      <c r="D14968">
        <v>2015</v>
      </c>
      <c r="E14968">
        <v>14</v>
      </c>
      <c r="F14968">
        <v>1179.3579999999999</v>
      </c>
      <c r="G14968">
        <v>212.24979999999999</v>
      </c>
      <c r="H14968">
        <v>92.303259999999995</v>
      </c>
      <c r="I14968">
        <v>61.184719999999999</v>
      </c>
      <c r="J14968">
        <v>888.697</v>
      </c>
      <c r="K14968">
        <v>935.0231</v>
      </c>
      <c r="L14968">
        <v>967.10839999999996</v>
      </c>
      <c r="M14968">
        <v>999.19370000000004</v>
      </c>
      <c r="N14968">
        <v>1045.52</v>
      </c>
      <c r="O14968">
        <v>538</v>
      </c>
      <c r="P14968">
        <v>136.74093999999999</v>
      </c>
      <c r="Q14968">
        <v>8</v>
      </c>
      <c r="R14968" s="75"/>
      <c r="T14968" t="s">
        <v>111</v>
      </c>
      <c r="U14968">
        <v>5.87757E-2</v>
      </c>
      <c r="Y14968">
        <v>30</v>
      </c>
      <c r="Z14968" s="97">
        <v>1080000000</v>
      </c>
    </row>
    <row r="14969" spans="1:26">
      <c r="A14969" t="s">
        <v>80</v>
      </c>
      <c r="B14969" t="s">
        <v>56</v>
      </c>
      <c r="C14969" t="s">
        <v>57</v>
      </c>
      <c r="D14969">
        <v>2015</v>
      </c>
      <c r="E14969">
        <v>15</v>
      </c>
      <c r="F14969">
        <v>1148.96</v>
      </c>
      <c r="G14969">
        <v>211.53710000000001</v>
      </c>
      <c r="H14969">
        <v>93.005570000000006</v>
      </c>
      <c r="I14969">
        <v>61.057369999999999</v>
      </c>
      <c r="J14969">
        <v>859.17520000000002</v>
      </c>
      <c r="K14969">
        <v>905.40480000000002</v>
      </c>
      <c r="L14969">
        <v>937.42330000000004</v>
      </c>
      <c r="M14969">
        <v>969.44179999999994</v>
      </c>
      <c r="N14969">
        <v>1015.672</v>
      </c>
      <c r="O14969">
        <v>538</v>
      </c>
      <c r="P14969">
        <v>136.74093999999999</v>
      </c>
      <c r="Q14969">
        <v>8</v>
      </c>
      <c r="R14969" s="75"/>
      <c r="T14969" t="s">
        <v>111</v>
      </c>
      <c r="U14969">
        <v>5.87757E-2</v>
      </c>
      <c r="Y14969">
        <v>30</v>
      </c>
      <c r="Z14969" s="97">
        <v>1080000000</v>
      </c>
    </row>
    <row r="14970" spans="1:26">
      <c r="A14970" t="s">
        <v>80</v>
      </c>
      <c r="B14970" t="s">
        <v>56</v>
      </c>
      <c r="C14970" t="s">
        <v>57</v>
      </c>
      <c r="D14970">
        <v>2015</v>
      </c>
      <c r="E14970">
        <v>16</v>
      </c>
      <c r="F14970">
        <v>1119.9580000000001</v>
      </c>
      <c r="G14970">
        <v>210.4845</v>
      </c>
      <c r="H14970">
        <v>92.654709999999994</v>
      </c>
      <c r="I14970">
        <v>61.177390000000003</v>
      </c>
      <c r="J14970">
        <v>831.07169999999996</v>
      </c>
      <c r="K14970">
        <v>877.3922</v>
      </c>
      <c r="L14970">
        <v>909.47360000000003</v>
      </c>
      <c r="M14970">
        <v>941.55510000000004</v>
      </c>
      <c r="N14970">
        <v>987.87559999999996</v>
      </c>
      <c r="O14970">
        <v>538</v>
      </c>
      <c r="P14970">
        <v>136.74093999999999</v>
      </c>
      <c r="Q14970">
        <v>8</v>
      </c>
      <c r="R14970" s="75"/>
      <c r="T14970" t="s">
        <v>111</v>
      </c>
      <c r="U14970">
        <v>5.87757E-2</v>
      </c>
      <c r="Y14970">
        <v>30</v>
      </c>
      <c r="Z14970" s="97">
        <v>1080000000</v>
      </c>
    </row>
    <row r="14971" spans="1:26">
      <c r="A14971" t="s">
        <v>80</v>
      </c>
      <c r="B14971" t="s">
        <v>56</v>
      </c>
      <c r="C14971" t="s">
        <v>57</v>
      </c>
      <c r="D14971">
        <v>2015</v>
      </c>
      <c r="E14971">
        <v>17</v>
      </c>
      <c r="F14971">
        <v>1092.4680000000001</v>
      </c>
      <c r="G14971">
        <v>209.04</v>
      </c>
      <c r="H14971">
        <v>91.356970000000004</v>
      </c>
      <c r="I14971">
        <v>61.18103</v>
      </c>
      <c r="J14971">
        <v>805.02120000000002</v>
      </c>
      <c r="K14971">
        <v>851.34450000000004</v>
      </c>
      <c r="L14971">
        <v>883.42790000000002</v>
      </c>
      <c r="M14971">
        <v>915.51120000000003</v>
      </c>
      <c r="N14971">
        <v>961.83450000000005</v>
      </c>
      <c r="O14971">
        <v>538</v>
      </c>
      <c r="P14971">
        <v>136.74093999999999</v>
      </c>
      <c r="Q14971">
        <v>8</v>
      </c>
      <c r="R14971" s="75"/>
      <c r="T14971" t="s">
        <v>111</v>
      </c>
      <c r="U14971">
        <v>5.87757E-2</v>
      </c>
      <c r="Y14971">
        <v>30</v>
      </c>
      <c r="Z14971" s="97">
        <v>1080000000</v>
      </c>
    </row>
    <row r="14972" spans="1:26">
      <c r="A14972" t="s">
        <v>80</v>
      </c>
      <c r="B14972" t="s">
        <v>56</v>
      </c>
      <c r="C14972" t="s">
        <v>57</v>
      </c>
      <c r="D14972">
        <v>2015</v>
      </c>
      <c r="E14972">
        <v>18</v>
      </c>
      <c r="F14972">
        <v>1077.962</v>
      </c>
      <c r="G14972">
        <v>207.96520000000001</v>
      </c>
      <c r="H14972">
        <v>89.075950000000006</v>
      </c>
      <c r="I14972">
        <v>61.198869999999999</v>
      </c>
      <c r="J14972">
        <v>791.56730000000005</v>
      </c>
      <c r="K14972">
        <v>837.90409999999997</v>
      </c>
      <c r="L14972">
        <v>869.99680000000001</v>
      </c>
      <c r="M14972">
        <v>902.08950000000004</v>
      </c>
      <c r="N14972">
        <v>948.42629999999997</v>
      </c>
      <c r="O14972">
        <v>538</v>
      </c>
      <c r="P14972">
        <v>136.74093999999999</v>
      </c>
      <c r="Q14972">
        <v>8</v>
      </c>
      <c r="R14972" s="75"/>
      <c r="T14972" t="s">
        <v>111</v>
      </c>
      <c r="U14972">
        <v>5.87757E-2</v>
      </c>
      <c r="Y14972">
        <v>30</v>
      </c>
      <c r="Z14972" s="97">
        <v>1080000000</v>
      </c>
    </row>
    <row r="14973" spans="1:26">
      <c r="A14973" t="s">
        <v>80</v>
      </c>
      <c r="B14973" t="s">
        <v>56</v>
      </c>
      <c r="C14973" t="s">
        <v>57</v>
      </c>
      <c r="D14973">
        <v>2015</v>
      </c>
      <c r="E14973">
        <v>19</v>
      </c>
      <c r="F14973">
        <v>1073.76</v>
      </c>
      <c r="G14973">
        <v>553.18719999999996</v>
      </c>
      <c r="H14973">
        <v>85.81738</v>
      </c>
      <c r="I14973">
        <v>61.149549999999998</v>
      </c>
      <c r="J14973">
        <v>442.20659999999998</v>
      </c>
      <c r="K14973">
        <v>488.5061</v>
      </c>
      <c r="L14973">
        <v>520.5729</v>
      </c>
      <c r="M14973">
        <v>552.63980000000004</v>
      </c>
      <c r="N14973">
        <v>598.9393</v>
      </c>
      <c r="O14973">
        <v>538</v>
      </c>
      <c r="P14973">
        <v>136.74093999999999</v>
      </c>
      <c r="Q14973">
        <v>8</v>
      </c>
      <c r="R14973" s="75"/>
      <c r="T14973" t="s">
        <v>111</v>
      </c>
      <c r="U14973">
        <v>5.87757E-2</v>
      </c>
      <c r="Y14973">
        <v>30</v>
      </c>
      <c r="Z14973" s="97">
        <v>1080000000</v>
      </c>
    </row>
    <row r="14974" spans="1:26">
      <c r="A14974" t="s">
        <v>80</v>
      </c>
      <c r="B14974" t="s">
        <v>56</v>
      </c>
      <c r="C14974" t="s">
        <v>57</v>
      </c>
      <c r="D14974">
        <v>2015</v>
      </c>
      <c r="E14974">
        <v>20</v>
      </c>
      <c r="F14974">
        <v>1074.2</v>
      </c>
      <c r="G14974">
        <v>893.83920000000001</v>
      </c>
      <c r="H14974">
        <v>81.638440000000003</v>
      </c>
      <c r="I14974">
        <v>61.17812</v>
      </c>
      <c r="J14974">
        <v>101.95820000000001</v>
      </c>
      <c r="K14974">
        <v>148.27930000000001</v>
      </c>
      <c r="L14974">
        <v>180.36109999999999</v>
      </c>
      <c r="M14974">
        <v>212.44300000000001</v>
      </c>
      <c r="N14974">
        <v>258.76409999999998</v>
      </c>
      <c r="O14974">
        <v>538</v>
      </c>
      <c r="P14974">
        <v>136.74093999999999</v>
      </c>
      <c r="Q14974">
        <v>8</v>
      </c>
      <c r="R14974" s="75"/>
      <c r="T14974" t="s">
        <v>111</v>
      </c>
      <c r="U14974">
        <v>5.87757E-2</v>
      </c>
      <c r="Y14974">
        <v>30</v>
      </c>
      <c r="Z14974" s="97">
        <v>1080000000</v>
      </c>
    </row>
    <row r="14975" spans="1:26">
      <c r="A14975" t="s">
        <v>80</v>
      </c>
      <c r="B14975" t="s">
        <v>56</v>
      </c>
      <c r="C14975" t="s">
        <v>57</v>
      </c>
      <c r="D14975">
        <v>2015</v>
      </c>
      <c r="E14975">
        <v>21</v>
      </c>
      <c r="F14975">
        <v>1090.7360000000001</v>
      </c>
      <c r="G14975">
        <v>972.93320000000006</v>
      </c>
      <c r="H14975">
        <v>78.040279999999996</v>
      </c>
      <c r="I14975">
        <v>61.162959999999998</v>
      </c>
      <c r="J14975">
        <v>39.418880000000001</v>
      </c>
      <c r="K14975">
        <v>85.728489999999994</v>
      </c>
      <c r="L14975">
        <v>117.80240000000001</v>
      </c>
      <c r="M14975">
        <v>149.87629999999999</v>
      </c>
      <c r="N14975">
        <v>196.1859</v>
      </c>
      <c r="O14975">
        <v>538</v>
      </c>
      <c r="P14975">
        <v>136.74093999999999</v>
      </c>
      <c r="Q14975">
        <v>8</v>
      </c>
      <c r="R14975" s="75"/>
      <c r="T14975" t="s">
        <v>111</v>
      </c>
      <c r="U14975">
        <v>5.87757E-2</v>
      </c>
      <c r="Y14975">
        <v>30</v>
      </c>
      <c r="Z14975" s="97">
        <v>1080000000</v>
      </c>
    </row>
    <row r="14976" spans="1:26">
      <c r="A14976" t="s">
        <v>80</v>
      </c>
      <c r="B14976" t="s">
        <v>56</v>
      </c>
      <c r="C14976" t="s">
        <v>57</v>
      </c>
      <c r="D14976">
        <v>2015</v>
      </c>
      <c r="E14976">
        <v>22</v>
      </c>
      <c r="F14976">
        <v>1081.1210000000001</v>
      </c>
      <c r="G14976">
        <v>1027.2090000000001</v>
      </c>
      <c r="H14976">
        <v>75.921769999999995</v>
      </c>
      <c r="I14976">
        <v>61.286960000000001</v>
      </c>
      <c r="J14976">
        <v>-24.629809999999999</v>
      </c>
      <c r="K14976">
        <v>21.773679999999999</v>
      </c>
      <c r="L14976">
        <v>53.912599999999998</v>
      </c>
      <c r="M14976">
        <v>86.051509999999993</v>
      </c>
      <c r="N14976">
        <v>132.45500000000001</v>
      </c>
      <c r="O14976">
        <v>538</v>
      </c>
      <c r="P14976">
        <v>136.74093999999999</v>
      </c>
      <c r="Q14976">
        <v>8</v>
      </c>
      <c r="R14976" s="75"/>
      <c r="T14976" t="s">
        <v>111</v>
      </c>
      <c r="U14976">
        <v>5.87757E-2</v>
      </c>
      <c r="Y14976">
        <v>30</v>
      </c>
      <c r="Z14976" s="97">
        <v>1090000000</v>
      </c>
    </row>
    <row r="14977" spans="1:26">
      <c r="A14977" t="s">
        <v>80</v>
      </c>
      <c r="B14977" t="s">
        <v>56</v>
      </c>
      <c r="C14977" t="s">
        <v>57</v>
      </c>
      <c r="D14977">
        <v>2015</v>
      </c>
      <c r="E14977">
        <v>23</v>
      </c>
      <c r="F14977">
        <v>1097.614</v>
      </c>
      <c r="G14977">
        <v>1036.875</v>
      </c>
      <c r="H14977">
        <v>74.147090000000006</v>
      </c>
      <c r="I14977">
        <v>61.372059999999998</v>
      </c>
      <c r="J14977">
        <v>-17.912569999999999</v>
      </c>
      <c r="K14977">
        <v>28.555350000000001</v>
      </c>
      <c r="L14977">
        <v>60.738889999999998</v>
      </c>
      <c r="M14977">
        <v>92.922430000000006</v>
      </c>
      <c r="N14977">
        <v>139.3904</v>
      </c>
      <c r="O14977">
        <v>538</v>
      </c>
      <c r="P14977">
        <v>136.74093999999999</v>
      </c>
      <c r="Q14977">
        <v>8</v>
      </c>
      <c r="R14977" s="75"/>
      <c r="T14977" t="s">
        <v>111</v>
      </c>
      <c r="U14977">
        <v>5.87757E-2</v>
      </c>
      <c r="Y14977">
        <v>30</v>
      </c>
      <c r="Z14977" s="97">
        <v>1090000000</v>
      </c>
    </row>
    <row r="14978" spans="1:26">
      <c r="A14978" t="s">
        <v>80</v>
      </c>
      <c r="B14978" t="s">
        <v>56</v>
      </c>
      <c r="C14978" t="s">
        <v>57</v>
      </c>
      <c r="D14978">
        <v>2015</v>
      </c>
      <c r="E14978">
        <v>24</v>
      </c>
      <c r="F14978">
        <v>1083.4849999999999</v>
      </c>
      <c r="G14978">
        <v>1034.4570000000001</v>
      </c>
      <c r="H14978">
        <v>73.07405</v>
      </c>
      <c r="I14978">
        <v>61.258659999999999</v>
      </c>
      <c r="J14978">
        <v>-29.477810000000002</v>
      </c>
      <c r="K14978">
        <v>16.904250000000001</v>
      </c>
      <c r="L14978">
        <v>49.028320000000001</v>
      </c>
      <c r="M14978">
        <v>81.152389999999997</v>
      </c>
      <c r="N14978">
        <v>127.53449999999999</v>
      </c>
      <c r="O14978">
        <v>538</v>
      </c>
      <c r="P14978">
        <v>136.74093999999999</v>
      </c>
      <c r="Q14978">
        <v>8</v>
      </c>
      <c r="R14978" s="75"/>
      <c r="T14978" t="s">
        <v>111</v>
      </c>
      <c r="U14978">
        <v>5.87757E-2</v>
      </c>
      <c r="Y14978">
        <v>30</v>
      </c>
      <c r="Z14978" s="97">
        <v>1090000000</v>
      </c>
    </row>
    <row r="14979" spans="1:26">
      <c r="A14979" t="s">
        <v>80</v>
      </c>
      <c r="B14979" t="s">
        <v>56</v>
      </c>
      <c r="C14979" t="s">
        <v>10</v>
      </c>
      <c r="D14979">
        <v>2015</v>
      </c>
      <c r="E14979">
        <v>1</v>
      </c>
      <c r="F14979">
        <v>941.64670000000001</v>
      </c>
      <c r="G14979">
        <v>941.64670000000001</v>
      </c>
      <c r="H14979">
        <v>44.301900000000003</v>
      </c>
      <c r="I14979">
        <v>64.326610000000002</v>
      </c>
      <c r="J14979">
        <v>-82.437870000000004</v>
      </c>
      <c r="K14979">
        <v>-33.732909999999997</v>
      </c>
      <c r="L14979">
        <v>0</v>
      </c>
      <c r="M14979">
        <v>33.732909999999997</v>
      </c>
      <c r="N14979">
        <v>82.437870000000004</v>
      </c>
      <c r="O14979">
        <v>538</v>
      </c>
      <c r="P14979">
        <v>136.74093999999999</v>
      </c>
      <c r="Q14979">
        <v>1</v>
      </c>
      <c r="R14979" s="75">
        <v>32890</v>
      </c>
      <c r="T14979" t="s">
        <v>112</v>
      </c>
      <c r="U14979">
        <v>7.1205299999999999E-2</v>
      </c>
      <c r="Y14979">
        <v>30</v>
      </c>
      <c r="Z14979" s="97">
        <v>1200000000</v>
      </c>
    </row>
    <row r="14980" spans="1:26">
      <c r="A14980" t="s">
        <v>80</v>
      </c>
      <c r="B14980" t="s">
        <v>56</v>
      </c>
      <c r="C14980" t="s">
        <v>10</v>
      </c>
      <c r="D14980">
        <v>2015</v>
      </c>
      <c r="E14980">
        <v>2</v>
      </c>
      <c r="F14980">
        <v>940.7278</v>
      </c>
      <c r="G14980">
        <v>940.7278</v>
      </c>
      <c r="H14980">
        <v>43.626899999999999</v>
      </c>
      <c r="I14980">
        <v>64.793130000000005</v>
      </c>
      <c r="J14980">
        <v>-83.035740000000004</v>
      </c>
      <c r="K14980">
        <v>-33.977550000000001</v>
      </c>
      <c r="L14980">
        <v>0</v>
      </c>
      <c r="M14980">
        <v>33.977550000000001</v>
      </c>
      <c r="N14980">
        <v>83.035740000000004</v>
      </c>
      <c r="O14980">
        <v>538</v>
      </c>
      <c r="P14980">
        <v>136.74093999999999</v>
      </c>
      <c r="Q14980">
        <v>1</v>
      </c>
      <c r="R14980" s="75">
        <v>32890</v>
      </c>
      <c r="T14980" t="s">
        <v>112</v>
      </c>
      <c r="U14980">
        <v>7.1205299999999999E-2</v>
      </c>
      <c r="Y14980">
        <v>30</v>
      </c>
      <c r="Z14980" s="97">
        <v>1220000000</v>
      </c>
    </row>
    <row r="14981" spans="1:26">
      <c r="A14981" t="s">
        <v>80</v>
      </c>
      <c r="B14981" t="s">
        <v>56</v>
      </c>
      <c r="C14981" t="s">
        <v>10</v>
      </c>
      <c r="D14981">
        <v>2015</v>
      </c>
      <c r="E14981">
        <v>3</v>
      </c>
      <c r="F14981">
        <v>957.11710000000005</v>
      </c>
      <c r="G14981">
        <v>957.11710000000005</v>
      </c>
      <c r="H14981">
        <v>42.949620000000003</v>
      </c>
      <c r="I14981">
        <v>64.564790000000002</v>
      </c>
      <c r="J14981">
        <v>-82.743099999999998</v>
      </c>
      <c r="K14981">
        <v>-33.857810000000001</v>
      </c>
      <c r="L14981">
        <v>0</v>
      </c>
      <c r="M14981">
        <v>33.857810000000001</v>
      </c>
      <c r="N14981">
        <v>82.743099999999998</v>
      </c>
      <c r="O14981">
        <v>538</v>
      </c>
      <c r="P14981">
        <v>136.74093999999999</v>
      </c>
      <c r="Q14981">
        <v>1</v>
      </c>
      <c r="R14981" s="75">
        <v>32890</v>
      </c>
      <c r="T14981" t="s">
        <v>112</v>
      </c>
      <c r="U14981">
        <v>7.1205299999999999E-2</v>
      </c>
      <c r="Y14981">
        <v>30</v>
      </c>
      <c r="Z14981" s="97">
        <v>1210000000</v>
      </c>
    </row>
    <row r="14982" spans="1:26">
      <c r="A14982" t="s">
        <v>80</v>
      </c>
      <c r="B14982" t="s">
        <v>56</v>
      </c>
      <c r="C14982" t="s">
        <v>10</v>
      </c>
      <c r="D14982">
        <v>2015</v>
      </c>
      <c r="E14982">
        <v>4</v>
      </c>
      <c r="F14982">
        <v>984.79470000000003</v>
      </c>
      <c r="G14982">
        <v>984.79470000000003</v>
      </c>
      <c r="H14982">
        <v>42.346719999999998</v>
      </c>
      <c r="I14982">
        <v>64.746070000000003</v>
      </c>
      <c r="J14982">
        <v>-82.975430000000003</v>
      </c>
      <c r="K14982">
        <v>-33.952869999999997</v>
      </c>
      <c r="L14982">
        <v>0</v>
      </c>
      <c r="M14982">
        <v>33.952869999999997</v>
      </c>
      <c r="N14982">
        <v>82.975430000000003</v>
      </c>
      <c r="O14982">
        <v>538</v>
      </c>
      <c r="P14982">
        <v>136.74093999999999</v>
      </c>
      <c r="Q14982">
        <v>1</v>
      </c>
      <c r="R14982" s="75">
        <v>32890</v>
      </c>
      <c r="T14982" t="s">
        <v>112</v>
      </c>
      <c r="U14982">
        <v>7.1205299999999999E-2</v>
      </c>
      <c r="Y14982">
        <v>30</v>
      </c>
      <c r="Z14982" s="97">
        <v>1210000000</v>
      </c>
    </row>
    <row r="14983" spans="1:26">
      <c r="A14983" t="s">
        <v>80</v>
      </c>
      <c r="B14983" t="s">
        <v>56</v>
      </c>
      <c r="C14983" t="s">
        <v>10</v>
      </c>
      <c r="D14983">
        <v>2015</v>
      </c>
      <c r="E14983">
        <v>5</v>
      </c>
      <c r="F14983">
        <v>1005.049</v>
      </c>
      <c r="G14983">
        <v>1005.049</v>
      </c>
      <c r="H14983">
        <v>41.864870000000003</v>
      </c>
      <c r="I14983">
        <v>64.744770000000003</v>
      </c>
      <c r="J14983">
        <v>-82.973749999999995</v>
      </c>
      <c r="K14983">
        <v>-33.952190000000002</v>
      </c>
      <c r="L14983">
        <v>0</v>
      </c>
      <c r="M14983">
        <v>33.952190000000002</v>
      </c>
      <c r="N14983">
        <v>82.973749999999995</v>
      </c>
      <c r="O14983">
        <v>538</v>
      </c>
      <c r="P14983">
        <v>136.74093999999999</v>
      </c>
      <c r="Q14983">
        <v>1</v>
      </c>
      <c r="R14983" s="75">
        <v>32890</v>
      </c>
      <c r="T14983" t="s">
        <v>112</v>
      </c>
      <c r="U14983">
        <v>7.1205299999999999E-2</v>
      </c>
      <c r="Y14983">
        <v>30</v>
      </c>
      <c r="Z14983" s="97">
        <v>1210000000</v>
      </c>
    </row>
    <row r="14984" spans="1:26">
      <c r="A14984" t="s">
        <v>80</v>
      </c>
      <c r="B14984" t="s">
        <v>56</v>
      </c>
      <c r="C14984" t="s">
        <v>10</v>
      </c>
      <c r="D14984">
        <v>2015</v>
      </c>
      <c r="E14984">
        <v>6</v>
      </c>
      <c r="F14984">
        <v>1047.6010000000001</v>
      </c>
      <c r="G14984">
        <v>1047.6010000000001</v>
      </c>
      <c r="H14984">
        <v>41.46857</v>
      </c>
      <c r="I14984">
        <v>65.029899999999998</v>
      </c>
      <c r="J14984">
        <v>-83.339169999999996</v>
      </c>
      <c r="K14984">
        <v>-34.101709999999997</v>
      </c>
      <c r="L14984">
        <v>0</v>
      </c>
      <c r="M14984">
        <v>34.101709999999997</v>
      </c>
      <c r="N14984">
        <v>83.339169999999996</v>
      </c>
      <c r="O14984">
        <v>538</v>
      </c>
      <c r="P14984">
        <v>136.74093999999999</v>
      </c>
      <c r="Q14984">
        <v>1</v>
      </c>
      <c r="R14984" s="75">
        <v>32890</v>
      </c>
      <c r="T14984" t="s">
        <v>112</v>
      </c>
      <c r="U14984">
        <v>7.1205299999999999E-2</v>
      </c>
      <c r="Y14984">
        <v>30</v>
      </c>
      <c r="Z14984" s="97">
        <v>1220000000</v>
      </c>
    </row>
    <row r="14985" spans="1:26">
      <c r="A14985" t="s">
        <v>80</v>
      </c>
      <c r="B14985" t="s">
        <v>56</v>
      </c>
      <c r="C14985" t="s">
        <v>10</v>
      </c>
      <c r="D14985">
        <v>2015</v>
      </c>
      <c r="E14985">
        <v>7</v>
      </c>
      <c r="F14985">
        <v>1072.2529999999999</v>
      </c>
      <c r="G14985">
        <v>1072.2529999999999</v>
      </c>
      <c r="H14985">
        <v>41.07302</v>
      </c>
      <c r="I14985">
        <v>64.496989999999997</v>
      </c>
      <c r="J14985">
        <v>-82.656210000000002</v>
      </c>
      <c r="K14985">
        <v>-33.822249999999997</v>
      </c>
      <c r="L14985">
        <v>0</v>
      </c>
      <c r="M14985">
        <v>33.822249999999997</v>
      </c>
      <c r="N14985">
        <v>82.656210000000002</v>
      </c>
      <c r="O14985">
        <v>538</v>
      </c>
      <c r="P14985">
        <v>136.74093999999999</v>
      </c>
      <c r="Q14985">
        <v>1</v>
      </c>
      <c r="R14985" s="75">
        <v>32890</v>
      </c>
      <c r="T14985" t="s">
        <v>112</v>
      </c>
      <c r="U14985">
        <v>7.1205299999999999E-2</v>
      </c>
      <c r="Y14985">
        <v>30</v>
      </c>
      <c r="Z14985" s="97">
        <v>1200000000</v>
      </c>
    </row>
    <row r="14986" spans="1:26">
      <c r="A14986" t="s">
        <v>80</v>
      </c>
      <c r="B14986" t="s">
        <v>56</v>
      </c>
      <c r="C14986" t="s">
        <v>10</v>
      </c>
      <c r="D14986">
        <v>2015</v>
      </c>
      <c r="E14986">
        <v>8</v>
      </c>
      <c r="F14986">
        <v>1095.3499999999999</v>
      </c>
      <c r="G14986">
        <v>1095.3499999999999</v>
      </c>
      <c r="H14986">
        <v>41.0458</v>
      </c>
      <c r="I14986">
        <v>64.283630000000002</v>
      </c>
      <c r="J14986">
        <v>-82.38279</v>
      </c>
      <c r="K14986">
        <v>-33.710369999999998</v>
      </c>
      <c r="L14986">
        <v>0</v>
      </c>
      <c r="M14986">
        <v>33.710369999999998</v>
      </c>
      <c r="N14986">
        <v>82.38279</v>
      </c>
      <c r="O14986">
        <v>538</v>
      </c>
      <c r="P14986">
        <v>136.74093999999999</v>
      </c>
      <c r="Q14986">
        <v>1</v>
      </c>
      <c r="R14986" s="75">
        <v>32890</v>
      </c>
      <c r="T14986" t="s">
        <v>112</v>
      </c>
      <c r="U14986">
        <v>7.1205299999999999E-2</v>
      </c>
      <c r="Y14986">
        <v>30</v>
      </c>
      <c r="Z14986" s="97">
        <v>1200000000</v>
      </c>
    </row>
    <row r="14987" spans="1:26">
      <c r="A14987" t="s">
        <v>80</v>
      </c>
      <c r="B14987" t="s">
        <v>56</v>
      </c>
      <c r="C14987" t="s">
        <v>10</v>
      </c>
      <c r="D14987">
        <v>2015</v>
      </c>
      <c r="E14987">
        <v>9</v>
      </c>
      <c r="F14987">
        <v>1098.758</v>
      </c>
      <c r="G14987">
        <v>1098.758</v>
      </c>
      <c r="H14987">
        <v>41.156120000000001</v>
      </c>
      <c r="I14987">
        <v>64.009680000000003</v>
      </c>
      <c r="J14987">
        <v>-82.031710000000004</v>
      </c>
      <c r="K14987">
        <v>-33.56671</v>
      </c>
      <c r="L14987">
        <v>0</v>
      </c>
      <c r="M14987">
        <v>33.56671</v>
      </c>
      <c r="N14987">
        <v>82.031710000000004</v>
      </c>
      <c r="O14987">
        <v>538</v>
      </c>
      <c r="P14987">
        <v>136.74093999999999</v>
      </c>
      <c r="Q14987">
        <v>1</v>
      </c>
      <c r="R14987" s="75">
        <v>32890</v>
      </c>
      <c r="T14987" t="s">
        <v>112</v>
      </c>
      <c r="U14987">
        <v>7.1205299999999999E-2</v>
      </c>
      <c r="Y14987">
        <v>30</v>
      </c>
      <c r="Z14987" s="97">
        <v>1190000000</v>
      </c>
    </row>
    <row r="14988" spans="1:26">
      <c r="A14988" t="s">
        <v>80</v>
      </c>
      <c r="B14988" t="s">
        <v>56</v>
      </c>
      <c r="C14988" t="s">
        <v>10</v>
      </c>
      <c r="D14988">
        <v>2015</v>
      </c>
      <c r="E14988">
        <v>10</v>
      </c>
      <c r="F14988">
        <v>1101.557</v>
      </c>
      <c r="G14988">
        <v>1101.557</v>
      </c>
      <c r="H14988">
        <v>43.027790000000003</v>
      </c>
      <c r="I14988">
        <v>64.873230000000007</v>
      </c>
      <c r="J14988">
        <v>-83.138390000000001</v>
      </c>
      <c r="K14988">
        <v>-34.019550000000002</v>
      </c>
      <c r="L14988">
        <v>0</v>
      </c>
      <c r="M14988">
        <v>34.019550000000002</v>
      </c>
      <c r="N14988">
        <v>83.138390000000001</v>
      </c>
      <c r="O14988">
        <v>538</v>
      </c>
      <c r="P14988">
        <v>136.74093999999999</v>
      </c>
      <c r="Q14988">
        <v>1</v>
      </c>
      <c r="R14988" s="75">
        <v>32890</v>
      </c>
      <c r="T14988" t="s">
        <v>112</v>
      </c>
      <c r="U14988">
        <v>7.1205299999999999E-2</v>
      </c>
      <c r="Y14988">
        <v>30</v>
      </c>
      <c r="Z14988" s="97">
        <v>1220000000</v>
      </c>
    </row>
    <row r="14989" spans="1:26">
      <c r="A14989" t="s">
        <v>80</v>
      </c>
      <c r="B14989" t="s">
        <v>56</v>
      </c>
      <c r="C14989" t="s">
        <v>10</v>
      </c>
      <c r="D14989">
        <v>2015</v>
      </c>
      <c r="E14989">
        <v>11</v>
      </c>
      <c r="F14989">
        <v>1097.5060000000001</v>
      </c>
      <c r="G14989">
        <v>1097.5060000000001</v>
      </c>
      <c r="H14989">
        <v>45.880049999999997</v>
      </c>
      <c r="I14989">
        <v>64.678929999999994</v>
      </c>
      <c r="J14989">
        <v>-82.889390000000006</v>
      </c>
      <c r="K14989">
        <v>-33.917659999999998</v>
      </c>
      <c r="L14989">
        <v>0</v>
      </c>
      <c r="M14989">
        <v>33.917659999999998</v>
      </c>
      <c r="N14989">
        <v>82.889390000000006</v>
      </c>
      <c r="O14989">
        <v>538</v>
      </c>
      <c r="P14989">
        <v>136.74093999999999</v>
      </c>
      <c r="Q14989">
        <v>1</v>
      </c>
      <c r="R14989" s="75">
        <v>32890</v>
      </c>
      <c r="T14989" t="s">
        <v>112</v>
      </c>
      <c r="U14989">
        <v>7.1205299999999999E-2</v>
      </c>
      <c r="Y14989">
        <v>30</v>
      </c>
      <c r="Z14989" s="97">
        <v>1210000000</v>
      </c>
    </row>
    <row r="14990" spans="1:26">
      <c r="A14990" t="s">
        <v>80</v>
      </c>
      <c r="B14990" t="s">
        <v>56</v>
      </c>
      <c r="C14990" t="s">
        <v>10</v>
      </c>
      <c r="D14990">
        <v>2015</v>
      </c>
      <c r="E14990">
        <v>12</v>
      </c>
      <c r="F14990">
        <v>1099.251</v>
      </c>
      <c r="G14990">
        <v>1099.251</v>
      </c>
      <c r="H14990">
        <v>47.117570000000001</v>
      </c>
      <c r="I14990">
        <v>64.882140000000007</v>
      </c>
      <c r="J14990">
        <v>-83.149810000000002</v>
      </c>
      <c r="K14990">
        <v>-34.024230000000003</v>
      </c>
      <c r="L14990">
        <v>0</v>
      </c>
      <c r="M14990">
        <v>34.024230000000003</v>
      </c>
      <c r="N14990">
        <v>83.149810000000002</v>
      </c>
      <c r="O14990">
        <v>538</v>
      </c>
      <c r="P14990">
        <v>136.74093999999999</v>
      </c>
      <c r="Q14990">
        <v>1</v>
      </c>
      <c r="R14990" s="75">
        <v>32890</v>
      </c>
      <c r="T14990" t="s">
        <v>112</v>
      </c>
      <c r="U14990">
        <v>7.1205299999999999E-2</v>
      </c>
      <c r="Y14990">
        <v>30</v>
      </c>
      <c r="Z14990" s="97">
        <v>1220000000</v>
      </c>
    </row>
    <row r="14991" spans="1:26">
      <c r="A14991" t="s">
        <v>80</v>
      </c>
      <c r="B14991" t="s">
        <v>56</v>
      </c>
      <c r="C14991" t="s">
        <v>10</v>
      </c>
      <c r="D14991">
        <v>2015</v>
      </c>
      <c r="E14991">
        <v>13</v>
      </c>
      <c r="F14991">
        <v>1070.9849999999999</v>
      </c>
      <c r="G14991">
        <v>1070.9849999999999</v>
      </c>
      <c r="H14991">
        <v>48.153770000000002</v>
      </c>
      <c r="I14991">
        <v>64.817229999999995</v>
      </c>
      <c r="J14991">
        <v>-83.06662</v>
      </c>
      <c r="K14991">
        <v>-33.990189999999998</v>
      </c>
      <c r="L14991">
        <v>0</v>
      </c>
      <c r="M14991">
        <v>33.990189999999998</v>
      </c>
      <c r="N14991">
        <v>83.06662</v>
      </c>
      <c r="O14991">
        <v>538</v>
      </c>
      <c r="P14991">
        <v>136.74093999999999</v>
      </c>
      <c r="Q14991">
        <v>1</v>
      </c>
      <c r="R14991" s="75">
        <v>32890</v>
      </c>
      <c r="T14991" t="s">
        <v>112</v>
      </c>
      <c r="U14991">
        <v>7.1205299999999999E-2</v>
      </c>
      <c r="Y14991">
        <v>30</v>
      </c>
      <c r="Z14991" s="97">
        <v>1220000000</v>
      </c>
    </row>
    <row r="14992" spans="1:26">
      <c r="A14992" t="s">
        <v>80</v>
      </c>
      <c r="B14992" t="s">
        <v>56</v>
      </c>
      <c r="C14992" t="s">
        <v>10</v>
      </c>
      <c r="D14992">
        <v>2015</v>
      </c>
      <c r="E14992">
        <v>14</v>
      </c>
      <c r="F14992">
        <v>1042.78</v>
      </c>
      <c r="G14992">
        <v>1043.385</v>
      </c>
      <c r="H14992">
        <v>49.223439999999997</v>
      </c>
      <c r="I14992">
        <v>64.540000000000006</v>
      </c>
      <c r="J14992">
        <v>-83.315960000000004</v>
      </c>
      <c r="K14992">
        <v>-34.449420000000003</v>
      </c>
      <c r="L14992">
        <v>-0.60461430000000005</v>
      </c>
      <c r="M14992">
        <v>33.240200000000002</v>
      </c>
      <c r="N14992">
        <v>82.106729999999999</v>
      </c>
      <c r="O14992">
        <v>538</v>
      </c>
      <c r="P14992">
        <v>136.74093999999999</v>
      </c>
      <c r="Q14992">
        <v>1</v>
      </c>
      <c r="R14992" s="75">
        <v>32890</v>
      </c>
      <c r="T14992" t="s">
        <v>112</v>
      </c>
      <c r="U14992">
        <v>7.1205299999999999E-2</v>
      </c>
      <c r="Y14992">
        <v>30</v>
      </c>
      <c r="Z14992" s="97">
        <v>1210000000</v>
      </c>
    </row>
    <row r="14993" spans="1:26">
      <c r="A14993" t="s">
        <v>80</v>
      </c>
      <c r="B14993" t="s">
        <v>56</v>
      </c>
      <c r="C14993" t="s">
        <v>10</v>
      </c>
      <c r="D14993">
        <v>2015</v>
      </c>
      <c r="E14993">
        <v>15</v>
      </c>
      <c r="F14993">
        <v>1029.261</v>
      </c>
      <c r="G14993">
        <v>1036.4469999999999</v>
      </c>
      <c r="H14993">
        <v>50.223280000000003</v>
      </c>
      <c r="I14993">
        <v>64.432239999999993</v>
      </c>
      <c r="J14993">
        <v>-89.759159999999994</v>
      </c>
      <c r="K14993">
        <v>-40.974209999999999</v>
      </c>
      <c r="L14993">
        <v>-7.1859130000000002</v>
      </c>
      <c r="M14993">
        <v>26.60239</v>
      </c>
      <c r="N14993">
        <v>75.387330000000006</v>
      </c>
      <c r="O14993">
        <v>538</v>
      </c>
      <c r="P14993">
        <v>136.74093999999999</v>
      </c>
      <c r="Q14993">
        <v>1</v>
      </c>
      <c r="R14993" s="75">
        <v>32890</v>
      </c>
      <c r="T14993" t="s">
        <v>112</v>
      </c>
      <c r="U14993">
        <v>7.1205299999999999E-2</v>
      </c>
      <c r="Y14993">
        <v>30</v>
      </c>
      <c r="Z14993" s="97">
        <v>1200000000</v>
      </c>
    </row>
    <row r="14994" spans="1:26">
      <c r="A14994" t="s">
        <v>80</v>
      </c>
      <c r="B14994" t="s">
        <v>56</v>
      </c>
      <c r="C14994" t="s">
        <v>10</v>
      </c>
      <c r="D14994">
        <v>2015</v>
      </c>
      <c r="E14994">
        <v>16</v>
      </c>
      <c r="F14994">
        <v>1023.154</v>
      </c>
      <c r="G14994">
        <v>634.1635</v>
      </c>
      <c r="H14994">
        <v>50.914729999999999</v>
      </c>
      <c r="I14994">
        <v>64.090699999999998</v>
      </c>
      <c r="J14994">
        <v>306.85520000000002</v>
      </c>
      <c r="K14994">
        <v>355.38150000000002</v>
      </c>
      <c r="L14994">
        <v>388.9907</v>
      </c>
      <c r="M14994">
        <v>422.59989999999999</v>
      </c>
      <c r="N14994">
        <v>471.12630000000001</v>
      </c>
      <c r="O14994">
        <v>538</v>
      </c>
      <c r="P14994">
        <v>136.74093999999999</v>
      </c>
      <c r="Q14994">
        <v>1</v>
      </c>
      <c r="R14994" s="75">
        <v>32890</v>
      </c>
      <c r="T14994" t="s">
        <v>112</v>
      </c>
      <c r="U14994">
        <v>7.1205299999999999E-2</v>
      </c>
      <c r="Y14994">
        <v>30</v>
      </c>
      <c r="Z14994" s="97">
        <v>1190000000</v>
      </c>
    </row>
    <row r="14995" spans="1:26">
      <c r="A14995" t="s">
        <v>80</v>
      </c>
      <c r="B14995" t="s">
        <v>56</v>
      </c>
      <c r="C14995" t="s">
        <v>10</v>
      </c>
      <c r="D14995">
        <v>2015</v>
      </c>
      <c r="E14995">
        <v>17</v>
      </c>
      <c r="F14995">
        <v>979.07849999999996</v>
      </c>
      <c r="G14995">
        <v>190.1301</v>
      </c>
      <c r="H14995">
        <v>50.535310000000003</v>
      </c>
      <c r="I14995">
        <v>63.785139999999998</v>
      </c>
      <c r="J14995">
        <v>707.20439999999996</v>
      </c>
      <c r="K14995">
        <v>755.49950000000001</v>
      </c>
      <c r="L14995">
        <v>788.94839999999999</v>
      </c>
      <c r="M14995">
        <v>822.39729999999997</v>
      </c>
      <c r="N14995">
        <v>870.69230000000005</v>
      </c>
      <c r="O14995">
        <v>538</v>
      </c>
      <c r="P14995">
        <v>136.74093999999999</v>
      </c>
      <c r="Q14995">
        <v>1</v>
      </c>
      <c r="R14995" s="75">
        <v>32890</v>
      </c>
      <c r="T14995" t="s">
        <v>112</v>
      </c>
      <c r="U14995">
        <v>7.1205299999999999E-2</v>
      </c>
      <c r="Y14995">
        <v>30</v>
      </c>
      <c r="Z14995" s="97">
        <v>1180000000</v>
      </c>
    </row>
    <row r="14996" spans="1:26">
      <c r="A14996" t="s">
        <v>80</v>
      </c>
      <c r="B14996" t="s">
        <v>56</v>
      </c>
      <c r="C14996" t="s">
        <v>10</v>
      </c>
      <c r="D14996">
        <v>2015</v>
      </c>
      <c r="E14996">
        <v>18</v>
      </c>
      <c r="F14996">
        <v>970.04859999999996</v>
      </c>
      <c r="G14996">
        <v>184.75110000000001</v>
      </c>
      <c r="H14996">
        <v>49.18676</v>
      </c>
      <c r="I14996">
        <v>64.08278</v>
      </c>
      <c r="J14996">
        <v>703.1721</v>
      </c>
      <c r="K14996">
        <v>751.6925</v>
      </c>
      <c r="L14996">
        <v>785.29750000000001</v>
      </c>
      <c r="M14996">
        <v>818.90260000000001</v>
      </c>
      <c r="N14996">
        <v>867.42290000000003</v>
      </c>
      <c r="O14996">
        <v>538</v>
      </c>
      <c r="P14996">
        <v>136.74093999999999</v>
      </c>
      <c r="Q14996">
        <v>1</v>
      </c>
      <c r="R14996" s="75">
        <v>32890</v>
      </c>
      <c r="T14996" t="s">
        <v>112</v>
      </c>
      <c r="U14996">
        <v>7.1205299999999999E-2</v>
      </c>
      <c r="Y14996">
        <v>30</v>
      </c>
      <c r="Z14996" s="97">
        <v>1190000000</v>
      </c>
    </row>
    <row r="14997" spans="1:26">
      <c r="A14997" t="s">
        <v>80</v>
      </c>
      <c r="B14997" t="s">
        <v>56</v>
      </c>
      <c r="C14997" t="s">
        <v>10</v>
      </c>
      <c r="D14997">
        <v>2015</v>
      </c>
      <c r="E14997">
        <v>19</v>
      </c>
      <c r="F14997">
        <v>969.18060000000003</v>
      </c>
      <c r="G14997">
        <v>183.1361</v>
      </c>
      <c r="H14997">
        <v>47.148530000000001</v>
      </c>
      <c r="I14997">
        <v>64.064599999999999</v>
      </c>
      <c r="J14997">
        <v>703.94240000000002</v>
      </c>
      <c r="K14997">
        <v>752.44899999999996</v>
      </c>
      <c r="L14997">
        <v>786.04459999999995</v>
      </c>
      <c r="M14997">
        <v>819.64009999999996</v>
      </c>
      <c r="N14997">
        <v>868.14660000000003</v>
      </c>
      <c r="O14997">
        <v>538</v>
      </c>
      <c r="P14997">
        <v>136.74093999999999</v>
      </c>
      <c r="Q14997">
        <v>1</v>
      </c>
      <c r="R14997" s="75">
        <v>32890</v>
      </c>
      <c r="T14997" t="s">
        <v>112</v>
      </c>
      <c r="U14997">
        <v>7.1205299999999999E-2</v>
      </c>
      <c r="Y14997">
        <v>30</v>
      </c>
      <c r="Z14997" s="97">
        <v>1190000000</v>
      </c>
    </row>
    <row r="14998" spans="1:26">
      <c r="A14998" t="s">
        <v>80</v>
      </c>
      <c r="B14998" t="s">
        <v>56</v>
      </c>
      <c r="C14998" t="s">
        <v>10</v>
      </c>
      <c r="D14998">
        <v>2015</v>
      </c>
      <c r="E14998">
        <v>20</v>
      </c>
      <c r="F14998">
        <v>974.1</v>
      </c>
      <c r="G14998">
        <v>182.04239999999999</v>
      </c>
      <c r="H14998">
        <v>45.63062</v>
      </c>
      <c r="I14998">
        <v>63.766800000000003</v>
      </c>
      <c r="J14998">
        <v>710.33720000000005</v>
      </c>
      <c r="K14998">
        <v>758.61829999999998</v>
      </c>
      <c r="L14998">
        <v>792.05759999999998</v>
      </c>
      <c r="M14998">
        <v>825.49699999999996</v>
      </c>
      <c r="N14998">
        <v>873.77809999999999</v>
      </c>
      <c r="O14998">
        <v>538</v>
      </c>
      <c r="P14998">
        <v>136.74093999999999</v>
      </c>
      <c r="Q14998">
        <v>1</v>
      </c>
      <c r="R14998" s="75">
        <v>32890</v>
      </c>
      <c r="T14998" t="s">
        <v>112</v>
      </c>
      <c r="U14998">
        <v>7.1205299999999999E-2</v>
      </c>
      <c r="Y14998">
        <v>30</v>
      </c>
      <c r="Z14998" s="97">
        <v>1180000000</v>
      </c>
    </row>
    <row r="14999" spans="1:26">
      <c r="A14999" t="s">
        <v>80</v>
      </c>
      <c r="B14999" t="s">
        <v>56</v>
      </c>
      <c r="C14999" t="s">
        <v>10</v>
      </c>
      <c r="D14999">
        <v>2015</v>
      </c>
      <c r="E14999">
        <v>21</v>
      </c>
      <c r="F14999">
        <v>972.73609999999996</v>
      </c>
      <c r="G14999">
        <v>185.92349999999999</v>
      </c>
      <c r="H14999">
        <v>44.499290000000002</v>
      </c>
      <c r="I14999">
        <v>65.401570000000007</v>
      </c>
      <c r="J14999">
        <v>702.99710000000005</v>
      </c>
      <c r="K14999">
        <v>752.51589999999999</v>
      </c>
      <c r="L14999">
        <v>786.81259999999997</v>
      </c>
      <c r="M14999">
        <v>821.10919999999999</v>
      </c>
      <c r="N14999">
        <v>870.62810000000002</v>
      </c>
      <c r="O14999">
        <v>538</v>
      </c>
      <c r="P14999">
        <v>136.74093999999999</v>
      </c>
      <c r="Q14999">
        <v>1</v>
      </c>
      <c r="R14999" s="75">
        <v>32890</v>
      </c>
      <c r="T14999" t="s">
        <v>112</v>
      </c>
      <c r="U14999">
        <v>7.1205299999999999E-2</v>
      </c>
      <c r="Y14999">
        <v>30</v>
      </c>
      <c r="Z14999" s="97">
        <v>1240000000</v>
      </c>
    </row>
    <row r="15000" spans="1:26">
      <c r="A15000" t="s">
        <v>80</v>
      </c>
      <c r="B15000" t="s">
        <v>56</v>
      </c>
      <c r="C15000" t="s">
        <v>10</v>
      </c>
      <c r="D15000">
        <v>2015</v>
      </c>
      <c r="E15000">
        <v>22</v>
      </c>
      <c r="F15000">
        <v>976.33230000000003</v>
      </c>
      <c r="G15000">
        <v>474.16590000000002</v>
      </c>
      <c r="H15000">
        <v>43.705849999999998</v>
      </c>
      <c r="I15000">
        <v>65.917090000000002</v>
      </c>
      <c r="J15000">
        <v>417.6902</v>
      </c>
      <c r="K15000">
        <v>467.5994</v>
      </c>
      <c r="L15000">
        <v>502.16640000000001</v>
      </c>
      <c r="M15000">
        <v>536.73329999999999</v>
      </c>
      <c r="N15000">
        <v>586.64250000000004</v>
      </c>
      <c r="O15000">
        <v>538</v>
      </c>
      <c r="P15000">
        <v>136.74093999999999</v>
      </c>
      <c r="Q15000">
        <v>1</v>
      </c>
      <c r="R15000" s="75">
        <v>32890</v>
      </c>
      <c r="T15000" t="s">
        <v>112</v>
      </c>
      <c r="U15000">
        <v>7.1205299999999999E-2</v>
      </c>
      <c r="Y15000">
        <v>30</v>
      </c>
      <c r="Z15000" s="97">
        <v>1260000000</v>
      </c>
    </row>
    <row r="15001" spans="1:26">
      <c r="A15001" t="s">
        <v>80</v>
      </c>
      <c r="B15001" t="s">
        <v>56</v>
      </c>
      <c r="C15001" t="s">
        <v>10</v>
      </c>
      <c r="D15001">
        <v>2015</v>
      </c>
      <c r="E15001">
        <v>23</v>
      </c>
      <c r="F15001">
        <v>975.16150000000005</v>
      </c>
      <c r="G15001">
        <v>756.07560000000001</v>
      </c>
      <c r="H15001">
        <v>43.272539999999999</v>
      </c>
      <c r="I15001">
        <v>66.260199999999998</v>
      </c>
      <c r="J15001">
        <v>134.17009999999999</v>
      </c>
      <c r="K15001">
        <v>184.3391</v>
      </c>
      <c r="L15001">
        <v>219.08590000000001</v>
      </c>
      <c r="M15001">
        <v>253.83279999999999</v>
      </c>
      <c r="N15001">
        <v>304.0018</v>
      </c>
      <c r="O15001">
        <v>538</v>
      </c>
      <c r="P15001">
        <v>136.74093999999999</v>
      </c>
      <c r="Q15001">
        <v>1</v>
      </c>
      <c r="R15001" s="75">
        <v>32890</v>
      </c>
      <c r="T15001" t="s">
        <v>112</v>
      </c>
      <c r="U15001">
        <v>7.1205299999999999E-2</v>
      </c>
      <c r="Y15001">
        <v>30</v>
      </c>
      <c r="Z15001" s="97">
        <v>1270000000</v>
      </c>
    </row>
    <row r="15002" spans="1:26">
      <c r="A15002" t="s">
        <v>80</v>
      </c>
      <c r="B15002" t="s">
        <v>56</v>
      </c>
      <c r="C15002" t="s">
        <v>10</v>
      </c>
      <c r="D15002">
        <v>2015</v>
      </c>
      <c r="E15002">
        <v>24</v>
      </c>
      <c r="F15002">
        <v>944.70600000000002</v>
      </c>
      <c r="G15002">
        <v>812.16989999999998</v>
      </c>
      <c r="H15002">
        <v>43.215200000000003</v>
      </c>
      <c r="I15002">
        <v>64.214100000000002</v>
      </c>
      <c r="J15002">
        <v>50.242400000000004</v>
      </c>
      <c r="K15002">
        <v>98.862170000000006</v>
      </c>
      <c r="L15002">
        <v>132.5361</v>
      </c>
      <c r="M15002">
        <v>166.21</v>
      </c>
      <c r="N15002">
        <v>214.8297</v>
      </c>
      <c r="O15002">
        <v>538</v>
      </c>
      <c r="P15002">
        <v>136.74093999999999</v>
      </c>
      <c r="Q15002">
        <v>1</v>
      </c>
      <c r="R15002" s="75">
        <v>32890</v>
      </c>
      <c r="T15002" t="s">
        <v>112</v>
      </c>
      <c r="U15002">
        <v>7.1205299999999999E-2</v>
      </c>
      <c r="Y15002">
        <v>30</v>
      </c>
      <c r="Z15002" s="97">
        <v>1190000000</v>
      </c>
    </row>
    <row r="15003" spans="1:26">
      <c r="A15003" t="s">
        <v>80</v>
      </c>
      <c r="B15003" t="s">
        <v>56</v>
      </c>
      <c r="C15003" t="s">
        <v>11</v>
      </c>
      <c r="D15003">
        <v>2015</v>
      </c>
      <c r="E15003">
        <v>1</v>
      </c>
      <c r="F15003">
        <v>989.70659999999998</v>
      </c>
      <c r="G15003">
        <v>989.70659999999998</v>
      </c>
      <c r="H15003">
        <v>60.421610000000001</v>
      </c>
      <c r="I15003">
        <v>62.552</v>
      </c>
      <c r="J15003">
        <v>-80.163610000000006</v>
      </c>
      <c r="K15003">
        <v>-32.802300000000002</v>
      </c>
      <c r="L15003">
        <v>0</v>
      </c>
      <c r="M15003">
        <v>32.802300000000002</v>
      </c>
      <c r="N15003">
        <v>80.163610000000006</v>
      </c>
      <c r="O15003">
        <v>538</v>
      </c>
      <c r="P15003">
        <v>136.74093999999999</v>
      </c>
      <c r="Q15003">
        <v>2</v>
      </c>
      <c r="R15003" s="75">
        <v>34731</v>
      </c>
      <c r="T15003" t="s">
        <v>112</v>
      </c>
      <c r="U15003">
        <v>6.2594700000000003E-2</v>
      </c>
      <c r="Y15003">
        <v>30</v>
      </c>
      <c r="Z15003" s="97">
        <v>1130000000</v>
      </c>
    </row>
    <row r="15004" spans="1:26">
      <c r="A15004" t="s">
        <v>80</v>
      </c>
      <c r="B15004" t="s">
        <v>56</v>
      </c>
      <c r="C15004" t="s">
        <v>11</v>
      </c>
      <c r="D15004">
        <v>2015</v>
      </c>
      <c r="E15004">
        <v>2</v>
      </c>
      <c r="F15004">
        <v>978.72569999999996</v>
      </c>
      <c r="G15004">
        <v>978.72569999999996</v>
      </c>
      <c r="H15004">
        <v>60.161380000000001</v>
      </c>
      <c r="I15004">
        <v>62.351039999999998</v>
      </c>
      <c r="J15004">
        <v>-79.90607</v>
      </c>
      <c r="K15004">
        <v>-32.696910000000003</v>
      </c>
      <c r="L15004">
        <v>0</v>
      </c>
      <c r="M15004">
        <v>32.696910000000003</v>
      </c>
      <c r="N15004">
        <v>79.90607</v>
      </c>
      <c r="O15004">
        <v>538</v>
      </c>
      <c r="P15004">
        <v>136.74093999999999</v>
      </c>
      <c r="Q15004">
        <v>2</v>
      </c>
      <c r="R15004" s="75">
        <v>34731</v>
      </c>
      <c r="T15004" t="s">
        <v>112</v>
      </c>
      <c r="U15004">
        <v>6.2594700000000003E-2</v>
      </c>
      <c r="Y15004">
        <v>30</v>
      </c>
      <c r="Z15004" s="97">
        <v>1130000000</v>
      </c>
    </row>
    <row r="15005" spans="1:26">
      <c r="A15005" t="s">
        <v>80</v>
      </c>
      <c r="B15005" t="s">
        <v>56</v>
      </c>
      <c r="C15005" t="s">
        <v>11</v>
      </c>
      <c r="D15005">
        <v>2015</v>
      </c>
      <c r="E15005">
        <v>3</v>
      </c>
      <c r="F15005">
        <v>976.6816</v>
      </c>
      <c r="G15005">
        <v>976.6816</v>
      </c>
      <c r="H15005">
        <v>59.208930000000002</v>
      </c>
      <c r="I15005">
        <v>62.437460000000002</v>
      </c>
      <c r="J15005">
        <v>-80.016829999999999</v>
      </c>
      <c r="K15005">
        <v>-32.742240000000002</v>
      </c>
      <c r="L15005">
        <v>0</v>
      </c>
      <c r="M15005">
        <v>32.742240000000002</v>
      </c>
      <c r="N15005">
        <v>80.016829999999999</v>
      </c>
      <c r="O15005">
        <v>538</v>
      </c>
      <c r="P15005">
        <v>136.74093999999999</v>
      </c>
      <c r="Q15005">
        <v>2</v>
      </c>
      <c r="R15005" s="75">
        <v>34731</v>
      </c>
      <c r="T15005" t="s">
        <v>112</v>
      </c>
      <c r="U15005">
        <v>6.2594700000000003E-2</v>
      </c>
      <c r="Y15005">
        <v>30</v>
      </c>
      <c r="Z15005" s="97">
        <v>1130000000</v>
      </c>
    </row>
    <row r="15006" spans="1:26">
      <c r="A15006" t="s">
        <v>80</v>
      </c>
      <c r="B15006" t="s">
        <v>56</v>
      </c>
      <c r="C15006" t="s">
        <v>11</v>
      </c>
      <c r="D15006">
        <v>2015</v>
      </c>
      <c r="E15006">
        <v>4</v>
      </c>
      <c r="F15006">
        <v>993.82270000000005</v>
      </c>
      <c r="G15006">
        <v>993.82270000000005</v>
      </c>
      <c r="H15006">
        <v>58.820050000000002</v>
      </c>
      <c r="I15006">
        <v>62.71237</v>
      </c>
      <c r="J15006">
        <v>-80.369140000000002</v>
      </c>
      <c r="K15006">
        <v>-32.886400000000002</v>
      </c>
      <c r="L15006">
        <v>0</v>
      </c>
      <c r="M15006">
        <v>32.886400000000002</v>
      </c>
      <c r="N15006">
        <v>80.369140000000002</v>
      </c>
      <c r="O15006">
        <v>538</v>
      </c>
      <c r="P15006">
        <v>136.74093999999999</v>
      </c>
      <c r="Q15006">
        <v>2</v>
      </c>
      <c r="R15006" s="75">
        <v>34731</v>
      </c>
      <c r="T15006" t="s">
        <v>112</v>
      </c>
      <c r="U15006">
        <v>6.2594700000000003E-2</v>
      </c>
      <c r="Y15006">
        <v>30</v>
      </c>
      <c r="Z15006" s="97">
        <v>1140000000</v>
      </c>
    </row>
    <row r="15007" spans="1:26">
      <c r="A15007" t="s">
        <v>80</v>
      </c>
      <c r="B15007" t="s">
        <v>56</v>
      </c>
      <c r="C15007" t="s">
        <v>11</v>
      </c>
      <c r="D15007">
        <v>2015</v>
      </c>
      <c r="E15007">
        <v>5</v>
      </c>
      <c r="F15007">
        <v>1018.7329999999999</v>
      </c>
      <c r="G15007">
        <v>1018.7329999999999</v>
      </c>
      <c r="H15007">
        <v>57.618659999999998</v>
      </c>
      <c r="I15007">
        <v>62.508580000000002</v>
      </c>
      <c r="J15007">
        <v>-80.107969999999995</v>
      </c>
      <c r="K15007">
        <v>-32.779530000000001</v>
      </c>
      <c r="L15007">
        <v>0</v>
      </c>
      <c r="M15007">
        <v>32.779530000000001</v>
      </c>
      <c r="N15007">
        <v>80.107969999999995</v>
      </c>
      <c r="O15007">
        <v>538</v>
      </c>
      <c r="P15007">
        <v>136.74093999999999</v>
      </c>
      <c r="Q15007">
        <v>2</v>
      </c>
      <c r="R15007" s="75">
        <v>34731</v>
      </c>
      <c r="T15007" t="s">
        <v>112</v>
      </c>
      <c r="U15007">
        <v>6.2594700000000003E-2</v>
      </c>
      <c r="Y15007">
        <v>30</v>
      </c>
      <c r="Z15007" s="97">
        <v>1130000000</v>
      </c>
    </row>
    <row r="15008" spans="1:26">
      <c r="A15008" t="s">
        <v>80</v>
      </c>
      <c r="B15008" t="s">
        <v>56</v>
      </c>
      <c r="C15008" t="s">
        <v>11</v>
      </c>
      <c r="D15008">
        <v>2015</v>
      </c>
      <c r="E15008">
        <v>6</v>
      </c>
      <c r="F15008">
        <v>1070.932</v>
      </c>
      <c r="G15008">
        <v>1070.932</v>
      </c>
      <c r="H15008">
        <v>56.695489999999999</v>
      </c>
      <c r="I15008">
        <v>62.489989999999999</v>
      </c>
      <c r="J15008">
        <v>-80.084140000000005</v>
      </c>
      <c r="K15008">
        <v>-32.769779999999997</v>
      </c>
      <c r="L15008">
        <v>0</v>
      </c>
      <c r="M15008">
        <v>32.769779999999997</v>
      </c>
      <c r="N15008">
        <v>80.084140000000005</v>
      </c>
      <c r="O15008">
        <v>538</v>
      </c>
      <c r="P15008">
        <v>136.74093999999999</v>
      </c>
      <c r="Q15008">
        <v>2</v>
      </c>
      <c r="R15008" s="75">
        <v>34731</v>
      </c>
      <c r="T15008" t="s">
        <v>112</v>
      </c>
      <c r="U15008">
        <v>6.2594700000000003E-2</v>
      </c>
      <c r="Y15008">
        <v>30</v>
      </c>
      <c r="Z15008" s="97">
        <v>1130000000</v>
      </c>
    </row>
    <row r="15009" spans="1:26">
      <c r="A15009" t="s">
        <v>80</v>
      </c>
      <c r="B15009" t="s">
        <v>56</v>
      </c>
      <c r="C15009" t="s">
        <v>11</v>
      </c>
      <c r="D15009">
        <v>2015</v>
      </c>
      <c r="E15009">
        <v>7</v>
      </c>
      <c r="F15009">
        <v>1112.2429999999999</v>
      </c>
      <c r="G15009">
        <v>1112.2429999999999</v>
      </c>
      <c r="H15009">
        <v>56.215490000000003</v>
      </c>
      <c r="I15009">
        <v>62.439579999999999</v>
      </c>
      <c r="J15009">
        <v>-80.019540000000006</v>
      </c>
      <c r="K15009">
        <v>-32.74335</v>
      </c>
      <c r="L15009">
        <v>0</v>
      </c>
      <c r="M15009">
        <v>32.74335</v>
      </c>
      <c r="N15009">
        <v>80.019540000000006</v>
      </c>
      <c r="O15009">
        <v>538</v>
      </c>
      <c r="P15009">
        <v>136.74093999999999</v>
      </c>
      <c r="Q15009">
        <v>2</v>
      </c>
      <c r="R15009" s="75">
        <v>34731</v>
      </c>
      <c r="T15009" t="s">
        <v>112</v>
      </c>
      <c r="U15009">
        <v>6.2594700000000003E-2</v>
      </c>
      <c r="Y15009">
        <v>30</v>
      </c>
      <c r="Z15009" s="97">
        <v>1130000000</v>
      </c>
    </row>
    <row r="15010" spans="1:26">
      <c r="A15010" t="s">
        <v>80</v>
      </c>
      <c r="B15010" t="s">
        <v>56</v>
      </c>
      <c r="C15010" t="s">
        <v>11</v>
      </c>
      <c r="D15010">
        <v>2015</v>
      </c>
      <c r="E15010">
        <v>8</v>
      </c>
      <c r="F15010">
        <v>1157.7249999999999</v>
      </c>
      <c r="G15010">
        <v>1157.7249999999999</v>
      </c>
      <c r="H15010">
        <v>56.033329999999999</v>
      </c>
      <c r="I15010">
        <v>62.307569999999998</v>
      </c>
      <c r="J15010">
        <v>-79.850359999999995</v>
      </c>
      <c r="K15010">
        <v>-32.674120000000002</v>
      </c>
      <c r="L15010">
        <v>0</v>
      </c>
      <c r="M15010">
        <v>32.674120000000002</v>
      </c>
      <c r="N15010">
        <v>79.850359999999995</v>
      </c>
      <c r="O15010">
        <v>538</v>
      </c>
      <c r="P15010">
        <v>136.74093999999999</v>
      </c>
      <c r="Q15010">
        <v>2</v>
      </c>
      <c r="R15010" s="75">
        <v>34731</v>
      </c>
      <c r="T15010" t="s">
        <v>112</v>
      </c>
      <c r="U15010">
        <v>6.2594700000000003E-2</v>
      </c>
      <c r="Y15010">
        <v>30</v>
      </c>
      <c r="Z15010" s="97">
        <v>1120000000</v>
      </c>
    </row>
    <row r="15011" spans="1:26">
      <c r="A15011" t="s">
        <v>80</v>
      </c>
      <c r="B15011" t="s">
        <v>56</v>
      </c>
      <c r="C15011" t="s">
        <v>11</v>
      </c>
      <c r="D15011">
        <v>2015</v>
      </c>
      <c r="E15011">
        <v>9</v>
      </c>
      <c r="F15011">
        <v>1152.0050000000001</v>
      </c>
      <c r="G15011">
        <v>1152.0050000000001</v>
      </c>
      <c r="H15011">
        <v>57.813969999999998</v>
      </c>
      <c r="I15011">
        <v>62.278579999999998</v>
      </c>
      <c r="J15011">
        <v>-79.813209999999998</v>
      </c>
      <c r="K15011">
        <v>-32.658920000000002</v>
      </c>
      <c r="L15011">
        <v>0</v>
      </c>
      <c r="M15011">
        <v>32.658920000000002</v>
      </c>
      <c r="N15011">
        <v>79.813209999999998</v>
      </c>
      <c r="O15011">
        <v>538</v>
      </c>
      <c r="P15011">
        <v>136.74093999999999</v>
      </c>
      <c r="Q15011">
        <v>2</v>
      </c>
      <c r="R15011" s="75">
        <v>34731</v>
      </c>
      <c r="T15011" t="s">
        <v>112</v>
      </c>
      <c r="U15011">
        <v>6.2594700000000003E-2</v>
      </c>
      <c r="Y15011">
        <v>30</v>
      </c>
      <c r="Z15011" s="97">
        <v>1120000000</v>
      </c>
    </row>
    <row r="15012" spans="1:26">
      <c r="A15012" t="s">
        <v>80</v>
      </c>
      <c r="B15012" t="s">
        <v>56</v>
      </c>
      <c r="C15012" t="s">
        <v>11</v>
      </c>
      <c r="D15012">
        <v>2015</v>
      </c>
      <c r="E15012">
        <v>10</v>
      </c>
      <c r="F15012">
        <v>1168.7729999999999</v>
      </c>
      <c r="G15012">
        <v>1168.7729999999999</v>
      </c>
      <c r="H15012">
        <v>62.440869999999997</v>
      </c>
      <c r="I15012">
        <v>62.25065</v>
      </c>
      <c r="J15012">
        <v>-79.777420000000006</v>
      </c>
      <c r="K15012">
        <v>-32.644280000000002</v>
      </c>
      <c r="L15012">
        <v>0</v>
      </c>
      <c r="M15012">
        <v>32.644280000000002</v>
      </c>
      <c r="N15012">
        <v>79.777420000000006</v>
      </c>
      <c r="O15012">
        <v>538</v>
      </c>
      <c r="P15012">
        <v>136.74093999999999</v>
      </c>
      <c r="Q15012">
        <v>2</v>
      </c>
      <c r="R15012" s="75">
        <v>34731</v>
      </c>
      <c r="T15012" t="s">
        <v>112</v>
      </c>
      <c r="U15012">
        <v>6.2594700000000003E-2</v>
      </c>
      <c r="Y15012">
        <v>30</v>
      </c>
      <c r="Z15012" s="97">
        <v>1120000000</v>
      </c>
    </row>
    <row r="15013" spans="1:26">
      <c r="A15013" t="s">
        <v>80</v>
      </c>
      <c r="B15013" t="s">
        <v>56</v>
      </c>
      <c r="C15013" t="s">
        <v>11</v>
      </c>
      <c r="D15013">
        <v>2015</v>
      </c>
      <c r="E15013">
        <v>11</v>
      </c>
      <c r="F15013">
        <v>1166.6199999999999</v>
      </c>
      <c r="G15013">
        <v>1166.6199999999999</v>
      </c>
      <c r="H15013">
        <v>67.303039999999996</v>
      </c>
      <c r="I15013">
        <v>62.415709999999997</v>
      </c>
      <c r="J15013">
        <v>-79.988950000000003</v>
      </c>
      <c r="K15013">
        <v>-32.730829999999997</v>
      </c>
      <c r="L15013">
        <v>0</v>
      </c>
      <c r="M15013">
        <v>32.730829999999997</v>
      </c>
      <c r="N15013">
        <v>79.988950000000003</v>
      </c>
      <c r="O15013">
        <v>538</v>
      </c>
      <c r="P15013">
        <v>136.74093999999999</v>
      </c>
      <c r="Q15013">
        <v>2</v>
      </c>
      <c r="R15013" s="75">
        <v>34731</v>
      </c>
      <c r="T15013" t="s">
        <v>112</v>
      </c>
      <c r="U15013">
        <v>6.2594700000000003E-2</v>
      </c>
      <c r="Y15013">
        <v>30</v>
      </c>
      <c r="Z15013" s="97">
        <v>1130000000</v>
      </c>
    </row>
    <row r="15014" spans="1:26">
      <c r="A15014" t="s">
        <v>80</v>
      </c>
      <c r="B15014" t="s">
        <v>56</v>
      </c>
      <c r="C15014" t="s">
        <v>11</v>
      </c>
      <c r="D15014">
        <v>2015</v>
      </c>
      <c r="E15014">
        <v>12</v>
      </c>
      <c r="F15014">
        <v>1168.3689999999999</v>
      </c>
      <c r="G15014">
        <v>1168.3689999999999</v>
      </c>
      <c r="H15014">
        <v>72.272480000000002</v>
      </c>
      <c r="I15014">
        <v>62.259480000000003</v>
      </c>
      <c r="J15014">
        <v>-79.788740000000004</v>
      </c>
      <c r="K15014">
        <v>-32.648910000000001</v>
      </c>
      <c r="L15014">
        <v>0</v>
      </c>
      <c r="M15014">
        <v>32.648910000000001</v>
      </c>
      <c r="N15014">
        <v>79.788740000000004</v>
      </c>
      <c r="O15014">
        <v>538</v>
      </c>
      <c r="P15014">
        <v>136.74093999999999</v>
      </c>
      <c r="Q15014">
        <v>2</v>
      </c>
      <c r="R15014" s="75">
        <v>34731</v>
      </c>
      <c r="T15014" t="s">
        <v>112</v>
      </c>
      <c r="U15014">
        <v>6.2594700000000003E-2</v>
      </c>
      <c r="Y15014">
        <v>30</v>
      </c>
      <c r="Z15014" s="97">
        <v>1120000000</v>
      </c>
    </row>
    <row r="15015" spans="1:26">
      <c r="A15015" t="s">
        <v>80</v>
      </c>
      <c r="B15015" t="s">
        <v>56</v>
      </c>
      <c r="C15015" t="s">
        <v>11</v>
      </c>
      <c r="D15015">
        <v>2015</v>
      </c>
      <c r="E15015">
        <v>13</v>
      </c>
      <c r="F15015">
        <v>1161.605</v>
      </c>
      <c r="G15015">
        <v>1161.605</v>
      </c>
      <c r="H15015">
        <v>75.880719999999997</v>
      </c>
      <c r="I15015">
        <v>61.91845</v>
      </c>
      <c r="J15015">
        <v>-79.351680000000002</v>
      </c>
      <c r="K15015">
        <v>-32.47007</v>
      </c>
      <c r="L15015">
        <v>0</v>
      </c>
      <c r="M15015">
        <v>32.47007</v>
      </c>
      <c r="N15015">
        <v>79.351680000000002</v>
      </c>
      <c r="O15015">
        <v>538</v>
      </c>
      <c r="P15015">
        <v>136.74093999999999</v>
      </c>
      <c r="Q15015">
        <v>2</v>
      </c>
      <c r="R15015" s="75">
        <v>34731</v>
      </c>
      <c r="T15015" t="s">
        <v>112</v>
      </c>
      <c r="U15015">
        <v>6.2594700000000003E-2</v>
      </c>
      <c r="Y15015">
        <v>30</v>
      </c>
      <c r="Z15015" s="97">
        <v>1110000000</v>
      </c>
    </row>
    <row r="15016" spans="1:26">
      <c r="A15016" t="s">
        <v>80</v>
      </c>
      <c r="B15016" t="s">
        <v>56</v>
      </c>
      <c r="C15016" t="s">
        <v>11</v>
      </c>
      <c r="D15016">
        <v>2015</v>
      </c>
      <c r="E15016">
        <v>14</v>
      </c>
      <c r="F15016">
        <v>1117.6849999999999</v>
      </c>
      <c r="G15016">
        <v>1118.3050000000001</v>
      </c>
      <c r="H15016">
        <v>78.138949999999994</v>
      </c>
      <c r="I15016">
        <v>61.525260000000003</v>
      </c>
      <c r="J15016">
        <v>-79.468410000000006</v>
      </c>
      <c r="K15016">
        <v>-32.88449</v>
      </c>
      <c r="L15016">
        <v>-0.62060550000000003</v>
      </c>
      <c r="M15016">
        <v>31.643270000000001</v>
      </c>
      <c r="N15016">
        <v>78.227199999999996</v>
      </c>
      <c r="O15016">
        <v>538</v>
      </c>
      <c r="P15016">
        <v>136.74093999999999</v>
      </c>
      <c r="Q15016">
        <v>2</v>
      </c>
      <c r="R15016" s="75">
        <v>34731</v>
      </c>
      <c r="T15016" t="s">
        <v>112</v>
      </c>
      <c r="U15016">
        <v>6.2594700000000003E-2</v>
      </c>
      <c r="Y15016">
        <v>30</v>
      </c>
      <c r="Z15016" s="97">
        <v>1100000000</v>
      </c>
    </row>
    <row r="15017" spans="1:26">
      <c r="A15017" t="s">
        <v>80</v>
      </c>
      <c r="B15017" t="s">
        <v>56</v>
      </c>
      <c r="C15017" t="s">
        <v>11</v>
      </c>
      <c r="D15017">
        <v>2015</v>
      </c>
      <c r="E15017">
        <v>15</v>
      </c>
      <c r="F15017">
        <v>1086.338</v>
      </c>
      <c r="G15017">
        <v>1113.854</v>
      </c>
      <c r="H15017">
        <v>79.273769999999999</v>
      </c>
      <c r="I15017">
        <v>61.420389999999998</v>
      </c>
      <c r="J15017">
        <v>-106.229</v>
      </c>
      <c r="K15017">
        <v>-59.724510000000002</v>
      </c>
      <c r="L15017">
        <v>-27.515630000000002</v>
      </c>
      <c r="M15017">
        <v>4.6932600000000004</v>
      </c>
      <c r="N15017">
        <v>51.197769999999998</v>
      </c>
      <c r="O15017">
        <v>538</v>
      </c>
      <c r="P15017">
        <v>136.74093999999999</v>
      </c>
      <c r="Q15017">
        <v>2</v>
      </c>
      <c r="R15017" s="75">
        <v>34731</v>
      </c>
      <c r="T15017" t="s">
        <v>112</v>
      </c>
      <c r="U15017">
        <v>6.2594700000000003E-2</v>
      </c>
      <c r="Y15017">
        <v>30</v>
      </c>
      <c r="Z15017" s="97">
        <v>1090000000</v>
      </c>
    </row>
    <row r="15018" spans="1:26">
      <c r="A15018" t="s">
        <v>80</v>
      </c>
      <c r="B15018" t="s">
        <v>56</v>
      </c>
      <c r="C15018" t="s">
        <v>11</v>
      </c>
      <c r="D15018">
        <v>2015</v>
      </c>
      <c r="E15018">
        <v>16</v>
      </c>
      <c r="F15018">
        <v>1057.0319999999999</v>
      </c>
      <c r="G15018">
        <v>679.86469999999997</v>
      </c>
      <c r="H15018">
        <v>79.896709999999999</v>
      </c>
      <c r="I15018">
        <v>61.344230000000003</v>
      </c>
      <c r="J15018">
        <v>298.55130000000003</v>
      </c>
      <c r="K15018">
        <v>344.99810000000002</v>
      </c>
      <c r="L15018">
        <v>377.1671</v>
      </c>
      <c r="M15018">
        <v>409.33600000000001</v>
      </c>
      <c r="N15018">
        <v>455.78280000000001</v>
      </c>
      <c r="O15018">
        <v>538</v>
      </c>
      <c r="P15018">
        <v>136.74093999999999</v>
      </c>
      <c r="Q15018">
        <v>2</v>
      </c>
      <c r="R15018" s="75">
        <v>34731</v>
      </c>
      <c r="T15018" t="s">
        <v>112</v>
      </c>
      <c r="U15018">
        <v>6.2594700000000003E-2</v>
      </c>
      <c r="Y15018">
        <v>30</v>
      </c>
      <c r="Z15018" s="97">
        <v>1090000000</v>
      </c>
    </row>
    <row r="15019" spans="1:26">
      <c r="A15019" t="s">
        <v>80</v>
      </c>
      <c r="B15019" t="s">
        <v>56</v>
      </c>
      <c r="C15019" t="s">
        <v>11</v>
      </c>
      <c r="D15019">
        <v>2015</v>
      </c>
      <c r="E15019">
        <v>17</v>
      </c>
      <c r="F15019">
        <v>1033.1310000000001</v>
      </c>
      <c r="G15019">
        <v>200.95140000000001</v>
      </c>
      <c r="H15019">
        <v>79.209850000000003</v>
      </c>
      <c r="I15019">
        <v>61.286299999999997</v>
      </c>
      <c r="J15019">
        <v>753.63810000000001</v>
      </c>
      <c r="K15019">
        <v>800.04110000000003</v>
      </c>
      <c r="L15019">
        <v>832.17960000000005</v>
      </c>
      <c r="M15019">
        <v>864.31820000000005</v>
      </c>
      <c r="N15019">
        <v>910.72119999999995</v>
      </c>
      <c r="O15019">
        <v>538</v>
      </c>
      <c r="P15019">
        <v>136.74093999999999</v>
      </c>
      <c r="Q15019">
        <v>2</v>
      </c>
      <c r="R15019" s="75">
        <v>34731</v>
      </c>
      <c r="T15019" t="s">
        <v>112</v>
      </c>
      <c r="U15019">
        <v>6.2594700000000003E-2</v>
      </c>
      <c r="Y15019">
        <v>30</v>
      </c>
      <c r="Z15019" s="97">
        <v>1090000000</v>
      </c>
    </row>
    <row r="15020" spans="1:26">
      <c r="A15020" t="s">
        <v>80</v>
      </c>
      <c r="B15020" t="s">
        <v>56</v>
      </c>
      <c r="C15020" t="s">
        <v>11</v>
      </c>
      <c r="D15020">
        <v>2015</v>
      </c>
      <c r="E15020">
        <v>18</v>
      </c>
      <c r="F15020">
        <v>1015.377</v>
      </c>
      <c r="G15020">
        <v>200.27889999999999</v>
      </c>
      <c r="H15020">
        <v>77.04468</v>
      </c>
      <c r="I15020">
        <v>61.302900000000001</v>
      </c>
      <c r="J15020">
        <v>736.53530000000001</v>
      </c>
      <c r="K15020">
        <v>782.95090000000005</v>
      </c>
      <c r="L15020">
        <v>815.09810000000004</v>
      </c>
      <c r="M15020">
        <v>847.24540000000002</v>
      </c>
      <c r="N15020">
        <v>893.66089999999997</v>
      </c>
      <c r="O15020">
        <v>538</v>
      </c>
      <c r="P15020">
        <v>136.74093999999999</v>
      </c>
      <c r="Q15020">
        <v>2</v>
      </c>
      <c r="R15020" s="75">
        <v>34731</v>
      </c>
      <c r="T15020" t="s">
        <v>112</v>
      </c>
      <c r="U15020">
        <v>6.2594700000000003E-2</v>
      </c>
      <c r="Y15020">
        <v>30</v>
      </c>
      <c r="Z15020" s="97">
        <v>1090000000</v>
      </c>
    </row>
    <row r="15021" spans="1:26">
      <c r="A15021" t="s">
        <v>80</v>
      </c>
      <c r="B15021" t="s">
        <v>56</v>
      </c>
      <c r="C15021" t="s">
        <v>11</v>
      </c>
      <c r="D15021">
        <v>2015</v>
      </c>
      <c r="E15021">
        <v>19</v>
      </c>
      <c r="F15021">
        <v>1020.438</v>
      </c>
      <c r="G15021">
        <v>199.90940000000001</v>
      </c>
      <c r="H15021">
        <v>73.114459999999994</v>
      </c>
      <c r="I15021">
        <v>61.560180000000003</v>
      </c>
      <c r="J15021">
        <v>741.63570000000004</v>
      </c>
      <c r="K15021">
        <v>788.24599999999998</v>
      </c>
      <c r="L15021">
        <v>820.52819999999997</v>
      </c>
      <c r="M15021">
        <v>852.81039999999996</v>
      </c>
      <c r="N15021">
        <v>899.42070000000001</v>
      </c>
      <c r="O15021">
        <v>538</v>
      </c>
      <c r="P15021">
        <v>136.74093999999999</v>
      </c>
      <c r="Q15021">
        <v>2</v>
      </c>
      <c r="R15021" s="75">
        <v>34731</v>
      </c>
      <c r="T15021" t="s">
        <v>112</v>
      </c>
      <c r="U15021">
        <v>6.2594700000000003E-2</v>
      </c>
      <c r="Y15021">
        <v>30</v>
      </c>
      <c r="Z15021" s="97">
        <v>1100000000</v>
      </c>
    </row>
    <row r="15022" spans="1:26">
      <c r="A15022" t="s">
        <v>80</v>
      </c>
      <c r="B15022" t="s">
        <v>56</v>
      </c>
      <c r="C15022" t="s">
        <v>11</v>
      </c>
      <c r="D15022">
        <v>2015</v>
      </c>
      <c r="E15022">
        <v>20</v>
      </c>
      <c r="F15022">
        <v>1002.462</v>
      </c>
      <c r="G15022">
        <v>199.3048</v>
      </c>
      <c r="H15022">
        <v>70.041489999999996</v>
      </c>
      <c r="I15022">
        <v>61.370660000000001</v>
      </c>
      <c r="J15022">
        <v>724.50779999999997</v>
      </c>
      <c r="K15022">
        <v>770.97469999999998</v>
      </c>
      <c r="L15022">
        <v>803.15750000000003</v>
      </c>
      <c r="M15022">
        <v>835.34029999999996</v>
      </c>
      <c r="N15022">
        <v>881.80709999999999</v>
      </c>
      <c r="O15022">
        <v>538</v>
      </c>
      <c r="P15022">
        <v>136.74093999999999</v>
      </c>
      <c r="Q15022">
        <v>2</v>
      </c>
      <c r="R15022" s="75">
        <v>34731</v>
      </c>
      <c r="T15022" t="s">
        <v>112</v>
      </c>
      <c r="U15022">
        <v>6.2594700000000003E-2</v>
      </c>
      <c r="Y15022">
        <v>30</v>
      </c>
      <c r="Z15022" s="97">
        <v>1090000000</v>
      </c>
    </row>
    <row r="15023" spans="1:26">
      <c r="A15023" t="s">
        <v>80</v>
      </c>
      <c r="B15023" t="s">
        <v>56</v>
      </c>
      <c r="C15023" t="s">
        <v>11</v>
      </c>
      <c r="D15023">
        <v>2015</v>
      </c>
      <c r="E15023">
        <v>21</v>
      </c>
      <c r="F15023">
        <v>1010.97</v>
      </c>
      <c r="G15023">
        <v>198.33260000000001</v>
      </c>
      <c r="H15023">
        <v>67.324680000000001</v>
      </c>
      <c r="I15023">
        <v>62.318399999999997</v>
      </c>
      <c r="J15023">
        <v>732.77300000000002</v>
      </c>
      <c r="K15023">
        <v>779.95749999999998</v>
      </c>
      <c r="L15023">
        <v>812.63729999999998</v>
      </c>
      <c r="M15023">
        <v>845.31709999999998</v>
      </c>
      <c r="N15023">
        <v>892.50149999999996</v>
      </c>
      <c r="O15023">
        <v>538</v>
      </c>
      <c r="P15023">
        <v>136.74093999999999</v>
      </c>
      <c r="Q15023">
        <v>2</v>
      </c>
      <c r="R15023" s="75">
        <v>34731</v>
      </c>
      <c r="T15023" t="s">
        <v>112</v>
      </c>
      <c r="U15023">
        <v>6.2594700000000003E-2</v>
      </c>
      <c r="Y15023">
        <v>30</v>
      </c>
      <c r="Z15023" s="97">
        <v>1120000000</v>
      </c>
    </row>
    <row r="15024" spans="1:26">
      <c r="A15024" t="s">
        <v>80</v>
      </c>
      <c r="B15024" t="s">
        <v>56</v>
      </c>
      <c r="C15024" t="s">
        <v>11</v>
      </c>
      <c r="D15024">
        <v>2015</v>
      </c>
      <c r="E15024">
        <v>22</v>
      </c>
      <c r="F15024">
        <v>1001.51</v>
      </c>
      <c r="G15024">
        <v>506.6456</v>
      </c>
      <c r="H15024">
        <v>65.959010000000006</v>
      </c>
      <c r="I15024">
        <v>62.347200000000001</v>
      </c>
      <c r="J15024">
        <v>414.96289999999999</v>
      </c>
      <c r="K15024">
        <v>462.16910000000001</v>
      </c>
      <c r="L15024">
        <v>494.86399999999998</v>
      </c>
      <c r="M15024">
        <v>527.55889999999999</v>
      </c>
      <c r="N15024">
        <v>574.76520000000005</v>
      </c>
      <c r="O15024">
        <v>538</v>
      </c>
      <c r="P15024">
        <v>136.74093999999999</v>
      </c>
      <c r="Q15024">
        <v>2</v>
      </c>
      <c r="R15024" s="75">
        <v>34731</v>
      </c>
      <c r="T15024" t="s">
        <v>112</v>
      </c>
      <c r="U15024">
        <v>6.2594700000000003E-2</v>
      </c>
      <c r="Y15024">
        <v>30</v>
      </c>
      <c r="Z15024" s="97">
        <v>1130000000</v>
      </c>
    </row>
    <row r="15025" spans="1:26">
      <c r="A15025" t="s">
        <v>80</v>
      </c>
      <c r="B15025" t="s">
        <v>56</v>
      </c>
      <c r="C15025" t="s">
        <v>11</v>
      </c>
      <c r="D15025">
        <v>2015</v>
      </c>
      <c r="E15025">
        <v>23</v>
      </c>
      <c r="F15025">
        <v>1041.0530000000001</v>
      </c>
      <c r="G15025">
        <v>809.87789999999995</v>
      </c>
      <c r="H15025">
        <v>64.948660000000004</v>
      </c>
      <c r="I15025">
        <v>62.56561</v>
      </c>
      <c r="J15025">
        <v>150.99430000000001</v>
      </c>
      <c r="K15025">
        <v>198.36590000000001</v>
      </c>
      <c r="L15025">
        <v>231.1754</v>
      </c>
      <c r="M15025">
        <v>263.98480000000001</v>
      </c>
      <c r="N15025">
        <v>311.35640000000001</v>
      </c>
      <c r="O15025">
        <v>538</v>
      </c>
      <c r="P15025">
        <v>136.74093999999999</v>
      </c>
      <c r="Q15025">
        <v>2</v>
      </c>
      <c r="R15025" s="75">
        <v>34731</v>
      </c>
      <c r="T15025" t="s">
        <v>112</v>
      </c>
      <c r="U15025">
        <v>6.2594700000000003E-2</v>
      </c>
      <c r="Y15025">
        <v>30</v>
      </c>
      <c r="Z15025" s="97">
        <v>1130000000</v>
      </c>
    </row>
    <row r="15026" spans="1:26">
      <c r="A15026" t="s">
        <v>80</v>
      </c>
      <c r="B15026" t="s">
        <v>56</v>
      </c>
      <c r="C15026" t="s">
        <v>11</v>
      </c>
      <c r="D15026">
        <v>2015</v>
      </c>
      <c r="E15026">
        <v>24</v>
      </c>
      <c r="F15026">
        <v>1015.842</v>
      </c>
      <c r="G15026">
        <v>873.04390000000001</v>
      </c>
      <c r="H15026">
        <v>64.144530000000003</v>
      </c>
      <c r="I15026">
        <v>62.242570000000001</v>
      </c>
      <c r="J15026">
        <v>63.031460000000003</v>
      </c>
      <c r="K15026">
        <v>110.1585</v>
      </c>
      <c r="L15026">
        <v>142.79849999999999</v>
      </c>
      <c r="M15026">
        <v>175.43860000000001</v>
      </c>
      <c r="N15026">
        <v>222.56559999999999</v>
      </c>
      <c r="O15026">
        <v>538</v>
      </c>
      <c r="P15026">
        <v>136.74093999999999</v>
      </c>
      <c r="Q15026">
        <v>2</v>
      </c>
      <c r="R15026" s="75">
        <v>34731</v>
      </c>
      <c r="T15026" t="s">
        <v>112</v>
      </c>
      <c r="U15026">
        <v>6.2594700000000003E-2</v>
      </c>
      <c r="Y15026">
        <v>30</v>
      </c>
      <c r="Z15026" s="97">
        <v>1120000000</v>
      </c>
    </row>
    <row r="15027" spans="1:26">
      <c r="A15027" t="s">
        <v>80</v>
      </c>
      <c r="B15027" t="s">
        <v>56</v>
      </c>
      <c r="C15027" t="s">
        <v>12</v>
      </c>
      <c r="D15027">
        <v>2015</v>
      </c>
      <c r="E15027">
        <v>1</v>
      </c>
      <c r="F15027">
        <v>1019.636</v>
      </c>
      <c r="G15027">
        <v>1019.636</v>
      </c>
      <c r="H15027">
        <v>64.070920000000001</v>
      </c>
      <c r="I15027">
        <v>62.120950000000001</v>
      </c>
      <c r="J15027">
        <v>-79.611199999999997</v>
      </c>
      <c r="K15027">
        <v>-32.576259999999998</v>
      </c>
      <c r="L15027">
        <v>0</v>
      </c>
      <c r="M15027">
        <v>32.576259999999998</v>
      </c>
      <c r="N15027">
        <v>79.611199999999997</v>
      </c>
      <c r="O15027">
        <v>538</v>
      </c>
      <c r="P15027">
        <v>136.74093999999999</v>
      </c>
      <c r="Q15027">
        <v>3</v>
      </c>
      <c r="R15027" s="75">
        <v>35509</v>
      </c>
      <c r="T15027" t="s">
        <v>112</v>
      </c>
      <c r="U15027">
        <v>6.45593E-2</v>
      </c>
      <c r="Y15027">
        <v>30</v>
      </c>
      <c r="Z15027" s="97">
        <v>1120000000</v>
      </c>
    </row>
    <row r="15028" spans="1:26">
      <c r="A15028" t="s">
        <v>80</v>
      </c>
      <c r="B15028" t="s">
        <v>56</v>
      </c>
      <c r="C15028" t="s">
        <v>12</v>
      </c>
      <c r="D15028">
        <v>2015</v>
      </c>
      <c r="E15028">
        <v>2</v>
      </c>
      <c r="F15028">
        <v>1007.473</v>
      </c>
      <c r="G15028">
        <v>1007.473</v>
      </c>
      <c r="H15028">
        <v>62.30697</v>
      </c>
      <c r="I15028">
        <v>62.081679999999999</v>
      </c>
      <c r="J15028">
        <v>-79.560869999999994</v>
      </c>
      <c r="K15028">
        <v>-32.555660000000003</v>
      </c>
      <c r="L15028">
        <v>0</v>
      </c>
      <c r="M15028">
        <v>32.555660000000003</v>
      </c>
      <c r="N15028">
        <v>79.560869999999994</v>
      </c>
      <c r="O15028">
        <v>538</v>
      </c>
      <c r="P15028">
        <v>136.74093999999999</v>
      </c>
      <c r="Q15028">
        <v>3</v>
      </c>
      <c r="R15028" s="75">
        <v>35509</v>
      </c>
      <c r="T15028" t="s">
        <v>112</v>
      </c>
      <c r="U15028">
        <v>6.45593E-2</v>
      </c>
      <c r="Y15028">
        <v>30</v>
      </c>
      <c r="Z15028" s="97">
        <v>1120000000</v>
      </c>
    </row>
    <row r="15029" spans="1:26">
      <c r="A15029" t="s">
        <v>80</v>
      </c>
      <c r="B15029" t="s">
        <v>56</v>
      </c>
      <c r="C15029" t="s">
        <v>12</v>
      </c>
      <c r="D15029">
        <v>2015</v>
      </c>
      <c r="E15029">
        <v>3</v>
      </c>
      <c r="F15029">
        <v>995.94449999999995</v>
      </c>
      <c r="G15029">
        <v>995.94449999999995</v>
      </c>
      <c r="H15029">
        <v>61.134979999999999</v>
      </c>
      <c r="I15029">
        <v>62.075090000000003</v>
      </c>
      <c r="J15029">
        <v>-79.552430000000001</v>
      </c>
      <c r="K15029">
        <v>-32.552210000000002</v>
      </c>
      <c r="L15029">
        <v>0</v>
      </c>
      <c r="M15029">
        <v>32.552210000000002</v>
      </c>
      <c r="N15029">
        <v>79.552430000000001</v>
      </c>
      <c r="O15029">
        <v>538</v>
      </c>
      <c r="P15029">
        <v>136.74093999999999</v>
      </c>
      <c r="Q15029">
        <v>3</v>
      </c>
      <c r="R15029" s="75">
        <v>35509</v>
      </c>
      <c r="T15029" t="s">
        <v>112</v>
      </c>
      <c r="U15029">
        <v>6.45593E-2</v>
      </c>
      <c r="Y15029">
        <v>30</v>
      </c>
      <c r="Z15029" s="97">
        <v>1120000000</v>
      </c>
    </row>
    <row r="15030" spans="1:26">
      <c r="A15030" t="s">
        <v>80</v>
      </c>
      <c r="B15030" t="s">
        <v>56</v>
      </c>
      <c r="C15030" t="s">
        <v>12</v>
      </c>
      <c r="D15030">
        <v>2015</v>
      </c>
      <c r="E15030">
        <v>4</v>
      </c>
      <c r="F15030">
        <v>1006.179</v>
      </c>
      <c r="G15030">
        <v>1006.179</v>
      </c>
      <c r="H15030">
        <v>60.005560000000003</v>
      </c>
      <c r="I15030">
        <v>62.075330000000001</v>
      </c>
      <c r="J15030">
        <v>-79.55274</v>
      </c>
      <c r="K15030">
        <v>-32.552340000000001</v>
      </c>
      <c r="L15030">
        <v>0</v>
      </c>
      <c r="M15030">
        <v>32.552340000000001</v>
      </c>
      <c r="N15030">
        <v>79.55274</v>
      </c>
      <c r="O15030">
        <v>538</v>
      </c>
      <c r="P15030">
        <v>136.74093999999999</v>
      </c>
      <c r="Q15030">
        <v>3</v>
      </c>
      <c r="R15030" s="75">
        <v>35509</v>
      </c>
      <c r="T15030" t="s">
        <v>112</v>
      </c>
      <c r="U15030">
        <v>6.45593E-2</v>
      </c>
      <c r="Y15030">
        <v>30</v>
      </c>
      <c r="Z15030" s="97">
        <v>1120000000</v>
      </c>
    </row>
    <row r="15031" spans="1:26">
      <c r="A15031" t="s">
        <v>80</v>
      </c>
      <c r="B15031" t="s">
        <v>56</v>
      </c>
      <c r="C15031" t="s">
        <v>12</v>
      </c>
      <c r="D15031">
        <v>2015</v>
      </c>
      <c r="E15031">
        <v>5</v>
      </c>
      <c r="F15031">
        <v>1039.1579999999999</v>
      </c>
      <c r="G15031">
        <v>1039.1579999999999</v>
      </c>
      <c r="H15031">
        <v>59.004420000000003</v>
      </c>
      <c r="I15031">
        <v>62.24991</v>
      </c>
      <c r="J15031">
        <v>-79.776470000000003</v>
      </c>
      <c r="K15031">
        <v>-32.643880000000003</v>
      </c>
      <c r="L15031">
        <v>0</v>
      </c>
      <c r="M15031">
        <v>32.643880000000003</v>
      </c>
      <c r="N15031">
        <v>79.776470000000003</v>
      </c>
      <c r="O15031">
        <v>538</v>
      </c>
      <c r="P15031">
        <v>136.74093999999999</v>
      </c>
      <c r="Q15031">
        <v>3</v>
      </c>
      <c r="R15031" s="75">
        <v>35509</v>
      </c>
      <c r="T15031" t="s">
        <v>112</v>
      </c>
      <c r="U15031">
        <v>6.45593E-2</v>
      </c>
      <c r="Y15031">
        <v>30</v>
      </c>
      <c r="Z15031" s="97">
        <v>1120000000</v>
      </c>
    </row>
    <row r="15032" spans="1:26">
      <c r="A15032" t="s">
        <v>80</v>
      </c>
      <c r="B15032" t="s">
        <v>56</v>
      </c>
      <c r="C15032" t="s">
        <v>12</v>
      </c>
      <c r="D15032">
        <v>2015</v>
      </c>
      <c r="E15032">
        <v>6</v>
      </c>
      <c r="F15032">
        <v>1086.8340000000001</v>
      </c>
      <c r="G15032">
        <v>1086.8340000000001</v>
      </c>
      <c r="H15032">
        <v>57.729579999999999</v>
      </c>
      <c r="I15032">
        <v>62.301209999999998</v>
      </c>
      <c r="J15032">
        <v>-79.842219999999998</v>
      </c>
      <c r="K15032">
        <v>-32.670789999999997</v>
      </c>
      <c r="L15032">
        <v>0</v>
      </c>
      <c r="M15032">
        <v>32.670789999999997</v>
      </c>
      <c r="N15032">
        <v>79.842219999999998</v>
      </c>
      <c r="O15032">
        <v>538</v>
      </c>
      <c r="P15032">
        <v>136.74093999999999</v>
      </c>
      <c r="Q15032">
        <v>3</v>
      </c>
      <c r="R15032" s="75">
        <v>35509</v>
      </c>
      <c r="T15032" t="s">
        <v>112</v>
      </c>
      <c r="U15032">
        <v>6.45593E-2</v>
      </c>
      <c r="Y15032">
        <v>30</v>
      </c>
      <c r="Z15032" s="97">
        <v>1120000000</v>
      </c>
    </row>
    <row r="15033" spans="1:26">
      <c r="A15033" t="s">
        <v>80</v>
      </c>
      <c r="B15033" t="s">
        <v>56</v>
      </c>
      <c r="C15033" t="s">
        <v>12</v>
      </c>
      <c r="D15033">
        <v>2015</v>
      </c>
      <c r="E15033">
        <v>7</v>
      </c>
      <c r="F15033">
        <v>1129.3219999999999</v>
      </c>
      <c r="G15033">
        <v>1129.3219999999999</v>
      </c>
      <c r="H15033">
        <v>57.605930000000001</v>
      </c>
      <c r="I15033">
        <v>62.215029999999999</v>
      </c>
      <c r="J15033">
        <v>-79.731769999999997</v>
      </c>
      <c r="K15033">
        <v>-32.625599999999999</v>
      </c>
      <c r="L15033">
        <v>0</v>
      </c>
      <c r="M15033">
        <v>32.625599999999999</v>
      </c>
      <c r="N15033">
        <v>79.731769999999997</v>
      </c>
      <c r="O15033">
        <v>538</v>
      </c>
      <c r="P15033">
        <v>136.74093999999999</v>
      </c>
      <c r="Q15033">
        <v>3</v>
      </c>
      <c r="R15033" s="75">
        <v>35509</v>
      </c>
      <c r="T15033" t="s">
        <v>112</v>
      </c>
      <c r="U15033">
        <v>6.45593E-2</v>
      </c>
      <c r="Y15033">
        <v>30</v>
      </c>
      <c r="Z15033" s="97">
        <v>1120000000</v>
      </c>
    </row>
    <row r="15034" spans="1:26">
      <c r="A15034" t="s">
        <v>80</v>
      </c>
      <c r="B15034" t="s">
        <v>56</v>
      </c>
      <c r="C15034" t="s">
        <v>12</v>
      </c>
      <c r="D15034">
        <v>2015</v>
      </c>
      <c r="E15034">
        <v>8</v>
      </c>
      <c r="F15034">
        <v>1182.848</v>
      </c>
      <c r="G15034">
        <v>1182.848</v>
      </c>
      <c r="H15034">
        <v>59.100850000000001</v>
      </c>
      <c r="I15034">
        <v>62.194949999999999</v>
      </c>
      <c r="J15034">
        <v>-79.706029999999998</v>
      </c>
      <c r="K15034">
        <v>-32.61506</v>
      </c>
      <c r="L15034">
        <v>0</v>
      </c>
      <c r="M15034">
        <v>32.61506</v>
      </c>
      <c r="N15034">
        <v>79.706029999999998</v>
      </c>
      <c r="O15034">
        <v>538</v>
      </c>
      <c r="P15034">
        <v>136.74093999999999</v>
      </c>
      <c r="Q15034">
        <v>3</v>
      </c>
      <c r="R15034" s="75">
        <v>35509</v>
      </c>
      <c r="T15034" t="s">
        <v>112</v>
      </c>
      <c r="U15034">
        <v>6.45593E-2</v>
      </c>
      <c r="Y15034">
        <v>30</v>
      </c>
      <c r="Z15034" s="97">
        <v>1120000000</v>
      </c>
    </row>
    <row r="15035" spans="1:26">
      <c r="A15035" t="s">
        <v>80</v>
      </c>
      <c r="B15035" t="s">
        <v>56</v>
      </c>
      <c r="C15035" t="s">
        <v>12</v>
      </c>
      <c r="D15035">
        <v>2015</v>
      </c>
      <c r="E15035">
        <v>9</v>
      </c>
      <c r="F15035">
        <v>1190.7239999999999</v>
      </c>
      <c r="G15035">
        <v>1190.7239999999999</v>
      </c>
      <c r="H15035">
        <v>64.243859999999998</v>
      </c>
      <c r="I15035">
        <v>62.080080000000002</v>
      </c>
      <c r="J15035">
        <v>-79.558819999999997</v>
      </c>
      <c r="K15035">
        <v>-32.554830000000003</v>
      </c>
      <c r="L15035">
        <v>0</v>
      </c>
      <c r="M15035">
        <v>32.554830000000003</v>
      </c>
      <c r="N15035">
        <v>79.558819999999997</v>
      </c>
      <c r="O15035">
        <v>538</v>
      </c>
      <c r="P15035">
        <v>136.74093999999999</v>
      </c>
      <c r="Q15035">
        <v>3</v>
      </c>
      <c r="R15035" s="75">
        <v>35509</v>
      </c>
      <c r="T15035" t="s">
        <v>112</v>
      </c>
      <c r="U15035">
        <v>6.45593E-2</v>
      </c>
      <c r="Y15035">
        <v>30</v>
      </c>
      <c r="Z15035" s="97">
        <v>1120000000</v>
      </c>
    </row>
    <row r="15036" spans="1:26">
      <c r="A15036" t="s">
        <v>80</v>
      </c>
      <c r="B15036" t="s">
        <v>56</v>
      </c>
      <c r="C15036" t="s">
        <v>12</v>
      </c>
      <c r="D15036">
        <v>2015</v>
      </c>
      <c r="E15036">
        <v>10</v>
      </c>
      <c r="F15036">
        <v>1200.288</v>
      </c>
      <c r="G15036">
        <v>1200.288</v>
      </c>
      <c r="H15036">
        <v>70.750559999999993</v>
      </c>
      <c r="I15036">
        <v>62.085120000000003</v>
      </c>
      <c r="J15036">
        <v>-79.565280000000001</v>
      </c>
      <c r="K15036">
        <v>-32.557470000000002</v>
      </c>
      <c r="L15036">
        <v>0</v>
      </c>
      <c r="M15036">
        <v>32.557470000000002</v>
      </c>
      <c r="N15036">
        <v>79.565280000000001</v>
      </c>
      <c r="O15036">
        <v>538</v>
      </c>
      <c r="P15036">
        <v>136.74093999999999</v>
      </c>
      <c r="Q15036">
        <v>3</v>
      </c>
      <c r="R15036" s="75">
        <v>35509</v>
      </c>
      <c r="T15036" t="s">
        <v>112</v>
      </c>
      <c r="U15036">
        <v>6.45593E-2</v>
      </c>
      <c r="Y15036">
        <v>30</v>
      </c>
      <c r="Z15036" s="97">
        <v>1120000000</v>
      </c>
    </row>
    <row r="15037" spans="1:26">
      <c r="A15037" t="s">
        <v>80</v>
      </c>
      <c r="B15037" t="s">
        <v>56</v>
      </c>
      <c r="C15037" t="s">
        <v>12</v>
      </c>
      <c r="D15037">
        <v>2015</v>
      </c>
      <c r="E15037">
        <v>11</v>
      </c>
      <c r="F15037">
        <v>1208.0139999999999</v>
      </c>
      <c r="G15037">
        <v>1208.0139999999999</v>
      </c>
      <c r="H15037">
        <v>76.901949999999999</v>
      </c>
      <c r="I15037">
        <v>62.331870000000002</v>
      </c>
      <c r="J15037">
        <v>-79.881519999999995</v>
      </c>
      <c r="K15037">
        <v>-32.686869999999999</v>
      </c>
      <c r="L15037">
        <v>0</v>
      </c>
      <c r="M15037">
        <v>32.686869999999999</v>
      </c>
      <c r="N15037">
        <v>79.881519999999995</v>
      </c>
      <c r="O15037">
        <v>538</v>
      </c>
      <c r="P15037">
        <v>136.74093999999999</v>
      </c>
      <c r="Q15037">
        <v>3</v>
      </c>
      <c r="R15037" s="75">
        <v>35509</v>
      </c>
      <c r="T15037" t="s">
        <v>112</v>
      </c>
      <c r="U15037">
        <v>6.45593E-2</v>
      </c>
      <c r="Y15037">
        <v>30</v>
      </c>
      <c r="Z15037" s="97">
        <v>1120000000</v>
      </c>
    </row>
    <row r="15038" spans="1:26">
      <c r="A15038" t="s">
        <v>80</v>
      </c>
      <c r="B15038" t="s">
        <v>56</v>
      </c>
      <c r="C15038" t="s">
        <v>12</v>
      </c>
      <c r="D15038">
        <v>2015</v>
      </c>
      <c r="E15038">
        <v>12</v>
      </c>
      <c r="F15038">
        <v>1193.7750000000001</v>
      </c>
      <c r="G15038">
        <v>1193.7750000000001</v>
      </c>
      <c r="H15038">
        <v>81.884020000000007</v>
      </c>
      <c r="I15038">
        <v>62.158999999999999</v>
      </c>
      <c r="J15038">
        <v>-79.659970000000001</v>
      </c>
      <c r="K15038">
        <v>-32.596209999999999</v>
      </c>
      <c r="L15038">
        <v>0</v>
      </c>
      <c r="M15038">
        <v>32.596209999999999</v>
      </c>
      <c r="N15038">
        <v>79.659970000000001</v>
      </c>
      <c r="O15038">
        <v>538</v>
      </c>
      <c r="P15038">
        <v>136.74093999999999</v>
      </c>
      <c r="Q15038">
        <v>3</v>
      </c>
      <c r="R15038" s="75">
        <v>35509</v>
      </c>
      <c r="T15038" t="s">
        <v>112</v>
      </c>
      <c r="U15038">
        <v>6.45593E-2</v>
      </c>
      <c r="Y15038">
        <v>30</v>
      </c>
      <c r="Z15038" s="97">
        <v>1120000000</v>
      </c>
    </row>
    <row r="15039" spans="1:26">
      <c r="A15039" t="s">
        <v>80</v>
      </c>
      <c r="B15039" t="s">
        <v>56</v>
      </c>
      <c r="C15039" t="s">
        <v>12</v>
      </c>
      <c r="D15039">
        <v>2015</v>
      </c>
      <c r="E15039">
        <v>13</v>
      </c>
      <c r="F15039">
        <v>1160.7840000000001</v>
      </c>
      <c r="G15039">
        <v>1160.7840000000001</v>
      </c>
      <c r="H15039">
        <v>85.42174</v>
      </c>
      <c r="I15039">
        <v>61.871259999999999</v>
      </c>
      <c r="J15039">
        <v>-79.291210000000007</v>
      </c>
      <c r="K15039">
        <v>-32.445320000000002</v>
      </c>
      <c r="L15039">
        <v>0</v>
      </c>
      <c r="M15039">
        <v>32.445320000000002</v>
      </c>
      <c r="N15039">
        <v>79.291210000000007</v>
      </c>
      <c r="O15039">
        <v>538</v>
      </c>
      <c r="P15039">
        <v>136.74093999999999</v>
      </c>
      <c r="Q15039">
        <v>3</v>
      </c>
      <c r="R15039" s="75">
        <v>35509</v>
      </c>
      <c r="T15039" t="s">
        <v>112</v>
      </c>
      <c r="U15039">
        <v>6.45593E-2</v>
      </c>
      <c r="Y15039">
        <v>30</v>
      </c>
      <c r="Z15039" s="97">
        <v>1110000000</v>
      </c>
    </row>
    <row r="15040" spans="1:26">
      <c r="A15040" t="s">
        <v>80</v>
      </c>
      <c r="B15040" t="s">
        <v>56</v>
      </c>
      <c r="C15040" t="s">
        <v>12</v>
      </c>
      <c r="D15040">
        <v>2015</v>
      </c>
      <c r="E15040">
        <v>14</v>
      </c>
      <c r="F15040">
        <v>1131.9349999999999</v>
      </c>
      <c r="G15040">
        <v>1132.547</v>
      </c>
      <c r="H15040">
        <v>87.211299999999994</v>
      </c>
      <c r="I15040">
        <v>61.262079999999997</v>
      </c>
      <c r="J15040">
        <v>-79.122450000000001</v>
      </c>
      <c r="K15040">
        <v>-32.7378</v>
      </c>
      <c r="L15040">
        <v>-0.61193850000000005</v>
      </c>
      <c r="M15040">
        <v>31.513929999999998</v>
      </c>
      <c r="N15040">
        <v>77.898570000000007</v>
      </c>
      <c r="O15040">
        <v>538</v>
      </c>
      <c r="P15040">
        <v>136.74093999999999</v>
      </c>
      <c r="Q15040">
        <v>3</v>
      </c>
      <c r="R15040" s="75">
        <v>35509</v>
      </c>
      <c r="T15040" t="s">
        <v>112</v>
      </c>
      <c r="U15040">
        <v>6.45593E-2</v>
      </c>
      <c r="Y15040">
        <v>30</v>
      </c>
      <c r="Z15040" s="97">
        <v>1090000000</v>
      </c>
    </row>
    <row r="15041" spans="1:26">
      <c r="A15041" t="s">
        <v>80</v>
      </c>
      <c r="B15041" t="s">
        <v>56</v>
      </c>
      <c r="C15041" t="s">
        <v>12</v>
      </c>
      <c r="D15041">
        <v>2015</v>
      </c>
      <c r="E15041">
        <v>15</v>
      </c>
      <c r="F15041">
        <v>1113.538</v>
      </c>
      <c r="G15041">
        <v>1128.27</v>
      </c>
      <c r="H15041">
        <v>88.125720000000001</v>
      </c>
      <c r="I15041">
        <v>61.197899999999997</v>
      </c>
      <c r="J15041">
        <v>-93.16019</v>
      </c>
      <c r="K15041">
        <v>-46.82414</v>
      </c>
      <c r="L15041">
        <v>-14.73193</v>
      </c>
      <c r="M15041">
        <v>17.36027</v>
      </c>
      <c r="N15041">
        <v>63.69632</v>
      </c>
      <c r="O15041">
        <v>538</v>
      </c>
      <c r="P15041">
        <v>136.74093999999999</v>
      </c>
      <c r="Q15041">
        <v>3</v>
      </c>
      <c r="R15041" s="75">
        <v>35509</v>
      </c>
      <c r="T15041" t="s">
        <v>112</v>
      </c>
      <c r="U15041">
        <v>6.45593E-2</v>
      </c>
      <c r="Y15041">
        <v>30</v>
      </c>
      <c r="Z15041" s="97">
        <v>1080000000</v>
      </c>
    </row>
    <row r="15042" spans="1:26">
      <c r="A15042" t="s">
        <v>80</v>
      </c>
      <c r="B15042" t="s">
        <v>56</v>
      </c>
      <c r="C15042" t="s">
        <v>12</v>
      </c>
      <c r="D15042">
        <v>2015</v>
      </c>
      <c r="E15042">
        <v>16</v>
      </c>
      <c r="F15042">
        <v>1077.9000000000001</v>
      </c>
      <c r="G15042">
        <v>687.76289999999995</v>
      </c>
      <c r="H15042">
        <v>87.952719999999999</v>
      </c>
      <c r="I15042">
        <v>61.161859999999997</v>
      </c>
      <c r="J15042">
        <v>311.755</v>
      </c>
      <c r="K15042">
        <v>358.06380000000001</v>
      </c>
      <c r="L15042">
        <v>390.13709999999998</v>
      </c>
      <c r="M15042">
        <v>422.21039999999999</v>
      </c>
      <c r="N15042">
        <v>468.51920000000001</v>
      </c>
      <c r="O15042">
        <v>538</v>
      </c>
      <c r="P15042">
        <v>136.74093999999999</v>
      </c>
      <c r="Q15042">
        <v>3</v>
      </c>
      <c r="R15042" s="75">
        <v>35509</v>
      </c>
      <c r="T15042" t="s">
        <v>112</v>
      </c>
      <c r="U15042">
        <v>6.45593E-2</v>
      </c>
      <c r="Y15042">
        <v>30</v>
      </c>
      <c r="Z15042" s="97">
        <v>1080000000</v>
      </c>
    </row>
    <row r="15043" spans="1:26">
      <c r="A15043" t="s">
        <v>80</v>
      </c>
      <c r="B15043" t="s">
        <v>56</v>
      </c>
      <c r="C15043" t="s">
        <v>12</v>
      </c>
      <c r="D15043">
        <v>2015</v>
      </c>
      <c r="E15043">
        <v>17</v>
      </c>
      <c r="F15043">
        <v>1059.914</v>
      </c>
      <c r="G15043">
        <v>201.68450000000001</v>
      </c>
      <c r="H15043">
        <v>86.228989999999996</v>
      </c>
      <c r="I15043">
        <v>61.154350000000001</v>
      </c>
      <c r="J15043">
        <v>779.8569</v>
      </c>
      <c r="K15043">
        <v>826.16</v>
      </c>
      <c r="L15043">
        <v>858.22929999999997</v>
      </c>
      <c r="M15043">
        <v>890.29870000000005</v>
      </c>
      <c r="N15043">
        <v>936.60180000000003</v>
      </c>
      <c r="O15043">
        <v>538</v>
      </c>
      <c r="P15043">
        <v>136.74093999999999</v>
      </c>
      <c r="Q15043">
        <v>3</v>
      </c>
      <c r="R15043" s="75">
        <v>35509</v>
      </c>
      <c r="T15043" t="s">
        <v>112</v>
      </c>
      <c r="U15043">
        <v>6.45593E-2</v>
      </c>
      <c r="Y15043">
        <v>30</v>
      </c>
      <c r="Z15043" s="97">
        <v>1080000000</v>
      </c>
    </row>
    <row r="15044" spans="1:26">
      <c r="A15044" t="s">
        <v>80</v>
      </c>
      <c r="B15044" t="s">
        <v>56</v>
      </c>
      <c r="C15044" t="s">
        <v>12</v>
      </c>
      <c r="D15044">
        <v>2015</v>
      </c>
      <c r="E15044">
        <v>18</v>
      </c>
      <c r="F15044">
        <v>1037.241</v>
      </c>
      <c r="G15044">
        <v>200.68369999999999</v>
      </c>
      <c r="H15044">
        <v>83.598230000000001</v>
      </c>
      <c r="I15044">
        <v>61.125579999999999</v>
      </c>
      <c r="J15044">
        <v>758.22140000000002</v>
      </c>
      <c r="K15044">
        <v>804.5027</v>
      </c>
      <c r="L15044">
        <v>836.55690000000004</v>
      </c>
      <c r="M15044">
        <v>868.61120000000005</v>
      </c>
      <c r="N15044">
        <v>914.89250000000004</v>
      </c>
      <c r="O15044">
        <v>538</v>
      </c>
      <c r="P15044">
        <v>136.74093999999999</v>
      </c>
      <c r="Q15044">
        <v>3</v>
      </c>
      <c r="R15044" s="75">
        <v>35509</v>
      </c>
      <c r="T15044" t="s">
        <v>112</v>
      </c>
      <c r="U15044">
        <v>6.45593E-2</v>
      </c>
      <c r="Y15044">
        <v>30</v>
      </c>
      <c r="Z15044" s="97">
        <v>1080000000</v>
      </c>
    </row>
    <row r="15045" spans="1:26">
      <c r="A15045" t="s">
        <v>80</v>
      </c>
      <c r="B15045" t="s">
        <v>56</v>
      </c>
      <c r="C15045" t="s">
        <v>12</v>
      </c>
      <c r="D15045">
        <v>2015</v>
      </c>
      <c r="E15045">
        <v>19</v>
      </c>
      <c r="F15045">
        <v>1033.5930000000001</v>
      </c>
      <c r="G15045">
        <v>199.91919999999999</v>
      </c>
      <c r="H15045">
        <v>79.060169999999999</v>
      </c>
      <c r="I15045">
        <v>61.293460000000003</v>
      </c>
      <c r="J15045">
        <v>755.12270000000001</v>
      </c>
      <c r="K15045">
        <v>801.53120000000001</v>
      </c>
      <c r="L15045">
        <v>833.67349999999999</v>
      </c>
      <c r="M15045">
        <v>865.81579999999997</v>
      </c>
      <c r="N15045">
        <v>912.2242</v>
      </c>
      <c r="O15045">
        <v>538</v>
      </c>
      <c r="P15045">
        <v>136.74093999999999</v>
      </c>
      <c r="Q15045">
        <v>3</v>
      </c>
      <c r="R15045" s="75">
        <v>35509</v>
      </c>
      <c r="T15045" t="s">
        <v>112</v>
      </c>
      <c r="U15045">
        <v>6.45593E-2</v>
      </c>
      <c r="Y15045">
        <v>30</v>
      </c>
      <c r="Z15045" s="97">
        <v>1090000000</v>
      </c>
    </row>
    <row r="15046" spans="1:26">
      <c r="A15046" t="s">
        <v>80</v>
      </c>
      <c r="B15046" t="s">
        <v>56</v>
      </c>
      <c r="C15046" t="s">
        <v>12</v>
      </c>
      <c r="D15046">
        <v>2015</v>
      </c>
      <c r="E15046">
        <v>20</v>
      </c>
      <c r="F15046">
        <v>1021.5170000000001</v>
      </c>
      <c r="G15046">
        <v>199.5986</v>
      </c>
      <c r="H15046">
        <v>73.659840000000003</v>
      </c>
      <c r="I15046">
        <v>61.221919999999997</v>
      </c>
      <c r="J15046">
        <v>743.45899999999995</v>
      </c>
      <c r="K15046">
        <v>789.81330000000003</v>
      </c>
      <c r="L15046">
        <v>821.91809999999998</v>
      </c>
      <c r="M15046">
        <v>854.02290000000005</v>
      </c>
      <c r="N15046">
        <v>900.37710000000004</v>
      </c>
      <c r="O15046">
        <v>538</v>
      </c>
      <c r="P15046">
        <v>136.74093999999999</v>
      </c>
      <c r="Q15046">
        <v>3</v>
      </c>
      <c r="R15046" s="75">
        <v>35509</v>
      </c>
      <c r="T15046" t="s">
        <v>112</v>
      </c>
      <c r="U15046">
        <v>6.45593E-2</v>
      </c>
      <c r="Y15046">
        <v>30</v>
      </c>
      <c r="Z15046" s="97">
        <v>1080000000</v>
      </c>
    </row>
    <row r="15047" spans="1:26">
      <c r="A15047" t="s">
        <v>80</v>
      </c>
      <c r="B15047" t="s">
        <v>56</v>
      </c>
      <c r="C15047" t="s">
        <v>12</v>
      </c>
      <c r="D15047">
        <v>2015</v>
      </c>
      <c r="E15047">
        <v>21</v>
      </c>
      <c r="F15047">
        <v>1079.2829999999999</v>
      </c>
      <c r="G15047">
        <v>198.47579999999999</v>
      </c>
      <c r="H15047">
        <v>70.172839999999994</v>
      </c>
      <c r="I15047">
        <v>62.262360000000001</v>
      </c>
      <c r="J15047">
        <v>801.01459999999997</v>
      </c>
      <c r="K15047">
        <v>848.15660000000003</v>
      </c>
      <c r="L15047">
        <v>880.80709999999999</v>
      </c>
      <c r="M15047">
        <v>913.45749999999998</v>
      </c>
      <c r="N15047">
        <v>960.59950000000003</v>
      </c>
      <c r="O15047">
        <v>538</v>
      </c>
      <c r="P15047">
        <v>136.74093999999999</v>
      </c>
      <c r="Q15047">
        <v>3</v>
      </c>
      <c r="R15047" s="75">
        <v>35509</v>
      </c>
      <c r="T15047" t="s">
        <v>112</v>
      </c>
      <c r="U15047">
        <v>6.45593E-2</v>
      </c>
      <c r="Y15047">
        <v>30</v>
      </c>
      <c r="Z15047" s="97">
        <v>1120000000</v>
      </c>
    </row>
    <row r="15048" spans="1:26">
      <c r="A15048" t="s">
        <v>80</v>
      </c>
      <c r="B15048" t="s">
        <v>56</v>
      </c>
      <c r="C15048" t="s">
        <v>12</v>
      </c>
      <c r="D15048">
        <v>2015</v>
      </c>
      <c r="E15048">
        <v>22</v>
      </c>
      <c r="F15048">
        <v>1072.2860000000001</v>
      </c>
      <c r="G15048">
        <v>510.77769999999998</v>
      </c>
      <c r="H15048">
        <v>67.736320000000006</v>
      </c>
      <c r="I15048">
        <v>62.325830000000003</v>
      </c>
      <c r="J15048">
        <v>481.63400000000001</v>
      </c>
      <c r="K15048">
        <v>528.82410000000004</v>
      </c>
      <c r="L15048">
        <v>561.50779999999997</v>
      </c>
      <c r="M15048">
        <v>594.19150000000002</v>
      </c>
      <c r="N15048">
        <v>641.38149999999996</v>
      </c>
      <c r="O15048">
        <v>538</v>
      </c>
      <c r="P15048">
        <v>136.74093999999999</v>
      </c>
      <c r="Q15048">
        <v>3</v>
      </c>
      <c r="R15048" s="75">
        <v>35509</v>
      </c>
      <c r="T15048" t="s">
        <v>112</v>
      </c>
      <c r="U15048">
        <v>6.45593E-2</v>
      </c>
      <c r="Y15048">
        <v>30</v>
      </c>
      <c r="Z15048" s="97">
        <v>1120000000</v>
      </c>
    </row>
    <row r="15049" spans="1:26">
      <c r="A15049" t="s">
        <v>80</v>
      </c>
      <c r="B15049" t="s">
        <v>56</v>
      </c>
      <c r="C15049" t="s">
        <v>12</v>
      </c>
      <c r="D15049">
        <v>2015</v>
      </c>
      <c r="E15049">
        <v>23</v>
      </c>
      <c r="F15049">
        <v>1060.644</v>
      </c>
      <c r="G15049">
        <v>818.02110000000005</v>
      </c>
      <c r="H15049">
        <v>64.957440000000005</v>
      </c>
      <c r="I15049">
        <v>62.205179999999999</v>
      </c>
      <c r="J15049">
        <v>162.90360000000001</v>
      </c>
      <c r="K15049">
        <v>210.00229999999999</v>
      </c>
      <c r="L15049">
        <v>242.62270000000001</v>
      </c>
      <c r="M15049">
        <v>275.2432</v>
      </c>
      <c r="N15049">
        <v>322.34190000000001</v>
      </c>
      <c r="O15049">
        <v>538</v>
      </c>
      <c r="P15049">
        <v>136.74093999999999</v>
      </c>
      <c r="Q15049">
        <v>3</v>
      </c>
      <c r="R15049" s="75">
        <v>35509</v>
      </c>
      <c r="T15049" t="s">
        <v>112</v>
      </c>
      <c r="U15049">
        <v>6.45593E-2</v>
      </c>
      <c r="Y15049">
        <v>30</v>
      </c>
      <c r="Z15049" s="97">
        <v>1120000000</v>
      </c>
    </row>
    <row r="15050" spans="1:26">
      <c r="A15050" t="s">
        <v>80</v>
      </c>
      <c r="B15050" t="s">
        <v>56</v>
      </c>
      <c r="C15050" t="s">
        <v>12</v>
      </c>
      <c r="D15050">
        <v>2015</v>
      </c>
      <c r="E15050">
        <v>24</v>
      </c>
      <c r="F15050">
        <v>1035.9459999999999</v>
      </c>
      <c r="G15050">
        <v>885.25819999999999</v>
      </c>
      <c r="H15050">
        <v>62.323889999999999</v>
      </c>
      <c r="I15050">
        <v>62.09787</v>
      </c>
      <c r="J15050">
        <v>71.106549999999999</v>
      </c>
      <c r="K15050">
        <v>118.124</v>
      </c>
      <c r="L15050">
        <v>150.68819999999999</v>
      </c>
      <c r="M15050">
        <v>183.25229999999999</v>
      </c>
      <c r="N15050">
        <v>230.2698</v>
      </c>
      <c r="O15050">
        <v>538</v>
      </c>
      <c r="P15050">
        <v>136.74093999999999</v>
      </c>
      <c r="Q15050">
        <v>3</v>
      </c>
      <c r="R15050" s="75">
        <v>35509</v>
      </c>
      <c r="T15050" t="s">
        <v>112</v>
      </c>
      <c r="U15050">
        <v>6.45593E-2</v>
      </c>
      <c r="Y15050">
        <v>30</v>
      </c>
      <c r="Z15050" s="97">
        <v>1120000000</v>
      </c>
    </row>
    <row r="15051" spans="1:26">
      <c r="A15051" t="s">
        <v>80</v>
      </c>
      <c r="B15051" t="s">
        <v>56</v>
      </c>
      <c r="C15051" t="s">
        <v>13</v>
      </c>
      <c r="D15051">
        <v>2015</v>
      </c>
      <c r="E15051">
        <v>1</v>
      </c>
      <c r="F15051">
        <v>1043.4839999999999</v>
      </c>
      <c r="G15051">
        <v>1043.4839999999999</v>
      </c>
      <c r="H15051">
        <v>64.974419999999995</v>
      </c>
      <c r="I15051">
        <v>62.524149999999999</v>
      </c>
      <c r="J15051">
        <v>-80.127920000000003</v>
      </c>
      <c r="K15051">
        <v>-32.787689999999998</v>
      </c>
      <c r="L15051">
        <v>0</v>
      </c>
      <c r="M15051">
        <v>32.787689999999998</v>
      </c>
      <c r="N15051">
        <v>80.127920000000003</v>
      </c>
      <c r="O15051">
        <v>538</v>
      </c>
      <c r="P15051">
        <v>136.74093999999999</v>
      </c>
      <c r="Q15051">
        <v>4</v>
      </c>
      <c r="R15051" s="75">
        <v>35184</v>
      </c>
      <c r="T15051" t="s">
        <v>112</v>
      </c>
      <c r="U15051">
        <v>7.3145799999999997E-2</v>
      </c>
      <c r="Y15051">
        <v>30</v>
      </c>
      <c r="Z15051" s="97">
        <v>1130000000</v>
      </c>
    </row>
    <row r="15052" spans="1:26">
      <c r="A15052" t="s">
        <v>80</v>
      </c>
      <c r="B15052" t="s">
        <v>56</v>
      </c>
      <c r="C15052" t="s">
        <v>13</v>
      </c>
      <c r="D15052">
        <v>2015</v>
      </c>
      <c r="E15052">
        <v>2</v>
      </c>
      <c r="F15052">
        <v>1029.1590000000001</v>
      </c>
      <c r="G15052">
        <v>1029.1590000000001</v>
      </c>
      <c r="H15052">
        <v>63.799709999999997</v>
      </c>
      <c r="I15052">
        <v>62.420549999999999</v>
      </c>
      <c r="J15052">
        <v>-79.995149999999995</v>
      </c>
      <c r="K15052">
        <v>-32.733370000000001</v>
      </c>
      <c r="L15052">
        <v>0</v>
      </c>
      <c r="M15052">
        <v>32.733370000000001</v>
      </c>
      <c r="N15052">
        <v>79.995149999999995</v>
      </c>
      <c r="O15052">
        <v>538</v>
      </c>
      <c r="P15052">
        <v>136.74093999999999</v>
      </c>
      <c r="Q15052">
        <v>4</v>
      </c>
      <c r="R15052" s="75">
        <v>35184</v>
      </c>
      <c r="T15052" t="s">
        <v>112</v>
      </c>
      <c r="U15052">
        <v>7.3145799999999997E-2</v>
      </c>
      <c r="Y15052">
        <v>30</v>
      </c>
      <c r="Z15052" s="97">
        <v>1130000000</v>
      </c>
    </row>
    <row r="15053" spans="1:26">
      <c r="A15053" t="s">
        <v>80</v>
      </c>
      <c r="B15053" t="s">
        <v>56</v>
      </c>
      <c r="C15053" t="s">
        <v>13</v>
      </c>
      <c r="D15053">
        <v>2015</v>
      </c>
      <c r="E15053">
        <v>3</v>
      </c>
      <c r="F15053">
        <v>1026.0920000000001</v>
      </c>
      <c r="G15053">
        <v>1026.0920000000001</v>
      </c>
      <c r="H15053">
        <v>62.684440000000002</v>
      </c>
      <c r="I15053">
        <v>62.50996</v>
      </c>
      <c r="J15053">
        <v>-80.109740000000002</v>
      </c>
      <c r="K15053">
        <v>-32.780259999999998</v>
      </c>
      <c r="L15053">
        <v>0</v>
      </c>
      <c r="M15053">
        <v>32.780259999999998</v>
      </c>
      <c r="N15053">
        <v>80.109740000000002</v>
      </c>
      <c r="O15053">
        <v>538</v>
      </c>
      <c r="P15053">
        <v>136.74093999999999</v>
      </c>
      <c r="Q15053">
        <v>4</v>
      </c>
      <c r="R15053" s="75">
        <v>35184</v>
      </c>
      <c r="T15053" t="s">
        <v>112</v>
      </c>
      <c r="U15053">
        <v>7.3145799999999997E-2</v>
      </c>
      <c r="Y15053">
        <v>30</v>
      </c>
      <c r="Z15053" s="97">
        <v>1130000000</v>
      </c>
    </row>
    <row r="15054" spans="1:26">
      <c r="A15054" t="s">
        <v>80</v>
      </c>
      <c r="B15054" t="s">
        <v>56</v>
      </c>
      <c r="C15054" t="s">
        <v>13</v>
      </c>
      <c r="D15054">
        <v>2015</v>
      </c>
      <c r="E15054">
        <v>4</v>
      </c>
      <c r="F15054">
        <v>1029.1089999999999</v>
      </c>
      <c r="G15054">
        <v>1029.1089999999999</v>
      </c>
      <c r="H15054">
        <v>61.878770000000003</v>
      </c>
      <c r="I15054">
        <v>62.487319999999997</v>
      </c>
      <c r="J15054">
        <v>-80.080719999999999</v>
      </c>
      <c r="K15054">
        <v>-32.768380000000001</v>
      </c>
      <c r="L15054">
        <v>0</v>
      </c>
      <c r="M15054">
        <v>32.768380000000001</v>
      </c>
      <c r="N15054">
        <v>80.080719999999999</v>
      </c>
      <c r="O15054">
        <v>538</v>
      </c>
      <c r="P15054">
        <v>136.74093999999999</v>
      </c>
      <c r="Q15054">
        <v>4</v>
      </c>
      <c r="R15054" s="75">
        <v>35184</v>
      </c>
      <c r="T15054" t="s">
        <v>112</v>
      </c>
      <c r="U15054">
        <v>7.3145799999999997E-2</v>
      </c>
      <c r="Y15054">
        <v>30</v>
      </c>
      <c r="Z15054" s="97">
        <v>1130000000</v>
      </c>
    </row>
    <row r="15055" spans="1:26">
      <c r="A15055" t="s">
        <v>80</v>
      </c>
      <c r="B15055" t="s">
        <v>56</v>
      </c>
      <c r="C15055" t="s">
        <v>13</v>
      </c>
      <c r="D15055">
        <v>2015</v>
      </c>
      <c r="E15055">
        <v>5</v>
      </c>
      <c r="F15055">
        <v>1061.6679999999999</v>
      </c>
      <c r="G15055">
        <v>1061.6679999999999</v>
      </c>
      <c r="H15055">
        <v>61.792209999999997</v>
      </c>
      <c r="I15055">
        <v>62.34478</v>
      </c>
      <c r="J15055">
        <v>-79.898049999999998</v>
      </c>
      <c r="K15055">
        <v>-32.693629999999999</v>
      </c>
      <c r="L15055">
        <v>0</v>
      </c>
      <c r="M15055">
        <v>32.693629999999999</v>
      </c>
      <c r="N15055">
        <v>79.898049999999998</v>
      </c>
      <c r="O15055">
        <v>538</v>
      </c>
      <c r="P15055">
        <v>136.74093999999999</v>
      </c>
      <c r="Q15055">
        <v>4</v>
      </c>
      <c r="R15055" s="75">
        <v>35184</v>
      </c>
      <c r="T15055" t="s">
        <v>112</v>
      </c>
      <c r="U15055">
        <v>7.3145799999999997E-2</v>
      </c>
      <c r="Y15055">
        <v>30</v>
      </c>
      <c r="Z15055" s="97">
        <v>1130000000</v>
      </c>
    </row>
    <row r="15056" spans="1:26">
      <c r="A15056" t="s">
        <v>80</v>
      </c>
      <c r="B15056" t="s">
        <v>56</v>
      </c>
      <c r="C15056" t="s">
        <v>13</v>
      </c>
      <c r="D15056">
        <v>2015</v>
      </c>
      <c r="E15056">
        <v>6</v>
      </c>
      <c r="F15056">
        <v>1107.855</v>
      </c>
      <c r="G15056">
        <v>1107.855</v>
      </c>
      <c r="H15056">
        <v>60.769689999999997</v>
      </c>
      <c r="I15056">
        <v>62.388449999999999</v>
      </c>
      <c r="J15056">
        <v>-79.95402</v>
      </c>
      <c r="K15056">
        <v>-32.716529999999999</v>
      </c>
      <c r="L15056">
        <v>0</v>
      </c>
      <c r="M15056">
        <v>32.716529999999999</v>
      </c>
      <c r="N15056">
        <v>79.95402</v>
      </c>
      <c r="O15056">
        <v>538</v>
      </c>
      <c r="P15056">
        <v>136.74093999999999</v>
      </c>
      <c r="Q15056">
        <v>4</v>
      </c>
      <c r="R15056" s="75">
        <v>35184</v>
      </c>
      <c r="T15056" t="s">
        <v>112</v>
      </c>
      <c r="U15056">
        <v>7.3145799999999997E-2</v>
      </c>
      <c r="Y15056">
        <v>30</v>
      </c>
      <c r="Z15056" s="97">
        <v>1130000000</v>
      </c>
    </row>
    <row r="15057" spans="1:26">
      <c r="A15057" t="s">
        <v>80</v>
      </c>
      <c r="B15057" t="s">
        <v>56</v>
      </c>
      <c r="C15057" t="s">
        <v>13</v>
      </c>
      <c r="D15057">
        <v>2015</v>
      </c>
      <c r="E15057">
        <v>7</v>
      </c>
      <c r="F15057">
        <v>1145.452</v>
      </c>
      <c r="G15057">
        <v>1145.452</v>
      </c>
      <c r="H15057">
        <v>62.506680000000003</v>
      </c>
      <c r="I15057">
        <v>62.557029999999997</v>
      </c>
      <c r="J15057">
        <v>-80.170050000000003</v>
      </c>
      <c r="K15057">
        <v>-32.804940000000002</v>
      </c>
      <c r="L15057">
        <v>0</v>
      </c>
      <c r="M15057">
        <v>32.804940000000002</v>
      </c>
      <c r="N15057">
        <v>80.170050000000003</v>
      </c>
      <c r="O15057">
        <v>538</v>
      </c>
      <c r="P15057">
        <v>136.74093999999999</v>
      </c>
      <c r="Q15057">
        <v>4</v>
      </c>
      <c r="R15057" s="75">
        <v>35184</v>
      </c>
      <c r="T15057" t="s">
        <v>112</v>
      </c>
      <c r="U15057">
        <v>7.3145799999999997E-2</v>
      </c>
      <c r="Y15057">
        <v>30</v>
      </c>
      <c r="Z15057" s="97">
        <v>1130000000</v>
      </c>
    </row>
    <row r="15058" spans="1:26">
      <c r="A15058" t="s">
        <v>80</v>
      </c>
      <c r="B15058" t="s">
        <v>56</v>
      </c>
      <c r="C15058" t="s">
        <v>13</v>
      </c>
      <c r="D15058">
        <v>2015</v>
      </c>
      <c r="E15058">
        <v>8</v>
      </c>
      <c r="F15058">
        <v>1197.866</v>
      </c>
      <c r="G15058">
        <v>1197.866</v>
      </c>
      <c r="H15058">
        <v>67.644400000000005</v>
      </c>
      <c r="I15058">
        <v>62.315269999999998</v>
      </c>
      <c r="J15058">
        <v>-79.860230000000001</v>
      </c>
      <c r="K15058">
        <v>-32.678159999999998</v>
      </c>
      <c r="L15058">
        <v>0</v>
      </c>
      <c r="M15058">
        <v>32.678159999999998</v>
      </c>
      <c r="N15058">
        <v>79.860230000000001</v>
      </c>
      <c r="O15058">
        <v>538</v>
      </c>
      <c r="P15058">
        <v>136.74093999999999</v>
      </c>
      <c r="Q15058">
        <v>4</v>
      </c>
      <c r="R15058" s="75">
        <v>35184</v>
      </c>
      <c r="T15058" t="s">
        <v>112</v>
      </c>
      <c r="U15058">
        <v>7.3145799999999997E-2</v>
      </c>
      <c r="Y15058">
        <v>30</v>
      </c>
      <c r="Z15058" s="97">
        <v>1120000000</v>
      </c>
    </row>
    <row r="15059" spans="1:26">
      <c r="A15059" t="s">
        <v>80</v>
      </c>
      <c r="B15059" t="s">
        <v>56</v>
      </c>
      <c r="C15059" t="s">
        <v>13</v>
      </c>
      <c r="D15059">
        <v>2015</v>
      </c>
      <c r="E15059">
        <v>9</v>
      </c>
      <c r="F15059">
        <v>1208.4159999999999</v>
      </c>
      <c r="G15059">
        <v>1208.4159999999999</v>
      </c>
      <c r="H15059">
        <v>74.810090000000002</v>
      </c>
      <c r="I15059">
        <v>62.214790000000001</v>
      </c>
      <c r="J15059">
        <v>-79.731470000000002</v>
      </c>
      <c r="K15059">
        <v>-32.62547</v>
      </c>
      <c r="L15059">
        <v>0</v>
      </c>
      <c r="M15059">
        <v>32.62547</v>
      </c>
      <c r="N15059">
        <v>79.731470000000002</v>
      </c>
      <c r="O15059">
        <v>538</v>
      </c>
      <c r="P15059">
        <v>136.74093999999999</v>
      </c>
      <c r="Q15059">
        <v>4</v>
      </c>
      <c r="R15059" s="75">
        <v>35184</v>
      </c>
      <c r="T15059" t="s">
        <v>112</v>
      </c>
      <c r="U15059">
        <v>7.3145799999999997E-2</v>
      </c>
      <c r="Y15059">
        <v>30</v>
      </c>
      <c r="Z15059" s="97">
        <v>1120000000</v>
      </c>
    </row>
    <row r="15060" spans="1:26">
      <c r="A15060" t="s">
        <v>80</v>
      </c>
      <c r="B15060" t="s">
        <v>56</v>
      </c>
      <c r="C15060" t="s">
        <v>13</v>
      </c>
      <c r="D15060">
        <v>2015</v>
      </c>
      <c r="E15060">
        <v>10</v>
      </c>
      <c r="F15060">
        <v>1214.3630000000001</v>
      </c>
      <c r="G15060">
        <v>1214.3630000000001</v>
      </c>
      <c r="H15060">
        <v>79.014330000000001</v>
      </c>
      <c r="I15060">
        <v>62.333350000000003</v>
      </c>
      <c r="J15060">
        <v>-79.883399999999995</v>
      </c>
      <c r="K15060">
        <v>-32.687640000000002</v>
      </c>
      <c r="L15060">
        <v>0</v>
      </c>
      <c r="M15060">
        <v>32.687640000000002</v>
      </c>
      <c r="N15060">
        <v>79.883399999999995</v>
      </c>
      <c r="O15060">
        <v>538</v>
      </c>
      <c r="P15060">
        <v>136.74093999999999</v>
      </c>
      <c r="Q15060">
        <v>4</v>
      </c>
      <c r="R15060" s="75">
        <v>35184</v>
      </c>
      <c r="T15060" t="s">
        <v>112</v>
      </c>
      <c r="U15060">
        <v>7.3145799999999997E-2</v>
      </c>
      <c r="Y15060">
        <v>30</v>
      </c>
      <c r="Z15060" s="97">
        <v>1120000000</v>
      </c>
    </row>
    <row r="15061" spans="1:26">
      <c r="A15061" t="s">
        <v>80</v>
      </c>
      <c r="B15061" t="s">
        <v>56</v>
      </c>
      <c r="C15061" t="s">
        <v>13</v>
      </c>
      <c r="D15061">
        <v>2015</v>
      </c>
      <c r="E15061">
        <v>11</v>
      </c>
      <c r="F15061">
        <v>1223.1669999999999</v>
      </c>
      <c r="G15061">
        <v>1223.9639999999999</v>
      </c>
      <c r="H15061">
        <v>82.761690000000002</v>
      </c>
      <c r="I15061">
        <v>62.314900000000002</v>
      </c>
      <c r="J15061">
        <v>-80.65701</v>
      </c>
      <c r="K15061">
        <v>-33.475209999999997</v>
      </c>
      <c r="L15061">
        <v>-0.79724119999999998</v>
      </c>
      <c r="M15061">
        <v>31.88073</v>
      </c>
      <c r="N15061">
        <v>79.062520000000006</v>
      </c>
      <c r="O15061">
        <v>538</v>
      </c>
      <c r="P15061">
        <v>136.74093999999999</v>
      </c>
      <c r="Q15061">
        <v>4</v>
      </c>
      <c r="R15061" s="75">
        <v>35184</v>
      </c>
      <c r="T15061" t="s">
        <v>112</v>
      </c>
      <c r="U15061">
        <v>7.3145799999999997E-2</v>
      </c>
      <c r="Y15061">
        <v>30</v>
      </c>
      <c r="Z15061" s="97">
        <v>1120000000</v>
      </c>
    </row>
    <row r="15062" spans="1:26">
      <c r="A15062" t="s">
        <v>80</v>
      </c>
      <c r="B15062" t="s">
        <v>56</v>
      </c>
      <c r="C15062" t="s">
        <v>13</v>
      </c>
      <c r="D15062">
        <v>2015</v>
      </c>
      <c r="E15062">
        <v>12</v>
      </c>
      <c r="F15062">
        <v>1202.2190000000001</v>
      </c>
      <c r="G15062">
        <v>1219.8409999999999</v>
      </c>
      <c r="H15062">
        <v>85.54504</v>
      </c>
      <c r="I15062">
        <v>62.253509999999999</v>
      </c>
      <c r="J15062">
        <v>-97.403139999999993</v>
      </c>
      <c r="K15062">
        <v>-50.26784</v>
      </c>
      <c r="L15062">
        <v>-17.622070000000001</v>
      </c>
      <c r="M15062">
        <v>15.0237</v>
      </c>
      <c r="N15062">
        <v>62.159010000000002</v>
      </c>
      <c r="O15062">
        <v>538</v>
      </c>
      <c r="P15062">
        <v>136.74093999999999</v>
      </c>
      <c r="Q15062">
        <v>4</v>
      </c>
      <c r="R15062" s="75">
        <v>35184</v>
      </c>
      <c r="T15062" t="s">
        <v>112</v>
      </c>
      <c r="U15062">
        <v>7.3145799999999997E-2</v>
      </c>
      <c r="Y15062">
        <v>30</v>
      </c>
      <c r="Z15062" s="97">
        <v>1120000000</v>
      </c>
    </row>
    <row r="15063" spans="1:26">
      <c r="A15063" t="s">
        <v>80</v>
      </c>
      <c r="B15063" t="s">
        <v>56</v>
      </c>
      <c r="C15063" t="s">
        <v>13</v>
      </c>
      <c r="D15063">
        <v>2015</v>
      </c>
      <c r="E15063">
        <v>13</v>
      </c>
      <c r="F15063">
        <v>1145.548</v>
      </c>
      <c r="G15063">
        <v>742.82619999999997</v>
      </c>
      <c r="H15063">
        <v>87.436229999999995</v>
      </c>
      <c r="I15063">
        <v>61.724040000000002</v>
      </c>
      <c r="J15063">
        <v>323.61919999999998</v>
      </c>
      <c r="K15063">
        <v>370.35359999999997</v>
      </c>
      <c r="L15063">
        <v>402.7217</v>
      </c>
      <c r="M15063">
        <v>435.0899</v>
      </c>
      <c r="N15063">
        <v>481.82429999999999</v>
      </c>
      <c r="O15063">
        <v>538</v>
      </c>
      <c r="P15063">
        <v>136.74093999999999</v>
      </c>
      <c r="Q15063">
        <v>4</v>
      </c>
      <c r="R15063" s="75">
        <v>35184</v>
      </c>
      <c r="T15063" t="s">
        <v>112</v>
      </c>
      <c r="U15063">
        <v>7.3145799999999997E-2</v>
      </c>
      <c r="Y15063">
        <v>30</v>
      </c>
      <c r="Z15063" s="97">
        <v>1100000000</v>
      </c>
    </row>
    <row r="15064" spans="1:26">
      <c r="A15064" t="s">
        <v>80</v>
      </c>
      <c r="B15064" t="s">
        <v>56</v>
      </c>
      <c r="C15064" t="s">
        <v>13</v>
      </c>
      <c r="D15064">
        <v>2015</v>
      </c>
      <c r="E15064">
        <v>14</v>
      </c>
      <c r="F15064">
        <v>1115.1610000000001</v>
      </c>
      <c r="G15064">
        <v>211.4298</v>
      </c>
      <c r="H15064">
        <v>88.988590000000002</v>
      </c>
      <c r="I15064">
        <v>61.547469999999997</v>
      </c>
      <c r="J15064">
        <v>824.85530000000006</v>
      </c>
      <c r="K15064">
        <v>871.45609999999999</v>
      </c>
      <c r="L15064">
        <v>903.73159999999996</v>
      </c>
      <c r="M15064">
        <v>936.00710000000004</v>
      </c>
      <c r="N15064">
        <v>982.6078</v>
      </c>
      <c r="O15064">
        <v>538</v>
      </c>
      <c r="P15064">
        <v>136.74093999999999</v>
      </c>
      <c r="Q15064">
        <v>4</v>
      </c>
      <c r="R15064" s="75">
        <v>35184</v>
      </c>
      <c r="T15064" t="s">
        <v>112</v>
      </c>
      <c r="U15064">
        <v>7.3145799999999997E-2</v>
      </c>
      <c r="Y15064">
        <v>30</v>
      </c>
      <c r="Z15064" s="97">
        <v>1100000000</v>
      </c>
    </row>
    <row r="15065" spans="1:26">
      <c r="A15065" t="s">
        <v>80</v>
      </c>
      <c r="B15065" t="s">
        <v>56</v>
      </c>
      <c r="C15065" t="s">
        <v>13</v>
      </c>
      <c r="D15065">
        <v>2015</v>
      </c>
      <c r="E15065">
        <v>15</v>
      </c>
      <c r="F15065">
        <v>1100.596</v>
      </c>
      <c r="G15065">
        <v>211.42400000000001</v>
      </c>
      <c r="H15065">
        <v>90.006479999999996</v>
      </c>
      <c r="I15065">
        <v>61.417200000000001</v>
      </c>
      <c r="J15065">
        <v>810.46299999999997</v>
      </c>
      <c r="K15065">
        <v>856.96510000000001</v>
      </c>
      <c r="L15065">
        <v>889.17229999999995</v>
      </c>
      <c r="M15065">
        <v>921.37950000000001</v>
      </c>
      <c r="N15065">
        <v>967.88160000000005</v>
      </c>
      <c r="O15065">
        <v>538</v>
      </c>
      <c r="P15065">
        <v>136.74093999999999</v>
      </c>
      <c r="Q15065">
        <v>4</v>
      </c>
      <c r="R15065" s="75">
        <v>35184</v>
      </c>
      <c r="T15065" t="s">
        <v>112</v>
      </c>
      <c r="U15065">
        <v>7.3145799999999997E-2</v>
      </c>
      <c r="Y15065">
        <v>30</v>
      </c>
      <c r="Z15065" s="97">
        <v>1090000000</v>
      </c>
    </row>
    <row r="15066" spans="1:26">
      <c r="A15066" t="s">
        <v>80</v>
      </c>
      <c r="B15066" t="s">
        <v>56</v>
      </c>
      <c r="C15066" t="s">
        <v>13</v>
      </c>
      <c r="D15066">
        <v>2015</v>
      </c>
      <c r="E15066">
        <v>16</v>
      </c>
      <c r="F15066">
        <v>1076.9110000000001</v>
      </c>
      <c r="G15066">
        <v>210.5864</v>
      </c>
      <c r="H15066">
        <v>90.424419999999998</v>
      </c>
      <c r="I15066">
        <v>61.39114</v>
      </c>
      <c r="J15066">
        <v>787.64919999999995</v>
      </c>
      <c r="K15066">
        <v>834.13149999999996</v>
      </c>
      <c r="L15066">
        <v>866.32510000000002</v>
      </c>
      <c r="M15066">
        <v>898.51859999999999</v>
      </c>
      <c r="N15066">
        <v>945.00099999999998</v>
      </c>
      <c r="O15066">
        <v>538</v>
      </c>
      <c r="P15066">
        <v>136.74093999999999</v>
      </c>
      <c r="Q15066">
        <v>4</v>
      </c>
      <c r="R15066" s="75">
        <v>35184</v>
      </c>
      <c r="T15066" t="s">
        <v>112</v>
      </c>
      <c r="U15066">
        <v>7.3145799999999997E-2</v>
      </c>
      <c r="Y15066">
        <v>30</v>
      </c>
      <c r="Z15066" s="97">
        <v>1090000000</v>
      </c>
    </row>
    <row r="15067" spans="1:26">
      <c r="A15067" t="s">
        <v>80</v>
      </c>
      <c r="B15067" t="s">
        <v>56</v>
      </c>
      <c r="C15067" t="s">
        <v>13</v>
      </c>
      <c r="D15067">
        <v>2015</v>
      </c>
      <c r="E15067">
        <v>17</v>
      </c>
      <c r="F15067">
        <v>1044.8489999999999</v>
      </c>
      <c r="G15067">
        <v>209.4598</v>
      </c>
      <c r="H15067">
        <v>90.050650000000005</v>
      </c>
      <c r="I15067">
        <v>61.383270000000003</v>
      </c>
      <c r="J15067">
        <v>756.72320000000002</v>
      </c>
      <c r="K15067">
        <v>803.19960000000003</v>
      </c>
      <c r="L15067">
        <v>835.38900000000001</v>
      </c>
      <c r="M15067">
        <v>867.57849999999996</v>
      </c>
      <c r="N15067">
        <v>914.05489999999998</v>
      </c>
      <c r="O15067">
        <v>538</v>
      </c>
      <c r="P15067">
        <v>136.74093999999999</v>
      </c>
      <c r="Q15067">
        <v>4</v>
      </c>
      <c r="R15067" s="75">
        <v>35184</v>
      </c>
      <c r="T15067" t="s">
        <v>112</v>
      </c>
      <c r="U15067">
        <v>7.3145799999999997E-2</v>
      </c>
      <c r="Y15067">
        <v>30</v>
      </c>
      <c r="Z15067" s="97">
        <v>1090000000</v>
      </c>
    </row>
    <row r="15068" spans="1:26">
      <c r="A15068" t="s">
        <v>80</v>
      </c>
      <c r="B15068" t="s">
        <v>56</v>
      </c>
      <c r="C15068" t="s">
        <v>13</v>
      </c>
      <c r="D15068">
        <v>2015</v>
      </c>
      <c r="E15068">
        <v>18</v>
      </c>
      <c r="F15068">
        <v>1022.0309999999999</v>
      </c>
      <c r="G15068">
        <v>208.06530000000001</v>
      </c>
      <c r="H15068">
        <v>88.309560000000005</v>
      </c>
      <c r="I15068">
        <v>61.354999999999997</v>
      </c>
      <c r="J15068">
        <v>735.33569999999997</v>
      </c>
      <c r="K15068">
        <v>781.79060000000004</v>
      </c>
      <c r="L15068">
        <v>813.96529999999996</v>
      </c>
      <c r="M15068">
        <v>846.13980000000004</v>
      </c>
      <c r="N15068">
        <v>892.59479999999996</v>
      </c>
      <c r="O15068">
        <v>538</v>
      </c>
      <c r="P15068">
        <v>136.74093999999999</v>
      </c>
      <c r="Q15068">
        <v>4</v>
      </c>
      <c r="R15068" s="75">
        <v>35184</v>
      </c>
      <c r="T15068" t="s">
        <v>112</v>
      </c>
      <c r="U15068">
        <v>7.3145799999999997E-2</v>
      </c>
      <c r="Y15068">
        <v>30</v>
      </c>
      <c r="Z15068" s="97">
        <v>1090000000</v>
      </c>
    </row>
    <row r="15069" spans="1:26">
      <c r="A15069" t="s">
        <v>80</v>
      </c>
      <c r="B15069" t="s">
        <v>56</v>
      </c>
      <c r="C15069" t="s">
        <v>13</v>
      </c>
      <c r="D15069">
        <v>2015</v>
      </c>
      <c r="E15069">
        <v>19</v>
      </c>
      <c r="F15069">
        <v>1020.329</v>
      </c>
      <c r="G15069">
        <v>548.13310000000001</v>
      </c>
      <c r="H15069">
        <v>85.683729999999997</v>
      </c>
      <c r="I15069">
        <v>61.587600000000002</v>
      </c>
      <c r="J15069">
        <v>393.26819999999998</v>
      </c>
      <c r="K15069">
        <v>439.89929999999998</v>
      </c>
      <c r="L15069">
        <v>472.19589999999999</v>
      </c>
      <c r="M15069">
        <v>504.49239999999998</v>
      </c>
      <c r="N15069">
        <v>551.12350000000004</v>
      </c>
      <c r="O15069">
        <v>538</v>
      </c>
      <c r="P15069">
        <v>136.74093999999999</v>
      </c>
      <c r="Q15069">
        <v>4</v>
      </c>
      <c r="R15069" s="75">
        <v>35184</v>
      </c>
      <c r="T15069" t="s">
        <v>112</v>
      </c>
      <c r="U15069">
        <v>7.3145799999999997E-2</v>
      </c>
      <c r="Y15069">
        <v>30</v>
      </c>
      <c r="Z15069" s="97">
        <v>1100000000</v>
      </c>
    </row>
    <row r="15070" spans="1:26">
      <c r="A15070" t="s">
        <v>80</v>
      </c>
      <c r="B15070" t="s">
        <v>56</v>
      </c>
      <c r="C15070" t="s">
        <v>13</v>
      </c>
      <c r="D15070">
        <v>2015</v>
      </c>
      <c r="E15070">
        <v>20</v>
      </c>
      <c r="F15070">
        <v>1018.699</v>
      </c>
      <c r="G15070">
        <v>886.55409999999995</v>
      </c>
      <c r="H15070">
        <v>81.91489</v>
      </c>
      <c r="I15070">
        <v>61.538049999999998</v>
      </c>
      <c r="J15070">
        <v>53.280410000000003</v>
      </c>
      <c r="K15070">
        <v>99.874009999999998</v>
      </c>
      <c r="L15070">
        <v>132.1446</v>
      </c>
      <c r="M15070">
        <v>164.4152</v>
      </c>
      <c r="N15070">
        <v>211.00880000000001</v>
      </c>
      <c r="O15070">
        <v>538</v>
      </c>
      <c r="P15070">
        <v>136.74093999999999</v>
      </c>
      <c r="Q15070">
        <v>4</v>
      </c>
      <c r="R15070" s="75">
        <v>35184</v>
      </c>
      <c r="T15070" t="s">
        <v>112</v>
      </c>
      <c r="U15070">
        <v>7.3145799999999997E-2</v>
      </c>
      <c r="Y15070">
        <v>30</v>
      </c>
      <c r="Z15070" s="97">
        <v>1100000000</v>
      </c>
    </row>
    <row r="15071" spans="1:26">
      <c r="A15071" t="s">
        <v>80</v>
      </c>
      <c r="B15071" t="s">
        <v>56</v>
      </c>
      <c r="C15071" t="s">
        <v>13</v>
      </c>
      <c r="D15071">
        <v>2015</v>
      </c>
      <c r="E15071">
        <v>21</v>
      </c>
      <c r="F15071">
        <v>1102.252</v>
      </c>
      <c r="G15071">
        <v>960.26179999999999</v>
      </c>
      <c r="H15071">
        <v>78.580039999999997</v>
      </c>
      <c r="I15071">
        <v>62.455860000000001</v>
      </c>
      <c r="J15071">
        <v>61.949649999999998</v>
      </c>
      <c r="K15071">
        <v>109.23820000000001</v>
      </c>
      <c r="L15071">
        <v>141.99010000000001</v>
      </c>
      <c r="M15071">
        <v>174.74189999999999</v>
      </c>
      <c r="N15071">
        <v>222.03049999999999</v>
      </c>
      <c r="O15071">
        <v>538</v>
      </c>
      <c r="P15071">
        <v>136.74093999999999</v>
      </c>
      <c r="Q15071">
        <v>4</v>
      </c>
      <c r="R15071" s="75">
        <v>35184</v>
      </c>
      <c r="T15071" t="s">
        <v>112</v>
      </c>
      <c r="U15071">
        <v>7.3145799999999997E-2</v>
      </c>
      <c r="Y15071">
        <v>30</v>
      </c>
      <c r="Z15071" s="97">
        <v>1130000000</v>
      </c>
    </row>
    <row r="15072" spans="1:26">
      <c r="A15072" t="s">
        <v>80</v>
      </c>
      <c r="B15072" t="s">
        <v>56</v>
      </c>
      <c r="C15072" t="s">
        <v>13</v>
      </c>
      <c r="D15072">
        <v>2015</v>
      </c>
      <c r="E15072">
        <v>22</v>
      </c>
      <c r="F15072">
        <v>1096.8340000000001</v>
      </c>
      <c r="G15072">
        <v>1014.907</v>
      </c>
      <c r="H15072">
        <v>74.925359999999998</v>
      </c>
      <c r="I15072">
        <v>62.41581</v>
      </c>
      <c r="J15072">
        <v>1.9383509999999999</v>
      </c>
      <c r="K15072">
        <v>49.196550000000002</v>
      </c>
      <c r="L15072">
        <v>81.927430000000001</v>
      </c>
      <c r="M15072">
        <v>114.6583</v>
      </c>
      <c r="N15072">
        <v>161.91650000000001</v>
      </c>
      <c r="O15072">
        <v>538</v>
      </c>
      <c r="P15072">
        <v>136.74093999999999</v>
      </c>
      <c r="Q15072">
        <v>4</v>
      </c>
      <c r="R15072" s="75">
        <v>35184</v>
      </c>
      <c r="T15072" t="s">
        <v>112</v>
      </c>
      <c r="U15072">
        <v>7.3145799999999997E-2</v>
      </c>
      <c r="Y15072">
        <v>30</v>
      </c>
      <c r="Z15072" s="97">
        <v>1130000000</v>
      </c>
    </row>
    <row r="15073" spans="1:26">
      <c r="A15073" t="s">
        <v>80</v>
      </c>
      <c r="B15073" t="s">
        <v>56</v>
      </c>
      <c r="C15073" t="s">
        <v>13</v>
      </c>
      <c r="D15073">
        <v>2015</v>
      </c>
      <c r="E15073">
        <v>23</v>
      </c>
      <c r="F15073">
        <v>1086.348</v>
      </c>
      <c r="G15073">
        <v>1024.4870000000001</v>
      </c>
      <c r="H15073">
        <v>71.816540000000003</v>
      </c>
      <c r="I15073">
        <v>62.40598</v>
      </c>
      <c r="J15073">
        <v>-18.115629999999999</v>
      </c>
      <c r="K15073">
        <v>29.135110000000001</v>
      </c>
      <c r="L15073">
        <v>61.860840000000003</v>
      </c>
      <c r="M15073">
        <v>94.586560000000006</v>
      </c>
      <c r="N15073">
        <v>141.8373</v>
      </c>
      <c r="O15073">
        <v>538</v>
      </c>
      <c r="P15073">
        <v>136.74093999999999</v>
      </c>
      <c r="Q15073">
        <v>4</v>
      </c>
      <c r="R15073" s="75">
        <v>35184</v>
      </c>
      <c r="T15073" t="s">
        <v>112</v>
      </c>
      <c r="U15073">
        <v>7.3145799999999997E-2</v>
      </c>
      <c r="Y15073">
        <v>30</v>
      </c>
      <c r="Z15073" s="97">
        <v>1130000000</v>
      </c>
    </row>
    <row r="15074" spans="1:26">
      <c r="A15074" t="s">
        <v>80</v>
      </c>
      <c r="B15074" t="s">
        <v>56</v>
      </c>
      <c r="C15074" t="s">
        <v>13</v>
      </c>
      <c r="D15074">
        <v>2015</v>
      </c>
      <c r="E15074">
        <v>24</v>
      </c>
      <c r="F15074">
        <v>1077.0219999999999</v>
      </c>
      <c r="G15074">
        <v>1017.9109999999999</v>
      </c>
      <c r="H15074">
        <v>69.237459999999999</v>
      </c>
      <c r="I15074">
        <v>62.542819999999999</v>
      </c>
      <c r="J15074">
        <v>-21.040939999999999</v>
      </c>
      <c r="K15074">
        <v>26.313420000000001</v>
      </c>
      <c r="L15074">
        <v>59.110900000000001</v>
      </c>
      <c r="M15074">
        <v>91.908389999999997</v>
      </c>
      <c r="N15074">
        <v>139.2627</v>
      </c>
      <c r="O15074">
        <v>538</v>
      </c>
      <c r="P15074">
        <v>136.74093999999999</v>
      </c>
      <c r="Q15074">
        <v>4</v>
      </c>
      <c r="R15074" s="75">
        <v>35184</v>
      </c>
      <c r="T15074" t="s">
        <v>112</v>
      </c>
      <c r="U15074">
        <v>7.3145799999999997E-2</v>
      </c>
      <c r="Y15074">
        <v>30</v>
      </c>
      <c r="Z15074" s="97">
        <v>1130000000</v>
      </c>
    </row>
    <row r="15075" spans="1:26">
      <c r="A15075" t="s">
        <v>80</v>
      </c>
      <c r="B15075" t="s">
        <v>56</v>
      </c>
      <c r="C15075" t="s">
        <v>14</v>
      </c>
      <c r="D15075">
        <v>2015</v>
      </c>
      <c r="E15075">
        <v>1</v>
      </c>
      <c r="F15075">
        <v>1061.98</v>
      </c>
      <c r="G15075">
        <v>1061.98</v>
      </c>
      <c r="H15075">
        <v>71.738590000000002</v>
      </c>
      <c r="I15075">
        <v>62.169969999999999</v>
      </c>
      <c r="J15075">
        <v>-79.674019999999999</v>
      </c>
      <c r="K15075">
        <v>-32.601959999999998</v>
      </c>
      <c r="L15075">
        <v>0</v>
      </c>
      <c r="M15075">
        <v>32.601959999999998</v>
      </c>
      <c r="N15075">
        <v>79.674019999999999</v>
      </c>
      <c r="O15075">
        <v>538</v>
      </c>
      <c r="P15075">
        <v>136.74093999999999</v>
      </c>
      <c r="Q15075">
        <v>5</v>
      </c>
      <c r="R15075" s="75">
        <v>39587</v>
      </c>
      <c r="T15075" t="s">
        <v>112</v>
      </c>
      <c r="U15075">
        <v>7.1305400000000005E-2</v>
      </c>
      <c r="Y15075">
        <v>30</v>
      </c>
      <c r="Z15075" s="97">
        <v>1120000000</v>
      </c>
    </row>
    <row r="15076" spans="1:26">
      <c r="A15076" t="s">
        <v>80</v>
      </c>
      <c r="B15076" t="s">
        <v>56</v>
      </c>
      <c r="C15076" t="s">
        <v>14</v>
      </c>
      <c r="D15076">
        <v>2015</v>
      </c>
      <c r="E15076">
        <v>2</v>
      </c>
      <c r="F15076">
        <v>1050.5530000000001</v>
      </c>
      <c r="G15076">
        <v>1050.5530000000001</v>
      </c>
      <c r="H15076">
        <v>69.938959999999994</v>
      </c>
      <c r="I15076">
        <v>62.109870000000001</v>
      </c>
      <c r="J15076">
        <v>-79.596999999999994</v>
      </c>
      <c r="K15076">
        <v>-32.570450000000001</v>
      </c>
      <c r="L15076">
        <v>0</v>
      </c>
      <c r="M15076">
        <v>32.570450000000001</v>
      </c>
      <c r="N15076">
        <v>79.596999999999994</v>
      </c>
      <c r="O15076">
        <v>538</v>
      </c>
      <c r="P15076">
        <v>136.74093999999999</v>
      </c>
      <c r="Q15076">
        <v>5</v>
      </c>
      <c r="R15076" s="75">
        <v>39587</v>
      </c>
      <c r="T15076" t="s">
        <v>112</v>
      </c>
      <c r="U15076">
        <v>7.1305400000000005E-2</v>
      </c>
      <c r="Y15076">
        <v>30</v>
      </c>
      <c r="Z15076" s="97">
        <v>1120000000</v>
      </c>
    </row>
    <row r="15077" spans="1:26">
      <c r="A15077" t="s">
        <v>80</v>
      </c>
      <c r="B15077" t="s">
        <v>56</v>
      </c>
      <c r="C15077" t="s">
        <v>14</v>
      </c>
      <c r="D15077">
        <v>2015</v>
      </c>
      <c r="E15077">
        <v>3</v>
      </c>
      <c r="F15077">
        <v>1055.3219999999999</v>
      </c>
      <c r="G15077">
        <v>1055.3219999999999</v>
      </c>
      <c r="H15077">
        <v>69.403769999999994</v>
      </c>
      <c r="I15077">
        <v>62.199210000000001</v>
      </c>
      <c r="J15077">
        <v>-79.711489999999998</v>
      </c>
      <c r="K15077">
        <v>-32.6173</v>
      </c>
      <c r="L15077">
        <v>0</v>
      </c>
      <c r="M15077">
        <v>32.6173</v>
      </c>
      <c r="N15077">
        <v>79.711489999999998</v>
      </c>
      <c r="O15077">
        <v>538</v>
      </c>
      <c r="P15077">
        <v>136.74093999999999</v>
      </c>
      <c r="Q15077">
        <v>5</v>
      </c>
      <c r="R15077" s="75">
        <v>39587</v>
      </c>
      <c r="T15077" t="s">
        <v>112</v>
      </c>
      <c r="U15077">
        <v>7.1305400000000005E-2</v>
      </c>
      <c r="Y15077">
        <v>30</v>
      </c>
      <c r="Z15077" s="97">
        <v>1120000000</v>
      </c>
    </row>
    <row r="15078" spans="1:26">
      <c r="A15078" t="s">
        <v>80</v>
      </c>
      <c r="B15078" t="s">
        <v>56</v>
      </c>
      <c r="C15078" t="s">
        <v>14</v>
      </c>
      <c r="D15078">
        <v>2015</v>
      </c>
      <c r="E15078">
        <v>4</v>
      </c>
      <c r="F15078">
        <v>1063.7090000000001</v>
      </c>
      <c r="G15078">
        <v>1063.7090000000001</v>
      </c>
      <c r="H15078">
        <v>68.798810000000003</v>
      </c>
      <c r="I15078">
        <v>62.16245</v>
      </c>
      <c r="J15078">
        <v>-79.664379999999994</v>
      </c>
      <c r="K15078">
        <v>-32.598019999999998</v>
      </c>
      <c r="L15078">
        <v>0</v>
      </c>
      <c r="M15078">
        <v>32.598019999999998</v>
      </c>
      <c r="N15078">
        <v>79.664379999999994</v>
      </c>
      <c r="O15078">
        <v>538</v>
      </c>
      <c r="P15078">
        <v>136.74093999999999</v>
      </c>
      <c r="Q15078">
        <v>5</v>
      </c>
      <c r="R15078" s="75">
        <v>39587</v>
      </c>
      <c r="T15078" t="s">
        <v>112</v>
      </c>
      <c r="U15078">
        <v>7.1305400000000005E-2</v>
      </c>
      <c r="Y15078">
        <v>30</v>
      </c>
      <c r="Z15078" s="97">
        <v>1120000000</v>
      </c>
    </row>
    <row r="15079" spans="1:26">
      <c r="A15079" t="s">
        <v>80</v>
      </c>
      <c r="B15079" t="s">
        <v>56</v>
      </c>
      <c r="C15079" t="s">
        <v>14</v>
      </c>
      <c r="D15079">
        <v>2015</v>
      </c>
      <c r="E15079">
        <v>5</v>
      </c>
      <c r="F15079">
        <v>1095.5840000000001</v>
      </c>
      <c r="G15079">
        <v>1095.5840000000001</v>
      </c>
      <c r="H15079">
        <v>67.677729999999997</v>
      </c>
      <c r="I15079">
        <v>62.118459999999999</v>
      </c>
      <c r="J15079">
        <v>-79.608009999999993</v>
      </c>
      <c r="K15079">
        <v>-32.574950000000001</v>
      </c>
      <c r="L15079">
        <v>0</v>
      </c>
      <c r="M15079">
        <v>32.574950000000001</v>
      </c>
      <c r="N15079">
        <v>79.608009999999993</v>
      </c>
      <c r="O15079">
        <v>538</v>
      </c>
      <c r="P15079">
        <v>136.74093999999999</v>
      </c>
      <c r="Q15079">
        <v>5</v>
      </c>
      <c r="R15079" s="75">
        <v>39587</v>
      </c>
      <c r="T15079" t="s">
        <v>112</v>
      </c>
      <c r="U15079">
        <v>7.1305400000000005E-2</v>
      </c>
      <c r="Y15079">
        <v>30</v>
      </c>
      <c r="Z15079" s="97">
        <v>1120000000</v>
      </c>
    </row>
    <row r="15080" spans="1:26">
      <c r="A15080" t="s">
        <v>80</v>
      </c>
      <c r="B15080" t="s">
        <v>56</v>
      </c>
      <c r="C15080" t="s">
        <v>14</v>
      </c>
      <c r="D15080">
        <v>2015</v>
      </c>
      <c r="E15080">
        <v>6</v>
      </c>
      <c r="F15080">
        <v>1138.7539999999999</v>
      </c>
      <c r="G15080">
        <v>1138.7539999999999</v>
      </c>
      <c r="H15080">
        <v>66.900540000000007</v>
      </c>
      <c r="I15080">
        <v>62.103949999999998</v>
      </c>
      <c r="J15080">
        <v>-79.589420000000004</v>
      </c>
      <c r="K15080">
        <v>-32.567340000000002</v>
      </c>
      <c r="L15080">
        <v>0</v>
      </c>
      <c r="M15080">
        <v>32.567340000000002</v>
      </c>
      <c r="N15080">
        <v>79.589420000000004</v>
      </c>
      <c r="O15080">
        <v>538</v>
      </c>
      <c r="P15080">
        <v>136.74093999999999</v>
      </c>
      <c r="Q15080">
        <v>5</v>
      </c>
      <c r="R15080" s="75">
        <v>39587</v>
      </c>
      <c r="T15080" t="s">
        <v>112</v>
      </c>
      <c r="U15080">
        <v>7.1305400000000005E-2</v>
      </c>
      <c r="Y15080">
        <v>30</v>
      </c>
      <c r="Z15080" s="97">
        <v>1120000000</v>
      </c>
    </row>
    <row r="15081" spans="1:26">
      <c r="A15081" t="s">
        <v>80</v>
      </c>
      <c r="B15081" t="s">
        <v>56</v>
      </c>
      <c r="C15081" t="s">
        <v>14</v>
      </c>
      <c r="D15081">
        <v>2015</v>
      </c>
      <c r="E15081">
        <v>7</v>
      </c>
      <c r="F15081">
        <v>1163.0940000000001</v>
      </c>
      <c r="G15081">
        <v>1163.0940000000001</v>
      </c>
      <c r="H15081">
        <v>67.762280000000004</v>
      </c>
      <c r="I15081">
        <v>62.150120000000001</v>
      </c>
      <c r="J15081">
        <v>-79.648570000000007</v>
      </c>
      <c r="K15081">
        <v>-32.591549999999998</v>
      </c>
      <c r="L15081">
        <v>0</v>
      </c>
      <c r="M15081">
        <v>32.591549999999998</v>
      </c>
      <c r="N15081">
        <v>79.648570000000007</v>
      </c>
      <c r="O15081">
        <v>538</v>
      </c>
      <c r="P15081">
        <v>136.74093999999999</v>
      </c>
      <c r="Q15081">
        <v>5</v>
      </c>
      <c r="R15081" s="75">
        <v>39587</v>
      </c>
      <c r="T15081" t="s">
        <v>112</v>
      </c>
      <c r="U15081">
        <v>7.1305400000000005E-2</v>
      </c>
      <c r="Y15081">
        <v>30</v>
      </c>
      <c r="Z15081" s="97">
        <v>1120000000</v>
      </c>
    </row>
    <row r="15082" spans="1:26">
      <c r="A15082" t="s">
        <v>80</v>
      </c>
      <c r="B15082" t="s">
        <v>56</v>
      </c>
      <c r="C15082" t="s">
        <v>14</v>
      </c>
      <c r="D15082">
        <v>2015</v>
      </c>
      <c r="E15082">
        <v>8</v>
      </c>
      <c r="F15082">
        <v>1218.3820000000001</v>
      </c>
      <c r="G15082">
        <v>1218.3820000000001</v>
      </c>
      <c r="H15082">
        <v>71.873189999999994</v>
      </c>
      <c r="I15082">
        <v>62.134500000000003</v>
      </c>
      <c r="J15082">
        <v>-79.628569999999996</v>
      </c>
      <c r="K15082">
        <v>-32.583370000000002</v>
      </c>
      <c r="L15082">
        <v>0</v>
      </c>
      <c r="M15082">
        <v>32.583370000000002</v>
      </c>
      <c r="N15082">
        <v>79.628569999999996</v>
      </c>
      <c r="O15082">
        <v>538</v>
      </c>
      <c r="P15082">
        <v>136.74093999999999</v>
      </c>
      <c r="Q15082">
        <v>5</v>
      </c>
      <c r="R15082" s="75">
        <v>39587</v>
      </c>
      <c r="T15082" t="s">
        <v>112</v>
      </c>
      <c r="U15082">
        <v>7.1305400000000005E-2</v>
      </c>
      <c r="Y15082">
        <v>30</v>
      </c>
      <c r="Z15082" s="97">
        <v>1120000000</v>
      </c>
    </row>
    <row r="15083" spans="1:26">
      <c r="A15083" t="s">
        <v>80</v>
      </c>
      <c r="B15083" t="s">
        <v>56</v>
      </c>
      <c r="C15083" t="s">
        <v>14</v>
      </c>
      <c r="D15083">
        <v>2015</v>
      </c>
      <c r="E15083">
        <v>9</v>
      </c>
      <c r="F15083">
        <v>1238.3789999999999</v>
      </c>
      <c r="G15083">
        <v>1238.3789999999999</v>
      </c>
      <c r="H15083">
        <v>76.538309999999996</v>
      </c>
      <c r="I15083">
        <v>62.216900000000003</v>
      </c>
      <c r="J15083">
        <v>-79.734160000000003</v>
      </c>
      <c r="K15083">
        <v>-32.626570000000001</v>
      </c>
      <c r="L15083">
        <v>0</v>
      </c>
      <c r="M15083">
        <v>32.626570000000001</v>
      </c>
      <c r="N15083">
        <v>79.734160000000003</v>
      </c>
      <c r="O15083">
        <v>538</v>
      </c>
      <c r="P15083">
        <v>136.74093999999999</v>
      </c>
      <c r="Q15083">
        <v>5</v>
      </c>
      <c r="R15083" s="75">
        <v>39587</v>
      </c>
      <c r="T15083" t="s">
        <v>112</v>
      </c>
      <c r="U15083">
        <v>7.1305400000000005E-2</v>
      </c>
      <c r="Y15083">
        <v>30</v>
      </c>
      <c r="Z15083" s="97">
        <v>1120000000</v>
      </c>
    </row>
    <row r="15084" spans="1:26">
      <c r="A15084" t="s">
        <v>80</v>
      </c>
      <c r="B15084" t="s">
        <v>56</v>
      </c>
      <c r="C15084" t="s">
        <v>14</v>
      </c>
      <c r="D15084">
        <v>2015</v>
      </c>
      <c r="E15084">
        <v>10</v>
      </c>
      <c r="F15084">
        <v>1246.1669999999999</v>
      </c>
      <c r="G15084">
        <v>1246.1669999999999</v>
      </c>
      <c r="H15084">
        <v>80.388720000000006</v>
      </c>
      <c r="I15084">
        <v>62.018560000000001</v>
      </c>
      <c r="J15084">
        <v>-79.479979999999998</v>
      </c>
      <c r="K15084">
        <v>-32.522559999999999</v>
      </c>
      <c r="L15084">
        <v>0</v>
      </c>
      <c r="M15084">
        <v>32.522559999999999</v>
      </c>
      <c r="N15084">
        <v>79.479979999999998</v>
      </c>
      <c r="O15084">
        <v>538</v>
      </c>
      <c r="P15084">
        <v>136.74093999999999</v>
      </c>
      <c r="Q15084">
        <v>5</v>
      </c>
      <c r="R15084" s="75">
        <v>39587</v>
      </c>
      <c r="T15084" t="s">
        <v>112</v>
      </c>
      <c r="U15084">
        <v>7.1305400000000005E-2</v>
      </c>
      <c r="Y15084">
        <v>30</v>
      </c>
      <c r="Z15084" s="97">
        <v>1110000000</v>
      </c>
    </row>
    <row r="15085" spans="1:26">
      <c r="A15085" t="s">
        <v>80</v>
      </c>
      <c r="B15085" t="s">
        <v>56</v>
      </c>
      <c r="C15085" t="s">
        <v>14</v>
      </c>
      <c r="D15085">
        <v>2015</v>
      </c>
      <c r="E15085">
        <v>11</v>
      </c>
      <c r="F15085">
        <v>1266.164</v>
      </c>
      <c r="G15085">
        <v>1266.876</v>
      </c>
      <c r="H15085">
        <v>83.19529</v>
      </c>
      <c r="I15085">
        <v>62.073009999999996</v>
      </c>
      <c r="J15085">
        <v>-80.261799999999994</v>
      </c>
      <c r="K15085">
        <v>-33.263150000000003</v>
      </c>
      <c r="L15085">
        <v>-0.71203609999999995</v>
      </c>
      <c r="M15085">
        <v>31.839079999999999</v>
      </c>
      <c r="N15085">
        <v>78.837720000000004</v>
      </c>
      <c r="O15085">
        <v>538</v>
      </c>
      <c r="P15085">
        <v>136.74093999999999</v>
      </c>
      <c r="Q15085">
        <v>5</v>
      </c>
      <c r="R15085" s="75">
        <v>39587</v>
      </c>
      <c r="T15085" t="s">
        <v>112</v>
      </c>
      <c r="U15085">
        <v>7.1305400000000005E-2</v>
      </c>
      <c r="Y15085">
        <v>30</v>
      </c>
      <c r="Z15085" s="97">
        <v>1120000000</v>
      </c>
    </row>
    <row r="15086" spans="1:26">
      <c r="A15086" t="s">
        <v>80</v>
      </c>
      <c r="B15086" t="s">
        <v>56</v>
      </c>
      <c r="C15086" t="s">
        <v>14</v>
      </c>
      <c r="D15086">
        <v>2015</v>
      </c>
      <c r="E15086">
        <v>12</v>
      </c>
      <c r="F15086">
        <v>1234.0070000000001</v>
      </c>
      <c r="G15086">
        <v>1262.326</v>
      </c>
      <c r="H15086">
        <v>85.356520000000003</v>
      </c>
      <c r="I15086">
        <v>62.026429999999998</v>
      </c>
      <c r="J15086">
        <v>-107.80880000000001</v>
      </c>
      <c r="K15086">
        <v>-60.845419999999997</v>
      </c>
      <c r="L15086">
        <v>-28.318729999999999</v>
      </c>
      <c r="M15086">
        <v>4.2079649999999997</v>
      </c>
      <c r="N15086">
        <v>51.171340000000001</v>
      </c>
      <c r="O15086">
        <v>538</v>
      </c>
      <c r="P15086">
        <v>136.74093999999999</v>
      </c>
      <c r="Q15086">
        <v>5</v>
      </c>
      <c r="R15086" s="75">
        <v>39587</v>
      </c>
      <c r="T15086" t="s">
        <v>112</v>
      </c>
      <c r="U15086">
        <v>7.1305400000000005E-2</v>
      </c>
      <c r="Y15086">
        <v>30</v>
      </c>
      <c r="Z15086" s="97">
        <v>1110000000</v>
      </c>
    </row>
    <row r="15087" spans="1:26">
      <c r="A15087" t="s">
        <v>80</v>
      </c>
      <c r="B15087" t="s">
        <v>56</v>
      </c>
      <c r="C15087" t="s">
        <v>14</v>
      </c>
      <c r="D15087">
        <v>2015</v>
      </c>
      <c r="E15087">
        <v>13</v>
      </c>
      <c r="F15087">
        <v>1199.4369999999999</v>
      </c>
      <c r="G15087">
        <v>766.8184</v>
      </c>
      <c r="H15087">
        <v>87.155799999999999</v>
      </c>
      <c r="I15087">
        <v>61.751869999999997</v>
      </c>
      <c r="J15087">
        <v>353.48079999999999</v>
      </c>
      <c r="K15087">
        <v>400.23630000000003</v>
      </c>
      <c r="L15087">
        <v>432.61900000000003</v>
      </c>
      <c r="M15087">
        <v>465.00170000000003</v>
      </c>
      <c r="N15087">
        <v>511.75720000000001</v>
      </c>
      <c r="O15087">
        <v>538</v>
      </c>
      <c r="P15087">
        <v>136.74093999999999</v>
      </c>
      <c r="Q15087">
        <v>5</v>
      </c>
      <c r="R15087" s="75">
        <v>39587</v>
      </c>
      <c r="T15087" t="s">
        <v>112</v>
      </c>
      <c r="U15087">
        <v>7.1305400000000005E-2</v>
      </c>
      <c r="Y15087">
        <v>30</v>
      </c>
      <c r="Z15087" s="97">
        <v>1100000000</v>
      </c>
    </row>
    <row r="15088" spans="1:26">
      <c r="A15088" t="s">
        <v>80</v>
      </c>
      <c r="B15088" t="s">
        <v>56</v>
      </c>
      <c r="C15088" t="s">
        <v>14</v>
      </c>
      <c r="D15088">
        <v>2015</v>
      </c>
      <c r="E15088">
        <v>14</v>
      </c>
      <c r="F15088">
        <v>1170.7950000000001</v>
      </c>
      <c r="G15088">
        <v>214.64599999999999</v>
      </c>
      <c r="H15088">
        <v>88.528440000000003</v>
      </c>
      <c r="I15088">
        <v>61.608339999999998</v>
      </c>
      <c r="J15088">
        <v>877.1943</v>
      </c>
      <c r="K15088">
        <v>923.84119999999996</v>
      </c>
      <c r="L15088">
        <v>956.14859999999999</v>
      </c>
      <c r="M15088">
        <v>988.45609999999999</v>
      </c>
      <c r="N15088">
        <v>1035.1030000000001</v>
      </c>
      <c r="O15088">
        <v>538</v>
      </c>
      <c r="P15088">
        <v>136.74093999999999</v>
      </c>
      <c r="Q15088">
        <v>5</v>
      </c>
      <c r="R15088" s="75">
        <v>39587</v>
      </c>
      <c r="T15088" t="s">
        <v>112</v>
      </c>
      <c r="U15088">
        <v>7.1305400000000005E-2</v>
      </c>
      <c r="Y15088">
        <v>30</v>
      </c>
      <c r="Z15088" s="97">
        <v>1100000000</v>
      </c>
    </row>
    <row r="15089" spans="1:26">
      <c r="A15089" t="s">
        <v>80</v>
      </c>
      <c r="B15089" t="s">
        <v>56</v>
      </c>
      <c r="C15089" t="s">
        <v>14</v>
      </c>
      <c r="D15089">
        <v>2015</v>
      </c>
      <c r="E15089">
        <v>15</v>
      </c>
      <c r="F15089">
        <v>1139.692</v>
      </c>
      <c r="G15089">
        <v>214.11279999999999</v>
      </c>
      <c r="H15089">
        <v>88.958730000000003</v>
      </c>
      <c r="I15089">
        <v>61.398009999999999</v>
      </c>
      <c r="J15089">
        <v>846.89430000000004</v>
      </c>
      <c r="K15089">
        <v>893.3818</v>
      </c>
      <c r="L15089">
        <v>925.57899999999995</v>
      </c>
      <c r="M15089">
        <v>957.77610000000004</v>
      </c>
      <c r="N15089">
        <v>1004.264</v>
      </c>
      <c r="O15089">
        <v>538</v>
      </c>
      <c r="P15089">
        <v>136.74093999999999</v>
      </c>
      <c r="Q15089">
        <v>5</v>
      </c>
      <c r="R15089" s="75">
        <v>39587</v>
      </c>
      <c r="T15089" t="s">
        <v>112</v>
      </c>
      <c r="U15089">
        <v>7.1305400000000005E-2</v>
      </c>
      <c r="Y15089">
        <v>30</v>
      </c>
      <c r="Z15089" s="97">
        <v>1090000000</v>
      </c>
    </row>
    <row r="15090" spans="1:26">
      <c r="A15090" t="s">
        <v>80</v>
      </c>
      <c r="B15090" t="s">
        <v>56</v>
      </c>
      <c r="C15090" t="s">
        <v>14</v>
      </c>
      <c r="D15090">
        <v>2015</v>
      </c>
      <c r="E15090">
        <v>16</v>
      </c>
      <c r="F15090">
        <v>1113.1300000000001</v>
      </c>
      <c r="G15090">
        <v>213.16640000000001</v>
      </c>
      <c r="H15090">
        <v>88.29692</v>
      </c>
      <c r="I15090">
        <v>61.462240000000001</v>
      </c>
      <c r="J15090">
        <v>821.19659999999999</v>
      </c>
      <c r="K15090">
        <v>867.7328</v>
      </c>
      <c r="L15090">
        <v>899.96360000000004</v>
      </c>
      <c r="M15090">
        <v>932.19449999999995</v>
      </c>
      <c r="N15090">
        <v>978.73069999999996</v>
      </c>
      <c r="O15090">
        <v>538</v>
      </c>
      <c r="P15090">
        <v>136.74093999999999</v>
      </c>
      <c r="Q15090">
        <v>5</v>
      </c>
      <c r="R15090" s="75">
        <v>39587</v>
      </c>
      <c r="T15090" t="s">
        <v>112</v>
      </c>
      <c r="U15090">
        <v>7.1305400000000005E-2</v>
      </c>
      <c r="Y15090">
        <v>30</v>
      </c>
      <c r="Z15090" s="97">
        <v>1090000000</v>
      </c>
    </row>
    <row r="15091" spans="1:26">
      <c r="A15091" t="s">
        <v>80</v>
      </c>
      <c r="B15091" t="s">
        <v>56</v>
      </c>
      <c r="C15091" t="s">
        <v>14</v>
      </c>
      <c r="D15091">
        <v>2015</v>
      </c>
      <c r="E15091">
        <v>17</v>
      </c>
      <c r="F15091">
        <v>1087.9970000000001</v>
      </c>
      <c r="G15091">
        <v>212.12209999999999</v>
      </c>
      <c r="H15091">
        <v>85.887150000000005</v>
      </c>
      <c r="I15091">
        <v>61.513039999999997</v>
      </c>
      <c r="J15091">
        <v>797.04269999999997</v>
      </c>
      <c r="K15091">
        <v>843.6173</v>
      </c>
      <c r="L15091">
        <v>875.87480000000005</v>
      </c>
      <c r="M15091">
        <v>908.13229999999999</v>
      </c>
      <c r="N15091">
        <v>954.70690000000002</v>
      </c>
      <c r="O15091">
        <v>538</v>
      </c>
      <c r="P15091">
        <v>136.74093999999999</v>
      </c>
      <c r="Q15091">
        <v>5</v>
      </c>
      <c r="R15091" s="75">
        <v>39587</v>
      </c>
      <c r="T15091" t="s">
        <v>112</v>
      </c>
      <c r="U15091">
        <v>7.1305400000000005E-2</v>
      </c>
      <c r="Y15091">
        <v>30</v>
      </c>
      <c r="Z15091" s="97">
        <v>1100000000</v>
      </c>
    </row>
    <row r="15092" spans="1:26">
      <c r="A15092" t="s">
        <v>80</v>
      </c>
      <c r="B15092" t="s">
        <v>56</v>
      </c>
      <c r="C15092" t="s">
        <v>14</v>
      </c>
      <c r="D15092">
        <v>2015</v>
      </c>
      <c r="E15092">
        <v>18</v>
      </c>
      <c r="F15092">
        <v>1063.546</v>
      </c>
      <c r="G15092">
        <v>211.01750000000001</v>
      </c>
      <c r="H15092">
        <v>83.440290000000005</v>
      </c>
      <c r="I15092">
        <v>61.508879999999998</v>
      </c>
      <c r="J15092">
        <v>773.70140000000004</v>
      </c>
      <c r="K15092">
        <v>820.27290000000005</v>
      </c>
      <c r="L15092">
        <v>852.52819999999997</v>
      </c>
      <c r="M15092">
        <v>884.78340000000003</v>
      </c>
      <c r="N15092">
        <v>931.35500000000002</v>
      </c>
      <c r="O15092">
        <v>538</v>
      </c>
      <c r="P15092">
        <v>136.74093999999999</v>
      </c>
      <c r="Q15092">
        <v>5</v>
      </c>
      <c r="R15092" s="75">
        <v>39587</v>
      </c>
      <c r="T15092" t="s">
        <v>112</v>
      </c>
      <c r="U15092">
        <v>7.1305400000000005E-2</v>
      </c>
      <c r="Y15092">
        <v>30</v>
      </c>
      <c r="Z15092" s="97">
        <v>1100000000</v>
      </c>
    </row>
    <row r="15093" spans="1:26">
      <c r="A15093" t="s">
        <v>80</v>
      </c>
      <c r="B15093" t="s">
        <v>56</v>
      </c>
      <c r="C15093" t="s">
        <v>14</v>
      </c>
      <c r="D15093">
        <v>2015</v>
      </c>
      <c r="E15093">
        <v>19</v>
      </c>
      <c r="F15093">
        <v>1080.9880000000001</v>
      </c>
      <c r="G15093">
        <v>563.83339999999998</v>
      </c>
      <c r="H15093">
        <v>80.28013</v>
      </c>
      <c r="I15093">
        <v>62.463790000000003</v>
      </c>
      <c r="J15093">
        <v>437.1035</v>
      </c>
      <c r="K15093">
        <v>484.3981</v>
      </c>
      <c r="L15093">
        <v>517.15409999999997</v>
      </c>
      <c r="M15093">
        <v>549.91020000000003</v>
      </c>
      <c r="N15093">
        <v>597.2047</v>
      </c>
      <c r="O15093">
        <v>538</v>
      </c>
      <c r="P15093">
        <v>136.74093999999999</v>
      </c>
      <c r="Q15093">
        <v>5</v>
      </c>
      <c r="R15093" s="75">
        <v>39587</v>
      </c>
      <c r="T15093" t="s">
        <v>112</v>
      </c>
      <c r="U15093">
        <v>7.1305400000000005E-2</v>
      </c>
      <c r="Y15093">
        <v>30</v>
      </c>
      <c r="Z15093" s="97">
        <v>1130000000</v>
      </c>
    </row>
    <row r="15094" spans="1:26">
      <c r="A15094" t="s">
        <v>80</v>
      </c>
      <c r="B15094" t="s">
        <v>56</v>
      </c>
      <c r="C15094" t="s">
        <v>14</v>
      </c>
      <c r="D15094">
        <v>2015</v>
      </c>
      <c r="E15094">
        <v>20</v>
      </c>
      <c r="F15094">
        <v>1069.471</v>
      </c>
      <c r="G15094">
        <v>915.07420000000002</v>
      </c>
      <c r="H15094">
        <v>76.232249999999993</v>
      </c>
      <c r="I15094">
        <v>62.357059999999997</v>
      </c>
      <c r="J15094">
        <v>74.483189999999993</v>
      </c>
      <c r="K15094">
        <v>121.6969</v>
      </c>
      <c r="L15094">
        <v>154.39699999999999</v>
      </c>
      <c r="M15094">
        <v>187.09700000000001</v>
      </c>
      <c r="N15094">
        <v>234.3108</v>
      </c>
      <c r="O15094">
        <v>538</v>
      </c>
      <c r="P15094">
        <v>136.74093999999999</v>
      </c>
      <c r="Q15094">
        <v>5</v>
      </c>
      <c r="R15094" s="75">
        <v>39587</v>
      </c>
      <c r="T15094" t="s">
        <v>112</v>
      </c>
      <c r="U15094">
        <v>7.1305400000000005E-2</v>
      </c>
      <c r="Y15094">
        <v>30</v>
      </c>
      <c r="Z15094" s="97">
        <v>1130000000</v>
      </c>
    </row>
    <row r="15095" spans="1:26">
      <c r="A15095" t="s">
        <v>80</v>
      </c>
      <c r="B15095" t="s">
        <v>56</v>
      </c>
      <c r="C15095" t="s">
        <v>14</v>
      </c>
      <c r="D15095">
        <v>2015</v>
      </c>
      <c r="E15095">
        <v>21</v>
      </c>
      <c r="F15095">
        <v>1137.7080000000001</v>
      </c>
      <c r="G15095">
        <v>994.18790000000001</v>
      </c>
      <c r="H15095">
        <v>71.81277</v>
      </c>
      <c r="I15095">
        <v>62.327379999999998</v>
      </c>
      <c r="J15095">
        <v>63.644750000000002</v>
      </c>
      <c r="K15095">
        <v>110.836</v>
      </c>
      <c r="L15095">
        <v>143.5205</v>
      </c>
      <c r="M15095">
        <v>176.20500000000001</v>
      </c>
      <c r="N15095">
        <v>223.3963</v>
      </c>
      <c r="O15095">
        <v>538</v>
      </c>
      <c r="P15095">
        <v>136.74093999999999</v>
      </c>
      <c r="Q15095">
        <v>5</v>
      </c>
      <c r="R15095" s="75">
        <v>39587</v>
      </c>
      <c r="T15095" t="s">
        <v>112</v>
      </c>
      <c r="U15095">
        <v>7.1305400000000005E-2</v>
      </c>
      <c r="Y15095">
        <v>30</v>
      </c>
      <c r="Z15095" s="97">
        <v>1120000000</v>
      </c>
    </row>
    <row r="15096" spans="1:26">
      <c r="A15096" t="s">
        <v>80</v>
      </c>
      <c r="B15096" t="s">
        <v>56</v>
      </c>
      <c r="C15096" t="s">
        <v>14</v>
      </c>
      <c r="D15096">
        <v>2015</v>
      </c>
      <c r="E15096">
        <v>22</v>
      </c>
      <c r="F15096">
        <v>1133.2370000000001</v>
      </c>
      <c r="G15096">
        <v>1053.117</v>
      </c>
      <c r="H15096">
        <v>69.902820000000006</v>
      </c>
      <c r="I15096">
        <v>62.322879999999998</v>
      </c>
      <c r="J15096">
        <v>0.2496496</v>
      </c>
      <c r="K15096">
        <v>47.437480000000001</v>
      </c>
      <c r="L15096">
        <v>80.119630000000001</v>
      </c>
      <c r="M15096">
        <v>112.8018</v>
      </c>
      <c r="N15096">
        <v>159.9896</v>
      </c>
      <c r="O15096">
        <v>538</v>
      </c>
      <c r="P15096">
        <v>136.74093999999999</v>
      </c>
      <c r="Q15096">
        <v>5</v>
      </c>
      <c r="R15096" s="75">
        <v>39587</v>
      </c>
      <c r="T15096" t="s">
        <v>112</v>
      </c>
      <c r="U15096">
        <v>7.1305400000000005E-2</v>
      </c>
      <c r="Y15096">
        <v>30</v>
      </c>
      <c r="Z15096" s="97">
        <v>1120000000</v>
      </c>
    </row>
    <row r="15097" spans="1:26">
      <c r="A15097" t="s">
        <v>80</v>
      </c>
      <c r="B15097" t="s">
        <v>56</v>
      </c>
      <c r="C15097" t="s">
        <v>14</v>
      </c>
      <c r="D15097">
        <v>2015</v>
      </c>
      <c r="E15097">
        <v>23</v>
      </c>
      <c r="F15097">
        <v>1125.375</v>
      </c>
      <c r="G15097">
        <v>1061.299</v>
      </c>
      <c r="H15097">
        <v>67.752979999999994</v>
      </c>
      <c r="I15097">
        <v>62.331530000000001</v>
      </c>
      <c r="J15097">
        <v>-15.805630000000001</v>
      </c>
      <c r="K15097">
        <v>31.388750000000002</v>
      </c>
      <c r="L15097">
        <v>64.07544</v>
      </c>
      <c r="M15097">
        <v>96.762119999999996</v>
      </c>
      <c r="N15097">
        <v>143.95650000000001</v>
      </c>
      <c r="O15097">
        <v>538</v>
      </c>
      <c r="P15097">
        <v>136.74093999999999</v>
      </c>
      <c r="Q15097">
        <v>5</v>
      </c>
      <c r="R15097" s="75">
        <v>39587</v>
      </c>
      <c r="T15097" t="s">
        <v>112</v>
      </c>
      <c r="U15097">
        <v>7.1305400000000005E-2</v>
      </c>
      <c r="Y15097">
        <v>30</v>
      </c>
      <c r="Z15097" s="97">
        <v>1120000000</v>
      </c>
    </row>
    <row r="15098" spans="1:26">
      <c r="A15098" t="s">
        <v>80</v>
      </c>
      <c r="B15098" t="s">
        <v>56</v>
      </c>
      <c r="C15098" t="s">
        <v>14</v>
      </c>
      <c r="D15098">
        <v>2015</v>
      </c>
      <c r="E15098">
        <v>24</v>
      </c>
      <c r="F15098">
        <v>1102.0260000000001</v>
      </c>
      <c r="G15098">
        <v>1057.2059999999999</v>
      </c>
      <c r="H15098">
        <v>66.245900000000006</v>
      </c>
      <c r="I15098">
        <v>62.484169999999999</v>
      </c>
      <c r="J15098">
        <v>-35.256120000000003</v>
      </c>
      <c r="K15098">
        <v>12.05383</v>
      </c>
      <c r="L15098">
        <v>44.82056</v>
      </c>
      <c r="M15098">
        <v>77.587289999999996</v>
      </c>
      <c r="N15098">
        <v>124.8972</v>
      </c>
      <c r="O15098">
        <v>538</v>
      </c>
      <c r="P15098">
        <v>136.74093999999999</v>
      </c>
      <c r="Q15098">
        <v>5</v>
      </c>
      <c r="R15098" s="75">
        <v>39587</v>
      </c>
      <c r="T15098" t="s">
        <v>112</v>
      </c>
      <c r="U15098">
        <v>7.1305400000000005E-2</v>
      </c>
      <c r="Y15098">
        <v>30</v>
      </c>
      <c r="Z15098" s="97">
        <v>1130000000</v>
      </c>
    </row>
    <row r="15099" spans="1:26">
      <c r="A15099" t="s">
        <v>80</v>
      </c>
      <c r="B15099" t="s">
        <v>56</v>
      </c>
      <c r="C15099" t="s">
        <v>15</v>
      </c>
      <c r="D15099">
        <v>2015</v>
      </c>
      <c r="E15099">
        <v>1</v>
      </c>
      <c r="F15099">
        <v>1040.0329999999999</v>
      </c>
      <c r="G15099">
        <v>1040.0329999999999</v>
      </c>
      <c r="H15099">
        <v>74.414019999999994</v>
      </c>
      <c r="I15099">
        <v>61.838050000000003</v>
      </c>
      <c r="J15099">
        <v>-79.248660000000001</v>
      </c>
      <c r="K15099">
        <v>-32.427909999999997</v>
      </c>
      <c r="L15099">
        <v>0</v>
      </c>
      <c r="M15099">
        <v>32.427909999999997</v>
      </c>
      <c r="N15099">
        <v>79.248660000000001</v>
      </c>
      <c r="O15099">
        <v>538</v>
      </c>
      <c r="P15099">
        <v>136.74093999999999</v>
      </c>
      <c r="Q15099">
        <v>6</v>
      </c>
      <c r="R15099" s="75">
        <v>34512</v>
      </c>
      <c r="T15099" t="s">
        <v>112</v>
      </c>
      <c r="U15099">
        <v>6.5982899999999997E-2</v>
      </c>
      <c r="Y15099">
        <v>30</v>
      </c>
      <c r="Z15099" s="97">
        <v>1110000000</v>
      </c>
    </row>
    <row r="15100" spans="1:26">
      <c r="A15100" t="s">
        <v>80</v>
      </c>
      <c r="B15100" t="s">
        <v>56</v>
      </c>
      <c r="C15100" t="s">
        <v>15</v>
      </c>
      <c r="D15100">
        <v>2015</v>
      </c>
      <c r="E15100">
        <v>2</v>
      </c>
      <c r="F15100">
        <v>1025.4929999999999</v>
      </c>
      <c r="G15100">
        <v>1025.4929999999999</v>
      </c>
      <c r="H15100">
        <v>72.644840000000002</v>
      </c>
      <c r="I15100">
        <v>61.738950000000003</v>
      </c>
      <c r="J15100">
        <v>-79.121639999999999</v>
      </c>
      <c r="K15100">
        <v>-32.375929999999997</v>
      </c>
      <c r="L15100">
        <v>0</v>
      </c>
      <c r="M15100">
        <v>32.375929999999997</v>
      </c>
      <c r="N15100">
        <v>79.121639999999999</v>
      </c>
      <c r="O15100">
        <v>538</v>
      </c>
      <c r="P15100">
        <v>136.74093999999999</v>
      </c>
      <c r="Q15100">
        <v>6</v>
      </c>
      <c r="R15100" s="75">
        <v>34512</v>
      </c>
      <c r="T15100" t="s">
        <v>112</v>
      </c>
      <c r="U15100">
        <v>6.5982899999999997E-2</v>
      </c>
      <c r="Y15100">
        <v>30</v>
      </c>
      <c r="Z15100" s="97">
        <v>1100000000</v>
      </c>
    </row>
    <row r="15101" spans="1:26">
      <c r="A15101" t="s">
        <v>80</v>
      </c>
      <c r="B15101" t="s">
        <v>56</v>
      </c>
      <c r="C15101" t="s">
        <v>15</v>
      </c>
      <c r="D15101">
        <v>2015</v>
      </c>
      <c r="E15101">
        <v>3</v>
      </c>
      <c r="F15101">
        <v>1022.7619999999999</v>
      </c>
      <c r="G15101">
        <v>1022.7619999999999</v>
      </c>
      <c r="H15101">
        <v>71.656959999999998</v>
      </c>
      <c r="I15101">
        <v>61.811999999999998</v>
      </c>
      <c r="J15101">
        <v>-79.215260000000001</v>
      </c>
      <c r="K15101">
        <v>-32.414250000000003</v>
      </c>
      <c r="L15101">
        <v>0</v>
      </c>
      <c r="M15101">
        <v>32.414250000000003</v>
      </c>
      <c r="N15101">
        <v>79.215260000000001</v>
      </c>
      <c r="O15101">
        <v>538</v>
      </c>
      <c r="P15101">
        <v>136.74093999999999</v>
      </c>
      <c r="Q15101">
        <v>6</v>
      </c>
      <c r="R15101" s="75">
        <v>34512</v>
      </c>
      <c r="T15101" t="s">
        <v>112</v>
      </c>
      <c r="U15101">
        <v>6.5982899999999997E-2</v>
      </c>
      <c r="Y15101">
        <v>30</v>
      </c>
      <c r="Z15101" s="97">
        <v>1110000000</v>
      </c>
    </row>
    <row r="15102" spans="1:26">
      <c r="A15102" t="s">
        <v>80</v>
      </c>
      <c r="B15102" t="s">
        <v>56</v>
      </c>
      <c r="C15102" t="s">
        <v>15</v>
      </c>
      <c r="D15102">
        <v>2015</v>
      </c>
      <c r="E15102">
        <v>4</v>
      </c>
      <c r="F15102">
        <v>1026.972</v>
      </c>
      <c r="G15102">
        <v>1026.972</v>
      </c>
      <c r="H15102">
        <v>70.802229999999994</v>
      </c>
      <c r="I15102">
        <v>61.83784</v>
      </c>
      <c r="J15102">
        <v>-79.248369999999994</v>
      </c>
      <c r="K15102">
        <v>-32.427799999999998</v>
      </c>
      <c r="L15102">
        <v>0</v>
      </c>
      <c r="M15102">
        <v>32.427799999999998</v>
      </c>
      <c r="N15102">
        <v>79.248369999999994</v>
      </c>
      <c r="O15102">
        <v>538</v>
      </c>
      <c r="P15102">
        <v>136.74093999999999</v>
      </c>
      <c r="Q15102">
        <v>6</v>
      </c>
      <c r="R15102" s="75">
        <v>34512</v>
      </c>
      <c r="T15102" t="s">
        <v>112</v>
      </c>
      <c r="U15102">
        <v>6.5982899999999997E-2</v>
      </c>
      <c r="Y15102">
        <v>30</v>
      </c>
      <c r="Z15102" s="97">
        <v>1110000000</v>
      </c>
    </row>
    <row r="15103" spans="1:26">
      <c r="A15103" t="s">
        <v>80</v>
      </c>
      <c r="B15103" t="s">
        <v>56</v>
      </c>
      <c r="C15103" t="s">
        <v>15</v>
      </c>
      <c r="D15103">
        <v>2015</v>
      </c>
      <c r="E15103">
        <v>5</v>
      </c>
      <c r="F15103">
        <v>1064.9069999999999</v>
      </c>
      <c r="G15103">
        <v>1064.9069999999999</v>
      </c>
      <c r="H15103">
        <v>70.39049</v>
      </c>
      <c r="I15103">
        <v>61.93909</v>
      </c>
      <c r="J15103">
        <v>-79.378140000000002</v>
      </c>
      <c r="K15103">
        <v>-32.480890000000002</v>
      </c>
      <c r="L15103">
        <v>0</v>
      </c>
      <c r="M15103">
        <v>32.480890000000002</v>
      </c>
      <c r="N15103">
        <v>79.378140000000002</v>
      </c>
      <c r="O15103">
        <v>538</v>
      </c>
      <c r="P15103">
        <v>136.74093999999999</v>
      </c>
      <c r="Q15103">
        <v>6</v>
      </c>
      <c r="R15103" s="75">
        <v>34512</v>
      </c>
      <c r="T15103" t="s">
        <v>112</v>
      </c>
      <c r="U15103">
        <v>6.5982899999999997E-2</v>
      </c>
      <c r="Y15103">
        <v>30</v>
      </c>
      <c r="Z15103" s="97">
        <v>1110000000</v>
      </c>
    </row>
    <row r="15104" spans="1:26">
      <c r="A15104" t="s">
        <v>80</v>
      </c>
      <c r="B15104" t="s">
        <v>56</v>
      </c>
      <c r="C15104" t="s">
        <v>15</v>
      </c>
      <c r="D15104">
        <v>2015</v>
      </c>
      <c r="E15104">
        <v>6</v>
      </c>
      <c r="F15104">
        <v>1108.9559999999999</v>
      </c>
      <c r="G15104">
        <v>1108.9559999999999</v>
      </c>
      <c r="H15104">
        <v>70.000450000000001</v>
      </c>
      <c r="I15104">
        <v>61.91666</v>
      </c>
      <c r="J15104">
        <v>-79.349400000000003</v>
      </c>
      <c r="K15104">
        <v>-32.46913</v>
      </c>
      <c r="L15104">
        <v>0</v>
      </c>
      <c r="M15104">
        <v>32.46913</v>
      </c>
      <c r="N15104">
        <v>79.349400000000003</v>
      </c>
      <c r="O15104">
        <v>538</v>
      </c>
      <c r="P15104">
        <v>136.74093999999999</v>
      </c>
      <c r="Q15104">
        <v>6</v>
      </c>
      <c r="R15104" s="75">
        <v>34512</v>
      </c>
      <c r="T15104" t="s">
        <v>112</v>
      </c>
      <c r="U15104">
        <v>6.5982899999999997E-2</v>
      </c>
      <c r="Y15104">
        <v>30</v>
      </c>
      <c r="Z15104" s="97">
        <v>1110000000</v>
      </c>
    </row>
    <row r="15105" spans="1:26">
      <c r="A15105" t="s">
        <v>80</v>
      </c>
      <c r="B15105" t="s">
        <v>56</v>
      </c>
      <c r="C15105" t="s">
        <v>15</v>
      </c>
      <c r="D15105">
        <v>2015</v>
      </c>
      <c r="E15105">
        <v>7</v>
      </c>
      <c r="F15105">
        <v>1137.7349999999999</v>
      </c>
      <c r="G15105">
        <v>1137.7349999999999</v>
      </c>
      <c r="H15105">
        <v>70.661709999999999</v>
      </c>
      <c r="I15105">
        <v>61.878039999999999</v>
      </c>
      <c r="J15105">
        <v>-79.299899999999994</v>
      </c>
      <c r="K15105">
        <v>-32.448880000000003</v>
      </c>
      <c r="L15105">
        <v>0</v>
      </c>
      <c r="M15105">
        <v>32.448880000000003</v>
      </c>
      <c r="N15105">
        <v>79.299899999999994</v>
      </c>
      <c r="O15105">
        <v>538</v>
      </c>
      <c r="P15105">
        <v>136.74093999999999</v>
      </c>
      <c r="Q15105">
        <v>6</v>
      </c>
      <c r="R15105" s="75">
        <v>34512</v>
      </c>
      <c r="T15105" t="s">
        <v>112</v>
      </c>
      <c r="U15105">
        <v>6.5982899999999997E-2</v>
      </c>
      <c r="Y15105">
        <v>30</v>
      </c>
      <c r="Z15105" s="97">
        <v>1110000000</v>
      </c>
    </row>
    <row r="15106" spans="1:26">
      <c r="A15106" t="s">
        <v>80</v>
      </c>
      <c r="B15106" t="s">
        <v>56</v>
      </c>
      <c r="C15106" t="s">
        <v>15</v>
      </c>
      <c r="D15106">
        <v>2015</v>
      </c>
      <c r="E15106">
        <v>8</v>
      </c>
      <c r="F15106">
        <v>1224.338</v>
      </c>
      <c r="G15106">
        <v>1224.338</v>
      </c>
      <c r="H15106">
        <v>73.761809999999997</v>
      </c>
      <c r="I15106">
        <v>62.581919999999997</v>
      </c>
      <c r="J15106">
        <v>-80.20196</v>
      </c>
      <c r="K15106">
        <v>-32.817990000000002</v>
      </c>
      <c r="L15106">
        <v>0</v>
      </c>
      <c r="M15106">
        <v>32.817990000000002</v>
      </c>
      <c r="N15106">
        <v>80.20196</v>
      </c>
      <c r="O15106">
        <v>538</v>
      </c>
      <c r="P15106">
        <v>136.74093999999999</v>
      </c>
      <c r="Q15106">
        <v>6</v>
      </c>
      <c r="R15106" s="75">
        <v>34512</v>
      </c>
      <c r="T15106" t="s">
        <v>112</v>
      </c>
      <c r="U15106">
        <v>6.5982899999999997E-2</v>
      </c>
      <c r="Y15106">
        <v>30</v>
      </c>
      <c r="Z15106" s="97">
        <v>1130000000</v>
      </c>
    </row>
    <row r="15107" spans="1:26">
      <c r="A15107" t="s">
        <v>80</v>
      </c>
      <c r="B15107" t="s">
        <v>56</v>
      </c>
      <c r="C15107" t="s">
        <v>15</v>
      </c>
      <c r="D15107">
        <v>2015</v>
      </c>
      <c r="E15107">
        <v>9</v>
      </c>
      <c r="F15107">
        <v>1245.298</v>
      </c>
      <c r="G15107">
        <v>1245.298</v>
      </c>
      <c r="H15107">
        <v>77.977260000000001</v>
      </c>
      <c r="I15107">
        <v>62.476979999999998</v>
      </c>
      <c r="J15107">
        <v>-80.06747</v>
      </c>
      <c r="K15107">
        <v>-32.76296</v>
      </c>
      <c r="L15107">
        <v>0</v>
      </c>
      <c r="M15107">
        <v>32.76296</v>
      </c>
      <c r="N15107">
        <v>80.06747</v>
      </c>
      <c r="O15107">
        <v>538</v>
      </c>
      <c r="P15107">
        <v>136.74093999999999</v>
      </c>
      <c r="Q15107">
        <v>6</v>
      </c>
      <c r="R15107" s="75">
        <v>34512</v>
      </c>
      <c r="T15107" t="s">
        <v>112</v>
      </c>
      <c r="U15107">
        <v>6.5982899999999997E-2</v>
      </c>
      <c r="Y15107">
        <v>30</v>
      </c>
      <c r="Z15107" s="97">
        <v>1130000000</v>
      </c>
    </row>
    <row r="15108" spans="1:26">
      <c r="A15108" t="s">
        <v>80</v>
      </c>
      <c r="B15108" t="s">
        <v>56</v>
      </c>
      <c r="C15108" t="s">
        <v>15</v>
      </c>
      <c r="D15108">
        <v>2015</v>
      </c>
      <c r="E15108">
        <v>10</v>
      </c>
      <c r="F15108">
        <v>1236.0550000000001</v>
      </c>
      <c r="G15108">
        <v>1236.0550000000001</v>
      </c>
      <c r="H15108">
        <v>81.316469999999995</v>
      </c>
      <c r="I15108">
        <v>62.277979999999999</v>
      </c>
      <c r="J15108">
        <v>-79.812449999999998</v>
      </c>
      <c r="K15108">
        <v>-32.658610000000003</v>
      </c>
      <c r="L15108">
        <v>0</v>
      </c>
      <c r="M15108">
        <v>32.658610000000003</v>
      </c>
      <c r="N15108">
        <v>79.812449999999998</v>
      </c>
      <c r="O15108">
        <v>538</v>
      </c>
      <c r="P15108">
        <v>136.74093999999999</v>
      </c>
      <c r="Q15108">
        <v>6</v>
      </c>
      <c r="R15108" s="75">
        <v>34512</v>
      </c>
      <c r="T15108" t="s">
        <v>112</v>
      </c>
      <c r="U15108">
        <v>6.5982899999999997E-2</v>
      </c>
      <c r="Y15108">
        <v>30</v>
      </c>
      <c r="Z15108" s="97">
        <v>1120000000</v>
      </c>
    </row>
    <row r="15109" spans="1:26">
      <c r="A15109" t="s">
        <v>80</v>
      </c>
      <c r="B15109" t="s">
        <v>56</v>
      </c>
      <c r="C15109" t="s">
        <v>15</v>
      </c>
      <c r="D15109">
        <v>2015</v>
      </c>
      <c r="E15109">
        <v>11</v>
      </c>
      <c r="F15109">
        <v>1231.2529999999999</v>
      </c>
      <c r="G15109">
        <v>1231.9380000000001</v>
      </c>
      <c r="H15109">
        <v>83.245760000000004</v>
      </c>
      <c r="I15109">
        <v>62.367080000000001</v>
      </c>
      <c r="J15109">
        <v>-80.611450000000005</v>
      </c>
      <c r="K15109">
        <v>-33.390140000000002</v>
      </c>
      <c r="L15109">
        <v>-0.68481449999999999</v>
      </c>
      <c r="M15109">
        <v>32.020519999999998</v>
      </c>
      <c r="N15109">
        <v>79.241820000000004</v>
      </c>
      <c r="O15109">
        <v>538</v>
      </c>
      <c r="P15109">
        <v>136.74093999999999</v>
      </c>
      <c r="Q15109">
        <v>6</v>
      </c>
      <c r="R15109" s="75">
        <v>34512</v>
      </c>
      <c r="T15109" t="s">
        <v>112</v>
      </c>
      <c r="U15109">
        <v>6.5982899999999997E-2</v>
      </c>
      <c r="Y15109">
        <v>30</v>
      </c>
      <c r="Z15109" s="97">
        <v>1130000000</v>
      </c>
    </row>
    <row r="15110" spans="1:26">
      <c r="A15110" t="s">
        <v>80</v>
      </c>
      <c r="B15110" t="s">
        <v>56</v>
      </c>
      <c r="C15110" t="s">
        <v>15</v>
      </c>
      <c r="D15110">
        <v>2015</v>
      </c>
      <c r="E15110">
        <v>12</v>
      </c>
      <c r="F15110">
        <v>1230.2570000000001</v>
      </c>
      <c r="G15110">
        <v>1225.0250000000001</v>
      </c>
      <c r="H15110">
        <v>85.546270000000007</v>
      </c>
      <c r="I15110">
        <v>62.297370000000001</v>
      </c>
      <c r="J15110">
        <v>-74.604870000000005</v>
      </c>
      <c r="K15110">
        <v>-27.436350000000001</v>
      </c>
      <c r="L15110">
        <v>5.2324219999999997</v>
      </c>
      <c r="M15110">
        <v>37.90119</v>
      </c>
      <c r="N15110">
        <v>85.069710000000001</v>
      </c>
      <c r="O15110">
        <v>538</v>
      </c>
      <c r="P15110">
        <v>136.74093999999999</v>
      </c>
      <c r="Q15110">
        <v>6</v>
      </c>
      <c r="R15110" s="75">
        <v>34512</v>
      </c>
      <c r="T15110" t="s">
        <v>112</v>
      </c>
      <c r="U15110">
        <v>6.5982899999999997E-2</v>
      </c>
      <c r="Y15110">
        <v>30</v>
      </c>
      <c r="Z15110" s="97">
        <v>1120000000</v>
      </c>
    </row>
    <row r="15111" spans="1:26">
      <c r="A15111" t="s">
        <v>80</v>
      </c>
      <c r="B15111" t="s">
        <v>56</v>
      </c>
      <c r="C15111" t="s">
        <v>15</v>
      </c>
      <c r="D15111">
        <v>2015</v>
      </c>
      <c r="E15111">
        <v>13</v>
      </c>
      <c r="F15111">
        <v>1214.25</v>
      </c>
      <c r="G15111">
        <v>740.66359999999997</v>
      </c>
      <c r="H15111">
        <v>87.931200000000004</v>
      </c>
      <c r="I15111">
        <v>62.332900000000002</v>
      </c>
      <c r="J15111">
        <v>393.70359999999999</v>
      </c>
      <c r="K15111">
        <v>440.899</v>
      </c>
      <c r="L15111">
        <v>473.58640000000003</v>
      </c>
      <c r="M15111">
        <v>506.27379999999999</v>
      </c>
      <c r="N15111">
        <v>553.4692</v>
      </c>
      <c r="O15111">
        <v>538</v>
      </c>
      <c r="P15111">
        <v>136.74093999999999</v>
      </c>
      <c r="Q15111">
        <v>6</v>
      </c>
      <c r="R15111" s="75">
        <v>34512</v>
      </c>
      <c r="T15111" t="s">
        <v>112</v>
      </c>
      <c r="U15111">
        <v>6.5982899999999997E-2</v>
      </c>
      <c r="Y15111">
        <v>30</v>
      </c>
      <c r="Z15111" s="97">
        <v>1120000000</v>
      </c>
    </row>
    <row r="15112" spans="1:26">
      <c r="A15112" t="s">
        <v>80</v>
      </c>
      <c r="B15112" t="s">
        <v>56</v>
      </c>
      <c r="C15112" t="s">
        <v>15</v>
      </c>
      <c r="D15112">
        <v>2015</v>
      </c>
      <c r="E15112">
        <v>14</v>
      </c>
      <c r="F15112">
        <v>1184.422</v>
      </c>
      <c r="G15112">
        <v>206.04740000000001</v>
      </c>
      <c r="H15112">
        <v>89.439490000000006</v>
      </c>
      <c r="I15112">
        <v>62.215380000000003</v>
      </c>
      <c r="J15112">
        <v>898.64179999999999</v>
      </c>
      <c r="K15112">
        <v>945.74829999999997</v>
      </c>
      <c r="L15112">
        <v>978.3741</v>
      </c>
      <c r="M15112">
        <v>1011</v>
      </c>
      <c r="N15112">
        <v>1058.106</v>
      </c>
      <c r="O15112">
        <v>538</v>
      </c>
      <c r="P15112">
        <v>136.74093999999999</v>
      </c>
      <c r="Q15112">
        <v>6</v>
      </c>
      <c r="R15112" s="75">
        <v>34512</v>
      </c>
      <c r="T15112" t="s">
        <v>112</v>
      </c>
      <c r="U15112">
        <v>6.5982899999999997E-2</v>
      </c>
      <c r="Y15112">
        <v>30</v>
      </c>
      <c r="Z15112" s="97">
        <v>1120000000</v>
      </c>
    </row>
    <row r="15113" spans="1:26">
      <c r="A15113" t="s">
        <v>80</v>
      </c>
      <c r="B15113" t="s">
        <v>56</v>
      </c>
      <c r="C15113" t="s">
        <v>15</v>
      </c>
      <c r="D15113">
        <v>2015</v>
      </c>
      <c r="E15113">
        <v>15</v>
      </c>
      <c r="F15113">
        <v>1172.7</v>
      </c>
      <c r="G15113">
        <v>205.81440000000001</v>
      </c>
      <c r="H15113">
        <v>90.628439999999998</v>
      </c>
      <c r="I15113">
        <v>62.166409999999999</v>
      </c>
      <c r="J15113">
        <v>887.21579999999994</v>
      </c>
      <c r="K15113">
        <v>934.28510000000006</v>
      </c>
      <c r="L15113">
        <v>966.88530000000003</v>
      </c>
      <c r="M15113">
        <v>999.48540000000003</v>
      </c>
      <c r="N15113">
        <v>1046.5550000000001</v>
      </c>
      <c r="O15113">
        <v>538</v>
      </c>
      <c r="P15113">
        <v>136.74093999999999</v>
      </c>
      <c r="Q15113">
        <v>6</v>
      </c>
      <c r="R15113" s="75">
        <v>34512</v>
      </c>
      <c r="T15113" t="s">
        <v>112</v>
      </c>
      <c r="U15113">
        <v>6.5982899999999997E-2</v>
      </c>
      <c r="Y15113">
        <v>30</v>
      </c>
      <c r="Z15113" s="97">
        <v>1120000000</v>
      </c>
    </row>
    <row r="15114" spans="1:26">
      <c r="A15114" t="s">
        <v>80</v>
      </c>
      <c r="B15114" t="s">
        <v>56</v>
      </c>
      <c r="C15114" t="s">
        <v>15</v>
      </c>
      <c r="D15114">
        <v>2015</v>
      </c>
      <c r="E15114">
        <v>16</v>
      </c>
      <c r="F15114">
        <v>1132.345</v>
      </c>
      <c r="G15114">
        <v>204.5395</v>
      </c>
      <c r="H15114">
        <v>90.340220000000002</v>
      </c>
      <c r="I15114">
        <v>62.41404</v>
      </c>
      <c r="J15114">
        <v>847.81899999999996</v>
      </c>
      <c r="K15114">
        <v>895.07590000000005</v>
      </c>
      <c r="L15114">
        <v>927.80579999999998</v>
      </c>
      <c r="M15114">
        <v>960.53579999999999</v>
      </c>
      <c r="N15114">
        <v>1007.793</v>
      </c>
      <c r="O15114">
        <v>538</v>
      </c>
      <c r="P15114">
        <v>136.74093999999999</v>
      </c>
      <c r="Q15114">
        <v>6</v>
      </c>
      <c r="R15114" s="75">
        <v>34512</v>
      </c>
      <c r="T15114" t="s">
        <v>112</v>
      </c>
      <c r="U15114">
        <v>6.5982899999999997E-2</v>
      </c>
      <c r="Y15114">
        <v>30</v>
      </c>
      <c r="Z15114" s="97">
        <v>1130000000</v>
      </c>
    </row>
    <row r="15115" spans="1:26">
      <c r="A15115" t="s">
        <v>80</v>
      </c>
      <c r="B15115" t="s">
        <v>56</v>
      </c>
      <c r="C15115" t="s">
        <v>15</v>
      </c>
      <c r="D15115">
        <v>2015</v>
      </c>
      <c r="E15115">
        <v>17</v>
      </c>
      <c r="F15115">
        <v>1112.413</v>
      </c>
      <c r="G15115">
        <v>203.4425</v>
      </c>
      <c r="H15115">
        <v>88.984049999999996</v>
      </c>
      <c r="I15115">
        <v>62.574530000000003</v>
      </c>
      <c r="J15115">
        <v>828.77760000000001</v>
      </c>
      <c r="K15115">
        <v>876.15589999999997</v>
      </c>
      <c r="L15115">
        <v>908.9701</v>
      </c>
      <c r="M15115">
        <v>941.78420000000006</v>
      </c>
      <c r="N15115">
        <v>989.16250000000002</v>
      </c>
      <c r="O15115">
        <v>538</v>
      </c>
      <c r="P15115">
        <v>136.74093999999999</v>
      </c>
      <c r="Q15115">
        <v>6</v>
      </c>
      <c r="R15115" s="75">
        <v>34512</v>
      </c>
      <c r="T15115" t="s">
        <v>112</v>
      </c>
      <c r="U15115">
        <v>6.5982899999999997E-2</v>
      </c>
      <c r="Y15115">
        <v>30</v>
      </c>
      <c r="Z15115" s="97">
        <v>1130000000</v>
      </c>
    </row>
    <row r="15116" spans="1:26">
      <c r="A15116" t="s">
        <v>80</v>
      </c>
      <c r="B15116" t="s">
        <v>56</v>
      </c>
      <c r="C15116" t="s">
        <v>15</v>
      </c>
      <c r="D15116">
        <v>2015</v>
      </c>
      <c r="E15116">
        <v>18</v>
      </c>
      <c r="F15116">
        <v>1095.3810000000001</v>
      </c>
      <c r="G15116">
        <v>202.39959999999999</v>
      </c>
      <c r="H15116">
        <v>86.272099999999995</v>
      </c>
      <c r="I15116">
        <v>62.42277</v>
      </c>
      <c r="J15116">
        <v>812.98350000000005</v>
      </c>
      <c r="K15116">
        <v>860.24689999999998</v>
      </c>
      <c r="L15116">
        <v>892.98149999999998</v>
      </c>
      <c r="M15116">
        <v>925.71600000000001</v>
      </c>
      <c r="N15116">
        <v>972.97950000000003</v>
      </c>
      <c r="O15116">
        <v>538</v>
      </c>
      <c r="P15116">
        <v>136.74093999999999</v>
      </c>
      <c r="Q15116">
        <v>6</v>
      </c>
      <c r="R15116" s="75">
        <v>34512</v>
      </c>
      <c r="T15116" t="s">
        <v>112</v>
      </c>
      <c r="U15116">
        <v>6.5982899999999997E-2</v>
      </c>
      <c r="Y15116">
        <v>30</v>
      </c>
      <c r="Z15116" s="97">
        <v>1130000000</v>
      </c>
    </row>
    <row r="15117" spans="1:26">
      <c r="A15117" t="s">
        <v>80</v>
      </c>
      <c r="B15117" t="s">
        <v>56</v>
      </c>
      <c r="C15117" t="s">
        <v>15</v>
      </c>
      <c r="D15117">
        <v>2015</v>
      </c>
      <c r="E15117">
        <v>19</v>
      </c>
      <c r="F15117">
        <v>1101.2639999999999</v>
      </c>
      <c r="G15117">
        <v>550.27620000000002</v>
      </c>
      <c r="H15117">
        <v>83.018060000000006</v>
      </c>
      <c r="I15117">
        <v>62.42051</v>
      </c>
      <c r="J15117">
        <v>470.99279999999999</v>
      </c>
      <c r="K15117">
        <v>518.25450000000001</v>
      </c>
      <c r="L15117">
        <v>550.98789999999997</v>
      </c>
      <c r="M15117">
        <v>583.72119999999995</v>
      </c>
      <c r="N15117">
        <v>630.98299999999995</v>
      </c>
      <c r="O15117">
        <v>538</v>
      </c>
      <c r="P15117">
        <v>136.74093999999999</v>
      </c>
      <c r="Q15117">
        <v>6</v>
      </c>
      <c r="R15117" s="75">
        <v>34512</v>
      </c>
      <c r="T15117" t="s">
        <v>112</v>
      </c>
      <c r="U15117">
        <v>6.5982899999999997E-2</v>
      </c>
      <c r="Y15117">
        <v>30</v>
      </c>
      <c r="Z15117" s="97">
        <v>1130000000</v>
      </c>
    </row>
    <row r="15118" spans="1:26">
      <c r="A15118" t="s">
        <v>80</v>
      </c>
      <c r="B15118" t="s">
        <v>56</v>
      </c>
      <c r="C15118" t="s">
        <v>15</v>
      </c>
      <c r="D15118">
        <v>2015</v>
      </c>
      <c r="E15118">
        <v>20</v>
      </c>
      <c r="F15118">
        <v>1098.1849999999999</v>
      </c>
      <c r="G15118">
        <v>893.12009999999998</v>
      </c>
      <c r="H15118">
        <v>78.734660000000005</v>
      </c>
      <c r="I15118">
        <v>62.397660000000002</v>
      </c>
      <c r="J15118">
        <v>125.09950000000001</v>
      </c>
      <c r="K15118">
        <v>172.34389999999999</v>
      </c>
      <c r="L15118">
        <v>205.06530000000001</v>
      </c>
      <c r="M15118">
        <v>237.7867</v>
      </c>
      <c r="N15118">
        <v>285.03109999999998</v>
      </c>
      <c r="O15118">
        <v>538</v>
      </c>
      <c r="P15118">
        <v>136.74093999999999</v>
      </c>
      <c r="Q15118">
        <v>6</v>
      </c>
      <c r="R15118" s="75">
        <v>34512</v>
      </c>
      <c r="T15118" t="s">
        <v>112</v>
      </c>
      <c r="U15118">
        <v>6.5982899999999997E-2</v>
      </c>
      <c r="Y15118">
        <v>30</v>
      </c>
      <c r="Z15118" s="97">
        <v>1130000000</v>
      </c>
    </row>
    <row r="15119" spans="1:26">
      <c r="A15119" t="s">
        <v>80</v>
      </c>
      <c r="B15119" t="s">
        <v>56</v>
      </c>
      <c r="C15119" t="s">
        <v>15</v>
      </c>
      <c r="D15119">
        <v>2015</v>
      </c>
      <c r="E15119">
        <v>21</v>
      </c>
      <c r="F15119">
        <v>1104.8630000000001</v>
      </c>
      <c r="G15119">
        <v>972.8356</v>
      </c>
      <c r="H15119">
        <v>75.515270000000001</v>
      </c>
      <c r="I15119">
        <v>62.40936</v>
      </c>
      <c r="J15119">
        <v>52.046289999999999</v>
      </c>
      <c r="K15119">
        <v>99.299599999999998</v>
      </c>
      <c r="L15119">
        <v>132.02709999999999</v>
      </c>
      <c r="M15119">
        <v>164.75460000000001</v>
      </c>
      <c r="N15119">
        <v>212.00790000000001</v>
      </c>
      <c r="O15119">
        <v>538</v>
      </c>
      <c r="P15119">
        <v>136.74093999999999</v>
      </c>
      <c r="Q15119">
        <v>6</v>
      </c>
      <c r="R15119" s="75">
        <v>34512</v>
      </c>
      <c r="T15119" t="s">
        <v>112</v>
      </c>
      <c r="U15119">
        <v>6.5982899999999997E-2</v>
      </c>
      <c r="Y15119">
        <v>30</v>
      </c>
      <c r="Z15119" s="97">
        <v>1130000000</v>
      </c>
    </row>
    <row r="15120" spans="1:26">
      <c r="A15120" t="s">
        <v>80</v>
      </c>
      <c r="B15120" t="s">
        <v>56</v>
      </c>
      <c r="C15120" t="s">
        <v>15</v>
      </c>
      <c r="D15120">
        <v>2015</v>
      </c>
      <c r="E15120">
        <v>22</v>
      </c>
      <c r="F15120">
        <v>1103.4670000000001</v>
      </c>
      <c r="G15120">
        <v>1027.3969999999999</v>
      </c>
      <c r="H15120">
        <v>74.083839999999995</v>
      </c>
      <c r="I15120">
        <v>62.662059999999997</v>
      </c>
      <c r="J15120">
        <v>-4.2345969999999999</v>
      </c>
      <c r="K15120">
        <v>43.210050000000003</v>
      </c>
      <c r="L15120">
        <v>76.070070000000001</v>
      </c>
      <c r="M15120">
        <v>108.9301</v>
      </c>
      <c r="N15120">
        <v>156.37469999999999</v>
      </c>
      <c r="O15120">
        <v>538</v>
      </c>
      <c r="P15120">
        <v>136.74093999999999</v>
      </c>
      <c r="Q15120">
        <v>6</v>
      </c>
      <c r="R15120" s="75">
        <v>34512</v>
      </c>
      <c r="T15120" t="s">
        <v>112</v>
      </c>
      <c r="U15120">
        <v>6.5982899999999997E-2</v>
      </c>
      <c r="Y15120">
        <v>30</v>
      </c>
      <c r="Z15120" s="97">
        <v>1140000000</v>
      </c>
    </row>
    <row r="15121" spans="1:26">
      <c r="A15121" t="s">
        <v>80</v>
      </c>
      <c r="B15121" t="s">
        <v>56</v>
      </c>
      <c r="C15121" t="s">
        <v>15</v>
      </c>
      <c r="D15121">
        <v>2015</v>
      </c>
      <c r="E15121">
        <v>23</v>
      </c>
      <c r="F15121">
        <v>1101.048</v>
      </c>
      <c r="G15121">
        <v>1040.0989999999999</v>
      </c>
      <c r="H15121">
        <v>72.720529999999997</v>
      </c>
      <c r="I15121">
        <v>61.864420000000003</v>
      </c>
      <c r="J15121">
        <v>-18.332979999999999</v>
      </c>
      <c r="K15121">
        <v>28.507729999999999</v>
      </c>
      <c r="L15121">
        <v>60.949460000000002</v>
      </c>
      <c r="M15121">
        <v>93.391199999999998</v>
      </c>
      <c r="N15121">
        <v>140.2319</v>
      </c>
      <c r="O15121">
        <v>538</v>
      </c>
      <c r="P15121">
        <v>136.74093999999999</v>
      </c>
      <c r="Q15121">
        <v>6</v>
      </c>
      <c r="R15121" s="75">
        <v>34512</v>
      </c>
      <c r="T15121" t="s">
        <v>112</v>
      </c>
      <c r="U15121">
        <v>6.5982899999999997E-2</v>
      </c>
      <c r="Y15121">
        <v>30</v>
      </c>
      <c r="Z15121" s="97">
        <v>1110000000</v>
      </c>
    </row>
    <row r="15122" spans="1:26">
      <c r="A15122" t="s">
        <v>80</v>
      </c>
      <c r="B15122" t="s">
        <v>56</v>
      </c>
      <c r="C15122" t="s">
        <v>15</v>
      </c>
      <c r="D15122">
        <v>2015</v>
      </c>
      <c r="E15122">
        <v>24</v>
      </c>
      <c r="F15122">
        <v>1070.9110000000001</v>
      </c>
      <c r="G15122">
        <v>1033.164</v>
      </c>
      <c r="H15122">
        <v>71.494380000000007</v>
      </c>
      <c r="I15122">
        <v>61.70955</v>
      </c>
      <c r="J15122">
        <v>-41.336280000000002</v>
      </c>
      <c r="K15122">
        <v>5.3871640000000003</v>
      </c>
      <c r="L15122">
        <v>37.747680000000003</v>
      </c>
      <c r="M15122">
        <v>70.108199999999997</v>
      </c>
      <c r="N15122">
        <v>116.83159999999999</v>
      </c>
      <c r="O15122">
        <v>538</v>
      </c>
      <c r="P15122">
        <v>136.74093999999999</v>
      </c>
      <c r="Q15122">
        <v>6</v>
      </c>
      <c r="R15122" s="75">
        <v>34512</v>
      </c>
      <c r="T15122" t="s">
        <v>112</v>
      </c>
      <c r="U15122">
        <v>6.5982899999999997E-2</v>
      </c>
      <c r="Y15122">
        <v>30</v>
      </c>
      <c r="Z15122" s="97">
        <v>1100000000</v>
      </c>
    </row>
    <row r="15123" spans="1:26">
      <c r="A15123" t="s">
        <v>80</v>
      </c>
      <c r="B15123" t="s">
        <v>56</v>
      </c>
      <c r="C15123" t="s">
        <v>16</v>
      </c>
      <c r="D15123">
        <v>2015</v>
      </c>
      <c r="E15123">
        <v>1</v>
      </c>
      <c r="F15123">
        <v>1014.282</v>
      </c>
      <c r="G15123">
        <v>1014.282</v>
      </c>
      <c r="H15123">
        <v>75.025049999999993</v>
      </c>
      <c r="I15123">
        <v>61.957889999999999</v>
      </c>
      <c r="J15123">
        <v>-79.40222</v>
      </c>
      <c r="K15123">
        <v>-32.490749999999998</v>
      </c>
      <c r="L15123">
        <v>0</v>
      </c>
      <c r="M15123">
        <v>32.490749999999998</v>
      </c>
      <c r="N15123">
        <v>79.40222</v>
      </c>
      <c r="O15123">
        <v>538</v>
      </c>
      <c r="P15123">
        <v>136.74093999999999</v>
      </c>
      <c r="Q15123">
        <v>7</v>
      </c>
      <c r="R15123" s="75">
        <v>38555</v>
      </c>
      <c r="T15123" t="s">
        <v>112</v>
      </c>
      <c r="U15123">
        <v>5.8644300000000003E-2</v>
      </c>
      <c r="Y15123">
        <v>30</v>
      </c>
      <c r="Z15123" s="97">
        <v>1110000000</v>
      </c>
    </row>
    <row r="15124" spans="1:26">
      <c r="A15124" t="s">
        <v>80</v>
      </c>
      <c r="B15124" t="s">
        <v>56</v>
      </c>
      <c r="C15124" t="s">
        <v>16</v>
      </c>
      <c r="D15124">
        <v>2015</v>
      </c>
      <c r="E15124">
        <v>2</v>
      </c>
      <c r="F15124">
        <v>1003.6660000000001</v>
      </c>
      <c r="G15124">
        <v>1003.6660000000001</v>
      </c>
      <c r="H15124">
        <v>73.636859999999999</v>
      </c>
      <c r="I15124">
        <v>61.92201</v>
      </c>
      <c r="J15124">
        <v>-79.356250000000003</v>
      </c>
      <c r="K15124">
        <v>-32.471939999999996</v>
      </c>
      <c r="L15124">
        <v>0</v>
      </c>
      <c r="M15124">
        <v>32.471939999999996</v>
      </c>
      <c r="N15124">
        <v>79.356250000000003</v>
      </c>
      <c r="O15124">
        <v>538</v>
      </c>
      <c r="P15124">
        <v>136.74093999999999</v>
      </c>
      <c r="Q15124">
        <v>7</v>
      </c>
      <c r="R15124" s="75">
        <v>38555</v>
      </c>
      <c r="T15124" t="s">
        <v>112</v>
      </c>
      <c r="U15124">
        <v>5.8644300000000003E-2</v>
      </c>
      <c r="Y15124">
        <v>30</v>
      </c>
      <c r="Z15124" s="97">
        <v>1110000000</v>
      </c>
    </row>
    <row r="15125" spans="1:26">
      <c r="A15125" t="s">
        <v>80</v>
      </c>
      <c r="B15125" t="s">
        <v>56</v>
      </c>
      <c r="C15125" t="s">
        <v>16</v>
      </c>
      <c r="D15125">
        <v>2015</v>
      </c>
      <c r="E15125">
        <v>3</v>
      </c>
      <c r="F15125">
        <v>1009.6559999999999</v>
      </c>
      <c r="G15125">
        <v>1009.6559999999999</v>
      </c>
      <c r="H15125">
        <v>72.646829999999994</v>
      </c>
      <c r="I15125">
        <v>61.978999999999999</v>
      </c>
      <c r="J15125">
        <v>-79.429289999999995</v>
      </c>
      <c r="K15125">
        <v>-32.501820000000002</v>
      </c>
      <c r="L15125">
        <v>0</v>
      </c>
      <c r="M15125">
        <v>32.501820000000002</v>
      </c>
      <c r="N15125">
        <v>79.429289999999995</v>
      </c>
      <c r="O15125">
        <v>538</v>
      </c>
      <c r="P15125">
        <v>136.74093999999999</v>
      </c>
      <c r="Q15125">
        <v>7</v>
      </c>
      <c r="R15125" s="75">
        <v>38555</v>
      </c>
      <c r="T15125" t="s">
        <v>112</v>
      </c>
      <c r="U15125">
        <v>5.8644300000000003E-2</v>
      </c>
      <c r="Y15125">
        <v>30</v>
      </c>
      <c r="Z15125" s="97">
        <v>1110000000</v>
      </c>
    </row>
    <row r="15126" spans="1:26">
      <c r="A15126" t="s">
        <v>80</v>
      </c>
      <c r="B15126" t="s">
        <v>56</v>
      </c>
      <c r="C15126" t="s">
        <v>16</v>
      </c>
      <c r="D15126">
        <v>2015</v>
      </c>
      <c r="E15126">
        <v>4</v>
      </c>
      <c r="F15126">
        <v>1016.27</v>
      </c>
      <c r="G15126">
        <v>1016.27</v>
      </c>
      <c r="H15126">
        <v>71.969309999999993</v>
      </c>
      <c r="I15126">
        <v>61.963160000000002</v>
      </c>
      <c r="J15126">
        <v>-79.408990000000003</v>
      </c>
      <c r="K15126">
        <v>-32.493519999999997</v>
      </c>
      <c r="L15126">
        <v>0</v>
      </c>
      <c r="M15126">
        <v>32.493519999999997</v>
      </c>
      <c r="N15126">
        <v>79.408990000000003</v>
      </c>
      <c r="O15126">
        <v>538</v>
      </c>
      <c r="P15126">
        <v>136.74093999999999</v>
      </c>
      <c r="Q15126">
        <v>7</v>
      </c>
      <c r="R15126" s="75">
        <v>38555</v>
      </c>
      <c r="T15126" t="s">
        <v>112</v>
      </c>
      <c r="U15126">
        <v>5.8644300000000003E-2</v>
      </c>
      <c r="Y15126">
        <v>30</v>
      </c>
      <c r="Z15126" s="97">
        <v>1110000000</v>
      </c>
    </row>
    <row r="15127" spans="1:26">
      <c r="A15127" t="s">
        <v>80</v>
      </c>
      <c r="B15127" t="s">
        <v>56</v>
      </c>
      <c r="C15127" t="s">
        <v>16</v>
      </c>
      <c r="D15127">
        <v>2015</v>
      </c>
      <c r="E15127">
        <v>5</v>
      </c>
      <c r="F15127">
        <v>1055.7660000000001</v>
      </c>
      <c r="G15127">
        <v>1055.7660000000001</v>
      </c>
      <c r="H15127">
        <v>71.525220000000004</v>
      </c>
      <c r="I15127">
        <v>62.297939999999997</v>
      </c>
      <c r="J15127">
        <v>-79.838030000000003</v>
      </c>
      <c r="K15127">
        <v>-32.669080000000001</v>
      </c>
      <c r="L15127">
        <v>0</v>
      </c>
      <c r="M15127">
        <v>32.669080000000001</v>
      </c>
      <c r="N15127">
        <v>79.838030000000003</v>
      </c>
      <c r="O15127">
        <v>538</v>
      </c>
      <c r="P15127">
        <v>136.74093999999999</v>
      </c>
      <c r="Q15127">
        <v>7</v>
      </c>
      <c r="R15127" s="75">
        <v>38555</v>
      </c>
      <c r="T15127" t="s">
        <v>112</v>
      </c>
      <c r="U15127">
        <v>5.8644300000000003E-2</v>
      </c>
      <c r="Y15127">
        <v>30</v>
      </c>
      <c r="Z15127" s="97">
        <v>1120000000</v>
      </c>
    </row>
    <row r="15128" spans="1:26">
      <c r="A15128" t="s">
        <v>80</v>
      </c>
      <c r="B15128" t="s">
        <v>56</v>
      </c>
      <c r="C15128" t="s">
        <v>16</v>
      </c>
      <c r="D15128">
        <v>2015</v>
      </c>
      <c r="E15128">
        <v>6</v>
      </c>
      <c r="F15128">
        <v>1102.7729999999999</v>
      </c>
      <c r="G15128">
        <v>1102.7729999999999</v>
      </c>
      <c r="H15128">
        <v>71.166470000000004</v>
      </c>
      <c r="I15128">
        <v>62.360140000000001</v>
      </c>
      <c r="J15128">
        <v>-79.917730000000006</v>
      </c>
      <c r="K15128">
        <v>-32.701689999999999</v>
      </c>
      <c r="L15128">
        <v>0</v>
      </c>
      <c r="M15128">
        <v>32.701689999999999</v>
      </c>
      <c r="N15128">
        <v>79.917730000000006</v>
      </c>
      <c r="O15128">
        <v>538</v>
      </c>
      <c r="P15128">
        <v>136.74093999999999</v>
      </c>
      <c r="Q15128">
        <v>7</v>
      </c>
      <c r="R15128" s="75">
        <v>38555</v>
      </c>
      <c r="T15128" t="s">
        <v>112</v>
      </c>
      <c r="U15128">
        <v>5.8644300000000003E-2</v>
      </c>
      <c r="Y15128">
        <v>30</v>
      </c>
      <c r="Z15128" s="97">
        <v>1130000000</v>
      </c>
    </row>
    <row r="15129" spans="1:26">
      <c r="A15129" t="s">
        <v>80</v>
      </c>
      <c r="B15129" t="s">
        <v>56</v>
      </c>
      <c r="C15129" t="s">
        <v>16</v>
      </c>
      <c r="D15129">
        <v>2015</v>
      </c>
      <c r="E15129">
        <v>7</v>
      </c>
      <c r="F15129">
        <v>1135.06</v>
      </c>
      <c r="G15129">
        <v>1135.06</v>
      </c>
      <c r="H15129">
        <v>71.644549999999995</v>
      </c>
      <c r="I15129">
        <v>62.286450000000002</v>
      </c>
      <c r="J15129">
        <v>-79.823300000000003</v>
      </c>
      <c r="K15129">
        <v>-32.663049999999998</v>
      </c>
      <c r="L15129">
        <v>0</v>
      </c>
      <c r="M15129">
        <v>32.663049999999998</v>
      </c>
      <c r="N15129">
        <v>79.823300000000003</v>
      </c>
      <c r="O15129">
        <v>538</v>
      </c>
      <c r="P15129">
        <v>136.74093999999999</v>
      </c>
      <c r="Q15129">
        <v>7</v>
      </c>
      <c r="R15129" s="75">
        <v>38555</v>
      </c>
      <c r="T15129" t="s">
        <v>112</v>
      </c>
      <c r="U15129">
        <v>5.8644300000000003E-2</v>
      </c>
      <c r="Y15129">
        <v>30</v>
      </c>
      <c r="Z15129" s="97">
        <v>1120000000</v>
      </c>
    </row>
    <row r="15130" spans="1:26">
      <c r="A15130" t="s">
        <v>80</v>
      </c>
      <c r="B15130" t="s">
        <v>56</v>
      </c>
      <c r="C15130" t="s">
        <v>16</v>
      </c>
      <c r="D15130">
        <v>2015</v>
      </c>
      <c r="E15130">
        <v>8</v>
      </c>
      <c r="F15130">
        <v>1205.194</v>
      </c>
      <c r="G15130">
        <v>1205.194</v>
      </c>
      <c r="H15130">
        <v>75.238929999999996</v>
      </c>
      <c r="I15130">
        <v>62.785420000000002</v>
      </c>
      <c r="J15130">
        <v>-80.462760000000003</v>
      </c>
      <c r="K15130">
        <v>-32.924709999999997</v>
      </c>
      <c r="L15130">
        <v>0</v>
      </c>
      <c r="M15130">
        <v>32.924709999999997</v>
      </c>
      <c r="N15130">
        <v>80.462760000000003</v>
      </c>
      <c r="O15130">
        <v>538</v>
      </c>
      <c r="P15130">
        <v>136.74093999999999</v>
      </c>
      <c r="Q15130">
        <v>7</v>
      </c>
      <c r="R15130" s="75">
        <v>38555</v>
      </c>
      <c r="T15130" t="s">
        <v>112</v>
      </c>
      <c r="U15130">
        <v>5.8644300000000003E-2</v>
      </c>
      <c r="Y15130">
        <v>30</v>
      </c>
      <c r="Z15130" s="97">
        <v>1140000000</v>
      </c>
    </row>
    <row r="15131" spans="1:26">
      <c r="A15131" t="s">
        <v>80</v>
      </c>
      <c r="B15131" t="s">
        <v>56</v>
      </c>
      <c r="C15131" t="s">
        <v>16</v>
      </c>
      <c r="D15131">
        <v>2015</v>
      </c>
      <c r="E15131">
        <v>9</v>
      </c>
      <c r="F15131">
        <v>1225.2329999999999</v>
      </c>
      <c r="G15131">
        <v>1225.2329999999999</v>
      </c>
      <c r="H15131">
        <v>79.281700000000001</v>
      </c>
      <c r="I15131">
        <v>62.619929999999997</v>
      </c>
      <c r="J15131">
        <v>-80.25067</v>
      </c>
      <c r="K15131">
        <v>-32.837919999999997</v>
      </c>
      <c r="L15131">
        <v>0</v>
      </c>
      <c r="M15131">
        <v>32.837919999999997</v>
      </c>
      <c r="N15131">
        <v>80.25067</v>
      </c>
      <c r="O15131">
        <v>538</v>
      </c>
      <c r="P15131">
        <v>136.74093999999999</v>
      </c>
      <c r="Q15131">
        <v>7</v>
      </c>
      <c r="R15131" s="75">
        <v>38555</v>
      </c>
      <c r="T15131" t="s">
        <v>112</v>
      </c>
      <c r="U15131">
        <v>5.8644300000000003E-2</v>
      </c>
      <c r="Y15131">
        <v>30</v>
      </c>
      <c r="Z15131" s="97">
        <v>1130000000</v>
      </c>
    </row>
    <row r="15132" spans="1:26">
      <c r="A15132" t="s">
        <v>80</v>
      </c>
      <c r="B15132" t="s">
        <v>56</v>
      </c>
      <c r="C15132" t="s">
        <v>16</v>
      </c>
      <c r="D15132">
        <v>2015</v>
      </c>
      <c r="E15132">
        <v>10</v>
      </c>
      <c r="F15132">
        <v>1221.806</v>
      </c>
      <c r="G15132">
        <v>1221.806</v>
      </c>
      <c r="H15132">
        <v>82.967929999999996</v>
      </c>
      <c r="I15132">
        <v>62.595700000000001</v>
      </c>
      <c r="J15132">
        <v>-80.219620000000006</v>
      </c>
      <c r="K15132">
        <v>-32.825220000000002</v>
      </c>
      <c r="L15132">
        <v>0</v>
      </c>
      <c r="M15132">
        <v>32.825220000000002</v>
      </c>
      <c r="N15132">
        <v>80.219620000000006</v>
      </c>
      <c r="O15132">
        <v>538</v>
      </c>
      <c r="P15132">
        <v>136.74093999999999</v>
      </c>
      <c r="Q15132">
        <v>7</v>
      </c>
      <c r="R15132" s="75">
        <v>38555</v>
      </c>
      <c r="T15132" t="s">
        <v>112</v>
      </c>
      <c r="U15132">
        <v>5.8644300000000003E-2</v>
      </c>
      <c r="Y15132">
        <v>30</v>
      </c>
      <c r="Z15132" s="97">
        <v>1130000000</v>
      </c>
    </row>
    <row r="15133" spans="1:26">
      <c r="A15133" t="s">
        <v>80</v>
      </c>
      <c r="B15133" t="s">
        <v>56</v>
      </c>
      <c r="C15133" t="s">
        <v>16</v>
      </c>
      <c r="D15133">
        <v>2015</v>
      </c>
      <c r="E15133">
        <v>11</v>
      </c>
      <c r="F15133">
        <v>1229.8589999999999</v>
      </c>
      <c r="G15133">
        <v>1230.5840000000001</v>
      </c>
      <c r="H15133">
        <v>86.069379999999995</v>
      </c>
      <c r="I15133">
        <v>63.044809999999998</v>
      </c>
      <c r="J15133">
        <v>-81.519419999999997</v>
      </c>
      <c r="K15133">
        <v>-33.784970000000001</v>
      </c>
      <c r="L15133">
        <v>-0.72424319999999998</v>
      </c>
      <c r="M15133">
        <v>32.336489999999998</v>
      </c>
      <c r="N15133">
        <v>80.070930000000004</v>
      </c>
      <c r="O15133">
        <v>538</v>
      </c>
      <c r="P15133">
        <v>136.74093999999999</v>
      </c>
      <c r="Q15133">
        <v>7</v>
      </c>
      <c r="R15133" s="75">
        <v>38555</v>
      </c>
      <c r="T15133" t="s">
        <v>112</v>
      </c>
      <c r="U15133">
        <v>5.8644300000000003E-2</v>
      </c>
      <c r="Y15133">
        <v>30</v>
      </c>
      <c r="Z15133" s="97">
        <v>1150000000</v>
      </c>
    </row>
    <row r="15134" spans="1:26">
      <c r="A15134" t="s">
        <v>80</v>
      </c>
      <c r="B15134" t="s">
        <v>56</v>
      </c>
      <c r="C15134" t="s">
        <v>16</v>
      </c>
      <c r="D15134">
        <v>2015</v>
      </c>
      <c r="E15134">
        <v>12</v>
      </c>
      <c r="F15134">
        <v>1221.6220000000001</v>
      </c>
      <c r="G15134">
        <v>1223.5650000000001</v>
      </c>
      <c r="H15134">
        <v>88.326999999999998</v>
      </c>
      <c r="I15134">
        <v>62.556240000000003</v>
      </c>
      <c r="J15134">
        <v>-82.112049999999996</v>
      </c>
      <c r="K15134">
        <v>-34.747520000000002</v>
      </c>
      <c r="L15134">
        <v>-1.942993</v>
      </c>
      <c r="M15134">
        <v>30.861529999999998</v>
      </c>
      <c r="N15134">
        <v>78.226060000000004</v>
      </c>
      <c r="O15134">
        <v>538</v>
      </c>
      <c r="P15134">
        <v>136.74093999999999</v>
      </c>
      <c r="Q15134">
        <v>7</v>
      </c>
      <c r="R15134" s="75">
        <v>38555</v>
      </c>
      <c r="T15134" t="s">
        <v>112</v>
      </c>
      <c r="U15134">
        <v>5.8644300000000003E-2</v>
      </c>
      <c r="Y15134">
        <v>30</v>
      </c>
      <c r="Z15134" s="97">
        <v>1130000000</v>
      </c>
    </row>
    <row r="15135" spans="1:26">
      <c r="A15135" t="s">
        <v>80</v>
      </c>
      <c r="B15135" t="s">
        <v>56</v>
      </c>
      <c r="C15135" t="s">
        <v>16</v>
      </c>
      <c r="D15135">
        <v>2015</v>
      </c>
      <c r="E15135">
        <v>13</v>
      </c>
      <c r="F15135">
        <v>1200.894</v>
      </c>
      <c r="G15135">
        <v>741.97789999999998</v>
      </c>
      <c r="H15135">
        <v>90.863039999999998</v>
      </c>
      <c r="I15135">
        <v>62.740549999999999</v>
      </c>
      <c r="J15135">
        <v>378.5104</v>
      </c>
      <c r="K15135">
        <v>426.0145</v>
      </c>
      <c r="L15135">
        <v>458.91559999999998</v>
      </c>
      <c r="M15135">
        <v>491.8168</v>
      </c>
      <c r="N15135">
        <v>539.32090000000005</v>
      </c>
      <c r="O15135">
        <v>538</v>
      </c>
      <c r="P15135">
        <v>136.74093999999999</v>
      </c>
      <c r="Q15135">
        <v>7</v>
      </c>
      <c r="R15135" s="75">
        <v>38555</v>
      </c>
      <c r="T15135" t="s">
        <v>112</v>
      </c>
      <c r="U15135">
        <v>5.8644300000000003E-2</v>
      </c>
      <c r="Y15135">
        <v>30</v>
      </c>
      <c r="Z15135" s="97">
        <v>1140000000</v>
      </c>
    </row>
    <row r="15136" spans="1:26">
      <c r="A15136" t="s">
        <v>80</v>
      </c>
      <c r="B15136" t="s">
        <v>56</v>
      </c>
      <c r="C15136" t="s">
        <v>16</v>
      </c>
      <c r="D15136">
        <v>2015</v>
      </c>
      <c r="E15136">
        <v>14</v>
      </c>
      <c r="F15136">
        <v>1172.748</v>
      </c>
      <c r="G15136">
        <v>207.91659999999999</v>
      </c>
      <c r="H15136">
        <v>92.725179999999995</v>
      </c>
      <c r="I15136">
        <v>62.631140000000002</v>
      </c>
      <c r="J15136">
        <v>884.56629999999996</v>
      </c>
      <c r="K15136">
        <v>931.98749999999995</v>
      </c>
      <c r="L15136">
        <v>964.83130000000006</v>
      </c>
      <c r="M15136">
        <v>997.67510000000004</v>
      </c>
      <c r="N15136">
        <v>1045.096</v>
      </c>
      <c r="O15136">
        <v>538</v>
      </c>
      <c r="P15136">
        <v>136.74093999999999</v>
      </c>
      <c r="Q15136">
        <v>7</v>
      </c>
      <c r="R15136" s="75">
        <v>38555</v>
      </c>
      <c r="T15136" t="s">
        <v>112</v>
      </c>
      <c r="U15136">
        <v>5.8644300000000003E-2</v>
      </c>
      <c r="Y15136">
        <v>30</v>
      </c>
      <c r="Z15136" s="97">
        <v>1140000000</v>
      </c>
    </row>
    <row r="15137" spans="1:26">
      <c r="A15137" t="s">
        <v>80</v>
      </c>
      <c r="B15137" t="s">
        <v>56</v>
      </c>
      <c r="C15137" t="s">
        <v>16</v>
      </c>
      <c r="D15137">
        <v>2015</v>
      </c>
      <c r="E15137">
        <v>15</v>
      </c>
      <c r="F15137">
        <v>1156.25</v>
      </c>
      <c r="G15137">
        <v>207.29470000000001</v>
      </c>
      <c r="H15137">
        <v>92.744560000000007</v>
      </c>
      <c r="I15137">
        <v>62.383389999999999</v>
      </c>
      <c r="J15137">
        <v>869.00739999999996</v>
      </c>
      <c r="K15137">
        <v>916.24099999999999</v>
      </c>
      <c r="L15137">
        <v>948.95489999999995</v>
      </c>
      <c r="M15137">
        <v>981.66880000000003</v>
      </c>
      <c r="N15137">
        <v>1028.902</v>
      </c>
      <c r="O15137">
        <v>538</v>
      </c>
      <c r="P15137">
        <v>136.74093999999999</v>
      </c>
      <c r="Q15137">
        <v>7</v>
      </c>
      <c r="R15137" s="75">
        <v>38555</v>
      </c>
      <c r="T15137" t="s">
        <v>112</v>
      </c>
      <c r="U15137">
        <v>5.8644300000000003E-2</v>
      </c>
      <c r="Y15137">
        <v>30</v>
      </c>
      <c r="Z15137" s="97">
        <v>1130000000</v>
      </c>
    </row>
    <row r="15138" spans="1:26">
      <c r="A15138" t="s">
        <v>80</v>
      </c>
      <c r="B15138" t="s">
        <v>56</v>
      </c>
      <c r="C15138" t="s">
        <v>16</v>
      </c>
      <c r="D15138">
        <v>2015</v>
      </c>
      <c r="E15138">
        <v>16</v>
      </c>
      <c r="F15138">
        <v>1125.8630000000001</v>
      </c>
      <c r="G15138">
        <v>206.0787</v>
      </c>
      <c r="H15138">
        <v>92.306160000000006</v>
      </c>
      <c r="I15138">
        <v>62.793399999999998</v>
      </c>
      <c r="J15138">
        <v>839.31089999999995</v>
      </c>
      <c r="K15138">
        <v>886.85490000000004</v>
      </c>
      <c r="L15138">
        <v>919.78380000000004</v>
      </c>
      <c r="M15138">
        <v>952.71270000000004</v>
      </c>
      <c r="N15138">
        <v>1000.2569999999999</v>
      </c>
      <c r="O15138">
        <v>538</v>
      </c>
      <c r="P15138">
        <v>136.74093999999999</v>
      </c>
      <c r="Q15138">
        <v>7</v>
      </c>
      <c r="R15138" s="75">
        <v>38555</v>
      </c>
      <c r="T15138" t="s">
        <v>112</v>
      </c>
      <c r="U15138">
        <v>5.8644300000000003E-2</v>
      </c>
      <c r="Y15138">
        <v>30</v>
      </c>
      <c r="Z15138" s="97">
        <v>1140000000</v>
      </c>
    </row>
    <row r="15139" spans="1:26">
      <c r="A15139" t="s">
        <v>80</v>
      </c>
      <c r="B15139" t="s">
        <v>56</v>
      </c>
      <c r="C15139" t="s">
        <v>16</v>
      </c>
      <c r="D15139">
        <v>2015</v>
      </c>
      <c r="E15139">
        <v>17</v>
      </c>
      <c r="F15139">
        <v>1097.309</v>
      </c>
      <c r="G15139">
        <v>204.72559999999999</v>
      </c>
      <c r="H15139">
        <v>91.729349999999997</v>
      </c>
      <c r="I15139">
        <v>62.8245</v>
      </c>
      <c r="J15139">
        <v>812.07050000000004</v>
      </c>
      <c r="K15139">
        <v>859.63810000000001</v>
      </c>
      <c r="L15139">
        <v>892.58330000000001</v>
      </c>
      <c r="M15139">
        <v>925.52850000000001</v>
      </c>
      <c r="N15139">
        <v>973.09619999999995</v>
      </c>
      <c r="O15139">
        <v>538</v>
      </c>
      <c r="P15139">
        <v>136.74093999999999</v>
      </c>
      <c r="Q15139">
        <v>7</v>
      </c>
      <c r="R15139" s="75">
        <v>38555</v>
      </c>
      <c r="T15139" t="s">
        <v>112</v>
      </c>
      <c r="U15139">
        <v>5.8644300000000003E-2</v>
      </c>
      <c r="Y15139">
        <v>30</v>
      </c>
      <c r="Z15139" s="97">
        <v>1140000000</v>
      </c>
    </row>
    <row r="15140" spans="1:26">
      <c r="A15140" t="s">
        <v>80</v>
      </c>
      <c r="B15140" t="s">
        <v>56</v>
      </c>
      <c r="C15140" t="s">
        <v>16</v>
      </c>
      <c r="D15140">
        <v>2015</v>
      </c>
      <c r="E15140">
        <v>18</v>
      </c>
      <c r="F15140">
        <v>1089.6610000000001</v>
      </c>
      <c r="G15140">
        <v>203.5506</v>
      </c>
      <c r="H15140">
        <v>89.980800000000002</v>
      </c>
      <c r="I15140">
        <v>62.873170000000002</v>
      </c>
      <c r="J15140">
        <v>805.53530000000001</v>
      </c>
      <c r="K15140">
        <v>853.13980000000004</v>
      </c>
      <c r="L15140">
        <v>886.1105</v>
      </c>
      <c r="M15140">
        <v>919.08130000000006</v>
      </c>
      <c r="N15140">
        <v>966.68579999999997</v>
      </c>
      <c r="O15140">
        <v>538</v>
      </c>
      <c r="P15140">
        <v>136.74093999999999</v>
      </c>
      <c r="Q15140">
        <v>7</v>
      </c>
      <c r="R15140" s="75">
        <v>38555</v>
      </c>
      <c r="T15140" t="s">
        <v>112</v>
      </c>
      <c r="U15140">
        <v>5.8644300000000003E-2</v>
      </c>
      <c r="Y15140">
        <v>30</v>
      </c>
      <c r="Z15140" s="97">
        <v>1140000000</v>
      </c>
    </row>
    <row r="15141" spans="1:26">
      <c r="A15141" t="s">
        <v>80</v>
      </c>
      <c r="B15141" t="s">
        <v>56</v>
      </c>
      <c r="C15141" t="s">
        <v>16</v>
      </c>
      <c r="D15141">
        <v>2015</v>
      </c>
      <c r="E15141">
        <v>19</v>
      </c>
      <c r="F15141">
        <v>1084.8230000000001</v>
      </c>
      <c r="G15141">
        <v>548.83939999999996</v>
      </c>
      <c r="H15141">
        <v>87.765219999999999</v>
      </c>
      <c r="I15141">
        <v>62.669710000000002</v>
      </c>
      <c r="J15141">
        <v>455.66910000000001</v>
      </c>
      <c r="K15141">
        <v>503.11950000000002</v>
      </c>
      <c r="L15141">
        <v>535.98350000000005</v>
      </c>
      <c r="M15141">
        <v>568.84749999999997</v>
      </c>
      <c r="N15141">
        <v>616.298</v>
      </c>
      <c r="O15141">
        <v>538</v>
      </c>
      <c r="P15141">
        <v>136.74093999999999</v>
      </c>
      <c r="Q15141">
        <v>7</v>
      </c>
      <c r="R15141" s="75">
        <v>38555</v>
      </c>
      <c r="T15141" t="s">
        <v>112</v>
      </c>
      <c r="U15141">
        <v>5.8644300000000003E-2</v>
      </c>
      <c r="Y15141">
        <v>30</v>
      </c>
      <c r="Z15141" s="97">
        <v>1140000000</v>
      </c>
    </row>
    <row r="15142" spans="1:26">
      <c r="A15142" t="s">
        <v>80</v>
      </c>
      <c r="B15142" t="s">
        <v>56</v>
      </c>
      <c r="C15142" t="s">
        <v>16</v>
      </c>
      <c r="D15142">
        <v>2015</v>
      </c>
      <c r="E15142">
        <v>20</v>
      </c>
      <c r="F15142">
        <v>1062.8019999999999</v>
      </c>
      <c r="G15142">
        <v>889.6037</v>
      </c>
      <c r="H15142">
        <v>84.50085</v>
      </c>
      <c r="I15142">
        <v>62.559840000000001</v>
      </c>
      <c r="J15142">
        <v>93.024640000000005</v>
      </c>
      <c r="K15142">
        <v>140.39189999999999</v>
      </c>
      <c r="L15142">
        <v>173.19829999999999</v>
      </c>
      <c r="M15142">
        <v>206.00470000000001</v>
      </c>
      <c r="N15142">
        <v>253.37200000000001</v>
      </c>
      <c r="O15142">
        <v>538</v>
      </c>
      <c r="P15142">
        <v>136.74093999999999</v>
      </c>
      <c r="Q15142">
        <v>7</v>
      </c>
      <c r="R15142" s="75">
        <v>38555</v>
      </c>
      <c r="T15142" t="s">
        <v>112</v>
      </c>
      <c r="U15142">
        <v>5.8644300000000003E-2</v>
      </c>
      <c r="Y15142">
        <v>30</v>
      </c>
      <c r="Z15142" s="97">
        <v>1130000000</v>
      </c>
    </row>
    <row r="15143" spans="1:26">
      <c r="A15143" t="s">
        <v>80</v>
      </c>
      <c r="B15143" t="s">
        <v>56</v>
      </c>
      <c r="C15143" t="s">
        <v>16</v>
      </c>
      <c r="D15143">
        <v>2015</v>
      </c>
      <c r="E15143">
        <v>21</v>
      </c>
      <c r="F15143">
        <v>1080.913</v>
      </c>
      <c r="G15143">
        <v>969.14160000000004</v>
      </c>
      <c r="H15143">
        <v>79.807990000000004</v>
      </c>
      <c r="I15143">
        <v>62.634650000000001</v>
      </c>
      <c r="J15143">
        <v>31.502320000000001</v>
      </c>
      <c r="K15143">
        <v>78.926209999999998</v>
      </c>
      <c r="L15143">
        <v>111.7719</v>
      </c>
      <c r="M15143">
        <v>144.61750000000001</v>
      </c>
      <c r="N15143">
        <v>192.04140000000001</v>
      </c>
      <c r="O15143">
        <v>538</v>
      </c>
      <c r="P15143">
        <v>136.74093999999999</v>
      </c>
      <c r="Q15143">
        <v>7</v>
      </c>
      <c r="R15143" s="75">
        <v>38555</v>
      </c>
      <c r="T15143" t="s">
        <v>112</v>
      </c>
      <c r="U15143">
        <v>5.8644300000000003E-2</v>
      </c>
      <c r="Y15143">
        <v>30</v>
      </c>
      <c r="Z15143" s="97">
        <v>1140000000</v>
      </c>
    </row>
    <row r="15144" spans="1:26">
      <c r="A15144" t="s">
        <v>80</v>
      </c>
      <c r="B15144" t="s">
        <v>56</v>
      </c>
      <c r="C15144" t="s">
        <v>16</v>
      </c>
      <c r="D15144">
        <v>2015</v>
      </c>
      <c r="E15144">
        <v>22</v>
      </c>
      <c r="F15144">
        <v>1075.049</v>
      </c>
      <c r="G15144">
        <v>1024.8389999999999</v>
      </c>
      <c r="H15144">
        <v>77.218440000000001</v>
      </c>
      <c r="I15144">
        <v>62.883760000000002</v>
      </c>
      <c r="J15144">
        <v>-30.378820000000001</v>
      </c>
      <c r="K15144">
        <v>17.233689999999999</v>
      </c>
      <c r="L15144">
        <v>50.209960000000002</v>
      </c>
      <c r="M15144">
        <v>83.186229999999995</v>
      </c>
      <c r="N15144">
        <v>130.7987</v>
      </c>
      <c r="O15144">
        <v>538</v>
      </c>
      <c r="P15144">
        <v>136.74093999999999</v>
      </c>
      <c r="Q15144">
        <v>7</v>
      </c>
      <c r="R15144" s="75">
        <v>38555</v>
      </c>
      <c r="T15144" t="s">
        <v>112</v>
      </c>
      <c r="U15144">
        <v>5.8644300000000003E-2</v>
      </c>
      <c r="Y15144">
        <v>30</v>
      </c>
      <c r="Z15144" s="97">
        <v>1140000000</v>
      </c>
    </row>
    <row r="15145" spans="1:26">
      <c r="A15145" t="s">
        <v>80</v>
      </c>
      <c r="B15145" t="s">
        <v>56</v>
      </c>
      <c r="C15145" t="s">
        <v>16</v>
      </c>
      <c r="D15145">
        <v>2015</v>
      </c>
      <c r="E15145">
        <v>23</v>
      </c>
      <c r="F15145">
        <v>1095.7280000000001</v>
      </c>
      <c r="G15145">
        <v>1037.472</v>
      </c>
      <c r="H15145">
        <v>75.71602</v>
      </c>
      <c r="I15145">
        <v>62.427630000000001</v>
      </c>
      <c r="J15145">
        <v>-21.748740000000002</v>
      </c>
      <c r="K15145">
        <v>25.518409999999999</v>
      </c>
      <c r="L15145">
        <v>58.255490000000002</v>
      </c>
      <c r="M15145">
        <v>90.992580000000004</v>
      </c>
      <c r="N15145">
        <v>138.25970000000001</v>
      </c>
      <c r="O15145">
        <v>538</v>
      </c>
      <c r="P15145">
        <v>136.74093999999999</v>
      </c>
      <c r="Q15145">
        <v>7</v>
      </c>
      <c r="R15145" s="75">
        <v>38555</v>
      </c>
      <c r="T15145" t="s">
        <v>112</v>
      </c>
      <c r="U15145">
        <v>5.8644300000000003E-2</v>
      </c>
      <c r="Y15145">
        <v>30</v>
      </c>
      <c r="Z15145" s="97">
        <v>1130000000</v>
      </c>
    </row>
    <row r="15146" spans="1:26">
      <c r="A15146" t="s">
        <v>80</v>
      </c>
      <c r="B15146" t="s">
        <v>56</v>
      </c>
      <c r="C15146" t="s">
        <v>16</v>
      </c>
      <c r="D15146">
        <v>2015</v>
      </c>
      <c r="E15146">
        <v>24</v>
      </c>
      <c r="F15146">
        <v>1074.261</v>
      </c>
      <c r="G15146">
        <v>1033.6379999999999</v>
      </c>
      <c r="H15146">
        <v>74.964129999999997</v>
      </c>
      <c r="I15146">
        <v>62.03801</v>
      </c>
      <c r="J15146">
        <v>-38.881120000000003</v>
      </c>
      <c r="K15146">
        <v>8.0910170000000008</v>
      </c>
      <c r="L15146">
        <v>40.623779999999996</v>
      </c>
      <c r="M15146">
        <v>73.156540000000007</v>
      </c>
      <c r="N15146">
        <v>120.12869999999999</v>
      </c>
      <c r="O15146">
        <v>538</v>
      </c>
      <c r="P15146">
        <v>136.74093999999999</v>
      </c>
      <c r="Q15146">
        <v>7</v>
      </c>
      <c r="R15146" s="75">
        <v>38555</v>
      </c>
      <c r="T15146" t="s">
        <v>112</v>
      </c>
      <c r="U15146">
        <v>5.8644300000000003E-2</v>
      </c>
      <c r="Y15146">
        <v>30</v>
      </c>
      <c r="Z15146" s="97">
        <v>1110000000</v>
      </c>
    </row>
    <row r="15147" spans="1:26">
      <c r="A15147" t="s">
        <v>80</v>
      </c>
      <c r="B15147" t="s">
        <v>56</v>
      </c>
      <c r="C15147" t="s">
        <v>17</v>
      </c>
      <c r="D15147">
        <v>2015</v>
      </c>
      <c r="E15147">
        <v>1</v>
      </c>
      <c r="F15147">
        <v>1025.7950000000001</v>
      </c>
      <c r="G15147">
        <v>1025.7950000000001</v>
      </c>
      <c r="H15147">
        <v>76.086500000000001</v>
      </c>
      <c r="I15147">
        <v>61.867660000000001</v>
      </c>
      <c r="J15147">
        <v>-79.286590000000004</v>
      </c>
      <c r="K15147">
        <v>-32.443429999999999</v>
      </c>
      <c r="L15147">
        <v>0</v>
      </c>
      <c r="M15147">
        <v>32.443429999999999</v>
      </c>
      <c r="N15147">
        <v>79.286590000000004</v>
      </c>
      <c r="O15147">
        <v>538</v>
      </c>
      <c r="P15147">
        <v>136.74093999999999</v>
      </c>
      <c r="Q15147">
        <v>8</v>
      </c>
      <c r="R15147" s="75">
        <v>33833</v>
      </c>
      <c r="T15147" t="s">
        <v>112</v>
      </c>
      <c r="U15147">
        <v>5.6316400000000003E-2</v>
      </c>
      <c r="Y15147">
        <v>30</v>
      </c>
      <c r="Z15147" s="97">
        <v>1110000000</v>
      </c>
    </row>
    <row r="15148" spans="1:26">
      <c r="A15148" t="s">
        <v>80</v>
      </c>
      <c r="B15148" t="s">
        <v>56</v>
      </c>
      <c r="C15148" t="s">
        <v>17</v>
      </c>
      <c r="D15148">
        <v>2015</v>
      </c>
      <c r="E15148">
        <v>2</v>
      </c>
      <c r="F15148">
        <v>1016.947</v>
      </c>
      <c r="G15148">
        <v>1016.947</v>
      </c>
      <c r="H15148">
        <v>74.622730000000004</v>
      </c>
      <c r="I15148">
        <v>61.768540000000002</v>
      </c>
      <c r="J15148">
        <v>-79.159559999999999</v>
      </c>
      <c r="K15148">
        <v>-32.391449999999999</v>
      </c>
      <c r="L15148">
        <v>0</v>
      </c>
      <c r="M15148">
        <v>32.391449999999999</v>
      </c>
      <c r="N15148">
        <v>79.159559999999999</v>
      </c>
      <c r="O15148">
        <v>538</v>
      </c>
      <c r="P15148">
        <v>136.74093999999999</v>
      </c>
      <c r="Q15148">
        <v>8</v>
      </c>
      <c r="R15148" s="75">
        <v>33833</v>
      </c>
      <c r="T15148" t="s">
        <v>112</v>
      </c>
      <c r="U15148">
        <v>5.6316400000000003E-2</v>
      </c>
      <c r="Y15148">
        <v>30</v>
      </c>
      <c r="Z15148" s="97">
        <v>1100000000</v>
      </c>
    </row>
    <row r="15149" spans="1:26">
      <c r="A15149" t="s">
        <v>80</v>
      </c>
      <c r="B15149" t="s">
        <v>56</v>
      </c>
      <c r="C15149" t="s">
        <v>17</v>
      </c>
      <c r="D15149">
        <v>2015</v>
      </c>
      <c r="E15149">
        <v>3</v>
      </c>
      <c r="F15149">
        <v>1023.977</v>
      </c>
      <c r="G15149">
        <v>1023.977</v>
      </c>
      <c r="H15149">
        <v>73.774289999999993</v>
      </c>
      <c r="I15149">
        <v>61.842149999999997</v>
      </c>
      <c r="J15149">
        <v>-79.253910000000005</v>
      </c>
      <c r="K15149">
        <v>-32.430059999999997</v>
      </c>
      <c r="L15149">
        <v>0</v>
      </c>
      <c r="M15149">
        <v>32.430059999999997</v>
      </c>
      <c r="N15149">
        <v>79.253910000000005</v>
      </c>
      <c r="O15149">
        <v>538</v>
      </c>
      <c r="P15149">
        <v>136.74093999999999</v>
      </c>
      <c r="Q15149">
        <v>8</v>
      </c>
      <c r="R15149" s="75">
        <v>33833</v>
      </c>
      <c r="T15149" t="s">
        <v>112</v>
      </c>
      <c r="U15149">
        <v>5.6316400000000003E-2</v>
      </c>
      <c r="Y15149">
        <v>30</v>
      </c>
      <c r="Z15149" s="97">
        <v>1110000000</v>
      </c>
    </row>
    <row r="15150" spans="1:26">
      <c r="A15150" t="s">
        <v>80</v>
      </c>
      <c r="B15150" t="s">
        <v>56</v>
      </c>
      <c r="C15150" t="s">
        <v>17</v>
      </c>
      <c r="D15150">
        <v>2015</v>
      </c>
      <c r="E15150">
        <v>4</v>
      </c>
      <c r="F15150">
        <v>1027.806</v>
      </c>
      <c r="G15150">
        <v>1027.806</v>
      </c>
      <c r="H15150">
        <v>72.920580000000001</v>
      </c>
      <c r="I15150">
        <v>61.766959999999997</v>
      </c>
      <c r="J15150">
        <v>-79.157539999999997</v>
      </c>
      <c r="K15150">
        <v>-32.390630000000002</v>
      </c>
      <c r="L15150">
        <v>0</v>
      </c>
      <c r="M15150">
        <v>32.390630000000002</v>
      </c>
      <c r="N15150">
        <v>79.157539999999997</v>
      </c>
      <c r="O15150">
        <v>538</v>
      </c>
      <c r="P15150">
        <v>136.74093999999999</v>
      </c>
      <c r="Q15150">
        <v>8</v>
      </c>
      <c r="R15150" s="75">
        <v>33833</v>
      </c>
      <c r="T15150" t="s">
        <v>112</v>
      </c>
      <c r="U15150">
        <v>5.6316400000000003E-2</v>
      </c>
      <c r="Y15150">
        <v>30</v>
      </c>
      <c r="Z15150" s="97">
        <v>1100000000</v>
      </c>
    </row>
    <row r="15151" spans="1:26">
      <c r="A15151" t="s">
        <v>80</v>
      </c>
      <c r="B15151" t="s">
        <v>56</v>
      </c>
      <c r="C15151" t="s">
        <v>17</v>
      </c>
      <c r="D15151">
        <v>2015</v>
      </c>
      <c r="E15151">
        <v>5</v>
      </c>
      <c r="F15151">
        <v>1059.557</v>
      </c>
      <c r="G15151">
        <v>1059.557</v>
      </c>
      <c r="H15151">
        <v>72.042479999999998</v>
      </c>
      <c r="I15151">
        <v>61.788339999999998</v>
      </c>
      <c r="J15151">
        <v>-79.184939999999997</v>
      </c>
      <c r="K15151">
        <v>-32.40184</v>
      </c>
      <c r="L15151">
        <v>0</v>
      </c>
      <c r="M15151">
        <v>32.40184</v>
      </c>
      <c r="N15151">
        <v>79.184939999999997</v>
      </c>
      <c r="O15151">
        <v>538</v>
      </c>
      <c r="P15151">
        <v>136.74093999999999</v>
      </c>
      <c r="Q15151">
        <v>8</v>
      </c>
      <c r="R15151" s="75">
        <v>33833</v>
      </c>
      <c r="T15151" t="s">
        <v>112</v>
      </c>
      <c r="U15151">
        <v>5.6316400000000003E-2</v>
      </c>
      <c r="Y15151">
        <v>30</v>
      </c>
      <c r="Z15151" s="97">
        <v>1110000000</v>
      </c>
    </row>
    <row r="15152" spans="1:26">
      <c r="A15152" t="s">
        <v>80</v>
      </c>
      <c r="B15152" t="s">
        <v>56</v>
      </c>
      <c r="C15152" t="s">
        <v>17</v>
      </c>
      <c r="D15152">
        <v>2015</v>
      </c>
      <c r="E15152">
        <v>6</v>
      </c>
      <c r="F15152">
        <v>1109.6089999999999</v>
      </c>
      <c r="G15152">
        <v>1109.6089999999999</v>
      </c>
      <c r="H15152">
        <v>71.48424</v>
      </c>
      <c r="I15152">
        <v>61.901319999999998</v>
      </c>
      <c r="J15152">
        <v>-79.329729999999998</v>
      </c>
      <c r="K15152">
        <v>-32.461080000000003</v>
      </c>
      <c r="L15152">
        <v>0</v>
      </c>
      <c r="M15152">
        <v>32.461080000000003</v>
      </c>
      <c r="N15152">
        <v>79.329729999999998</v>
      </c>
      <c r="O15152">
        <v>538</v>
      </c>
      <c r="P15152">
        <v>136.74093999999999</v>
      </c>
      <c r="Q15152">
        <v>8</v>
      </c>
      <c r="R15152" s="75">
        <v>33833</v>
      </c>
      <c r="T15152" t="s">
        <v>112</v>
      </c>
      <c r="U15152">
        <v>5.6316400000000003E-2</v>
      </c>
      <c r="Y15152">
        <v>30</v>
      </c>
      <c r="Z15152" s="97">
        <v>1110000000</v>
      </c>
    </row>
    <row r="15153" spans="1:26">
      <c r="A15153" t="s">
        <v>80</v>
      </c>
      <c r="B15153" t="s">
        <v>56</v>
      </c>
      <c r="C15153" t="s">
        <v>17</v>
      </c>
      <c r="D15153">
        <v>2015</v>
      </c>
      <c r="E15153">
        <v>7</v>
      </c>
      <c r="F15153">
        <v>1146.6420000000001</v>
      </c>
      <c r="G15153">
        <v>1146.6420000000001</v>
      </c>
      <c r="H15153">
        <v>71.464569999999995</v>
      </c>
      <c r="I15153">
        <v>61.835079999999998</v>
      </c>
      <c r="J15153">
        <v>-79.244839999999996</v>
      </c>
      <c r="K15153">
        <v>-32.426349999999999</v>
      </c>
      <c r="L15153">
        <v>0</v>
      </c>
      <c r="M15153">
        <v>32.426349999999999</v>
      </c>
      <c r="N15153">
        <v>79.244839999999996</v>
      </c>
      <c r="O15153">
        <v>538</v>
      </c>
      <c r="P15153">
        <v>136.74093999999999</v>
      </c>
      <c r="Q15153">
        <v>8</v>
      </c>
      <c r="R15153" s="75">
        <v>33833</v>
      </c>
      <c r="T15153" t="s">
        <v>112</v>
      </c>
      <c r="U15153">
        <v>5.6316400000000003E-2</v>
      </c>
      <c r="Y15153">
        <v>30</v>
      </c>
      <c r="Z15153" s="97">
        <v>1110000000</v>
      </c>
    </row>
    <row r="15154" spans="1:26">
      <c r="A15154" t="s">
        <v>80</v>
      </c>
      <c r="B15154" t="s">
        <v>56</v>
      </c>
      <c r="C15154" t="s">
        <v>17</v>
      </c>
      <c r="D15154">
        <v>2015</v>
      </c>
      <c r="E15154">
        <v>8</v>
      </c>
      <c r="F15154">
        <v>1189.954</v>
      </c>
      <c r="G15154">
        <v>1189.954</v>
      </c>
      <c r="H15154">
        <v>73.762720000000002</v>
      </c>
      <c r="I15154">
        <v>62.087220000000002</v>
      </c>
      <c r="J15154">
        <v>-79.567970000000003</v>
      </c>
      <c r="K15154">
        <v>-32.558570000000003</v>
      </c>
      <c r="L15154">
        <v>0</v>
      </c>
      <c r="M15154">
        <v>32.558570000000003</v>
      </c>
      <c r="N15154">
        <v>79.567970000000003</v>
      </c>
      <c r="O15154">
        <v>538</v>
      </c>
      <c r="P15154">
        <v>136.74093999999999</v>
      </c>
      <c r="Q15154">
        <v>8</v>
      </c>
      <c r="R15154" s="75">
        <v>33833</v>
      </c>
      <c r="T15154" t="s">
        <v>112</v>
      </c>
      <c r="U15154">
        <v>5.6316400000000003E-2</v>
      </c>
      <c r="Y15154">
        <v>30</v>
      </c>
      <c r="Z15154" s="97">
        <v>1120000000</v>
      </c>
    </row>
    <row r="15155" spans="1:26">
      <c r="A15155" t="s">
        <v>80</v>
      </c>
      <c r="B15155" t="s">
        <v>56</v>
      </c>
      <c r="C15155" t="s">
        <v>17</v>
      </c>
      <c r="D15155">
        <v>2015</v>
      </c>
      <c r="E15155">
        <v>9</v>
      </c>
      <c r="F15155">
        <v>1207.1199999999999</v>
      </c>
      <c r="G15155">
        <v>1207.1199999999999</v>
      </c>
      <c r="H15155">
        <v>78.735799999999998</v>
      </c>
      <c r="I15155">
        <v>61.941000000000003</v>
      </c>
      <c r="J15155">
        <v>-79.380579999999995</v>
      </c>
      <c r="K15155">
        <v>-32.48189</v>
      </c>
      <c r="L15155">
        <v>0</v>
      </c>
      <c r="M15155">
        <v>32.48189</v>
      </c>
      <c r="N15155">
        <v>79.380579999999995</v>
      </c>
      <c r="O15155">
        <v>538</v>
      </c>
      <c r="P15155">
        <v>136.74093999999999</v>
      </c>
      <c r="Q15155">
        <v>8</v>
      </c>
      <c r="R15155" s="75">
        <v>33833</v>
      </c>
      <c r="T15155" t="s">
        <v>112</v>
      </c>
      <c r="U15155">
        <v>5.6316400000000003E-2</v>
      </c>
      <c r="Y15155">
        <v>30</v>
      </c>
      <c r="Z15155" s="97">
        <v>1110000000</v>
      </c>
    </row>
    <row r="15156" spans="1:26">
      <c r="A15156" t="s">
        <v>80</v>
      </c>
      <c r="B15156" t="s">
        <v>56</v>
      </c>
      <c r="C15156" t="s">
        <v>17</v>
      </c>
      <c r="D15156">
        <v>2015</v>
      </c>
      <c r="E15156">
        <v>10</v>
      </c>
      <c r="F15156">
        <v>1218.3050000000001</v>
      </c>
      <c r="G15156">
        <v>1218.3050000000001</v>
      </c>
      <c r="H15156">
        <v>84.205609999999993</v>
      </c>
      <c r="I15156">
        <v>61.94849</v>
      </c>
      <c r="J15156">
        <v>-79.390180000000001</v>
      </c>
      <c r="K15156">
        <v>-32.485819999999997</v>
      </c>
      <c r="L15156">
        <v>0</v>
      </c>
      <c r="M15156">
        <v>32.485819999999997</v>
      </c>
      <c r="N15156">
        <v>79.390180000000001</v>
      </c>
      <c r="O15156">
        <v>538</v>
      </c>
      <c r="P15156">
        <v>136.74093999999999</v>
      </c>
      <c r="Q15156">
        <v>8</v>
      </c>
      <c r="R15156" s="75">
        <v>33833</v>
      </c>
      <c r="T15156" t="s">
        <v>112</v>
      </c>
      <c r="U15156">
        <v>5.6316400000000003E-2</v>
      </c>
      <c r="Y15156">
        <v>30</v>
      </c>
      <c r="Z15156" s="97">
        <v>1110000000</v>
      </c>
    </row>
    <row r="15157" spans="1:26">
      <c r="A15157" t="s">
        <v>80</v>
      </c>
      <c r="B15157" t="s">
        <v>56</v>
      </c>
      <c r="C15157" t="s">
        <v>17</v>
      </c>
      <c r="D15157">
        <v>2015</v>
      </c>
      <c r="E15157">
        <v>11</v>
      </c>
      <c r="F15157">
        <v>1231.6120000000001</v>
      </c>
      <c r="G15157">
        <v>1232.366</v>
      </c>
      <c r="H15157">
        <v>88.462320000000005</v>
      </c>
      <c r="I15157">
        <v>62.087060000000001</v>
      </c>
      <c r="J15157">
        <v>-80.321910000000003</v>
      </c>
      <c r="K15157">
        <v>-33.312629999999999</v>
      </c>
      <c r="L15157">
        <v>-0.7541504</v>
      </c>
      <c r="M15157">
        <v>31.80433</v>
      </c>
      <c r="N15157">
        <v>78.813609999999997</v>
      </c>
      <c r="O15157">
        <v>538</v>
      </c>
      <c r="P15157">
        <v>136.74093999999999</v>
      </c>
      <c r="Q15157">
        <v>8</v>
      </c>
      <c r="R15157" s="75">
        <v>33833</v>
      </c>
      <c r="T15157" t="s">
        <v>112</v>
      </c>
      <c r="U15157">
        <v>5.6316400000000003E-2</v>
      </c>
      <c r="Y15157">
        <v>30</v>
      </c>
      <c r="Z15157" s="97">
        <v>1120000000</v>
      </c>
    </row>
    <row r="15158" spans="1:26">
      <c r="A15158" t="s">
        <v>80</v>
      </c>
      <c r="B15158" t="s">
        <v>56</v>
      </c>
      <c r="C15158" t="s">
        <v>17</v>
      </c>
      <c r="D15158">
        <v>2015</v>
      </c>
      <c r="E15158">
        <v>12</v>
      </c>
      <c r="F15158">
        <v>1213.2449999999999</v>
      </c>
      <c r="G15158">
        <v>1226.683</v>
      </c>
      <c r="H15158">
        <v>91.7</v>
      </c>
      <c r="I15158">
        <v>61.87865</v>
      </c>
      <c r="J15158">
        <v>-92.738299999999995</v>
      </c>
      <c r="K15158">
        <v>-45.88682</v>
      </c>
      <c r="L15158">
        <v>-13.437620000000001</v>
      </c>
      <c r="M15158">
        <v>19.011569999999999</v>
      </c>
      <c r="N15158">
        <v>65.863060000000004</v>
      </c>
      <c r="O15158">
        <v>538</v>
      </c>
      <c r="P15158">
        <v>136.74093999999999</v>
      </c>
      <c r="Q15158">
        <v>8</v>
      </c>
      <c r="R15158" s="75">
        <v>33833</v>
      </c>
      <c r="T15158" t="s">
        <v>112</v>
      </c>
      <c r="U15158">
        <v>5.6316400000000003E-2</v>
      </c>
      <c r="Y15158">
        <v>30</v>
      </c>
      <c r="Z15158" s="97">
        <v>1110000000</v>
      </c>
    </row>
    <row r="15159" spans="1:26">
      <c r="A15159" t="s">
        <v>80</v>
      </c>
      <c r="B15159" t="s">
        <v>56</v>
      </c>
      <c r="C15159" t="s">
        <v>17</v>
      </c>
      <c r="D15159">
        <v>2015</v>
      </c>
      <c r="E15159">
        <v>13</v>
      </c>
      <c r="F15159">
        <v>1182.866</v>
      </c>
      <c r="G15159">
        <v>745.22239999999999</v>
      </c>
      <c r="H15159">
        <v>94.032970000000006</v>
      </c>
      <c r="I15159">
        <v>61.888959999999997</v>
      </c>
      <c r="J15159">
        <v>358.32960000000003</v>
      </c>
      <c r="K15159">
        <v>405.18889999999999</v>
      </c>
      <c r="L15159">
        <v>437.64350000000002</v>
      </c>
      <c r="M15159">
        <v>470.09809999999999</v>
      </c>
      <c r="N15159">
        <v>516.95740000000001</v>
      </c>
      <c r="O15159">
        <v>538</v>
      </c>
      <c r="P15159">
        <v>136.74093999999999</v>
      </c>
      <c r="Q15159">
        <v>8</v>
      </c>
      <c r="R15159" s="75">
        <v>33833</v>
      </c>
      <c r="T15159" t="s">
        <v>112</v>
      </c>
      <c r="U15159">
        <v>5.6316400000000003E-2</v>
      </c>
      <c r="Y15159">
        <v>30</v>
      </c>
      <c r="Z15159" s="97">
        <v>1110000000</v>
      </c>
    </row>
    <row r="15160" spans="1:26">
      <c r="A15160" t="s">
        <v>80</v>
      </c>
      <c r="B15160" t="s">
        <v>56</v>
      </c>
      <c r="C15160" t="s">
        <v>17</v>
      </c>
      <c r="D15160">
        <v>2015</v>
      </c>
      <c r="E15160">
        <v>14</v>
      </c>
      <c r="F15160">
        <v>1165.6869999999999</v>
      </c>
      <c r="G15160">
        <v>213.37100000000001</v>
      </c>
      <c r="H15160">
        <v>96.109049999999996</v>
      </c>
      <c r="I15160">
        <v>61.739440000000002</v>
      </c>
      <c r="J15160">
        <v>873.19370000000004</v>
      </c>
      <c r="K15160">
        <v>919.93979999999999</v>
      </c>
      <c r="L15160">
        <v>952.31600000000003</v>
      </c>
      <c r="M15160">
        <v>984.69209999999998</v>
      </c>
      <c r="N15160">
        <v>1031.4380000000001</v>
      </c>
      <c r="O15160">
        <v>538</v>
      </c>
      <c r="P15160">
        <v>136.74093999999999</v>
      </c>
      <c r="Q15160">
        <v>8</v>
      </c>
      <c r="R15160" s="75">
        <v>33833</v>
      </c>
      <c r="T15160" t="s">
        <v>112</v>
      </c>
      <c r="U15160">
        <v>5.6316400000000003E-2</v>
      </c>
      <c r="Y15160">
        <v>30</v>
      </c>
      <c r="Z15160" s="97">
        <v>1100000000</v>
      </c>
    </row>
    <row r="15161" spans="1:26">
      <c r="A15161" t="s">
        <v>80</v>
      </c>
      <c r="B15161" t="s">
        <v>56</v>
      </c>
      <c r="C15161" t="s">
        <v>17</v>
      </c>
      <c r="D15161">
        <v>2015</v>
      </c>
      <c r="E15161">
        <v>15</v>
      </c>
      <c r="F15161">
        <v>1138.2270000000001</v>
      </c>
      <c r="G15161">
        <v>212.7</v>
      </c>
      <c r="H15161">
        <v>97.29692</v>
      </c>
      <c r="I15161">
        <v>61.497230000000002</v>
      </c>
      <c r="J15161">
        <v>846.71479999999997</v>
      </c>
      <c r="K15161">
        <v>893.27750000000003</v>
      </c>
      <c r="L15161">
        <v>925.52660000000003</v>
      </c>
      <c r="M15161">
        <v>957.7758</v>
      </c>
      <c r="N15161">
        <v>1004.3390000000001</v>
      </c>
      <c r="O15161">
        <v>538</v>
      </c>
      <c r="P15161">
        <v>136.74093999999999</v>
      </c>
      <c r="Q15161">
        <v>8</v>
      </c>
      <c r="R15161" s="75">
        <v>33833</v>
      </c>
      <c r="T15161" t="s">
        <v>112</v>
      </c>
      <c r="U15161">
        <v>5.6316400000000003E-2</v>
      </c>
      <c r="Y15161">
        <v>30</v>
      </c>
      <c r="Z15161" s="97">
        <v>1090000000</v>
      </c>
    </row>
    <row r="15162" spans="1:26">
      <c r="A15162" t="s">
        <v>80</v>
      </c>
      <c r="B15162" t="s">
        <v>56</v>
      </c>
      <c r="C15162" t="s">
        <v>17</v>
      </c>
      <c r="D15162">
        <v>2015</v>
      </c>
      <c r="E15162">
        <v>16</v>
      </c>
      <c r="F15162">
        <v>1105.0630000000001</v>
      </c>
      <c r="G15162">
        <v>211.40649999999999</v>
      </c>
      <c r="H15162">
        <v>96.558509999999998</v>
      </c>
      <c r="I15162">
        <v>61.693730000000002</v>
      </c>
      <c r="J15162">
        <v>814.59270000000004</v>
      </c>
      <c r="K15162">
        <v>861.30409999999995</v>
      </c>
      <c r="L15162">
        <v>893.65639999999996</v>
      </c>
      <c r="M15162">
        <v>926.0086</v>
      </c>
      <c r="N15162">
        <v>972.7201</v>
      </c>
      <c r="O15162">
        <v>538</v>
      </c>
      <c r="P15162">
        <v>136.74093999999999</v>
      </c>
      <c r="Q15162">
        <v>8</v>
      </c>
      <c r="R15162" s="75">
        <v>33833</v>
      </c>
      <c r="T15162" t="s">
        <v>112</v>
      </c>
      <c r="U15162">
        <v>5.6316400000000003E-2</v>
      </c>
      <c r="Y15162">
        <v>30</v>
      </c>
      <c r="Z15162" s="97">
        <v>1100000000</v>
      </c>
    </row>
    <row r="15163" spans="1:26">
      <c r="A15163" t="s">
        <v>80</v>
      </c>
      <c r="B15163" t="s">
        <v>56</v>
      </c>
      <c r="C15163" t="s">
        <v>17</v>
      </c>
      <c r="D15163">
        <v>2015</v>
      </c>
      <c r="E15163">
        <v>17</v>
      </c>
      <c r="F15163">
        <v>1078.828</v>
      </c>
      <c r="G15163">
        <v>210.0403</v>
      </c>
      <c r="H15163">
        <v>95.362139999999997</v>
      </c>
      <c r="I15163">
        <v>61.7562</v>
      </c>
      <c r="J15163">
        <v>789.64449999999999</v>
      </c>
      <c r="K15163">
        <v>836.40319999999997</v>
      </c>
      <c r="L15163">
        <v>868.78819999999996</v>
      </c>
      <c r="M15163">
        <v>901.17319999999995</v>
      </c>
      <c r="N15163">
        <v>947.93190000000004</v>
      </c>
      <c r="O15163">
        <v>538</v>
      </c>
      <c r="P15163">
        <v>136.74093999999999</v>
      </c>
      <c r="Q15163">
        <v>8</v>
      </c>
      <c r="R15163" s="75">
        <v>33833</v>
      </c>
      <c r="T15163" t="s">
        <v>112</v>
      </c>
      <c r="U15163">
        <v>5.6316400000000003E-2</v>
      </c>
      <c r="Y15163">
        <v>30</v>
      </c>
      <c r="Z15163" s="97">
        <v>1100000000</v>
      </c>
    </row>
    <row r="15164" spans="1:26">
      <c r="A15164" t="s">
        <v>80</v>
      </c>
      <c r="B15164" t="s">
        <v>56</v>
      </c>
      <c r="C15164" t="s">
        <v>17</v>
      </c>
      <c r="D15164">
        <v>2015</v>
      </c>
      <c r="E15164">
        <v>18</v>
      </c>
      <c r="F15164">
        <v>1065.643</v>
      </c>
      <c r="G15164">
        <v>208.84299999999999</v>
      </c>
      <c r="H15164">
        <v>92.872460000000004</v>
      </c>
      <c r="I15164">
        <v>61.714590000000001</v>
      </c>
      <c r="J15164">
        <v>777.70939999999996</v>
      </c>
      <c r="K15164">
        <v>824.43669999999997</v>
      </c>
      <c r="L15164">
        <v>856.79989999999998</v>
      </c>
      <c r="M15164">
        <v>889.16300000000001</v>
      </c>
      <c r="N15164">
        <v>935.89030000000002</v>
      </c>
      <c r="O15164">
        <v>538</v>
      </c>
      <c r="P15164">
        <v>136.74093999999999</v>
      </c>
      <c r="Q15164">
        <v>8</v>
      </c>
      <c r="R15164" s="75">
        <v>33833</v>
      </c>
      <c r="T15164" t="s">
        <v>112</v>
      </c>
      <c r="U15164">
        <v>5.6316400000000003E-2</v>
      </c>
      <c r="Y15164">
        <v>30</v>
      </c>
      <c r="Z15164" s="97">
        <v>1100000000</v>
      </c>
    </row>
    <row r="15165" spans="1:26">
      <c r="A15165" t="s">
        <v>80</v>
      </c>
      <c r="B15165" t="s">
        <v>56</v>
      </c>
      <c r="C15165" t="s">
        <v>17</v>
      </c>
      <c r="D15165">
        <v>2015</v>
      </c>
      <c r="E15165">
        <v>19</v>
      </c>
      <c r="F15165">
        <v>1065.4559999999999</v>
      </c>
      <c r="G15165">
        <v>553.30629999999996</v>
      </c>
      <c r="H15165">
        <v>88.794020000000003</v>
      </c>
      <c r="I15165">
        <v>61.64461</v>
      </c>
      <c r="J15165">
        <v>433.14920000000001</v>
      </c>
      <c r="K15165">
        <v>479.82350000000002</v>
      </c>
      <c r="L15165">
        <v>512.15</v>
      </c>
      <c r="M15165">
        <v>544.47640000000001</v>
      </c>
      <c r="N15165">
        <v>591.15070000000003</v>
      </c>
      <c r="O15165">
        <v>538</v>
      </c>
      <c r="P15165">
        <v>136.74093999999999</v>
      </c>
      <c r="Q15165">
        <v>8</v>
      </c>
      <c r="R15165" s="75">
        <v>33833</v>
      </c>
      <c r="T15165" t="s">
        <v>112</v>
      </c>
      <c r="U15165">
        <v>5.6316400000000003E-2</v>
      </c>
      <c r="Y15165">
        <v>30</v>
      </c>
      <c r="Z15165" s="97">
        <v>1100000000</v>
      </c>
    </row>
    <row r="15166" spans="1:26">
      <c r="A15166" t="s">
        <v>80</v>
      </c>
      <c r="B15166" t="s">
        <v>56</v>
      </c>
      <c r="C15166" t="s">
        <v>17</v>
      </c>
      <c r="D15166">
        <v>2015</v>
      </c>
      <c r="E15166">
        <v>20</v>
      </c>
      <c r="F15166">
        <v>1069.134</v>
      </c>
      <c r="G15166">
        <v>893.91470000000004</v>
      </c>
      <c r="H15166">
        <v>83.74982</v>
      </c>
      <c r="I15166">
        <v>61.743769999999998</v>
      </c>
      <c r="J15166">
        <v>96.091170000000005</v>
      </c>
      <c r="K15166">
        <v>142.84049999999999</v>
      </c>
      <c r="L15166">
        <v>175.21899999999999</v>
      </c>
      <c r="M15166">
        <v>207.5975</v>
      </c>
      <c r="N15166">
        <v>254.3468</v>
      </c>
      <c r="O15166">
        <v>538</v>
      </c>
      <c r="P15166">
        <v>136.74093999999999</v>
      </c>
      <c r="Q15166">
        <v>8</v>
      </c>
      <c r="R15166" s="75">
        <v>33833</v>
      </c>
      <c r="T15166" t="s">
        <v>112</v>
      </c>
      <c r="U15166">
        <v>5.6316400000000003E-2</v>
      </c>
      <c r="Y15166">
        <v>30</v>
      </c>
      <c r="Z15166" s="97">
        <v>1100000000</v>
      </c>
    </row>
    <row r="15167" spans="1:26">
      <c r="A15167" t="s">
        <v>80</v>
      </c>
      <c r="B15167" t="s">
        <v>56</v>
      </c>
      <c r="C15167" t="s">
        <v>17</v>
      </c>
      <c r="D15167">
        <v>2015</v>
      </c>
      <c r="E15167">
        <v>21</v>
      </c>
      <c r="F15167">
        <v>1089.67</v>
      </c>
      <c r="G15167">
        <v>972.48180000000002</v>
      </c>
      <c r="H15167">
        <v>80.501339999999999</v>
      </c>
      <c r="I15167">
        <v>61.732230000000001</v>
      </c>
      <c r="J15167">
        <v>38.075249999999997</v>
      </c>
      <c r="K15167">
        <v>84.815880000000007</v>
      </c>
      <c r="L15167">
        <v>117.1883</v>
      </c>
      <c r="M15167">
        <v>149.5607</v>
      </c>
      <c r="N15167">
        <v>196.3013</v>
      </c>
      <c r="O15167">
        <v>538</v>
      </c>
      <c r="P15167">
        <v>136.74093999999999</v>
      </c>
      <c r="Q15167">
        <v>8</v>
      </c>
      <c r="R15167" s="75">
        <v>33833</v>
      </c>
      <c r="T15167" t="s">
        <v>112</v>
      </c>
      <c r="U15167">
        <v>5.6316400000000003E-2</v>
      </c>
      <c r="Y15167">
        <v>30</v>
      </c>
      <c r="Z15167" s="97">
        <v>1100000000</v>
      </c>
    </row>
    <row r="15168" spans="1:26">
      <c r="A15168" t="s">
        <v>80</v>
      </c>
      <c r="B15168" t="s">
        <v>56</v>
      </c>
      <c r="C15168" t="s">
        <v>17</v>
      </c>
      <c r="D15168">
        <v>2015</v>
      </c>
      <c r="E15168">
        <v>22</v>
      </c>
      <c r="F15168">
        <v>1080.7840000000001</v>
      </c>
      <c r="G15168">
        <v>1025.816</v>
      </c>
      <c r="H15168">
        <v>78.525069999999999</v>
      </c>
      <c r="I15168">
        <v>61.907890000000002</v>
      </c>
      <c r="J15168">
        <v>-24.369890000000002</v>
      </c>
      <c r="K15168">
        <v>22.503730000000001</v>
      </c>
      <c r="L15168">
        <v>54.968260000000001</v>
      </c>
      <c r="M15168">
        <v>87.432789999999997</v>
      </c>
      <c r="N15168">
        <v>134.3064</v>
      </c>
      <c r="O15168">
        <v>538</v>
      </c>
      <c r="P15168">
        <v>136.74093999999999</v>
      </c>
      <c r="Q15168">
        <v>8</v>
      </c>
      <c r="R15168" s="75">
        <v>33833</v>
      </c>
      <c r="T15168" t="s">
        <v>112</v>
      </c>
      <c r="U15168">
        <v>5.6316400000000003E-2</v>
      </c>
      <c r="Y15168">
        <v>30</v>
      </c>
      <c r="Z15168" s="97">
        <v>1110000000</v>
      </c>
    </row>
    <row r="15169" spans="1:26">
      <c r="A15169" t="s">
        <v>80</v>
      </c>
      <c r="B15169" t="s">
        <v>56</v>
      </c>
      <c r="C15169" t="s">
        <v>17</v>
      </c>
      <c r="D15169">
        <v>2015</v>
      </c>
      <c r="E15169">
        <v>23</v>
      </c>
      <c r="F15169">
        <v>1105.1880000000001</v>
      </c>
      <c r="G15169">
        <v>1035.6569999999999</v>
      </c>
      <c r="H15169">
        <v>76.977029999999999</v>
      </c>
      <c r="I15169">
        <v>62.101739999999999</v>
      </c>
      <c r="J15169">
        <v>-10.05631</v>
      </c>
      <c r="K15169">
        <v>36.964089999999999</v>
      </c>
      <c r="L15169">
        <v>69.530270000000002</v>
      </c>
      <c r="M15169">
        <v>102.09650000000001</v>
      </c>
      <c r="N15169">
        <v>149.11689999999999</v>
      </c>
      <c r="O15169">
        <v>538</v>
      </c>
      <c r="P15169">
        <v>136.74093999999999</v>
      </c>
      <c r="Q15169">
        <v>8</v>
      </c>
      <c r="R15169" s="75">
        <v>33833</v>
      </c>
      <c r="T15169" t="s">
        <v>112</v>
      </c>
      <c r="U15169">
        <v>5.6316400000000003E-2</v>
      </c>
      <c r="Y15169">
        <v>30</v>
      </c>
      <c r="Z15169" s="97">
        <v>1120000000</v>
      </c>
    </row>
    <row r="15170" spans="1:26">
      <c r="A15170" t="s">
        <v>80</v>
      </c>
      <c r="B15170" t="s">
        <v>56</v>
      </c>
      <c r="C15170" t="s">
        <v>17</v>
      </c>
      <c r="D15170">
        <v>2015</v>
      </c>
      <c r="E15170">
        <v>24</v>
      </c>
      <c r="F15170">
        <v>1096.5889999999999</v>
      </c>
      <c r="G15170">
        <v>1034.0119999999999</v>
      </c>
      <c r="H15170">
        <v>75.675820000000002</v>
      </c>
      <c r="I15170">
        <v>62.175350000000002</v>
      </c>
      <c r="J15170">
        <v>-17.103899999999999</v>
      </c>
      <c r="K15170">
        <v>29.972239999999999</v>
      </c>
      <c r="L15170">
        <v>62.577030000000001</v>
      </c>
      <c r="M15170">
        <v>95.181820000000002</v>
      </c>
      <c r="N15170">
        <v>142.25790000000001</v>
      </c>
      <c r="O15170">
        <v>538</v>
      </c>
      <c r="P15170">
        <v>136.74093999999999</v>
      </c>
      <c r="Q15170">
        <v>8</v>
      </c>
      <c r="R15170" s="75">
        <v>33833</v>
      </c>
      <c r="T15170" t="s">
        <v>112</v>
      </c>
      <c r="U15170">
        <v>5.6316400000000003E-2</v>
      </c>
      <c r="Y15170">
        <v>30</v>
      </c>
      <c r="Z15170" s="97">
        <v>1120000000</v>
      </c>
    </row>
    <row r="15171" spans="1:26">
      <c r="A15171" t="s">
        <v>80</v>
      </c>
      <c r="B15171" t="s">
        <v>56</v>
      </c>
      <c r="C15171" t="s">
        <v>18</v>
      </c>
      <c r="D15171">
        <v>2015</v>
      </c>
      <c r="E15171">
        <v>1</v>
      </c>
      <c r="F15171">
        <v>1018.0890000000001</v>
      </c>
      <c r="G15171">
        <v>1018.0890000000001</v>
      </c>
      <c r="H15171">
        <v>78.430329999999998</v>
      </c>
      <c r="I15171">
        <v>61.658439999999999</v>
      </c>
      <c r="J15171">
        <v>-79.018460000000005</v>
      </c>
      <c r="K15171">
        <v>-32.333710000000004</v>
      </c>
      <c r="L15171">
        <v>0</v>
      </c>
      <c r="M15171">
        <v>32.333710000000004</v>
      </c>
      <c r="N15171">
        <v>79.018460000000005</v>
      </c>
      <c r="O15171">
        <v>538</v>
      </c>
      <c r="P15171">
        <v>136.74093999999999</v>
      </c>
      <c r="Q15171">
        <v>9</v>
      </c>
      <c r="R15171" s="75">
        <v>39329</v>
      </c>
      <c r="T15171" t="s">
        <v>112</v>
      </c>
      <c r="U15171">
        <v>5.7938900000000002E-2</v>
      </c>
      <c r="Y15171">
        <v>30</v>
      </c>
      <c r="Z15171" s="97">
        <v>1100000000</v>
      </c>
    </row>
    <row r="15172" spans="1:26">
      <c r="A15172" t="s">
        <v>80</v>
      </c>
      <c r="B15172" t="s">
        <v>56</v>
      </c>
      <c r="C15172" t="s">
        <v>18</v>
      </c>
      <c r="D15172">
        <v>2015</v>
      </c>
      <c r="E15172">
        <v>2</v>
      </c>
      <c r="F15172">
        <v>1010.611</v>
      </c>
      <c r="G15172">
        <v>1010.611</v>
      </c>
      <c r="H15172">
        <v>77.181030000000007</v>
      </c>
      <c r="I15172">
        <v>61.615099999999998</v>
      </c>
      <c r="J15172">
        <v>-78.962919999999997</v>
      </c>
      <c r="K15172">
        <v>-32.310989999999997</v>
      </c>
      <c r="L15172">
        <v>0</v>
      </c>
      <c r="M15172">
        <v>32.310989999999997</v>
      </c>
      <c r="N15172">
        <v>78.962919999999997</v>
      </c>
      <c r="O15172">
        <v>538</v>
      </c>
      <c r="P15172">
        <v>136.74093999999999</v>
      </c>
      <c r="Q15172">
        <v>9</v>
      </c>
      <c r="R15172" s="75">
        <v>39329</v>
      </c>
      <c r="T15172" t="s">
        <v>112</v>
      </c>
      <c r="U15172">
        <v>5.7938900000000002E-2</v>
      </c>
      <c r="Y15172">
        <v>30</v>
      </c>
      <c r="Z15172" s="97">
        <v>1100000000</v>
      </c>
    </row>
    <row r="15173" spans="1:26">
      <c r="A15173" t="s">
        <v>80</v>
      </c>
      <c r="B15173" t="s">
        <v>56</v>
      </c>
      <c r="C15173" t="s">
        <v>18</v>
      </c>
      <c r="D15173">
        <v>2015</v>
      </c>
      <c r="E15173">
        <v>3</v>
      </c>
      <c r="F15173">
        <v>1010.103</v>
      </c>
      <c r="G15173">
        <v>1010.103</v>
      </c>
      <c r="H15173">
        <v>76.361599999999996</v>
      </c>
      <c r="I15173">
        <v>61.70046</v>
      </c>
      <c r="J15173">
        <v>-79.072329999999994</v>
      </c>
      <c r="K15173">
        <v>-32.35575</v>
      </c>
      <c r="L15173">
        <v>0</v>
      </c>
      <c r="M15173">
        <v>32.35575</v>
      </c>
      <c r="N15173">
        <v>79.072329999999994</v>
      </c>
      <c r="O15173">
        <v>538</v>
      </c>
      <c r="P15173">
        <v>136.74093999999999</v>
      </c>
      <c r="Q15173">
        <v>9</v>
      </c>
      <c r="R15173" s="75">
        <v>39329</v>
      </c>
      <c r="T15173" t="s">
        <v>112</v>
      </c>
      <c r="U15173">
        <v>5.7938900000000002E-2</v>
      </c>
      <c r="Y15173">
        <v>30</v>
      </c>
      <c r="Z15173" s="97">
        <v>1100000000</v>
      </c>
    </row>
    <row r="15174" spans="1:26">
      <c r="A15174" t="s">
        <v>80</v>
      </c>
      <c r="B15174" t="s">
        <v>56</v>
      </c>
      <c r="C15174" t="s">
        <v>18</v>
      </c>
      <c r="D15174">
        <v>2015</v>
      </c>
      <c r="E15174">
        <v>4</v>
      </c>
      <c r="F15174">
        <v>1016.596</v>
      </c>
      <c r="G15174">
        <v>1016.596</v>
      </c>
      <c r="H15174">
        <v>75.488370000000003</v>
      </c>
      <c r="I15174">
        <v>61.665730000000003</v>
      </c>
      <c r="J15174">
        <v>-79.027810000000002</v>
      </c>
      <c r="K15174">
        <v>-32.337539999999997</v>
      </c>
      <c r="L15174">
        <v>0</v>
      </c>
      <c r="M15174">
        <v>32.337539999999997</v>
      </c>
      <c r="N15174">
        <v>79.027810000000002</v>
      </c>
      <c r="O15174">
        <v>538</v>
      </c>
      <c r="P15174">
        <v>136.74093999999999</v>
      </c>
      <c r="Q15174">
        <v>9</v>
      </c>
      <c r="R15174" s="75">
        <v>39329</v>
      </c>
      <c r="T15174" t="s">
        <v>112</v>
      </c>
      <c r="U15174">
        <v>5.7938900000000002E-2</v>
      </c>
      <c r="Y15174">
        <v>30</v>
      </c>
      <c r="Z15174" s="97">
        <v>1100000000</v>
      </c>
    </row>
    <row r="15175" spans="1:26">
      <c r="A15175" t="s">
        <v>80</v>
      </c>
      <c r="B15175" t="s">
        <v>56</v>
      </c>
      <c r="C15175" t="s">
        <v>18</v>
      </c>
      <c r="D15175">
        <v>2015</v>
      </c>
      <c r="E15175">
        <v>5</v>
      </c>
      <c r="F15175">
        <v>1047.787</v>
      </c>
      <c r="G15175">
        <v>1047.787</v>
      </c>
      <c r="H15175">
        <v>74.882099999999994</v>
      </c>
      <c r="I15175">
        <v>61.687980000000003</v>
      </c>
      <c r="J15175">
        <v>-79.056330000000003</v>
      </c>
      <c r="K15175">
        <v>-32.349209999999999</v>
      </c>
      <c r="L15175">
        <v>0</v>
      </c>
      <c r="M15175">
        <v>32.349209999999999</v>
      </c>
      <c r="N15175">
        <v>79.056330000000003</v>
      </c>
      <c r="O15175">
        <v>538</v>
      </c>
      <c r="P15175">
        <v>136.74093999999999</v>
      </c>
      <c r="Q15175">
        <v>9</v>
      </c>
      <c r="R15175" s="75">
        <v>39329</v>
      </c>
      <c r="T15175" t="s">
        <v>112</v>
      </c>
      <c r="U15175">
        <v>5.7938900000000002E-2</v>
      </c>
      <c r="Y15175">
        <v>30</v>
      </c>
      <c r="Z15175" s="97">
        <v>1100000000</v>
      </c>
    </row>
    <row r="15176" spans="1:26">
      <c r="A15176" t="s">
        <v>80</v>
      </c>
      <c r="B15176" t="s">
        <v>56</v>
      </c>
      <c r="C15176" t="s">
        <v>18</v>
      </c>
      <c r="D15176">
        <v>2015</v>
      </c>
      <c r="E15176">
        <v>6</v>
      </c>
      <c r="F15176">
        <v>1095.742</v>
      </c>
      <c r="G15176">
        <v>1095.742</v>
      </c>
      <c r="H15176">
        <v>74.442880000000002</v>
      </c>
      <c r="I15176">
        <v>61.61354</v>
      </c>
      <c r="J15176">
        <v>-78.960920000000002</v>
      </c>
      <c r="K15176">
        <v>-32.310169999999999</v>
      </c>
      <c r="L15176">
        <v>0</v>
      </c>
      <c r="M15176">
        <v>32.310169999999999</v>
      </c>
      <c r="N15176">
        <v>78.960920000000002</v>
      </c>
      <c r="O15176">
        <v>538</v>
      </c>
      <c r="P15176">
        <v>136.74093999999999</v>
      </c>
      <c r="Q15176">
        <v>9</v>
      </c>
      <c r="R15176" s="75">
        <v>39329</v>
      </c>
      <c r="T15176" t="s">
        <v>112</v>
      </c>
      <c r="U15176">
        <v>5.7938900000000002E-2</v>
      </c>
      <c r="Y15176">
        <v>30</v>
      </c>
      <c r="Z15176" s="97">
        <v>1100000000</v>
      </c>
    </row>
    <row r="15177" spans="1:26">
      <c r="A15177" t="s">
        <v>80</v>
      </c>
      <c r="B15177" t="s">
        <v>56</v>
      </c>
      <c r="C15177" t="s">
        <v>18</v>
      </c>
      <c r="D15177">
        <v>2015</v>
      </c>
      <c r="E15177">
        <v>7</v>
      </c>
      <c r="F15177">
        <v>1141.405</v>
      </c>
      <c r="G15177">
        <v>1141.405</v>
      </c>
      <c r="H15177">
        <v>74.237899999999996</v>
      </c>
      <c r="I15177">
        <v>61.606749999999998</v>
      </c>
      <c r="J15177">
        <v>-78.952219999999997</v>
      </c>
      <c r="K15177">
        <v>-32.306609999999999</v>
      </c>
      <c r="L15177">
        <v>0</v>
      </c>
      <c r="M15177">
        <v>32.306609999999999</v>
      </c>
      <c r="N15177">
        <v>78.952219999999997</v>
      </c>
      <c r="O15177">
        <v>538</v>
      </c>
      <c r="P15177">
        <v>136.74093999999999</v>
      </c>
      <c r="Q15177">
        <v>9</v>
      </c>
      <c r="R15177" s="75">
        <v>39329</v>
      </c>
      <c r="T15177" t="s">
        <v>112</v>
      </c>
      <c r="U15177">
        <v>5.7938900000000002E-2</v>
      </c>
      <c r="Y15177">
        <v>30</v>
      </c>
      <c r="Z15177" s="97">
        <v>1100000000</v>
      </c>
    </row>
    <row r="15178" spans="1:26">
      <c r="A15178" t="s">
        <v>80</v>
      </c>
      <c r="B15178" t="s">
        <v>56</v>
      </c>
      <c r="C15178" t="s">
        <v>18</v>
      </c>
      <c r="D15178">
        <v>2015</v>
      </c>
      <c r="E15178">
        <v>8</v>
      </c>
      <c r="F15178">
        <v>1231.366</v>
      </c>
      <c r="G15178">
        <v>1231.366</v>
      </c>
      <c r="H15178">
        <v>75.826920000000001</v>
      </c>
      <c r="I15178">
        <v>62.51153</v>
      </c>
      <c r="J15178">
        <v>-80.111750000000001</v>
      </c>
      <c r="K15178">
        <v>-32.781080000000003</v>
      </c>
      <c r="L15178">
        <v>0</v>
      </c>
      <c r="M15178">
        <v>32.781080000000003</v>
      </c>
      <c r="N15178">
        <v>80.111750000000001</v>
      </c>
      <c r="O15178">
        <v>538</v>
      </c>
      <c r="P15178">
        <v>136.74093999999999</v>
      </c>
      <c r="Q15178">
        <v>9</v>
      </c>
      <c r="R15178" s="75">
        <v>39329</v>
      </c>
      <c r="T15178" t="s">
        <v>112</v>
      </c>
      <c r="U15178">
        <v>5.7938900000000002E-2</v>
      </c>
      <c r="Y15178">
        <v>30</v>
      </c>
      <c r="Z15178" s="97">
        <v>1130000000</v>
      </c>
    </row>
    <row r="15179" spans="1:26">
      <c r="A15179" t="s">
        <v>80</v>
      </c>
      <c r="B15179" t="s">
        <v>56</v>
      </c>
      <c r="C15179" t="s">
        <v>18</v>
      </c>
      <c r="D15179">
        <v>2015</v>
      </c>
      <c r="E15179">
        <v>9</v>
      </c>
      <c r="F15179">
        <v>1257.6289999999999</v>
      </c>
      <c r="G15179">
        <v>1257.6289999999999</v>
      </c>
      <c r="H15179">
        <v>79.921379999999999</v>
      </c>
      <c r="I15179">
        <v>62.197690000000001</v>
      </c>
      <c r="J15179">
        <v>-79.709549999999993</v>
      </c>
      <c r="K15179">
        <v>-32.616500000000002</v>
      </c>
      <c r="L15179">
        <v>0</v>
      </c>
      <c r="M15179">
        <v>32.616500000000002</v>
      </c>
      <c r="N15179">
        <v>79.709549999999993</v>
      </c>
      <c r="O15179">
        <v>538</v>
      </c>
      <c r="P15179">
        <v>136.74093999999999</v>
      </c>
      <c r="Q15179">
        <v>9</v>
      </c>
      <c r="R15179" s="75">
        <v>39329</v>
      </c>
      <c r="T15179" t="s">
        <v>112</v>
      </c>
      <c r="U15179">
        <v>5.7938900000000002E-2</v>
      </c>
      <c r="Y15179">
        <v>30</v>
      </c>
      <c r="Z15179" s="97">
        <v>1120000000</v>
      </c>
    </row>
    <row r="15180" spans="1:26">
      <c r="A15180" t="s">
        <v>80</v>
      </c>
      <c r="B15180" t="s">
        <v>56</v>
      </c>
      <c r="C15180" t="s">
        <v>18</v>
      </c>
      <c r="D15180">
        <v>2015</v>
      </c>
      <c r="E15180">
        <v>10</v>
      </c>
      <c r="F15180">
        <v>1248.81</v>
      </c>
      <c r="G15180">
        <v>1248.81</v>
      </c>
      <c r="H15180">
        <v>83.441119999999998</v>
      </c>
      <c r="I15180">
        <v>62.106960000000001</v>
      </c>
      <c r="J15180">
        <v>-79.593279999999993</v>
      </c>
      <c r="K15180">
        <v>-32.568919999999999</v>
      </c>
      <c r="L15180">
        <v>0</v>
      </c>
      <c r="M15180">
        <v>32.568919999999999</v>
      </c>
      <c r="N15180">
        <v>79.593279999999993</v>
      </c>
      <c r="O15180">
        <v>538</v>
      </c>
      <c r="P15180">
        <v>136.74093999999999</v>
      </c>
      <c r="Q15180">
        <v>9</v>
      </c>
      <c r="R15180" s="75">
        <v>39329</v>
      </c>
      <c r="T15180" t="s">
        <v>112</v>
      </c>
      <c r="U15180">
        <v>5.7938900000000002E-2</v>
      </c>
      <c r="Y15180">
        <v>30</v>
      </c>
      <c r="Z15180" s="97">
        <v>1120000000</v>
      </c>
    </row>
    <row r="15181" spans="1:26">
      <c r="A15181" t="s">
        <v>80</v>
      </c>
      <c r="B15181" t="s">
        <v>56</v>
      </c>
      <c r="C15181" t="s">
        <v>18</v>
      </c>
      <c r="D15181">
        <v>2015</v>
      </c>
      <c r="E15181">
        <v>11</v>
      </c>
      <c r="F15181">
        <v>1255.0509999999999</v>
      </c>
      <c r="G15181">
        <v>1255.759</v>
      </c>
      <c r="H15181">
        <v>86.466669999999993</v>
      </c>
      <c r="I15181">
        <v>62.566879999999998</v>
      </c>
      <c r="J15181">
        <v>-80.890690000000006</v>
      </c>
      <c r="K15181">
        <v>-33.51811</v>
      </c>
      <c r="L15181">
        <v>-0.70800779999999996</v>
      </c>
      <c r="M15181">
        <v>32.1021</v>
      </c>
      <c r="N15181">
        <v>79.474680000000006</v>
      </c>
      <c r="O15181">
        <v>538</v>
      </c>
      <c r="P15181">
        <v>136.74093999999999</v>
      </c>
      <c r="Q15181">
        <v>9</v>
      </c>
      <c r="R15181" s="75">
        <v>39329</v>
      </c>
      <c r="T15181" t="s">
        <v>112</v>
      </c>
      <c r="U15181">
        <v>5.7938900000000002E-2</v>
      </c>
      <c r="Y15181">
        <v>30</v>
      </c>
      <c r="Z15181" s="97">
        <v>1130000000</v>
      </c>
    </row>
    <row r="15182" spans="1:26">
      <c r="A15182" t="s">
        <v>80</v>
      </c>
      <c r="B15182" t="s">
        <v>56</v>
      </c>
      <c r="C15182" t="s">
        <v>18</v>
      </c>
      <c r="D15182">
        <v>2015</v>
      </c>
      <c r="E15182">
        <v>12</v>
      </c>
      <c r="F15182">
        <v>1244.539</v>
      </c>
      <c r="G15182">
        <v>1250.472</v>
      </c>
      <c r="H15182">
        <v>88.421009999999995</v>
      </c>
      <c r="I15182">
        <v>62.178379999999997</v>
      </c>
      <c r="J15182">
        <v>-85.617789999999999</v>
      </c>
      <c r="K15182">
        <v>-38.539360000000002</v>
      </c>
      <c r="L15182">
        <v>-5.9329830000000001</v>
      </c>
      <c r="M15182">
        <v>26.673390000000001</v>
      </c>
      <c r="N15182">
        <v>73.751819999999995</v>
      </c>
      <c r="O15182">
        <v>538</v>
      </c>
      <c r="P15182">
        <v>136.74093999999999</v>
      </c>
      <c r="Q15182">
        <v>9</v>
      </c>
      <c r="R15182" s="75">
        <v>39329</v>
      </c>
      <c r="T15182" t="s">
        <v>112</v>
      </c>
      <c r="U15182">
        <v>5.7938900000000002E-2</v>
      </c>
      <c r="Y15182">
        <v>30</v>
      </c>
      <c r="Z15182" s="97">
        <v>1120000000</v>
      </c>
    </row>
    <row r="15183" spans="1:26">
      <c r="A15183" t="s">
        <v>80</v>
      </c>
      <c r="B15183" t="s">
        <v>56</v>
      </c>
      <c r="C15183" t="s">
        <v>18</v>
      </c>
      <c r="D15183">
        <v>2015</v>
      </c>
      <c r="E15183">
        <v>13</v>
      </c>
      <c r="F15183">
        <v>1230.8389999999999</v>
      </c>
      <c r="G15183">
        <v>758.33199999999999</v>
      </c>
      <c r="H15183">
        <v>89.748909999999995</v>
      </c>
      <c r="I15183">
        <v>62.198230000000002</v>
      </c>
      <c r="J15183">
        <v>392.79649999999998</v>
      </c>
      <c r="K15183">
        <v>439.88990000000001</v>
      </c>
      <c r="L15183">
        <v>472.50670000000002</v>
      </c>
      <c r="M15183">
        <v>505.12349999999998</v>
      </c>
      <c r="N15183">
        <v>552.21699999999998</v>
      </c>
      <c r="O15183">
        <v>538</v>
      </c>
      <c r="P15183">
        <v>136.74093999999999</v>
      </c>
      <c r="Q15183">
        <v>9</v>
      </c>
      <c r="R15183" s="75">
        <v>39329</v>
      </c>
      <c r="T15183" t="s">
        <v>112</v>
      </c>
      <c r="U15183">
        <v>5.7938900000000002E-2</v>
      </c>
      <c r="Y15183">
        <v>30</v>
      </c>
      <c r="Z15183" s="97">
        <v>1120000000</v>
      </c>
    </row>
    <row r="15184" spans="1:26">
      <c r="A15184" t="s">
        <v>80</v>
      </c>
      <c r="B15184" t="s">
        <v>56</v>
      </c>
      <c r="C15184" t="s">
        <v>18</v>
      </c>
      <c r="D15184">
        <v>2015</v>
      </c>
      <c r="E15184">
        <v>14</v>
      </c>
      <c r="F15184">
        <v>1215.7460000000001</v>
      </c>
      <c r="G15184">
        <v>215.57599999999999</v>
      </c>
      <c r="H15184">
        <v>90.939310000000006</v>
      </c>
      <c r="I15184">
        <v>62.150069999999999</v>
      </c>
      <c r="J15184">
        <v>920.52110000000005</v>
      </c>
      <c r="K15184">
        <v>967.57809999999995</v>
      </c>
      <c r="L15184">
        <v>1000.17</v>
      </c>
      <c r="M15184">
        <v>1032.761</v>
      </c>
      <c r="N15184">
        <v>1079.818</v>
      </c>
      <c r="O15184">
        <v>538</v>
      </c>
      <c r="P15184">
        <v>136.74093999999999</v>
      </c>
      <c r="Q15184">
        <v>9</v>
      </c>
      <c r="R15184" s="75">
        <v>39329</v>
      </c>
      <c r="T15184" t="s">
        <v>112</v>
      </c>
      <c r="U15184">
        <v>5.7938900000000002E-2</v>
      </c>
      <c r="Y15184">
        <v>30</v>
      </c>
      <c r="Z15184" s="97">
        <v>1120000000</v>
      </c>
    </row>
    <row r="15185" spans="1:26">
      <c r="A15185" t="s">
        <v>80</v>
      </c>
      <c r="B15185" t="s">
        <v>56</v>
      </c>
      <c r="C15185" t="s">
        <v>18</v>
      </c>
      <c r="D15185">
        <v>2015</v>
      </c>
      <c r="E15185">
        <v>15</v>
      </c>
      <c r="F15185">
        <v>1176.432</v>
      </c>
      <c r="G15185">
        <v>215.1849</v>
      </c>
      <c r="H15185">
        <v>91.352360000000004</v>
      </c>
      <c r="I15185">
        <v>61.672750000000001</v>
      </c>
      <c r="J15185">
        <v>882.2106</v>
      </c>
      <c r="K15185">
        <v>928.90620000000001</v>
      </c>
      <c r="L15185">
        <v>961.24739999999997</v>
      </c>
      <c r="M15185">
        <v>993.58870000000002</v>
      </c>
      <c r="N15185">
        <v>1040.2840000000001</v>
      </c>
      <c r="O15185">
        <v>538</v>
      </c>
      <c r="P15185">
        <v>136.74093999999999</v>
      </c>
      <c r="Q15185">
        <v>9</v>
      </c>
      <c r="R15185" s="75">
        <v>39329</v>
      </c>
      <c r="T15185" t="s">
        <v>112</v>
      </c>
      <c r="U15185">
        <v>5.7938900000000002E-2</v>
      </c>
      <c r="Y15185">
        <v>30</v>
      </c>
      <c r="Z15185" s="97">
        <v>1100000000</v>
      </c>
    </row>
    <row r="15186" spans="1:26">
      <c r="A15186" t="s">
        <v>80</v>
      </c>
      <c r="B15186" t="s">
        <v>56</v>
      </c>
      <c r="C15186" t="s">
        <v>18</v>
      </c>
      <c r="D15186">
        <v>2015</v>
      </c>
      <c r="E15186">
        <v>16</v>
      </c>
      <c r="F15186">
        <v>1142.021</v>
      </c>
      <c r="G15186">
        <v>214.2054</v>
      </c>
      <c r="H15186">
        <v>91.41395</v>
      </c>
      <c r="I15186">
        <v>62.097000000000001</v>
      </c>
      <c r="J15186">
        <v>848.23490000000004</v>
      </c>
      <c r="K15186">
        <v>895.25170000000003</v>
      </c>
      <c r="L15186">
        <v>927.81539999999995</v>
      </c>
      <c r="M15186">
        <v>960.37919999999997</v>
      </c>
      <c r="N15186">
        <v>1007.396</v>
      </c>
      <c r="O15186">
        <v>538</v>
      </c>
      <c r="P15186">
        <v>136.74093999999999</v>
      </c>
      <c r="Q15186">
        <v>9</v>
      </c>
      <c r="R15186" s="75">
        <v>39329</v>
      </c>
      <c r="T15186" t="s">
        <v>112</v>
      </c>
      <c r="U15186">
        <v>5.7938900000000002E-2</v>
      </c>
      <c r="Y15186">
        <v>30</v>
      </c>
      <c r="Z15186" s="97">
        <v>1120000000</v>
      </c>
    </row>
    <row r="15187" spans="1:26">
      <c r="A15187" t="s">
        <v>80</v>
      </c>
      <c r="B15187" t="s">
        <v>56</v>
      </c>
      <c r="C15187" t="s">
        <v>18</v>
      </c>
      <c r="D15187">
        <v>2015</v>
      </c>
      <c r="E15187">
        <v>17</v>
      </c>
      <c r="F15187">
        <v>1128.3689999999999</v>
      </c>
      <c r="G15187">
        <v>212.7646</v>
      </c>
      <c r="H15187">
        <v>89.352360000000004</v>
      </c>
      <c r="I15187">
        <v>62.511960000000002</v>
      </c>
      <c r="J15187">
        <v>835.49170000000004</v>
      </c>
      <c r="K15187">
        <v>882.82270000000005</v>
      </c>
      <c r="L15187">
        <v>915.60400000000004</v>
      </c>
      <c r="M15187">
        <v>948.38530000000003</v>
      </c>
      <c r="N15187">
        <v>995.71619999999996</v>
      </c>
      <c r="O15187">
        <v>538</v>
      </c>
      <c r="P15187">
        <v>136.74093999999999</v>
      </c>
      <c r="Q15187">
        <v>9</v>
      </c>
      <c r="R15187" s="75">
        <v>39329</v>
      </c>
      <c r="T15187" t="s">
        <v>112</v>
      </c>
      <c r="U15187">
        <v>5.7938900000000002E-2</v>
      </c>
      <c r="Y15187">
        <v>30</v>
      </c>
      <c r="Z15187" s="97">
        <v>1130000000</v>
      </c>
    </row>
    <row r="15188" spans="1:26">
      <c r="A15188" t="s">
        <v>80</v>
      </c>
      <c r="B15188" t="s">
        <v>56</v>
      </c>
      <c r="C15188" t="s">
        <v>18</v>
      </c>
      <c r="D15188">
        <v>2015</v>
      </c>
      <c r="E15188">
        <v>18</v>
      </c>
      <c r="F15188">
        <v>1096.971</v>
      </c>
      <c r="G15188">
        <v>211.6174</v>
      </c>
      <c r="H15188">
        <v>87.178439999999995</v>
      </c>
      <c r="I15188">
        <v>62.238399999999999</v>
      </c>
      <c r="J15188">
        <v>805.59190000000001</v>
      </c>
      <c r="K15188">
        <v>852.71579999999994</v>
      </c>
      <c r="L15188">
        <v>885.35360000000003</v>
      </c>
      <c r="M15188">
        <v>917.99149999999997</v>
      </c>
      <c r="N15188">
        <v>965.11540000000002</v>
      </c>
      <c r="O15188">
        <v>538</v>
      </c>
      <c r="P15188">
        <v>136.74093999999999</v>
      </c>
      <c r="Q15188">
        <v>9</v>
      </c>
      <c r="R15188" s="75">
        <v>39329</v>
      </c>
      <c r="T15188" t="s">
        <v>112</v>
      </c>
      <c r="U15188">
        <v>5.7938900000000002E-2</v>
      </c>
      <c r="Y15188">
        <v>30</v>
      </c>
      <c r="Z15188" s="97">
        <v>1120000000</v>
      </c>
    </row>
    <row r="15189" spans="1:26">
      <c r="A15189" t="s">
        <v>80</v>
      </c>
      <c r="B15189" t="s">
        <v>56</v>
      </c>
      <c r="C15189" t="s">
        <v>18</v>
      </c>
      <c r="D15189">
        <v>2015</v>
      </c>
      <c r="E15189">
        <v>19</v>
      </c>
      <c r="F15189">
        <v>1110.4680000000001</v>
      </c>
      <c r="G15189">
        <v>561.85709999999995</v>
      </c>
      <c r="H15189">
        <v>83.692210000000003</v>
      </c>
      <c r="I15189">
        <v>61.937609999999999</v>
      </c>
      <c r="J15189">
        <v>469.23419999999999</v>
      </c>
      <c r="K15189">
        <v>516.13040000000001</v>
      </c>
      <c r="L15189">
        <v>548.6105</v>
      </c>
      <c r="M15189">
        <v>581.09059999999999</v>
      </c>
      <c r="N15189">
        <v>627.98670000000004</v>
      </c>
      <c r="O15189">
        <v>538</v>
      </c>
      <c r="P15189">
        <v>136.74093999999999</v>
      </c>
      <c r="Q15189">
        <v>9</v>
      </c>
      <c r="R15189" s="75">
        <v>39329</v>
      </c>
      <c r="T15189" t="s">
        <v>112</v>
      </c>
      <c r="U15189">
        <v>5.7938900000000002E-2</v>
      </c>
      <c r="Y15189">
        <v>30</v>
      </c>
      <c r="Z15189" s="97">
        <v>1110000000</v>
      </c>
    </row>
    <row r="15190" spans="1:26">
      <c r="A15190" t="s">
        <v>80</v>
      </c>
      <c r="B15190" t="s">
        <v>56</v>
      </c>
      <c r="C15190" t="s">
        <v>18</v>
      </c>
      <c r="D15190">
        <v>2015</v>
      </c>
      <c r="E15190">
        <v>20</v>
      </c>
      <c r="F15190">
        <v>1112.328</v>
      </c>
      <c r="G15190">
        <v>907.01840000000004</v>
      </c>
      <c r="H15190">
        <v>79.568460000000002</v>
      </c>
      <c r="I15190">
        <v>62.266950000000001</v>
      </c>
      <c r="J15190">
        <v>125.51139999999999</v>
      </c>
      <c r="K15190">
        <v>172.65690000000001</v>
      </c>
      <c r="L15190">
        <v>205.3098</v>
      </c>
      <c r="M15190">
        <v>237.96260000000001</v>
      </c>
      <c r="N15190">
        <v>285.10809999999998</v>
      </c>
      <c r="O15190">
        <v>538</v>
      </c>
      <c r="P15190">
        <v>136.74093999999999</v>
      </c>
      <c r="Q15190">
        <v>9</v>
      </c>
      <c r="R15190" s="75">
        <v>39329</v>
      </c>
      <c r="T15190" t="s">
        <v>112</v>
      </c>
      <c r="U15190">
        <v>5.7938900000000002E-2</v>
      </c>
      <c r="Y15190">
        <v>30</v>
      </c>
      <c r="Z15190" s="97">
        <v>1120000000</v>
      </c>
    </row>
    <row r="15191" spans="1:26">
      <c r="A15191" t="s">
        <v>80</v>
      </c>
      <c r="B15191" t="s">
        <v>56</v>
      </c>
      <c r="C15191" t="s">
        <v>18</v>
      </c>
      <c r="D15191">
        <v>2015</v>
      </c>
      <c r="E15191">
        <v>21</v>
      </c>
      <c r="F15191">
        <v>1127.46</v>
      </c>
      <c r="G15191">
        <v>985.78480000000002</v>
      </c>
      <c r="H15191">
        <v>76.336500000000001</v>
      </c>
      <c r="I15191">
        <v>62.307079999999999</v>
      </c>
      <c r="J15191">
        <v>61.825319999999998</v>
      </c>
      <c r="K15191">
        <v>109.0012</v>
      </c>
      <c r="L15191">
        <v>141.67500000000001</v>
      </c>
      <c r="M15191">
        <v>174.34889999999999</v>
      </c>
      <c r="N15191">
        <v>221.5248</v>
      </c>
      <c r="O15191">
        <v>538</v>
      </c>
      <c r="P15191">
        <v>136.74093999999999</v>
      </c>
      <c r="Q15191">
        <v>9</v>
      </c>
      <c r="R15191" s="75">
        <v>39329</v>
      </c>
      <c r="T15191" t="s">
        <v>112</v>
      </c>
      <c r="U15191">
        <v>5.7938900000000002E-2</v>
      </c>
      <c r="Y15191">
        <v>30</v>
      </c>
      <c r="Z15191" s="97">
        <v>1120000000</v>
      </c>
    </row>
    <row r="15192" spans="1:26">
      <c r="A15192" t="s">
        <v>80</v>
      </c>
      <c r="B15192" t="s">
        <v>56</v>
      </c>
      <c r="C15192" t="s">
        <v>18</v>
      </c>
      <c r="D15192">
        <v>2015</v>
      </c>
      <c r="E15192">
        <v>22</v>
      </c>
      <c r="F15192">
        <v>1115.8050000000001</v>
      </c>
      <c r="G15192">
        <v>1040.1679999999999</v>
      </c>
      <c r="H15192">
        <v>73.859710000000007</v>
      </c>
      <c r="I15192">
        <v>62.61938</v>
      </c>
      <c r="J15192">
        <v>-4.6123969999999996</v>
      </c>
      <c r="K15192">
        <v>42.799930000000003</v>
      </c>
      <c r="L15192">
        <v>75.637569999999997</v>
      </c>
      <c r="M15192">
        <v>108.4752</v>
      </c>
      <c r="N15192">
        <v>155.88749999999999</v>
      </c>
      <c r="O15192">
        <v>538</v>
      </c>
      <c r="P15192">
        <v>136.74093999999999</v>
      </c>
      <c r="Q15192">
        <v>9</v>
      </c>
      <c r="R15192" s="75">
        <v>39329</v>
      </c>
      <c r="T15192" t="s">
        <v>112</v>
      </c>
      <c r="U15192">
        <v>5.7938900000000002E-2</v>
      </c>
      <c r="Y15192">
        <v>30</v>
      </c>
      <c r="Z15192" s="97">
        <v>1130000000</v>
      </c>
    </row>
    <row r="15193" spans="1:26">
      <c r="A15193" t="s">
        <v>80</v>
      </c>
      <c r="B15193" t="s">
        <v>56</v>
      </c>
      <c r="C15193" t="s">
        <v>18</v>
      </c>
      <c r="D15193">
        <v>2015</v>
      </c>
      <c r="E15193">
        <v>23</v>
      </c>
      <c r="F15193">
        <v>1103.3789999999999</v>
      </c>
      <c r="G15193">
        <v>1051.8579999999999</v>
      </c>
      <c r="H15193">
        <v>71.174800000000005</v>
      </c>
      <c r="I15193">
        <v>61.860259999999997</v>
      </c>
      <c r="J15193">
        <v>-27.756229999999999</v>
      </c>
      <c r="K15193">
        <v>19.081320000000002</v>
      </c>
      <c r="L15193">
        <v>51.520870000000002</v>
      </c>
      <c r="M15193">
        <v>83.960430000000002</v>
      </c>
      <c r="N15193">
        <v>130.798</v>
      </c>
      <c r="O15193">
        <v>538</v>
      </c>
      <c r="P15193">
        <v>136.74093999999999</v>
      </c>
      <c r="Q15193">
        <v>9</v>
      </c>
      <c r="R15193" s="75">
        <v>39329</v>
      </c>
      <c r="T15193" t="s">
        <v>112</v>
      </c>
      <c r="U15193">
        <v>5.7938900000000002E-2</v>
      </c>
      <c r="Y15193">
        <v>30</v>
      </c>
      <c r="Z15193" s="97">
        <v>1110000000</v>
      </c>
    </row>
    <row r="15194" spans="1:26">
      <c r="A15194" t="s">
        <v>80</v>
      </c>
      <c r="B15194" t="s">
        <v>56</v>
      </c>
      <c r="C15194" t="s">
        <v>18</v>
      </c>
      <c r="D15194">
        <v>2015</v>
      </c>
      <c r="E15194">
        <v>24</v>
      </c>
      <c r="F15194">
        <v>1082.115</v>
      </c>
      <c r="G15194">
        <v>1045.5940000000001</v>
      </c>
      <c r="H15194">
        <v>70.161869999999993</v>
      </c>
      <c r="I15194">
        <v>61.671390000000002</v>
      </c>
      <c r="J15194">
        <v>-42.51444</v>
      </c>
      <c r="K15194">
        <v>4.1801209999999998</v>
      </c>
      <c r="L15194">
        <v>36.520629999999997</v>
      </c>
      <c r="M15194">
        <v>68.861140000000006</v>
      </c>
      <c r="N15194">
        <v>115.5557</v>
      </c>
      <c r="O15194">
        <v>538</v>
      </c>
      <c r="P15194">
        <v>136.74093999999999</v>
      </c>
      <c r="Q15194">
        <v>9</v>
      </c>
      <c r="R15194" s="75">
        <v>39329</v>
      </c>
      <c r="T15194" t="s">
        <v>112</v>
      </c>
      <c r="U15194">
        <v>5.7938900000000002E-2</v>
      </c>
      <c r="Y15194">
        <v>30</v>
      </c>
      <c r="Z15194" s="97">
        <v>1100000000</v>
      </c>
    </row>
    <row r="15195" spans="1:26">
      <c r="A15195" t="s">
        <v>80</v>
      </c>
      <c r="B15195" t="s">
        <v>56</v>
      </c>
      <c r="C15195" t="s">
        <v>19</v>
      </c>
      <c r="D15195">
        <v>2015</v>
      </c>
      <c r="E15195">
        <v>1</v>
      </c>
      <c r="F15195">
        <v>1024.6959999999999</v>
      </c>
      <c r="G15195">
        <v>1024.6959999999999</v>
      </c>
      <c r="H15195">
        <v>69.116650000000007</v>
      </c>
      <c r="I15195">
        <v>61.628880000000002</v>
      </c>
      <c r="J15195">
        <v>-78.980590000000007</v>
      </c>
      <c r="K15195">
        <v>-32.318210000000001</v>
      </c>
      <c r="L15195">
        <v>0</v>
      </c>
      <c r="M15195">
        <v>32.318210000000001</v>
      </c>
      <c r="N15195">
        <v>78.980590000000007</v>
      </c>
      <c r="O15195">
        <v>538</v>
      </c>
      <c r="P15195">
        <v>136.74093999999999</v>
      </c>
      <c r="Q15195">
        <v>10</v>
      </c>
      <c r="R15195" s="75">
        <v>37915</v>
      </c>
      <c r="T15195" t="s">
        <v>112</v>
      </c>
      <c r="U15195">
        <v>7.6294799999999996E-2</v>
      </c>
      <c r="Y15195">
        <v>30</v>
      </c>
      <c r="Z15195" s="97">
        <v>1100000000</v>
      </c>
    </row>
    <row r="15196" spans="1:26">
      <c r="A15196" t="s">
        <v>80</v>
      </c>
      <c r="B15196" t="s">
        <v>56</v>
      </c>
      <c r="C15196" t="s">
        <v>19</v>
      </c>
      <c r="D15196">
        <v>2015</v>
      </c>
      <c r="E15196">
        <v>2</v>
      </c>
      <c r="F15196">
        <v>1017.948</v>
      </c>
      <c r="G15196">
        <v>1017.948</v>
      </c>
      <c r="H15196">
        <v>68.086179999999999</v>
      </c>
      <c r="I15196">
        <v>61.528590000000001</v>
      </c>
      <c r="J15196">
        <v>-78.852059999999994</v>
      </c>
      <c r="K15196">
        <v>-32.265619999999998</v>
      </c>
      <c r="L15196">
        <v>0</v>
      </c>
      <c r="M15196">
        <v>32.265619999999998</v>
      </c>
      <c r="N15196">
        <v>78.852059999999994</v>
      </c>
      <c r="O15196">
        <v>538</v>
      </c>
      <c r="P15196">
        <v>136.74093999999999</v>
      </c>
      <c r="Q15196">
        <v>10</v>
      </c>
      <c r="R15196" s="75">
        <v>37915</v>
      </c>
      <c r="T15196" t="s">
        <v>112</v>
      </c>
      <c r="U15196">
        <v>7.6294799999999996E-2</v>
      </c>
      <c r="Y15196">
        <v>30</v>
      </c>
      <c r="Z15196" s="97">
        <v>1100000000</v>
      </c>
    </row>
    <row r="15197" spans="1:26">
      <c r="A15197" t="s">
        <v>80</v>
      </c>
      <c r="B15197" t="s">
        <v>56</v>
      </c>
      <c r="C15197" t="s">
        <v>19</v>
      </c>
      <c r="D15197">
        <v>2015</v>
      </c>
      <c r="E15197">
        <v>3</v>
      </c>
      <c r="F15197">
        <v>1029.0419999999999</v>
      </c>
      <c r="G15197">
        <v>1029.0419999999999</v>
      </c>
      <c r="H15197">
        <v>67.156589999999994</v>
      </c>
      <c r="I15197">
        <v>61.608499999999999</v>
      </c>
      <c r="J15197">
        <v>-78.954470000000001</v>
      </c>
      <c r="K15197">
        <v>-32.30753</v>
      </c>
      <c r="L15197">
        <v>0</v>
      </c>
      <c r="M15197">
        <v>32.30753</v>
      </c>
      <c r="N15197">
        <v>78.954470000000001</v>
      </c>
      <c r="O15197">
        <v>538</v>
      </c>
      <c r="P15197">
        <v>136.74093999999999</v>
      </c>
      <c r="Q15197">
        <v>10</v>
      </c>
      <c r="R15197" s="75">
        <v>37915</v>
      </c>
      <c r="T15197" t="s">
        <v>112</v>
      </c>
      <c r="U15197">
        <v>7.6294799999999996E-2</v>
      </c>
      <c r="Y15197">
        <v>30</v>
      </c>
      <c r="Z15197" s="97">
        <v>1100000000</v>
      </c>
    </row>
    <row r="15198" spans="1:26">
      <c r="A15198" t="s">
        <v>80</v>
      </c>
      <c r="B15198" t="s">
        <v>56</v>
      </c>
      <c r="C15198" t="s">
        <v>19</v>
      </c>
      <c r="D15198">
        <v>2015</v>
      </c>
      <c r="E15198">
        <v>4</v>
      </c>
      <c r="F15198">
        <v>1057.4269999999999</v>
      </c>
      <c r="G15198">
        <v>1057.4269999999999</v>
      </c>
      <c r="H15198">
        <v>66.530510000000007</v>
      </c>
      <c r="I15198">
        <v>61.58222</v>
      </c>
      <c r="J15198">
        <v>-78.920789999999997</v>
      </c>
      <c r="K15198">
        <v>-32.293750000000003</v>
      </c>
      <c r="L15198">
        <v>0</v>
      </c>
      <c r="M15198">
        <v>32.293750000000003</v>
      </c>
      <c r="N15198">
        <v>78.920789999999997</v>
      </c>
      <c r="O15198">
        <v>538</v>
      </c>
      <c r="P15198">
        <v>136.74093999999999</v>
      </c>
      <c r="Q15198">
        <v>10</v>
      </c>
      <c r="R15198" s="75">
        <v>37915</v>
      </c>
      <c r="T15198" t="s">
        <v>112</v>
      </c>
      <c r="U15198">
        <v>7.6294799999999996E-2</v>
      </c>
      <c r="Y15198">
        <v>30</v>
      </c>
      <c r="Z15198" s="97">
        <v>1100000000</v>
      </c>
    </row>
    <row r="15199" spans="1:26">
      <c r="A15199" t="s">
        <v>80</v>
      </c>
      <c r="B15199" t="s">
        <v>56</v>
      </c>
      <c r="C15199" t="s">
        <v>19</v>
      </c>
      <c r="D15199">
        <v>2015</v>
      </c>
      <c r="E15199">
        <v>5</v>
      </c>
      <c r="F15199">
        <v>1116.6500000000001</v>
      </c>
      <c r="G15199">
        <v>1116.6500000000001</v>
      </c>
      <c r="H15199">
        <v>66.058170000000004</v>
      </c>
      <c r="I15199">
        <v>61.573329999999999</v>
      </c>
      <c r="J15199">
        <v>-78.909400000000005</v>
      </c>
      <c r="K15199">
        <v>-32.289090000000002</v>
      </c>
      <c r="L15199">
        <v>0</v>
      </c>
      <c r="M15199">
        <v>32.289090000000002</v>
      </c>
      <c r="N15199">
        <v>78.909400000000005</v>
      </c>
      <c r="O15199">
        <v>538</v>
      </c>
      <c r="P15199">
        <v>136.74093999999999</v>
      </c>
      <c r="Q15199">
        <v>10</v>
      </c>
      <c r="R15199" s="75">
        <v>37915</v>
      </c>
      <c r="T15199" t="s">
        <v>112</v>
      </c>
      <c r="U15199">
        <v>7.6294799999999996E-2</v>
      </c>
      <c r="Y15199">
        <v>30</v>
      </c>
      <c r="Z15199" s="97">
        <v>1100000000</v>
      </c>
    </row>
    <row r="15200" spans="1:26">
      <c r="A15200" t="s">
        <v>80</v>
      </c>
      <c r="B15200" t="s">
        <v>56</v>
      </c>
      <c r="C15200" t="s">
        <v>19</v>
      </c>
      <c r="D15200">
        <v>2015</v>
      </c>
      <c r="E15200">
        <v>6</v>
      </c>
      <c r="F15200">
        <v>1163.529</v>
      </c>
      <c r="G15200">
        <v>1163.529</v>
      </c>
      <c r="H15200">
        <v>66.075580000000002</v>
      </c>
      <c r="I15200">
        <v>61.620150000000002</v>
      </c>
      <c r="J15200">
        <v>-78.969399999999993</v>
      </c>
      <c r="K15200">
        <v>-32.313639999999999</v>
      </c>
      <c r="L15200">
        <v>0</v>
      </c>
      <c r="M15200">
        <v>32.313639999999999</v>
      </c>
      <c r="N15200">
        <v>78.969399999999993</v>
      </c>
      <c r="O15200">
        <v>538</v>
      </c>
      <c r="P15200">
        <v>136.74093999999999</v>
      </c>
      <c r="Q15200">
        <v>10</v>
      </c>
      <c r="R15200" s="75">
        <v>37915</v>
      </c>
      <c r="T15200" t="s">
        <v>112</v>
      </c>
      <c r="U15200">
        <v>7.6294799999999996E-2</v>
      </c>
      <c r="Y15200">
        <v>30</v>
      </c>
      <c r="Z15200" s="97">
        <v>1100000000</v>
      </c>
    </row>
    <row r="15201" spans="1:26">
      <c r="A15201" t="s">
        <v>80</v>
      </c>
      <c r="B15201" t="s">
        <v>56</v>
      </c>
      <c r="C15201" t="s">
        <v>19</v>
      </c>
      <c r="D15201">
        <v>2015</v>
      </c>
      <c r="E15201">
        <v>7</v>
      </c>
      <c r="F15201">
        <v>1173.693</v>
      </c>
      <c r="G15201">
        <v>1173.693</v>
      </c>
      <c r="H15201">
        <v>65.408969999999997</v>
      </c>
      <c r="I15201">
        <v>61.547310000000003</v>
      </c>
      <c r="J15201">
        <v>-78.876050000000006</v>
      </c>
      <c r="K15201">
        <v>-32.275440000000003</v>
      </c>
      <c r="L15201">
        <v>0</v>
      </c>
      <c r="M15201">
        <v>32.275440000000003</v>
      </c>
      <c r="N15201">
        <v>78.876050000000006</v>
      </c>
      <c r="O15201">
        <v>538</v>
      </c>
      <c r="P15201">
        <v>136.74093999999999</v>
      </c>
      <c r="Q15201">
        <v>10</v>
      </c>
      <c r="R15201" s="75">
        <v>37915</v>
      </c>
      <c r="T15201" t="s">
        <v>112</v>
      </c>
      <c r="U15201">
        <v>7.6294799999999996E-2</v>
      </c>
      <c r="Y15201">
        <v>30</v>
      </c>
      <c r="Z15201" s="97">
        <v>1100000000</v>
      </c>
    </row>
    <row r="15202" spans="1:26">
      <c r="A15202" t="s">
        <v>80</v>
      </c>
      <c r="B15202" t="s">
        <v>56</v>
      </c>
      <c r="C15202" t="s">
        <v>19</v>
      </c>
      <c r="D15202">
        <v>2015</v>
      </c>
      <c r="E15202">
        <v>8</v>
      </c>
      <c r="F15202">
        <v>1191.769</v>
      </c>
      <c r="G15202">
        <v>1191.769</v>
      </c>
      <c r="H15202">
        <v>66.360129999999998</v>
      </c>
      <c r="I15202">
        <v>61.661479999999997</v>
      </c>
      <c r="J15202">
        <v>-79.022369999999995</v>
      </c>
      <c r="K15202">
        <v>-32.33531</v>
      </c>
      <c r="L15202">
        <v>0</v>
      </c>
      <c r="M15202">
        <v>32.33531</v>
      </c>
      <c r="N15202">
        <v>79.022369999999995</v>
      </c>
      <c r="O15202">
        <v>538</v>
      </c>
      <c r="P15202">
        <v>136.74093999999999</v>
      </c>
      <c r="Q15202">
        <v>10</v>
      </c>
      <c r="R15202" s="75">
        <v>37915</v>
      </c>
      <c r="T15202" t="s">
        <v>112</v>
      </c>
      <c r="U15202">
        <v>7.6294799999999996E-2</v>
      </c>
      <c r="Y15202">
        <v>30</v>
      </c>
      <c r="Z15202" s="97">
        <v>1100000000</v>
      </c>
    </row>
    <row r="15203" spans="1:26">
      <c r="A15203" t="s">
        <v>80</v>
      </c>
      <c r="B15203" t="s">
        <v>56</v>
      </c>
      <c r="C15203" t="s">
        <v>19</v>
      </c>
      <c r="D15203">
        <v>2015</v>
      </c>
      <c r="E15203">
        <v>9</v>
      </c>
      <c r="F15203">
        <v>1195.498</v>
      </c>
      <c r="G15203">
        <v>1195.498</v>
      </c>
      <c r="H15203">
        <v>70.418310000000005</v>
      </c>
      <c r="I15203">
        <v>61.649320000000003</v>
      </c>
      <c r="J15203">
        <v>-79.006780000000006</v>
      </c>
      <c r="K15203">
        <v>-32.328940000000003</v>
      </c>
      <c r="L15203">
        <v>0</v>
      </c>
      <c r="M15203">
        <v>32.328940000000003</v>
      </c>
      <c r="N15203">
        <v>79.006780000000006</v>
      </c>
      <c r="O15203">
        <v>538</v>
      </c>
      <c r="P15203">
        <v>136.74093999999999</v>
      </c>
      <c r="Q15203">
        <v>10</v>
      </c>
      <c r="R15203" s="75">
        <v>37915</v>
      </c>
      <c r="T15203" t="s">
        <v>112</v>
      </c>
      <c r="U15203">
        <v>7.6294799999999996E-2</v>
      </c>
      <c r="Y15203">
        <v>30</v>
      </c>
      <c r="Z15203" s="97">
        <v>1100000000</v>
      </c>
    </row>
    <row r="15204" spans="1:26">
      <c r="A15204" t="s">
        <v>80</v>
      </c>
      <c r="B15204" t="s">
        <v>56</v>
      </c>
      <c r="C15204" t="s">
        <v>19</v>
      </c>
      <c r="D15204">
        <v>2015</v>
      </c>
      <c r="E15204">
        <v>10</v>
      </c>
      <c r="F15204">
        <v>1206.288</v>
      </c>
      <c r="G15204">
        <v>1206.288</v>
      </c>
      <c r="H15204">
        <v>76.593350000000001</v>
      </c>
      <c r="I15204">
        <v>61.598849999999999</v>
      </c>
      <c r="J15204">
        <v>-78.94211</v>
      </c>
      <c r="K15204">
        <v>-32.30247</v>
      </c>
      <c r="L15204">
        <v>0</v>
      </c>
      <c r="M15204">
        <v>32.30247</v>
      </c>
      <c r="N15204">
        <v>78.94211</v>
      </c>
      <c r="O15204">
        <v>538</v>
      </c>
      <c r="P15204">
        <v>136.74093999999999</v>
      </c>
      <c r="Q15204">
        <v>10</v>
      </c>
      <c r="R15204" s="75">
        <v>37915</v>
      </c>
      <c r="T15204" t="s">
        <v>112</v>
      </c>
      <c r="U15204">
        <v>7.6294799999999996E-2</v>
      </c>
      <c r="Y15204">
        <v>30</v>
      </c>
      <c r="Z15204" s="97">
        <v>1100000000</v>
      </c>
    </row>
    <row r="15205" spans="1:26">
      <c r="A15205" t="s">
        <v>80</v>
      </c>
      <c r="B15205" t="s">
        <v>56</v>
      </c>
      <c r="C15205" t="s">
        <v>19</v>
      </c>
      <c r="D15205">
        <v>2015</v>
      </c>
      <c r="E15205">
        <v>11</v>
      </c>
      <c r="F15205">
        <v>1214.9469999999999</v>
      </c>
      <c r="G15205">
        <v>1215.4649999999999</v>
      </c>
      <c r="H15205">
        <v>83.06268</v>
      </c>
      <c r="I15205">
        <v>61.646599999999999</v>
      </c>
      <c r="J15205">
        <v>-79.521479999999997</v>
      </c>
      <c r="K15205">
        <v>-32.845700000000001</v>
      </c>
      <c r="L15205">
        <v>-0.51818850000000005</v>
      </c>
      <c r="M15205">
        <v>31.80932</v>
      </c>
      <c r="N15205">
        <v>78.485110000000006</v>
      </c>
      <c r="O15205">
        <v>538</v>
      </c>
      <c r="P15205">
        <v>136.74093999999999</v>
      </c>
      <c r="Q15205">
        <v>10</v>
      </c>
      <c r="R15205" s="75">
        <v>37915</v>
      </c>
      <c r="T15205" t="s">
        <v>112</v>
      </c>
      <c r="U15205">
        <v>7.6294799999999996E-2</v>
      </c>
      <c r="Y15205">
        <v>30</v>
      </c>
      <c r="Z15205" s="97">
        <v>1100000000</v>
      </c>
    </row>
    <row r="15206" spans="1:26">
      <c r="A15206" t="s">
        <v>80</v>
      </c>
      <c r="B15206" t="s">
        <v>56</v>
      </c>
      <c r="C15206" t="s">
        <v>19</v>
      </c>
      <c r="D15206">
        <v>2015</v>
      </c>
      <c r="E15206">
        <v>12</v>
      </c>
      <c r="F15206">
        <v>1187.1849999999999</v>
      </c>
      <c r="G15206">
        <v>1210.537</v>
      </c>
      <c r="H15206">
        <v>88.363219999999998</v>
      </c>
      <c r="I15206">
        <v>61.677860000000003</v>
      </c>
      <c r="J15206">
        <v>-102.395</v>
      </c>
      <c r="K15206">
        <v>-55.69558</v>
      </c>
      <c r="L15206">
        <v>-23.351680000000002</v>
      </c>
      <c r="M15206">
        <v>8.9922149999999998</v>
      </c>
      <c r="N15206">
        <v>55.691670000000002</v>
      </c>
      <c r="O15206">
        <v>538</v>
      </c>
      <c r="P15206">
        <v>136.74093999999999</v>
      </c>
      <c r="Q15206">
        <v>10</v>
      </c>
      <c r="R15206" s="75">
        <v>37915</v>
      </c>
      <c r="T15206" t="s">
        <v>112</v>
      </c>
      <c r="U15206">
        <v>7.6294799999999996E-2</v>
      </c>
      <c r="Y15206">
        <v>30</v>
      </c>
      <c r="Z15206" s="97">
        <v>1100000000</v>
      </c>
    </row>
    <row r="15207" spans="1:26">
      <c r="A15207" t="s">
        <v>80</v>
      </c>
      <c r="B15207" t="s">
        <v>56</v>
      </c>
      <c r="C15207" t="s">
        <v>19</v>
      </c>
      <c r="D15207">
        <v>2015</v>
      </c>
      <c r="E15207">
        <v>13</v>
      </c>
      <c r="F15207">
        <v>1158.721</v>
      </c>
      <c r="G15207">
        <v>737.4452</v>
      </c>
      <c r="H15207">
        <v>91.360330000000005</v>
      </c>
      <c r="I15207">
        <v>61.572850000000003</v>
      </c>
      <c r="J15207">
        <v>342.36689999999999</v>
      </c>
      <c r="K15207">
        <v>388.98680000000002</v>
      </c>
      <c r="L15207">
        <v>421.2756</v>
      </c>
      <c r="M15207">
        <v>453.56450000000001</v>
      </c>
      <c r="N15207">
        <v>500.18439999999998</v>
      </c>
      <c r="O15207">
        <v>538</v>
      </c>
      <c r="P15207">
        <v>136.74093999999999</v>
      </c>
      <c r="Q15207">
        <v>10</v>
      </c>
      <c r="R15207" s="75">
        <v>37915</v>
      </c>
      <c r="T15207" t="s">
        <v>112</v>
      </c>
      <c r="U15207">
        <v>7.6294799999999996E-2</v>
      </c>
      <c r="Y15207">
        <v>30</v>
      </c>
      <c r="Z15207" s="97">
        <v>1100000000</v>
      </c>
    </row>
    <row r="15208" spans="1:26">
      <c r="A15208" t="s">
        <v>80</v>
      </c>
      <c r="B15208" t="s">
        <v>56</v>
      </c>
      <c r="C15208" t="s">
        <v>19</v>
      </c>
      <c r="D15208">
        <v>2015</v>
      </c>
      <c r="E15208">
        <v>14</v>
      </c>
      <c r="F15208">
        <v>1120.1420000000001</v>
      </c>
      <c r="G15208">
        <v>210.50700000000001</v>
      </c>
      <c r="H15208">
        <v>92.659059999999997</v>
      </c>
      <c r="I15208">
        <v>61.410220000000002</v>
      </c>
      <c r="J15208">
        <v>830.93489999999997</v>
      </c>
      <c r="K15208">
        <v>877.43169999999998</v>
      </c>
      <c r="L15208">
        <v>909.63530000000003</v>
      </c>
      <c r="M15208">
        <v>941.83879999999999</v>
      </c>
      <c r="N15208">
        <v>988.3356</v>
      </c>
      <c r="O15208">
        <v>538</v>
      </c>
      <c r="P15208">
        <v>136.74093999999999</v>
      </c>
      <c r="Q15208">
        <v>10</v>
      </c>
      <c r="R15208" s="75">
        <v>37915</v>
      </c>
      <c r="T15208" t="s">
        <v>112</v>
      </c>
      <c r="U15208">
        <v>7.6294799999999996E-2</v>
      </c>
      <c r="Y15208">
        <v>30</v>
      </c>
      <c r="Z15208" s="97">
        <v>1090000000</v>
      </c>
    </row>
    <row r="15209" spans="1:26">
      <c r="A15209" t="s">
        <v>80</v>
      </c>
      <c r="B15209" t="s">
        <v>56</v>
      </c>
      <c r="C15209" t="s">
        <v>19</v>
      </c>
      <c r="D15209">
        <v>2015</v>
      </c>
      <c r="E15209">
        <v>15</v>
      </c>
      <c r="F15209">
        <v>1090.6300000000001</v>
      </c>
      <c r="G15209">
        <v>209.524</v>
      </c>
      <c r="H15209">
        <v>92.877359999999996</v>
      </c>
      <c r="I15209">
        <v>61.306919999999998</v>
      </c>
      <c r="J15209">
        <v>802.53819999999996</v>
      </c>
      <c r="K15209">
        <v>848.95680000000004</v>
      </c>
      <c r="L15209">
        <v>881.10619999999994</v>
      </c>
      <c r="M15209">
        <v>913.25559999999996</v>
      </c>
      <c r="N15209">
        <v>959.67420000000004</v>
      </c>
      <c r="O15209">
        <v>538</v>
      </c>
      <c r="P15209">
        <v>136.74093999999999</v>
      </c>
      <c r="Q15209">
        <v>10</v>
      </c>
      <c r="R15209" s="75">
        <v>37915</v>
      </c>
      <c r="T15209" t="s">
        <v>112</v>
      </c>
      <c r="U15209">
        <v>7.6294799999999996E-2</v>
      </c>
      <c r="Y15209">
        <v>30</v>
      </c>
      <c r="Z15209" s="97">
        <v>1090000000</v>
      </c>
    </row>
    <row r="15210" spans="1:26">
      <c r="A15210" t="s">
        <v>80</v>
      </c>
      <c r="B15210" t="s">
        <v>56</v>
      </c>
      <c r="C15210" t="s">
        <v>19</v>
      </c>
      <c r="D15210">
        <v>2015</v>
      </c>
      <c r="E15210">
        <v>16</v>
      </c>
      <c r="F15210">
        <v>1060.759</v>
      </c>
      <c r="G15210">
        <v>209.22909999999999</v>
      </c>
      <c r="H15210">
        <v>91.993300000000005</v>
      </c>
      <c r="I15210">
        <v>61.362679999999997</v>
      </c>
      <c r="J15210">
        <v>772.89070000000004</v>
      </c>
      <c r="K15210">
        <v>819.35159999999996</v>
      </c>
      <c r="L15210">
        <v>851.53020000000004</v>
      </c>
      <c r="M15210">
        <v>883.7088</v>
      </c>
      <c r="N15210">
        <v>930.16959999999995</v>
      </c>
      <c r="O15210">
        <v>538</v>
      </c>
      <c r="P15210">
        <v>136.74093999999999</v>
      </c>
      <c r="Q15210">
        <v>10</v>
      </c>
      <c r="R15210" s="75">
        <v>37915</v>
      </c>
      <c r="T15210" t="s">
        <v>112</v>
      </c>
      <c r="U15210">
        <v>7.6294799999999996E-2</v>
      </c>
      <c r="Y15210">
        <v>30</v>
      </c>
      <c r="Z15210" s="97">
        <v>1090000000</v>
      </c>
    </row>
    <row r="15211" spans="1:26">
      <c r="A15211" t="s">
        <v>80</v>
      </c>
      <c r="B15211" t="s">
        <v>56</v>
      </c>
      <c r="C15211" t="s">
        <v>19</v>
      </c>
      <c r="D15211">
        <v>2015</v>
      </c>
      <c r="E15211">
        <v>17</v>
      </c>
      <c r="F15211">
        <v>1044.521</v>
      </c>
      <c r="G15211">
        <v>208.1491</v>
      </c>
      <c r="H15211">
        <v>90.290210000000002</v>
      </c>
      <c r="I15211">
        <v>61.35575</v>
      </c>
      <c r="J15211">
        <v>757.74080000000004</v>
      </c>
      <c r="K15211">
        <v>804.19640000000004</v>
      </c>
      <c r="L15211">
        <v>836.37130000000002</v>
      </c>
      <c r="M15211">
        <v>868.54629999999997</v>
      </c>
      <c r="N15211">
        <v>915.00189999999998</v>
      </c>
      <c r="O15211">
        <v>538</v>
      </c>
      <c r="P15211">
        <v>136.74093999999999</v>
      </c>
      <c r="Q15211">
        <v>10</v>
      </c>
      <c r="R15211" s="75">
        <v>37915</v>
      </c>
      <c r="T15211" t="s">
        <v>112</v>
      </c>
      <c r="U15211">
        <v>7.6294799999999996E-2</v>
      </c>
      <c r="Y15211">
        <v>30</v>
      </c>
      <c r="Z15211" s="97">
        <v>1090000000</v>
      </c>
    </row>
    <row r="15212" spans="1:26">
      <c r="A15212" t="s">
        <v>80</v>
      </c>
      <c r="B15212" t="s">
        <v>56</v>
      </c>
      <c r="C15212" t="s">
        <v>19</v>
      </c>
      <c r="D15212">
        <v>2015</v>
      </c>
      <c r="E15212">
        <v>18</v>
      </c>
      <c r="F15212">
        <v>1048.9770000000001</v>
      </c>
      <c r="G15212">
        <v>208.53290000000001</v>
      </c>
      <c r="H15212">
        <v>86.708659999999995</v>
      </c>
      <c r="I15212">
        <v>61.398029999999999</v>
      </c>
      <c r="J15212">
        <v>761.7595</v>
      </c>
      <c r="K15212">
        <v>808.24710000000005</v>
      </c>
      <c r="L15212">
        <v>840.44420000000002</v>
      </c>
      <c r="M15212">
        <v>872.64139999999998</v>
      </c>
      <c r="N15212">
        <v>919.12900000000002</v>
      </c>
      <c r="O15212">
        <v>538</v>
      </c>
      <c r="P15212">
        <v>136.74093999999999</v>
      </c>
      <c r="Q15212">
        <v>10</v>
      </c>
      <c r="R15212" s="75">
        <v>37915</v>
      </c>
      <c r="T15212" t="s">
        <v>112</v>
      </c>
      <c r="U15212">
        <v>7.6294799999999996E-2</v>
      </c>
      <c r="Y15212">
        <v>30</v>
      </c>
      <c r="Z15212" s="97">
        <v>1090000000</v>
      </c>
    </row>
    <row r="15213" spans="1:26">
      <c r="A15213" t="s">
        <v>80</v>
      </c>
      <c r="B15213" t="s">
        <v>56</v>
      </c>
      <c r="C15213" t="s">
        <v>19</v>
      </c>
      <c r="D15213">
        <v>2015</v>
      </c>
      <c r="E15213">
        <v>19</v>
      </c>
      <c r="F15213">
        <v>1053.797</v>
      </c>
      <c r="G15213">
        <v>543.63430000000005</v>
      </c>
      <c r="H15213">
        <v>81.245990000000006</v>
      </c>
      <c r="I15213">
        <v>61.524079999999998</v>
      </c>
      <c r="J15213">
        <v>431.31639999999999</v>
      </c>
      <c r="K15213">
        <v>477.89940000000001</v>
      </c>
      <c r="L15213">
        <v>510.16269999999997</v>
      </c>
      <c r="M15213">
        <v>542.42600000000004</v>
      </c>
      <c r="N15213">
        <v>589.00900000000001</v>
      </c>
      <c r="O15213">
        <v>538</v>
      </c>
      <c r="P15213">
        <v>136.74093999999999</v>
      </c>
      <c r="Q15213">
        <v>10</v>
      </c>
      <c r="R15213" s="75">
        <v>37915</v>
      </c>
      <c r="T15213" t="s">
        <v>112</v>
      </c>
      <c r="U15213">
        <v>7.6294799999999996E-2</v>
      </c>
      <c r="Y15213">
        <v>30</v>
      </c>
      <c r="Z15213" s="97">
        <v>1100000000</v>
      </c>
    </row>
    <row r="15214" spans="1:26">
      <c r="A15214" t="s">
        <v>80</v>
      </c>
      <c r="B15214" t="s">
        <v>56</v>
      </c>
      <c r="C15214" t="s">
        <v>19</v>
      </c>
      <c r="D15214">
        <v>2015</v>
      </c>
      <c r="E15214">
        <v>20</v>
      </c>
      <c r="F15214">
        <v>1044.1790000000001</v>
      </c>
      <c r="G15214">
        <v>878.36959999999999</v>
      </c>
      <c r="H15214">
        <v>77.571740000000005</v>
      </c>
      <c r="I15214">
        <v>61.45458</v>
      </c>
      <c r="J15214">
        <v>87.052670000000006</v>
      </c>
      <c r="K15214">
        <v>133.5831</v>
      </c>
      <c r="L15214">
        <v>165.8099</v>
      </c>
      <c r="M15214">
        <v>198.0367</v>
      </c>
      <c r="N15214">
        <v>244.56710000000001</v>
      </c>
      <c r="O15214">
        <v>538</v>
      </c>
      <c r="P15214">
        <v>136.74093999999999</v>
      </c>
      <c r="Q15214">
        <v>10</v>
      </c>
      <c r="R15214" s="75">
        <v>37915</v>
      </c>
      <c r="T15214" t="s">
        <v>112</v>
      </c>
      <c r="U15214">
        <v>7.6294799999999996E-2</v>
      </c>
      <c r="Y15214">
        <v>30</v>
      </c>
      <c r="Z15214" s="97">
        <v>1090000000</v>
      </c>
    </row>
    <row r="15215" spans="1:26">
      <c r="A15215" t="s">
        <v>80</v>
      </c>
      <c r="B15215" t="s">
        <v>56</v>
      </c>
      <c r="C15215" t="s">
        <v>19</v>
      </c>
      <c r="D15215">
        <v>2015</v>
      </c>
      <c r="E15215">
        <v>21</v>
      </c>
      <c r="F15215">
        <v>1044.375</v>
      </c>
      <c r="G15215">
        <v>957.17719999999997</v>
      </c>
      <c r="H15215">
        <v>74.842320000000001</v>
      </c>
      <c r="I15215">
        <v>61.561390000000003</v>
      </c>
      <c r="J15215">
        <v>8.3035320000000006</v>
      </c>
      <c r="K15215">
        <v>54.914810000000003</v>
      </c>
      <c r="L15215">
        <v>87.197630000000004</v>
      </c>
      <c r="M15215">
        <v>119.48050000000001</v>
      </c>
      <c r="N15215">
        <v>166.0917</v>
      </c>
      <c r="O15215">
        <v>538</v>
      </c>
      <c r="P15215">
        <v>136.74093999999999</v>
      </c>
      <c r="Q15215">
        <v>10</v>
      </c>
      <c r="R15215" s="75">
        <v>37915</v>
      </c>
      <c r="T15215" t="s">
        <v>112</v>
      </c>
      <c r="U15215">
        <v>7.6294799999999996E-2</v>
      </c>
      <c r="Y15215">
        <v>30</v>
      </c>
      <c r="Z15215" s="97">
        <v>1100000000</v>
      </c>
    </row>
    <row r="15216" spans="1:26">
      <c r="A15216" t="s">
        <v>80</v>
      </c>
      <c r="B15216" t="s">
        <v>56</v>
      </c>
      <c r="C15216" t="s">
        <v>19</v>
      </c>
      <c r="D15216">
        <v>2015</v>
      </c>
      <c r="E15216">
        <v>22</v>
      </c>
      <c r="F15216">
        <v>1051.923</v>
      </c>
      <c r="G15216">
        <v>1004.259</v>
      </c>
      <c r="H15216">
        <v>72.465800000000002</v>
      </c>
      <c r="I15216">
        <v>61.783209999999997</v>
      </c>
      <c r="J15216">
        <v>-31.514250000000001</v>
      </c>
      <c r="K15216">
        <v>15.26498</v>
      </c>
      <c r="L15216">
        <v>47.664119999999997</v>
      </c>
      <c r="M15216">
        <v>80.063270000000003</v>
      </c>
      <c r="N15216">
        <v>126.8425</v>
      </c>
      <c r="O15216">
        <v>538</v>
      </c>
      <c r="P15216">
        <v>136.74093999999999</v>
      </c>
      <c r="Q15216">
        <v>10</v>
      </c>
      <c r="R15216" s="75">
        <v>37915</v>
      </c>
      <c r="T15216" t="s">
        <v>112</v>
      </c>
      <c r="U15216">
        <v>7.6294799999999996E-2</v>
      </c>
      <c r="Y15216">
        <v>30</v>
      </c>
      <c r="Z15216" s="97">
        <v>1100000000</v>
      </c>
    </row>
    <row r="15217" spans="1:26">
      <c r="A15217" t="s">
        <v>80</v>
      </c>
      <c r="B15217" t="s">
        <v>56</v>
      </c>
      <c r="C15217" t="s">
        <v>19</v>
      </c>
      <c r="D15217">
        <v>2015</v>
      </c>
      <c r="E15217">
        <v>23</v>
      </c>
      <c r="F15217">
        <v>1061.616</v>
      </c>
      <c r="G15217">
        <v>1014.631</v>
      </c>
      <c r="H15217">
        <v>70.481359999999995</v>
      </c>
      <c r="I15217">
        <v>61.725499999999997</v>
      </c>
      <c r="J15217">
        <v>-32.119430000000001</v>
      </c>
      <c r="K15217">
        <v>14.616099999999999</v>
      </c>
      <c r="L15217">
        <v>46.984990000000003</v>
      </c>
      <c r="M15217">
        <v>79.353870000000001</v>
      </c>
      <c r="N15217">
        <v>126.0894</v>
      </c>
      <c r="O15217">
        <v>538</v>
      </c>
      <c r="P15217">
        <v>136.74093999999999</v>
      </c>
      <c r="Q15217">
        <v>10</v>
      </c>
      <c r="R15217" s="75">
        <v>37915</v>
      </c>
      <c r="T15217" t="s">
        <v>112</v>
      </c>
      <c r="U15217">
        <v>7.6294799999999996E-2</v>
      </c>
      <c r="Y15217">
        <v>30</v>
      </c>
      <c r="Z15217" s="97">
        <v>1100000000</v>
      </c>
    </row>
    <row r="15218" spans="1:26">
      <c r="A15218" t="s">
        <v>80</v>
      </c>
      <c r="B15218" t="s">
        <v>56</v>
      </c>
      <c r="C15218" t="s">
        <v>19</v>
      </c>
      <c r="D15218">
        <v>2015</v>
      </c>
      <c r="E15218">
        <v>24</v>
      </c>
      <c r="F15218">
        <v>1047.335</v>
      </c>
      <c r="G15218">
        <v>1012.261</v>
      </c>
      <c r="H15218">
        <v>69.186970000000002</v>
      </c>
      <c r="I15218">
        <v>61.694070000000004</v>
      </c>
      <c r="J15218">
        <v>-43.990389999999998</v>
      </c>
      <c r="K15218">
        <v>2.7213310000000002</v>
      </c>
      <c r="L15218">
        <v>35.073729999999998</v>
      </c>
      <c r="M15218">
        <v>67.426130000000001</v>
      </c>
      <c r="N15218">
        <v>114.1379</v>
      </c>
      <c r="O15218">
        <v>538</v>
      </c>
      <c r="P15218">
        <v>136.74093999999999</v>
      </c>
      <c r="Q15218">
        <v>10</v>
      </c>
      <c r="R15218" s="75">
        <v>37915</v>
      </c>
      <c r="T15218" t="s">
        <v>112</v>
      </c>
      <c r="U15218">
        <v>7.6294799999999996E-2</v>
      </c>
      <c r="Y15218">
        <v>30</v>
      </c>
      <c r="Z15218" s="97">
        <v>1100000000</v>
      </c>
    </row>
    <row r="15219" spans="1:26">
      <c r="A15219" t="s">
        <v>80</v>
      </c>
      <c r="B15219" t="s">
        <v>56</v>
      </c>
      <c r="C15219" t="s">
        <v>20</v>
      </c>
      <c r="D15219">
        <v>2015</v>
      </c>
      <c r="E15219">
        <v>1</v>
      </c>
      <c r="F15219">
        <v>988.82860000000005</v>
      </c>
      <c r="G15219">
        <v>988.82860000000005</v>
      </c>
      <c r="H15219">
        <v>71.828280000000007</v>
      </c>
      <c r="I15219">
        <v>63.567360000000001</v>
      </c>
      <c r="J15219">
        <v>-81.464849999999998</v>
      </c>
      <c r="K15219">
        <v>-33.33475</v>
      </c>
      <c r="L15219">
        <v>0</v>
      </c>
      <c r="M15219">
        <v>33.33475</v>
      </c>
      <c r="N15219">
        <v>81.464849999999998</v>
      </c>
      <c r="O15219">
        <v>538</v>
      </c>
      <c r="P15219">
        <v>136.74093999999999</v>
      </c>
      <c r="Q15219">
        <v>11</v>
      </c>
      <c r="R15219" s="75">
        <v>37580</v>
      </c>
      <c r="T15219" t="s">
        <v>112</v>
      </c>
      <c r="U15219">
        <v>7.11146E-2</v>
      </c>
      <c r="Y15219">
        <v>30</v>
      </c>
      <c r="Z15219" s="97">
        <v>1170000000</v>
      </c>
    </row>
    <row r="15220" spans="1:26">
      <c r="A15220" t="s">
        <v>80</v>
      </c>
      <c r="B15220" t="s">
        <v>56</v>
      </c>
      <c r="C15220" t="s">
        <v>20</v>
      </c>
      <c r="D15220">
        <v>2015</v>
      </c>
      <c r="E15220">
        <v>2</v>
      </c>
      <c r="F15220">
        <v>975.35260000000005</v>
      </c>
      <c r="G15220">
        <v>975.35260000000005</v>
      </c>
      <c r="H15220">
        <v>71.286829999999995</v>
      </c>
      <c r="I15220">
        <v>63.451189999999997</v>
      </c>
      <c r="J15220">
        <v>-81.315969999999993</v>
      </c>
      <c r="K15220">
        <v>-33.27384</v>
      </c>
      <c r="L15220">
        <v>0</v>
      </c>
      <c r="M15220">
        <v>33.27384</v>
      </c>
      <c r="N15220">
        <v>81.315969999999993</v>
      </c>
      <c r="O15220">
        <v>538</v>
      </c>
      <c r="P15220">
        <v>136.74093999999999</v>
      </c>
      <c r="Q15220">
        <v>11</v>
      </c>
      <c r="R15220" s="75">
        <v>37580</v>
      </c>
      <c r="T15220" t="s">
        <v>112</v>
      </c>
      <c r="U15220">
        <v>7.11146E-2</v>
      </c>
      <c r="Y15220">
        <v>30</v>
      </c>
      <c r="Z15220" s="97">
        <v>1170000000</v>
      </c>
    </row>
    <row r="15221" spans="1:26">
      <c r="A15221" t="s">
        <v>80</v>
      </c>
      <c r="B15221" t="s">
        <v>56</v>
      </c>
      <c r="C15221" t="s">
        <v>20</v>
      </c>
      <c r="D15221">
        <v>2015</v>
      </c>
      <c r="E15221">
        <v>3</v>
      </c>
      <c r="F15221">
        <v>974.71849999999995</v>
      </c>
      <c r="G15221">
        <v>974.71849999999995</v>
      </c>
      <c r="H15221">
        <v>72.58569</v>
      </c>
      <c r="I15221">
        <v>63.570689999999999</v>
      </c>
      <c r="J15221">
        <v>-81.469120000000004</v>
      </c>
      <c r="K15221">
        <v>-33.336500000000001</v>
      </c>
      <c r="L15221">
        <v>0</v>
      </c>
      <c r="M15221">
        <v>33.336500000000001</v>
      </c>
      <c r="N15221">
        <v>81.469120000000004</v>
      </c>
      <c r="O15221">
        <v>538</v>
      </c>
      <c r="P15221">
        <v>136.74093999999999</v>
      </c>
      <c r="Q15221">
        <v>11</v>
      </c>
      <c r="R15221" s="75">
        <v>37580</v>
      </c>
      <c r="T15221" t="s">
        <v>112</v>
      </c>
      <c r="U15221">
        <v>7.11146E-2</v>
      </c>
      <c r="Y15221">
        <v>30</v>
      </c>
      <c r="Z15221" s="97">
        <v>1170000000</v>
      </c>
    </row>
    <row r="15222" spans="1:26">
      <c r="A15222" t="s">
        <v>80</v>
      </c>
      <c r="B15222" t="s">
        <v>56</v>
      </c>
      <c r="C15222" t="s">
        <v>20</v>
      </c>
      <c r="D15222">
        <v>2015</v>
      </c>
      <c r="E15222">
        <v>4</v>
      </c>
      <c r="F15222">
        <v>990.96709999999996</v>
      </c>
      <c r="G15222">
        <v>990.96709999999996</v>
      </c>
      <c r="H15222">
        <v>70.542730000000006</v>
      </c>
      <c r="I15222">
        <v>63.56024</v>
      </c>
      <c r="J15222">
        <v>-81.455719999999999</v>
      </c>
      <c r="K15222">
        <v>-33.331020000000002</v>
      </c>
      <c r="L15222">
        <v>0</v>
      </c>
      <c r="M15222">
        <v>33.331020000000002</v>
      </c>
      <c r="N15222">
        <v>81.455719999999999</v>
      </c>
      <c r="O15222">
        <v>538</v>
      </c>
      <c r="P15222">
        <v>136.74093999999999</v>
      </c>
      <c r="Q15222">
        <v>11</v>
      </c>
      <c r="R15222" s="75">
        <v>37580</v>
      </c>
      <c r="T15222" t="s">
        <v>112</v>
      </c>
      <c r="U15222">
        <v>7.11146E-2</v>
      </c>
      <c r="Y15222">
        <v>30</v>
      </c>
      <c r="Z15222" s="97">
        <v>1170000000</v>
      </c>
    </row>
    <row r="15223" spans="1:26">
      <c r="A15223" t="s">
        <v>80</v>
      </c>
      <c r="B15223" t="s">
        <v>56</v>
      </c>
      <c r="C15223" t="s">
        <v>20</v>
      </c>
      <c r="D15223">
        <v>2015</v>
      </c>
      <c r="E15223">
        <v>5</v>
      </c>
      <c r="F15223">
        <v>1027.644</v>
      </c>
      <c r="G15223">
        <v>1027.644</v>
      </c>
      <c r="H15223">
        <v>70.538420000000002</v>
      </c>
      <c r="I15223">
        <v>63.50282</v>
      </c>
      <c r="J15223">
        <v>-81.382130000000004</v>
      </c>
      <c r="K15223">
        <v>-33.300910000000002</v>
      </c>
      <c r="L15223">
        <v>0</v>
      </c>
      <c r="M15223">
        <v>33.300910000000002</v>
      </c>
      <c r="N15223">
        <v>81.382130000000004</v>
      </c>
      <c r="O15223">
        <v>538</v>
      </c>
      <c r="P15223">
        <v>136.74093999999999</v>
      </c>
      <c r="Q15223">
        <v>11</v>
      </c>
      <c r="R15223" s="75">
        <v>37580</v>
      </c>
      <c r="T15223" t="s">
        <v>112</v>
      </c>
      <c r="U15223">
        <v>7.11146E-2</v>
      </c>
      <c r="Y15223">
        <v>30</v>
      </c>
      <c r="Z15223" s="97">
        <v>1170000000</v>
      </c>
    </row>
    <row r="15224" spans="1:26">
      <c r="A15224" t="s">
        <v>80</v>
      </c>
      <c r="B15224" t="s">
        <v>56</v>
      </c>
      <c r="C15224" t="s">
        <v>20</v>
      </c>
      <c r="D15224">
        <v>2015</v>
      </c>
      <c r="E15224">
        <v>6</v>
      </c>
      <c r="F15224">
        <v>1072.4359999999999</v>
      </c>
      <c r="G15224">
        <v>1072.4359999999999</v>
      </c>
      <c r="H15224">
        <v>69.087609999999998</v>
      </c>
      <c r="I15224">
        <v>63.423099999999998</v>
      </c>
      <c r="J15224">
        <v>-81.279979999999995</v>
      </c>
      <c r="K15224">
        <v>-33.25911</v>
      </c>
      <c r="L15224">
        <v>0</v>
      </c>
      <c r="M15224">
        <v>33.25911</v>
      </c>
      <c r="N15224">
        <v>81.279979999999995</v>
      </c>
      <c r="O15224">
        <v>538</v>
      </c>
      <c r="P15224">
        <v>136.74093999999999</v>
      </c>
      <c r="Q15224">
        <v>11</v>
      </c>
      <c r="R15224" s="75">
        <v>37580</v>
      </c>
      <c r="T15224" t="s">
        <v>112</v>
      </c>
      <c r="U15224">
        <v>7.11146E-2</v>
      </c>
      <c r="Y15224">
        <v>30</v>
      </c>
      <c r="Z15224" s="97">
        <v>1160000000</v>
      </c>
    </row>
    <row r="15225" spans="1:26">
      <c r="A15225" t="s">
        <v>80</v>
      </c>
      <c r="B15225" t="s">
        <v>56</v>
      </c>
      <c r="C15225" t="s">
        <v>20</v>
      </c>
      <c r="D15225">
        <v>2015</v>
      </c>
      <c r="E15225">
        <v>7</v>
      </c>
      <c r="F15225">
        <v>1101.2560000000001</v>
      </c>
      <c r="G15225">
        <v>1101.2560000000001</v>
      </c>
      <c r="H15225">
        <v>68.994</v>
      </c>
      <c r="I15225">
        <v>63.416449999999998</v>
      </c>
      <c r="J15225">
        <v>-81.271450000000002</v>
      </c>
      <c r="K15225">
        <v>-33.25562</v>
      </c>
      <c r="L15225">
        <v>0</v>
      </c>
      <c r="M15225">
        <v>33.25562</v>
      </c>
      <c r="N15225">
        <v>81.271450000000002</v>
      </c>
      <c r="O15225">
        <v>538</v>
      </c>
      <c r="P15225">
        <v>136.74093999999999</v>
      </c>
      <c r="Q15225">
        <v>11</v>
      </c>
      <c r="R15225" s="75">
        <v>37580</v>
      </c>
      <c r="T15225" t="s">
        <v>112</v>
      </c>
      <c r="U15225">
        <v>7.11146E-2</v>
      </c>
      <c r="Y15225">
        <v>30</v>
      </c>
      <c r="Z15225" s="97">
        <v>1160000000</v>
      </c>
    </row>
    <row r="15226" spans="1:26">
      <c r="A15226" t="s">
        <v>80</v>
      </c>
      <c r="B15226" t="s">
        <v>56</v>
      </c>
      <c r="C15226" t="s">
        <v>20</v>
      </c>
      <c r="D15226">
        <v>2015</v>
      </c>
      <c r="E15226">
        <v>8</v>
      </c>
      <c r="F15226">
        <v>1140.5340000000001</v>
      </c>
      <c r="G15226">
        <v>1140.5340000000001</v>
      </c>
      <c r="H15226">
        <v>68.887770000000003</v>
      </c>
      <c r="I15226">
        <v>63.401249999999997</v>
      </c>
      <c r="J15226">
        <v>-81.25197</v>
      </c>
      <c r="K15226">
        <v>-33.24765</v>
      </c>
      <c r="L15226">
        <v>0</v>
      </c>
      <c r="M15226">
        <v>33.24765</v>
      </c>
      <c r="N15226">
        <v>81.25197</v>
      </c>
      <c r="O15226">
        <v>538</v>
      </c>
      <c r="P15226">
        <v>136.74093999999999</v>
      </c>
      <c r="Q15226">
        <v>11</v>
      </c>
      <c r="R15226" s="75">
        <v>37580</v>
      </c>
      <c r="T15226" t="s">
        <v>112</v>
      </c>
      <c r="U15226">
        <v>7.11146E-2</v>
      </c>
      <c r="Y15226">
        <v>30</v>
      </c>
      <c r="Z15226" s="97">
        <v>1160000000</v>
      </c>
    </row>
    <row r="15227" spans="1:26">
      <c r="A15227" t="s">
        <v>80</v>
      </c>
      <c r="B15227" t="s">
        <v>56</v>
      </c>
      <c r="C15227" t="s">
        <v>20</v>
      </c>
      <c r="D15227">
        <v>2015</v>
      </c>
      <c r="E15227">
        <v>9</v>
      </c>
      <c r="F15227">
        <v>1148.9880000000001</v>
      </c>
      <c r="G15227">
        <v>1148.9880000000001</v>
      </c>
      <c r="H15227">
        <v>69.628190000000004</v>
      </c>
      <c r="I15227">
        <v>63.316569999999999</v>
      </c>
      <c r="J15227">
        <v>-81.143460000000005</v>
      </c>
      <c r="K15227">
        <v>-33.203240000000001</v>
      </c>
      <c r="L15227">
        <v>0</v>
      </c>
      <c r="M15227">
        <v>33.203240000000001</v>
      </c>
      <c r="N15227">
        <v>81.143460000000005</v>
      </c>
      <c r="O15227">
        <v>538</v>
      </c>
      <c r="P15227">
        <v>136.74093999999999</v>
      </c>
      <c r="Q15227">
        <v>11</v>
      </c>
      <c r="R15227" s="75">
        <v>37580</v>
      </c>
      <c r="T15227" t="s">
        <v>112</v>
      </c>
      <c r="U15227">
        <v>7.11146E-2</v>
      </c>
      <c r="Y15227">
        <v>30</v>
      </c>
      <c r="Z15227" s="97">
        <v>1160000000</v>
      </c>
    </row>
    <row r="15228" spans="1:26">
      <c r="A15228" t="s">
        <v>80</v>
      </c>
      <c r="B15228" t="s">
        <v>56</v>
      </c>
      <c r="C15228" t="s">
        <v>20</v>
      </c>
      <c r="D15228">
        <v>2015</v>
      </c>
      <c r="E15228">
        <v>10</v>
      </c>
      <c r="F15228">
        <v>1154.5309999999999</v>
      </c>
      <c r="G15228">
        <v>1154.5309999999999</v>
      </c>
      <c r="H15228">
        <v>73.402240000000006</v>
      </c>
      <c r="I15228">
        <v>63.234209999999997</v>
      </c>
      <c r="J15228">
        <v>-81.037909999999997</v>
      </c>
      <c r="K15228">
        <v>-33.160049999999998</v>
      </c>
      <c r="L15228">
        <v>0</v>
      </c>
      <c r="M15228">
        <v>33.160049999999998</v>
      </c>
      <c r="N15228">
        <v>81.037909999999997</v>
      </c>
      <c r="O15228">
        <v>538</v>
      </c>
      <c r="P15228">
        <v>136.74093999999999</v>
      </c>
      <c r="Q15228">
        <v>11</v>
      </c>
      <c r="R15228" s="75">
        <v>37580</v>
      </c>
      <c r="T15228" t="s">
        <v>112</v>
      </c>
      <c r="U15228">
        <v>7.11146E-2</v>
      </c>
      <c r="Y15228">
        <v>30</v>
      </c>
      <c r="Z15228" s="97">
        <v>1160000000</v>
      </c>
    </row>
    <row r="15229" spans="1:26">
      <c r="A15229" t="s">
        <v>80</v>
      </c>
      <c r="B15229" t="s">
        <v>56</v>
      </c>
      <c r="C15229" t="s">
        <v>20</v>
      </c>
      <c r="D15229">
        <v>2015</v>
      </c>
      <c r="E15229">
        <v>11</v>
      </c>
      <c r="F15229">
        <v>1165.98</v>
      </c>
      <c r="G15229">
        <v>1165.98</v>
      </c>
      <c r="H15229">
        <v>77.744529999999997</v>
      </c>
      <c r="I15229">
        <v>63.371029999999998</v>
      </c>
      <c r="J15229">
        <v>-81.213250000000002</v>
      </c>
      <c r="K15229">
        <v>-33.2318</v>
      </c>
      <c r="L15229">
        <v>0</v>
      </c>
      <c r="M15229">
        <v>33.2318</v>
      </c>
      <c r="N15229">
        <v>81.213250000000002</v>
      </c>
      <c r="O15229">
        <v>538</v>
      </c>
      <c r="P15229">
        <v>136.74093999999999</v>
      </c>
      <c r="Q15229">
        <v>11</v>
      </c>
      <c r="R15229" s="75">
        <v>37580</v>
      </c>
      <c r="T15229" t="s">
        <v>112</v>
      </c>
      <c r="U15229">
        <v>7.11146E-2</v>
      </c>
      <c r="Y15229">
        <v>30</v>
      </c>
      <c r="Z15229" s="97">
        <v>1160000000</v>
      </c>
    </row>
    <row r="15230" spans="1:26">
      <c r="A15230" t="s">
        <v>80</v>
      </c>
      <c r="B15230" t="s">
        <v>56</v>
      </c>
      <c r="C15230" t="s">
        <v>20</v>
      </c>
      <c r="D15230">
        <v>2015</v>
      </c>
      <c r="E15230">
        <v>12</v>
      </c>
      <c r="F15230">
        <v>1167.9010000000001</v>
      </c>
      <c r="G15230">
        <v>1167.9010000000001</v>
      </c>
      <c r="H15230">
        <v>81.320490000000007</v>
      </c>
      <c r="I15230">
        <v>63.506920000000001</v>
      </c>
      <c r="J15230">
        <v>-81.387389999999996</v>
      </c>
      <c r="K15230">
        <v>-33.303060000000002</v>
      </c>
      <c r="L15230">
        <v>0</v>
      </c>
      <c r="M15230">
        <v>33.303060000000002</v>
      </c>
      <c r="N15230">
        <v>81.387389999999996</v>
      </c>
      <c r="O15230">
        <v>538</v>
      </c>
      <c r="P15230">
        <v>136.74093999999999</v>
      </c>
      <c r="Q15230">
        <v>11</v>
      </c>
      <c r="R15230" s="75">
        <v>37580</v>
      </c>
      <c r="T15230" t="s">
        <v>112</v>
      </c>
      <c r="U15230">
        <v>7.11146E-2</v>
      </c>
      <c r="Y15230">
        <v>30</v>
      </c>
      <c r="Z15230" s="97">
        <v>1170000000</v>
      </c>
    </row>
    <row r="15231" spans="1:26">
      <c r="A15231" t="s">
        <v>80</v>
      </c>
      <c r="B15231" t="s">
        <v>56</v>
      </c>
      <c r="C15231" t="s">
        <v>20</v>
      </c>
      <c r="D15231">
        <v>2015</v>
      </c>
      <c r="E15231">
        <v>13</v>
      </c>
      <c r="F15231">
        <v>1139.258</v>
      </c>
      <c r="G15231">
        <v>1139.258</v>
      </c>
      <c r="H15231">
        <v>83.760409999999993</v>
      </c>
      <c r="I15231">
        <v>62.863669999999999</v>
      </c>
      <c r="J15231">
        <v>-80.563040000000001</v>
      </c>
      <c r="K15231">
        <v>-32.965739999999997</v>
      </c>
      <c r="L15231">
        <v>0</v>
      </c>
      <c r="M15231">
        <v>32.965739999999997</v>
      </c>
      <c r="N15231">
        <v>80.563040000000001</v>
      </c>
      <c r="O15231">
        <v>538</v>
      </c>
      <c r="P15231">
        <v>136.74093999999999</v>
      </c>
      <c r="Q15231">
        <v>11</v>
      </c>
      <c r="R15231" s="75">
        <v>37580</v>
      </c>
      <c r="T15231" t="s">
        <v>112</v>
      </c>
      <c r="U15231">
        <v>7.11146E-2</v>
      </c>
      <c r="Y15231">
        <v>30</v>
      </c>
      <c r="Z15231" s="97">
        <v>1140000000</v>
      </c>
    </row>
    <row r="15232" spans="1:26">
      <c r="A15232" t="s">
        <v>80</v>
      </c>
      <c r="B15232" t="s">
        <v>56</v>
      </c>
      <c r="C15232" t="s">
        <v>20</v>
      </c>
      <c r="D15232">
        <v>2015</v>
      </c>
      <c r="E15232">
        <v>14</v>
      </c>
      <c r="F15232">
        <v>1104.308</v>
      </c>
      <c r="G15232">
        <v>1104.9000000000001</v>
      </c>
      <c r="H15232">
        <v>85.358279999999993</v>
      </c>
      <c r="I15232">
        <v>62.642650000000003</v>
      </c>
      <c r="J15232">
        <v>-80.871099999999998</v>
      </c>
      <c r="K15232">
        <v>-33.44115</v>
      </c>
      <c r="L15232">
        <v>-0.59130859999999996</v>
      </c>
      <c r="M15232">
        <v>32.25853</v>
      </c>
      <c r="N15232">
        <v>79.688479999999998</v>
      </c>
      <c r="O15232">
        <v>538</v>
      </c>
      <c r="P15232">
        <v>136.74093999999999</v>
      </c>
      <c r="Q15232">
        <v>11</v>
      </c>
      <c r="R15232" s="75">
        <v>37580</v>
      </c>
      <c r="T15232" t="s">
        <v>112</v>
      </c>
      <c r="U15232">
        <v>7.11146E-2</v>
      </c>
      <c r="Y15232">
        <v>30</v>
      </c>
      <c r="Z15232" s="97">
        <v>1140000000</v>
      </c>
    </row>
    <row r="15233" spans="1:26">
      <c r="A15233" t="s">
        <v>80</v>
      </c>
      <c r="B15233" t="s">
        <v>56</v>
      </c>
      <c r="C15233" t="s">
        <v>20</v>
      </c>
      <c r="D15233">
        <v>2015</v>
      </c>
      <c r="E15233">
        <v>15</v>
      </c>
      <c r="F15233">
        <v>1087.3440000000001</v>
      </c>
      <c r="G15233">
        <v>1103.3589999999999</v>
      </c>
      <c r="H15233">
        <v>86.001379999999997</v>
      </c>
      <c r="I15233">
        <v>62.483759999999997</v>
      </c>
      <c r="J15233">
        <v>-96.09178</v>
      </c>
      <c r="K15233">
        <v>-48.782139999999998</v>
      </c>
      <c r="L15233">
        <v>-16.015630000000002</v>
      </c>
      <c r="M15233">
        <v>16.750889999999998</v>
      </c>
      <c r="N15233">
        <v>64.06053</v>
      </c>
      <c r="O15233">
        <v>538</v>
      </c>
      <c r="P15233">
        <v>136.74093999999999</v>
      </c>
      <c r="Q15233">
        <v>11</v>
      </c>
      <c r="R15233" s="75">
        <v>37580</v>
      </c>
      <c r="T15233" t="s">
        <v>112</v>
      </c>
      <c r="U15233">
        <v>7.11146E-2</v>
      </c>
      <c r="Y15233">
        <v>30</v>
      </c>
      <c r="Z15233" s="97">
        <v>1130000000</v>
      </c>
    </row>
    <row r="15234" spans="1:26">
      <c r="A15234" t="s">
        <v>80</v>
      </c>
      <c r="B15234" t="s">
        <v>56</v>
      </c>
      <c r="C15234" t="s">
        <v>20</v>
      </c>
      <c r="D15234">
        <v>2015</v>
      </c>
      <c r="E15234">
        <v>16</v>
      </c>
      <c r="F15234">
        <v>1050.0329999999999</v>
      </c>
      <c r="G15234">
        <v>671.07640000000004</v>
      </c>
      <c r="H15234">
        <v>86.003770000000003</v>
      </c>
      <c r="I15234">
        <v>62.57705</v>
      </c>
      <c r="J15234">
        <v>298.76100000000002</v>
      </c>
      <c r="K15234">
        <v>346.14120000000003</v>
      </c>
      <c r="L15234">
        <v>378.95670000000001</v>
      </c>
      <c r="M15234">
        <v>411.77210000000002</v>
      </c>
      <c r="N15234">
        <v>459.1524</v>
      </c>
      <c r="O15234">
        <v>538</v>
      </c>
      <c r="P15234">
        <v>136.74093999999999</v>
      </c>
      <c r="Q15234">
        <v>11</v>
      </c>
      <c r="R15234" s="75">
        <v>37580</v>
      </c>
      <c r="T15234" t="s">
        <v>112</v>
      </c>
      <c r="U15234">
        <v>7.11146E-2</v>
      </c>
      <c r="Y15234">
        <v>30</v>
      </c>
      <c r="Z15234" s="97">
        <v>1130000000</v>
      </c>
    </row>
    <row r="15235" spans="1:26">
      <c r="A15235" t="s">
        <v>80</v>
      </c>
      <c r="B15235" t="s">
        <v>56</v>
      </c>
      <c r="C15235" t="s">
        <v>20</v>
      </c>
      <c r="D15235">
        <v>2015</v>
      </c>
      <c r="E15235">
        <v>17</v>
      </c>
      <c r="F15235">
        <v>1020.981</v>
      </c>
      <c r="G15235">
        <v>195.08850000000001</v>
      </c>
      <c r="H15235">
        <v>85.907749999999993</v>
      </c>
      <c r="I15235">
        <v>62.609540000000003</v>
      </c>
      <c r="J15235">
        <v>745.65459999999996</v>
      </c>
      <c r="K15235">
        <v>793.05949999999996</v>
      </c>
      <c r="L15235">
        <v>825.89200000000005</v>
      </c>
      <c r="M15235">
        <v>858.72450000000003</v>
      </c>
      <c r="N15235">
        <v>906.12929999999994</v>
      </c>
      <c r="O15235">
        <v>538</v>
      </c>
      <c r="P15235">
        <v>136.74093999999999</v>
      </c>
      <c r="Q15235">
        <v>11</v>
      </c>
      <c r="R15235" s="75">
        <v>37580</v>
      </c>
      <c r="T15235" t="s">
        <v>112</v>
      </c>
      <c r="U15235">
        <v>7.11146E-2</v>
      </c>
      <c r="Y15235">
        <v>30</v>
      </c>
      <c r="Z15235" s="97">
        <v>1130000000</v>
      </c>
    </row>
    <row r="15236" spans="1:26">
      <c r="A15236" t="s">
        <v>80</v>
      </c>
      <c r="B15236" t="s">
        <v>56</v>
      </c>
      <c r="C15236" t="s">
        <v>20</v>
      </c>
      <c r="D15236">
        <v>2015</v>
      </c>
      <c r="E15236">
        <v>18</v>
      </c>
      <c r="F15236">
        <v>1008.319</v>
      </c>
      <c r="G15236">
        <v>194.73140000000001</v>
      </c>
      <c r="H15236">
        <v>83.440870000000004</v>
      </c>
      <c r="I15236">
        <v>62.536749999999998</v>
      </c>
      <c r="J15236">
        <v>733.44309999999996</v>
      </c>
      <c r="K15236">
        <v>780.79280000000006</v>
      </c>
      <c r="L15236">
        <v>813.58720000000005</v>
      </c>
      <c r="M15236">
        <v>846.38149999999996</v>
      </c>
      <c r="N15236">
        <v>893.73130000000003</v>
      </c>
      <c r="O15236">
        <v>538</v>
      </c>
      <c r="P15236">
        <v>136.74093999999999</v>
      </c>
      <c r="Q15236">
        <v>11</v>
      </c>
      <c r="R15236" s="75">
        <v>37580</v>
      </c>
      <c r="T15236" t="s">
        <v>112</v>
      </c>
      <c r="U15236">
        <v>7.11146E-2</v>
      </c>
      <c r="Y15236">
        <v>30</v>
      </c>
      <c r="Z15236" s="97">
        <v>1130000000</v>
      </c>
    </row>
    <row r="15237" spans="1:26">
      <c r="A15237" t="s">
        <v>80</v>
      </c>
      <c r="B15237" t="s">
        <v>56</v>
      </c>
      <c r="C15237" t="s">
        <v>20</v>
      </c>
      <c r="D15237">
        <v>2015</v>
      </c>
      <c r="E15237">
        <v>19</v>
      </c>
      <c r="F15237">
        <v>1009.4829999999999</v>
      </c>
      <c r="G15237">
        <v>191.8005</v>
      </c>
      <c r="H15237">
        <v>79.874080000000006</v>
      </c>
      <c r="I15237">
        <v>62.803330000000003</v>
      </c>
      <c r="J15237">
        <v>737.19709999999998</v>
      </c>
      <c r="K15237">
        <v>784.74879999999996</v>
      </c>
      <c r="L15237">
        <v>817.68290000000002</v>
      </c>
      <c r="M15237">
        <v>850.61699999999996</v>
      </c>
      <c r="N15237">
        <v>898.16859999999997</v>
      </c>
      <c r="O15237">
        <v>538</v>
      </c>
      <c r="P15237">
        <v>136.74093999999999</v>
      </c>
      <c r="Q15237">
        <v>11</v>
      </c>
      <c r="R15237" s="75">
        <v>37580</v>
      </c>
      <c r="T15237" t="s">
        <v>112</v>
      </c>
      <c r="U15237">
        <v>7.11146E-2</v>
      </c>
      <c r="Y15237">
        <v>30</v>
      </c>
      <c r="Z15237" s="97">
        <v>1140000000</v>
      </c>
    </row>
    <row r="15238" spans="1:26">
      <c r="A15238" t="s">
        <v>80</v>
      </c>
      <c r="B15238" t="s">
        <v>56</v>
      </c>
      <c r="C15238" t="s">
        <v>20</v>
      </c>
      <c r="D15238">
        <v>2015</v>
      </c>
      <c r="E15238">
        <v>20</v>
      </c>
      <c r="F15238">
        <v>998.40300000000002</v>
      </c>
      <c r="G15238">
        <v>190.59</v>
      </c>
      <c r="H15238">
        <v>76.649870000000007</v>
      </c>
      <c r="I15238">
        <v>62.744819999999997</v>
      </c>
      <c r="J15238">
        <v>727.40219999999999</v>
      </c>
      <c r="K15238">
        <v>774.90949999999998</v>
      </c>
      <c r="L15238">
        <v>807.81290000000001</v>
      </c>
      <c r="M15238">
        <v>840.71640000000002</v>
      </c>
      <c r="N15238">
        <v>888.22360000000003</v>
      </c>
      <c r="O15238">
        <v>538</v>
      </c>
      <c r="P15238">
        <v>136.74093999999999</v>
      </c>
      <c r="Q15238">
        <v>11</v>
      </c>
      <c r="R15238" s="75">
        <v>37580</v>
      </c>
      <c r="T15238" t="s">
        <v>112</v>
      </c>
      <c r="U15238">
        <v>7.11146E-2</v>
      </c>
      <c r="Y15238">
        <v>30</v>
      </c>
      <c r="Z15238" s="97">
        <v>1140000000</v>
      </c>
    </row>
    <row r="15239" spans="1:26">
      <c r="A15239" t="s">
        <v>80</v>
      </c>
      <c r="B15239" t="s">
        <v>56</v>
      </c>
      <c r="C15239" t="s">
        <v>20</v>
      </c>
      <c r="D15239">
        <v>2015</v>
      </c>
      <c r="E15239">
        <v>21</v>
      </c>
      <c r="F15239">
        <v>1013.138</v>
      </c>
      <c r="G15239">
        <v>188.81200000000001</v>
      </c>
      <c r="H15239">
        <v>74.250820000000004</v>
      </c>
      <c r="I15239">
        <v>63.442140000000002</v>
      </c>
      <c r="J15239">
        <v>743.02149999999995</v>
      </c>
      <c r="K15239">
        <v>791.05679999999995</v>
      </c>
      <c r="L15239">
        <v>824.32590000000005</v>
      </c>
      <c r="M15239">
        <v>857.59500000000003</v>
      </c>
      <c r="N15239">
        <v>905.63030000000003</v>
      </c>
      <c r="O15239">
        <v>538</v>
      </c>
      <c r="P15239">
        <v>136.74093999999999</v>
      </c>
      <c r="Q15239">
        <v>11</v>
      </c>
      <c r="R15239" s="75">
        <v>37580</v>
      </c>
      <c r="T15239" t="s">
        <v>112</v>
      </c>
      <c r="U15239">
        <v>7.11146E-2</v>
      </c>
      <c r="Y15239">
        <v>30</v>
      </c>
      <c r="Z15239" s="97">
        <v>1160000000</v>
      </c>
    </row>
    <row r="15240" spans="1:26">
      <c r="A15240" t="s">
        <v>80</v>
      </c>
      <c r="B15240" t="s">
        <v>56</v>
      </c>
      <c r="C15240" t="s">
        <v>20</v>
      </c>
      <c r="D15240">
        <v>2015</v>
      </c>
      <c r="E15240">
        <v>22</v>
      </c>
      <c r="F15240">
        <v>1005.588</v>
      </c>
      <c r="G15240">
        <v>493.89890000000003</v>
      </c>
      <c r="H15240">
        <v>72.385990000000007</v>
      </c>
      <c r="I15240">
        <v>63.550960000000003</v>
      </c>
      <c r="J15240">
        <v>430.24489999999997</v>
      </c>
      <c r="K15240">
        <v>478.36259999999999</v>
      </c>
      <c r="L15240">
        <v>511.68869999999998</v>
      </c>
      <c r="M15240">
        <v>545.01490000000001</v>
      </c>
      <c r="N15240">
        <v>593.13260000000002</v>
      </c>
      <c r="O15240">
        <v>538</v>
      </c>
      <c r="P15240">
        <v>136.74093999999999</v>
      </c>
      <c r="Q15240">
        <v>11</v>
      </c>
      <c r="R15240" s="75">
        <v>37580</v>
      </c>
      <c r="T15240" t="s">
        <v>112</v>
      </c>
      <c r="U15240">
        <v>7.11146E-2</v>
      </c>
      <c r="Y15240">
        <v>30</v>
      </c>
      <c r="Z15240" s="97">
        <v>1170000000</v>
      </c>
    </row>
    <row r="15241" spans="1:26">
      <c r="A15241" t="s">
        <v>80</v>
      </c>
      <c r="B15241" t="s">
        <v>56</v>
      </c>
      <c r="C15241" t="s">
        <v>20</v>
      </c>
      <c r="D15241">
        <v>2015</v>
      </c>
      <c r="E15241">
        <v>23</v>
      </c>
      <c r="F15241">
        <v>992.92790000000002</v>
      </c>
      <c r="G15241">
        <v>797.34640000000002</v>
      </c>
      <c r="H15241">
        <v>70.15607</v>
      </c>
      <c r="I15241">
        <v>63.296750000000003</v>
      </c>
      <c r="J15241">
        <v>114.46339999999999</v>
      </c>
      <c r="K15241">
        <v>162.3886</v>
      </c>
      <c r="L15241">
        <v>195.58150000000001</v>
      </c>
      <c r="M15241">
        <v>228.77430000000001</v>
      </c>
      <c r="N15241">
        <v>276.6995</v>
      </c>
      <c r="O15241">
        <v>538</v>
      </c>
      <c r="P15241">
        <v>136.74093999999999</v>
      </c>
      <c r="Q15241">
        <v>11</v>
      </c>
      <c r="R15241" s="75">
        <v>37580</v>
      </c>
      <c r="T15241" t="s">
        <v>112</v>
      </c>
      <c r="U15241">
        <v>7.11146E-2</v>
      </c>
      <c r="Y15241">
        <v>30</v>
      </c>
      <c r="Z15241" s="97">
        <v>1160000000</v>
      </c>
    </row>
    <row r="15242" spans="1:26">
      <c r="A15242" t="s">
        <v>80</v>
      </c>
      <c r="B15242" t="s">
        <v>56</v>
      </c>
      <c r="C15242" t="s">
        <v>20</v>
      </c>
      <c r="D15242">
        <v>2015</v>
      </c>
      <c r="E15242">
        <v>24</v>
      </c>
      <c r="F15242">
        <v>984.95579999999995</v>
      </c>
      <c r="G15242">
        <v>865.60680000000002</v>
      </c>
      <c r="H15242">
        <v>68.616290000000006</v>
      </c>
      <c r="I15242">
        <v>63.217910000000003</v>
      </c>
      <c r="J15242">
        <v>38.331980000000001</v>
      </c>
      <c r="K15242">
        <v>86.197490000000002</v>
      </c>
      <c r="L15242">
        <v>119.349</v>
      </c>
      <c r="M15242">
        <v>152.50049999999999</v>
      </c>
      <c r="N15242">
        <v>200.36600000000001</v>
      </c>
      <c r="O15242">
        <v>538</v>
      </c>
      <c r="P15242">
        <v>136.74093999999999</v>
      </c>
      <c r="Q15242">
        <v>11</v>
      </c>
      <c r="R15242" s="75">
        <v>37580</v>
      </c>
      <c r="T15242" t="s">
        <v>112</v>
      </c>
      <c r="U15242">
        <v>7.11146E-2</v>
      </c>
      <c r="Y15242">
        <v>30</v>
      </c>
      <c r="Z15242" s="97">
        <v>1160000000</v>
      </c>
    </row>
    <row r="15243" spans="1:26">
      <c r="A15243" t="s">
        <v>80</v>
      </c>
      <c r="B15243" t="s">
        <v>56</v>
      </c>
      <c r="C15243" t="s">
        <v>21</v>
      </c>
      <c r="D15243">
        <v>2015</v>
      </c>
      <c r="E15243">
        <v>1</v>
      </c>
      <c r="F15243">
        <v>922.68119999999999</v>
      </c>
      <c r="G15243">
        <v>922.68119999999999</v>
      </c>
      <c r="H15243">
        <v>45.203749999999999</v>
      </c>
      <c r="I15243">
        <v>63.288800000000002</v>
      </c>
      <c r="J15243">
        <v>-81.107860000000002</v>
      </c>
      <c r="K15243">
        <v>-33.188670000000002</v>
      </c>
      <c r="L15243">
        <v>0</v>
      </c>
      <c r="M15243">
        <v>33.188670000000002</v>
      </c>
      <c r="N15243">
        <v>81.107860000000002</v>
      </c>
      <c r="O15243">
        <v>538</v>
      </c>
      <c r="P15243">
        <v>136.74093999999999</v>
      </c>
      <c r="Q15243">
        <v>12</v>
      </c>
      <c r="R15243" s="75">
        <v>37239</v>
      </c>
      <c r="T15243" t="s">
        <v>112</v>
      </c>
      <c r="U15243">
        <v>7.7004400000000001E-2</v>
      </c>
      <c r="Y15243">
        <v>30</v>
      </c>
      <c r="Z15243" s="97">
        <v>1160000000</v>
      </c>
    </row>
    <row r="15244" spans="1:26">
      <c r="A15244" t="s">
        <v>80</v>
      </c>
      <c r="B15244" t="s">
        <v>56</v>
      </c>
      <c r="C15244" t="s">
        <v>21</v>
      </c>
      <c r="D15244">
        <v>2015</v>
      </c>
      <c r="E15244">
        <v>2</v>
      </c>
      <c r="F15244">
        <v>919.20060000000001</v>
      </c>
      <c r="G15244">
        <v>919.20060000000001</v>
      </c>
      <c r="H15244">
        <v>44.83616</v>
      </c>
      <c r="I15244">
        <v>63.550449999999998</v>
      </c>
      <c r="J15244">
        <v>-81.443179999999998</v>
      </c>
      <c r="K15244">
        <v>-33.325890000000001</v>
      </c>
      <c r="L15244">
        <v>0</v>
      </c>
      <c r="M15244">
        <v>33.325890000000001</v>
      </c>
      <c r="N15244">
        <v>81.443179999999998</v>
      </c>
      <c r="O15244">
        <v>538</v>
      </c>
      <c r="P15244">
        <v>136.74093999999999</v>
      </c>
      <c r="Q15244">
        <v>12</v>
      </c>
      <c r="R15244" s="75">
        <v>37239</v>
      </c>
      <c r="T15244" t="s">
        <v>112</v>
      </c>
      <c r="U15244">
        <v>7.7004400000000001E-2</v>
      </c>
      <c r="Y15244">
        <v>30</v>
      </c>
      <c r="Z15244" s="97">
        <v>1170000000</v>
      </c>
    </row>
    <row r="15245" spans="1:26">
      <c r="A15245" t="s">
        <v>80</v>
      </c>
      <c r="B15245" t="s">
        <v>56</v>
      </c>
      <c r="C15245" t="s">
        <v>21</v>
      </c>
      <c r="D15245">
        <v>2015</v>
      </c>
      <c r="E15245">
        <v>3</v>
      </c>
      <c r="F15245">
        <v>928.3048</v>
      </c>
      <c r="G15245">
        <v>928.3048</v>
      </c>
      <c r="H15245">
        <v>44.366779999999999</v>
      </c>
      <c r="I15245">
        <v>63.49503</v>
      </c>
      <c r="J15245">
        <v>-81.372150000000005</v>
      </c>
      <c r="K15245">
        <v>-33.29683</v>
      </c>
      <c r="L15245">
        <v>0</v>
      </c>
      <c r="M15245">
        <v>33.29683</v>
      </c>
      <c r="N15245">
        <v>81.372150000000005</v>
      </c>
      <c r="O15245">
        <v>538</v>
      </c>
      <c r="P15245">
        <v>136.74093999999999</v>
      </c>
      <c r="Q15245">
        <v>12</v>
      </c>
      <c r="R15245" s="75">
        <v>37239</v>
      </c>
      <c r="T15245" t="s">
        <v>112</v>
      </c>
      <c r="U15245">
        <v>7.7004400000000001E-2</v>
      </c>
      <c r="Y15245">
        <v>30</v>
      </c>
      <c r="Z15245" s="97">
        <v>1170000000</v>
      </c>
    </row>
    <row r="15246" spans="1:26">
      <c r="A15246" t="s">
        <v>80</v>
      </c>
      <c r="B15246" t="s">
        <v>56</v>
      </c>
      <c r="C15246" t="s">
        <v>21</v>
      </c>
      <c r="D15246">
        <v>2015</v>
      </c>
      <c r="E15246">
        <v>4</v>
      </c>
      <c r="F15246">
        <v>954.66959999999995</v>
      </c>
      <c r="G15246">
        <v>954.66959999999995</v>
      </c>
      <c r="H15246">
        <v>43.66319</v>
      </c>
      <c r="I15246">
        <v>63.622169999999997</v>
      </c>
      <c r="J15246">
        <v>-81.5351</v>
      </c>
      <c r="K15246">
        <v>-33.363500000000002</v>
      </c>
      <c r="L15246">
        <v>0</v>
      </c>
      <c r="M15246">
        <v>33.363500000000002</v>
      </c>
      <c r="N15246">
        <v>81.5351</v>
      </c>
      <c r="O15246">
        <v>538</v>
      </c>
      <c r="P15246">
        <v>136.74093999999999</v>
      </c>
      <c r="Q15246">
        <v>12</v>
      </c>
      <c r="R15246" s="75">
        <v>37239</v>
      </c>
      <c r="T15246" t="s">
        <v>112</v>
      </c>
      <c r="U15246">
        <v>7.7004400000000001E-2</v>
      </c>
      <c r="Y15246">
        <v>30</v>
      </c>
      <c r="Z15246" s="97">
        <v>1170000000</v>
      </c>
    </row>
    <row r="15247" spans="1:26">
      <c r="A15247" t="s">
        <v>80</v>
      </c>
      <c r="B15247" t="s">
        <v>56</v>
      </c>
      <c r="C15247" t="s">
        <v>21</v>
      </c>
      <c r="D15247">
        <v>2015</v>
      </c>
      <c r="E15247">
        <v>5</v>
      </c>
      <c r="F15247">
        <v>973.28660000000002</v>
      </c>
      <c r="G15247">
        <v>973.28660000000002</v>
      </c>
      <c r="H15247">
        <v>43.524169999999998</v>
      </c>
      <c r="I15247">
        <v>63.717599999999997</v>
      </c>
      <c r="J15247">
        <v>-81.657390000000007</v>
      </c>
      <c r="K15247">
        <v>-33.413539999999998</v>
      </c>
      <c r="L15247">
        <v>0</v>
      </c>
      <c r="M15247">
        <v>33.413539999999998</v>
      </c>
      <c r="N15247">
        <v>81.657390000000007</v>
      </c>
      <c r="O15247">
        <v>538</v>
      </c>
      <c r="P15247">
        <v>136.74093999999999</v>
      </c>
      <c r="Q15247">
        <v>12</v>
      </c>
      <c r="R15247" s="75">
        <v>37239</v>
      </c>
      <c r="T15247" t="s">
        <v>112</v>
      </c>
      <c r="U15247">
        <v>7.7004400000000001E-2</v>
      </c>
      <c r="Y15247">
        <v>30</v>
      </c>
      <c r="Z15247" s="97">
        <v>1180000000</v>
      </c>
    </row>
    <row r="15248" spans="1:26">
      <c r="A15248" t="s">
        <v>80</v>
      </c>
      <c r="B15248" t="s">
        <v>56</v>
      </c>
      <c r="C15248" t="s">
        <v>21</v>
      </c>
      <c r="D15248">
        <v>2015</v>
      </c>
      <c r="E15248">
        <v>6</v>
      </c>
      <c r="F15248">
        <v>1013.316</v>
      </c>
      <c r="G15248">
        <v>1013.316</v>
      </c>
      <c r="H15248">
        <v>43.4133</v>
      </c>
      <c r="I15248">
        <v>63.973820000000003</v>
      </c>
      <c r="J15248">
        <v>-81.985740000000007</v>
      </c>
      <c r="K15248">
        <v>-33.547899999999998</v>
      </c>
      <c r="L15248">
        <v>0</v>
      </c>
      <c r="M15248">
        <v>33.547899999999998</v>
      </c>
      <c r="N15248">
        <v>81.985740000000007</v>
      </c>
      <c r="O15248">
        <v>538</v>
      </c>
      <c r="P15248">
        <v>136.74093999999999</v>
      </c>
      <c r="Q15248">
        <v>12</v>
      </c>
      <c r="R15248" s="75">
        <v>37239</v>
      </c>
      <c r="T15248" t="s">
        <v>112</v>
      </c>
      <c r="U15248">
        <v>7.7004400000000001E-2</v>
      </c>
      <c r="Y15248">
        <v>30</v>
      </c>
      <c r="Z15248" s="97">
        <v>1180000000</v>
      </c>
    </row>
    <row r="15249" spans="1:26">
      <c r="A15249" t="s">
        <v>80</v>
      </c>
      <c r="B15249" t="s">
        <v>56</v>
      </c>
      <c r="C15249" t="s">
        <v>21</v>
      </c>
      <c r="D15249">
        <v>2015</v>
      </c>
      <c r="E15249">
        <v>7</v>
      </c>
      <c r="F15249">
        <v>1032.7260000000001</v>
      </c>
      <c r="G15249">
        <v>1032.7260000000001</v>
      </c>
      <c r="H15249">
        <v>43.792879999999997</v>
      </c>
      <c r="I15249">
        <v>63.613529999999997</v>
      </c>
      <c r="J15249">
        <v>-81.524010000000004</v>
      </c>
      <c r="K15249">
        <v>-33.358969999999999</v>
      </c>
      <c r="L15249">
        <v>0</v>
      </c>
      <c r="M15249">
        <v>33.358969999999999</v>
      </c>
      <c r="N15249">
        <v>81.524010000000004</v>
      </c>
      <c r="O15249">
        <v>538</v>
      </c>
      <c r="P15249">
        <v>136.74093999999999</v>
      </c>
      <c r="Q15249">
        <v>12</v>
      </c>
      <c r="R15249" s="75">
        <v>37239</v>
      </c>
      <c r="T15249" t="s">
        <v>112</v>
      </c>
      <c r="U15249">
        <v>7.7004400000000001E-2</v>
      </c>
      <c r="Y15249">
        <v>30</v>
      </c>
      <c r="Z15249" s="97">
        <v>1170000000</v>
      </c>
    </row>
    <row r="15250" spans="1:26">
      <c r="A15250" t="s">
        <v>80</v>
      </c>
      <c r="B15250" t="s">
        <v>56</v>
      </c>
      <c r="C15250" t="s">
        <v>21</v>
      </c>
      <c r="D15250">
        <v>2015</v>
      </c>
      <c r="E15250">
        <v>8</v>
      </c>
      <c r="F15250">
        <v>1042.8710000000001</v>
      </c>
      <c r="G15250">
        <v>1042.8710000000001</v>
      </c>
      <c r="H15250">
        <v>44.171430000000001</v>
      </c>
      <c r="I15250">
        <v>63.443280000000001</v>
      </c>
      <c r="J15250">
        <v>-81.305840000000003</v>
      </c>
      <c r="K15250">
        <v>-33.269689999999997</v>
      </c>
      <c r="L15250">
        <v>0</v>
      </c>
      <c r="M15250">
        <v>33.269689999999997</v>
      </c>
      <c r="N15250">
        <v>81.305840000000003</v>
      </c>
      <c r="O15250">
        <v>538</v>
      </c>
      <c r="P15250">
        <v>136.74093999999999</v>
      </c>
      <c r="Q15250">
        <v>12</v>
      </c>
      <c r="R15250" s="75">
        <v>37239</v>
      </c>
      <c r="T15250" t="s">
        <v>112</v>
      </c>
      <c r="U15250">
        <v>7.7004400000000001E-2</v>
      </c>
      <c r="Y15250">
        <v>30</v>
      </c>
      <c r="Z15250" s="97">
        <v>1170000000</v>
      </c>
    </row>
    <row r="15251" spans="1:26">
      <c r="A15251" t="s">
        <v>80</v>
      </c>
      <c r="B15251" t="s">
        <v>56</v>
      </c>
      <c r="C15251" t="s">
        <v>21</v>
      </c>
      <c r="D15251">
        <v>2015</v>
      </c>
      <c r="E15251">
        <v>9</v>
      </c>
      <c r="F15251">
        <v>1041.944</v>
      </c>
      <c r="G15251">
        <v>1041.944</v>
      </c>
      <c r="H15251">
        <v>44.792259999999999</v>
      </c>
      <c r="I15251">
        <v>63.194850000000002</v>
      </c>
      <c r="J15251">
        <v>-80.987459999999999</v>
      </c>
      <c r="K15251">
        <v>-33.139409999999998</v>
      </c>
      <c r="L15251">
        <v>0</v>
      </c>
      <c r="M15251">
        <v>33.139409999999998</v>
      </c>
      <c r="N15251">
        <v>80.987459999999999</v>
      </c>
      <c r="O15251">
        <v>538</v>
      </c>
      <c r="P15251">
        <v>136.74093999999999</v>
      </c>
      <c r="Q15251">
        <v>12</v>
      </c>
      <c r="R15251" s="75">
        <v>37239</v>
      </c>
      <c r="T15251" t="s">
        <v>112</v>
      </c>
      <c r="U15251">
        <v>7.7004400000000001E-2</v>
      </c>
      <c r="Y15251">
        <v>30</v>
      </c>
      <c r="Z15251" s="97">
        <v>1160000000</v>
      </c>
    </row>
    <row r="15252" spans="1:26">
      <c r="A15252" t="s">
        <v>80</v>
      </c>
      <c r="B15252" t="s">
        <v>56</v>
      </c>
      <c r="C15252" t="s">
        <v>21</v>
      </c>
      <c r="D15252">
        <v>2015</v>
      </c>
      <c r="E15252">
        <v>10</v>
      </c>
      <c r="F15252">
        <v>1053.1559999999999</v>
      </c>
      <c r="G15252">
        <v>1053.1559999999999</v>
      </c>
      <c r="H15252">
        <v>46.585270000000001</v>
      </c>
      <c r="I15252">
        <v>63.857959999999999</v>
      </c>
      <c r="J15252">
        <v>-81.837270000000004</v>
      </c>
      <c r="K15252">
        <v>-33.487139999999997</v>
      </c>
      <c r="L15252">
        <v>0</v>
      </c>
      <c r="M15252">
        <v>33.487139999999997</v>
      </c>
      <c r="N15252">
        <v>81.837270000000004</v>
      </c>
      <c r="O15252">
        <v>538</v>
      </c>
      <c r="P15252">
        <v>136.74093999999999</v>
      </c>
      <c r="Q15252">
        <v>12</v>
      </c>
      <c r="R15252" s="75">
        <v>37239</v>
      </c>
      <c r="T15252" t="s">
        <v>112</v>
      </c>
      <c r="U15252">
        <v>7.7004400000000001E-2</v>
      </c>
      <c r="Y15252">
        <v>30</v>
      </c>
      <c r="Z15252" s="97">
        <v>1180000000</v>
      </c>
    </row>
    <row r="15253" spans="1:26">
      <c r="A15253" t="s">
        <v>80</v>
      </c>
      <c r="B15253" t="s">
        <v>56</v>
      </c>
      <c r="C15253" t="s">
        <v>21</v>
      </c>
      <c r="D15253">
        <v>2015</v>
      </c>
      <c r="E15253">
        <v>11</v>
      </c>
      <c r="F15253">
        <v>1057.5999999999999</v>
      </c>
      <c r="G15253">
        <v>1057.5999999999999</v>
      </c>
      <c r="H15253">
        <v>48.575899999999997</v>
      </c>
      <c r="I15253">
        <v>63.762560000000001</v>
      </c>
      <c r="J15253">
        <v>-81.715010000000007</v>
      </c>
      <c r="K15253">
        <v>-33.43712</v>
      </c>
      <c r="L15253">
        <v>0</v>
      </c>
      <c r="M15253">
        <v>33.43712</v>
      </c>
      <c r="N15253">
        <v>81.715010000000007</v>
      </c>
      <c r="O15253">
        <v>538</v>
      </c>
      <c r="P15253">
        <v>136.74093999999999</v>
      </c>
      <c r="Q15253">
        <v>12</v>
      </c>
      <c r="R15253" s="75">
        <v>37239</v>
      </c>
      <c r="T15253" t="s">
        <v>112</v>
      </c>
      <c r="U15253">
        <v>7.7004400000000001E-2</v>
      </c>
      <c r="Y15253">
        <v>30</v>
      </c>
      <c r="Z15253" s="97">
        <v>1180000000</v>
      </c>
    </row>
    <row r="15254" spans="1:26">
      <c r="A15254" t="s">
        <v>80</v>
      </c>
      <c r="B15254" t="s">
        <v>56</v>
      </c>
      <c r="C15254" t="s">
        <v>21</v>
      </c>
      <c r="D15254">
        <v>2015</v>
      </c>
      <c r="E15254">
        <v>12</v>
      </c>
      <c r="F15254">
        <v>1059.0830000000001</v>
      </c>
      <c r="G15254">
        <v>1059.0830000000001</v>
      </c>
      <c r="H15254">
        <v>48.730310000000003</v>
      </c>
      <c r="I15254">
        <v>64.001130000000003</v>
      </c>
      <c r="J15254">
        <v>-82.020740000000004</v>
      </c>
      <c r="K15254">
        <v>-33.56223</v>
      </c>
      <c r="L15254">
        <v>0</v>
      </c>
      <c r="M15254">
        <v>33.56223</v>
      </c>
      <c r="N15254">
        <v>82.020740000000004</v>
      </c>
      <c r="O15254">
        <v>538</v>
      </c>
      <c r="P15254">
        <v>136.74093999999999</v>
      </c>
      <c r="Q15254">
        <v>12</v>
      </c>
      <c r="R15254" s="75">
        <v>37239</v>
      </c>
      <c r="T15254" t="s">
        <v>112</v>
      </c>
      <c r="U15254">
        <v>7.7004400000000001E-2</v>
      </c>
      <c r="Y15254">
        <v>30</v>
      </c>
      <c r="Z15254" s="97">
        <v>1190000000</v>
      </c>
    </row>
    <row r="15255" spans="1:26">
      <c r="A15255" t="s">
        <v>80</v>
      </c>
      <c r="B15255" t="s">
        <v>56</v>
      </c>
      <c r="C15255" t="s">
        <v>21</v>
      </c>
      <c r="D15255">
        <v>2015</v>
      </c>
      <c r="E15255">
        <v>13</v>
      </c>
      <c r="F15255">
        <v>1030.943</v>
      </c>
      <c r="G15255">
        <v>1030.943</v>
      </c>
      <c r="H15255">
        <v>48.014780000000002</v>
      </c>
      <c r="I15255">
        <v>63.858840000000001</v>
      </c>
      <c r="J15255">
        <v>-81.838390000000004</v>
      </c>
      <c r="K15255">
        <v>-33.487609999999997</v>
      </c>
      <c r="L15255">
        <v>0</v>
      </c>
      <c r="M15255">
        <v>33.487609999999997</v>
      </c>
      <c r="N15255">
        <v>81.838390000000004</v>
      </c>
      <c r="O15255">
        <v>538</v>
      </c>
      <c r="P15255">
        <v>136.74093999999999</v>
      </c>
      <c r="Q15255">
        <v>12</v>
      </c>
      <c r="R15255" s="75">
        <v>37239</v>
      </c>
      <c r="T15255" t="s">
        <v>112</v>
      </c>
      <c r="U15255">
        <v>7.7004400000000001E-2</v>
      </c>
      <c r="Y15255">
        <v>30</v>
      </c>
      <c r="Z15255" s="97">
        <v>1180000000</v>
      </c>
    </row>
    <row r="15256" spans="1:26">
      <c r="A15256" t="s">
        <v>80</v>
      </c>
      <c r="B15256" t="s">
        <v>56</v>
      </c>
      <c r="C15256" t="s">
        <v>21</v>
      </c>
      <c r="D15256">
        <v>2015</v>
      </c>
      <c r="E15256">
        <v>14</v>
      </c>
      <c r="F15256">
        <v>999.46969999999999</v>
      </c>
      <c r="G15256">
        <v>999.68600000000004</v>
      </c>
      <c r="H15256">
        <v>47.841340000000002</v>
      </c>
      <c r="I15256">
        <v>63.639519999999997</v>
      </c>
      <c r="J15256">
        <v>-81.77364</v>
      </c>
      <c r="K15256">
        <v>-33.588909999999998</v>
      </c>
      <c r="L15256">
        <v>-0.21630859999999999</v>
      </c>
      <c r="M15256">
        <v>33.156289999999998</v>
      </c>
      <c r="N15256">
        <v>81.34102</v>
      </c>
      <c r="O15256">
        <v>538</v>
      </c>
      <c r="P15256">
        <v>136.74093999999999</v>
      </c>
      <c r="Q15256">
        <v>12</v>
      </c>
      <c r="R15256" s="75">
        <v>37239</v>
      </c>
      <c r="T15256" t="s">
        <v>112</v>
      </c>
      <c r="U15256">
        <v>7.7004400000000001E-2</v>
      </c>
      <c r="Y15256">
        <v>30</v>
      </c>
      <c r="Z15256" s="97">
        <v>1170000000</v>
      </c>
    </row>
    <row r="15257" spans="1:26">
      <c r="A15257" t="s">
        <v>80</v>
      </c>
      <c r="B15257" t="s">
        <v>56</v>
      </c>
      <c r="C15257" t="s">
        <v>21</v>
      </c>
      <c r="D15257">
        <v>2015</v>
      </c>
      <c r="E15257">
        <v>15</v>
      </c>
      <c r="F15257">
        <v>965.28110000000004</v>
      </c>
      <c r="G15257">
        <v>991.80330000000004</v>
      </c>
      <c r="H15257">
        <v>48.213329999999999</v>
      </c>
      <c r="I15257">
        <v>63.549869999999999</v>
      </c>
      <c r="J15257">
        <v>-107.96469999999999</v>
      </c>
      <c r="K15257">
        <v>-59.847859999999997</v>
      </c>
      <c r="L15257">
        <v>-26.522279999999999</v>
      </c>
      <c r="M15257">
        <v>6.8033080000000004</v>
      </c>
      <c r="N15257">
        <v>54.920160000000003</v>
      </c>
      <c r="O15257">
        <v>538</v>
      </c>
      <c r="P15257">
        <v>136.74093999999999</v>
      </c>
      <c r="Q15257">
        <v>12</v>
      </c>
      <c r="R15257" s="75">
        <v>37239</v>
      </c>
      <c r="T15257" t="s">
        <v>112</v>
      </c>
      <c r="U15257">
        <v>7.7004400000000001E-2</v>
      </c>
      <c r="Y15257">
        <v>30</v>
      </c>
      <c r="Z15257" s="97">
        <v>1170000000</v>
      </c>
    </row>
    <row r="15258" spans="1:26">
      <c r="A15258" t="s">
        <v>80</v>
      </c>
      <c r="B15258" t="s">
        <v>56</v>
      </c>
      <c r="C15258" t="s">
        <v>21</v>
      </c>
      <c r="D15258">
        <v>2015</v>
      </c>
      <c r="E15258">
        <v>16</v>
      </c>
      <c r="F15258">
        <v>958.44870000000003</v>
      </c>
      <c r="G15258">
        <v>609.37980000000005</v>
      </c>
      <c r="H15258">
        <v>48.447749999999999</v>
      </c>
      <c r="I15258">
        <v>63.374519999999997</v>
      </c>
      <c r="J15258">
        <v>267.85120000000001</v>
      </c>
      <c r="K15258">
        <v>315.83530000000002</v>
      </c>
      <c r="L15258">
        <v>349.06889999999999</v>
      </c>
      <c r="M15258">
        <v>382.30259999999998</v>
      </c>
      <c r="N15258">
        <v>430.28660000000002</v>
      </c>
      <c r="O15258">
        <v>538</v>
      </c>
      <c r="P15258">
        <v>136.74093999999999</v>
      </c>
      <c r="Q15258">
        <v>12</v>
      </c>
      <c r="R15258" s="75">
        <v>37239</v>
      </c>
      <c r="T15258" t="s">
        <v>112</v>
      </c>
      <c r="U15258">
        <v>7.7004400000000001E-2</v>
      </c>
      <c r="Y15258">
        <v>30</v>
      </c>
      <c r="Z15258" s="97">
        <v>1160000000</v>
      </c>
    </row>
    <row r="15259" spans="1:26">
      <c r="A15259" t="s">
        <v>80</v>
      </c>
      <c r="B15259" t="s">
        <v>56</v>
      </c>
      <c r="C15259" t="s">
        <v>21</v>
      </c>
      <c r="D15259">
        <v>2015</v>
      </c>
      <c r="E15259">
        <v>17</v>
      </c>
      <c r="F15259">
        <v>929.13329999999996</v>
      </c>
      <c r="G15259">
        <v>186.04679999999999</v>
      </c>
      <c r="H15259">
        <v>48.285910000000001</v>
      </c>
      <c r="I15259">
        <v>63.319409999999998</v>
      </c>
      <c r="J15259">
        <v>661.93949999999995</v>
      </c>
      <c r="K15259">
        <v>709.8818</v>
      </c>
      <c r="L15259">
        <v>743.0865</v>
      </c>
      <c r="M15259">
        <v>776.29129999999998</v>
      </c>
      <c r="N15259">
        <v>824.23360000000002</v>
      </c>
      <c r="O15259">
        <v>538</v>
      </c>
      <c r="P15259">
        <v>136.74093999999999</v>
      </c>
      <c r="Q15259">
        <v>12</v>
      </c>
      <c r="R15259" s="75">
        <v>37239</v>
      </c>
      <c r="T15259" t="s">
        <v>112</v>
      </c>
      <c r="U15259">
        <v>7.7004400000000001E-2</v>
      </c>
      <c r="Y15259">
        <v>30</v>
      </c>
      <c r="Z15259" s="97">
        <v>1160000000</v>
      </c>
    </row>
    <row r="15260" spans="1:26">
      <c r="A15260" t="s">
        <v>80</v>
      </c>
      <c r="B15260" t="s">
        <v>56</v>
      </c>
      <c r="C15260" t="s">
        <v>21</v>
      </c>
      <c r="D15260">
        <v>2015</v>
      </c>
      <c r="E15260">
        <v>18</v>
      </c>
      <c r="F15260">
        <v>922.16390000000001</v>
      </c>
      <c r="G15260">
        <v>181.09710000000001</v>
      </c>
      <c r="H15260">
        <v>48.002499999999998</v>
      </c>
      <c r="I15260">
        <v>63.60454</v>
      </c>
      <c r="J15260">
        <v>659.55430000000001</v>
      </c>
      <c r="K15260">
        <v>707.71259999999995</v>
      </c>
      <c r="L15260">
        <v>741.06679999999994</v>
      </c>
      <c r="M15260">
        <v>774.42110000000002</v>
      </c>
      <c r="N15260">
        <v>822.57929999999999</v>
      </c>
      <c r="O15260">
        <v>538</v>
      </c>
      <c r="P15260">
        <v>136.74093999999999</v>
      </c>
      <c r="Q15260">
        <v>12</v>
      </c>
      <c r="R15260" s="75">
        <v>37239</v>
      </c>
      <c r="T15260" t="s">
        <v>112</v>
      </c>
      <c r="U15260">
        <v>7.7004400000000001E-2</v>
      </c>
      <c r="Y15260">
        <v>30</v>
      </c>
      <c r="Z15260" s="97">
        <v>1170000000</v>
      </c>
    </row>
    <row r="15261" spans="1:26">
      <c r="A15261" t="s">
        <v>80</v>
      </c>
      <c r="B15261" t="s">
        <v>56</v>
      </c>
      <c r="C15261" t="s">
        <v>21</v>
      </c>
      <c r="D15261">
        <v>2015</v>
      </c>
      <c r="E15261">
        <v>19</v>
      </c>
      <c r="F15261">
        <v>921.77739999999994</v>
      </c>
      <c r="G15261">
        <v>179.6645</v>
      </c>
      <c r="H15261">
        <v>47.337499999999999</v>
      </c>
      <c r="I15261">
        <v>63.554470000000002</v>
      </c>
      <c r="J15261">
        <v>660.66459999999995</v>
      </c>
      <c r="K15261">
        <v>708.78489999999999</v>
      </c>
      <c r="L15261">
        <v>742.11289999999997</v>
      </c>
      <c r="M15261">
        <v>775.44090000000006</v>
      </c>
      <c r="N15261">
        <v>823.56119999999999</v>
      </c>
      <c r="O15261">
        <v>538</v>
      </c>
      <c r="P15261">
        <v>136.74093999999999</v>
      </c>
      <c r="Q15261">
        <v>12</v>
      </c>
      <c r="R15261" s="75">
        <v>37239</v>
      </c>
      <c r="T15261" t="s">
        <v>112</v>
      </c>
      <c r="U15261">
        <v>7.7004400000000001E-2</v>
      </c>
      <c r="Y15261">
        <v>30</v>
      </c>
      <c r="Z15261" s="97">
        <v>1170000000</v>
      </c>
    </row>
    <row r="15262" spans="1:26">
      <c r="A15262" t="s">
        <v>80</v>
      </c>
      <c r="B15262" t="s">
        <v>56</v>
      </c>
      <c r="C15262" t="s">
        <v>21</v>
      </c>
      <c r="D15262">
        <v>2015</v>
      </c>
      <c r="E15262">
        <v>20</v>
      </c>
      <c r="F15262">
        <v>922.8193</v>
      </c>
      <c r="G15262">
        <v>178.2441</v>
      </c>
      <c r="H15262">
        <v>46.76576</v>
      </c>
      <c r="I15262">
        <v>63.276940000000003</v>
      </c>
      <c r="J15262">
        <v>663.48260000000005</v>
      </c>
      <c r="K15262">
        <v>711.39279999999997</v>
      </c>
      <c r="L15262">
        <v>744.57529999999997</v>
      </c>
      <c r="M15262">
        <v>777.7577</v>
      </c>
      <c r="N15262">
        <v>825.66790000000003</v>
      </c>
      <c r="O15262">
        <v>538</v>
      </c>
      <c r="P15262">
        <v>136.74093999999999</v>
      </c>
      <c r="Q15262">
        <v>12</v>
      </c>
      <c r="R15262" s="75">
        <v>37239</v>
      </c>
      <c r="T15262" t="s">
        <v>112</v>
      </c>
      <c r="U15262">
        <v>7.7004400000000001E-2</v>
      </c>
      <c r="Y15262">
        <v>30</v>
      </c>
      <c r="Z15262" s="97">
        <v>1160000000</v>
      </c>
    </row>
    <row r="15263" spans="1:26">
      <c r="A15263" t="s">
        <v>80</v>
      </c>
      <c r="B15263" t="s">
        <v>56</v>
      </c>
      <c r="C15263" t="s">
        <v>21</v>
      </c>
      <c r="D15263">
        <v>2015</v>
      </c>
      <c r="E15263">
        <v>21</v>
      </c>
      <c r="F15263">
        <v>916.12869999999998</v>
      </c>
      <c r="G15263">
        <v>182.0857</v>
      </c>
      <c r="H15263">
        <v>45.793860000000002</v>
      </c>
      <c r="I15263">
        <v>64.573999999999998</v>
      </c>
      <c r="J15263">
        <v>651.28809999999999</v>
      </c>
      <c r="K15263">
        <v>700.18039999999996</v>
      </c>
      <c r="L15263">
        <v>734.04300000000001</v>
      </c>
      <c r="M15263">
        <v>767.90560000000005</v>
      </c>
      <c r="N15263">
        <v>816.79790000000003</v>
      </c>
      <c r="O15263">
        <v>538</v>
      </c>
      <c r="P15263">
        <v>136.74093999999999</v>
      </c>
      <c r="Q15263">
        <v>12</v>
      </c>
      <c r="R15263" s="75">
        <v>37239</v>
      </c>
      <c r="T15263" t="s">
        <v>112</v>
      </c>
      <c r="U15263">
        <v>7.7004400000000001E-2</v>
      </c>
      <c r="Y15263">
        <v>30</v>
      </c>
      <c r="Z15263" s="97">
        <v>1210000000</v>
      </c>
    </row>
    <row r="15264" spans="1:26">
      <c r="A15264" t="s">
        <v>80</v>
      </c>
      <c r="B15264" t="s">
        <v>56</v>
      </c>
      <c r="C15264" t="s">
        <v>21</v>
      </c>
      <c r="D15264">
        <v>2015</v>
      </c>
      <c r="E15264">
        <v>22</v>
      </c>
      <c r="F15264">
        <v>917.43970000000002</v>
      </c>
      <c r="G15264">
        <v>457.40780000000001</v>
      </c>
      <c r="H15264">
        <v>44.964129999999997</v>
      </c>
      <c r="I15264">
        <v>65.091549999999998</v>
      </c>
      <c r="J15264">
        <v>376.61369999999999</v>
      </c>
      <c r="K15264">
        <v>425.89789999999999</v>
      </c>
      <c r="L15264">
        <v>460.03190000000001</v>
      </c>
      <c r="M15264">
        <v>494.166</v>
      </c>
      <c r="N15264">
        <v>543.45010000000002</v>
      </c>
      <c r="O15264">
        <v>538</v>
      </c>
      <c r="P15264">
        <v>136.74093999999999</v>
      </c>
      <c r="Q15264">
        <v>12</v>
      </c>
      <c r="R15264" s="75">
        <v>37239</v>
      </c>
      <c r="T15264" t="s">
        <v>112</v>
      </c>
      <c r="U15264">
        <v>7.7004400000000001E-2</v>
      </c>
      <c r="Y15264">
        <v>30</v>
      </c>
      <c r="Z15264" s="97">
        <v>1230000000</v>
      </c>
    </row>
    <row r="15265" spans="1:26">
      <c r="A15265" t="s">
        <v>80</v>
      </c>
      <c r="B15265" t="s">
        <v>56</v>
      </c>
      <c r="C15265" t="s">
        <v>21</v>
      </c>
      <c r="D15265">
        <v>2015</v>
      </c>
      <c r="E15265">
        <v>23</v>
      </c>
      <c r="F15265">
        <v>929.75890000000004</v>
      </c>
      <c r="G15265">
        <v>727.65239999999994</v>
      </c>
      <c r="H15265">
        <v>44.177230000000002</v>
      </c>
      <c r="I15265">
        <v>64.885050000000007</v>
      </c>
      <c r="J15265">
        <v>118.953</v>
      </c>
      <c r="K15265">
        <v>168.08070000000001</v>
      </c>
      <c r="L15265">
        <v>202.10650000000001</v>
      </c>
      <c r="M15265">
        <v>236.13229999999999</v>
      </c>
      <c r="N15265">
        <v>285.26</v>
      </c>
      <c r="O15265">
        <v>538</v>
      </c>
      <c r="P15265">
        <v>136.74093999999999</v>
      </c>
      <c r="Q15265">
        <v>12</v>
      </c>
      <c r="R15265" s="75">
        <v>37239</v>
      </c>
      <c r="T15265" t="s">
        <v>112</v>
      </c>
      <c r="U15265">
        <v>7.7004400000000001E-2</v>
      </c>
      <c r="Y15265">
        <v>30</v>
      </c>
      <c r="Z15265" s="97">
        <v>1220000000</v>
      </c>
    </row>
    <row r="15266" spans="1:26">
      <c r="A15266" t="s">
        <v>80</v>
      </c>
      <c r="B15266" t="s">
        <v>56</v>
      </c>
      <c r="C15266" t="s">
        <v>21</v>
      </c>
      <c r="D15266">
        <v>2015</v>
      </c>
      <c r="E15266">
        <v>24</v>
      </c>
      <c r="F15266">
        <v>902.28279999999995</v>
      </c>
      <c r="G15266">
        <v>782.91219999999998</v>
      </c>
      <c r="H15266">
        <v>43.448430000000002</v>
      </c>
      <c r="I15266">
        <v>63.312840000000001</v>
      </c>
      <c r="J15266">
        <v>38.231990000000003</v>
      </c>
      <c r="K15266">
        <v>86.169380000000004</v>
      </c>
      <c r="L15266">
        <v>119.3707</v>
      </c>
      <c r="M15266">
        <v>152.572</v>
      </c>
      <c r="N15266">
        <v>200.5093</v>
      </c>
      <c r="O15266">
        <v>538</v>
      </c>
      <c r="P15266">
        <v>136.74093999999999</v>
      </c>
      <c r="Q15266">
        <v>12</v>
      </c>
      <c r="R15266" s="75">
        <v>37239</v>
      </c>
      <c r="T15266" t="s">
        <v>112</v>
      </c>
      <c r="U15266">
        <v>7.7004400000000001E-2</v>
      </c>
      <c r="Y15266">
        <v>30</v>
      </c>
      <c r="Z15266" s="97">
        <v>1160000000</v>
      </c>
    </row>
    <row r="15267" spans="1:26">
      <c r="A15267" t="s">
        <v>80</v>
      </c>
      <c r="B15267" t="s">
        <v>58</v>
      </c>
      <c r="C15267" t="s">
        <v>57</v>
      </c>
      <c r="D15267">
        <v>2015</v>
      </c>
      <c r="E15267">
        <v>1</v>
      </c>
      <c r="F15267">
        <v>1025.952</v>
      </c>
      <c r="G15267">
        <v>1025.952</v>
      </c>
      <c r="H15267">
        <v>69.185839999999999</v>
      </c>
      <c r="I15267">
        <v>60.853119999999997</v>
      </c>
      <c r="J15267">
        <v>-77.986410000000006</v>
      </c>
      <c r="K15267">
        <v>-31.91141</v>
      </c>
      <c r="L15267">
        <v>0</v>
      </c>
      <c r="M15267">
        <v>31.91141</v>
      </c>
      <c r="N15267">
        <v>77.986410000000006</v>
      </c>
      <c r="O15267">
        <v>538</v>
      </c>
      <c r="P15267">
        <v>136.74093999999999</v>
      </c>
      <c r="Q15267">
        <v>8</v>
      </c>
      <c r="R15267" s="75"/>
      <c r="T15267" t="s">
        <v>111</v>
      </c>
      <c r="U15267">
        <v>5.7539600000000003E-2</v>
      </c>
      <c r="Y15267">
        <v>30</v>
      </c>
      <c r="Z15267" s="97">
        <v>1070000000</v>
      </c>
    </row>
    <row r="15268" spans="1:26">
      <c r="A15268" t="s">
        <v>80</v>
      </c>
      <c r="B15268" t="s">
        <v>58</v>
      </c>
      <c r="C15268" t="s">
        <v>57</v>
      </c>
      <c r="D15268">
        <v>2015</v>
      </c>
      <c r="E15268">
        <v>2</v>
      </c>
      <c r="F15268">
        <v>1018.704</v>
      </c>
      <c r="G15268">
        <v>1018.704</v>
      </c>
      <c r="H15268">
        <v>68.119110000000006</v>
      </c>
      <c r="I15268">
        <v>60.822270000000003</v>
      </c>
      <c r="J15268">
        <v>-77.946879999999993</v>
      </c>
      <c r="K15268">
        <v>-31.895230000000002</v>
      </c>
      <c r="L15268">
        <v>0</v>
      </c>
      <c r="M15268">
        <v>31.895230000000002</v>
      </c>
      <c r="N15268">
        <v>77.946879999999993</v>
      </c>
      <c r="O15268">
        <v>538</v>
      </c>
      <c r="P15268">
        <v>136.74093999999999</v>
      </c>
      <c r="Q15268">
        <v>8</v>
      </c>
      <c r="R15268" s="75"/>
      <c r="T15268" t="s">
        <v>111</v>
      </c>
      <c r="U15268">
        <v>5.7539600000000003E-2</v>
      </c>
      <c r="Y15268">
        <v>30</v>
      </c>
      <c r="Z15268" s="97">
        <v>1070000000</v>
      </c>
    </row>
    <row r="15269" spans="1:26">
      <c r="A15269" t="s">
        <v>80</v>
      </c>
      <c r="B15269" t="s">
        <v>58</v>
      </c>
      <c r="C15269" t="s">
        <v>57</v>
      </c>
      <c r="D15269">
        <v>2015</v>
      </c>
      <c r="E15269">
        <v>3</v>
      </c>
      <c r="F15269">
        <v>1017.603</v>
      </c>
      <c r="G15269">
        <v>1017.603</v>
      </c>
      <c r="H15269">
        <v>66.858890000000002</v>
      </c>
      <c r="I15269">
        <v>60.846939999999996</v>
      </c>
      <c r="J15269">
        <v>-77.978489999999994</v>
      </c>
      <c r="K15269">
        <v>-31.908169999999998</v>
      </c>
      <c r="L15269">
        <v>0</v>
      </c>
      <c r="M15269">
        <v>31.908169999999998</v>
      </c>
      <c r="N15269">
        <v>77.978489999999994</v>
      </c>
      <c r="O15269">
        <v>538</v>
      </c>
      <c r="P15269">
        <v>136.74093999999999</v>
      </c>
      <c r="Q15269">
        <v>8</v>
      </c>
      <c r="R15269" s="75"/>
      <c r="T15269" t="s">
        <v>111</v>
      </c>
      <c r="U15269">
        <v>5.7539600000000003E-2</v>
      </c>
      <c r="Y15269">
        <v>30</v>
      </c>
      <c r="Z15269" s="97">
        <v>1070000000</v>
      </c>
    </row>
    <row r="15270" spans="1:26">
      <c r="A15270" t="s">
        <v>80</v>
      </c>
      <c r="B15270" t="s">
        <v>58</v>
      </c>
      <c r="C15270" t="s">
        <v>57</v>
      </c>
      <c r="D15270">
        <v>2015</v>
      </c>
      <c r="E15270">
        <v>4</v>
      </c>
      <c r="F15270">
        <v>1023.229</v>
      </c>
      <c r="G15270">
        <v>1023.229</v>
      </c>
      <c r="H15270">
        <v>66.250619999999998</v>
      </c>
      <c r="I15270">
        <v>60.826659999999997</v>
      </c>
      <c r="J15270">
        <v>-77.952500000000001</v>
      </c>
      <c r="K15270">
        <v>-31.89753</v>
      </c>
      <c r="L15270">
        <v>0</v>
      </c>
      <c r="M15270">
        <v>31.89753</v>
      </c>
      <c r="N15270">
        <v>77.952500000000001</v>
      </c>
      <c r="O15270">
        <v>538</v>
      </c>
      <c r="P15270">
        <v>136.74093999999999</v>
      </c>
      <c r="Q15270">
        <v>8</v>
      </c>
      <c r="R15270" s="75"/>
      <c r="T15270" t="s">
        <v>111</v>
      </c>
      <c r="U15270">
        <v>5.7539600000000003E-2</v>
      </c>
      <c r="Y15270">
        <v>30</v>
      </c>
      <c r="Z15270" s="97">
        <v>1070000000</v>
      </c>
    </row>
    <row r="15271" spans="1:26">
      <c r="A15271" t="s">
        <v>80</v>
      </c>
      <c r="B15271" t="s">
        <v>58</v>
      </c>
      <c r="C15271" t="s">
        <v>57</v>
      </c>
      <c r="D15271">
        <v>2015</v>
      </c>
      <c r="E15271">
        <v>5</v>
      </c>
      <c r="F15271">
        <v>1055.413</v>
      </c>
      <c r="G15271">
        <v>1055.413</v>
      </c>
      <c r="H15271">
        <v>65.444370000000006</v>
      </c>
      <c r="I15271">
        <v>60.842449999999999</v>
      </c>
      <c r="J15271">
        <v>-77.972729999999999</v>
      </c>
      <c r="K15271">
        <v>-31.905809999999999</v>
      </c>
      <c r="L15271">
        <v>0</v>
      </c>
      <c r="M15271">
        <v>31.905809999999999</v>
      </c>
      <c r="N15271">
        <v>77.972729999999999</v>
      </c>
      <c r="O15271">
        <v>538</v>
      </c>
      <c r="P15271">
        <v>136.74093999999999</v>
      </c>
      <c r="Q15271">
        <v>8</v>
      </c>
      <c r="R15271" s="75"/>
      <c r="T15271" t="s">
        <v>111</v>
      </c>
      <c r="U15271">
        <v>5.7539600000000003E-2</v>
      </c>
      <c r="Y15271">
        <v>30</v>
      </c>
      <c r="Z15271" s="97">
        <v>1070000000</v>
      </c>
    </row>
    <row r="15272" spans="1:26">
      <c r="A15272" t="s">
        <v>80</v>
      </c>
      <c r="B15272" t="s">
        <v>58</v>
      </c>
      <c r="C15272" t="s">
        <v>57</v>
      </c>
      <c r="D15272">
        <v>2015</v>
      </c>
      <c r="E15272">
        <v>6</v>
      </c>
      <c r="F15272">
        <v>1105.8009999999999</v>
      </c>
      <c r="G15272">
        <v>1105.8009999999999</v>
      </c>
      <c r="H15272">
        <v>64.953580000000002</v>
      </c>
      <c r="I15272">
        <v>60.901859999999999</v>
      </c>
      <c r="J15272">
        <v>-78.048869999999994</v>
      </c>
      <c r="K15272">
        <v>-31.936959999999999</v>
      </c>
      <c r="L15272">
        <v>0</v>
      </c>
      <c r="M15272">
        <v>31.936959999999999</v>
      </c>
      <c r="N15272">
        <v>78.048869999999994</v>
      </c>
      <c r="O15272">
        <v>538</v>
      </c>
      <c r="P15272">
        <v>136.74093999999999</v>
      </c>
      <c r="Q15272">
        <v>8</v>
      </c>
      <c r="R15272" s="75"/>
      <c r="T15272" t="s">
        <v>111</v>
      </c>
      <c r="U15272">
        <v>5.7539600000000003E-2</v>
      </c>
      <c r="Y15272">
        <v>30</v>
      </c>
      <c r="Z15272" s="97">
        <v>1070000000</v>
      </c>
    </row>
    <row r="15273" spans="1:26">
      <c r="A15273" t="s">
        <v>80</v>
      </c>
      <c r="B15273" t="s">
        <v>58</v>
      </c>
      <c r="C15273" t="s">
        <v>57</v>
      </c>
      <c r="D15273">
        <v>2015</v>
      </c>
      <c r="E15273">
        <v>7</v>
      </c>
      <c r="F15273">
        <v>1143.866</v>
      </c>
      <c r="G15273">
        <v>1143.866</v>
      </c>
      <c r="H15273">
        <v>65.498149999999995</v>
      </c>
      <c r="I15273">
        <v>60.846200000000003</v>
      </c>
      <c r="J15273">
        <v>-77.977549999999994</v>
      </c>
      <c r="K15273">
        <v>-31.907779999999999</v>
      </c>
      <c r="L15273">
        <v>0</v>
      </c>
      <c r="M15273">
        <v>31.907779999999999</v>
      </c>
      <c r="N15273">
        <v>77.977549999999994</v>
      </c>
      <c r="O15273">
        <v>538</v>
      </c>
      <c r="P15273">
        <v>136.74093999999999</v>
      </c>
      <c r="Q15273">
        <v>8</v>
      </c>
      <c r="R15273" s="75"/>
      <c r="T15273" t="s">
        <v>111</v>
      </c>
      <c r="U15273">
        <v>5.7539600000000003E-2</v>
      </c>
      <c r="Y15273">
        <v>30</v>
      </c>
      <c r="Z15273" s="97">
        <v>1070000000</v>
      </c>
    </row>
    <row r="15274" spans="1:26">
      <c r="A15274" t="s">
        <v>80</v>
      </c>
      <c r="B15274" t="s">
        <v>58</v>
      </c>
      <c r="C15274" t="s">
        <v>57</v>
      </c>
      <c r="D15274">
        <v>2015</v>
      </c>
      <c r="E15274">
        <v>8</v>
      </c>
      <c r="F15274">
        <v>1191.335</v>
      </c>
      <c r="G15274">
        <v>1191.335</v>
      </c>
      <c r="H15274">
        <v>68.864879999999999</v>
      </c>
      <c r="I15274">
        <v>61.224699999999999</v>
      </c>
      <c r="J15274">
        <v>-78.462609999999998</v>
      </c>
      <c r="K15274">
        <v>-32.106259999999999</v>
      </c>
      <c r="L15274">
        <v>0</v>
      </c>
      <c r="M15274">
        <v>32.106259999999999</v>
      </c>
      <c r="N15274">
        <v>78.462609999999998</v>
      </c>
      <c r="O15274">
        <v>538</v>
      </c>
      <c r="P15274">
        <v>136.74093999999999</v>
      </c>
      <c r="Q15274">
        <v>8</v>
      </c>
      <c r="R15274" s="75"/>
      <c r="T15274" t="s">
        <v>111</v>
      </c>
      <c r="U15274">
        <v>5.7539600000000003E-2</v>
      </c>
      <c r="Y15274">
        <v>30</v>
      </c>
      <c r="Z15274" s="97">
        <v>1080000000</v>
      </c>
    </row>
    <row r="15275" spans="1:26">
      <c r="A15275" t="s">
        <v>80</v>
      </c>
      <c r="B15275" t="s">
        <v>58</v>
      </c>
      <c r="C15275" t="s">
        <v>57</v>
      </c>
      <c r="D15275">
        <v>2015</v>
      </c>
      <c r="E15275">
        <v>9</v>
      </c>
      <c r="F15275">
        <v>1208.2529999999999</v>
      </c>
      <c r="G15275">
        <v>1208.2529999999999</v>
      </c>
      <c r="H15275">
        <v>74.436130000000006</v>
      </c>
      <c r="I15275">
        <v>61.130549999999999</v>
      </c>
      <c r="J15275">
        <v>-78.341949999999997</v>
      </c>
      <c r="K15275">
        <v>-32.056890000000003</v>
      </c>
      <c r="L15275">
        <v>0</v>
      </c>
      <c r="M15275">
        <v>32.056890000000003</v>
      </c>
      <c r="N15275">
        <v>78.341949999999997</v>
      </c>
      <c r="O15275">
        <v>538</v>
      </c>
      <c r="P15275">
        <v>136.74093999999999</v>
      </c>
      <c r="Q15275">
        <v>8</v>
      </c>
      <c r="R15275" s="75"/>
      <c r="T15275" t="s">
        <v>111</v>
      </c>
      <c r="U15275">
        <v>5.7539600000000003E-2</v>
      </c>
      <c r="Y15275">
        <v>30</v>
      </c>
      <c r="Z15275" s="97">
        <v>1080000000</v>
      </c>
    </row>
    <row r="15276" spans="1:26">
      <c r="A15276" t="s">
        <v>80</v>
      </c>
      <c r="B15276" t="s">
        <v>58</v>
      </c>
      <c r="C15276" t="s">
        <v>57</v>
      </c>
      <c r="D15276">
        <v>2015</v>
      </c>
      <c r="E15276">
        <v>10</v>
      </c>
      <c r="F15276">
        <v>1223.479</v>
      </c>
      <c r="G15276">
        <v>1223.479</v>
      </c>
      <c r="H15276">
        <v>79.617630000000005</v>
      </c>
      <c r="I15276">
        <v>61.189169999999997</v>
      </c>
      <c r="J15276">
        <v>-78.417079999999999</v>
      </c>
      <c r="K15276">
        <v>-32.08764</v>
      </c>
      <c r="L15276">
        <v>0</v>
      </c>
      <c r="M15276">
        <v>32.08764</v>
      </c>
      <c r="N15276">
        <v>78.417079999999999</v>
      </c>
      <c r="O15276">
        <v>538</v>
      </c>
      <c r="P15276">
        <v>136.74093999999999</v>
      </c>
      <c r="Q15276">
        <v>8</v>
      </c>
      <c r="R15276" s="75"/>
      <c r="T15276" t="s">
        <v>111</v>
      </c>
      <c r="U15276">
        <v>5.7539600000000003E-2</v>
      </c>
      <c r="Y15276">
        <v>30</v>
      </c>
      <c r="Z15276" s="97">
        <v>1080000000</v>
      </c>
    </row>
    <row r="15277" spans="1:26">
      <c r="A15277" t="s">
        <v>80</v>
      </c>
      <c r="B15277" t="s">
        <v>58</v>
      </c>
      <c r="C15277" t="s">
        <v>57</v>
      </c>
      <c r="D15277">
        <v>2015</v>
      </c>
      <c r="E15277">
        <v>11</v>
      </c>
      <c r="F15277">
        <v>1230.1679999999999</v>
      </c>
      <c r="G15277">
        <v>1230.82</v>
      </c>
      <c r="H15277">
        <v>83.951520000000002</v>
      </c>
      <c r="I15277">
        <v>61.183779999999999</v>
      </c>
      <c r="J15277">
        <v>-79.061899999999994</v>
      </c>
      <c r="K15277">
        <v>-32.736539999999998</v>
      </c>
      <c r="L15277">
        <v>-0.65173340000000002</v>
      </c>
      <c r="M15277">
        <v>31.433070000000001</v>
      </c>
      <c r="N15277">
        <v>77.758439999999993</v>
      </c>
      <c r="O15277">
        <v>538</v>
      </c>
      <c r="P15277">
        <v>136.74093999999999</v>
      </c>
      <c r="Q15277">
        <v>8</v>
      </c>
      <c r="R15277" s="75"/>
      <c r="T15277" t="s">
        <v>111</v>
      </c>
      <c r="U15277">
        <v>5.7539600000000003E-2</v>
      </c>
      <c r="Y15277">
        <v>30</v>
      </c>
      <c r="Z15277" s="97">
        <v>1080000000</v>
      </c>
    </row>
    <row r="15278" spans="1:26">
      <c r="A15278" t="s">
        <v>80</v>
      </c>
      <c r="B15278" t="s">
        <v>58</v>
      </c>
      <c r="C15278" t="s">
        <v>57</v>
      </c>
      <c r="D15278">
        <v>2015</v>
      </c>
      <c r="E15278">
        <v>12</v>
      </c>
      <c r="F15278">
        <v>1218.6590000000001</v>
      </c>
      <c r="G15278">
        <v>1224.7809999999999</v>
      </c>
      <c r="H15278">
        <v>87.125020000000006</v>
      </c>
      <c r="I15278">
        <v>61.054900000000004</v>
      </c>
      <c r="J15278">
        <v>-84.366829999999993</v>
      </c>
      <c r="K15278">
        <v>-38.139049999999997</v>
      </c>
      <c r="L15278">
        <v>-6.1218260000000004</v>
      </c>
      <c r="M15278">
        <v>25.895399999999999</v>
      </c>
      <c r="N15278">
        <v>72.123180000000005</v>
      </c>
      <c r="O15278">
        <v>538</v>
      </c>
      <c r="P15278">
        <v>136.74093999999999</v>
      </c>
      <c r="Q15278">
        <v>8</v>
      </c>
      <c r="R15278" s="75"/>
      <c r="T15278" t="s">
        <v>111</v>
      </c>
      <c r="U15278">
        <v>5.7539600000000003E-2</v>
      </c>
      <c r="Y15278">
        <v>30</v>
      </c>
      <c r="Z15278" s="97">
        <v>1080000000</v>
      </c>
    </row>
    <row r="15279" spans="1:26">
      <c r="A15279" t="s">
        <v>80</v>
      </c>
      <c r="B15279" t="s">
        <v>58</v>
      </c>
      <c r="C15279" t="s">
        <v>57</v>
      </c>
      <c r="D15279">
        <v>2015</v>
      </c>
      <c r="E15279">
        <v>13</v>
      </c>
      <c r="F15279">
        <v>1196.431</v>
      </c>
      <c r="G15279">
        <v>742.9144</v>
      </c>
      <c r="H15279">
        <v>89.507800000000003</v>
      </c>
      <c r="I15279">
        <v>61.087719999999997</v>
      </c>
      <c r="J15279">
        <v>375.2296</v>
      </c>
      <c r="K15279">
        <v>421.48219999999998</v>
      </c>
      <c r="L15279">
        <v>453.51659999999998</v>
      </c>
      <c r="M15279">
        <v>485.55099999999999</v>
      </c>
      <c r="N15279">
        <v>531.80359999999996</v>
      </c>
      <c r="O15279">
        <v>538</v>
      </c>
      <c r="P15279">
        <v>136.74093999999999</v>
      </c>
      <c r="Q15279">
        <v>8</v>
      </c>
      <c r="R15279" s="75"/>
      <c r="T15279" t="s">
        <v>111</v>
      </c>
      <c r="U15279">
        <v>5.7539600000000003E-2</v>
      </c>
      <c r="Y15279">
        <v>30</v>
      </c>
      <c r="Z15279" s="97">
        <v>1080000000</v>
      </c>
    </row>
    <row r="15280" spans="1:26">
      <c r="A15280" t="s">
        <v>80</v>
      </c>
      <c r="B15280" t="s">
        <v>58</v>
      </c>
      <c r="C15280" t="s">
        <v>57</v>
      </c>
      <c r="D15280">
        <v>2015</v>
      </c>
      <c r="E15280">
        <v>14</v>
      </c>
      <c r="F15280">
        <v>1190.347</v>
      </c>
      <c r="G15280">
        <v>210.93010000000001</v>
      </c>
      <c r="H15280">
        <v>91.14828</v>
      </c>
      <c r="I15280">
        <v>61.034140000000001</v>
      </c>
      <c r="J15280">
        <v>901.19809999999995</v>
      </c>
      <c r="K15280">
        <v>947.41020000000003</v>
      </c>
      <c r="L15280">
        <v>979.41650000000004</v>
      </c>
      <c r="M15280">
        <v>1011.423</v>
      </c>
      <c r="N15280">
        <v>1057.635</v>
      </c>
      <c r="O15280">
        <v>538</v>
      </c>
      <c r="P15280">
        <v>136.74093999999999</v>
      </c>
      <c r="Q15280">
        <v>8</v>
      </c>
      <c r="R15280" s="75"/>
      <c r="T15280" t="s">
        <v>111</v>
      </c>
      <c r="U15280">
        <v>5.7539600000000003E-2</v>
      </c>
      <c r="Y15280">
        <v>30</v>
      </c>
      <c r="Z15280" s="97">
        <v>1080000000</v>
      </c>
    </row>
    <row r="15281" spans="1:26">
      <c r="A15281" t="s">
        <v>80</v>
      </c>
      <c r="B15281" t="s">
        <v>58</v>
      </c>
      <c r="C15281" t="s">
        <v>57</v>
      </c>
      <c r="D15281">
        <v>2015</v>
      </c>
      <c r="E15281">
        <v>15</v>
      </c>
      <c r="F15281">
        <v>1159.825</v>
      </c>
      <c r="G15281">
        <v>210.48390000000001</v>
      </c>
      <c r="H15281">
        <v>91.806820000000002</v>
      </c>
      <c r="I15281">
        <v>60.967950000000002</v>
      </c>
      <c r="J15281">
        <v>871.20780000000002</v>
      </c>
      <c r="K15281">
        <v>917.36969999999997</v>
      </c>
      <c r="L15281">
        <v>949.34130000000005</v>
      </c>
      <c r="M15281">
        <v>981.31299999999999</v>
      </c>
      <c r="N15281">
        <v>1027.4749999999999</v>
      </c>
      <c r="O15281">
        <v>538</v>
      </c>
      <c r="P15281">
        <v>136.74093999999999</v>
      </c>
      <c r="Q15281">
        <v>8</v>
      </c>
      <c r="R15281" s="75"/>
      <c r="T15281" t="s">
        <v>111</v>
      </c>
      <c r="U15281">
        <v>5.7539600000000003E-2</v>
      </c>
      <c r="Y15281">
        <v>30</v>
      </c>
      <c r="Z15281" s="97">
        <v>1080000000</v>
      </c>
    </row>
    <row r="15282" spans="1:26">
      <c r="A15282" t="s">
        <v>80</v>
      </c>
      <c r="B15282" t="s">
        <v>58</v>
      </c>
      <c r="C15282" t="s">
        <v>57</v>
      </c>
      <c r="D15282">
        <v>2015</v>
      </c>
      <c r="E15282">
        <v>16</v>
      </c>
      <c r="F15282">
        <v>1136.7529999999999</v>
      </c>
      <c r="G15282">
        <v>209.35210000000001</v>
      </c>
      <c r="H15282">
        <v>91.852459999999994</v>
      </c>
      <c r="I15282">
        <v>61.049849999999999</v>
      </c>
      <c r="J15282">
        <v>849.16189999999995</v>
      </c>
      <c r="K15282">
        <v>895.38589999999999</v>
      </c>
      <c r="L15282">
        <v>927.40039999999999</v>
      </c>
      <c r="M15282">
        <v>959.41499999999996</v>
      </c>
      <c r="N15282">
        <v>1005.639</v>
      </c>
      <c r="O15282">
        <v>538</v>
      </c>
      <c r="P15282">
        <v>136.74093999999999</v>
      </c>
      <c r="Q15282">
        <v>8</v>
      </c>
      <c r="R15282" s="75"/>
      <c r="T15282" t="s">
        <v>111</v>
      </c>
      <c r="U15282">
        <v>5.7539600000000003E-2</v>
      </c>
      <c r="Y15282">
        <v>30</v>
      </c>
      <c r="Z15282" s="97">
        <v>1080000000</v>
      </c>
    </row>
    <row r="15283" spans="1:26">
      <c r="A15283" t="s">
        <v>80</v>
      </c>
      <c r="B15283" t="s">
        <v>58</v>
      </c>
      <c r="C15283" t="s">
        <v>57</v>
      </c>
      <c r="D15283">
        <v>2015</v>
      </c>
      <c r="E15283">
        <v>17</v>
      </c>
      <c r="F15283">
        <v>1109.5719999999999</v>
      </c>
      <c r="G15283">
        <v>207.86510000000001</v>
      </c>
      <c r="H15283">
        <v>90.781300000000002</v>
      </c>
      <c r="I15283">
        <v>60.984459999999999</v>
      </c>
      <c r="J15283">
        <v>823.55229999999995</v>
      </c>
      <c r="K15283">
        <v>869.72670000000005</v>
      </c>
      <c r="L15283">
        <v>901.70699999999999</v>
      </c>
      <c r="M15283">
        <v>933.68730000000005</v>
      </c>
      <c r="N15283">
        <v>979.86180000000002</v>
      </c>
      <c r="O15283">
        <v>538</v>
      </c>
      <c r="P15283">
        <v>136.74093999999999</v>
      </c>
      <c r="Q15283">
        <v>8</v>
      </c>
      <c r="R15283" s="75"/>
      <c r="T15283" t="s">
        <v>111</v>
      </c>
      <c r="U15283">
        <v>5.7539600000000003E-2</v>
      </c>
      <c r="Y15283">
        <v>30</v>
      </c>
      <c r="Z15283" s="97">
        <v>1080000000</v>
      </c>
    </row>
    <row r="15284" spans="1:26">
      <c r="A15284" t="s">
        <v>80</v>
      </c>
      <c r="B15284" t="s">
        <v>58</v>
      </c>
      <c r="C15284" t="s">
        <v>57</v>
      </c>
      <c r="D15284">
        <v>2015</v>
      </c>
      <c r="E15284">
        <v>18</v>
      </c>
      <c r="F15284">
        <v>1093.9760000000001</v>
      </c>
      <c r="G15284">
        <v>206.94370000000001</v>
      </c>
      <c r="H15284">
        <v>88.517349999999993</v>
      </c>
      <c r="I15284">
        <v>61.07394</v>
      </c>
      <c r="J15284">
        <v>808.76319999999998</v>
      </c>
      <c r="K15284">
        <v>855.00540000000001</v>
      </c>
      <c r="L15284">
        <v>887.0326</v>
      </c>
      <c r="M15284">
        <v>919.0598</v>
      </c>
      <c r="N15284">
        <v>965.30200000000002</v>
      </c>
      <c r="O15284">
        <v>538</v>
      </c>
      <c r="P15284">
        <v>136.74093999999999</v>
      </c>
      <c r="Q15284">
        <v>8</v>
      </c>
      <c r="R15284" s="75"/>
      <c r="T15284" t="s">
        <v>111</v>
      </c>
      <c r="U15284">
        <v>5.7539600000000003E-2</v>
      </c>
      <c r="Y15284">
        <v>30</v>
      </c>
      <c r="Z15284" s="97">
        <v>1080000000</v>
      </c>
    </row>
    <row r="15285" spans="1:26">
      <c r="A15285" t="s">
        <v>80</v>
      </c>
      <c r="B15285" t="s">
        <v>58</v>
      </c>
      <c r="C15285" t="s">
        <v>57</v>
      </c>
      <c r="D15285">
        <v>2015</v>
      </c>
      <c r="E15285">
        <v>19</v>
      </c>
      <c r="F15285">
        <v>1084.827</v>
      </c>
      <c r="G15285">
        <v>552.1798</v>
      </c>
      <c r="H15285">
        <v>85.356399999999994</v>
      </c>
      <c r="I15285">
        <v>61.009059999999998</v>
      </c>
      <c r="J15285">
        <v>454.46080000000001</v>
      </c>
      <c r="K15285">
        <v>500.65390000000002</v>
      </c>
      <c r="L15285">
        <v>532.64710000000002</v>
      </c>
      <c r="M15285">
        <v>564.64030000000002</v>
      </c>
      <c r="N15285">
        <v>610.83339999999998</v>
      </c>
      <c r="O15285">
        <v>538</v>
      </c>
      <c r="P15285">
        <v>136.74093999999999</v>
      </c>
      <c r="Q15285">
        <v>8</v>
      </c>
      <c r="R15285" s="75"/>
      <c r="T15285" t="s">
        <v>111</v>
      </c>
      <c r="U15285">
        <v>5.7539600000000003E-2</v>
      </c>
      <c r="Y15285">
        <v>30</v>
      </c>
      <c r="Z15285" s="97">
        <v>1080000000</v>
      </c>
    </row>
    <row r="15286" spans="1:26">
      <c r="A15286" t="s">
        <v>80</v>
      </c>
      <c r="B15286" t="s">
        <v>58</v>
      </c>
      <c r="C15286" t="s">
        <v>57</v>
      </c>
      <c r="D15286">
        <v>2015</v>
      </c>
      <c r="E15286">
        <v>20</v>
      </c>
      <c r="F15286">
        <v>1084.2070000000001</v>
      </c>
      <c r="G15286">
        <v>893.20349999999996</v>
      </c>
      <c r="H15286">
        <v>81.580759999999998</v>
      </c>
      <c r="I15286">
        <v>61.006489999999999</v>
      </c>
      <c r="J15286">
        <v>112.8207</v>
      </c>
      <c r="K15286">
        <v>159.01179999999999</v>
      </c>
      <c r="L15286">
        <v>191.00370000000001</v>
      </c>
      <c r="M15286">
        <v>222.99549999999999</v>
      </c>
      <c r="N15286">
        <v>269.1866</v>
      </c>
      <c r="O15286">
        <v>538</v>
      </c>
      <c r="P15286">
        <v>136.74093999999999</v>
      </c>
      <c r="Q15286">
        <v>8</v>
      </c>
      <c r="R15286" s="75"/>
      <c r="T15286" t="s">
        <v>111</v>
      </c>
      <c r="U15286">
        <v>5.7539600000000003E-2</v>
      </c>
      <c r="Y15286">
        <v>30</v>
      </c>
      <c r="Z15286" s="97">
        <v>1080000000</v>
      </c>
    </row>
    <row r="15287" spans="1:26">
      <c r="A15287" t="s">
        <v>80</v>
      </c>
      <c r="B15287" t="s">
        <v>58</v>
      </c>
      <c r="C15287" t="s">
        <v>57</v>
      </c>
      <c r="D15287">
        <v>2015</v>
      </c>
      <c r="E15287">
        <v>21</v>
      </c>
      <c r="F15287">
        <v>1094.3820000000001</v>
      </c>
      <c r="G15287">
        <v>972.62120000000004</v>
      </c>
      <c r="H15287">
        <v>77.471029999999999</v>
      </c>
      <c r="I15287">
        <v>61.014919999999996</v>
      </c>
      <c r="J15287">
        <v>43.566969999999998</v>
      </c>
      <c r="K15287">
        <v>89.764489999999995</v>
      </c>
      <c r="L15287">
        <v>121.7607</v>
      </c>
      <c r="M15287">
        <v>153.75700000000001</v>
      </c>
      <c r="N15287">
        <v>199.9545</v>
      </c>
      <c r="O15287">
        <v>538</v>
      </c>
      <c r="P15287">
        <v>136.74093999999999</v>
      </c>
      <c r="Q15287">
        <v>8</v>
      </c>
      <c r="R15287" s="75"/>
      <c r="T15287" t="s">
        <v>111</v>
      </c>
      <c r="U15287">
        <v>5.7539600000000003E-2</v>
      </c>
      <c r="Y15287">
        <v>30</v>
      </c>
      <c r="Z15287" s="97">
        <v>1080000000</v>
      </c>
    </row>
    <row r="15288" spans="1:26">
      <c r="A15288" t="s">
        <v>80</v>
      </c>
      <c r="B15288" t="s">
        <v>58</v>
      </c>
      <c r="C15288" t="s">
        <v>57</v>
      </c>
      <c r="D15288">
        <v>2015</v>
      </c>
      <c r="E15288">
        <v>22</v>
      </c>
      <c r="F15288">
        <v>1083.508</v>
      </c>
      <c r="G15288">
        <v>1027.001</v>
      </c>
      <c r="H15288">
        <v>74.987470000000002</v>
      </c>
      <c r="I15288">
        <v>61.078879999999998</v>
      </c>
      <c r="J15288">
        <v>-21.768899999999999</v>
      </c>
      <c r="K15288">
        <v>24.477039999999999</v>
      </c>
      <c r="L15288">
        <v>56.506839999999997</v>
      </c>
      <c r="M15288">
        <v>88.536630000000002</v>
      </c>
      <c r="N15288">
        <v>134.7826</v>
      </c>
      <c r="O15288">
        <v>538</v>
      </c>
      <c r="P15288">
        <v>136.74093999999999</v>
      </c>
      <c r="Q15288">
        <v>8</v>
      </c>
      <c r="R15288" s="75"/>
      <c r="T15288" t="s">
        <v>111</v>
      </c>
      <c r="U15288">
        <v>5.7539600000000003E-2</v>
      </c>
      <c r="Y15288">
        <v>30</v>
      </c>
      <c r="Z15288" s="97">
        <v>1080000000</v>
      </c>
    </row>
    <row r="15289" spans="1:26">
      <c r="A15289" t="s">
        <v>80</v>
      </c>
      <c r="B15289" t="s">
        <v>58</v>
      </c>
      <c r="C15289" t="s">
        <v>57</v>
      </c>
      <c r="D15289">
        <v>2015</v>
      </c>
      <c r="E15289">
        <v>23</v>
      </c>
      <c r="F15289">
        <v>1086.2249999999999</v>
      </c>
      <c r="G15289">
        <v>1037.796</v>
      </c>
      <c r="H15289">
        <v>73.101169999999996</v>
      </c>
      <c r="I15289">
        <v>60.960540000000002</v>
      </c>
      <c r="J15289">
        <v>-29.695239999999998</v>
      </c>
      <c r="K15289">
        <v>16.461099999999998</v>
      </c>
      <c r="L15289">
        <v>48.428829999999998</v>
      </c>
      <c r="M15289">
        <v>80.396569999999997</v>
      </c>
      <c r="N15289">
        <v>126.55289999999999</v>
      </c>
      <c r="O15289">
        <v>538</v>
      </c>
      <c r="P15289">
        <v>136.74093999999999</v>
      </c>
      <c r="Q15289">
        <v>8</v>
      </c>
      <c r="R15289" s="75"/>
      <c r="T15289" t="s">
        <v>111</v>
      </c>
      <c r="U15289">
        <v>5.7539600000000003E-2</v>
      </c>
      <c r="Y15289">
        <v>30</v>
      </c>
      <c r="Z15289" s="97">
        <v>1080000000</v>
      </c>
    </row>
    <row r="15290" spans="1:26">
      <c r="A15290" t="s">
        <v>80</v>
      </c>
      <c r="B15290" t="s">
        <v>58</v>
      </c>
      <c r="C15290" t="s">
        <v>57</v>
      </c>
      <c r="D15290">
        <v>2015</v>
      </c>
      <c r="E15290">
        <v>24</v>
      </c>
      <c r="F15290">
        <v>1069.087</v>
      </c>
      <c r="G15290">
        <v>1031.0899999999999</v>
      </c>
      <c r="H15290">
        <v>71.278660000000002</v>
      </c>
      <c r="I15290">
        <v>60.847349999999999</v>
      </c>
      <c r="J15290">
        <v>-39.981699999999996</v>
      </c>
      <c r="K15290">
        <v>6.0889340000000001</v>
      </c>
      <c r="L15290">
        <v>37.997309999999999</v>
      </c>
      <c r="M15290">
        <v>69.905690000000007</v>
      </c>
      <c r="N15290">
        <v>115.97629999999999</v>
      </c>
      <c r="O15290">
        <v>538</v>
      </c>
      <c r="P15290">
        <v>136.74093999999999</v>
      </c>
      <c r="Q15290">
        <v>8</v>
      </c>
      <c r="R15290" s="75"/>
      <c r="T15290" t="s">
        <v>111</v>
      </c>
      <c r="U15290">
        <v>5.7539600000000003E-2</v>
      </c>
      <c r="Y15290">
        <v>30</v>
      </c>
      <c r="Z15290" s="97">
        <v>1070000000</v>
      </c>
    </row>
    <row r="15291" spans="1:26">
      <c r="A15291" t="s">
        <v>80</v>
      </c>
      <c r="B15291" t="s">
        <v>58</v>
      </c>
      <c r="C15291" t="s">
        <v>10</v>
      </c>
      <c r="D15291">
        <v>2015</v>
      </c>
      <c r="E15291">
        <v>1</v>
      </c>
      <c r="F15291">
        <v>940.58309999999994</v>
      </c>
      <c r="G15291">
        <v>940.58309999999994</v>
      </c>
      <c r="H15291">
        <v>46.784039999999997</v>
      </c>
      <c r="I15291">
        <v>61.895870000000002</v>
      </c>
      <c r="J15291">
        <v>-79.322749999999999</v>
      </c>
      <c r="K15291">
        <v>-32.45823</v>
      </c>
      <c r="L15291">
        <v>0</v>
      </c>
      <c r="M15291">
        <v>32.45823</v>
      </c>
      <c r="N15291">
        <v>79.322749999999999</v>
      </c>
      <c r="O15291">
        <v>538</v>
      </c>
      <c r="P15291">
        <v>136.74093999999999</v>
      </c>
      <c r="Q15291">
        <v>1</v>
      </c>
      <c r="R15291" s="75">
        <v>39470</v>
      </c>
      <c r="T15291" t="s">
        <v>112</v>
      </c>
      <c r="U15291">
        <v>7.1341000000000002E-2</v>
      </c>
      <c r="Y15291">
        <v>30</v>
      </c>
      <c r="Z15291" s="97">
        <v>1110000000</v>
      </c>
    </row>
    <row r="15292" spans="1:26">
      <c r="A15292" t="s">
        <v>80</v>
      </c>
      <c r="B15292" t="s">
        <v>58</v>
      </c>
      <c r="C15292" t="s">
        <v>10</v>
      </c>
      <c r="D15292">
        <v>2015</v>
      </c>
      <c r="E15292">
        <v>2</v>
      </c>
      <c r="F15292">
        <v>933.06320000000005</v>
      </c>
      <c r="G15292">
        <v>933.06320000000005</v>
      </c>
      <c r="H15292">
        <v>45.629399999999997</v>
      </c>
      <c r="I15292">
        <v>62.244079999999997</v>
      </c>
      <c r="J15292">
        <v>-79.769000000000005</v>
      </c>
      <c r="K15292">
        <v>-32.640830000000001</v>
      </c>
      <c r="L15292">
        <v>0</v>
      </c>
      <c r="M15292">
        <v>32.640830000000001</v>
      </c>
      <c r="N15292">
        <v>79.769000000000005</v>
      </c>
      <c r="O15292">
        <v>538</v>
      </c>
      <c r="P15292">
        <v>136.74093999999999</v>
      </c>
      <c r="Q15292">
        <v>1</v>
      </c>
      <c r="R15292" s="75">
        <v>39470</v>
      </c>
      <c r="T15292" t="s">
        <v>112</v>
      </c>
      <c r="U15292">
        <v>7.1341000000000002E-2</v>
      </c>
      <c r="Y15292">
        <v>30</v>
      </c>
      <c r="Z15292" s="97">
        <v>1120000000</v>
      </c>
    </row>
    <row r="15293" spans="1:26">
      <c r="A15293" t="s">
        <v>80</v>
      </c>
      <c r="B15293" t="s">
        <v>58</v>
      </c>
      <c r="C15293" t="s">
        <v>10</v>
      </c>
      <c r="D15293">
        <v>2015</v>
      </c>
      <c r="E15293">
        <v>3</v>
      </c>
      <c r="F15293">
        <v>944.2002</v>
      </c>
      <c r="G15293">
        <v>944.2002</v>
      </c>
      <c r="H15293">
        <v>44.674079999999996</v>
      </c>
      <c r="I15293">
        <v>62.26587</v>
      </c>
      <c r="J15293">
        <v>-79.79692</v>
      </c>
      <c r="K15293">
        <v>-32.652250000000002</v>
      </c>
      <c r="L15293">
        <v>0</v>
      </c>
      <c r="M15293">
        <v>32.652250000000002</v>
      </c>
      <c r="N15293">
        <v>79.79692</v>
      </c>
      <c r="O15293">
        <v>538</v>
      </c>
      <c r="P15293">
        <v>136.74093999999999</v>
      </c>
      <c r="Q15293">
        <v>1</v>
      </c>
      <c r="R15293" s="75">
        <v>39470</v>
      </c>
      <c r="T15293" t="s">
        <v>112</v>
      </c>
      <c r="U15293">
        <v>7.1341000000000002E-2</v>
      </c>
      <c r="Y15293">
        <v>30</v>
      </c>
      <c r="Z15293" s="97">
        <v>1120000000</v>
      </c>
    </row>
    <row r="15294" spans="1:26">
      <c r="A15294" t="s">
        <v>80</v>
      </c>
      <c r="B15294" t="s">
        <v>58</v>
      </c>
      <c r="C15294" t="s">
        <v>10</v>
      </c>
      <c r="D15294">
        <v>2015</v>
      </c>
      <c r="E15294">
        <v>4</v>
      </c>
      <c r="F15294">
        <v>973.33579999999995</v>
      </c>
      <c r="G15294">
        <v>973.33579999999995</v>
      </c>
      <c r="H15294">
        <v>44.180619999999998</v>
      </c>
      <c r="I15294">
        <v>62.375909999999998</v>
      </c>
      <c r="J15294">
        <v>-79.937950000000001</v>
      </c>
      <c r="K15294">
        <v>-32.709960000000002</v>
      </c>
      <c r="L15294">
        <v>0</v>
      </c>
      <c r="M15294">
        <v>32.709960000000002</v>
      </c>
      <c r="N15294">
        <v>79.937950000000001</v>
      </c>
      <c r="O15294">
        <v>538</v>
      </c>
      <c r="P15294">
        <v>136.74093999999999</v>
      </c>
      <c r="Q15294">
        <v>1</v>
      </c>
      <c r="R15294" s="75">
        <v>39470</v>
      </c>
      <c r="T15294" t="s">
        <v>112</v>
      </c>
      <c r="U15294">
        <v>7.1341000000000002E-2</v>
      </c>
      <c r="Y15294">
        <v>30</v>
      </c>
      <c r="Z15294" s="97">
        <v>1130000000</v>
      </c>
    </row>
    <row r="15295" spans="1:26">
      <c r="A15295" t="s">
        <v>80</v>
      </c>
      <c r="B15295" t="s">
        <v>58</v>
      </c>
      <c r="C15295" t="s">
        <v>10</v>
      </c>
      <c r="D15295">
        <v>2015</v>
      </c>
      <c r="E15295">
        <v>5</v>
      </c>
      <c r="F15295">
        <v>992.53189999999995</v>
      </c>
      <c r="G15295">
        <v>992.53189999999995</v>
      </c>
      <c r="H15295">
        <v>43.196269999999998</v>
      </c>
      <c r="I15295">
        <v>62.376989999999999</v>
      </c>
      <c r="J15295">
        <v>-79.939319999999995</v>
      </c>
      <c r="K15295">
        <v>-32.710529999999999</v>
      </c>
      <c r="L15295">
        <v>0</v>
      </c>
      <c r="M15295">
        <v>32.710529999999999</v>
      </c>
      <c r="N15295">
        <v>79.939319999999995</v>
      </c>
      <c r="O15295">
        <v>538</v>
      </c>
      <c r="P15295">
        <v>136.74093999999999</v>
      </c>
      <c r="Q15295">
        <v>1</v>
      </c>
      <c r="R15295" s="75">
        <v>39470</v>
      </c>
      <c r="T15295" t="s">
        <v>112</v>
      </c>
      <c r="U15295">
        <v>7.1341000000000002E-2</v>
      </c>
      <c r="Y15295">
        <v>30</v>
      </c>
      <c r="Z15295" s="97">
        <v>1130000000</v>
      </c>
    </row>
    <row r="15296" spans="1:26">
      <c r="A15296" t="s">
        <v>80</v>
      </c>
      <c r="B15296" t="s">
        <v>58</v>
      </c>
      <c r="C15296" t="s">
        <v>10</v>
      </c>
      <c r="D15296">
        <v>2015</v>
      </c>
      <c r="E15296">
        <v>6</v>
      </c>
      <c r="F15296">
        <v>1046.32</v>
      </c>
      <c r="G15296">
        <v>1046.32</v>
      </c>
      <c r="H15296">
        <v>42.740670000000001</v>
      </c>
      <c r="I15296">
        <v>62.595779999999998</v>
      </c>
      <c r="J15296">
        <v>-80.219719999999995</v>
      </c>
      <c r="K15296">
        <v>-32.82526</v>
      </c>
      <c r="L15296">
        <v>0</v>
      </c>
      <c r="M15296">
        <v>32.82526</v>
      </c>
      <c r="N15296">
        <v>80.219719999999995</v>
      </c>
      <c r="O15296">
        <v>538</v>
      </c>
      <c r="P15296">
        <v>136.74093999999999</v>
      </c>
      <c r="Q15296">
        <v>1</v>
      </c>
      <c r="R15296" s="75">
        <v>39470</v>
      </c>
      <c r="T15296" t="s">
        <v>112</v>
      </c>
      <c r="U15296">
        <v>7.1341000000000002E-2</v>
      </c>
      <c r="Y15296">
        <v>30</v>
      </c>
      <c r="Z15296" s="97">
        <v>1130000000</v>
      </c>
    </row>
    <row r="15297" spans="1:26">
      <c r="A15297" t="s">
        <v>80</v>
      </c>
      <c r="B15297" t="s">
        <v>58</v>
      </c>
      <c r="C15297" t="s">
        <v>10</v>
      </c>
      <c r="D15297">
        <v>2015</v>
      </c>
      <c r="E15297">
        <v>7</v>
      </c>
      <c r="F15297">
        <v>1074.0260000000001</v>
      </c>
      <c r="G15297">
        <v>1074.0260000000001</v>
      </c>
      <c r="H15297">
        <v>42.49212</v>
      </c>
      <c r="I15297">
        <v>62.283140000000003</v>
      </c>
      <c r="J15297">
        <v>-79.819059999999993</v>
      </c>
      <c r="K15297">
        <v>-32.66131</v>
      </c>
      <c r="L15297">
        <v>0</v>
      </c>
      <c r="M15297">
        <v>32.66131</v>
      </c>
      <c r="N15297">
        <v>79.819059999999993</v>
      </c>
      <c r="O15297">
        <v>538</v>
      </c>
      <c r="P15297">
        <v>136.74093999999999</v>
      </c>
      <c r="Q15297">
        <v>1</v>
      </c>
      <c r="R15297" s="75">
        <v>39470</v>
      </c>
      <c r="T15297" t="s">
        <v>112</v>
      </c>
      <c r="U15297">
        <v>7.1341000000000002E-2</v>
      </c>
      <c r="Y15297">
        <v>30</v>
      </c>
      <c r="Z15297" s="97">
        <v>1120000000</v>
      </c>
    </row>
    <row r="15298" spans="1:26">
      <c r="A15298" t="s">
        <v>80</v>
      </c>
      <c r="B15298" t="s">
        <v>58</v>
      </c>
      <c r="C15298" t="s">
        <v>10</v>
      </c>
      <c r="D15298">
        <v>2015</v>
      </c>
      <c r="E15298">
        <v>8</v>
      </c>
      <c r="F15298">
        <v>1105.7719999999999</v>
      </c>
      <c r="G15298">
        <v>1105.7719999999999</v>
      </c>
      <c r="H15298">
        <v>42.603549999999998</v>
      </c>
      <c r="I15298">
        <v>62.239449999999998</v>
      </c>
      <c r="J15298">
        <v>-79.763059999999996</v>
      </c>
      <c r="K15298">
        <v>-32.638399999999997</v>
      </c>
      <c r="L15298">
        <v>0</v>
      </c>
      <c r="M15298">
        <v>32.638399999999997</v>
      </c>
      <c r="N15298">
        <v>79.763059999999996</v>
      </c>
      <c r="O15298">
        <v>538</v>
      </c>
      <c r="P15298">
        <v>136.74093999999999</v>
      </c>
      <c r="Q15298">
        <v>1</v>
      </c>
      <c r="R15298" s="75">
        <v>39470</v>
      </c>
      <c r="T15298" t="s">
        <v>112</v>
      </c>
      <c r="U15298">
        <v>7.1341000000000002E-2</v>
      </c>
      <c r="Y15298">
        <v>30</v>
      </c>
      <c r="Z15298" s="97">
        <v>1120000000</v>
      </c>
    </row>
    <row r="15299" spans="1:26">
      <c r="A15299" t="s">
        <v>80</v>
      </c>
      <c r="B15299" t="s">
        <v>58</v>
      </c>
      <c r="C15299" t="s">
        <v>10</v>
      </c>
      <c r="D15299">
        <v>2015</v>
      </c>
      <c r="E15299">
        <v>9</v>
      </c>
      <c r="F15299">
        <v>1117.6559999999999</v>
      </c>
      <c r="G15299">
        <v>1117.6559999999999</v>
      </c>
      <c r="H15299">
        <v>43.457700000000003</v>
      </c>
      <c r="I15299">
        <v>62.186779999999999</v>
      </c>
      <c r="J15299">
        <v>-79.69556</v>
      </c>
      <c r="K15299">
        <v>-32.610770000000002</v>
      </c>
      <c r="L15299">
        <v>0</v>
      </c>
      <c r="M15299">
        <v>32.610770000000002</v>
      </c>
      <c r="N15299">
        <v>79.69556</v>
      </c>
      <c r="O15299">
        <v>538</v>
      </c>
      <c r="P15299">
        <v>136.74093999999999</v>
      </c>
      <c r="Q15299">
        <v>1</v>
      </c>
      <c r="R15299" s="75">
        <v>39470</v>
      </c>
      <c r="T15299" t="s">
        <v>112</v>
      </c>
      <c r="U15299">
        <v>7.1341000000000002E-2</v>
      </c>
      <c r="Y15299">
        <v>30</v>
      </c>
      <c r="Z15299" s="97">
        <v>1120000000</v>
      </c>
    </row>
    <row r="15300" spans="1:26">
      <c r="A15300" t="s">
        <v>80</v>
      </c>
      <c r="B15300" t="s">
        <v>58</v>
      </c>
      <c r="C15300" t="s">
        <v>10</v>
      </c>
      <c r="D15300">
        <v>2015</v>
      </c>
      <c r="E15300">
        <v>10</v>
      </c>
      <c r="F15300">
        <v>1122.4480000000001</v>
      </c>
      <c r="G15300">
        <v>1122.4480000000001</v>
      </c>
      <c r="H15300">
        <v>47.004840000000002</v>
      </c>
      <c r="I15300">
        <v>62.360570000000003</v>
      </c>
      <c r="J15300">
        <v>-79.918279999999996</v>
      </c>
      <c r="K15300">
        <v>-32.701909999999998</v>
      </c>
      <c r="L15300">
        <v>0</v>
      </c>
      <c r="M15300">
        <v>32.701909999999998</v>
      </c>
      <c r="N15300">
        <v>79.918279999999996</v>
      </c>
      <c r="O15300">
        <v>538</v>
      </c>
      <c r="P15300">
        <v>136.74093999999999</v>
      </c>
      <c r="Q15300">
        <v>1</v>
      </c>
      <c r="R15300" s="75">
        <v>39470</v>
      </c>
      <c r="T15300" t="s">
        <v>112</v>
      </c>
      <c r="U15300">
        <v>7.1341000000000002E-2</v>
      </c>
      <c r="Y15300">
        <v>30</v>
      </c>
      <c r="Z15300" s="97">
        <v>1130000000</v>
      </c>
    </row>
    <row r="15301" spans="1:26">
      <c r="A15301" t="s">
        <v>80</v>
      </c>
      <c r="B15301" t="s">
        <v>58</v>
      </c>
      <c r="C15301" t="s">
        <v>10</v>
      </c>
      <c r="D15301">
        <v>2015</v>
      </c>
      <c r="E15301">
        <v>11</v>
      </c>
      <c r="F15301">
        <v>1124.54</v>
      </c>
      <c r="G15301">
        <v>1124.54</v>
      </c>
      <c r="H15301">
        <v>50.562359999999998</v>
      </c>
      <c r="I15301">
        <v>62.461449999999999</v>
      </c>
      <c r="J15301">
        <v>-80.047569999999993</v>
      </c>
      <c r="K15301">
        <v>-32.754820000000002</v>
      </c>
      <c r="L15301">
        <v>0</v>
      </c>
      <c r="M15301">
        <v>32.754820000000002</v>
      </c>
      <c r="N15301">
        <v>80.047569999999993</v>
      </c>
      <c r="O15301">
        <v>538</v>
      </c>
      <c r="P15301">
        <v>136.74093999999999</v>
      </c>
      <c r="Q15301">
        <v>1</v>
      </c>
      <c r="R15301" s="75">
        <v>39470</v>
      </c>
      <c r="T15301" t="s">
        <v>112</v>
      </c>
      <c r="U15301">
        <v>7.1341000000000002E-2</v>
      </c>
      <c r="Y15301">
        <v>30</v>
      </c>
      <c r="Z15301" s="97">
        <v>1130000000</v>
      </c>
    </row>
    <row r="15302" spans="1:26">
      <c r="A15302" t="s">
        <v>80</v>
      </c>
      <c r="B15302" t="s">
        <v>58</v>
      </c>
      <c r="C15302" t="s">
        <v>10</v>
      </c>
      <c r="D15302">
        <v>2015</v>
      </c>
      <c r="E15302">
        <v>12</v>
      </c>
      <c r="F15302">
        <v>1116.992</v>
      </c>
      <c r="G15302">
        <v>1116.992</v>
      </c>
      <c r="H15302">
        <v>53.061050000000002</v>
      </c>
      <c r="I15302">
        <v>62.63984</v>
      </c>
      <c r="J15302">
        <v>-80.276179999999997</v>
      </c>
      <c r="K15302">
        <v>-32.84836</v>
      </c>
      <c r="L15302">
        <v>0</v>
      </c>
      <c r="M15302">
        <v>32.84836</v>
      </c>
      <c r="N15302">
        <v>80.276179999999997</v>
      </c>
      <c r="O15302">
        <v>538</v>
      </c>
      <c r="P15302">
        <v>136.74093999999999</v>
      </c>
      <c r="Q15302">
        <v>1</v>
      </c>
      <c r="R15302" s="75">
        <v>39470</v>
      </c>
      <c r="T15302" t="s">
        <v>112</v>
      </c>
      <c r="U15302">
        <v>7.1341000000000002E-2</v>
      </c>
      <c r="Y15302">
        <v>30</v>
      </c>
      <c r="Z15302" s="97">
        <v>1140000000</v>
      </c>
    </row>
    <row r="15303" spans="1:26">
      <c r="A15303" t="s">
        <v>80</v>
      </c>
      <c r="B15303" t="s">
        <v>58</v>
      </c>
      <c r="C15303" t="s">
        <v>10</v>
      </c>
      <c r="D15303">
        <v>2015</v>
      </c>
      <c r="E15303">
        <v>13</v>
      </c>
      <c r="F15303">
        <v>1096.076</v>
      </c>
      <c r="G15303">
        <v>1096.076</v>
      </c>
      <c r="H15303">
        <v>54.958620000000003</v>
      </c>
      <c r="I15303">
        <v>62.637659999999997</v>
      </c>
      <c r="J15303">
        <v>-80.273390000000006</v>
      </c>
      <c r="K15303">
        <v>-32.84722</v>
      </c>
      <c r="L15303">
        <v>0</v>
      </c>
      <c r="M15303">
        <v>32.84722</v>
      </c>
      <c r="N15303">
        <v>80.273390000000006</v>
      </c>
      <c r="O15303">
        <v>538</v>
      </c>
      <c r="P15303">
        <v>136.74093999999999</v>
      </c>
      <c r="Q15303">
        <v>1</v>
      </c>
      <c r="R15303" s="75">
        <v>39470</v>
      </c>
      <c r="T15303" t="s">
        <v>112</v>
      </c>
      <c r="U15303">
        <v>7.1341000000000002E-2</v>
      </c>
      <c r="Y15303">
        <v>30</v>
      </c>
      <c r="Z15303" s="97">
        <v>1140000000</v>
      </c>
    </row>
    <row r="15304" spans="1:26">
      <c r="A15304" t="s">
        <v>80</v>
      </c>
      <c r="B15304" t="s">
        <v>58</v>
      </c>
      <c r="C15304" t="s">
        <v>10</v>
      </c>
      <c r="D15304">
        <v>2015</v>
      </c>
      <c r="E15304">
        <v>14</v>
      </c>
      <c r="F15304">
        <v>1079.3599999999999</v>
      </c>
      <c r="G15304">
        <v>1079.9639999999999</v>
      </c>
      <c r="H15304">
        <v>55.145780000000002</v>
      </c>
      <c r="I15304">
        <v>62.634650000000001</v>
      </c>
      <c r="J15304">
        <v>-80.873540000000006</v>
      </c>
      <c r="K15304">
        <v>-33.449649999999998</v>
      </c>
      <c r="L15304">
        <v>-0.60400390000000004</v>
      </c>
      <c r="M15304">
        <v>32.241639999999997</v>
      </c>
      <c r="N15304">
        <v>79.665530000000004</v>
      </c>
      <c r="O15304">
        <v>538</v>
      </c>
      <c r="P15304">
        <v>136.74093999999999</v>
      </c>
      <c r="Q15304">
        <v>1</v>
      </c>
      <c r="R15304" s="75">
        <v>39470</v>
      </c>
      <c r="T15304" t="s">
        <v>112</v>
      </c>
      <c r="U15304">
        <v>7.1341000000000002E-2</v>
      </c>
      <c r="Y15304">
        <v>30</v>
      </c>
      <c r="Z15304" s="97">
        <v>1140000000</v>
      </c>
    </row>
    <row r="15305" spans="1:26">
      <c r="A15305" t="s">
        <v>80</v>
      </c>
      <c r="B15305" t="s">
        <v>58</v>
      </c>
      <c r="C15305" t="s">
        <v>10</v>
      </c>
      <c r="D15305">
        <v>2015</v>
      </c>
      <c r="E15305">
        <v>15</v>
      </c>
      <c r="F15305">
        <v>1057.385</v>
      </c>
      <c r="G15305">
        <v>1073.809</v>
      </c>
      <c r="H15305">
        <v>54.882469999999998</v>
      </c>
      <c r="I15305">
        <v>62.680280000000003</v>
      </c>
      <c r="J15305">
        <v>-96.751840000000001</v>
      </c>
      <c r="K15305">
        <v>-49.293399999999998</v>
      </c>
      <c r="L15305">
        <v>-16.423829999999999</v>
      </c>
      <c r="M15305">
        <v>16.445740000000001</v>
      </c>
      <c r="N15305">
        <v>63.904179999999997</v>
      </c>
      <c r="O15305">
        <v>538</v>
      </c>
      <c r="P15305">
        <v>136.74093999999999</v>
      </c>
      <c r="Q15305">
        <v>1</v>
      </c>
      <c r="R15305" s="75">
        <v>39470</v>
      </c>
      <c r="T15305" t="s">
        <v>112</v>
      </c>
      <c r="U15305">
        <v>7.1341000000000002E-2</v>
      </c>
      <c r="Y15305">
        <v>30</v>
      </c>
      <c r="Z15305" s="97">
        <v>1140000000</v>
      </c>
    </row>
    <row r="15306" spans="1:26">
      <c r="A15306" t="s">
        <v>80</v>
      </c>
      <c r="B15306" t="s">
        <v>58</v>
      </c>
      <c r="C15306" t="s">
        <v>10</v>
      </c>
      <c r="D15306">
        <v>2015</v>
      </c>
      <c r="E15306">
        <v>16</v>
      </c>
      <c r="F15306">
        <v>1040.712</v>
      </c>
      <c r="G15306">
        <v>655.47770000000003</v>
      </c>
      <c r="H15306">
        <v>54.320920000000001</v>
      </c>
      <c r="I15306">
        <v>62.519129999999997</v>
      </c>
      <c r="J15306">
        <v>305.11250000000001</v>
      </c>
      <c r="K15306">
        <v>352.44889999999998</v>
      </c>
      <c r="L15306">
        <v>385.23390000000001</v>
      </c>
      <c r="M15306">
        <v>418.01900000000001</v>
      </c>
      <c r="N15306">
        <v>465.35539999999997</v>
      </c>
      <c r="O15306">
        <v>538</v>
      </c>
      <c r="P15306">
        <v>136.74093999999999</v>
      </c>
      <c r="Q15306">
        <v>1</v>
      </c>
      <c r="R15306" s="75">
        <v>39470</v>
      </c>
      <c r="T15306" t="s">
        <v>112</v>
      </c>
      <c r="U15306">
        <v>7.1341000000000002E-2</v>
      </c>
      <c r="Y15306">
        <v>30</v>
      </c>
      <c r="Z15306" s="97">
        <v>1130000000</v>
      </c>
    </row>
    <row r="15307" spans="1:26">
      <c r="A15307" t="s">
        <v>80</v>
      </c>
      <c r="B15307" t="s">
        <v>58</v>
      </c>
      <c r="C15307" t="s">
        <v>10</v>
      </c>
      <c r="D15307">
        <v>2015</v>
      </c>
      <c r="E15307">
        <v>17</v>
      </c>
      <c r="F15307">
        <v>1004.7190000000001</v>
      </c>
      <c r="G15307">
        <v>192.6388</v>
      </c>
      <c r="H15307">
        <v>51.75206</v>
      </c>
      <c r="I15307">
        <v>62.561990000000002</v>
      </c>
      <c r="J15307">
        <v>731.90340000000003</v>
      </c>
      <c r="K15307">
        <v>779.2722</v>
      </c>
      <c r="L15307">
        <v>812.07979999999998</v>
      </c>
      <c r="M15307">
        <v>844.88729999999998</v>
      </c>
      <c r="N15307">
        <v>892.25620000000004</v>
      </c>
      <c r="O15307">
        <v>538</v>
      </c>
      <c r="P15307">
        <v>136.74093999999999</v>
      </c>
      <c r="Q15307">
        <v>1</v>
      </c>
      <c r="R15307" s="75">
        <v>39470</v>
      </c>
      <c r="T15307" t="s">
        <v>112</v>
      </c>
      <c r="U15307">
        <v>7.1341000000000002E-2</v>
      </c>
      <c r="Y15307">
        <v>30</v>
      </c>
      <c r="Z15307" s="97">
        <v>1130000000</v>
      </c>
    </row>
    <row r="15308" spans="1:26">
      <c r="A15308" t="s">
        <v>80</v>
      </c>
      <c r="B15308" t="s">
        <v>58</v>
      </c>
      <c r="C15308" t="s">
        <v>10</v>
      </c>
      <c r="D15308">
        <v>2015</v>
      </c>
      <c r="E15308">
        <v>18</v>
      </c>
      <c r="F15308">
        <v>992.20920000000001</v>
      </c>
      <c r="G15308">
        <v>188.11349999999999</v>
      </c>
      <c r="H15308">
        <v>49.132460000000002</v>
      </c>
      <c r="I15308">
        <v>62.836120000000001</v>
      </c>
      <c r="J15308">
        <v>723.56799999999998</v>
      </c>
      <c r="K15308">
        <v>771.14449999999999</v>
      </c>
      <c r="L15308">
        <v>804.09569999999997</v>
      </c>
      <c r="M15308">
        <v>837.04700000000003</v>
      </c>
      <c r="N15308">
        <v>884.62350000000004</v>
      </c>
      <c r="O15308">
        <v>538</v>
      </c>
      <c r="P15308">
        <v>136.74093999999999</v>
      </c>
      <c r="Q15308">
        <v>1</v>
      </c>
      <c r="R15308" s="75">
        <v>39470</v>
      </c>
      <c r="T15308" t="s">
        <v>112</v>
      </c>
      <c r="U15308">
        <v>7.1341000000000002E-2</v>
      </c>
      <c r="Y15308">
        <v>30</v>
      </c>
      <c r="Z15308" s="97">
        <v>1140000000</v>
      </c>
    </row>
    <row r="15309" spans="1:26">
      <c r="A15309" t="s">
        <v>80</v>
      </c>
      <c r="B15309" t="s">
        <v>58</v>
      </c>
      <c r="C15309" t="s">
        <v>10</v>
      </c>
      <c r="D15309">
        <v>2015</v>
      </c>
      <c r="E15309">
        <v>19</v>
      </c>
      <c r="F15309">
        <v>986.8614</v>
      </c>
      <c r="G15309">
        <v>186.78729999999999</v>
      </c>
      <c r="H15309">
        <v>47.005710000000001</v>
      </c>
      <c r="I15309">
        <v>62.695430000000002</v>
      </c>
      <c r="J15309">
        <v>719.72659999999996</v>
      </c>
      <c r="K15309">
        <v>767.19650000000001</v>
      </c>
      <c r="L15309">
        <v>800.07399999999996</v>
      </c>
      <c r="M15309">
        <v>832.95150000000001</v>
      </c>
      <c r="N15309">
        <v>880.42139999999995</v>
      </c>
      <c r="O15309">
        <v>538</v>
      </c>
      <c r="P15309">
        <v>136.74093999999999</v>
      </c>
      <c r="Q15309">
        <v>1</v>
      </c>
      <c r="R15309" s="75">
        <v>39470</v>
      </c>
      <c r="T15309" t="s">
        <v>112</v>
      </c>
      <c r="U15309">
        <v>7.1341000000000002E-2</v>
      </c>
      <c r="Y15309">
        <v>30</v>
      </c>
      <c r="Z15309" s="97">
        <v>1140000000</v>
      </c>
    </row>
    <row r="15310" spans="1:26">
      <c r="A15310" t="s">
        <v>80</v>
      </c>
      <c r="B15310" t="s">
        <v>58</v>
      </c>
      <c r="C15310" t="s">
        <v>10</v>
      </c>
      <c r="D15310">
        <v>2015</v>
      </c>
      <c r="E15310">
        <v>20</v>
      </c>
      <c r="F15310">
        <v>986.17179999999996</v>
      </c>
      <c r="G15310">
        <v>185.52789999999999</v>
      </c>
      <c r="H15310">
        <v>44.883589999999998</v>
      </c>
      <c r="I15310">
        <v>62.42436</v>
      </c>
      <c r="J15310">
        <v>720.64390000000003</v>
      </c>
      <c r="K15310">
        <v>767.9085</v>
      </c>
      <c r="L15310">
        <v>800.64390000000003</v>
      </c>
      <c r="M15310">
        <v>833.37929999999994</v>
      </c>
      <c r="N15310">
        <v>880.64390000000003</v>
      </c>
      <c r="O15310">
        <v>538</v>
      </c>
      <c r="P15310">
        <v>136.74093999999999</v>
      </c>
      <c r="Q15310">
        <v>1</v>
      </c>
      <c r="R15310" s="75">
        <v>39470</v>
      </c>
      <c r="T15310" t="s">
        <v>112</v>
      </c>
      <c r="U15310">
        <v>7.1341000000000002E-2</v>
      </c>
      <c r="Y15310">
        <v>30</v>
      </c>
      <c r="Z15310" s="97">
        <v>1130000000</v>
      </c>
    </row>
    <row r="15311" spans="1:26">
      <c r="A15311" t="s">
        <v>80</v>
      </c>
      <c r="B15311" t="s">
        <v>58</v>
      </c>
      <c r="C15311" t="s">
        <v>10</v>
      </c>
      <c r="D15311">
        <v>2015</v>
      </c>
      <c r="E15311">
        <v>21</v>
      </c>
      <c r="F15311">
        <v>1008.852</v>
      </c>
      <c r="G15311">
        <v>189.04839999999999</v>
      </c>
      <c r="H15311">
        <v>44.138750000000002</v>
      </c>
      <c r="I15311">
        <v>63.40408</v>
      </c>
      <c r="J15311">
        <v>738.548</v>
      </c>
      <c r="K15311">
        <v>786.55439999999999</v>
      </c>
      <c r="L15311">
        <v>819.80349999999999</v>
      </c>
      <c r="M15311">
        <v>853.05269999999996</v>
      </c>
      <c r="N15311">
        <v>901.05909999999994</v>
      </c>
      <c r="O15311">
        <v>538</v>
      </c>
      <c r="P15311">
        <v>136.74093999999999</v>
      </c>
      <c r="Q15311">
        <v>1</v>
      </c>
      <c r="R15311" s="75">
        <v>39470</v>
      </c>
      <c r="T15311" t="s">
        <v>112</v>
      </c>
      <c r="U15311">
        <v>7.1341000000000002E-2</v>
      </c>
      <c r="Y15311">
        <v>30</v>
      </c>
      <c r="Z15311" s="97">
        <v>1160000000</v>
      </c>
    </row>
    <row r="15312" spans="1:26">
      <c r="A15312" t="s">
        <v>80</v>
      </c>
      <c r="B15312" t="s">
        <v>58</v>
      </c>
      <c r="C15312" t="s">
        <v>10</v>
      </c>
      <c r="D15312">
        <v>2015</v>
      </c>
      <c r="E15312">
        <v>22</v>
      </c>
      <c r="F15312">
        <v>1009.422</v>
      </c>
      <c r="G15312">
        <v>489.5659</v>
      </c>
      <c r="H15312">
        <v>43.885809999999999</v>
      </c>
      <c r="I15312">
        <v>63.898530000000001</v>
      </c>
      <c r="J15312">
        <v>437.96660000000003</v>
      </c>
      <c r="K15312">
        <v>486.34739999999999</v>
      </c>
      <c r="L15312">
        <v>519.85580000000004</v>
      </c>
      <c r="M15312">
        <v>553.36419999999998</v>
      </c>
      <c r="N15312">
        <v>601.74509999999998</v>
      </c>
      <c r="O15312">
        <v>538</v>
      </c>
      <c r="P15312">
        <v>136.74093999999999</v>
      </c>
      <c r="Q15312">
        <v>1</v>
      </c>
      <c r="R15312" s="75">
        <v>39470</v>
      </c>
      <c r="T15312" t="s">
        <v>112</v>
      </c>
      <c r="U15312">
        <v>7.1341000000000002E-2</v>
      </c>
      <c r="Y15312">
        <v>30</v>
      </c>
      <c r="Z15312" s="97">
        <v>1180000000</v>
      </c>
    </row>
    <row r="15313" spans="1:26">
      <c r="A15313" t="s">
        <v>80</v>
      </c>
      <c r="B15313" t="s">
        <v>58</v>
      </c>
      <c r="C15313" t="s">
        <v>10</v>
      </c>
      <c r="D15313">
        <v>2015</v>
      </c>
      <c r="E15313">
        <v>23</v>
      </c>
      <c r="F15313">
        <v>999.13099999999997</v>
      </c>
      <c r="G15313">
        <v>783.50660000000005</v>
      </c>
      <c r="H15313">
        <v>44.265140000000002</v>
      </c>
      <c r="I15313">
        <v>63.268700000000003</v>
      </c>
      <c r="J15313">
        <v>134.54230000000001</v>
      </c>
      <c r="K15313">
        <v>182.44630000000001</v>
      </c>
      <c r="L15313">
        <v>215.62440000000001</v>
      </c>
      <c r="M15313">
        <v>248.80250000000001</v>
      </c>
      <c r="N15313">
        <v>296.70650000000001</v>
      </c>
      <c r="O15313">
        <v>538</v>
      </c>
      <c r="P15313">
        <v>136.74093999999999</v>
      </c>
      <c r="Q15313">
        <v>1</v>
      </c>
      <c r="R15313" s="75">
        <v>39470</v>
      </c>
      <c r="T15313" t="s">
        <v>112</v>
      </c>
      <c r="U15313">
        <v>7.1341000000000002E-2</v>
      </c>
      <c r="Y15313">
        <v>30</v>
      </c>
      <c r="Z15313" s="97">
        <v>1160000000</v>
      </c>
    </row>
    <row r="15314" spans="1:26">
      <c r="A15314" t="s">
        <v>80</v>
      </c>
      <c r="B15314" t="s">
        <v>58</v>
      </c>
      <c r="C15314" t="s">
        <v>10</v>
      </c>
      <c r="D15314">
        <v>2015</v>
      </c>
      <c r="E15314">
        <v>24</v>
      </c>
      <c r="F15314">
        <v>963.6617</v>
      </c>
      <c r="G15314">
        <v>841.39750000000004</v>
      </c>
      <c r="H15314">
        <v>44.190539999999999</v>
      </c>
      <c r="I15314">
        <v>62.107979999999998</v>
      </c>
      <c r="J15314">
        <v>42.669640000000001</v>
      </c>
      <c r="K15314">
        <v>89.694760000000002</v>
      </c>
      <c r="L15314">
        <v>122.2642</v>
      </c>
      <c r="M15314">
        <v>154.83369999999999</v>
      </c>
      <c r="N15314">
        <v>201.8588</v>
      </c>
      <c r="O15314">
        <v>538</v>
      </c>
      <c r="P15314">
        <v>136.74093999999999</v>
      </c>
      <c r="Q15314">
        <v>1</v>
      </c>
      <c r="R15314" s="75">
        <v>39470</v>
      </c>
      <c r="T15314" t="s">
        <v>112</v>
      </c>
      <c r="U15314">
        <v>7.1341000000000002E-2</v>
      </c>
      <c r="Y15314">
        <v>30</v>
      </c>
      <c r="Z15314" s="97">
        <v>1120000000</v>
      </c>
    </row>
    <row r="15315" spans="1:26">
      <c r="A15315" t="s">
        <v>80</v>
      </c>
      <c r="B15315" t="s">
        <v>58</v>
      </c>
      <c r="C15315" t="s">
        <v>11</v>
      </c>
      <c r="D15315">
        <v>2015</v>
      </c>
      <c r="E15315">
        <v>1</v>
      </c>
      <c r="F15315">
        <v>979.9171</v>
      </c>
      <c r="G15315">
        <v>979.9171</v>
      </c>
      <c r="H15315">
        <v>53.458210000000001</v>
      </c>
      <c r="I15315">
        <v>61.812040000000003</v>
      </c>
      <c r="J15315">
        <v>-79.215320000000006</v>
      </c>
      <c r="K15315">
        <v>-32.414259999999999</v>
      </c>
      <c r="L15315">
        <v>0</v>
      </c>
      <c r="M15315">
        <v>32.414259999999999</v>
      </c>
      <c r="N15315">
        <v>79.215320000000006</v>
      </c>
      <c r="O15315">
        <v>538</v>
      </c>
      <c r="P15315">
        <v>136.74093999999999</v>
      </c>
      <c r="Q15315">
        <v>2</v>
      </c>
      <c r="R15315" s="75">
        <v>38035</v>
      </c>
      <c r="T15315" t="s">
        <v>112</v>
      </c>
      <c r="U15315">
        <v>6.8569599999999994E-2</v>
      </c>
      <c r="Y15315">
        <v>30</v>
      </c>
      <c r="Z15315" s="97">
        <v>1110000000</v>
      </c>
    </row>
    <row r="15316" spans="1:26">
      <c r="A15316" t="s">
        <v>80</v>
      </c>
      <c r="B15316" t="s">
        <v>58</v>
      </c>
      <c r="C15316" t="s">
        <v>11</v>
      </c>
      <c r="D15316">
        <v>2015</v>
      </c>
      <c r="E15316">
        <v>2</v>
      </c>
      <c r="F15316">
        <v>965.59820000000002</v>
      </c>
      <c r="G15316">
        <v>965.59820000000002</v>
      </c>
      <c r="H15316">
        <v>52.41469</v>
      </c>
      <c r="I15316">
        <v>61.763159999999999</v>
      </c>
      <c r="J15316">
        <v>-79.152670000000001</v>
      </c>
      <c r="K15316">
        <v>-32.388629999999999</v>
      </c>
      <c r="L15316">
        <v>0</v>
      </c>
      <c r="M15316">
        <v>32.388629999999999</v>
      </c>
      <c r="N15316">
        <v>79.152670000000001</v>
      </c>
      <c r="O15316">
        <v>538</v>
      </c>
      <c r="P15316">
        <v>136.74093999999999</v>
      </c>
      <c r="Q15316">
        <v>2</v>
      </c>
      <c r="R15316" s="75">
        <v>38035</v>
      </c>
      <c r="T15316" t="s">
        <v>112</v>
      </c>
      <c r="U15316">
        <v>6.8569599999999994E-2</v>
      </c>
      <c r="Y15316">
        <v>30</v>
      </c>
      <c r="Z15316" s="97">
        <v>1100000000</v>
      </c>
    </row>
    <row r="15317" spans="1:26">
      <c r="A15317" t="s">
        <v>80</v>
      </c>
      <c r="B15317" t="s">
        <v>58</v>
      </c>
      <c r="C15317" t="s">
        <v>11</v>
      </c>
      <c r="D15317">
        <v>2015</v>
      </c>
      <c r="E15317">
        <v>3</v>
      </c>
      <c r="F15317">
        <v>968.16650000000004</v>
      </c>
      <c r="G15317">
        <v>968.16650000000004</v>
      </c>
      <c r="H15317">
        <v>50.830910000000003</v>
      </c>
      <c r="I15317">
        <v>61.865020000000001</v>
      </c>
      <c r="J15317">
        <v>-79.28322</v>
      </c>
      <c r="K15317">
        <v>-32.442050000000002</v>
      </c>
      <c r="L15317">
        <v>0</v>
      </c>
      <c r="M15317">
        <v>32.442050000000002</v>
      </c>
      <c r="N15317">
        <v>79.28322</v>
      </c>
      <c r="O15317">
        <v>538</v>
      </c>
      <c r="P15317">
        <v>136.74093999999999</v>
      </c>
      <c r="Q15317">
        <v>2</v>
      </c>
      <c r="R15317" s="75">
        <v>38035</v>
      </c>
      <c r="T15317" t="s">
        <v>112</v>
      </c>
      <c r="U15317">
        <v>6.8569599999999994E-2</v>
      </c>
      <c r="Y15317">
        <v>30</v>
      </c>
      <c r="Z15317" s="97">
        <v>1110000000</v>
      </c>
    </row>
    <row r="15318" spans="1:26">
      <c r="A15318" t="s">
        <v>80</v>
      </c>
      <c r="B15318" t="s">
        <v>58</v>
      </c>
      <c r="C15318" t="s">
        <v>11</v>
      </c>
      <c r="D15318">
        <v>2015</v>
      </c>
      <c r="E15318">
        <v>4</v>
      </c>
      <c r="F15318">
        <v>992.79390000000001</v>
      </c>
      <c r="G15318">
        <v>992.79390000000001</v>
      </c>
      <c r="H15318">
        <v>50.098529999999997</v>
      </c>
      <c r="I15318">
        <v>62.211559999999999</v>
      </c>
      <c r="J15318">
        <v>-79.727320000000006</v>
      </c>
      <c r="K15318">
        <v>-32.623779999999996</v>
      </c>
      <c r="L15318">
        <v>0</v>
      </c>
      <c r="M15318">
        <v>32.623779999999996</v>
      </c>
      <c r="N15318">
        <v>79.727320000000006</v>
      </c>
      <c r="O15318">
        <v>538</v>
      </c>
      <c r="P15318">
        <v>136.74093999999999</v>
      </c>
      <c r="Q15318">
        <v>2</v>
      </c>
      <c r="R15318" s="75">
        <v>38035</v>
      </c>
      <c r="T15318" t="s">
        <v>112</v>
      </c>
      <c r="U15318">
        <v>6.8569599999999994E-2</v>
      </c>
      <c r="Y15318">
        <v>30</v>
      </c>
      <c r="Z15318" s="97">
        <v>1120000000</v>
      </c>
    </row>
    <row r="15319" spans="1:26">
      <c r="A15319" t="s">
        <v>80</v>
      </c>
      <c r="B15319" t="s">
        <v>58</v>
      </c>
      <c r="C15319" t="s">
        <v>11</v>
      </c>
      <c r="D15319">
        <v>2015</v>
      </c>
      <c r="E15319">
        <v>5</v>
      </c>
      <c r="F15319">
        <v>1010.682</v>
      </c>
      <c r="G15319">
        <v>1010.682</v>
      </c>
      <c r="H15319">
        <v>49.818040000000003</v>
      </c>
      <c r="I15319">
        <v>61.945399999999999</v>
      </c>
      <c r="J15319">
        <v>-79.386219999999994</v>
      </c>
      <c r="K15319">
        <v>-32.484200000000001</v>
      </c>
      <c r="L15319">
        <v>0</v>
      </c>
      <c r="M15319">
        <v>32.484200000000001</v>
      </c>
      <c r="N15319">
        <v>79.386219999999994</v>
      </c>
      <c r="O15319">
        <v>538</v>
      </c>
      <c r="P15319">
        <v>136.74093999999999</v>
      </c>
      <c r="Q15319">
        <v>2</v>
      </c>
      <c r="R15319" s="75">
        <v>38035</v>
      </c>
      <c r="T15319" t="s">
        <v>112</v>
      </c>
      <c r="U15319">
        <v>6.8569599999999994E-2</v>
      </c>
      <c r="Y15319">
        <v>30</v>
      </c>
      <c r="Z15319" s="97">
        <v>1110000000</v>
      </c>
    </row>
    <row r="15320" spans="1:26">
      <c r="A15320" t="s">
        <v>80</v>
      </c>
      <c r="B15320" t="s">
        <v>58</v>
      </c>
      <c r="C15320" t="s">
        <v>11</v>
      </c>
      <c r="D15320">
        <v>2015</v>
      </c>
      <c r="E15320">
        <v>6</v>
      </c>
      <c r="F15320">
        <v>1073.5809999999999</v>
      </c>
      <c r="G15320">
        <v>1073.5809999999999</v>
      </c>
      <c r="H15320">
        <v>48.808280000000003</v>
      </c>
      <c r="I15320">
        <v>62.042729999999999</v>
      </c>
      <c r="J15320">
        <v>-79.510959999999997</v>
      </c>
      <c r="K15320">
        <v>-32.535240000000002</v>
      </c>
      <c r="L15320">
        <v>0</v>
      </c>
      <c r="M15320">
        <v>32.535240000000002</v>
      </c>
      <c r="N15320">
        <v>79.510959999999997</v>
      </c>
      <c r="O15320">
        <v>538</v>
      </c>
      <c r="P15320">
        <v>136.74093999999999</v>
      </c>
      <c r="Q15320">
        <v>2</v>
      </c>
      <c r="R15320" s="75">
        <v>38035</v>
      </c>
      <c r="T15320" t="s">
        <v>112</v>
      </c>
      <c r="U15320">
        <v>6.8569599999999994E-2</v>
      </c>
      <c r="Y15320">
        <v>30</v>
      </c>
      <c r="Z15320" s="97">
        <v>1110000000</v>
      </c>
    </row>
    <row r="15321" spans="1:26">
      <c r="A15321" t="s">
        <v>80</v>
      </c>
      <c r="B15321" t="s">
        <v>58</v>
      </c>
      <c r="C15321" t="s">
        <v>11</v>
      </c>
      <c r="D15321">
        <v>2015</v>
      </c>
      <c r="E15321">
        <v>7</v>
      </c>
      <c r="F15321">
        <v>1110.951</v>
      </c>
      <c r="G15321">
        <v>1110.951</v>
      </c>
      <c r="H15321">
        <v>48.557749999999999</v>
      </c>
      <c r="I15321">
        <v>61.910629999999998</v>
      </c>
      <c r="J15321">
        <v>-79.341669999999993</v>
      </c>
      <c r="K15321">
        <v>-32.465969999999999</v>
      </c>
      <c r="L15321">
        <v>0</v>
      </c>
      <c r="M15321">
        <v>32.465969999999999</v>
      </c>
      <c r="N15321">
        <v>79.341669999999993</v>
      </c>
      <c r="O15321">
        <v>538</v>
      </c>
      <c r="P15321">
        <v>136.74093999999999</v>
      </c>
      <c r="Q15321">
        <v>2</v>
      </c>
      <c r="R15321" s="75">
        <v>38035</v>
      </c>
      <c r="T15321" t="s">
        <v>112</v>
      </c>
      <c r="U15321">
        <v>6.8569599999999994E-2</v>
      </c>
      <c r="Y15321">
        <v>30</v>
      </c>
      <c r="Z15321" s="97">
        <v>1110000000</v>
      </c>
    </row>
    <row r="15322" spans="1:26">
      <c r="A15322" t="s">
        <v>80</v>
      </c>
      <c r="B15322" t="s">
        <v>58</v>
      </c>
      <c r="C15322" t="s">
        <v>11</v>
      </c>
      <c r="D15322">
        <v>2015</v>
      </c>
      <c r="E15322">
        <v>8</v>
      </c>
      <c r="F15322">
        <v>1145.4380000000001</v>
      </c>
      <c r="G15322">
        <v>1145.4380000000001</v>
      </c>
      <c r="H15322">
        <v>48.678350000000002</v>
      </c>
      <c r="I15322">
        <v>61.762329999999999</v>
      </c>
      <c r="J15322">
        <v>-79.151610000000005</v>
      </c>
      <c r="K15322">
        <v>-32.388199999999998</v>
      </c>
      <c r="L15322">
        <v>0</v>
      </c>
      <c r="M15322">
        <v>32.388199999999998</v>
      </c>
      <c r="N15322">
        <v>79.151610000000005</v>
      </c>
      <c r="O15322">
        <v>538</v>
      </c>
      <c r="P15322">
        <v>136.74093999999999</v>
      </c>
      <c r="Q15322">
        <v>2</v>
      </c>
      <c r="R15322" s="75">
        <v>38035</v>
      </c>
      <c r="T15322" t="s">
        <v>112</v>
      </c>
      <c r="U15322">
        <v>6.8569599999999994E-2</v>
      </c>
      <c r="Y15322">
        <v>30</v>
      </c>
      <c r="Z15322" s="97">
        <v>1100000000</v>
      </c>
    </row>
    <row r="15323" spans="1:26">
      <c r="A15323" t="s">
        <v>80</v>
      </c>
      <c r="B15323" t="s">
        <v>58</v>
      </c>
      <c r="C15323" t="s">
        <v>11</v>
      </c>
      <c r="D15323">
        <v>2015</v>
      </c>
      <c r="E15323">
        <v>9</v>
      </c>
      <c r="F15323">
        <v>1148.557</v>
      </c>
      <c r="G15323">
        <v>1148.557</v>
      </c>
      <c r="H15323">
        <v>49.65692</v>
      </c>
      <c r="I15323">
        <v>61.651269999999997</v>
      </c>
      <c r="J15323">
        <v>-79.009280000000004</v>
      </c>
      <c r="K15323">
        <v>-32.32996</v>
      </c>
      <c r="L15323">
        <v>0</v>
      </c>
      <c r="M15323">
        <v>32.32996</v>
      </c>
      <c r="N15323">
        <v>79.009280000000004</v>
      </c>
      <c r="O15323">
        <v>538</v>
      </c>
      <c r="P15323">
        <v>136.74093999999999</v>
      </c>
      <c r="Q15323">
        <v>2</v>
      </c>
      <c r="R15323" s="75">
        <v>38035</v>
      </c>
      <c r="T15323" t="s">
        <v>112</v>
      </c>
      <c r="U15323">
        <v>6.8569599999999994E-2</v>
      </c>
      <c r="Y15323">
        <v>30</v>
      </c>
      <c r="Z15323" s="97">
        <v>1100000000</v>
      </c>
    </row>
    <row r="15324" spans="1:26">
      <c r="A15324" t="s">
        <v>80</v>
      </c>
      <c r="B15324" t="s">
        <v>58</v>
      </c>
      <c r="C15324" t="s">
        <v>11</v>
      </c>
      <c r="D15324">
        <v>2015</v>
      </c>
      <c r="E15324">
        <v>10</v>
      </c>
      <c r="F15324">
        <v>1166.537</v>
      </c>
      <c r="G15324">
        <v>1166.537</v>
      </c>
      <c r="H15324">
        <v>51.365490000000001</v>
      </c>
      <c r="I15324">
        <v>61.776580000000003</v>
      </c>
      <c r="J15324">
        <v>-79.169880000000006</v>
      </c>
      <c r="K15324">
        <v>-32.395670000000003</v>
      </c>
      <c r="L15324">
        <v>0</v>
      </c>
      <c r="M15324">
        <v>32.395670000000003</v>
      </c>
      <c r="N15324">
        <v>79.169880000000006</v>
      </c>
      <c r="O15324">
        <v>538</v>
      </c>
      <c r="P15324">
        <v>136.74093999999999</v>
      </c>
      <c r="Q15324">
        <v>2</v>
      </c>
      <c r="R15324" s="75">
        <v>38035</v>
      </c>
      <c r="T15324" t="s">
        <v>112</v>
      </c>
      <c r="U15324">
        <v>6.8569599999999994E-2</v>
      </c>
      <c r="Y15324">
        <v>30</v>
      </c>
      <c r="Z15324" s="97">
        <v>1100000000</v>
      </c>
    </row>
    <row r="15325" spans="1:26">
      <c r="A15325" t="s">
        <v>80</v>
      </c>
      <c r="B15325" t="s">
        <v>58</v>
      </c>
      <c r="C15325" t="s">
        <v>11</v>
      </c>
      <c r="D15325">
        <v>2015</v>
      </c>
      <c r="E15325">
        <v>11</v>
      </c>
      <c r="F15325">
        <v>1173.4369999999999</v>
      </c>
      <c r="G15325">
        <v>1173.4369999999999</v>
      </c>
      <c r="H15325">
        <v>53.92991</v>
      </c>
      <c r="I15325">
        <v>61.826500000000003</v>
      </c>
      <c r="J15325">
        <v>-79.233840000000001</v>
      </c>
      <c r="K15325">
        <v>-32.421840000000003</v>
      </c>
      <c r="L15325">
        <v>0</v>
      </c>
      <c r="M15325">
        <v>32.421840000000003</v>
      </c>
      <c r="N15325">
        <v>79.233840000000001</v>
      </c>
      <c r="O15325">
        <v>538</v>
      </c>
      <c r="P15325">
        <v>136.74093999999999</v>
      </c>
      <c r="Q15325">
        <v>2</v>
      </c>
      <c r="R15325" s="75">
        <v>38035</v>
      </c>
      <c r="T15325" t="s">
        <v>112</v>
      </c>
      <c r="U15325">
        <v>6.8569599999999994E-2</v>
      </c>
      <c r="Y15325">
        <v>30</v>
      </c>
      <c r="Z15325" s="97">
        <v>1110000000</v>
      </c>
    </row>
    <row r="15326" spans="1:26">
      <c r="A15326" t="s">
        <v>80</v>
      </c>
      <c r="B15326" t="s">
        <v>58</v>
      </c>
      <c r="C15326" t="s">
        <v>11</v>
      </c>
      <c r="D15326">
        <v>2015</v>
      </c>
      <c r="E15326">
        <v>12</v>
      </c>
      <c r="F15326">
        <v>1166.3130000000001</v>
      </c>
      <c r="G15326">
        <v>1166.3130000000001</v>
      </c>
      <c r="H15326">
        <v>55.961410000000001</v>
      </c>
      <c r="I15326">
        <v>61.925339999999998</v>
      </c>
      <c r="J15326">
        <v>-79.360510000000005</v>
      </c>
      <c r="K15326">
        <v>-32.473680000000002</v>
      </c>
      <c r="L15326">
        <v>0</v>
      </c>
      <c r="M15326">
        <v>32.473680000000002</v>
      </c>
      <c r="N15326">
        <v>79.360510000000005</v>
      </c>
      <c r="O15326">
        <v>538</v>
      </c>
      <c r="P15326">
        <v>136.74093999999999</v>
      </c>
      <c r="Q15326">
        <v>2</v>
      </c>
      <c r="R15326" s="75">
        <v>38035</v>
      </c>
      <c r="T15326" t="s">
        <v>112</v>
      </c>
      <c r="U15326">
        <v>6.8569599999999994E-2</v>
      </c>
      <c r="Y15326">
        <v>30</v>
      </c>
      <c r="Z15326" s="97">
        <v>1110000000</v>
      </c>
    </row>
    <row r="15327" spans="1:26">
      <c r="A15327" t="s">
        <v>80</v>
      </c>
      <c r="B15327" t="s">
        <v>58</v>
      </c>
      <c r="C15327" t="s">
        <v>11</v>
      </c>
      <c r="D15327">
        <v>2015</v>
      </c>
      <c r="E15327">
        <v>13</v>
      </c>
      <c r="F15327">
        <v>1150.7190000000001</v>
      </c>
      <c r="G15327">
        <v>1150.7190000000001</v>
      </c>
      <c r="H15327">
        <v>57.19641</v>
      </c>
      <c r="I15327">
        <v>61.77319</v>
      </c>
      <c r="J15327">
        <v>-79.165530000000004</v>
      </c>
      <c r="K15327">
        <v>-32.393889999999999</v>
      </c>
      <c r="L15327">
        <v>0</v>
      </c>
      <c r="M15327">
        <v>32.393889999999999</v>
      </c>
      <c r="N15327">
        <v>79.165530000000004</v>
      </c>
      <c r="O15327">
        <v>538</v>
      </c>
      <c r="P15327">
        <v>136.74093999999999</v>
      </c>
      <c r="Q15327">
        <v>2</v>
      </c>
      <c r="R15327" s="75">
        <v>38035</v>
      </c>
      <c r="T15327" t="s">
        <v>112</v>
      </c>
      <c r="U15327">
        <v>6.8569599999999994E-2</v>
      </c>
      <c r="Y15327">
        <v>30</v>
      </c>
      <c r="Z15327" s="97">
        <v>1100000000</v>
      </c>
    </row>
    <row r="15328" spans="1:26">
      <c r="A15328" t="s">
        <v>80</v>
      </c>
      <c r="B15328" t="s">
        <v>58</v>
      </c>
      <c r="C15328" t="s">
        <v>11</v>
      </c>
      <c r="D15328">
        <v>2015</v>
      </c>
      <c r="E15328">
        <v>14</v>
      </c>
      <c r="F15328">
        <v>1131.018</v>
      </c>
      <c r="G15328">
        <v>1131.5909999999999</v>
      </c>
      <c r="H15328">
        <v>57.16187</v>
      </c>
      <c r="I15328">
        <v>61.614910000000002</v>
      </c>
      <c r="J15328">
        <v>-79.535560000000004</v>
      </c>
      <c r="K15328">
        <v>-32.883769999999998</v>
      </c>
      <c r="L15328">
        <v>-0.57287600000000005</v>
      </c>
      <c r="M15328">
        <v>31.738009999999999</v>
      </c>
      <c r="N15328">
        <v>78.389809999999997</v>
      </c>
      <c r="O15328">
        <v>538</v>
      </c>
      <c r="P15328">
        <v>136.74093999999999</v>
      </c>
      <c r="Q15328">
        <v>2</v>
      </c>
      <c r="R15328" s="75">
        <v>38035</v>
      </c>
      <c r="T15328" t="s">
        <v>112</v>
      </c>
      <c r="U15328">
        <v>6.8569599999999994E-2</v>
      </c>
      <c r="Y15328">
        <v>30</v>
      </c>
      <c r="Z15328" s="97">
        <v>1100000000</v>
      </c>
    </row>
    <row r="15329" spans="1:26">
      <c r="A15329" t="s">
        <v>80</v>
      </c>
      <c r="B15329" t="s">
        <v>58</v>
      </c>
      <c r="C15329" t="s">
        <v>11</v>
      </c>
      <c r="D15329">
        <v>2015</v>
      </c>
      <c r="E15329">
        <v>15</v>
      </c>
      <c r="F15329">
        <v>1090.819</v>
      </c>
      <c r="G15329">
        <v>1126.5160000000001</v>
      </c>
      <c r="H15329">
        <v>56.382060000000003</v>
      </c>
      <c r="I15329">
        <v>61.484229999999997</v>
      </c>
      <c r="J15329">
        <v>-114.4915</v>
      </c>
      <c r="K15329">
        <v>-67.938649999999996</v>
      </c>
      <c r="L15329">
        <v>-35.696289999999998</v>
      </c>
      <c r="M15329">
        <v>-3.453929</v>
      </c>
      <c r="N15329">
        <v>43.09892</v>
      </c>
      <c r="O15329">
        <v>538</v>
      </c>
      <c r="P15329">
        <v>136.74093999999999</v>
      </c>
      <c r="Q15329">
        <v>2</v>
      </c>
      <c r="R15329" s="75">
        <v>38035</v>
      </c>
      <c r="T15329" t="s">
        <v>112</v>
      </c>
      <c r="U15329">
        <v>6.8569599999999994E-2</v>
      </c>
      <c r="Y15329">
        <v>30</v>
      </c>
      <c r="Z15329" s="97">
        <v>1090000000</v>
      </c>
    </row>
    <row r="15330" spans="1:26">
      <c r="A15330" t="s">
        <v>80</v>
      </c>
      <c r="B15330" t="s">
        <v>58</v>
      </c>
      <c r="C15330" t="s">
        <v>11</v>
      </c>
      <c r="D15330">
        <v>2015</v>
      </c>
      <c r="E15330">
        <v>16</v>
      </c>
      <c r="F15330">
        <v>1065.027</v>
      </c>
      <c r="G15330">
        <v>685.73170000000005</v>
      </c>
      <c r="H15330">
        <v>53.636069999999997</v>
      </c>
      <c r="I15330">
        <v>61.424630000000001</v>
      </c>
      <c r="J15330">
        <v>300.57650000000001</v>
      </c>
      <c r="K15330">
        <v>347.08420000000001</v>
      </c>
      <c r="L15330">
        <v>379.2953</v>
      </c>
      <c r="M15330">
        <v>411.50639999999999</v>
      </c>
      <c r="N15330">
        <v>458.01409999999998</v>
      </c>
      <c r="O15330">
        <v>538</v>
      </c>
      <c r="P15330">
        <v>136.74093999999999</v>
      </c>
      <c r="Q15330">
        <v>2</v>
      </c>
      <c r="R15330" s="75">
        <v>38035</v>
      </c>
      <c r="T15330" t="s">
        <v>112</v>
      </c>
      <c r="U15330">
        <v>6.8569599999999994E-2</v>
      </c>
      <c r="Y15330">
        <v>30</v>
      </c>
      <c r="Z15330" s="97">
        <v>1090000000</v>
      </c>
    </row>
    <row r="15331" spans="1:26">
      <c r="A15331" t="s">
        <v>80</v>
      </c>
      <c r="B15331" t="s">
        <v>58</v>
      </c>
      <c r="C15331" t="s">
        <v>11</v>
      </c>
      <c r="D15331">
        <v>2015</v>
      </c>
      <c r="E15331">
        <v>17</v>
      </c>
      <c r="F15331">
        <v>1041.7460000000001</v>
      </c>
      <c r="G15331">
        <v>198.06120000000001</v>
      </c>
      <c r="H15331">
        <v>50.969839999999998</v>
      </c>
      <c r="I15331">
        <v>61.53922</v>
      </c>
      <c r="J15331">
        <v>764.81910000000005</v>
      </c>
      <c r="K15331">
        <v>811.41359999999997</v>
      </c>
      <c r="L15331">
        <v>843.6848</v>
      </c>
      <c r="M15331">
        <v>875.95590000000004</v>
      </c>
      <c r="N15331">
        <v>922.55039999999997</v>
      </c>
      <c r="O15331">
        <v>538</v>
      </c>
      <c r="P15331">
        <v>136.74093999999999</v>
      </c>
      <c r="Q15331">
        <v>2</v>
      </c>
      <c r="R15331" s="75">
        <v>38035</v>
      </c>
      <c r="T15331" t="s">
        <v>112</v>
      </c>
      <c r="U15331">
        <v>6.8569599999999994E-2</v>
      </c>
      <c r="Y15331">
        <v>30</v>
      </c>
      <c r="Z15331" s="97">
        <v>1100000000</v>
      </c>
    </row>
    <row r="15332" spans="1:26">
      <c r="A15332" t="s">
        <v>80</v>
      </c>
      <c r="B15332" t="s">
        <v>58</v>
      </c>
      <c r="C15332" t="s">
        <v>11</v>
      </c>
      <c r="D15332">
        <v>2015</v>
      </c>
      <c r="E15332">
        <v>18</v>
      </c>
      <c r="F15332">
        <v>1025.32</v>
      </c>
      <c r="G15332">
        <v>195.4314</v>
      </c>
      <c r="H15332">
        <v>50.800130000000003</v>
      </c>
      <c r="I15332">
        <v>61.675269999999998</v>
      </c>
      <c r="J15332">
        <v>750.84860000000003</v>
      </c>
      <c r="K15332">
        <v>797.54610000000002</v>
      </c>
      <c r="L15332">
        <v>829.88869999999997</v>
      </c>
      <c r="M15332">
        <v>862.23119999999994</v>
      </c>
      <c r="N15332">
        <v>908.92870000000005</v>
      </c>
      <c r="O15332">
        <v>538</v>
      </c>
      <c r="P15332">
        <v>136.74093999999999</v>
      </c>
      <c r="Q15332">
        <v>2</v>
      </c>
      <c r="R15332" s="75">
        <v>38035</v>
      </c>
      <c r="T15332" t="s">
        <v>112</v>
      </c>
      <c r="U15332">
        <v>6.8569599999999994E-2</v>
      </c>
      <c r="Y15332">
        <v>30</v>
      </c>
      <c r="Z15332" s="97">
        <v>1100000000</v>
      </c>
    </row>
    <row r="15333" spans="1:26">
      <c r="A15333" t="s">
        <v>80</v>
      </c>
      <c r="B15333" t="s">
        <v>58</v>
      </c>
      <c r="C15333" t="s">
        <v>11</v>
      </c>
      <c r="D15333">
        <v>2015</v>
      </c>
      <c r="E15333">
        <v>19</v>
      </c>
      <c r="F15333">
        <v>1026.0229999999999</v>
      </c>
      <c r="G15333">
        <v>194.28229999999999</v>
      </c>
      <c r="H15333">
        <v>51.676940000000002</v>
      </c>
      <c r="I15333">
        <v>61.609349999999999</v>
      </c>
      <c r="J15333">
        <v>752.78560000000004</v>
      </c>
      <c r="K15333">
        <v>799.43320000000006</v>
      </c>
      <c r="L15333">
        <v>831.74109999999996</v>
      </c>
      <c r="M15333">
        <v>864.04909999999995</v>
      </c>
      <c r="N15333">
        <v>910.69669999999996</v>
      </c>
      <c r="O15333">
        <v>538</v>
      </c>
      <c r="P15333">
        <v>136.74093999999999</v>
      </c>
      <c r="Q15333">
        <v>2</v>
      </c>
      <c r="R15333" s="75">
        <v>38035</v>
      </c>
      <c r="T15333" t="s">
        <v>112</v>
      </c>
      <c r="U15333">
        <v>6.8569599999999994E-2</v>
      </c>
      <c r="Y15333">
        <v>30</v>
      </c>
      <c r="Z15333" s="97">
        <v>1100000000</v>
      </c>
    </row>
    <row r="15334" spans="1:26">
      <c r="A15334" t="s">
        <v>80</v>
      </c>
      <c r="B15334" t="s">
        <v>58</v>
      </c>
      <c r="C15334" t="s">
        <v>11</v>
      </c>
      <c r="D15334">
        <v>2015</v>
      </c>
      <c r="E15334">
        <v>20</v>
      </c>
      <c r="F15334">
        <v>1014.325</v>
      </c>
      <c r="G15334">
        <v>193.2876</v>
      </c>
      <c r="H15334">
        <v>51.723399999999998</v>
      </c>
      <c r="I15334">
        <v>61.447270000000003</v>
      </c>
      <c r="J15334">
        <v>742.28989999999999</v>
      </c>
      <c r="K15334">
        <v>788.81479999999999</v>
      </c>
      <c r="L15334">
        <v>821.03769999999997</v>
      </c>
      <c r="M15334">
        <v>853.26070000000004</v>
      </c>
      <c r="N15334">
        <v>899.78560000000004</v>
      </c>
      <c r="O15334">
        <v>538</v>
      </c>
      <c r="P15334">
        <v>136.74093999999999</v>
      </c>
      <c r="Q15334">
        <v>2</v>
      </c>
      <c r="R15334" s="75">
        <v>38035</v>
      </c>
      <c r="T15334" t="s">
        <v>112</v>
      </c>
      <c r="U15334">
        <v>6.8569599999999994E-2</v>
      </c>
      <c r="Y15334">
        <v>30</v>
      </c>
      <c r="Z15334" s="97">
        <v>1090000000</v>
      </c>
    </row>
    <row r="15335" spans="1:26">
      <c r="A15335" t="s">
        <v>80</v>
      </c>
      <c r="B15335" t="s">
        <v>58</v>
      </c>
      <c r="C15335" t="s">
        <v>11</v>
      </c>
      <c r="D15335">
        <v>2015</v>
      </c>
      <c r="E15335">
        <v>21</v>
      </c>
      <c r="F15335">
        <v>1038.5540000000001</v>
      </c>
      <c r="G15335">
        <v>195.13069999999999</v>
      </c>
      <c r="H15335">
        <v>51.611499999999999</v>
      </c>
      <c r="I15335">
        <v>62.099069999999998</v>
      </c>
      <c r="J15335">
        <v>763.84029999999996</v>
      </c>
      <c r="K15335">
        <v>810.8587</v>
      </c>
      <c r="L15335">
        <v>843.42349999999999</v>
      </c>
      <c r="M15335">
        <v>875.98829999999998</v>
      </c>
      <c r="N15335">
        <v>923.00670000000002</v>
      </c>
      <c r="O15335">
        <v>538</v>
      </c>
      <c r="P15335">
        <v>136.74093999999999</v>
      </c>
      <c r="Q15335">
        <v>2</v>
      </c>
      <c r="R15335" s="75">
        <v>38035</v>
      </c>
      <c r="T15335" t="s">
        <v>112</v>
      </c>
      <c r="U15335">
        <v>6.8569599999999994E-2</v>
      </c>
      <c r="Y15335">
        <v>30</v>
      </c>
      <c r="Z15335" s="97">
        <v>1120000000</v>
      </c>
    </row>
    <row r="15336" spans="1:26">
      <c r="A15336" t="s">
        <v>80</v>
      </c>
      <c r="B15336" t="s">
        <v>58</v>
      </c>
      <c r="C15336" t="s">
        <v>11</v>
      </c>
      <c r="D15336">
        <v>2015</v>
      </c>
      <c r="E15336">
        <v>22</v>
      </c>
      <c r="F15336">
        <v>1032.6780000000001</v>
      </c>
      <c r="G15336">
        <v>511.39080000000001</v>
      </c>
      <c r="H15336">
        <v>51.759309999999999</v>
      </c>
      <c r="I15336">
        <v>62.291440000000001</v>
      </c>
      <c r="J15336">
        <v>441.45800000000003</v>
      </c>
      <c r="K15336">
        <v>488.62200000000001</v>
      </c>
      <c r="L15336">
        <v>521.28769999999997</v>
      </c>
      <c r="M15336">
        <v>553.95339999999999</v>
      </c>
      <c r="N15336">
        <v>601.11739999999998</v>
      </c>
      <c r="O15336">
        <v>538</v>
      </c>
      <c r="P15336">
        <v>136.74093999999999</v>
      </c>
      <c r="Q15336">
        <v>2</v>
      </c>
      <c r="R15336" s="75">
        <v>38035</v>
      </c>
      <c r="T15336" t="s">
        <v>112</v>
      </c>
      <c r="U15336">
        <v>6.8569599999999994E-2</v>
      </c>
      <c r="Y15336">
        <v>30</v>
      </c>
      <c r="Z15336" s="97">
        <v>1120000000</v>
      </c>
    </row>
    <row r="15337" spans="1:26">
      <c r="A15337" t="s">
        <v>80</v>
      </c>
      <c r="B15337" t="s">
        <v>58</v>
      </c>
      <c r="C15337" t="s">
        <v>11</v>
      </c>
      <c r="D15337">
        <v>2015</v>
      </c>
      <c r="E15337">
        <v>23</v>
      </c>
      <c r="F15337">
        <v>1056.1959999999999</v>
      </c>
      <c r="G15337">
        <v>821.46090000000004</v>
      </c>
      <c r="H15337">
        <v>51.40605</v>
      </c>
      <c r="I15337">
        <v>62.57629</v>
      </c>
      <c r="J15337">
        <v>154.54040000000001</v>
      </c>
      <c r="K15337">
        <v>201.92009999999999</v>
      </c>
      <c r="L15337">
        <v>234.73509999999999</v>
      </c>
      <c r="M15337">
        <v>267.55009999999999</v>
      </c>
      <c r="N15337">
        <v>314.9298</v>
      </c>
      <c r="O15337">
        <v>538</v>
      </c>
      <c r="P15337">
        <v>136.74093999999999</v>
      </c>
      <c r="Q15337">
        <v>2</v>
      </c>
      <c r="R15337" s="75">
        <v>38035</v>
      </c>
      <c r="T15337" t="s">
        <v>112</v>
      </c>
      <c r="U15337">
        <v>6.8569599999999994E-2</v>
      </c>
      <c r="Y15337">
        <v>30</v>
      </c>
      <c r="Z15337" s="97">
        <v>1130000000</v>
      </c>
    </row>
    <row r="15338" spans="1:26">
      <c r="A15338" t="s">
        <v>80</v>
      </c>
      <c r="B15338" t="s">
        <v>58</v>
      </c>
      <c r="C15338" t="s">
        <v>11</v>
      </c>
      <c r="D15338">
        <v>2015</v>
      </c>
      <c r="E15338">
        <v>24</v>
      </c>
      <c r="F15338">
        <v>1022.4109999999999</v>
      </c>
      <c r="G15338">
        <v>879.75660000000005</v>
      </c>
      <c r="H15338">
        <v>51.055900000000001</v>
      </c>
      <c r="I15338">
        <v>61.990029999999997</v>
      </c>
      <c r="J15338">
        <v>63.211179999999999</v>
      </c>
      <c r="K15338">
        <v>110.14700000000001</v>
      </c>
      <c r="L15338">
        <v>142.65459999999999</v>
      </c>
      <c r="M15338">
        <v>175.16220000000001</v>
      </c>
      <c r="N15338">
        <v>222.09800000000001</v>
      </c>
      <c r="O15338">
        <v>538</v>
      </c>
      <c r="P15338">
        <v>136.74093999999999</v>
      </c>
      <c r="Q15338">
        <v>2</v>
      </c>
      <c r="R15338" s="75">
        <v>38035</v>
      </c>
      <c r="T15338" t="s">
        <v>112</v>
      </c>
      <c r="U15338">
        <v>6.8569599999999994E-2</v>
      </c>
      <c r="Y15338">
        <v>30</v>
      </c>
      <c r="Z15338" s="97">
        <v>1110000000</v>
      </c>
    </row>
    <row r="15339" spans="1:26">
      <c r="A15339" t="s">
        <v>80</v>
      </c>
      <c r="B15339" t="s">
        <v>58</v>
      </c>
      <c r="C15339" t="s">
        <v>12</v>
      </c>
      <c r="D15339">
        <v>2015</v>
      </c>
      <c r="E15339">
        <v>1</v>
      </c>
      <c r="F15339">
        <v>1004.15</v>
      </c>
      <c r="G15339">
        <v>1004.15</v>
      </c>
      <c r="H15339">
        <v>48.388809999999999</v>
      </c>
      <c r="I15339">
        <v>63.400379999999998</v>
      </c>
      <c r="J15339">
        <v>-81.25085</v>
      </c>
      <c r="K15339">
        <v>-33.247190000000003</v>
      </c>
      <c r="L15339">
        <v>0</v>
      </c>
      <c r="M15339">
        <v>33.247190000000003</v>
      </c>
      <c r="N15339">
        <v>81.25085</v>
      </c>
      <c r="O15339">
        <v>538</v>
      </c>
      <c r="P15339">
        <v>136.74093999999999</v>
      </c>
      <c r="Q15339">
        <v>3</v>
      </c>
      <c r="R15339" s="75">
        <v>38786</v>
      </c>
      <c r="T15339" t="s">
        <v>112</v>
      </c>
      <c r="U15339">
        <v>7.1021000000000001E-2</v>
      </c>
      <c r="Y15339">
        <v>30</v>
      </c>
      <c r="Z15339" s="97">
        <v>1160000000</v>
      </c>
    </row>
    <row r="15340" spans="1:26">
      <c r="A15340" t="s">
        <v>80</v>
      </c>
      <c r="B15340" t="s">
        <v>58</v>
      </c>
      <c r="C15340" t="s">
        <v>12</v>
      </c>
      <c r="D15340">
        <v>2015</v>
      </c>
      <c r="E15340">
        <v>2</v>
      </c>
      <c r="F15340">
        <v>996.40419999999995</v>
      </c>
      <c r="G15340">
        <v>996.40419999999995</v>
      </c>
      <c r="H15340">
        <v>47.652030000000003</v>
      </c>
      <c r="I15340">
        <v>63.560029999999998</v>
      </c>
      <c r="J15340">
        <v>-81.455449999999999</v>
      </c>
      <c r="K15340">
        <v>-33.330910000000003</v>
      </c>
      <c r="L15340">
        <v>0</v>
      </c>
      <c r="M15340">
        <v>33.330910000000003</v>
      </c>
      <c r="N15340">
        <v>81.455449999999999</v>
      </c>
      <c r="O15340">
        <v>538</v>
      </c>
      <c r="P15340">
        <v>136.74093999999999</v>
      </c>
      <c r="Q15340">
        <v>3</v>
      </c>
      <c r="R15340" s="75">
        <v>38786</v>
      </c>
      <c r="T15340" t="s">
        <v>112</v>
      </c>
      <c r="U15340">
        <v>7.1021000000000001E-2</v>
      </c>
      <c r="Y15340">
        <v>30</v>
      </c>
      <c r="Z15340" s="97">
        <v>1170000000</v>
      </c>
    </row>
    <row r="15341" spans="1:26">
      <c r="A15341" t="s">
        <v>80</v>
      </c>
      <c r="B15341" t="s">
        <v>58</v>
      </c>
      <c r="C15341" t="s">
        <v>12</v>
      </c>
      <c r="D15341">
        <v>2015</v>
      </c>
      <c r="E15341">
        <v>3</v>
      </c>
      <c r="F15341">
        <v>1000.37</v>
      </c>
      <c r="G15341">
        <v>1000.37</v>
      </c>
      <c r="H15341">
        <v>46.886119999999998</v>
      </c>
      <c r="I15341">
        <v>63.348820000000003</v>
      </c>
      <c r="J15341">
        <v>-81.184780000000003</v>
      </c>
      <c r="K15341">
        <v>-33.220149999999997</v>
      </c>
      <c r="L15341">
        <v>0</v>
      </c>
      <c r="M15341">
        <v>33.220149999999997</v>
      </c>
      <c r="N15341">
        <v>81.184780000000003</v>
      </c>
      <c r="O15341">
        <v>538</v>
      </c>
      <c r="P15341">
        <v>136.74093999999999</v>
      </c>
      <c r="Q15341">
        <v>3</v>
      </c>
      <c r="R15341" s="75">
        <v>38786</v>
      </c>
      <c r="T15341" t="s">
        <v>112</v>
      </c>
      <c r="U15341">
        <v>7.1021000000000001E-2</v>
      </c>
      <c r="Y15341">
        <v>30</v>
      </c>
      <c r="Z15341" s="97">
        <v>1160000000</v>
      </c>
    </row>
    <row r="15342" spans="1:26">
      <c r="A15342" t="s">
        <v>80</v>
      </c>
      <c r="B15342" t="s">
        <v>58</v>
      </c>
      <c r="C15342" t="s">
        <v>12</v>
      </c>
      <c r="D15342">
        <v>2015</v>
      </c>
      <c r="E15342">
        <v>4</v>
      </c>
      <c r="F15342">
        <v>1017.74</v>
      </c>
      <c r="G15342">
        <v>1017.74</v>
      </c>
      <c r="H15342">
        <v>46.33511</v>
      </c>
      <c r="I15342">
        <v>63.531260000000003</v>
      </c>
      <c r="J15342">
        <v>-81.418589999999995</v>
      </c>
      <c r="K15342">
        <v>-33.315829999999998</v>
      </c>
      <c r="L15342">
        <v>0</v>
      </c>
      <c r="M15342">
        <v>33.315829999999998</v>
      </c>
      <c r="N15342">
        <v>81.418589999999995</v>
      </c>
      <c r="O15342">
        <v>538</v>
      </c>
      <c r="P15342">
        <v>136.74093999999999</v>
      </c>
      <c r="Q15342">
        <v>3</v>
      </c>
      <c r="R15342" s="75">
        <v>38786</v>
      </c>
      <c r="T15342" t="s">
        <v>112</v>
      </c>
      <c r="U15342">
        <v>7.1021000000000001E-2</v>
      </c>
      <c r="Y15342">
        <v>30</v>
      </c>
      <c r="Z15342" s="97">
        <v>1170000000</v>
      </c>
    </row>
    <row r="15343" spans="1:26">
      <c r="A15343" t="s">
        <v>80</v>
      </c>
      <c r="B15343" t="s">
        <v>58</v>
      </c>
      <c r="C15343" t="s">
        <v>12</v>
      </c>
      <c r="D15343">
        <v>2015</v>
      </c>
      <c r="E15343">
        <v>5</v>
      </c>
      <c r="F15343">
        <v>1042.925</v>
      </c>
      <c r="G15343">
        <v>1042.925</v>
      </c>
      <c r="H15343">
        <v>46.000579999999999</v>
      </c>
      <c r="I15343">
        <v>63.691400000000002</v>
      </c>
      <c r="J15343">
        <v>-81.623819999999995</v>
      </c>
      <c r="K15343">
        <v>-33.399799999999999</v>
      </c>
      <c r="L15343">
        <v>0</v>
      </c>
      <c r="M15343">
        <v>33.399799999999999</v>
      </c>
      <c r="N15343">
        <v>81.623819999999995</v>
      </c>
      <c r="O15343">
        <v>538</v>
      </c>
      <c r="P15343">
        <v>136.74093999999999</v>
      </c>
      <c r="Q15343">
        <v>3</v>
      </c>
      <c r="R15343" s="75">
        <v>38786</v>
      </c>
      <c r="T15343" t="s">
        <v>112</v>
      </c>
      <c r="U15343">
        <v>7.1021000000000001E-2</v>
      </c>
      <c r="Y15343">
        <v>30</v>
      </c>
      <c r="Z15343" s="97">
        <v>1170000000</v>
      </c>
    </row>
    <row r="15344" spans="1:26">
      <c r="A15344" t="s">
        <v>80</v>
      </c>
      <c r="B15344" t="s">
        <v>58</v>
      </c>
      <c r="C15344" t="s">
        <v>12</v>
      </c>
      <c r="D15344">
        <v>2015</v>
      </c>
      <c r="E15344">
        <v>6</v>
      </c>
      <c r="F15344">
        <v>1088.047</v>
      </c>
      <c r="G15344">
        <v>1088.047</v>
      </c>
      <c r="H15344">
        <v>45.4694</v>
      </c>
      <c r="I15344">
        <v>63.899360000000001</v>
      </c>
      <c r="J15344">
        <v>-81.890330000000006</v>
      </c>
      <c r="K15344">
        <v>-33.508859999999999</v>
      </c>
      <c r="L15344">
        <v>0</v>
      </c>
      <c r="M15344">
        <v>33.508859999999999</v>
      </c>
      <c r="N15344">
        <v>81.890330000000006</v>
      </c>
      <c r="O15344">
        <v>538</v>
      </c>
      <c r="P15344">
        <v>136.74093999999999</v>
      </c>
      <c r="Q15344">
        <v>3</v>
      </c>
      <c r="R15344" s="75">
        <v>38786</v>
      </c>
      <c r="T15344" t="s">
        <v>112</v>
      </c>
      <c r="U15344">
        <v>7.1021000000000001E-2</v>
      </c>
      <c r="Y15344">
        <v>30</v>
      </c>
      <c r="Z15344" s="97">
        <v>1180000000</v>
      </c>
    </row>
    <row r="15345" spans="1:26">
      <c r="A15345" t="s">
        <v>80</v>
      </c>
      <c r="B15345" t="s">
        <v>58</v>
      </c>
      <c r="C15345" t="s">
        <v>12</v>
      </c>
      <c r="D15345">
        <v>2015</v>
      </c>
      <c r="E15345">
        <v>7</v>
      </c>
      <c r="F15345">
        <v>1121.2439999999999</v>
      </c>
      <c r="G15345">
        <v>1121.2439999999999</v>
      </c>
      <c r="H15345">
        <v>45.316800000000001</v>
      </c>
      <c r="I15345">
        <v>63.517670000000003</v>
      </c>
      <c r="J15345">
        <v>-81.401169999999993</v>
      </c>
      <c r="K15345">
        <v>-33.308700000000002</v>
      </c>
      <c r="L15345">
        <v>0</v>
      </c>
      <c r="M15345">
        <v>33.308700000000002</v>
      </c>
      <c r="N15345">
        <v>81.401169999999993</v>
      </c>
      <c r="O15345">
        <v>538</v>
      </c>
      <c r="P15345">
        <v>136.74093999999999</v>
      </c>
      <c r="Q15345">
        <v>3</v>
      </c>
      <c r="R15345" s="75">
        <v>38786</v>
      </c>
      <c r="T15345" t="s">
        <v>112</v>
      </c>
      <c r="U15345">
        <v>7.1021000000000001E-2</v>
      </c>
      <c r="Y15345">
        <v>30</v>
      </c>
      <c r="Z15345" s="97">
        <v>1170000000</v>
      </c>
    </row>
    <row r="15346" spans="1:26">
      <c r="A15346" t="s">
        <v>80</v>
      </c>
      <c r="B15346" t="s">
        <v>58</v>
      </c>
      <c r="C15346" t="s">
        <v>12</v>
      </c>
      <c r="D15346">
        <v>2015</v>
      </c>
      <c r="E15346">
        <v>8</v>
      </c>
      <c r="F15346">
        <v>1150.4490000000001</v>
      </c>
      <c r="G15346">
        <v>1150.4490000000001</v>
      </c>
      <c r="H15346">
        <v>45.652810000000002</v>
      </c>
      <c r="I15346">
        <v>63.247079999999997</v>
      </c>
      <c r="J15346">
        <v>-81.054389999999998</v>
      </c>
      <c r="K15346">
        <v>-33.166800000000002</v>
      </c>
      <c r="L15346">
        <v>0</v>
      </c>
      <c r="M15346">
        <v>33.166800000000002</v>
      </c>
      <c r="N15346">
        <v>81.054389999999998</v>
      </c>
      <c r="O15346">
        <v>538</v>
      </c>
      <c r="P15346">
        <v>136.74093999999999</v>
      </c>
      <c r="Q15346">
        <v>3</v>
      </c>
      <c r="R15346" s="75">
        <v>38786</v>
      </c>
      <c r="T15346" t="s">
        <v>112</v>
      </c>
      <c r="U15346">
        <v>7.1021000000000001E-2</v>
      </c>
      <c r="Y15346">
        <v>30</v>
      </c>
      <c r="Z15346" s="97">
        <v>1160000000</v>
      </c>
    </row>
    <row r="15347" spans="1:26">
      <c r="A15347" t="s">
        <v>80</v>
      </c>
      <c r="B15347" t="s">
        <v>58</v>
      </c>
      <c r="C15347" t="s">
        <v>12</v>
      </c>
      <c r="D15347">
        <v>2015</v>
      </c>
      <c r="E15347">
        <v>9</v>
      </c>
      <c r="F15347">
        <v>1153.3789999999999</v>
      </c>
      <c r="G15347">
        <v>1153.3789999999999</v>
      </c>
      <c r="H15347">
        <v>46.779130000000002</v>
      </c>
      <c r="I15347">
        <v>62.964320000000001</v>
      </c>
      <c r="J15347">
        <v>-80.692030000000003</v>
      </c>
      <c r="K15347">
        <v>-33.018520000000002</v>
      </c>
      <c r="L15347">
        <v>0</v>
      </c>
      <c r="M15347">
        <v>33.018520000000002</v>
      </c>
      <c r="N15347">
        <v>80.692030000000003</v>
      </c>
      <c r="O15347">
        <v>538</v>
      </c>
      <c r="P15347">
        <v>136.74093999999999</v>
      </c>
      <c r="Q15347">
        <v>3</v>
      </c>
      <c r="R15347" s="75">
        <v>38786</v>
      </c>
      <c r="T15347" t="s">
        <v>112</v>
      </c>
      <c r="U15347">
        <v>7.1021000000000001E-2</v>
      </c>
      <c r="Y15347">
        <v>30</v>
      </c>
      <c r="Z15347" s="97">
        <v>1150000000</v>
      </c>
    </row>
    <row r="15348" spans="1:26">
      <c r="A15348" t="s">
        <v>80</v>
      </c>
      <c r="B15348" t="s">
        <v>58</v>
      </c>
      <c r="C15348" t="s">
        <v>12</v>
      </c>
      <c r="D15348">
        <v>2015</v>
      </c>
      <c r="E15348">
        <v>10</v>
      </c>
      <c r="F15348">
        <v>1158.568</v>
      </c>
      <c r="G15348">
        <v>1158.568</v>
      </c>
      <c r="H15348">
        <v>48.322429999999997</v>
      </c>
      <c r="I15348">
        <v>63.526110000000003</v>
      </c>
      <c r="J15348">
        <v>-81.41198</v>
      </c>
      <c r="K15348">
        <v>-33.313119999999998</v>
      </c>
      <c r="L15348">
        <v>0</v>
      </c>
      <c r="M15348">
        <v>33.313119999999998</v>
      </c>
      <c r="N15348">
        <v>81.41198</v>
      </c>
      <c r="O15348">
        <v>538</v>
      </c>
      <c r="P15348">
        <v>136.74093999999999</v>
      </c>
      <c r="Q15348">
        <v>3</v>
      </c>
      <c r="R15348" s="75">
        <v>38786</v>
      </c>
      <c r="T15348" t="s">
        <v>112</v>
      </c>
      <c r="U15348">
        <v>7.1021000000000001E-2</v>
      </c>
      <c r="Y15348">
        <v>30</v>
      </c>
      <c r="Z15348" s="97">
        <v>1170000000</v>
      </c>
    </row>
    <row r="15349" spans="1:26">
      <c r="A15349" t="s">
        <v>80</v>
      </c>
      <c r="B15349" t="s">
        <v>58</v>
      </c>
      <c r="C15349" t="s">
        <v>12</v>
      </c>
      <c r="D15349">
        <v>2015</v>
      </c>
      <c r="E15349">
        <v>11</v>
      </c>
      <c r="F15349">
        <v>1164.6220000000001</v>
      </c>
      <c r="G15349">
        <v>1164.6220000000001</v>
      </c>
      <c r="H15349">
        <v>49.508949999999999</v>
      </c>
      <c r="I15349">
        <v>63.479709999999997</v>
      </c>
      <c r="J15349">
        <v>-81.352519999999998</v>
      </c>
      <c r="K15349">
        <v>-33.288789999999999</v>
      </c>
      <c r="L15349">
        <v>0</v>
      </c>
      <c r="M15349">
        <v>33.288789999999999</v>
      </c>
      <c r="N15349">
        <v>81.352519999999998</v>
      </c>
      <c r="O15349">
        <v>538</v>
      </c>
      <c r="P15349">
        <v>136.74093999999999</v>
      </c>
      <c r="Q15349">
        <v>3</v>
      </c>
      <c r="R15349" s="75">
        <v>38786</v>
      </c>
      <c r="T15349" t="s">
        <v>112</v>
      </c>
      <c r="U15349">
        <v>7.1021000000000001E-2</v>
      </c>
      <c r="Y15349">
        <v>30</v>
      </c>
      <c r="Z15349" s="97">
        <v>1170000000</v>
      </c>
    </row>
    <row r="15350" spans="1:26">
      <c r="A15350" t="s">
        <v>80</v>
      </c>
      <c r="B15350" t="s">
        <v>58</v>
      </c>
      <c r="C15350" t="s">
        <v>12</v>
      </c>
      <c r="D15350">
        <v>2015</v>
      </c>
      <c r="E15350">
        <v>12</v>
      </c>
      <c r="F15350">
        <v>1156.2159999999999</v>
      </c>
      <c r="G15350">
        <v>1156.2159999999999</v>
      </c>
      <c r="H15350">
        <v>50.283880000000003</v>
      </c>
      <c r="I15350">
        <v>63.488790000000002</v>
      </c>
      <c r="J15350">
        <v>-81.364159999999998</v>
      </c>
      <c r="K15350">
        <v>-33.293550000000003</v>
      </c>
      <c r="L15350">
        <v>0</v>
      </c>
      <c r="M15350">
        <v>33.293550000000003</v>
      </c>
      <c r="N15350">
        <v>81.364159999999998</v>
      </c>
      <c r="O15350">
        <v>538</v>
      </c>
      <c r="P15350">
        <v>136.74093999999999</v>
      </c>
      <c r="Q15350">
        <v>3</v>
      </c>
      <c r="R15350" s="75">
        <v>38786</v>
      </c>
      <c r="T15350" t="s">
        <v>112</v>
      </c>
      <c r="U15350">
        <v>7.1021000000000001E-2</v>
      </c>
      <c r="Y15350">
        <v>30</v>
      </c>
      <c r="Z15350" s="97">
        <v>1170000000</v>
      </c>
    </row>
    <row r="15351" spans="1:26">
      <c r="A15351" t="s">
        <v>80</v>
      </c>
      <c r="B15351" t="s">
        <v>58</v>
      </c>
      <c r="C15351" t="s">
        <v>12</v>
      </c>
      <c r="D15351">
        <v>2015</v>
      </c>
      <c r="E15351">
        <v>13</v>
      </c>
      <c r="F15351">
        <v>1104.4960000000001</v>
      </c>
      <c r="G15351">
        <v>1104.4960000000001</v>
      </c>
      <c r="H15351">
        <v>49.400959999999998</v>
      </c>
      <c r="I15351">
        <v>63.145350000000001</v>
      </c>
      <c r="J15351">
        <v>-80.924019999999999</v>
      </c>
      <c r="K15351">
        <v>-33.11345</v>
      </c>
      <c r="L15351">
        <v>0</v>
      </c>
      <c r="M15351">
        <v>33.11345</v>
      </c>
      <c r="N15351">
        <v>80.924019999999999</v>
      </c>
      <c r="O15351">
        <v>538</v>
      </c>
      <c r="P15351">
        <v>136.74093999999999</v>
      </c>
      <c r="Q15351">
        <v>3</v>
      </c>
      <c r="R15351" s="75">
        <v>38786</v>
      </c>
      <c r="T15351" t="s">
        <v>112</v>
      </c>
      <c r="U15351">
        <v>7.1021000000000001E-2</v>
      </c>
      <c r="Y15351">
        <v>30</v>
      </c>
      <c r="Z15351" s="97">
        <v>1150000000</v>
      </c>
    </row>
    <row r="15352" spans="1:26">
      <c r="A15352" t="s">
        <v>80</v>
      </c>
      <c r="B15352" t="s">
        <v>58</v>
      </c>
      <c r="C15352" t="s">
        <v>12</v>
      </c>
      <c r="D15352">
        <v>2015</v>
      </c>
      <c r="E15352">
        <v>14</v>
      </c>
      <c r="F15352">
        <v>1083.434</v>
      </c>
      <c r="G15352">
        <v>1083.97</v>
      </c>
      <c r="H15352">
        <v>48.529670000000003</v>
      </c>
      <c r="I15352">
        <v>62.825710000000001</v>
      </c>
      <c r="J15352">
        <v>-81.050280000000001</v>
      </c>
      <c r="K15352">
        <v>-33.481720000000003</v>
      </c>
      <c r="L15352">
        <v>-0.5358887</v>
      </c>
      <c r="M15352">
        <v>32.409950000000002</v>
      </c>
      <c r="N15352">
        <v>79.978499999999997</v>
      </c>
      <c r="O15352">
        <v>538</v>
      </c>
      <c r="P15352">
        <v>136.74093999999999</v>
      </c>
      <c r="Q15352">
        <v>3</v>
      </c>
      <c r="R15352" s="75">
        <v>38786</v>
      </c>
      <c r="T15352" t="s">
        <v>112</v>
      </c>
      <c r="U15352">
        <v>7.1021000000000001E-2</v>
      </c>
      <c r="Y15352">
        <v>30</v>
      </c>
      <c r="Z15352" s="97">
        <v>1140000000</v>
      </c>
    </row>
    <row r="15353" spans="1:26">
      <c r="A15353" t="s">
        <v>80</v>
      </c>
      <c r="B15353" t="s">
        <v>58</v>
      </c>
      <c r="C15353" t="s">
        <v>12</v>
      </c>
      <c r="D15353">
        <v>2015</v>
      </c>
      <c r="E15353">
        <v>15</v>
      </c>
      <c r="F15353">
        <v>1070.83</v>
      </c>
      <c r="G15353">
        <v>1078.2439999999999</v>
      </c>
      <c r="H15353">
        <v>49.836689999999997</v>
      </c>
      <c r="I15353">
        <v>62.761049999999997</v>
      </c>
      <c r="J15353">
        <v>-87.845100000000002</v>
      </c>
      <c r="K15353">
        <v>-40.325499999999998</v>
      </c>
      <c r="L15353">
        <v>-7.4135739999999997</v>
      </c>
      <c r="M15353">
        <v>25.498349999999999</v>
      </c>
      <c r="N15353">
        <v>73.017949999999999</v>
      </c>
      <c r="O15353">
        <v>538</v>
      </c>
      <c r="P15353">
        <v>136.74093999999999</v>
      </c>
      <c r="Q15353">
        <v>3</v>
      </c>
      <c r="R15353" s="75">
        <v>38786</v>
      </c>
      <c r="T15353" t="s">
        <v>112</v>
      </c>
      <c r="U15353">
        <v>7.1021000000000001E-2</v>
      </c>
      <c r="Y15353">
        <v>30</v>
      </c>
      <c r="Z15353" s="97">
        <v>1140000000</v>
      </c>
    </row>
    <row r="15354" spans="1:26">
      <c r="A15354" t="s">
        <v>80</v>
      </c>
      <c r="B15354" t="s">
        <v>58</v>
      </c>
      <c r="C15354" t="s">
        <v>12</v>
      </c>
      <c r="D15354">
        <v>2015</v>
      </c>
      <c r="E15354">
        <v>16</v>
      </c>
      <c r="F15354">
        <v>1056.567</v>
      </c>
      <c r="G15354">
        <v>658.08299999999997</v>
      </c>
      <c r="H15354">
        <v>50.299619999999997</v>
      </c>
      <c r="I15354">
        <v>62.690199999999997</v>
      </c>
      <c r="J15354">
        <v>318.14330000000001</v>
      </c>
      <c r="K15354">
        <v>365.60919999999999</v>
      </c>
      <c r="L15354">
        <v>398.48399999999998</v>
      </c>
      <c r="M15354">
        <v>431.35879999999997</v>
      </c>
      <c r="N15354">
        <v>478.82470000000001</v>
      </c>
      <c r="O15354">
        <v>538</v>
      </c>
      <c r="P15354">
        <v>136.74093999999999</v>
      </c>
      <c r="Q15354">
        <v>3</v>
      </c>
      <c r="R15354" s="75">
        <v>38786</v>
      </c>
      <c r="T15354" t="s">
        <v>112</v>
      </c>
      <c r="U15354">
        <v>7.1021000000000001E-2</v>
      </c>
      <c r="Y15354">
        <v>30</v>
      </c>
      <c r="Z15354" s="97">
        <v>1140000000</v>
      </c>
    </row>
    <row r="15355" spans="1:26">
      <c r="A15355" t="s">
        <v>80</v>
      </c>
      <c r="B15355" t="s">
        <v>58</v>
      </c>
      <c r="C15355" t="s">
        <v>12</v>
      </c>
      <c r="D15355">
        <v>2015</v>
      </c>
      <c r="E15355">
        <v>17</v>
      </c>
      <c r="F15355">
        <v>1026.6500000000001</v>
      </c>
      <c r="G15355">
        <v>192.54650000000001</v>
      </c>
      <c r="H15355">
        <v>50.36083</v>
      </c>
      <c r="I15355">
        <v>62.642380000000003</v>
      </c>
      <c r="J15355">
        <v>753.82410000000004</v>
      </c>
      <c r="K15355">
        <v>801.25379999999996</v>
      </c>
      <c r="L15355">
        <v>834.10360000000003</v>
      </c>
      <c r="M15355">
        <v>866.95320000000004</v>
      </c>
      <c r="N15355">
        <v>914.38300000000004</v>
      </c>
      <c r="O15355">
        <v>538</v>
      </c>
      <c r="P15355">
        <v>136.74093999999999</v>
      </c>
      <c r="Q15355">
        <v>3</v>
      </c>
      <c r="R15355" s="75">
        <v>38786</v>
      </c>
      <c r="T15355" t="s">
        <v>112</v>
      </c>
      <c r="U15355">
        <v>7.1021000000000001E-2</v>
      </c>
      <c r="Y15355">
        <v>30</v>
      </c>
      <c r="Z15355" s="97">
        <v>1140000000</v>
      </c>
    </row>
    <row r="15356" spans="1:26">
      <c r="A15356" t="s">
        <v>80</v>
      </c>
      <c r="B15356" t="s">
        <v>58</v>
      </c>
      <c r="C15356" t="s">
        <v>12</v>
      </c>
      <c r="D15356">
        <v>2015</v>
      </c>
      <c r="E15356">
        <v>18</v>
      </c>
      <c r="F15356">
        <v>1009.114</v>
      </c>
      <c r="G15356">
        <v>188.1524</v>
      </c>
      <c r="H15356">
        <v>49.738570000000003</v>
      </c>
      <c r="I15356">
        <v>62.845790000000001</v>
      </c>
      <c r="J15356">
        <v>740.42190000000005</v>
      </c>
      <c r="K15356">
        <v>788.00570000000005</v>
      </c>
      <c r="L15356">
        <v>820.96199999999999</v>
      </c>
      <c r="M15356">
        <v>853.91840000000002</v>
      </c>
      <c r="N15356">
        <v>901.50210000000004</v>
      </c>
      <c r="O15356">
        <v>538</v>
      </c>
      <c r="P15356">
        <v>136.74093999999999</v>
      </c>
      <c r="Q15356">
        <v>3</v>
      </c>
      <c r="R15356" s="75">
        <v>38786</v>
      </c>
      <c r="T15356" t="s">
        <v>112</v>
      </c>
      <c r="U15356">
        <v>7.1021000000000001E-2</v>
      </c>
      <c r="Y15356">
        <v>30</v>
      </c>
      <c r="Z15356" s="97">
        <v>1140000000</v>
      </c>
    </row>
    <row r="15357" spans="1:26">
      <c r="A15357" t="s">
        <v>80</v>
      </c>
      <c r="B15357" t="s">
        <v>58</v>
      </c>
      <c r="C15357" t="s">
        <v>12</v>
      </c>
      <c r="D15357">
        <v>2015</v>
      </c>
      <c r="E15357">
        <v>19</v>
      </c>
      <c r="F15357">
        <v>1005.239</v>
      </c>
      <c r="G15357">
        <v>186.82259999999999</v>
      </c>
      <c r="H15357">
        <v>48.479660000000003</v>
      </c>
      <c r="I15357">
        <v>62.794739999999997</v>
      </c>
      <c r="J15357">
        <v>737.94169999999997</v>
      </c>
      <c r="K15357">
        <v>785.48680000000002</v>
      </c>
      <c r="L15357">
        <v>818.41639999999995</v>
      </c>
      <c r="M15357">
        <v>851.34590000000003</v>
      </c>
      <c r="N15357">
        <v>898.89110000000005</v>
      </c>
      <c r="O15357">
        <v>538</v>
      </c>
      <c r="P15357">
        <v>136.74093999999999</v>
      </c>
      <c r="Q15357">
        <v>3</v>
      </c>
      <c r="R15357" s="75">
        <v>38786</v>
      </c>
      <c r="T15357" t="s">
        <v>112</v>
      </c>
      <c r="U15357">
        <v>7.1021000000000001E-2</v>
      </c>
      <c r="Y15357">
        <v>30</v>
      </c>
      <c r="Z15357" s="97">
        <v>1140000000</v>
      </c>
    </row>
    <row r="15358" spans="1:26">
      <c r="A15358" t="s">
        <v>80</v>
      </c>
      <c r="B15358" t="s">
        <v>58</v>
      </c>
      <c r="C15358" t="s">
        <v>12</v>
      </c>
      <c r="D15358">
        <v>2015</v>
      </c>
      <c r="E15358">
        <v>20</v>
      </c>
      <c r="F15358">
        <v>1009.199</v>
      </c>
      <c r="G15358">
        <v>186.2757</v>
      </c>
      <c r="H15358">
        <v>47.341050000000003</v>
      </c>
      <c r="I15358">
        <v>62.591929999999998</v>
      </c>
      <c r="J15358">
        <v>742.70889999999997</v>
      </c>
      <c r="K15358">
        <v>790.10040000000004</v>
      </c>
      <c r="L15358">
        <v>822.92359999999996</v>
      </c>
      <c r="M15358">
        <v>855.74689999999998</v>
      </c>
      <c r="N15358">
        <v>903.13840000000005</v>
      </c>
      <c r="O15358">
        <v>538</v>
      </c>
      <c r="P15358">
        <v>136.74093999999999</v>
      </c>
      <c r="Q15358">
        <v>3</v>
      </c>
      <c r="R15358" s="75">
        <v>38786</v>
      </c>
      <c r="T15358" t="s">
        <v>112</v>
      </c>
      <c r="U15358">
        <v>7.1021000000000001E-2</v>
      </c>
      <c r="Y15358">
        <v>30</v>
      </c>
      <c r="Z15358" s="97">
        <v>1130000000</v>
      </c>
    </row>
    <row r="15359" spans="1:26">
      <c r="A15359" t="s">
        <v>80</v>
      </c>
      <c r="B15359" t="s">
        <v>58</v>
      </c>
      <c r="C15359" t="s">
        <v>12</v>
      </c>
      <c r="D15359">
        <v>2015</v>
      </c>
      <c r="E15359">
        <v>21</v>
      </c>
      <c r="F15359">
        <v>1052.855</v>
      </c>
      <c r="G15359">
        <v>189.11850000000001</v>
      </c>
      <c r="H15359">
        <v>46.853969999999997</v>
      </c>
      <c r="I15359">
        <v>64.055070000000001</v>
      </c>
      <c r="J15359">
        <v>781.64700000000005</v>
      </c>
      <c r="K15359">
        <v>830.14639999999997</v>
      </c>
      <c r="L15359">
        <v>863.73689999999999</v>
      </c>
      <c r="M15359">
        <v>897.32740000000001</v>
      </c>
      <c r="N15359">
        <v>945.82680000000005</v>
      </c>
      <c r="O15359">
        <v>538</v>
      </c>
      <c r="P15359">
        <v>136.74093999999999</v>
      </c>
      <c r="Q15359">
        <v>3</v>
      </c>
      <c r="R15359" s="75">
        <v>38786</v>
      </c>
      <c r="T15359" t="s">
        <v>112</v>
      </c>
      <c r="U15359">
        <v>7.1021000000000001E-2</v>
      </c>
      <c r="Y15359">
        <v>30</v>
      </c>
      <c r="Z15359" s="97">
        <v>1190000000</v>
      </c>
    </row>
    <row r="15360" spans="1:26">
      <c r="A15360" t="s">
        <v>80</v>
      </c>
      <c r="B15360" t="s">
        <v>58</v>
      </c>
      <c r="C15360" t="s">
        <v>12</v>
      </c>
      <c r="D15360">
        <v>2015</v>
      </c>
      <c r="E15360">
        <v>22</v>
      </c>
      <c r="F15360">
        <v>1054.3720000000001</v>
      </c>
      <c r="G15360">
        <v>490.72329999999999</v>
      </c>
      <c r="H15360">
        <v>45.479869999999998</v>
      </c>
      <c r="I15360">
        <v>64.438410000000005</v>
      </c>
      <c r="J15360">
        <v>481.06760000000003</v>
      </c>
      <c r="K15360">
        <v>529.85720000000003</v>
      </c>
      <c r="L15360">
        <v>563.64869999999996</v>
      </c>
      <c r="M15360">
        <v>597.4402</v>
      </c>
      <c r="N15360">
        <v>646.22990000000004</v>
      </c>
      <c r="O15360">
        <v>538</v>
      </c>
      <c r="P15360">
        <v>136.74093999999999</v>
      </c>
      <c r="Q15360">
        <v>3</v>
      </c>
      <c r="R15360" s="75">
        <v>38786</v>
      </c>
      <c r="T15360" t="s">
        <v>112</v>
      </c>
      <c r="U15360">
        <v>7.1021000000000001E-2</v>
      </c>
      <c r="Y15360">
        <v>30</v>
      </c>
      <c r="Z15360" s="97">
        <v>1200000000</v>
      </c>
    </row>
    <row r="15361" spans="1:26">
      <c r="A15361" t="s">
        <v>80</v>
      </c>
      <c r="B15361" t="s">
        <v>58</v>
      </c>
      <c r="C15361" t="s">
        <v>12</v>
      </c>
      <c r="D15361">
        <v>2015</v>
      </c>
      <c r="E15361">
        <v>23</v>
      </c>
      <c r="F15361">
        <v>1038.356</v>
      </c>
      <c r="G15361">
        <v>785.5213</v>
      </c>
      <c r="H15361">
        <v>44.542520000000003</v>
      </c>
      <c r="I15361">
        <v>64.630099999999999</v>
      </c>
      <c r="J15361">
        <v>170.0076</v>
      </c>
      <c r="K15361">
        <v>218.94239999999999</v>
      </c>
      <c r="L15361">
        <v>252.83439999999999</v>
      </c>
      <c r="M15361">
        <v>286.72649999999999</v>
      </c>
      <c r="N15361">
        <v>335.66120000000001</v>
      </c>
      <c r="O15361">
        <v>538</v>
      </c>
      <c r="P15361">
        <v>136.74093999999999</v>
      </c>
      <c r="Q15361">
        <v>3</v>
      </c>
      <c r="R15361" s="75">
        <v>38786</v>
      </c>
      <c r="T15361" t="s">
        <v>112</v>
      </c>
      <c r="U15361">
        <v>7.1021000000000001E-2</v>
      </c>
      <c r="Y15361">
        <v>30</v>
      </c>
      <c r="Z15361" s="97">
        <v>1210000000</v>
      </c>
    </row>
    <row r="15362" spans="1:26">
      <c r="A15362" t="s">
        <v>80</v>
      </c>
      <c r="B15362" t="s">
        <v>58</v>
      </c>
      <c r="C15362" t="s">
        <v>12</v>
      </c>
      <c r="D15362">
        <v>2015</v>
      </c>
      <c r="E15362">
        <v>24</v>
      </c>
      <c r="F15362">
        <v>1007.2089999999999</v>
      </c>
      <c r="G15362">
        <v>843.58219999999994</v>
      </c>
      <c r="H15362">
        <v>43.910220000000002</v>
      </c>
      <c r="I15362">
        <v>63.3812</v>
      </c>
      <c r="J15362">
        <v>82.400620000000004</v>
      </c>
      <c r="K15362">
        <v>130.38980000000001</v>
      </c>
      <c r="L15362">
        <v>163.62690000000001</v>
      </c>
      <c r="M15362">
        <v>196.864</v>
      </c>
      <c r="N15362">
        <v>244.85319999999999</v>
      </c>
      <c r="O15362">
        <v>538</v>
      </c>
      <c r="P15362">
        <v>136.74093999999999</v>
      </c>
      <c r="Q15362">
        <v>3</v>
      </c>
      <c r="R15362" s="75">
        <v>38786</v>
      </c>
      <c r="T15362" t="s">
        <v>112</v>
      </c>
      <c r="U15362">
        <v>7.1021000000000001E-2</v>
      </c>
      <c r="Y15362">
        <v>30</v>
      </c>
      <c r="Z15362" s="97">
        <v>1160000000</v>
      </c>
    </row>
    <row r="15363" spans="1:26">
      <c r="A15363" t="s">
        <v>80</v>
      </c>
      <c r="B15363" t="s">
        <v>58</v>
      </c>
      <c r="C15363" t="s">
        <v>13</v>
      </c>
      <c r="D15363">
        <v>2015</v>
      </c>
      <c r="E15363">
        <v>1</v>
      </c>
      <c r="F15363">
        <v>1040.1110000000001</v>
      </c>
      <c r="G15363">
        <v>1040.1110000000001</v>
      </c>
      <c r="H15363">
        <v>61.136940000000003</v>
      </c>
      <c r="I15363">
        <v>61.618029999999997</v>
      </c>
      <c r="J15363">
        <v>-78.966679999999997</v>
      </c>
      <c r="K15363">
        <v>-32.312530000000002</v>
      </c>
      <c r="L15363">
        <v>0</v>
      </c>
      <c r="M15363">
        <v>32.312530000000002</v>
      </c>
      <c r="N15363">
        <v>78.966679999999997</v>
      </c>
      <c r="O15363">
        <v>538</v>
      </c>
      <c r="P15363">
        <v>136.74093999999999</v>
      </c>
      <c r="Q15363">
        <v>4</v>
      </c>
      <c r="R15363" s="75">
        <v>32975</v>
      </c>
      <c r="T15363" t="s">
        <v>112</v>
      </c>
      <c r="U15363">
        <v>7.6077900000000004E-2</v>
      </c>
      <c r="Y15363">
        <v>30</v>
      </c>
      <c r="Z15363" s="97">
        <v>1100000000</v>
      </c>
    </row>
    <row r="15364" spans="1:26">
      <c r="A15364" t="s">
        <v>80</v>
      </c>
      <c r="B15364" t="s">
        <v>58</v>
      </c>
      <c r="C15364" t="s">
        <v>13</v>
      </c>
      <c r="D15364">
        <v>2015</v>
      </c>
      <c r="E15364">
        <v>2</v>
      </c>
      <c r="F15364">
        <v>1022.49</v>
      </c>
      <c r="G15364">
        <v>1022.49</v>
      </c>
      <c r="H15364">
        <v>59.763370000000002</v>
      </c>
      <c r="I15364">
        <v>61.507919999999999</v>
      </c>
      <c r="J15364">
        <v>-78.825580000000002</v>
      </c>
      <c r="K15364">
        <v>-32.25479</v>
      </c>
      <c r="L15364">
        <v>0</v>
      </c>
      <c r="M15364">
        <v>32.25479</v>
      </c>
      <c r="N15364">
        <v>78.825580000000002</v>
      </c>
      <c r="O15364">
        <v>538</v>
      </c>
      <c r="P15364">
        <v>136.74093999999999</v>
      </c>
      <c r="Q15364">
        <v>4</v>
      </c>
      <c r="R15364" s="75">
        <v>32975</v>
      </c>
      <c r="T15364" t="s">
        <v>112</v>
      </c>
      <c r="U15364">
        <v>7.6077900000000004E-2</v>
      </c>
      <c r="Y15364">
        <v>30</v>
      </c>
      <c r="Z15364" s="97">
        <v>1100000000</v>
      </c>
    </row>
    <row r="15365" spans="1:26">
      <c r="A15365" t="s">
        <v>80</v>
      </c>
      <c r="B15365" t="s">
        <v>58</v>
      </c>
      <c r="C15365" t="s">
        <v>13</v>
      </c>
      <c r="D15365">
        <v>2015</v>
      </c>
      <c r="E15365">
        <v>3</v>
      </c>
      <c r="F15365">
        <v>1015</v>
      </c>
      <c r="G15365">
        <v>1015</v>
      </c>
      <c r="H15365">
        <v>58.807830000000003</v>
      </c>
      <c r="I15365">
        <v>61.572249999999997</v>
      </c>
      <c r="J15365">
        <v>-78.908019999999993</v>
      </c>
      <c r="K15365">
        <v>-32.288519999999998</v>
      </c>
      <c r="L15365">
        <v>0</v>
      </c>
      <c r="M15365">
        <v>32.288519999999998</v>
      </c>
      <c r="N15365">
        <v>78.908019999999993</v>
      </c>
      <c r="O15365">
        <v>538</v>
      </c>
      <c r="P15365">
        <v>136.74093999999999</v>
      </c>
      <c r="Q15365">
        <v>4</v>
      </c>
      <c r="R15365" s="75">
        <v>32975</v>
      </c>
      <c r="T15365" t="s">
        <v>112</v>
      </c>
      <c r="U15365">
        <v>7.6077900000000004E-2</v>
      </c>
      <c r="Y15365">
        <v>30</v>
      </c>
      <c r="Z15365" s="97">
        <v>1100000000</v>
      </c>
    </row>
    <row r="15366" spans="1:26">
      <c r="A15366" t="s">
        <v>80</v>
      </c>
      <c r="B15366" t="s">
        <v>58</v>
      </c>
      <c r="C15366" t="s">
        <v>13</v>
      </c>
      <c r="D15366">
        <v>2015</v>
      </c>
      <c r="E15366">
        <v>4</v>
      </c>
      <c r="F15366">
        <v>1021.026</v>
      </c>
      <c r="G15366">
        <v>1021.026</v>
      </c>
      <c r="H15366">
        <v>57.370869999999996</v>
      </c>
      <c r="I15366">
        <v>61.520519999999998</v>
      </c>
      <c r="J15366">
        <v>-78.841719999999995</v>
      </c>
      <c r="K15366">
        <v>-32.261389999999999</v>
      </c>
      <c r="L15366">
        <v>0</v>
      </c>
      <c r="M15366">
        <v>32.261389999999999</v>
      </c>
      <c r="N15366">
        <v>78.841719999999995</v>
      </c>
      <c r="O15366">
        <v>538</v>
      </c>
      <c r="P15366">
        <v>136.74093999999999</v>
      </c>
      <c r="Q15366">
        <v>4</v>
      </c>
      <c r="R15366" s="75">
        <v>32975</v>
      </c>
      <c r="T15366" t="s">
        <v>112</v>
      </c>
      <c r="U15366">
        <v>7.6077900000000004E-2</v>
      </c>
      <c r="Y15366">
        <v>30</v>
      </c>
      <c r="Z15366" s="97">
        <v>1100000000</v>
      </c>
    </row>
    <row r="15367" spans="1:26">
      <c r="A15367" t="s">
        <v>80</v>
      </c>
      <c r="B15367" t="s">
        <v>58</v>
      </c>
      <c r="C15367" t="s">
        <v>13</v>
      </c>
      <c r="D15367">
        <v>2015</v>
      </c>
      <c r="E15367">
        <v>5</v>
      </c>
      <c r="F15367">
        <v>1053.7339999999999</v>
      </c>
      <c r="G15367">
        <v>1053.7339999999999</v>
      </c>
      <c r="H15367">
        <v>56.057569999999998</v>
      </c>
      <c r="I15367">
        <v>61.455150000000003</v>
      </c>
      <c r="J15367">
        <v>-78.757940000000005</v>
      </c>
      <c r="K15367">
        <v>-32.227110000000003</v>
      </c>
      <c r="L15367">
        <v>0</v>
      </c>
      <c r="M15367">
        <v>32.227110000000003</v>
      </c>
      <c r="N15367">
        <v>78.757940000000005</v>
      </c>
      <c r="O15367">
        <v>538</v>
      </c>
      <c r="P15367">
        <v>136.74093999999999</v>
      </c>
      <c r="Q15367">
        <v>4</v>
      </c>
      <c r="R15367" s="75">
        <v>32975</v>
      </c>
      <c r="T15367" t="s">
        <v>112</v>
      </c>
      <c r="U15367">
        <v>7.6077900000000004E-2</v>
      </c>
      <c r="Y15367">
        <v>30</v>
      </c>
      <c r="Z15367" s="97">
        <v>1090000000</v>
      </c>
    </row>
    <row r="15368" spans="1:26">
      <c r="A15368" t="s">
        <v>80</v>
      </c>
      <c r="B15368" t="s">
        <v>58</v>
      </c>
      <c r="C15368" t="s">
        <v>13</v>
      </c>
      <c r="D15368">
        <v>2015</v>
      </c>
      <c r="E15368">
        <v>6</v>
      </c>
      <c r="F15368">
        <v>1105.893</v>
      </c>
      <c r="G15368">
        <v>1105.893</v>
      </c>
      <c r="H15368">
        <v>54.917160000000003</v>
      </c>
      <c r="I15368">
        <v>61.502670000000002</v>
      </c>
      <c r="J15368">
        <v>-78.818849999999998</v>
      </c>
      <c r="K15368">
        <v>-32.252029999999998</v>
      </c>
      <c r="L15368">
        <v>0</v>
      </c>
      <c r="M15368">
        <v>32.252029999999998</v>
      </c>
      <c r="N15368">
        <v>78.818849999999998</v>
      </c>
      <c r="O15368">
        <v>538</v>
      </c>
      <c r="P15368">
        <v>136.74093999999999</v>
      </c>
      <c r="Q15368">
        <v>4</v>
      </c>
      <c r="R15368" s="75">
        <v>32975</v>
      </c>
      <c r="T15368" t="s">
        <v>112</v>
      </c>
      <c r="U15368">
        <v>7.6077900000000004E-2</v>
      </c>
      <c r="Y15368">
        <v>30</v>
      </c>
      <c r="Z15368" s="97">
        <v>1090000000</v>
      </c>
    </row>
    <row r="15369" spans="1:26">
      <c r="A15369" t="s">
        <v>80</v>
      </c>
      <c r="B15369" t="s">
        <v>58</v>
      </c>
      <c r="C15369" t="s">
        <v>13</v>
      </c>
      <c r="D15369">
        <v>2015</v>
      </c>
      <c r="E15369">
        <v>7</v>
      </c>
      <c r="F15369">
        <v>1145.825</v>
      </c>
      <c r="G15369">
        <v>1145.825</v>
      </c>
      <c r="H15369">
        <v>54.651339999999998</v>
      </c>
      <c r="I15369">
        <v>61.589149999999997</v>
      </c>
      <c r="J15369">
        <v>-78.929670000000002</v>
      </c>
      <c r="K15369">
        <v>-32.297379999999997</v>
      </c>
      <c r="L15369">
        <v>0</v>
      </c>
      <c r="M15369">
        <v>32.297379999999997</v>
      </c>
      <c r="N15369">
        <v>78.929670000000002</v>
      </c>
      <c r="O15369">
        <v>538</v>
      </c>
      <c r="P15369">
        <v>136.74093999999999</v>
      </c>
      <c r="Q15369">
        <v>4</v>
      </c>
      <c r="R15369" s="75">
        <v>32975</v>
      </c>
      <c r="T15369" t="s">
        <v>112</v>
      </c>
      <c r="U15369">
        <v>7.6077900000000004E-2</v>
      </c>
      <c r="Y15369">
        <v>30</v>
      </c>
      <c r="Z15369" s="97">
        <v>1100000000</v>
      </c>
    </row>
    <row r="15370" spans="1:26">
      <c r="A15370" t="s">
        <v>80</v>
      </c>
      <c r="B15370" t="s">
        <v>58</v>
      </c>
      <c r="C15370" t="s">
        <v>13</v>
      </c>
      <c r="D15370">
        <v>2015</v>
      </c>
      <c r="E15370">
        <v>8</v>
      </c>
      <c r="F15370">
        <v>1195.2829999999999</v>
      </c>
      <c r="G15370">
        <v>1195.2829999999999</v>
      </c>
      <c r="H15370">
        <v>57.059289999999997</v>
      </c>
      <c r="I15370">
        <v>61.475110000000001</v>
      </c>
      <c r="J15370">
        <v>-78.783519999999996</v>
      </c>
      <c r="K15370">
        <v>-32.237580000000001</v>
      </c>
      <c r="L15370">
        <v>0</v>
      </c>
      <c r="M15370">
        <v>32.237580000000001</v>
      </c>
      <c r="N15370">
        <v>78.783519999999996</v>
      </c>
      <c r="O15370">
        <v>538</v>
      </c>
      <c r="P15370">
        <v>136.74093999999999</v>
      </c>
      <c r="Q15370">
        <v>4</v>
      </c>
      <c r="R15370" s="75">
        <v>32975</v>
      </c>
      <c r="T15370" t="s">
        <v>112</v>
      </c>
      <c r="U15370">
        <v>7.6077900000000004E-2</v>
      </c>
      <c r="Y15370">
        <v>30</v>
      </c>
      <c r="Z15370" s="97">
        <v>1090000000</v>
      </c>
    </row>
    <row r="15371" spans="1:26">
      <c r="A15371" t="s">
        <v>80</v>
      </c>
      <c r="B15371" t="s">
        <v>58</v>
      </c>
      <c r="C15371" t="s">
        <v>13</v>
      </c>
      <c r="D15371">
        <v>2015</v>
      </c>
      <c r="E15371">
        <v>9</v>
      </c>
      <c r="F15371">
        <v>1205.116</v>
      </c>
      <c r="G15371">
        <v>1205.116</v>
      </c>
      <c r="H15371">
        <v>62.265160000000002</v>
      </c>
      <c r="I15371">
        <v>61.378970000000002</v>
      </c>
      <c r="J15371">
        <v>-78.660319999999999</v>
      </c>
      <c r="K15371">
        <v>-32.187159999999999</v>
      </c>
      <c r="L15371">
        <v>0</v>
      </c>
      <c r="M15371">
        <v>32.187159999999999</v>
      </c>
      <c r="N15371">
        <v>78.660319999999999</v>
      </c>
      <c r="O15371">
        <v>538</v>
      </c>
      <c r="P15371">
        <v>136.74093999999999</v>
      </c>
      <c r="Q15371">
        <v>4</v>
      </c>
      <c r="R15371" s="75">
        <v>32975</v>
      </c>
      <c r="T15371" t="s">
        <v>112</v>
      </c>
      <c r="U15371">
        <v>7.6077900000000004E-2</v>
      </c>
      <c r="Y15371">
        <v>30</v>
      </c>
      <c r="Z15371" s="97">
        <v>1090000000</v>
      </c>
    </row>
    <row r="15372" spans="1:26">
      <c r="A15372" t="s">
        <v>80</v>
      </c>
      <c r="B15372" t="s">
        <v>58</v>
      </c>
      <c r="C15372" t="s">
        <v>13</v>
      </c>
      <c r="D15372">
        <v>2015</v>
      </c>
      <c r="E15372">
        <v>10</v>
      </c>
      <c r="F15372">
        <v>1211.585</v>
      </c>
      <c r="G15372">
        <v>1211.585</v>
      </c>
      <c r="H15372">
        <v>67.238720000000001</v>
      </c>
      <c r="I15372">
        <v>61.475790000000003</v>
      </c>
      <c r="J15372">
        <v>-78.784400000000005</v>
      </c>
      <c r="K15372">
        <v>-32.237940000000002</v>
      </c>
      <c r="L15372">
        <v>0</v>
      </c>
      <c r="M15372">
        <v>32.237940000000002</v>
      </c>
      <c r="N15372">
        <v>78.784400000000005</v>
      </c>
      <c r="O15372">
        <v>538</v>
      </c>
      <c r="P15372">
        <v>136.74093999999999</v>
      </c>
      <c r="Q15372">
        <v>4</v>
      </c>
      <c r="R15372" s="75">
        <v>32975</v>
      </c>
      <c r="T15372" t="s">
        <v>112</v>
      </c>
      <c r="U15372">
        <v>7.6077900000000004E-2</v>
      </c>
      <c r="Y15372">
        <v>30</v>
      </c>
      <c r="Z15372" s="97">
        <v>1090000000</v>
      </c>
    </row>
    <row r="15373" spans="1:26">
      <c r="A15373" t="s">
        <v>80</v>
      </c>
      <c r="B15373" t="s">
        <v>58</v>
      </c>
      <c r="C15373" t="s">
        <v>13</v>
      </c>
      <c r="D15373">
        <v>2015</v>
      </c>
      <c r="E15373">
        <v>11</v>
      </c>
      <c r="F15373">
        <v>1223.434</v>
      </c>
      <c r="G15373">
        <v>1224.096</v>
      </c>
      <c r="H15373">
        <v>71.666700000000006</v>
      </c>
      <c r="I15373">
        <v>61.458159999999999</v>
      </c>
      <c r="J15373">
        <v>-79.423919999999995</v>
      </c>
      <c r="K15373">
        <v>-32.890799999999999</v>
      </c>
      <c r="L15373">
        <v>-0.66210939999999996</v>
      </c>
      <c r="M15373">
        <v>31.566579999999998</v>
      </c>
      <c r="N15373">
        <v>78.099699999999999</v>
      </c>
      <c r="O15373">
        <v>538</v>
      </c>
      <c r="P15373">
        <v>136.74093999999999</v>
      </c>
      <c r="Q15373">
        <v>4</v>
      </c>
      <c r="R15373" s="75">
        <v>32975</v>
      </c>
      <c r="T15373" t="s">
        <v>112</v>
      </c>
      <c r="U15373">
        <v>7.6077900000000004E-2</v>
      </c>
      <c r="Y15373">
        <v>30</v>
      </c>
      <c r="Z15373" s="97">
        <v>1090000000</v>
      </c>
    </row>
    <row r="15374" spans="1:26">
      <c r="A15374" t="s">
        <v>80</v>
      </c>
      <c r="B15374" t="s">
        <v>58</v>
      </c>
      <c r="C15374" t="s">
        <v>13</v>
      </c>
      <c r="D15374">
        <v>2015</v>
      </c>
      <c r="E15374">
        <v>12</v>
      </c>
      <c r="F15374">
        <v>1202.0309999999999</v>
      </c>
      <c r="G15374">
        <v>1219.326</v>
      </c>
      <c r="H15374">
        <v>74.720759999999999</v>
      </c>
      <c r="I15374">
        <v>61.33764</v>
      </c>
      <c r="J15374">
        <v>-95.902519999999996</v>
      </c>
      <c r="K15374">
        <v>-49.460659999999997</v>
      </c>
      <c r="L15374">
        <v>-17.295169999999999</v>
      </c>
      <c r="M15374">
        <v>14.870329999999999</v>
      </c>
      <c r="N15374">
        <v>61.312190000000001</v>
      </c>
      <c r="O15374">
        <v>538</v>
      </c>
      <c r="P15374">
        <v>136.74093999999999</v>
      </c>
      <c r="Q15374">
        <v>4</v>
      </c>
      <c r="R15374" s="75">
        <v>32975</v>
      </c>
      <c r="T15374" t="s">
        <v>112</v>
      </c>
      <c r="U15374">
        <v>7.6077900000000004E-2</v>
      </c>
      <c r="Y15374">
        <v>30</v>
      </c>
      <c r="Z15374" s="97">
        <v>1090000000</v>
      </c>
    </row>
    <row r="15375" spans="1:26">
      <c r="A15375" t="s">
        <v>80</v>
      </c>
      <c r="B15375" t="s">
        <v>58</v>
      </c>
      <c r="C15375" t="s">
        <v>13</v>
      </c>
      <c r="D15375">
        <v>2015</v>
      </c>
      <c r="E15375">
        <v>13</v>
      </c>
      <c r="F15375">
        <v>1148.817</v>
      </c>
      <c r="G15375">
        <v>740.78629999999998</v>
      </c>
      <c r="H15375">
        <v>77.36551</v>
      </c>
      <c r="I15375">
        <v>60.887500000000003</v>
      </c>
      <c r="J15375">
        <v>330.00020000000001</v>
      </c>
      <c r="K15375">
        <v>376.10129999999998</v>
      </c>
      <c r="L15375">
        <v>408.03070000000002</v>
      </c>
      <c r="M15375">
        <v>439.96010000000001</v>
      </c>
      <c r="N15375">
        <v>486.06119999999999</v>
      </c>
      <c r="O15375">
        <v>538</v>
      </c>
      <c r="P15375">
        <v>136.74093999999999</v>
      </c>
      <c r="Q15375">
        <v>4</v>
      </c>
      <c r="R15375" s="75">
        <v>32975</v>
      </c>
      <c r="T15375" t="s">
        <v>112</v>
      </c>
      <c r="U15375">
        <v>7.6077900000000004E-2</v>
      </c>
      <c r="Y15375">
        <v>30</v>
      </c>
      <c r="Z15375" s="97">
        <v>1070000000</v>
      </c>
    </row>
    <row r="15376" spans="1:26">
      <c r="A15376" t="s">
        <v>80</v>
      </c>
      <c r="B15376" t="s">
        <v>58</v>
      </c>
      <c r="C15376" t="s">
        <v>13</v>
      </c>
      <c r="D15376">
        <v>2015</v>
      </c>
      <c r="E15376">
        <v>14</v>
      </c>
      <c r="F15376">
        <v>1133.0260000000001</v>
      </c>
      <c r="G15376">
        <v>207.5857</v>
      </c>
      <c r="H15376">
        <v>79.141580000000005</v>
      </c>
      <c r="I15376">
        <v>60.787730000000003</v>
      </c>
      <c r="J15376">
        <v>847.53750000000002</v>
      </c>
      <c r="K15376">
        <v>893.56299999999999</v>
      </c>
      <c r="L15376">
        <v>925.44010000000003</v>
      </c>
      <c r="M15376">
        <v>957.31719999999996</v>
      </c>
      <c r="N15376">
        <v>1003.343</v>
      </c>
      <c r="O15376">
        <v>538</v>
      </c>
      <c r="P15376">
        <v>136.74093999999999</v>
      </c>
      <c r="Q15376">
        <v>4</v>
      </c>
      <c r="R15376" s="75">
        <v>32975</v>
      </c>
      <c r="T15376" t="s">
        <v>112</v>
      </c>
      <c r="U15376">
        <v>7.6077900000000004E-2</v>
      </c>
      <c r="Y15376">
        <v>30</v>
      </c>
      <c r="Z15376" s="97">
        <v>1070000000</v>
      </c>
    </row>
    <row r="15377" spans="1:26">
      <c r="A15377" t="s">
        <v>80</v>
      </c>
      <c r="B15377" t="s">
        <v>58</v>
      </c>
      <c r="C15377" t="s">
        <v>13</v>
      </c>
      <c r="D15377">
        <v>2015</v>
      </c>
      <c r="E15377">
        <v>15</v>
      </c>
      <c r="F15377">
        <v>1112.3309999999999</v>
      </c>
      <c r="G15377">
        <v>207.4442</v>
      </c>
      <c r="H15377">
        <v>80.032499999999999</v>
      </c>
      <c r="I15377">
        <v>60.73601</v>
      </c>
      <c r="J15377">
        <v>827.05010000000004</v>
      </c>
      <c r="K15377">
        <v>873.03639999999996</v>
      </c>
      <c r="L15377">
        <v>904.88639999999998</v>
      </c>
      <c r="M15377">
        <v>936.7364</v>
      </c>
      <c r="N15377">
        <v>982.72270000000003</v>
      </c>
      <c r="O15377">
        <v>538</v>
      </c>
      <c r="P15377">
        <v>136.74093999999999</v>
      </c>
      <c r="Q15377">
        <v>4</v>
      </c>
      <c r="R15377" s="75">
        <v>32975</v>
      </c>
      <c r="T15377" t="s">
        <v>112</v>
      </c>
      <c r="U15377">
        <v>7.6077900000000004E-2</v>
      </c>
      <c r="Y15377">
        <v>30</v>
      </c>
      <c r="Z15377" s="97">
        <v>1070000000</v>
      </c>
    </row>
    <row r="15378" spans="1:26">
      <c r="A15378" t="s">
        <v>80</v>
      </c>
      <c r="B15378" t="s">
        <v>58</v>
      </c>
      <c r="C15378" t="s">
        <v>13</v>
      </c>
      <c r="D15378">
        <v>2015</v>
      </c>
      <c r="E15378">
        <v>16</v>
      </c>
      <c r="F15378">
        <v>1090.3219999999999</v>
      </c>
      <c r="G15378">
        <v>206.541</v>
      </c>
      <c r="H15378">
        <v>80.311989999999994</v>
      </c>
      <c r="I15378">
        <v>60.704039999999999</v>
      </c>
      <c r="J15378">
        <v>805.9855</v>
      </c>
      <c r="K15378">
        <v>851.94759999999997</v>
      </c>
      <c r="L15378">
        <v>883.7808</v>
      </c>
      <c r="M15378">
        <v>915.61410000000001</v>
      </c>
      <c r="N15378">
        <v>961.57619999999997</v>
      </c>
      <c r="O15378">
        <v>538</v>
      </c>
      <c r="P15378">
        <v>136.74093999999999</v>
      </c>
      <c r="Q15378">
        <v>4</v>
      </c>
      <c r="R15378" s="75">
        <v>32975</v>
      </c>
      <c r="T15378" t="s">
        <v>112</v>
      </c>
      <c r="U15378">
        <v>7.6077900000000004E-2</v>
      </c>
      <c r="Y15378">
        <v>30</v>
      </c>
      <c r="Z15378" s="97">
        <v>1070000000</v>
      </c>
    </row>
    <row r="15379" spans="1:26">
      <c r="A15379" t="s">
        <v>80</v>
      </c>
      <c r="B15379" t="s">
        <v>58</v>
      </c>
      <c r="C15379" t="s">
        <v>13</v>
      </c>
      <c r="D15379">
        <v>2015</v>
      </c>
      <c r="E15379">
        <v>17</v>
      </c>
      <c r="F15379">
        <v>1063.4390000000001</v>
      </c>
      <c r="G15379">
        <v>205.37180000000001</v>
      </c>
      <c r="H15379">
        <v>79.332430000000002</v>
      </c>
      <c r="I15379">
        <v>60.704799999999999</v>
      </c>
      <c r="J15379">
        <v>780.2713</v>
      </c>
      <c r="K15379">
        <v>826.23400000000004</v>
      </c>
      <c r="L15379">
        <v>858.06759999999997</v>
      </c>
      <c r="M15379">
        <v>889.90129999999999</v>
      </c>
      <c r="N15379">
        <v>935.86400000000003</v>
      </c>
      <c r="O15379">
        <v>538</v>
      </c>
      <c r="P15379">
        <v>136.74093999999999</v>
      </c>
      <c r="Q15379">
        <v>4</v>
      </c>
      <c r="R15379" s="75">
        <v>32975</v>
      </c>
      <c r="T15379" t="s">
        <v>112</v>
      </c>
      <c r="U15379">
        <v>7.6077900000000004E-2</v>
      </c>
      <c r="Y15379">
        <v>30</v>
      </c>
      <c r="Z15379" s="97">
        <v>1070000000</v>
      </c>
    </row>
    <row r="15380" spans="1:26">
      <c r="A15380" t="s">
        <v>80</v>
      </c>
      <c r="B15380" t="s">
        <v>58</v>
      </c>
      <c r="C15380" t="s">
        <v>13</v>
      </c>
      <c r="D15380">
        <v>2015</v>
      </c>
      <c r="E15380">
        <v>18</v>
      </c>
      <c r="F15380">
        <v>1041.5170000000001</v>
      </c>
      <c r="G15380">
        <v>204.35400000000001</v>
      </c>
      <c r="H15380">
        <v>77.910520000000005</v>
      </c>
      <c r="I15380">
        <v>60.698749999999997</v>
      </c>
      <c r="J15380">
        <v>759.37400000000002</v>
      </c>
      <c r="K15380">
        <v>805.33219999999994</v>
      </c>
      <c r="L15380">
        <v>837.1626</v>
      </c>
      <c r="M15380">
        <v>868.99300000000005</v>
      </c>
      <c r="N15380">
        <v>914.95119999999997</v>
      </c>
      <c r="O15380">
        <v>538</v>
      </c>
      <c r="P15380">
        <v>136.74093999999999</v>
      </c>
      <c r="Q15380">
        <v>4</v>
      </c>
      <c r="R15380" s="75">
        <v>32975</v>
      </c>
      <c r="T15380" t="s">
        <v>112</v>
      </c>
      <c r="U15380">
        <v>7.6077900000000004E-2</v>
      </c>
      <c r="Y15380">
        <v>30</v>
      </c>
      <c r="Z15380" s="97">
        <v>1070000000</v>
      </c>
    </row>
    <row r="15381" spans="1:26">
      <c r="A15381" t="s">
        <v>80</v>
      </c>
      <c r="B15381" t="s">
        <v>58</v>
      </c>
      <c r="C15381" t="s">
        <v>13</v>
      </c>
      <c r="D15381">
        <v>2015</v>
      </c>
      <c r="E15381">
        <v>19</v>
      </c>
      <c r="F15381">
        <v>1033.653</v>
      </c>
      <c r="G15381">
        <v>545.56809999999996</v>
      </c>
      <c r="H15381">
        <v>75.001369999999994</v>
      </c>
      <c r="I15381">
        <v>60.788559999999997</v>
      </c>
      <c r="J15381">
        <v>410.1816</v>
      </c>
      <c r="K15381">
        <v>456.20769999999999</v>
      </c>
      <c r="L15381">
        <v>488.08530000000002</v>
      </c>
      <c r="M15381">
        <v>519.96280000000002</v>
      </c>
      <c r="N15381">
        <v>565.98900000000003</v>
      </c>
      <c r="O15381">
        <v>538</v>
      </c>
      <c r="P15381">
        <v>136.74093999999999</v>
      </c>
      <c r="Q15381">
        <v>4</v>
      </c>
      <c r="R15381" s="75">
        <v>32975</v>
      </c>
      <c r="T15381" t="s">
        <v>112</v>
      </c>
      <c r="U15381">
        <v>7.6077900000000004E-2</v>
      </c>
      <c r="Y15381">
        <v>30</v>
      </c>
      <c r="Z15381" s="97">
        <v>1070000000</v>
      </c>
    </row>
    <row r="15382" spans="1:26">
      <c r="A15382" t="s">
        <v>80</v>
      </c>
      <c r="B15382" t="s">
        <v>58</v>
      </c>
      <c r="C15382" t="s">
        <v>13</v>
      </c>
      <c r="D15382">
        <v>2015</v>
      </c>
      <c r="E15382">
        <v>20</v>
      </c>
      <c r="F15382">
        <v>1030.0229999999999</v>
      </c>
      <c r="G15382">
        <v>885.45399999999995</v>
      </c>
      <c r="H15382">
        <v>69.256360000000001</v>
      </c>
      <c r="I15382">
        <v>60.756450000000001</v>
      </c>
      <c r="J15382">
        <v>66.706019999999995</v>
      </c>
      <c r="K15382">
        <v>112.70780000000001</v>
      </c>
      <c r="L15382">
        <v>144.5685</v>
      </c>
      <c r="M15382">
        <v>176.42930000000001</v>
      </c>
      <c r="N15382">
        <v>222.43109999999999</v>
      </c>
      <c r="O15382">
        <v>538</v>
      </c>
      <c r="P15382">
        <v>136.74093999999999</v>
      </c>
      <c r="Q15382">
        <v>4</v>
      </c>
      <c r="R15382" s="75">
        <v>32975</v>
      </c>
      <c r="T15382" t="s">
        <v>112</v>
      </c>
      <c r="U15382">
        <v>7.6077900000000004E-2</v>
      </c>
      <c r="Y15382">
        <v>30</v>
      </c>
      <c r="Z15382" s="97">
        <v>1070000000</v>
      </c>
    </row>
    <row r="15383" spans="1:26">
      <c r="A15383" t="s">
        <v>80</v>
      </c>
      <c r="B15383" t="s">
        <v>58</v>
      </c>
      <c r="C15383" t="s">
        <v>13</v>
      </c>
      <c r="D15383">
        <v>2015</v>
      </c>
      <c r="E15383">
        <v>21</v>
      </c>
      <c r="F15383">
        <v>1123.194</v>
      </c>
      <c r="G15383">
        <v>961.07460000000003</v>
      </c>
      <c r="H15383">
        <v>65.879199999999997</v>
      </c>
      <c r="I15383">
        <v>61.634059999999998</v>
      </c>
      <c r="J15383">
        <v>83.132639999999995</v>
      </c>
      <c r="K15383">
        <v>129.7989</v>
      </c>
      <c r="L15383">
        <v>162.1199</v>
      </c>
      <c r="M15383">
        <v>194.4408</v>
      </c>
      <c r="N15383">
        <v>241.1071</v>
      </c>
      <c r="O15383">
        <v>538</v>
      </c>
      <c r="P15383">
        <v>136.74093999999999</v>
      </c>
      <c r="Q15383">
        <v>4</v>
      </c>
      <c r="R15383" s="75">
        <v>32975</v>
      </c>
      <c r="T15383" t="s">
        <v>112</v>
      </c>
      <c r="U15383">
        <v>7.6077900000000004E-2</v>
      </c>
      <c r="Y15383">
        <v>30</v>
      </c>
      <c r="Z15383" s="97">
        <v>1100000000</v>
      </c>
    </row>
    <row r="15384" spans="1:26">
      <c r="A15384" t="s">
        <v>80</v>
      </c>
      <c r="B15384" t="s">
        <v>58</v>
      </c>
      <c r="C15384" t="s">
        <v>13</v>
      </c>
      <c r="D15384">
        <v>2015</v>
      </c>
      <c r="E15384">
        <v>22</v>
      </c>
      <c r="F15384">
        <v>1117.4290000000001</v>
      </c>
      <c r="G15384">
        <v>1018.2619999999999</v>
      </c>
      <c r="H15384">
        <v>63.997839999999997</v>
      </c>
      <c r="I15384">
        <v>61.516159999999999</v>
      </c>
      <c r="J15384">
        <v>20.33117</v>
      </c>
      <c r="K15384">
        <v>66.908199999999994</v>
      </c>
      <c r="L15384">
        <v>99.167299999999997</v>
      </c>
      <c r="M15384">
        <v>131.4264</v>
      </c>
      <c r="N15384">
        <v>178.0034</v>
      </c>
      <c r="O15384">
        <v>538</v>
      </c>
      <c r="P15384">
        <v>136.74093999999999</v>
      </c>
      <c r="Q15384">
        <v>4</v>
      </c>
      <c r="R15384" s="75">
        <v>32975</v>
      </c>
      <c r="T15384" t="s">
        <v>112</v>
      </c>
      <c r="U15384">
        <v>7.6077900000000004E-2</v>
      </c>
      <c r="Y15384">
        <v>30</v>
      </c>
      <c r="Z15384" s="97">
        <v>1100000000</v>
      </c>
    </row>
    <row r="15385" spans="1:26">
      <c r="A15385" t="s">
        <v>80</v>
      </c>
      <c r="B15385" t="s">
        <v>58</v>
      </c>
      <c r="C15385" t="s">
        <v>13</v>
      </c>
      <c r="D15385">
        <v>2015</v>
      </c>
      <c r="E15385">
        <v>23</v>
      </c>
      <c r="F15385">
        <v>1095.4010000000001</v>
      </c>
      <c r="G15385">
        <v>1028.931</v>
      </c>
      <c r="H15385">
        <v>62.443890000000003</v>
      </c>
      <c r="I15385">
        <v>61.624630000000003</v>
      </c>
      <c r="J15385">
        <v>-12.50431</v>
      </c>
      <c r="K15385">
        <v>34.15484</v>
      </c>
      <c r="L15385">
        <v>66.470830000000007</v>
      </c>
      <c r="M15385">
        <v>98.786810000000003</v>
      </c>
      <c r="N15385">
        <v>145.446</v>
      </c>
      <c r="O15385">
        <v>538</v>
      </c>
      <c r="P15385">
        <v>136.74093999999999</v>
      </c>
      <c r="Q15385">
        <v>4</v>
      </c>
      <c r="R15385" s="75">
        <v>32975</v>
      </c>
      <c r="T15385" t="s">
        <v>112</v>
      </c>
      <c r="U15385">
        <v>7.6077900000000004E-2</v>
      </c>
      <c r="Y15385">
        <v>30</v>
      </c>
      <c r="Z15385" s="97">
        <v>1100000000</v>
      </c>
    </row>
    <row r="15386" spans="1:26">
      <c r="A15386" t="s">
        <v>80</v>
      </c>
      <c r="B15386" t="s">
        <v>58</v>
      </c>
      <c r="C15386" t="s">
        <v>13</v>
      </c>
      <c r="D15386">
        <v>2015</v>
      </c>
      <c r="E15386">
        <v>24</v>
      </c>
      <c r="F15386">
        <v>1077.01</v>
      </c>
      <c r="G15386">
        <v>1020.9930000000001</v>
      </c>
      <c r="H15386">
        <v>60.91</v>
      </c>
      <c r="I15386">
        <v>61.690379999999998</v>
      </c>
      <c r="J15386">
        <v>-23.042380000000001</v>
      </c>
      <c r="K15386">
        <v>23.66656</v>
      </c>
      <c r="L15386">
        <v>56.017029999999998</v>
      </c>
      <c r="M15386">
        <v>88.367500000000007</v>
      </c>
      <c r="N15386">
        <v>135.07640000000001</v>
      </c>
      <c r="O15386">
        <v>538</v>
      </c>
      <c r="P15386">
        <v>136.74093999999999</v>
      </c>
      <c r="Q15386">
        <v>4</v>
      </c>
      <c r="R15386" s="75">
        <v>32975</v>
      </c>
      <c r="T15386" t="s">
        <v>112</v>
      </c>
      <c r="U15386">
        <v>7.6077900000000004E-2</v>
      </c>
      <c r="Y15386">
        <v>30</v>
      </c>
      <c r="Z15386" s="97">
        <v>1100000000</v>
      </c>
    </row>
    <row r="15387" spans="1:26">
      <c r="A15387" t="s">
        <v>80</v>
      </c>
      <c r="B15387" t="s">
        <v>58</v>
      </c>
      <c r="C15387" t="s">
        <v>14</v>
      </c>
      <c r="D15387">
        <v>2015</v>
      </c>
      <c r="E15387">
        <v>1</v>
      </c>
      <c r="F15387">
        <v>1055.6300000000001</v>
      </c>
      <c r="G15387">
        <v>1055.6300000000001</v>
      </c>
      <c r="H15387">
        <v>64.331230000000005</v>
      </c>
      <c r="I15387">
        <v>61.947629999999997</v>
      </c>
      <c r="J15387">
        <v>-79.389080000000007</v>
      </c>
      <c r="K15387">
        <v>-32.485370000000003</v>
      </c>
      <c r="L15387">
        <v>0</v>
      </c>
      <c r="M15387">
        <v>32.485370000000003</v>
      </c>
      <c r="N15387">
        <v>79.389080000000007</v>
      </c>
      <c r="O15387">
        <v>538</v>
      </c>
      <c r="P15387">
        <v>136.74093999999999</v>
      </c>
      <c r="Q15387">
        <v>5</v>
      </c>
      <c r="R15387" s="75">
        <v>38868</v>
      </c>
      <c r="T15387" t="s">
        <v>112</v>
      </c>
      <c r="U15387">
        <v>7.4222099999999999E-2</v>
      </c>
      <c r="Y15387">
        <v>30</v>
      </c>
      <c r="Z15387" s="97">
        <v>1110000000</v>
      </c>
    </row>
    <row r="15388" spans="1:26">
      <c r="A15388" t="s">
        <v>80</v>
      </c>
      <c r="B15388" t="s">
        <v>58</v>
      </c>
      <c r="C15388" t="s">
        <v>14</v>
      </c>
      <c r="D15388">
        <v>2015</v>
      </c>
      <c r="E15388">
        <v>2</v>
      </c>
      <c r="F15388">
        <v>1044.3119999999999</v>
      </c>
      <c r="G15388">
        <v>1044.3119999999999</v>
      </c>
      <c r="H15388">
        <v>63.08672</v>
      </c>
      <c r="I15388">
        <v>61.933790000000002</v>
      </c>
      <c r="J15388">
        <v>-79.371350000000007</v>
      </c>
      <c r="K15388">
        <v>-32.478110000000001</v>
      </c>
      <c r="L15388">
        <v>0</v>
      </c>
      <c r="M15388">
        <v>32.478110000000001</v>
      </c>
      <c r="N15388">
        <v>79.371350000000007</v>
      </c>
      <c r="O15388">
        <v>538</v>
      </c>
      <c r="P15388">
        <v>136.74093999999999</v>
      </c>
      <c r="Q15388">
        <v>5</v>
      </c>
      <c r="R15388" s="75">
        <v>38868</v>
      </c>
      <c r="T15388" t="s">
        <v>112</v>
      </c>
      <c r="U15388">
        <v>7.4222099999999999E-2</v>
      </c>
      <c r="Y15388">
        <v>30</v>
      </c>
      <c r="Z15388" s="97">
        <v>1110000000</v>
      </c>
    </row>
    <row r="15389" spans="1:26">
      <c r="A15389" t="s">
        <v>80</v>
      </c>
      <c r="B15389" t="s">
        <v>58</v>
      </c>
      <c r="C15389" t="s">
        <v>14</v>
      </c>
      <c r="D15389">
        <v>2015</v>
      </c>
      <c r="E15389">
        <v>3</v>
      </c>
      <c r="F15389">
        <v>1045.297</v>
      </c>
      <c r="G15389">
        <v>1045.297</v>
      </c>
      <c r="H15389">
        <v>61.875529999999998</v>
      </c>
      <c r="I15389">
        <v>61.977060000000002</v>
      </c>
      <c r="J15389">
        <v>-79.4268</v>
      </c>
      <c r="K15389">
        <v>-32.500799999999998</v>
      </c>
      <c r="L15389">
        <v>0</v>
      </c>
      <c r="M15389">
        <v>32.500799999999998</v>
      </c>
      <c r="N15389">
        <v>79.4268</v>
      </c>
      <c r="O15389">
        <v>538</v>
      </c>
      <c r="P15389">
        <v>136.74093999999999</v>
      </c>
      <c r="Q15389">
        <v>5</v>
      </c>
      <c r="R15389" s="75">
        <v>38868</v>
      </c>
      <c r="T15389" t="s">
        <v>112</v>
      </c>
      <c r="U15389">
        <v>7.4222099999999999E-2</v>
      </c>
      <c r="Y15389">
        <v>30</v>
      </c>
      <c r="Z15389" s="97">
        <v>1110000000</v>
      </c>
    </row>
    <row r="15390" spans="1:26">
      <c r="A15390" t="s">
        <v>80</v>
      </c>
      <c r="B15390" t="s">
        <v>58</v>
      </c>
      <c r="C15390" t="s">
        <v>14</v>
      </c>
      <c r="D15390">
        <v>2015</v>
      </c>
      <c r="E15390">
        <v>4</v>
      </c>
      <c r="F15390">
        <v>1054.835</v>
      </c>
      <c r="G15390">
        <v>1054.835</v>
      </c>
      <c r="H15390">
        <v>60.815829999999998</v>
      </c>
      <c r="I15390">
        <v>61.946820000000002</v>
      </c>
      <c r="J15390">
        <v>-79.388050000000007</v>
      </c>
      <c r="K15390">
        <v>-32.484940000000002</v>
      </c>
      <c r="L15390">
        <v>0</v>
      </c>
      <c r="M15390">
        <v>32.484940000000002</v>
      </c>
      <c r="N15390">
        <v>79.388050000000007</v>
      </c>
      <c r="O15390">
        <v>538</v>
      </c>
      <c r="P15390">
        <v>136.74093999999999</v>
      </c>
      <c r="Q15390">
        <v>5</v>
      </c>
      <c r="R15390" s="75">
        <v>38868</v>
      </c>
      <c r="T15390" t="s">
        <v>112</v>
      </c>
      <c r="U15390">
        <v>7.4222099999999999E-2</v>
      </c>
      <c r="Y15390">
        <v>30</v>
      </c>
      <c r="Z15390" s="97">
        <v>1110000000</v>
      </c>
    </row>
    <row r="15391" spans="1:26">
      <c r="A15391" t="s">
        <v>80</v>
      </c>
      <c r="B15391" t="s">
        <v>58</v>
      </c>
      <c r="C15391" t="s">
        <v>14</v>
      </c>
      <c r="D15391">
        <v>2015</v>
      </c>
      <c r="E15391">
        <v>5</v>
      </c>
      <c r="F15391">
        <v>1085.82</v>
      </c>
      <c r="G15391">
        <v>1085.82</v>
      </c>
      <c r="H15391">
        <v>60.183909999999997</v>
      </c>
      <c r="I15391">
        <v>61.869149999999998</v>
      </c>
      <c r="J15391">
        <v>-79.288510000000002</v>
      </c>
      <c r="K15391">
        <v>-32.444209999999998</v>
      </c>
      <c r="L15391">
        <v>0</v>
      </c>
      <c r="M15391">
        <v>32.444209999999998</v>
      </c>
      <c r="N15391">
        <v>79.288510000000002</v>
      </c>
      <c r="O15391">
        <v>538</v>
      </c>
      <c r="P15391">
        <v>136.74093999999999</v>
      </c>
      <c r="Q15391">
        <v>5</v>
      </c>
      <c r="R15391" s="75">
        <v>38868</v>
      </c>
      <c r="T15391" t="s">
        <v>112</v>
      </c>
      <c r="U15391">
        <v>7.4222099999999999E-2</v>
      </c>
      <c r="Y15391">
        <v>30</v>
      </c>
      <c r="Z15391" s="97">
        <v>1110000000</v>
      </c>
    </row>
    <row r="15392" spans="1:26">
      <c r="A15392" t="s">
        <v>80</v>
      </c>
      <c r="B15392" t="s">
        <v>58</v>
      </c>
      <c r="C15392" t="s">
        <v>14</v>
      </c>
      <c r="D15392">
        <v>2015</v>
      </c>
      <c r="E15392">
        <v>6</v>
      </c>
      <c r="F15392">
        <v>1132.4749999999999</v>
      </c>
      <c r="G15392">
        <v>1132.4749999999999</v>
      </c>
      <c r="H15392">
        <v>59.424849999999999</v>
      </c>
      <c r="I15392">
        <v>61.865389999999998</v>
      </c>
      <c r="J15392">
        <v>-79.283690000000007</v>
      </c>
      <c r="K15392">
        <v>-32.442239999999998</v>
      </c>
      <c r="L15392">
        <v>0</v>
      </c>
      <c r="M15392">
        <v>32.442239999999998</v>
      </c>
      <c r="N15392">
        <v>79.283690000000007</v>
      </c>
      <c r="O15392">
        <v>538</v>
      </c>
      <c r="P15392">
        <v>136.74093999999999</v>
      </c>
      <c r="Q15392">
        <v>5</v>
      </c>
      <c r="R15392" s="75">
        <v>38868</v>
      </c>
      <c r="T15392" t="s">
        <v>112</v>
      </c>
      <c r="U15392">
        <v>7.4222099999999999E-2</v>
      </c>
      <c r="Y15392">
        <v>30</v>
      </c>
      <c r="Z15392" s="97">
        <v>1110000000</v>
      </c>
    </row>
    <row r="15393" spans="1:26">
      <c r="A15393" t="s">
        <v>80</v>
      </c>
      <c r="B15393" t="s">
        <v>58</v>
      </c>
      <c r="C15393" t="s">
        <v>14</v>
      </c>
      <c r="D15393">
        <v>2015</v>
      </c>
      <c r="E15393">
        <v>7</v>
      </c>
      <c r="F15393">
        <v>1159.4739999999999</v>
      </c>
      <c r="G15393">
        <v>1159.4739999999999</v>
      </c>
      <c r="H15393">
        <v>60.588079999999998</v>
      </c>
      <c r="I15393">
        <v>61.922879999999999</v>
      </c>
      <c r="J15393">
        <v>-79.35736</v>
      </c>
      <c r="K15393">
        <v>-32.472389999999997</v>
      </c>
      <c r="L15393">
        <v>0</v>
      </c>
      <c r="M15393">
        <v>32.472389999999997</v>
      </c>
      <c r="N15393">
        <v>79.35736</v>
      </c>
      <c r="O15393">
        <v>538</v>
      </c>
      <c r="P15393">
        <v>136.74093999999999</v>
      </c>
      <c r="Q15393">
        <v>5</v>
      </c>
      <c r="R15393" s="75">
        <v>38868</v>
      </c>
      <c r="T15393" t="s">
        <v>112</v>
      </c>
      <c r="U15393">
        <v>7.4222099999999999E-2</v>
      </c>
      <c r="Y15393">
        <v>30</v>
      </c>
      <c r="Z15393" s="97">
        <v>1110000000</v>
      </c>
    </row>
    <row r="15394" spans="1:26">
      <c r="A15394" t="s">
        <v>80</v>
      </c>
      <c r="B15394" t="s">
        <v>58</v>
      </c>
      <c r="C15394" t="s">
        <v>14</v>
      </c>
      <c r="D15394">
        <v>2015</v>
      </c>
      <c r="E15394">
        <v>8</v>
      </c>
      <c r="F15394">
        <v>1216.336</v>
      </c>
      <c r="G15394">
        <v>1216.336</v>
      </c>
      <c r="H15394">
        <v>64.63109</v>
      </c>
      <c r="I15394">
        <v>61.81174</v>
      </c>
      <c r="J15394">
        <v>-79.214939999999999</v>
      </c>
      <c r="K15394">
        <v>-32.414110000000001</v>
      </c>
      <c r="L15394">
        <v>0</v>
      </c>
      <c r="M15394">
        <v>32.414110000000001</v>
      </c>
      <c r="N15394">
        <v>79.214939999999999</v>
      </c>
      <c r="O15394">
        <v>538</v>
      </c>
      <c r="P15394">
        <v>136.74093999999999</v>
      </c>
      <c r="Q15394">
        <v>5</v>
      </c>
      <c r="R15394" s="75">
        <v>38868</v>
      </c>
      <c r="T15394" t="s">
        <v>112</v>
      </c>
      <c r="U15394">
        <v>7.4222099999999999E-2</v>
      </c>
      <c r="Y15394">
        <v>30</v>
      </c>
      <c r="Z15394" s="97">
        <v>1110000000</v>
      </c>
    </row>
    <row r="15395" spans="1:26">
      <c r="A15395" t="s">
        <v>80</v>
      </c>
      <c r="B15395" t="s">
        <v>58</v>
      </c>
      <c r="C15395" t="s">
        <v>14</v>
      </c>
      <c r="D15395">
        <v>2015</v>
      </c>
      <c r="E15395">
        <v>9</v>
      </c>
      <c r="F15395">
        <v>1239.518</v>
      </c>
      <c r="G15395">
        <v>1239.518</v>
      </c>
      <c r="H15395">
        <v>69.916269999999997</v>
      </c>
      <c r="I15395">
        <v>61.918190000000003</v>
      </c>
      <c r="J15395">
        <v>-79.35136</v>
      </c>
      <c r="K15395">
        <v>-32.469929999999998</v>
      </c>
      <c r="L15395">
        <v>0</v>
      </c>
      <c r="M15395">
        <v>32.469929999999998</v>
      </c>
      <c r="N15395">
        <v>79.35136</v>
      </c>
      <c r="O15395">
        <v>538</v>
      </c>
      <c r="P15395">
        <v>136.74093999999999</v>
      </c>
      <c r="Q15395">
        <v>5</v>
      </c>
      <c r="R15395" s="75">
        <v>38868</v>
      </c>
      <c r="T15395" t="s">
        <v>112</v>
      </c>
      <c r="U15395">
        <v>7.4222099999999999E-2</v>
      </c>
      <c r="Y15395">
        <v>30</v>
      </c>
      <c r="Z15395" s="97">
        <v>1110000000</v>
      </c>
    </row>
    <row r="15396" spans="1:26">
      <c r="A15396" t="s">
        <v>80</v>
      </c>
      <c r="B15396" t="s">
        <v>58</v>
      </c>
      <c r="C15396" t="s">
        <v>14</v>
      </c>
      <c r="D15396">
        <v>2015</v>
      </c>
      <c r="E15396">
        <v>10</v>
      </c>
      <c r="F15396">
        <v>1249.3720000000001</v>
      </c>
      <c r="G15396">
        <v>1249.3720000000001</v>
      </c>
      <c r="H15396">
        <v>74.76652</v>
      </c>
      <c r="I15396">
        <v>61.753630000000001</v>
      </c>
      <c r="J15396">
        <v>-79.140460000000004</v>
      </c>
      <c r="K15396">
        <v>-32.383629999999997</v>
      </c>
      <c r="L15396">
        <v>0</v>
      </c>
      <c r="M15396">
        <v>32.383629999999997</v>
      </c>
      <c r="N15396">
        <v>79.140460000000004</v>
      </c>
      <c r="O15396">
        <v>538</v>
      </c>
      <c r="P15396">
        <v>136.74093999999999</v>
      </c>
      <c r="Q15396">
        <v>5</v>
      </c>
      <c r="R15396" s="75">
        <v>38868</v>
      </c>
      <c r="T15396" t="s">
        <v>112</v>
      </c>
      <c r="U15396">
        <v>7.4222099999999999E-2</v>
      </c>
      <c r="Y15396">
        <v>30</v>
      </c>
      <c r="Z15396" s="97">
        <v>1100000000</v>
      </c>
    </row>
    <row r="15397" spans="1:26">
      <c r="A15397" t="s">
        <v>80</v>
      </c>
      <c r="B15397" t="s">
        <v>58</v>
      </c>
      <c r="C15397" t="s">
        <v>14</v>
      </c>
      <c r="D15397">
        <v>2015</v>
      </c>
      <c r="E15397">
        <v>11</v>
      </c>
      <c r="F15397">
        <v>1268.2380000000001</v>
      </c>
      <c r="G15397">
        <v>1268.9190000000001</v>
      </c>
      <c r="H15397">
        <v>78.844309999999993</v>
      </c>
      <c r="I15397">
        <v>61.759599999999999</v>
      </c>
      <c r="J15397">
        <v>-79.829390000000004</v>
      </c>
      <c r="K15397">
        <v>-33.068040000000003</v>
      </c>
      <c r="L15397">
        <v>-0.68127439999999995</v>
      </c>
      <c r="M15397">
        <v>31.705490000000001</v>
      </c>
      <c r="N15397">
        <v>78.466840000000005</v>
      </c>
      <c r="O15397">
        <v>538</v>
      </c>
      <c r="P15397">
        <v>136.74093999999999</v>
      </c>
      <c r="Q15397">
        <v>5</v>
      </c>
      <c r="R15397" s="75">
        <v>38868</v>
      </c>
      <c r="T15397" t="s">
        <v>112</v>
      </c>
      <c r="U15397">
        <v>7.4222099999999999E-2</v>
      </c>
      <c r="Y15397">
        <v>30</v>
      </c>
      <c r="Z15397" s="97">
        <v>1100000000</v>
      </c>
    </row>
    <row r="15398" spans="1:26">
      <c r="A15398" t="s">
        <v>80</v>
      </c>
      <c r="B15398" t="s">
        <v>58</v>
      </c>
      <c r="C15398" t="s">
        <v>14</v>
      </c>
      <c r="D15398">
        <v>2015</v>
      </c>
      <c r="E15398">
        <v>12</v>
      </c>
      <c r="F15398">
        <v>1235.1210000000001</v>
      </c>
      <c r="G15398">
        <v>1264.1400000000001</v>
      </c>
      <c r="H15398">
        <v>82.096019999999996</v>
      </c>
      <c r="I15398">
        <v>61.732849999999999</v>
      </c>
      <c r="J15398">
        <v>-108.1324</v>
      </c>
      <c r="K15398">
        <v>-61.391289999999998</v>
      </c>
      <c r="L15398">
        <v>-29.018550000000001</v>
      </c>
      <c r="M15398">
        <v>3.3541829999999999</v>
      </c>
      <c r="N15398">
        <v>50.095280000000002</v>
      </c>
      <c r="O15398">
        <v>538</v>
      </c>
      <c r="P15398">
        <v>136.74093999999999</v>
      </c>
      <c r="Q15398">
        <v>5</v>
      </c>
      <c r="R15398" s="75">
        <v>38868</v>
      </c>
      <c r="T15398" t="s">
        <v>112</v>
      </c>
      <c r="U15398">
        <v>7.4222099999999999E-2</v>
      </c>
      <c r="Y15398">
        <v>30</v>
      </c>
      <c r="Z15398" s="97">
        <v>1100000000</v>
      </c>
    </row>
    <row r="15399" spans="1:26">
      <c r="A15399" t="s">
        <v>80</v>
      </c>
      <c r="B15399" t="s">
        <v>58</v>
      </c>
      <c r="C15399" t="s">
        <v>14</v>
      </c>
      <c r="D15399">
        <v>2015</v>
      </c>
      <c r="E15399">
        <v>13</v>
      </c>
      <c r="F15399">
        <v>1201.9480000000001</v>
      </c>
      <c r="G15399">
        <v>767.04629999999997</v>
      </c>
      <c r="H15399">
        <v>84.538589999999999</v>
      </c>
      <c r="I15399">
        <v>61.437469999999998</v>
      </c>
      <c r="J15399">
        <v>356.16640000000001</v>
      </c>
      <c r="K15399">
        <v>402.68389999999999</v>
      </c>
      <c r="L15399">
        <v>434.90170000000001</v>
      </c>
      <c r="M15399">
        <v>467.11959999999999</v>
      </c>
      <c r="N15399">
        <v>513.63699999999994</v>
      </c>
      <c r="O15399">
        <v>538</v>
      </c>
      <c r="P15399">
        <v>136.74093999999999</v>
      </c>
      <c r="Q15399">
        <v>5</v>
      </c>
      <c r="R15399" s="75">
        <v>38868</v>
      </c>
      <c r="T15399" t="s">
        <v>112</v>
      </c>
      <c r="U15399">
        <v>7.4222099999999999E-2</v>
      </c>
      <c r="Y15399">
        <v>30</v>
      </c>
      <c r="Z15399" s="97">
        <v>1090000000</v>
      </c>
    </row>
    <row r="15400" spans="1:26">
      <c r="A15400" t="s">
        <v>80</v>
      </c>
      <c r="B15400" t="s">
        <v>58</v>
      </c>
      <c r="C15400" t="s">
        <v>14</v>
      </c>
      <c r="D15400">
        <v>2015</v>
      </c>
      <c r="E15400">
        <v>14</v>
      </c>
      <c r="F15400">
        <v>1183.011</v>
      </c>
      <c r="G15400">
        <v>213.24889999999999</v>
      </c>
      <c r="H15400">
        <v>85.926630000000003</v>
      </c>
      <c r="I15400">
        <v>61.338630000000002</v>
      </c>
      <c r="J15400">
        <v>891.15309999999999</v>
      </c>
      <c r="K15400">
        <v>937.59569999999997</v>
      </c>
      <c r="L15400">
        <v>969.76170000000002</v>
      </c>
      <c r="M15400">
        <v>1001.928</v>
      </c>
      <c r="N15400">
        <v>1048.3699999999999</v>
      </c>
      <c r="O15400">
        <v>538</v>
      </c>
      <c r="P15400">
        <v>136.74093999999999</v>
      </c>
      <c r="Q15400">
        <v>5</v>
      </c>
      <c r="R15400" s="75">
        <v>38868</v>
      </c>
      <c r="T15400" t="s">
        <v>112</v>
      </c>
      <c r="U15400">
        <v>7.4222099999999999E-2</v>
      </c>
      <c r="Y15400">
        <v>30</v>
      </c>
      <c r="Z15400" s="97">
        <v>1090000000</v>
      </c>
    </row>
    <row r="15401" spans="1:26">
      <c r="A15401" t="s">
        <v>80</v>
      </c>
      <c r="B15401" t="s">
        <v>58</v>
      </c>
      <c r="C15401" t="s">
        <v>14</v>
      </c>
      <c r="D15401">
        <v>2015</v>
      </c>
      <c r="E15401">
        <v>15</v>
      </c>
      <c r="F15401">
        <v>1148.4849999999999</v>
      </c>
      <c r="G15401">
        <v>212.86689999999999</v>
      </c>
      <c r="H15401">
        <v>85.908330000000007</v>
      </c>
      <c r="I15401">
        <v>61.160629999999998</v>
      </c>
      <c r="J15401">
        <v>857.23739999999998</v>
      </c>
      <c r="K15401">
        <v>903.54520000000002</v>
      </c>
      <c r="L15401">
        <v>935.61789999999996</v>
      </c>
      <c r="M15401">
        <v>967.69060000000002</v>
      </c>
      <c r="N15401">
        <v>1013.998</v>
      </c>
      <c r="O15401">
        <v>538</v>
      </c>
      <c r="P15401">
        <v>136.74093999999999</v>
      </c>
      <c r="Q15401">
        <v>5</v>
      </c>
      <c r="R15401" s="75">
        <v>38868</v>
      </c>
      <c r="T15401" t="s">
        <v>112</v>
      </c>
      <c r="U15401">
        <v>7.4222099999999999E-2</v>
      </c>
      <c r="Y15401">
        <v>30</v>
      </c>
      <c r="Z15401" s="97">
        <v>1080000000</v>
      </c>
    </row>
    <row r="15402" spans="1:26">
      <c r="A15402" t="s">
        <v>80</v>
      </c>
      <c r="B15402" t="s">
        <v>58</v>
      </c>
      <c r="C15402" t="s">
        <v>14</v>
      </c>
      <c r="D15402">
        <v>2015</v>
      </c>
      <c r="E15402">
        <v>16</v>
      </c>
      <c r="F15402">
        <v>1124.732</v>
      </c>
      <c r="G15402">
        <v>211.92439999999999</v>
      </c>
      <c r="H15402">
        <v>85.382059999999996</v>
      </c>
      <c r="I15402">
        <v>61.145490000000002</v>
      </c>
      <c r="J15402">
        <v>834.44690000000003</v>
      </c>
      <c r="K15402">
        <v>880.74329999999998</v>
      </c>
      <c r="L15402">
        <v>912.80799999999999</v>
      </c>
      <c r="M15402">
        <v>944.87270000000001</v>
      </c>
      <c r="N15402">
        <v>991.16909999999996</v>
      </c>
      <c r="O15402">
        <v>538</v>
      </c>
      <c r="P15402">
        <v>136.74093999999999</v>
      </c>
      <c r="Q15402">
        <v>5</v>
      </c>
      <c r="R15402" s="75">
        <v>38868</v>
      </c>
      <c r="T15402" t="s">
        <v>112</v>
      </c>
      <c r="U15402">
        <v>7.4222099999999999E-2</v>
      </c>
      <c r="Y15402">
        <v>30</v>
      </c>
      <c r="Z15402" s="97">
        <v>1080000000</v>
      </c>
    </row>
    <row r="15403" spans="1:26">
      <c r="A15403" t="s">
        <v>80</v>
      </c>
      <c r="B15403" t="s">
        <v>58</v>
      </c>
      <c r="C15403" t="s">
        <v>14</v>
      </c>
      <c r="D15403">
        <v>2015</v>
      </c>
      <c r="E15403">
        <v>17</v>
      </c>
      <c r="F15403">
        <v>1101.2260000000001</v>
      </c>
      <c r="G15403">
        <v>210.77979999999999</v>
      </c>
      <c r="H15403">
        <v>84.609960000000001</v>
      </c>
      <c r="I15403">
        <v>61.191090000000003</v>
      </c>
      <c r="J15403">
        <v>812.02670000000001</v>
      </c>
      <c r="K15403">
        <v>858.35760000000005</v>
      </c>
      <c r="L15403">
        <v>890.44629999999995</v>
      </c>
      <c r="M15403">
        <v>922.53489999999999</v>
      </c>
      <c r="N15403">
        <v>968.86580000000004</v>
      </c>
      <c r="O15403">
        <v>538</v>
      </c>
      <c r="P15403">
        <v>136.74093999999999</v>
      </c>
      <c r="Q15403">
        <v>5</v>
      </c>
      <c r="R15403" s="75">
        <v>38868</v>
      </c>
      <c r="T15403" t="s">
        <v>112</v>
      </c>
      <c r="U15403">
        <v>7.4222099999999999E-2</v>
      </c>
      <c r="Y15403">
        <v>30</v>
      </c>
      <c r="Z15403" s="97">
        <v>1080000000</v>
      </c>
    </row>
    <row r="15404" spans="1:26">
      <c r="A15404" t="s">
        <v>80</v>
      </c>
      <c r="B15404" t="s">
        <v>58</v>
      </c>
      <c r="C15404" t="s">
        <v>14</v>
      </c>
      <c r="D15404">
        <v>2015</v>
      </c>
      <c r="E15404">
        <v>18</v>
      </c>
      <c r="F15404">
        <v>1076.1489999999999</v>
      </c>
      <c r="G15404">
        <v>209.74600000000001</v>
      </c>
      <c r="H15404">
        <v>84.036140000000003</v>
      </c>
      <c r="I15404">
        <v>61.190649999999998</v>
      </c>
      <c r="J15404">
        <v>787.98429999999996</v>
      </c>
      <c r="K15404">
        <v>834.31479999999999</v>
      </c>
      <c r="L15404">
        <v>866.40319999999997</v>
      </c>
      <c r="M15404">
        <v>898.49159999999995</v>
      </c>
      <c r="N15404">
        <v>944.82219999999995</v>
      </c>
      <c r="O15404">
        <v>538</v>
      </c>
      <c r="P15404">
        <v>136.74093999999999</v>
      </c>
      <c r="Q15404">
        <v>5</v>
      </c>
      <c r="R15404" s="75">
        <v>38868</v>
      </c>
      <c r="T15404" t="s">
        <v>112</v>
      </c>
      <c r="U15404">
        <v>7.4222099999999999E-2</v>
      </c>
      <c r="Y15404">
        <v>30</v>
      </c>
      <c r="Z15404" s="97">
        <v>1080000000</v>
      </c>
    </row>
    <row r="15405" spans="1:26">
      <c r="A15405" t="s">
        <v>80</v>
      </c>
      <c r="B15405" t="s">
        <v>58</v>
      </c>
      <c r="C15405" t="s">
        <v>14</v>
      </c>
      <c r="D15405">
        <v>2015</v>
      </c>
      <c r="E15405">
        <v>19</v>
      </c>
      <c r="F15405">
        <v>1089.2329999999999</v>
      </c>
      <c r="G15405">
        <v>564.35659999999996</v>
      </c>
      <c r="H15405">
        <v>80.723680000000002</v>
      </c>
      <c r="I15405">
        <v>61.924160000000001</v>
      </c>
      <c r="J15405">
        <v>445.5172</v>
      </c>
      <c r="K15405">
        <v>492.40309999999999</v>
      </c>
      <c r="L15405">
        <v>524.87620000000004</v>
      </c>
      <c r="M15405">
        <v>557.3492</v>
      </c>
      <c r="N15405">
        <v>604.23519999999996</v>
      </c>
      <c r="O15405">
        <v>538</v>
      </c>
      <c r="P15405">
        <v>136.74093999999999</v>
      </c>
      <c r="Q15405">
        <v>5</v>
      </c>
      <c r="R15405" s="75">
        <v>38868</v>
      </c>
      <c r="T15405" t="s">
        <v>112</v>
      </c>
      <c r="U15405">
        <v>7.4222099999999999E-2</v>
      </c>
      <c r="Y15405">
        <v>30</v>
      </c>
      <c r="Z15405" s="97">
        <v>1110000000</v>
      </c>
    </row>
    <row r="15406" spans="1:26">
      <c r="A15406" t="s">
        <v>80</v>
      </c>
      <c r="B15406" t="s">
        <v>58</v>
      </c>
      <c r="C15406" t="s">
        <v>14</v>
      </c>
      <c r="D15406">
        <v>2015</v>
      </c>
      <c r="E15406">
        <v>20</v>
      </c>
      <c r="F15406">
        <v>1077.7170000000001</v>
      </c>
      <c r="G15406">
        <v>917.15909999999997</v>
      </c>
      <c r="H15406">
        <v>75.269289999999998</v>
      </c>
      <c r="I15406">
        <v>61.819319999999998</v>
      </c>
      <c r="J15406">
        <v>81.333209999999994</v>
      </c>
      <c r="K15406">
        <v>128.13980000000001</v>
      </c>
      <c r="L15406">
        <v>160.55789999999999</v>
      </c>
      <c r="M15406">
        <v>192.976</v>
      </c>
      <c r="N15406">
        <v>239.7825</v>
      </c>
      <c r="O15406">
        <v>538</v>
      </c>
      <c r="P15406">
        <v>136.74093999999999</v>
      </c>
      <c r="Q15406">
        <v>5</v>
      </c>
      <c r="R15406" s="75">
        <v>38868</v>
      </c>
      <c r="T15406" t="s">
        <v>112</v>
      </c>
      <c r="U15406">
        <v>7.4222099999999999E-2</v>
      </c>
      <c r="Y15406">
        <v>30</v>
      </c>
      <c r="Z15406" s="97">
        <v>1110000000</v>
      </c>
    </row>
    <row r="15407" spans="1:26">
      <c r="A15407" t="s">
        <v>80</v>
      </c>
      <c r="B15407" t="s">
        <v>58</v>
      </c>
      <c r="C15407" t="s">
        <v>14</v>
      </c>
      <c r="D15407">
        <v>2015</v>
      </c>
      <c r="E15407">
        <v>21</v>
      </c>
      <c r="F15407">
        <v>1146.1179999999999</v>
      </c>
      <c r="G15407">
        <v>996.70979999999997</v>
      </c>
      <c r="H15407">
        <v>70.985619999999997</v>
      </c>
      <c r="I15407">
        <v>61.984299999999998</v>
      </c>
      <c r="J15407">
        <v>69.971689999999995</v>
      </c>
      <c r="K15407">
        <v>116.9032</v>
      </c>
      <c r="L15407">
        <v>149.40780000000001</v>
      </c>
      <c r="M15407">
        <v>181.91239999999999</v>
      </c>
      <c r="N15407">
        <v>228.84389999999999</v>
      </c>
      <c r="O15407">
        <v>538</v>
      </c>
      <c r="P15407">
        <v>136.74093999999999</v>
      </c>
      <c r="Q15407">
        <v>5</v>
      </c>
      <c r="R15407" s="75">
        <v>38868</v>
      </c>
      <c r="T15407" t="s">
        <v>112</v>
      </c>
      <c r="U15407">
        <v>7.4222099999999999E-2</v>
      </c>
      <c r="Y15407">
        <v>30</v>
      </c>
      <c r="Z15407" s="97">
        <v>1110000000</v>
      </c>
    </row>
    <row r="15408" spans="1:26">
      <c r="A15408" t="s">
        <v>80</v>
      </c>
      <c r="B15408" t="s">
        <v>58</v>
      </c>
      <c r="C15408" t="s">
        <v>14</v>
      </c>
      <c r="D15408">
        <v>2015</v>
      </c>
      <c r="E15408">
        <v>22</v>
      </c>
      <c r="F15408">
        <v>1139.885</v>
      </c>
      <c r="G15408">
        <v>1055.451</v>
      </c>
      <c r="H15408">
        <v>68.714240000000004</v>
      </c>
      <c r="I15408">
        <v>61.916899999999998</v>
      </c>
      <c r="J15408">
        <v>5.0840199999999998</v>
      </c>
      <c r="K15408">
        <v>51.964460000000003</v>
      </c>
      <c r="L15408">
        <v>84.433719999999994</v>
      </c>
      <c r="M15408">
        <v>116.90300000000001</v>
      </c>
      <c r="N15408">
        <v>163.7834</v>
      </c>
      <c r="O15408">
        <v>538</v>
      </c>
      <c r="P15408">
        <v>136.74093999999999</v>
      </c>
      <c r="Q15408">
        <v>5</v>
      </c>
      <c r="R15408" s="75">
        <v>38868</v>
      </c>
      <c r="T15408" t="s">
        <v>112</v>
      </c>
      <c r="U15408">
        <v>7.4222099999999999E-2</v>
      </c>
      <c r="Y15408">
        <v>30</v>
      </c>
      <c r="Z15408" s="97">
        <v>1110000000</v>
      </c>
    </row>
    <row r="15409" spans="1:26">
      <c r="A15409" t="s">
        <v>80</v>
      </c>
      <c r="B15409" t="s">
        <v>58</v>
      </c>
      <c r="C15409" t="s">
        <v>14</v>
      </c>
      <c r="D15409">
        <v>2015</v>
      </c>
      <c r="E15409">
        <v>23</v>
      </c>
      <c r="F15409">
        <v>1116.8789999999999</v>
      </c>
      <c r="G15409">
        <v>1063.6759999999999</v>
      </c>
      <c r="H15409">
        <v>67.346469999999997</v>
      </c>
      <c r="I15409">
        <v>62.002299999999998</v>
      </c>
      <c r="J15409">
        <v>-26.255649999999999</v>
      </c>
      <c r="K15409">
        <v>20.689450000000001</v>
      </c>
      <c r="L15409">
        <v>53.203490000000002</v>
      </c>
      <c r="M15409">
        <v>85.717529999999996</v>
      </c>
      <c r="N15409">
        <v>132.6626</v>
      </c>
      <c r="O15409">
        <v>538</v>
      </c>
      <c r="P15409">
        <v>136.74093999999999</v>
      </c>
      <c r="Q15409">
        <v>5</v>
      </c>
      <c r="R15409" s="75">
        <v>38868</v>
      </c>
      <c r="T15409" t="s">
        <v>112</v>
      </c>
      <c r="U15409">
        <v>7.4222099999999999E-2</v>
      </c>
      <c r="Y15409">
        <v>30</v>
      </c>
      <c r="Z15409" s="97">
        <v>1110000000</v>
      </c>
    </row>
    <row r="15410" spans="1:26">
      <c r="A15410" t="s">
        <v>80</v>
      </c>
      <c r="B15410" t="s">
        <v>58</v>
      </c>
      <c r="C15410" t="s">
        <v>14</v>
      </c>
      <c r="D15410">
        <v>2015</v>
      </c>
      <c r="E15410">
        <v>24</v>
      </c>
      <c r="F15410">
        <v>1090.433</v>
      </c>
      <c r="G15410">
        <v>1059.8720000000001</v>
      </c>
      <c r="H15410">
        <v>66.141819999999996</v>
      </c>
      <c r="I15410">
        <v>62.195189999999997</v>
      </c>
      <c r="J15410">
        <v>-49.146169999999998</v>
      </c>
      <c r="K15410">
        <v>-2.0550109999999999</v>
      </c>
      <c r="L15410">
        <v>30.560179999999999</v>
      </c>
      <c r="M15410">
        <v>63.175370000000001</v>
      </c>
      <c r="N15410">
        <v>110.26649999999999</v>
      </c>
      <c r="O15410">
        <v>538</v>
      </c>
      <c r="P15410">
        <v>136.74093999999999</v>
      </c>
      <c r="Q15410">
        <v>5</v>
      </c>
      <c r="R15410" s="75">
        <v>38868</v>
      </c>
      <c r="T15410" t="s">
        <v>112</v>
      </c>
      <c r="U15410">
        <v>7.4222099999999999E-2</v>
      </c>
      <c r="Y15410">
        <v>30</v>
      </c>
      <c r="Z15410" s="97">
        <v>1120000000</v>
      </c>
    </row>
    <row r="15411" spans="1:26">
      <c r="A15411" t="s">
        <v>80</v>
      </c>
      <c r="B15411" t="s">
        <v>58</v>
      </c>
      <c r="C15411" t="s">
        <v>15</v>
      </c>
      <c r="D15411">
        <v>2015</v>
      </c>
      <c r="E15411">
        <v>1</v>
      </c>
      <c r="F15411">
        <v>1028.55</v>
      </c>
      <c r="G15411">
        <v>1028.55</v>
      </c>
      <c r="H15411">
        <v>64.31129</v>
      </c>
      <c r="I15411">
        <v>61.3489</v>
      </c>
      <c r="J15411">
        <v>-78.621769999999998</v>
      </c>
      <c r="K15411">
        <v>-32.171390000000002</v>
      </c>
      <c r="L15411">
        <v>0</v>
      </c>
      <c r="M15411">
        <v>32.171390000000002</v>
      </c>
      <c r="N15411">
        <v>78.621769999999998</v>
      </c>
      <c r="O15411">
        <v>538</v>
      </c>
      <c r="P15411">
        <v>136.74093999999999</v>
      </c>
      <c r="Q15411">
        <v>6</v>
      </c>
      <c r="R15411" s="75">
        <v>36325</v>
      </c>
      <c r="T15411" t="s">
        <v>112</v>
      </c>
      <c r="U15411">
        <v>5.98775E-2</v>
      </c>
      <c r="Y15411">
        <v>30</v>
      </c>
      <c r="Z15411" s="97">
        <v>1090000000</v>
      </c>
    </row>
    <row r="15412" spans="1:26">
      <c r="A15412" t="s">
        <v>80</v>
      </c>
      <c r="B15412" t="s">
        <v>58</v>
      </c>
      <c r="C15412" t="s">
        <v>15</v>
      </c>
      <c r="D15412">
        <v>2015</v>
      </c>
      <c r="E15412">
        <v>2</v>
      </c>
      <c r="F15412">
        <v>1016.061</v>
      </c>
      <c r="G15412">
        <v>1016.061</v>
      </c>
      <c r="H15412">
        <v>63.174840000000003</v>
      </c>
      <c r="I15412">
        <v>61.265549999999998</v>
      </c>
      <c r="J15412">
        <v>-78.514960000000002</v>
      </c>
      <c r="K15412">
        <v>-32.127690000000001</v>
      </c>
      <c r="L15412">
        <v>0</v>
      </c>
      <c r="M15412">
        <v>32.127690000000001</v>
      </c>
      <c r="N15412">
        <v>78.514960000000002</v>
      </c>
      <c r="O15412">
        <v>538</v>
      </c>
      <c r="P15412">
        <v>136.74093999999999</v>
      </c>
      <c r="Q15412">
        <v>6</v>
      </c>
      <c r="R15412" s="75">
        <v>36325</v>
      </c>
      <c r="T15412" t="s">
        <v>112</v>
      </c>
      <c r="U15412">
        <v>5.98775E-2</v>
      </c>
      <c r="Y15412">
        <v>30</v>
      </c>
      <c r="Z15412" s="97">
        <v>1090000000</v>
      </c>
    </row>
    <row r="15413" spans="1:26">
      <c r="A15413" t="s">
        <v>80</v>
      </c>
      <c r="B15413" t="s">
        <v>58</v>
      </c>
      <c r="C15413" t="s">
        <v>15</v>
      </c>
      <c r="D15413">
        <v>2015</v>
      </c>
      <c r="E15413">
        <v>3</v>
      </c>
      <c r="F15413">
        <v>1008.076</v>
      </c>
      <c r="G15413">
        <v>1008.076</v>
      </c>
      <c r="H15413">
        <v>62.34507</v>
      </c>
      <c r="I15413">
        <v>61.286650000000002</v>
      </c>
      <c r="J15413">
        <v>-78.542000000000002</v>
      </c>
      <c r="K15413">
        <v>-32.138750000000002</v>
      </c>
      <c r="L15413">
        <v>0</v>
      </c>
      <c r="M15413">
        <v>32.138750000000002</v>
      </c>
      <c r="N15413">
        <v>78.542000000000002</v>
      </c>
      <c r="O15413">
        <v>538</v>
      </c>
      <c r="P15413">
        <v>136.74093999999999</v>
      </c>
      <c r="Q15413">
        <v>6</v>
      </c>
      <c r="R15413" s="75">
        <v>36325</v>
      </c>
      <c r="T15413" t="s">
        <v>112</v>
      </c>
      <c r="U15413">
        <v>5.98775E-2</v>
      </c>
      <c r="Y15413">
        <v>30</v>
      </c>
      <c r="Z15413" s="97">
        <v>1090000000</v>
      </c>
    </row>
    <row r="15414" spans="1:26">
      <c r="A15414" t="s">
        <v>80</v>
      </c>
      <c r="B15414" t="s">
        <v>58</v>
      </c>
      <c r="C15414" t="s">
        <v>15</v>
      </c>
      <c r="D15414">
        <v>2015</v>
      </c>
      <c r="E15414">
        <v>4</v>
      </c>
      <c r="F15414">
        <v>1012.96</v>
      </c>
      <c r="G15414">
        <v>1012.96</v>
      </c>
      <c r="H15414">
        <v>61.48415</v>
      </c>
      <c r="I15414">
        <v>61.283529999999999</v>
      </c>
      <c r="J15414">
        <v>-78.537999999999997</v>
      </c>
      <c r="K15414">
        <v>-32.13711</v>
      </c>
      <c r="L15414">
        <v>0</v>
      </c>
      <c r="M15414">
        <v>32.13711</v>
      </c>
      <c r="N15414">
        <v>78.537999999999997</v>
      </c>
      <c r="O15414">
        <v>538</v>
      </c>
      <c r="P15414">
        <v>136.74093999999999</v>
      </c>
      <c r="Q15414">
        <v>6</v>
      </c>
      <c r="R15414" s="75">
        <v>36325</v>
      </c>
      <c r="T15414" t="s">
        <v>112</v>
      </c>
      <c r="U15414">
        <v>5.98775E-2</v>
      </c>
      <c r="Y15414">
        <v>30</v>
      </c>
      <c r="Z15414" s="97">
        <v>1090000000</v>
      </c>
    </row>
    <row r="15415" spans="1:26">
      <c r="A15415" t="s">
        <v>80</v>
      </c>
      <c r="B15415" t="s">
        <v>58</v>
      </c>
      <c r="C15415" t="s">
        <v>15</v>
      </c>
      <c r="D15415">
        <v>2015</v>
      </c>
      <c r="E15415">
        <v>5</v>
      </c>
      <c r="F15415">
        <v>1050.9580000000001</v>
      </c>
      <c r="G15415">
        <v>1050.9580000000001</v>
      </c>
      <c r="H15415">
        <v>60.585450000000002</v>
      </c>
      <c r="I15415">
        <v>61.359220000000001</v>
      </c>
      <c r="J15415">
        <v>-78.635009999999994</v>
      </c>
      <c r="K15415">
        <v>-32.176810000000003</v>
      </c>
      <c r="L15415">
        <v>0</v>
      </c>
      <c r="M15415">
        <v>32.176810000000003</v>
      </c>
      <c r="N15415">
        <v>78.635009999999994</v>
      </c>
      <c r="O15415">
        <v>538</v>
      </c>
      <c r="P15415">
        <v>136.74093999999999</v>
      </c>
      <c r="Q15415">
        <v>6</v>
      </c>
      <c r="R15415" s="75">
        <v>36325</v>
      </c>
      <c r="T15415" t="s">
        <v>112</v>
      </c>
      <c r="U15415">
        <v>5.98775E-2</v>
      </c>
      <c r="Y15415">
        <v>30</v>
      </c>
      <c r="Z15415" s="97">
        <v>1090000000</v>
      </c>
    </row>
    <row r="15416" spans="1:26">
      <c r="A15416" t="s">
        <v>80</v>
      </c>
      <c r="B15416" t="s">
        <v>58</v>
      </c>
      <c r="C15416" t="s">
        <v>15</v>
      </c>
      <c r="D15416">
        <v>2015</v>
      </c>
      <c r="E15416">
        <v>6</v>
      </c>
      <c r="F15416">
        <v>1098.2850000000001</v>
      </c>
      <c r="G15416">
        <v>1098.2850000000001</v>
      </c>
      <c r="H15416">
        <v>60.027169999999998</v>
      </c>
      <c r="I15416">
        <v>61.33587</v>
      </c>
      <c r="J15416">
        <v>-78.605090000000004</v>
      </c>
      <c r="K15416">
        <v>-32.164560000000002</v>
      </c>
      <c r="L15416">
        <v>0</v>
      </c>
      <c r="M15416">
        <v>32.164560000000002</v>
      </c>
      <c r="N15416">
        <v>78.605090000000004</v>
      </c>
      <c r="O15416">
        <v>538</v>
      </c>
      <c r="P15416">
        <v>136.74093999999999</v>
      </c>
      <c r="Q15416">
        <v>6</v>
      </c>
      <c r="R15416" s="75">
        <v>36325</v>
      </c>
      <c r="T15416" t="s">
        <v>112</v>
      </c>
      <c r="U15416">
        <v>5.98775E-2</v>
      </c>
      <c r="Y15416">
        <v>30</v>
      </c>
      <c r="Z15416" s="97">
        <v>1090000000</v>
      </c>
    </row>
    <row r="15417" spans="1:26">
      <c r="A15417" t="s">
        <v>80</v>
      </c>
      <c r="B15417" t="s">
        <v>58</v>
      </c>
      <c r="C15417" t="s">
        <v>15</v>
      </c>
      <c r="D15417">
        <v>2015</v>
      </c>
      <c r="E15417">
        <v>7</v>
      </c>
      <c r="F15417">
        <v>1131.98</v>
      </c>
      <c r="G15417">
        <v>1131.98</v>
      </c>
      <c r="H15417">
        <v>60.911000000000001</v>
      </c>
      <c r="I15417">
        <v>61.354289999999999</v>
      </c>
      <c r="J15417">
        <v>-78.628680000000003</v>
      </c>
      <c r="K15417">
        <v>-32.174219999999998</v>
      </c>
      <c r="L15417">
        <v>0</v>
      </c>
      <c r="M15417">
        <v>32.174219999999998</v>
      </c>
      <c r="N15417">
        <v>78.628680000000003</v>
      </c>
      <c r="O15417">
        <v>538</v>
      </c>
      <c r="P15417">
        <v>136.74093999999999</v>
      </c>
      <c r="Q15417">
        <v>6</v>
      </c>
      <c r="R15417" s="75">
        <v>36325</v>
      </c>
      <c r="T15417" t="s">
        <v>112</v>
      </c>
      <c r="U15417">
        <v>5.98775E-2</v>
      </c>
      <c r="Y15417">
        <v>30</v>
      </c>
      <c r="Z15417" s="97">
        <v>1090000000</v>
      </c>
    </row>
    <row r="15418" spans="1:26">
      <c r="A15418" t="s">
        <v>80</v>
      </c>
      <c r="B15418" t="s">
        <v>58</v>
      </c>
      <c r="C15418" t="s">
        <v>15</v>
      </c>
      <c r="D15418">
        <v>2015</v>
      </c>
      <c r="E15418">
        <v>8</v>
      </c>
      <c r="F15418">
        <v>1223.6389999999999</v>
      </c>
      <c r="G15418">
        <v>1223.6389999999999</v>
      </c>
      <c r="H15418">
        <v>64.610600000000005</v>
      </c>
      <c r="I15418">
        <v>61.86074</v>
      </c>
      <c r="J15418">
        <v>-79.277730000000005</v>
      </c>
      <c r="K15418">
        <v>-32.439799999999998</v>
      </c>
      <c r="L15418">
        <v>0</v>
      </c>
      <c r="M15418">
        <v>32.439799999999998</v>
      </c>
      <c r="N15418">
        <v>79.277730000000005</v>
      </c>
      <c r="O15418">
        <v>538</v>
      </c>
      <c r="P15418">
        <v>136.74093999999999</v>
      </c>
      <c r="Q15418">
        <v>6</v>
      </c>
      <c r="R15418" s="75">
        <v>36325</v>
      </c>
      <c r="T15418" t="s">
        <v>112</v>
      </c>
      <c r="U15418">
        <v>5.98775E-2</v>
      </c>
      <c r="Y15418">
        <v>30</v>
      </c>
      <c r="Z15418" s="97">
        <v>1110000000</v>
      </c>
    </row>
    <row r="15419" spans="1:26">
      <c r="A15419" t="s">
        <v>80</v>
      </c>
      <c r="B15419" t="s">
        <v>58</v>
      </c>
      <c r="C15419" t="s">
        <v>15</v>
      </c>
      <c r="D15419">
        <v>2015</v>
      </c>
      <c r="E15419">
        <v>9</v>
      </c>
      <c r="F15419">
        <v>1245.5060000000001</v>
      </c>
      <c r="G15419">
        <v>1245.5060000000001</v>
      </c>
      <c r="H15419">
        <v>69.383700000000005</v>
      </c>
      <c r="I15419">
        <v>61.772080000000003</v>
      </c>
      <c r="J15419">
        <v>-79.164109999999994</v>
      </c>
      <c r="K15419">
        <v>-32.39331</v>
      </c>
      <c r="L15419">
        <v>0</v>
      </c>
      <c r="M15419">
        <v>32.39331</v>
      </c>
      <c r="N15419">
        <v>79.164109999999994</v>
      </c>
      <c r="O15419">
        <v>538</v>
      </c>
      <c r="P15419">
        <v>136.74093999999999</v>
      </c>
      <c r="Q15419">
        <v>6</v>
      </c>
      <c r="R15419" s="75">
        <v>36325</v>
      </c>
      <c r="T15419" t="s">
        <v>112</v>
      </c>
      <c r="U15419">
        <v>5.98775E-2</v>
      </c>
      <c r="Y15419">
        <v>30</v>
      </c>
      <c r="Z15419" s="97">
        <v>1100000000</v>
      </c>
    </row>
    <row r="15420" spans="1:26">
      <c r="A15420" t="s">
        <v>80</v>
      </c>
      <c r="B15420" t="s">
        <v>58</v>
      </c>
      <c r="C15420" t="s">
        <v>15</v>
      </c>
      <c r="D15420">
        <v>2015</v>
      </c>
      <c r="E15420">
        <v>10</v>
      </c>
      <c r="F15420">
        <v>1239.1690000000001</v>
      </c>
      <c r="G15420">
        <v>1239.1690000000001</v>
      </c>
      <c r="H15420">
        <v>73.998949999999994</v>
      </c>
      <c r="I15420">
        <v>61.637419999999999</v>
      </c>
      <c r="J15420">
        <v>-78.991540000000001</v>
      </c>
      <c r="K15420">
        <v>-32.322699999999998</v>
      </c>
      <c r="L15420">
        <v>0</v>
      </c>
      <c r="M15420">
        <v>32.322699999999998</v>
      </c>
      <c r="N15420">
        <v>78.991540000000001</v>
      </c>
      <c r="O15420">
        <v>538</v>
      </c>
      <c r="P15420">
        <v>136.74093999999999</v>
      </c>
      <c r="Q15420">
        <v>6</v>
      </c>
      <c r="R15420" s="75">
        <v>36325</v>
      </c>
      <c r="T15420" t="s">
        <v>112</v>
      </c>
      <c r="U15420">
        <v>5.98775E-2</v>
      </c>
      <c r="Y15420">
        <v>30</v>
      </c>
      <c r="Z15420" s="97">
        <v>1100000000</v>
      </c>
    </row>
    <row r="15421" spans="1:26">
      <c r="A15421" t="s">
        <v>80</v>
      </c>
      <c r="B15421" t="s">
        <v>58</v>
      </c>
      <c r="C15421" t="s">
        <v>15</v>
      </c>
      <c r="D15421">
        <v>2015</v>
      </c>
      <c r="E15421">
        <v>11</v>
      </c>
      <c r="F15421">
        <v>1232.963</v>
      </c>
      <c r="G15421">
        <v>1233.5609999999999</v>
      </c>
      <c r="H15421">
        <v>77.705359999999999</v>
      </c>
      <c r="I15421">
        <v>61.618259999999999</v>
      </c>
      <c r="J15421">
        <v>-79.564629999999994</v>
      </c>
      <c r="K15421">
        <v>-32.910299999999999</v>
      </c>
      <c r="L15421">
        <v>-0.59765630000000003</v>
      </c>
      <c r="M15421">
        <v>31.71499</v>
      </c>
      <c r="N15421">
        <v>78.369320000000002</v>
      </c>
      <c r="O15421">
        <v>538</v>
      </c>
      <c r="P15421">
        <v>136.74093999999999</v>
      </c>
      <c r="Q15421">
        <v>6</v>
      </c>
      <c r="R15421" s="75">
        <v>36325</v>
      </c>
      <c r="T15421" t="s">
        <v>112</v>
      </c>
      <c r="U15421">
        <v>5.98775E-2</v>
      </c>
      <c r="Y15421">
        <v>30</v>
      </c>
      <c r="Z15421" s="97">
        <v>1100000000</v>
      </c>
    </row>
    <row r="15422" spans="1:26">
      <c r="A15422" t="s">
        <v>80</v>
      </c>
      <c r="B15422" t="s">
        <v>58</v>
      </c>
      <c r="C15422" t="s">
        <v>15</v>
      </c>
      <c r="D15422">
        <v>2015</v>
      </c>
      <c r="E15422">
        <v>12</v>
      </c>
      <c r="F15422">
        <v>1230.2049999999999</v>
      </c>
      <c r="G15422">
        <v>1227.396</v>
      </c>
      <c r="H15422">
        <v>81.219279999999998</v>
      </c>
      <c r="I15422">
        <v>61.644799999999996</v>
      </c>
      <c r="J15422">
        <v>-76.191289999999995</v>
      </c>
      <c r="K15422">
        <v>-29.516870000000001</v>
      </c>
      <c r="L15422">
        <v>2.8096920000000001</v>
      </c>
      <c r="M15422">
        <v>35.13626</v>
      </c>
      <c r="N15422">
        <v>81.810680000000005</v>
      </c>
      <c r="O15422">
        <v>538</v>
      </c>
      <c r="P15422">
        <v>136.74093999999999</v>
      </c>
      <c r="Q15422">
        <v>6</v>
      </c>
      <c r="R15422" s="75">
        <v>36325</v>
      </c>
      <c r="T15422" t="s">
        <v>112</v>
      </c>
      <c r="U15422">
        <v>5.98775E-2</v>
      </c>
      <c r="Y15422">
        <v>30</v>
      </c>
      <c r="Z15422" s="97">
        <v>1100000000</v>
      </c>
    </row>
    <row r="15423" spans="1:26">
      <c r="A15423" t="s">
        <v>80</v>
      </c>
      <c r="B15423" t="s">
        <v>58</v>
      </c>
      <c r="C15423" t="s">
        <v>15</v>
      </c>
      <c r="D15423">
        <v>2015</v>
      </c>
      <c r="E15423">
        <v>13</v>
      </c>
      <c r="F15423">
        <v>1215.684</v>
      </c>
      <c r="G15423">
        <v>740.99770000000001</v>
      </c>
      <c r="H15423">
        <v>83.89134</v>
      </c>
      <c r="I15423">
        <v>61.59892</v>
      </c>
      <c r="J15423">
        <v>395.74450000000002</v>
      </c>
      <c r="K15423">
        <v>442.38420000000002</v>
      </c>
      <c r="L15423">
        <v>474.68669999999997</v>
      </c>
      <c r="M15423">
        <v>506.98919999999998</v>
      </c>
      <c r="N15423">
        <v>553.62890000000004</v>
      </c>
      <c r="O15423">
        <v>538</v>
      </c>
      <c r="P15423">
        <v>136.74093999999999</v>
      </c>
      <c r="Q15423">
        <v>6</v>
      </c>
      <c r="R15423" s="75">
        <v>36325</v>
      </c>
      <c r="T15423" t="s">
        <v>112</v>
      </c>
      <c r="U15423">
        <v>5.98775E-2</v>
      </c>
      <c r="Y15423">
        <v>30</v>
      </c>
      <c r="Z15423" s="97">
        <v>1100000000</v>
      </c>
    </row>
    <row r="15424" spans="1:26">
      <c r="A15424" t="s">
        <v>80</v>
      </c>
      <c r="B15424" t="s">
        <v>58</v>
      </c>
      <c r="C15424" t="s">
        <v>15</v>
      </c>
      <c r="D15424">
        <v>2015</v>
      </c>
      <c r="E15424">
        <v>14</v>
      </c>
      <c r="F15424">
        <v>1195.441</v>
      </c>
      <c r="G15424">
        <v>204.74420000000001</v>
      </c>
      <c r="H15424">
        <v>85.544200000000004</v>
      </c>
      <c r="I15424">
        <v>61.579039999999999</v>
      </c>
      <c r="J15424">
        <v>911.78039999999999</v>
      </c>
      <c r="K15424">
        <v>958.40499999999997</v>
      </c>
      <c r="L15424">
        <v>990.69709999999998</v>
      </c>
      <c r="M15424">
        <v>1022.989</v>
      </c>
      <c r="N15424">
        <v>1069.614</v>
      </c>
      <c r="O15424">
        <v>538</v>
      </c>
      <c r="P15424">
        <v>136.74093999999999</v>
      </c>
      <c r="Q15424">
        <v>6</v>
      </c>
      <c r="R15424" s="75">
        <v>36325</v>
      </c>
      <c r="T15424" t="s">
        <v>112</v>
      </c>
      <c r="U15424">
        <v>5.98775E-2</v>
      </c>
      <c r="Y15424">
        <v>30</v>
      </c>
      <c r="Z15424" s="97">
        <v>1100000000</v>
      </c>
    </row>
    <row r="15425" spans="1:26">
      <c r="A15425" t="s">
        <v>80</v>
      </c>
      <c r="B15425" t="s">
        <v>58</v>
      </c>
      <c r="C15425" t="s">
        <v>15</v>
      </c>
      <c r="D15425">
        <v>2015</v>
      </c>
      <c r="E15425">
        <v>15</v>
      </c>
      <c r="F15425">
        <v>1182.3389999999999</v>
      </c>
      <c r="G15425">
        <v>204.63669999999999</v>
      </c>
      <c r="H15425">
        <v>86.956649999999996</v>
      </c>
      <c r="I15425">
        <v>61.537190000000002</v>
      </c>
      <c r="J15425">
        <v>898.83950000000004</v>
      </c>
      <c r="K15425">
        <v>945.4325</v>
      </c>
      <c r="L15425">
        <v>977.70259999999996</v>
      </c>
      <c r="M15425">
        <v>1009.973</v>
      </c>
      <c r="N15425">
        <v>1056.566</v>
      </c>
      <c r="O15425">
        <v>538</v>
      </c>
      <c r="P15425">
        <v>136.74093999999999</v>
      </c>
      <c r="Q15425">
        <v>6</v>
      </c>
      <c r="R15425" s="75">
        <v>36325</v>
      </c>
      <c r="T15425" t="s">
        <v>112</v>
      </c>
      <c r="U15425">
        <v>5.98775E-2</v>
      </c>
      <c r="Y15425">
        <v>30</v>
      </c>
      <c r="Z15425" s="97">
        <v>1100000000</v>
      </c>
    </row>
    <row r="15426" spans="1:26">
      <c r="A15426" t="s">
        <v>80</v>
      </c>
      <c r="B15426" t="s">
        <v>58</v>
      </c>
      <c r="C15426" t="s">
        <v>15</v>
      </c>
      <c r="D15426">
        <v>2015</v>
      </c>
      <c r="E15426">
        <v>16</v>
      </c>
      <c r="F15426">
        <v>1145.9770000000001</v>
      </c>
      <c r="G15426">
        <v>203.60679999999999</v>
      </c>
      <c r="H15426">
        <v>87.963480000000004</v>
      </c>
      <c r="I15426">
        <v>61.625680000000003</v>
      </c>
      <c r="J15426">
        <v>863.39369999999997</v>
      </c>
      <c r="K15426">
        <v>910.05359999999996</v>
      </c>
      <c r="L15426">
        <v>942.37009999999998</v>
      </c>
      <c r="M15426">
        <v>974.6866</v>
      </c>
      <c r="N15426">
        <v>1021.347</v>
      </c>
      <c r="O15426">
        <v>538</v>
      </c>
      <c r="P15426">
        <v>136.74093999999999</v>
      </c>
      <c r="Q15426">
        <v>6</v>
      </c>
      <c r="R15426" s="75">
        <v>36325</v>
      </c>
      <c r="T15426" t="s">
        <v>112</v>
      </c>
      <c r="U15426">
        <v>5.98775E-2</v>
      </c>
      <c r="Y15426">
        <v>30</v>
      </c>
      <c r="Z15426" s="97">
        <v>1100000000</v>
      </c>
    </row>
    <row r="15427" spans="1:26">
      <c r="A15427" t="s">
        <v>80</v>
      </c>
      <c r="B15427" t="s">
        <v>58</v>
      </c>
      <c r="C15427" t="s">
        <v>15</v>
      </c>
      <c r="D15427">
        <v>2015</v>
      </c>
      <c r="E15427">
        <v>17</v>
      </c>
      <c r="F15427">
        <v>1129.4079999999999</v>
      </c>
      <c r="G15427">
        <v>202.5308</v>
      </c>
      <c r="H15427">
        <v>87.443299999999994</v>
      </c>
      <c r="I15427">
        <v>61.796340000000001</v>
      </c>
      <c r="J15427">
        <v>847.68200000000002</v>
      </c>
      <c r="K15427">
        <v>894.47119999999995</v>
      </c>
      <c r="L15427">
        <v>926.87720000000002</v>
      </c>
      <c r="M15427">
        <v>959.28319999999997</v>
      </c>
      <c r="N15427">
        <v>1006.072</v>
      </c>
      <c r="O15427">
        <v>538</v>
      </c>
      <c r="P15427">
        <v>136.74093999999999</v>
      </c>
      <c r="Q15427">
        <v>6</v>
      </c>
      <c r="R15427" s="75">
        <v>36325</v>
      </c>
      <c r="T15427" t="s">
        <v>112</v>
      </c>
      <c r="U15427">
        <v>5.98775E-2</v>
      </c>
      <c r="Y15427">
        <v>30</v>
      </c>
      <c r="Z15427" s="97">
        <v>1110000000</v>
      </c>
    </row>
    <row r="15428" spans="1:26">
      <c r="A15428" t="s">
        <v>80</v>
      </c>
      <c r="B15428" t="s">
        <v>58</v>
      </c>
      <c r="C15428" t="s">
        <v>15</v>
      </c>
      <c r="D15428">
        <v>2015</v>
      </c>
      <c r="E15428">
        <v>18</v>
      </c>
      <c r="F15428">
        <v>1110.587</v>
      </c>
      <c r="G15428">
        <v>201.27459999999999</v>
      </c>
      <c r="H15428">
        <v>85.527860000000004</v>
      </c>
      <c r="I15428">
        <v>61.62135</v>
      </c>
      <c r="J15428">
        <v>830.34169999999995</v>
      </c>
      <c r="K15428">
        <v>876.99839999999995</v>
      </c>
      <c r="L15428">
        <v>909.31269999999995</v>
      </c>
      <c r="M15428">
        <v>941.62699999999995</v>
      </c>
      <c r="N15428">
        <v>988.28359999999998</v>
      </c>
      <c r="O15428">
        <v>538</v>
      </c>
      <c r="P15428">
        <v>136.74093999999999</v>
      </c>
      <c r="Q15428">
        <v>6</v>
      </c>
      <c r="R15428" s="75">
        <v>36325</v>
      </c>
      <c r="T15428" t="s">
        <v>112</v>
      </c>
      <c r="U15428">
        <v>5.98775E-2</v>
      </c>
      <c r="Y15428">
        <v>30</v>
      </c>
      <c r="Z15428" s="97">
        <v>1100000000</v>
      </c>
    </row>
    <row r="15429" spans="1:26">
      <c r="A15429" t="s">
        <v>80</v>
      </c>
      <c r="B15429" t="s">
        <v>58</v>
      </c>
      <c r="C15429" t="s">
        <v>15</v>
      </c>
      <c r="D15429">
        <v>2015</v>
      </c>
      <c r="E15429">
        <v>19</v>
      </c>
      <c r="F15429">
        <v>1111.723</v>
      </c>
      <c r="G15429">
        <v>550.7115</v>
      </c>
      <c r="H15429">
        <v>82.003680000000003</v>
      </c>
      <c r="I15429">
        <v>61.692630000000001</v>
      </c>
      <c r="J15429">
        <v>481.9495</v>
      </c>
      <c r="K15429">
        <v>528.66020000000003</v>
      </c>
      <c r="L15429">
        <v>561.01179999999999</v>
      </c>
      <c r="M15429">
        <v>593.36339999999996</v>
      </c>
      <c r="N15429">
        <v>640.07399999999996</v>
      </c>
      <c r="O15429">
        <v>538</v>
      </c>
      <c r="P15429">
        <v>136.74093999999999</v>
      </c>
      <c r="Q15429">
        <v>6</v>
      </c>
      <c r="R15429" s="75">
        <v>36325</v>
      </c>
      <c r="T15429" t="s">
        <v>112</v>
      </c>
      <c r="U15429">
        <v>5.98775E-2</v>
      </c>
      <c r="Y15429">
        <v>30</v>
      </c>
      <c r="Z15429" s="97">
        <v>1100000000</v>
      </c>
    </row>
    <row r="15430" spans="1:26">
      <c r="A15430" t="s">
        <v>80</v>
      </c>
      <c r="B15430" t="s">
        <v>58</v>
      </c>
      <c r="C15430" t="s">
        <v>15</v>
      </c>
      <c r="D15430">
        <v>2015</v>
      </c>
      <c r="E15430">
        <v>20</v>
      </c>
      <c r="F15430">
        <v>1109.5419999999999</v>
      </c>
      <c r="G15430">
        <v>895.57929999999999</v>
      </c>
      <c r="H15430">
        <v>77.840260000000001</v>
      </c>
      <c r="I15430">
        <v>61.612560000000002</v>
      </c>
      <c r="J15430">
        <v>135.0033</v>
      </c>
      <c r="K15430">
        <v>181.6533</v>
      </c>
      <c r="L15430">
        <v>213.96299999999999</v>
      </c>
      <c r="M15430">
        <v>246.27260000000001</v>
      </c>
      <c r="N15430">
        <v>292.92259999999999</v>
      </c>
      <c r="O15430">
        <v>538</v>
      </c>
      <c r="P15430">
        <v>136.74093999999999</v>
      </c>
      <c r="Q15430">
        <v>6</v>
      </c>
      <c r="R15430" s="75">
        <v>36325</v>
      </c>
      <c r="T15430" t="s">
        <v>112</v>
      </c>
      <c r="U15430">
        <v>5.98775E-2</v>
      </c>
      <c r="Y15430">
        <v>30</v>
      </c>
      <c r="Z15430" s="97">
        <v>1100000000</v>
      </c>
    </row>
    <row r="15431" spans="1:26">
      <c r="A15431" t="s">
        <v>80</v>
      </c>
      <c r="B15431" t="s">
        <v>58</v>
      </c>
      <c r="C15431" t="s">
        <v>15</v>
      </c>
      <c r="D15431">
        <v>2015</v>
      </c>
      <c r="E15431">
        <v>21</v>
      </c>
      <c r="F15431">
        <v>1112.8109999999999</v>
      </c>
      <c r="G15431">
        <v>974.74789999999996</v>
      </c>
      <c r="H15431">
        <v>73.0458</v>
      </c>
      <c r="I15431">
        <v>61.738889999999998</v>
      </c>
      <c r="J15431">
        <v>58.94191</v>
      </c>
      <c r="K15431">
        <v>105.6876</v>
      </c>
      <c r="L15431">
        <v>138.0635</v>
      </c>
      <c r="M15431">
        <v>170.43940000000001</v>
      </c>
      <c r="N15431">
        <v>217.185</v>
      </c>
      <c r="O15431">
        <v>538</v>
      </c>
      <c r="P15431">
        <v>136.74093999999999</v>
      </c>
      <c r="Q15431">
        <v>6</v>
      </c>
      <c r="R15431" s="75">
        <v>36325</v>
      </c>
      <c r="T15431" t="s">
        <v>112</v>
      </c>
      <c r="U15431">
        <v>5.98775E-2</v>
      </c>
      <c r="Y15431">
        <v>30</v>
      </c>
      <c r="Z15431" s="97">
        <v>1100000000</v>
      </c>
    </row>
    <row r="15432" spans="1:26">
      <c r="A15432" t="s">
        <v>80</v>
      </c>
      <c r="B15432" t="s">
        <v>58</v>
      </c>
      <c r="C15432" t="s">
        <v>15</v>
      </c>
      <c r="D15432">
        <v>2015</v>
      </c>
      <c r="E15432">
        <v>22</v>
      </c>
      <c r="F15432">
        <v>1109.2449999999999</v>
      </c>
      <c r="G15432">
        <v>1030.1559999999999</v>
      </c>
      <c r="H15432">
        <v>70.697720000000004</v>
      </c>
      <c r="I15432">
        <v>61.876019999999997</v>
      </c>
      <c r="J15432">
        <v>-0.20758670000000001</v>
      </c>
      <c r="K15432">
        <v>46.641910000000003</v>
      </c>
      <c r="L15432">
        <v>79.08972</v>
      </c>
      <c r="M15432">
        <v>111.53749999999999</v>
      </c>
      <c r="N15432">
        <v>158.387</v>
      </c>
      <c r="O15432">
        <v>538</v>
      </c>
      <c r="P15432">
        <v>136.74093999999999</v>
      </c>
      <c r="Q15432">
        <v>6</v>
      </c>
      <c r="R15432" s="75">
        <v>36325</v>
      </c>
      <c r="T15432" t="s">
        <v>112</v>
      </c>
      <c r="U15432">
        <v>5.98775E-2</v>
      </c>
      <c r="Y15432">
        <v>30</v>
      </c>
      <c r="Z15432" s="97">
        <v>1110000000</v>
      </c>
    </row>
    <row r="15433" spans="1:26">
      <c r="A15433" t="s">
        <v>80</v>
      </c>
      <c r="B15433" t="s">
        <v>58</v>
      </c>
      <c r="C15433" t="s">
        <v>15</v>
      </c>
      <c r="D15433">
        <v>2015</v>
      </c>
      <c r="E15433">
        <v>23</v>
      </c>
      <c r="F15433">
        <v>1087.864</v>
      </c>
      <c r="G15433">
        <v>1040.2329999999999</v>
      </c>
      <c r="H15433">
        <v>68.968249999999998</v>
      </c>
      <c r="I15433">
        <v>61.190899999999999</v>
      </c>
      <c r="J15433">
        <v>-30.788070000000001</v>
      </c>
      <c r="K15433">
        <v>15.54269</v>
      </c>
      <c r="L15433">
        <v>47.631230000000002</v>
      </c>
      <c r="M15433">
        <v>79.719759999999994</v>
      </c>
      <c r="N15433">
        <v>126.0505</v>
      </c>
      <c r="O15433">
        <v>538</v>
      </c>
      <c r="P15433">
        <v>136.74093999999999</v>
      </c>
      <c r="Q15433">
        <v>6</v>
      </c>
      <c r="R15433" s="75">
        <v>36325</v>
      </c>
      <c r="T15433" t="s">
        <v>112</v>
      </c>
      <c r="U15433">
        <v>5.98775E-2</v>
      </c>
      <c r="Y15433">
        <v>30</v>
      </c>
      <c r="Z15433" s="97">
        <v>1080000000</v>
      </c>
    </row>
    <row r="15434" spans="1:26">
      <c r="A15434" t="s">
        <v>80</v>
      </c>
      <c r="B15434" t="s">
        <v>58</v>
      </c>
      <c r="C15434" t="s">
        <v>15</v>
      </c>
      <c r="D15434">
        <v>2015</v>
      </c>
      <c r="E15434">
        <v>24</v>
      </c>
      <c r="F15434">
        <v>1055.806</v>
      </c>
      <c r="G15434">
        <v>1035.771</v>
      </c>
      <c r="H15434">
        <v>67.298810000000003</v>
      </c>
      <c r="I15434">
        <v>61.18824</v>
      </c>
      <c r="J15434">
        <v>-58.381100000000004</v>
      </c>
      <c r="K15434">
        <v>-12.05236</v>
      </c>
      <c r="L15434">
        <v>20.034790000000001</v>
      </c>
      <c r="M15434">
        <v>52.121940000000002</v>
      </c>
      <c r="N15434">
        <v>98.450680000000006</v>
      </c>
      <c r="O15434">
        <v>538</v>
      </c>
      <c r="P15434">
        <v>136.74093999999999</v>
      </c>
      <c r="Q15434">
        <v>6</v>
      </c>
      <c r="R15434" s="75">
        <v>36325</v>
      </c>
      <c r="T15434" t="s">
        <v>112</v>
      </c>
      <c r="U15434">
        <v>5.98775E-2</v>
      </c>
      <c r="Y15434">
        <v>30</v>
      </c>
      <c r="Z15434" s="97">
        <v>1080000000</v>
      </c>
    </row>
    <row r="15435" spans="1:26">
      <c r="A15435" t="s">
        <v>80</v>
      </c>
      <c r="B15435" t="s">
        <v>58</v>
      </c>
      <c r="C15435" t="s">
        <v>16</v>
      </c>
      <c r="D15435">
        <v>2015</v>
      </c>
      <c r="E15435">
        <v>1</v>
      </c>
      <c r="F15435">
        <v>1013.8049999999999</v>
      </c>
      <c r="G15435">
        <v>1013.8049999999999</v>
      </c>
      <c r="H15435">
        <v>70.679910000000007</v>
      </c>
      <c r="I15435">
        <v>61.145580000000002</v>
      </c>
      <c r="J15435">
        <v>-78.361220000000003</v>
      </c>
      <c r="K15435">
        <v>-32.064779999999999</v>
      </c>
      <c r="L15435">
        <v>0</v>
      </c>
      <c r="M15435">
        <v>32.064779999999999</v>
      </c>
      <c r="N15435">
        <v>78.361220000000003</v>
      </c>
      <c r="O15435">
        <v>538</v>
      </c>
      <c r="P15435">
        <v>136.74093999999999</v>
      </c>
      <c r="Q15435">
        <v>7</v>
      </c>
      <c r="R15435" s="75">
        <v>39266</v>
      </c>
      <c r="T15435" t="s">
        <v>112</v>
      </c>
      <c r="U15435">
        <v>5.9152700000000003E-2</v>
      </c>
      <c r="Y15435">
        <v>30</v>
      </c>
      <c r="Z15435" s="97">
        <v>1080000000</v>
      </c>
    </row>
    <row r="15436" spans="1:26">
      <c r="A15436" t="s">
        <v>80</v>
      </c>
      <c r="B15436" t="s">
        <v>58</v>
      </c>
      <c r="C15436" t="s">
        <v>16</v>
      </c>
      <c r="D15436">
        <v>2015</v>
      </c>
      <c r="E15436">
        <v>2</v>
      </c>
      <c r="F15436">
        <v>1005.261</v>
      </c>
      <c r="G15436">
        <v>1005.261</v>
      </c>
      <c r="H15436">
        <v>69.170509999999993</v>
      </c>
      <c r="I15436">
        <v>61.137169999999998</v>
      </c>
      <c r="J15436">
        <v>-78.350440000000006</v>
      </c>
      <c r="K15436">
        <v>-32.060360000000003</v>
      </c>
      <c r="L15436">
        <v>0</v>
      </c>
      <c r="M15436">
        <v>32.060360000000003</v>
      </c>
      <c r="N15436">
        <v>78.350440000000006</v>
      </c>
      <c r="O15436">
        <v>538</v>
      </c>
      <c r="P15436">
        <v>136.74093999999999</v>
      </c>
      <c r="Q15436">
        <v>7</v>
      </c>
      <c r="R15436" s="75">
        <v>39266</v>
      </c>
      <c r="T15436" t="s">
        <v>112</v>
      </c>
      <c r="U15436">
        <v>5.9152700000000003E-2</v>
      </c>
      <c r="Y15436">
        <v>30</v>
      </c>
      <c r="Z15436" s="97">
        <v>1080000000</v>
      </c>
    </row>
    <row r="15437" spans="1:26">
      <c r="A15437" t="s">
        <v>80</v>
      </c>
      <c r="B15437" t="s">
        <v>58</v>
      </c>
      <c r="C15437" t="s">
        <v>16</v>
      </c>
      <c r="D15437">
        <v>2015</v>
      </c>
      <c r="E15437">
        <v>3</v>
      </c>
      <c r="F15437">
        <v>1005.912</v>
      </c>
      <c r="G15437">
        <v>1005.912</v>
      </c>
      <c r="H15437">
        <v>67.994829999999993</v>
      </c>
      <c r="I15437">
        <v>61.163310000000003</v>
      </c>
      <c r="J15437">
        <v>-78.383930000000007</v>
      </c>
      <c r="K15437">
        <v>-32.074069999999999</v>
      </c>
      <c r="L15437">
        <v>0</v>
      </c>
      <c r="M15437">
        <v>32.074069999999999</v>
      </c>
      <c r="N15437">
        <v>78.383930000000007</v>
      </c>
      <c r="O15437">
        <v>538</v>
      </c>
      <c r="P15437">
        <v>136.74093999999999</v>
      </c>
      <c r="Q15437">
        <v>7</v>
      </c>
      <c r="R15437" s="75">
        <v>39266</v>
      </c>
      <c r="T15437" t="s">
        <v>112</v>
      </c>
      <c r="U15437">
        <v>5.9152700000000003E-2</v>
      </c>
      <c r="Y15437">
        <v>30</v>
      </c>
      <c r="Z15437" s="97">
        <v>1080000000</v>
      </c>
    </row>
    <row r="15438" spans="1:26">
      <c r="A15438" t="s">
        <v>80</v>
      </c>
      <c r="B15438" t="s">
        <v>58</v>
      </c>
      <c r="C15438" t="s">
        <v>16</v>
      </c>
      <c r="D15438">
        <v>2015</v>
      </c>
      <c r="E15438">
        <v>4</v>
      </c>
      <c r="F15438">
        <v>1013.12</v>
      </c>
      <c r="G15438">
        <v>1013.12</v>
      </c>
      <c r="H15438">
        <v>67.074169999999995</v>
      </c>
      <c r="I15438">
        <v>61.175469999999997</v>
      </c>
      <c r="J15438">
        <v>-78.399519999999995</v>
      </c>
      <c r="K15438">
        <v>-32.080449999999999</v>
      </c>
      <c r="L15438">
        <v>0</v>
      </c>
      <c r="M15438">
        <v>32.080449999999999</v>
      </c>
      <c r="N15438">
        <v>78.399519999999995</v>
      </c>
      <c r="O15438">
        <v>538</v>
      </c>
      <c r="P15438">
        <v>136.74093999999999</v>
      </c>
      <c r="Q15438">
        <v>7</v>
      </c>
      <c r="R15438" s="75">
        <v>39266</v>
      </c>
      <c r="T15438" t="s">
        <v>112</v>
      </c>
      <c r="U15438">
        <v>5.9152700000000003E-2</v>
      </c>
      <c r="Y15438">
        <v>30</v>
      </c>
      <c r="Z15438" s="97">
        <v>1080000000</v>
      </c>
    </row>
    <row r="15439" spans="1:26">
      <c r="A15439" t="s">
        <v>80</v>
      </c>
      <c r="B15439" t="s">
        <v>58</v>
      </c>
      <c r="C15439" t="s">
        <v>16</v>
      </c>
      <c r="D15439">
        <v>2015</v>
      </c>
      <c r="E15439">
        <v>5</v>
      </c>
      <c r="F15439">
        <v>1052.365</v>
      </c>
      <c r="G15439">
        <v>1052.365</v>
      </c>
      <c r="H15439">
        <v>66.171430000000001</v>
      </c>
      <c r="I15439">
        <v>61.447470000000003</v>
      </c>
      <c r="J15439">
        <v>-78.748099999999994</v>
      </c>
      <c r="K15439">
        <v>-32.223080000000003</v>
      </c>
      <c r="L15439">
        <v>0</v>
      </c>
      <c r="M15439">
        <v>32.223080000000003</v>
      </c>
      <c r="N15439">
        <v>78.748099999999994</v>
      </c>
      <c r="O15439">
        <v>538</v>
      </c>
      <c r="P15439">
        <v>136.74093999999999</v>
      </c>
      <c r="Q15439">
        <v>7</v>
      </c>
      <c r="R15439" s="75">
        <v>39266</v>
      </c>
      <c r="T15439" t="s">
        <v>112</v>
      </c>
      <c r="U15439">
        <v>5.9152700000000003E-2</v>
      </c>
      <c r="Y15439">
        <v>30</v>
      </c>
      <c r="Z15439" s="97">
        <v>1090000000</v>
      </c>
    </row>
    <row r="15440" spans="1:26">
      <c r="A15440" t="s">
        <v>80</v>
      </c>
      <c r="B15440" t="s">
        <v>58</v>
      </c>
      <c r="C15440" t="s">
        <v>16</v>
      </c>
      <c r="D15440">
        <v>2015</v>
      </c>
      <c r="E15440">
        <v>6</v>
      </c>
      <c r="F15440">
        <v>1099.5740000000001</v>
      </c>
      <c r="G15440">
        <v>1099.5740000000001</v>
      </c>
      <c r="H15440">
        <v>65.765420000000006</v>
      </c>
      <c r="I15440">
        <v>61.477119999999999</v>
      </c>
      <c r="J15440">
        <v>-78.786100000000005</v>
      </c>
      <c r="K15440">
        <v>-32.238639999999997</v>
      </c>
      <c r="L15440">
        <v>0</v>
      </c>
      <c r="M15440">
        <v>32.238639999999997</v>
      </c>
      <c r="N15440">
        <v>78.786100000000005</v>
      </c>
      <c r="O15440">
        <v>538</v>
      </c>
      <c r="P15440">
        <v>136.74093999999999</v>
      </c>
      <c r="Q15440">
        <v>7</v>
      </c>
      <c r="R15440" s="75">
        <v>39266</v>
      </c>
      <c r="T15440" t="s">
        <v>112</v>
      </c>
      <c r="U15440">
        <v>5.9152700000000003E-2</v>
      </c>
      <c r="Y15440">
        <v>30</v>
      </c>
      <c r="Z15440" s="97">
        <v>1090000000</v>
      </c>
    </row>
    <row r="15441" spans="1:26">
      <c r="A15441" t="s">
        <v>80</v>
      </c>
      <c r="B15441" t="s">
        <v>58</v>
      </c>
      <c r="C15441" t="s">
        <v>16</v>
      </c>
      <c r="D15441">
        <v>2015</v>
      </c>
      <c r="E15441">
        <v>7</v>
      </c>
      <c r="F15441">
        <v>1133.7329999999999</v>
      </c>
      <c r="G15441">
        <v>1133.7329999999999</v>
      </c>
      <c r="H15441">
        <v>66.459639999999993</v>
      </c>
      <c r="I15441">
        <v>61.424709999999997</v>
      </c>
      <c r="J15441">
        <v>-78.71893</v>
      </c>
      <c r="K15441">
        <v>-32.211150000000004</v>
      </c>
      <c r="L15441">
        <v>0</v>
      </c>
      <c r="M15441">
        <v>32.211150000000004</v>
      </c>
      <c r="N15441">
        <v>78.71893</v>
      </c>
      <c r="O15441">
        <v>538</v>
      </c>
      <c r="P15441">
        <v>136.74093999999999</v>
      </c>
      <c r="Q15441">
        <v>7</v>
      </c>
      <c r="R15441" s="75">
        <v>39266</v>
      </c>
      <c r="T15441" t="s">
        <v>112</v>
      </c>
      <c r="U15441">
        <v>5.9152700000000003E-2</v>
      </c>
      <c r="Y15441">
        <v>30</v>
      </c>
      <c r="Z15441" s="97">
        <v>1090000000</v>
      </c>
    </row>
    <row r="15442" spans="1:26">
      <c r="A15442" t="s">
        <v>80</v>
      </c>
      <c r="B15442" t="s">
        <v>58</v>
      </c>
      <c r="C15442" t="s">
        <v>16</v>
      </c>
      <c r="D15442">
        <v>2015</v>
      </c>
      <c r="E15442">
        <v>8</v>
      </c>
      <c r="F15442">
        <v>1206.741</v>
      </c>
      <c r="G15442">
        <v>1206.741</v>
      </c>
      <c r="H15442">
        <v>70.524169999999998</v>
      </c>
      <c r="I15442">
        <v>61.798589999999997</v>
      </c>
      <c r="J15442">
        <v>-79.198080000000004</v>
      </c>
      <c r="K15442">
        <v>-32.407209999999999</v>
      </c>
      <c r="L15442">
        <v>0</v>
      </c>
      <c r="M15442">
        <v>32.407209999999999</v>
      </c>
      <c r="N15442">
        <v>79.198080000000004</v>
      </c>
      <c r="O15442">
        <v>538</v>
      </c>
      <c r="P15442">
        <v>136.74093999999999</v>
      </c>
      <c r="Q15442">
        <v>7</v>
      </c>
      <c r="R15442" s="75">
        <v>39266</v>
      </c>
      <c r="T15442" t="s">
        <v>112</v>
      </c>
      <c r="U15442">
        <v>5.9152700000000003E-2</v>
      </c>
      <c r="Y15442">
        <v>30</v>
      </c>
      <c r="Z15442" s="97">
        <v>1110000000</v>
      </c>
    </row>
    <row r="15443" spans="1:26">
      <c r="A15443" t="s">
        <v>80</v>
      </c>
      <c r="B15443" t="s">
        <v>58</v>
      </c>
      <c r="C15443" t="s">
        <v>16</v>
      </c>
      <c r="D15443">
        <v>2015</v>
      </c>
      <c r="E15443">
        <v>9</v>
      </c>
      <c r="F15443">
        <v>1227.1600000000001</v>
      </c>
      <c r="G15443">
        <v>1227.1600000000001</v>
      </c>
      <c r="H15443">
        <v>75.859960000000001</v>
      </c>
      <c r="I15443">
        <v>61.750219999999999</v>
      </c>
      <c r="J15443">
        <v>-79.136089999999996</v>
      </c>
      <c r="K15443">
        <v>-32.38185</v>
      </c>
      <c r="L15443">
        <v>0</v>
      </c>
      <c r="M15443">
        <v>32.38185</v>
      </c>
      <c r="N15443">
        <v>79.136089999999996</v>
      </c>
      <c r="O15443">
        <v>538</v>
      </c>
      <c r="P15443">
        <v>136.74093999999999</v>
      </c>
      <c r="Q15443">
        <v>7</v>
      </c>
      <c r="R15443" s="75">
        <v>39266</v>
      </c>
      <c r="T15443" t="s">
        <v>112</v>
      </c>
      <c r="U15443">
        <v>5.9152700000000003E-2</v>
      </c>
      <c r="Y15443">
        <v>30</v>
      </c>
      <c r="Z15443" s="97">
        <v>1100000000</v>
      </c>
    </row>
    <row r="15444" spans="1:26">
      <c r="A15444" t="s">
        <v>80</v>
      </c>
      <c r="B15444" t="s">
        <v>58</v>
      </c>
      <c r="C15444" t="s">
        <v>16</v>
      </c>
      <c r="D15444">
        <v>2015</v>
      </c>
      <c r="E15444">
        <v>10</v>
      </c>
      <c r="F15444">
        <v>1226.78</v>
      </c>
      <c r="G15444">
        <v>1226.78</v>
      </c>
      <c r="H15444">
        <v>80.183149999999998</v>
      </c>
      <c r="I15444">
        <v>61.712620000000001</v>
      </c>
      <c r="J15444">
        <v>-79.087900000000005</v>
      </c>
      <c r="K15444">
        <v>-32.362130000000001</v>
      </c>
      <c r="L15444">
        <v>0</v>
      </c>
      <c r="M15444">
        <v>32.362130000000001</v>
      </c>
      <c r="N15444">
        <v>79.087900000000005</v>
      </c>
      <c r="O15444">
        <v>538</v>
      </c>
      <c r="P15444">
        <v>136.74093999999999</v>
      </c>
      <c r="Q15444">
        <v>7</v>
      </c>
      <c r="R15444" s="75">
        <v>39266</v>
      </c>
      <c r="T15444" t="s">
        <v>112</v>
      </c>
      <c r="U15444">
        <v>5.9152700000000003E-2</v>
      </c>
      <c r="Y15444">
        <v>30</v>
      </c>
      <c r="Z15444" s="97">
        <v>1100000000</v>
      </c>
    </row>
    <row r="15445" spans="1:26">
      <c r="A15445" t="s">
        <v>80</v>
      </c>
      <c r="B15445" t="s">
        <v>58</v>
      </c>
      <c r="C15445" t="s">
        <v>16</v>
      </c>
      <c r="D15445">
        <v>2015</v>
      </c>
      <c r="E15445">
        <v>11</v>
      </c>
      <c r="F15445">
        <v>1230.4490000000001</v>
      </c>
      <c r="G15445">
        <v>1231.116</v>
      </c>
      <c r="H15445">
        <v>82.908330000000007</v>
      </c>
      <c r="I15445">
        <v>61.884010000000004</v>
      </c>
      <c r="J15445">
        <v>-79.975269999999995</v>
      </c>
      <c r="K15445">
        <v>-33.119729999999997</v>
      </c>
      <c r="L15445">
        <v>-0.6677246</v>
      </c>
      <c r="M15445">
        <v>31.784279999999999</v>
      </c>
      <c r="N15445">
        <v>78.63982</v>
      </c>
      <c r="O15445">
        <v>538</v>
      </c>
      <c r="P15445">
        <v>136.74093999999999</v>
      </c>
      <c r="Q15445">
        <v>7</v>
      </c>
      <c r="R15445" s="75">
        <v>39266</v>
      </c>
      <c r="T15445" t="s">
        <v>112</v>
      </c>
      <c r="U15445">
        <v>5.9152700000000003E-2</v>
      </c>
      <c r="Y15445">
        <v>30</v>
      </c>
      <c r="Z15445" s="97">
        <v>1110000000</v>
      </c>
    </row>
    <row r="15446" spans="1:26">
      <c r="A15446" t="s">
        <v>80</v>
      </c>
      <c r="B15446" t="s">
        <v>58</v>
      </c>
      <c r="C15446" t="s">
        <v>16</v>
      </c>
      <c r="D15446">
        <v>2015</v>
      </c>
      <c r="E15446">
        <v>12</v>
      </c>
      <c r="F15446">
        <v>1225.376</v>
      </c>
      <c r="G15446">
        <v>1224.0999999999999</v>
      </c>
      <c r="H15446">
        <v>85.10942</v>
      </c>
      <c r="I15446">
        <v>61.656649999999999</v>
      </c>
      <c r="J15446">
        <v>-77.74091</v>
      </c>
      <c r="K15446">
        <v>-31.057510000000001</v>
      </c>
      <c r="L15446">
        <v>1.275269</v>
      </c>
      <c r="M15446">
        <v>33.608049999999999</v>
      </c>
      <c r="N15446">
        <v>80.291449999999998</v>
      </c>
      <c r="O15446">
        <v>538</v>
      </c>
      <c r="P15446">
        <v>136.74093999999999</v>
      </c>
      <c r="Q15446">
        <v>7</v>
      </c>
      <c r="R15446" s="75">
        <v>39266</v>
      </c>
      <c r="T15446" t="s">
        <v>112</v>
      </c>
      <c r="U15446">
        <v>5.9152700000000003E-2</v>
      </c>
      <c r="Y15446">
        <v>30</v>
      </c>
      <c r="Z15446" s="97">
        <v>1100000000</v>
      </c>
    </row>
    <row r="15447" spans="1:26">
      <c r="A15447" t="s">
        <v>80</v>
      </c>
      <c r="B15447" t="s">
        <v>58</v>
      </c>
      <c r="C15447" t="s">
        <v>16</v>
      </c>
      <c r="D15447">
        <v>2015</v>
      </c>
      <c r="E15447">
        <v>13</v>
      </c>
      <c r="F15447">
        <v>1208.893</v>
      </c>
      <c r="G15447">
        <v>740.02760000000001</v>
      </c>
      <c r="H15447">
        <v>87.609780000000001</v>
      </c>
      <c r="I15447">
        <v>61.70223</v>
      </c>
      <c r="J15447">
        <v>389.791</v>
      </c>
      <c r="K15447">
        <v>436.50889999999998</v>
      </c>
      <c r="L15447">
        <v>468.8655</v>
      </c>
      <c r="M15447">
        <v>501.22219999999999</v>
      </c>
      <c r="N15447">
        <v>547.94010000000003</v>
      </c>
      <c r="O15447">
        <v>538</v>
      </c>
      <c r="P15447">
        <v>136.74093999999999</v>
      </c>
      <c r="Q15447">
        <v>7</v>
      </c>
      <c r="R15447" s="75">
        <v>39266</v>
      </c>
      <c r="T15447" t="s">
        <v>112</v>
      </c>
      <c r="U15447">
        <v>5.9152700000000003E-2</v>
      </c>
      <c r="Y15447">
        <v>30</v>
      </c>
      <c r="Z15447" s="97">
        <v>1100000000</v>
      </c>
    </row>
    <row r="15448" spans="1:26">
      <c r="A15448" t="s">
        <v>80</v>
      </c>
      <c r="B15448" t="s">
        <v>58</v>
      </c>
      <c r="C15448" t="s">
        <v>16</v>
      </c>
      <c r="D15448">
        <v>2015</v>
      </c>
      <c r="E15448">
        <v>14</v>
      </c>
      <c r="F15448">
        <v>1188.405</v>
      </c>
      <c r="G15448">
        <v>206.05170000000001</v>
      </c>
      <c r="H15448">
        <v>89.578620000000001</v>
      </c>
      <c r="I15448">
        <v>61.733229999999999</v>
      </c>
      <c r="J15448">
        <v>903.23910000000001</v>
      </c>
      <c r="K15448">
        <v>949.98040000000003</v>
      </c>
      <c r="L15448">
        <v>982.35339999999997</v>
      </c>
      <c r="M15448">
        <v>1014.726</v>
      </c>
      <c r="N15448">
        <v>1061.4680000000001</v>
      </c>
      <c r="O15448">
        <v>538</v>
      </c>
      <c r="P15448">
        <v>136.74093999999999</v>
      </c>
      <c r="Q15448">
        <v>7</v>
      </c>
      <c r="R15448" s="75">
        <v>39266</v>
      </c>
      <c r="T15448" t="s">
        <v>112</v>
      </c>
      <c r="U15448">
        <v>5.9152700000000003E-2</v>
      </c>
      <c r="Y15448">
        <v>30</v>
      </c>
      <c r="Z15448" s="97">
        <v>1100000000</v>
      </c>
    </row>
    <row r="15449" spans="1:26">
      <c r="A15449" t="s">
        <v>80</v>
      </c>
      <c r="B15449" t="s">
        <v>58</v>
      </c>
      <c r="C15449" t="s">
        <v>16</v>
      </c>
      <c r="D15449">
        <v>2015</v>
      </c>
      <c r="E15449">
        <v>15</v>
      </c>
      <c r="F15449">
        <v>1169.2660000000001</v>
      </c>
      <c r="G15449">
        <v>205.70500000000001</v>
      </c>
      <c r="H15449">
        <v>90.130260000000007</v>
      </c>
      <c r="I15449">
        <v>61.667270000000002</v>
      </c>
      <c r="J15449">
        <v>884.53110000000004</v>
      </c>
      <c r="K15449">
        <v>931.22260000000006</v>
      </c>
      <c r="L15449">
        <v>963.56089999999995</v>
      </c>
      <c r="M15449">
        <v>995.89919999999995</v>
      </c>
      <c r="N15449">
        <v>1042.5909999999999</v>
      </c>
      <c r="O15449">
        <v>538</v>
      </c>
      <c r="P15449">
        <v>136.74093999999999</v>
      </c>
      <c r="Q15449">
        <v>7</v>
      </c>
      <c r="R15449" s="75">
        <v>39266</v>
      </c>
      <c r="T15449" t="s">
        <v>112</v>
      </c>
      <c r="U15449">
        <v>5.9152700000000003E-2</v>
      </c>
      <c r="Y15449">
        <v>30</v>
      </c>
      <c r="Z15449" s="97">
        <v>1100000000</v>
      </c>
    </row>
    <row r="15450" spans="1:26">
      <c r="A15450" t="s">
        <v>80</v>
      </c>
      <c r="B15450" t="s">
        <v>58</v>
      </c>
      <c r="C15450" t="s">
        <v>16</v>
      </c>
      <c r="D15450">
        <v>2015</v>
      </c>
      <c r="E15450">
        <v>16</v>
      </c>
      <c r="F15450">
        <v>1145.473</v>
      </c>
      <c r="G15450">
        <v>204.54470000000001</v>
      </c>
      <c r="H15450">
        <v>90.263040000000004</v>
      </c>
      <c r="I15450">
        <v>61.825710000000001</v>
      </c>
      <c r="J15450">
        <v>861.69569999999999</v>
      </c>
      <c r="K15450">
        <v>908.50710000000004</v>
      </c>
      <c r="L15450">
        <v>940.92859999999996</v>
      </c>
      <c r="M15450">
        <v>973.35</v>
      </c>
      <c r="N15450">
        <v>1020.1609999999999</v>
      </c>
      <c r="O15450">
        <v>538</v>
      </c>
      <c r="P15450">
        <v>136.74093999999999</v>
      </c>
      <c r="Q15450">
        <v>7</v>
      </c>
      <c r="R15450" s="75">
        <v>39266</v>
      </c>
      <c r="T15450" t="s">
        <v>112</v>
      </c>
      <c r="U15450">
        <v>5.9152700000000003E-2</v>
      </c>
      <c r="Y15450">
        <v>30</v>
      </c>
      <c r="Z15450" s="97">
        <v>1110000000</v>
      </c>
    </row>
    <row r="15451" spans="1:26">
      <c r="A15451" t="s">
        <v>80</v>
      </c>
      <c r="B15451" t="s">
        <v>58</v>
      </c>
      <c r="C15451" t="s">
        <v>16</v>
      </c>
      <c r="D15451">
        <v>2015</v>
      </c>
      <c r="E15451">
        <v>17</v>
      </c>
      <c r="F15451">
        <v>1116.3910000000001</v>
      </c>
      <c r="G15451">
        <v>203.08690000000001</v>
      </c>
      <c r="H15451">
        <v>89.636589999999998</v>
      </c>
      <c r="I15451">
        <v>61.749949999999998</v>
      </c>
      <c r="J15451">
        <v>834.16800000000001</v>
      </c>
      <c r="K15451">
        <v>880.92200000000003</v>
      </c>
      <c r="L15451">
        <v>913.30370000000005</v>
      </c>
      <c r="M15451">
        <v>945.68539999999996</v>
      </c>
      <c r="N15451">
        <v>992.43949999999995</v>
      </c>
      <c r="O15451">
        <v>538</v>
      </c>
      <c r="P15451">
        <v>136.74093999999999</v>
      </c>
      <c r="Q15451">
        <v>7</v>
      </c>
      <c r="R15451" s="75">
        <v>39266</v>
      </c>
      <c r="T15451" t="s">
        <v>112</v>
      </c>
      <c r="U15451">
        <v>5.9152700000000003E-2</v>
      </c>
      <c r="Y15451">
        <v>30</v>
      </c>
      <c r="Z15451" s="97">
        <v>1100000000</v>
      </c>
    </row>
    <row r="15452" spans="1:26">
      <c r="A15452" t="s">
        <v>80</v>
      </c>
      <c r="B15452" t="s">
        <v>58</v>
      </c>
      <c r="C15452" t="s">
        <v>16</v>
      </c>
      <c r="D15452">
        <v>2015</v>
      </c>
      <c r="E15452">
        <v>18</v>
      </c>
      <c r="F15452">
        <v>1107.3119999999999</v>
      </c>
      <c r="G15452">
        <v>202.01159999999999</v>
      </c>
      <c r="H15452">
        <v>88.627359999999996</v>
      </c>
      <c r="I15452">
        <v>61.855919999999998</v>
      </c>
      <c r="J15452">
        <v>826.02890000000002</v>
      </c>
      <c r="K15452">
        <v>872.86320000000001</v>
      </c>
      <c r="L15452">
        <v>905.30050000000006</v>
      </c>
      <c r="M15452">
        <v>937.73770000000002</v>
      </c>
      <c r="N15452">
        <v>984.572</v>
      </c>
      <c r="O15452">
        <v>538</v>
      </c>
      <c r="P15452">
        <v>136.74093999999999</v>
      </c>
      <c r="Q15452">
        <v>7</v>
      </c>
      <c r="R15452" s="75">
        <v>39266</v>
      </c>
      <c r="T15452" t="s">
        <v>112</v>
      </c>
      <c r="U15452">
        <v>5.9152700000000003E-2</v>
      </c>
      <c r="Y15452">
        <v>30</v>
      </c>
      <c r="Z15452" s="97">
        <v>1110000000</v>
      </c>
    </row>
    <row r="15453" spans="1:26">
      <c r="A15453" t="s">
        <v>80</v>
      </c>
      <c r="B15453" t="s">
        <v>58</v>
      </c>
      <c r="C15453" t="s">
        <v>16</v>
      </c>
      <c r="D15453">
        <v>2015</v>
      </c>
      <c r="E15453">
        <v>19</v>
      </c>
      <c r="F15453">
        <v>1096.6880000000001</v>
      </c>
      <c r="G15453">
        <v>548.60239999999999</v>
      </c>
      <c r="H15453">
        <v>86.848190000000002</v>
      </c>
      <c r="I15453">
        <v>61.755850000000002</v>
      </c>
      <c r="J15453">
        <v>468.9418</v>
      </c>
      <c r="K15453">
        <v>515.70029999999997</v>
      </c>
      <c r="L15453">
        <v>548.08510000000001</v>
      </c>
      <c r="M15453">
        <v>580.47</v>
      </c>
      <c r="N15453">
        <v>627.22850000000005</v>
      </c>
      <c r="O15453">
        <v>538</v>
      </c>
      <c r="P15453">
        <v>136.74093999999999</v>
      </c>
      <c r="Q15453">
        <v>7</v>
      </c>
      <c r="R15453" s="75">
        <v>39266</v>
      </c>
      <c r="T15453" t="s">
        <v>112</v>
      </c>
      <c r="U15453">
        <v>5.9152700000000003E-2</v>
      </c>
      <c r="Y15453">
        <v>30</v>
      </c>
      <c r="Z15453" s="97">
        <v>1100000000</v>
      </c>
    </row>
    <row r="15454" spans="1:26">
      <c r="A15454" t="s">
        <v>80</v>
      </c>
      <c r="B15454" t="s">
        <v>58</v>
      </c>
      <c r="C15454" t="s">
        <v>16</v>
      </c>
      <c r="D15454">
        <v>2015</v>
      </c>
      <c r="E15454">
        <v>20</v>
      </c>
      <c r="F15454">
        <v>1072.153</v>
      </c>
      <c r="G15454">
        <v>890.24390000000005</v>
      </c>
      <c r="H15454">
        <v>84.058980000000005</v>
      </c>
      <c r="I15454">
        <v>61.548209999999997</v>
      </c>
      <c r="J15454">
        <v>103.0322</v>
      </c>
      <c r="K15454">
        <v>149.6335</v>
      </c>
      <c r="L15454">
        <v>181.90940000000001</v>
      </c>
      <c r="M15454">
        <v>214.18530000000001</v>
      </c>
      <c r="N15454">
        <v>260.78660000000002</v>
      </c>
      <c r="O15454">
        <v>538</v>
      </c>
      <c r="P15454">
        <v>136.74093999999999</v>
      </c>
      <c r="Q15454">
        <v>7</v>
      </c>
      <c r="R15454" s="75">
        <v>39266</v>
      </c>
      <c r="T15454" t="s">
        <v>112</v>
      </c>
      <c r="U15454">
        <v>5.9152700000000003E-2</v>
      </c>
      <c r="Y15454">
        <v>30</v>
      </c>
      <c r="Z15454" s="97">
        <v>1100000000</v>
      </c>
    </row>
    <row r="15455" spans="1:26">
      <c r="A15455" t="s">
        <v>80</v>
      </c>
      <c r="B15455" t="s">
        <v>58</v>
      </c>
      <c r="C15455" t="s">
        <v>16</v>
      </c>
      <c r="D15455">
        <v>2015</v>
      </c>
      <c r="E15455">
        <v>21</v>
      </c>
      <c r="F15455">
        <v>1083.1959999999999</v>
      </c>
      <c r="G15455">
        <v>970.49530000000004</v>
      </c>
      <c r="H15455">
        <v>79.002009999999999</v>
      </c>
      <c r="I15455">
        <v>61.639769999999999</v>
      </c>
      <c r="J15455">
        <v>33.705719999999999</v>
      </c>
      <c r="K15455">
        <v>80.376329999999996</v>
      </c>
      <c r="L15455">
        <v>112.7003</v>
      </c>
      <c r="M15455">
        <v>145.02420000000001</v>
      </c>
      <c r="N15455">
        <v>191.69479999999999</v>
      </c>
      <c r="O15455">
        <v>538</v>
      </c>
      <c r="P15455">
        <v>136.74093999999999</v>
      </c>
      <c r="Q15455">
        <v>7</v>
      </c>
      <c r="R15455" s="75">
        <v>39266</v>
      </c>
      <c r="T15455" t="s">
        <v>112</v>
      </c>
      <c r="U15455">
        <v>5.9152700000000003E-2</v>
      </c>
      <c r="Y15455">
        <v>30</v>
      </c>
      <c r="Z15455" s="97">
        <v>1100000000</v>
      </c>
    </row>
    <row r="15456" spans="1:26">
      <c r="A15456" t="s">
        <v>80</v>
      </c>
      <c r="B15456" t="s">
        <v>58</v>
      </c>
      <c r="C15456" t="s">
        <v>16</v>
      </c>
      <c r="D15456">
        <v>2015</v>
      </c>
      <c r="E15456">
        <v>22</v>
      </c>
      <c r="F15456">
        <v>1075.9469999999999</v>
      </c>
      <c r="G15456">
        <v>1026.0340000000001</v>
      </c>
      <c r="H15456">
        <v>75.083820000000003</v>
      </c>
      <c r="I15456">
        <v>61.750050000000002</v>
      </c>
      <c r="J15456">
        <v>-29.222300000000001</v>
      </c>
      <c r="K15456">
        <v>17.53182</v>
      </c>
      <c r="L15456">
        <v>49.91357</v>
      </c>
      <c r="M15456">
        <v>82.295330000000007</v>
      </c>
      <c r="N15456">
        <v>129.04949999999999</v>
      </c>
      <c r="O15456">
        <v>538</v>
      </c>
      <c r="P15456">
        <v>136.74093999999999</v>
      </c>
      <c r="Q15456">
        <v>7</v>
      </c>
      <c r="R15456" s="75">
        <v>39266</v>
      </c>
      <c r="T15456" t="s">
        <v>112</v>
      </c>
      <c r="U15456">
        <v>5.9152700000000003E-2</v>
      </c>
      <c r="Y15456">
        <v>30</v>
      </c>
      <c r="Z15456" s="97">
        <v>1100000000</v>
      </c>
    </row>
    <row r="15457" spans="1:26">
      <c r="A15457" t="s">
        <v>80</v>
      </c>
      <c r="B15457" t="s">
        <v>58</v>
      </c>
      <c r="C15457" t="s">
        <v>16</v>
      </c>
      <c r="D15457">
        <v>2015</v>
      </c>
      <c r="E15457">
        <v>23</v>
      </c>
      <c r="F15457">
        <v>1080.2080000000001</v>
      </c>
      <c r="G15457">
        <v>1039.2159999999999</v>
      </c>
      <c r="H15457">
        <v>72.733440000000002</v>
      </c>
      <c r="I15457">
        <v>61.376919999999998</v>
      </c>
      <c r="J15457">
        <v>-37.665129999999998</v>
      </c>
      <c r="K15457">
        <v>8.8064660000000003</v>
      </c>
      <c r="L15457">
        <v>40.992550000000001</v>
      </c>
      <c r="M15457">
        <v>73.178640000000001</v>
      </c>
      <c r="N15457">
        <v>119.6502</v>
      </c>
      <c r="O15457">
        <v>538</v>
      </c>
      <c r="P15457">
        <v>136.74093999999999</v>
      </c>
      <c r="Q15457">
        <v>7</v>
      </c>
      <c r="R15457" s="75">
        <v>39266</v>
      </c>
      <c r="T15457" t="s">
        <v>112</v>
      </c>
      <c r="U15457">
        <v>5.9152700000000003E-2</v>
      </c>
      <c r="Y15457">
        <v>30</v>
      </c>
      <c r="Z15457" s="97">
        <v>1090000000</v>
      </c>
    </row>
    <row r="15458" spans="1:26">
      <c r="A15458" t="s">
        <v>80</v>
      </c>
      <c r="B15458" t="s">
        <v>58</v>
      </c>
      <c r="C15458" t="s">
        <v>16</v>
      </c>
      <c r="D15458">
        <v>2015</v>
      </c>
      <c r="E15458">
        <v>24</v>
      </c>
      <c r="F15458">
        <v>1053.8520000000001</v>
      </c>
      <c r="G15458">
        <v>1035.317</v>
      </c>
      <c r="H15458">
        <v>71.192390000000003</v>
      </c>
      <c r="I15458">
        <v>61.107390000000002</v>
      </c>
      <c r="J15458">
        <v>-59.777119999999996</v>
      </c>
      <c r="K15458">
        <v>-13.509589999999999</v>
      </c>
      <c r="L15458">
        <v>18.535160000000001</v>
      </c>
      <c r="M15458">
        <v>50.579900000000002</v>
      </c>
      <c r="N15458">
        <v>96.847430000000003</v>
      </c>
      <c r="O15458">
        <v>538</v>
      </c>
      <c r="P15458">
        <v>136.74093999999999</v>
      </c>
      <c r="Q15458">
        <v>7</v>
      </c>
      <c r="R15458" s="75">
        <v>39266</v>
      </c>
      <c r="T15458" t="s">
        <v>112</v>
      </c>
      <c r="U15458">
        <v>5.9152700000000003E-2</v>
      </c>
      <c r="Y15458">
        <v>30</v>
      </c>
      <c r="Z15458" s="97">
        <v>1080000000</v>
      </c>
    </row>
    <row r="15459" spans="1:26">
      <c r="A15459" t="s">
        <v>80</v>
      </c>
      <c r="B15459" t="s">
        <v>58</v>
      </c>
      <c r="C15459" t="s">
        <v>17</v>
      </c>
      <c r="D15459">
        <v>2015</v>
      </c>
      <c r="E15459">
        <v>1</v>
      </c>
      <c r="F15459">
        <v>1030.21</v>
      </c>
      <c r="G15459">
        <v>1030.21</v>
      </c>
      <c r="H15459">
        <v>71.616650000000007</v>
      </c>
      <c r="I15459">
        <v>61.268599999999999</v>
      </c>
      <c r="J15459">
        <v>-78.518870000000007</v>
      </c>
      <c r="K15459">
        <v>-32.129280000000001</v>
      </c>
      <c r="L15459">
        <v>0</v>
      </c>
      <c r="M15459">
        <v>32.129280000000001</v>
      </c>
      <c r="N15459">
        <v>78.518870000000007</v>
      </c>
      <c r="O15459">
        <v>538</v>
      </c>
      <c r="P15459">
        <v>136.74093999999999</v>
      </c>
      <c r="Q15459">
        <v>8</v>
      </c>
      <c r="R15459" s="75">
        <v>36749</v>
      </c>
      <c r="T15459" t="s">
        <v>112</v>
      </c>
      <c r="U15459">
        <v>5.6589E-2</v>
      </c>
      <c r="Y15459">
        <v>30</v>
      </c>
      <c r="Z15459" s="97">
        <v>1090000000</v>
      </c>
    </row>
    <row r="15460" spans="1:26">
      <c r="A15460" t="s">
        <v>80</v>
      </c>
      <c r="B15460" t="s">
        <v>58</v>
      </c>
      <c r="C15460" t="s">
        <v>17</v>
      </c>
      <c r="D15460">
        <v>2015</v>
      </c>
      <c r="E15460">
        <v>2</v>
      </c>
      <c r="F15460">
        <v>1021.542</v>
      </c>
      <c r="G15460">
        <v>1021.542</v>
      </c>
      <c r="H15460">
        <v>70.851740000000007</v>
      </c>
      <c r="I15460">
        <v>61.206290000000003</v>
      </c>
      <c r="J15460">
        <v>-78.439019999999999</v>
      </c>
      <c r="K15460">
        <v>-32.096609999999998</v>
      </c>
      <c r="L15460">
        <v>0</v>
      </c>
      <c r="M15460">
        <v>32.096609999999998</v>
      </c>
      <c r="N15460">
        <v>78.439019999999999</v>
      </c>
      <c r="O15460">
        <v>538</v>
      </c>
      <c r="P15460">
        <v>136.74093999999999</v>
      </c>
      <c r="Q15460">
        <v>8</v>
      </c>
      <c r="R15460" s="75">
        <v>36749</v>
      </c>
      <c r="T15460" t="s">
        <v>112</v>
      </c>
      <c r="U15460">
        <v>5.6589E-2</v>
      </c>
      <c r="Y15460">
        <v>30</v>
      </c>
      <c r="Z15460" s="97">
        <v>1080000000</v>
      </c>
    </row>
    <row r="15461" spans="1:26">
      <c r="A15461" t="s">
        <v>80</v>
      </c>
      <c r="B15461" t="s">
        <v>58</v>
      </c>
      <c r="C15461" t="s">
        <v>17</v>
      </c>
      <c r="D15461">
        <v>2015</v>
      </c>
      <c r="E15461">
        <v>3</v>
      </c>
      <c r="F15461">
        <v>1025.328</v>
      </c>
      <c r="G15461">
        <v>1025.328</v>
      </c>
      <c r="H15461">
        <v>69.185230000000004</v>
      </c>
      <c r="I15461">
        <v>61.263109999999998</v>
      </c>
      <c r="J15461">
        <v>-78.511840000000007</v>
      </c>
      <c r="K15461">
        <v>-32.12641</v>
      </c>
      <c r="L15461">
        <v>0</v>
      </c>
      <c r="M15461">
        <v>32.12641</v>
      </c>
      <c r="N15461">
        <v>78.511840000000007</v>
      </c>
      <c r="O15461">
        <v>538</v>
      </c>
      <c r="P15461">
        <v>136.74093999999999</v>
      </c>
      <c r="Q15461">
        <v>8</v>
      </c>
      <c r="R15461" s="75">
        <v>36749</v>
      </c>
      <c r="T15461" t="s">
        <v>112</v>
      </c>
      <c r="U15461">
        <v>5.6589E-2</v>
      </c>
      <c r="Y15461">
        <v>30</v>
      </c>
      <c r="Z15461" s="97">
        <v>1090000000</v>
      </c>
    </row>
    <row r="15462" spans="1:26">
      <c r="A15462" t="s">
        <v>80</v>
      </c>
      <c r="B15462" t="s">
        <v>58</v>
      </c>
      <c r="C15462" t="s">
        <v>17</v>
      </c>
      <c r="D15462">
        <v>2015</v>
      </c>
      <c r="E15462">
        <v>4</v>
      </c>
      <c r="F15462">
        <v>1029.4480000000001</v>
      </c>
      <c r="G15462">
        <v>1029.4480000000001</v>
      </c>
      <c r="H15462">
        <v>68.736810000000006</v>
      </c>
      <c r="I15462">
        <v>61.215679999999999</v>
      </c>
      <c r="J15462">
        <v>-78.451049999999995</v>
      </c>
      <c r="K15462">
        <v>-32.101529999999997</v>
      </c>
      <c r="L15462">
        <v>0</v>
      </c>
      <c r="M15462">
        <v>32.101529999999997</v>
      </c>
      <c r="N15462">
        <v>78.451049999999995</v>
      </c>
      <c r="O15462">
        <v>538</v>
      </c>
      <c r="P15462">
        <v>136.74093999999999</v>
      </c>
      <c r="Q15462">
        <v>8</v>
      </c>
      <c r="R15462" s="75">
        <v>36749</v>
      </c>
      <c r="T15462" t="s">
        <v>112</v>
      </c>
      <c r="U15462">
        <v>5.6589E-2</v>
      </c>
      <c r="Y15462">
        <v>30</v>
      </c>
      <c r="Z15462" s="97">
        <v>1080000000</v>
      </c>
    </row>
    <row r="15463" spans="1:26">
      <c r="A15463" t="s">
        <v>80</v>
      </c>
      <c r="B15463" t="s">
        <v>58</v>
      </c>
      <c r="C15463" t="s">
        <v>17</v>
      </c>
      <c r="D15463">
        <v>2015</v>
      </c>
      <c r="E15463">
        <v>5</v>
      </c>
      <c r="F15463">
        <v>1062.3240000000001</v>
      </c>
      <c r="G15463">
        <v>1062.3240000000001</v>
      </c>
      <c r="H15463">
        <v>67.694999999999993</v>
      </c>
      <c r="I15463">
        <v>61.240389999999998</v>
      </c>
      <c r="J15463">
        <v>-78.482709999999997</v>
      </c>
      <c r="K15463">
        <v>-32.114490000000004</v>
      </c>
      <c r="L15463">
        <v>0</v>
      </c>
      <c r="M15463">
        <v>32.114490000000004</v>
      </c>
      <c r="N15463">
        <v>78.482709999999997</v>
      </c>
      <c r="O15463">
        <v>538</v>
      </c>
      <c r="P15463">
        <v>136.74093999999999</v>
      </c>
      <c r="Q15463">
        <v>8</v>
      </c>
      <c r="R15463" s="75">
        <v>36749</v>
      </c>
      <c r="T15463" t="s">
        <v>112</v>
      </c>
      <c r="U15463">
        <v>5.6589E-2</v>
      </c>
      <c r="Y15463">
        <v>30</v>
      </c>
      <c r="Z15463" s="97">
        <v>1090000000</v>
      </c>
    </row>
    <row r="15464" spans="1:26">
      <c r="A15464" t="s">
        <v>80</v>
      </c>
      <c r="B15464" t="s">
        <v>58</v>
      </c>
      <c r="C15464" t="s">
        <v>17</v>
      </c>
      <c r="D15464">
        <v>2015</v>
      </c>
      <c r="E15464">
        <v>6</v>
      </c>
      <c r="F15464">
        <v>1113.0930000000001</v>
      </c>
      <c r="G15464">
        <v>1113.0930000000001</v>
      </c>
      <c r="H15464">
        <v>66.748699999999999</v>
      </c>
      <c r="I15464">
        <v>61.303100000000001</v>
      </c>
      <c r="J15464">
        <v>-78.563090000000003</v>
      </c>
      <c r="K15464">
        <v>-32.147379999999998</v>
      </c>
      <c r="L15464">
        <v>0</v>
      </c>
      <c r="M15464">
        <v>32.147379999999998</v>
      </c>
      <c r="N15464">
        <v>78.563090000000003</v>
      </c>
      <c r="O15464">
        <v>538</v>
      </c>
      <c r="P15464">
        <v>136.74093999999999</v>
      </c>
      <c r="Q15464">
        <v>8</v>
      </c>
      <c r="R15464" s="75">
        <v>36749</v>
      </c>
      <c r="T15464" t="s">
        <v>112</v>
      </c>
      <c r="U15464">
        <v>5.6589E-2</v>
      </c>
      <c r="Y15464">
        <v>30</v>
      </c>
      <c r="Z15464" s="97">
        <v>1090000000</v>
      </c>
    </row>
    <row r="15465" spans="1:26">
      <c r="A15465" t="s">
        <v>80</v>
      </c>
      <c r="B15465" t="s">
        <v>58</v>
      </c>
      <c r="C15465" t="s">
        <v>17</v>
      </c>
      <c r="D15465">
        <v>2015</v>
      </c>
      <c r="E15465">
        <v>7</v>
      </c>
      <c r="F15465">
        <v>1149.6510000000001</v>
      </c>
      <c r="G15465">
        <v>1149.6510000000001</v>
      </c>
      <c r="H15465">
        <v>67.21969</v>
      </c>
      <c r="I15465">
        <v>61.238529999999997</v>
      </c>
      <c r="J15465">
        <v>-78.480339999999998</v>
      </c>
      <c r="K15465">
        <v>-32.113520000000001</v>
      </c>
      <c r="L15465">
        <v>0</v>
      </c>
      <c r="M15465">
        <v>32.113520000000001</v>
      </c>
      <c r="N15465">
        <v>78.480339999999998</v>
      </c>
      <c r="O15465">
        <v>538</v>
      </c>
      <c r="P15465">
        <v>136.74093999999999</v>
      </c>
      <c r="Q15465">
        <v>8</v>
      </c>
      <c r="R15465" s="75">
        <v>36749</v>
      </c>
      <c r="T15465" t="s">
        <v>112</v>
      </c>
      <c r="U15465">
        <v>5.6589E-2</v>
      </c>
      <c r="Y15465">
        <v>30</v>
      </c>
      <c r="Z15465" s="97">
        <v>1090000000</v>
      </c>
    </row>
    <row r="15466" spans="1:26">
      <c r="A15466" t="s">
        <v>80</v>
      </c>
      <c r="B15466" t="s">
        <v>58</v>
      </c>
      <c r="C15466" t="s">
        <v>17</v>
      </c>
      <c r="D15466">
        <v>2015</v>
      </c>
      <c r="E15466">
        <v>8</v>
      </c>
      <c r="F15466">
        <v>1194.1969999999999</v>
      </c>
      <c r="G15466">
        <v>1194.1969999999999</v>
      </c>
      <c r="H15466">
        <v>70.612859999999998</v>
      </c>
      <c r="I15466">
        <v>61.500520000000002</v>
      </c>
      <c r="J15466">
        <v>-78.816090000000003</v>
      </c>
      <c r="K15466">
        <v>-32.250900000000001</v>
      </c>
      <c r="L15466">
        <v>0</v>
      </c>
      <c r="M15466">
        <v>32.250900000000001</v>
      </c>
      <c r="N15466">
        <v>78.816090000000003</v>
      </c>
      <c r="O15466">
        <v>538</v>
      </c>
      <c r="P15466">
        <v>136.74093999999999</v>
      </c>
      <c r="Q15466">
        <v>8</v>
      </c>
      <c r="R15466" s="75">
        <v>36749</v>
      </c>
      <c r="T15466" t="s">
        <v>112</v>
      </c>
      <c r="U15466">
        <v>5.6589E-2</v>
      </c>
      <c r="Y15466">
        <v>30</v>
      </c>
      <c r="Z15466" s="97">
        <v>1090000000</v>
      </c>
    </row>
    <row r="15467" spans="1:26">
      <c r="A15467" t="s">
        <v>80</v>
      </c>
      <c r="B15467" t="s">
        <v>58</v>
      </c>
      <c r="C15467" t="s">
        <v>17</v>
      </c>
      <c r="D15467">
        <v>2015</v>
      </c>
      <c r="E15467">
        <v>9</v>
      </c>
      <c r="F15467">
        <v>1210.5550000000001</v>
      </c>
      <c r="G15467">
        <v>1210.5550000000001</v>
      </c>
      <c r="H15467">
        <v>76.645449999999997</v>
      </c>
      <c r="I15467">
        <v>61.382980000000003</v>
      </c>
      <c r="J15467">
        <v>-78.665450000000007</v>
      </c>
      <c r="K15467">
        <v>-32.18927</v>
      </c>
      <c r="L15467">
        <v>0</v>
      </c>
      <c r="M15467">
        <v>32.18927</v>
      </c>
      <c r="N15467">
        <v>78.665450000000007</v>
      </c>
      <c r="O15467">
        <v>538</v>
      </c>
      <c r="P15467">
        <v>136.74093999999999</v>
      </c>
      <c r="Q15467">
        <v>8</v>
      </c>
      <c r="R15467" s="75">
        <v>36749</v>
      </c>
      <c r="T15467" t="s">
        <v>112</v>
      </c>
      <c r="U15467">
        <v>5.6589E-2</v>
      </c>
      <c r="Y15467">
        <v>30</v>
      </c>
      <c r="Z15467" s="97">
        <v>1090000000</v>
      </c>
    </row>
    <row r="15468" spans="1:26">
      <c r="A15468" t="s">
        <v>80</v>
      </c>
      <c r="B15468" t="s">
        <v>58</v>
      </c>
      <c r="C15468" t="s">
        <v>17</v>
      </c>
      <c r="D15468">
        <v>2015</v>
      </c>
      <c r="E15468">
        <v>10</v>
      </c>
      <c r="F15468">
        <v>1222.9829999999999</v>
      </c>
      <c r="G15468">
        <v>1222.9829999999999</v>
      </c>
      <c r="H15468">
        <v>81.568839999999994</v>
      </c>
      <c r="I15468">
        <v>61.405700000000003</v>
      </c>
      <c r="J15468">
        <v>-78.694580000000002</v>
      </c>
      <c r="K15468">
        <v>-32.201180000000001</v>
      </c>
      <c r="L15468">
        <v>0</v>
      </c>
      <c r="M15468">
        <v>32.201180000000001</v>
      </c>
      <c r="N15468">
        <v>78.694580000000002</v>
      </c>
      <c r="O15468">
        <v>538</v>
      </c>
      <c r="P15468">
        <v>136.74093999999999</v>
      </c>
      <c r="Q15468">
        <v>8</v>
      </c>
      <c r="R15468" s="75">
        <v>36749</v>
      </c>
      <c r="T15468" t="s">
        <v>112</v>
      </c>
      <c r="U15468">
        <v>5.6589E-2</v>
      </c>
      <c r="Y15468">
        <v>30</v>
      </c>
      <c r="Z15468" s="97">
        <v>1090000000</v>
      </c>
    </row>
    <row r="15469" spans="1:26">
      <c r="A15469" t="s">
        <v>80</v>
      </c>
      <c r="B15469" t="s">
        <v>58</v>
      </c>
      <c r="C15469" t="s">
        <v>17</v>
      </c>
      <c r="D15469">
        <v>2015</v>
      </c>
      <c r="E15469">
        <v>11</v>
      </c>
      <c r="F15469">
        <v>1233.8040000000001</v>
      </c>
      <c r="G15469">
        <v>1234.501</v>
      </c>
      <c r="H15469">
        <v>86.280799999999999</v>
      </c>
      <c r="I15469">
        <v>61.476179999999999</v>
      </c>
      <c r="J15469">
        <v>-79.482659999999996</v>
      </c>
      <c r="K15469">
        <v>-32.935899999999997</v>
      </c>
      <c r="L15469">
        <v>-0.69775390000000004</v>
      </c>
      <c r="M15469">
        <v>31.540389999999999</v>
      </c>
      <c r="N15469">
        <v>78.087149999999994</v>
      </c>
      <c r="O15469">
        <v>538</v>
      </c>
      <c r="P15469">
        <v>136.74093999999999</v>
      </c>
      <c r="Q15469">
        <v>8</v>
      </c>
      <c r="R15469" s="75">
        <v>36749</v>
      </c>
      <c r="T15469" t="s">
        <v>112</v>
      </c>
      <c r="U15469">
        <v>5.6589E-2</v>
      </c>
      <c r="Y15469">
        <v>30</v>
      </c>
      <c r="Z15469" s="97">
        <v>1090000000</v>
      </c>
    </row>
    <row r="15470" spans="1:26">
      <c r="A15470" t="s">
        <v>80</v>
      </c>
      <c r="B15470" t="s">
        <v>58</v>
      </c>
      <c r="C15470" t="s">
        <v>17</v>
      </c>
      <c r="D15470">
        <v>2015</v>
      </c>
      <c r="E15470">
        <v>12</v>
      </c>
      <c r="F15470">
        <v>1219.518</v>
      </c>
      <c r="G15470">
        <v>1228.704</v>
      </c>
      <c r="H15470">
        <v>89.408330000000007</v>
      </c>
      <c r="I15470">
        <v>61.291870000000003</v>
      </c>
      <c r="J15470">
        <v>-87.733990000000006</v>
      </c>
      <c r="K15470">
        <v>-41.326790000000003</v>
      </c>
      <c r="L15470">
        <v>-9.1853029999999993</v>
      </c>
      <c r="M15470">
        <v>22.95618</v>
      </c>
      <c r="N15470">
        <v>69.363389999999995</v>
      </c>
      <c r="O15470">
        <v>538</v>
      </c>
      <c r="P15470">
        <v>136.74093999999999</v>
      </c>
      <c r="Q15470">
        <v>8</v>
      </c>
      <c r="R15470" s="75">
        <v>36749</v>
      </c>
      <c r="T15470" t="s">
        <v>112</v>
      </c>
      <c r="U15470">
        <v>5.6589E-2</v>
      </c>
      <c r="Y15470">
        <v>30</v>
      </c>
      <c r="Z15470" s="97">
        <v>1090000000</v>
      </c>
    </row>
    <row r="15471" spans="1:26">
      <c r="A15471" t="s">
        <v>80</v>
      </c>
      <c r="B15471" t="s">
        <v>58</v>
      </c>
      <c r="C15471" t="s">
        <v>17</v>
      </c>
      <c r="D15471">
        <v>2015</v>
      </c>
      <c r="E15471">
        <v>13</v>
      </c>
      <c r="F15471">
        <v>1193.0989999999999</v>
      </c>
      <c r="G15471">
        <v>746.36080000000004</v>
      </c>
      <c r="H15471">
        <v>92.058329999999998</v>
      </c>
      <c r="I15471">
        <v>61.310879999999997</v>
      </c>
      <c r="J15471">
        <v>368.16539999999998</v>
      </c>
      <c r="K15471">
        <v>414.58699999999999</v>
      </c>
      <c r="L15471">
        <v>446.73849999999999</v>
      </c>
      <c r="M15471">
        <v>478.88990000000001</v>
      </c>
      <c r="N15471">
        <v>525.31150000000002</v>
      </c>
      <c r="O15471">
        <v>538</v>
      </c>
      <c r="P15471">
        <v>136.74093999999999</v>
      </c>
      <c r="Q15471">
        <v>8</v>
      </c>
      <c r="R15471" s="75">
        <v>36749</v>
      </c>
      <c r="T15471" t="s">
        <v>112</v>
      </c>
      <c r="U15471">
        <v>5.6589E-2</v>
      </c>
      <c r="Y15471">
        <v>30</v>
      </c>
      <c r="Z15471" s="97">
        <v>1090000000</v>
      </c>
    </row>
    <row r="15472" spans="1:26">
      <c r="A15472" t="s">
        <v>80</v>
      </c>
      <c r="B15472" t="s">
        <v>58</v>
      </c>
      <c r="C15472" t="s">
        <v>17</v>
      </c>
      <c r="D15472">
        <v>2015</v>
      </c>
      <c r="E15472">
        <v>14</v>
      </c>
      <c r="F15472">
        <v>1179.7650000000001</v>
      </c>
      <c r="G15472">
        <v>212.7362</v>
      </c>
      <c r="H15472">
        <v>94.476990000000001</v>
      </c>
      <c r="I15472">
        <v>61.208030000000001</v>
      </c>
      <c r="J15472">
        <v>888.58730000000003</v>
      </c>
      <c r="K15472">
        <v>934.93110000000001</v>
      </c>
      <c r="L15472">
        <v>967.02859999999998</v>
      </c>
      <c r="M15472">
        <v>999.12609999999995</v>
      </c>
      <c r="N15472">
        <v>1045.47</v>
      </c>
      <c r="O15472">
        <v>538</v>
      </c>
      <c r="P15472">
        <v>136.74093999999999</v>
      </c>
      <c r="Q15472">
        <v>8</v>
      </c>
      <c r="R15472" s="75">
        <v>36749</v>
      </c>
      <c r="T15472" t="s">
        <v>112</v>
      </c>
      <c r="U15472">
        <v>5.6589E-2</v>
      </c>
      <c r="Y15472">
        <v>30</v>
      </c>
      <c r="Z15472" s="97">
        <v>1080000000</v>
      </c>
    </row>
    <row r="15473" spans="1:26">
      <c r="A15473" t="s">
        <v>80</v>
      </c>
      <c r="B15473" t="s">
        <v>58</v>
      </c>
      <c r="C15473" t="s">
        <v>17</v>
      </c>
      <c r="D15473">
        <v>2015</v>
      </c>
      <c r="E15473">
        <v>15</v>
      </c>
      <c r="F15473">
        <v>1151.07</v>
      </c>
      <c r="G15473">
        <v>212.03469999999999</v>
      </c>
      <c r="H15473">
        <v>94.921379999999999</v>
      </c>
      <c r="I15473">
        <v>61.05209</v>
      </c>
      <c r="J15473">
        <v>860.79420000000005</v>
      </c>
      <c r="K15473">
        <v>907.01980000000003</v>
      </c>
      <c r="L15473">
        <v>939.03560000000004</v>
      </c>
      <c r="M15473">
        <v>971.05129999999997</v>
      </c>
      <c r="N15473">
        <v>1017.277</v>
      </c>
      <c r="O15473">
        <v>538</v>
      </c>
      <c r="P15473">
        <v>136.74093999999999</v>
      </c>
      <c r="Q15473">
        <v>8</v>
      </c>
      <c r="R15473" s="75">
        <v>36749</v>
      </c>
      <c r="T15473" t="s">
        <v>112</v>
      </c>
      <c r="U15473">
        <v>5.6589E-2</v>
      </c>
      <c r="Y15473">
        <v>30</v>
      </c>
      <c r="Z15473" s="97">
        <v>1080000000</v>
      </c>
    </row>
    <row r="15474" spans="1:26">
      <c r="A15474" t="s">
        <v>80</v>
      </c>
      <c r="B15474" t="s">
        <v>58</v>
      </c>
      <c r="C15474" t="s">
        <v>17</v>
      </c>
      <c r="D15474">
        <v>2015</v>
      </c>
      <c r="E15474">
        <v>16</v>
      </c>
      <c r="F15474">
        <v>1120.6600000000001</v>
      </c>
      <c r="G15474">
        <v>210.9025</v>
      </c>
      <c r="H15474">
        <v>94.919200000000004</v>
      </c>
      <c r="I15474">
        <v>61.191600000000001</v>
      </c>
      <c r="J15474">
        <v>831.33720000000005</v>
      </c>
      <c r="K15474">
        <v>877.66849999999999</v>
      </c>
      <c r="L15474">
        <v>909.75739999999996</v>
      </c>
      <c r="M15474">
        <v>941.84630000000004</v>
      </c>
      <c r="N15474">
        <v>988.17759999999998</v>
      </c>
      <c r="O15474">
        <v>538</v>
      </c>
      <c r="P15474">
        <v>136.74093999999999</v>
      </c>
      <c r="Q15474">
        <v>8</v>
      </c>
      <c r="R15474" s="75">
        <v>36749</v>
      </c>
      <c r="T15474" t="s">
        <v>112</v>
      </c>
      <c r="U15474">
        <v>5.6589E-2</v>
      </c>
      <c r="Y15474">
        <v>30</v>
      </c>
      <c r="Z15474" s="97">
        <v>1080000000</v>
      </c>
    </row>
    <row r="15475" spans="1:26">
      <c r="A15475" t="s">
        <v>80</v>
      </c>
      <c r="B15475" t="s">
        <v>58</v>
      </c>
      <c r="C15475" t="s">
        <v>17</v>
      </c>
      <c r="D15475">
        <v>2015</v>
      </c>
      <c r="E15475">
        <v>17</v>
      </c>
      <c r="F15475">
        <v>1094.386</v>
      </c>
      <c r="G15475">
        <v>209.30449999999999</v>
      </c>
      <c r="H15475">
        <v>93.589849999999998</v>
      </c>
      <c r="I15475">
        <v>61.206679999999999</v>
      </c>
      <c r="J15475">
        <v>806.64179999999999</v>
      </c>
      <c r="K15475">
        <v>852.9846</v>
      </c>
      <c r="L15475">
        <v>885.08140000000003</v>
      </c>
      <c r="M15475">
        <v>917.17819999999995</v>
      </c>
      <c r="N15475">
        <v>963.52089999999998</v>
      </c>
      <c r="O15475">
        <v>538</v>
      </c>
      <c r="P15475">
        <v>136.74093999999999</v>
      </c>
      <c r="Q15475">
        <v>8</v>
      </c>
      <c r="R15475" s="75">
        <v>36749</v>
      </c>
      <c r="T15475" t="s">
        <v>112</v>
      </c>
      <c r="U15475">
        <v>5.6589E-2</v>
      </c>
      <c r="Y15475">
        <v>30</v>
      </c>
      <c r="Z15475" s="97">
        <v>1080000000</v>
      </c>
    </row>
    <row r="15476" spans="1:26">
      <c r="A15476" t="s">
        <v>80</v>
      </c>
      <c r="B15476" t="s">
        <v>58</v>
      </c>
      <c r="C15476" t="s">
        <v>17</v>
      </c>
      <c r="D15476">
        <v>2015</v>
      </c>
      <c r="E15476">
        <v>18</v>
      </c>
      <c r="F15476">
        <v>1080.3009999999999</v>
      </c>
      <c r="G15476">
        <v>208.3261</v>
      </c>
      <c r="H15476">
        <v>91.495320000000007</v>
      </c>
      <c r="I15476">
        <v>61.211399999999998</v>
      </c>
      <c r="J15476">
        <v>793.52930000000003</v>
      </c>
      <c r="K15476">
        <v>839.87549999999999</v>
      </c>
      <c r="L15476">
        <v>871.97490000000005</v>
      </c>
      <c r="M15476">
        <v>904.07420000000002</v>
      </c>
      <c r="N15476">
        <v>950.42039999999997</v>
      </c>
      <c r="O15476">
        <v>538</v>
      </c>
      <c r="P15476">
        <v>136.74093999999999</v>
      </c>
      <c r="Q15476">
        <v>8</v>
      </c>
      <c r="R15476" s="75">
        <v>36749</v>
      </c>
      <c r="T15476" t="s">
        <v>112</v>
      </c>
      <c r="U15476">
        <v>5.6589E-2</v>
      </c>
      <c r="Y15476">
        <v>30</v>
      </c>
      <c r="Z15476" s="97">
        <v>1080000000</v>
      </c>
    </row>
    <row r="15477" spans="1:26">
      <c r="A15477" t="s">
        <v>80</v>
      </c>
      <c r="B15477" t="s">
        <v>58</v>
      </c>
      <c r="C15477" t="s">
        <v>17</v>
      </c>
      <c r="D15477">
        <v>2015</v>
      </c>
      <c r="E15477">
        <v>19</v>
      </c>
      <c r="F15477">
        <v>1076.287</v>
      </c>
      <c r="G15477">
        <v>554.0367</v>
      </c>
      <c r="H15477">
        <v>88.758160000000004</v>
      </c>
      <c r="I15477">
        <v>61.162230000000001</v>
      </c>
      <c r="J15477">
        <v>443.86770000000001</v>
      </c>
      <c r="K15477">
        <v>490.17669999999998</v>
      </c>
      <c r="L15477">
        <v>522.25019999999995</v>
      </c>
      <c r="M15477">
        <v>554.32370000000003</v>
      </c>
      <c r="N15477">
        <v>600.63279999999997</v>
      </c>
      <c r="O15477">
        <v>538</v>
      </c>
      <c r="P15477">
        <v>136.74093999999999</v>
      </c>
      <c r="Q15477">
        <v>8</v>
      </c>
      <c r="R15477" s="75">
        <v>36749</v>
      </c>
      <c r="T15477" t="s">
        <v>112</v>
      </c>
      <c r="U15477">
        <v>5.6589E-2</v>
      </c>
      <c r="Y15477">
        <v>30</v>
      </c>
      <c r="Z15477" s="97">
        <v>1080000000</v>
      </c>
    </row>
    <row r="15478" spans="1:26">
      <c r="A15478" t="s">
        <v>80</v>
      </c>
      <c r="B15478" t="s">
        <v>58</v>
      </c>
      <c r="C15478" t="s">
        <v>17</v>
      </c>
      <c r="D15478">
        <v>2015</v>
      </c>
      <c r="E15478">
        <v>20</v>
      </c>
      <c r="F15478">
        <v>1077.7</v>
      </c>
      <c r="G15478">
        <v>895.44460000000004</v>
      </c>
      <c r="H15478">
        <v>83.942639999999997</v>
      </c>
      <c r="I15478">
        <v>61.204009999999997</v>
      </c>
      <c r="J15478">
        <v>103.81910000000001</v>
      </c>
      <c r="K15478">
        <v>150.15979999999999</v>
      </c>
      <c r="L15478">
        <v>182.2552</v>
      </c>
      <c r="M15478">
        <v>214.35059999999999</v>
      </c>
      <c r="N15478">
        <v>260.69130000000001</v>
      </c>
      <c r="O15478">
        <v>538</v>
      </c>
      <c r="P15478">
        <v>136.74093999999999</v>
      </c>
      <c r="Q15478">
        <v>8</v>
      </c>
      <c r="R15478" s="75">
        <v>36749</v>
      </c>
      <c r="T15478" t="s">
        <v>112</v>
      </c>
      <c r="U15478">
        <v>5.6589E-2</v>
      </c>
      <c r="Y15478">
        <v>30</v>
      </c>
      <c r="Z15478" s="97">
        <v>1080000000</v>
      </c>
    </row>
    <row r="15479" spans="1:26">
      <c r="A15479" t="s">
        <v>80</v>
      </c>
      <c r="B15479" t="s">
        <v>58</v>
      </c>
      <c r="C15479" t="s">
        <v>17</v>
      </c>
      <c r="D15479">
        <v>2015</v>
      </c>
      <c r="E15479">
        <v>21</v>
      </c>
      <c r="F15479">
        <v>1095.124</v>
      </c>
      <c r="G15479">
        <v>974.39580000000001</v>
      </c>
      <c r="H15479">
        <v>79.647450000000006</v>
      </c>
      <c r="I15479">
        <v>61.188459999999999</v>
      </c>
      <c r="J15479">
        <v>42.31174</v>
      </c>
      <c r="K15479">
        <v>88.640649999999994</v>
      </c>
      <c r="L15479">
        <v>120.72790000000001</v>
      </c>
      <c r="M15479">
        <v>152.8152</v>
      </c>
      <c r="N15479">
        <v>199.14410000000001</v>
      </c>
      <c r="O15479">
        <v>538</v>
      </c>
      <c r="P15479">
        <v>136.74093999999999</v>
      </c>
      <c r="Q15479">
        <v>8</v>
      </c>
      <c r="R15479" s="75">
        <v>36749</v>
      </c>
      <c r="T15479" t="s">
        <v>112</v>
      </c>
      <c r="U15479">
        <v>5.6589E-2</v>
      </c>
      <c r="Y15479">
        <v>30</v>
      </c>
      <c r="Z15479" s="97">
        <v>1080000000</v>
      </c>
    </row>
    <row r="15480" spans="1:26">
      <c r="A15480" t="s">
        <v>80</v>
      </c>
      <c r="B15480" t="s">
        <v>58</v>
      </c>
      <c r="C15480" t="s">
        <v>17</v>
      </c>
      <c r="D15480">
        <v>2015</v>
      </c>
      <c r="E15480">
        <v>22</v>
      </c>
      <c r="F15480">
        <v>1086.04</v>
      </c>
      <c r="G15480">
        <v>1028.94</v>
      </c>
      <c r="H15480">
        <v>77.294200000000004</v>
      </c>
      <c r="I15480">
        <v>61.320250000000001</v>
      </c>
      <c r="J15480">
        <v>-21.485330000000001</v>
      </c>
      <c r="K15480">
        <v>24.943359999999998</v>
      </c>
      <c r="L15480">
        <v>57.099730000000001</v>
      </c>
      <c r="M15480">
        <v>89.256100000000004</v>
      </c>
      <c r="N15480">
        <v>135.6848</v>
      </c>
      <c r="O15480">
        <v>538</v>
      </c>
      <c r="P15480">
        <v>136.74093999999999</v>
      </c>
      <c r="Q15480">
        <v>8</v>
      </c>
      <c r="R15480" s="75">
        <v>36749</v>
      </c>
      <c r="T15480" t="s">
        <v>112</v>
      </c>
      <c r="U15480">
        <v>5.6589E-2</v>
      </c>
      <c r="Y15480">
        <v>30</v>
      </c>
      <c r="Z15480" s="97">
        <v>1090000000</v>
      </c>
    </row>
    <row r="15481" spans="1:26">
      <c r="A15481" t="s">
        <v>80</v>
      </c>
      <c r="B15481" t="s">
        <v>58</v>
      </c>
      <c r="C15481" t="s">
        <v>17</v>
      </c>
      <c r="D15481">
        <v>2015</v>
      </c>
      <c r="E15481">
        <v>23</v>
      </c>
      <c r="F15481">
        <v>1103.252</v>
      </c>
      <c r="G15481">
        <v>1039.1769999999999</v>
      </c>
      <c r="H15481">
        <v>74.933660000000003</v>
      </c>
      <c r="I15481">
        <v>61.449750000000002</v>
      </c>
      <c r="J15481">
        <v>-14.675940000000001</v>
      </c>
      <c r="K15481">
        <v>31.8508</v>
      </c>
      <c r="L15481">
        <v>64.075069999999997</v>
      </c>
      <c r="M15481">
        <v>96.299350000000004</v>
      </c>
      <c r="N15481">
        <v>142.8261</v>
      </c>
      <c r="O15481">
        <v>538</v>
      </c>
      <c r="P15481">
        <v>136.74093999999999</v>
      </c>
      <c r="Q15481">
        <v>8</v>
      </c>
      <c r="R15481" s="75">
        <v>36749</v>
      </c>
      <c r="T15481" t="s">
        <v>112</v>
      </c>
      <c r="U15481">
        <v>5.6589E-2</v>
      </c>
      <c r="Y15481">
        <v>30</v>
      </c>
      <c r="Z15481" s="97">
        <v>1090000000</v>
      </c>
    </row>
    <row r="15482" spans="1:26">
      <c r="A15482" t="s">
        <v>80</v>
      </c>
      <c r="B15482" t="s">
        <v>58</v>
      </c>
      <c r="C15482" t="s">
        <v>17</v>
      </c>
      <c r="D15482">
        <v>2015</v>
      </c>
      <c r="E15482">
        <v>24</v>
      </c>
      <c r="F15482">
        <v>1090.682</v>
      </c>
      <c r="G15482">
        <v>1033.652</v>
      </c>
      <c r="H15482">
        <v>72.431579999999997</v>
      </c>
      <c r="I15482">
        <v>61.357869999999998</v>
      </c>
      <c r="J15482">
        <v>-21.60361</v>
      </c>
      <c r="K15482">
        <v>24.853570000000001</v>
      </c>
      <c r="L15482">
        <v>57.02966</v>
      </c>
      <c r="M15482">
        <v>89.205759999999998</v>
      </c>
      <c r="N15482">
        <v>135.66290000000001</v>
      </c>
      <c r="O15482">
        <v>538</v>
      </c>
      <c r="P15482">
        <v>136.74093999999999</v>
      </c>
      <c r="Q15482">
        <v>8</v>
      </c>
      <c r="R15482" s="75">
        <v>36749</v>
      </c>
      <c r="T15482" t="s">
        <v>112</v>
      </c>
      <c r="U15482">
        <v>5.6589E-2</v>
      </c>
      <c r="Y15482">
        <v>30</v>
      </c>
      <c r="Z15482" s="97">
        <v>1090000000</v>
      </c>
    </row>
    <row r="15483" spans="1:26">
      <c r="A15483" t="s">
        <v>80</v>
      </c>
      <c r="B15483" t="s">
        <v>58</v>
      </c>
      <c r="C15483" t="s">
        <v>18</v>
      </c>
      <c r="D15483">
        <v>2015</v>
      </c>
      <c r="E15483">
        <v>1</v>
      </c>
      <c r="F15483">
        <v>1015.16</v>
      </c>
      <c r="G15483">
        <v>1015.16</v>
      </c>
      <c r="H15483">
        <v>70.135509999999996</v>
      </c>
      <c r="I15483">
        <v>61.397849999999998</v>
      </c>
      <c r="J15483">
        <v>-78.684510000000003</v>
      </c>
      <c r="K15483">
        <v>-32.19706</v>
      </c>
      <c r="L15483">
        <v>0</v>
      </c>
      <c r="M15483">
        <v>32.19706</v>
      </c>
      <c r="N15483">
        <v>78.684510000000003</v>
      </c>
      <c r="O15483">
        <v>538</v>
      </c>
      <c r="P15483">
        <v>136.74093999999999</v>
      </c>
      <c r="Q15483">
        <v>9</v>
      </c>
      <c r="R15483" s="75">
        <v>36781</v>
      </c>
      <c r="T15483" t="s">
        <v>112</v>
      </c>
      <c r="U15483">
        <v>5.73708E-2</v>
      </c>
      <c r="Y15483">
        <v>30</v>
      </c>
      <c r="Z15483" s="97">
        <v>1090000000</v>
      </c>
    </row>
    <row r="15484" spans="1:26">
      <c r="A15484" t="s">
        <v>80</v>
      </c>
      <c r="B15484" t="s">
        <v>58</v>
      </c>
      <c r="C15484" t="s">
        <v>18</v>
      </c>
      <c r="D15484">
        <v>2015</v>
      </c>
      <c r="E15484">
        <v>2</v>
      </c>
      <c r="F15484">
        <v>1009.004</v>
      </c>
      <c r="G15484">
        <v>1009.004</v>
      </c>
      <c r="H15484">
        <v>69.279349999999994</v>
      </c>
      <c r="I15484">
        <v>61.374569999999999</v>
      </c>
      <c r="J15484">
        <v>-78.654679999999999</v>
      </c>
      <c r="K15484">
        <v>-32.18486</v>
      </c>
      <c r="L15484">
        <v>0</v>
      </c>
      <c r="M15484">
        <v>32.18486</v>
      </c>
      <c r="N15484">
        <v>78.654679999999999</v>
      </c>
      <c r="O15484">
        <v>538</v>
      </c>
      <c r="P15484">
        <v>136.74093999999999</v>
      </c>
      <c r="Q15484">
        <v>9</v>
      </c>
      <c r="R15484" s="75">
        <v>36781</v>
      </c>
      <c r="T15484" t="s">
        <v>112</v>
      </c>
      <c r="U15484">
        <v>5.73708E-2</v>
      </c>
      <c r="Y15484">
        <v>30</v>
      </c>
      <c r="Z15484" s="97">
        <v>1090000000</v>
      </c>
    </row>
    <row r="15485" spans="1:26">
      <c r="A15485" t="s">
        <v>80</v>
      </c>
      <c r="B15485" t="s">
        <v>58</v>
      </c>
      <c r="C15485" t="s">
        <v>18</v>
      </c>
      <c r="D15485">
        <v>2015</v>
      </c>
      <c r="E15485">
        <v>3</v>
      </c>
      <c r="F15485">
        <v>1006.268</v>
      </c>
      <c r="G15485">
        <v>1006.268</v>
      </c>
      <c r="H15485">
        <v>67.910420000000002</v>
      </c>
      <c r="I15485">
        <v>61.44144</v>
      </c>
      <c r="J15485">
        <v>-78.740369999999999</v>
      </c>
      <c r="K15485">
        <v>-32.219920000000002</v>
      </c>
      <c r="L15485">
        <v>0</v>
      </c>
      <c r="M15485">
        <v>32.219920000000002</v>
      </c>
      <c r="N15485">
        <v>78.740369999999999</v>
      </c>
      <c r="O15485">
        <v>538</v>
      </c>
      <c r="P15485">
        <v>136.74093999999999</v>
      </c>
      <c r="Q15485">
        <v>9</v>
      </c>
      <c r="R15485" s="75">
        <v>36781</v>
      </c>
      <c r="T15485" t="s">
        <v>112</v>
      </c>
      <c r="U15485">
        <v>5.73708E-2</v>
      </c>
      <c r="Y15485">
        <v>30</v>
      </c>
      <c r="Z15485" s="97">
        <v>1090000000</v>
      </c>
    </row>
    <row r="15486" spans="1:26">
      <c r="A15486" t="s">
        <v>80</v>
      </c>
      <c r="B15486" t="s">
        <v>58</v>
      </c>
      <c r="C15486" t="s">
        <v>18</v>
      </c>
      <c r="D15486">
        <v>2015</v>
      </c>
      <c r="E15486">
        <v>4</v>
      </c>
      <c r="F15486">
        <v>1013.2859999999999</v>
      </c>
      <c r="G15486">
        <v>1013.2859999999999</v>
      </c>
      <c r="H15486">
        <v>67.707340000000002</v>
      </c>
      <c r="I15486">
        <v>61.415100000000002</v>
      </c>
      <c r="J15486">
        <v>-78.706620000000001</v>
      </c>
      <c r="K15486">
        <v>-32.206110000000002</v>
      </c>
      <c r="L15486">
        <v>0</v>
      </c>
      <c r="M15486">
        <v>32.206110000000002</v>
      </c>
      <c r="N15486">
        <v>78.706620000000001</v>
      </c>
      <c r="O15486">
        <v>538</v>
      </c>
      <c r="P15486">
        <v>136.74093999999999</v>
      </c>
      <c r="Q15486">
        <v>9</v>
      </c>
      <c r="R15486" s="75">
        <v>36781</v>
      </c>
      <c r="T15486" t="s">
        <v>112</v>
      </c>
      <c r="U15486">
        <v>5.73708E-2</v>
      </c>
      <c r="Y15486">
        <v>30</v>
      </c>
      <c r="Z15486" s="97">
        <v>1090000000</v>
      </c>
    </row>
    <row r="15487" spans="1:26">
      <c r="A15487" t="s">
        <v>80</v>
      </c>
      <c r="B15487" t="s">
        <v>58</v>
      </c>
      <c r="C15487" t="s">
        <v>18</v>
      </c>
      <c r="D15487">
        <v>2015</v>
      </c>
      <c r="E15487">
        <v>5</v>
      </c>
      <c r="F15487">
        <v>1043.819</v>
      </c>
      <c r="G15487">
        <v>1043.819</v>
      </c>
      <c r="H15487">
        <v>67.325580000000002</v>
      </c>
      <c r="I15487">
        <v>61.412350000000004</v>
      </c>
      <c r="J15487">
        <v>-78.703090000000003</v>
      </c>
      <c r="K15487">
        <v>-32.20467</v>
      </c>
      <c r="L15487">
        <v>0</v>
      </c>
      <c r="M15487">
        <v>32.20467</v>
      </c>
      <c r="N15487">
        <v>78.703090000000003</v>
      </c>
      <c r="O15487">
        <v>538</v>
      </c>
      <c r="P15487">
        <v>136.74093999999999</v>
      </c>
      <c r="Q15487">
        <v>9</v>
      </c>
      <c r="R15487" s="75">
        <v>36781</v>
      </c>
      <c r="T15487" t="s">
        <v>112</v>
      </c>
      <c r="U15487">
        <v>5.73708E-2</v>
      </c>
      <c r="Y15487">
        <v>30</v>
      </c>
      <c r="Z15487" s="97">
        <v>1090000000</v>
      </c>
    </row>
    <row r="15488" spans="1:26">
      <c r="A15488" t="s">
        <v>80</v>
      </c>
      <c r="B15488" t="s">
        <v>58</v>
      </c>
      <c r="C15488" t="s">
        <v>18</v>
      </c>
      <c r="D15488">
        <v>2015</v>
      </c>
      <c r="E15488">
        <v>6</v>
      </c>
      <c r="F15488">
        <v>1091.6279999999999</v>
      </c>
      <c r="G15488">
        <v>1091.6279999999999</v>
      </c>
      <c r="H15488">
        <v>67.273009999999999</v>
      </c>
      <c r="I15488">
        <v>61.351970000000001</v>
      </c>
      <c r="J15488">
        <v>-78.625709999999998</v>
      </c>
      <c r="K15488">
        <v>-32.173000000000002</v>
      </c>
      <c r="L15488">
        <v>0</v>
      </c>
      <c r="M15488">
        <v>32.173000000000002</v>
      </c>
      <c r="N15488">
        <v>78.625709999999998</v>
      </c>
      <c r="O15488">
        <v>538</v>
      </c>
      <c r="P15488">
        <v>136.74093999999999</v>
      </c>
      <c r="Q15488">
        <v>9</v>
      </c>
      <c r="R15488" s="75">
        <v>36781</v>
      </c>
      <c r="T15488" t="s">
        <v>112</v>
      </c>
      <c r="U15488">
        <v>5.73708E-2</v>
      </c>
      <c r="Y15488">
        <v>30</v>
      </c>
      <c r="Z15488" s="97">
        <v>1090000000</v>
      </c>
    </row>
    <row r="15489" spans="1:26">
      <c r="A15489" t="s">
        <v>80</v>
      </c>
      <c r="B15489" t="s">
        <v>58</v>
      </c>
      <c r="C15489" t="s">
        <v>18</v>
      </c>
      <c r="D15489">
        <v>2015</v>
      </c>
      <c r="E15489">
        <v>7</v>
      </c>
      <c r="F15489">
        <v>1138.627</v>
      </c>
      <c r="G15489">
        <v>1138.627</v>
      </c>
      <c r="H15489">
        <v>67.402270000000001</v>
      </c>
      <c r="I15489">
        <v>61.35078</v>
      </c>
      <c r="J15489">
        <v>-78.624189999999999</v>
      </c>
      <c r="K15489">
        <v>-32.172379999999997</v>
      </c>
      <c r="L15489">
        <v>0</v>
      </c>
      <c r="M15489">
        <v>32.172379999999997</v>
      </c>
      <c r="N15489">
        <v>78.624189999999999</v>
      </c>
      <c r="O15489">
        <v>538</v>
      </c>
      <c r="P15489">
        <v>136.74093999999999</v>
      </c>
      <c r="Q15489">
        <v>9</v>
      </c>
      <c r="R15489" s="75">
        <v>36781</v>
      </c>
      <c r="T15489" t="s">
        <v>112</v>
      </c>
      <c r="U15489">
        <v>5.73708E-2</v>
      </c>
      <c r="Y15489">
        <v>30</v>
      </c>
      <c r="Z15489" s="97">
        <v>1090000000</v>
      </c>
    </row>
    <row r="15490" spans="1:26">
      <c r="A15490" t="s">
        <v>80</v>
      </c>
      <c r="B15490" t="s">
        <v>58</v>
      </c>
      <c r="C15490" t="s">
        <v>18</v>
      </c>
      <c r="D15490">
        <v>2015</v>
      </c>
      <c r="E15490">
        <v>8</v>
      </c>
      <c r="F15490">
        <v>1230.923</v>
      </c>
      <c r="G15490">
        <v>1230.923</v>
      </c>
      <c r="H15490">
        <v>69.7119</v>
      </c>
      <c r="I15490">
        <v>62.113689999999998</v>
      </c>
      <c r="J15490">
        <v>-79.601900000000001</v>
      </c>
      <c r="K15490">
        <v>-32.572450000000003</v>
      </c>
      <c r="L15490">
        <v>0</v>
      </c>
      <c r="M15490">
        <v>32.572450000000003</v>
      </c>
      <c r="N15490">
        <v>79.601900000000001</v>
      </c>
      <c r="O15490">
        <v>538</v>
      </c>
      <c r="P15490">
        <v>136.74093999999999</v>
      </c>
      <c r="Q15490">
        <v>9</v>
      </c>
      <c r="R15490" s="75">
        <v>36781</v>
      </c>
      <c r="T15490" t="s">
        <v>112</v>
      </c>
      <c r="U15490">
        <v>5.73708E-2</v>
      </c>
      <c r="Y15490">
        <v>30</v>
      </c>
      <c r="Z15490" s="97">
        <v>1120000000</v>
      </c>
    </row>
    <row r="15491" spans="1:26">
      <c r="A15491" t="s">
        <v>80</v>
      </c>
      <c r="B15491" t="s">
        <v>58</v>
      </c>
      <c r="C15491" t="s">
        <v>18</v>
      </c>
      <c r="D15491">
        <v>2015</v>
      </c>
      <c r="E15491">
        <v>9</v>
      </c>
      <c r="F15491">
        <v>1257.3440000000001</v>
      </c>
      <c r="G15491">
        <v>1257.3440000000001</v>
      </c>
      <c r="H15491">
        <v>75.855400000000003</v>
      </c>
      <c r="I15491">
        <v>61.857250000000001</v>
      </c>
      <c r="J15491">
        <v>-79.273250000000004</v>
      </c>
      <c r="K15491">
        <v>-32.43797</v>
      </c>
      <c r="L15491">
        <v>0</v>
      </c>
      <c r="M15491">
        <v>32.43797</v>
      </c>
      <c r="N15491">
        <v>79.273250000000004</v>
      </c>
      <c r="O15491">
        <v>538</v>
      </c>
      <c r="P15491">
        <v>136.74093999999999</v>
      </c>
      <c r="Q15491">
        <v>9</v>
      </c>
      <c r="R15491" s="75">
        <v>36781</v>
      </c>
      <c r="T15491" t="s">
        <v>112</v>
      </c>
      <c r="U15491">
        <v>5.73708E-2</v>
      </c>
      <c r="Y15491">
        <v>30</v>
      </c>
      <c r="Z15491" s="97">
        <v>1110000000</v>
      </c>
    </row>
    <row r="15492" spans="1:26">
      <c r="A15492" t="s">
        <v>80</v>
      </c>
      <c r="B15492" t="s">
        <v>58</v>
      </c>
      <c r="C15492" t="s">
        <v>18</v>
      </c>
      <c r="D15492">
        <v>2015</v>
      </c>
      <c r="E15492">
        <v>10</v>
      </c>
      <c r="F15492">
        <v>1249.0930000000001</v>
      </c>
      <c r="G15492">
        <v>1249.0930000000001</v>
      </c>
      <c r="H15492">
        <v>82.719570000000004</v>
      </c>
      <c r="I15492">
        <v>61.756279999999997</v>
      </c>
      <c r="J15492">
        <v>-79.14385</v>
      </c>
      <c r="K15492">
        <v>-32.38503</v>
      </c>
      <c r="L15492">
        <v>0</v>
      </c>
      <c r="M15492">
        <v>32.38503</v>
      </c>
      <c r="N15492">
        <v>79.14385</v>
      </c>
      <c r="O15492">
        <v>538</v>
      </c>
      <c r="P15492">
        <v>136.74093999999999</v>
      </c>
      <c r="Q15492">
        <v>9</v>
      </c>
      <c r="R15492" s="75">
        <v>36781</v>
      </c>
      <c r="T15492" t="s">
        <v>112</v>
      </c>
      <c r="U15492">
        <v>5.73708E-2</v>
      </c>
      <c r="Y15492">
        <v>30</v>
      </c>
      <c r="Z15492" s="97">
        <v>1100000000</v>
      </c>
    </row>
    <row r="15493" spans="1:26">
      <c r="A15493" t="s">
        <v>80</v>
      </c>
      <c r="B15493" t="s">
        <v>58</v>
      </c>
      <c r="C15493" t="s">
        <v>18</v>
      </c>
      <c r="D15493">
        <v>2015</v>
      </c>
      <c r="E15493">
        <v>11</v>
      </c>
      <c r="F15493">
        <v>1252.8599999999999</v>
      </c>
      <c r="G15493">
        <v>1253.5519999999999</v>
      </c>
      <c r="H15493">
        <v>88.911590000000004</v>
      </c>
      <c r="I15493">
        <v>62.111989999999999</v>
      </c>
      <c r="J15493">
        <v>-80.292339999999996</v>
      </c>
      <c r="K15493">
        <v>-33.264189999999999</v>
      </c>
      <c r="L15493">
        <v>-0.69262699999999999</v>
      </c>
      <c r="M15493">
        <v>31.87893</v>
      </c>
      <c r="N15493">
        <v>78.907089999999997</v>
      </c>
      <c r="O15493">
        <v>538</v>
      </c>
      <c r="P15493">
        <v>136.74093999999999</v>
      </c>
      <c r="Q15493">
        <v>9</v>
      </c>
      <c r="R15493" s="75">
        <v>36781</v>
      </c>
      <c r="T15493" t="s">
        <v>112</v>
      </c>
      <c r="U15493">
        <v>5.73708E-2</v>
      </c>
      <c r="Y15493">
        <v>30</v>
      </c>
      <c r="Z15493" s="97">
        <v>1120000000</v>
      </c>
    </row>
    <row r="15494" spans="1:26">
      <c r="A15494" t="s">
        <v>80</v>
      </c>
      <c r="B15494" t="s">
        <v>58</v>
      </c>
      <c r="C15494" t="s">
        <v>18</v>
      </c>
      <c r="D15494">
        <v>2015</v>
      </c>
      <c r="E15494">
        <v>12</v>
      </c>
      <c r="F15494">
        <v>1242.252</v>
      </c>
      <c r="G15494">
        <v>1248.05</v>
      </c>
      <c r="H15494">
        <v>92.763050000000007</v>
      </c>
      <c r="I15494">
        <v>61.847270000000002</v>
      </c>
      <c r="J15494">
        <v>-85.057950000000005</v>
      </c>
      <c r="K15494">
        <v>-38.230220000000003</v>
      </c>
      <c r="L15494">
        <v>-5.797485</v>
      </c>
      <c r="M15494">
        <v>26.635249999999999</v>
      </c>
      <c r="N15494">
        <v>73.462969999999999</v>
      </c>
      <c r="O15494">
        <v>538</v>
      </c>
      <c r="P15494">
        <v>136.74093999999999</v>
      </c>
      <c r="Q15494">
        <v>9</v>
      </c>
      <c r="R15494" s="75">
        <v>36781</v>
      </c>
      <c r="T15494" t="s">
        <v>112</v>
      </c>
      <c r="U15494">
        <v>5.73708E-2</v>
      </c>
      <c r="Y15494">
        <v>30</v>
      </c>
      <c r="Z15494" s="97">
        <v>1110000000</v>
      </c>
    </row>
    <row r="15495" spans="1:26">
      <c r="A15495" t="s">
        <v>80</v>
      </c>
      <c r="B15495" t="s">
        <v>58</v>
      </c>
      <c r="C15495" t="s">
        <v>18</v>
      </c>
      <c r="D15495">
        <v>2015</v>
      </c>
      <c r="E15495">
        <v>13</v>
      </c>
      <c r="F15495">
        <v>1230.692</v>
      </c>
      <c r="G15495">
        <v>756.96019999999999</v>
      </c>
      <c r="H15495">
        <v>94.471739999999997</v>
      </c>
      <c r="I15495">
        <v>61.81073</v>
      </c>
      <c r="J15495">
        <v>394.51839999999999</v>
      </c>
      <c r="K15495">
        <v>441.31849999999997</v>
      </c>
      <c r="L15495">
        <v>473.7321</v>
      </c>
      <c r="M15495">
        <v>506.1456</v>
      </c>
      <c r="N15495">
        <v>552.94569999999999</v>
      </c>
      <c r="O15495">
        <v>538</v>
      </c>
      <c r="P15495">
        <v>136.74093999999999</v>
      </c>
      <c r="Q15495">
        <v>9</v>
      </c>
      <c r="R15495" s="75">
        <v>36781</v>
      </c>
      <c r="T15495" t="s">
        <v>112</v>
      </c>
      <c r="U15495">
        <v>5.73708E-2</v>
      </c>
      <c r="Y15495">
        <v>30</v>
      </c>
      <c r="Z15495" s="97">
        <v>1110000000</v>
      </c>
    </row>
    <row r="15496" spans="1:26">
      <c r="A15496" t="s">
        <v>80</v>
      </c>
      <c r="B15496" t="s">
        <v>58</v>
      </c>
      <c r="C15496" t="s">
        <v>18</v>
      </c>
      <c r="D15496">
        <v>2015</v>
      </c>
      <c r="E15496">
        <v>14</v>
      </c>
      <c r="F15496">
        <v>1219.182</v>
      </c>
      <c r="G15496">
        <v>215.2056</v>
      </c>
      <c r="H15496">
        <v>94.993290000000002</v>
      </c>
      <c r="I15496">
        <v>61.83643</v>
      </c>
      <c r="J15496">
        <v>924.7296</v>
      </c>
      <c r="K15496">
        <v>971.54909999999995</v>
      </c>
      <c r="L15496">
        <v>1003.976</v>
      </c>
      <c r="M15496">
        <v>1036.403</v>
      </c>
      <c r="N15496">
        <v>1083.223</v>
      </c>
      <c r="O15496">
        <v>538</v>
      </c>
      <c r="P15496">
        <v>136.74093999999999</v>
      </c>
      <c r="Q15496">
        <v>9</v>
      </c>
      <c r="R15496" s="75">
        <v>36781</v>
      </c>
      <c r="T15496" t="s">
        <v>112</v>
      </c>
      <c r="U15496">
        <v>5.73708E-2</v>
      </c>
      <c r="Y15496">
        <v>30</v>
      </c>
      <c r="Z15496" s="97">
        <v>1110000000</v>
      </c>
    </row>
    <row r="15497" spans="1:26">
      <c r="A15497" t="s">
        <v>80</v>
      </c>
      <c r="B15497" t="s">
        <v>58</v>
      </c>
      <c r="C15497" t="s">
        <v>18</v>
      </c>
      <c r="D15497">
        <v>2015</v>
      </c>
      <c r="E15497">
        <v>15</v>
      </c>
      <c r="F15497">
        <v>1179.3810000000001</v>
      </c>
      <c r="G15497">
        <v>214.72880000000001</v>
      </c>
      <c r="H15497">
        <v>95.21902</v>
      </c>
      <c r="I15497">
        <v>61.490639999999999</v>
      </c>
      <c r="J15497">
        <v>885.8492</v>
      </c>
      <c r="K15497">
        <v>932.40689999999995</v>
      </c>
      <c r="L15497">
        <v>964.65260000000001</v>
      </c>
      <c r="M15497">
        <v>996.89840000000004</v>
      </c>
      <c r="N15497">
        <v>1043.4559999999999</v>
      </c>
      <c r="O15497">
        <v>538</v>
      </c>
      <c r="P15497">
        <v>136.74093999999999</v>
      </c>
      <c r="Q15497">
        <v>9</v>
      </c>
      <c r="R15497" s="75">
        <v>36781</v>
      </c>
      <c r="T15497" t="s">
        <v>112</v>
      </c>
      <c r="U15497">
        <v>5.73708E-2</v>
      </c>
      <c r="Y15497">
        <v>30</v>
      </c>
      <c r="Z15497" s="97">
        <v>1090000000</v>
      </c>
    </row>
    <row r="15498" spans="1:26">
      <c r="A15498" t="s">
        <v>80</v>
      </c>
      <c r="B15498" t="s">
        <v>58</v>
      </c>
      <c r="C15498" t="s">
        <v>18</v>
      </c>
      <c r="D15498">
        <v>2015</v>
      </c>
      <c r="E15498">
        <v>16</v>
      </c>
      <c r="F15498">
        <v>1147.7080000000001</v>
      </c>
      <c r="G15498">
        <v>213.83009999999999</v>
      </c>
      <c r="H15498">
        <v>94.264129999999994</v>
      </c>
      <c r="I15498">
        <v>61.750529999999998</v>
      </c>
      <c r="J15498">
        <v>854.7414</v>
      </c>
      <c r="K15498">
        <v>901.49580000000003</v>
      </c>
      <c r="L15498">
        <v>933.87789999999995</v>
      </c>
      <c r="M15498">
        <v>966.25990000000002</v>
      </c>
      <c r="N15498">
        <v>1013.014</v>
      </c>
      <c r="O15498">
        <v>538</v>
      </c>
      <c r="P15498">
        <v>136.74093999999999</v>
      </c>
      <c r="Q15498">
        <v>9</v>
      </c>
      <c r="R15498" s="75">
        <v>36781</v>
      </c>
      <c r="T15498" t="s">
        <v>112</v>
      </c>
      <c r="U15498">
        <v>5.73708E-2</v>
      </c>
      <c r="Y15498">
        <v>30</v>
      </c>
      <c r="Z15498" s="97">
        <v>1100000000</v>
      </c>
    </row>
    <row r="15499" spans="1:26">
      <c r="A15499" t="s">
        <v>80</v>
      </c>
      <c r="B15499" t="s">
        <v>58</v>
      </c>
      <c r="C15499" t="s">
        <v>18</v>
      </c>
      <c r="D15499">
        <v>2015</v>
      </c>
      <c r="E15499">
        <v>17</v>
      </c>
      <c r="F15499">
        <v>1134.0550000000001</v>
      </c>
      <c r="G15499">
        <v>212.40539999999999</v>
      </c>
      <c r="H15499">
        <v>92.455439999999996</v>
      </c>
      <c r="I15499">
        <v>62.114130000000003</v>
      </c>
      <c r="J15499">
        <v>842.0471</v>
      </c>
      <c r="K15499">
        <v>889.07680000000005</v>
      </c>
      <c r="L15499">
        <v>921.64949999999999</v>
      </c>
      <c r="M15499">
        <v>954.22220000000004</v>
      </c>
      <c r="N15499">
        <v>1001.252</v>
      </c>
      <c r="O15499">
        <v>538</v>
      </c>
      <c r="P15499">
        <v>136.74093999999999</v>
      </c>
      <c r="Q15499">
        <v>9</v>
      </c>
      <c r="R15499" s="75">
        <v>36781</v>
      </c>
      <c r="T15499" t="s">
        <v>112</v>
      </c>
      <c r="U15499">
        <v>5.73708E-2</v>
      </c>
      <c r="Y15499">
        <v>30</v>
      </c>
      <c r="Z15499" s="97">
        <v>1120000000</v>
      </c>
    </row>
    <row r="15500" spans="1:26">
      <c r="A15500" t="s">
        <v>80</v>
      </c>
      <c r="B15500" t="s">
        <v>58</v>
      </c>
      <c r="C15500" t="s">
        <v>18</v>
      </c>
      <c r="D15500">
        <v>2015</v>
      </c>
      <c r="E15500">
        <v>18</v>
      </c>
      <c r="F15500">
        <v>1102.2360000000001</v>
      </c>
      <c r="G15500">
        <v>211.25299999999999</v>
      </c>
      <c r="H15500">
        <v>88.418840000000003</v>
      </c>
      <c r="I15500">
        <v>61.822040000000001</v>
      </c>
      <c r="J15500">
        <v>811.75530000000003</v>
      </c>
      <c r="K15500">
        <v>858.56399999999996</v>
      </c>
      <c r="L15500">
        <v>890.98350000000005</v>
      </c>
      <c r="M15500">
        <v>923.40300000000002</v>
      </c>
      <c r="N15500">
        <v>970.21159999999998</v>
      </c>
      <c r="O15500">
        <v>538</v>
      </c>
      <c r="P15500">
        <v>136.74093999999999</v>
      </c>
      <c r="Q15500">
        <v>9</v>
      </c>
      <c r="R15500" s="75">
        <v>36781</v>
      </c>
      <c r="T15500" t="s">
        <v>112</v>
      </c>
      <c r="U15500">
        <v>5.73708E-2</v>
      </c>
      <c r="Y15500">
        <v>30</v>
      </c>
      <c r="Z15500" s="97">
        <v>1110000000</v>
      </c>
    </row>
    <row r="15501" spans="1:26">
      <c r="A15501" t="s">
        <v>80</v>
      </c>
      <c r="B15501" t="s">
        <v>58</v>
      </c>
      <c r="C15501" t="s">
        <v>18</v>
      </c>
      <c r="D15501">
        <v>2015</v>
      </c>
      <c r="E15501">
        <v>19</v>
      </c>
      <c r="F15501">
        <v>1113.5309999999999</v>
      </c>
      <c r="G15501">
        <v>560.92259999999999</v>
      </c>
      <c r="H15501">
        <v>83.815579999999997</v>
      </c>
      <c r="I15501">
        <v>61.650460000000002</v>
      </c>
      <c r="J15501">
        <v>473.60050000000001</v>
      </c>
      <c r="K15501">
        <v>520.27919999999995</v>
      </c>
      <c r="L15501">
        <v>552.60879999999997</v>
      </c>
      <c r="M15501">
        <v>584.93830000000003</v>
      </c>
      <c r="N15501">
        <v>631.61699999999996</v>
      </c>
      <c r="O15501">
        <v>538</v>
      </c>
      <c r="P15501">
        <v>136.74093999999999</v>
      </c>
      <c r="Q15501">
        <v>9</v>
      </c>
      <c r="R15501" s="75">
        <v>36781</v>
      </c>
      <c r="T15501" t="s">
        <v>112</v>
      </c>
      <c r="U15501">
        <v>5.73708E-2</v>
      </c>
      <c r="Y15501">
        <v>30</v>
      </c>
      <c r="Z15501" s="97">
        <v>1100000000</v>
      </c>
    </row>
    <row r="15502" spans="1:26">
      <c r="A15502" t="s">
        <v>80</v>
      </c>
      <c r="B15502" t="s">
        <v>58</v>
      </c>
      <c r="C15502" t="s">
        <v>18</v>
      </c>
      <c r="D15502">
        <v>2015</v>
      </c>
      <c r="E15502">
        <v>20</v>
      </c>
      <c r="F15502">
        <v>1115.2529999999999</v>
      </c>
      <c r="G15502">
        <v>905.52369999999996</v>
      </c>
      <c r="H15502">
        <v>80.481160000000003</v>
      </c>
      <c r="I15502">
        <v>61.888060000000003</v>
      </c>
      <c r="J15502">
        <v>130.417</v>
      </c>
      <c r="K15502">
        <v>177.2756</v>
      </c>
      <c r="L15502">
        <v>209.72970000000001</v>
      </c>
      <c r="M15502">
        <v>242.18389999999999</v>
      </c>
      <c r="N15502">
        <v>289.04250000000002</v>
      </c>
      <c r="O15502">
        <v>538</v>
      </c>
      <c r="P15502">
        <v>136.74093999999999</v>
      </c>
      <c r="Q15502">
        <v>9</v>
      </c>
      <c r="R15502" s="75">
        <v>36781</v>
      </c>
      <c r="T15502" t="s">
        <v>112</v>
      </c>
      <c r="U15502">
        <v>5.73708E-2</v>
      </c>
      <c r="Y15502">
        <v>30</v>
      </c>
      <c r="Z15502" s="97">
        <v>1110000000</v>
      </c>
    </row>
    <row r="15503" spans="1:26">
      <c r="A15503" t="s">
        <v>80</v>
      </c>
      <c r="B15503" t="s">
        <v>58</v>
      </c>
      <c r="C15503" t="s">
        <v>18</v>
      </c>
      <c r="D15503">
        <v>2015</v>
      </c>
      <c r="E15503">
        <v>21</v>
      </c>
      <c r="F15503">
        <v>1127.0419999999999</v>
      </c>
      <c r="G15503">
        <v>984.49459999999999</v>
      </c>
      <c r="H15503">
        <v>78.188860000000005</v>
      </c>
      <c r="I15503">
        <v>61.943460000000002</v>
      </c>
      <c r="J15503">
        <v>63.163440000000001</v>
      </c>
      <c r="K15503">
        <v>110.06399999999999</v>
      </c>
      <c r="L15503">
        <v>142.5472</v>
      </c>
      <c r="M15503">
        <v>175.03039999999999</v>
      </c>
      <c r="N15503">
        <v>221.93090000000001</v>
      </c>
      <c r="O15503">
        <v>538</v>
      </c>
      <c r="P15503">
        <v>136.74093999999999</v>
      </c>
      <c r="Q15503">
        <v>9</v>
      </c>
      <c r="R15503" s="75">
        <v>36781</v>
      </c>
      <c r="T15503" t="s">
        <v>112</v>
      </c>
      <c r="U15503">
        <v>5.73708E-2</v>
      </c>
      <c r="Y15503">
        <v>30</v>
      </c>
      <c r="Z15503" s="97">
        <v>1110000000</v>
      </c>
    </row>
    <row r="15504" spans="1:26">
      <c r="A15504" t="s">
        <v>80</v>
      </c>
      <c r="B15504" t="s">
        <v>58</v>
      </c>
      <c r="C15504" t="s">
        <v>18</v>
      </c>
      <c r="D15504">
        <v>2015</v>
      </c>
      <c r="E15504">
        <v>22</v>
      </c>
      <c r="F15504">
        <v>1115.038</v>
      </c>
      <c r="G15504">
        <v>1038.2349999999999</v>
      </c>
      <c r="H15504">
        <v>76.87415</v>
      </c>
      <c r="I15504">
        <v>62.148829999999997</v>
      </c>
      <c r="J15504">
        <v>-2.844319</v>
      </c>
      <c r="K15504">
        <v>44.211730000000003</v>
      </c>
      <c r="L15504">
        <v>76.802610000000001</v>
      </c>
      <c r="M15504">
        <v>109.3935</v>
      </c>
      <c r="N15504">
        <v>156.4495</v>
      </c>
      <c r="O15504">
        <v>538</v>
      </c>
      <c r="P15504">
        <v>136.74093999999999</v>
      </c>
      <c r="Q15504">
        <v>9</v>
      </c>
      <c r="R15504" s="75">
        <v>36781</v>
      </c>
      <c r="T15504" t="s">
        <v>112</v>
      </c>
      <c r="U15504">
        <v>5.73708E-2</v>
      </c>
      <c r="Y15504">
        <v>30</v>
      </c>
      <c r="Z15504" s="97">
        <v>1120000000</v>
      </c>
    </row>
    <row r="15505" spans="1:26">
      <c r="A15505" t="s">
        <v>80</v>
      </c>
      <c r="B15505" t="s">
        <v>58</v>
      </c>
      <c r="C15505" t="s">
        <v>18</v>
      </c>
      <c r="D15505">
        <v>2015</v>
      </c>
      <c r="E15505">
        <v>23</v>
      </c>
      <c r="F15505">
        <v>1095.162</v>
      </c>
      <c r="G15505">
        <v>1049.922</v>
      </c>
      <c r="H15505">
        <v>75.769329999999997</v>
      </c>
      <c r="I15505">
        <v>61.470829999999999</v>
      </c>
      <c r="J15505">
        <v>-33.538159999999998</v>
      </c>
      <c r="K15505">
        <v>13.00454</v>
      </c>
      <c r="L15505">
        <v>45.239870000000003</v>
      </c>
      <c r="M15505">
        <v>77.475200000000001</v>
      </c>
      <c r="N15505">
        <v>124.0179</v>
      </c>
      <c r="O15505">
        <v>538</v>
      </c>
      <c r="P15505">
        <v>136.74093999999999</v>
      </c>
      <c r="Q15505">
        <v>9</v>
      </c>
      <c r="R15505" s="75">
        <v>36781</v>
      </c>
      <c r="T15505" t="s">
        <v>112</v>
      </c>
      <c r="U15505">
        <v>5.73708E-2</v>
      </c>
      <c r="Y15505">
        <v>30</v>
      </c>
      <c r="Z15505" s="97">
        <v>1090000000</v>
      </c>
    </row>
    <row r="15506" spans="1:26">
      <c r="A15506" t="s">
        <v>80</v>
      </c>
      <c r="B15506" t="s">
        <v>58</v>
      </c>
      <c r="C15506" t="s">
        <v>18</v>
      </c>
      <c r="D15506">
        <v>2015</v>
      </c>
      <c r="E15506">
        <v>24</v>
      </c>
      <c r="F15506">
        <v>1072.654</v>
      </c>
      <c r="G15506">
        <v>1044.211</v>
      </c>
      <c r="H15506">
        <v>74.191850000000002</v>
      </c>
      <c r="I15506">
        <v>61.402569999999997</v>
      </c>
      <c r="J15506">
        <v>-50.247329999999998</v>
      </c>
      <c r="K15506">
        <v>-3.7563029999999999</v>
      </c>
      <c r="L15506">
        <v>28.443239999999999</v>
      </c>
      <c r="M15506">
        <v>60.642780000000002</v>
      </c>
      <c r="N15506">
        <v>107.13379999999999</v>
      </c>
      <c r="O15506">
        <v>538</v>
      </c>
      <c r="P15506">
        <v>136.74093999999999</v>
      </c>
      <c r="Q15506">
        <v>9</v>
      </c>
      <c r="R15506" s="75">
        <v>36781</v>
      </c>
      <c r="T15506" t="s">
        <v>112</v>
      </c>
      <c r="U15506">
        <v>5.73708E-2</v>
      </c>
      <c r="Y15506">
        <v>30</v>
      </c>
      <c r="Z15506" s="97">
        <v>1090000000</v>
      </c>
    </row>
    <row r="15507" spans="1:26">
      <c r="A15507" t="s">
        <v>80</v>
      </c>
      <c r="B15507" t="s">
        <v>58</v>
      </c>
      <c r="C15507" t="s">
        <v>19</v>
      </c>
      <c r="D15507">
        <v>2015</v>
      </c>
      <c r="E15507">
        <v>1</v>
      </c>
      <c r="F15507">
        <v>1010.328</v>
      </c>
      <c r="G15507">
        <v>1010.328</v>
      </c>
      <c r="H15507">
        <v>71.650109999999998</v>
      </c>
      <c r="I15507">
        <v>61.80594</v>
      </c>
      <c r="J15507">
        <v>-79.207499999999996</v>
      </c>
      <c r="K15507">
        <v>-32.411070000000002</v>
      </c>
      <c r="L15507">
        <v>0</v>
      </c>
      <c r="M15507">
        <v>32.411070000000002</v>
      </c>
      <c r="N15507">
        <v>79.207499999999996</v>
      </c>
      <c r="O15507">
        <v>538</v>
      </c>
      <c r="P15507">
        <v>136.74093999999999</v>
      </c>
      <c r="Q15507">
        <v>10</v>
      </c>
      <c r="R15507" s="75">
        <v>38631</v>
      </c>
      <c r="T15507" t="s">
        <v>112</v>
      </c>
      <c r="U15507">
        <v>7.6047900000000002E-2</v>
      </c>
      <c r="Y15507">
        <v>30</v>
      </c>
      <c r="Z15507" s="97">
        <v>1110000000</v>
      </c>
    </row>
    <row r="15508" spans="1:26">
      <c r="A15508" t="s">
        <v>80</v>
      </c>
      <c r="B15508" t="s">
        <v>58</v>
      </c>
      <c r="C15508" t="s">
        <v>19</v>
      </c>
      <c r="D15508">
        <v>2015</v>
      </c>
      <c r="E15508">
        <v>2</v>
      </c>
      <c r="F15508">
        <v>1004.842</v>
      </c>
      <c r="G15508">
        <v>1004.842</v>
      </c>
      <c r="H15508">
        <v>69.921520000000001</v>
      </c>
      <c r="I15508">
        <v>61.70684</v>
      </c>
      <c r="J15508">
        <v>-79.080500000000001</v>
      </c>
      <c r="K15508">
        <v>-32.359099999999998</v>
      </c>
      <c r="L15508">
        <v>0</v>
      </c>
      <c r="M15508">
        <v>32.359099999999998</v>
      </c>
      <c r="N15508">
        <v>79.080500000000001</v>
      </c>
      <c r="O15508">
        <v>538</v>
      </c>
      <c r="P15508">
        <v>136.74093999999999</v>
      </c>
      <c r="Q15508">
        <v>10</v>
      </c>
      <c r="R15508" s="75">
        <v>38631</v>
      </c>
      <c r="T15508" t="s">
        <v>112</v>
      </c>
      <c r="U15508">
        <v>7.6047900000000002E-2</v>
      </c>
      <c r="Y15508">
        <v>30</v>
      </c>
      <c r="Z15508" s="97">
        <v>1100000000</v>
      </c>
    </row>
    <row r="15509" spans="1:26">
      <c r="A15509" t="s">
        <v>80</v>
      </c>
      <c r="B15509" t="s">
        <v>58</v>
      </c>
      <c r="C15509" t="s">
        <v>19</v>
      </c>
      <c r="D15509">
        <v>2015</v>
      </c>
      <c r="E15509">
        <v>3</v>
      </c>
      <c r="F15509">
        <v>1016.208</v>
      </c>
      <c r="G15509">
        <v>1016.208</v>
      </c>
      <c r="H15509">
        <v>68.517619999999994</v>
      </c>
      <c r="I15509">
        <v>61.7761</v>
      </c>
      <c r="J15509">
        <v>-79.169250000000005</v>
      </c>
      <c r="K15509">
        <v>-32.395420000000001</v>
      </c>
      <c r="L15509">
        <v>0</v>
      </c>
      <c r="M15509">
        <v>32.395420000000001</v>
      </c>
      <c r="N15509">
        <v>79.169250000000005</v>
      </c>
      <c r="O15509">
        <v>538</v>
      </c>
      <c r="P15509">
        <v>136.74093999999999</v>
      </c>
      <c r="Q15509">
        <v>10</v>
      </c>
      <c r="R15509" s="75">
        <v>38631</v>
      </c>
      <c r="T15509" t="s">
        <v>112</v>
      </c>
      <c r="U15509">
        <v>7.6047900000000002E-2</v>
      </c>
      <c r="Y15509">
        <v>30</v>
      </c>
      <c r="Z15509" s="97">
        <v>1100000000</v>
      </c>
    </row>
    <row r="15510" spans="1:26">
      <c r="A15510" t="s">
        <v>80</v>
      </c>
      <c r="B15510" t="s">
        <v>58</v>
      </c>
      <c r="C15510" t="s">
        <v>19</v>
      </c>
      <c r="D15510">
        <v>2015</v>
      </c>
      <c r="E15510">
        <v>4</v>
      </c>
      <c r="F15510">
        <v>1044.6179999999999</v>
      </c>
      <c r="G15510">
        <v>1044.6179999999999</v>
      </c>
      <c r="H15510">
        <v>66.104619999999997</v>
      </c>
      <c r="I15510">
        <v>61.732410000000002</v>
      </c>
      <c r="J15510">
        <v>-79.11327</v>
      </c>
      <c r="K15510">
        <v>-32.372509999999998</v>
      </c>
      <c r="L15510">
        <v>0</v>
      </c>
      <c r="M15510">
        <v>32.372509999999998</v>
      </c>
      <c r="N15510">
        <v>79.11327</v>
      </c>
      <c r="O15510">
        <v>538</v>
      </c>
      <c r="P15510">
        <v>136.74093999999999</v>
      </c>
      <c r="Q15510">
        <v>10</v>
      </c>
      <c r="R15510" s="75">
        <v>38631</v>
      </c>
      <c r="T15510" t="s">
        <v>112</v>
      </c>
      <c r="U15510">
        <v>7.6047900000000002E-2</v>
      </c>
      <c r="Y15510">
        <v>30</v>
      </c>
      <c r="Z15510" s="97">
        <v>1100000000</v>
      </c>
    </row>
    <row r="15511" spans="1:26">
      <c r="A15511" t="s">
        <v>80</v>
      </c>
      <c r="B15511" t="s">
        <v>58</v>
      </c>
      <c r="C15511" t="s">
        <v>19</v>
      </c>
      <c r="D15511">
        <v>2015</v>
      </c>
      <c r="E15511">
        <v>5</v>
      </c>
      <c r="F15511">
        <v>1103.0550000000001</v>
      </c>
      <c r="G15511">
        <v>1103.0550000000001</v>
      </c>
      <c r="H15511">
        <v>65.190510000000003</v>
      </c>
      <c r="I15511">
        <v>61.681019999999997</v>
      </c>
      <c r="J15511">
        <v>-79.047399999999996</v>
      </c>
      <c r="K15511">
        <v>-32.345550000000003</v>
      </c>
      <c r="L15511">
        <v>0</v>
      </c>
      <c r="M15511">
        <v>32.345550000000003</v>
      </c>
      <c r="N15511">
        <v>79.047399999999996</v>
      </c>
      <c r="O15511">
        <v>538</v>
      </c>
      <c r="P15511">
        <v>136.74093999999999</v>
      </c>
      <c r="Q15511">
        <v>10</v>
      </c>
      <c r="R15511" s="75">
        <v>38631</v>
      </c>
      <c r="T15511" t="s">
        <v>112</v>
      </c>
      <c r="U15511">
        <v>7.6047900000000002E-2</v>
      </c>
      <c r="Y15511">
        <v>30</v>
      </c>
      <c r="Z15511" s="97">
        <v>1100000000</v>
      </c>
    </row>
    <row r="15512" spans="1:26">
      <c r="A15512" t="s">
        <v>80</v>
      </c>
      <c r="B15512" t="s">
        <v>58</v>
      </c>
      <c r="C15512" t="s">
        <v>19</v>
      </c>
      <c r="D15512">
        <v>2015</v>
      </c>
      <c r="E15512">
        <v>6</v>
      </c>
      <c r="F15512">
        <v>1150.027</v>
      </c>
      <c r="G15512">
        <v>1150.027</v>
      </c>
      <c r="H15512">
        <v>63.470579999999998</v>
      </c>
      <c r="I15512">
        <v>61.718629999999997</v>
      </c>
      <c r="J15512">
        <v>-79.095609999999994</v>
      </c>
      <c r="K15512">
        <v>-32.365279999999998</v>
      </c>
      <c r="L15512">
        <v>0</v>
      </c>
      <c r="M15512">
        <v>32.365279999999998</v>
      </c>
      <c r="N15512">
        <v>79.095609999999994</v>
      </c>
      <c r="O15512">
        <v>538</v>
      </c>
      <c r="P15512">
        <v>136.74093999999999</v>
      </c>
      <c r="Q15512">
        <v>10</v>
      </c>
      <c r="R15512" s="75">
        <v>38631</v>
      </c>
      <c r="T15512" t="s">
        <v>112</v>
      </c>
      <c r="U15512">
        <v>7.6047900000000002E-2</v>
      </c>
      <c r="Y15512">
        <v>30</v>
      </c>
      <c r="Z15512" s="97">
        <v>1100000000</v>
      </c>
    </row>
    <row r="15513" spans="1:26">
      <c r="A15513" t="s">
        <v>80</v>
      </c>
      <c r="B15513" t="s">
        <v>58</v>
      </c>
      <c r="C15513" t="s">
        <v>19</v>
      </c>
      <c r="D15513">
        <v>2015</v>
      </c>
      <c r="E15513">
        <v>7</v>
      </c>
      <c r="F15513">
        <v>1161.8230000000001</v>
      </c>
      <c r="G15513">
        <v>1161.8230000000001</v>
      </c>
      <c r="H15513">
        <v>63.864289999999997</v>
      </c>
      <c r="I15513">
        <v>61.656140000000001</v>
      </c>
      <c r="J15513">
        <v>-79.015529999999998</v>
      </c>
      <c r="K15513">
        <v>-32.332509999999999</v>
      </c>
      <c r="L15513">
        <v>0</v>
      </c>
      <c r="M15513">
        <v>32.332509999999999</v>
      </c>
      <c r="N15513">
        <v>79.015529999999998</v>
      </c>
      <c r="O15513">
        <v>538</v>
      </c>
      <c r="P15513">
        <v>136.74093999999999</v>
      </c>
      <c r="Q15513">
        <v>10</v>
      </c>
      <c r="R15513" s="75">
        <v>38631</v>
      </c>
      <c r="T15513" t="s">
        <v>112</v>
      </c>
      <c r="U15513">
        <v>7.6047900000000002E-2</v>
      </c>
      <c r="Y15513">
        <v>30</v>
      </c>
      <c r="Z15513" s="97">
        <v>1100000000</v>
      </c>
    </row>
    <row r="15514" spans="1:26">
      <c r="A15514" t="s">
        <v>80</v>
      </c>
      <c r="B15514" t="s">
        <v>58</v>
      </c>
      <c r="C15514" t="s">
        <v>19</v>
      </c>
      <c r="D15514">
        <v>2015</v>
      </c>
      <c r="E15514">
        <v>8</v>
      </c>
      <c r="F15514">
        <v>1181.288</v>
      </c>
      <c r="G15514">
        <v>1181.288</v>
      </c>
      <c r="H15514">
        <v>64.968209999999999</v>
      </c>
      <c r="I15514">
        <v>61.679729999999999</v>
      </c>
      <c r="J15514">
        <v>-79.045760000000001</v>
      </c>
      <c r="K15514">
        <v>-32.344880000000003</v>
      </c>
      <c r="L15514">
        <v>0</v>
      </c>
      <c r="M15514">
        <v>32.344880000000003</v>
      </c>
      <c r="N15514">
        <v>79.045760000000001</v>
      </c>
      <c r="O15514">
        <v>538</v>
      </c>
      <c r="P15514">
        <v>136.74093999999999</v>
      </c>
      <c r="Q15514">
        <v>10</v>
      </c>
      <c r="R15514" s="75">
        <v>38631</v>
      </c>
      <c r="T15514" t="s">
        <v>112</v>
      </c>
      <c r="U15514">
        <v>7.6047900000000002E-2</v>
      </c>
      <c r="Y15514">
        <v>30</v>
      </c>
      <c r="Z15514" s="97">
        <v>1100000000</v>
      </c>
    </row>
    <row r="15515" spans="1:26">
      <c r="A15515" t="s">
        <v>80</v>
      </c>
      <c r="B15515" t="s">
        <v>58</v>
      </c>
      <c r="C15515" t="s">
        <v>19</v>
      </c>
      <c r="D15515">
        <v>2015</v>
      </c>
      <c r="E15515">
        <v>9</v>
      </c>
      <c r="F15515">
        <v>1187.434</v>
      </c>
      <c r="G15515">
        <v>1187.434</v>
      </c>
      <c r="H15515">
        <v>69.877359999999996</v>
      </c>
      <c r="I15515">
        <v>61.658859999999997</v>
      </c>
      <c r="J15515">
        <v>-79.019000000000005</v>
      </c>
      <c r="K15515">
        <v>-32.333930000000002</v>
      </c>
      <c r="L15515">
        <v>0</v>
      </c>
      <c r="M15515">
        <v>32.333930000000002</v>
      </c>
      <c r="N15515">
        <v>79.019000000000005</v>
      </c>
      <c r="O15515">
        <v>538</v>
      </c>
      <c r="P15515">
        <v>136.74093999999999</v>
      </c>
      <c r="Q15515">
        <v>10</v>
      </c>
      <c r="R15515" s="75">
        <v>38631</v>
      </c>
      <c r="T15515" t="s">
        <v>112</v>
      </c>
      <c r="U15515">
        <v>7.6047900000000002E-2</v>
      </c>
      <c r="Y15515">
        <v>30</v>
      </c>
      <c r="Z15515" s="97">
        <v>1100000000</v>
      </c>
    </row>
    <row r="15516" spans="1:26">
      <c r="A15516" t="s">
        <v>80</v>
      </c>
      <c r="B15516" t="s">
        <v>58</v>
      </c>
      <c r="C15516" t="s">
        <v>19</v>
      </c>
      <c r="D15516">
        <v>2015</v>
      </c>
      <c r="E15516">
        <v>10</v>
      </c>
      <c r="F15516">
        <v>1199.923</v>
      </c>
      <c r="G15516">
        <v>1199.923</v>
      </c>
      <c r="H15516">
        <v>75.541229999999999</v>
      </c>
      <c r="I15516">
        <v>61.624560000000002</v>
      </c>
      <c r="J15516">
        <v>-78.975049999999996</v>
      </c>
      <c r="K15516">
        <v>-32.315950000000001</v>
      </c>
      <c r="L15516">
        <v>0</v>
      </c>
      <c r="M15516">
        <v>32.315950000000001</v>
      </c>
      <c r="N15516">
        <v>78.975049999999996</v>
      </c>
      <c r="O15516">
        <v>538</v>
      </c>
      <c r="P15516">
        <v>136.74093999999999</v>
      </c>
      <c r="Q15516">
        <v>10</v>
      </c>
      <c r="R15516" s="75">
        <v>38631</v>
      </c>
      <c r="T15516" t="s">
        <v>112</v>
      </c>
      <c r="U15516">
        <v>7.6047900000000002E-2</v>
      </c>
      <c r="Y15516">
        <v>30</v>
      </c>
      <c r="Z15516" s="97">
        <v>1100000000</v>
      </c>
    </row>
    <row r="15517" spans="1:26">
      <c r="A15517" t="s">
        <v>80</v>
      </c>
      <c r="B15517" t="s">
        <v>58</v>
      </c>
      <c r="C15517" t="s">
        <v>19</v>
      </c>
      <c r="D15517">
        <v>2015</v>
      </c>
      <c r="E15517">
        <v>11</v>
      </c>
      <c r="F15517">
        <v>1207.615</v>
      </c>
      <c r="G15517">
        <v>1208.175</v>
      </c>
      <c r="H15517">
        <v>81.557569999999998</v>
      </c>
      <c r="I15517">
        <v>61.661529999999999</v>
      </c>
      <c r="J15517">
        <v>-79.582250000000002</v>
      </c>
      <c r="K15517">
        <v>-32.895150000000001</v>
      </c>
      <c r="L15517">
        <v>-0.55981449999999999</v>
      </c>
      <c r="M15517">
        <v>31.77553</v>
      </c>
      <c r="N15517">
        <v>78.462620000000001</v>
      </c>
      <c r="O15517">
        <v>538</v>
      </c>
      <c r="P15517">
        <v>136.74093999999999</v>
      </c>
      <c r="Q15517">
        <v>10</v>
      </c>
      <c r="R15517" s="75">
        <v>38631</v>
      </c>
      <c r="T15517" t="s">
        <v>112</v>
      </c>
      <c r="U15517">
        <v>7.6047900000000002E-2</v>
      </c>
      <c r="Y15517">
        <v>30</v>
      </c>
      <c r="Z15517" s="97">
        <v>1100000000</v>
      </c>
    </row>
    <row r="15518" spans="1:26">
      <c r="A15518" t="s">
        <v>80</v>
      </c>
      <c r="B15518" t="s">
        <v>58</v>
      </c>
      <c r="C15518" t="s">
        <v>19</v>
      </c>
      <c r="D15518">
        <v>2015</v>
      </c>
      <c r="E15518">
        <v>12</v>
      </c>
      <c r="F15518">
        <v>1180.663</v>
      </c>
      <c r="G15518">
        <v>1202.9159999999999</v>
      </c>
      <c r="H15518">
        <v>85.648579999999995</v>
      </c>
      <c r="I15518">
        <v>61.745429999999999</v>
      </c>
      <c r="J15518">
        <v>-101.383</v>
      </c>
      <c r="K15518">
        <v>-54.632390000000001</v>
      </c>
      <c r="L15518">
        <v>-22.253050000000002</v>
      </c>
      <c r="M15518">
        <v>10.12628</v>
      </c>
      <c r="N15518">
        <v>56.876899999999999</v>
      </c>
      <c r="O15518">
        <v>538</v>
      </c>
      <c r="P15518">
        <v>136.74093999999999</v>
      </c>
      <c r="Q15518">
        <v>10</v>
      </c>
      <c r="R15518" s="75">
        <v>38631</v>
      </c>
      <c r="T15518" t="s">
        <v>112</v>
      </c>
      <c r="U15518">
        <v>7.6047900000000002E-2</v>
      </c>
      <c r="Y15518">
        <v>30</v>
      </c>
      <c r="Z15518" s="97">
        <v>1100000000</v>
      </c>
    </row>
    <row r="15519" spans="1:26">
      <c r="A15519" t="s">
        <v>80</v>
      </c>
      <c r="B15519" t="s">
        <v>58</v>
      </c>
      <c r="C15519" t="s">
        <v>19</v>
      </c>
      <c r="D15519">
        <v>2015</v>
      </c>
      <c r="E15519">
        <v>13</v>
      </c>
      <c r="F15519">
        <v>1147.115</v>
      </c>
      <c r="G15519">
        <v>733.43330000000003</v>
      </c>
      <c r="H15519">
        <v>87.669529999999995</v>
      </c>
      <c r="I15519">
        <v>61.595829999999999</v>
      </c>
      <c r="J15519">
        <v>334.74290000000002</v>
      </c>
      <c r="K15519">
        <v>381.38029999999998</v>
      </c>
      <c r="L15519">
        <v>413.68119999999999</v>
      </c>
      <c r="M15519">
        <v>445.98200000000003</v>
      </c>
      <c r="N15519">
        <v>492.61939999999998</v>
      </c>
      <c r="O15519">
        <v>538</v>
      </c>
      <c r="P15519">
        <v>136.74093999999999</v>
      </c>
      <c r="Q15519">
        <v>10</v>
      </c>
      <c r="R15519" s="75">
        <v>38631</v>
      </c>
      <c r="T15519" t="s">
        <v>112</v>
      </c>
      <c r="U15519">
        <v>7.6047900000000002E-2</v>
      </c>
      <c r="Y15519">
        <v>30</v>
      </c>
      <c r="Z15519" s="97">
        <v>1100000000</v>
      </c>
    </row>
    <row r="15520" spans="1:26">
      <c r="A15520" t="s">
        <v>80</v>
      </c>
      <c r="B15520" t="s">
        <v>58</v>
      </c>
      <c r="C15520" t="s">
        <v>19</v>
      </c>
      <c r="D15520">
        <v>2015</v>
      </c>
      <c r="E15520">
        <v>14</v>
      </c>
      <c r="F15520">
        <v>1109.4839999999999</v>
      </c>
      <c r="G15520">
        <v>210.4265</v>
      </c>
      <c r="H15520">
        <v>88.878659999999996</v>
      </c>
      <c r="I15520">
        <v>61.439399999999999</v>
      </c>
      <c r="J15520">
        <v>820.3193</v>
      </c>
      <c r="K15520">
        <v>866.83820000000003</v>
      </c>
      <c r="L15520">
        <v>899.05709999999999</v>
      </c>
      <c r="M15520">
        <v>931.27589999999998</v>
      </c>
      <c r="N15520">
        <v>977.79480000000001</v>
      </c>
      <c r="O15520">
        <v>538</v>
      </c>
      <c r="P15520">
        <v>136.74093999999999</v>
      </c>
      <c r="Q15520">
        <v>10</v>
      </c>
      <c r="R15520" s="75">
        <v>38631</v>
      </c>
      <c r="T15520" t="s">
        <v>112</v>
      </c>
      <c r="U15520">
        <v>7.6047900000000002E-2</v>
      </c>
      <c r="Y15520">
        <v>30</v>
      </c>
      <c r="Z15520" s="97">
        <v>1090000000</v>
      </c>
    </row>
    <row r="15521" spans="1:26">
      <c r="A15521" t="s">
        <v>80</v>
      </c>
      <c r="B15521" t="s">
        <v>58</v>
      </c>
      <c r="C15521" t="s">
        <v>19</v>
      </c>
      <c r="D15521">
        <v>2015</v>
      </c>
      <c r="E15521">
        <v>15</v>
      </c>
      <c r="F15521">
        <v>1083.24</v>
      </c>
      <c r="G15521">
        <v>209.4016</v>
      </c>
      <c r="H15521">
        <v>89.485439999999997</v>
      </c>
      <c r="I15521">
        <v>61.346260000000001</v>
      </c>
      <c r="J15521">
        <v>795.21969999999999</v>
      </c>
      <c r="K15521">
        <v>841.66809999999998</v>
      </c>
      <c r="L15521">
        <v>873.83810000000005</v>
      </c>
      <c r="M15521">
        <v>906.00810000000001</v>
      </c>
      <c r="N15521">
        <v>952.45650000000001</v>
      </c>
      <c r="O15521">
        <v>538</v>
      </c>
      <c r="P15521">
        <v>136.74093999999999</v>
      </c>
      <c r="Q15521">
        <v>10</v>
      </c>
      <c r="R15521" s="75">
        <v>38631</v>
      </c>
      <c r="T15521" t="s">
        <v>112</v>
      </c>
      <c r="U15521">
        <v>7.6047900000000002E-2</v>
      </c>
      <c r="Y15521">
        <v>30</v>
      </c>
      <c r="Z15521" s="97">
        <v>1090000000</v>
      </c>
    </row>
    <row r="15522" spans="1:26">
      <c r="A15522" t="s">
        <v>80</v>
      </c>
      <c r="B15522" t="s">
        <v>58</v>
      </c>
      <c r="C15522" t="s">
        <v>19</v>
      </c>
      <c r="D15522">
        <v>2015</v>
      </c>
      <c r="E15522">
        <v>16</v>
      </c>
      <c r="F15522">
        <v>1056.0039999999999</v>
      </c>
      <c r="G15522">
        <v>208.79239999999999</v>
      </c>
      <c r="H15522">
        <v>89.321299999999994</v>
      </c>
      <c r="I15522">
        <v>61.398479999999999</v>
      </c>
      <c r="J15522">
        <v>768.52589999999998</v>
      </c>
      <c r="K15522">
        <v>815.01390000000004</v>
      </c>
      <c r="L15522">
        <v>847.21119999999996</v>
      </c>
      <c r="M15522">
        <v>879.40859999999998</v>
      </c>
      <c r="N15522">
        <v>925.89649999999995</v>
      </c>
      <c r="O15522">
        <v>538</v>
      </c>
      <c r="P15522">
        <v>136.74093999999999</v>
      </c>
      <c r="Q15522">
        <v>10</v>
      </c>
      <c r="R15522" s="75">
        <v>38631</v>
      </c>
      <c r="T15522" t="s">
        <v>112</v>
      </c>
      <c r="U15522">
        <v>7.6047900000000002E-2</v>
      </c>
      <c r="Y15522">
        <v>30</v>
      </c>
      <c r="Z15522" s="97">
        <v>1090000000</v>
      </c>
    </row>
    <row r="15523" spans="1:26">
      <c r="A15523" t="s">
        <v>80</v>
      </c>
      <c r="B15523" t="s">
        <v>58</v>
      </c>
      <c r="C15523" t="s">
        <v>19</v>
      </c>
      <c r="D15523">
        <v>2015</v>
      </c>
      <c r="E15523">
        <v>17</v>
      </c>
      <c r="F15523">
        <v>1037.75</v>
      </c>
      <c r="G15523">
        <v>207.91290000000001</v>
      </c>
      <c r="H15523">
        <v>88.377430000000004</v>
      </c>
      <c r="I15523">
        <v>61.406860000000002</v>
      </c>
      <c r="J15523">
        <v>751.14149999999995</v>
      </c>
      <c r="K15523">
        <v>797.63570000000004</v>
      </c>
      <c r="L15523">
        <v>829.83749999999998</v>
      </c>
      <c r="M15523">
        <v>862.0394</v>
      </c>
      <c r="N15523">
        <v>908.53359999999998</v>
      </c>
      <c r="O15523">
        <v>538</v>
      </c>
      <c r="P15523">
        <v>136.74093999999999</v>
      </c>
      <c r="Q15523">
        <v>10</v>
      </c>
      <c r="R15523" s="75">
        <v>38631</v>
      </c>
      <c r="T15523" t="s">
        <v>112</v>
      </c>
      <c r="U15523">
        <v>7.6047900000000002E-2</v>
      </c>
      <c r="Y15523">
        <v>30</v>
      </c>
      <c r="Z15523" s="97">
        <v>1090000000</v>
      </c>
    </row>
    <row r="15524" spans="1:26">
      <c r="A15524" t="s">
        <v>80</v>
      </c>
      <c r="B15524" t="s">
        <v>58</v>
      </c>
      <c r="C15524" t="s">
        <v>19</v>
      </c>
      <c r="D15524">
        <v>2015</v>
      </c>
      <c r="E15524">
        <v>18</v>
      </c>
      <c r="F15524">
        <v>1041.9870000000001</v>
      </c>
      <c r="G15524">
        <v>208.27600000000001</v>
      </c>
      <c r="H15524">
        <v>86.227860000000007</v>
      </c>
      <c r="I15524">
        <v>61.452199999999998</v>
      </c>
      <c r="J15524">
        <v>754.95730000000003</v>
      </c>
      <c r="K15524">
        <v>801.48580000000004</v>
      </c>
      <c r="L15524">
        <v>833.71140000000003</v>
      </c>
      <c r="M15524">
        <v>865.93700000000001</v>
      </c>
      <c r="N15524">
        <v>912.46559999999999</v>
      </c>
      <c r="O15524">
        <v>538</v>
      </c>
      <c r="P15524">
        <v>136.74093999999999</v>
      </c>
      <c r="Q15524">
        <v>10</v>
      </c>
      <c r="R15524" s="75">
        <v>38631</v>
      </c>
      <c r="T15524" t="s">
        <v>112</v>
      </c>
      <c r="U15524">
        <v>7.6047900000000002E-2</v>
      </c>
      <c r="Y15524">
        <v>30</v>
      </c>
      <c r="Z15524" s="97">
        <v>1090000000</v>
      </c>
    </row>
    <row r="15525" spans="1:26">
      <c r="A15525" t="s">
        <v>80</v>
      </c>
      <c r="B15525" t="s">
        <v>58</v>
      </c>
      <c r="C15525" t="s">
        <v>19</v>
      </c>
      <c r="D15525">
        <v>2015</v>
      </c>
      <c r="E15525">
        <v>19</v>
      </c>
      <c r="F15525">
        <v>1044.633</v>
      </c>
      <c r="G15525">
        <v>542.0693</v>
      </c>
      <c r="H15525">
        <v>82.0518</v>
      </c>
      <c r="I15525">
        <v>61.581200000000003</v>
      </c>
      <c r="J15525">
        <v>423.64389999999997</v>
      </c>
      <c r="K15525">
        <v>470.27010000000001</v>
      </c>
      <c r="L15525">
        <v>502.5634</v>
      </c>
      <c r="M15525">
        <v>534.85659999999996</v>
      </c>
      <c r="N15525">
        <v>581.4828</v>
      </c>
      <c r="O15525">
        <v>538</v>
      </c>
      <c r="P15525">
        <v>136.74093999999999</v>
      </c>
      <c r="Q15525">
        <v>10</v>
      </c>
      <c r="R15525" s="75">
        <v>38631</v>
      </c>
      <c r="T15525" t="s">
        <v>112</v>
      </c>
      <c r="U15525">
        <v>7.6047900000000002E-2</v>
      </c>
      <c r="Y15525">
        <v>30</v>
      </c>
      <c r="Z15525" s="97">
        <v>1100000000</v>
      </c>
    </row>
    <row r="15526" spans="1:26">
      <c r="A15526" t="s">
        <v>80</v>
      </c>
      <c r="B15526" t="s">
        <v>58</v>
      </c>
      <c r="C15526" t="s">
        <v>19</v>
      </c>
      <c r="D15526">
        <v>2015</v>
      </c>
      <c r="E15526">
        <v>20</v>
      </c>
      <c r="F15526">
        <v>1036.6020000000001</v>
      </c>
      <c r="G15526">
        <v>874.2115</v>
      </c>
      <c r="H15526">
        <v>77.711500000000001</v>
      </c>
      <c r="I15526">
        <v>61.532800000000002</v>
      </c>
      <c r="J15526">
        <v>83.533289999999994</v>
      </c>
      <c r="K15526">
        <v>130.12289999999999</v>
      </c>
      <c r="L15526">
        <v>162.39070000000001</v>
      </c>
      <c r="M15526">
        <v>194.65860000000001</v>
      </c>
      <c r="N15526">
        <v>241.2482</v>
      </c>
      <c r="O15526">
        <v>538</v>
      </c>
      <c r="P15526">
        <v>136.74093999999999</v>
      </c>
      <c r="Q15526">
        <v>10</v>
      </c>
      <c r="R15526" s="75">
        <v>38631</v>
      </c>
      <c r="T15526" t="s">
        <v>112</v>
      </c>
      <c r="U15526">
        <v>7.6047900000000002E-2</v>
      </c>
      <c r="Y15526">
        <v>30</v>
      </c>
      <c r="Z15526" s="97">
        <v>1100000000</v>
      </c>
    </row>
    <row r="15527" spans="1:26">
      <c r="A15527" t="s">
        <v>80</v>
      </c>
      <c r="B15527" t="s">
        <v>58</v>
      </c>
      <c r="C15527" t="s">
        <v>19</v>
      </c>
      <c r="D15527">
        <v>2015</v>
      </c>
      <c r="E15527">
        <v>21</v>
      </c>
      <c r="F15527">
        <v>1033.3679999999999</v>
      </c>
      <c r="G15527">
        <v>949.77290000000005</v>
      </c>
      <c r="H15527">
        <v>74.708730000000003</v>
      </c>
      <c r="I15527">
        <v>61.661499999999997</v>
      </c>
      <c r="J15527">
        <v>4.5728799999999996</v>
      </c>
      <c r="K15527">
        <v>51.259950000000003</v>
      </c>
      <c r="L15527">
        <v>83.595280000000002</v>
      </c>
      <c r="M15527">
        <v>115.9306</v>
      </c>
      <c r="N15527">
        <v>162.61770000000001</v>
      </c>
      <c r="O15527">
        <v>538</v>
      </c>
      <c r="P15527">
        <v>136.74093999999999</v>
      </c>
      <c r="Q15527">
        <v>10</v>
      </c>
      <c r="R15527" s="75">
        <v>38631</v>
      </c>
      <c r="T15527" t="s">
        <v>112</v>
      </c>
      <c r="U15527">
        <v>7.6047900000000002E-2</v>
      </c>
      <c r="Y15527">
        <v>30</v>
      </c>
      <c r="Z15527" s="97">
        <v>1100000000</v>
      </c>
    </row>
    <row r="15528" spans="1:26">
      <c r="A15528" t="s">
        <v>80</v>
      </c>
      <c r="B15528" t="s">
        <v>58</v>
      </c>
      <c r="C15528" t="s">
        <v>19</v>
      </c>
      <c r="D15528">
        <v>2015</v>
      </c>
      <c r="E15528">
        <v>22</v>
      </c>
      <c r="F15528">
        <v>1040.202</v>
      </c>
      <c r="G15528">
        <v>999.66430000000003</v>
      </c>
      <c r="H15528">
        <v>71.748729999999995</v>
      </c>
      <c r="I15528">
        <v>61.832250000000002</v>
      </c>
      <c r="J15528">
        <v>-38.703740000000003</v>
      </c>
      <c r="K15528">
        <v>8.1126129999999996</v>
      </c>
      <c r="L15528">
        <v>40.537480000000002</v>
      </c>
      <c r="M15528">
        <v>72.962339999999998</v>
      </c>
      <c r="N15528">
        <v>119.7787</v>
      </c>
      <c r="O15528">
        <v>538</v>
      </c>
      <c r="P15528">
        <v>136.74093999999999</v>
      </c>
      <c r="Q15528">
        <v>10</v>
      </c>
      <c r="R15528" s="75">
        <v>38631</v>
      </c>
      <c r="T15528" t="s">
        <v>112</v>
      </c>
      <c r="U15528">
        <v>7.6047900000000002E-2</v>
      </c>
      <c r="Y15528">
        <v>30</v>
      </c>
      <c r="Z15528" s="97">
        <v>1110000000</v>
      </c>
    </row>
    <row r="15529" spans="1:26">
      <c r="A15529" t="s">
        <v>80</v>
      </c>
      <c r="B15529" t="s">
        <v>58</v>
      </c>
      <c r="C15529" t="s">
        <v>19</v>
      </c>
      <c r="D15529">
        <v>2015</v>
      </c>
      <c r="E15529">
        <v>23</v>
      </c>
      <c r="F15529">
        <v>1041.9480000000001</v>
      </c>
      <c r="G15529">
        <v>1008.6950000000001</v>
      </c>
      <c r="H15529">
        <v>69.665700000000001</v>
      </c>
      <c r="I15529">
        <v>61.82199</v>
      </c>
      <c r="J15529">
        <v>-45.975929999999998</v>
      </c>
      <c r="K15529">
        <v>0.83265239999999996</v>
      </c>
      <c r="L15529">
        <v>33.252139999999997</v>
      </c>
      <c r="M15529">
        <v>65.671620000000004</v>
      </c>
      <c r="N15529">
        <v>112.4802</v>
      </c>
      <c r="O15529">
        <v>538</v>
      </c>
      <c r="P15529">
        <v>136.74093999999999</v>
      </c>
      <c r="Q15529">
        <v>10</v>
      </c>
      <c r="R15529" s="75">
        <v>38631</v>
      </c>
      <c r="T15529" t="s">
        <v>112</v>
      </c>
      <c r="U15529">
        <v>7.6047900000000002E-2</v>
      </c>
      <c r="Y15529">
        <v>30</v>
      </c>
      <c r="Z15529" s="97">
        <v>1110000000</v>
      </c>
    </row>
    <row r="15530" spans="1:26">
      <c r="A15530" t="s">
        <v>80</v>
      </c>
      <c r="B15530" t="s">
        <v>58</v>
      </c>
      <c r="C15530" t="s">
        <v>19</v>
      </c>
      <c r="D15530">
        <v>2015</v>
      </c>
      <c r="E15530">
        <v>24</v>
      </c>
      <c r="F15530">
        <v>1027.9849999999999</v>
      </c>
      <c r="G15530">
        <v>1005.478</v>
      </c>
      <c r="H15530">
        <v>67.987930000000006</v>
      </c>
      <c r="I15530">
        <v>61.855870000000003</v>
      </c>
      <c r="J15530">
        <v>-56.764600000000002</v>
      </c>
      <c r="K15530">
        <v>-9.9303550000000005</v>
      </c>
      <c r="L15530">
        <v>22.506900000000002</v>
      </c>
      <c r="M15530">
        <v>54.94415</v>
      </c>
      <c r="N15530">
        <v>101.7784</v>
      </c>
      <c r="O15530">
        <v>538</v>
      </c>
      <c r="P15530">
        <v>136.74093999999999</v>
      </c>
      <c r="Q15530">
        <v>10</v>
      </c>
      <c r="R15530" s="75">
        <v>38631</v>
      </c>
      <c r="T15530" t="s">
        <v>112</v>
      </c>
      <c r="U15530">
        <v>7.6047900000000002E-2</v>
      </c>
      <c r="Y15530">
        <v>30</v>
      </c>
      <c r="Z15530" s="97">
        <v>1110000000</v>
      </c>
    </row>
    <row r="15531" spans="1:26">
      <c r="A15531" t="s">
        <v>80</v>
      </c>
      <c r="B15531" t="s">
        <v>58</v>
      </c>
      <c r="C15531" t="s">
        <v>20</v>
      </c>
      <c r="D15531">
        <v>2015</v>
      </c>
      <c r="E15531">
        <v>1</v>
      </c>
      <c r="F15531">
        <v>995.88019999999995</v>
      </c>
      <c r="G15531">
        <v>995.88019999999995</v>
      </c>
      <c r="H15531">
        <v>62.774839999999998</v>
      </c>
      <c r="I15531">
        <v>61.608620000000002</v>
      </c>
      <c r="J15531">
        <v>-78.954620000000006</v>
      </c>
      <c r="K15531">
        <v>-32.307589999999998</v>
      </c>
      <c r="L15531">
        <v>0</v>
      </c>
      <c r="M15531">
        <v>32.307589999999998</v>
      </c>
      <c r="N15531">
        <v>78.954620000000006</v>
      </c>
      <c r="O15531">
        <v>538</v>
      </c>
      <c r="P15531">
        <v>136.74093999999999</v>
      </c>
      <c r="Q15531">
        <v>11</v>
      </c>
      <c r="R15531" s="75">
        <v>36465</v>
      </c>
      <c r="T15531" t="s">
        <v>112</v>
      </c>
      <c r="U15531">
        <v>6.9543099999999997E-2</v>
      </c>
      <c r="Y15531">
        <v>30</v>
      </c>
      <c r="Z15531" s="97">
        <v>1100000000</v>
      </c>
    </row>
    <row r="15532" spans="1:26">
      <c r="A15532" t="s">
        <v>80</v>
      </c>
      <c r="B15532" t="s">
        <v>58</v>
      </c>
      <c r="C15532" t="s">
        <v>20</v>
      </c>
      <c r="D15532">
        <v>2015</v>
      </c>
      <c r="E15532">
        <v>2</v>
      </c>
      <c r="F15532">
        <v>981.07420000000002</v>
      </c>
      <c r="G15532">
        <v>981.07420000000002</v>
      </c>
      <c r="H15532">
        <v>61.446980000000003</v>
      </c>
      <c r="I15532">
        <v>61.541460000000001</v>
      </c>
      <c r="J15532">
        <v>-78.868549999999999</v>
      </c>
      <c r="K15532">
        <v>-32.272370000000002</v>
      </c>
      <c r="L15532">
        <v>0</v>
      </c>
      <c r="M15532">
        <v>32.272370000000002</v>
      </c>
      <c r="N15532">
        <v>78.868549999999999</v>
      </c>
      <c r="O15532">
        <v>538</v>
      </c>
      <c r="P15532">
        <v>136.74093999999999</v>
      </c>
      <c r="Q15532">
        <v>11</v>
      </c>
      <c r="R15532" s="75">
        <v>36465</v>
      </c>
      <c r="T15532" t="s">
        <v>112</v>
      </c>
      <c r="U15532">
        <v>6.9543099999999997E-2</v>
      </c>
      <c r="Y15532">
        <v>30</v>
      </c>
      <c r="Z15532" s="97">
        <v>1100000000</v>
      </c>
    </row>
    <row r="15533" spans="1:26">
      <c r="A15533" t="s">
        <v>80</v>
      </c>
      <c r="B15533" t="s">
        <v>58</v>
      </c>
      <c r="C15533" t="s">
        <v>20</v>
      </c>
      <c r="D15533">
        <v>2015</v>
      </c>
      <c r="E15533">
        <v>3</v>
      </c>
      <c r="F15533">
        <v>975.5942</v>
      </c>
      <c r="G15533">
        <v>975.5942</v>
      </c>
      <c r="H15533">
        <v>61.108060000000002</v>
      </c>
      <c r="I15533">
        <v>61.597340000000003</v>
      </c>
      <c r="J15533">
        <v>-78.940160000000006</v>
      </c>
      <c r="K15533">
        <v>-32.301670000000001</v>
      </c>
      <c r="L15533">
        <v>0</v>
      </c>
      <c r="M15533">
        <v>32.301670000000001</v>
      </c>
      <c r="N15533">
        <v>78.940160000000006</v>
      </c>
      <c r="O15533">
        <v>538</v>
      </c>
      <c r="P15533">
        <v>136.74093999999999</v>
      </c>
      <c r="Q15533">
        <v>11</v>
      </c>
      <c r="R15533" s="75">
        <v>36465</v>
      </c>
      <c r="T15533" t="s">
        <v>112</v>
      </c>
      <c r="U15533">
        <v>6.9543099999999997E-2</v>
      </c>
      <c r="Y15533">
        <v>30</v>
      </c>
      <c r="Z15533" s="97">
        <v>1100000000</v>
      </c>
    </row>
    <row r="15534" spans="1:26">
      <c r="A15534" t="s">
        <v>80</v>
      </c>
      <c r="B15534" t="s">
        <v>58</v>
      </c>
      <c r="C15534" t="s">
        <v>20</v>
      </c>
      <c r="D15534">
        <v>2015</v>
      </c>
      <c r="E15534">
        <v>4</v>
      </c>
      <c r="F15534">
        <v>992.40009999999995</v>
      </c>
      <c r="G15534">
        <v>992.40009999999995</v>
      </c>
      <c r="H15534">
        <v>60.577370000000002</v>
      </c>
      <c r="I15534">
        <v>61.587850000000003</v>
      </c>
      <c r="J15534">
        <v>-78.927999999999997</v>
      </c>
      <c r="K15534">
        <v>-32.296700000000001</v>
      </c>
      <c r="L15534">
        <v>0</v>
      </c>
      <c r="M15534">
        <v>32.296700000000001</v>
      </c>
      <c r="N15534">
        <v>78.927999999999997</v>
      </c>
      <c r="O15534">
        <v>538</v>
      </c>
      <c r="P15534">
        <v>136.74093999999999</v>
      </c>
      <c r="Q15534">
        <v>11</v>
      </c>
      <c r="R15534" s="75">
        <v>36465</v>
      </c>
      <c r="T15534" t="s">
        <v>112</v>
      </c>
      <c r="U15534">
        <v>6.9543099999999997E-2</v>
      </c>
      <c r="Y15534">
        <v>30</v>
      </c>
      <c r="Z15534" s="97">
        <v>1100000000</v>
      </c>
    </row>
    <row r="15535" spans="1:26">
      <c r="A15535" t="s">
        <v>80</v>
      </c>
      <c r="B15535" t="s">
        <v>58</v>
      </c>
      <c r="C15535" t="s">
        <v>20</v>
      </c>
      <c r="D15535">
        <v>2015</v>
      </c>
      <c r="E15535">
        <v>5</v>
      </c>
      <c r="F15535">
        <v>1028.424</v>
      </c>
      <c r="G15535">
        <v>1028.424</v>
      </c>
      <c r="H15535">
        <v>59.273499999999999</v>
      </c>
      <c r="I15535">
        <v>61.648899999999998</v>
      </c>
      <c r="J15535">
        <v>-79.006240000000005</v>
      </c>
      <c r="K15535">
        <v>-32.328710000000001</v>
      </c>
      <c r="L15535">
        <v>0</v>
      </c>
      <c r="M15535">
        <v>32.328710000000001</v>
      </c>
      <c r="N15535">
        <v>79.006240000000005</v>
      </c>
      <c r="O15535">
        <v>538</v>
      </c>
      <c r="P15535">
        <v>136.74093999999999</v>
      </c>
      <c r="Q15535">
        <v>11</v>
      </c>
      <c r="R15535" s="75">
        <v>36465</v>
      </c>
      <c r="T15535" t="s">
        <v>112</v>
      </c>
      <c r="U15535">
        <v>6.9543099999999997E-2</v>
      </c>
      <c r="Y15535">
        <v>30</v>
      </c>
      <c r="Z15535" s="97">
        <v>1100000000</v>
      </c>
    </row>
    <row r="15536" spans="1:26">
      <c r="A15536" t="s">
        <v>80</v>
      </c>
      <c r="B15536" t="s">
        <v>58</v>
      </c>
      <c r="C15536" t="s">
        <v>20</v>
      </c>
      <c r="D15536">
        <v>2015</v>
      </c>
      <c r="E15536">
        <v>6</v>
      </c>
      <c r="F15536">
        <v>1077.5070000000001</v>
      </c>
      <c r="G15536">
        <v>1077.5070000000001</v>
      </c>
      <c r="H15536">
        <v>58.625219999999999</v>
      </c>
      <c r="I15536">
        <v>61.653080000000003</v>
      </c>
      <c r="J15536">
        <v>-79.011600000000001</v>
      </c>
      <c r="K15536">
        <v>-32.330910000000003</v>
      </c>
      <c r="L15536">
        <v>0</v>
      </c>
      <c r="M15536">
        <v>32.330910000000003</v>
      </c>
      <c r="N15536">
        <v>79.011600000000001</v>
      </c>
      <c r="O15536">
        <v>538</v>
      </c>
      <c r="P15536">
        <v>136.74093999999999</v>
      </c>
      <c r="Q15536">
        <v>11</v>
      </c>
      <c r="R15536" s="75">
        <v>36465</v>
      </c>
      <c r="T15536" t="s">
        <v>112</v>
      </c>
      <c r="U15536">
        <v>6.9543099999999997E-2</v>
      </c>
      <c r="Y15536">
        <v>30</v>
      </c>
      <c r="Z15536" s="97">
        <v>1100000000</v>
      </c>
    </row>
    <row r="15537" spans="1:26">
      <c r="A15537" t="s">
        <v>80</v>
      </c>
      <c r="B15537" t="s">
        <v>58</v>
      </c>
      <c r="C15537" t="s">
        <v>20</v>
      </c>
      <c r="D15537">
        <v>2015</v>
      </c>
      <c r="E15537">
        <v>7</v>
      </c>
      <c r="F15537">
        <v>1107.3440000000001</v>
      </c>
      <c r="G15537">
        <v>1107.3440000000001</v>
      </c>
      <c r="H15537">
        <v>58.393909999999998</v>
      </c>
      <c r="I15537">
        <v>61.640839999999997</v>
      </c>
      <c r="J15537">
        <v>-78.995909999999995</v>
      </c>
      <c r="K15537">
        <v>-32.324489999999997</v>
      </c>
      <c r="L15537">
        <v>0</v>
      </c>
      <c r="M15537">
        <v>32.324489999999997</v>
      </c>
      <c r="N15537">
        <v>78.995909999999995</v>
      </c>
      <c r="O15537">
        <v>538</v>
      </c>
      <c r="P15537">
        <v>136.74093999999999</v>
      </c>
      <c r="Q15537">
        <v>11</v>
      </c>
      <c r="R15537" s="75">
        <v>36465</v>
      </c>
      <c r="T15537" t="s">
        <v>112</v>
      </c>
      <c r="U15537">
        <v>6.9543099999999997E-2</v>
      </c>
      <c r="Y15537">
        <v>30</v>
      </c>
      <c r="Z15537" s="97">
        <v>1100000000</v>
      </c>
    </row>
    <row r="15538" spans="1:26">
      <c r="A15538" t="s">
        <v>80</v>
      </c>
      <c r="B15538" t="s">
        <v>58</v>
      </c>
      <c r="C15538" t="s">
        <v>20</v>
      </c>
      <c r="D15538">
        <v>2015</v>
      </c>
      <c r="E15538">
        <v>8</v>
      </c>
      <c r="F15538">
        <v>1145.03</v>
      </c>
      <c r="G15538">
        <v>1145.03</v>
      </c>
      <c r="H15538">
        <v>57.94652</v>
      </c>
      <c r="I15538">
        <v>61.671909999999997</v>
      </c>
      <c r="J15538">
        <v>-79.035730000000001</v>
      </c>
      <c r="K15538">
        <v>-32.340780000000002</v>
      </c>
      <c r="L15538">
        <v>0</v>
      </c>
      <c r="M15538">
        <v>32.340780000000002</v>
      </c>
      <c r="N15538">
        <v>79.035730000000001</v>
      </c>
      <c r="O15538">
        <v>538</v>
      </c>
      <c r="P15538">
        <v>136.74093999999999</v>
      </c>
      <c r="Q15538">
        <v>11</v>
      </c>
      <c r="R15538" s="75">
        <v>36465</v>
      </c>
      <c r="T15538" t="s">
        <v>112</v>
      </c>
      <c r="U15538">
        <v>6.9543099999999997E-2</v>
      </c>
      <c r="Y15538">
        <v>30</v>
      </c>
      <c r="Z15538" s="97">
        <v>1100000000</v>
      </c>
    </row>
    <row r="15539" spans="1:26">
      <c r="A15539" t="s">
        <v>80</v>
      </c>
      <c r="B15539" t="s">
        <v>58</v>
      </c>
      <c r="C15539" t="s">
        <v>20</v>
      </c>
      <c r="D15539">
        <v>2015</v>
      </c>
      <c r="E15539">
        <v>9</v>
      </c>
      <c r="F15539">
        <v>1151.626</v>
      </c>
      <c r="G15539">
        <v>1151.626</v>
      </c>
      <c r="H15539">
        <v>61.978499999999997</v>
      </c>
      <c r="I15539">
        <v>61.602130000000002</v>
      </c>
      <c r="J15539">
        <v>-78.946309999999997</v>
      </c>
      <c r="K15539">
        <v>-32.304189999999998</v>
      </c>
      <c r="L15539">
        <v>0</v>
      </c>
      <c r="M15539">
        <v>32.304189999999998</v>
      </c>
      <c r="N15539">
        <v>78.946309999999997</v>
      </c>
      <c r="O15539">
        <v>538</v>
      </c>
      <c r="P15539">
        <v>136.74093999999999</v>
      </c>
      <c r="Q15539">
        <v>11</v>
      </c>
      <c r="R15539" s="75">
        <v>36465</v>
      </c>
      <c r="T15539" t="s">
        <v>112</v>
      </c>
      <c r="U15539">
        <v>6.9543099999999997E-2</v>
      </c>
      <c r="Y15539">
        <v>30</v>
      </c>
      <c r="Z15539" s="97">
        <v>1100000000</v>
      </c>
    </row>
    <row r="15540" spans="1:26">
      <c r="A15540" t="s">
        <v>80</v>
      </c>
      <c r="B15540" t="s">
        <v>58</v>
      </c>
      <c r="C15540" t="s">
        <v>20</v>
      </c>
      <c r="D15540">
        <v>2015</v>
      </c>
      <c r="E15540">
        <v>10</v>
      </c>
      <c r="F15540">
        <v>1156.2619999999999</v>
      </c>
      <c r="G15540">
        <v>1156.2619999999999</v>
      </c>
      <c r="H15540">
        <v>67.12236</v>
      </c>
      <c r="I15540">
        <v>61.632739999999998</v>
      </c>
      <c r="J15540">
        <v>-78.985529999999997</v>
      </c>
      <c r="K15540">
        <v>-32.320239999999998</v>
      </c>
      <c r="L15540">
        <v>0</v>
      </c>
      <c r="M15540">
        <v>32.320239999999998</v>
      </c>
      <c r="N15540">
        <v>78.985529999999997</v>
      </c>
      <c r="O15540">
        <v>538</v>
      </c>
      <c r="P15540">
        <v>136.74093999999999</v>
      </c>
      <c r="Q15540">
        <v>11</v>
      </c>
      <c r="R15540" s="75">
        <v>36465</v>
      </c>
      <c r="T15540" t="s">
        <v>112</v>
      </c>
      <c r="U15540">
        <v>6.9543099999999997E-2</v>
      </c>
      <c r="Y15540">
        <v>30</v>
      </c>
      <c r="Z15540" s="97">
        <v>1100000000</v>
      </c>
    </row>
    <row r="15541" spans="1:26">
      <c r="A15541" t="s">
        <v>80</v>
      </c>
      <c r="B15541" t="s">
        <v>58</v>
      </c>
      <c r="C15541" t="s">
        <v>20</v>
      </c>
      <c r="D15541">
        <v>2015</v>
      </c>
      <c r="E15541">
        <v>11</v>
      </c>
      <c r="F15541">
        <v>1167.722</v>
      </c>
      <c r="G15541">
        <v>1167.722</v>
      </c>
      <c r="H15541">
        <v>73.323620000000005</v>
      </c>
      <c r="I15541">
        <v>61.705469999999998</v>
      </c>
      <c r="J15541">
        <v>-79.078749999999999</v>
      </c>
      <c r="K15541">
        <v>-32.358379999999997</v>
      </c>
      <c r="L15541">
        <v>0</v>
      </c>
      <c r="M15541">
        <v>32.358379999999997</v>
      </c>
      <c r="N15541">
        <v>79.078749999999999</v>
      </c>
      <c r="O15541">
        <v>538</v>
      </c>
      <c r="P15541">
        <v>136.74093999999999</v>
      </c>
      <c r="Q15541">
        <v>11</v>
      </c>
      <c r="R15541" s="75">
        <v>36465</v>
      </c>
      <c r="T15541" t="s">
        <v>112</v>
      </c>
      <c r="U15541">
        <v>6.9543099999999997E-2</v>
      </c>
      <c r="Y15541">
        <v>30</v>
      </c>
      <c r="Z15541" s="97">
        <v>1100000000</v>
      </c>
    </row>
    <row r="15542" spans="1:26">
      <c r="A15542" t="s">
        <v>80</v>
      </c>
      <c r="B15542" t="s">
        <v>58</v>
      </c>
      <c r="C15542" t="s">
        <v>20</v>
      </c>
      <c r="D15542">
        <v>2015</v>
      </c>
      <c r="E15542">
        <v>12</v>
      </c>
      <c r="F15542">
        <v>1164.444</v>
      </c>
      <c r="G15542">
        <v>1164.444</v>
      </c>
      <c r="H15542">
        <v>78.057299999999998</v>
      </c>
      <c r="I15542">
        <v>61.712850000000003</v>
      </c>
      <c r="J15542">
        <v>-79.088200000000001</v>
      </c>
      <c r="K15542">
        <v>-32.362250000000003</v>
      </c>
      <c r="L15542">
        <v>0</v>
      </c>
      <c r="M15542">
        <v>32.362250000000003</v>
      </c>
      <c r="N15542">
        <v>79.088200000000001</v>
      </c>
      <c r="O15542">
        <v>538</v>
      </c>
      <c r="P15542">
        <v>136.74093999999999</v>
      </c>
      <c r="Q15542">
        <v>11</v>
      </c>
      <c r="R15542" s="75">
        <v>36465</v>
      </c>
      <c r="T15542" t="s">
        <v>112</v>
      </c>
      <c r="U15542">
        <v>6.9543099999999997E-2</v>
      </c>
      <c r="Y15542">
        <v>30</v>
      </c>
      <c r="Z15542" s="97">
        <v>1100000000</v>
      </c>
    </row>
    <row r="15543" spans="1:26">
      <c r="A15543" t="s">
        <v>80</v>
      </c>
      <c r="B15543" t="s">
        <v>58</v>
      </c>
      <c r="C15543" t="s">
        <v>20</v>
      </c>
      <c r="D15543">
        <v>2015</v>
      </c>
      <c r="E15543">
        <v>13</v>
      </c>
      <c r="F15543">
        <v>1146.498</v>
      </c>
      <c r="G15543">
        <v>1146.498</v>
      </c>
      <c r="H15543">
        <v>80.955470000000005</v>
      </c>
      <c r="I15543">
        <v>61.334589999999999</v>
      </c>
      <c r="J15543">
        <v>-78.603440000000006</v>
      </c>
      <c r="K15543">
        <v>-32.163890000000002</v>
      </c>
      <c r="L15543">
        <v>0</v>
      </c>
      <c r="M15543">
        <v>32.163890000000002</v>
      </c>
      <c r="N15543">
        <v>78.603440000000006</v>
      </c>
      <c r="O15543">
        <v>538</v>
      </c>
      <c r="P15543">
        <v>136.74093999999999</v>
      </c>
      <c r="Q15543">
        <v>11</v>
      </c>
      <c r="R15543" s="75">
        <v>36465</v>
      </c>
      <c r="T15543" t="s">
        <v>112</v>
      </c>
      <c r="U15543">
        <v>6.9543099999999997E-2</v>
      </c>
      <c r="Y15543">
        <v>30</v>
      </c>
      <c r="Z15543" s="97">
        <v>1090000000</v>
      </c>
    </row>
    <row r="15544" spans="1:26">
      <c r="A15544" t="s">
        <v>80</v>
      </c>
      <c r="B15544" t="s">
        <v>58</v>
      </c>
      <c r="C15544" t="s">
        <v>20</v>
      </c>
      <c r="D15544">
        <v>2015</v>
      </c>
      <c r="E15544">
        <v>14</v>
      </c>
      <c r="F15544">
        <v>1124.682</v>
      </c>
      <c r="G15544">
        <v>1125.1469999999999</v>
      </c>
      <c r="H15544">
        <v>82.208150000000003</v>
      </c>
      <c r="I15544">
        <v>61.21255</v>
      </c>
      <c r="J15544">
        <v>-78.91225</v>
      </c>
      <c r="K15544">
        <v>-32.565100000000001</v>
      </c>
      <c r="L15544">
        <v>-0.46521000000000001</v>
      </c>
      <c r="M15544">
        <v>31.634679999999999</v>
      </c>
      <c r="N15544">
        <v>77.981830000000002</v>
      </c>
      <c r="O15544">
        <v>538</v>
      </c>
      <c r="P15544">
        <v>136.74093999999999</v>
      </c>
      <c r="Q15544">
        <v>11</v>
      </c>
      <c r="R15544" s="75">
        <v>36465</v>
      </c>
      <c r="T15544" t="s">
        <v>112</v>
      </c>
      <c r="U15544">
        <v>6.9543099999999997E-2</v>
      </c>
      <c r="Y15544">
        <v>30</v>
      </c>
      <c r="Z15544" s="97">
        <v>1080000000</v>
      </c>
    </row>
    <row r="15545" spans="1:26">
      <c r="A15545" t="s">
        <v>80</v>
      </c>
      <c r="B15545" t="s">
        <v>58</v>
      </c>
      <c r="C15545" t="s">
        <v>20</v>
      </c>
      <c r="D15545">
        <v>2015</v>
      </c>
      <c r="E15545">
        <v>15</v>
      </c>
      <c r="F15545">
        <v>1098.1210000000001</v>
      </c>
      <c r="G15545">
        <v>1120.1679999999999</v>
      </c>
      <c r="H15545">
        <v>83.324860000000001</v>
      </c>
      <c r="I15545">
        <v>61.133000000000003</v>
      </c>
      <c r="J15545">
        <v>-100.3918</v>
      </c>
      <c r="K15545">
        <v>-54.104930000000003</v>
      </c>
      <c r="L15545">
        <v>-22.046749999999999</v>
      </c>
      <c r="M15545">
        <v>10.011430000000001</v>
      </c>
      <c r="N15545">
        <v>56.298340000000003</v>
      </c>
      <c r="O15545">
        <v>538</v>
      </c>
      <c r="P15545">
        <v>136.74093999999999</v>
      </c>
      <c r="Q15545">
        <v>11</v>
      </c>
      <c r="R15545" s="75">
        <v>36465</v>
      </c>
      <c r="T15545" t="s">
        <v>112</v>
      </c>
      <c r="U15545">
        <v>6.9543099999999997E-2</v>
      </c>
      <c r="Y15545">
        <v>30</v>
      </c>
      <c r="Z15545" s="97">
        <v>1080000000</v>
      </c>
    </row>
    <row r="15546" spans="1:26">
      <c r="A15546" t="s">
        <v>80</v>
      </c>
      <c r="B15546" t="s">
        <v>58</v>
      </c>
      <c r="C15546" t="s">
        <v>20</v>
      </c>
      <c r="D15546">
        <v>2015</v>
      </c>
      <c r="E15546">
        <v>16</v>
      </c>
      <c r="F15546">
        <v>1060.2929999999999</v>
      </c>
      <c r="G15546">
        <v>683.99490000000003</v>
      </c>
      <c r="H15546">
        <v>82.986270000000005</v>
      </c>
      <c r="I15546">
        <v>61.078240000000001</v>
      </c>
      <c r="J15546">
        <v>298.02339999999998</v>
      </c>
      <c r="K15546">
        <v>344.2688</v>
      </c>
      <c r="L15546">
        <v>376.29829999999998</v>
      </c>
      <c r="M15546">
        <v>408.32769999999999</v>
      </c>
      <c r="N15546">
        <v>454.57319999999999</v>
      </c>
      <c r="O15546">
        <v>538</v>
      </c>
      <c r="P15546">
        <v>136.74093999999999</v>
      </c>
      <c r="Q15546">
        <v>11</v>
      </c>
      <c r="R15546" s="75">
        <v>36465</v>
      </c>
      <c r="T15546" t="s">
        <v>112</v>
      </c>
      <c r="U15546">
        <v>6.9543099999999997E-2</v>
      </c>
      <c r="Y15546">
        <v>30</v>
      </c>
      <c r="Z15546" s="97">
        <v>1080000000</v>
      </c>
    </row>
    <row r="15547" spans="1:26">
      <c r="A15547" t="s">
        <v>80</v>
      </c>
      <c r="B15547" t="s">
        <v>58</v>
      </c>
      <c r="C15547" t="s">
        <v>20</v>
      </c>
      <c r="D15547">
        <v>2015</v>
      </c>
      <c r="E15547">
        <v>17</v>
      </c>
      <c r="F15547">
        <v>1037.4169999999999</v>
      </c>
      <c r="G15547">
        <v>202.83109999999999</v>
      </c>
      <c r="H15547">
        <v>79.824309999999997</v>
      </c>
      <c r="I15547">
        <v>61.054519999999997</v>
      </c>
      <c r="J15547">
        <v>756.34100000000001</v>
      </c>
      <c r="K15547">
        <v>802.56849999999997</v>
      </c>
      <c r="L15547">
        <v>834.58550000000002</v>
      </c>
      <c r="M15547">
        <v>866.60249999999996</v>
      </c>
      <c r="N15547">
        <v>912.83</v>
      </c>
      <c r="O15547">
        <v>538</v>
      </c>
      <c r="P15547">
        <v>136.74093999999999</v>
      </c>
      <c r="Q15547">
        <v>11</v>
      </c>
      <c r="R15547" s="75">
        <v>36465</v>
      </c>
      <c r="T15547" t="s">
        <v>112</v>
      </c>
      <c r="U15547">
        <v>6.9543099999999997E-2</v>
      </c>
      <c r="Y15547">
        <v>30</v>
      </c>
      <c r="Z15547" s="97">
        <v>1080000000</v>
      </c>
    </row>
    <row r="15548" spans="1:26">
      <c r="A15548" t="s">
        <v>80</v>
      </c>
      <c r="B15548" t="s">
        <v>58</v>
      </c>
      <c r="C15548" t="s">
        <v>20</v>
      </c>
      <c r="D15548">
        <v>2015</v>
      </c>
      <c r="E15548">
        <v>18</v>
      </c>
      <c r="F15548">
        <v>1027.6210000000001</v>
      </c>
      <c r="G15548">
        <v>202.49250000000001</v>
      </c>
      <c r="H15548">
        <v>75.615840000000006</v>
      </c>
      <c r="I15548">
        <v>61.015529999999998</v>
      </c>
      <c r="J15548">
        <v>746.93349999999998</v>
      </c>
      <c r="K15548">
        <v>793.13149999999996</v>
      </c>
      <c r="L15548">
        <v>825.12810000000002</v>
      </c>
      <c r="M15548">
        <v>857.12469999999996</v>
      </c>
      <c r="N15548">
        <v>903.32259999999997</v>
      </c>
      <c r="O15548">
        <v>538</v>
      </c>
      <c r="P15548">
        <v>136.74093999999999</v>
      </c>
      <c r="Q15548">
        <v>11</v>
      </c>
      <c r="R15548" s="75">
        <v>36465</v>
      </c>
      <c r="T15548" t="s">
        <v>112</v>
      </c>
      <c r="U15548">
        <v>6.9543099999999997E-2</v>
      </c>
      <c r="Y15548">
        <v>30</v>
      </c>
      <c r="Z15548" s="97">
        <v>1080000000</v>
      </c>
    </row>
    <row r="15549" spans="1:26">
      <c r="A15549" t="s">
        <v>80</v>
      </c>
      <c r="B15549" t="s">
        <v>58</v>
      </c>
      <c r="C15549" t="s">
        <v>20</v>
      </c>
      <c r="D15549">
        <v>2015</v>
      </c>
      <c r="E15549">
        <v>19</v>
      </c>
      <c r="F15549">
        <v>1026.979</v>
      </c>
      <c r="G15549">
        <v>201.86240000000001</v>
      </c>
      <c r="H15549">
        <v>71.635850000000005</v>
      </c>
      <c r="I15549">
        <v>61.129649999999998</v>
      </c>
      <c r="J15549">
        <v>746.77629999999999</v>
      </c>
      <c r="K15549">
        <v>793.0607</v>
      </c>
      <c r="L15549">
        <v>825.11710000000005</v>
      </c>
      <c r="M15549">
        <v>857.17349999999999</v>
      </c>
      <c r="N15549">
        <v>903.4579</v>
      </c>
      <c r="O15549">
        <v>538</v>
      </c>
      <c r="P15549">
        <v>136.74093999999999</v>
      </c>
      <c r="Q15549">
        <v>11</v>
      </c>
      <c r="R15549" s="75">
        <v>36465</v>
      </c>
      <c r="T15549" t="s">
        <v>112</v>
      </c>
      <c r="U15549">
        <v>6.9543099999999997E-2</v>
      </c>
      <c r="Y15549">
        <v>30</v>
      </c>
      <c r="Z15549" s="97">
        <v>1080000000</v>
      </c>
    </row>
    <row r="15550" spans="1:26">
      <c r="A15550" t="s">
        <v>80</v>
      </c>
      <c r="B15550" t="s">
        <v>58</v>
      </c>
      <c r="C15550" t="s">
        <v>20</v>
      </c>
      <c r="D15550">
        <v>2015</v>
      </c>
      <c r="E15550">
        <v>20</v>
      </c>
      <c r="F15550">
        <v>1013.066</v>
      </c>
      <c r="G15550">
        <v>201.46459999999999</v>
      </c>
      <c r="H15550">
        <v>69.097229999999996</v>
      </c>
      <c r="I15550">
        <v>61.081130000000002</v>
      </c>
      <c r="J15550">
        <v>733.32230000000004</v>
      </c>
      <c r="K15550">
        <v>779.57</v>
      </c>
      <c r="L15550">
        <v>811.601</v>
      </c>
      <c r="M15550">
        <v>843.63199999999995</v>
      </c>
      <c r="N15550">
        <v>889.87959999999998</v>
      </c>
      <c r="O15550">
        <v>538</v>
      </c>
      <c r="P15550">
        <v>136.74093999999999</v>
      </c>
      <c r="Q15550">
        <v>11</v>
      </c>
      <c r="R15550" s="75">
        <v>36465</v>
      </c>
      <c r="T15550" t="s">
        <v>112</v>
      </c>
      <c r="U15550">
        <v>6.9543099999999997E-2</v>
      </c>
      <c r="Y15550">
        <v>30</v>
      </c>
      <c r="Z15550" s="97">
        <v>1080000000</v>
      </c>
    </row>
    <row r="15551" spans="1:26">
      <c r="A15551" t="s">
        <v>80</v>
      </c>
      <c r="B15551" t="s">
        <v>58</v>
      </c>
      <c r="C15551" t="s">
        <v>20</v>
      </c>
      <c r="D15551">
        <v>2015</v>
      </c>
      <c r="E15551">
        <v>21</v>
      </c>
      <c r="F15551">
        <v>1034.934</v>
      </c>
      <c r="G15551">
        <v>200.84139999999999</v>
      </c>
      <c r="H15551">
        <v>66.693979999999996</v>
      </c>
      <c r="I15551">
        <v>61.617600000000003</v>
      </c>
      <c r="J15551">
        <v>755.12630000000001</v>
      </c>
      <c r="K15551">
        <v>801.78020000000004</v>
      </c>
      <c r="L15551">
        <v>834.09249999999997</v>
      </c>
      <c r="M15551">
        <v>866.40470000000005</v>
      </c>
      <c r="N15551">
        <v>913.05859999999996</v>
      </c>
      <c r="O15551">
        <v>538</v>
      </c>
      <c r="P15551">
        <v>136.74093999999999</v>
      </c>
      <c r="Q15551">
        <v>11</v>
      </c>
      <c r="R15551" s="75">
        <v>36465</v>
      </c>
      <c r="T15551" t="s">
        <v>112</v>
      </c>
      <c r="U15551">
        <v>6.9543099999999997E-2</v>
      </c>
      <c r="Y15551">
        <v>30</v>
      </c>
      <c r="Z15551" s="97">
        <v>1100000000</v>
      </c>
    </row>
    <row r="15552" spans="1:26">
      <c r="A15552" t="s">
        <v>80</v>
      </c>
      <c r="B15552" t="s">
        <v>58</v>
      </c>
      <c r="C15552" t="s">
        <v>20</v>
      </c>
      <c r="D15552">
        <v>2015</v>
      </c>
      <c r="E15552">
        <v>22</v>
      </c>
      <c r="F15552">
        <v>1026.789</v>
      </c>
      <c r="G15552">
        <v>510.91309999999999</v>
      </c>
      <c r="H15552">
        <v>64.666759999999996</v>
      </c>
      <c r="I15552">
        <v>61.683959999999999</v>
      </c>
      <c r="J15552">
        <v>436.82459999999998</v>
      </c>
      <c r="K15552">
        <v>483.52870000000001</v>
      </c>
      <c r="L15552">
        <v>515.87570000000005</v>
      </c>
      <c r="M15552">
        <v>548.22280000000001</v>
      </c>
      <c r="N15552">
        <v>594.92690000000005</v>
      </c>
      <c r="O15552">
        <v>538</v>
      </c>
      <c r="P15552">
        <v>136.74093999999999</v>
      </c>
      <c r="Q15552">
        <v>11</v>
      </c>
      <c r="R15552" s="75">
        <v>36465</v>
      </c>
      <c r="T15552" t="s">
        <v>112</v>
      </c>
      <c r="U15552">
        <v>6.9543099999999997E-2</v>
      </c>
      <c r="Y15552">
        <v>30</v>
      </c>
      <c r="Z15552" s="97">
        <v>1100000000</v>
      </c>
    </row>
    <row r="15553" spans="1:26">
      <c r="A15553" t="s">
        <v>80</v>
      </c>
      <c r="B15553" t="s">
        <v>58</v>
      </c>
      <c r="C15553" t="s">
        <v>20</v>
      </c>
      <c r="D15553">
        <v>2015</v>
      </c>
      <c r="E15553">
        <v>23</v>
      </c>
      <c r="F15553">
        <v>1007.309</v>
      </c>
      <c r="G15553">
        <v>816.6816</v>
      </c>
      <c r="H15553">
        <v>62.919080000000001</v>
      </c>
      <c r="I15553">
        <v>61.4908</v>
      </c>
      <c r="J15553">
        <v>111.82380000000001</v>
      </c>
      <c r="K15553">
        <v>158.38159999999999</v>
      </c>
      <c r="L15553">
        <v>190.62739999999999</v>
      </c>
      <c r="M15553">
        <v>222.8732</v>
      </c>
      <c r="N15553">
        <v>269.43099999999998</v>
      </c>
      <c r="O15553">
        <v>538</v>
      </c>
      <c r="P15553">
        <v>136.74093999999999</v>
      </c>
      <c r="Q15553">
        <v>11</v>
      </c>
      <c r="R15553" s="75">
        <v>36465</v>
      </c>
      <c r="T15553" t="s">
        <v>112</v>
      </c>
      <c r="U15553">
        <v>6.9543099999999997E-2</v>
      </c>
      <c r="Y15553">
        <v>30</v>
      </c>
      <c r="Z15553" s="97">
        <v>1090000000</v>
      </c>
    </row>
    <row r="15554" spans="1:26">
      <c r="A15554" t="s">
        <v>80</v>
      </c>
      <c r="B15554" t="s">
        <v>58</v>
      </c>
      <c r="C15554" t="s">
        <v>20</v>
      </c>
      <c r="D15554">
        <v>2015</v>
      </c>
      <c r="E15554">
        <v>24</v>
      </c>
      <c r="F15554">
        <v>994.94849999999997</v>
      </c>
      <c r="G15554">
        <v>884.66179999999997</v>
      </c>
      <c r="H15554">
        <v>61.29618</v>
      </c>
      <c r="I15554">
        <v>61.492440000000002</v>
      </c>
      <c r="J15554">
        <v>31.48095</v>
      </c>
      <c r="K15554">
        <v>78.040019999999998</v>
      </c>
      <c r="L15554">
        <v>110.2867</v>
      </c>
      <c r="M15554">
        <v>142.5334</v>
      </c>
      <c r="N15554">
        <v>189.0924</v>
      </c>
      <c r="O15554">
        <v>538</v>
      </c>
      <c r="P15554">
        <v>136.74093999999999</v>
      </c>
      <c r="Q15554">
        <v>11</v>
      </c>
      <c r="R15554" s="75">
        <v>36465</v>
      </c>
      <c r="T15554" t="s">
        <v>112</v>
      </c>
      <c r="U15554">
        <v>6.9543099999999997E-2</v>
      </c>
      <c r="Y15554">
        <v>30</v>
      </c>
      <c r="Z15554" s="97">
        <v>1090000000</v>
      </c>
    </row>
    <row r="15555" spans="1:26">
      <c r="A15555" t="s">
        <v>80</v>
      </c>
      <c r="B15555" t="s">
        <v>58</v>
      </c>
      <c r="C15555" t="s">
        <v>21</v>
      </c>
      <c r="D15555">
        <v>2015</v>
      </c>
      <c r="E15555">
        <v>1</v>
      </c>
      <c r="F15555">
        <v>919.65800000000002</v>
      </c>
      <c r="G15555">
        <v>919.65800000000002</v>
      </c>
      <c r="H15555">
        <v>46.698880000000003</v>
      </c>
      <c r="I15555">
        <v>61.515230000000003</v>
      </c>
      <c r="J15555">
        <v>-78.834950000000006</v>
      </c>
      <c r="K15555">
        <v>-32.258620000000001</v>
      </c>
      <c r="L15555">
        <v>0</v>
      </c>
      <c r="M15555">
        <v>32.258620000000001</v>
      </c>
      <c r="N15555">
        <v>78.834950000000006</v>
      </c>
      <c r="O15555">
        <v>538</v>
      </c>
      <c r="P15555">
        <v>136.74093999999999</v>
      </c>
      <c r="Q15555">
        <v>12</v>
      </c>
      <c r="R15555" s="75">
        <v>35789</v>
      </c>
      <c r="T15555" t="s">
        <v>112</v>
      </c>
      <c r="U15555">
        <v>7.4981400000000004E-2</v>
      </c>
      <c r="Y15555">
        <v>30</v>
      </c>
      <c r="Z15555" s="97">
        <v>1100000000</v>
      </c>
    </row>
    <row r="15556" spans="1:26">
      <c r="A15556" t="s">
        <v>80</v>
      </c>
      <c r="B15556" t="s">
        <v>58</v>
      </c>
      <c r="C15556" t="s">
        <v>21</v>
      </c>
      <c r="D15556">
        <v>2015</v>
      </c>
      <c r="E15556">
        <v>2</v>
      </c>
      <c r="F15556">
        <v>911.25810000000001</v>
      </c>
      <c r="G15556">
        <v>911.25810000000001</v>
      </c>
      <c r="H15556">
        <v>46.802770000000002</v>
      </c>
      <c r="I15556">
        <v>61.696330000000003</v>
      </c>
      <c r="J15556">
        <v>-79.067030000000003</v>
      </c>
      <c r="K15556">
        <v>-32.353589999999997</v>
      </c>
      <c r="L15556">
        <v>0</v>
      </c>
      <c r="M15556">
        <v>32.353589999999997</v>
      </c>
      <c r="N15556">
        <v>79.067030000000003</v>
      </c>
      <c r="O15556">
        <v>538</v>
      </c>
      <c r="P15556">
        <v>136.74093999999999</v>
      </c>
      <c r="Q15556">
        <v>12</v>
      </c>
      <c r="R15556" s="75">
        <v>35789</v>
      </c>
      <c r="T15556" t="s">
        <v>112</v>
      </c>
      <c r="U15556">
        <v>7.4981400000000004E-2</v>
      </c>
      <c r="Y15556">
        <v>30</v>
      </c>
      <c r="Z15556" s="97">
        <v>1100000000</v>
      </c>
    </row>
    <row r="15557" spans="1:26">
      <c r="A15557" t="s">
        <v>80</v>
      </c>
      <c r="B15557" t="s">
        <v>58</v>
      </c>
      <c r="C15557" t="s">
        <v>21</v>
      </c>
      <c r="D15557">
        <v>2015</v>
      </c>
      <c r="E15557">
        <v>3</v>
      </c>
      <c r="F15557">
        <v>913.15459999999996</v>
      </c>
      <c r="G15557">
        <v>913.15459999999996</v>
      </c>
      <c r="H15557">
        <v>46.456159999999997</v>
      </c>
      <c r="I15557">
        <v>61.693890000000003</v>
      </c>
      <c r="J15557">
        <v>-79.063900000000004</v>
      </c>
      <c r="K15557">
        <v>-32.352310000000003</v>
      </c>
      <c r="L15557">
        <v>0</v>
      </c>
      <c r="M15557">
        <v>32.352310000000003</v>
      </c>
      <c r="N15557">
        <v>79.063900000000004</v>
      </c>
      <c r="O15557">
        <v>538</v>
      </c>
      <c r="P15557">
        <v>136.74093999999999</v>
      </c>
      <c r="Q15557">
        <v>12</v>
      </c>
      <c r="R15557" s="75">
        <v>35789</v>
      </c>
      <c r="T15557" t="s">
        <v>112</v>
      </c>
      <c r="U15557">
        <v>7.4981400000000004E-2</v>
      </c>
      <c r="Y15557">
        <v>30</v>
      </c>
      <c r="Z15557" s="97">
        <v>1100000000</v>
      </c>
    </row>
    <row r="15558" spans="1:26">
      <c r="A15558" t="s">
        <v>80</v>
      </c>
      <c r="B15558" t="s">
        <v>58</v>
      </c>
      <c r="C15558" t="s">
        <v>21</v>
      </c>
      <c r="D15558">
        <v>2015</v>
      </c>
      <c r="E15558">
        <v>4</v>
      </c>
      <c r="F15558">
        <v>936.3329</v>
      </c>
      <c r="G15558">
        <v>936.3329</v>
      </c>
      <c r="H15558">
        <v>45.448549999999997</v>
      </c>
      <c r="I15558">
        <v>61.790390000000002</v>
      </c>
      <c r="J15558">
        <v>-79.187569999999994</v>
      </c>
      <c r="K15558">
        <v>-32.402909999999999</v>
      </c>
      <c r="L15558">
        <v>0</v>
      </c>
      <c r="M15558">
        <v>32.402909999999999</v>
      </c>
      <c r="N15558">
        <v>79.187569999999994</v>
      </c>
      <c r="O15558">
        <v>538</v>
      </c>
      <c r="P15558">
        <v>136.74093999999999</v>
      </c>
      <c r="Q15558">
        <v>12</v>
      </c>
      <c r="R15558" s="75">
        <v>35789</v>
      </c>
      <c r="T15558" t="s">
        <v>112</v>
      </c>
      <c r="U15558">
        <v>7.4981400000000004E-2</v>
      </c>
      <c r="Y15558">
        <v>30</v>
      </c>
      <c r="Z15558" s="97">
        <v>1110000000</v>
      </c>
    </row>
    <row r="15559" spans="1:26">
      <c r="A15559" t="s">
        <v>80</v>
      </c>
      <c r="B15559" t="s">
        <v>58</v>
      </c>
      <c r="C15559" t="s">
        <v>21</v>
      </c>
      <c r="D15559">
        <v>2015</v>
      </c>
      <c r="E15559">
        <v>5</v>
      </c>
      <c r="F15559">
        <v>955.26</v>
      </c>
      <c r="G15559">
        <v>955.26</v>
      </c>
      <c r="H15559">
        <v>45.067810000000001</v>
      </c>
      <c r="I15559">
        <v>61.841430000000003</v>
      </c>
      <c r="J15559">
        <v>-79.252989999999997</v>
      </c>
      <c r="K15559">
        <v>-32.429679999999998</v>
      </c>
      <c r="L15559">
        <v>0</v>
      </c>
      <c r="M15559">
        <v>32.429679999999998</v>
      </c>
      <c r="N15559">
        <v>79.252989999999997</v>
      </c>
      <c r="O15559">
        <v>538</v>
      </c>
      <c r="P15559">
        <v>136.74093999999999</v>
      </c>
      <c r="Q15559">
        <v>12</v>
      </c>
      <c r="R15559" s="75">
        <v>35789</v>
      </c>
      <c r="T15559" t="s">
        <v>112</v>
      </c>
      <c r="U15559">
        <v>7.4981400000000004E-2</v>
      </c>
      <c r="Y15559">
        <v>30</v>
      </c>
      <c r="Z15559" s="97">
        <v>1110000000</v>
      </c>
    </row>
    <row r="15560" spans="1:26">
      <c r="A15560" t="s">
        <v>80</v>
      </c>
      <c r="B15560" t="s">
        <v>58</v>
      </c>
      <c r="C15560" t="s">
        <v>21</v>
      </c>
      <c r="D15560">
        <v>2015</v>
      </c>
      <c r="E15560">
        <v>6</v>
      </c>
      <c r="F15560">
        <v>1005.0410000000001</v>
      </c>
      <c r="G15560">
        <v>1005.0410000000001</v>
      </c>
      <c r="H15560">
        <v>44.446069999999999</v>
      </c>
      <c r="I15560">
        <v>62.036619999999999</v>
      </c>
      <c r="J15560">
        <v>-79.503140000000002</v>
      </c>
      <c r="K15560">
        <v>-32.532040000000002</v>
      </c>
      <c r="L15560">
        <v>0</v>
      </c>
      <c r="M15560">
        <v>32.532040000000002</v>
      </c>
      <c r="N15560">
        <v>79.503140000000002</v>
      </c>
      <c r="O15560">
        <v>538</v>
      </c>
      <c r="P15560">
        <v>136.74093999999999</v>
      </c>
      <c r="Q15560">
        <v>12</v>
      </c>
      <c r="R15560" s="75">
        <v>35789</v>
      </c>
      <c r="T15560" t="s">
        <v>112</v>
      </c>
      <c r="U15560">
        <v>7.4981400000000004E-2</v>
      </c>
      <c r="Y15560">
        <v>30</v>
      </c>
      <c r="Z15560" s="97">
        <v>1110000000</v>
      </c>
    </row>
    <row r="15561" spans="1:26">
      <c r="A15561" t="s">
        <v>80</v>
      </c>
      <c r="B15561" t="s">
        <v>58</v>
      </c>
      <c r="C15561" t="s">
        <v>21</v>
      </c>
      <c r="D15561">
        <v>2015</v>
      </c>
      <c r="E15561">
        <v>7</v>
      </c>
      <c r="F15561">
        <v>1031.6199999999999</v>
      </c>
      <c r="G15561">
        <v>1031.6199999999999</v>
      </c>
      <c r="H15561">
        <v>43.994059999999998</v>
      </c>
      <c r="I15561">
        <v>61.835509999999999</v>
      </c>
      <c r="J15561">
        <v>-79.24539</v>
      </c>
      <c r="K15561">
        <v>-32.426569999999998</v>
      </c>
      <c r="L15561">
        <v>0</v>
      </c>
      <c r="M15561">
        <v>32.426569999999998</v>
      </c>
      <c r="N15561">
        <v>79.24539</v>
      </c>
      <c r="O15561">
        <v>538</v>
      </c>
      <c r="P15561">
        <v>136.74093999999999</v>
      </c>
      <c r="Q15561">
        <v>12</v>
      </c>
      <c r="R15561" s="75">
        <v>35789</v>
      </c>
      <c r="T15561" t="s">
        <v>112</v>
      </c>
      <c r="U15561">
        <v>7.4981400000000004E-2</v>
      </c>
      <c r="Y15561">
        <v>30</v>
      </c>
      <c r="Z15561" s="97">
        <v>1110000000</v>
      </c>
    </row>
    <row r="15562" spans="1:26">
      <c r="A15562" t="s">
        <v>80</v>
      </c>
      <c r="B15562" t="s">
        <v>58</v>
      </c>
      <c r="C15562" t="s">
        <v>21</v>
      </c>
      <c r="D15562">
        <v>2015</v>
      </c>
      <c r="E15562">
        <v>8</v>
      </c>
      <c r="F15562">
        <v>1051.5540000000001</v>
      </c>
      <c r="G15562">
        <v>1051.5540000000001</v>
      </c>
      <c r="H15562">
        <v>42.896230000000003</v>
      </c>
      <c r="I15562">
        <v>61.744689999999999</v>
      </c>
      <c r="J15562">
        <v>-79.129009999999994</v>
      </c>
      <c r="K15562">
        <v>-32.378950000000003</v>
      </c>
      <c r="L15562">
        <v>0</v>
      </c>
      <c r="M15562">
        <v>32.378950000000003</v>
      </c>
      <c r="N15562">
        <v>79.129009999999994</v>
      </c>
      <c r="O15562">
        <v>538</v>
      </c>
      <c r="P15562">
        <v>136.74093999999999</v>
      </c>
      <c r="Q15562">
        <v>12</v>
      </c>
      <c r="R15562" s="75">
        <v>35789</v>
      </c>
      <c r="T15562" t="s">
        <v>112</v>
      </c>
      <c r="U15562">
        <v>7.4981400000000004E-2</v>
      </c>
      <c r="Y15562">
        <v>30</v>
      </c>
      <c r="Z15562" s="97">
        <v>1100000000</v>
      </c>
    </row>
    <row r="15563" spans="1:26">
      <c r="A15563" t="s">
        <v>80</v>
      </c>
      <c r="B15563" t="s">
        <v>58</v>
      </c>
      <c r="C15563" t="s">
        <v>21</v>
      </c>
      <c r="D15563">
        <v>2015</v>
      </c>
      <c r="E15563">
        <v>9</v>
      </c>
      <c r="F15563">
        <v>1056.4559999999999</v>
      </c>
      <c r="G15563">
        <v>1056.4559999999999</v>
      </c>
      <c r="H15563">
        <v>43.805869999999999</v>
      </c>
      <c r="I15563">
        <v>61.702689999999997</v>
      </c>
      <c r="J15563">
        <v>-79.075180000000003</v>
      </c>
      <c r="K15563">
        <v>-32.356920000000002</v>
      </c>
      <c r="L15563">
        <v>0</v>
      </c>
      <c r="M15563">
        <v>32.356920000000002</v>
      </c>
      <c r="N15563">
        <v>79.075180000000003</v>
      </c>
      <c r="O15563">
        <v>538</v>
      </c>
      <c r="P15563">
        <v>136.74093999999999</v>
      </c>
      <c r="Q15563">
        <v>12</v>
      </c>
      <c r="R15563" s="75">
        <v>35789</v>
      </c>
      <c r="T15563" t="s">
        <v>112</v>
      </c>
      <c r="U15563">
        <v>7.4981400000000004E-2</v>
      </c>
      <c r="Y15563">
        <v>30</v>
      </c>
      <c r="Z15563" s="97">
        <v>1100000000</v>
      </c>
    </row>
    <row r="15564" spans="1:26">
      <c r="A15564" t="s">
        <v>80</v>
      </c>
      <c r="B15564" t="s">
        <v>58</v>
      </c>
      <c r="C15564" t="s">
        <v>21</v>
      </c>
      <c r="D15564">
        <v>2015</v>
      </c>
      <c r="E15564">
        <v>10</v>
      </c>
      <c r="F15564">
        <v>1069.3330000000001</v>
      </c>
      <c r="G15564">
        <v>1069.3330000000001</v>
      </c>
      <c r="H15564">
        <v>46.309040000000003</v>
      </c>
      <c r="I15564">
        <v>61.877409999999998</v>
      </c>
      <c r="J15564">
        <v>-79.299099999999996</v>
      </c>
      <c r="K15564">
        <v>-32.448549999999997</v>
      </c>
      <c r="L15564">
        <v>0</v>
      </c>
      <c r="M15564">
        <v>32.448549999999997</v>
      </c>
      <c r="N15564">
        <v>79.299099999999996</v>
      </c>
      <c r="O15564">
        <v>538</v>
      </c>
      <c r="P15564">
        <v>136.74093999999999</v>
      </c>
      <c r="Q15564">
        <v>12</v>
      </c>
      <c r="R15564" s="75">
        <v>35789</v>
      </c>
      <c r="T15564" t="s">
        <v>112</v>
      </c>
      <c r="U15564">
        <v>7.4981400000000004E-2</v>
      </c>
      <c r="Y15564">
        <v>30</v>
      </c>
      <c r="Z15564" s="97">
        <v>1110000000</v>
      </c>
    </row>
    <row r="15565" spans="1:26">
      <c r="A15565" t="s">
        <v>80</v>
      </c>
      <c r="B15565" t="s">
        <v>58</v>
      </c>
      <c r="C15565" t="s">
        <v>21</v>
      </c>
      <c r="D15565">
        <v>2015</v>
      </c>
      <c r="E15565">
        <v>11</v>
      </c>
      <c r="F15565">
        <v>1076.028</v>
      </c>
      <c r="G15565">
        <v>1076.028</v>
      </c>
      <c r="H15565">
        <v>49.174169999999997</v>
      </c>
      <c r="I15565">
        <v>61.92427</v>
      </c>
      <c r="J15565">
        <v>-79.35915</v>
      </c>
      <c r="K15565">
        <v>-32.473120000000002</v>
      </c>
      <c r="L15565">
        <v>0</v>
      </c>
      <c r="M15565">
        <v>32.473120000000002</v>
      </c>
      <c r="N15565">
        <v>79.35915</v>
      </c>
      <c r="O15565">
        <v>538</v>
      </c>
      <c r="P15565">
        <v>136.74093999999999</v>
      </c>
      <c r="Q15565">
        <v>12</v>
      </c>
      <c r="R15565" s="75">
        <v>35789</v>
      </c>
      <c r="T15565" t="s">
        <v>112</v>
      </c>
      <c r="U15565">
        <v>7.4981400000000004E-2</v>
      </c>
      <c r="Y15565">
        <v>30</v>
      </c>
      <c r="Z15565" s="97">
        <v>1110000000</v>
      </c>
    </row>
    <row r="15566" spans="1:26">
      <c r="A15566" t="s">
        <v>80</v>
      </c>
      <c r="B15566" t="s">
        <v>58</v>
      </c>
      <c r="C15566" t="s">
        <v>21</v>
      </c>
      <c r="D15566">
        <v>2015</v>
      </c>
      <c r="E15566">
        <v>12</v>
      </c>
      <c r="F15566">
        <v>1070.4649999999999</v>
      </c>
      <c r="G15566">
        <v>1070.4649999999999</v>
      </c>
      <c r="H15566">
        <v>51.221359999999997</v>
      </c>
      <c r="I15566">
        <v>62.038310000000003</v>
      </c>
      <c r="J15566">
        <v>-79.505290000000002</v>
      </c>
      <c r="K15566">
        <v>-32.532919999999997</v>
      </c>
      <c r="L15566">
        <v>0</v>
      </c>
      <c r="M15566">
        <v>32.532919999999997</v>
      </c>
      <c r="N15566">
        <v>79.505290000000002</v>
      </c>
      <c r="O15566">
        <v>538</v>
      </c>
      <c r="P15566">
        <v>136.74093999999999</v>
      </c>
      <c r="Q15566">
        <v>12</v>
      </c>
      <c r="R15566" s="75">
        <v>35789</v>
      </c>
      <c r="T15566" t="s">
        <v>112</v>
      </c>
      <c r="U15566">
        <v>7.4981400000000004E-2</v>
      </c>
      <c r="Y15566">
        <v>30</v>
      </c>
      <c r="Z15566" s="97">
        <v>1110000000</v>
      </c>
    </row>
    <row r="15567" spans="1:26">
      <c r="A15567" t="s">
        <v>80</v>
      </c>
      <c r="B15567" t="s">
        <v>58</v>
      </c>
      <c r="C15567" t="s">
        <v>21</v>
      </c>
      <c r="D15567">
        <v>2015</v>
      </c>
      <c r="E15567">
        <v>13</v>
      </c>
      <c r="F15567">
        <v>1045.672</v>
      </c>
      <c r="G15567">
        <v>1045.672</v>
      </c>
      <c r="H15567">
        <v>52.575740000000003</v>
      </c>
      <c r="I15567">
        <v>61.928429999999999</v>
      </c>
      <c r="J15567">
        <v>-79.364469999999997</v>
      </c>
      <c r="K15567">
        <v>-32.475299999999997</v>
      </c>
      <c r="L15567">
        <v>0</v>
      </c>
      <c r="M15567">
        <v>32.475299999999997</v>
      </c>
      <c r="N15567">
        <v>79.364469999999997</v>
      </c>
      <c r="O15567">
        <v>538</v>
      </c>
      <c r="P15567">
        <v>136.74093999999999</v>
      </c>
      <c r="Q15567">
        <v>12</v>
      </c>
      <c r="R15567" s="75">
        <v>35789</v>
      </c>
      <c r="T15567" t="s">
        <v>112</v>
      </c>
      <c r="U15567">
        <v>7.4981400000000004E-2</v>
      </c>
      <c r="Y15567">
        <v>30</v>
      </c>
      <c r="Z15567" s="97">
        <v>1110000000</v>
      </c>
    </row>
    <row r="15568" spans="1:26">
      <c r="A15568" t="s">
        <v>80</v>
      </c>
      <c r="B15568" t="s">
        <v>58</v>
      </c>
      <c r="C15568" t="s">
        <v>21</v>
      </c>
      <c r="D15568">
        <v>2015</v>
      </c>
      <c r="E15568">
        <v>14</v>
      </c>
      <c r="F15568">
        <v>1021.0410000000001</v>
      </c>
      <c r="G15568">
        <v>1021.268</v>
      </c>
      <c r="H15568">
        <v>53.761090000000003</v>
      </c>
      <c r="I15568">
        <v>61.90052</v>
      </c>
      <c r="J15568">
        <v>-79.555890000000005</v>
      </c>
      <c r="K15568">
        <v>-32.687840000000001</v>
      </c>
      <c r="L15568">
        <v>-0.22717290000000001</v>
      </c>
      <c r="M15568">
        <v>32.233490000000003</v>
      </c>
      <c r="N15568">
        <v>79.10154</v>
      </c>
      <c r="O15568">
        <v>538</v>
      </c>
      <c r="P15568">
        <v>136.74093999999999</v>
      </c>
      <c r="Q15568">
        <v>12</v>
      </c>
      <c r="R15568" s="75">
        <v>35789</v>
      </c>
      <c r="T15568" t="s">
        <v>112</v>
      </c>
      <c r="U15568">
        <v>7.4981400000000004E-2</v>
      </c>
      <c r="Y15568">
        <v>30</v>
      </c>
      <c r="Z15568" s="97">
        <v>1110000000</v>
      </c>
    </row>
    <row r="15569" spans="1:26">
      <c r="A15569" t="s">
        <v>80</v>
      </c>
      <c r="B15569" t="s">
        <v>58</v>
      </c>
      <c r="C15569" t="s">
        <v>21</v>
      </c>
      <c r="D15569">
        <v>2015</v>
      </c>
      <c r="E15569">
        <v>15</v>
      </c>
      <c r="F15569">
        <v>980.7835</v>
      </c>
      <c r="G15569">
        <v>1014.498</v>
      </c>
      <c r="H15569">
        <v>54.743549999999999</v>
      </c>
      <c r="I15569">
        <v>61.885240000000003</v>
      </c>
      <c r="J15569">
        <v>-113.0234</v>
      </c>
      <c r="K15569">
        <v>-66.16695</v>
      </c>
      <c r="L15569">
        <v>-33.714289999999998</v>
      </c>
      <c r="M15569">
        <v>-1.261644</v>
      </c>
      <c r="N15569">
        <v>45.594830000000002</v>
      </c>
      <c r="O15569">
        <v>538</v>
      </c>
      <c r="P15569">
        <v>136.74093999999999</v>
      </c>
      <c r="Q15569">
        <v>12</v>
      </c>
      <c r="R15569" s="75">
        <v>35789</v>
      </c>
      <c r="T15569" t="s">
        <v>112</v>
      </c>
      <c r="U15569">
        <v>7.4981400000000004E-2</v>
      </c>
      <c r="Y15569">
        <v>30</v>
      </c>
      <c r="Z15569" s="97">
        <v>1110000000</v>
      </c>
    </row>
    <row r="15570" spans="1:26">
      <c r="A15570" t="s">
        <v>80</v>
      </c>
      <c r="B15570" t="s">
        <v>58</v>
      </c>
      <c r="C15570" t="s">
        <v>21</v>
      </c>
      <c r="D15570">
        <v>2015</v>
      </c>
      <c r="E15570">
        <v>16</v>
      </c>
      <c r="F15570">
        <v>963.39760000000001</v>
      </c>
      <c r="G15570">
        <v>621.83199999999999</v>
      </c>
      <c r="H15570">
        <v>55.3279</v>
      </c>
      <c r="I15570">
        <v>61.933689999999999</v>
      </c>
      <c r="J15570">
        <v>262.1943</v>
      </c>
      <c r="K15570">
        <v>309.08749999999998</v>
      </c>
      <c r="L15570">
        <v>341.56560000000002</v>
      </c>
      <c r="M15570">
        <v>374.04360000000003</v>
      </c>
      <c r="N15570">
        <v>420.93680000000001</v>
      </c>
      <c r="O15570">
        <v>538</v>
      </c>
      <c r="P15570">
        <v>136.74093999999999</v>
      </c>
      <c r="Q15570">
        <v>12</v>
      </c>
      <c r="R15570" s="75">
        <v>35789</v>
      </c>
      <c r="T15570" t="s">
        <v>112</v>
      </c>
      <c r="U15570">
        <v>7.4981400000000004E-2</v>
      </c>
      <c r="Y15570">
        <v>30</v>
      </c>
      <c r="Z15570" s="97">
        <v>1110000000</v>
      </c>
    </row>
    <row r="15571" spans="1:26">
      <c r="A15571" t="s">
        <v>80</v>
      </c>
      <c r="B15571" t="s">
        <v>58</v>
      </c>
      <c r="C15571" t="s">
        <v>21</v>
      </c>
      <c r="D15571">
        <v>2015</v>
      </c>
      <c r="E15571">
        <v>17</v>
      </c>
      <c r="F15571">
        <v>943.11659999999995</v>
      </c>
      <c r="G15571">
        <v>188.15190000000001</v>
      </c>
      <c r="H15571">
        <v>55.251159999999999</v>
      </c>
      <c r="I15571">
        <v>62.111890000000002</v>
      </c>
      <c r="J15571">
        <v>675.36509999999998</v>
      </c>
      <c r="K15571">
        <v>722.39319999999998</v>
      </c>
      <c r="L15571">
        <v>754.96469999999999</v>
      </c>
      <c r="M15571">
        <v>787.53629999999998</v>
      </c>
      <c r="N15571">
        <v>834.5643</v>
      </c>
      <c r="O15571">
        <v>538</v>
      </c>
      <c r="P15571">
        <v>136.74093999999999</v>
      </c>
      <c r="Q15571">
        <v>12</v>
      </c>
      <c r="R15571" s="75">
        <v>35789</v>
      </c>
      <c r="T15571" t="s">
        <v>112</v>
      </c>
      <c r="U15571">
        <v>7.4981400000000004E-2</v>
      </c>
      <c r="Y15571">
        <v>30</v>
      </c>
      <c r="Z15571" s="97">
        <v>1120000000</v>
      </c>
    </row>
    <row r="15572" spans="1:26">
      <c r="A15572" t="s">
        <v>80</v>
      </c>
      <c r="B15572" t="s">
        <v>58</v>
      </c>
      <c r="C15572" t="s">
        <v>21</v>
      </c>
      <c r="D15572">
        <v>2015</v>
      </c>
      <c r="E15572">
        <v>18</v>
      </c>
      <c r="F15572">
        <v>935.36289999999997</v>
      </c>
      <c r="G15572">
        <v>184.4075</v>
      </c>
      <c r="H15572">
        <v>53.74203</v>
      </c>
      <c r="I15572">
        <v>62.294829999999997</v>
      </c>
      <c r="J15572">
        <v>671.12130000000002</v>
      </c>
      <c r="K15572">
        <v>718.28790000000004</v>
      </c>
      <c r="L15572">
        <v>750.95540000000005</v>
      </c>
      <c r="M15572">
        <v>783.62279999999998</v>
      </c>
      <c r="N15572">
        <v>830.7894</v>
      </c>
      <c r="O15572">
        <v>538</v>
      </c>
      <c r="P15572">
        <v>136.74093999999999</v>
      </c>
      <c r="Q15572">
        <v>12</v>
      </c>
      <c r="R15572" s="75">
        <v>35789</v>
      </c>
      <c r="T15572" t="s">
        <v>112</v>
      </c>
      <c r="U15572">
        <v>7.4981400000000004E-2</v>
      </c>
      <c r="Y15572">
        <v>30</v>
      </c>
      <c r="Z15572" s="97">
        <v>1120000000</v>
      </c>
    </row>
    <row r="15573" spans="1:26">
      <c r="A15573" t="s">
        <v>80</v>
      </c>
      <c r="B15573" t="s">
        <v>58</v>
      </c>
      <c r="C15573" t="s">
        <v>21</v>
      </c>
      <c r="D15573">
        <v>2015</v>
      </c>
      <c r="E15573">
        <v>19</v>
      </c>
      <c r="F15573">
        <v>933.03689999999995</v>
      </c>
      <c r="G15573">
        <v>183.13579999999999</v>
      </c>
      <c r="H15573">
        <v>51.518729999999998</v>
      </c>
      <c r="I15573">
        <v>62.20035</v>
      </c>
      <c r="J15573">
        <v>670.18809999999996</v>
      </c>
      <c r="K15573">
        <v>717.28319999999997</v>
      </c>
      <c r="L15573">
        <v>749.90110000000004</v>
      </c>
      <c r="M15573">
        <v>782.51900000000001</v>
      </c>
      <c r="N15573">
        <v>829.61410000000001</v>
      </c>
      <c r="O15573">
        <v>538</v>
      </c>
      <c r="P15573">
        <v>136.74093999999999</v>
      </c>
      <c r="Q15573">
        <v>12</v>
      </c>
      <c r="R15573" s="75">
        <v>35789</v>
      </c>
      <c r="T15573" t="s">
        <v>112</v>
      </c>
      <c r="U15573">
        <v>7.4981400000000004E-2</v>
      </c>
      <c r="Y15573">
        <v>30</v>
      </c>
      <c r="Z15573" s="97">
        <v>1120000000</v>
      </c>
    </row>
    <row r="15574" spans="1:26">
      <c r="A15574" t="s">
        <v>80</v>
      </c>
      <c r="B15574" t="s">
        <v>58</v>
      </c>
      <c r="C15574" t="s">
        <v>21</v>
      </c>
      <c r="D15574">
        <v>2015</v>
      </c>
      <c r="E15574">
        <v>20</v>
      </c>
      <c r="F15574">
        <v>929.38469999999995</v>
      </c>
      <c r="G15574">
        <v>181.73490000000001</v>
      </c>
      <c r="H15574">
        <v>49.986849999999997</v>
      </c>
      <c r="I15574">
        <v>62.01305</v>
      </c>
      <c r="J15574">
        <v>668.17690000000005</v>
      </c>
      <c r="K15574">
        <v>715.13009999999997</v>
      </c>
      <c r="L15574">
        <v>747.64980000000003</v>
      </c>
      <c r="M15574">
        <v>780.1694</v>
      </c>
      <c r="N15574">
        <v>827.12270000000001</v>
      </c>
      <c r="O15574">
        <v>538</v>
      </c>
      <c r="P15574">
        <v>136.74093999999999</v>
      </c>
      <c r="Q15574">
        <v>12</v>
      </c>
      <c r="R15574" s="75">
        <v>35789</v>
      </c>
      <c r="T15574" t="s">
        <v>112</v>
      </c>
      <c r="U15574">
        <v>7.4981400000000004E-2</v>
      </c>
      <c r="Y15574">
        <v>30</v>
      </c>
      <c r="Z15574" s="97">
        <v>1110000000</v>
      </c>
    </row>
    <row r="15575" spans="1:26">
      <c r="A15575" t="s">
        <v>80</v>
      </c>
      <c r="B15575" t="s">
        <v>58</v>
      </c>
      <c r="C15575" t="s">
        <v>21</v>
      </c>
      <c r="D15575">
        <v>2015</v>
      </c>
      <c r="E15575">
        <v>21</v>
      </c>
      <c r="F15575">
        <v>943.43989999999997</v>
      </c>
      <c r="G15575">
        <v>184.6259</v>
      </c>
      <c r="H15575">
        <v>48.447389999999999</v>
      </c>
      <c r="I15575">
        <v>62.723999999999997</v>
      </c>
      <c r="J15575">
        <v>678.43010000000004</v>
      </c>
      <c r="K15575">
        <v>725.92160000000001</v>
      </c>
      <c r="L15575">
        <v>758.81410000000005</v>
      </c>
      <c r="M15575">
        <v>791.70659999999998</v>
      </c>
      <c r="N15575">
        <v>839.19809999999995</v>
      </c>
      <c r="O15575">
        <v>538</v>
      </c>
      <c r="P15575">
        <v>136.74093999999999</v>
      </c>
      <c r="Q15575">
        <v>12</v>
      </c>
      <c r="R15575" s="75">
        <v>35789</v>
      </c>
      <c r="T15575" t="s">
        <v>112</v>
      </c>
      <c r="U15575">
        <v>7.4981400000000004E-2</v>
      </c>
      <c r="Y15575">
        <v>30</v>
      </c>
      <c r="Z15575" s="97">
        <v>1140000000</v>
      </c>
    </row>
    <row r="15576" spans="1:26">
      <c r="A15576" t="s">
        <v>80</v>
      </c>
      <c r="B15576" t="s">
        <v>58</v>
      </c>
      <c r="C15576" t="s">
        <v>21</v>
      </c>
      <c r="D15576">
        <v>2015</v>
      </c>
      <c r="E15576">
        <v>22</v>
      </c>
      <c r="F15576">
        <v>939.76369999999997</v>
      </c>
      <c r="G15576">
        <v>465.964</v>
      </c>
      <c r="H15576">
        <v>47.270829999999997</v>
      </c>
      <c r="I15576">
        <v>63.094929999999998</v>
      </c>
      <c r="J15576">
        <v>392.94029999999998</v>
      </c>
      <c r="K15576">
        <v>440.71269999999998</v>
      </c>
      <c r="L15576">
        <v>473.79969999999997</v>
      </c>
      <c r="M15576">
        <v>506.88670000000002</v>
      </c>
      <c r="N15576">
        <v>554.65909999999997</v>
      </c>
      <c r="O15576">
        <v>538</v>
      </c>
      <c r="P15576">
        <v>136.74093999999999</v>
      </c>
      <c r="Q15576">
        <v>12</v>
      </c>
      <c r="R15576" s="75">
        <v>35789</v>
      </c>
      <c r="T15576" t="s">
        <v>112</v>
      </c>
      <c r="U15576">
        <v>7.4981400000000004E-2</v>
      </c>
      <c r="Y15576">
        <v>30</v>
      </c>
      <c r="Z15576" s="97">
        <v>1150000000</v>
      </c>
    </row>
    <row r="15577" spans="1:26">
      <c r="A15577" t="s">
        <v>80</v>
      </c>
      <c r="B15577" t="s">
        <v>58</v>
      </c>
      <c r="C15577" t="s">
        <v>21</v>
      </c>
      <c r="D15577">
        <v>2015</v>
      </c>
      <c r="E15577">
        <v>23</v>
      </c>
      <c r="F15577">
        <v>943.80119999999999</v>
      </c>
      <c r="G15577">
        <v>743.27300000000002</v>
      </c>
      <c r="H15577">
        <v>46.183610000000002</v>
      </c>
      <c r="I15577">
        <v>62.481160000000003</v>
      </c>
      <c r="J15577">
        <v>120.4554</v>
      </c>
      <c r="K15577">
        <v>167.76300000000001</v>
      </c>
      <c r="L15577">
        <v>200.5282</v>
      </c>
      <c r="M15577">
        <v>233.29339999999999</v>
      </c>
      <c r="N15577">
        <v>280.601</v>
      </c>
      <c r="O15577">
        <v>538</v>
      </c>
      <c r="P15577">
        <v>136.74093999999999</v>
      </c>
      <c r="Q15577">
        <v>12</v>
      </c>
      <c r="R15577" s="75">
        <v>35789</v>
      </c>
      <c r="T15577" t="s">
        <v>112</v>
      </c>
      <c r="U15577">
        <v>7.4981400000000004E-2</v>
      </c>
      <c r="Y15577">
        <v>30</v>
      </c>
      <c r="Z15577" s="97">
        <v>1130000000</v>
      </c>
    </row>
    <row r="15578" spans="1:26">
      <c r="A15578" t="s">
        <v>80</v>
      </c>
      <c r="B15578" t="s">
        <v>58</v>
      </c>
      <c r="C15578" t="s">
        <v>21</v>
      </c>
      <c r="D15578">
        <v>2015</v>
      </c>
      <c r="E15578">
        <v>24</v>
      </c>
      <c r="F15578">
        <v>915.54790000000003</v>
      </c>
      <c r="G15578">
        <v>800.03700000000003</v>
      </c>
      <c r="H15578">
        <v>45.387169999999998</v>
      </c>
      <c r="I15578">
        <v>61.760620000000003</v>
      </c>
      <c r="J15578">
        <v>36.361449999999998</v>
      </c>
      <c r="K15578">
        <v>83.123570000000001</v>
      </c>
      <c r="L15578">
        <v>115.51090000000001</v>
      </c>
      <c r="M15578">
        <v>147.8982</v>
      </c>
      <c r="N15578">
        <v>194.66030000000001</v>
      </c>
      <c r="O15578">
        <v>538</v>
      </c>
      <c r="P15578">
        <v>136.74093999999999</v>
      </c>
      <c r="Q15578">
        <v>12</v>
      </c>
      <c r="R15578" s="75">
        <v>35789</v>
      </c>
      <c r="T15578" t="s">
        <v>112</v>
      </c>
      <c r="U15578">
        <v>7.4981400000000004E-2</v>
      </c>
      <c r="Y15578">
        <v>30</v>
      </c>
      <c r="Z15578" s="97">
        <v>1100000000</v>
      </c>
    </row>
    <row r="15579" spans="1:26">
      <c r="A15579" t="s">
        <v>80</v>
      </c>
      <c r="B15579" t="s">
        <v>56</v>
      </c>
      <c r="C15579" t="s">
        <v>57</v>
      </c>
      <c r="D15579" t="s">
        <v>100</v>
      </c>
      <c r="E15579">
        <v>1</v>
      </c>
      <c r="F15579">
        <v>1029.1679999999999</v>
      </c>
      <c r="G15579">
        <v>1029.1679999999999</v>
      </c>
      <c r="H15579">
        <v>75.988979999999998</v>
      </c>
      <c r="I15579">
        <v>61.191549999999999</v>
      </c>
      <c r="J15579">
        <v>-78.42013</v>
      </c>
      <c r="K15579">
        <v>-32.088880000000003</v>
      </c>
      <c r="L15579">
        <v>0</v>
      </c>
      <c r="M15579">
        <v>32.088880000000003</v>
      </c>
      <c r="N15579">
        <v>78.42013</v>
      </c>
      <c r="O15579">
        <v>538</v>
      </c>
      <c r="P15579">
        <v>136.74093999999999</v>
      </c>
      <c r="Q15579">
        <v>8</v>
      </c>
      <c r="R15579" s="75"/>
      <c r="T15579" t="s">
        <v>111</v>
      </c>
      <c r="U15579">
        <v>5.87757E-2</v>
      </c>
      <c r="Y15579">
        <v>30</v>
      </c>
      <c r="Z15579" s="97">
        <v>1080000000</v>
      </c>
    </row>
    <row r="15580" spans="1:26">
      <c r="A15580" t="s">
        <v>80</v>
      </c>
      <c r="B15580" t="s">
        <v>56</v>
      </c>
      <c r="C15580" t="s">
        <v>57</v>
      </c>
      <c r="D15580" t="s">
        <v>100</v>
      </c>
      <c r="E15580">
        <v>2</v>
      </c>
      <c r="F15580">
        <v>1019.939</v>
      </c>
      <c r="G15580">
        <v>1019.939</v>
      </c>
      <c r="H15580">
        <v>74.521370000000005</v>
      </c>
      <c r="I15580">
        <v>61.136279999999999</v>
      </c>
      <c r="J15580">
        <v>-78.349289999999996</v>
      </c>
      <c r="K15580">
        <v>-32.059890000000003</v>
      </c>
      <c r="L15580">
        <v>0</v>
      </c>
      <c r="M15580">
        <v>32.059890000000003</v>
      </c>
      <c r="N15580">
        <v>78.349289999999996</v>
      </c>
      <c r="O15580">
        <v>538</v>
      </c>
      <c r="P15580">
        <v>136.74093999999999</v>
      </c>
      <c r="Q15580">
        <v>8</v>
      </c>
      <c r="R15580" s="75"/>
      <c r="T15580" t="s">
        <v>111</v>
      </c>
      <c r="U15580">
        <v>5.87757E-2</v>
      </c>
      <c r="Y15580">
        <v>30</v>
      </c>
      <c r="Z15580" s="97">
        <v>1080000000</v>
      </c>
    </row>
    <row r="15581" spans="1:26">
      <c r="A15581" t="s">
        <v>80</v>
      </c>
      <c r="B15581" t="s">
        <v>56</v>
      </c>
      <c r="C15581" t="s">
        <v>57</v>
      </c>
      <c r="D15581" t="s">
        <v>100</v>
      </c>
      <c r="E15581">
        <v>3</v>
      </c>
      <c r="F15581">
        <v>1023.0890000000001</v>
      </c>
      <c r="G15581">
        <v>1023.0890000000001</v>
      </c>
      <c r="H15581">
        <v>73.609920000000002</v>
      </c>
      <c r="I15581">
        <v>61.190379999999998</v>
      </c>
      <c r="J15581">
        <v>-78.418620000000004</v>
      </c>
      <c r="K15581">
        <v>-32.088270000000001</v>
      </c>
      <c r="L15581">
        <v>0</v>
      </c>
      <c r="M15581">
        <v>32.088270000000001</v>
      </c>
      <c r="N15581">
        <v>78.418620000000004</v>
      </c>
      <c r="O15581">
        <v>538</v>
      </c>
      <c r="P15581">
        <v>136.74093999999999</v>
      </c>
      <c r="Q15581">
        <v>8</v>
      </c>
      <c r="R15581" s="75"/>
      <c r="T15581" t="s">
        <v>111</v>
      </c>
      <c r="U15581">
        <v>5.87757E-2</v>
      </c>
      <c r="Y15581">
        <v>30</v>
      </c>
      <c r="Z15581" s="97">
        <v>1080000000</v>
      </c>
    </row>
    <row r="15582" spans="1:26">
      <c r="A15582" t="s">
        <v>80</v>
      </c>
      <c r="B15582" t="s">
        <v>56</v>
      </c>
      <c r="C15582" t="s">
        <v>57</v>
      </c>
      <c r="D15582" t="s">
        <v>100</v>
      </c>
      <c r="E15582">
        <v>4</v>
      </c>
      <c r="F15582">
        <v>1028.2449999999999</v>
      </c>
      <c r="G15582">
        <v>1028.2449999999999</v>
      </c>
      <c r="H15582">
        <v>72.79513</v>
      </c>
      <c r="I15582">
        <v>61.160769999999999</v>
      </c>
      <c r="J15582">
        <v>-78.380679999999998</v>
      </c>
      <c r="K15582">
        <v>-32.072740000000003</v>
      </c>
      <c r="L15582">
        <v>0</v>
      </c>
      <c r="M15582">
        <v>32.072740000000003</v>
      </c>
      <c r="N15582">
        <v>78.380679999999998</v>
      </c>
      <c r="O15582">
        <v>538</v>
      </c>
      <c r="P15582">
        <v>136.74093999999999</v>
      </c>
      <c r="Q15582">
        <v>8</v>
      </c>
      <c r="R15582" s="75"/>
      <c r="T15582" t="s">
        <v>111</v>
      </c>
      <c r="U15582">
        <v>5.87757E-2</v>
      </c>
      <c r="Y15582">
        <v>30</v>
      </c>
      <c r="Z15582" s="97">
        <v>1080000000</v>
      </c>
    </row>
    <row r="15583" spans="1:26">
      <c r="A15583" t="s">
        <v>80</v>
      </c>
      <c r="B15583" t="s">
        <v>56</v>
      </c>
      <c r="C15583" t="s">
        <v>57</v>
      </c>
      <c r="D15583" t="s">
        <v>100</v>
      </c>
      <c r="E15583">
        <v>5</v>
      </c>
      <c r="F15583">
        <v>1060.3399999999999</v>
      </c>
      <c r="G15583">
        <v>1060.3399999999999</v>
      </c>
      <c r="H15583">
        <v>72.210080000000005</v>
      </c>
      <c r="I15583">
        <v>61.183140000000002</v>
      </c>
      <c r="J15583">
        <v>-78.409350000000003</v>
      </c>
      <c r="K15583">
        <v>-32.084470000000003</v>
      </c>
      <c r="L15583">
        <v>0</v>
      </c>
      <c r="M15583">
        <v>32.084470000000003</v>
      </c>
      <c r="N15583">
        <v>78.409350000000003</v>
      </c>
      <c r="O15583">
        <v>538</v>
      </c>
      <c r="P15583">
        <v>136.74093999999999</v>
      </c>
      <c r="Q15583">
        <v>8</v>
      </c>
      <c r="R15583" s="75"/>
      <c r="T15583" t="s">
        <v>111</v>
      </c>
      <c r="U15583">
        <v>5.87757E-2</v>
      </c>
      <c r="Y15583">
        <v>30</v>
      </c>
      <c r="Z15583" s="97">
        <v>1080000000</v>
      </c>
    </row>
    <row r="15584" spans="1:26">
      <c r="A15584" t="s">
        <v>80</v>
      </c>
      <c r="B15584" t="s">
        <v>56</v>
      </c>
      <c r="C15584" t="s">
        <v>57</v>
      </c>
      <c r="D15584" t="s">
        <v>100</v>
      </c>
      <c r="E15584">
        <v>6</v>
      </c>
      <c r="F15584">
        <v>1110.538</v>
      </c>
      <c r="G15584">
        <v>1110.538</v>
      </c>
      <c r="H15584">
        <v>71.773510000000002</v>
      </c>
      <c r="I15584">
        <v>61.253010000000003</v>
      </c>
      <c r="J15584">
        <v>-78.498890000000003</v>
      </c>
      <c r="K15584">
        <v>-32.121110000000002</v>
      </c>
      <c r="L15584">
        <v>0</v>
      </c>
      <c r="M15584">
        <v>32.121110000000002</v>
      </c>
      <c r="N15584">
        <v>78.498890000000003</v>
      </c>
      <c r="O15584">
        <v>538</v>
      </c>
      <c r="P15584">
        <v>136.74093999999999</v>
      </c>
      <c r="Q15584">
        <v>8</v>
      </c>
      <c r="R15584" s="75"/>
      <c r="T15584" t="s">
        <v>111</v>
      </c>
      <c r="U15584">
        <v>5.87757E-2</v>
      </c>
      <c r="Y15584">
        <v>30</v>
      </c>
      <c r="Z15584" s="97">
        <v>1090000000</v>
      </c>
    </row>
    <row r="15585" spans="1:26">
      <c r="A15585" t="s">
        <v>80</v>
      </c>
      <c r="B15585" t="s">
        <v>56</v>
      </c>
      <c r="C15585" t="s">
        <v>57</v>
      </c>
      <c r="D15585" t="s">
        <v>100</v>
      </c>
      <c r="E15585">
        <v>7</v>
      </c>
      <c r="F15585">
        <v>1146.5</v>
      </c>
      <c r="G15585">
        <v>1146.5</v>
      </c>
      <c r="H15585">
        <v>72.002170000000007</v>
      </c>
      <c r="I15585">
        <v>61.186360000000001</v>
      </c>
      <c r="J15585">
        <v>-78.413480000000007</v>
      </c>
      <c r="K15585">
        <v>-32.08616</v>
      </c>
      <c r="L15585">
        <v>0</v>
      </c>
      <c r="M15585">
        <v>32.08616</v>
      </c>
      <c r="N15585">
        <v>78.413480000000007</v>
      </c>
      <c r="O15585">
        <v>538</v>
      </c>
      <c r="P15585">
        <v>136.74093999999999</v>
      </c>
      <c r="Q15585">
        <v>8</v>
      </c>
      <c r="R15585" s="75"/>
      <c r="T15585" t="s">
        <v>111</v>
      </c>
      <c r="U15585">
        <v>5.87757E-2</v>
      </c>
      <c r="Y15585">
        <v>30</v>
      </c>
      <c r="Z15585" s="97">
        <v>1080000000</v>
      </c>
    </row>
    <row r="15586" spans="1:26">
      <c r="A15586" t="s">
        <v>80</v>
      </c>
      <c r="B15586" t="s">
        <v>56</v>
      </c>
      <c r="C15586" t="s">
        <v>57</v>
      </c>
      <c r="D15586" t="s">
        <v>100</v>
      </c>
      <c r="E15586">
        <v>8</v>
      </c>
      <c r="F15586">
        <v>1190.5989999999999</v>
      </c>
      <c r="G15586">
        <v>1190.5989999999999</v>
      </c>
      <c r="H15586">
        <v>74.647599999999997</v>
      </c>
      <c r="I15586">
        <v>61.462519999999998</v>
      </c>
      <c r="J15586">
        <v>-78.767390000000006</v>
      </c>
      <c r="K15586">
        <v>-32.230980000000002</v>
      </c>
      <c r="L15586">
        <v>0</v>
      </c>
      <c r="M15586">
        <v>32.230980000000002</v>
      </c>
      <c r="N15586">
        <v>78.767390000000006</v>
      </c>
      <c r="O15586">
        <v>538</v>
      </c>
      <c r="P15586">
        <v>136.74093999999999</v>
      </c>
      <c r="Q15586">
        <v>8</v>
      </c>
      <c r="R15586" s="75"/>
      <c r="T15586" t="s">
        <v>111</v>
      </c>
      <c r="U15586">
        <v>5.87757E-2</v>
      </c>
      <c r="Y15586">
        <v>30</v>
      </c>
      <c r="Z15586" s="97">
        <v>1090000000</v>
      </c>
    </row>
    <row r="15587" spans="1:26">
      <c r="A15587" t="s">
        <v>80</v>
      </c>
      <c r="B15587" t="s">
        <v>56</v>
      </c>
      <c r="C15587" t="s">
        <v>57</v>
      </c>
      <c r="D15587" t="s">
        <v>100</v>
      </c>
      <c r="E15587">
        <v>9</v>
      </c>
      <c r="F15587">
        <v>1207.854</v>
      </c>
      <c r="G15587">
        <v>1207.854</v>
      </c>
      <c r="H15587">
        <v>78.979029999999995</v>
      </c>
      <c r="I15587">
        <v>61.357109999999999</v>
      </c>
      <c r="J15587">
        <v>-78.632300000000001</v>
      </c>
      <c r="K15587">
        <v>-32.175699999999999</v>
      </c>
      <c r="L15587">
        <v>0</v>
      </c>
      <c r="M15587">
        <v>32.175699999999999</v>
      </c>
      <c r="N15587">
        <v>78.632300000000001</v>
      </c>
      <c r="O15587">
        <v>538</v>
      </c>
      <c r="P15587">
        <v>136.74093999999999</v>
      </c>
      <c r="Q15587">
        <v>8</v>
      </c>
      <c r="R15587" s="75"/>
      <c r="T15587" t="s">
        <v>111</v>
      </c>
      <c r="U15587">
        <v>5.87757E-2</v>
      </c>
      <c r="Y15587">
        <v>30</v>
      </c>
      <c r="Z15587" s="97">
        <v>1090000000</v>
      </c>
    </row>
    <row r="15588" spans="1:26">
      <c r="A15588" t="s">
        <v>80</v>
      </c>
      <c r="B15588" t="s">
        <v>56</v>
      </c>
      <c r="C15588" t="s">
        <v>57</v>
      </c>
      <c r="D15588" t="s">
        <v>100</v>
      </c>
      <c r="E15588">
        <v>10</v>
      </c>
      <c r="F15588">
        <v>1221.2339999999999</v>
      </c>
      <c r="G15588">
        <v>1221.2339999999999</v>
      </c>
      <c r="H15588">
        <v>82.982789999999994</v>
      </c>
      <c r="I15588">
        <v>61.376379999999997</v>
      </c>
      <c r="J15588">
        <v>-78.65701</v>
      </c>
      <c r="K15588">
        <v>-32.185809999999996</v>
      </c>
      <c r="L15588">
        <v>0</v>
      </c>
      <c r="M15588">
        <v>32.185809999999996</v>
      </c>
      <c r="N15588">
        <v>78.65701</v>
      </c>
      <c r="O15588">
        <v>538</v>
      </c>
      <c r="P15588">
        <v>136.74093999999999</v>
      </c>
      <c r="Q15588">
        <v>8</v>
      </c>
      <c r="R15588" s="75"/>
      <c r="T15588" t="s">
        <v>111</v>
      </c>
      <c r="U15588">
        <v>5.87757E-2</v>
      </c>
      <c r="Y15588">
        <v>30</v>
      </c>
      <c r="Z15588" s="97">
        <v>1090000000</v>
      </c>
    </row>
    <row r="15589" spans="1:26">
      <c r="A15589" t="s">
        <v>80</v>
      </c>
      <c r="B15589" t="s">
        <v>56</v>
      </c>
      <c r="C15589" t="s">
        <v>57</v>
      </c>
      <c r="D15589" t="s">
        <v>100</v>
      </c>
      <c r="E15589">
        <v>11</v>
      </c>
      <c r="F15589">
        <v>1231.498</v>
      </c>
      <c r="G15589">
        <v>1232.2059999999999</v>
      </c>
      <c r="H15589">
        <v>86.061030000000002</v>
      </c>
      <c r="I15589">
        <v>61.425060000000002</v>
      </c>
      <c r="J15589">
        <v>-79.427509999999998</v>
      </c>
      <c r="K15589">
        <v>-32.919460000000001</v>
      </c>
      <c r="L15589">
        <v>-0.70812989999999998</v>
      </c>
      <c r="M15589">
        <v>31.5032</v>
      </c>
      <c r="N15589">
        <v>78.011250000000004</v>
      </c>
      <c r="O15589">
        <v>538</v>
      </c>
      <c r="P15589">
        <v>136.74093999999999</v>
      </c>
      <c r="Q15589">
        <v>8</v>
      </c>
      <c r="R15589" s="75"/>
      <c r="T15589" t="s">
        <v>111</v>
      </c>
      <c r="U15589">
        <v>5.87757E-2</v>
      </c>
      <c r="Y15589">
        <v>30</v>
      </c>
      <c r="Z15589" s="97">
        <v>1090000000</v>
      </c>
    </row>
    <row r="15590" spans="1:26">
      <c r="A15590" t="s">
        <v>80</v>
      </c>
      <c r="B15590" t="s">
        <v>56</v>
      </c>
      <c r="C15590" t="s">
        <v>57</v>
      </c>
      <c r="D15590" t="s">
        <v>100</v>
      </c>
      <c r="E15590">
        <v>12</v>
      </c>
      <c r="F15590">
        <v>1217.067</v>
      </c>
      <c r="G15590">
        <v>1226.3420000000001</v>
      </c>
      <c r="H15590">
        <v>88.498570000000001</v>
      </c>
      <c r="I15590">
        <v>61.259050000000002</v>
      </c>
      <c r="J15590">
        <v>-87.780919999999995</v>
      </c>
      <c r="K15590">
        <v>-41.398569999999999</v>
      </c>
      <c r="L15590">
        <v>-9.2742920000000009</v>
      </c>
      <c r="M15590">
        <v>22.849989999999998</v>
      </c>
      <c r="N15590">
        <v>69.232339999999994</v>
      </c>
      <c r="O15590">
        <v>538</v>
      </c>
      <c r="P15590">
        <v>136.74093999999999</v>
      </c>
      <c r="Q15590">
        <v>8</v>
      </c>
      <c r="R15590" s="75"/>
      <c r="T15590" t="s">
        <v>111</v>
      </c>
      <c r="U15590">
        <v>5.87757E-2</v>
      </c>
      <c r="Y15590">
        <v>30</v>
      </c>
      <c r="Z15590" s="97">
        <v>1090000000</v>
      </c>
    </row>
    <row r="15591" spans="1:26">
      <c r="A15591" t="s">
        <v>80</v>
      </c>
      <c r="B15591" t="s">
        <v>56</v>
      </c>
      <c r="C15591" t="s">
        <v>57</v>
      </c>
      <c r="D15591" t="s">
        <v>100</v>
      </c>
      <c r="E15591">
        <v>13</v>
      </c>
      <c r="F15591">
        <v>1191.367</v>
      </c>
      <c r="G15591">
        <v>744.8229</v>
      </c>
      <c r="H15591">
        <v>90.644030000000001</v>
      </c>
      <c r="I15591">
        <v>61.275620000000004</v>
      </c>
      <c r="J15591">
        <v>368.01609999999999</v>
      </c>
      <c r="K15591">
        <v>414.411</v>
      </c>
      <c r="L15591">
        <v>446.54399999999998</v>
      </c>
      <c r="M15591">
        <v>478.67700000000002</v>
      </c>
      <c r="N15591">
        <v>525.07190000000003</v>
      </c>
      <c r="O15591">
        <v>538</v>
      </c>
      <c r="P15591">
        <v>136.74093999999999</v>
      </c>
      <c r="Q15591">
        <v>8</v>
      </c>
      <c r="R15591" s="75"/>
      <c r="T15591" t="s">
        <v>111</v>
      </c>
      <c r="U15591">
        <v>5.87757E-2</v>
      </c>
      <c r="Y15591">
        <v>30</v>
      </c>
      <c r="Z15591" s="97">
        <v>1090000000</v>
      </c>
    </row>
    <row r="15592" spans="1:26">
      <c r="A15592" t="s">
        <v>80</v>
      </c>
      <c r="B15592" t="s">
        <v>56</v>
      </c>
      <c r="C15592" t="s">
        <v>57</v>
      </c>
      <c r="D15592" t="s">
        <v>100</v>
      </c>
      <c r="E15592">
        <v>14</v>
      </c>
      <c r="F15592">
        <v>1179.3579999999999</v>
      </c>
      <c r="G15592">
        <v>212.24979999999999</v>
      </c>
      <c r="H15592">
        <v>92.303259999999995</v>
      </c>
      <c r="I15592">
        <v>61.184719999999999</v>
      </c>
      <c r="J15592">
        <v>888.697</v>
      </c>
      <c r="K15592">
        <v>935.0231</v>
      </c>
      <c r="L15592">
        <v>967.10839999999996</v>
      </c>
      <c r="M15592">
        <v>999.19370000000004</v>
      </c>
      <c r="N15592">
        <v>1045.52</v>
      </c>
      <c r="O15592">
        <v>538</v>
      </c>
      <c r="P15592">
        <v>136.74093999999999</v>
      </c>
      <c r="Q15592">
        <v>8</v>
      </c>
      <c r="R15592" s="75"/>
      <c r="T15592" t="s">
        <v>111</v>
      </c>
      <c r="U15592">
        <v>5.87757E-2</v>
      </c>
      <c r="Y15592">
        <v>30</v>
      </c>
      <c r="Z15592" s="97">
        <v>1080000000</v>
      </c>
    </row>
    <row r="15593" spans="1:26">
      <c r="A15593" t="s">
        <v>80</v>
      </c>
      <c r="B15593" t="s">
        <v>56</v>
      </c>
      <c r="C15593" t="s">
        <v>57</v>
      </c>
      <c r="D15593" t="s">
        <v>100</v>
      </c>
      <c r="E15593">
        <v>15</v>
      </c>
      <c r="F15593">
        <v>1148.96</v>
      </c>
      <c r="G15593">
        <v>211.53710000000001</v>
      </c>
      <c r="H15593">
        <v>93.005570000000006</v>
      </c>
      <c r="I15593">
        <v>61.057369999999999</v>
      </c>
      <c r="J15593">
        <v>859.17520000000002</v>
      </c>
      <c r="K15593">
        <v>905.40480000000002</v>
      </c>
      <c r="L15593">
        <v>937.42330000000004</v>
      </c>
      <c r="M15593">
        <v>969.44179999999994</v>
      </c>
      <c r="N15593">
        <v>1015.672</v>
      </c>
      <c r="O15593">
        <v>538</v>
      </c>
      <c r="P15593">
        <v>136.74093999999999</v>
      </c>
      <c r="Q15593">
        <v>8</v>
      </c>
      <c r="R15593" s="75"/>
      <c r="T15593" t="s">
        <v>111</v>
      </c>
      <c r="U15593">
        <v>5.87757E-2</v>
      </c>
      <c r="Y15593">
        <v>30</v>
      </c>
      <c r="Z15593" s="97">
        <v>1080000000</v>
      </c>
    </row>
    <row r="15594" spans="1:26">
      <c r="A15594" t="s">
        <v>80</v>
      </c>
      <c r="B15594" t="s">
        <v>56</v>
      </c>
      <c r="C15594" t="s">
        <v>57</v>
      </c>
      <c r="D15594" t="s">
        <v>100</v>
      </c>
      <c r="E15594">
        <v>16</v>
      </c>
      <c r="F15594">
        <v>1119.9580000000001</v>
      </c>
      <c r="G15594">
        <v>210.4845</v>
      </c>
      <c r="H15594">
        <v>92.654709999999994</v>
      </c>
      <c r="I15594">
        <v>61.177390000000003</v>
      </c>
      <c r="J15594">
        <v>831.07169999999996</v>
      </c>
      <c r="K15594">
        <v>877.3922</v>
      </c>
      <c r="L15594">
        <v>909.47360000000003</v>
      </c>
      <c r="M15594">
        <v>941.55510000000004</v>
      </c>
      <c r="N15594">
        <v>987.87559999999996</v>
      </c>
      <c r="O15594">
        <v>538</v>
      </c>
      <c r="P15594">
        <v>136.74093999999999</v>
      </c>
      <c r="Q15594">
        <v>8</v>
      </c>
      <c r="R15594" s="75"/>
      <c r="T15594" t="s">
        <v>111</v>
      </c>
      <c r="U15594">
        <v>5.87757E-2</v>
      </c>
      <c r="Y15594">
        <v>30</v>
      </c>
      <c r="Z15594" s="97">
        <v>1080000000</v>
      </c>
    </row>
    <row r="15595" spans="1:26">
      <c r="A15595" t="s">
        <v>80</v>
      </c>
      <c r="B15595" t="s">
        <v>56</v>
      </c>
      <c r="C15595" t="s">
        <v>57</v>
      </c>
      <c r="D15595" t="s">
        <v>100</v>
      </c>
      <c r="E15595">
        <v>17</v>
      </c>
      <c r="F15595">
        <v>1092.4680000000001</v>
      </c>
      <c r="G15595">
        <v>209.04</v>
      </c>
      <c r="H15595">
        <v>91.356970000000004</v>
      </c>
      <c r="I15595">
        <v>61.18103</v>
      </c>
      <c r="J15595">
        <v>805.02120000000002</v>
      </c>
      <c r="K15595">
        <v>851.34450000000004</v>
      </c>
      <c r="L15595">
        <v>883.42790000000002</v>
      </c>
      <c r="M15595">
        <v>915.51120000000003</v>
      </c>
      <c r="N15595">
        <v>961.83450000000005</v>
      </c>
      <c r="O15595">
        <v>538</v>
      </c>
      <c r="P15595">
        <v>136.74093999999999</v>
      </c>
      <c r="Q15595">
        <v>8</v>
      </c>
      <c r="R15595" s="75"/>
      <c r="T15595" t="s">
        <v>111</v>
      </c>
      <c r="U15595">
        <v>5.87757E-2</v>
      </c>
      <c r="Y15595">
        <v>30</v>
      </c>
      <c r="Z15595" s="97">
        <v>1080000000</v>
      </c>
    </row>
    <row r="15596" spans="1:26">
      <c r="A15596" t="s">
        <v>80</v>
      </c>
      <c r="B15596" t="s">
        <v>56</v>
      </c>
      <c r="C15596" t="s">
        <v>57</v>
      </c>
      <c r="D15596" t="s">
        <v>100</v>
      </c>
      <c r="E15596">
        <v>18</v>
      </c>
      <c r="F15596">
        <v>1077.962</v>
      </c>
      <c r="G15596">
        <v>207.96520000000001</v>
      </c>
      <c r="H15596">
        <v>89.075950000000006</v>
      </c>
      <c r="I15596">
        <v>61.198869999999999</v>
      </c>
      <c r="J15596">
        <v>791.56730000000005</v>
      </c>
      <c r="K15596">
        <v>837.90409999999997</v>
      </c>
      <c r="L15596">
        <v>869.99680000000001</v>
      </c>
      <c r="M15596">
        <v>902.08950000000004</v>
      </c>
      <c r="N15596">
        <v>948.42629999999997</v>
      </c>
      <c r="O15596">
        <v>538</v>
      </c>
      <c r="P15596">
        <v>136.74093999999999</v>
      </c>
      <c r="Q15596">
        <v>8</v>
      </c>
      <c r="R15596" s="75"/>
      <c r="T15596" t="s">
        <v>111</v>
      </c>
      <c r="U15596">
        <v>5.87757E-2</v>
      </c>
      <c r="Y15596">
        <v>30</v>
      </c>
      <c r="Z15596" s="97">
        <v>1080000000</v>
      </c>
    </row>
    <row r="15597" spans="1:26">
      <c r="A15597" t="s">
        <v>80</v>
      </c>
      <c r="B15597" t="s">
        <v>56</v>
      </c>
      <c r="C15597" t="s">
        <v>57</v>
      </c>
      <c r="D15597" t="s">
        <v>100</v>
      </c>
      <c r="E15597">
        <v>19</v>
      </c>
      <c r="F15597">
        <v>1073.76</v>
      </c>
      <c r="G15597">
        <v>553.18719999999996</v>
      </c>
      <c r="H15597">
        <v>85.81738</v>
      </c>
      <c r="I15597">
        <v>61.149549999999998</v>
      </c>
      <c r="J15597">
        <v>442.20659999999998</v>
      </c>
      <c r="K15597">
        <v>488.5061</v>
      </c>
      <c r="L15597">
        <v>520.5729</v>
      </c>
      <c r="M15597">
        <v>552.63980000000004</v>
      </c>
      <c r="N15597">
        <v>598.9393</v>
      </c>
      <c r="O15597">
        <v>538</v>
      </c>
      <c r="P15597">
        <v>136.74093999999999</v>
      </c>
      <c r="Q15597">
        <v>8</v>
      </c>
      <c r="R15597" s="75"/>
      <c r="T15597" t="s">
        <v>111</v>
      </c>
      <c r="U15597">
        <v>5.87757E-2</v>
      </c>
      <c r="Y15597">
        <v>30</v>
      </c>
      <c r="Z15597" s="97">
        <v>1080000000</v>
      </c>
    </row>
    <row r="15598" spans="1:26">
      <c r="A15598" t="s">
        <v>80</v>
      </c>
      <c r="B15598" t="s">
        <v>56</v>
      </c>
      <c r="C15598" t="s">
        <v>57</v>
      </c>
      <c r="D15598" t="s">
        <v>100</v>
      </c>
      <c r="E15598">
        <v>20</v>
      </c>
      <c r="F15598">
        <v>1074.2</v>
      </c>
      <c r="G15598">
        <v>893.83920000000001</v>
      </c>
      <c r="H15598">
        <v>81.638440000000003</v>
      </c>
      <c r="I15598">
        <v>61.17812</v>
      </c>
      <c r="J15598">
        <v>101.95820000000001</v>
      </c>
      <c r="K15598">
        <v>148.27930000000001</v>
      </c>
      <c r="L15598">
        <v>180.36109999999999</v>
      </c>
      <c r="M15598">
        <v>212.44300000000001</v>
      </c>
      <c r="N15598">
        <v>258.76409999999998</v>
      </c>
      <c r="O15598">
        <v>538</v>
      </c>
      <c r="P15598">
        <v>136.74093999999999</v>
      </c>
      <c r="Q15598">
        <v>8</v>
      </c>
      <c r="R15598" s="75"/>
      <c r="T15598" t="s">
        <v>111</v>
      </c>
      <c r="U15598">
        <v>5.87757E-2</v>
      </c>
      <c r="Y15598">
        <v>30</v>
      </c>
      <c r="Z15598" s="97">
        <v>1080000000</v>
      </c>
    </row>
    <row r="15599" spans="1:26">
      <c r="A15599" t="s">
        <v>80</v>
      </c>
      <c r="B15599" t="s">
        <v>56</v>
      </c>
      <c r="C15599" t="s">
        <v>57</v>
      </c>
      <c r="D15599" t="s">
        <v>100</v>
      </c>
      <c r="E15599">
        <v>21</v>
      </c>
      <c r="F15599">
        <v>1090.7360000000001</v>
      </c>
      <c r="G15599">
        <v>972.93320000000006</v>
      </c>
      <c r="H15599">
        <v>78.040279999999996</v>
      </c>
      <c r="I15599">
        <v>61.162959999999998</v>
      </c>
      <c r="J15599">
        <v>39.418880000000001</v>
      </c>
      <c r="K15599">
        <v>85.728489999999994</v>
      </c>
      <c r="L15599">
        <v>117.80240000000001</v>
      </c>
      <c r="M15599">
        <v>149.87629999999999</v>
      </c>
      <c r="N15599">
        <v>196.1859</v>
      </c>
      <c r="O15599">
        <v>538</v>
      </c>
      <c r="P15599">
        <v>136.74093999999999</v>
      </c>
      <c r="Q15599">
        <v>8</v>
      </c>
      <c r="R15599" s="75"/>
      <c r="T15599" t="s">
        <v>111</v>
      </c>
      <c r="U15599">
        <v>5.87757E-2</v>
      </c>
      <c r="Y15599">
        <v>30</v>
      </c>
      <c r="Z15599" s="97">
        <v>1080000000</v>
      </c>
    </row>
    <row r="15600" spans="1:26">
      <c r="A15600" t="s">
        <v>80</v>
      </c>
      <c r="B15600" t="s">
        <v>56</v>
      </c>
      <c r="C15600" t="s">
        <v>57</v>
      </c>
      <c r="D15600" t="s">
        <v>100</v>
      </c>
      <c r="E15600">
        <v>22</v>
      </c>
      <c r="F15600">
        <v>1081.1210000000001</v>
      </c>
      <c r="G15600">
        <v>1027.2090000000001</v>
      </c>
      <c r="H15600">
        <v>75.921769999999995</v>
      </c>
      <c r="I15600">
        <v>61.286960000000001</v>
      </c>
      <c r="J15600">
        <v>-24.629809999999999</v>
      </c>
      <c r="K15600">
        <v>21.773679999999999</v>
      </c>
      <c r="L15600">
        <v>53.912599999999998</v>
      </c>
      <c r="M15600">
        <v>86.051509999999993</v>
      </c>
      <c r="N15600">
        <v>132.45500000000001</v>
      </c>
      <c r="O15600">
        <v>538</v>
      </c>
      <c r="P15600">
        <v>136.74093999999999</v>
      </c>
      <c r="Q15600">
        <v>8</v>
      </c>
      <c r="R15600" s="75"/>
      <c r="T15600" t="s">
        <v>111</v>
      </c>
      <c r="U15600">
        <v>5.87757E-2</v>
      </c>
      <c r="Y15600">
        <v>30</v>
      </c>
      <c r="Z15600" s="97">
        <v>1090000000</v>
      </c>
    </row>
    <row r="15601" spans="1:26">
      <c r="A15601" t="s">
        <v>80</v>
      </c>
      <c r="B15601" t="s">
        <v>56</v>
      </c>
      <c r="C15601" t="s">
        <v>57</v>
      </c>
      <c r="D15601" t="s">
        <v>100</v>
      </c>
      <c r="E15601">
        <v>23</v>
      </c>
      <c r="F15601">
        <v>1097.614</v>
      </c>
      <c r="G15601">
        <v>1036.875</v>
      </c>
      <c r="H15601">
        <v>74.147090000000006</v>
      </c>
      <c r="I15601">
        <v>61.372059999999998</v>
      </c>
      <c r="J15601">
        <v>-17.912569999999999</v>
      </c>
      <c r="K15601">
        <v>28.555350000000001</v>
      </c>
      <c r="L15601">
        <v>60.738889999999998</v>
      </c>
      <c r="M15601">
        <v>92.922430000000006</v>
      </c>
      <c r="N15601">
        <v>139.3904</v>
      </c>
      <c r="O15601">
        <v>538</v>
      </c>
      <c r="P15601">
        <v>136.74093999999999</v>
      </c>
      <c r="Q15601">
        <v>8</v>
      </c>
      <c r="R15601" s="75"/>
      <c r="T15601" t="s">
        <v>111</v>
      </c>
      <c r="U15601">
        <v>5.87757E-2</v>
      </c>
      <c r="Y15601">
        <v>30</v>
      </c>
      <c r="Z15601" s="97">
        <v>1090000000</v>
      </c>
    </row>
    <row r="15602" spans="1:26">
      <c r="A15602" t="s">
        <v>80</v>
      </c>
      <c r="B15602" t="s">
        <v>56</v>
      </c>
      <c r="C15602" t="s">
        <v>57</v>
      </c>
      <c r="D15602" t="s">
        <v>100</v>
      </c>
      <c r="E15602">
        <v>24</v>
      </c>
      <c r="F15602">
        <v>1083.4849999999999</v>
      </c>
      <c r="G15602">
        <v>1034.4570000000001</v>
      </c>
      <c r="H15602">
        <v>73.07405</v>
      </c>
      <c r="I15602">
        <v>61.258659999999999</v>
      </c>
      <c r="J15602">
        <v>-29.477810000000002</v>
      </c>
      <c r="K15602">
        <v>16.904250000000001</v>
      </c>
      <c r="L15602">
        <v>49.028320000000001</v>
      </c>
      <c r="M15602">
        <v>81.152389999999997</v>
      </c>
      <c r="N15602">
        <v>127.53449999999999</v>
      </c>
      <c r="O15602">
        <v>538</v>
      </c>
      <c r="P15602">
        <v>136.74093999999999</v>
      </c>
      <c r="Q15602">
        <v>8</v>
      </c>
      <c r="R15602" s="75"/>
      <c r="T15602" t="s">
        <v>111</v>
      </c>
      <c r="U15602">
        <v>5.87757E-2</v>
      </c>
      <c r="Y15602">
        <v>30</v>
      </c>
      <c r="Z15602" s="97">
        <v>1090000000</v>
      </c>
    </row>
    <row r="15603" spans="1:26">
      <c r="A15603" t="s">
        <v>80</v>
      </c>
      <c r="B15603" t="s">
        <v>56</v>
      </c>
      <c r="C15603" t="s">
        <v>10</v>
      </c>
      <c r="D15603" t="s">
        <v>100</v>
      </c>
      <c r="E15603">
        <v>1</v>
      </c>
      <c r="F15603">
        <v>941.64670000000001</v>
      </c>
      <c r="G15603">
        <v>941.64670000000001</v>
      </c>
      <c r="H15603">
        <v>44.301900000000003</v>
      </c>
      <c r="I15603">
        <v>64.326610000000002</v>
      </c>
      <c r="J15603">
        <v>-82.437870000000004</v>
      </c>
      <c r="K15603">
        <v>-33.732909999999997</v>
      </c>
      <c r="L15603">
        <v>0</v>
      </c>
      <c r="M15603">
        <v>33.732909999999997</v>
      </c>
      <c r="N15603">
        <v>82.437870000000004</v>
      </c>
      <c r="O15603">
        <v>538</v>
      </c>
      <c r="P15603">
        <v>136.74093999999999</v>
      </c>
      <c r="Q15603">
        <v>1</v>
      </c>
      <c r="R15603" s="75">
        <v>32890</v>
      </c>
      <c r="T15603" t="s">
        <v>112</v>
      </c>
      <c r="U15603">
        <v>7.1205299999999999E-2</v>
      </c>
      <c r="Y15603">
        <v>30</v>
      </c>
      <c r="Z15603" s="97">
        <v>1200000000</v>
      </c>
    </row>
    <row r="15604" spans="1:26">
      <c r="A15604" t="s">
        <v>80</v>
      </c>
      <c r="B15604" t="s">
        <v>56</v>
      </c>
      <c r="C15604" t="s">
        <v>10</v>
      </c>
      <c r="D15604" t="s">
        <v>100</v>
      </c>
      <c r="E15604">
        <v>2</v>
      </c>
      <c r="F15604">
        <v>940.7278</v>
      </c>
      <c r="G15604">
        <v>940.7278</v>
      </c>
      <c r="H15604">
        <v>43.626899999999999</v>
      </c>
      <c r="I15604">
        <v>64.793130000000005</v>
      </c>
      <c r="J15604">
        <v>-83.035740000000004</v>
      </c>
      <c r="K15604">
        <v>-33.977550000000001</v>
      </c>
      <c r="L15604">
        <v>0</v>
      </c>
      <c r="M15604">
        <v>33.977550000000001</v>
      </c>
      <c r="N15604">
        <v>83.035740000000004</v>
      </c>
      <c r="O15604">
        <v>538</v>
      </c>
      <c r="P15604">
        <v>136.74093999999999</v>
      </c>
      <c r="Q15604">
        <v>1</v>
      </c>
      <c r="R15604" s="75">
        <v>32890</v>
      </c>
      <c r="T15604" t="s">
        <v>112</v>
      </c>
      <c r="U15604">
        <v>7.1205299999999999E-2</v>
      </c>
      <c r="Y15604">
        <v>30</v>
      </c>
      <c r="Z15604" s="97">
        <v>1220000000</v>
      </c>
    </row>
    <row r="15605" spans="1:26">
      <c r="A15605" t="s">
        <v>80</v>
      </c>
      <c r="B15605" t="s">
        <v>56</v>
      </c>
      <c r="C15605" t="s">
        <v>10</v>
      </c>
      <c r="D15605" t="s">
        <v>100</v>
      </c>
      <c r="E15605">
        <v>3</v>
      </c>
      <c r="F15605">
        <v>957.11710000000005</v>
      </c>
      <c r="G15605">
        <v>957.11710000000005</v>
      </c>
      <c r="H15605">
        <v>42.949620000000003</v>
      </c>
      <c r="I15605">
        <v>64.564790000000002</v>
      </c>
      <c r="J15605">
        <v>-82.743099999999998</v>
      </c>
      <c r="K15605">
        <v>-33.857810000000001</v>
      </c>
      <c r="L15605">
        <v>0</v>
      </c>
      <c r="M15605">
        <v>33.857810000000001</v>
      </c>
      <c r="N15605">
        <v>82.743099999999998</v>
      </c>
      <c r="O15605">
        <v>538</v>
      </c>
      <c r="P15605">
        <v>136.74093999999999</v>
      </c>
      <c r="Q15605">
        <v>1</v>
      </c>
      <c r="R15605" s="75">
        <v>32890</v>
      </c>
      <c r="T15605" t="s">
        <v>112</v>
      </c>
      <c r="U15605">
        <v>7.1205299999999999E-2</v>
      </c>
      <c r="Y15605">
        <v>30</v>
      </c>
      <c r="Z15605" s="97">
        <v>1210000000</v>
      </c>
    </row>
    <row r="15606" spans="1:26">
      <c r="A15606" t="s">
        <v>80</v>
      </c>
      <c r="B15606" t="s">
        <v>56</v>
      </c>
      <c r="C15606" t="s">
        <v>10</v>
      </c>
      <c r="D15606" t="s">
        <v>100</v>
      </c>
      <c r="E15606">
        <v>4</v>
      </c>
      <c r="F15606">
        <v>984.79470000000003</v>
      </c>
      <c r="G15606">
        <v>984.79470000000003</v>
      </c>
      <c r="H15606">
        <v>42.346719999999998</v>
      </c>
      <c r="I15606">
        <v>64.746070000000003</v>
      </c>
      <c r="J15606">
        <v>-82.975430000000003</v>
      </c>
      <c r="K15606">
        <v>-33.952869999999997</v>
      </c>
      <c r="L15606">
        <v>0</v>
      </c>
      <c r="M15606">
        <v>33.952869999999997</v>
      </c>
      <c r="N15606">
        <v>82.975430000000003</v>
      </c>
      <c r="O15606">
        <v>538</v>
      </c>
      <c r="P15606">
        <v>136.74093999999999</v>
      </c>
      <c r="Q15606">
        <v>1</v>
      </c>
      <c r="R15606" s="75">
        <v>32890</v>
      </c>
      <c r="T15606" t="s">
        <v>112</v>
      </c>
      <c r="U15606">
        <v>7.1205299999999999E-2</v>
      </c>
      <c r="Y15606">
        <v>30</v>
      </c>
      <c r="Z15606" s="97">
        <v>1210000000</v>
      </c>
    </row>
    <row r="15607" spans="1:26">
      <c r="A15607" t="s">
        <v>80</v>
      </c>
      <c r="B15607" t="s">
        <v>56</v>
      </c>
      <c r="C15607" t="s">
        <v>10</v>
      </c>
      <c r="D15607" t="s">
        <v>100</v>
      </c>
      <c r="E15607">
        <v>5</v>
      </c>
      <c r="F15607">
        <v>1005.049</v>
      </c>
      <c r="G15607">
        <v>1005.049</v>
      </c>
      <c r="H15607">
        <v>41.864870000000003</v>
      </c>
      <c r="I15607">
        <v>64.744770000000003</v>
      </c>
      <c r="J15607">
        <v>-82.973749999999995</v>
      </c>
      <c r="K15607">
        <v>-33.952190000000002</v>
      </c>
      <c r="L15607">
        <v>0</v>
      </c>
      <c r="M15607">
        <v>33.952190000000002</v>
      </c>
      <c r="N15607">
        <v>82.973749999999995</v>
      </c>
      <c r="O15607">
        <v>538</v>
      </c>
      <c r="P15607">
        <v>136.74093999999999</v>
      </c>
      <c r="Q15607">
        <v>1</v>
      </c>
      <c r="R15607" s="75">
        <v>32890</v>
      </c>
      <c r="T15607" t="s">
        <v>112</v>
      </c>
      <c r="U15607">
        <v>7.1205299999999999E-2</v>
      </c>
      <c r="Y15607">
        <v>30</v>
      </c>
      <c r="Z15607" s="97">
        <v>1210000000</v>
      </c>
    </row>
    <row r="15608" spans="1:26">
      <c r="A15608" t="s">
        <v>80</v>
      </c>
      <c r="B15608" t="s">
        <v>56</v>
      </c>
      <c r="C15608" t="s">
        <v>10</v>
      </c>
      <c r="D15608" t="s">
        <v>100</v>
      </c>
      <c r="E15608">
        <v>6</v>
      </c>
      <c r="F15608">
        <v>1047.6010000000001</v>
      </c>
      <c r="G15608">
        <v>1047.6010000000001</v>
      </c>
      <c r="H15608">
        <v>41.46857</v>
      </c>
      <c r="I15608">
        <v>65.029899999999998</v>
      </c>
      <c r="J15608">
        <v>-83.339169999999996</v>
      </c>
      <c r="K15608">
        <v>-34.101709999999997</v>
      </c>
      <c r="L15608">
        <v>0</v>
      </c>
      <c r="M15608">
        <v>34.101709999999997</v>
      </c>
      <c r="N15608">
        <v>83.339169999999996</v>
      </c>
      <c r="O15608">
        <v>538</v>
      </c>
      <c r="P15608">
        <v>136.74093999999999</v>
      </c>
      <c r="Q15608">
        <v>1</v>
      </c>
      <c r="R15608" s="75">
        <v>32890</v>
      </c>
      <c r="T15608" t="s">
        <v>112</v>
      </c>
      <c r="U15608">
        <v>7.1205299999999999E-2</v>
      </c>
      <c r="Y15608">
        <v>30</v>
      </c>
      <c r="Z15608" s="97">
        <v>1220000000</v>
      </c>
    </row>
    <row r="15609" spans="1:26">
      <c r="A15609" t="s">
        <v>80</v>
      </c>
      <c r="B15609" t="s">
        <v>56</v>
      </c>
      <c r="C15609" t="s">
        <v>10</v>
      </c>
      <c r="D15609" t="s">
        <v>100</v>
      </c>
      <c r="E15609">
        <v>7</v>
      </c>
      <c r="F15609">
        <v>1072.2529999999999</v>
      </c>
      <c r="G15609">
        <v>1072.2529999999999</v>
      </c>
      <c r="H15609">
        <v>41.07302</v>
      </c>
      <c r="I15609">
        <v>64.496989999999997</v>
      </c>
      <c r="J15609">
        <v>-82.656210000000002</v>
      </c>
      <c r="K15609">
        <v>-33.822249999999997</v>
      </c>
      <c r="L15609">
        <v>0</v>
      </c>
      <c r="M15609">
        <v>33.822249999999997</v>
      </c>
      <c r="N15609">
        <v>82.656210000000002</v>
      </c>
      <c r="O15609">
        <v>538</v>
      </c>
      <c r="P15609">
        <v>136.74093999999999</v>
      </c>
      <c r="Q15609">
        <v>1</v>
      </c>
      <c r="R15609" s="75">
        <v>32890</v>
      </c>
      <c r="T15609" t="s">
        <v>112</v>
      </c>
      <c r="U15609">
        <v>7.1205299999999999E-2</v>
      </c>
      <c r="Y15609">
        <v>30</v>
      </c>
      <c r="Z15609" s="97">
        <v>1200000000</v>
      </c>
    </row>
    <row r="15610" spans="1:26">
      <c r="A15610" t="s">
        <v>80</v>
      </c>
      <c r="B15610" t="s">
        <v>56</v>
      </c>
      <c r="C15610" t="s">
        <v>10</v>
      </c>
      <c r="D15610" t="s">
        <v>100</v>
      </c>
      <c r="E15610">
        <v>8</v>
      </c>
      <c r="F15610">
        <v>1095.3499999999999</v>
      </c>
      <c r="G15610">
        <v>1095.3499999999999</v>
      </c>
      <c r="H15610">
        <v>41.0458</v>
      </c>
      <c r="I15610">
        <v>64.283630000000002</v>
      </c>
      <c r="J15610">
        <v>-82.38279</v>
      </c>
      <c r="K15610">
        <v>-33.710369999999998</v>
      </c>
      <c r="L15610">
        <v>0</v>
      </c>
      <c r="M15610">
        <v>33.710369999999998</v>
      </c>
      <c r="N15610">
        <v>82.38279</v>
      </c>
      <c r="O15610">
        <v>538</v>
      </c>
      <c r="P15610">
        <v>136.74093999999999</v>
      </c>
      <c r="Q15610">
        <v>1</v>
      </c>
      <c r="R15610" s="75">
        <v>32890</v>
      </c>
      <c r="T15610" t="s">
        <v>112</v>
      </c>
      <c r="U15610">
        <v>7.1205299999999999E-2</v>
      </c>
      <c r="Y15610">
        <v>30</v>
      </c>
      <c r="Z15610" s="97">
        <v>1200000000</v>
      </c>
    </row>
    <row r="15611" spans="1:26">
      <c r="A15611" t="s">
        <v>80</v>
      </c>
      <c r="B15611" t="s">
        <v>56</v>
      </c>
      <c r="C15611" t="s">
        <v>10</v>
      </c>
      <c r="D15611" t="s">
        <v>100</v>
      </c>
      <c r="E15611">
        <v>9</v>
      </c>
      <c r="F15611">
        <v>1098.758</v>
      </c>
      <c r="G15611">
        <v>1098.758</v>
      </c>
      <c r="H15611">
        <v>41.156120000000001</v>
      </c>
      <c r="I15611">
        <v>64.009680000000003</v>
      </c>
      <c r="J15611">
        <v>-82.031710000000004</v>
      </c>
      <c r="K15611">
        <v>-33.56671</v>
      </c>
      <c r="L15611">
        <v>0</v>
      </c>
      <c r="M15611">
        <v>33.56671</v>
      </c>
      <c r="N15611">
        <v>82.031710000000004</v>
      </c>
      <c r="O15611">
        <v>538</v>
      </c>
      <c r="P15611">
        <v>136.74093999999999</v>
      </c>
      <c r="Q15611">
        <v>1</v>
      </c>
      <c r="R15611" s="75">
        <v>32890</v>
      </c>
      <c r="T15611" t="s">
        <v>112</v>
      </c>
      <c r="U15611">
        <v>7.1205299999999999E-2</v>
      </c>
      <c r="Y15611">
        <v>30</v>
      </c>
      <c r="Z15611" s="97">
        <v>1190000000</v>
      </c>
    </row>
    <row r="15612" spans="1:26">
      <c r="A15612" t="s">
        <v>80</v>
      </c>
      <c r="B15612" t="s">
        <v>56</v>
      </c>
      <c r="C15612" t="s">
        <v>10</v>
      </c>
      <c r="D15612" t="s">
        <v>100</v>
      </c>
      <c r="E15612">
        <v>10</v>
      </c>
      <c r="F15612">
        <v>1101.557</v>
      </c>
      <c r="G15612">
        <v>1101.557</v>
      </c>
      <c r="H15612">
        <v>43.027790000000003</v>
      </c>
      <c r="I15612">
        <v>64.873230000000007</v>
      </c>
      <c r="J15612">
        <v>-83.138390000000001</v>
      </c>
      <c r="K15612">
        <v>-34.019550000000002</v>
      </c>
      <c r="L15612">
        <v>0</v>
      </c>
      <c r="M15612">
        <v>34.019550000000002</v>
      </c>
      <c r="N15612">
        <v>83.138390000000001</v>
      </c>
      <c r="O15612">
        <v>538</v>
      </c>
      <c r="P15612">
        <v>136.74093999999999</v>
      </c>
      <c r="Q15612">
        <v>1</v>
      </c>
      <c r="R15612" s="75">
        <v>32890</v>
      </c>
      <c r="T15612" t="s">
        <v>112</v>
      </c>
      <c r="U15612">
        <v>7.1205299999999999E-2</v>
      </c>
      <c r="Y15612">
        <v>30</v>
      </c>
      <c r="Z15612" s="97">
        <v>1220000000</v>
      </c>
    </row>
    <row r="15613" spans="1:26">
      <c r="A15613" t="s">
        <v>80</v>
      </c>
      <c r="B15613" t="s">
        <v>56</v>
      </c>
      <c r="C15613" t="s">
        <v>10</v>
      </c>
      <c r="D15613" t="s">
        <v>100</v>
      </c>
      <c r="E15613">
        <v>11</v>
      </c>
      <c r="F15613">
        <v>1097.5060000000001</v>
      </c>
      <c r="G15613">
        <v>1097.5060000000001</v>
      </c>
      <c r="H15613">
        <v>45.880049999999997</v>
      </c>
      <c r="I15613">
        <v>64.678929999999994</v>
      </c>
      <c r="J15613">
        <v>-82.889390000000006</v>
      </c>
      <c r="K15613">
        <v>-33.917659999999998</v>
      </c>
      <c r="L15613">
        <v>0</v>
      </c>
      <c r="M15613">
        <v>33.917659999999998</v>
      </c>
      <c r="N15613">
        <v>82.889390000000006</v>
      </c>
      <c r="O15613">
        <v>538</v>
      </c>
      <c r="P15613">
        <v>136.74093999999999</v>
      </c>
      <c r="Q15613">
        <v>1</v>
      </c>
      <c r="R15613" s="75">
        <v>32890</v>
      </c>
      <c r="T15613" t="s">
        <v>112</v>
      </c>
      <c r="U15613">
        <v>7.1205299999999999E-2</v>
      </c>
      <c r="Y15613">
        <v>30</v>
      </c>
      <c r="Z15613" s="97">
        <v>1210000000</v>
      </c>
    </row>
    <row r="15614" spans="1:26">
      <c r="A15614" t="s">
        <v>80</v>
      </c>
      <c r="B15614" t="s">
        <v>56</v>
      </c>
      <c r="C15614" t="s">
        <v>10</v>
      </c>
      <c r="D15614" t="s">
        <v>100</v>
      </c>
      <c r="E15614">
        <v>12</v>
      </c>
      <c r="F15614">
        <v>1099.251</v>
      </c>
      <c r="G15614">
        <v>1099.251</v>
      </c>
      <c r="H15614">
        <v>47.117570000000001</v>
      </c>
      <c r="I15614">
        <v>64.882140000000007</v>
      </c>
      <c r="J15614">
        <v>-83.149810000000002</v>
      </c>
      <c r="K15614">
        <v>-34.024230000000003</v>
      </c>
      <c r="L15614">
        <v>0</v>
      </c>
      <c r="M15614">
        <v>34.024230000000003</v>
      </c>
      <c r="N15614">
        <v>83.149810000000002</v>
      </c>
      <c r="O15614">
        <v>538</v>
      </c>
      <c r="P15614">
        <v>136.74093999999999</v>
      </c>
      <c r="Q15614">
        <v>1</v>
      </c>
      <c r="R15614" s="75">
        <v>32890</v>
      </c>
      <c r="T15614" t="s">
        <v>112</v>
      </c>
      <c r="U15614">
        <v>7.1205299999999999E-2</v>
      </c>
      <c r="Y15614">
        <v>30</v>
      </c>
      <c r="Z15614" s="97">
        <v>1220000000</v>
      </c>
    </row>
    <row r="15615" spans="1:26">
      <c r="A15615" t="s">
        <v>80</v>
      </c>
      <c r="B15615" t="s">
        <v>56</v>
      </c>
      <c r="C15615" t="s">
        <v>10</v>
      </c>
      <c r="D15615" t="s">
        <v>100</v>
      </c>
      <c r="E15615">
        <v>13</v>
      </c>
      <c r="F15615">
        <v>1070.9849999999999</v>
      </c>
      <c r="G15615">
        <v>1070.9849999999999</v>
      </c>
      <c r="H15615">
        <v>48.153770000000002</v>
      </c>
      <c r="I15615">
        <v>64.817229999999995</v>
      </c>
      <c r="J15615">
        <v>-83.06662</v>
      </c>
      <c r="K15615">
        <v>-33.990189999999998</v>
      </c>
      <c r="L15615">
        <v>0</v>
      </c>
      <c r="M15615">
        <v>33.990189999999998</v>
      </c>
      <c r="N15615">
        <v>83.06662</v>
      </c>
      <c r="O15615">
        <v>538</v>
      </c>
      <c r="P15615">
        <v>136.74093999999999</v>
      </c>
      <c r="Q15615">
        <v>1</v>
      </c>
      <c r="R15615" s="75">
        <v>32890</v>
      </c>
      <c r="T15615" t="s">
        <v>112</v>
      </c>
      <c r="U15615">
        <v>7.1205299999999999E-2</v>
      </c>
      <c r="Y15615">
        <v>30</v>
      </c>
      <c r="Z15615" s="97">
        <v>1220000000</v>
      </c>
    </row>
    <row r="15616" spans="1:26">
      <c r="A15616" t="s">
        <v>80</v>
      </c>
      <c r="B15616" t="s">
        <v>56</v>
      </c>
      <c r="C15616" t="s">
        <v>10</v>
      </c>
      <c r="D15616" t="s">
        <v>100</v>
      </c>
      <c r="E15616">
        <v>14</v>
      </c>
      <c r="F15616">
        <v>1042.78</v>
      </c>
      <c r="G15616">
        <v>1043.385</v>
      </c>
      <c r="H15616">
        <v>49.223439999999997</v>
      </c>
      <c r="I15616">
        <v>64.540000000000006</v>
      </c>
      <c r="J15616">
        <v>-83.315960000000004</v>
      </c>
      <c r="K15616">
        <v>-34.449420000000003</v>
      </c>
      <c r="L15616">
        <v>-0.60461430000000005</v>
      </c>
      <c r="M15616">
        <v>33.240200000000002</v>
      </c>
      <c r="N15616">
        <v>82.106729999999999</v>
      </c>
      <c r="O15616">
        <v>538</v>
      </c>
      <c r="P15616">
        <v>136.74093999999999</v>
      </c>
      <c r="Q15616">
        <v>1</v>
      </c>
      <c r="R15616" s="75">
        <v>32890</v>
      </c>
      <c r="T15616" t="s">
        <v>112</v>
      </c>
      <c r="U15616">
        <v>7.1205299999999999E-2</v>
      </c>
      <c r="Y15616">
        <v>30</v>
      </c>
      <c r="Z15616" s="97">
        <v>1210000000</v>
      </c>
    </row>
    <row r="15617" spans="1:26">
      <c r="A15617" t="s">
        <v>80</v>
      </c>
      <c r="B15617" t="s">
        <v>56</v>
      </c>
      <c r="C15617" t="s">
        <v>10</v>
      </c>
      <c r="D15617" t="s">
        <v>100</v>
      </c>
      <c r="E15617">
        <v>15</v>
      </c>
      <c r="F15617">
        <v>1029.261</v>
      </c>
      <c r="G15617">
        <v>1036.4469999999999</v>
      </c>
      <c r="H15617">
        <v>50.223280000000003</v>
      </c>
      <c r="I15617">
        <v>64.432239999999993</v>
      </c>
      <c r="J15617">
        <v>-89.759159999999994</v>
      </c>
      <c r="K15617">
        <v>-40.974209999999999</v>
      </c>
      <c r="L15617">
        <v>-7.1859130000000002</v>
      </c>
      <c r="M15617">
        <v>26.60239</v>
      </c>
      <c r="N15617">
        <v>75.387330000000006</v>
      </c>
      <c r="O15617">
        <v>538</v>
      </c>
      <c r="P15617">
        <v>136.74093999999999</v>
      </c>
      <c r="Q15617">
        <v>1</v>
      </c>
      <c r="R15617" s="75">
        <v>32890</v>
      </c>
      <c r="T15617" t="s">
        <v>112</v>
      </c>
      <c r="U15617">
        <v>7.1205299999999999E-2</v>
      </c>
      <c r="Y15617">
        <v>30</v>
      </c>
      <c r="Z15617" s="97">
        <v>1200000000</v>
      </c>
    </row>
    <row r="15618" spans="1:26">
      <c r="A15618" t="s">
        <v>80</v>
      </c>
      <c r="B15618" t="s">
        <v>56</v>
      </c>
      <c r="C15618" t="s">
        <v>10</v>
      </c>
      <c r="D15618" t="s">
        <v>100</v>
      </c>
      <c r="E15618">
        <v>16</v>
      </c>
      <c r="F15618">
        <v>1023.154</v>
      </c>
      <c r="G15618">
        <v>634.1635</v>
      </c>
      <c r="H15618">
        <v>50.914729999999999</v>
      </c>
      <c r="I15618">
        <v>64.090699999999998</v>
      </c>
      <c r="J15618">
        <v>306.85520000000002</v>
      </c>
      <c r="K15618">
        <v>355.38150000000002</v>
      </c>
      <c r="L15618">
        <v>388.9907</v>
      </c>
      <c r="M15618">
        <v>422.59989999999999</v>
      </c>
      <c r="N15618">
        <v>471.12630000000001</v>
      </c>
      <c r="O15618">
        <v>538</v>
      </c>
      <c r="P15618">
        <v>136.74093999999999</v>
      </c>
      <c r="Q15618">
        <v>1</v>
      </c>
      <c r="R15618" s="75">
        <v>32890</v>
      </c>
      <c r="T15618" t="s">
        <v>112</v>
      </c>
      <c r="U15618">
        <v>7.1205299999999999E-2</v>
      </c>
      <c r="Y15618">
        <v>30</v>
      </c>
      <c r="Z15618" s="97">
        <v>1190000000</v>
      </c>
    </row>
    <row r="15619" spans="1:26">
      <c r="A15619" t="s">
        <v>80</v>
      </c>
      <c r="B15619" t="s">
        <v>56</v>
      </c>
      <c r="C15619" t="s">
        <v>10</v>
      </c>
      <c r="D15619" t="s">
        <v>100</v>
      </c>
      <c r="E15619">
        <v>17</v>
      </c>
      <c r="F15619">
        <v>979.07849999999996</v>
      </c>
      <c r="G15619">
        <v>190.1301</v>
      </c>
      <c r="H15619">
        <v>50.535310000000003</v>
      </c>
      <c r="I15619">
        <v>63.785139999999998</v>
      </c>
      <c r="J15619">
        <v>707.20439999999996</v>
      </c>
      <c r="K15619">
        <v>755.49950000000001</v>
      </c>
      <c r="L15619">
        <v>788.94839999999999</v>
      </c>
      <c r="M15619">
        <v>822.39729999999997</v>
      </c>
      <c r="N15619">
        <v>870.69230000000005</v>
      </c>
      <c r="O15619">
        <v>538</v>
      </c>
      <c r="P15619">
        <v>136.74093999999999</v>
      </c>
      <c r="Q15619">
        <v>1</v>
      </c>
      <c r="R15619" s="75">
        <v>32890</v>
      </c>
      <c r="T15619" t="s">
        <v>112</v>
      </c>
      <c r="U15619">
        <v>7.1205299999999999E-2</v>
      </c>
      <c r="Y15619">
        <v>30</v>
      </c>
      <c r="Z15619" s="97">
        <v>1180000000</v>
      </c>
    </row>
    <row r="15620" spans="1:26">
      <c r="A15620" t="s">
        <v>80</v>
      </c>
      <c r="B15620" t="s">
        <v>56</v>
      </c>
      <c r="C15620" t="s">
        <v>10</v>
      </c>
      <c r="D15620" t="s">
        <v>100</v>
      </c>
      <c r="E15620">
        <v>18</v>
      </c>
      <c r="F15620">
        <v>970.04859999999996</v>
      </c>
      <c r="G15620">
        <v>184.75110000000001</v>
      </c>
      <c r="H15620">
        <v>49.18676</v>
      </c>
      <c r="I15620">
        <v>64.08278</v>
      </c>
      <c r="J15620">
        <v>703.1721</v>
      </c>
      <c r="K15620">
        <v>751.6925</v>
      </c>
      <c r="L15620">
        <v>785.29750000000001</v>
      </c>
      <c r="M15620">
        <v>818.90260000000001</v>
      </c>
      <c r="N15620">
        <v>867.42290000000003</v>
      </c>
      <c r="O15620">
        <v>538</v>
      </c>
      <c r="P15620">
        <v>136.74093999999999</v>
      </c>
      <c r="Q15620">
        <v>1</v>
      </c>
      <c r="R15620" s="75">
        <v>32890</v>
      </c>
      <c r="T15620" t="s">
        <v>112</v>
      </c>
      <c r="U15620">
        <v>7.1205299999999999E-2</v>
      </c>
      <c r="Y15620">
        <v>30</v>
      </c>
      <c r="Z15620" s="97">
        <v>1190000000</v>
      </c>
    </row>
    <row r="15621" spans="1:26">
      <c r="A15621" t="s">
        <v>80</v>
      </c>
      <c r="B15621" t="s">
        <v>56</v>
      </c>
      <c r="C15621" t="s">
        <v>10</v>
      </c>
      <c r="D15621" t="s">
        <v>100</v>
      </c>
      <c r="E15621">
        <v>19</v>
      </c>
      <c r="F15621">
        <v>969.18060000000003</v>
      </c>
      <c r="G15621">
        <v>183.1361</v>
      </c>
      <c r="H15621">
        <v>47.148530000000001</v>
      </c>
      <c r="I15621">
        <v>64.064599999999999</v>
      </c>
      <c r="J15621">
        <v>703.94240000000002</v>
      </c>
      <c r="K15621">
        <v>752.44899999999996</v>
      </c>
      <c r="L15621">
        <v>786.04459999999995</v>
      </c>
      <c r="M15621">
        <v>819.64009999999996</v>
      </c>
      <c r="N15621">
        <v>868.14660000000003</v>
      </c>
      <c r="O15621">
        <v>538</v>
      </c>
      <c r="P15621">
        <v>136.74093999999999</v>
      </c>
      <c r="Q15621">
        <v>1</v>
      </c>
      <c r="R15621" s="75">
        <v>32890</v>
      </c>
      <c r="T15621" t="s">
        <v>112</v>
      </c>
      <c r="U15621">
        <v>7.1205299999999999E-2</v>
      </c>
      <c r="Y15621">
        <v>30</v>
      </c>
      <c r="Z15621" s="97">
        <v>1190000000</v>
      </c>
    </row>
    <row r="15622" spans="1:26">
      <c r="A15622" t="s">
        <v>80</v>
      </c>
      <c r="B15622" t="s">
        <v>56</v>
      </c>
      <c r="C15622" t="s">
        <v>10</v>
      </c>
      <c r="D15622" t="s">
        <v>100</v>
      </c>
      <c r="E15622">
        <v>20</v>
      </c>
      <c r="F15622">
        <v>974.1</v>
      </c>
      <c r="G15622">
        <v>182.04239999999999</v>
      </c>
      <c r="H15622">
        <v>45.63062</v>
      </c>
      <c r="I15622">
        <v>63.766800000000003</v>
      </c>
      <c r="J15622">
        <v>710.33720000000005</v>
      </c>
      <c r="K15622">
        <v>758.61829999999998</v>
      </c>
      <c r="L15622">
        <v>792.05759999999998</v>
      </c>
      <c r="M15622">
        <v>825.49699999999996</v>
      </c>
      <c r="N15622">
        <v>873.77809999999999</v>
      </c>
      <c r="O15622">
        <v>538</v>
      </c>
      <c r="P15622">
        <v>136.74093999999999</v>
      </c>
      <c r="Q15622">
        <v>1</v>
      </c>
      <c r="R15622" s="75">
        <v>32890</v>
      </c>
      <c r="T15622" t="s">
        <v>112</v>
      </c>
      <c r="U15622">
        <v>7.1205299999999999E-2</v>
      </c>
      <c r="Y15622">
        <v>30</v>
      </c>
      <c r="Z15622" s="97">
        <v>1180000000</v>
      </c>
    </row>
    <row r="15623" spans="1:26">
      <c r="A15623" t="s">
        <v>80</v>
      </c>
      <c r="B15623" t="s">
        <v>56</v>
      </c>
      <c r="C15623" t="s">
        <v>10</v>
      </c>
      <c r="D15623" t="s">
        <v>100</v>
      </c>
      <c r="E15623">
        <v>21</v>
      </c>
      <c r="F15623">
        <v>972.73609999999996</v>
      </c>
      <c r="G15623">
        <v>185.92349999999999</v>
      </c>
      <c r="H15623">
        <v>44.499290000000002</v>
      </c>
      <c r="I15623">
        <v>65.401570000000007</v>
      </c>
      <c r="J15623">
        <v>702.99710000000005</v>
      </c>
      <c r="K15623">
        <v>752.51589999999999</v>
      </c>
      <c r="L15623">
        <v>786.81259999999997</v>
      </c>
      <c r="M15623">
        <v>821.10919999999999</v>
      </c>
      <c r="N15623">
        <v>870.62810000000002</v>
      </c>
      <c r="O15623">
        <v>538</v>
      </c>
      <c r="P15623">
        <v>136.74093999999999</v>
      </c>
      <c r="Q15623">
        <v>1</v>
      </c>
      <c r="R15623" s="75">
        <v>32890</v>
      </c>
      <c r="T15623" t="s">
        <v>112</v>
      </c>
      <c r="U15623">
        <v>7.1205299999999999E-2</v>
      </c>
      <c r="Y15623">
        <v>30</v>
      </c>
      <c r="Z15623" s="97">
        <v>1240000000</v>
      </c>
    </row>
    <row r="15624" spans="1:26">
      <c r="A15624" t="s">
        <v>80</v>
      </c>
      <c r="B15624" t="s">
        <v>56</v>
      </c>
      <c r="C15624" t="s">
        <v>10</v>
      </c>
      <c r="D15624" t="s">
        <v>100</v>
      </c>
      <c r="E15624">
        <v>22</v>
      </c>
      <c r="F15624">
        <v>976.33230000000003</v>
      </c>
      <c r="G15624">
        <v>474.16590000000002</v>
      </c>
      <c r="H15624">
        <v>43.705849999999998</v>
      </c>
      <c r="I15624">
        <v>65.917090000000002</v>
      </c>
      <c r="J15624">
        <v>417.6902</v>
      </c>
      <c r="K15624">
        <v>467.5994</v>
      </c>
      <c r="L15624">
        <v>502.16640000000001</v>
      </c>
      <c r="M15624">
        <v>536.73329999999999</v>
      </c>
      <c r="N15624">
        <v>586.64250000000004</v>
      </c>
      <c r="O15624">
        <v>538</v>
      </c>
      <c r="P15624">
        <v>136.74093999999999</v>
      </c>
      <c r="Q15624">
        <v>1</v>
      </c>
      <c r="R15624" s="75">
        <v>32890</v>
      </c>
      <c r="T15624" t="s">
        <v>112</v>
      </c>
      <c r="U15624">
        <v>7.1205299999999999E-2</v>
      </c>
      <c r="Y15624">
        <v>30</v>
      </c>
      <c r="Z15624" s="97">
        <v>1260000000</v>
      </c>
    </row>
    <row r="15625" spans="1:26">
      <c r="A15625" t="s">
        <v>80</v>
      </c>
      <c r="B15625" t="s">
        <v>56</v>
      </c>
      <c r="C15625" t="s">
        <v>10</v>
      </c>
      <c r="D15625" t="s">
        <v>100</v>
      </c>
      <c r="E15625">
        <v>23</v>
      </c>
      <c r="F15625">
        <v>975.16150000000005</v>
      </c>
      <c r="G15625">
        <v>756.07560000000001</v>
      </c>
      <c r="H15625">
        <v>43.272539999999999</v>
      </c>
      <c r="I15625">
        <v>66.260199999999998</v>
      </c>
      <c r="J15625">
        <v>134.17009999999999</v>
      </c>
      <c r="K15625">
        <v>184.3391</v>
      </c>
      <c r="L15625">
        <v>219.08590000000001</v>
      </c>
      <c r="M15625">
        <v>253.83279999999999</v>
      </c>
      <c r="N15625">
        <v>304.0018</v>
      </c>
      <c r="O15625">
        <v>538</v>
      </c>
      <c r="P15625">
        <v>136.74093999999999</v>
      </c>
      <c r="Q15625">
        <v>1</v>
      </c>
      <c r="R15625" s="75">
        <v>32890</v>
      </c>
      <c r="T15625" t="s">
        <v>112</v>
      </c>
      <c r="U15625">
        <v>7.1205299999999999E-2</v>
      </c>
      <c r="Y15625">
        <v>30</v>
      </c>
      <c r="Z15625" s="97">
        <v>1270000000</v>
      </c>
    </row>
    <row r="15626" spans="1:26">
      <c r="A15626" t="s">
        <v>80</v>
      </c>
      <c r="B15626" t="s">
        <v>56</v>
      </c>
      <c r="C15626" t="s">
        <v>10</v>
      </c>
      <c r="D15626" t="s">
        <v>100</v>
      </c>
      <c r="E15626">
        <v>24</v>
      </c>
      <c r="F15626">
        <v>944.70600000000002</v>
      </c>
      <c r="G15626">
        <v>812.16989999999998</v>
      </c>
      <c r="H15626">
        <v>43.215200000000003</v>
      </c>
      <c r="I15626">
        <v>64.214100000000002</v>
      </c>
      <c r="J15626">
        <v>50.242400000000004</v>
      </c>
      <c r="K15626">
        <v>98.862170000000006</v>
      </c>
      <c r="L15626">
        <v>132.5361</v>
      </c>
      <c r="M15626">
        <v>166.21</v>
      </c>
      <c r="N15626">
        <v>214.8297</v>
      </c>
      <c r="O15626">
        <v>538</v>
      </c>
      <c r="P15626">
        <v>136.74093999999999</v>
      </c>
      <c r="Q15626">
        <v>1</v>
      </c>
      <c r="R15626" s="75">
        <v>32890</v>
      </c>
      <c r="T15626" t="s">
        <v>112</v>
      </c>
      <c r="U15626">
        <v>7.1205299999999999E-2</v>
      </c>
      <c r="Y15626">
        <v>30</v>
      </c>
      <c r="Z15626" s="97">
        <v>1190000000</v>
      </c>
    </row>
    <row r="15627" spans="1:26">
      <c r="A15627" t="s">
        <v>80</v>
      </c>
      <c r="B15627" t="s">
        <v>56</v>
      </c>
      <c r="C15627" t="s">
        <v>11</v>
      </c>
      <c r="D15627" t="s">
        <v>100</v>
      </c>
      <c r="E15627">
        <v>1</v>
      </c>
      <c r="F15627">
        <v>989.70659999999998</v>
      </c>
      <c r="G15627">
        <v>989.70659999999998</v>
      </c>
      <c r="H15627">
        <v>60.421610000000001</v>
      </c>
      <c r="I15627">
        <v>62.552</v>
      </c>
      <c r="J15627">
        <v>-80.163610000000006</v>
      </c>
      <c r="K15627">
        <v>-32.802300000000002</v>
      </c>
      <c r="L15627">
        <v>0</v>
      </c>
      <c r="M15627">
        <v>32.802300000000002</v>
      </c>
      <c r="N15627">
        <v>80.163610000000006</v>
      </c>
      <c r="O15627">
        <v>538</v>
      </c>
      <c r="P15627">
        <v>136.74093999999999</v>
      </c>
      <c r="Q15627">
        <v>2</v>
      </c>
      <c r="R15627" s="75">
        <v>34731</v>
      </c>
      <c r="T15627" t="s">
        <v>112</v>
      </c>
      <c r="U15627">
        <v>6.2594700000000003E-2</v>
      </c>
      <c r="Y15627">
        <v>30</v>
      </c>
      <c r="Z15627" s="97">
        <v>1130000000</v>
      </c>
    </row>
    <row r="15628" spans="1:26">
      <c r="A15628" t="s">
        <v>80</v>
      </c>
      <c r="B15628" t="s">
        <v>56</v>
      </c>
      <c r="C15628" t="s">
        <v>11</v>
      </c>
      <c r="D15628" t="s">
        <v>100</v>
      </c>
      <c r="E15628">
        <v>2</v>
      </c>
      <c r="F15628">
        <v>978.72569999999996</v>
      </c>
      <c r="G15628">
        <v>978.72569999999996</v>
      </c>
      <c r="H15628">
        <v>60.161380000000001</v>
      </c>
      <c r="I15628">
        <v>62.351039999999998</v>
      </c>
      <c r="J15628">
        <v>-79.90607</v>
      </c>
      <c r="K15628">
        <v>-32.696910000000003</v>
      </c>
      <c r="L15628">
        <v>0</v>
      </c>
      <c r="M15628">
        <v>32.696910000000003</v>
      </c>
      <c r="N15628">
        <v>79.90607</v>
      </c>
      <c r="O15628">
        <v>538</v>
      </c>
      <c r="P15628">
        <v>136.74093999999999</v>
      </c>
      <c r="Q15628">
        <v>2</v>
      </c>
      <c r="R15628" s="75">
        <v>34731</v>
      </c>
      <c r="T15628" t="s">
        <v>112</v>
      </c>
      <c r="U15628">
        <v>6.2594700000000003E-2</v>
      </c>
      <c r="Y15628">
        <v>30</v>
      </c>
      <c r="Z15628" s="97">
        <v>1130000000</v>
      </c>
    </row>
    <row r="15629" spans="1:26">
      <c r="A15629" t="s">
        <v>80</v>
      </c>
      <c r="B15629" t="s">
        <v>56</v>
      </c>
      <c r="C15629" t="s">
        <v>11</v>
      </c>
      <c r="D15629" t="s">
        <v>100</v>
      </c>
      <c r="E15629">
        <v>3</v>
      </c>
      <c r="F15629">
        <v>976.6816</v>
      </c>
      <c r="G15629">
        <v>976.6816</v>
      </c>
      <c r="H15629">
        <v>59.208930000000002</v>
      </c>
      <c r="I15629">
        <v>62.437460000000002</v>
      </c>
      <c r="J15629">
        <v>-80.016829999999999</v>
      </c>
      <c r="K15629">
        <v>-32.742240000000002</v>
      </c>
      <c r="L15629">
        <v>0</v>
      </c>
      <c r="M15629">
        <v>32.742240000000002</v>
      </c>
      <c r="N15629">
        <v>80.016829999999999</v>
      </c>
      <c r="O15629">
        <v>538</v>
      </c>
      <c r="P15629">
        <v>136.74093999999999</v>
      </c>
      <c r="Q15629">
        <v>2</v>
      </c>
      <c r="R15629" s="75">
        <v>34731</v>
      </c>
      <c r="T15629" t="s">
        <v>112</v>
      </c>
      <c r="U15629">
        <v>6.2594700000000003E-2</v>
      </c>
      <c r="Y15629">
        <v>30</v>
      </c>
      <c r="Z15629" s="97">
        <v>1130000000</v>
      </c>
    </row>
    <row r="15630" spans="1:26">
      <c r="A15630" t="s">
        <v>80</v>
      </c>
      <c r="B15630" t="s">
        <v>56</v>
      </c>
      <c r="C15630" t="s">
        <v>11</v>
      </c>
      <c r="D15630" t="s">
        <v>100</v>
      </c>
      <c r="E15630">
        <v>4</v>
      </c>
      <c r="F15630">
        <v>993.82270000000005</v>
      </c>
      <c r="G15630">
        <v>993.82270000000005</v>
      </c>
      <c r="H15630">
        <v>58.820050000000002</v>
      </c>
      <c r="I15630">
        <v>62.71237</v>
      </c>
      <c r="J15630">
        <v>-80.369140000000002</v>
      </c>
      <c r="K15630">
        <v>-32.886400000000002</v>
      </c>
      <c r="L15630">
        <v>0</v>
      </c>
      <c r="M15630">
        <v>32.886400000000002</v>
      </c>
      <c r="N15630">
        <v>80.369140000000002</v>
      </c>
      <c r="O15630">
        <v>538</v>
      </c>
      <c r="P15630">
        <v>136.74093999999999</v>
      </c>
      <c r="Q15630">
        <v>2</v>
      </c>
      <c r="R15630" s="75">
        <v>34731</v>
      </c>
      <c r="T15630" t="s">
        <v>112</v>
      </c>
      <c r="U15630">
        <v>6.2594700000000003E-2</v>
      </c>
      <c r="Y15630">
        <v>30</v>
      </c>
      <c r="Z15630" s="97">
        <v>1140000000</v>
      </c>
    </row>
    <row r="15631" spans="1:26">
      <c r="A15631" t="s">
        <v>80</v>
      </c>
      <c r="B15631" t="s">
        <v>56</v>
      </c>
      <c r="C15631" t="s">
        <v>11</v>
      </c>
      <c r="D15631" t="s">
        <v>100</v>
      </c>
      <c r="E15631">
        <v>5</v>
      </c>
      <c r="F15631">
        <v>1018.7329999999999</v>
      </c>
      <c r="G15631">
        <v>1018.7329999999999</v>
      </c>
      <c r="H15631">
        <v>57.618659999999998</v>
      </c>
      <c r="I15631">
        <v>62.508580000000002</v>
      </c>
      <c r="J15631">
        <v>-80.107969999999995</v>
      </c>
      <c r="K15631">
        <v>-32.779530000000001</v>
      </c>
      <c r="L15631">
        <v>0</v>
      </c>
      <c r="M15631">
        <v>32.779530000000001</v>
      </c>
      <c r="N15631">
        <v>80.107969999999995</v>
      </c>
      <c r="O15631">
        <v>538</v>
      </c>
      <c r="P15631">
        <v>136.74093999999999</v>
      </c>
      <c r="Q15631">
        <v>2</v>
      </c>
      <c r="R15631" s="75">
        <v>34731</v>
      </c>
      <c r="T15631" t="s">
        <v>112</v>
      </c>
      <c r="U15631">
        <v>6.2594700000000003E-2</v>
      </c>
      <c r="Y15631">
        <v>30</v>
      </c>
      <c r="Z15631" s="97">
        <v>1130000000</v>
      </c>
    </row>
    <row r="15632" spans="1:26">
      <c r="A15632" t="s">
        <v>80</v>
      </c>
      <c r="B15632" t="s">
        <v>56</v>
      </c>
      <c r="C15632" t="s">
        <v>11</v>
      </c>
      <c r="D15632" t="s">
        <v>100</v>
      </c>
      <c r="E15632">
        <v>6</v>
      </c>
      <c r="F15632">
        <v>1070.932</v>
      </c>
      <c r="G15632">
        <v>1070.932</v>
      </c>
      <c r="H15632">
        <v>56.695489999999999</v>
      </c>
      <c r="I15632">
        <v>62.489989999999999</v>
      </c>
      <c r="J15632">
        <v>-80.084140000000005</v>
      </c>
      <c r="K15632">
        <v>-32.769779999999997</v>
      </c>
      <c r="L15632">
        <v>0</v>
      </c>
      <c r="M15632">
        <v>32.769779999999997</v>
      </c>
      <c r="N15632">
        <v>80.084140000000005</v>
      </c>
      <c r="O15632">
        <v>538</v>
      </c>
      <c r="P15632">
        <v>136.74093999999999</v>
      </c>
      <c r="Q15632">
        <v>2</v>
      </c>
      <c r="R15632" s="75">
        <v>34731</v>
      </c>
      <c r="T15632" t="s">
        <v>112</v>
      </c>
      <c r="U15632">
        <v>6.2594700000000003E-2</v>
      </c>
      <c r="Y15632">
        <v>30</v>
      </c>
      <c r="Z15632" s="97">
        <v>1130000000</v>
      </c>
    </row>
    <row r="15633" spans="1:26">
      <c r="A15633" t="s">
        <v>80</v>
      </c>
      <c r="B15633" t="s">
        <v>56</v>
      </c>
      <c r="C15633" t="s">
        <v>11</v>
      </c>
      <c r="D15633" t="s">
        <v>100</v>
      </c>
      <c r="E15633">
        <v>7</v>
      </c>
      <c r="F15633">
        <v>1112.2429999999999</v>
      </c>
      <c r="G15633">
        <v>1112.2429999999999</v>
      </c>
      <c r="H15633">
        <v>56.215490000000003</v>
      </c>
      <c r="I15633">
        <v>62.439579999999999</v>
      </c>
      <c r="J15633">
        <v>-80.019540000000006</v>
      </c>
      <c r="K15633">
        <v>-32.74335</v>
      </c>
      <c r="L15633">
        <v>0</v>
      </c>
      <c r="M15633">
        <v>32.74335</v>
      </c>
      <c r="N15633">
        <v>80.019540000000006</v>
      </c>
      <c r="O15633">
        <v>538</v>
      </c>
      <c r="P15633">
        <v>136.74093999999999</v>
      </c>
      <c r="Q15633">
        <v>2</v>
      </c>
      <c r="R15633" s="75">
        <v>34731</v>
      </c>
      <c r="T15633" t="s">
        <v>112</v>
      </c>
      <c r="U15633">
        <v>6.2594700000000003E-2</v>
      </c>
      <c r="Y15633">
        <v>30</v>
      </c>
      <c r="Z15633" s="97">
        <v>1130000000</v>
      </c>
    </row>
    <row r="15634" spans="1:26">
      <c r="A15634" t="s">
        <v>80</v>
      </c>
      <c r="B15634" t="s">
        <v>56</v>
      </c>
      <c r="C15634" t="s">
        <v>11</v>
      </c>
      <c r="D15634" t="s">
        <v>100</v>
      </c>
      <c r="E15634">
        <v>8</v>
      </c>
      <c r="F15634">
        <v>1157.7249999999999</v>
      </c>
      <c r="G15634">
        <v>1157.7249999999999</v>
      </c>
      <c r="H15634">
        <v>56.033329999999999</v>
      </c>
      <c r="I15634">
        <v>62.307569999999998</v>
      </c>
      <c r="J15634">
        <v>-79.850359999999995</v>
      </c>
      <c r="K15634">
        <v>-32.674120000000002</v>
      </c>
      <c r="L15634">
        <v>0</v>
      </c>
      <c r="M15634">
        <v>32.674120000000002</v>
      </c>
      <c r="N15634">
        <v>79.850359999999995</v>
      </c>
      <c r="O15634">
        <v>538</v>
      </c>
      <c r="P15634">
        <v>136.74093999999999</v>
      </c>
      <c r="Q15634">
        <v>2</v>
      </c>
      <c r="R15634" s="75">
        <v>34731</v>
      </c>
      <c r="T15634" t="s">
        <v>112</v>
      </c>
      <c r="U15634">
        <v>6.2594700000000003E-2</v>
      </c>
      <c r="Y15634">
        <v>30</v>
      </c>
      <c r="Z15634" s="97">
        <v>1120000000</v>
      </c>
    </row>
    <row r="15635" spans="1:26">
      <c r="A15635" t="s">
        <v>80</v>
      </c>
      <c r="B15635" t="s">
        <v>56</v>
      </c>
      <c r="C15635" t="s">
        <v>11</v>
      </c>
      <c r="D15635" t="s">
        <v>100</v>
      </c>
      <c r="E15635">
        <v>9</v>
      </c>
      <c r="F15635">
        <v>1152.0050000000001</v>
      </c>
      <c r="G15635">
        <v>1152.0050000000001</v>
      </c>
      <c r="H15635">
        <v>57.813969999999998</v>
      </c>
      <c r="I15635">
        <v>62.278579999999998</v>
      </c>
      <c r="J15635">
        <v>-79.813209999999998</v>
      </c>
      <c r="K15635">
        <v>-32.658920000000002</v>
      </c>
      <c r="L15635">
        <v>0</v>
      </c>
      <c r="M15635">
        <v>32.658920000000002</v>
      </c>
      <c r="N15635">
        <v>79.813209999999998</v>
      </c>
      <c r="O15635">
        <v>538</v>
      </c>
      <c r="P15635">
        <v>136.74093999999999</v>
      </c>
      <c r="Q15635">
        <v>2</v>
      </c>
      <c r="R15635" s="75">
        <v>34731</v>
      </c>
      <c r="T15635" t="s">
        <v>112</v>
      </c>
      <c r="U15635">
        <v>6.2594700000000003E-2</v>
      </c>
      <c r="Y15635">
        <v>30</v>
      </c>
      <c r="Z15635" s="97">
        <v>1120000000</v>
      </c>
    </row>
    <row r="15636" spans="1:26">
      <c r="A15636" t="s">
        <v>80</v>
      </c>
      <c r="B15636" t="s">
        <v>56</v>
      </c>
      <c r="C15636" t="s">
        <v>11</v>
      </c>
      <c r="D15636" t="s">
        <v>100</v>
      </c>
      <c r="E15636">
        <v>10</v>
      </c>
      <c r="F15636">
        <v>1168.7729999999999</v>
      </c>
      <c r="G15636">
        <v>1168.7729999999999</v>
      </c>
      <c r="H15636">
        <v>62.440869999999997</v>
      </c>
      <c r="I15636">
        <v>62.25065</v>
      </c>
      <c r="J15636">
        <v>-79.777420000000006</v>
      </c>
      <c r="K15636">
        <v>-32.644280000000002</v>
      </c>
      <c r="L15636">
        <v>0</v>
      </c>
      <c r="M15636">
        <v>32.644280000000002</v>
      </c>
      <c r="N15636">
        <v>79.777420000000006</v>
      </c>
      <c r="O15636">
        <v>538</v>
      </c>
      <c r="P15636">
        <v>136.74093999999999</v>
      </c>
      <c r="Q15636">
        <v>2</v>
      </c>
      <c r="R15636" s="75">
        <v>34731</v>
      </c>
      <c r="T15636" t="s">
        <v>112</v>
      </c>
      <c r="U15636">
        <v>6.2594700000000003E-2</v>
      </c>
      <c r="Y15636">
        <v>30</v>
      </c>
      <c r="Z15636" s="97">
        <v>1120000000</v>
      </c>
    </row>
    <row r="15637" spans="1:26">
      <c r="A15637" t="s">
        <v>80</v>
      </c>
      <c r="B15637" t="s">
        <v>56</v>
      </c>
      <c r="C15637" t="s">
        <v>11</v>
      </c>
      <c r="D15637" t="s">
        <v>100</v>
      </c>
      <c r="E15637">
        <v>11</v>
      </c>
      <c r="F15637">
        <v>1166.6199999999999</v>
      </c>
      <c r="G15637">
        <v>1166.6199999999999</v>
      </c>
      <c r="H15637">
        <v>67.303039999999996</v>
      </c>
      <c r="I15637">
        <v>62.415709999999997</v>
      </c>
      <c r="J15637">
        <v>-79.988950000000003</v>
      </c>
      <c r="K15637">
        <v>-32.730829999999997</v>
      </c>
      <c r="L15637">
        <v>0</v>
      </c>
      <c r="M15637">
        <v>32.730829999999997</v>
      </c>
      <c r="N15637">
        <v>79.988950000000003</v>
      </c>
      <c r="O15637">
        <v>538</v>
      </c>
      <c r="P15637">
        <v>136.74093999999999</v>
      </c>
      <c r="Q15637">
        <v>2</v>
      </c>
      <c r="R15637" s="75">
        <v>34731</v>
      </c>
      <c r="T15637" t="s">
        <v>112</v>
      </c>
      <c r="U15637">
        <v>6.2594700000000003E-2</v>
      </c>
      <c r="Y15637">
        <v>30</v>
      </c>
      <c r="Z15637" s="97">
        <v>1130000000</v>
      </c>
    </row>
    <row r="15638" spans="1:26">
      <c r="A15638" t="s">
        <v>80</v>
      </c>
      <c r="B15638" t="s">
        <v>56</v>
      </c>
      <c r="C15638" t="s">
        <v>11</v>
      </c>
      <c r="D15638" t="s">
        <v>100</v>
      </c>
      <c r="E15638">
        <v>12</v>
      </c>
      <c r="F15638">
        <v>1168.3689999999999</v>
      </c>
      <c r="G15638">
        <v>1168.3689999999999</v>
      </c>
      <c r="H15638">
        <v>72.272480000000002</v>
      </c>
      <c r="I15638">
        <v>62.259480000000003</v>
      </c>
      <c r="J15638">
        <v>-79.788740000000004</v>
      </c>
      <c r="K15638">
        <v>-32.648910000000001</v>
      </c>
      <c r="L15638">
        <v>0</v>
      </c>
      <c r="M15638">
        <v>32.648910000000001</v>
      </c>
      <c r="N15638">
        <v>79.788740000000004</v>
      </c>
      <c r="O15638">
        <v>538</v>
      </c>
      <c r="P15638">
        <v>136.74093999999999</v>
      </c>
      <c r="Q15638">
        <v>2</v>
      </c>
      <c r="R15638" s="75">
        <v>34731</v>
      </c>
      <c r="T15638" t="s">
        <v>112</v>
      </c>
      <c r="U15638">
        <v>6.2594700000000003E-2</v>
      </c>
      <c r="Y15638">
        <v>30</v>
      </c>
      <c r="Z15638" s="97">
        <v>1120000000</v>
      </c>
    </row>
    <row r="15639" spans="1:26">
      <c r="A15639" t="s">
        <v>80</v>
      </c>
      <c r="B15639" t="s">
        <v>56</v>
      </c>
      <c r="C15639" t="s">
        <v>11</v>
      </c>
      <c r="D15639" t="s">
        <v>100</v>
      </c>
      <c r="E15639">
        <v>13</v>
      </c>
      <c r="F15639">
        <v>1161.605</v>
      </c>
      <c r="G15639">
        <v>1161.605</v>
      </c>
      <c r="H15639">
        <v>75.880719999999997</v>
      </c>
      <c r="I15639">
        <v>61.91845</v>
      </c>
      <c r="J15639">
        <v>-79.351680000000002</v>
      </c>
      <c r="K15639">
        <v>-32.47007</v>
      </c>
      <c r="L15639">
        <v>0</v>
      </c>
      <c r="M15639">
        <v>32.47007</v>
      </c>
      <c r="N15639">
        <v>79.351680000000002</v>
      </c>
      <c r="O15639">
        <v>538</v>
      </c>
      <c r="P15639">
        <v>136.74093999999999</v>
      </c>
      <c r="Q15639">
        <v>2</v>
      </c>
      <c r="R15639" s="75">
        <v>34731</v>
      </c>
      <c r="T15639" t="s">
        <v>112</v>
      </c>
      <c r="U15639">
        <v>6.2594700000000003E-2</v>
      </c>
      <c r="Y15639">
        <v>30</v>
      </c>
      <c r="Z15639" s="97">
        <v>1110000000</v>
      </c>
    </row>
    <row r="15640" spans="1:26">
      <c r="A15640" t="s">
        <v>80</v>
      </c>
      <c r="B15640" t="s">
        <v>56</v>
      </c>
      <c r="C15640" t="s">
        <v>11</v>
      </c>
      <c r="D15640" t="s">
        <v>100</v>
      </c>
      <c r="E15640">
        <v>14</v>
      </c>
      <c r="F15640">
        <v>1117.6849999999999</v>
      </c>
      <c r="G15640">
        <v>1118.3050000000001</v>
      </c>
      <c r="H15640">
        <v>78.138949999999994</v>
      </c>
      <c r="I15640">
        <v>61.525260000000003</v>
      </c>
      <c r="J15640">
        <v>-79.468410000000006</v>
      </c>
      <c r="K15640">
        <v>-32.88449</v>
      </c>
      <c r="L15640">
        <v>-0.62060550000000003</v>
      </c>
      <c r="M15640">
        <v>31.643270000000001</v>
      </c>
      <c r="N15640">
        <v>78.227199999999996</v>
      </c>
      <c r="O15640">
        <v>538</v>
      </c>
      <c r="P15640">
        <v>136.74093999999999</v>
      </c>
      <c r="Q15640">
        <v>2</v>
      </c>
      <c r="R15640" s="75">
        <v>34731</v>
      </c>
      <c r="T15640" t="s">
        <v>112</v>
      </c>
      <c r="U15640">
        <v>6.2594700000000003E-2</v>
      </c>
      <c r="Y15640">
        <v>30</v>
      </c>
      <c r="Z15640" s="97">
        <v>1100000000</v>
      </c>
    </row>
    <row r="15641" spans="1:26">
      <c r="A15641" t="s">
        <v>80</v>
      </c>
      <c r="B15641" t="s">
        <v>56</v>
      </c>
      <c r="C15641" t="s">
        <v>11</v>
      </c>
      <c r="D15641" t="s">
        <v>100</v>
      </c>
      <c r="E15641">
        <v>15</v>
      </c>
      <c r="F15641">
        <v>1086.338</v>
      </c>
      <c r="G15641">
        <v>1113.854</v>
      </c>
      <c r="H15641">
        <v>79.273769999999999</v>
      </c>
      <c r="I15641">
        <v>61.420389999999998</v>
      </c>
      <c r="J15641">
        <v>-106.229</v>
      </c>
      <c r="K15641">
        <v>-59.724510000000002</v>
      </c>
      <c r="L15641">
        <v>-27.515630000000002</v>
      </c>
      <c r="M15641">
        <v>4.6932600000000004</v>
      </c>
      <c r="N15641">
        <v>51.197769999999998</v>
      </c>
      <c r="O15641">
        <v>538</v>
      </c>
      <c r="P15641">
        <v>136.74093999999999</v>
      </c>
      <c r="Q15641">
        <v>2</v>
      </c>
      <c r="R15641" s="75">
        <v>34731</v>
      </c>
      <c r="T15641" t="s">
        <v>112</v>
      </c>
      <c r="U15641">
        <v>6.2594700000000003E-2</v>
      </c>
      <c r="Y15641">
        <v>30</v>
      </c>
      <c r="Z15641" s="97">
        <v>1090000000</v>
      </c>
    </row>
    <row r="15642" spans="1:26">
      <c r="A15642" t="s">
        <v>80</v>
      </c>
      <c r="B15642" t="s">
        <v>56</v>
      </c>
      <c r="C15642" t="s">
        <v>11</v>
      </c>
      <c r="D15642" t="s">
        <v>100</v>
      </c>
      <c r="E15642">
        <v>16</v>
      </c>
      <c r="F15642">
        <v>1057.0319999999999</v>
      </c>
      <c r="G15642">
        <v>679.86469999999997</v>
      </c>
      <c r="H15642">
        <v>79.896709999999999</v>
      </c>
      <c r="I15642">
        <v>61.344230000000003</v>
      </c>
      <c r="J15642">
        <v>298.55130000000003</v>
      </c>
      <c r="K15642">
        <v>344.99810000000002</v>
      </c>
      <c r="L15642">
        <v>377.1671</v>
      </c>
      <c r="M15642">
        <v>409.33600000000001</v>
      </c>
      <c r="N15642">
        <v>455.78280000000001</v>
      </c>
      <c r="O15642">
        <v>538</v>
      </c>
      <c r="P15642">
        <v>136.74093999999999</v>
      </c>
      <c r="Q15642">
        <v>2</v>
      </c>
      <c r="R15642" s="75">
        <v>34731</v>
      </c>
      <c r="T15642" t="s">
        <v>112</v>
      </c>
      <c r="U15642">
        <v>6.2594700000000003E-2</v>
      </c>
      <c r="Y15642">
        <v>30</v>
      </c>
      <c r="Z15642" s="97">
        <v>1090000000</v>
      </c>
    </row>
    <row r="15643" spans="1:26">
      <c r="A15643" t="s">
        <v>80</v>
      </c>
      <c r="B15643" t="s">
        <v>56</v>
      </c>
      <c r="C15643" t="s">
        <v>11</v>
      </c>
      <c r="D15643" t="s">
        <v>100</v>
      </c>
      <c r="E15643">
        <v>17</v>
      </c>
      <c r="F15643">
        <v>1033.1310000000001</v>
      </c>
      <c r="G15643">
        <v>200.95140000000001</v>
      </c>
      <c r="H15643">
        <v>79.209850000000003</v>
      </c>
      <c r="I15643">
        <v>61.286299999999997</v>
      </c>
      <c r="J15643">
        <v>753.63810000000001</v>
      </c>
      <c r="K15643">
        <v>800.04110000000003</v>
      </c>
      <c r="L15643">
        <v>832.17960000000005</v>
      </c>
      <c r="M15643">
        <v>864.31820000000005</v>
      </c>
      <c r="N15643">
        <v>910.72119999999995</v>
      </c>
      <c r="O15643">
        <v>538</v>
      </c>
      <c r="P15643">
        <v>136.74093999999999</v>
      </c>
      <c r="Q15643">
        <v>2</v>
      </c>
      <c r="R15643" s="75">
        <v>34731</v>
      </c>
      <c r="T15643" t="s">
        <v>112</v>
      </c>
      <c r="U15643">
        <v>6.2594700000000003E-2</v>
      </c>
      <c r="Y15643">
        <v>30</v>
      </c>
      <c r="Z15643" s="97">
        <v>1090000000</v>
      </c>
    </row>
    <row r="15644" spans="1:26">
      <c r="A15644" t="s">
        <v>80</v>
      </c>
      <c r="B15644" t="s">
        <v>56</v>
      </c>
      <c r="C15644" t="s">
        <v>11</v>
      </c>
      <c r="D15644" t="s">
        <v>100</v>
      </c>
      <c r="E15644">
        <v>18</v>
      </c>
      <c r="F15644">
        <v>1015.377</v>
      </c>
      <c r="G15644">
        <v>200.27889999999999</v>
      </c>
      <c r="H15644">
        <v>77.04468</v>
      </c>
      <c r="I15644">
        <v>61.302900000000001</v>
      </c>
      <c r="J15644">
        <v>736.53530000000001</v>
      </c>
      <c r="K15644">
        <v>782.95090000000005</v>
      </c>
      <c r="L15644">
        <v>815.09810000000004</v>
      </c>
      <c r="M15644">
        <v>847.24540000000002</v>
      </c>
      <c r="N15644">
        <v>893.66089999999997</v>
      </c>
      <c r="O15644">
        <v>538</v>
      </c>
      <c r="P15644">
        <v>136.74093999999999</v>
      </c>
      <c r="Q15644">
        <v>2</v>
      </c>
      <c r="R15644" s="75">
        <v>34731</v>
      </c>
      <c r="T15644" t="s">
        <v>112</v>
      </c>
      <c r="U15644">
        <v>6.2594700000000003E-2</v>
      </c>
      <c r="Y15644">
        <v>30</v>
      </c>
      <c r="Z15644" s="97">
        <v>1090000000</v>
      </c>
    </row>
    <row r="15645" spans="1:26">
      <c r="A15645" t="s">
        <v>80</v>
      </c>
      <c r="B15645" t="s">
        <v>56</v>
      </c>
      <c r="C15645" t="s">
        <v>11</v>
      </c>
      <c r="D15645" t="s">
        <v>100</v>
      </c>
      <c r="E15645">
        <v>19</v>
      </c>
      <c r="F15645">
        <v>1020.438</v>
      </c>
      <c r="G15645">
        <v>199.90940000000001</v>
      </c>
      <c r="H15645">
        <v>73.114459999999994</v>
      </c>
      <c r="I15645">
        <v>61.560180000000003</v>
      </c>
      <c r="J15645">
        <v>741.63570000000004</v>
      </c>
      <c r="K15645">
        <v>788.24599999999998</v>
      </c>
      <c r="L15645">
        <v>820.52819999999997</v>
      </c>
      <c r="M15645">
        <v>852.81039999999996</v>
      </c>
      <c r="N15645">
        <v>899.42070000000001</v>
      </c>
      <c r="O15645">
        <v>538</v>
      </c>
      <c r="P15645">
        <v>136.74093999999999</v>
      </c>
      <c r="Q15645">
        <v>2</v>
      </c>
      <c r="R15645" s="75">
        <v>34731</v>
      </c>
      <c r="T15645" t="s">
        <v>112</v>
      </c>
      <c r="U15645">
        <v>6.2594700000000003E-2</v>
      </c>
      <c r="Y15645">
        <v>30</v>
      </c>
      <c r="Z15645" s="97">
        <v>1100000000</v>
      </c>
    </row>
    <row r="15646" spans="1:26">
      <c r="A15646" t="s">
        <v>80</v>
      </c>
      <c r="B15646" t="s">
        <v>56</v>
      </c>
      <c r="C15646" t="s">
        <v>11</v>
      </c>
      <c r="D15646" t="s">
        <v>100</v>
      </c>
      <c r="E15646">
        <v>20</v>
      </c>
      <c r="F15646">
        <v>1002.462</v>
      </c>
      <c r="G15646">
        <v>199.3048</v>
      </c>
      <c r="H15646">
        <v>70.041489999999996</v>
      </c>
      <c r="I15646">
        <v>61.370660000000001</v>
      </c>
      <c r="J15646">
        <v>724.50779999999997</v>
      </c>
      <c r="K15646">
        <v>770.97469999999998</v>
      </c>
      <c r="L15646">
        <v>803.15750000000003</v>
      </c>
      <c r="M15646">
        <v>835.34029999999996</v>
      </c>
      <c r="N15646">
        <v>881.80709999999999</v>
      </c>
      <c r="O15646">
        <v>538</v>
      </c>
      <c r="P15646">
        <v>136.74093999999999</v>
      </c>
      <c r="Q15646">
        <v>2</v>
      </c>
      <c r="R15646" s="75">
        <v>34731</v>
      </c>
      <c r="T15646" t="s">
        <v>112</v>
      </c>
      <c r="U15646">
        <v>6.2594700000000003E-2</v>
      </c>
      <c r="Y15646">
        <v>30</v>
      </c>
      <c r="Z15646" s="97">
        <v>1090000000</v>
      </c>
    </row>
    <row r="15647" spans="1:26">
      <c r="A15647" t="s">
        <v>80</v>
      </c>
      <c r="B15647" t="s">
        <v>56</v>
      </c>
      <c r="C15647" t="s">
        <v>11</v>
      </c>
      <c r="D15647" t="s">
        <v>100</v>
      </c>
      <c r="E15647">
        <v>21</v>
      </c>
      <c r="F15647">
        <v>1010.97</v>
      </c>
      <c r="G15647">
        <v>198.33260000000001</v>
      </c>
      <c r="H15647">
        <v>67.324680000000001</v>
      </c>
      <c r="I15647">
        <v>62.318399999999997</v>
      </c>
      <c r="J15647">
        <v>732.77300000000002</v>
      </c>
      <c r="K15647">
        <v>779.95749999999998</v>
      </c>
      <c r="L15647">
        <v>812.63729999999998</v>
      </c>
      <c r="M15647">
        <v>845.31709999999998</v>
      </c>
      <c r="N15647">
        <v>892.50149999999996</v>
      </c>
      <c r="O15647">
        <v>538</v>
      </c>
      <c r="P15647">
        <v>136.74093999999999</v>
      </c>
      <c r="Q15647">
        <v>2</v>
      </c>
      <c r="R15647" s="75">
        <v>34731</v>
      </c>
      <c r="T15647" t="s">
        <v>112</v>
      </c>
      <c r="U15647">
        <v>6.2594700000000003E-2</v>
      </c>
      <c r="Y15647">
        <v>30</v>
      </c>
      <c r="Z15647" s="97">
        <v>1120000000</v>
      </c>
    </row>
    <row r="15648" spans="1:26">
      <c r="A15648" t="s">
        <v>80</v>
      </c>
      <c r="B15648" t="s">
        <v>56</v>
      </c>
      <c r="C15648" t="s">
        <v>11</v>
      </c>
      <c r="D15648" t="s">
        <v>100</v>
      </c>
      <c r="E15648">
        <v>22</v>
      </c>
      <c r="F15648">
        <v>1001.51</v>
      </c>
      <c r="G15648">
        <v>506.6456</v>
      </c>
      <c r="H15648">
        <v>65.959010000000006</v>
      </c>
      <c r="I15648">
        <v>62.347200000000001</v>
      </c>
      <c r="J15648">
        <v>414.96289999999999</v>
      </c>
      <c r="K15648">
        <v>462.16910000000001</v>
      </c>
      <c r="L15648">
        <v>494.86399999999998</v>
      </c>
      <c r="M15648">
        <v>527.55889999999999</v>
      </c>
      <c r="N15648">
        <v>574.76520000000005</v>
      </c>
      <c r="O15648">
        <v>538</v>
      </c>
      <c r="P15648">
        <v>136.74093999999999</v>
      </c>
      <c r="Q15648">
        <v>2</v>
      </c>
      <c r="R15648" s="75">
        <v>34731</v>
      </c>
      <c r="T15648" t="s">
        <v>112</v>
      </c>
      <c r="U15648">
        <v>6.2594700000000003E-2</v>
      </c>
      <c r="Y15648">
        <v>30</v>
      </c>
      <c r="Z15648" s="97">
        <v>1130000000</v>
      </c>
    </row>
    <row r="15649" spans="1:26">
      <c r="A15649" t="s">
        <v>80</v>
      </c>
      <c r="B15649" t="s">
        <v>56</v>
      </c>
      <c r="C15649" t="s">
        <v>11</v>
      </c>
      <c r="D15649" t="s">
        <v>100</v>
      </c>
      <c r="E15649">
        <v>23</v>
      </c>
      <c r="F15649">
        <v>1041.0530000000001</v>
      </c>
      <c r="G15649">
        <v>809.87789999999995</v>
      </c>
      <c r="H15649">
        <v>64.948660000000004</v>
      </c>
      <c r="I15649">
        <v>62.56561</v>
      </c>
      <c r="J15649">
        <v>150.99430000000001</v>
      </c>
      <c r="K15649">
        <v>198.36590000000001</v>
      </c>
      <c r="L15649">
        <v>231.1754</v>
      </c>
      <c r="M15649">
        <v>263.98480000000001</v>
      </c>
      <c r="N15649">
        <v>311.35640000000001</v>
      </c>
      <c r="O15649">
        <v>538</v>
      </c>
      <c r="P15649">
        <v>136.74093999999999</v>
      </c>
      <c r="Q15649">
        <v>2</v>
      </c>
      <c r="R15649" s="75">
        <v>34731</v>
      </c>
      <c r="T15649" t="s">
        <v>112</v>
      </c>
      <c r="U15649">
        <v>6.2594700000000003E-2</v>
      </c>
      <c r="Y15649">
        <v>30</v>
      </c>
      <c r="Z15649" s="97">
        <v>1130000000</v>
      </c>
    </row>
    <row r="15650" spans="1:26">
      <c r="A15650" t="s">
        <v>80</v>
      </c>
      <c r="B15650" t="s">
        <v>56</v>
      </c>
      <c r="C15650" t="s">
        <v>11</v>
      </c>
      <c r="D15650" t="s">
        <v>100</v>
      </c>
      <c r="E15650">
        <v>24</v>
      </c>
      <c r="F15650">
        <v>1015.842</v>
      </c>
      <c r="G15650">
        <v>873.04390000000001</v>
      </c>
      <c r="H15650">
        <v>64.144530000000003</v>
      </c>
      <c r="I15650">
        <v>62.242570000000001</v>
      </c>
      <c r="J15650">
        <v>63.031460000000003</v>
      </c>
      <c r="K15650">
        <v>110.1585</v>
      </c>
      <c r="L15650">
        <v>142.79849999999999</v>
      </c>
      <c r="M15650">
        <v>175.43860000000001</v>
      </c>
      <c r="N15650">
        <v>222.56559999999999</v>
      </c>
      <c r="O15650">
        <v>538</v>
      </c>
      <c r="P15650">
        <v>136.74093999999999</v>
      </c>
      <c r="Q15650">
        <v>2</v>
      </c>
      <c r="R15650" s="75">
        <v>34731</v>
      </c>
      <c r="T15650" t="s">
        <v>112</v>
      </c>
      <c r="U15650">
        <v>6.2594700000000003E-2</v>
      </c>
      <c r="Y15650">
        <v>30</v>
      </c>
      <c r="Z15650" s="97">
        <v>1120000000</v>
      </c>
    </row>
    <row r="15651" spans="1:26">
      <c r="A15651" t="s">
        <v>80</v>
      </c>
      <c r="B15651" t="s">
        <v>56</v>
      </c>
      <c r="C15651" t="s">
        <v>12</v>
      </c>
      <c r="D15651" t="s">
        <v>100</v>
      </c>
      <c r="E15651">
        <v>1</v>
      </c>
      <c r="F15651">
        <v>1019.636</v>
      </c>
      <c r="G15651">
        <v>1019.636</v>
      </c>
      <c r="H15651">
        <v>64.070920000000001</v>
      </c>
      <c r="I15651">
        <v>62.120950000000001</v>
      </c>
      <c r="J15651">
        <v>-79.611199999999997</v>
      </c>
      <c r="K15651">
        <v>-32.576259999999998</v>
      </c>
      <c r="L15651">
        <v>0</v>
      </c>
      <c r="M15651">
        <v>32.576259999999998</v>
      </c>
      <c r="N15651">
        <v>79.611199999999997</v>
      </c>
      <c r="O15651">
        <v>538</v>
      </c>
      <c r="P15651">
        <v>136.74093999999999</v>
      </c>
      <c r="Q15651">
        <v>3</v>
      </c>
      <c r="R15651" s="75">
        <v>35509</v>
      </c>
      <c r="T15651" t="s">
        <v>112</v>
      </c>
      <c r="U15651">
        <v>6.45593E-2</v>
      </c>
      <c r="Y15651">
        <v>30</v>
      </c>
      <c r="Z15651" s="97">
        <v>1120000000</v>
      </c>
    </row>
    <row r="15652" spans="1:26">
      <c r="A15652" t="s">
        <v>80</v>
      </c>
      <c r="B15652" t="s">
        <v>56</v>
      </c>
      <c r="C15652" t="s">
        <v>12</v>
      </c>
      <c r="D15652" t="s">
        <v>100</v>
      </c>
      <c r="E15652">
        <v>2</v>
      </c>
      <c r="F15652">
        <v>1007.473</v>
      </c>
      <c r="G15652">
        <v>1007.473</v>
      </c>
      <c r="H15652">
        <v>62.30697</v>
      </c>
      <c r="I15652">
        <v>62.081679999999999</v>
      </c>
      <c r="J15652">
        <v>-79.560869999999994</v>
      </c>
      <c r="K15652">
        <v>-32.555660000000003</v>
      </c>
      <c r="L15652">
        <v>0</v>
      </c>
      <c r="M15652">
        <v>32.555660000000003</v>
      </c>
      <c r="N15652">
        <v>79.560869999999994</v>
      </c>
      <c r="O15652">
        <v>538</v>
      </c>
      <c r="P15652">
        <v>136.74093999999999</v>
      </c>
      <c r="Q15652">
        <v>3</v>
      </c>
      <c r="R15652" s="75">
        <v>35509</v>
      </c>
      <c r="T15652" t="s">
        <v>112</v>
      </c>
      <c r="U15652">
        <v>6.45593E-2</v>
      </c>
      <c r="Y15652">
        <v>30</v>
      </c>
      <c r="Z15652" s="97">
        <v>1120000000</v>
      </c>
    </row>
    <row r="15653" spans="1:26">
      <c r="A15653" t="s">
        <v>80</v>
      </c>
      <c r="B15653" t="s">
        <v>56</v>
      </c>
      <c r="C15653" t="s">
        <v>12</v>
      </c>
      <c r="D15653" t="s">
        <v>100</v>
      </c>
      <c r="E15653">
        <v>3</v>
      </c>
      <c r="F15653">
        <v>995.94449999999995</v>
      </c>
      <c r="G15653">
        <v>995.94449999999995</v>
      </c>
      <c r="H15653">
        <v>61.134979999999999</v>
      </c>
      <c r="I15653">
        <v>62.075090000000003</v>
      </c>
      <c r="J15653">
        <v>-79.552430000000001</v>
      </c>
      <c r="K15653">
        <v>-32.552210000000002</v>
      </c>
      <c r="L15653">
        <v>0</v>
      </c>
      <c r="M15653">
        <v>32.552210000000002</v>
      </c>
      <c r="N15653">
        <v>79.552430000000001</v>
      </c>
      <c r="O15653">
        <v>538</v>
      </c>
      <c r="P15653">
        <v>136.74093999999999</v>
      </c>
      <c r="Q15653">
        <v>3</v>
      </c>
      <c r="R15653" s="75">
        <v>35509</v>
      </c>
      <c r="T15653" t="s">
        <v>112</v>
      </c>
      <c r="U15653">
        <v>6.45593E-2</v>
      </c>
      <c r="Y15653">
        <v>30</v>
      </c>
      <c r="Z15653" s="97">
        <v>1120000000</v>
      </c>
    </row>
    <row r="15654" spans="1:26">
      <c r="A15654" t="s">
        <v>80</v>
      </c>
      <c r="B15654" t="s">
        <v>56</v>
      </c>
      <c r="C15654" t="s">
        <v>12</v>
      </c>
      <c r="D15654" t="s">
        <v>100</v>
      </c>
      <c r="E15654">
        <v>4</v>
      </c>
      <c r="F15654">
        <v>1006.179</v>
      </c>
      <c r="G15654">
        <v>1006.179</v>
      </c>
      <c r="H15654">
        <v>60.005560000000003</v>
      </c>
      <c r="I15654">
        <v>62.075330000000001</v>
      </c>
      <c r="J15654">
        <v>-79.55274</v>
      </c>
      <c r="K15654">
        <v>-32.552340000000001</v>
      </c>
      <c r="L15654">
        <v>0</v>
      </c>
      <c r="M15654">
        <v>32.552340000000001</v>
      </c>
      <c r="N15654">
        <v>79.55274</v>
      </c>
      <c r="O15654">
        <v>538</v>
      </c>
      <c r="P15654">
        <v>136.74093999999999</v>
      </c>
      <c r="Q15654">
        <v>3</v>
      </c>
      <c r="R15654" s="75">
        <v>35509</v>
      </c>
      <c r="T15654" t="s">
        <v>112</v>
      </c>
      <c r="U15654">
        <v>6.45593E-2</v>
      </c>
      <c r="Y15654">
        <v>30</v>
      </c>
      <c r="Z15654" s="97">
        <v>1120000000</v>
      </c>
    </row>
    <row r="15655" spans="1:26">
      <c r="A15655" t="s">
        <v>80</v>
      </c>
      <c r="B15655" t="s">
        <v>56</v>
      </c>
      <c r="C15655" t="s">
        <v>12</v>
      </c>
      <c r="D15655" t="s">
        <v>100</v>
      </c>
      <c r="E15655">
        <v>5</v>
      </c>
      <c r="F15655">
        <v>1039.1579999999999</v>
      </c>
      <c r="G15655">
        <v>1039.1579999999999</v>
      </c>
      <c r="H15655">
        <v>59.004420000000003</v>
      </c>
      <c r="I15655">
        <v>62.24991</v>
      </c>
      <c r="J15655">
        <v>-79.776470000000003</v>
      </c>
      <c r="K15655">
        <v>-32.643880000000003</v>
      </c>
      <c r="L15655">
        <v>0</v>
      </c>
      <c r="M15655">
        <v>32.643880000000003</v>
      </c>
      <c r="N15655">
        <v>79.776470000000003</v>
      </c>
      <c r="O15655">
        <v>538</v>
      </c>
      <c r="P15655">
        <v>136.74093999999999</v>
      </c>
      <c r="Q15655">
        <v>3</v>
      </c>
      <c r="R15655" s="75">
        <v>35509</v>
      </c>
      <c r="T15655" t="s">
        <v>112</v>
      </c>
      <c r="U15655">
        <v>6.45593E-2</v>
      </c>
      <c r="Y15655">
        <v>30</v>
      </c>
      <c r="Z15655" s="97">
        <v>1120000000</v>
      </c>
    </row>
    <row r="15656" spans="1:26">
      <c r="A15656" t="s">
        <v>80</v>
      </c>
      <c r="B15656" t="s">
        <v>56</v>
      </c>
      <c r="C15656" t="s">
        <v>12</v>
      </c>
      <c r="D15656" t="s">
        <v>100</v>
      </c>
      <c r="E15656">
        <v>6</v>
      </c>
      <c r="F15656">
        <v>1086.8340000000001</v>
      </c>
      <c r="G15656">
        <v>1086.8340000000001</v>
      </c>
      <c r="H15656">
        <v>57.729579999999999</v>
      </c>
      <c r="I15656">
        <v>62.301209999999998</v>
      </c>
      <c r="J15656">
        <v>-79.842219999999998</v>
      </c>
      <c r="K15656">
        <v>-32.670789999999997</v>
      </c>
      <c r="L15656">
        <v>0</v>
      </c>
      <c r="M15656">
        <v>32.670789999999997</v>
      </c>
      <c r="N15656">
        <v>79.842219999999998</v>
      </c>
      <c r="O15656">
        <v>538</v>
      </c>
      <c r="P15656">
        <v>136.74093999999999</v>
      </c>
      <c r="Q15656">
        <v>3</v>
      </c>
      <c r="R15656" s="75">
        <v>35509</v>
      </c>
      <c r="T15656" t="s">
        <v>112</v>
      </c>
      <c r="U15656">
        <v>6.45593E-2</v>
      </c>
      <c r="Y15656">
        <v>30</v>
      </c>
      <c r="Z15656" s="97">
        <v>1120000000</v>
      </c>
    </row>
    <row r="15657" spans="1:26">
      <c r="A15657" t="s">
        <v>80</v>
      </c>
      <c r="B15657" t="s">
        <v>56</v>
      </c>
      <c r="C15657" t="s">
        <v>12</v>
      </c>
      <c r="D15657" t="s">
        <v>100</v>
      </c>
      <c r="E15657">
        <v>7</v>
      </c>
      <c r="F15657">
        <v>1129.3219999999999</v>
      </c>
      <c r="G15657">
        <v>1129.3219999999999</v>
      </c>
      <c r="H15657">
        <v>57.605930000000001</v>
      </c>
      <c r="I15657">
        <v>62.215029999999999</v>
      </c>
      <c r="J15657">
        <v>-79.731769999999997</v>
      </c>
      <c r="K15657">
        <v>-32.625599999999999</v>
      </c>
      <c r="L15657">
        <v>0</v>
      </c>
      <c r="M15657">
        <v>32.625599999999999</v>
      </c>
      <c r="N15657">
        <v>79.731769999999997</v>
      </c>
      <c r="O15657">
        <v>538</v>
      </c>
      <c r="P15657">
        <v>136.74093999999999</v>
      </c>
      <c r="Q15657">
        <v>3</v>
      </c>
      <c r="R15657" s="75">
        <v>35509</v>
      </c>
      <c r="T15657" t="s">
        <v>112</v>
      </c>
      <c r="U15657">
        <v>6.45593E-2</v>
      </c>
      <c r="Y15657">
        <v>30</v>
      </c>
      <c r="Z15657" s="97">
        <v>1120000000</v>
      </c>
    </row>
    <row r="15658" spans="1:26">
      <c r="A15658" t="s">
        <v>80</v>
      </c>
      <c r="B15658" t="s">
        <v>56</v>
      </c>
      <c r="C15658" t="s">
        <v>12</v>
      </c>
      <c r="D15658" t="s">
        <v>100</v>
      </c>
      <c r="E15658">
        <v>8</v>
      </c>
      <c r="F15658">
        <v>1182.848</v>
      </c>
      <c r="G15658">
        <v>1182.848</v>
      </c>
      <c r="H15658">
        <v>59.100850000000001</v>
      </c>
      <c r="I15658">
        <v>62.194949999999999</v>
      </c>
      <c r="J15658">
        <v>-79.706029999999998</v>
      </c>
      <c r="K15658">
        <v>-32.61506</v>
      </c>
      <c r="L15658">
        <v>0</v>
      </c>
      <c r="M15658">
        <v>32.61506</v>
      </c>
      <c r="N15658">
        <v>79.706029999999998</v>
      </c>
      <c r="O15658">
        <v>538</v>
      </c>
      <c r="P15658">
        <v>136.74093999999999</v>
      </c>
      <c r="Q15658">
        <v>3</v>
      </c>
      <c r="R15658" s="75">
        <v>35509</v>
      </c>
      <c r="T15658" t="s">
        <v>112</v>
      </c>
      <c r="U15658">
        <v>6.45593E-2</v>
      </c>
      <c r="Y15658">
        <v>30</v>
      </c>
      <c r="Z15658" s="97">
        <v>1120000000</v>
      </c>
    </row>
    <row r="15659" spans="1:26">
      <c r="A15659" t="s">
        <v>80</v>
      </c>
      <c r="B15659" t="s">
        <v>56</v>
      </c>
      <c r="C15659" t="s">
        <v>12</v>
      </c>
      <c r="D15659" t="s">
        <v>100</v>
      </c>
      <c r="E15659">
        <v>9</v>
      </c>
      <c r="F15659">
        <v>1190.7239999999999</v>
      </c>
      <c r="G15659">
        <v>1190.7239999999999</v>
      </c>
      <c r="H15659">
        <v>64.243859999999998</v>
      </c>
      <c r="I15659">
        <v>62.080080000000002</v>
      </c>
      <c r="J15659">
        <v>-79.558819999999997</v>
      </c>
      <c r="K15659">
        <v>-32.554830000000003</v>
      </c>
      <c r="L15659">
        <v>0</v>
      </c>
      <c r="M15659">
        <v>32.554830000000003</v>
      </c>
      <c r="N15659">
        <v>79.558819999999997</v>
      </c>
      <c r="O15659">
        <v>538</v>
      </c>
      <c r="P15659">
        <v>136.74093999999999</v>
      </c>
      <c r="Q15659">
        <v>3</v>
      </c>
      <c r="R15659" s="75">
        <v>35509</v>
      </c>
      <c r="T15659" t="s">
        <v>112</v>
      </c>
      <c r="U15659">
        <v>6.45593E-2</v>
      </c>
      <c r="Y15659">
        <v>30</v>
      </c>
      <c r="Z15659" s="97">
        <v>1120000000</v>
      </c>
    </row>
    <row r="15660" spans="1:26">
      <c r="A15660" t="s">
        <v>80</v>
      </c>
      <c r="B15660" t="s">
        <v>56</v>
      </c>
      <c r="C15660" t="s">
        <v>12</v>
      </c>
      <c r="D15660" t="s">
        <v>100</v>
      </c>
      <c r="E15660">
        <v>10</v>
      </c>
      <c r="F15660">
        <v>1200.288</v>
      </c>
      <c r="G15660">
        <v>1200.288</v>
      </c>
      <c r="H15660">
        <v>70.750559999999993</v>
      </c>
      <c r="I15660">
        <v>62.085120000000003</v>
      </c>
      <c r="J15660">
        <v>-79.565280000000001</v>
      </c>
      <c r="K15660">
        <v>-32.557470000000002</v>
      </c>
      <c r="L15660">
        <v>0</v>
      </c>
      <c r="M15660">
        <v>32.557470000000002</v>
      </c>
      <c r="N15660">
        <v>79.565280000000001</v>
      </c>
      <c r="O15660">
        <v>538</v>
      </c>
      <c r="P15660">
        <v>136.74093999999999</v>
      </c>
      <c r="Q15660">
        <v>3</v>
      </c>
      <c r="R15660" s="75">
        <v>35509</v>
      </c>
      <c r="T15660" t="s">
        <v>112</v>
      </c>
      <c r="U15660">
        <v>6.45593E-2</v>
      </c>
      <c r="Y15660">
        <v>30</v>
      </c>
      <c r="Z15660" s="97">
        <v>1120000000</v>
      </c>
    </row>
    <row r="15661" spans="1:26">
      <c r="A15661" t="s">
        <v>80</v>
      </c>
      <c r="B15661" t="s">
        <v>56</v>
      </c>
      <c r="C15661" t="s">
        <v>12</v>
      </c>
      <c r="D15661" t="s">
        <v>100</v>
      </c>
      <c r="E15661">
        <v>11</v>
      </c>
      <c r="F15661">
        <v>1208.0139999999999</v>
      </c>
      <c r="G15661">
        <v>1208.0139999999999</v>
      </c>
      <c r="H15661">
        <v>76.901949999999999</v>
      </c>
      <c r="I15661">
        <v>62.331870000000002</v>
      </c>
      <c r="J15661">
        <v>-79.881519999999995</v>
      </c>
      <c r="K15661">
        <v>-32.686869999999999</v>
      </c>
      <c r="L15661">
        <v>0</v>
      </c>
      <c r="M15661">
        <v>32.686869999999999</v>
      </c>
      <c r="N15661">
        <v>79.881519999999995</v>
      </c>
      <c r="O15661">
        <v>538</v>
      </c>
      <c r="P15661">
        <v>136.74093999999999</v>
      </c>
      <c r="Q15661">
        <v>3</v>
      </c>
      <c r="R15661" s="75">
        <v>35509</v>
      </c>
      <c r="T15661" t="s">
        <v>112</v>
      </c>
      <c r="U15661">
        <v>6.45593E-2</v>
      </c>
      <c r="Y15661">
        <v>30</v>
      </c>
      <c r="Z15661" s="97">
        <v>1120000000</v>
      </c>
    </row>
    <row r="15662" spans="1:26">
      <c r="A15662" t="s">
        <v>80</v>
      </c>
      <c r="B15662" t="s">
        <v>56</v>
      </c>
      <c r="C15662" t="s">
        <v>12</v>
      </c>
      <c r="D15662" t="s">
        <v>100</v>
      </c>
      <c r="E15662">
        <v>12</v>
      </c>
      <c r="F15662">
        <v>1193.7750000000001</v>
      </c>
      <c r="G15662">
        <v>1193.7750000000001</v>
      </c>
      <c r="H15662">
        <v>81.884020000000007</v>
      </c>
      <c r="I15662">
        <v>62.158999999999999</v>
      </c>
      <c r="J15662">
        <v>-79.659970000000001</v>
      </c>
      <c r="K15662">
        <v>-32.596209999999999</v>
      </c>
      <c r="L15662">
        <v>0</v>
      </c>
      <c r="M15662">
        <v>32.596209999999999</v>
      </c>
      <c r="N15662">
        <v>79.659970000000001</v>
      </c>
      <c r="O15662">
        <v>538</v>
      </c>
      <c r="P15662">
        <v>136.74093999999999</v>
      </c>
      <c r="Q15662">
        <v>3</v>
      </c>
      <c r="R15662" s="75">
        <v>35509</v>
      </c>
      <c r="T15662" t="s">
        <v>112</v>
      </c>
      <c r="U15662">
        <v>6.45593E-2</v>
      </c>
      <c r="Y15662">
        <v>30</v>
      </c>
      <c r="Z15662" s="97">
        <v>1120000000</v>
      </c>
    </row>
    <row r="15663" spans="1:26">
      <c r="A15663" t="s">
        <v>80</v>
      </c>
      <c r="B15663" t="s">
        <v>56</v>
      </c>
      <c r="C15663" t="s">
        <v>12</v>
      </c>
      <c r="D15663" t="s">
        <v>100</v>
      </c>
      <c r="E15663">
        <v>13</v>
      </c>
      <c r="F15663">
        <v>1160.7840000000001</v>
      </c>
      <c r="G15663">
        <v>1160.7840000000001</v>
      </c>
      <c r="H15663">
        <v>85.42174</v>
      </c>
      <c r="I15663">
        <v>61.871259999999999</v>
      </c>
      <c r="J15663">
        <v>-79.291210000000007</v>
      </c>
      <c r="K15663">
        <v>-32.445320000000002</v>
      </c>
      <c r="L15663">
        <v>0</v>
      </c>
      <c r="M15663">
        <v>32.445320000000002</v>
      </c>
      <c r="N15663">
        <v>79.291210000000007</v>
      </c>
      <c r="O15663">
        <v>538</v>
      </c>
      <c r="P15663">
        <v>136.74093999999999</v>
      </c>
      <c r="Q15663">
        <v>3</v>
      </c>
      <c r="R15663" s="75">
        <v>35509</v>
      </c>
      <c r="T15663" t="s">
        <v>112</v>
      </c>
      <c r="U15663">
        <v>6.45593E-2</v>
      </c>
      <c r="Y15663">
        <v>30</v>
      </c>
      <c r="Z15663" s="97">
        <v>1110000000</v>
      </c>
    </row>
    <row r="15664" spans="1:26">
      <c r="A15664" t="s">
        <v>80</v>
      </c>
      <c r="B15664" t="s">
        <v>56</v>
      </c>
      <c r="C15664" t="s">
        <v>12</v>
      </c>
      <c r="D15664" t="s">
        <v>100</v>
      </c>
      <c r="E15664">
        <v>14</v>
      </c>
      <c r="F15664">
        <v>1131.9349999999999</v>
      </c>
      <c r="G15664">
        <v>1132.547</v>
      </c>
      <c r="H15664">
        <v>87.211299999999994</v>
      </c>
      <c r="I15664">
        <v>61.262079999999997</v>
      </c>
      <c r="J15664">
        <v>-79.122450000000001</v>
      </c>
      <c r="K15664">
        <v>-32.7378</v>
      </c>
      <c r="L15664">
        <v>-0.61193850000000005</v>
      </c>
      <c r="M15664">
        <v>31.513929999999998</v>
      </c>
      <c r="N15664">
        <v>77.898570000000007</v>
      </c>
      <c r="O15664">
        <v>538</v>
      </c>
      <c r="P15664">
        <v>136.74093999999999</v>
      </c>
      <c r="Q15664">
        <v>3</v>
      </c>
      <c r="R15664" s="75">
        <v>35509</v>
      </c>
      <c r="T15664" t="s">
        <v>112</v>
      </c>
      <c r="U15664">
        <v>6.45593E-2</v>
      </c>
      <c r="Y15664">
        <v>30</v>
      </c>
      <c r="Z15664" s="97">
        <v>1090000000</v>
      </c>
    </row>
    <row r="15665" spans="1:26">
      <c r="A15665" t="s">
        <v>80</v>
      </c>
      <c r="B15665" t="s">
        <v>56</v>
      </c>
      <c r="C15665" t="s">
        <v>12</v>
      </c>
      <c r="D15665" t="s">
        <v>100</v>
      </c>
      <c r="E15665">
        <v>15</v>
      </c>
      <c r="F15665">
        <v>1113.538</v>
      </c>
      <c r="G15665">
        <v>1128.27</v>
      </c>
      <c r="H15665">
        <v>88.125720000000001</v>
      </c>
      <c r="I15665">
        <v>61.197899999999997</v>
      </c>
      <c r="J15665">
        <v>-93.16019</v>
      </c>
      <c r="K15665">
        <v>-46.82414</v>
      </c>
      <c r="L15665">
        <v>-14.73193</v>
      </c>
      <c r="M15665">
        <v>17.36027</v>
      </c>
      <c r="N15665">
        <v>63.69632</v>
      </c>
      <c r="O15665">
        <v>538</v>
      </c>
      <c r="P15665">
        <v>136.74093999999999</v>
      </c>
      <c r="Q15665">
        <v>3</v>
      </c>
      <c r="R15665" s="75">
        <v>35509</v>
      </c>
      <c r="T15665" t="s">
        <v>112</v>
      </c>
      <c r="U15665">
        <v>6.45593E-2</v>
      </c>
      <c r="Y15665">
        <v>30</v>
      </c>
      <c r="Z15665" s="97">
        <v>1080000000</v>
      </c>
    </row>
    <row r="15666" spans="1:26">
      <c r="A15666" t="s">
        <v>80</v>
      </c>
      <c r="B15666" t="s">
        <v>56</v>
      </c>
      <c r="C15666" t="s">
        <v>12</v>
      </c>
      <c r="D15666" t="s">
        <v>100</v>
      </c>
      <c r="E15666">
        <v>16</v>
      </c>
      <c r="F15666">
        <v>1077.9000000000001</v>
      </c>
      <c r="G15666">
        <v>687.76289999999995</v>
      </c>
      <c r="H15666">
        <v>87.952719999999999</v>
      </c>
      <c r="I15666">
        <v>61.161859999999997</v>
      </c>
      <c r="J15666">
        <v>311.755</v>
      </c>
      <c r="K15666">
        <v>358.06380000000001</v>
      </c>
      <c r="L15666">
        <v>390.13709999999998</v>
      </c>
      <c r="M15666">
        <v>422.21039999999999</v>
      </c>
      <c r="N15666">
        <v>468.51920000000001</v>
      </c>
      <c r="O15666">
        <v>538</v>
      </c>
      <c r="P15666">
        <v>136.74093999999999</v>
      </c>
      <c r="Q15666">
        <v>3</v>
      </c>
      <c r="R15666" s="75">
        <v>35509</v>
      </c>
      <c r="T15666" t="s">
        <v>112</v>
      </c>
      <c r="U15666">
        <v>6.45593E-2</v>
      </c>
      <c r="Y15666">
        <v>30</v>
      </c>
      <c r="Z15666" s="97">
        <v>1080000000</v>
      </c>
    </row>
    <row r="15667" spans="1:26">
      <c r="A15667" t="s">
        <v>80</v>
      </c>
      <c r="B15667" t="s">
        <v>56</v>
      </c>
      <c r="C15667" t="s">
        <v>12</v>
      </c>
      <c r="D15667" t="s">
        <v>100</v>
      </c>
      <c r="E15667">
        <v>17</v>
      </c>
      <c r="F15667">
        <v>1059.914</v>
      </c>
      <c r="G15667">
        <v>201.68450000000001</v>
      </c>
      <c r="H15667">
        <v>86.228989999999996</v>
      </c>
      <c r="I15667">
        <v>61.154350000000001</v>
      </c>
      <c r="J15667">
        <v>779.8569</v>
      </c>
      <c r="K15667">
        <v>826.16</v>
      </c>
      <c r="L15667">
        <v>858.22929999999997</v>
      </c>
      <c r="M15667">
        <v>890.29870000000005</v>
      </c>
      <c r="N15667">
        <v>936.60180000000003</v>
      </c>
      <c r="O15667">
        <v>538</v>
      </c>
      <c r="P15667">
        <v>136.74093999999999</v>
      </c>
      <c r="Q15667">
        <v>3</v>
      </c>
      <c r="R15667" s="75">
        <v>35509</v>
      </c>
      <c r="T15667" t="s">
        <v>112</v>
      </c>
      <c r="U15667">
        <v>6.45593E-2</v>
      </c>
      <c r="Y15667">
        <v>30</v>
      </c>
      <c r="Z15667" s="97">
        <v>1080000000</v>
      </c>
    </row>
    <row r="15668" spans="1:26">
      <c r="A15668" t="s">
        <v>80</v>
      </c>
      <c r="B15668" t="s">
        <v>56</v>
      </c>
      <c r="C15668" t="s">
        <v>12</v>
      </c>
      <c r="D15668" t="s">
        <v>100</v>
      </c>
      <c r="E15668">
        <v>18</v>
      </c>
      <c r="F15668">
        <v>1037.241</v>
      </c>
      <c r="G15668">
        <v>200.68369999999999</v>
      </c>
      <c r="H15668">
        <v>83.598230000000001</v>
      </c>
      <c r="I15668">
        <v>61.125579999999999</v>
      </c>
      <c r="J15668">
        <v>758.22140000000002</v>
      </c>
      <c r="K15668">
        <v>804.5027</v>
      </c>
      <c r="L15668">
        <v>836.55690000000004</v>
      </c>
      <c r="M15668">
        <v>868.61120000000005</v>
      </c>
      <c r="N15668">
        <v>914.89250000000004</v>
      </c>
      <c r="O15668">
        <v>538</v>
      </c>
      <c r="P15668">
        <v>136.74093999999999</v>
      </c>
      <c r="Q15668">
        <v>3</v>
      </c>
      <c r="R15668" s="75">
        <v>35509</v>
      </c>
      <c r="T15668" t="s">
        <v>112</v>
      </c>
      <c r="U15668">
        <v>6.45593E-2</v>
      </c>
      <c r="Y15668">
        <v>30</v>
      </c>
      <c r="Z15668" s="97">
        <v>1080000000</v>
      </c>
    </row>
    <row r="15669" spans="1:26">
      <c r="A15669" t="s">
        <v>80</v>
      </c>
      <c r="B15669" t="s">
        <v>56</v>
      </c>
      <c r="C15669" t="s">
        <v>12</v>
      </c>
      <c r="D15669" t="s">
        <v>100</v>
      </c>
      <c r="E15669">
        <v>19</v>
      </c>
      <c r="F15669">
        <v>1033.5930000000001</v>
      </c>
      <c r="G15669">
        <v>199.91919999999999</v>
      </c>
      <c r="H15669">
        <v>79.060169999999999</v>
      </c>
      <c r="I15669">
        <v>61.293460000000003</v>
      </c>
      <c r="J15669">
        <v>755.12270000000001</v>
      </c>
      <c r="K15669">
        <v>801.53120000000001</v>
      </c>
      <c r="L15669">
        <v>833.67349999999999</v>
      </c>
      <c r="M15669">
        <v>865.81579999999997</v>
      </c>
      <c r="N15669">
        <v>912.2242</v>
      </c>
      <c r="O15669">
        <v>538</v>
      </c>
      <c r="P15669">
        <v>136.74093999999999</v>
      </c>
      <c r="Q15669">
        <v>3</v>
      </c>
      <c r="R15669" s="75">
        <v>35509</v>
      </c>
      <c r="T15669" t="s">
        <v>112</v>
      </c>
      <c r="U15669">
        <v>6.45593E-2</v>
      </c>
      <c r="Y15669">
        <v>30</v>
      </c>
      <c r="Z15669" s="97">
        <v>1090000000</v>
      </c>
    </row>
    <row r="15670" spans="1:26">
      <c r="A15670" t="s">
        <v>80</v>
      </c>
      <c r="B15670" t="s">
        <v>56</v>
      </c>
      <c r="C15670" t="s">
        <v>12</v>
      </c>
      <c r="D15670" t="s">
        <v>100</v>
      </c>
      <c r="E15670">
        <v>20</v>
      </c>
      <c r="F15670">
        <v>1021.5170000000001</v>
      </c>
      <c r="G15670">
        <v>199.5986</v>
      </c>
      <c r="H15670">
        <v>73.659840000000003</v>
      </c>
      <c r="I15670">
        <v>61.221919999999997</v>
      </c>
      <c r="J15670">
        <v>743.45899999999995</v>
      </c>
      <c r="K15670">
        <v>789.81330000000003</v>
      </c>
      <c r="L15670">
        <v>821.91809999999998</v>
      </c>
      <c r="M15670">
        <v>854.02290000000005</v>
      </c>
      <c r="N15670">
        <v>900.37710000000004</v>
      </c>
      <c r="O15670">
        <v>538</v>
      </c>
      <c r="P15670">
        <v>136.74093999999999</v>
      </c>
      <c r="Q15670">
        <v>3</v>
      </c>
      <c r="R15670" s="75">
        <v>35509</v>
      </c>
      <c r="T15670" t="s">
        <v>112</v>
      </c>
      <c r="U15670">
        <v>6.45593E-2</v>
      </c>
      <c r="Y15670">
        <v>30</v>
      </c>
      <c r="Z15670" s="97">
        <v>1080000000</v>
      </c>
    </row>
    <row r="15671" spans="1:26">
      <c r="A15671" t="s">
        <v>80</v>
      </c>
      <c r="B15671" t="s">
        <v>56</v>
      </c>
      <c r="C15671" t="s">
        <v>12</v>
      </c>
      <c r="D15671" t="s">
        <v>100</v>
      </c>
      <c r="E15671">
        <v>21</v>
      </c>
      <c r="F15671">
        <v>1079.2829999999999</v>
      </c>
      <c r="G15671">
        <v>198.47579999999999</v>
      </c>
      <c r="H15671">
        <v>70.172839999999994</v>
      </c>
      <c r="I15671">
        <v>62.262360000000001</v>
      </c>
      <c r="J15671">
        <v>801.01459999999997</v>
      </c>
      <c r="K15671">
        <v>848.15660000000003</v>
      </c>
      <c r="L15671">
        <v>880.80709999999999</v>
      </c>
      <c r="M15671">
        <v>913.45749999999998</v>
      </c>
      <c r="N15671">
        <v>960.59950000000003</v>
      </c>
      <c r="O15671">
        <v>538</v>
      </c>
      <c r="P15671">
        <v>136.74093999999999</v>
      </c>
      <c r="Q15671">
        <v>3</v>
      </c>
      <c r="R15671" s="75">
        <v>35509</v>
      </c>
      <c r="T15671" t="s">
        <v>112</v>
      </c>
      <c r="U15671">
        <v>6.45593E-2</v>
      </c>
      <c r="Y15671">
        <v>30</v>
      </c>
      <c r="Z15671" s="97">
        <v>1120000000</v>
      </c>
    </row>
    <row r="15672" spans="1:26">
      <c r="A15672" t="s">
        <v>80</v>
      </c>
      <c r="B15672" t="s">
        <v>56</v>
      </c>
      <c r="C15672" t="s">
        <v>12</v>
      </c>
      <c r="D15672" t="s">
        <v>100</v>
      </c>
      <c r="E15672">
        <v>22</v>
      </c>
      <c r="F15672">
        <v>1072.2860000000001</v>
      </c>
      <c r="G15672">
        <v>510.77769999999998</v>
      </c>
      <c r="H15672">
        <v>67.736320000000006</v>
      </c>
      <c r="I15672">
        <v>62.325830000000003</v>
      </c>
      <c r="J15672">
        <v>481.63400000000001</v>
      </c>
      <c r="K15672">
        <v>528.82410000000004</v>
      </c>
      <c r="L15672">
        <v>561.50779999999997</v>
      </c>
      <c r="M15672">
        <v>594.19150000000002</v>
      </c>
      <c r="N15672">
        <v>641.38149999999996</v>
      </c>
      <c r="O15672">
        <v>538</v>
      </c>
      <c r="P15672">
        <v>136.74093999999999</v>
      </c>
      <c r="Q15672">
        <v>3</v>
      </c>
      <c r="R15672" s="75">
        <v>35509</v>
      </c>
      <c r="T15672" t="s">
        <v>112</v>
      </c>
      <c r="U15672">
        <v>6.45593E-2</v>
      </c>
      <c r="Y15672">
        <v>30</v>
      </c>
      <c r="Z15672" s="97">
        <v>1120000000</v>
      </c>
    </row>
    <row r="15673" spans="1:26">
      <c r="A15673" t="s">
        <v>80</v>
      </c>
      <c r="B15673" t="s">
        <v>56</v>
      </c>
      <c r="C15673" t="s">
        <v>12</v>
      </c>
      <c r="D15673" t="s">
        <v>100</v>
      </c>
      <c r="E15673">
        <v>23</v>
      </c>
      <c r="F15673">
        <v>1060.644</v>
      </c>
      <c r="G15673">
        <v>818.02110000000005</v>
      </c>
      <c r="H15673">
        <v>64.957440000000005</v>
      </c>
      <c r="I15673">
        <v>62.205179999999999</v>
      </c>
      <c r="J15673">
        <v>162.90360000000001</v>
      </c>
      <c r="K15673">
        <v>210.00229999999999</v>
      </c>
      <c r="L15673">
        <v>242.62270000000001</v>
      </c>
      <c r="M15673">
        <v>275.2432</v>
      </c>
      <c r="N15673">
        <v>322.34190000000001</v>
      </c>
      <c r="O15673">
        <v>538</v>
      </c>
      <c r="P15673">
        <v>136.74093999999999</v>
      </c>
      <c r="Q15673">
        <v>3</v>
      </c>
      <c r="R15673" s="75">
        <v>35509</v>
      </c>
      <c r="T15673" t="s">
        <v>112</v>
      </c>
      <c r="U15673">
        <v>6.45593E-2</v>
      </c>
      <c r="Y15673">
        <v>30</v>
      </c>
      <c r="Z15673" s="97">
        <v>1120000000</v>
      </c>
    </row>
    <row r="15674" spans="1:26">
      <c r="A15674" t="s">
        <v>80</v>
      </c>
      <c r="B15674" t="s">
        <v>56</v>
      </c>
      <c r="C15674" t="s">
        <v>12</v>
      </c>
      <c r="D15674" t="s">
        <v>100</v>
      </c>
      <c r="E15674">
        <v>24</v>
      </c>
      <c r="F15674">
        <v>1035.9459999999999</v>
      </c>
      <c r="G15674">
        <v>885.25819999999999</v>
      </c>
      <c r="H15674">
        <v>62.323889999999999</v>
      </c>
      <c r="I15674">
        <v>62.09787</v>
      </c>
      <c r="J15674">
        <v>71.106549999999999</v>
      </c>
      <c r="K15674">
        <v>118.124</v>
      </c>
      <c r="L15674">
        <v>150.68819999999999</v>
      </c>
      <c r="M15674">
        <v>183.25229999999999</v>
      </c>
      <c r="N15674">
        <v>230.2698</v>
      </c>
      <c r="O15674">
        <v>538</v>
      </c>
      <c r="P15674">
        <v>136.74093999999999</v>
      </c>
      <c r="Q15674">
        <v>3</v>
      </c>
      <c r="R15674" s="75">
        <v>35509</v>
      </c>
      <c r="T15674" t="s">
        <v>112</v>
      </c>
      <c r="U15674">
        <v>6.45593E-2</v>
      </c>
      <c r="Y15674">
        <v>30</v>
      </c>
      <c r="Z15674" s="97">
        <v>1120000000</v>
      </c>
    </row>
    <row r="15675" spans="1:26">
      <c r="A15675" t="s">
        <v>80</v>
      </c>
      <c r="B15675" t="s">
        <v>56</v>
      </c>
      <c r="C15675" t="s">
        <v>13</v>
      </c>
      <c r="D15675" t="s">
        <v>100</v>
      </c>
      <c r="E15675">
        <v>1</v>
      </c>
      <c r="F15675">
        <v>1043.4839999999999</v>
      </c>
      <c r="G15675">
        <v>1043.4839999999999</v>
      </c>
      <c r="H15675">
        <v>64.974419999999995</v>
      </c>
      <c r="I15675">
        <v>62.524149999999999</v>
      </c>
      <c r="J15675">
        <v>-80.127920000000003</v>
      </c>
      <c r="K15675">
        <v>-32.787689999999998</v>
      </c>
      <c r="L15675">
        <v>0</v>
      </c>
      <c r="M15675">
        <v>32.787689999999998</v>
      </c>
      <c r="N15675">
        <v>80.127920000000003</v>
      </c>
      <c r="O15675">
        <v>538</v>
      </c>
      <c r="P15675">
        <v>136.74093999999999</v>
      </c>
      <c r="Q15675">
        <v>4</v>
      </c>
      <c r="R15675" s="75">
        <v>35184</v>
      </c>
      <c r="T15675" t="s">
        <v>112</v>
      </c>
      <c r="U15675">
        <v>7.3145799999999997E-2</v>
      </c>
      <c r="Y15675">
        <v>30</v>
      </c>
      <c r="Z15675" s="97">
        <v>1130000000</v>
      </c>
    </row>
    <row r="15676" spans="1:26">
      <c r="A15676" t="s">
        <v>80</v>
      </c>
      <c r="B15676" t="s">
        <v>56</v>
      </c>
      <c r="C15676" t="s">
        <v>13</v>
      </c>
      <c r="D15676" t="s">
        <v>100</v>
      </c>
      <c r="E15676">
        <v>2</v>
      </c>
      <c r="F15676">
        <v>1029.1590000000001</v>
      </c>
      <c r="G15676">
        <v>1029.1590000000001</v>
      </c>
      <c r="H15676">
        <v>63.799709999999997</v>
      </c>
      <c r="I15676">
        <v>62.420549999999999</v>
      </c>
      <c r="J15676">
        <v>-79.995149999999995</v>
      </c>
      <c r="K15676">
        <v>-32.733370000000001</v>
      </c>
      <c r="L15676">
        <v>0</v>
      </c>
      <c r="M15676">
        <v>32.733370000000001</v>
      </c>
      <c r="N15676">
        <v>79.995149999999995</v>
      </c>
      <c r="O15676">
        <v>538</v>
      </c>
      <c r="P15676">
        <v>136.74093999999999</v>
      </c>
      <c r="Q15676">
        <v>4</v>
      </c>
      <c r="R15676" s="75">
        <v>35184</v>
      </c>
      <c r="T15676" t="s">
        <v>112</v>
      </c>
      <c r="U15676">
        <v>7.3145799999999997E-2</v>
      </c>
      <c r="Y15676">
        <v>30</v>
      </c>
      <c r="Z15676" s="97">
        <v>1130000000</v>
      </c>
    </row>
    <row r="15677" spans="1:26">
      <c r="A15677" t="s">
        <v>80</v>
      </c>
      <c r="B15677" t="s">
        <v>56</v>
      </c>
      <c r="C15677" t="s">
        <v>13</v>
      </c>
      <c r="D15677" t="s">
        <v>100</v>
      </c>
      <c r="E15677">
        <v>3</v>
      </c>
      <c r="F15677">
        <v>1026.0920000000001</v>
      </c>
      <c r="G15677">
        <v>1026.0920000000001</v>
      </c>
      <c r="H15677">
        <v>62.684440000000002</v>
      </c>
      <c r="I15677">
        <v>62.50996</v>
      </c>
      <c r="J15677">
        <v>-80.109740000000002</v>
      </c>
      <c r="K15677">
        <v>-32.780259999999998</v>
      </c>
      <c r="L15677">
        <v>0</v>
      </c>
      <c r="M15677">
        <v>32.780259999999998</v>
      </c>
      <c r="N15677">
        <v>80.109740000000002</v>
      </c>
      <c r="O15677">
        <v>538</v>
      </c>
      <c r="P15677">
        <v>136.74093999999999</v>
      </c>
      <c r="Q15677">
        <v>4</v>
      </c>
      <c r="R15677" s="75">
        <v>35184</v>
      </c>
      <c r="T15677" t="s">
        <v>112</v>
      </c>
      <c r="U15677">
        <v>7.3145799999999997E-2</v>
      </c>
      <c r="Y15677">
        <v>30</v>
      </c>
      <c r="Z15677" s="97">
        <v>1130000000</v>
      </c>
    </row>
    <row r="15678" spans="1:26">
      <c r="A15678" t="s">
        <v>80</v>
      </c>
      <c r="B15678" t="s">
        <v>56</v>
      </c>
      <c r="C15678" t="s">
        <v>13</v>
      </c>
      <c r="D15678" t="s">
        <v>100</v>
      </c>
      <c r="E15678">
        <v>4</v>
      </c>
      <c r="F15678">
        <v>1029.1089999999999</v>
      </c>
      <c r="G15678">
        <v>1029.1089999999999</v>
      </c>
      <c r="H15678">
        <v>61.878770000000003</v>
      </c>
      <c r="I15678">
        <v>62.487319999999997</v>
      </c>
      <c r="J15678">
        <v>-80.080719999999999</v>
      </c>
      <c r="K15678">
        <v>-32.768380000000001</v>
      </c>
      <c r="L15678">
        <v>0</v>
      </c>
      <c r="M15678">
        <v>32.768380000000001</v>
      </c>
      <c r="N15678">
        <v>80.080719999999999</v>
      </c>
      <c r="O15678">
        <v>538</v>
      </c>
      <c r="P15678">
        <v>136.74093999999999</v>
      </c>
      <c r="Q15678">
        <v>4</v>
      </c>
      <c r="R15678" s="75">
        <v>35184</v>
      </c>
      <c r="T15678" t="s">
        <v>112</v>
      </c>
      <c r="U15678">
        <v>7.3145799999999997E-2</v>
      </c>
      <c r="Y15678">
        <v>30</v>
      </c>
      <c r="Z15678" s="97">
        <v>1130000000</v>
      </c>
    </row>
    <row r="15679" spans="1:26">
      <c r="A15679" t="s">
        <v>80</v>
      </c>
      <c r="B15679" t="s">
        <v>56</v>
      </c>
      <c r="C15679" t="s">
        <v>13</v>
      </c>
      <c r="D15679" t="s">
        <v>100</v>
      </c>
      <c r="E15679">
        <v>5</v>
      </c>
      <c r="F15679">
        <v>1061.6679999999999</v>
      </c>
      <c r="G15679">
        <v>1061.6679999999999</v>
      </c>
      <c r="H15679">
        <v>61.792209999999997</v>
      </c>
      <c r="I15679">
        <v>62.34478</v>
      </c>
      <c r="J15679">
        <v>-79.898049999999998</v>
      </c>
      <c r="K15679">
        <v>-32.693629999999999</v>
      </c>
      <c r="L15679">
        <v>0</v>
      </c>
      <c r="M15679">
        <v>32.693629999999999</v>
      </c>
      <c r="N15679">
        <v>79.898049999999998</v>
      </c>
      <c r="O15679">
        <v>538</v>
      </c>
      <c r="P15679">
        <v>136.74093999999999</v>
      </c>
      <c r="Q15679">
        <v>4</v>
      </c>
      <c r="R15679" s="75">
        <v>35184</v>
      </c>
      <c r="T15679" t="s">
        <v>112</v>
      </c>
      <c r="U15679">
        <v>7.3145799999999997E-2</v>
      </c>
      <c r="Y15679">
        <v>30</v>
      </c>
      <c r="Z15679" s="97">
        <v>1130000000</v>
      </c>
    </row>
    <row r="15680" spans="1:26">
      <c r="A15680" t="s">
        <v>80</v>
      </c>
      <c r="B15680" t="s">
        <v>56</v>
      </c>
      <c r="C15680" t="s">
        <v>13</v>
      </c>
      <c r="D15680" t="s">
        <v>100</v>
      </c>
      <c r="E15680">
        <v>6</v>
      </c>
      <c r="F15680">
        <v>1107.855</v>
      </c>
      <c r="G15680">
        <v>1107.855</v>
      </c>
      <c r="H15680">
        <v>60.769689999999997</v>
      </c>
      <c r="I15680">
        <v>62.388449999999999</v>
      </c>
      <c r="J15680">
        <v>-79.95402</v>
      </c>
      <c r="K15680">
        <v>-32.716529999999999</v>
      </c>
      <c r="L15680">
        <v>0</v>
      </c>
      <c r="M15680">
        <v>32.716529999999999</v>
      </c>
      <c r="N15680">
        <v>79.95402</v>
      </c>
      <c r="O15680">
        <v>538</v>
      </c>
      <c r="P15680">
        <v>136.74093999999999</v>
      </c>
      <c r="Q15680">
        <v>4</v>
      </c>
      <c r="R15680" s="75">
        <v>35184</v>
      </c>
      <c r="T15680" t="s">
        <v>112</v>
      </c>
      <c r="U15680">
        <v>7.3145799999999997E-2</v>
      </c>
      <c r="Y15680">
        <v>30</v>
      </c>
      <c r="Z15680" s="97">
        <v>1130000000</v>
      </c>
    </row>
    <row r="15681" spans="1:26">
      <c r="A15681" t="s">
        <v>80</v>
      </c>
      <c r="B15681" t="s">
        <v>56</v>
      </c>
      <c r="C15681" t="s">
        <v>13</v>
      </c>
      <c r="D15681" t="s">
        <v>100</v>
      </c>
      <c r="E15681">
        <v>7</v>
      </c>
      <c r="F15681">
        <v>1145.452</v>
      </c>
      <c r="G15681">
        <v>1145.452</v>
      </c>
      <c r="H15681">
        <v>62.506680000000003</v>
      </c>
      <c r="I15681">
        <v>62.557029999999997</v>
      </c>
      <c r="J15681">
        <v>-80.170050000000003</v>
      </c>
      <c r="K15681">
        <v>-32.804940000000002</v>
      </c>
      <c r="L15681">
        <v>0</v>
      </c>
      <c r="M15681">
        <v>32.804940000000002</v>
      </c>
      <c r="N15681">
        <v>80.170050000000003</v>
      </c>
      <c r="O15681">
        <v>538</v>
      </c>
      <c r="P15681">
        <v>136.74093999999999</v>
      </c>
      <c r="Q15681">
        <v>4</v>
      </c>
      <c r="R15681" s="75">
        <v>35184</v>
      </c>
      <c r="T15681" t="s">
        <v>112</v>
      </c>
      <c r="U15681">
        <v>7.3145799999999997E-2</v>
      </c>
      <c r="Y15681">
        <v>30</v>
      </c>
      <c r="Z15681" s="97">
        <v>1130000000</v>
      </c>
    </row>
    <row r="15682" spans="1:26">
      <c r="A15682" t="s">
        <v>80</v>
      </c>
      <c r="B15682" t="s">
        <v>56</v>
      </c>
      <c r="C15682" t="s">
        <v>13</v>
      </c>
      <c r="D15682" t="s">
        <v>100</v>
      </c>
      <c r="E15682">
        <v>8</v>
      </c>
      <c r="F15682">
        <v>1197.866</v>
      </c>
      <c r="G15682">
        <v>1197.866</v>
      </c>
      <c r="H15682">
        <v>67.644400000000005</v>
      </c>
      <c r="I15682">
        <v>62.315269999999998</v>
      </c>
      <c r="J15682">
        <v>-79.860230000000001</v>
      </c>
      <c r="K15682">
        <v>-32.678159999999998</v>
      </c>
      <c r="L15682">
        <v>0</v>
      </c>
      <c r="M15682">
        <v>32.678159999999998</v>
      </c>
      <c r="N15682">
        <v>79.860230000000001</v>
      </c>
      <c r="O15682">
        <v>538</v>
      </c>
      <c r="P15682">
        <v>136.74093999999999</v>
      </c>
      <c r="Q15682">
        <v>4</v>
      </c>
      <c r="R15682" s="75">
        <v>35184</v>
      </c>
      <c r="T15682" t="s">
        <v>112</v>
      </c>
      <c r="U15682">
        <v>7.3145799999999997E-2</v>
      </c>
      <c r="Y15682">
        <v>30</v>
      </c>
      <c r="Z15682" s="97">
        <v>1120000000</v>
      </c>
    </row>
    <row r="15683" spans="1:26">
      <c r="A15683" t="s">
        <v>80</v>
      </c>
      <c r="B15683" t="s">
        <v>56</v>
      </c>
      <c r="C15683" t="s">
        <v>13</v>
      </c>
      <c r="D15683" t="s">
        <v>100</v>
      </c>
      <c r="E15683">
        <v>9</v>
      </c>
      <c r="F15683">
        <v>1208.4159999999999</v>
      </c>
      <c r="G15683">
        <v>1208.4159999999999</v>
      </c>
      <c r="H15683">
        <v>74.810090000000002</v>
      </c>
      <c r="I15683">
        <v>62.214790000000001</v>
      </c>
      <c r="J15683">
        <v>-79.731470000000002</v>
      </c>
      <c r="K15683">
        <v>-32.62547</v>
      </c>
      <c r="L15683">
        <v>0</v>
      </c>
      <c r="M15683">
        <v>32.62547</v>
      </c>
      <c r="N15683">
        <v>79.731470000000002</v>
      </c>
      <c r="O15683">
        <v>538</v>
      </c>
      <c r="P15683">
        <v>136.74093999999999</v>
      </c>
      <c r="Q15683">
        <v>4</v>
      </c>
      <c r="R15683" s="75">
        <v>35184</v>
      </c>
      <c r="T15683" t="s">
        <v>112</v>
      </c>
      <c r="U15683">
        <v>7.3145799999999997E-2</v>
      </c>
      <c r="Y15683">
        <v>30</v>
      </c>
      <c r="Z15683" s="97">
        <v>1120000000</v>
      </c>
    </row>
    <row r="15684" spans="1:26">
      <c r="A15684" t="s">
        <v>80</v>
      </c>
      <c r="B15684" t="s">
        <v>56</v>
      </c>
      <c r="C15684" t="s">
        <v>13</v>
      </c>
      <c r="D15684" t="s">
        <v>100</v>
      </c>
      <c r="E15684">
        <v>10</v>
      </c>
      <c r="F15684">
        <v>1214.3630000000001</v>
      </c>
      <c r="G15684">
        <v>1214.3630000000001</v>
      </c>
      <c r="H15684">
        <v>79.014330000000001</v>
      </c>
      <c r="I15684">
        <v>62.333350000000003</v>
      </c>
      <c r="J15684">
        <v>-79.883399999999995</v>
      </c>
      <c r="K15684">
        <v>-32.687640000000002</v>
      </c>
      <c r="L15684">
        <v>0</v>
      </c>
      <c r="M15684">
        <v>32.687640000000002</v>
      </c>
      <c r="N15684">
        <v>79.883399999999995</v>
      </c>
      <c r="O15684">
        <v>538</v>
      </c>
      <c r="P15684">
        <v>136.74093999999999</v>
      </c>
      <c r="Q15684">
        <v>4</v>
      </c>
      <c r="R15684" s="75">
        <v>35184</v>
      </c>
      <c r="T15684" t="s">
        <v>112</v>
      </c>
      <c r="U15684">
        <v>7.3145799999999997E-2</v>
      </c>
      <c r="Y15684">
        <v>30</v>
      </c>
      <c r="Z15684" s="97">
        <v>1120000000</v>
      </c>
    </row>
    <row r="15685" spans="1:26">
      <c r="A15685" t="s">
        <v>80</v>
      </c>
      <c r="B15685" t="s">
        <v>56</v>
      </c>
      <c r="C15685" t="s">
        <v>13</v>
      </c>
      <c r="D15685" t="s">
        <v>100</v>
      </c>
      <c r="E15685">
        <v>11</v>
      </c>
      <c r="F15685">
        <v>1223.1669999999999</v>
      </c>
      <c r="G15685">
        <v>1223.9639999999999</v>
      </c>
      <c r="H15685">
        <v>82.761690000000002</v>
      </c>
      <c r="I15685">
        <v>62.314900000000002</v>
      </c>
      <c r="J15685">
        <v>-80.65701</v>
      </c>
      <c r="K15685">
        <v>-33.475209999999997</v>
      </c>
      <c r="L15685">
        <v>-0.79724119999999998</v>
      </c>
      <c r="M15685">
        <v>31.88073</v>
      </c>
      <c r="N15685">
        <v>79.062520000000006</v>
      </c>
      <c r="O15685">
        <v>538</v>
      </c>
      <c r="P15685">
        <v>136.74093999999999</v>
      </c>
      <c r="Q15685">
        <v>4</v>
      </c>
      <c r="R15685" s="75">
        <v>35184</v>
      </c>
      <c r="T15685" t="s">
        <v>112</v>
      </c>
      <c r="U15685">
        <v>7.3145799999999997E-2</v>
      </c>
      <c r="Y15685">
        <v>30</v>
      </c>
      <c r="Z15685" s="97">
        <v>1120000000</v>
      </c>
    </row>
    <row r="15686" spans="1:26">
      <c r="A15686" t="s">
        <v>80</v>
      </c>
      <c r="B15686" t="s">
        <v>56</v>
      </c>
      <c r="C15686" t="s">
        <v>13</v>
      </c>
      <c r="D15686" t="s">
        <v>100</v>
      </c>
      <c r="E15686">
        <v>12</v>
      </c>
      <c r="F15686">
        <v>1202.2190000000001</v>
      </c>
      <c r="G15686">
        <v>1219.8409999999999</v>
      </c>
      <c r="H15686">
        <v>85.54504</v>
      </c>
      <c r="I15686">
        <v>62.253509999999999</v>
      </c>
      <c r="J15686">
        <v>-97.403139999999993</v>
      </c>
      <c r="K15686">
        <v>-50.26784</v>
      </c>
      <c r="L15686">
        <v>-17.622070000000001</v>
      </c>
      <c r="M15686">
        <v>15.0237</v>
      </c>
      <c r="N15686">
        <v>62.159010000000002</v>
      </c>
      <c r="O15686">
        <v>538</v>
      </c>
      <c r="P15686">
        <v>136.74093999999999</v>
      </c>
      <c r="Q15686">
        <v>4</v>
      </c>
      <c r="R15686" s="75">
        <v>35184</v>
      </c>
      <c r="T15686" t="s">
        <v>112</v>
      </c>
      <c r="U15686">
        <v>7.3145799999999997E-2</v>
      </c>
      <c r="Y15686">
        <v>30</v>
      </c>
      <c r="Z15686" s="97">
        <v>1120000000</v>
      </c>
    </row>
    <row r="15687" spans="1:26">
      <c r="A15687" t="s">
        <v>80</v>
      </c>
      <c r="B15687" t="s">
        <v>56</v>
      </c>
      <c r="C15687" t="s">
        <v>13</v>
      </c>
      <c r="D15687" t="s">
        <v>100</v>
      </c>
      <c r="E15687">
        <v>13</v>
      </c>
      <c r="F15687">
        <v>1145.548</v>
      </c>
      <c r="G15687">
        <v>742.82619999999997</v>
      </c>
      <c r="H15687">
        <v>87.436229999999995</v>
      </c>
      <c r="I15687">
        <v>61.724040000000002</v>
      </c>
      <c r="J15687">
        <v>323.61919999999998</v>
      </c>
      <c r="K15687">
        <v>370.35359999999997</v>
      </c>
      <c r="L15687">
        <v>402.7217</v>
      </c>
      <c r="M15687">
        <v>435.0899</v>
      </c>
      <c r="N15687">
        <v>481.82429999999999</v>
      </c>
      <c r="O15687">
        <v>538</v>
      </c>
      <c r="P15687">
        <v>136.74093999999999</v>
      </c>
      <c r="Q15687">
        <v>4</v>
      </c>
      <c r="R15687" s="75">
        <v>35184</v>
      </c>
      <c r="T15687" t="s">
        <v>112</v>
      </c>
      <c r="U15687">
        <v>7.3145799999999997E-2</v>
      </c>
      <c r="Y15687">
        <v>30</v>
      </c>
      <c r="Z15687" s="97">
        <v>1100000000</v>
      </c>
    </row>
    <row r="15688" spans="1:26">
      <c r="A15688" t="s">
        <v>80</v>
      </c>
      <c r="B15688" t="s">
        <v>56</v>
      </c>
      <c r="C15688" t="s">
        <v>13</v>
      </c>
      <c r="D15688" t="s">
        <v>100</v>
      </c>
      <c r="E15688">
        <v>14</v>
      </c>
      <c r="F15688">
        <v>1115.1610000000001</v>
      </c>
      <c r="G15688">
        <v>211.4298</v>
      </c>
      <c r="H15688">
        <v>88.988590000000002</v>
      </c>
      <c r="I15688">
        <v>61.547469999999997</v>
      </c>
      <c r="J15688">
        <v>824.85530000000006</v>
      </c>
      <c r="K15688">
        <v>871.45609999999999</v>
      </c>
      <c r="L15688">
        <v>903.73159999999996</v>
      </c>
      <c r="M15688">
        <v>936.00710000000004</v>
      </c>
      <c r="N15688">
        <v>982.6078</v>
      </c>
      <c r="O15688">
        <v>538</v>
      </c>
      <c r="P15688">
        <v>136.74093999999999</v>
      </c>
      <c r="Q15688">
        <v>4</v>
      </c>
      <c r="R15688" s="75">
        <v>35184</v>
      </c>
      <c r="T15688" t="s">
        <v>112</v>
      </c>
      <c r="U15688">
        <v>7.3145799999999997E-2</v>
      </c>
      <c r="Y15688">
        <v>30</v>
      </c>
      <c r="Z15688" s="97">
        <v>1100000000</v>
      </c>
    </row>
    <row r="15689" spans="1:26">
      <c r="A15689" t="s">
        <v>80</v>
      </c>
      <c r="B15689" t="s">
        <v>56</v>
      </c>
      <c r="C15689" t="s">
        <v>13</v>
      </c>
      <c r="D15689" t="s">
        <v>100</v>
      </c>
      <c r="E15689">
        <v>15</v>
      </c>
      <c r="F15689">
        <v>1100.596</v>
      </c>
      <c r="G15689">
        <v>211.42400000000001</v>
      </c>
      <c r="H15689">
        <v>90.006479999999996</v>
      </c>
      <c r="I15689">
        <v>61.417200000000001</v>
      </c>
      <c r="J15689">
        <v>810.46299999999997</v>
      </c>
      <c r="K15689">
        <v>856.96510000000001</v>
      </c>
      <c r="L15689">
        <v>889.17229999999995</v>
      </c>
      <c r="M15689">
        <v>921.37950000000001</v>
      </c>
      <c r="N15689">
        <v>967.88160000000005</v>
      </c>
      <c r="O15689">
        <v>538</v>
      </c>
      <c r="P15689">
        <v>136.74093999999999</v>
      </c>
      <c r="Q15689">
        <v>4</v>
      </c>
      <c r="R15689" s="75">
        <v>35184</v>
      </c>
      <c r="T15689" t="s">
        <v>112</v>
      </c>
      <c r="U15689">
        <v>7.3145799999999997E-2</v>
      </c>
      <c r="Y15689">
        <v>30</v>
      </c>
      <c r="Z15689" s="97">
        <v>1090000000</v>
      </c>
    </row>
    <row r="15690" spans="1:26">
      <c r="A15690" t="s">
        <v>80</v>
      </c>
      <c r="B15690" t="s">
        <v>56</v>
      </c>
      <c r="C15690" t="s">
        <v>13</v>
      </c>
      <c r="D15690" t="s">
        <v>100</v>
      </c>
      <c r="E15690">
        <v>16</v>
      </c>
      <c r="F15690">
        <v>1076.9110000000001</v>
      </c>
      <c r="G15690">
        <v>210.5864</v>
      </c>
      <c r="H15690">
        <v>90.424419999999998</v>
      </c>
      <c r="I15690">
        <v>61.39114</v>
      </c>
      <c r="J15690">
        <v>787.64919999999995</v>
      </c>
      <c r="K15690">
        <v>834.13149999999996</v>
      </c>
      <c r="L15690">
        <v>866.32510000000002</v>
      </c>
      <c r="M15690">
        <v>898.51859999999999</v>
      </c>
      <c r="N15690">
        <v>945.00099999999998</v>
      </c>
      <c r="O15690">
        <v>538</v>
      </c>
      <c r="P15690">
        <v>136.74093999999999</v>
      </c>
      <c r="Q15690">
        <v>4</v>
      </c>
      <c r="R15690" s="75">
        <v>35184</v>
      </c>
      <c r="T15690" t="s">
        <v>112</v>
      </c>
      <c r="U15690">
        <v>7.3145799999999997E-2</v>
      </c>
      <c r="Y15690">
        <v>30</v>
      </c>
      <c r="Z15690" s="97">
        <v>1090000000</v>
      </c>
    </row>
    <row r="15691" spans="1:26">
      <c r="A15691" t="s">
        <v>80</v>
      </c>
      <c r="B15691" t="s">
        <v>56</v>
      </c>
      <c r="C15691" t="s">
        <v>13</v>
      </c>
      <c r="D15691" t="s">
        <v>100</v>
      </c>
      <c r="E15691">
        <v>17</v>
      </c>
      <c r="F15691">
        <v>1044.8489999999999</v>
      </c>
      <c r="G15691">
        <v>209.4598</v>
      </c>
      <c r="H15691">
        <v>90.050650000000005</v>
      </c>
      <c r="I15691">
        <v>61.383270000000003</v>
      </c>
      <c r="J15691">
        <v>756.72320000000002</v>
      </c>
      <c r="K15691">
        <v>803.19960000000003</v>
      </c>
      <c r="L15691">
        <v>835.38900000000001</v>
      </c>
      <c r="M15691">
        <v>867.57849999999996</v>
      </c>
      <c r="N15691">
        <v>914.05489999999998</v>
      </c>
      <c r="O15691">
        <v>538</v>
      </c>
      <c r="P15691">
        <v>136.74093999999999</v>
      </c>
      <c r="Q15691">
        <v>4</v>
      </c>
      <c r="R15691" s="75">
        <v>35184</v>
      </c>
      <c r="T15691" t="s">
        <v>112</v>
      </c>
      <c r="U15691">
        <v>7.3145799999999997E-2</v>
      </c>
      <c r="Y15691">
        <v>30</v>
      </c>
      <c r="Z15691" s="97">
        <v>1090000000</v>
      </c>
    </row>
    <row r="15692" spans="1:26">
      <c r="A15692" t="s">
        <v>80</v>
      </c>
      <c r="B15692" t="s">
        <v>56</v>
      </c>
      <c r="C15692" t="s">
        <v>13</v>
      </c>
      <c r="D15692" t="s">
        <v>100</v>
      </c>
      <c r="E15692">
        <v>18</v>
      </c>
      <c r="F15692">
        <v>1022.0309999999999</v>
      </c>
      <c r="G15692">
        <v>208.06530000000001</v>
      </c>
      <c r="H15692">
        <v>88.309560000000005</v>
      </c>
      <c r="I15692">
        <v>61.354999999999997</v>
      </c>
      <c r="J15692">
        <v>735.33569999999997</v>
      </c>
      <c r="K15692">
        <v>781.79060000000004</v>
      </c>
      <c r="L15692">
        <v>813.96529999999996</v>
      </c>
      <c r="M15692">
        <v>846.13980000000004</v>
      </c>
      <c r="N15692">
        <v>892.59479999999996</v>
      </c>
      <c r="O15692">
        <v>538</v>
      </c>
      <c r="P15692">
        <v>136.74093999999999</v>
      </c>
      <c r="Q15692">
        <v>4</v>
      </c>
      <c r="R15692" s="75">
        <v>35184</v>
      </c>
      <c r="T15692" t="s">
        <v>112</v>
      </c>
      <c r="U15692">
        <v>7.3145799999999997E-2</v>
      </c>
      <c r="Y15692">
        <v>30</v>
      </c>
      <c r="Z15692" s="97">
        <v>1090000000</v>
      </c>
    </row>
    <row r="15693" spans="1:26">
      <c r="A15693" t="s">
        <v>80</v>
      </c>
      <c r="B15693" t="s">
        <v>56</v>
      </c>
      <c r="C15693" t="s">
        <v>13</v>
      </c>
      <c r="D15693" t="s">
        <v>100</v>
      </c>
      <c r="E15693">
        <v>19</v>
      </c>
      <c r="F15693">
        <v>1020.329</v>
      </c>
      <c r="G15693">
        <v>548.13310000000001</v>
      </c>
      <c r="H15693">
        <v>85.683729999999997</v>
      </c>
      <c r="I15693">
        <v>61.587600000000002</v>
      </c>
      <c r="J15693">
        <v>393.26819999999998</v>
      </c>
      <c r="K15693">
        <v>439.89929999999998</v>
      </c>
      <c r="L15693">
        <v>472.19589999999999</v>
      </c>
      <c r="M15693">
        <v>504.49239999999998</v>
      </c>
      <c r="N15693">
        <v>551.12350000000004</v>
      </c>
      <c r="O15693">
        <v>538</v>
      </c>
      <c r="P15693">
        <v>136.74093999999999</v>
      </c>
      <c r="Q15693">
        <v>4</v>
      </c>
      <c r="R15693" s="75">
        <v>35184</v>
      </c>
      <c r="T15693" t="s">
        <v>112</v>
      </c>
      <c r="U15693">
        <v>7.3145799999999997E-2</v>
      </c>
      <c r="Y15693">
        <v>30</v>
      </c>
      <c r="Z15693" s="97">
        <v>1100000000</v>
      </c>
    </row>
    <row r="15694" spans="1:26">
      <c r="A15694" t="s">
        <v>80</v>
      </c>
      <c r="B15694" t="s">
        <v>56</v>
      </c>
      <c r="C15694" t="s">
        <v>13</v>
      </c>
      <c r="D15694" t="s">
        <v>100</v>
      </c>
      <c r="E15694">
        <v>20</v>
      </c>
      <c r="F15694">
        <v>1018.699</v>
      </c>
      <c r="G15694">
        <v>886.55409999999995</v>
      </c>
      <c r="H15694">
        <v>81.91489</v>
      </c>
      <c r="I15694">
        <v>61.538049999999998</v>
      </c>
      <c r="J15694">
        <v>53.280410000000003</v>
      </c>
      <c r="K15694">
        <v>99.874009999999998</v>
      </c>
      <c r="L15694">
        <v>132.1446</v>
      </c>
      <c r="M15694">
        <v>164.4152</v>
      </c>
      <c r="N15694">
        <v>211.00880000000001</v>
      </c>
      <c r="O15694">
        <v>538</v>
      </c>
      <c r="P15694">
        <v>136.74093999999999</v>
      </c>
      <c r="Q15694">
        <v>4</v>
      </c>
      <c r="R15694" s="75">
        <v>35184</v>
      </c>
      <c r="T15694" t="s">
        <v>112</v>
      </c>
      <c r="U15694">
        <v>7.3145799999999997E-2</v>
      </c>
      <c r="Y15694">
        <v>30</v>
      </c>
      <c r="Z15694" s="97">
        <v>1100000000</v>
      </c>
    </row>
    <row r="15695" spans="1:26">
      <c r="A15695" t="s">
        <v>80</v>
      </c>
      <c r="B15695" t="s">
        <v>56</v>
      </c>
      <c r="C15695" t="s">
        <v>13</v>
      </c>
      <c r="D15695" t="s">
        <v>100</v>
      </c>
      <c r="E15695">
        <v>21</v>
      </c>
      <c r="F15695">
        <v>1102.252</v>
      </c>
      <c r="G15695">
        <v>960.26179999999999</v>
      </c>
      <c r="H15695">
        <v>78.580039999999997</v>
      </c>
      <c r="I15695">
        <v>62.455860000000001</v>
      </c>
      <c r="J15695">
        <v>61.949649999999998</v>
      </c>
      <c r="K15695">
        <v>109.23820000000001</v>
      </c>
      <c r="L15695">
        <v>141.99010000000001</v>
      </c>
      <c r="M15695">
        <v>174.74189999999999</v>
      </c>
      <c r="N15695">
        <v>222.03049999999999</v>
      </c>
      <c r="O15695">
        <v>538</v>
      </c>
      <c r="P15695">
        <v>136.74093999999999</v>
      </c>
      <c r="Q15695">
        <v>4</v>
      </c>
      <c r="R15695" s="75">
        <v>35184</v>
      </c>
      <c r="T15695" t="s">
        <v>112</v>
      </c>
      <c r="U15695">
        <v>7.3145799999999997E-2</v>
      </c>
      <c r="Y15695">
        <v>30</v>
      </c>
      <c r="Z15695" s="97">
        <v>1130000000</v>
      </c>
    </row>
    <row r="15696" spans="1:26">
      <c r="A15696" t="s">
        <v>80</v>
      </c>
      <c r="B15696" t="s">
        <v>56</v>
      </c>
      <c r="C15696" t="s">
        <v>13</v>
      </c>
      <c r="D15696" t="s">
        <v>100</v>
      </c>
      <c r="E15696">
        <v>22</v>
      </c>
      <c r="F15696">
        <v>1096.8340000000001</v>
      </c>
      <c r="G15696">
        <v>1014.907</v>
      </c>
      <c r="H15696">
        <v>74.925359999999998</v>
      </c>
      <c r="I15696">
        <v>62.41581</v>
      </c>
      <c r="J15696">
        <v>1.9383509999999999</v>
      </c>
      <c r="K15696">
        <v>49.196550000000002</v>
      </c>
      <c r="L15696">
        <v>81.927430000000001</v>
      </c>
      <c r="M15696">
        <v>114.6583</v>
      </c>
      <c r="N15696">
        <v>161.91650000000001</v>
      </c>
      <c r="O15696">
        <v>538</v>
      </c>
      <c r="P15696">
        <v>136.74093999999999</v>
      </c>
      <c r="Q15696">
        <v>4</v>
      </c>
      <c r="R15696" s="75">
        <v>35184</v>
      </c>
      <c r="T15696" t="s">
        <v>112</v>
      </c>
      <c r="U15696">
        <v>7.3145799999999997E-2</v>
      </c>
      <c r="Y15696">
        <v>30</v>
      </c>
      <c r="Z15696" s="97">
        <v>1130000000</v>
      </c>
    </row>
    <row r="15697" spans="1:26">
      <c r="A15697" t="s">
        <v>80</v>
      </c>
      <c r="B15697" t="s">
        <v>56</v>
      </c>
      <c r="C15697" t="s">
        <v>13</v>
      </c>
      <c r="D15697" t="s">
        <v>100</v>
      </c>
      <c r="E15697">
        <v>23</v>
      </c>
      <c r="F15697">
        <v>1086.348</v>
      </c>
      <c r="G15697">
        <v>1024.4870000000001</v>
      </c>
      <c r="H15697">
        <v>71.816540000000003</v>
      </c>
      <c r="I15697">
        <v>62.40598</v>
      </c>
      <c r="J15697">
        <v>-18.115629999999999</v>
      </c>
      <c r="K15697">
        <v>29.135110000000001</v>
      </c>
      <c r="L15697">
        <v>61.860840000000003</v>
      </c>
      <c r="M15697">
        <v>94.586560000000006</v>
      </c>
      <c r="N15697">
        <v>141.8373</v>
      </c>
      <c r="O15697">
        <v>538</v>
      </c>
      <c r="P15697">
        <v>136.74093999999999</v>
      </c>
      <c r="Q15697">
        <v>4</v>
      </c>
      <c r="R15697" s="75">
        <v>35184</v>
      </c>
      <c r="T15697" t="s">
        <v>112</v>
      </c>
      <c r="U15697">
        <v>7.3145799999999997E-2</v>
      </c>
      <c r="Y15697">
        <v>30</v>
      </c>
      <c r="Z15697" s="97">
        <v>1130000000</v>
      </c>
    </row>
    <row r="15698" spans="1:26">
      <c r="A15698" t="s">
        <v>80</v>
      </c>
      <c r="B15698" t="s">
        <v>56</v>
      </c>
      <c r="C15698" t="s">
        <v>13</v>
      </c>
      <c r="D15698" t="s">
        <v>100</v>
      </c>
      <c r="E15698">
        <v>24</v>
      </c>
      <c r="F15698">
        <v>1077.0219999999999</v>
      </c>
      <c r="G15698">
        <v>1017.9109999999999</v>
      </c>
      <c r="H15698">
        <v>69.237459999999999</v>
      </c>
      <c r="I15698">
        <v>62.542819999999999</v>
      </c>
      <c r="J15698">
        <v>-21.040939999999999</v>
      </c>
      <c r="K15698">
        <v>26.313420000000001</v>
      </c>
      <c r="L15698">
        <v>59.110900000000001</v>
      </c>
      <c r="M15698">
        <v>91.908389999999997</v>
      </c>
      <c r="N15698">
        <v>139.2627</v>
      </c>
      <c r="O15698">
        <v>538</v>
      </c>
      <c r="P15698">
        <v>136.74093999999999</v>
      </c>
      <c r="Q15698">
        <v>4</v>
      </c>
      <c r="R15698" s="75">
        <v>35184</v>
      </c>
      <c r="T15698" t="s">
        <v>112</v>
      </c>
      <c r="U15698">
        <v>7.3145799999999997E-2</v>
      </c>
      <c r="Y15698">
        <v>30</v>
      </c>
      <c r="Z15698" s="97">
        <v>1130000000</v>
      </c>
    </row>
    <row r="15699" spans="1:26">
      <c r="A15699" t="s">
        <v>80</v>
      </c>
      <c r="B15699" t="s">
        <v>56</v>
      </c>
      <c r="C15699" t="s">
        <v>14</v>
      </c>
      <c r="D15699" t="s">
        <v>100</v>
      </c>
      <c r="E15699">
        <v>1</v>
      </c>
      <c r="F15699">
        <v>1061.98</v>
      </c>
      <c r="G15699">
        <v>1061.98</v>
      </c>
      <c r="H15699">
        <v>71.738590000000002</v>
      </c>
      <c r="I15699">
        <v>62.169969999999999</v>
      </c>
      <c r="J15699">
        <v>-79.674019999999999</v>
      </c>
      <c r="K15699">
        <v>-32.601959999999998</v>
      </c>
      <c r="L15699">
        <v>0</v>
      </c>
      <c r="M15699">
        <v>32.601959999999998</v>
      </c>
      <c r="N15699">
        <v>79.674019999999999</v>
      </c>
      <c r="O15699">
        <v>538</v>
      </c>
      <c r="P15699">
        <v>136.74093999999999</v>
      </c>
      <c r="Q15699">
        <v>5</v>
      </c>
      <c r="R15699" s="75">
        <v>39587</v>
      </c>
      <c r="T15699" t="s">
        <v>112</v>
      </c>
      <c r="U15699">
        <v>7.1305400000000005E-2</v>
      </c>
      <c r="Y15699">
        <v>30</v>
      </c>
      <c r="Z15699" s="97">
        <v>1120000000</v>
      </c>
    </row>
    <row r="15700" spans="1:26">
      <c r="A15700" t="s">
        <v>80</v>
      </c>
      <c r="B15700" t="s">
        <v>56</v>
      </c>
      <c r="C15700" t="s">
        <v>14</v>
      </c>
      <c r="D15700" t="s">
        <v>100</v>
      </c>
      <c r="E15700">
        <v>2</v>
      </c>
      <c r="F15700">
        <v>1050.5530000000001</v>
      </c>
      <c r="G15700">
        <v>1050.5530000000001</v>
      </c>
      <c r="H15700">
        <v>69.938959999999994</v>
      </c>
      <c r="I15700">
        <v>62.109870000000001</v>
      </c>
      <c r="J15700">
        <v>-79.596999999999994</v>
      </c>
      <c r="K15700">
        <v>-32.570450000000001</v>
      </c>
      <c r="L15700">
        <v>0</v>
      </c>
      <c r="M15700">
        <v>32.570450000000001</v>
      </c>
      <c r="N15700">
        <v>79.596999999999994</v>
      </c>
      <c r="O15700">
        <v>538</v>
      </c>
      <c r="P15700">
        <v>136.74093999999999</v>
      </c>
      <c r="Q15700">
        <v>5</v>
      </c>
      <c r="R15700" s="75">
        <v>39587</v>
      </c>
      <c r="T15700" t="s">
        <v>112</v>
      </c>
      <c r="U15700">
        <v>7.1305400000000005E-2</v>
      </c>
      <c r="Y15700">
        <v>30</v>
      </c>
      <c r="Z15700" s="97">
        <v>1120000000</v>
      </c>
    </row>
    <row r="15701" spans="1:26">
      <c r="A15701" t="s">
        <v>80</v>
      </c>
      <c r="B15701" t="s">
        <v>56</v>
      </c>
      <c r="C15701" t="s">
        <v>14</v>
      </c>
      <c r="D15701" t="s">
        <v>100</v>
      </c>
      <c r="E15701">
        <v>3</v>
      </c>
      <c r="F15701">
        <v>1055.3219999999999</v>
      </c>
      <c r="G15701">
        <v>1055.3219999999999</v>
      </c>
      <c r="H15701">
        <v>69.403769999999994</v>
      </c>
      <c r="I15701">
        <v>62.199210000000001</v>
      </c>
      <c r="J15701">
        <v>-79.711489999999998</v>
      </c>
      <c r="K15701">
        <v>-32.6173</v>
      </c>
      <c r="L15701">
        <v>0</v>
      </c>
      <c r="M15701">
        <v>32.6173</v>
      </c>
      <c r="N15701">
        <v>79.711489999999998</v>
      </c>
      <c r="O15701">
        <v>538</v>
      </c>
      <c r="P15701">
        <v>136.74093999999999</v>
      </c>
      <c r="Q15701">
        <v>5</v>
      </c>
      <c r="R15701" s="75">
        <v>39587</v>
      </c>
      <c r="T15701" t="s">
        <v>112</v>
      </c>
      <c r="U15701">
        <v>7.1305400000000005E-2</v>
      </c>
      <c r="Y15701">
        <v>30</v>
      </c>
      <c r="Z15701" s="97">
        <v>1120000000</v>
      </c>
    </row>
    <row r="15702" spans="1:26">
      <c r="A15702" t="s">
        <v>80</v>
      </c>
      <c r="B15702" t="s">
        <v>56</v>
      </c>
      <c r="C15702" t="s">
        <v>14</v>
      </c>
      <c r="D15702" t="s">
        <v>100</v>
      </c>
      <c r="E15702">
        <v>4</v>
      </c>
      <c r="F15702">
        <v>1063.7090000000001</v>
      </c>
      <c r="G15702">
        <v>1063.7090000000001</v>
      </c>
      <c r="H15702">
        <v>68.798810000000003</v>
      </c>
      <c r="I15702">
        <v>62.16245</v>
      </c>
      <c r="J15702">
        <v>-79.664379999999994</v>
      </c>
      <c r="K15702">
        <v>-32.598019999999998</v>
      </c>
      <c r="L15702">
        <v>0</v>
      </c>
      <c r="M15702">
        <v>32.598019999999998</v>
      </c>
      <c r="N15702">
        <v>79.664379999999994</v>
      </c>
      <c r="O15702">
        <v>538</v>
      </c>
      <c r="P15702">
        <v>136.74093999999999</v>
      </c>
      <c r="Q15702">
        <v>5</v>
      </c>
      <c r="R15702" s="75">
        <v>39587</v>
      </c>
      <c r="T15702" t="s">
        <v>112</v>
      </c>
      <c r="U15702">
        <v>7.1305400000000005E-2</v>
      </c>
      <c r="Y15702">
        <v>30</v>
      </c>
      <c r="Z15702" s="97">
        <v>1120000000</v>
      </c>
    </row>
    <row r="15703" spans="1:26">
      <c r="A15703" t="s">
        <v>80</v>
      </c>
      <c r="B15703" t="s">
        <v>56</v>
      </c>
      <c r="C15703" t="s">
        <v>14</v>
      </c>
      <c r="D15703" t="s">
        <v>100</v>
      </c>
      <c r="E15703">
        <v>5</v>
      </c>
      <c r="F15703">
        <v>1095.5840000000001</v>
      </c>
      <c r="G15703">
        <v>1095.5840000000001</v>
      </c>
      <c r="H15703">
        <v>67.677729999999997</v>
      </c>
      <c r="I15703">
        <v>62.118459999999999</v>
      </c>
      <c r="J15703">
        <v>-79.608009999999993</v>
      </c>
      <c r="K15703">
        <v>-32.574950000000001</v>
      </c>
      <c r="L15703">
        <v>0</v>
      </c>
      <c r="M15703">
        <v>32.574950000000001</v>
      </c>
      <c r="N15703">
        <v>79.608009999999993</v>
      </c>
      <c r="O15703">
        <v>538</v>
      </c>
      <c r="P15703">
        <v>136.74093999999999</v>
      </c>
      <c r="Q15703">
        <v>5</v>
      </c>
      <c r="R15703" s="75">
        <v>39587</v>
      </c>
      <c r="T15703" t="s">
        <v>112</v>
      </c>
      <c r="U15703">
        <v>7.1305400000000005E-2</v>
      </c>
      <c r="Y15703">
        <v>30</v>
      </c>
      <c r="Z15703" s="97">
        <v>1120000000</v>
      </c>
    </row>
    <row r="15704" spans="1:26">
      <c r="A15704" t="s">
        <v>80</v>
      </c>
      <c r="B15704" t="s">
        <v>56</v>
      </c>
      <c r="C15704" t="s">
        <v>14</v>
      </c>
      <c r="D15704" t="s">
        <v>100</v>
      </c>
      <c r="E15704">
        <v>6</v>
      </c>
      <c r="F15704">
        <v>1138.7539999999999</v>
      </c>
      <c r="G15704">
        <v>1138.7539999999999</v>
      </c>
      <c r="H15704">
        <v>66.900540000000007</v>
      </c>
      <c r="I15704">
        <v>62.103949999999998</v>
      </c>
      <c r="J15704">
        <v>-79.589420000000004</v>
      </c>
      <c r="K15704">
        <v>-32.567340000000002</v>
      </c>
      <c r="L15704">
        <v>0</v>
      </c>
      <c r="M15704">
        <v>32.567340000000002</v>
      </c>
      <c r="N15704">
        <v>79.589420000000004</v>
      </c>
      <c r="O15704">
        <v>538</v>
      </c>
      <c r="P15704">
        <v>136.74093999999999</v>
      </c>
      <c r="Q15704">
        <v>5</v>
      </c>
      <c r="R15704" s="75">
        <v>39587</v>
      </c>
      <c r="T15704" t="s">
        <v>112</v>
      </c>
      <c r="U15704">
        <v>7.1305400000000005E-2</v>
      </c>
      <c r="Y15704">
        <v>30</v>
      </c>
      <c r="Z15704" s="97">
        <v>1120000000</v>
      </c>
    </row>
    <row r="15705" spans="1:26">
      <c r="A15705" t="s">
        <v>80</v>
      </c>
      <c r="B15705" t="s">
        <v>56</v>
      </c>
      <c r="C15705" t="s">
        <v>14</v>
      </c>
      <c r="D15705" t="s">
        <v>100</v>
      </c>
      <c r="E15705">
        <v>7</v>
      </c>
      <c r="F15705">
        <v>1163.0940000000001</v>
      </c>
      <c r="G15705">
        <v>1163.0940000000001</v>
      </c>
      <c r="H15705">
        <v>67.762280000000004</v>
      </c>
      <c r="I15705">
        <v>62.150120000000001</v>
      </c>
      <c r="J15705">
        <v>-79.648570000000007</v>
      </c>
      <c r="K15705">
        <v>-32.591549999999998</v>
      </c>
      <c r="L15705">
        <v>0</v>
      </c>
      <c r="M15705">
        <v>32.591549999999998</v>
      </c>
      <c r="N15705">
        <v>79.648570000000007</v>
      </c>
      <c r="O15705">
        <v>538</v>
      </c>
      <c r="P15705">
        <v>136.74093999999999</v>
      </c>
      <c r="Q15705">
        <v>5</v>
      </c>
      <c r="R15705" s="75">
        <v>39587</v>
      </c>
      <c r="T15705" t="s">
        <v>112</v>
      </c>
      <c r="U15705">
        <v>7.1305400000000005E-2</v>
      </c>
      <c r="Y15705">
        <v>30</v>
      </c>
      <c r="Z15705" s="97">
        <v>1120000000</v>
      </c>
    </row>
    <row r="15706" spans="1:26">
      <c r="A15706" t="s">
        <v>80</v>
      </c>
      <c r="B15706" t="s">
        <v>56</v>
      </c>
      <c r="C15706" t="s">
        <v>14</v>
      </c>
      <c r="D15706" t="s">
        <v>100</v>
      </c>
      <c r="E15706">
        <v>8</v>
      </c>
      <c r="F15706">
        <v>1218.3820000000001</v>
      </c>
      <c r="G15706">
        <v>1218.3820000000001</v>
      </c>
      <c r="H15706">
        <v>71.873189999999994</v>
      </c>
      <c r="I15706">
        <v>62.134500000000003</v>
      </c>
      <c r="J15706">
        <v>-79.628569999999996</v>
      </c>
      <c r="K15706">
        <v>-32.583370000000002</v>
      </c>
      <c r="L15706">
        <v>0</v>
      </c>
      <c r="M15706">
        <v>32.583370000000002</v>
      </c>
      <c r="N15706">
        <v>79.628569999999996</v>
      </c>
      <c r="O15706">
        <v>538</v>
      </c>
      <c r="P15706">
        <v>136.74093999999999</v>
      </c>
      <c r="Q15706">
        <v>5</v>
      </c>
      <c r="R15706" s="75">
        <v>39587</v>
      </c>
      <c r="T15706" t="s">
        <v>112</v>
      </c>
      <c r="U15706">
        <v>7.1305400000000005E-2</v>
      </c>
      <c r="Y15706">
        <v>30</v>
      </c>
      <c r="Z15706" s="97">
        <v>1120000000</v>
      </c>
    </row>
    <row r="15707" spans="1:26">
      <c r="A15707" t="s">
        <v>80</v>
      </c>
      <c r="B15707" t="s">
        <v>56</v>
      </c>
      <c r="C15707" t="s">
        <v>14</v>
      </c>
      <c r="D15707" t="s">
        <v>100</v>
      </c>
      <c r="E15707">
        <v>9</v>
      </c>
      <c r="F15707">
        <v>1238.3789999999999</v>
      </c>
      <c r="G15707">
        <v>1238.3789999999999</v>
      </c>
      <c r="H15707">
        <v>76.538309999999996</v>
      </c>
      <c r="I15707">
        <v>62.216900000000003</v>
      </c>
      <c r="J15707">
        <v>-79.734160000000003</v>
      </c>
      <c r="K15707">
        <v>-32.626570000000001</v>
      </c>
      <c r="L15707">
        <v>0</v>
      </c>
      <c r="M15707">
        <v>32.626570000000001</v>
      </c>
      <c r="N15707">
        <v>79.734160000000003</v>
      </c>
      <c r="O15707">
        <v>538</v>
      </c>
      <c r="P15707">
        <v>136.74093999999999</v>
      </c>
      <c r="Q15707">
        <v>5</v>
      </c>
      <c r="R15707" s="75">
        <v>39587</v>
      </c>
      <c r="T15707" t="s">
        <v>112</v>
      </c>
      <c r="U15707">
        <v>7.1305400000000005E-2</v>
      </c>
      <c r="Y15707">
        <v>30</v>
      </c>
      <c r="Z15707" s="97">
        <v>1120000000</v>
      </c>
    </row>
    <row r="15708" spans="1:26">
      <c r="A15708" t="s">
        <v>80</v>
      </c>
      <c r="B15708" t="s">
        <v>56</v>
      </c>
      <c r="C15708" t="s">
        <v>14</v>
      </c>
      <c r="D15708" t="s">
        <v>100</v>
      </c>
      <c r="E15708">
        <v>10</v>
      </c>
      <c r="F15708">
        <v>1246.1669999999999</v>
      </c>
      <c r="G15708">
        <v>1246.1669999999999</v>
      </c>
      <c r="H15708">
        <v>80.388720000000006</v>
      </c>
      <c r="I15708">
        <v>62.018560000000001</v>
      </c>
      <c r="J15708">
        <v>-79.479979999999998</v>
      </c>
      <c r="K15708">
        <v>-32.522559999999999</v>
      </c>
      <c r="L15708">
        <v>0</v>
      </c>
      <c r="M15708">
        <v>32.522559999999999</v>
      </c>
      <c r="N15708">
        <v>79.479979999999998</v>
      </c>
      <c r="O15708">
        <v>538</v>
      </c>
      <c r="P15708">
        <v>136.74093999999999</v>
      </c>
      <c r="Q15708">
        <v>5</v>
      </c>
      <c r="R15708" s="75">
        <v>39587</v>
      </c>
      <c r="T15708" t="s">
        <v>112</v>
      </c>
      <c r="U15708">
        <v>7.1305400000000005E-2</v>
      </c>
      <c r="Y15708">
        <v>30</v>
      </c>
      <c r="Z15708" s="97">
        <v>1110000000</v>
      </c>
    </row>
    <row r="15709" spans="1:26">
      <c r="A15709" t="s">
        <v>80</v>
      </c>
      <c r="B15709" t="s">
        <v>56</v>
      </c>
      <c r="C15709" t="s">
        <v>14</v>
      </c>
      <c r="D15709" t="s">
        <v>100</v>
      </c>
      <c r="E15709">
        <v>11</v>
      </c>
      <c r="F15709">
        <v>1266.164</v>
      </c>
      <c r="G15709">
        <v>1266.876</v>
      </c>
      <c r="H15709">
        <v>83.19529</v>
      </c>
      <c r="I15709">
        <v>62.073009999999996</v>
      </c>
      <c r="J15709">
        <v>-80.261799999999994</v>
      </c>
      <c r="K15709">
        <v>-33.263150000000003</v>
      </c>
      <c r="L15709">
        <v>-0.71203609999999995</v>
      </c>
      <c r="M15709">
        <v>31.839079999999999</v>
      </c>
      <c r="N15709">
        <v>78.837720000000004</v>
      </c>
      <c r="O15709">
        <v>538</v>
      </c>
      <c r="P15709">
        <v>136.74093999999999</v>
      </c>
      <c r="Q15709">
        <v>5</v>
      </c>
      <c r="R15709" s="75">
        <v>39587</v>
      </c>
      <c r="T15709" t="s">
        <v>112</v>
      </c>
      <c r="U15709">
        <v>7.1305400000000005E-2</v>
      </c>
      <c r="Y15709">
        <v>30</v>
      </c>
      <c r="Z15709" s="97">
        <v>1120000000</v>
      </c>
    </row>
    <row r="15710" spans="1:26">
      <c r="A15710" t="s">
        <v>80</v>
      </c>
      <c r="B15710" t="s">
        <v>56</v>
      </c>
      <c r="C15710" t="s">
        <v>14</v>
      </c>
      <c r="D15710" t="s">
        <v>100</v>
      </c>
      <c r="E15710">
        <v>12</v>
      </c>
      <c r="F15710">
        <v>1234.0070000000001</v>
      </c>
      <c r="G15710">
        <v>1262.326</v>
      </c>
      <c r="H15710">
        <v>85.356520000000003</v>
      </c>
      <c r="I15710">
        <v>62.026429999999998</v>
      </c>
      <c r="J15710">
        <v>-107.80880000000001</v>
      </c>
      <c r="K15710">
        <v>-60.845419999999997</v>
      </c>
      <c r="L15710">
        <v>-28.318729999999999</v>
      </c>
      <c r="M15710">
        <v>4.2079649999999997</v>
      </c>
      <c r="N15710">
        <v>51.171340000000001</v>
      </c>
      <c r="O15710">
        <v>538</v>
      </c>
      <c r="P15710">
        <v>136.74093999999999</v>
      </c>
      <c r="Q15710">
        <v>5</v>
      </c>
      <c r="R15710" s="75">
        <v>39587</v>
      </c>
      <c r="T15710" t="s">
        <v>112</v>
      </c>
      <c r="U15710">
        <v>7.1305400000000005E-2</v>
      </c>
      <c r="Y15710">
        <v>30</v>
      </c>
      <c r="Z15710" s="97">
        <v>1110000000</v>
      </c>
    </row>
    <row r="15711" spans="1:26">
      <c r="A15711" t="s">
        <v>80</v>
      </c>
      <c r="B15711" t="s">
        <v>56</v>
      </c>
      <c r="C15711" t="s">
        <v>14</v>
      </c>
      <c r="D15711" t="s">
        <v>100</v>
      </c>
      <c r="E15711">
        <v>13</v>
      </c>
      <c r="F15711">
        <v>1199.4369999999999</v>
      </c>
      <c r="G15711">
        <v>766.8184</v>
      </c>
      <c r="H15711">
        <v>87.155799999999999</v>
      </c>
      <c r="I15711">
        <v>61.751869999999997</v>
      </c>
      <c r="J15711">
        <v>353.48079999999999</v>
      </c>
      <c r="K15711">
        <v>400.23630000000003</v>
      </c>
      <c r="L15711">
        <v>432.61900000000003</v>
      </c>
      <c r="M15711">
        <v>465.00170000000003</v>
      </c>
      <c r="N15711">
        <v>511.75720000000001</v>
      </c>
      <c r="O15711">
        <v>538</v>
      </c>
      <c r="P15711">
        <v>136.74093999999999</v>
      </c>
      <c r="Q15711">
        <v>5</v>
      </c>
      <c r="R15711" s="75">
        <v>39587</v>
      </c>
      <c r="T15711" t="s">
        <v>112</v>
      </c>
      <c r="U15711">
        <v>7.1305400000000005E-2</v>
      </c>
      <c r="Y15711">
        <v>30</v>
      </c>
      <c r="Z15711" s="97">
        <v>1100000000</v>
      </c>
    </row>
    <row r="15712" spans="1:26">
      <c r="A15712" t="s">
        <v>80</v>
      </c>
      <c r="B15712" t="s">
        <v>56</v>
      </c>
      <c r="C15712" t="s">
        <v>14</v>
      </c>
      <c r="D15712" t="s">
        <v>100</v>
      </c>
      <c r="E15712">
        <v>14</v>
      </c>
      <c r="F15712">
        <v>1170.7950000000001</v>
      </c>
      <c r="G15712">
        <v>214.64599999999999</v>
      </c>
      <c r="H15712">
        <v>88.528440000000003</v>
      </c>
      <c r="I15712">
        <v>61.608339999999998</v>
      </c>
      <c r="J15712">
        <v>877.1943</v>
      </c>
      <c r="K15712">
        <v>923.84119999999996</v>
      </c>
      <c r="L15712">
        <v>956.14859999999999</v>
      </c>
      <c r="M15712">
        <v>988.45609999999999</v>
      </c>
      <c r="N15712">
        <v>1035.1030000000001</v>
      </c>
      <c r="O15712">
        <v>538</v>
      </c>
      <c r="P15712">
        <v>136.74093999999999</v>
      </c>
      <c r="Q15712">
        <v>5</v>
      </c>
      <c r="R15712" s="75">
        <v>39587</v>
      </c>
      <c r="T15712" t="s">
        <v>112</v>
      </c>
      <c r="U15712">
        <v>7.1305400000000005E-2</v>
      </c>
      <c r="Y15712">
        <v>30</v>
      </c>
      <c r="Z15712" s="97">
        <v>1100000000</v>
      </c>
    </row>
    <row r="15713" spans="1:26">
      <c r="A15713" t="s">
        <v>80</v>
      </c>
      <c r="B15713" t="s">
        <v>56</v>
      </c>
      <c r="C15713" t="s">
        <v>14</v>
      </c>
      <c r="D15713" t="s">
        <v>100</v>
      </c>
      <c r="E15713">
        <v>15</v>
      </c>
      <c r="F15713">
        <v>1139.692</v>
      </c>
      <c r="G15713">
        <v>214.11279999999999</v>
      </c>
      <c r="H15713">
        <v>88.958730000000003</v>
      </c>
      <c r="I15713">
        <v>61.398009999999999</v>
      </c>
      <c r="J15713">
        <v>846.89430000000004</v>
      </c>
      <c r="K15713">
        <v>893.3818</v>
      </c>
      <c r="L15713">
        <v>925.57899999999995</v>
      </c>
      <c r="M15713">
        <v>957.77610000000004</v>
      </c>
      <c r="N15713">
        <v>1004.264</v>
      </c>
      <c r="O15713">
        <v>538</v>
      </c>
      <c r="P15713">
        <v>136.74093999999999</v>
      </c>
      <c r="Q15713">
        <v>5</v>
      </c>
      <c r="R15713" s="75">
        <v>39587</v>
      </c>
      <c r="T15713" t="s">
        <v>112</v>
      </c>
      <c r="U15713">
        <v>7.1305400000000005E-2</v>
      </c>
      <c r="Y15713">
        <v>30</v>
      </c>
      <c r="Z15713" s="97">
        <v>1090000000</v>
      </c>
    </row>
    <row r="15714" spans="1:26">
      <c r="A15714" t="s">
        <v>80</v>
      </c>
      <c r="B15714" t="s">
        <v>56</v>
      </c>
      <c r="C15714" t="s">
        <v>14</v>
      </c>
      <c r="D15714" t="s">
        <v>100</v>
      </c>
      <c r="E15714">
        <v>16</v>
      </c>
      <c r="F15714">
        <v>1113.1300000000001</v>
      </c>
      <c r="G15714">
        <v>213.16640000000001</v>
      </c>
      <c r="H15714">
        <v>88.29692</v>
      </c>
      <c r="I15714">
        <v>61.462240000000001</v>
      </c>
      <c r="J15714">
        <v>821.19659999999999</v>
      </c>
      <c r="K15714">
        <v>867.7328</v>
      </c>
      <c r="L15714">
        <v>899.96360000000004</v>
      </c>
      <c r="M15714">
        <v>932.19449999999995</v>
      </c>
      <c r="N15714">
        <v>978.73069999999996</v>
      </c>
      <c r="O15714">
        <v>538</v>
      </c>
      <c r="P15714">
        <v>136.74093999999999</v>
      </c>
      <c r="Q15714">
        <v>5</v>
      </c>
      <c r="R15714" s="75">
        <v>39587</v>
      </c>
      <c r="T15714" t="s">
        <v>112</v>
      </c>
      <c r="U15714">
        <v>7.1305400000000005E-2</v>
      </c>
      <c r="Y15714">
        <v>30</v>
      </c>
      <c r="Z15714" s="97">
        <v>1090000000</v>
      </c>
    </row>
    <row r="15715" spans="1:26">
      <c r="A15715" t="s">
        <v>80</v>
      </c>
      <c r="B15715" t="s">
        <v>56</v>
      </c>
      <c r="C15715" t="s">
        <v>14</v>
      </c>
      <c r="D15715" t="s">
        <v>100</v>
      </c>
      <c r="E15715">
        <v>17</v>
      </c>
      <c r="F15715">
        <v>1087.9970000000001</v>
      </c>
      <c r="G15715">
        <v>212.12209999999999</v>
      </c>
      <c r="H15715">
        <v>85.887150000000005</v>
      </c>
      <c r="I15715">
        <v>61.513039999999997</v>
      </c>
      <c r="J15715">
        <v>797.04269999999997</v>
      </c>
      <c r="K15715">
        <v>843.6173</v>
      </c>
      <c r="L15715">
        <v>875.87480000000005</v>
      </c>
      <c r="M15715">
        <v>908.13229999999999</v>
      </c>
      <c r="N15715">
        <v>954.70690000000002</v>
      </c>
      <c r="O15715">
        <v>538</v>
      </c>
      <c r="P15715">
        <v>136.74093999999999</v>
      </c>
      <c r="Q15715">
        <v>5</v>
      </c>
      <c r="R15715" s="75">
        <v>39587</v>
      </c>
      <c r="T15715" t="s">
        <v>112</v>
      </c>
      <c r="U15715">
        <v>7.1305400000000005E-2</v>
      </c>
      <c r="Y15715">
        <v>30</v>
      </c>
      <c r="Z15715" s="97">
        <v>1100000000</v>
      </c>
    </row>
    <row r="15716" spans="1:26">
      <c r="A15716" t="s">
        <v>80</v>
      </c>
      <c r="B15716" t="s">
        <v>56</v>
      </c>
      <c r="C15716" t="s">
        <v>14</v>
      </c>
      <c r="D15716" t="s">
        <v>100</v>
      </c>
      <c r="E15716">
        <v>18</v>
      </c>
      <c r="F15716">
        <v>1063.546</v>
      </c>
      <c r="G15716">
        <v>211.01750000000001</v>
      </c>
      <c r="H15716">
        <v>83.440290000000005</v>
      </c>
      <c r="I15716">
        <v>61.508879999999998</v>
      </c>
      <c r="J15716">
        <v>773.70140000000004</v>
      </c>
      <c r="K15716">
        <v>820.27290000000005</v>
      </c>
      <c r="L15716">
        <v>852.52819999999997</v>
      </c>
      <c r="M15716">
        <v>884.78340000000003</v>
      </c>
      <c r="N15716">
        <v>931.35500000000002</v>
      </c>
      <c r="O15716">
        <v>538</v>
      </c>
      <c r="P15716">
        <v>136.74093999999999</v>
      </c>
      <c r="Q15716">
        <v>5</v>
      </c>
      <c r="R15716" s="75">
        <v>39587</v>
      </c>
      <c r="T15716" t="s">
        <v>112</v>
      </c>
      <c r="U15716">
        <v>7.1305400000000005E-2</v>
      </c>
      <c r="Y15716">
        <v>30</v>
      </c>
      <c r="Z15716" s="97">
        <v>1100000000</v>
      </c>
    </row>
    <row r="15717" spans="1:26">
      <c r="A15717" t="s">
        <v>80</v>
      </c>
      <c r="B15717" t="s">
        <v>56</v>
      </c>
      <c r="C15717" t="s">
        <v>14</v>
      </c>
      <c r="D15717" t="s">
        <v>100</v>
      </c>
      <c r="E15717">
        <v>19</v>
      </c>
      <c r="F15717">
        <v>1080.9880000000001</v>
      </c>
      <c r="G15717">
        <v>563.83339999999998</v>
      </c>
      <c r="H15717">
        <v>80.28013</v>
      </c>
      <c r="I15717">
        <v>62.463790000000003</v>
      </c>
      <c r="J15717">
        <v>437.1035</v>
      </c>
      <c r="K15717">
        <v>484.3981</v>
      </c>
      <c r="L15717">
        <v>517.15409999999997</v>
      </c>
      <c r="M15717">
        <v>549.91020000000003</v>
      </c>
      <c r="N15717">
        <v>597.2047</v>
      </c>
      <c r="O15717">
        <v>538</v>
      </c>
      <c r="P15717">
        <v>136.74093999999999</v>
      </c>
      <c r="Q15717">
        <v>5</v>
      </c>
      <c r="R15717" s="75">
        <v>39587</v>
      </c>
      <c r="T15717" t="s">
        <v>112</v>
      </c>
      <c r="U15717">
        <v>7.1305400000000005E-2</v>
      </c>
      <c r="Y15717">
        <v>30</v>
      </c>
      <c r="Z15717" s="97">
        <v>1130000000</v>
      </c>
    </row>
    <row r="15718" spans="1:26">
      <c r="A15718" t="s">
        <v>80</v>
      </c>
      <c r="B15718" t="s">
        <v>56</v>
      </c>
      <c r="C15718" t="s">
        <v>14</v>
      </c>
      <c r="D15718" t="s">
        <v>100</v>
      </c>
      <c r="E15718">
        <v>20</v>
      </c>
      <c r="F15718">
        <v>1069.471</v>
      </c>
      <c r="G15718">
        <v>915.07420000000002</v>
      </c>
      <c r="H15718">
        <v>76.232249999999993</v>
      </c>
      <c r="I15718">
        <v>62.357059999999997</v>
      </c>
      <c r="J15718">
        <v>74.483189999999993</v>
      </c>
      <c r="K15718">
        <v>121.6969</v>
      </c>
      <c r="L15718">
        <v>154.39699999999999</v>
      </c>
      <c r="M15718">
        <v>187.09700000000001</v>
      </c>
      <c r="N15718">
        <v>234.3108</v>
      </c>
      <c r="O15718">
        <v>538</v>
      </c>
      <c r="P15718">
        <v>136.74093999999999</v>
      </c>
      <c r="Q15718">
        <v>5</v>
      </c>
      <c r="R15718" s="75">
        <v>39587</v>
      </c>
      <c r="T15718" t="s">
        <v>112</v>
      </c>
      <c r="U15718">
        <v>7.1305400000000005E-2</v>
      </c>
      <c r="Y15718">
        <v>30</v>
      </c>
      <c r="Z15718" s="97">
        <v>1130000000</v>
      </c>
    </row>
    <row r="15719" spans="1:26">
      <c r="A15719" t="s">
        <v>80</v>
      </c>
      <c r="B15719" t="s">
        <v>56</v>
      </c>
      <c r="C15719" t="s">
        <v>14</v>
      </c>
      <c r="D15719" t="s">
        <v>100</v>
      </c>
      <c r="E15719">
        <v>21</v>
      </c>
      <c r="F15719">
        <v>1137.7080000000001</v>
      </c>
      <c r="G15719">
        <v>994.18790000000001</v>
      </c>
      <c r="H15719">
        <v>71.81277</v>
      </c>
      <c r="I15719">
        <v>62.327379999999998</v>
      </c>
      <c r="J15719">
        <v>63.644750000000002</v>
      </c>
      <c r="K15719">
        <v>110.836</v>
      </c>
      <c r="L15719">
        <v>143.5205</v>
      </c>
      <c r="M15719">
        <v>176.20500000000001</v>
      </c>
      <c r="N15719">
        <v>223.3963</v>
      </c>
      <c r="O15719">
        <v>538</v>
      </c>
      <c r="P15719">
        <v>136.74093999999999</v>
      </c>
      <c r="Q15719">
        <v>5</v>
      </c>
      <c r="R15719" s="75">
        <v>39587</v>
      </c>
      <c r="T15719" t="s">
        <v>112</v>
      </c>
      <c r="U15719">
        <v>7.1305400000000005E-2</v>
      </c>
      <c r="Y15719">
        <v>30</v>
      </c>
      <c r="Z15719" s="97">
        <v>1120000000</v>
      </c>
    </row>
    <row r="15720" spans="1:26">
      <c r="A15720" t="s">
        <v>80</v>
      </c>
      <c r="B15720" t="s">
        <v>56</v>
      </c>
      <c r="C15720" t="s">
        <v>14</v>
      </c>
      <c r="D15720" t="s">
        <v>100</v>
      </c>
      <c r="E15720">
        <v>22</v>
      </c>
      <c r="F15720">
        <v>1133.2370000000001</v>
      </c>
      <c r="G15720">
        <v>1053.117</v>
      </c>
      <c r="H15720">
        <v>69.902820000000006</v>
      </c>
      <c r="I15720">
        <v>62.322879999999998</v>
      </c>
      <c r="J15720">
        <v>0.2496496</v>
      </c>
      <c r="K15720">
        <v>47.437480000000001</v>
      </c>
      <c r="L15720">
        <v>80.119630000000001</v>
      </c>
      <c r="M15720">
        <v>112.8018</v>
      </c>
      <c r="N15720">
        <v>159.9896</v>
      </c>
      <c r="O15720">
        <v>538</v>
      </c>
      <c r="P15720">
        <v>136.74093999999999</v>
      </c>
      <c r="Q15720">
        <v>5</v>
      </c>
      <c r="R15720" s="75">
        <v>39587</v>
      </c>
      <c r="T15720" t="s">
        <v>112</v>
      </c>
      <c r="U15720">
        <v>7.1305400000000005E-2</v>
      </c>
      <c r="Y15720">
        <v>30</v>
      </c>
      <c r="Z15720" s="97">
        <v>1120000000</v>
      </c>
    </row>
    <row r="15721" spans="1:26">
      <c r="A15721" t="s">
        <v>80</v>
      </c>
      <c r="B15721" t="s">
        <v>56</v>
      </c>
      <c r="C15721" t="s">
        <v>14</v>
      </c>
      <c r="D15721" t="s">
        <v>100</v>
      </c>
      <c r="E15721">
        <v>23</v>
      </c>
      <c r="F15721">
        <v>1125.375</v>
      </c>
      <c r="G15721">
        <v>1061.299</v>
      </c>
      <c r="H15721">
        <v>67.752979999999994</v>
      </c>
      <c r="I15721">
        <v>62.331530000000001</v>
      </c>
      <c r="J15721">
        <v>-15.805630000000001</v>
      </c>
      <c r="K15721">
        <v>31.388750000000002</v>
      </c>
      <c r="L15721">
        <v>64.07544</v>
      </c>
      <c r="M15721">
        <v>96.762119999999996</v>
      </c>
      <c r="N15721">
        <v>143.95650000000001</v>
      </c>
      <c r="O15721">
        <v>538</v>
      </c>
      <c r="P15721">
        <v>136.74093999999999</v>
      </c>
      <c r="Q15721">
        <v>5</v>
      </c>
      <c r="R15721" s="75">
        <v>39587</v>
      </c>
      <c r="T15721" t="s">
        <v>112</v>
      </c>
      <c r="U15721">
        <v>7.1305400000000005E-2</v>
      </c>
      <c r="Y15721">
        <v>30</v>
      </c>
      <c r="Z15721" s="97">
        <v>1120000000</v>
      </c>
    </row>
    <row r="15722" spans="1:26">
      <c r="A15722" t="s">
        <v>80</v>
      </c>
      <c r="B15722" t="s">
        <v>56</v>
      </c>
      <c r="C15722" t="s">
        <v>14</v>
      </c>
      <c r="D15722" t="s">
        <v>100</v>
      </c>
      <c r="E15722">
        <v>24</v>
      </c>
      <c r="F15722">
        <v>1102.0260000000001</v>
      </c>
      <c r="G15722">
        <v>1057.2059999999999</v>
      </c>
      <c r="H15722">
        <v>66.245900000000006</v>
      </c>
      <c r="I15722">
        <v>62.484169999999999</v>
      </c>
      <c r="J15722">
        <v>-35.256120000000003</v>
      </c>
      <c r="K15722">
        <v>12.05383</v>
      </c>
      <c r="L15722">
        <v>44.82056</v>
      </c>
      <c r="M15722">
        <v>77.587289999999996</v>
      </c>
      <c r="N15722">
        <v>124.8972</v>
      </c>
      <c r="O15722">
        <v>538</v>
      </c>
      <c r="P15722">
        <v>136.74093999999999</v>
      </c>
      <c r="Q15722">
        <v>5</v>
      </c>
      <c r="R15722" s="75">
        <v>39587</v>
      </c>
      <c r="T15722" t="s">
        <v>112</v>
      </c>
      <c r="U15722">
        <v>7.1305400000000005E-2</v>
      </c>
      <c r="Y15722">
        <v>30</v>
      </c>
      <c r="Z15722" s="97">
        <v>1130000000</v>
      </c>
    </row>
    <row r="15723" spans="1:26">
      <c r="A15723" t="s">
        <v>80</v>
      </c>
      <c r="B15723" t="s">
        <v>56</v>
      </c>
      <c r="C15723" t="s">
        <v>15</v>
      </c>
      <c r="D15723" t="s">
        <v>100</v>
      </c>
      <c r="E15723">
        <v>1</v>
      </c>
      <c r="F15723">
        <v>1040.0329999999999</v>
      </c>
      <c r="G15723">
        <v>1040.0329999999999</v>
      </c>
      <c r="H15723">
        <v>74.414019999999994</v>
      </c>
      <c r="I15723">
        <v>61.838050000000003</v>
      </c>
      <c r="J15723">
        <v>-79.248660000000001</v>
      </c>
      <c r="K15723">
        <v>-32.427909999999997</v>
      </c>
      <c r="L15723">
        <v>0</v>
      </c>
      <c r="M15723">
        <v>32.427909999999997</v>
      </c>
      <c r="N15723">
        <v>79.248660000000001</v>
      </c>
      <c r="O15723">
        <v>538</v>
      </c>
      <c r="P15723">
        <v>136.74093999999999</v>
      </c>
      <c r="Q15723">
        <v>6</v>
      </c>
      <c r="R15723" s="75">
        <v>34512</v>
      </c>
      <c r="T15723" t="s">
        <v>112</v>
      </c>
      <c r="U15723">
        <v>6.5982899999999997E-2</v>
      </c>
      <c r="Y15723">
        <v>30</v>
      </c>
      <c r="Z15723" s="97">
        <v>1110000000</v>
      </c>
    </row>
    <row r="15724" spans="1:26">
      <c r="A15724" t="s">
        <v>80</v>
      </c>
      <c r="B15724" t="s">
        <v>56</v>
      </c>
      <c r="C15724" t="s">
        <v>15</v>
      </c>
      <c r="D15724" t="s">
        <v>100</v>
      </c>
      <c r="E15724">
        <v>2</v>
      </c>
      <c r="F15724">
        <v>1025.4929999999999</v>
      </c>
      <c r="G15724">
        <v>1025.4929999999999</v>
      </c>
      <c r="H15724">
        <v>72.644840000000002</v>
      </c>
      <c r="I15724">
        <v>61.738950000000003</v>
      </c>
      <c r="J15724">
        <v>-79.121639999999999</v>
      </c>
      <c r="K15724">
        <v>-32.375929999999997</v>
      </c>
      <c r="L15724">
        <v>0</v>
      </c>
      <c r="M15724">
        <v>32.375929999999997</v>
      </c>
      <c r="N15724">
        <v>79.121639999999999</v>
      </c>
      <c r="O15724">
        <v>538</v>
      </c>
      <c r="P15724">
        <v>136.74093999999999</v>
      </c>
      <c r="Q15724">
        <v>6</v>
      </c>
      <c r="R15724" s="75">
        <v>34512</v>
      </c>
      <c r="T15724" t="s">
        <v>112</v>
      </c>
      <c r="U15724">
        <v>6.5982899999999997E-2</v>
      </c>
      <c r="Y15724">
        <v>30</v>
      </c>
      <c r="Z15724" s="97">
        <v>1100000000</v>
      </c>
    </row>
    <row r="15725" spans="1:26">
      <c r="A15725" t="s">
        <v>80</v>
      </c>
      <c r="B15725" t="s">
        <v>56</v>
      </c>
      <c r="C15725" t="s">
        <v>15</v>
      </c>
      <c r="D15725" t="s">
        <v>100</v>
      </c>
      <c r="E15725">
        <v>3</v>
      </c>
      <c r="F15725">
        <v>1022.7619999999999</v>
      </c>
      <c r="G15725">
        <v>1022.7619999999999</v>
      </c>
      <c r="H15725">
        <v>71.656959999999998</v>
      </c>
      <c r="I15725">
        <v>61.811999999999998</v>
      </c>
      <c r="J15725">
        <v>-79.215260000000001</v>
      </c>
      <c r="K15725">
        <v>-32.414250000000003</v>
      </c>
      <c r="L15725">
        <v>0</v>
      </c>
      <c r="M15725">
        <v>32.414250000000003</v>
      </c>
      <c r="N15725">
        <v>79.215260000000001</v>
      </c>
      <c r="O15725">
        <v>538</v>
      </c>
      <c r="P15725">
        <v>136.74093999999999</v>
      </c>
      <c r="Q15725">
        <v>6</v>
      </c>
      <c r="R15725" s="75">
        <v>34512</v>
      </c>
      <c r="T15725" t="s">
        <v>112</v>
      </c>
      <c r="U15725">
        <v>6.5982899999999997E-2</v>
      </c>
      <c r="Y15725">
        <v>30</v>
      </c>
      <c r="Z15725" s="97">
        <v>1110000000</v>
      </c>
    </row>
    <row r="15726" spans="1:26">
      <c r="A15726" t="s">
        <v>80</v>
      </c>
      <c r="B15726" t="s">
        <v>56</v>
      </c>
      <c r="C15726" t="s">
        <v>15</v>
      </c>
      <c r="D15726" t="s">
        <v>100</v>
      </c>
      <c r="E15726">
        <v>4</v>
      </c>
      <c r="F15726">
        <v>1026.972</v>
      </c>
      <c r="G15726">
        <v>1026.972</v>
      </c>
      <c r="H15726">
        <v>70.802229999999994</v>
      </c>
      <c r="I15726">
        <v>61.83784</v>
      </c>
      <c r="J15726">
        <v>-79.248369999999994</v>
      </c>
      <c r="K15726">
        <v>-32.427799999999998</v>
      </c>
      <c r="L15726">
        <v>0</v>
      </c>
      <c r="M15726">
        <v>32.427799999999998</v>
      </c>
      <c r="N15726">
        <v>79.248369999999994</v>
      </c>
      <c r="O15726">
        <v>538</v>
      </c>
      <c r="P15726">
        <v>136.74093999999999</v>
      </c>
      <c r="Q15726">
        <v>6</v>
      </c>
      <c r="R15726" s="75">
        <v>34512</v>
      </c>
      <c r="T15726" t="s">
        <v>112</v>
      </c>
      <c r="U15726">
        <v>6.5982899999999997E-2</v>
      </c>
      <c r="Y15726">
        <v>30</v>
      </c>
      <c r="Z15726" s="97">
        <v>1110000000</v>
      </c>
    </row>
    <row r="15727" spans="1:26">
      <c r="A15727" t="s">
        <v>80</v>
      </c>
      <c r="B15727" t="s">
        <v>56</v>
      </c>
      <c r="C15727" t="s">
        <v>15</v>
      </c>
      <c r="D15727" t="s">
        <v>100</v>
      </c>
      <c r="E15727">
        <v>5</v>
      </c>
      <c r="F15727">
        <v>1064.9069999999999</v>
      </c>
      <c r="G15727">
        <v>1064.9069999999999</v>
      </c>
      <c r="H15727">
        <v>70.39049</v>
      </c>
      <c r="I15727">
        <v>61.93909</v>
      </c>
      <c r="J15727">
        <v>-79.378140000000002</v>
      </c>
      <c r="K15727">
        <v>-32.480890000000002</v>
      </c>
      <c r="L15727">
        <v>0</v>
      </c>
      <c r="M15727">
        <v>32.480890000000002</v>
      </c>
      <c r="N15727">
        <v>79.378140000000002</v>
      </c>
      <c r="O15727">
        <v>538</v>
      </c>
      <c r="P15727">
        <v>136.74093999999999</v>
      </c>
      <c r="Q15727">
        <v>6</v>
      </c>
      <c r="R15727" s="75">
        <v>34512</v>
      </c>
      <c r="T15727" t="s">
        <v>112</v>
      </c>
      <c r="U15727">
        <v>6.5982899999999997E-2</v>
      </c>
      <c r="Y15727">
        <v>30</v>
      </c>
      <c r="Z15727" s="97">
        <v>1110000000</v>
      </c>
    </row>
    <row r="15728" spans="1:26">
      <c r="A15728" t="s">
        <v>80</v>
      </c>
      <c r="B15728" t="s">
        <v>56</v>
      </c>
      <c r="C15728" t="s">
        <v>15</v>
      </c>
      <c r="D15728" t="s">
        <v>100</v>
      </c>
      <c r="E15728">
        <v>6</v>
      </c>
      <c r="F15728">
        <v>1108.9559999999999</v>
      </c>
      <c r="G15728">
        <v>1108.9559999999999</v>
      </c>
      <c r="H15728">
        <v>70.000450000000001</v>
      </c>
      <c r="I15728">
        <v>61.91666</v>
      </c>
      <c r="J15728">
        <v>-79.349400000000003</v>
      </c>
      <c r="K15728">
        <v>-32.46913</v>
      </c>
      <c r="L15728">
        <v>0</v>
      </c>
      <c r="M15728">
        <v>32.46913</v>
      </c>
      <c r="N15728">
        <v>79.349400000000003</v>
      </c>
      <c r="O15728">
        <v>538</v>
      </c>
      <c r="P15728">
        <v>136.74093999999999</v>
      </c>
      <c r="Q15728">
        <v>6</v>
      </c>
      <c r="R15728" s="75">
        <v>34512</v>
      </c>
      <c r="T15728" t="s">
        <v>112</v>
      </c>
      <c r="U15728">
        <v>6.5982899999999997E-2</v>
      </c>
      <c r="Y15728">
        <v>30</v>
      </c>
      <c r="Z15728" s="97">
        <v>1110000000</v>
      </c>
    </row>
    <row r="15729" spans="1:26">
      <c r="A15729" t="s">
        <v>80</v>
      </c>
      <c r="B15729" t="s">
        <v>56</v>
      </c>
      <c r="C15729" t="s">
        <v>15</v>
      </c>
      <c r="D15729" t="s">
        <v>100</v>
      </c>
      <c r="E15729">
        <v>7</v>
      </c>
      <c r="F15729">
        <v>1137.7349999999999</v>
      </c>
      <c r="G15729">
        <v>1137.7349999999999</v>
      </c>
      <c r="H15729">
        <v>70.661709999999999</v>
      </c>
      <c r="I15729">
        <v>61.878039999999999</v>
      </c>
      <c r="J15729">
        <v>-79.299899999999994</v>
      </c>
      <c r="K15729">
        <v>-32.448880000000003</v>
      </c>
      <c r="L15729">
        <v>0</v>
      </c>
      <c r="M15729">
        <v>32.448880000000003</v>
      </c>
      <c r="N15729">
        <v>79.299899999999994</v>
      </c>
      <c r="O15729">
        <v>538</v>
      </c>
      <c r="P15729">
        <v>136.74093999999999</v>
      </c>
      <c r="Q15729">
        <v>6</v>
      </c>
      <c r="R15729" s="75">
        <v>34512</v>
      </c>
      <c r="T15729" t="s">
        <v>112</v>
      </c>
      <c r="U15729">
        <v>6.5982899999999997E-2</v>
      </c>
      <c r="Y15729">
        <v>30</v>
      </c>
      <c r="Z15729" s="97">
        <v>1110000000</v>
      </c>
    </row>
    <row r="15730" spans="1:26">
      <c r="A15730" t="s">
        <v>80</v>
      </c>
      <c r="B15730" t="s">
        <v>56</v>
      </c>
      <c r="C15730" t="s">
        <v>15</v>
      </c>
      <c r="D15730" t="s">
        <v>100</v>
      </c>
      <c r="E15730">
        <v>8</v>
      </c>
      <c r="F15730">
        <v>1224.338</v>
      </c>
      <c r="G15730">
        <v>1224.338</v>
      </c>
      <c r="H15730">
        <v>73.761809999999997</v>
      </c>
      <c r="I15730">
        <v>62.581919999999997</v>
      </c>
      <c r="J15730">
        <v>-80.20196</v>
      </c>
      <c r="K15730">
        <v>-32.817990000000002</v>
      </c>
      <c r="L15730">
        <v>0</v>
      </c>
      <c r="M15730">
        <v>32.817990000000002</v>
      </c>
      <c r="N15730">
        <v>80.20196</v>
      </c>
      <c r="O15730">
        <v>538</v>
      </c>
      <c r="P15730">
        <v>136.74093999999999</v>
      </c>
      <c r="Q15730">
        <v>6</v>
      </c>
      <c r="R15730" s="75">
        <v>34512</v>
      </c>
      <c r="T15730" t="s">
        <v>112</v>
      </c>
      <c r="U15730">
        <v>6.5982899999999997E-2</v>
      </c>
      <c r="Y15730">
        <v>30</v>
      </c>
      <c r="Z15730" s="97">
        <v>1130000000</v>
      </c>
    </row>
    <row r="15731" spans="1:26">
      <c r="A15731" t="s">
        <v>80</v>
      </c>
      <c r="B15731" t="s">
        <v>56</v>
      </c>
      <c r="C15731" t="s">
        <v>15</v>
      </c>
      <c r="D15731" t="s">
        <v>100</v>
      </c>
      <c r="E15731">
        <v>9</v>
      </c>
      <c r="F15731">
        <v>1245.298</v>
      </c>
      <c r="G15731">
        <v>1245.298</v>
      </c>
      <c r="H15731">
        <v>77.977260000000001</v>
      </c>
      <c r="I15731">
        <v>62.476979999999998</v>
      </c>
      <c r="J15731">
        <v>-80.06747</v>
      </c>
      <c r="K15731">
        <v>-32.76296</v>
      </c>
      <c r="L15731">
        <v>0</v>
      </c>
      <c r="M15731">
        <v>32.76296</v>
      </c>
      <c r="N15731">
        <v>80.06747</v>
      </c>
      <c r="O15731">
        <v>538</v>
      </c>
      <c r="P15731">
        <v>136.74093999999999</v>
      </c>
      <c r="Q15731">
        <v>6</v>
      </c>
      <c r="R15731" s="75">
        <v>34512</v>
      </c>
      <c r="T15731" t="s">
        <v>112</v>
      </c>
      <c r="U15731">
        <v>6.5982899999999997E-2</v>
      </c>
      <c r="Y15731">
        <v>30</v>
      </c>
      <c r="Z15731" s="97">
        <v>1130000000</v>
      </c>
    </row>
    <row r="15732" spans="1:26">
      <c r="A15732" t="s">
        <v>80</v>
      </c>
      <c r="B15732" t="s">
        <v>56</v>
      </c>
      <c r="C15732" t="s">
        <v>15</v>
      </c>
      <c r="D15732" t="s">
        <v>100</v>
      </c>
      <c r="E15732">
        <v>10</v>
      </c>
      <c r="F15732">
        <v>1236.0550000000001</v>
      </c>
      <c r="G15732">
        <v>1236.0550000000001</v>
      </c>
      <c r="H15732">
        <v>81.316469999999995</v>
      </c>
      <c r="I15732">
        <v>62.277979999999999</v>
      </c>
      <c r="J15732">
        <v>-79.812449999999998</v>
      </c>
      <c r="K15732">
        <v>-32.658610000000003</v>
      </c>
      <c r="L15732">
        <v>0</v>
      </c>
      <c r="M15732">
        <v>32.658610000000003</v>
      </c>
      <c r="N15732">
        <v>79.812449999999998</v>
      </c>
      <c r="O15732">
        <v>538</v>
      </c>
      <c r="P15732">
        <v>136.74093999999999</v>
      </c>
      <c r="Q15732">
        <v>6</v>
      </c>
      <c r="R15732" s="75">
        <v>34512</v>
      </c>
      <c r="T15732" t="s">
        <v>112</v>
      </c>
      <c r="U15732">
        <v>6.5982899999999997E-2</v>
      </c>
      <c r="Y15732">
        <v>30</v>
      </c>
      <c r="Z15732" s="97">
        <v>1120000000</v>
      </c>
    </row>
    <row r="15733" spans="1:26">
      <c r="A15733" t="s">
        <v>80</v>
      </c>
      <c r="B15733" t="s">
        <v>56</v>
      </c>
      <c r="C15733" t="s">
        <v>15</v>
      </c>
      <c r="D15733" t="s">
        <v>100</v>
      </c>
      <c r="E15733">
        <v>11</v>
      </c>
      <c r="F15733">
        <v>1231.2529999999999</v>
      </c>
      <c r="G15733">
        <v>1231.9380000000001</v>
      </c>
      <c r="H15733">
        <v>83.245760000000004</v>
      </c>
      <c r="I15733">
        <v>62.367080000000001</v>
      </c>
      <c r="J15733">
        <v>-80.611450000000005</v>
      </c>
      <c r="K15733">
        <v>-33.390140000000002</v>
      </c>
      <c r="L15733">
        <v>-0.68481449999999999</v>
      </c>
      <c r="M15733">
        <v>32.020519999999998</v>
      </c>
      <c r="N15733">
        <v>79.241820000000004</v>
      </c>
      <c r="O15733">
        <v>538</v>
      </c>
      <c r="P15733">
        <v>136.74093999999999</v>
      </c>
      <c r="Q15733">
        <v>6</v>
      </c>
      <c r="R15733" s="75">
        <v>34512</v>
      </c>
      <c r="T15733" t="s">
        <v>112</v>
      </c>
      <c r="U15733">
        <v>6.5982899999999997E-2</v>
      </c>
      <c r="Y15733">
        <v>30</v>
      </c>
      <c r="Z15733" s="97">
        <v>1130000000</v>
      </c>
    </row>
    <row r="15734" spans="1:26">
      <c r="A15734" t="s">
        <v>80</v>
      </c>
      <c r="B15734" t="s">
        <v>56</v>
      </c>
      <c r="C15734" t="s">
        <v>15</v>
      </c>
      <c r="D15734" t="s">
        <v>100</v>
      </c>
      <c r="E15734">
        <v>12</v>
      </c>
      <c r="F15734">
        <v>1230.2570000000001</v>
      </c>
      <c r="G15734">
        <v>1225.0250000000001</v>
      </c>
      <c r="H15734">
        <v>85.546270000000007</v>
      </c>
      <c r="I15734">
        <v>62.297370000000001</v>
      </c>
      <c r="J15734">
        <v>-74.604870000000005</v>
      </c>
      <c r="K15734">
        <v>-27.436350000000001</v>
      </c>
      <c r="L15734">
        <v>5.2324219999999997</v>
      </c>
      <c r="M15734">
        <v>37.90119</v>
      </c>
      <c r="N15734">
        <v>85.069710000000001</v>
      </c>
      <c r="O15734">
        <v>538</v>
      </c>
      <c r="P15734">
        <v>136.74093999999999</v>
      </c>
      <c r="Q15734">
        <v>6</v>
      </c>
      <c r="R15734" s="75">
        <v>34512</v>
      </c>
      <c r="T15734" t="s">
        <v>112</v>
      </c>
      <c r="U15734">
        <v>6.5982899999999997E-2</v>
      </c>
      <c r="Y15734">
        <v>30</v>
      </c>
      <c r="Z15734" s="97">
        <v>1120000000</v>
      </c>
    </row>
    <row r="15735" spans="1:26">
      <c r="A15735" t="s">
        <v>80</v>
      </c>
      <c r="B15735" t="s">
        <v>56</v>
      </c>
      <c r="C15735" t="s">
        <v>15</v>
      </c>
      <c r="D15735" t="s">
        <v>100</v>
      </c>
      <c r="E15735">
        <v>13</v>
      </c>
      <c r="F15735">
        <v>1214.25</v>
      </c>
      <c r="G15735">
        <v>740.66359999999997</v>
      </c>
      <c r="H15735">
        <v>87.931200000000004</v>
      </c>
      <c r="I15735">
        <v>62.332900000000002</v>
      </c>
      <c r="J15735">
        <v>393.70359999999999</v>
      </c>
      <c r="K15735">
        <v>440.899</v>
      </c>
      <c r="L15735">
        <v>473.58640000000003</v>
      </c>
      <c r="M15735">
        <v>506.27379999999999</v>
      </c>
      <c r="N15735">
        <v>553.4692</v>
      </c>
      <c r="O15735">
        <v>538</v>
      </c>
      <c r="P15735">
        <v>136.74093999999999</v>
      </c>
      <c r="Q15735">
        <v>6</v>
      </c>
      <c r="R15735" s="75">
        <v>34512</v>
      </c>
      <c r="T15735" t="s">
        <v>112</v>
      </c>
      <c r="U15735">
        <v>6.5982899999999997E-2</v>
      </c>
      <c r="Y15735">
        <v>30</v>
      </c>
      <c r="Z15735" s="97">
        <v>1120000000</v>
      </c>
    </row>
    <row r="15736" spans="1:26">
      <c r="A15736" t="s">
        <v>80</v>
      </c>
      <c r="B15736" t="s">
        <v>56</v>
      </c>
      <c r="C15736" t="s">
        <v>15</v>
      </c>
      <c r="D15736" t="s">
        <v>100</v>
      </c>
      <c r="E15736">
        <v>14</v>
      </c>
      <c r="F15736">
        <v>1184.422</v>
      </c>
      <c r="G15736">
        <v>206.04740000000001</v>
      </c>
      <c r="H15736">
        <v>89.439490000000006</v>
      </c>
      <c r="I15736">
        <v>62.215380000000003</v>
      </c>
      <c r="J15736">
        <v>898.64179999999999</v>
      </c>
      <c r="K15736">
        <v>945.74829999999997</v>
      </c>
      <c r="L15736">
        <v>978.3741</v>
      </c>
      <c r="M15736">
        <v>1011</v>
      </c>
      <c r="N15736">
        <v>1058.106</v>
      </c>
      <c r="O15736">
        <v>538</v>
      </c>
      <c r="P15736">
        <v>136.74093999999999</v>
      </c>
      <c r="Q15736">
        <v>6</v>
      </c>
      <c r="R15736" s="75">
        <v>34512</v>
      </c>
      <c r="T15736" t="s">
        <v>112</v>
      </c>
      <c r="U15736">
        <v>6.5982899999999997E-2</v>
      </c>
      <c r="Y15736">
        <v>30</v>
      </c>
      <c r="Z15736" s="97">
        <v>1120000000</v>
      </c>
    </row>
    <row r="15737" spans="1:26">
      <c r="A15737" t="s">
        <v>80</v>
      </c>
      <c r="B15737" t="s">
        <v>56</v>
      </c>
      <c r="C15737" t="s">
        <v>15</v>
      </c>
      <c r="D15737" t="s">
        <v>100</v>
      </c>
      <c r="E15737">
        <v>15</v>
      </c>
      <c r="F15737">
        <v>1172.7</v>
      </c>
      <c r="G15737">
        <v>205.81440000000001</v>
      </c>
      <c r="H15737">
        <v>90.628439999999998</v>
      </c>
      <c r="I15737">
        <v>62.166409999999999</v>
      </c>
      <c r="J15737">
        <v>887.21579999999994</v>
      </c>
      <c r="K15737">
        <v>934.28510000000006</v>
      </c>
      <c r="L15737">
        <v>966.88530000000003</v>
      </c>
      <c r="M15737">
        <v>999.48540000000003</v>
      </c>
      <c r="N15737">
        <v>1046.5550000000001</v>
      </c>
      <c r="O15737">
        <v>538</v>
      </c>
      <c r="P15737">
        <v>136.74093999999999</v>
      </c>
      <c r="Q15737">
        <v>6</v>
      </c>
      <c r="R15737" s="75">
        <v>34512</v>
      </c>
      <c r="T15737" t="s">
        <v>112</v>
      </c>
      <c r="U15737">
        <v>6.5982899999999997E-2</v>
      </c>
      <c r="Y15737">
        <v>30</v>
      </c>
      <c r="Z15737" s="97">
        <v>1120000000</v>
      </c>
    </row>
    <row r="15738" spans="1:26">
      <c r="A15738" t="s">
        <v>80</v>
      </c>
      <c r="B15738" t="s">
        <v>56</v>
      </c>
      <c r="C15738" t="s">
        <v>15</v>
      </c>
      <c r="D15738" t="s">
        <v>100</v>
      </c>
      <c r="E15738">
        <v>16</v>
      </c>
      <c r="F15738">
        <v>1132.345</v>
      </c>
      <c r="G15738">
        <v>204.5395</v>
      </c>
      <c r="H15738">
        <v>90.340220000000002</v>
      </c>
      <c r="I15738">
        <v>62.41404</v>
      </c>
      <c r="J15738">
        <v>847.81899999999996</v>
      </c>
      <c r="K15738">
        <v>895.07590000000005</v>
      </c>
      <c r="L15738">
        <v>927.80579999999998</v>
      </c>
      <c r="M15738">
        <v>960.53579999999999</v>
      </c>
      <c r="N15738">
        <v>1007.793</v>
      </c>
      <c r="O15738">
        <v>538</v>
      </c>
      <c r="P15738">
        <v>136.74093999999999</v>
      </c>
      <c r="Q15738">
        <v>6</v>
      </c>
      <c r="R15738" s="75">
        <v>34512</v>
      </c>
      <c r="T15738" t="s">
        <v>112</v>
      </c>
      <c r="U15738">
        <v>6.5982899999999997E-2</v>
      </c>
      <c r="Y15738">
        <v>30</v>
      </c>
      <c r="Z15738" s="97">
        <v>1130000000</v>
      </c>
    </row>
    <row r="15739" spans="1:26">
      <c r="A15739" t="s">
        <v>80</v>
      </c>
      <c r="B15739" t="s">
        <v>56</v>
      </c>
      <c r="C15739" t="s">
        <v>15</v>
      </c>
      <c r="D15739" t="s">
        <v>100</v>
      </c>
      <c r="E15739">
        <v>17</v>
      </c>
      <c r="F15739">
        <v>1112.413</v>
      </c>
      <c r="G15739">
        <v>203.4425</v>
      </c>
      <c r="H15739">
        <v>88.984049999999996</v>
      </c>
      <c r="I15739">
        <v>62.574530000000003</v>
      </c>
      <c r="J15739">
        <v>828.77760000000001</v>
      </c>
      <c r="K15739">
        <v>876.15589999999997</v>
      </c>
      <c r="L15739">
        <v>908.9701</v>
      </c>
      <c r="M15739">
        <v>941.78420000000006</v>
      </c>
      <c r="N15739">
        <v>989.16250000000002</v>
      </c>
      <c r="O15739">
        <v>538</v>
      </c>
      <c r="P15739">
        <v>136.74093999999999</v>
      </c>
      <c r="Q15739">
        <v>6</v>
      </c>
      <c r="R15739" s="75">
        <v>34512</v>
      </c>
      <c r="T15739" t="s">
        <v>112</v>
      </c>
      <c r="U15739">
        <v>6.5982899999999997E-2</v>
      </c>
      <c r="Y15739">
        <v>30</v>
      </c>
      <c r="Z15739" s="97">
        <v>1130000000</v>
      </c>
    </row>
    <row r="15740" spans="1:26">
      <c r="A15740" t="s">
        <v>80</v>
      </c>
      <c r="B15740" t="s">
        <v>56</v>
      </c>
      <c r="C15740" t="s">
        <v>15</v>
      </c>
      <c r="D15740" t="s">
        <v>100</v>
      </c>
      <c r="E15740">
        <v>18</v>
      </c>
      <c r="F15740">
        <v>1095.3810000000001</v>
      </c>
      <c r="G15740">
        <v>202.39959999999999</v>
      </c>
      <c r="H15740">
        <v>86.272099999999995</v>
      </c>
      <c r="I15740">
        <v>62.42277</v>
      </c>
      <c r="J15740">
        <v>812.98350000000005</v>
      </c>
      <c r="K15740">
        <v>860.24689999999998</v>
      </c>
      <c r="L15740">
        <v>892.98149999999998</v>
      </c>
      <c r="M15740">
        <v>925.71600000000001</v>
      </c>
      <c r="N15740">
        <v>972.97950000000003</v>
      </c>
      <c r="O15740">
        <v>538</v>
      </c>
      <c r="P15740">
        <v>136.74093999999999</v>
      </c>
      <c r="Q15740">
        <v>6</v>
      </c>
      <c r="R15740" s="75">
        <v>34512</v>
      </c>
      <c r="T15740" t="s">
        <v>112</v>
      </c>
      <c r="U15740">
        <v>6.5982899999999997E-2</v>
      </c>
      <c r="Y15740">
        <v>30</v>
      </c>
      <c r="Z15740" s="97">
        <v>1130000000</v>
      </c>
    </row>
    <row r="15741" spans="1:26">
      <c r="A15741" t="s">
        <v>80</v>
      </c>
      <c r="B15741" t="s">
        <v>56</v>
      </c>
      <c r="C15741" t="s">
        <v>15</v>
      </c>
      <c r="D15741" t="s">
        <v>100</v>
      </c>
      <c r="E15741">
        <v>19</v>
      </c>
      <c r="F15741">
        <v>1101.2639999999999</v>
      </c>
      <c r="G15741">
        <v>550.27620000000002</v>
      </c>
      <c r="H15741">
        <v>83.018060000000006</v>
      </c>
      <c r="I15741">
        <v>62.42051</v>
      </c>
      <c r="J15741">
        <v>470.99279999999999</v>
      </c>
      <c r="K15741">
        <v>518.25450000000001</v>
      </c>
      <c r="L15741">
        <v>550.98789999999997</v>
      </c>
      <c r="M15741">
        <v>583.72119999999995</v>
      </c>
      <c r="N15741">
        <v>630.98299999999995</v>
      </c>
      <c r="O15741">
        <v>538</v>
      </c>
      <c r="P15741">
        <v>136.74093999999999</v>
      </c>
      <c r="Q15741">
        <v>6</v>
      </c>
      <c r="R15741" s="75">
        <v>34512</v>
      </c>
      <c r="T15741" t="s">
        <v>112</v>
      </c>
      <c r="U15741">
        <v>6.5982899999999997E-2</v>
      </c>
      <c r="Y15741">
        <v>30</v>
      </c>
      <c r="Z15741" s="97">
        <v>1130000000</v>
      </c>
    </row>
    <row r="15742" spans="1:26">
      <c r="A15742" t="s">
        <v>80</v>
      </c>
      <c r="B15742" t="s">
        <v>56</v>
      </c>
      <c r="C15742" t="s">
        <v>15</v>
      </c>
      <c r="D15742" t="s">
        <v>100</v>
      </c>
      <c r="E15742">
        <v>20</v>
      </c>
      <c r="F15742">
        <v>1098.1849999999999</v>
      </c>
      <c r="G15742">
        <v>893.12009999999998</v>
      </c>
      <c r="H15742">
        <v>78.734660000000005</v>
      </c>
      <c r="I15742">
        <v>62.397660000000002</v>
      </c>
      <c r="J15742">
        <v>125.09950000000001</v>
      </c>
      <c r="K15742">
        <v>172.34389999999999</v>
      </c>
      <c r="L15742">
        <v>205.06530000000001</v>
      </c>
      <c r="M15742">
        <v>237.7867</v>
      </c>
      <c r="N15742">
        <v>285.03109999999998</v>
      </c>
      <c r="O15742">
        <v>538</v>
      </c>
      <c r="P15742">
        <v>136.74093999999999</v>
      </c>
      <c r="Q15742">
        <v>6</v>
      </c>
      <c r="R15742" s="75">
        <v>34512</v>
      </c>
      <c r="T15742" t="s">
        <v>112</v>
      </c>
      <c r="U15742">
        <v>6.5982899999999997E-2</v>
      </c>
      <c r="Y15742">
        <v>30</v>
      </c>
      <c r="Z15742" s="97">
        <v>1130000000</v>
      </c>
    </row>
    <row r="15743" spans="1:26">
      <c r="A15743" t="s">
        <v>80</v>
      </c>
      <c r="B15743" t="s">
        <v>56</v>
      </c>
      <c r="C15743" t="s">
        <v>15</v>
      </c>
      <c r="D15743" t="s">
        <v>100</v>
      </c>
      <c r="E15743">
        <v>21</v>
      </c>
      <c r="F15743">
        <v>1104.8630000000001</v>
      </c>
      <c r="G15743">
        <v>972.8356</v>
      </c>
      <c r="H15743">
        <v>75.515270000000001</v>
      </c>
      <c r="I15743">
        <v>62.40936</v>
      </c>
      <c r="J15743">
        <v>52.046289999999999</v>
      </c>
      <c r="K15743">
        <v>99.299599999999998</v>
      </c>
      <c r="L15743">
        <v>132.02709999999999</v>
      </c>
      <c r="M15743">
        <v>164.75460000000001</v>
      </c>
      <c r="N15743">
        <v>212.00790000000001</v>
      </c>
      <c r="O15743">
        <v>538</v>
      </c>
      <c r="P15743">
        <v>136.74093999999999</v>
      </c>
      <c r="Q15743">
        <v>6</v>
      </c>
      <c r="R15743" s="75">
        <v>34512</v>
      </c>
      <c r="T15743" t="s">
        <v>112</v>
      </c>
      <c r="U15743">
        <v>6.5982899999999997E-2</v>
      </c>
      <c r="Y15743">
        <v>30</v>
      </c>
      <c r="Z15743" s="97">
        <v>1130000000</v>
      </c>
    </row>
    <row r="15744" spans="1:26">
      <c r="A15744" t="s">
        <v>80</v>
      </c>
      <c r="B15744" t="s">
        <v>56</v>
      </c>
      <c r="C15744" t="s">
        <v>15</v>
      </c>
      <c r="D15744" t="s">
        <v>100</v>
      </c>
      <c r="E15744">
        <v>22</v>
      </c>
      <c r="F15744">
        <v>1103.4670000000001</v>
      </c>
      <c r="G15744">
        <v>1027.3969999999999</v>
      </c>
      <c r="H15744">
        <v>74.083839999999995</v>
      </c>
      <c r="I15744">
        <v>62.662059999999997</v>
      </c>
      <c r="J15744">
        <v>-4.2345969999999999</v>
      </c>
      <c r="K15744">
        <v>43.210050000000003</v>
      </c>
      <c r="L15744">
        <v>76.070070000000001</v>
      </c>
      <c r="M15744">
        <v>108.9301</v>
      </c>
      <c r="N15744">
        <v>156.37469999999999</v>
      </c>
      <c r="O15744">
        <v>538</v>
      </c>
      <c r="P15744">
        <v>136.74093999999999</v>
      </c>
      <c r="Q15744">
        <v>6</v>
      </c>
      <c r="R15744" s="75">
        <v>34512</v>
      </c>
      <c r="T15744" t="s">
        <v>112</v>
      </c>
      <c r="U15744">
        <v>6.5982899999999997E-2</v>
      </c>
      <c r="Y15744">
        <v>30</v>
      </c>
      <c r="Z15744" s="97">
        <v>1140000000</v>
      </c>
    </row>
    <row r="15745" spans="1:26">
      <c r="A15745" t="s">
        <v>80</v>
      </c>
      <c r="B15745" t="s">
        <v>56</v>
      </c>
      <c r="C15745" t="s">
        <v>15</v>
      </c>
      <c r="D15745" t="s">
        <v>100</v>
      </c>
      <c r="E15745">
        <v>23</v>
      </c>
      <c r="F15745">
        <v>1101.048</v>
      </c>
      <c r="G15745">
        <v>1040.0989999999999</v>
      </c>
      <c r="H15745">
        <v>72.720529999999997</v>
      </c>
      <c r="I15745">
        <v>61.864420000000003</v>
      </c>
      <c r="J15745">
        <v>-18.332979999999999</v>
      </c>
      <c r="K15745">
        <v>28.507729999999999</v>
      </c>
      <c r="L15745">
        <v>60.949460000000002</v>
      </c>
      <c r="M15745">
        <v>93.391199999999998</v>
      </c>
      <c r="N15745">
        <v>140.2319</v>
      </c>
      <c r="O15745">
        <v>538</v>
      </c>
      <c r="P15745">
        <v>136.74093999999999</v>
      </c>
      <c r="Q15745">
        <v>6</v>
      </c>
      <c r="R15745" s="75">
        <v>34512</v>
      </c>
      <c r="T15745" t="s">
        <v>112</v>
      </c>
      <c r="U15745">
        <v>6.5982899999999997E-2</v>
      </c>
      <c r="Y15745">
        <v>30</v>
      </c>
      <c r="Z15745" s="97">
        <v>1110000000</v>
      </c>
    </row>
    <row r="15746" spans="1:26">
      <c r="A15746" t="s">
        <v>80</v>
      </c>
      <c r="B15746" t="s">
        <v>56</v>
      </c>
      <c r="C15746" t="s">
        <v>15</v>
      </c>
      <c r="D15746" t="s">
        <v>100</v>
      </c>
      <c r="E15746">
        <v>24</v>
      </c>
      <c r="F15746">
        <v>1070.9110000000001</v>
      </c>
      <c r="G15746">
        <v>1033.164</v>
      </c>
      <c r="H15746">
        <v>71.494380000000007</v>
      </c>
      <c r="I15746">
        <v>61.70955</v>
      </c>
      <c r="J15746">
        <v>-41.336280000000002</v>
      </c>
      <c r="K15746">
        <v>5.3871640000000003</v>
      </c>
      <c r="L15746">
        <v>37.747680000000003</v>
      </c>
      <c r="M15746">
        <v>70.108199999999997</v>
      </c>
      <c r="N15746">
        <v>116.83159999999999</v>
      </c>
      <c r="O15746">
        <v>538</v>
      </c>
      <c r="P15746">
        <v>136.74093999999999</v>
      </c>
      <c r="Q15746">
        <v>6</v>
      </c>
      <c r="R15746" s="75">
        <v>34512</v>
      </c>
      <c r="T15746" t="s">
        <v>112</v>
      </c>
      <c r="U15746">
        <v>6.5982899999999997E-2</v>
      </c>
      <c r="Y15746">
        <v>30</v>
      </c>
      <c r="Z15746" s="97">
        <v>1100000000</v>
      </c>
    </row>
    <row r="15747" spans="1:26">
      <c r="A15747" t="s">
        <v>80</v>
      </c>
      <c r="B15747" t="s">
        <v>56</v>
      </c>
      <c r="C15747" t="s">
        <v>16</v>
      </c>
      <c r="D15747" t="s">
        <v>100</v>
      </c>
      <c r="E15747">
        <v>1</v>
      </c>
      <c r="F15747">
        <v>1014.282</v>
      </c>
      <c r="G15747">
        <v>1014.282</v>
      </c>
      <c r="H15747">
        <v>75.025049999999993</v>
      </c>
      <c r="I15747">
        <v>61.957889999999999</v>
      </c>
      <c r="J15747">
        <v>-79.40222</v>
      </c>
      <c r="K15747">
        <v>-32.490749999999998</v>
      </c>
      <c r="L15747">
        <v>0</v>
      </c>
      <c r="M15747">
        <v>32.490749999999998</v>
      </c>
      <c r="N15747">
        <v>79.40222</v>
      </c>
      <c r="O15747">
        <v>538</v>
      </c>
      <c r="P15747">
        <v>136.74093999999999</v>
      </c>
      <c r="Q15747">
        <v>7</v>
      </c>
      <c r="R15747" s="75">
        <v>38555</v>
      </c>
      <c r="T15747" t="s">
        <v>112</v>
      </c>
      <c r="U15747">
        <v>5.8644300000000003E-2</v>
      </c>
      <c r="Y15747">
        <v>30</v>
      </c>
      <c r="Z15747" s="97">
        <v>1110000000</v>
      </c>
    </row>
    <row r="15748" spans="1:26">
      <c r="A15748" t="s">
        <v>80</v>
      </c>
      <c r="B15748" t="s">
        <v>56</v>
      </c>
      <c r="C15748" t="s">
        <v>16</v>
      </c>
      <c r="D15748" t="s">
        <v>100</v>
      </c>
      <c r="E15748">
        <v>2</v>
      </c>
      <c r="F15748">
        <v>1003.6660000000001</v>
      </c>
      <c r="G15748">
        <v>1003.6660000000001</v>
      </c>
      <c r="H15748">
        <v>73.636859999999999</v>
      </c>
      <c r="I15748">
        <v>61.92201</v>
      </c>
      <c r="J15748">
        <v>-79.356250000000003</v>
      </c>
      <c r="K15748">
        <v>-32.471939999999996</v>
      </c>
      <c r="L15748">
        <v>0</v>
      </c>
      <c r="M15748">
        <v>32.471939999999996</v>
      </c>
      <c r="N15748">
        <v>79.356250000000003</v>
      </c>
      <c r="O15748">
        <v>538</v>
      </c>
      <c r="P15748">
        <v>136.74093999999999</v>
      </c>
      <c r="Q15748">
        <v>7</v>
      </c>
      <c r="R15748" s="75">
        <v>38555</v>
      </c>
      <c r="T15748" t="s">
        <v>112</v>
      </c>
      <c r="U15748">
        <v>5.8644300000000003E-2</v>
      </c>
      <c r="Y15748">
        <v>30</v>
      </c>
      <c r="Z15748" s="97">
        <v>1110000000</v>
      </c>
    </row>
    <row r="15749" spans="1:26">
      <c r="A15749" t="s">
        <v>80</v>
      </c>
      <c r="B15749" t="s">
        <v>56</v>
      </c>
      <c r="C15749" t="s">
        <v>16</v>
      </c>
      <c r="D15749" t="s">
        <v>100</v>
      </c>
      <c r="E15749">
        <v>3</v>
      </c>
      <c r="F15749">
        <v>1009.6559999999999</v>
      </c>
      <c r="G15749">
        <v>1009.6559999999999</v>
      </c>
      <c r="H15749">
        <v>72.646829999999994</v>
      </c>
      <c r="I15749">
        <v>61.978999999999999</v>
      </c>
      <c r="J15749">
        <v>-79.429289999999995</v>
      </c>
      <c r="K15749">
        <v>-32.501820000000002</v>
      </c>
      <c r="L15749">
        <v>0</v>
      </c>
      <c r="M15749">
        <v>32.501820000000002</v>
      </c>
      <c r="N15749">
        <v>79.429289999999995</v>
      </c>
      <c r="O15749">
        <v>538</v>
      </c>
      <c r="P15749">
        <v>136.74093999999999</v>
      </c>
      <c r="Q15749">
        <v>7</v>
      </c>
      <c r="R15749" s="75">
        <v>38555</v>
      </c>
      <c r="T15749" t="s">
        <v>112</v>
      </c>
      <c r="U15749">
        <v>5.8644300000000003E-2</v>
      </c>
      <c r="Y15749">
        <v>30</v>
      </c>
      <c r="Z15749" s="97">
        <v>1110000000</v>
      </c>
    </row>
    <row r="15750" spans="1:26">
      <c r="A15750" t="s">
        <v>80</v>
      </c>
      <c r="B15750" t="s">
        <v>56</v>
      </c>
      <c r="C15750" t="s">
        <v>16</v>
      </c>
      <c r="D15750" t="s">
        <v>100</v>
      </c>
      <c r="E15750">
        <v>4</v>
      </c>
      <c r="F15750">
        <v>1016.27</v>
      </c>
      <c r="G15750">
        <v>1016.27</v>
      </c>
      <c r="H15750">
        <v>71.969309999999993</v>
      </c>
      <c r="I15750">
        <v>61.963160000000002</v>
      </c>
      <c r="J15750">
        <v>-79.408990000000003</v>
      </c>
      <c r="K15750">
        <v>-32.493519999999997</v>
      </c>
      <c r="L15750">
        <v>0</v>
      </c>
      <c r="M15750">
        <v>32.493519999999997</v>
      </c>
      <c r="N15750">
        <v>79.408990000000003</v>
      </c>
      <c r="O15750">
        <v>538</v>
      </c>
      <c r="P15750">
        <v>136.74093999999999</v>
      </c>
      <c r="Q15750">
        <v>7</v>
      </c>
      <c r="R15750" s="75">
        <v>38555</v>
      </c>
      <c r="T15750" t="s">
        <v>112</v>
      </c>
      <c r="U15750">
        <v>5.8644300000000003E-2</v>
      </c>
      <c r="Y15750">
        <v>30</v>
      </c>
      <c r="Z15750" s="97">
        <v>1110000000</v>
      </c>
    </row>
    <row r="15751" spans="1:26">
      <c r="A15751" t="s">
        <v>80</v>
      </c>
      <c r="B15751" t="s">
        <v>56</v>
      </c>
      <c r="C15751" t="s">
        <v>16</v>
      </c>
      <c r="D15751" t="s">
        <v>100</v>
      </c>
      <c r="E15751">
        <v>5</v>
      </c>
      <c r="F15751">
        <v>1055.7660000000001</v>
      </c>
      <c r="G15751">
        <v>1055.7660000000001</v>
      </c>
      <c r="H15751">
        <v>71.525220000000004</v>
      </c>
      <c r="I15751">
        <v>62.297939999999997</v>
      </c>
      <c r="J15751">
        <v>-79.838030000000003</v>
      </c>
      <c r="K15751">
        <v>-32.669080000000001</v>
      </c>
      <c r="L15751">
        <v>0</v>
      </c>
      <c r="M15751">
        <v>32.669080000000001</v>
      </c>
      <c r="N15751">
        <v>79.838030000000003</v>
      </c>
      <c r="O15751">
        <v>538</v>
      </c>
      <c r="P15751">
        <v>136.74093999999999</v>
      </c>
      <c r="Q15751">
        <v>7</v>
      </c>
      <c r="R15751" s="75">
        <v>38555</v>
      </c>
      <c r="T15751" t="s">
        <v>112</v>
      </c>
      <c r="U15751">
        <v>5.8644300000000003E-2</v>
      </c>
      <c r="Y15751">
        <v>30</v>
      </c>
      <c r="Z15751" s="97">
        <v>1120000000</v>
      </c>
    </row>
    <row r="15752" spans="1:26">
      <c r="A15752" t="s">
        <v>80</v>
      </c>
      <c r="B15752" t="s">
        <v>56</v>
      </c>
      <c r="C15752" t="s">
        <v>16</v>
      </c>
      <c r="D15752" t="s">
        <v>100</v>
      </c>
      <c r="E15752">
        <v>6</v>
      </c>
      <c r="F15752">
        <v>1102.7729999999999</v>
      </c>
      <c r="G15752">
        <v>1102.7729999999999</v>
      </c>
      <c r="H15752">
        <v>71.166470000000004</v>
      </c>
      <c r="I15752">
        <v>62.360140000000001</v>
      </c>
      <c r="J15752">
        <v>-79.917730000000006</v>
      </c>
      <c r="K15752">
        <v>-32.701689999999999</v>
      </c>
      <c r="L15752">
        <v>0</v>
      </c>
      <c r="M15752">
        <v>32.701689999999999</v>
      </c>
      <c r="N15752">
        <v>79.917730000000006</v>
      </c>
      <c r="O15752">
        <v>538</v>
      </c>
      <c r="P15752">
        <v>136.74093999999999</v>
      </c>
      <c r="Q15752">
        <v>7</v>
      </c>
      <c r="R15752" s="75">
        <v>38555</v>
      </c>
      <c r="T15752" t="s">
        <v>112</v>
      </c>
      <c r="U15752">
        <v>5.8644300000000003E-2</v>
      </c>
      <c r="Y15752">
        <v>30</v>
      </c>
      <c r="Z15752" s="97">
        <v>1130000000</v>
      </c>
    </row>
    <row r="15753" spans="1:26">
      <c r="A15753" t="s">
        <v>80</v>
      </c>
      <c r="B15753" t="s">
        <v>56</v>
      </c>
      <c r="C15753" t="s">
        <v>16</v>
      </c>
      <c r="D15753" t="s">
        <v>100</v>
      </c>
      <c r="E15753">
        <v>7</v>
      </c>
      <c r="F15753">
        <v>1135.06</v>
      </c>
      <c r="G15753">
        <v>1135.06</v>
      </c>
      <c r="H15753">
        <v>71.644549999999995</v>
      </c>
      <c r="I15753">
        <v>62.286450000000002</v>
      </c>
      <c r="J15753">
        <v>-79.823300000000003</v>
      </c>
      <c r="K15753">
        <v>-32.663049999999998</v>
      </c>
      <c r="L15753">
        <v>0</v>
      </c>
      <c r="M15753">
        <v>32.663049999999998</v>
      </c>
      <c r="N15753">
        <v>79.823300000000003</v>
      </c>
      <c r="O15753">
        <v>538</v>
      </c>
      <c r="P15753">
        <v>136.74093999999999</v>
      </c>
      <c r="Q15753">
        <v>7</v>
      </c>
      <c r="R15753" s="75">
        <v>38555</v>
      </c>
      <c r="T15753" t="s">
        <v>112</v>
      </c>
      <c r="U15753">
        <v>5.8644300000000003E-2</v>
      </c>
      <c r="Y15753">
        <v>30</v>
      </c>
      <c r="Z15753" s="97">
        <v>1120000000</v>
      </c>
    </row>
    <row r="15754" spans="1:26">
      <c r="A15754" t="s">
        <v>80</v>
      </c>
      <c r="B15754" t="s">
        <v>56</v>
      </c>
      <c r="C15754" t="s">
        <v>16</v>
      </c>
      <c r="D15754" t="s">
        <v>100</v>
      </c>
      <c r="E15754">
        <v>8</v>
      </c>
      <c r="F15754">
        <v>1205.194</v>
      </c>
      <c r="G15754">
        <v>1205.194</v>
      </c>
      <c r="H15754">
        <v>75.238929999999996</v>
      </c>
      <c r="I15754">
        <v>62.785420000000002</v>
      </c>
      <c r="J15754">
        <v>-80.462760000000003</v>
      </c>
      <c r="K15754">
        <v>-32.924709999999997</v>
      </c>
      <c r="L15754">
        <v>0</v>
      </c>
      <c r="M15754">
        <v>32.924709999999997</v>
      </c>
      <c r="N15754">
        <v>80.462760000000003</v>
      </c>
      <c r="O15754">
        <v>538</v>
      </c>
      <c r="P15754">
        <v>136.74093999999999</v>
      </c>
      <c r="Q15754">
        <v>7</v>
      </c>
      <c r="R15754" s="75">
        <v>38555</v>
      </c>
      <c r="T15754" t="s">
        <v>112</v>
      </c>
      <c r="U15754">
        <v>5.8644300000000003E-2</v>
      </c>
      <c r="Y15754">
        <v>30</v>
      </c>
      <c r="Z15754" s="97">
        <v>1140000000</v>
      </c>
    </row>
    <row r="15755" spans="1:26">
      <c r="A15755" t="s">
        <v>80</v>
      </c>
      <c r="B15755" t="s">
        <v>56</v>
      </c>
      <c r="C15755" t="s">
        <v>16</v>
      </c>
      <c r="D15755" t="s">
        <v>100</v>
      </c>
      <c r="E15755">
        <v>9</v>
      </c>
      <c r="F15755">
        <v>1225.2329999999999</v>
      </c>
      <c r="G15755">
        <v>1225.2329999999999</v>
      </c>
      <c r="H15755">
        <v>79.281700000000001</v>
      </c>
      <c r="I15755">
        <v>62.619929999999997</v>
      </c>
      <c r="J15755">
        <v>-80.25067</v>
      </c>
      <c r="K15755">
        <v>-32.837919999999997</v>
      </c>
      <c r="L15755">
        <v>0</v>
      </c>
      <c r="M15755">
        <v>32.837919999999997</v>
      </c>
      <c r="N15755">
        <v>80.25067</v>
      </c>
      <c r="O15755">
        <v>538</v>
      </c>
      <c r="P15755">
        <v>136.74093999999999</v>
      </c>
      <c r="Q15755">
        <v>7</v>
      </c>
      <c r="R15755" s="75">
        <v>38555</v>
      </c>
      <c r="T15755" t="s">
        <v>112</v>
      </c>
      <c r="U15755">
        <v>5.8644300000000003E-2</v>
      </c>
      <c r="Y15755">
        <v>30</v>
      </c>
      <c r="Z15755" s="97">
        <v>1130000000</v>
      </c>
    </row>
    <row r="15756" spans="1:26">
      <c r="A15756" t="s">
        <v>80</v>
      </c>
      <c r="B15756" t="s">
        <v>56</v>
      </c>
      <c r="C15756" t="s">
        <v>16</v>
      </c>
      <c r="D15756" t="s">
        <v>100</v>
      </c>
      <c r="E15756">
        <v>10</v>
      </c>
      <c r="F15756">
        <v>1221.806</v>
      </c>
      <c r="G15756">
        <v>1221.806</v>
      </c>
      <c r="H15756">
        <v>82.967929999999996</v>
      </c>
      <c r="I15756">
        <v>62.595700000000001</v>
      </c>
      <c r="J15756">
        <v>-80.219620000000006</v>
      </c>
      <c r="K15756">
        <v>-32.825220000000002</v>
      </c>
      <c r="L15756">
        <v>0</v>
      </c>
      <c r="M15756">
        <v>32.825220000000002</v>
      </c>
      <c r="N15756">
        <v>80.219620000000006</v>
      </c>
      <c r="O15756">
        <v>538</v>
      </c>
      <c r="P15756">
        <v>136.74093999999999</v>
      </c>
      <c r="Q15756">
        <v>7</v>
      </c>
      <c r="R15756" s="75">
        <v>38555</v>
      </c>
      <c r="T15756" t="s">
        <v>112</v>
      </c>
      <c r="U15756">
        <v>5.8644300000000003E-2</v>
      </c>
      <c r="Y15756">
        <v>30</v>
      </c>
      <c r="Z15756" s="97">
        <v>1130000000</v>
      </c>
    </row>
    <row r="15757" spans="1:26">
      <c r="A15757" t="s">
        <v>80</v>
      </c>
      <c r="B15757" t="s">
        <v>56</v>
      </c>
      <c r="C15757" t="s">
        <v>16</v>
      </c>
      <c r="D15757" t="s">
        <v>100</v>
      </c>
      <c r="E15757">
        <v>11</v>
      </c>
      <c r="F15757">
        <v>1229.8589999999999</v>
      </c>
      <c r="G15757">
        <v>1230.5840000000001</v>
      </c>
      <c r="H15757">
        <v>86.069379999999995</v>
      </c>
      <c r="I15757">
        <v>63.044809999999998</v>
      </c>
      <c r="J15757">
        <v>-81.519419999999997</v>
      </c>
      <c r="K15757">
        <v>-33.784970000000001</v>
      </c>
      <c r="L15757">
        <v>-0.72424319999999998</v>
      </c>
      <c r="M15757">
        <v>32.336489999999998</v>
      </c>
      <c r="N15757">
        <v>80.070930000000004</v>
      </c>
      <c r="O15757">
        <v>538</v>
      </c>
      <c r="P15757">
        <v>136.74093999999999</v>
      </c>
      <c r="Q15757">
        <v>7</v>
      </c>
      <c r="R15757" s="75">
        <v>38555</v>
      </c>
      <c r="T15757" t="s">
        <v>112</v>
      </c>
      <c r="U15757">
        <v>5.8644300000000003E-2</v>
      </c>
      <c r="Y15757">
        <v>30</v>
      </c>
      <c r="Z15757" s="97">
        <v>1150000000</v>
      </c>
    </row>
    <row r="15758" spans="1:26">
      <c r="A15758" t="s">
        <v>80</v>
      </c>
      <c r="B15758" t="s">
        <v>56</v>
      </c>
      <c r="C15758" t="s">
        <v>16</v>
      </c>
      <c r="D15758" t="s">
        <v>100</v>
      </c>
      <c r="E15758">
        <v>12</v>
      </c>
      <c r="F15758">
        <v>1221.6220000000001</v>
      </c>
      <c r="G15758">
        <v>1223.5650000000001</v>
      </c>
      <c r="H15758">
        <v>88.326999999999998</v>
      </c>
      <c r="I15758">
        <v>62.556240000000003</v>
      </c>
      <c r="J15758">
        <v>-82.112049999999996</v>
      </c>
      <c r="K15758">
        <v>-34.747520000000002</v>
      </c>
      <c r="L15758">
        <v>-1.942993</v>
      </c>
      <c r="M15758">
        <v>30.861529999999998</v>
      </c>
      <c r="N15758">
        <v>78.226060000000004</v>
      </c>
      <c r="O15758">
        <v>538</v>
      </c>
      <c r="P15758">
        <v>136.74093999999999</v>
      </c>
      <c r="Q15758">
        <v>7</v>
      </c>
      <c r="R15758" s="75">
        <v>38555</v>
      </c>
      <c r="T15758" t="s">
        <v>112</v>
      </c>
      <c r="U15758">
        <v>5.8644300000000003E-2</v>
      </c>
      <c r="Y15758">
        <v>30</v>
      </c>
      <c r="Z15758" s="97">
        <v>1130000000</v>
      </c>
    </row>
    <row r="15759" spans="1:26">
      <c r="A15759" t="s">
        <v>80</v>
      </c>
      <c r="B15759" t="s">
        <v>56</v>
      </c>
      <c r="C15759" t="s">
        <v>16</v>
      </c>
      <c r="D15759" t="s">
        <v>100</v>
      </c>
      <c r="E15759">
        <v>13</v>
      </c>
      <c r="F15759">
        <v>1200.894</v>
      </c>
      <c r="G15759">
        <v>741.97789999999998</v>
      </c>
      <c r="H15759">
        <v>90.863039999999998</v>
      </c>
      <c r="I15759">
        <v>62.740549999999999</v>
      </c>
      <c r="J15759">
        <v>378.5104</v>
      </c>
      <c r="K15759">
        <v>426.0145</v>
      </c>
      <c r="L15759">
        <v>458.91559999999998</v>
      </c>
      <c r="M15759">
        <v>491.8168</v>
      </c>
      <c r="N15759">
        <v>539.32090000000005</v>
      </c>
      <c r="O15759">
        <v>538</v>
      </c>
      <c r="P15759">
        <v>136.74093999999999</v>
      </c>
      <c r="Q15759">
        <v>7</v>
      </c>
      <c r="R15759" s="75">
        <v>38555</v>
      </c>
      <c r="T15759" t="s">
        <v>112</v>
      </c>
      <c r="U15759">
        <v>5.8644300000000003E-2</v>
      </c>
      <c r="Y15759">
        <v>30</v>
      </c>
      <c r="Z15759" s="97">
        <v>1140000000</v>
      </c>
    </row>
    <row r="15760" spans="1:26">
      <c r="A15760" t="s">
        <v>80</v>
      </c>
      <c r="B15760" t="s">
        <v>56</v>
      </c>
      <c r="C15760" t="s">
        <v>16</v>
      </c>
      <c r="D15760" t="s">
        <v>100</v>
      </c>
      <c r="E15760">
        <v>14</v>
      </c>
      <c r="F15760">
        <v>1172.748</v>
      </c>
      <c r="G15760">
        <v>207.91659999999999</v>
      </c>
      <c r="H15760">
        <v>92.725179999999995</v>
      </c>
      <c r="I15760">
        <v>62.631140000000002</v>
      </c>
      <c r="J15760">
        <v>884.56629999999996</v>
      </c>
      <c r="K15760">
        <v>931.98749999999995</v>
      </c>
      <c r="L15760">
        <v>964.83130000000006</v>
      </c>
      <c r="M15760">
        <v>997.67510000000004</v>
      </c>
      <c r="N15760">
        <v>1045.096</v>
      </c>
      <c r="O15760">
        <v>538</v>
      </c>
      <c r="P15760">
        <v>136.74093999999999</v>
      </c>
      <c r="Q15760">
        <v>7</v>
      </c>
      <c r="R15760" s="75">
        <v>38555</v>
      </c>
      <c r="T15760" t="s">
        <v>112</v>
      </c>
      <c r="U15760">
        <v>5.8644300000000003E-2</v>
      </c>
      <c r="Y15760">
        <v>30</v>
      </c>
      <c r="Z15760" s="97">
        <v>1140000000</v>
      </c>
    </row>
    <row r="15761" spans="1:26">
      <c r="A15761" t="s">
        <v>80</v>
      </c>
      <c r="B15761" t="s">
        <v>56</v>
      </c>
      <c r="C15761" t="s">
        <v>16</v>
      </c>
      <c r="D15761" t="s">
        <v>100</v>
      </c>
      <c r="E15761">
        <v>15</v>
      </c>
      <c r="F15761">
        <v>1156.25</v>
      </c>
      <c r="G15761">
        <v>207.29470000000001</v>
      </c>
      <c r="H15761">
        <v>92.744560000000007</v>
      </c>
      <c r="I15761">
        <v>62.383389999999999</v>
      </c>
      <c r="J15761">
        <v>869.00739999999996</v>
      </c>
      <c r="K15761">
        <v>916.24099999999999</v>
      </c>
      <c r="L15761">
        <v>948.95489999999995</v>
      </c>
      <c r="M15761">
        <v>981.66880000000003</v>
      </c>
      <c r="N15761">
        <v>1028.902</v>
      </c>
      <c r="O15761">
        <v>538</v>
      </c>
      <c r="P15761">
        <v>136.74093999999999</v>
      </c>
      <c r="Q15761">
        <v>7</v>
      </c>
      <c r="R15761" s="75">
        <v>38555</v>
      </c>
      <c r="T15761" t="s">
        <v>112</v>
      </c>
      <c r="U15761">
        <v>5.8644300000000003E-2</v>
      </c>
      <c r="Y15761">
        <v>30</v>
      </c>
      <c r="Z15761" s="97">
        <v>1130000000</v>
      </c>
    </row>
    <row r="15762" spans="1:26">
      <c r="A15762" t="s">
        <v>80</v>
      </c>
      <c r="B15762" t="s">
        <v>56</v>
      </c>
      <c r="C15762" t="s">
        <v>16</v>
      </c>
      <c r="D15762" t="s">
        <v>100</v>
      </c>
      <c r="E15762">
        <v>16</v>
      </c>
      <c r="F15762">
        <v>1125.8630000000001</v>
      </c>
      <c r="G15762">
        <v>206.0787</v>
      </c>
      <c r="H15762">
        <v>92.306160000000006</v>
      </c>
      <c r="I15762">
        <v>62.793399999999998</v>
      </c>
      <c r="J15762">
        <v>839.31089999999995</v>
      </c>
      <c r="K15762">
        <v>886.85490000000004</v>
      </c>
      <c r="L15762">
        <v>919.78380000000004</v>
      </c>
      <c r="M15762">
        <v>952.71270000000004</v>
      </c>
      <c r="N15762">
        <v>1000.2569999999999</v>
      </c>
      <c r="O15762">
        <v>538</v>
      </c>
      <c r="P15762">
        <v>136.74093999999999</v>
      </c>
      <c r="Q15762">
        <v>7</v>
      </c>
      <c r="R15762" s="75">
        <v>38555</v>
      </c>
      <c r="T15762" t="s">
        <v>112</v>
      </c>
      <c r="U15762">
        <v>5.8644300000000003E-2</v>
      </c>
      <c r="Y15762">
        <v>30</v>
      </c>
      <c r="Z15762" s="97">
        <v>1140000000</v>
      </c>
    </row>
    <row r="15763" spans="1:26">
      <c r="A15763" t="s">
        <v>80</v>
      </c>
      <c r="B15763" t="s">
        <v>56</v>
      </c>
      <c r="C15763" t="s">
        <v>16</v>
      </c>
      <c r="D15763" t="s">
        <v>100</v>
      </c>
      <c r="E15763">
        <v>17</v>
      </c>
      <c r="F15763">
        <v>1097.309</v>
      </c>
      <c r="G15763">
        <v>204.72559999999999</v>
      </c>
      <c r="H15763">
        <v>91.729349999999997</v>
      </c>
      <c r="I15763">
        <v>62.8245</v>
      </c>
      <c r="J15763">
        <v>812.07050000000004</v>
      </c>
      <c r="K15763">
        <v>859.63810000000001</v>
      </c>
      <c r="L15763">
        <v>892.58330000000001</v>
      </c>
      <c r="M15763">
        <v>925.52850000000001</v>
      </c>
      <c r="N15763">
        <v>973.09619999999995</v>
      </c>
      <c r="O15763">
        <v>538</v>
      </c>
      <c r="P15763">
        <v>136.74093999999999</v>
      </c>
      <c r="Q15763">
        <v>7</v>
      </c>
      <c r="R15763" s="75">
        <v>38555</v>
      </c>
      <c r="T15763" t="s">
        <v>112</v>
      </c>
      <c r="U15763">
        <v>5.8644300000000003E-2</v>
      </c>
      <c r="Y15763">
        <v>30</v>
      </c>
      <c r="Z15763" s="97">
        <v>1140000000</v>
      </c>
    </row>
    <row r="15764" spans="1:26">
      <c r="A15764" t="s">
        <v>80</v>
      </c>
      <c r="B15764" t="s">
        <v>56</v>
      </c>
      <c r="C15764" t="s">
        <v>16</v>
      </c>
      <c r="D15764" t="s">
        <v>100</v>
      </c>
      <c r="E15764">
        <v>18</v>
      </c>
      <c r="F15764">
        <v>1089.6610000000001</v>
      </c>
      <c r="G15764">
        <v>203.5506</v>
      </c>
      <c r="H15764">
        <v>89.980800000000002</v>
      </c>
      <c r="I15764">
        <v>62.873170000000002</v>
      </c>
      <c r="J15764">
        <v>805.53530000000001</v>
      </c>
      <c r="K15764">
        <v>853.13980000000004</v>
      </c>
      <c r="L15764">
        <v>886.1105</v>
      </c>
      <c r="M15764">
        <v>919.08130000000006</v>
      </c>
      <c r="N15764">
        <v>966.68579999999997</v>
      </c>
      <c r="O15764">
        <v>538</v>
      </c>
      <c r="P15764">
        <v>136.74093999999999</v>
      </c>
      <c r="Q15764">
        <v>7</v>
      </c>
      <c r="R15764" s="75">
        <v>38555</v>
      </c>
      <c r="T15764" t="s">
        <v>112</v>
      </c>
      <c r="U15764">
        <v>5.8644300000000003E-2</v>
      </c>
      <c r="Y15764">
        <v>30</v>
      </c>
      <c r="Z15764" s="97">
        <v>1140000000</v>
      </c>
    </row>
    <row r="15765" spans="1:26">
      <c r="A15765" t="s">
        <v>80</v>
      </c>
      <c r="B15765" t="s">
        <v>56</v>
      </c>
      <c r="C15765" t="s">
        <v>16</v>
      </c>
      <c r="D15765" t="s">
        <v>100</v>
      </c>
      <c r="E15765">
        <v>19</v>
      </c>
      <c r="F15765">
        <v>1084.8230000000001</v>
      </c>
      <c r="G15765">
        <v>548.83939999999996</v>
      </c>
      <c r="H15765">
        <v>87.765219999999999</v>
      </c>
      <c r="I15765">
        <v>62.669710000000002</v>
      </c>
      <c r="J15765">
        <v>455.66910000000001</v>
      </c>
      <c r="K15765">
        <v>503.11950000000002</v>
      </c>
      <c r="L15765">
        <v>535.98350000000005</v>
      </c>
      <c r="M15765">
        <v>568.84749999999997</v>
      </c>
      <c r="N15765">
        <v>616.298</v>
      </c>
      <c r="O15765">
        <v>538</v>
      </c>
      <c r="P15765">
        <v>136.74093999999999</v>
      </c>
      <c r="Q15765">
        <v>7</v>
      </c>
      <c r="R15765" s="75">
        <v>38555</v>
      </c>
      <c r="T15765" t="s">
        <v>112</v>
      </c>
      <c r="U15765">
        <v>5.8644300000000003E-2</v>
      </c>
      <c r="Y15765">
        <v>30</v>
      </c>
      <c r="Z15765" s="97">
        <v>1140000000</v>
      </c>
    </row>
    <row r="15766" spans="1:26">
      <c r="A15766" t="s">
        <v>80</v>
      </c>
      <c r="B15766" t="s">
        <v>56</v>
      </c>
      <c r="C15766" t="s">
        <v>16</v>
      </c>
      <c r="D15766" t="s">
        <v>100</v>
      </c>
      <c r="E15766">
        <v>20</v>
      </c>
      <c r="F15766">
        <v>1062.8019999999999</v>
      </c>
      <c r="G15766">
        <v>889.6037</v>
      </c>
      <c r="H15766">
        <v>84.50085</v>
      </c>
      <c r="I15766">
        <v>62.559840000000001</v>
      </c>
      <c r="J15766">
        <v>93.024640000000005</v>
      </c>
      <c r="K15766">
        <v>140.39189999999999</v>
      </c>
      <c r="L15766">
        <v>173.19829999999999</v>
      </c>
      <c r="M15766">
        <v>206.00470000000001</v>
      </c>
      <c r="N15766">
        <v>253.37200000000001</v>
      </c>
      <c r="O15766">
        <v>538</v>
      </c>
      <c r="P15766">
        <v>136.74093999999999</v>
      </c>
      <c r="Q15766">
        <v>7</v>
      </c>
      <c r="R15766" s="75">
        <v>38555</v>
      </c>
      <c r="T15766" t="s">
        <v>112</v>
      </c>
      <c r="U15766">
        <v>5.8644300000000003E-2</v>
      </c>
      <c r="Y15766">
        <v>30</v>
      </c>
      <c r="Z15766" s="97">
        <v>1130000000</v>
      </c>
    </row>
    <row r="15767" spans="1:26">
      <c r="A15767" t="s">
        <v>80</v>
      </c>
      <c r="B15767" t="s">
        <v>56</v>
      </c>
      <c r="C15767" t="s">
        <v>16</v>
      </c>
      <c r="D15767" t="s">
        <v>100</v>
      </c>
      <c r="E15767">
        <v>21</v>
      </c>
      <c r="F15767">
        <v>1080.913</v>
      </c>
      <c r="G15767">
        <v>969.14160000000004</v>
      </c>
      <c r="H15767">
        <v>79.807990000000004</v>
      </c>
      <c r="I15767">
        <v>62.634650000000001</v>
      </c>
      <c r="J15767">
        <v>31.502320000000001</v>
      </c>
      <c r="K15767">
        <v>78.926209999999998</v>
      </c>
      <c r="L15767">
        <v>111.7719</v>
      </c>
      <c r="M15767">
        <v>144.61750000000001</v>
      </c>
      <c r="N15767">
        <v>192.04140000000001</v>
      </c>
      <c r="O15767">
        <v>538</v>
      </c>
      <c r="P15767">
        <v>136.74093999999999</v>
      </c>
      <c r="Q15767">
        <v>7</v>
      </c>
      <c r="R15767" s="75">
        <v>38555</v>
      </c>
      <c r="T15767" t="s">
        <v>112</v>
      </c>
      <c r="U15767">
        <v>5.8644300000000003E-2</v>
      </c>
      <c r="Y15767">
        <v>30</v>
      </c>
      <c r="Z15767" s="97">
        <v>1140000000</v>
      </c>
    </row>
    <row r="15768" spans="1:26">
      <c r="A15768" t="s">
        <v>80</v>
      </c>
      <c r="B15768" t="s">
        <v>56</v>
      </c>
      <c r="C15768" t="s">
        <v>16</v>
      </c>
      <c r="D15768" t="s">
        <v>100</v>
      </c>
      <c r="E15768">
        <v>22</v>
      </c>
      <c r="F15768">
        <v>1075.049</v>
      </c>
      <c r="G15768">
        <v>1024.8389999999999</v>
      </c>
      <c r="H15768">
        <v>77.218440000000001</v>
      </c>
      <c r="I15768">
        <v>62.883760000000002</v>
      </c>
      <c r="J15768">
        <v>-30.378820000000001</v>
      </c>
      <c r="K15768">
        <v>17.233689999999999</v>
      </c>
      <c r="L15768">
        <v>50.209960000000002</v>
      </c>
      <c r="M15768">
        <v>83.186229999999995</v>
      </c>
      <c r="N15768">
        <v>130.7987</v>
      </c>
      <c r="O15768">
        <v>538</v>
      </c>
      <c r="P15768">
        <v>136.74093999999999</v>
      </c>
      <c r="Q15768">
        <v>7</v>
      </c>
      <c r="R15768" s="75">
        <v>38555</v>
      </c>
      <c r="T15768" t="s">
        <v>112</v>
      </c>
      <c r="U15768">
        <v>5.8644300000000003E-2</v>
      </c>
      <c r="Y15768">
        <v>30</v>
      </c>
      <c r="Z15768" s="97">
        <v>1140000000</v>
      </c>
    </row>
    <row r="15769" spans="1:26">
      <c r="A15769" t="s">
        <v>80</v>
      </c>
      <c r="B15769" t="s">
        <v>56</v>
      </c>
      <c r="C15769" t="s">
        <v>16</v>
      </c>
      <c r="D15769" t="s">
        <v>100</v>
      </c>
      <c r="E15769">
        <v>23</v>
      </c>
      <c r="F15769">
        <v>1095.7280000000001</v>
      </c>
      <c r="G15769">
        <v>1037.472</v>
      </c>
      <c r="H15769">
        <v>75.71602</v>
      </c>
      <c r="I15769">
        <v>62.427630000000001</v>
      </c>
      <c r="J15769">
        <v>-21.748740000000002</v>
      </c>
      <c r="K15769">
        <v>25.518409999999999</v>
      </c>
      <c r="L15769">
        <v>58.255490000000002</v>
      </c>
      <c r="M15769">
        <v>90.992580000000004</v>
      </c>
      <c r="N15769">
        <v>138.25970000000001</v>
      </c>
      <c r="O15769">
        <v>538</v>
      </c>
      <c r="P15769">
        <v>136.74093999999999</v>
      </c>
      <c r="Q15769">
        <v>7</v>
      </c>
      <c r="R15769" s="75">
        <v>38555</v>
      </c>
      <c r="T15769" t="s">
        <v>112</v>
      </c>
      <c r="U15769">
        <v>5.8644300000000003E-2</v>
      </c>
      <c r="Y15769">
        <v>30</v>
      </c>
      <c r="Z15769" s="97">
        <v>1130000000</v>
      </c>
    </row>
    <row r="15770" spans="1:26">
      <c r="A15770" t="s">
        <v>80</v>
      </c>
      <c r="B15770" t="s">
        <v>56</v>
      </c>
      <c r="C15770" t="s">
        <v>16</v>
      </c>
      <c r="D15770" t="s">
        <v>100</v>
      </c>
      <c r="E15770">
        <v>24</v>
      </c>
      <c r="F15770">
        <v>1074.261</v>
      </c>
      <c r="G15770">
        <v>1033.6379999999999</v>
      </c>
      <c r="H15770">
        <v>74.964129999999997</v>
      </c>
      <c r="I15770">
        <v>62.03801</v>
      </c>
      <c r="J15770">
        <v>-38.881120000000003</v>
      </c>
      <c r="K15770">
        <v>8.0910170000000008</v>
      </c>
      <c r="L15770">
        <v>40.623779999999996</v>
      </c>
      <c r="M15770">
        <v>73.156540000000007</v>
      </c>
      <c r="N15770">
        <v>120.12869999999999</v>
      </c>
      <c r="O15770">
        <v>538</v>
      </c>
      <c r="P15770">
        <v>136.74093999999999</v>
      </c>
      <c r="Q15770">
        <v>7</v>
      </c>
      <c r="R15770" s="75">
        <v>38555</v>
      </c>
      <c r="T15770" t="s">
        <v>112</v>
      </c>
      <c r="U15770">
        <v>5.8644300000000003E-2</v>
      </c>
      <c r="Y15770">
        <v>30</v>
      </c>
      <c r="Z15770" s="97">
        <v>1110000000</v>
      </c>
    </row>
    <row r="15771" spans="1:26">
      <c r="A15771" t="s">
        <v>80</v>
      </c>
      <c r="B15771" t="s">
        <v>56</v>
      </c>
      <c r="C15771" t="s">
        <v>17</v>
      </c>
      <c r="D15771" t="s">
        <v>100</v>
      </c>
      <c r="E15771">
        <v>1</v>
      </c>
      <c r="F15771">
        <v>1025.7950000000001</v>
      </c>
      <c r="G15771">
        <v>1025.7950000000001</v>
      </c>
      <c r="H15771">
        <v>76.086500000000001</v>
      </c>
      <c r="I15771">
        <v>61.867660000000001</v>
      </c>
      <c r="J15771">
        <v>-79.286590000000004</v>
      </c>
      <c r="K15771">
        <v>-32.443429999999999</v>
      </c>
      <c r="L15771">
        <v>0</v>
      </c>
      <c r="M15771">
        <v>32.443429999999999</v>
      </c>
      <c r="N15771">
        <v>79.286590000000004</v>
      </c>
      <c r="O15771">
        <v>538</v>
      </c>
      <c r="P15771">
        <v>136.74093999999999</v>
      </c>
      <c r="Q15771">
        <v>8</v>
      </c>
      <c r="R15771" s="75">
        <v>33833</v>
      </c>
      <c r="T15771" t="s">
        <v>112</v>
      </c>
      <c r="U15771">
        <v>5.6316400000000003E-2</v>
      </c>
      <c r="Y15771">
        <v>30</v>
      </c>
      <c r="Z15771" s="97">
        <v>1110000000</v>
      </c>
    </row>
    <row r="15772" spans="1:26">
      <c r="A15772" t="s">
        <v>80</v>
      </c>
      <c r="B15772" t="s">
        <v>56</v>
      </c>
      <c r="C15772" t="s">
        <v>17</v>
      </c>
      <c r="D15772" t="s">
        <v>100</v>
      </c>
      <c r="E15772">
        <v>2</v>
      </c>
      <c r="F15772">
        <v>1016.947</v>
      </c>
      <c r="G15772">
        <v>1016.947</v>
      </c>
      <c r="H15772">
        <v>74.622730000000004</v>
      </c>
      <c r="I15772">
        <v>61.768540000000002</v>
      </c>
      <c r="J15772">
        <v>-79.159559999999999</v>
      </c>
      <c r="K15772">
        <v>-32.391449999999999</v>
      </c>
      <c r="L15772">
        <v>0</v>
      </c>
      <c r="M15772">
        <v>32.391449999999999</v>
      </c>
      <c r="N15772">
        <v>79.159559999999999</v>
      </c>
      <c r="O15772">
        <v>538</v>
      </c>
      <c r="P15772">
        <v>136.74093999999999</v>
      </c>
      <c r="Q15772">
        <v>8</v>
      </c>
      <c r="R15772" s="75">
        <v>33833</v>
      </c>
      <c r="T15772" t="s">
        <v>112</v>
      </c>
      <c r="U15772">
        <v>5.6316400000000003E-2</v>
      </c>
      <c r="Y15772">
        <v>30</v>
      </c>
      <c r="Z15772" s="97">
        <v>1100000000</v>
      </c>
    </row>
    <row r="15773" spans="1:26">
      <c r="A15773" t="s">
        <v>80</v>
      </c>
      <c r="B15773" t="s">
        <v>56</v>
      </c>
      <c r="C15773" t="s">
        <v>17</v>
      </c>
      <c r="D15773" t="s">
        <v>100</v>
      </c>
      <c r="E15773">
        <v>3</v>
      </c>
      <c r="F15773">
        <v>1023.977</v>
      </c>
      <c r="G15773">
        <v>1023.977</v>
      </c>
      <c r="H15773">
        <v>73.774289999999993</v>
      </c>
      <c r="I15773">
        <v>61.842149999999997</v>
      </c>
      <c r="J15773">
        <v>-79.253910000000005</v>
      </c>
      <c r="K15773">
        <v>-32.430059999999997</v>
      </c>
      <c r="L15773">
        <v>0</v>
      </c>
      <c r="M15773">
        <v>32.430059999999997</v>
      </c>
      <c r="N15773">
        <v>79.253910000000005</v>
      </c>
      <c r="O15773">
        <v>538</v>
      </c>
      <c r="P15773">
        <v>136.74093999999999</v>
      </c>
      <c r="Q15773">
        <v>8</v>
      </c>
      <c r="R15773" s="75">
        <v>33833</v>
      </c>
      <c r="T15773" t="s">
        <v>112</v>
      </c>
      <c r="U15773">
        <v>5.6316400000000003E-2</v>
      </c>
      <c r="Y15773">
        <v>30</v>
      </c>
      <c r="Z15773" s="97">
        <v>1110000000</v>
      </c>
    </row>
    <row r="15774" spans="1:26">
      <c r="A15774" t="s">
        <v>80</v>
      </c>
      <c r="B15774" t="s">
        <v>56</v>
      </c>
      <c r="C15774" t="s">
        <v>17</v>
      </c>
      <c r="D15774" t="s">
        <v>100</v>
      </c>
      <c r="E15774">
        <v>4</v>
      </c>
      <c r="F15774">
        <v>1027.806</v>
      </c>
      <c r="G15774">
        <v>1027.806</v>
      </c>
      <c r="H15774">
        <v>72.920580000000001</v>
      </c>
      <c r="I15774">
        <v>61.766959999999997</v>
      </c>
      <c r="J15774">
        <v>-79.157539999999997</v>
      </c>
      <c r="K15774">
        <v>-32.390630000000002</v>
      </c>
      <c r="L15774">
        <v>0</v>
      </c>
      <c r="M15774">
        <v>32.390630000000002</v>
      </c>
      <c r="N15774">
        <v>79.157539999999997</v>
      </c>
      <c r="O15774">
        <v>538</v>
      </c>
      <c r="P15774">
        <v>136.74093999999999</v>
      </c>
      <c r="Q15774">
        <v>8</v>
      </c>
      <c r="R15774" s="75">
        <v>33833</v>
      </c>
      <c r="T15774" t="s">
        <v>112</v>
      </c>
      <c r="U15774">
        <v>5.6316400000000003E-2</v>
      </c>
      <c r="Y15774">
        <v>30</v>
      </c>
      <c r="Z15774" s="97">
        <v>1100000000</v>
      </c>
    </row>
    <row r="15775" spans="1:26">
      <c r="A15775" t="s">
        <v>80</v>
      </c>
      <c r="B15775" t="s">
        <v>56</v>
      </c>
      <c r="C15775" t="s">
        <v>17</v>
      </c>
      <c r="D15775" t="s">
        <v>100</v>
      </c>
      <c r="E15775">
        <v>5</v>
      </c>
      <c r="F15775">
        <v>1059.557</v>
      </c>
      <c r="G15775">
        <v>1059.557</v>
      </c>
      <c r="H15775">
        <v>72.042479999999998</v>
      </c>
      <c r="I15775">
        <v>61.788339999999998</v>
      </c>
      <c r="J15775">
        <v>-79.184939999999997</v>
      </c>
      <c r="K15775">
        <v>-32.40184</v>
      </c>
      <c r="L15775">
        <v>0</v>
      </c>
      <c r="M15775">
        <v>32.40184</v>
      </c>
      <c r="N15775">
        <v>79.184939999999997</v>
      </c>
      <c r="O15775">
        <v>538</v>
      </c>
      <c r="P15775">
        <v>136.74093999999999</v>
      </c>
      <c r="Q15775">
        <v>8</v>
      </c>
      <c r="R15775" s="75">
        <v>33833</v>
      </c>
      <c r="T15775" t="s">
        <v>112</v>
      </c>
      <c r="U15775">
        <v>5.6316400000000003E-2</v>
      </c>
      <c r="Y15775">
        <v>30</v>
      </c>
      <c r="Z15775" s="97">
        <v>1110000000</v>
      </c>
    </row>
    <row r="15776" spans="1:26">
      <c r="A15776" t="s">
        <v>80</v>
      </c>
      <c r="B15776" t="s">
        <v>56</v>
      </c>
      <c r="C15776" t="s">
        <v>17</v>
      </c>
      <c r="D15776" t="s">
        <v>100</v>
      </c>
      <c r="E15776">
        <v>6</v>
      </c>
      <c r="F15776">
        <v>1109.6089999999999</v>
      </c>
      <c r="G15776">
        <v>1109.6089999999999</v>
      </c>
      <c r="H15776">
        <v>71.48424</v>
      </c>
      <c r="I15776">
        <v>61.901319999999998</v>
      </c>
      <c r="J15776">
        <v>-79.329729999999998</v>
      </c>
      <c r="K15776">
        <v>-32.461080000000003</v>
      </c>
      <c r="L15776">
        <v>0</v>
      </c>
      <c r="M15776">
        <v>32.461080000000003</v>
      </c>
      <c r="N15776">
        <v>79.329729999999998</v>
      </c>
      <c r="O15776">
        <v>538</v>
      </c>
      <c r="P15776">
        <v>136.74093999999999</v>
      </c>
      <c r="Q15776">
        <v>8</v>
      </c>
      <c r="R15776" s="75">
        <v>33833</v>
      </c>
      <c r="T15776" t="s">
        <v>112</v>
      </c>
      <c r="U15776">
        <v>5.6316400000000003E-2</v>
      </c>
      <c r="Y15776">
        <v>30</v>
      </c>
      <c r="Z15776" s="97">
        <v>1110000000</v>
      </c>
    </row>
    <row r="15777" spans="1:26">
      <c r="A15777" t="s">
        <v>80</v>
      </c>
      <c r="B15777" t="s">
        <v>56</v>
      </c>
      <c r="C15777" t="s">
        <v>17</v>
      </c>
      <c r="D15777" t="s">
        <v>100</v>
      </c>
      <c r="E15777">
        <v>7</v>
      </c>
      <c r="F15777">
        <v>1146.6420000000001</v>
      </c>
      <c r="G15777">
        <v>1146.6420000000001</v>
      </c>
      <c r="H15777">
        <v>71.464569999999995</v>
      </c>
      <c r="I15777">
        <v>61.835079999999998</v>
      </c>
      <c r="J15777">
        <v>-79.244839999999996</v>
      </c>
      <c r="K15777">
        <v>-32.426349999999999</v>
      </c>
      <c r="L15777">
        <v>0</v>
      </c>
      <c r="M15777">
        <v>32.426349999999999</v>
      </c>
      <c r="N15777">
        <v>79.244839999999996</v>
      </c>
      <c r="O15777">
        <v>538</v>
      </c>
      <c r="P15777">
        <v>136.74093999999999</v>
      </c>
      <c r="Q15777">
        <v>8</v>
      </c>
      <c r="R15777" s="75">
        <v>33833</v>
      </c>
      <c r="T15777" t="s">
        <v>112</v>
      </c>
      <c r="U15777">
        <v>5.6316400000000003E-2</v>
      </c>
      <c r="Y15777">
        <v>30</v>
      </c>
      <c r="Z15777" s="97">
        <v>1110000000</v>
      </c>
    </row>
    <row r="15778" spans="1:26">
      <c r="A15778" t="s">
        <v>80</v>
      </c>
      <c r="B15778" t="s">
        <v>56</v>
      </c>
      <c r="C15778" t="s">
        <v>17</v>
      </c>
      <c r="D15778" t="s">
        <v>100</v>
      </c>
      <c r="E15778">
        <v>8</v>
      </c>
      <c r="F15778">
        <v>1189.954</v>
      </c>
      <c r="G15778">
        <v>1189.954</v>
      </c>
      <c r="H15778">
        <v>73.762720000000002</v>
      </c>
      <c r="I15778">
        <v>62.087220000000002</v>
      </c>
      <c r="J15778">
        <v>-79.567970000000003</v>
      </c>
      <c r="K15778">
        <v>-32.558570000000003</v>
      </c>
      <c r="L15778">
        <v>0</v>
      </c>
      <c r="M15778">
        <v>32.558570000000003</v>
      </c>
      <c r="N15778">
        <v>79.567970000000003</v>
      </c>
      <c r="O15778">
        <v>538</v>
      </c>
      <c r="P15778">
        <v>136.74093999999999</v>
      </c>
      <c r="Q15778">
        <v>8</v>
      </c>
      <c r="R15778" s="75">
        <v>33833</v>
      </c>
      <c r="T15778" t="s">
        <v>112</v>
      </c>
      <c r="U15778">
        <v>5.6316400000000003E-2</v>
      </c>
      <c r="Y15778">
        <v>30</v>
      </c>
      <c r="Z15778" s="97">
        <v>1120000000</v>
      </c>
    </row>
    <row r="15779" spans="1:26">
      <c r="A15779" t="s">
        <v>80</v>
      </c>
      <c r="B15779" t="s">
        <v>56</v>
      </c>
      <c r="C15779" t="s">
        <v>17</v>
      </c>
      <c r="D15779" t="s">
        <v>100</v>
      </c>
      <c r="E15779">
        <v>9</v>
      </c>
      <c r="F15779">
        <v>1207.1199999999999</v>
      </c>
      <c r="G15779">
        <v>1207.1199999999999</v>
      </c>
      <c r="H15779">
        <v>78.735799999999998</v>
      </c>
      <c r="I15779">
        <v>61.941000000000003</v>
      </c>
      <c r="J15779">
        <v>-79.380579999999995</v>
      </c>
      <c r="K15779">
        <v>-32.48189</v>
      </c>
      <c r="L15779">
        <v>0</v>
      </c>
      <c r="M15779">
        <v>32.48189</v>
      </c>
      <c r="N15779">
        <v>79.380579999999995</v>
      </c>
      <c r="O15779">
        <v>538</v>
      </c>
      <c r="P15779">
        <v>136.74093999999999</v>
      </c>
      <c r="Q15779">
        <v>8</v>
      </c>
      <c r="R15779" s="75">
        <v>33833</v>
      </c>
      <c r="T15779" t="s">
        <v>112</v>
      </c>
      <c r="U15779">
        <v>5.6316400000000003E-2</v>
      </c>
      <c r="Y15779">
        <v>30</v>
      </c>
      <c r="Z15779" s="97">
        <v>1110000000</v>
      </c>
    </row>
    <row r="15780" spans="1:26">
      <c r="A15780" t="s">
        <v>80</v>
      </c>
      <c r="B15780" t="s">
        <v>56</v>
      </c>
      <c r="C15780" t="s">
        <v>17</v>
      </c>
      <c r="D15780" t="s">
        <v>100</v>
      </c>
      <c r="E15780">
        <v>10</v>
      </c>
      <c r="F15780">
        <v>1218.3050000000001</v>
      </c>
      <c r="G15780">
        <v>1218.3050000000001</v>
      </c>
      <c r="H15780">
        <v>84.205609999999993</v>
      </c>
      <c r="I15780">
        <v>61.94849</v>
      </c>
      <c r="J15780">
        <v>-79.390180000000001</v>
      </c>
      <c r="K15780">
        <v>-32.485819999999997</v>
      </c>
      <c r="L15780">
        <v>0</v>
      </c>
      <c r="M15780">
        <v>32.485819999999997</v>
      </c>
      <c r="N15780">
        <v>79.390180000000001</v>
      </c>
      <c r="O15780">
        <v>538</v>
      </c>
      <c r="P15780">
        <v>136.74093999999999</v>
      </c>
      <c r="Q15780">
        <v>8</v>
      </c>
      <c r="R15780" s="75">
        <v>33833</v>
      </c>
      <c r="T15780" t="s">
        <v>112</v>
      </c>
      <c r="U15780">
        <v>5.6316400000000003E-2</v>
      </c>
      <c r="Y15780">
        <v>30</v>
      </c>
      <c r="Z15780" s="97">
        <v>1110000000</v>
      </c>
    </row>
    <row r="15781" spans="1:26">
      <c r="A15781" t="s">
        <v>80</v>
      </c>
      <c r="B15781" t="s">
        <v>56</v>
      </c>
      <c r="C15781" t="s">
        <v>17</v>
      </c>
      <c r="D15781" t="s">
        <v>100</v>
      </c>
      <c r="E15781">
        <v>11</v>
      </c>
      <c r="F15781">
        <v>1231.6120000000001</v>
      </c>
      <c r="G15781">
        <v>1232.366</v>
      </c>
      <c r="H15781">
        <v>88.462320000000005</v>
      </c>
      <c r="I15781">
        <v>62.087060000000001</v>
      </c>
      <c r="J15781">
        <v>-80.321910000000003</v>
      </c>
      <c r="K15781">
        <v>-33.312629999999999</v>
      </c>
      <c r="L15781">
        <v>-0.7541504</v>
      </c>
      <c r="M15781">
        <v>31.80433</v>
      </c>
      <c r="N15781">
        <v>78.813609999999997</v>
      </c>
      <c r="O15781">
        <v>538</v>
      </c>
      <c r="P15781">
        <v>136.74093999999999</v>
      </c>
      <c r="Q15781">
        <v>8</v>
      </c>
      <c r="R15781" s="75">
        <v>33833</v>
      </c>
      <c r="T15781" t="s">
        <v>112</v>
      </c>
      <c r="U15781">
        <v>5.6316400000000003E-2</v>
      </c>
      <c r="Y15781">
        <v>30</v>
      </c>
      <c r="Z15781" s="97">
        <v>1120000000</v>
      </c>
    </row>
    <row r="15782" spans="1:26">
      <c r="A15782" t="s">
        <v>80</v>
      </c>
      <c r="B15782" t="s">
        <v>56</v>
      </c>
      <c r="C15782" t="s">
        <v>17</v>
      </c>
      <c r="D15782" t="s">
        <v>100</v>
      </c>
      <c r="E15782">
        <v>12</v>
      </c>
      <c r="F15782">
        <v>1213.2449999999999</v>
      </c>
      <c r="G15782">
        <v>1226.683</v>
      </c>
      <c r="H15782">
        <v>91.7</v>
      </c>
      <c r="I15782">
        <v>61.87865</v>
      </c>
      <c r="J15782">
        <v>-92.738299999999995</v>
      </c>
      <c r="K15782">
        <v>-45.88682</v>
      </c>
      <c r="L15782">
        <v>-13.437620000000001</v>
      </c>
      <c r="M15782">
        <v>19.011569999999999</v>
      </c>
      <c r="N15782">
        <v>65.863060000000004</v>
      </c>
      <c r="O15782">
        <v>538</v>
      </c>
      <c r="P15782">
        <v>136.74093999999999</v>
      </c>
      <c r="Q15782">
        <v>8</v>
      </c>
      <c r="R15782" s="75">
        <v>33833</v>
      </c>
      <c r="T15782" t="s">
        <v>112</v>
      </c>
      <c r="U15782">
        <v>5.6316400000000003E-2</v>
      </c>
      <c r="Y15782">
        <v>30</v>
      </c>
      <c r="Z15782" s="97">
        <v>1110000000</v>
      </c>
    </row>
    <row r="15783" spans="1:26">
      <c r="A15783" t="s">
        <v>80</v>
      </c>
      <c r="B15783" t="s">
        <v>56</v>
      </c>
      <c r="C15783" t="s">
        <v>17</v>
      </c>
      <c r="D15783" t="s">
        <v>100</v>
      </c>
      <c r="E15783">
        <v>13</v>
      </c>
      <c r="F15783">
        <v>1182.866</v>
      </c>
      <c r="G15783">
        <v>745.22239999999999</v>
      </c>
      <c r="H15783">
        <v>94.032970000000006</v>
      </c>
      <c r="I15783">
        <v>61.888959999999997</v>
      </c>
      <c r="J15783">
        <v>358.32960000000003</v>
      </c>
      <c r="K15783">
        <v>405.18889999999999</v>
      </c>
      <c r="L15783">
        <v>437.64350000000002</v>
      </c>
      <c r="M15783">
        <v>470.09809999999999</v>
      </c>
      <c r="N15783">
        <v>516.95740000000001</v>
      </c>
      <c r="O15783">
        <v>538</v>
      </c>
      <c r="P15783">
        <v>136.74093999999999</v>
      </c>
      <c r="Q15783">
        <v>8</v>
      </c>
      <c r="R15783" s="75">
        <v>33833</v>
      </c>
      <c r="T15783" t="s">
        <v>112</v>
      </c>
      <c r="U15783">
        <v>5.6316400000000003E-2</v>
      </c>
      <c r="Y15783">
        <v>30</v>
      </c>
      <c r="Z15783" s="97">
        <v>1110000000</v>
      </c>
    </row>
    <row r="15784" spans="1:26">
      <c r="A15784" t="s">
        <v>80</v>
      </c>
      <c r="B15784" t="s">
        <v>56</v>
      </c>
      <c r="C15784" t="s">
        <v>17</v>
      </c>
      <c r="D15784" t="s">
        <v>100</v>
      </c>
      <c r="E15784">
        <v>14</v>
      </c>
      <c r="F15784">
        <v>1165.6869999999999</v>
      </c>
      <c r="G15784">
        <v>213.37100000000001</v>
      </c>
      <c r="H15784">
        <v>96.109049999999996</v>
      </c>
      <c r="I15784">
        <v>61.739440000000002</v>
      </c>
      <c r="J15784">
        <v>873.19370000000004</v>
      </c>
      <c r="K15784">
        <v>919.93979999999999</v>
      </c>
      <c r="L15784">
        <v>952.31600000000003</v>
      </c>
      <c r="M15784">
        <v>984.69209999999998</v>
      </c>
      <c r="N15784">
        <v>1031.4380000000001</v>
      </c>
      <c r="O15784">
        <v>538</v>
      </c>
      <c r="P15784">
        <v>136.74093999999999</v>
      </c>
      <c r="Q15784">
        <v>8</v>
      </c>
      <c r="R15784" s="75">
        <v>33833</v>
      </c>
      <c r="T15784" t="s">
        <v>112</v>
      </c>
      <c r="U15784">
        <v>5.6316400000000003E-2</v>
      </c>
      <c r="Y15784">
        <v>30</v>
      </c>
      <c r="Z15784" s="97">
        <v>1100000000</v>
      </c>
    </row>
    <row r="15785" spans="1:26">
      <c r="A15785" t="s">
        <v>80</v>
      </c>
      <c r="B15785" t="s">
        <v>56</v>
      </c>
      <c r="C15785" t="s">
        <v>17</v>
      </c>
      <c r="D15785" t="s">
        <v>100</v>
      </c>
      <c r="E15785">
        <v>15</v>
      </c>
      <c r="F15785">
        <v>1138.2270000000001</v>
      </c>
      <c r="G15785">
        <v>212.7</v>
      </c>
      <c r="H15785">
        <v>97.29692</v>
      </c>
      <c r="I15785">
        <v>61.497230000000002</v>
      </c>
      <c r="J15785">
        <v>846.71479999999997</v>
      </c>
      <c r="K15785">
        <v>893.27750000000003</v>
      </c>
      <c r="L15785">
        <v>925.52660000000003</v>
      </c>
      <c r="M15785">
        <v>957.7758</v>
      </c>
      <c r="N15785">
        <v>1004.3390000000001</v>
      </c>
      <c r="O15785">
        <v>538</v>
      </c>
      <c r="P15785">
        <v>136.74093999999999</v>
      </c>
      <c r="Q15785">
        <v>8</v>
      </c>
      <c r="R15785" s="75">
        <v>33833</v>
      </c>
      <c r="T15785" t="s">
        <v>112</v>
      </c>
      <c r="U15785">
        <v>5.6316400000000003E-2</v>
      </c>
      <c r="Y15785">
        <v>30</v>
      </c>
      <c r="Z15785" s="97">
        <v>1090000000</v>
      </c>
    </row>
    <row r="15786" spans="1:26">
      <c r="A15786" t="s">
        <v>80</v>
      </c>
      <c r="B15786" t="s">
        <v>56</v>
      </c>
      <c r="C15786" t="s">
        <v>17</v>
      </c>
      <c r="D15786" t="s">
        <v>100</v>
      </c>
      <c r="E15786">
        <v>16</v>
      </c>
      <c r="F15786">
        <v>1105.0630000000001</v>
      </c>
      <c r="G15786">
        <v>211.40649999999999</v>
      </c>
      <c r="H15786">
        <v>96.558509999999998</v>
      </c>
      <c r="I15786">
        <v>61.693730000000002</v>
      </c>
      <c r="J15786">
        <v>814.59270000000004</v>
      </c>
      <c r="K15786">
        <v>861.30409999999995</v>
      </c>
      <c r="L15786">
        <v>893.65639999999996</v>
      </c>
      <c r="M15786">
        <v>926.0086</v>
      </c>
      <c r="N15786">
        <v>972.7201</v>
      </c>
      <c r="O15786">
        <v>538</v>
      </c>
      <c r="P15786">
        <v>136.74093999999999</v>
      </c>
      <c r="Q15786">
        <v>8</v>
      </c>
      <c r="R15786" s="75">
        <v>33833</v>
      </c>
      <c r="T15786" t="s">
        <v>112</v>
      </c>
      <c r="U15786">
        <v>5.6316400000000003E-2</v>
      </c>
      <c r="Y15786">
        <v>30</v>
      </c>
      <c r="Z15786" s="97">
        <v>1100000000</v>
      </c>
    </row>
    <row r="15787" spans="1:26">
      <c r="A15787" t="s">
        <v>80</v>
      </c>
      <c r="B15787" t="s">
        <v>56</v>
      </c>
      <c r="C15787" t="s">
        <v>17</v>
      </c>
      <c r="D15787" t="s">
        <v>100</v>
      </c>
      <c r="E15787">
        <v>17</v>
      </c>
      <c r="F15787">
        <v>1078.828</v>
      </c>
      <c r="G15787">
        <v>210.0403</v>
      </c>
      <c r="H15787">
        <v>95.362139999999997</v>
      </c>
      <c r="I15787">
        <v>61.7562</v>
      </c>
      <c r="J15787">
        <v>789.64449999999999</v>
      </c>
      <c r="K15787">
        <v>836.40319999999997</v>
      </c>
      <c r="L15787">
        <v>868.78819999999996</v>
      </c>
      <c r="M15787">
        <v>901.17319999999995</v>
      </c>
      <c r="N15787">
        <v>947.93190000000004</v>
      </c>
      <c r="O15787">
        <v>538</v>
      </c>
      <c r="P15787">
        <v>136.74093999999999</v>
      </c>
      <c r="Q15787">
        <v>8</v>
      </c>
      <c r="R15787" s="75">
        <v>33833</v>
      </c>
      <c r="T15787" t="s">
        <v>112</v>
      </c>
      <c r="U15787">
        <v>5.6316400000000003E-2</v>
      </c>
      <c r="Y15787">
        <v>30</v>
      </c>
      <c r="Z15787" s="97">
        <v>1100000000</v>
      </c>
    </row>
    <row r="15788" spans="1:26">
      <c r="A15788" t="s">
        <v>80</v>
      </c>
      <c r="B15788" t="s">
        <v>56</v>
      </c>
      <c r="C15788" t="s">
        <v>17</v>
      </c>
      <c r="D15788" t="s">
        <v>100</v>
      </c>
      <c r="E15788">
        <v>18</v>
      </c>
      <c r="F15788">
        <v>1065.643</v>
      </c>
      <c r="G15788">
        <v>208.84299999999999</v>
      </c>
      <c r="H15788">
        <v>92.872460000000004</v>
      </c>
      <c r="I15788">
        <v>61.714590000000001</v>
      </c>
      <c r="J15788">
        <v>777.70939999999996</v>
      </c>
      <c r="K15788">
        <v>824.43669999999997</v>
      </c>
      <c r="L15788">
        <v>856.79989999999998</v>
      </c>
      <c r="M15788">
        <v>889.16300000000001</v>
      </c>
      <c r="N15788">
        <v>935.89030000000002</v>
      </c>
      <c r="O15788">
        <v>538</v>
      </c>
      <c r="P15788">
        <v>136.74093999999999</v>
      </c>
      <c r="Q15788">
        <v>8</v>
      </c>
      <c r="R15788" s="75">
        <v>33833</v>
      </c>
      <c r="T15788" t="s">
        <v>112</v>
      </c>
      <c r="U15788">
        <v>5.6316400000000003E-2</v>
      </c>
      <c r="Y15788">
        <v>30</v>
      </c>
      <c r="Z15788" s="97">
        <v>1100000000</v>
      </c>
    </row>
    <row r="15789" spans="1:26">
      <c r="A15789" t="s">
        <v>80</v>
      </c>
      <c r="B15789" t="s">
        <v>56</v>
      </c>
      <c r="C15789" t="s">
        <v>17</v>
      </c>
      <c r="D15789" t="s">
        <v>100</v>
      </c>
      <c r="E15789">
        <v>19</v>
      </c>
      <c r="F15789">
        <v>1065.4559999999999</v>
      </c>
      <c r="G15789">
        <v>553.30629999999996</v>
      </c>
      <c r="H15789">
        <v>88.794020000000003</v>
      </c>
      <c r="I15789">
        <v>61.64461</v>
      </c>
      <c r="J15789">
        <v>433.14920000000001</v>
      </c>
      <c r="K15789">
        <v>479.82350000000002</v>
      </c>
      <c r="L15789">
        <v>512.15</v>
      </c>
      <c r="M15789">
        <v>544.47640000000001</v>
      </c>
      <c r="N15789">
        <v>591.15070000000003</v>
      </c>
      <c r="O15789">
        <v>538</v>
      </c>
      <c r="P15789">
        <v>136.74093999999999</v>
      </c>
      <c r="Q15789">
        <v>8</v>
      </c>
      <c r="R15789" s="75">
        <v>33833</v>
      </c>
      <c r="T15789" t="s">
        <v>112</v>
      </c>
      <c r="U15789">
        <v>5.6316400000000003E-2</v>
      </c>
      <c r="Y15789">
        <v>30</v>
      </c>
      <c r="Z15789" s="97">
        <v>1100000000</v>
      </c>
    </row>
    <row r="15790" spans="1:26">
      <c r="A15790" t="s">
        <v>80</v>
      </c>
      <c r="B15790" t="s">
        <v>56</v>
      </c>
      <c r="C15790" t="s">
        <v>17</v>
      </c>
      <c r="D15790" t="s">
        <v>100</v>
      </c>
      <c r="E15790">
        <v>20</v>
      </c>
      <c r="F15790">
        <v>1069.134</v>
      </c>
      <c r="G15790">
        <v>893.91470000000004</v>
      </c>
      <c r="H15790">
        <v>83.74982</v>
      </c>
      <c r="I15790">
        <v>61.743769999999998</v>
      </c>
      <c r="J15790">
        <v>96.091170000000005</v>
      </c>
      <c r="K15790">
        <v>142.84049999999999</v>
      </c>
      <c r="L15790">
        <v>175.21899999999999</v>
      </c>
      <c r="M15790">
        <v>207.5975</v>
      </c>
      <c r="N15790">
        <v>254.3468</v>
      </c>
      <c r="O15790">
        <v>538</v>
      </c>
      <c r="P15790">
        <v>136.74093999999999</v>
      </c>
      <c r="Q15790">
        <v>8</v>
      </c>
      <c r="R15790" s="75">
        <v>33833</v>
      </c>
      <c r="T15790" t="s">
        <v>112</v>
      </c>
      <c r="U15790">
        <v>5.6316400000000003E-2</v>
      </c>
      <c r="Y15790">
        <v>30</v>
      </c>
      <c r="Z15790" s="97">
        <v>1100000000</v>
      </c>
    </row>
    <row r="15791" spans="1:26">
      <c r="A15791" t="s">
        <v>80</v>
      </c>
      <c r="B15791" t="s">
        <v>56</v>
      </c>
      <c r="C15791" t="s">
        <v>17</v>
      </c>
      <c r="D15791" t="s">
        <v>100</v>
      </c>
      <c r="E15791">
        <v>21</v>
      </c>
      <c r="F15791">
        <v>1089.67</v>
      </c>
      <c r="G15791">
        <v>972.48180000000002</v>
      </c>
      <c r="H15791">
        <v>80.501339999999999</v>
      </c>
      <c r="I15791">
        <v>61.732230000000001</v>
      </c>
      <c r="J15791">
        <v>38.075249999999997</v>
      </c>
      <c r="K15791">
        <v>84.815880000000007</v>
      </c>
      <c r="L15791">
        <v>117.1883</v>
      </c>
      <c r="M15791">
        <v>149.5607</v>
      </c>
      <c r="N15791">
        <v>196.3013</v>
      </c>
      <c r="O15791">
        <v>538</v>
      </c>
      <c r="P15791">
        <v>136.74093999999999</v>
      </c>
      <c r="Q15791">
        <v>8</v>
      </c>
      <c r="R15791" s="75">
        <v>33833</v>
      </c>
      <c r="T15791" t="s">
        <v>112</v>
      </c>
      <c r="U15791">
        <v>5.6316400000000003E-2</v>
      </c>
      <c r="Y15791">
        <v>30</v>
      </c>
      <c r="Z15791" s="97">
        <v>1100000000</v>
      </c>
    </row>
    <row r="15792" spans="1:26">
      <c r="A15792" t="s">
        <v>80</v>
      </c>
      <c r="B15792" t="s">
        <v>56</v>
      </c>
      <c r="C15792" t="s">
        <v>17</v>
      </c>
      <c r="D15792" t="s">
        <v>100</v>
      </c>
      <c r="E15792">
        <v>22</v>
      </c>
      <c r="F15792">
        <v>1080.7840000000001</v>
      </c>
      <c r="G15792">
        <v>1025.816</v>
      </c>
      <c r="H15792">
        <v>78.525069999999999</v>
      </c>
      <c r="I15792">
        <v>61.907890000000002</v>
      </c>
      <c r="J15792">
        <v>-24.369890000000002</v>
      </c>
      <c r="K15792">
        <v>22.503730000000001</v>
      </c>
      <c r="L15792">
        <v>54.968260000000001</v>
      </c>
      <c r="M15792">
        <v>87.432789999999997</v>
      </c>
      <c r="N15792">
        <v>134.3064</v>
      </c>
      <c r="O15792">
        <v>538</v>
      </c>
      <c r="P15792">
        <v>136.74093999999999</v>
      </c>
      <c r="Q15792">
        <v>8</v>
      </c>
      <c r="R15792" s="75">
        <v>33833</v>
      </c>
      <c r="T15792" t="s">
        <v>112</v>
      </c>
      <c r="U15792">
        <v>5.6316400000000003E-2</v>
      </c>
      <c r="Y15792">
        <v>30</v>
      </c>
      <c r="Z15792" s="97">
        <v>1110000000</v>
      </c>
    </row>
    <row r="15793" spans="1:26">
      <c r="A15793" t="s">
        <v>80</v>
      </c>
      <c r="B15793" t="s">
        <v>56</v>
      </c>
      <c r="C15793" t="s">
        <v>17</v>
      </c>
      <c r="D15793" t="s">
        <v>100</v>
      </c>
      <c r="E15793">
        <v>23</v>
      </c>
      <c r="F15793">
        <v>1105.1880000000001</v>
      </c>
      <c r="G15793">
        <v>1035.6569999999999</v>
      </c>
      <c r="H15793">
        <v>76.977029999999999</v>
      </c>
      <c r="I15793">
        <v>62.101739999999999</v>
      </c>
      <c r="J15793">
        <v>-10.05631</v>
      </c>
      <c r="K15793">
        <v>36.964089999999999</v>
      </c>
      <c r="L15793">
        <v>69.530270000000002</v>
      </c>
      <c r="M15793">
        <v>102.09650000000001</v>
      </c>
      <c r="N15793">
        <v>149.11689999999999</v>
      </c>
      <c r="O15793">
        <v>538</v>
      </c>
      <c r="P15793">
        <v>136.74093999999999</v>
      </c>
      <c r="Q15793">
        <v>8</v>
      </c>
      <c r="R15793" s="75">
        <v>33833</v>
      </c>
      <c r="T15793" t="s">
        <v>112</v>
      </c>
      <c r="U15793">
        <v>5.6316400000000003E-2</v>
      </c>
      <c r="Y15793">
        <v>30</v>
      </c>
      <c r="Z15793" s="97">
        <v>1120000000</v>
      </c>
    </row>
    <row r="15794" spans="1:26">
      <c r="A15794" t="s">
        <v>80</v>
      </c>
      <c r="B15794" t="s">
        <v>56</v>
      </c>
      <c r="C15794" t="s">
        <v>17</v>
      </c>
      <c r="D15794" t="s">
        <v>100</v>
      </c>
      <c r="E15794">
        <v>24</v>
      </c>
      <c r="F15794">
        <v>1096.5889999999999</v>
      </c>
      <c r="G15794">
        <v>1034.0119999999999</v>
      </c>
      <c r="H15794">
        <v>75.675820000000002</v>
      </c>
      <c r="I15794">
        <v>62.175350000000002</v>
      </c>
      <c r="J15794">
        <v>-17.103899999999999</v>
      </c>
      <c r="K15794">
        <v>29.972239999999999</v>
      </c>
      <c r="L15794">
        <v>62.577030000000001</v>
      </c>
      <c r="M15794">
        <v>95.181820000000002</v>
      </c>
      <c r="N15794">
        <v>142.25790000000001</v>
      </c>
      <c r="O15794">
        <v>538</v>
      </c>
      <c r="P15794">
        <v>136.74093999999999</v>
      </c>
      <c r="Q15794">
        <v>8</v>
      </c>
      <c r="R15794" s="75">
        <v>33833</v>
      </c>
      <c r="T15794" t="s">
        <v>112</v>
      </c>
      <c r="U15794">
        <v>5.6316400000000003E-2</v>
      </c>
      <c r="Y15794">
        <v>30</v>
      </c>
      <c r="Z15794" s="97">
        <v>1120000000</v>
      </c>
    </row>
    <row r="15795" spans="1:26">
      <c r="A15795" t="s">
        <v>80</v>
      </c>
      <c r="B15795" t="s">
        <v>56</v>
      </c>
      <c r="C15795" t="s">
        <v>18</v>
      </c>
      <c r="D15795" t="s">
        <v>100</v>
      </c>
      <c r="E15795">
        <v>1</v>
      </c>
      <c r="F15795">
        <v>1018.0890000000001</v>
      </c>
      <c r="G15795">
        <v>1018.0890000000001</v>
      </c>
      <c r="H15795">
        <v>78.430329999999998</v>
      </c>
      <c r="I15795">
        <v>61.658439999999999</v>
      </c>
      <c r="J15795">
        <v>-79.018460000000005</v>
      </c>
      <c r="K15795">
        <v>-32.333710000000004</v>
      </c>
      <c r="L15795">
        <v>0</v>
      </c>
      <c r="M15795">
        <v>32.333710000000004</v>
      </c>
      <c r="N15795">
        <v>79.018460000000005</v>
      </c>
      <c r="O15795">
        <v>538</v>
      </c>
      <c r="P15795">
        <v>136.74093999999999</v>
      </c>
      <c r="Q15795">
        <v>9</v>
      </c>
      <c r="R15795" s="75">
        <v>39329</v>
      </c>
      <c r="T15795" t="s">
        <v>112</v>
      </c>
      <c r="U15795">
        <v>5.7938900000000002E-2</v>
      </c>
      <c r="Y15795">
        <v>30</v>
      </c>
      <c r="Z15795" s="97">
        <v>1100000000</v>
      </c>
    </row>
    <row r="15796" spans="1:26">
      <c r="A15796" t="s">
        <v>80</v>
      </c>
      <c r="B15796" t="s">
        <v>56</v>
      </c>
      <c r="C15796" t="s">
        <v>18</v>
      </c>
      <c r="D15796" t="s">
        <v>100</v>
      </c>
      <c r="E15796">
        <v>2</v>
      </c>
      <c r="F15796">
        <v>1010.611</v>
      </c>
      <c r="G15796">
        <v>1010.611</v>
      </c>
      <c r="H15796">
        <v>77.181030000000007</v>
      </c>
      <c r="I15796">
        <v>61.615099999999998</v>
      </c>
      <c r="J15796">
        <v>-78.962919999999997</v>
      </c>
      <c r="K15796">
        <v>-32.310989999999997</v>
      </c>
      <c r="L15796">
        <v>0</v>
      </c>
      <c r="M15796">
        <v>32.310989999999997</v>
      </c>
      <c r="N15796">
        <v>78.962919999999997</v>
      </c>
      <c r="O15796">
        <v>538</v>
      </c>
      <c r="P15796">
        <v>136.74093999999999</v>
      </c>
      <c r="Q15796">
        <v>9</v>
      </c>
      <c r="R15796" s="75">
        <v>39329</v>
      </c>
      <c r="T15796" t="s">
        <v>112</v>
      </c>
      <c r="U15796">
        <v>5.7938900000000002E-2</v>
      </c>
      <c r="Y15796">
        <v>30</v>
      </c>
      <c r="Z15796" s="97">
        <v>1100000000</v>
      </c>
    </row>
    <row r="15797" spans="1:26">
      <c r="A15797" t="s">
        <v>80</v>
      </c>
      <c r="B15797" t="s">
        <v>56</v>
      </c>
      <c r="C15797" t="s">
        <v>18</v>
      </c>
      <c r="D15797" t="s">
        <v>100</v>
      </c>
      <c r="E15797">
        <v>3</v>
      </c>
      <c r="F15797">
        <v>1010.103</v>
      </c>
      <c r="G15797">
        <v>1010.103</v>
      </c>
      <c r="H15797">
        <v>76.361599999999996</v>
      </c>
      <c r="I15797">
        <v>61.70046</v>
      </c>
      <c r="J15797">
        <v>-79.072329999999994</v>
      </c>
      <c r="K15797">
        <v>-32.35575</v>
      </c>
      <c r="L15797">
        <v>0</v>
      </c>
      <c r="M15797">
        <v>32.35575</v>
      </c>
      <c r="N15797">
        <v>79.072329999999994</v>
      </c>
      <c r="O15797">
        <v>538</v>
      </c>
      <c r="P15797">
        <v>136.74093999999999</v>
      </c>
      <c r="Q15797">
        <v>9</v>
      </c>
      <c r="R15797" s="75">
        <v>39329</v>
      </c>
      <c r="T15797" t="s">
        <v>112</v>
      </c>
      <c r="U15797">
        <v>5.7938900000000002E-2</v>
      </c>
      <c r="Y15797">
        <v>30</v>
      </c>
      <c r="Z15797" s="97">
        <v>1100000000</v>
      </c>
    </row>
    <row r="15798" spans="1:26">
      <c r="A15798" t="s">
        <v>80</v>
      </c>
      <c r="B15798" t="s">
        <v>56</v>
      </c>
      <c r="C15798" t="s">
        <v>18</v>
      </c>
      <c r="D15798" t="s">
        <v>100</v>
      </c>
      <c r="E15798">
        <v>4</v>
      </c>
      <c r="F15798">
        <v>1016.596</v>
      </c>
      <c r="G15798">
        <v>1016.596</v>
      </c>
      <c r="H15798">
        <v>75.488370000000003</v>
      </c>
      <c r="I15798">
        <v>61.665730000000003</v>
      </c>
      <c r="J15798">
        <v>-79.027810000000002</v>
      </c>
      <c r="K15798">
        <v>-32.337539999999997</v>
      </c>
      <c r="L15798">
        <v>0</v>
      </c>
      <c r="M15798">
        <v>32.337539999999997</v>
      </c>
      <c r="N15798">
        <v>79.027810000000002</v>
      </c>
      <c r="O15798">
        <v>538</v>
      </c>
      <c r="P15798">
        <v>136.74093999999999</v>
      </c>
      <c r="Q15798">
        <v>9</v>
      </c>
      <c r="R15798" s="75">
        <v>39329</v>
      </c>
      <c r="T15798" t="s">
        <v>112</v>
      </c>
      <c r="U15798">
        <v>5.7938900000000002E-2</v>
      </c>
      <c r="Y15798">
        <v>30</v>
      </c>
      <c r="Z15798" s="97">
        <v>1100000000</v>
      </c>
    </row>
    <row r="15799" spans="1:26">
      <c r="A15799" t="s">
        <v>80</v>
      </c>
      <c r="B15799" t="s">
        <v>56</v>
      </c>
      <c r="C15799" t="s">
        <v>18</v>
      </c>
      <c r="D15799" t="s">
        <v>100</v>
      </c>
      <c r="E15799">
        <v>5</v>
      </c>
      <c r="F15799">
        <v>1047.787</v>
      </c>
      <c r="G15799">
        <v>1047.787</v>
      </c>
      <c r="H15799">
        <v>74.882099999999994</v>
      </c>
      <c r="I15799">
        <v>61.687980000000003</v>
      </c>
      <c r="J15799">
        <v>-79.056330000000003</v>
      </c>
      <c r="K15799">
        <v>-32.349209999999999</v>
      </c>
      <c r="L15799">
        <v>0</v>
      </c>
      <c r="M15799">
        <v>32.349209999999999</v>
      </c>
      <c r="N15799">
        <v>79.056330000000003</v>
      </c>
      <c r="O15799">
        <v>538</v>
      </c>
      <c r="P15799">
        <v>136.74093999999999</v>
      </c>
      <c r="Q15799">
        <v>9</v>
      </c>
      <c r="R15799" s="75">
        <v>39329</v>
      </c>
      <c r="T15799" t="s">
        <v>112</v>
      </c>
      <c r="U15799">
        <v>5.7938900000000002E-2</v>
      </c>
      <c r="Y15799">
        <v>30</v>
      </c>
      <c r="Z15799" s="97">
        <v>1100000000</v>
      </c>
    </row>
    <row r="15800" spans="1:26">
      <c r="A15800" t="s">
        <v>80</v>
      </c>
      <c r="B15800" t="s">
        <v>56</v>
      </c>
      <c r="C15800" t="s">
        <v>18</v>
      </c>
      <c r="D15800" t="s">
        <v>100</v>
      </c>
      <c r="E15800">
        <v>6</v>
      </c>
      <c r="F15800">
        <v>1095.742</v>
      </c>
      <c r="G15800">
        <v>1095.742</v>
      </c>
      <c r="H15800">
        <v>74.442880000000002</v>
      </c>
      <c r="I15800">
        <v>61.61354</v>
      </c>
      <c r="J15800">
        <v>-78.960920000000002</v>
      </c>
      <c r="K15800">
        <v>-32.310169999999999</v>
      </c>
      <c r="L15800">
        <v>0</v>
      </c>
      <c r="M15800">
        <v>32.310169999999999</v>
      </c>
      <c r="N15800">
        <v>78.960920000000002</v>
      </c>
      <c r="O15800">
        <v>538</v>
      </c>
      <c r="P15800">
        <v>136.74093999999999</v>
      </c>
      <c r="Q15800">
        <v>9</v>
      </c>
      <c r="R15800" s="75">
        <v>39329</v>
      </c>
      <c r="T15800" t="s">
        <v>112</v>
      </c>
      <c r="U15800">
        <v>5.7938900000000002E-2</v>
      </c>
      <c r="Y15800">
        <v>30</v>
      </c>
      <c r="Z15800" s="97">
        <v>1100000000</v>
      </c>
    </row>
    <row r="15801" spans="1:26">
      <c r="A15801" t="s">
        <v>80</v>
      </c>
      <c r="B15801" t="s">
        <v>56</v>
      </c>
      <c r="C15801" t="s">
        <v>18</v>
      </c>
      <c r="D15801" t="s">
        <v>100</v>
      </c>
      <c r="E15801">
        <v>7</v>
      </c>
      <c r="F15801">
        <v>1141.405</v>
      </c>
      <c r="G15801">
        <v>1141.405</v>
      </c>
      <c r="H15801">
        <v>74.237899999999996</v>
      </c>
      <c r="I15801">
        <v>61.606749999999998</v>
      </c>
      <c r="J15801">
        <v>-78.952219999999997</v>
      </c>
      <c r="K15801">
        <v>-32.306609999999999</v>
      </c>
      <c r="L15801">
        <v>0</v>
      </c>
      <c r="M15801">
        <v>32.306609999999999</v>
      </c>
      <c r="N15801">
        <v>78.952219999999997</v>
      </c>
      <c r="O15801">
        <v>538</v>
      </c>
      <c r="P15801">
        <v>136.74093999999999</v>
      </c>
      <c r="Q15801">
        <v>9</v>
      </c>
      <c r="R15801" s="75">
        <v>39329</v>
      </c>
      <c r="T15801" t="s">
        <v>112</v>
      </c>
      <c r="U15801">
        <v>5.7938900000000002E-2</v>
      </c>
      <c r="Y15801">
        <v>30</v>
      </c>
      <c r="Z15801" s="97">
        <v>1100000000</v>
      </c>
    </row>
    <row r="15802" spans="1:26">
      <c r="A15802" t="s">
        <v>80</v>
      </c>
      <c r="B15802" t="s">
        <v>56</v>
      </c>
      <c r="C15802" t="s">
        <v>18</v>
      </c>
      <c r="D15802" t="s">
        <v>100</v>
      </c>
      <c r="E15802">
        <v>8</v>
      </c>
      <c r="F15802">
        <v>1231.366</v>
      </c>
      <c r="G15802">
        <v>1231.366</v>
      </c>
      <c r="H15802">
        <v>75.826920000000001</v>
      </c>
      <c r="I15802">
        <v>62.51153</v>
      </c>
      <c r="J15802">
        <v>-80.111750000000001</v>
      </c>
      <c r="K15802">
        <v>-32.781080000000003</v>
      </c>
      <c r="L15802">
        <v>0</v>
      </c>
      <c r="M15802">
        <v>32.781080000000003</v>
      </c>
      <c r="N15802">
        <v>80.111750000000001</v>
      </c>
      <c r="O15802">
        <v>538</v>
      </c>
      <c r="P15802">
        <v>136.74093999999999</v>
      </c>
      <c r="Q15802">
        <v>9</v>
      </c>
      <c r="R15802" s="75">
        <v>39329</v>
      </c>
      <c r="T15802" t="s">
        <v>112</v>
      </c>
      <c r="U15802">
        <v>5.7938900000000002E-2</v>
      </c>
      <c r="Y15802">
        <v>30</v>
      </c>
      <c r="Z15802" s="97">
        <v>1130000000</v>
      </c>
    </row>
    <row r="15803" spans="1:26">
      <c r="A15803" t="s">
        <v>80</v>
      </c>
      <c r="B15803" t="s">
        <v>56</v>
      </c>
      <c r="C15803" t="s">
        <v>18</v>
      </c>
      <c r="D15803" t="s">
        <v>100</v>
      </c>
      <c r="E15803">
        <v>9</v>
      </c>
      <c r="F15803">
        <v>1257.6289999999999</v>
      </c>
      <c r="G15803">
        <v>1257.6289999999999</v>
      </c>
      <c r="H15803">
        <v>79.921379999999999</v>
      </c>
      <c r="I15803">
        <v>62.197690000000001</v>
      </c>
      <c r="J15803">
        <v>-79.709549999999993</v>
      </c>
      <c r="K15803">
        <v>-32.616500000000002</v>
      </c>
      <c r="L15803">
        <v>0</v>
      </c>
      <c r="M15803">
        <v>32.616500000000002</v>
      </c>
      <c r="N15803">
        <v>79.709549999999993</v>
      </c>
      <c r="O15803">
        <v>538</v>
      </c>
      <c r="P15803">
        <v>136.74093999999999</v>
      </c>
      <c r="Q15803">
        <v>9</v>
      </c>
      <c r="R15803" s="75">
        <v>39329</v>
      </c>
      <c r="T15803" t="s">
        <v>112</v>
      </c>
      <c r="U15803">
        <v>5.7938900000000002E-2</v>
      </c>
      <c r="Y15803">
        <v>30</v>
      </c>
      <c r="Z15803" s="97">
        <v>1120000000</v>
      </c>
    </row>
    <row r="15804" spans="1:26">
      <c r="A15804" t="s">
        <v>80</v>
      </c>
      <c r="B15804" t="s">
        <v>56</v>
      </c>
      <c r="C15804" t="s">
        <v>18</v>
      </c>
      <c r="D15804" t="s">
        <v>100</v>
      </c>
      <c r="E15804">
        <v>10</v>
      </c>
      <c r="F15804">
        <v>1248.81</v>
      </c>
      <c r="G15804">
        <v>1248.81</v>
      </c>
      <c r="H15804">
        <v>83.441119999999998</v>
      </c>
      <c r="I15804">
        <v>62.106960000000001</v>
      </c>
      <c r="J15804">
        <v>-79.593279999999993</v>
      </c>
      <c r="K15804">
        <v>-32.568919999999999</v>
      </c>
      <c r="L15804">
        <v>0</v>
      </c>
      <c r="M15804">
        <v>32.568919999999999</v>
      </c>
      <c r="N15804">
        <v>79.593279999999993</v>
      </c>
      <c r="O15804">
        <v>538</v>
      </c>
      <c r="P15804">
        <v>136.74093999999999</v>
      </c>
      <c r="Q15804">
        <v>9</v>
      </c>
      <c r="R15804" s="75">
        <v>39329</v>
      </c>
      <c r="T15804" t="s">
        <v>112</v>
      </c>
      <c r="U15804">
        <v>5.7938900000000002E-2</v>
      </c>
      <c r="Y15804">
        <v>30</v>
      </c>
      <c r="Z15804" s="97">
        <v>1120000000</v>
      </c>
    </row>
    <row r="15805" spans="1:26">
      <c r="A15805" t="s">
        <v>80</v>
      </c>
      <c r="B15805" t="s">
        <v>56</v>
      </c>
      <c r="C15805" t="s">
        <v>18</v>
      </c>
      <c r="D15805" t="s">
        <v>100</v>
      </c>
      <c r="E15805">
        <v>11</v>
      </c>
      <c r="F15805">
        <v>1255.0509999999999</v>
      </c>
      <c r="G15805">
        <v>1255.759</v>
      </c>
      <c r="H15805">
        <v>86.466669999999993</v>
      </c>
      <c r="I15805">
        <v>62.566879999999998</v>
      </c>
      <c r="J15805">
        <v>-80.890690000000006</v>
      </c>
      <c r="K15805">
        <v>-33.51811</v>
      </c>
      <c r="L15805">
        <v>-0.70800779999999996</v>
      </c>
      <c r="M15805">
        <v>32.1021</v>
      </c>
      <c r="N15805">
        <v>79.474680000000006</v>
      </c>
      <c r="O15805">
        <v>538</v>
      </c>
      <c r="P15805">
        <v>136.74093999999999</v>
      </c>
      <c r="Q15805">
        <v>9</v>
      </c>
      <c r="R15805" s="75">
        <v>39329</v>
      </c>
      <c r="T15805" t="s">
        <v>112</v>
      </c>
      <c r="U15805">
        <v>5.7938900000000002E-2</v>
      </c>
      <c r="Y15805">
        <v>30</v>
      </c>
      <c r="Z15805" s="97">
        <v>1130000000</v>
      </c>
    </row>
    <row r="15806" spans="1:26">
      <c r="A15806" t="s">
        <v>80</v>
      </c>
      <c r="B15806" t="s">
        <v>56</v>
      </c>
      <c r="C15806" t="s">
        <v>18</v>
      </c>
      <c r="D15806" t="s">
        <v>100</v>
      </c>
      <c r="E15806">
        <v>12</v>
      </c>
      <c r="F15806">
        <v>1244.539</v>
      </c>
      <c r="G15806">
        <v>1250.472</v>
      </c>
      <c r="H15806">
        <v>88.421009999999995</v>
      </c>
      <c r="I15806">
        <v>62.178379999999997</v>
      </c>
      <c r="J15806">
        <v>-85.617789999999999</v>
      </c>
      <c r="K15806">
        <v>-38.539360000000002</v>
      </c>
      <c r="L15806">
        <v>-5.9329830000000001</v>
      </c>
      <c r="M15806">
        <v>26.673390000000001</v>
      </c>
      <c r="N15806">
        <v>73.751819999999995</v>
      </c>
      <c r="O15806">
        <v>538</v>
      </c>
      <c r="P15806">
        <v>136.74093999999999</v>
      </c>
      <c r="Q15806">
        <v>9</v>
      </c>
      <c r="R15806" s="75">
        <v>39329</v>
      </c>
      <c r="T15806" t="s">
        <v>112</v>
      </c>
      <c r="U15806">
        <v>5.7938900000000002E-2</v>
      </c>
      <c r="Y15806">
        <v>30</v>
      </c>
      <c r="Z15806" s="97">
        <v>1120000000</v>
      </c>
    </row>
    <row r="15807" spans="1:26">
      <c r="A15807" t="s">
        <v>80</v>
      </c>
      <c r="B15807" t="s">
        <v>56</v>
      </c>
      <c r="C15807" t="s">
        <v>18</v>
      </c>
      <c r="D15807" t="s">
        <v>100</v>
      </c>
      <c r="E15807">
        <v>13</v>
      </c>
      <c r="F15807">
        <v>1230.8389999999999</v>
      </c>
      <c r="G15807">
        <v>758.33199999999999</v>
      </c>
      <c r="H15807">
        <v>89.748909999999995</v>
      </c>
      <c r="I15807">
        <v>62.198230000000002</v>
      </c>
      <c r="J15807">
        <v>392.79649999999998</v>
      </c>
      <c r="K15807">
        <v>439.88990000000001</v>
      </c>
      <c r="L15807">
        <v>472.50670000000002</v>
      </c>
      <c r="M15807">
        <v>505.12349999999998</v>
      </c>
      <c r="N15807">
        <v>552.21699999999998</v>
      </c>
      <c r="O15807">
        <v>538</v>
      </c>
      <c r="P15807">
        <v>136.74093999999999</v>
      </c>
      <c r="Q15807">
        <v>9</v>
      </c>
      <c r="R15807" s="75">
        <v>39329</v>
      </c>
      <c r="T15807" t="s">
        <v>112</v>
      </c>
      <c r="U15807">
        <v>5.7938900000000002E-2</v>
      </c>
      <c r="Y15807">
        <v>30</v>
      </c>
      <c r="Z15807" s="97">
        <v>1120000000</v>
      </c>
    </row>
    <row r="15808" spans="1:26">
      <c r="A15808" t="s">
        <v>80</v>
      </c>
      <c r="B15808" t="s">
        <v>56</v>
      </c>
      <c r="C15808" t="s">
        <v>18</v>
      </c>
      <c r="D15808" t="s">
        <v>100</v>
      </c>
      <c r="E15808">
        <v>14</v>
      </c>
      <c r="F15808">
        <v>1215.7460000000001</v>
      </c>
      <c r="G15808">
        <v>215.57599999999999</v>
      </c>
      <c r="H15808">
        <v>90.939310000000006</v>
      </c>
      <c r="I15808">
        <v>62.150069999999999</v>
      </c>
      <c r="J15808">
        <v>920.52110000000005</v>
      </c>
      <c r="K15808">
        <v>967.57809999999995</v>
      </c>
      <c r="L15808">
        <v>1000.17</v>
      </c>
      <c r="M15808">
        <v>1032.761</v>
      </c>
      <c r="N15808">
        <v>1079.818</v>
      </c>
      <c r="O15808">
        <v>538</v>
      </c>
      <c r="P15808">
        <v>136.74093999999999</v>
      </c>
      <c r="Q15808">
        <v>9</v>
      </c>
      <c r="R15808" s="75">
        <v>39329</v>
      </c>
      <c r="T15808" t="s">
        <v>112</v>
      </c>
      <c r="U15808">
        <v>5.7938900000000002E-2</v>
      </c>
      <c r="Y15808">
        <v>30</v>
      </c>
      <c r="Z15808" s="97">
        <v>1120000000</v>
      </c>
    </row>
    <row r="15809" spans="1:26">
      <c r="A15809" t="s">
        <v>80</v>
      </c>
      <c r="B15809" t="s">
        <v>56</v>
      </c>
      <c r="C15809" t="s">
        <v>18</v>
      </c>
      <c r="D15809" t="s">
        <v>100</v>
      </c>
      <c r="E15809">
        <v>15</v>
      </c>
      <c r="F15809">
        <v>1176.432</v>
      </c>
      <c r="G15809">
        <v>215.1849</v>
      </c>
      <c r="H15809">
        <v>91.352360000000004</v>
      </c>
      <c r="I15809">
        <v>61.672750000000001</v>
      </c>
      <c r="J15809">
        <v>882.2106</v>
      </c>
      <c r="K15809">
        <v>928.90620000000001</v>
      </c>
      <c r="L15809">
        <v>961.24739999999997</v>
      </c>
      <c r="M15809">
        <v>993.58870000000002</v>
      </c>
      <c r="N15809">
        <v>1040.2840000000001</v>
      </c>
      <c r="O15809">
        <v>538</v>
      </c>
      <c r="P15809">
        <v>136.74093999999999</v>
      </c>
      <c r="Q15809">
        <v>9</v>
      </c>
      <c r="R15809" s="75">
        <v>39329</v>
      </c>
      <c r="T15809" t="s">
        <v>112</v>
      </c>
      <c r="U15809">
        <v>5.7938900000000002E-2</v>
      </c>
      <c r="Y15809">
        <v>30</v>
      </c>
      <c r="Z15809" s="97">
        <v>1100000000</v>
      </c>
    </row>
    <row r="15810" spans="1:26">
      <c r="A15810" t="s">
        <v>80</v>
      </c>
      <c r="B15810" t="s">
        <v>56</v>
      </c>
      <c r="C15810" t="s">
        <v>18</v>
      </c>
      <c r="D15810" t="s">
        <v>100</v>
      </c>
      <c r="E15810">
        <v>16</v>
      </c>
      <c r="F15810">
        <v>1142.021</v>
      </c>
      <c r="G15810">
        <v>214.2054</v>
      </c>
      <c r="H15810">
        <v>91.41395</v>
      </c>
      <c r="I15810">
        <v>62.097000000000001</v>
      </c>
      <c r="J15810">
        <v>848.23490000000004</v>
      </c>
      <c r="K15810">
        <v>895.25170000000003</v>
      </c>
      <c r="L15810">
        <v>927.81539999999995</v>
      </c>
      <c r="M15810">
        <v>960.37919999999997</v>
      </c>
      <c r="N15810">
        <v>1007.396</v>
      </c>
      <c r="O15810">
        <v>538</v>
      </c>
      <c r="P15810">
        <v>136.74093999999999</v>
      </c>
      <c r="Q15810">
        <v>9</v>
      </c>
      <c r="R15810" s="75">
        <v>39329</v>
      </c>
      <c r="T15810" t="s">
        <v>112</v>
      </c>
      <c r="U15810">
        <v>5.7938900000000002E-2</v>
      </c>
      <c r="Y15810">
        <v>30</v>
      </c>
      <c r="Z15810" s="97">
        <v>1120000000</v>
      </c>
    </row>
    <row r="15811" spans="1:26">
      <c r="A15811" t="s">
        <v>80</v>
      </c>
      <c r="B15811" t="s">
        <v>56</v>
      </c>
      <c r="C15811" t="s">
        <v>18</v>
      </c>
      <c r="D15811" t="s">
        <v>100</v>
      </c>
      <c r="E15811">
        <v>17</v>
      </c>
      <c r="F15811">
        <v>1128.3689999999999</v>
      </c>
      <c r="G15811">
        <v>212.7646</v>
      </c>
      <c r="H15811">
        <v>89.352360000000004</v>
      </c>
      <c r="I15811">
        <v>62.511960000000002</v>
      </c>
      <c r="J15811">
        <v>835.49170000000004</v>
      </c>
      <c r="K15811">
        <v>882.82270000000005</v>
      </c>
      <c r="L15811">
        <v>915.60400000000004</v>
      </c>
      <c r="M15811">
        <v>948.38530000000003</v>
      </c>
      <c r="N15811">
        <v>995.71619999999996</v>
      </c>
      <c r="O15811">
        <v>538</v>
      </c>
      <c r="P15811">
        <v>136.74093999999999</v>
      </c>
      <c r="Q15811">
        <v>9</v>
      </c>
      <c r="R15811" s="75">
        <v>39329</v>
      </c>
      <c r="T15811" t="s">
        <v>112</v>
      </c>
      <c r="U15811">
        <v>5.7938900000000002E-2</v>
      </c>
      <c r="Y15811">
        <v>30</v>
      </c>
      <c r="Z15811" s="97">
        <v>1130000000</v>
      </c>
    </row>
    <row r="15812" spans="1:26">
      <c r="A15812" t="s">
        <v>80</v>
      </c>
      <c r="B15812" t="s">
        <v>56</v>
      </c>
      <c r="C15812" t="s">
        <v>18</v>
      </c>
      <c r="D15812" t="s">
        <v>100</v>
      </c>
      <c r="E15812">
        <v>18</v>
      </c>
      <c r="F15812">
        <v>1096.971</v>
      </c>
      <c r="G15812">
        <v>211.6174</v>
      </c>
      <c r="H15812">
        <v>87.178439999999995</v>
      </c>
      <c r="I15812">
        <v>62.238399999999999</v>
      </c>
      <c r="J15812">
        <v>805.59190000000001</v>
      </c>
      <c r="K15812">
        <v>852.71579999999994</v>
      </c>
      <c r="L15812">
        <v>885.35360000000003</v>
      </c>
      <c r="M15812">
        <v>917.99149999999997</v>
      </c>
      <c r="N15812">
        <v>965.11540000000002</v>
      </c>
      <c r="O15812">
        <v>538</v>
      </c>
      <c r="P15812">
        <v>136.74093999999999</v>
      </c>
      <c r="Q15812">
        <v>9</v>
      </c>
      <c r="R15812" s="75">
        <v>39329</v>
      </c>
      <c r="T15812" t="s">
        <v>112</v>
      </c>
      <c r="U15812">
        <v>5.7938900000000002E-2</v>
      </c>
      <c r="Y15812">
        <v>30</v>
      </c>
      <c r="Z15812" s="97">
        <v>1120000000</v>
      </c>
    </row>
    <row r="15813" spans="1:26">
      <c r="A15813" t="s">
        <v>80</v>
      </c>
      <c r="B15813" t="s">
        <v>56</v>
      </c>
      <c r="C15813" t="s">
        <v>18</v>
      </c>
      <c r="D15813" t="s">
        <v>100</v>
      </c>
      <c r="E15813">
        <v>19</v>
      </c>
      <c r="F15813">
        <v>1110.4680000000001</v>
      </c>
      <c r="G15813">
        <v>561.85709999999995</v>
      </c>
      <c r="H15813">
        <v>83.692210000000003</v>
      </c>
      <c r="I15813">
        <v>61.937609999999999</v>
      </c>
      <c r="J15813">
        <v>469.23419999999999</v>
      </c>
      <c r="K15813">
        <v>516.13040000000001</v>
      </c>
      <c r="L15813">
        <v>548.6105</v>
      </c>
      <c r="M15813">
        <v>581.09059999999999</v>
      </c>
      <c r="N15813">
        <v>627.98670000000004</v>
      </c>
      <c r="O15813">
        <v>538</v>
      </c>
      <c r="P15813">
        <v>136.74093999999999</v>
      </c>
      <c r="Q15813">
        <v>9</v>
      </c>
      <c r="R15813" s="75">
        <v>39329</v>
      </c>
      <c r="T15813" t="s">
        <v>112</v>
      </c>
      <c r="U15813">
        <v>5.7938900000000002E-2</v>
      </c>
      <c r="Y15813">
        <v>30</v>
      </c>
      <c r="Z15813" s="97">
        <v>1110000000</v>
      </c>
    </row>
    <row r="15814" spans="1:26">
      <c r="A15814" t="s">
        <v>80</v>
      </c>
      <c r="B15814" t="s">
        <v>56</v>
      </c>
      <c r="C15814" t="s">
        <v>18</v>
      </c>
      <c r="D15814" t="s">
        <v>100</v>
      </c>
      <c r="E15814">
        <v>20</v>
      </c>
      <c r="F15814">
        <v>1112.328</v>
      </c>
      <c r="G15814">
        <v>907.01840000000004</v>
      </c>
      <c r="H15814">
        <v>79.568460000000002</v>
      </c>
      <c r="I15814">
        <v>62.266950000000001</v>
      </c>
      <c r="J15814">
        <v>125.51139999999999</v>
      </c>
      <c r="K15814">
        <v>172.65690000000001</v>
      </c>
      <c r="L15814">
        <v>205.3098</v>
      </c>
      <c r="M15814">
        <v>237.96260000000001</v>
      </c>
      <c r="N15814">
        <v>285.10809999999998</v>
      </c>
      <c r="O15814">
        <v>538</v>
      </c>
      <c r="P15814">
        <v>136.74093999999999</v>
      </c>
      <c r="Q15814">
        <v>9</v>
      </c>
      <c r="R15814" s="75">
        <v>39329</v>
      </c>
      <c r="T15814" t="s">
        <v>112</v>
      </c>
      <c r="U15814">
        <v>5.7938900000000002E-2</v>
      </c>
      <c r="Y15814">
        <v>30</v>
      </c>
      <c r="Z15814" s="97">
        <v>1120000000</v>
      </c>
    </row>
    <row r="15815" spans="1:26">
      <c r="A15815" t="s">
        <v>80</v>
      </c>
      <c r="B15815" t="s">
        <v>56</v>
      </c>
      <c r="C15815" t="s">
        <v>18</v>
      </c>
      <c r="D15815" t="s">
        <v>100</v>
      </c>
      <c r="E15815">
        <v>21</v>
      </c>
      <c r="F15815">
        <v>1127.46</v>
      </c>
      <c r="G15815">
        <v>985.78480000000002</v>
      </c>
      <c r="H15815">
        <v>76.336500000000001</v>
      </c>
      <c r="I15815">
        <v>62.307079999999999</v>
      </c>
      <c r="J15815">
        <v>61.825319999999998</v>
      </c>
      <c r="K15815">
        <v>109.0012</v>
      </c>
      <c r="L15815">
        <v>141.67500000000001</v>
      </c>
      <c r="M15815">
        <v>174.34889999999999</v>
      </c>
      <c r="N15815">
        <v>221.5248</v>
      </c>
      <c r="O15815">
        <v>538</v>
      </c>
      <c r="P15815">
        <v>136.74093999999999</v>
      </c>
      <c r="Q15815">
        <v>9</v>
      </c>
      <c r="R15815" s="75">
        <v>39329</v>
      </c>
      <c r="T15815" t="s">
        <v>112</v>
      </c>
      <c r="U15815">
        <v>5.7938900000000002E-2</v>
      </c>
      <c r="Y15815">
        <v>30</v>
      </c>
      <c r="Z15815" s="97">
        <v>1120000000</v>
      </c>
    </row>
    <row r="15816" spans="1:26">
      <c r="A15816" t="s">
        <v>80</v>
      </c>
      <c r="B15816" t="s">
        <v>56</v>
      </c>
      <c r="C15816" t="s">
        <v>18</v>
      </c>
      <c r="D15816" t="s">
        <v>100</v>
      </c>
      <c r="E15816">
        <v>22</v>
      </c>
      <c r="F15816">
        <v>1115.8050000000001</v>
      </c>
      <c r="G15816">
        <v>1040.1679999999999</v>
      </c>
      <c r="H15816">
        <v>73.859710000000007</v>
      </c>
      <c r="I15816">
        <v>62.61938</v>
      </c>
      <c r="J15816">
        <v>-4.6123969999999996</v>
      </c>
      <c r="K15816">
        <v>42.799930000000003</v>
      </c>
      <c r="L15816">
        <v>75.637569999999997</v>
      </c>
      <c r="M15816">
        <v>108.4752</v>
      </c>
      <c r="N15816">
        <v>155.88749999999999</v>
      </c>
      <c r="O15816">
        <v>538</v>
      </c>
      <c r="P15816">
        <v>136.74093999999999</v>
      </c>
      <c r="Q15816">
        <v>9</v>
      </c>
      <c r="R15816" s="75">
        <v>39329</v>
      </c>
      <c r="T15816" t="s">
        <v>112</v>
      </c>
      <c r="U15816">
        <v>5.7938900000000002E-2</v>
      </c>
      <c r="Y15816">
        <v>30</v>
      </c>
      <c r="Z15816" s="97">
        <v>1130000000</v>
      </c>
    </row>
    <row r="15817" spans="1:26">
      <c r="A15817" t="s">
        <v>80</v>
      </c>
      <c r="B15817" t="s">
        <v>56</v>
      </c>
      <c r="C15817" t="s">
        <v>18</v>
      </c>
      <c r="D15817" t="s">
        <v>100</v>
      </c>
      <c r="E15817">
        <v>23</v>
      </c>
      <c r="F15817">
        <v>1103.3789999999999</v>
      </c>
      <c r="G15817">
        <v>1051.8579999999999</v>
      </c>
      <c r="H15817">
        <v>71.174800000000005</v>
      </c>
      <c r="I15817">
        <v>61.860259999999997</v>
      </c>
      <c r="J15817">
        <v>-27.756229999999999</v>
      </c>
      <c r="K15817">
        <v>19.081320000000002</v>
      </c>
      <c r="L15817">
        <v>51.520870000000002</v>
      </c>
      <c r="M15817">
        <v>83.960430000000002</v>
      </c>
      <c r="N15817">
        <v>130.798</v>
      </c>
      <c r="O15817">
        <v>538</v>
      </c>
      <c r="P15817">
        <v>136.74093999999999</v>
      </c>
      <c r="Q15817">
        <v>9</v>
      </c>
      <c r="R15817" s="75">
        <v>39329</v>
      </c>
      <c r="T15817" t="s">
        <v>112</v>
      </c>
      <c r="U15817">
        <v>5.7938900000000002E-2</v>
      </c>
      <c r="Y15817">
        <v>30</v>
      </c>
      <c r="Z15817" s="97">
        <v>1110000000</v>
      </c>
    </row>
    <row r="15818" spans="1:26">
      <c r="A15818" t="s">
        <v>80</v>
      </c>
      <c r="B15818" t="s">
        <v>56</v>
      </c>
      <c r="C15818" t="s">
        <v>18</v>
      </c>
      <c r="D15818" t="s">
        <v>100</v>
      </c>
      <c r="E15818">
        <v>24</v>
      </c>
      <c r="F15818">
        <v>1082.115</v>
      </c>
      <c r="G15818">
        <v>1045.5940000000001</v>
      </c>
      <c r="H15818">
        <v>70.161869999999993</v>
      </c>
      <c r="I15818">
        <v>61.671390000000002</v>
      </c>
      <c r="J15818">
        <v>-42.51444</v>
      </c>
      <c r="K15818">
        <v>4.1801209999999998</v>
      </c>
      <c r="L15818">
        <v>36.520629999999997</v>
      </c>
      <c r="M15818">
        <v>68.861140000000006</v>
      </c>
      <c r="N15818">
        <v>115.5557</v>
      </c>
      <c r="O15818">
        <v>538</v>
      </c>
      <c r="P15818">
        <v>136.74093999999999</v>
      </c>
      <c r="Q15818">
        <v>9</v>
      </c>
      <c r="R15818" s="75">
        <v>39329</v>
      </c>
      <c r="T15818" t="s">
        <v>112</v>
      </c>
      <c r="U15818">
        <v>5.7938900000000002E-2</v>
      </c>
      <c r="Y15818">
        <v>30</v>
      </c>
      <c r="Z15818" s="97">
        <v>1100000000</v>
      </c>
    </row>
    <row r="15819" spans="1:26">
      <c r="A15819" t="s">
        <v>80</v>
      </c>
      <c r="B15819" t="s">
        <v>56</v>
      </c>
      <c r="C15819" t="s">
        <v>19</v>
      </c>
      <c r="D15819" t="s">
        <v>100</v>
      </c>
      <c r="E15819">
        <v>1</v>
      </c>
      <c r="F15819">
        <v>1024.6959999999999</v>
      </c>
      <c r="G15819">
        <v>1024.6959999999999</v>
      </c>
      <c r="H15819">
        <v>69.116650000000007</v>
      </c>
      <c r="I15819">
        <v>61.628880000000002</v>
      </c>
      <c r="J15819">
        <v>-78.980590000000007</v>
      </c>
      <c r="K15819">
        <v>-32.318210000000001</v>
      </c>
      <c r="L15819">
        <v>0</v>
      </c>
      <c r="M15819">
        <v>32.318210000000001</v>
      </c>
      <c r="N15819">
        <v>78.980590000000007</v>
      </c>
      <c r="O15819">
        <v>538</v>
      </c>
      <c r="P15819">
        <v>136.74093999999999</v>
      </c>
      <c r="Q15819">
        <v>10</v>
      </c>
      <c r="R15819" s="75">
        <v>37915</v>
      </c>
      <c r="T15819" t="s">
        <v>112</v>
      </c>
      <c r="U15819">
        <v>7.6294799999999996E-2</v>
      </c>
      <c r="Y15819">
        <v>30</v>
      </c>
      <c r="Z15819" s="97">
        <v>1100000000</v>
      </c>
    </row>
    <row r="15820" spans="1:26">
      <c r="A15820" t="s">
        <v>80</v>
      </c>
      <c r="B15820" t="s">
        <v>56</v>
      </c>
      <c r="C15820" t="s">
        <v>19</v>
      </c>
      <c r="D15820" t="s">
        <v>100</v>
      </c>
      <c r="E15820">
        <v>2</v>
      </c>
      <c r="F15820">
        <v>1017.948</v>
      </c>
      <c r="G15820">
        <v>1017.948</v>
      </c>
      <c r="H15820">
        <v>68.086179999999999</v>
      </c>
      <c r="I15820">
        <v>61.528590000000001</v>
      </c>
      <c r="J15820">
        <v>-78.852059999999994</v>
      </c>
      <c r="K15820">
        <v>-32.265619999999998</v>
      </c>
      <c r="L15820">
        <v>0</v>
      </c>
      <c r="M15820">
        <v>32.265619999999998</v>
      </c>
      <c r="N15820">
        <v>78.852059999999994</v>
      </c>
      <c r="O15820">
        <v>538</v>
      </c>
      <c r="P15820">
        <v>136.74093999999999</v>
      </c>
      <c r="Q15820">
        <v>10</v>
      </c>
      <c r="R15820" s="75">
        <v>37915</v>
      </c>
      <c r="T15820" t="s">
        <v>112</v>
      </c>
      <c r="U15820">
        <v>7.6294799999999996E-2</v>
      </c>
      <c r="Y15820">
        <v>30</v>
      </c>
      <c r="Z15820" s="97">
        <v>1100000000</v>
      </c>
    </row>
    <row r="15821" spans="1:26">
      <c r="A15821" t="s">
        <v>80</v>
      </c>
      <c r="B15821" t="s">
        <v>56</v>
      </c>
      <c r="C15821" t="s">
        <v>19</v>
      </c>
      <c r="D15821" t="s">
        <v>100</v>
      </c>
      <c r="E15821">
        <v>3</v>
      </c>
      <c r="F15821">
        <v>1029.0419999999999</v>
      </c>
      <c r="G15821">
        <v>1029.0419999999999</v>
      </c>
      <c r="H15821">
        <v>67.156589999999994</v>
      </c>
      <c r="I15821">
        <v>61.608499999999999</v>
      </c>
      <c r="J15821">
        <v>-78.954470000000001</v>
      </c>
      <c r="K15821">
        <v>-32.30753</v>
      </c>
      <c r="L15821">
        <v>0</v>
      </c>
      <c r="M15821">
        <v>32.30753</v>
      </c>
      <c r="N15821">
        <v>78.954470000000001</v>
      </c>
      <c r="O15821">
        <v>538</v>
      </c>
      <c r="P15821">
        <v>136.74093999999999</v>
      </c>
      <c r="Q15821">
        <v>10</v>
      </c>
      <c r="R15821" s="75">
        <v>37915</v>
      </c>
      <c r="T15821" t="s">
        <v>112</v>
      </c>
      <c r="U15821">
        <v>7.6294799999999996E-2</v>
      </c>
      <c r="Y15821">
        <v>30</v>
      </c>
      <c r="Z15821" s="97">
        <v>1100000000</v>
      </c>
    </row>
    <row r="15822" spans="1:26">
      <c r="A15822" t="s">
        <v>80</v>
      </c>
      <c r="B15822" t="s">
        <v>56</v>
      </c>
      <c r="C15822" t="s">
        <v>19</v>
      </c>
      <c r="D15822" t="s">
        <v>100</v>
      </c>
      <c r="E15822">
        <v>4</v>
      </c>
      <c r="F15822">
        <v>1057.4269999999999</v>
      </c>
      <c r="G15822">
        <v>1057.4269999999999</v>
      </c>
      <c r="H15822">
        <v>66.530510000000007</v>
      </c>
      <c r="I15822">
        <v>61.58222</v>
      </c>
      <c r="J15822">
        <v>-78.920789999999997</v>
      </c>
      <c r="K15822">
        <v>-32.293750000000003</v>
      </c>
      <c r="L15822">
        <v>0</v>
      </c>
      <c r="M15822">
        <v>32.293750000000003</v>
      </c>
      <c r="N15822">
        <v>78.920789999999997</v>
      </c>
      <c r="O15822">
        <v>538</v>
      </c>
      <c r="P15822">
        <v>136.74093999999999</v>
      </c>
      <c r="Q15822">
        <v>10</v>
      </c>
      <c r="R15822" s="75">
        <v>37915</v>
      </c>
      <c r="T15822" t="s">
        <v>112</v>
      </c>
      <c r="U15822">
        <v>7.6294799999999996E-2</v>
      </c>
      <c r="Y15822">
        <v>30</v>
      </c>
      <c r="Z15822" s="97">
        <v>1100000000</v>
      </c>
    </row>
    <row r="15823" spans="1:26">
      <c r="A15823" t="s">
        <v>80</v>
      </c>
      <c r="B15823" t="s">
        <v>56</v>
      </c>
      <c r="C15823" t="s">
        <v>19</v>
      </c>
      <c r="D15823" t="s">
        <v>100</v>
      </c>
      <c r="E15823">
        <v>5</v>
      </c>
      <c r="F15823">
        <v>1116.6500000000001</v>
      </c>
      <c r="G15823">
        <v>1116.6500000000001</v>
      </c>
      <c r="H15823">
        <v>66.058170000000004</v>
      </c>
      <c r="I15823">
        <v>61.573329999999999</v>
      </c>
      <c r="J15823">
        <v>-78.909400000000005</v>
      </c>
      <c r="K15823">
        <v>-32.289090000000002</v>
      </c>
      <c r="L15823">
        <v>0</v>
      </c>
      <c r="M15823">
        <v>32.289090000000002</v>
      </c>
      <c r="N15823">
        <v>78.909400000000005</v>
      </c>
      <c r="O15823">
        <v>538</v>
      </c>
      <c r="P15823">
        <v>136.74093999999999</v>
      </c>
      <c r="Q15823">
        <v>10</v>
      </c>
      <c r="R15823" s="75">
        <v>37915</v>
      </c>
      <c r="T15823" t="s">
        <v>112</v>
      </c>
      <c r="U15823">
        <v>7.6294799999999996E-2</v>
      </c>
      <c r="Y15823">
        <v>30</v>
      </c>
      <c r="Z15823" s="97">
        <v>1100000000</v>
      </c>
    </row>
    <row r="15824" spans="1:26">
      <c r="A15824" t="s">
        <v>80</v>
      </c>
      <c r="B15824" t="s">
        <v>56</v>
      </c>
      <c r="C15824" t="s">
        <v>19</v>
      </c>
      <c r="D15824" t="s">
        <v>100</v>
      </c>
      <c r="E15824">
        <v>6</v>
      </c>
      <c r="F15824">
        <v>1163.529</v>
      </c>
      <c r="G15824">
        <v>1163.529</v>
      </c>
      <c r="H15824">
        <v>66.075580000000002</v>
      </c>
      <c r="I15824">
        <v>61.620150000000002</v>
      </c>
      <c r="J15824">
        <v>-78.969399999999993</v>
      </c>
      <c r="K15824">
        <v>-32.313639999999999</v>
      </c>
      <c r="L15824">
        <v>0</v>
      </c>
      <c r="M15824">
        <v>32.313639999999999</v>
      </c>
      <c r="N15824">
        <v>78.969399999999993</v>
      </c>
      <c r="O15824">
        <v>538</v>
      </c>
      <c r="P15824">
        <v>136.74093999999999</v>
      </c>
      <c r="Q15824">
        <v>10</v>
      </c>
      <c r="R15824" s="75">
        <v>37915</v>
      </c>
      <c r="T15824" t="s">
        <v>112</v>
      </c>
      <c r="U15824">
        <v>7.6294799999999996E-2</v>
      </c>
      <c r="Y15824">
        <v>30</v>
      </c>
      <c r="Z15824" s="97">
        <v>1100000000</v>
      </c>
    </row>
    <row r="15825" spans="1:26">
      <c r="A15825" t="s">
        <v>80</v>
      </c>
      <c r="B15825" t="s">
        <v>56</v>
      </c>
      <c r="C15825" t="s">
        <v>19</v>
      </c>
      <c r="D15825" t="s">
        <v>100</v>
      </c>
      <c r="E15825">
        <v>7</v>
      </c>
      <c r="F15825">
        <v>1173.693</v>
      </c>
      <c r="G15825">
        <v>1173.693</v>
      </c>
      <c r="H15825">
        <v>65.408969999999997</v>
      </c>
      <c r="I15825">
        <v>61.547310000000003</v>
      </c>
      <c r="J15825">
        <v>-78.876050000000006</v>
      </c>
      <c r="K15825">
        <v>-32.275440000000003</v>
      </c>
      <c r="L15825">
        <v>0</v>
      </c>
      <c r="M15825">
        <v>32.275440000000003</v>
      </c>
      <c r="N15825">
        <v>78.876050000000006</v>
      </c>
      <c r="O15825">
        <v>538</v>
      </c>
      <c r="P15825">
        <v>136.74093999999999</v>
      </c>
      <c r="Q15825">
        <v>10</v>
      </c>
      <c r="R15825" s="75">
        <v>37915</v>
      </c>
      <c r="T15825" t="s">
        <v>112</v>
      </c>
      <c r="U15825">
        <v>7.6294799999999996E-2</v>
      </c>
      <c r="Y15825">
        <v>30</v>
      </c>
      <c r="Z15825" s="97">
        <v>1100000000</v>
      </c>
    </row>
    <row r="15826" spans="1:26">
      <c r="A15826" t="s">
        <v>80</v>
      </c>
      <c r="B15826" t="s">
        <v>56</v>
      </c>
      <c r="C15826" t="s">
        <v>19</v>
      </c>
      <c r="D15826" t="s">
        <v>100</v>
      </c>
      <c r="E15826">
        <v>8</v>
      </c>
      <c r="F15826">
        <v>1191.769</v>
      </c>
      <c r="G15826">
        <v>1191.769</v>
      </c>
      <c r="H15826">
        <v>66.360129999999998</v>
      </c>
      <c r="I15826">
        <v>61.661479999999997</v>
      </c>
      <c r="J15826">
        <v>-79.022369999999995</v>
      </c>
      <c r="K15826">
        <v>-32.33531</v>
      </c>
      <c r="L15826">
        <v>0</v>
      </c>
      <c r="M15826">
        <v>32.33531</v>
      </c>
      <c r="N15826">
        <v>79.022369999999995</v>
      </c>
      <c r="O15826">
        <v>538</v>
      </c>
      <c r="P15826">
        <v>136.74093999999999</v>
      </c>
      <c r="Q15826">
        <v>10</v>
      </c>
      <c r="R15826" s="75">
        <v>37915</v>
      </c>
      <c r="T15826" t="s">
        <v>112</v>
      </c>
      <c r="U15826">
        <v>7.6294799999999996E-2</v>
      </c>
      <c r="Y15826">
        <v>30</v>
      </c>
      <c r="Z15826" s="97">
        <v>1100000000</v>
      </c>
    </row>
    <row r="15827" spans="1:26">
      <c r="A15827" t="s">
        <v>80</v>
      </c>
      <c r="B15827" t="s">
        <v>56</v>
      </c>
      <c r="C15827" t="s">
        <v>19</v>
      </c>
      <c r="D15827" t="s">
        <v>100</v>
      </c>
      <c r="E15827">
        <v>9</v>
      </c>
      <c r="F15827">
        <v>1195.498</v>
      </c>
      <c r="G15827">
        <v>1195.498</v>
      </c>
      <c r="H15827">
        <v>70.418310000000005</v>
      </c>
      <c r="I15827">
        <v>61.649320000000003</v>
      </c>
      <c r="J15827">
        <v>-79.006780000000006</v>
      </c>
      <c r="K15827">
        <v>-32.328940000000003</v>
      </c>
      <c r="L15827">
        <v>0</v>
      </c>
      <c r="M15827">
        <v>32.328940000000003</v>
      </c>
      <c r="N15827">
        <v>79.006780000000006</v>
      </c>
      <c r="O15827">
        <v>538</v>
      </c>
      <c r="P15827">
        <v>136.74093999999999</v>
      </c>
      <c r="Q15827">
        <v>10</v>
      </c>
      <c r="R15827" s="75">
        <v>37915</v>
      </c>
      <c r="T15827" t="s">
        <v>112</v>
      </c>
      <c r="U15827">
        <v>7.6294799999999996E-2</v>
      </c>
      <c r="Y15827">
        <v>30</v>
      </c>
      <c r="Z15827" s="97">
        <v>1100000000</v>
      </c>
    </row>
    <row r="15828" spans="1:26">
      <c r="A15828" t="s">
        <v>80</v>
      </c>
      <c r="B15828" t="s">
        <v>56</v>
      </c>
      <c r="C15828" t="s">
        <v>19</v>
      </c>
      <c r="D15828" t="s">
        <v>100</v>
      </c>
      <c r="E15828">
        <v>10</v>
      </c>
      <c r="F15828">
        <v>1206.288</v>
      </c>
      <c r="G15828">
        <v>1206.288</v>
      </c>
      <c r="H15828">
        <v>76.593350000000001</v>
      </c>
      <c r="I15828">
        <v>61.598849999999999</v>
      </c>
      <c r="J15828">
        <v>-78.94211</v>
      </c>
      <c r="K15828">
        <v>-32.30247</v>
      </c>
      <c r="L15828">
        <v>0</v>
      </c>
      <c r="M15828">
        <v>32.30247</v>
      </c>
      <c r="N15828">
        <v>78.94211</v>
      </c>
      <c r="O15828">
        <v>538</v>
      </c>
      <c r="P15828">
        <v>136.74093999999999</v>
      </c>
      <c r="Q15828">
        <v>10</v>
      </c>
      <c r="R15828" s="75">
        <v>37915</v>
      </c>
      <c r="T15828" t="s">
        <v>112</v>
      </c>
      <c r="U15828">
        <v>7.6294799999999996E-2</v>
      </c>
      <c r="Y15828">
        <v>30</v>
      </c>
      <c r="Z15828" s="97">
        <v>1100000000</v>
      </c>
    </row>
    <row r="15829" spans="1:26">
      <c r="A15829" t="s">
        <v>80</v>
      </c>
      <c r="B15829" t="s">
        <v>56</v>
      </c>
      <c r="C15829" t="s">
        <v>19</v>
      </c>
      <c r="D15829" t="s">
        <v>100</v>
      </c>
      <c r="E15829">
        <v>11</v>
      </c>
      <c r="F15829">
        <v>1214.9469999999999</v>
      </c>
      <c r="G15829">
        <v>1215.4649999999999</v>
      </c>
      <c r="H15829">
        <v>83.06268</v>
      </c>
      <c r="I15829">
        <v>61.646599999999999</v>
      </c>
      <c r="J15829">
        <v>-79.521479999999997</v>
      </c>
      <c r="K15829">
        <v>-32.845700000000001</v>
      </c>
      <c r="L15829">
        <v>-0.51818850000000005</v>
      </c>
      <c r="M15829">
        <v>31.80932</v>
      </c>
      <c r="N15829">
        <v>78.485110000000006</v>
      </c>
      <c r="O15829">
        <v>538</v>
      </c>
      <c r="P15829">
        <v>136.74093999999999</v>
      </c>
      <c r="Q15829">
        <v>10</v>
      </c>
      <c r="R15829" s="75">
        <v>37915</v>
      </c>
      <c r="T15829" t="s">
        <v>112</v>
      </c>
      <c r="U15829">
        <v>7.6294799999999996E-2</v>
      </c>
      <c r="Y15829">
        <v>30</v>
      </c>
      <c r="Z15829" s="97">
        <v>1100000000</v>
      </c>
    </row>
    <row r="15830" spans="1:26">
      <c r="A15830" t="s">
        <v>80</v>
      </c>
      <c r="B15830" t="s">
        <v>56</v>
      </c>
      <c r="C15830" t="s">
        <v>19</v>
      </c>
      <c r="D15830" t="s">
        <v>100</v>
      </c>
      <c r="E15830">
        <v>12</v>
      </c>
      <c r="F15830">
        <v>1187.1849999999999</v>
      </c>
      <c r="G15830">
        <v>1210.537</v>
      </c>
      <c r="H15830">
        <v>88.363219999999998</v>
      </c>
      <c r="I15830">
        <v>61.677860000000003</v>
      </c>
      <c r="J15830">
        <v>-102.395</v>
      </c>
      <c r="K15830">
        <v>-55.69558</v>
      </c>
      <c r="L15830">
        <v>-23.351680000000002</v>
      </c>
      <c r="M15830">
        <v>8.9922149999999998</v>
      </c>
      <c r="N15830">
        <v>55.691670000000002</v>
      </c>
      <c r="O15830">
        <v>538</v>
      </c>
      <c r="P15830">
        <v>136.74093999999999</v>
      </c>
      <c r="Q15830">
        <v>10</v>
      </c>
      <c r="R15830" s="75">
        <v>37915</v>
      </c>
      <c r="T15830" t="s">
        <v>112</v>
      </c>
      <c r="U15830">
        <v>7.6294799999999996E-2</v>
      </c>
      <c r="Y15830">
        <v>30</v>
      </c>
      <c r="Z15830" s="97">
        <v>1100000000</v>
      </c>
    </row>
    <row r="15831" spans="1:26">
      <c r="A15831" t="s">
        <v>80</v>
      </c>
      <c r="B15831" t="s">
        <v>56</v>
      </c>
      <c r="C15831" t="s">
        <v>19</v>
      </c>
      <c r="D15831" t="s">
        <v>100</v>
      </c>
      <c r="E15831">
        <v>13</v>
      </c>
      <c r="F15831">
        <v>1158.721</v>
      </c>
      <c r="G15831">
        <v>737.4452</v>
      </c>
      <c r="H15831">
        <v>91.360330000000005</v>
      </c>
      <c r="I15831">
        <v>61.572850000000003</v>
      </c>
      <c r="J15831">
        <v>342.36689999999999</v>
      </c>
      <c r="K15831">
        <v>388.98680000000002</v>
      </c>
      <c r="L15831">
        <v>421.2756</v>
      </c>
      <c r="M15831">
        <v>453.56450000000001</v>
      </c>
      <c r="N15831">
        <v>500.18439999999998</v>
      </c>
      <c r="O15831">
        <v>538</v>
      </c>
      <c r="P15831">
        <v>136.74093999999999</v>
      </c>
      <c r="Q15831">
        <v>10</v>
      </c>
      <c r="R15831" s="75">
        <v>37915</v>
      </c>
      <c r="T15831" t="s">
        <v>112</v>
      </c>
      <c r="U15831">
        <v>7.6294799999999996E-2</v>
      </c>
      <c r="Y15831">
        <v>30</v>
      </c>
      <c r="Z15831" s="97">
        <v>1100000000</v>
      </c>
    </row>
    <row r="15832" spans="1:26">
      <c r="A15832" t="s">
        <v>80</v>
      </c>
      <c r="B15832" t="s">
        <v>56</v>
      </c>
      <c r="C15832" t="s">
        <v>19</v>
      </c>
      <c r="D15832" t="s">
        <v>100</v>
      </c>
      <c r="E15832">
        <v>14</v>
      </c>
      <c r="F15832">
        <v>1120.1420000000001</v>
      </c>
      <c r="G15832">
        <v>210.50700000000001</v>
      </c>
      <c r="H15832">
        <v>92.659059999999997</v>
      </c>
      <c r="I15832">
        <v>61.410220000000002</v>
      </c>
      <c r="J15832">
        <v>830.93489999999997</v>
      </c>
      <c r="K15832">
        <v>877.43169999999998</v>
      </c>
      <c r="L15832">
        <v>909.63530000000003</v>
      </c>
      <c r="M15832">
        <v>941.83879999999999</v>
      </c>
      <c r="N15832">
        <v>988.3356</v>
      </c>
      <c r="O15832">
        <v>538</v>
      </c>
      <c r="P15832">
        <v>136.74093999999999</v>
      </c>
      <c r="Q15832">
        <v>10</v>
      </c>
      <c r="R15832" s="75">
        <v>37915</v>
      </c>
      <c r="T15832" t="s">
        <v>112</v>
      </c>
      <c r="U15832">
        <v>7.6294799999999996E-2</v>
      </c>
      <c r="Y15832">
        <v>30</v>
      </c>
      <c r="Z15832" s="97">
        <v>1090000000</v>
      </c>
    </row>
    <row r="15833" spans="1:26">
      <c r="A15833" t="s">
        <v>80</v>
      </c>
      <c r="B15833" t="s">
        <v>56</v>
      </c>
      <c r="C15833" t="s">
        <v>19</v>
      </c>
      <c r="D15833" t="s">
        <v>100</v>
      </c>
      <c r="E15833">
        <v>15</v>
      </c>
      <c r="F15833">
        <v>1090.6300000000001</v>
      </c>
      <c r="G15833">
        <v>209.524</v>
      </c>
      <c r="H15833">
        <v>92.877359999999996</v>
      </c>
      <c r="I15833">
        <v>61.306919999999998</v>
      </c>
      <c r="J15833">
        <v>802.53819999999996</v>
      </c>
      <c r="K15833">
        <v>848.95680000000004</v>
      </c>
      <c r="L15833">
        <v>881.10619999999994</v>
      </c>
      <c r="M15833">
        <v>913.25559999999996</v>
      </c>
      <c r="N15833">
        <v>959.67420000000004</v>
      </c>
      <c r="O15833">
        <v>538</v>
      </c>
      <c r="P15833">
        <v>136.74093999999999</v>
      </c>
      <c r="Q15833">
        <v>10</v>
      </c>
      <c r="R15833" s="75">
        <v>37915</v>
      </c>
      <c r="T15833" t="s">
        <v>112</v>
      </c>
      <c r="U15833">
        <v>7.6294799999999996E-2</v>
      </c>
      <c r="Y15833">
        <v>30</v>
      </c>
      <c r="Z15833" s="97">
        <v>1090000000</v>
      </c>
    </row>
    <row r="15834" spans="1:26">
      <c r="A15834" t="s">
        <v>80</v>
      </c>
      <c r="B15834" t="s">
        <v>56</v>
      </c>
      <c r="C15834" t="s">
        <v>19</v>
      </c>
      <c r="D15834" t="s">
        <v>100</v>
      </c>
      <c r="E15834">
        <v>16</v>
      </c>
      <c r="F15834">
        <v>1060.759</v>
      </c>
      <c r="G15834">
        <v>209.22909999999999</v>
      </c>
      <c r="H15834">
        <v>91.993300000000005</v>
      </c>
      <c r="I15834">
        <v>61.362679999999997</v>
      </c>
      <c r="J15834">
        <v>772.89070000000004</v>
      </c>
      <c r="K15834">
        <v>819.35159999999996</v>
      </c>
      <c r="L15834">
        <v>851.53020000000004</v>
      </c>
      <c r="M15834">
        <v>883.7088</v>
      </c>
      <c r="N15834">
        <v>930.16959999999995</v>
      </c>
      <c r="O15834">
        <v>538</v>
      </c>
      <c r="P15834">
        <v>136.74093999999999</v>
      </c>
      <c r="Q15834">
        <v>10</v>
      </c>
      <c r="R15834" s="75">
        <v>37915</v>
      </c>
      <c r="T15834" t="s">
        <v>112</v>
      </c>
      <c r="U15834">
        <v>7.6294799999999996E-2</v>
      </c>
      <c r="Y15834">
        <v>30</v>
      </c>
      <c r="Z15834" s="97">
        <v>1090000000</v>
      </c>
    </row>
    <row r="15835" spans="1:26">
      <c r="A15835" t="s">
        <v>80</v>
      </c>
      <c r="B15835" t="s">
        <v>56</v>
      </c>
      <c r="C15835" t="s">
        <v>19</v>
      </c>
      <c r="D15835" t="s">
        <v>100</v>
      </c>
      <c r="E15835">
        <v>17</v>
      </c>
      <c r="F15835">
        <v>1044.521</v>
      </c>
      <c r="G15835">
        <v>208.1491</v>
      </c>
      <c r="H15835">
        <v>90.290210000000002</v>
      </c>
      <c r="I15835">
        <v>61.35575</v>
      </c>
      <c r="J15835">
        <v>757.74080000000004</v>
      </c>
      <c r="K15835">
        <v>804.19640000000004</v>
      </c>
      <c r="L15835">
        <v>836.37130000000002</v>
      </c>
      <c r="M15835">
        <v>868.54629999999997</v>
      </c>
      <c r="N15835">
        <v>915.00189999999998</v>
      </c>
      <c r="O15835">
        <v>538</v>
      </c>
      <c r="P15835">
        <v>136.74093999999999</v>
      </c>
      <c r="Q15835">
        <v>10</v>
      </c>
      <c r="R15835" s="75">
        <v>37915</v>
      </c>
      <c r="T15835" t="s">
        <v>112</v>
      </c>
      <c r="U15835">
        <v>7.6294799999999996E-2</v>
      </c>
      <c r="Y15835">
        <v>30</v>
      </c>
      <c r="Z15835" s="97">
        <v>1090000000</v>
      </c>
    </row>
    <row r="15836" spans="1:26">
      <c r="A15836" t="s">
        <v>80</v>
      </c>
      <c r="B15836" t="s">
        <v>56</v>
      </c>
      <c r="C15836" t="s">
        <v>19</v>
      </c>
      <c r="D15836" t="s">
        <v>100</v>
      </c>
      <c r="E15836">
        <v>18</v>
      </c>
      <c r="F15836">
        <v>1048.9770000000001</v>
      </c>
      <c r="G15836">
        <v>208.53290000000001</v>
      </c>
      <c r="H15836">
        <v>86.708659999999995</v>
      </c>
      <c r="I15836">
        <v>61.398029999999999</v>
      </c>
      <c r="J15836">
        <v>761.7595</v>
      </c>
      <c r="K15836">
        <v>808.24710000000005</v>
      </c>
      <c r="L15836">
        <v>840.44420000000002</v>
      </c>
      <c r="M15836">
        <v>872.64139999999998</v>
      </c>
      <c r="N15836">
        <v>919.12900000000002</v>
      </c>
      <c r="O15836">
        <v>538</v>
      </c>
      <c r="P15836">
        <v>136.74093999999999</v>
      </c>
      <c r="Q15836">
        <v>10</v>
      </c>
      <c r="R15836" s="75">
        <v>37915</v>
      </c>
      <c r="T15836" t="s">
        <v>112</v>
      </c>
      <c r="U15836">
        <v>7.6294799999999996E-2</v>
      </c>
      <c r="Y15836">
        <v>30</v>
      </c>
      <c r="Z15836" s="97">
        <v>1090000000</v>
      </c>
    </row>
    <row r="15837" spans="1:26">
      <c r="A15837" t="s">
        <v>80</v>
      </c>
      <c r="B15837" t="s">
        <v>56</v>
      </c>
      <c r="C15837" t="s">
        <v>19</v>
      </c>
      <c r="D15837" t="s">
        <v>100</v>
      </c>
      <c r="E15837">
        <v>19</v>
      </c>
      <c r="F15837">
        <v>1053.797</v>
      </c>
      <c r="G15837">
        <v>543.63430000000005</v>
      </c>
      <c r="H15837">
        <v>81.245990000000006</v>
      </c>
      <c r="I15837">
        <v>61.524079999999998</v>
      </c>
      <c r="J15837">
        <v>431.31639999999999</v>
      </c>
      <c r="K15837">
        <v>477.89940000000001</v>
      </c>
      <c r="L15837">
        <v>510.16269999999997</v>
      </c>
      <c r="M15837">
        <v>542.42600000000004</v>
      </c>
      <c r="N15837">
        <v>589.00900000000001</v>
      </c>
      <c r="O15837">
        <v>538</v>
      </c>
      <c r="P15837">
        <v>136.74093999999999</v>
      </c>
      <c r="Q15837">
        <v>10</v>
      </c>
      <c r="R15837" s="75">
        <v>37915</v>
      </c>
      <c r="T15837" t="s">
        <v>112</v>
      </c>
      <c r="U15837">
        <v>7.6294799999999996E-2</v>
      </c>
      <c r="Y15837">
        <v>30</v>
      </c>
      <c r="Z15837" s="97">
        <v>1100000000</v>
      </c>
    </row>
    <row r="15838" spans="1:26">
      <c r="A15838" t="s">
        <v>80</v>
      </c>
      <c r="B15838" t="s">
        <v>56</v>
      </c>
      <c r="C15838" t="s">
        <v>19</v>
      </c>
      <c r="D15838" t="s">
        <v>100</v>
      </c>
      <c r="E15838">
        <v>20</v>
      </c>
      <c r="F15838">
        <v>1044.1790000000001</v>
      </c>
      <c r="G15838">
        <v>878.36959999999999</v>
      </c>
      <c r="H15838">
        <v>77.571740000000005</v>
      </c>
      <c r="I15838">
        <v>61.45458</v>
      </c>
      <c r="J15838">
        <v>87.052670000000006</v>
      </c>
      <c r="K15838">
        <v>133.5831</v>
      </c>
      <c r="L15838">
        <v>165.8099</v>
      </c>
      <c r="M15838">
        <v>198.0367</v>
      </c>
      <c r="N15838">
        <v>244.56710000000001</v>
      </c>
      <c r="O15838">
        <v>538</v>
      </c>
      <c r="P15838">
        <v>136.74093999999999</v>
      </c>
      <c r="Q15838">
        <v>10</v>
      </c>
      <c r="R15838" s="75">
        <v>37915</v>
      </c>
      <c r="T15838" t="s">
        <v>112</v>
      </c>
      <c r="U15838">
        <v>7.6294799999999996E-2</v>
      </c>
      <c r="Y15838">
        <v>30</v>
      </c>
      <c r="Z15838" s="97">
        <v>1090000000</v>
      </c>
    </row>
    <row r="15839" spans="1:26">
      <c r="A15839" t="s">
        <v>80</v>
      </c>
      <c r="B15839" t="s">
        <v>56</v>
      </c>
      <c r="C15839" t="s">
        <v>19</v>
      </c>
      <c r="D15839" t="s">
        <v>100</v>
      </c>
      <c r="E15839">
        <v>21</v>
      </c>
      <c r="F15839">
        <v>1044.375</v>
      </c>
      <c r="G15839">
        <v>957.17719999999997</v>
      </c>
      <c r="H15839">
        <v>74.842320000000001</v>
      </c>
      <c r="I15839">
        <v>61.561390000000003</v>
      </c>
      <c r="J15839">
        <v>8.3035320000000006</v>
      </c>
      <c r="K15839">
        <v>54.914810000000003</v>
      </c>
      <c r="L15839">
        <v>87.197630000000004</v>
      </c>
      <c r="M15839">
        <v>119.48050000000001</v>
      </c>
      <c r="N15839">
        <v>166.0917</v>
      </c>
      <c r="O15839">
        <v>538</v>
      </c>
      <c r="P15839">
        <v>136.74093999999999</v>
      </c>
      <c r="Q15839">
        <v>10</v>
      </c>
      <c r="R15839" s="75">
        <v>37915</v>
      </c>
      <c r="T15839" t="s">
        <v>112</v>
      </c>
      <c r="U15839">
        <v>7.6294799999999996E-2</v>
      </c>
      <c r="Y15839">
        <v>30</v>
      </c>
      <c r="Z15839" s="97">
        <v>1100000000</v>
      </c>
    </row>
    <row r="15840" spans="1:26">
      <c r="A15840" t="s">
        <v>80</v>
      </c>
      <c r="B15840" t="s">
        <v>56</v>
      </c>
      <c r="C15840" t="s">
        <v>19</v>
      </c>
      <c r="D15840" t="s">
        <v>100</v>
      </c>
      <c r="E15840">
        <v>22</v>
      </c>
      <c r="F15840">
        <v>1051.923</v>
      </c>
      <c r="G15840">
        <v>1004.259</v>
      </c>
      <c r="H15840">
        <v>72.465800000000002</v>
      </c>
      <c r="I15840">
        <v>61.783209999999997</v>
      </c>
      <c r="J15840">
        <v>-31.514250000000001</v>
      </c>
      <c r="K15840">
        <v>15.26498</v>
      </c>
      <c r="L15840">
        <v>47.664119999999997</v>
      </c>
      <c r="M15840">
        <v>80.063270000000003</v>
      </c>
      <c r="N15840">
        <v>126.8425</v>
      </c>
      <c r="O15840">
        <v>538</v>
      </c>
      <c r="P15840">
        <v>136.74093999999999</v>
      </c>
      <c r="Q15840">
        <v>10</v>
      </c>
      <c r="R15840" s="75">
        <v>37915</v>
      </c>
      <c r="T15840" t="s">
        <v>112</v>
      </c>
      <c r="U15840">
        <v>7.6294799999999996E-2</v>
      </c>
      <c r="Y15840">
        <v>30</v>
      </c>
      <c r="Z15840" s="97">
        <v>1100000000</v>
      </c>
    </row>
    <row r="15841" spans="1:26">
      <c r="A15841" t="s">
        <v>80</v>
      </c>
      <c r="B15841" t="s">
        <v>56</v>
      </c>
      <c r="C15841" t="s">
        <v>19</v>
      </c>
      <c r="D15841" t="s">
        <v>100</v>
      </c>
      <c r="E15841">
        <v>23</v>
      </c>
      <c r="F15841">
        <v>1061.616</v>
      </c>
      <c r="G15841">
        <v>1014.631</v>
      </c>
      <c r="H15841">
        <v>70.481359999999995</v>
      </c>
      <c r="I15841">
        <v>61.725499999999997</v>
      </c>
      <c r="J15841">
        <v>-32.119430000000001</v>
      </c>
      <c r="K15841">
        <v>14.616099999999999</v>
      </c>
      <c r="L15841">
        <v>46.984990000000003</v>
      </c>
      <c r="M15841">
        <v>79.353870000000001</v>
      </c>
      <c r="N15841">
        <v>126.0894</v>
      </c>
      <c r="O15841">
        <v>538</v>
      </c>
      <c r="P15841">
        <v>136.74093999999999</v>
      </c>
      <c r="Q15841">
        <v>10</v>
      </c>
      <c r="R15841" s="75">
        <v>37915</v>
      </c>
      <c r="T15841" t="s">
        <v>112</v>
      </c>
      <c r="U15841">
        <v>7.6294799999999996E-2</v>
      </c>
      <c r="Y15841">
        <v>30</v>
      </c>
      <c r="Z15841" s="97">
        <v>1100000000</v>
      </c>
    </row>
    <row r="15842" spans="1:26">
      <c r="A15842" t="s">
        <v>80</v>
      </c>
      <c r="B15842" t="s">
        <v>56</v>
      </c>
      <c r="C15842" t="s">
        <v>19</v>
      </c>
      <c r="D15842" t="s">
        <v>100</v>
      </c>
      <c r="E15842">
        <v>24</v>
      </c>
      <c r="F15842">
        <v>1047.335</v>
      </c>
      <c r="G15842">
        <v>1012.261</v>
      </c>
      <c r="H15842">
        <v>69.186970000000002</v>
      </c>
      <c r="I15842">
        <v>61.694070000000004</v>
      </c>
      <c r="J15842">
        <v>-43.990389999999998</v>
      </c>
      <c r="K15842">
        <v>2.7213310000000002</v>
      </c>
      <c r="L15842">
        <v>35.073729999999998</v>
      </c>
      <c r="M15842">
        <v>67.426130000000001</v>
      </c>
      <c r="N15842">
        <v>114.1379</v>
      </c>
      <c r="O15842">
        <v>538</v>
      </c>
      <c r="P15842">
        <v>136.74093999999999</v>
      </c>
      <c r="Q15842">
        <v>10</v>
      </c>
      <c r="R15842" s="75">
        <v>37915</v>
      </c>
      <c r="T15842" t="s">
        <v>112</v>
      </c>
      <c r="U15842">
        <v>7.6294799999999996E-2</v>
      </c>
      <c r="Y15842">
        <v>30</v>
      </c>
      <c r="Z15842" s="97">
        <v>1100000000</v>
      </c>
    </row>
    <row r="15843" spans="1:26">
      <c r="A15843" t="s">
        <v>80</v>
      </c>
      <c r="B15843" t="s">
        <v>56</v>
      </c>
      <c r="C15843" t="s">
        <v>20</v>
      </c>
      <c r="D15843" t="s">
        <v>100</v>
      </c>
      <c r="E15843">
        <v>1</v>
      </c>
      <c r="F15843">
        <v>988.82860000000005</v>
      </c>
      <c r="G15843">
        <v>988.82860000000005</v>
      </c>
      <c r="H15843">
        <v>71.828280000000007</v>
      </c>
      <c r="I15843">
        <v>63.567360000000001</v>
      </c>
      <c r="J15843">
        <v>-81.464849999999998</v>
      </c>
      <c r="K15843">
        <v>-33.33475</v>
      </c>
      <c r="L15843">
        <v>0</v>
      </c>
      <c r="M15843">
        <v>33.33475</v>
      </c>
      <c r="N15843">
        <v>81.464849999999998</v>
      </c>
      <c r="O15843">
        <v>538</v>
      </c>
      <c r="P15843">
        <v>136.74093999999999</v>
      </c>
      <c r="Q15843">
        <v>11</v>
      </c>
      <c r="R15843" s="75">
        <v>37580</v>
      </c>
      <c r="T15843" t="s">
        <v>112</v>
      </c>
      <c r="U15843">
        <v>7.11146E-2</v>
      </c>
      <c r="Y15843">
        <v>30</v>
      </c>
      <c r="Z15843" s="97">
        <v>1170000000</v>
      </c>
    </row>
    <row r="15844" spans="1:26">
      <c r="A15844" t="s">
        <v>80</v>
      </c>
      <c r="B15844" t="s">
        <v>56</v>
      </c>
      <c r="C15844" t="s">
        <v>20</v>
      </c>
      <c r="D15844" t="s">
        <v>100</v>
      </c>
      <c r="E15844">
        <v>2</v>
      </c>
      <c r="F15844">
        <v>975.35260000000005</v>
      </c>
      <c r="G15844">
        <v>975.35260000000005</v>
      </c>
      <c r="H15844">
        <v>71.286829999999995</v>
      </c>
      <c r="I15844">
        <v>63.451189999999997</v>
      </c>
      <c r="J15844">
        <v>-81.315969999999993</v>
      </c>
      <c r="K15844">
        <v>-33.27384</v>
      </c>
      <c r="L15844">
        <v>0</v>
      </c>
      <c r="M15844">
        <v>33.27384</v>
      </c>
      <c r="N15844">
        <v>81.315969999999993</v>
      </c>
      <c r="O15844">
        <v>538</v>
      </c>
      <c r="P15844">
        <v>136.74093999999999</v>
      </c>
      <c r="Q15844">
        <v>11</v>
      </c>
      <c r="R15844" s="75">
        <v>37580</v>
      </c>
      <c r="T15844" t="s">
        <v>112</v>
      </c>
      <c r="U15844">
        <v>7.11146E-2</v>
      </c>
      <c r="Y15844">
        <v>30</v>
      </c>
      <c r="Z15844" s="97">
        <v>1170000000</v>
      </c>
    </row>
    <row r="15845" spans="1:26">
      <c r="A15845" t="s">
        <v>80</v>
      </c>
      <c r="B15845" t="s">
        <v>56</v>
      </c>
      <c r="C15845" t="s">
        <v>20</v>
      </c>
      <c r="D15845" t="s">
        <v>100</v>
      </c>
      <c r="E15845">
        <v>3</v>
      </c>
      <c r="F15845">
        <v>974.71849999999995</v>
      </c>
      <c r="G15845">
        <v>974.71849999999995</v>
      </c>
      <c r="H15845">
        <v>72.58569</v>
      </c>
      <c r="I15845">
        <v>63.570689999999999</v>
      </c>
      <c r="J15845">
        <v>-81.469120000000004</v>
      </c>
      <c r="K15845">
        <v>-33.336500000000001</v>
      </c>
      <c r="L15845">
        <v>0</v>
      </c>
      <c r="M15845">
        <v>33.336500000000001</v>
      </c>
      <c r="N15845">
        <v>81.469120000000004</v>
      </c>
      <c r="O15845">
        <v>538</v>
      </c>
      <c r="P15845">
        <v>136.74093999999999</v>
      </c>
      <c r="Q15845">
        <v>11</v>
      </c>
      <c r="R15845" s="75">
        <v>37580</v>
      </c>
      <c r="T15845" t="s">
        <v>112</v>
      </c>
      <c r="U15845">
        <v>7.11146E-2</v>
      </c>
      <c r="Y15845">
        <v>30</v>
      </c>
      <c r="Z15845" s="97">
        <v>1170000000</v>
      </c>
    </row>
    <row r="15846" spans="1:26">
      <c r="A15846" t="s">
        <v>80</v>
      </c>
      <c r="B15846" t="s">
        <v>56</v>
      </c>
      <c r="C15846" t="s">
        <v>20</v>
      </c>
      <c r="D15846" t="s">
        <v>100</v>
      </c>
      <c r="E15846">
        <v>4</v>
      </c>
      <c r="F15846">
        <v>990.96709999999996</v>
      </c>
      <c r="G15846">
        <v>990.96709999999996</v>
      </c>
      <c r="H15846">
        <v>70.542730000000006</v>
      </c>
      <c r="I15846">
        <v>63.56024</v>
      </c>
      <c r="J15846">
        <v>-81.455719999999999</v>
      </c>
      <c r="K15846">
        <v>-33.331020000000002</v>
      </c>
      <c r="L15846">
        <v>0</v>
      </c>
      <c r="M15846">
        <v>33.331020000000002</v>
      </c>
      <c r="N15846">
        <v>81.455719999999999</v>
      </c>
      <c r="O15846">
        <v>538</v>
      </c>
      <c r="P15846">
        <v>136.74093999999999</v>
      </c>
      <c r="Q15846">
        <v>11</v>
      </c>
      <c r="R15846" s="75">
        <v>37580</v>
      </c>
      <c r="T15846" t="s">
        <v>112</v>
      </c>
      <c r="U15846">
        <v>7.11146E-2</v>
      </c>
      <c r="Y15846">
        <v>30</v>
      </c>
      <c r="Z15846" s="97">
        <v>1170000000</v>
      </c>
    </row>
    <row r="15847" spans="1:26">
      <c r="A15847" t="s">
        <v>80</v>
      </c>
      <c r="B15847" t="s">
        <v>56</v>
      </c>
      <c r="C15847" t="s">
        <v>20</v>
      </c>
      <c r="D15847" t="s">
        <v>100</v>
      </c>
      <c r="E15847">
        <v>5</v>
      </c>
      <c r="F15847">
        <v>1027.644</v>
      </c>
      <c r="G15847">
        <v>1027.644</v>
      </c>
      <c r="H15847">
        <v>70.538420000000002</v>
      </c>
      <c r="I15847">
        <v>63.50282</v>
      </c>
      <c r="J15847">
        <v>-81.382130000000004</v>
      </c>
      <c r="K15847">
        <v>-33.300910000000002</v>
      </c>
      <c r="L15847">
        <v>0</v>
      </c>
      <c r="M15847">
        <v>33.300910000000002</v>
      </c>
      <c r="N15847">
        <v>81.382130000000004</v>
      </c>
      <c r="O15847">
        <v>538</v>
      </c>
      <c r="P15847">
        <v>136.74093999999999</v>
      </c>
      <c r="Q15847">
        <v>11</v>
      </c>
      <c r="R15847" s="75">
        <v>37580</v>
      </c>
      <c r="T15847" t="s">
        <v>112</v>
      </c>
      <c r="U15847">
        <v>7.11146E-2</v>
      </c>
      <c r="Y15847">
        <v>30</v>
      </c>
      <c r="Z15847" s="97">
        <v>1170000000</v>
      </c>
    </row>
    <row r="15848" spans="1:26">
      <c r="A15848" t="s">
        <v>80</v>
      </c>
      <c r="B15848" t="s">
        <v>56</v>
      </c>
      <c r="C15848" t="s">
        <v>20</v>
      </c>
      <c r="D15848" t="s">
        <v>100</v>
      </c>
      <c r="E15848">
        <v>6</v>
      </c>
      <c r="F15848">
        <v>1072.4359999999999</v>
      </c>
      <c r="G15848">
        <v>1072.4359999999999</v>
      </c>
      <c r="H15848">
        <v>69.087609999999998</v>
      </c>
      <c r="I15848">
        <v>63.423099999999998</v>
      </c>
      <c r="J15848">
        <v>-81.279979999999995</v>
      </c>
      <c r="K15848">
        <v>-33.25911</v>
      </c>
      <c r="L15848">
        <v>0</v>
      </c>
      <c r="M15848">
        <v>33.25911</v>
      </c>
      <c r="N15848">
        <v>81.279979999999995</v>
      </c>
      <c r="O15848">
        <v>538</v>
      </c>
      <c r="P15848">
        <v>136.74093999999999</v>
      </c>
      <c r="Q15848">
        <v>11</v>
      </c>
      <c r="R15848" s="75">
        <v>37580</v>
      </c>
      <c r="T15848" t="s">
        <v>112</v>
      </c>
      <c r="U15848">
        <v>7.11146E-2</v>
      </c>
      <c r="Y15848">
        <v>30</v>
      </c>
      <c r="Z15848" s="97">
        <v>1160000000</v>
      </c>
    </row>
    <row r="15849" spans="1:26">
      <c r="A15849" t="s">
        <v>80</v>
      </c>
      <c r="B15849" t="s">
        <v>56</v>
      </c>
      <c r="C15849" t="s">
        <v>20</v>
      </c>
      <c r="D15849" t="s">
        <v>100</v>
      </c>
      <c r="E15849">
        <v>7</v>
      </c>
      <c r="F15849">
        <v>1101.2560000000001</v>
      </c>
      <c r="G15849">
        <v>1101.2560000000001</v>
      </c>
      <c r="H15849">
        <v>68.994</v>
      </c>
      <c r="I15849">
        <v>63.416449999999998</v>
      </c>
      <c r="J15849">
        <v>-81.271450000000002</v>
      </c>
      <c r="K15849">
        <v>-33.25562</v>
      </c>
      <c r="L15849">
        <v>0</v>
      </c>
      <c r="M15849">
        <v>33.25562</v>
      </c>
      <c r="N15849">
        <v>81.271450000000002</v>
      </c>
      <c r="O15849">
        <v>538</v>
      </c>
      <c r="P15849">
        <v>136.74093999999999</v>
      </c>
      <c r="Q15849">
        <v>11</v>
      </c>
      <c r="R15849" s="75">
        <v>37580</v>
      </c>
      <c r="T15849" t="s">
        <v>112</v>
      </c>
      <c r="U15849">
        <v>7.11146E-2</v>
      </c>
      <c r="Y15849">
        <v>30</v>
      </c>
      <c r="Z15849" s="97">
        <v>1160000000</v>
      </c>
    </row>
    <row r="15850" spans="1:26">
      <c r="A15850" t="s">
        <v>80</v>
      </c>
      <c r="B15850" t="s">
        <v>56</v>
      </c>
      <c r="C15850" t="s">
        <v>20</v>
      </c>
      <c r="D15850" t="s">
        <v>100</v>
      </c>
      <c r="E15850">
        <v>8</v>
      </c>
      <c r="F15850">
        <v>1140.5340000000001</v>
      </c>
      <c r="G15850">
        <v>1140.5340000000001</v>
      </c>
      <c r="H15850">
        <v>68.887770000000003</v>
      </c>
      <c r="I15850">
        <v>63.401249999999997</v>
      </c>
      <c r="J15850">
        <v>-81.25197</v>
      </c>
      <c r="K15850">
        <v>-33.24765</v>
      </c>
      <c r="L15850">
        <v>0</v>
      </c>
      <c r="M15850">
        <v>33.24765</v>
      </c>
      <c r="N15850">
        <v>81.25197</v>
      </c>
      <c r="O15850">
        <v>538</v>
      </c>
      <c r="P15850">
        <v>136.74093999999999</v>
      </c>
      <c r="Q15850">
        <v>11</v>
      </c>
      <c r="R15850" s="75">
        <v>37580</v>
      </c>
      <c r="T15850" t="s">
        <v>112</v>
      </c>
      <c r="U15850">
        <v>7.11146E-2</v>
      </c>
      <c r="Y15850">
        <v>30</v>
      </c>
      <c r="Z15850" s="97">
        <v>1160000000</v>
      </c>
    </row>
    <row r="15851" spans="1:26">
      <c r="A15851" t="s">
        <v>80</v>
      </c>
      <c r="B15851" t="s">
        <v>56</v>
      </c>
      <c r="C15851" t="s">
        <v>20</v>
      </c>
      <c r="D15851" t="s">
        <v>100</v>
      </c>
      <c r="E15851">
        <v>9</v>
      </c>
      <c r="F15851">
        <v>1148.9880000000001</v>
      </c>
      <c r="G15851">
        <v>1148.9880000000001</v>
      </c>
      <c r="H15851">
        <v>69.628190000000004</v>
      </c>
      <c r="I15851">
        <v>63.316569999999999</v>
      </c>
      <c r="J15851">
        <v>-81.143460000000005</v>
      </c>
      <c r="K15851">
        <v>-33.203240000000001</v>
      </c>
      <c r="L15851">
        <v>0</v>
      </c>
      <c r="M15851">
        <v>33.203240000000001</v>
      </c>
      <c r="N15851">
        <v>81.143460000000005</v>
      </c>
      <c r="O15851">
        <v>538</v>
      </c>
      <c r="P15851">
        <v>136.74093999999999</v>
      </c>
      <c r="Q15851">
        <v>11</v>
      </c>
      <c r="R15851" s="75">
        <v>37580</v>
      </c>
      <c r="T15851" t="s">
        <v>112</v>
      </c>
      <c r="U15851">
        <v>7.11146E-2</v>
      </c>
      <c r="Y15851">
        <v>30</v>
      </c>
      <c r="Z15851" s="97">
        <v>1160000000</v>
      </c>
    </row>
    <row r="15852" spans="1:26">
      <c r="A15852" t="s">
        <v>80</v>
      </c>
      <c r="B15852" t="s">
        <v>56</v>
      </c>
      <c r="C15852" t="s">
        <v>20</v>
      </c>
      <c r="D15852" t="s">
        <v>100</v>
      </c>
      <c r="E15852">
        <v>10</v>
      </c>
      <c r="F15852">
        <v>1154.5309999999999</v>
      </c>
      <c r="G15852">
        <v>1154.5309999999999</v>
      </c>
      <c r="H15852">
        <v>73.402240000000006</v>
      </c>
      <c r="I15852">
        <v>63.234209999999997</v>
      </c>
      <c r="J15852">
        <v>-81.037909999999997</v>
      </c>
      <c r="K15852">
        <v>-33.160049999999998</v>
      </c>
      <c r="L15852">
        <v>0</v>
      </c>
      <c r="M15852">
        <v>33.160049999999998</v>
      </c>
      <c r="N15852">
        <v>81.037909999999997</v>
      </c>
      <c r="O15852">
        <v>538</v>
      </c>
      <c r="P15852">
        <v>136.74093999999999</v>
      </c>
      <c r="Q15852">
        <v>11</v>
      </c>
      <c r="R15852" s="75">
        <v>37580</v>
      </c>
      <c r="T15852" t="s">
        <v>112</v>
      </c>
      <c r="U15852">
        <v>7.11146E-2</v>
      </c>
      <c r="Y15852">
        <v>30</v>
      </c>
      <c r="Z15852" s="97">
        <v>1160000000</v>
      </c>
    </row>
    <row r="15853" spans="1:26">
      <c r="A15853" t="s">
        <v>80</v>
      </c>
      <c r="B15853" t="s">
        <v>56</v>
      </c>
      <c r="C15853" t="s">
        <v>20</v>
      </c>
      <c r="D15853" t="s">
        <v>100</v>
      </c>
      <c r="E15853">
        <v>11</v>
      </c>
      <c r="F15853">
        <v>1165.98</v>
      </c>
      <c r="G15853">
        <v>1165.98</v>
      </c>
      <c r="H15853">
        <v>77.744529999999997</v>
      </c>
      <c r="I15853">
        <v>63.371029999999998</v>
      </c>
      <c r="J15853">
        <v>-81.213250000000002</v>
      </c>
      <c r="K15853">
        <v>-33.2318</v>
      </c>
      <c r="L15853">
        <v>0</v>
      </c>
      <c r="M15853">
        <v>33.2318</v>
      </c>
      <c r="N15853">
        <v>81.213250000000002</v>
      </c>
      <c r="O15853">
        <v>538</v>
      </c>
      <c r="P15853">
        <v>136.74093999999999</v>
      </c>
      <c r="Q15853">
        <v>11</v>
      </c>
      <c r="R15853" s="75">
        <v>37580</v>
      </c>
      <c r="T15853" t="s">
        <v>112</v>
      </c>
      <c r="U15853">
        <v>7.11146E-2</v>
      </c>
      <c r="Y15853">
        <v>30</v>
      </c>
      <c r="Z15853" s="97">
        <v>1160000000</v>
      </c>
    </row>
    <row r="15854" spans="1:26">
      <c r="A15854" t="s">
        <v>80</v>
      </c>
      <c r="B15854" t="s">
        <v>56</v>
      </c>
      <c r="C15854" t="s">
        <v>20</v>
      </c>
      <c r="D15854" t="s">
        <v>100</v>
      </c>
      <c r="E15854">
        <v>12</v>
      </c>
      <c r="F15854">
        <v>1167.9010000000001</v>
      </c>
      <c r="G15854">
        <v>1167.9010000000001</v>
      </c>
      <c r="H15854">
        <v>81.320490000000007</v>
      </c>
      <c r="I15854">
        <v>63.506920000000001</v>
      </c>
      <c r="J15854">
        <v>-81.387389999999996</v>
      </c>
      <c r="K15854">
        <v>-33.303060000000002</v>
      </c>
      <c r="L15854">
        <v>0</v>
      </c>
      <c r="M15854">
        <v>33.303060000000002</v>
      </c>
      <c r="N15854">
        <v>81.387389999999996</v>
      </c>
      <c r="O15854">
        <v>538</v>
      </c>
      <c r="P15854">
        <v>136.74093999999999</v>
      </c>
      <c r="Q15854">
        <v>11</v>
      </c>
      <c r="R15854" s="75">
        <v>37580</v>
      </c>
      <c r="T15854" t="s">
        <v>112</v>
      </c>
      <c r="U15854">
        <v>7.11146E-2</v>
      </c>
      <c r="Y15854">
        <v>30</v>
      </c>
      <c r="Z15854" s="97">
        <v>1170000000</v>
      </c>
    </row>
    <row r="15855" spans="1:26">
      <c r="A15855" t="s">
        <v>80</v>
      </c>
      <c r="B15855" t="s">
        <v>56</v>
      </c>
      <c r="C15855" t="s">
        <v>20</v>
      </c>
      <c r="D15855" t="s">
        <v>100</v>
      </c>
      <c r="E15855">
        <v>13</v>
      </c>
      <c r="F15855">
        <v>1139.258</v>
      </c>
      <c r="G15855">
        <v>1139.258</v>
      </c>
      <c r="H15855">
        <v>83.760409999999993</v>
      </c>
      <c r="I15855">
        <v>62.863669999999999</v>
      </c>
      <c r="J15855">
        <v>-80.563040000000001</v>
      </c>
      <c r="K15855">
        <v>-32.965739999999997</v>
      </c>
      <c r="L15855">
        <v>0</v>
      </c>
      <c r="M15855">
        <v>32.965739999999997</v>
      </c>
      <c r="N15855">
        <v>80.563040000000001</v>
      </c>
      <c r="O15855">
        <v>538</v>
      </c>
      <c r="P15855">
        <v>136.74093999999999</v>
      </c>
      <c r="Q15855">
        <v>11</v>
      </c>
      <c r="R15855" s="75">
        <v>37580</v>
      </c>
      <c r="T15855" t="s">
        <v>112</v>
      </c>
      <c r="U15855">
        <v>7.11146E-2</v>
      </c>
      <c r="Y15855">
        <v>30</v>
      </c>
      <c r="Z15855" s="97">
        <v>1140000000</v>
      </c>
    </row>
    <row r="15856" spans="1:26">
      <c r="A15856" t="s">
        <v>80</v>
      </c>
      <c r="B15856" t="s">
        <v>56</v>
      </c>
      <c r="C15856" t="s">
        <v>20</v>
      </c>
      <c r="D15856" t="s">
        <v>100</v>
      </c>
      <c r="E15856">
        <v>14</v>
      </c>
      <c r="F15856">
        <v>1104.308</v>
      </c>
      <c r="G15856">
        <v>1104.9000000000001</v>
      </c>
      <c r="H15856">
        <v>85.358279999999993</v>
      </c>
      <c r="I15856">
        <v>62.642650000000003</v>
      </c>
      <c r="J15856">
        <v>-80.871099999999998</v>
      </c>
      <c r="K15856">
        <v>-33.44115</v>
      </c>
      <c r="L15856">
        <v>-0.59130859999999996</v>
      </c>
      <c r="M15856">
        <v>32.25853</v>
      </c>
      <c r="N15856">
        <v>79.688479999999998</v>
      </c>
      <c r="O15856">
        <v>538</v>
      </c>
      <c r="P15856">
        <v>136.74093999999999</v>
      </c>
      <c r="Q15856">
        <v>11</v>
      </c>
      <c r="R15856" s="75">
        <v>37580</v>
      </c>
      <c r="T15856" t="s">
        <v>112</v>
      </c>
      <c r="U15856">
        <v>7.11146E-2</v>
      </c>
      <c r="Y15856">
        <v>30</v>
      </c>
      <c r="Z15856" s="97">
        <v>1140000000</v>
      </c>
    </row>
    <row r="15857" spans="1:26">
      <c r="A15857" t="s">
        <v>80</v>
      </c>
      <c r="B15857" t="s">
        <v>56</v>
      </c>
      <c r="C15857" t="s">
        <v>20</v>
      </c>
      <c r="D15857" t="s">
        <v>100</v>
      </c>
      <c r="E15857">
        <v>15</v>
      </c>
      <c r="F15857">
        <v>1087.3440000000001</v>
      </c>
      <c r="G15857">
        <v>1103.3589999999999</v>
      </c>
      <c r="H15857">
        <v>86.001379999999997</v>
      </c>
      <c r="I15857">
        <v>62.483759999999997</v>
      </c>
      <c r="J15857">
        <v>-96.09178</v>
      </c>
      <c r="K15857">
        <v>-48.782139999999998</v>
      </c>
      <c r="L15857">
        <v>-16.015630000000002</v>
      </c>
      <c r="M15857">
        <v>16.750889999999998</v>
      </c>
      <c r="N15857">
        <v>64.06053</v>
      </c>
      <c r="O15857">
        <v>538</v>
      </c>
      <c r="P15857">
        <v>136.74093999999999</v>
      </c>
      <c r="Q15857">
        <v>11</v>
      </c>
      <c r="R15857" s="75">
        <v>37580</v>
      </c>
      <c r="T15857" t="s">
        <v>112</v>
      </c>
      <c r="U15857">
        <v>7.11146E-2</v>
      </c>
      <c r="Y15857">
        <v>30</v>
      </c>
      <c r="Z15857" s="97">
        <v>1130000000</v>
      </c>
    </row>
    <row r="15858" spans="1:26">
      <c r="A15858" t="s">
        <v>80</v>
      </c>
      <c r="B15858" t="s">
        <v>56</v>
      </c>
      <c r="C15858" t="s">
        <v>20</v>
      </c>
      <c r="D15858" t="s">
        <v>100</v>
      </c>
      <c r="E15858">
        <v>16</v>
      </c>
      <c r="F15858">
        <v>1050.0329999999999</v>
      </c>
      <c r="G15858">
        <v>671.07640000000004</v>
      </c>
      <c r="H15858">
        <v>86.003770000000003</v>
      </c>
      <c r="I15858">
        <v>62.57705</v>
      </c>
      <c r="J15858">
        <v>298.76100000000002</v>
      </c>
      <c r="K15858">
        <v>346.14120000000003</v>
      </c>
      <c r="L15858">
        <v>378.95670000000001</v>
      </c>
      <c r="M15858">
        <v>411.77210000000002</v>
      </c>
      <c r="N15858">
        <v>459.1524</v>
      </c>
      <c r="O15858">
        <v>538</v>
      </c>
      <c r="P15858">
        <v>136.74093999999999</v>
      </c>
      <c r="Q15858">
        <v>11</v>
      </c>
      <c r="R15858" s="75">
        <v>37580</v>
      </c>
      <c r="T15858" t="s">
        <v>112</v>
      </c>
      <c r="U15858">
        <v>7.11146E-2</v>
      </c>
      <c r="Y15858">
        <v>30</v>
      </c>
      <c r="Z15858" s="97">
        <v>1130000000</v>
      </c>
    </row>
    <row r="15859" spans="1:26">
      <c r="A15859" t="s">
        <v>80</v>
      </c>
      <c r="B15859" t="s">
        <v>56</v>
      </c>
      <c r="C15859" t="s">
        <v>20</v>
      </c>
      <c r="D15859" t="s">
        <v>100</v>
      </c>
      <c r="E15859">
        <v>17</v>
      </c>
      <c r="F15859">
        <v>1020.981</v>
      </c>
      <c r="G15859">
        <v>195.08850000000001</v>
      </c>
      <c r="H15859">
        <v>85.907749999999993</v>
      </c>
      <c r="I15859">
        <v>62.609540000000003</v>
      </c>
      <c r="J15859">
        <v>745.65459999999996</v>
      </c>
      <c r="K15859">
        <v>793.05949999999996</v>
      </c>
      <c r="L15859">
        <v>825.89200000000005</v>
      </c>
      <c r="M15859">
        <v>858.72450000000003</v>
      </c>
      <c r="N15859">
        <v>906.12929999999994</v>
      </c>
      <c r="O15859">
        <v>538</v>
      </c>
      <c r="P15859">
        <v>136.74093999999999</v>
      </c>
      <c r="Q15859">
        <v>11</v>
      </c>
      <c r="R15859" s="75">
        <v>37580</v>
      </c>
      <c r="T15859" t="s">
        <v>112</v>
      </c>
      <c r="U15859">
        <v>7.11146E-2</v>
      </c>
      <c r="Y15859">
        <v>30</v>
      </c>
      <c r="Z15859" s="97">
        <v>1130000000</v>
      </c>
    </row>
    <row r="15860" spans="1:26">
      <c r="A15860" t="s">
        <v>80</v>
      </c>
      <c r="B15860" t="s">
        <v>56</v>
      </c>
      <c r="C15860" t="s">
        <v>20</v>
      </c>
      <c r="D15860" t="s">
        <v>100</v>
      </c>
      <c r="E15860">
        <v>18</v>
      </c>
      <c r="F15860">
        <v>1008.319</v>
      </c>
      <c r="G15860">
        <v>194.73140000000001</v>
      </c>
      <c r="H15860">
        <v>83.440870000000004</v>
      </c>
      <c r="I15860">
        <v>62.536749999999998</v>
      </c>
      <c r="J15860">
        <v>733.44309999999996</v>
      </c>
      <c r="K15860">
        <v>780.79280000000006</v>
      </c>
      <c r="L15860">
        <v>813.58720000000005</v>
      </c>
      <c r="M15860">
        <v>846.38149999999996</v>
      </c>
      <c r="N15860">
        <v>893.73130000000003</v>
      </c>
      <c r="O15860">
        <v>538</v>
      </c>
      <c r="P15860">
        <v>136.74093999999999</v>
      </c>
      <c r="Q15860">
        <v>11</v>
      </c>
      <c r="R15860" s="75">
        <v>37580</v>
      </c>
      <c r="T15860" t="s">
        <v>112</v>
      </c>
      <c r="U15860">
        <v>7.11146E-2</v>
      </c>
      <c r="Y15860">
        <v>30</v>
      </c>
      <c r="Z15860" s="97">
        <v>1130000000</v>
      </c>
    </row>
    <row r="15861" spans="1:26">
      <c r="A15861" t="s">
        <v>80</v>
      </c>
      <c r="B15861" t="s">
        <v>56</v>
      </c>
      <c r="C15861" t="s">
        <v>20</v>
      </c>
      <c r="D15861" t="s">
        <v>100</v>
      </c>
      <c r="E15861">
        <v>19</v>
      </c>
      <c r="F15861">
        <v>1009.4829999999999</v>
      </c>
      <c r="G15861">
        <v>191.8005</v>
      </c>
      <c r="H15861">
        <v>79.874080000000006</v>
      </c>
      <c r="I15861">
        <v>62.803330000000003</v>
      </c>
      <c r="J15861">
        <v>737.19709999999998</v>
      </c>
      <c r="K15861">
        <v>784.74879999999996</v>
      </c>
      <c r="L15861">
        <v>817.68290000000002</v>
      </c>
      <c r="M15861">
        <v>850.61699999999996</v>
      </c>
      <c r="N15861">
        <v>898.16859999999997</v>
      </c>
      <c r="O15861">
        <v>538</v>
      </c>
      <c r="P15861">
        <v>136.74093999999999</v>
      </c>
      <c r="Q15861">
        <v>11</v>
      </c>
      <c r="R15861" s="75">
        <v>37580</v>
      </c>
      <c r="T15861" t="s">
        <v>112</v>
      </c>
      <c r="U15861">
        <v>7.11146E-2</v>
      </c>
      <c r="Y15861">
        <v>30</v>
      </c>
      <c r="Z15861" s="97">
        <v>1140000000</v>
      </c>
    </row>
    <row r="15862" spans="1:26">
      <c r="A15862" t="s">
        <v>80</v>
      </c>
      <c r="B15862" t="s">
        <v>56</v>
      </c>
      <c r="C15862" t="s">
        <v>20</v>
      </c>
      <c r="D15862" t="s">
        <v>100</v>
      </c>
      <c r="E15862">
        <v>20</v>
      </c>
      <c r="F15862">
        <v>998.40300000000002</v>
      </c>
      <c r="G15862">
        <v>190.59</v>
      </c>
      <c r="H15862">
        <v>76.649870000000007</v>
      </c>
      <c r="I15862">
        <v>62.744819999999997</v>
      </c>
      <c r="J15862">
        <v>727.40219999999999</v>
      </c>
      <c r="K15862">
        <v>774.90949999999998</v>
      </c>
      <c r="L15862">
        <v>807.81290000000001</v>
      </c>
      <c r="M15862">
        <v>840.71640000000002</v>
      </c>
      <c r="N15862">
        <v>888.22360000000003</v>
      </c>
      <c r="O15862">
        <v>538</v>
      </c>
      <c r="P15862">
        <v>136.74093999999999</v>
      </c>
      <c r="Q15862">
        <v>11</v>
      </c>
      <c r="R15862" s="75">
        <v>37580</v>
      </c>
      <c r="T15862" t="s">
        <v>112</v>
      </c>
      <c r="U15862">
        <v>7.11146E-2</v>
      </c>
      <c r="Y15862">
        <v>30</v>
      </c>
      <c r="Z15862" s="97">
        <v>1140000000</v>
      </c>
    </row>
    <row r="15863" spans="1:26">
      <c r="A15863" t="s">
        <v>80</v>
      </c>
      <c r="B15863" t="s">
        <v>56</v>
      </c>
      <c r="C15863" t="s">
        <v>20</v>
      </c>
      <c r="D15863" t="s">
        <v>100</v>
      </c>
      <c r="E15863">
        <v>21</v>
      </c>
      <c r="F15863">
        <v>1013.138</v>
      </c>
      <c r="G15863">
        <v>188.81200000000001</v>
      </c>
      <c r="H15863">
        <v>74.250820000000004</v>
      </c>
      <c r="I15863">
        <v>63.442140000000002</v>
      </c>
      <c r="J15863">
        <v>743.02149999999995</v>
      </c>
      <c r="K15863">
        <v>791.05679999999995</v>
      </c>
      <c r="L15863">
        <v>824.32590000000005</v>
      </c>
      <c r="M15863">
        <v>857.59500000000003</v>
      </c>
      <c r="N15863">
        <v>905.63030000000003</v>
      </c>
      <c r="O15863">
        <v>538</v>
      </c>
      <c r="P15863">
        <v>136.74093999999999</v>
      </c>
      <c r="Q15863">
        <v>11</v>
      </c>
      <c r="R15863" s="75">
        <v>37580</v>
      </c>
      <c r="T15863" t="s">
        <v>112</v>
      </c>
      <c r="U15863">
        <v>7.11146E-2</v>
      </c>
      <c r="Y15863">
        <v>30</v>
      </c>
      <c r="Z15863" s="97">
        <v>1160000000</v>
      </c>
    </row>
    <row r="15864" spans="1:26">
      <c r="A15864" t="s">
        <v>80</v>
      </c>
      <c r="B15864" t="s">
        <v>56</v>
      </c>
      <c r="C15864" t="s">
        <v>20</v>
      </c>
      <c r="D15864" t="s">
        <v>100</v>
      </c>
      <c r="E15864">
        <v>22</v>
      </c>
      <c r="F15864">
        <v>1005.588</v>
      </c>
      <c r="G15864">
        <v>493.89890000000003</v>
      </c>
      <c r="H15864">
        <v>72.385990000000007</v>
      </c>
      <c r="I15864">
        <v>63.550960000000003</v>
      </c>
      <c r="J15864">
        <v>430.24489999999997</v>
      </c>
      <c r="K15864">
        <v>478.36259999999999</v>
      </c>
      <c r="L15864">
        <v>511.68869999999998</v>
      </c>
      <c r="M15864">
        <v>545.01490000000001</v>
      </c>
      <c r="N15864">
        <v>593.13260000000002</v>
      </c>
      <c r="O15864">
        <v>538</v>
      </c>
      <c r="P15864">
        <v>136.74093999999999</v>
      </c>
      <c r="Q15864">
        <v>11</v>
      </c>
      <c r="R15864" s="75">
        <v>37580</v>
      </c>
      <c r="T15864" t="s">
        <v>112</v>
      </c>
      <c r="U15864">
        <v>7.11146E-2</v>
      </c>
      <c r="Y15864">
        <v>30</v>
      </c>
      <c r="Z15864" s="97">
        <v>1170000000</v>
      </c>
    </row>
    <row r="15865" spans="1:26">
      <c r="A15865" t="s">
        <v>80</v>
      </c>
      <c r="B15865" t="s">
        <v>56</v>
      </c>
      <c r="C15865" t="s">
        <v>20</v>
      </c>
      <c r="D15865" t="s">
        <v>100</v>
      </c>
      <c r="E15865">
        <v>23</v>
      </c>
      <c r="F15865">
        <v>992.92790000000002</v>
      </c>
      <c r="G15865">
        <v>797.34640000000002</v>
      </c>
      <c r="H15865">
        <v>70.15607</v>
      </c>
      <c r="I15865">
        <v>63.296750000000003</v>
      </c>
      <c r="J15865">
        <v>114.46339999999999</v>
      </c>
      <c r="K15865">
        <v>162.3886</v>
      </c>
      <c r="L15865">
        <v>195.58150000000001</v>
      </c>
      <c r="M15865">
        <v>228.77430000000001</v>
      </c>
      <c r="N15865">
        <v>276.6995</v>
      </c>
      <c r="O15865">
        <v>538</v>
      </c>
      <c r="P15865">
        <v>136.74093999999999</v>
      </c>
      <c r="Q15865">
        <v>11</v>
      </c>
      <c r="R15865" s="75">
        <v>37580</v>
      </c>
      <c r="T15865" t="s">
        <v>112</v>
      </c>
      <c r="U15865">
        <v>7.11146E-2</v>
      </c>
      <c r="Y15865">
        <v>30</v>
      </c>
      <c r="Z15865" s="97">
        <v>1160000000</v>
      </c>
    </row>
    <row r="15866" spans="1:26">
      <c r="A15866" t="s">
        <v>80</v>
      </c>
      <c r="B15866" t="s">
        <v>56</v>
      </c>
      <c r="C15866" t="s">
        <v>20</v>
      </c>
      <c r="D15866" t="s">
        <v>100</v>
      </c>
      <c r="E15866">
        <v>24</v>
      </c>
      <c r="F15866">
        <v>984.95579999999995</v>
      </c>
      <c r="G15866">
        <v>865.60680000000002</v>
      </c>
      <c r="H15866">
        <v>68.616290000000006</v>
      </c>
      <c r="I15866">
        <v>63.217910000000003</v>
      </c>
      <c r="J15866">
        <v>38.331980000000001</v>
      </c>
      <c r="K15866">
        <v>86.197490000000002</v>
      </c>
      <c r="L15866">
        <v>119.349</v>
      </c>
      <c r="M15866">
        <v>152.50049999999999</v>
      </c>
      <c r="N15866">
        <v>200.36600000000001</v>
      </c>
      <c r="O15866">
        <v>538</v>
      </c>
      <c r="P15866">
        <v>136.74093999999999</v>
      </c>
      <c r="Q15866">
        <v>11</v>
      </c>
      <c r="R15866" s="75">
        <v>37580</v>
      </c>
      <c r="T15866" t="s">
        <v>112</v>
      </c>
      <c r="U15866">
        <v>7.11146E-2</v>
      </c>
      <c r="Y15866">
        <v>30</v>
      </c>
      <c r="Z15866" s="97">
        <v>1160000000</v>
      </c>
    </row>
    <row r="15867" spans="1:26">
      <c r="A15867" t="s">
        <v>80</v>
      </c>
      <c r="B15867" t="s">
        <v>56</v>
      </c>
      <c r="C15867" t="s">
        <v>21</v>
      </c>
      <c r="D15867" t="s">
        <v>100</v>
      </c>
      <c r="E15867">
        <v>1</v>
      </c>
      <c r="F15867">
        <v>922.68119999999999</v>
      </c>
      <c r="G15867">
        <v>922.68119999999999</v>
      </c>
      <c r="H15867">
        <v>45.203749999999999</v>
      </c>
      <c r="I15867">
        <v>63.288800000000002</v>
      </c>
      <c r="J15867">
        <v>-81.107860000000002</v>
      </c>
      <c r="K15867">
        <v>-33.188670000000002</v>
      </c>
      <c r="L15867">
        <v>0</v>
      </c>
      <c r="M15867">
        <v>33.188670000000002</v>
      </c>
      <c r="N15867">
        <v>81.107860000000002</v>
      </c>
      <c r="O15867">
        <v>538</v>
      </c>
      <c r="P15867">
        <v>136.74093999999999</v>
      </c>
      <c r="Q15867">
        <v>12</v>
      </c>
      <c r="R15867" s="75">
        <v>37239</v>
      </c>
      <c r="T15867" t="s">
        <v>112</v>
      </c>
      <c r="U15867">
        <v>7.7004400000000001E-2</v>
      </c>
      <c r="Y15867">
        <v>30</v>
      </c>
      <c r="Z15867" s="97">
        <v>1160000000</v>
      </c>
    </row>
    <row r="15868" spans="1:26">
      <c r="A15868" t="s">
        <v>80</v>
      </c>
      <c r="B15868" t="s">
        <v>56</v>
      </c>
      <c r="C15868" t="s">
        <v>21</v>
      </c>
      <c r="D15868" t="s">
        <v>100</v>
      </c>
      <c r="E15868">
        <v>2</v>
      </c>
      <c r="F15868">
        <v>919.20060000000001</v>
      </c>
      <c r="G15868">
        <v>919.20060000000001</v>
      </c>
      <c r="H15868">
        <v>44.83616</v>
      </c>
      <c r="I15868">
        <v>63.550449999999998</v>
      </c>
      <c r="J15868">
        <v>-81.443179999999998</v>
      </c>
      <c r="K15868">
        <v>-33.325890000000001</v>
      </c>
      <c r="L15868">
        <v>0</v>
      </c>
      <c r="M15868">
        <v>33.325890000000001</v>
      </c>
      <c r="N15868">
        <v>81.443179999999998</v>
      </c>
      <c r="O15868">
        <v>538</v>
      </c>
      <c r="P15868">
        <v>136.74093999999999</v>
      </c>
      <c r="Q15868">
        <v>12</v>
      </c>
      <c r="R15868" s="75">
        <v>37239</v>
      </c>
      <c r="T15868" t="s">
        <v>112</v>
      </c>
      <c r="U15868">
        <v>7.7004400000000001E-2</v>
      </c>
      <c r="Y15868">
        <v>30</v>
      </c>
      <c r="Z15868" s="97">
        <v>1170000000</v>
      </c>
    </row>
    <row r="15869" spans="1:26">
      <c r="A15869" t="s">
        <v>80</v>
      </c>
      <c r="B15869" t="s">
        <v>56</v>
      </c>
      <c r="C15869" t="s">
        <v>21</v>
      </c>
      <c r="D15869" t="s">
        <v>100</v>
      </c>
      <c r="E15869">
        <v>3</v>
      </c>
      <c r="F15869">
        <v>928.3048</v>
      </c>
      <c r="G15869">
        <v>928.3048</v>
      </c>
      <c r="H15869">
        <v>44.366779999999999</v>
      </c>
      <c r="I15869">
        <v>63.49503</v>
      </c>
      <c r="J15869">
        <v>-81.372150000000005</v>
      </c>
      <c r="K15869">
        <v>-33.29683</v>
      </c>
      <c r="L15869">
        <v>0</v>
      </c>
      <c r="M15869">
        <v>33.29683</v>
      </c>
      <c r="N15869">
        <v>81.372150000000005</v>
      </c>
      <c r="O15869">
        <v>538</v>
      </c>
      <c r="P15869">
        <v>136.74093999999999</v>
      </c>
      <c r="Q15869">
        <v>12</v>
      </c>
      <c r="R15869" s="75">
        <v>37239</v>
      </c>
      <c r="T15869" t="s">
        <v>112</v>
      </c>
      <c r="U15869">
        <v>7.7004400000000001E-2</v>
      </c>
      <c r="Y15869">
        <v>30</v>
      </c>
      <c r="Z15869" s="97">
        <v>1170000000</v>
      </c>
    </row>
    <row r="15870" spans="1:26">
      <c r="A15870" t="s">
        <v>80</v>
      </c>
      <c r="B15870" t="s">
        <v>56</v>
      </c>
      <c r="C15870" t="s">
        <v>21</v>
      </c>
      <c r="D15870" t="s">
        <v>100</v>
      </c>
      <c r="E15870">
        <v>4</v>
      </c>
      <c r="F15870">
        <v>954.66959999999995</v>
      </c>
      <c r="G15870">
        <v>954.66959999999995</v>
      </c>
      <c r="H15870">
        <v>43.66319</v>
      </c>
      <c r="I15870">
        <v>63.622169999999997</v>
      </c>
      <c r="J15870">
        <v>-81.5351</v>
      </c>
      <c r="K15870">
        <v>-33.363500000000002</v>
      </c>
      <c r="L15870">
        <v>0</v>
      </c>
      <c r="M15870">
        <v>33.363500000000002</v>
      </c>
      <c r="N15870">
        <v>81.5351</v>
      </c>
      <c r="O15870">
        <v>538</v>
      </c>
      <c r="P15870">
        <v>136.74093999999999</v>
      </c>
      <c r="Q15870">
        <v>12</v>
      </c>
      <c r="R15870" s="75">
        <v>37239</v>
      </c>
      <c r="T15870" t="s">
        <v>112</v>
      </c>
      <c r="U15870">
        <v>7.7004400000000001E-2</v>
      </c>
      <c r="Y15870">
        <v>30</v>
      </c>
      <c r="Z15870" s="97">
        <v>1170000000</v>
      </c>
    </row>
    <row r="15871" spans="1:26">
      <c r="A15871" t="s">
        <v>80</v>
      </c>
      <c r="B15871" t="s">
        <v>56</v>
      </c>
      <c r="C15871" t="s">
        <v>21</v>
      </c>
      <c r="D15871" t="s">
        <v>100</v>
      </c>
      <c r="E15871">
        <v>5</v>
      </c>
      <c r="F15871">
        <v>973.28660000000002</v>
      </c>
      <c r="G15871">
        <v>973.28660000000002</v>
      </c>
      <c r="H15871">
        <v>43.524169999999998</v>
      </c>
      <c r="I15871">
        <v>63.717599999999997</v>
      </c>
      <c r="J15871">
        <v>-81.657390000000007</v>
      </c>
      <c r="K15871">
        <v>-33.413539999999998</v>
      </c>
      <c r="L15871">
        <v>0</v>
      </c>
      <c r="M15871">
        <v>33.413539999999998</v>
      </c>
      <c r="N15871">
        <v>81.657390000000007</v>
      </c>
      <c r="O15871">
        <v>538</v>
      </c>
      <c r="P15871">
        <v>136.74093999999999</v>
      </c>
      <c r="Q15871">
        <v>12</v>
      </c>
      <c r="R15871" s="75">
        <v>37239</v>
      </c>
      <c r="T15871" t="s">
        <v>112</v>
      </c>
      <c r="U15871">
        <v>7.7004400000000001E-2</v>
      </c>
      <c r="Y15871">
        <v>30</v>
      </c>
      <c r="Z15871" s="97">
        <v>1180000000</v>
      </c>
    </row>
    <row r="15872" spans="1:26">
      <c r="A15872" t="s">
        <v>80</v>
      </c>
      <c r="B15872" t="s">
        <v>56</v>
      </c>
      <c r="C15872" t="s">
        <v>21</v>
      </c>
      <c r="D15872" t="s">
        <v>100</v>
      </c>
      <c r="E15872">
        <v>6</v>
      </c>
      <c r="F15872">
        <v>1013.316</v>
      </c>
      <c r="G15872">
        <v>1013.316</v>
      </c>
      <c r="H15872">
        <v>43.4133</v>
      </c>
      <c r="I15872">
        <v>63.973820000000003</v>
      </c>
      <c r="J15872">
        <v>-81.985740000000007</v>
      </c>
      <c r="K15872">
        <v>-33.547899999999998</v>
      </c>
      <c r="L15872">
        <v>0</v>
      </c>
      <c r="M15872">
        <v>33.547899999999998</v>
      </c>
      <c r="N15872">
        <v>81.985740000000007</v>
      </c>
      <c r="O15872">
        <v>538</v>
      </c>
      <c r="P15872">
        <v>136.74093999999999</v>
      </c>
      <c r="Q15872">
        <v>12</v>
      </c>
      <c r="R15872" s="75">
        <v>37239</v>
      </c>
      <c r="T15872" t="s">
        <v>112</v>
      </c>
      <c r="U15872">
        <v>7.7004400000000001E-2</v>
      </c>
      <c r="Y15872">
        <v>30</v>
      </c>
      <c r="Z15872" s="97">
        <v>1180000000</v>
      </c>
    </row>
    <row r="15873" spans="1:26">
      <c r="A15873" t="s">
        <v>80</v>
      </c>
      <c r="B15873" t="s">
        <v>56</v>
      </c>
      <c r="C15873" t="s">
        <v>21</v>
      </c>
      <c r="D15873" t="s">
        <v>100</v>
      </c>
      <c r="E15873">
        <v>7</v>
      </c>
      <c r="F15873">
        <v>1032.7260000000001</v>
      </c>
      <c r="G15873">
        <v>1032.7260000000001</v>
      </c>
      <c r="H15873">
        <v>43.792879999999997</v>
      </c>
      <c r="I15873">
        <v>63.613529999999997</v>
      </c>
      <c r="J15873">
        <v>-81.524010000000004</v>
      </c>
      <c r="K15873">
        <v>-33.358969999999999</v>
      </c>
      <c r="L15873">
        <v>0</v>
      </c>
      <c r="M15873">
        <v>33.358969999999999</v>
      </c>
      <c r="N15873">
        <v>81.524010000000004</v>
      </c>
      <c r="O15873">
        <v>538</v>
      </c>
      <c r="P15873">
        <v>136.74093999999999</v>
      </c>
      <c r="Q15873">
        <v>12</v>
      </c>
      <c r="R15873" s="75">
        <v>37239</v>
      </c>
      <c r="T15873" t="s">
        <v>112</v>
      </c>
      <c r="U15873">
        <v>7.7004400000000001E-2</v>
      </c>
      <c r="Y15873">
        <v>30</v>
      </c>
      <c r="Z15873" s="97">
        <v>1170000000</v>
      </c>
    </row>
    <row r="15874" spans="1:26">
      <c r="A15874" t="s">
        <v>80</v>
      </c>
      <c r="B15874" t="s">
        <v>56</v>
      </c>
      <c r="C15874" t="s">
        <v>21</v>
      </c>
      <c r="D15874" t="s">
        <v>100</v>
      </c>
      <c r="E15874">
        <v>8</v>
      </c>
      <c r="F15874">
        <v>1042.8710000000001</v>
      </c>
      <c r="G15874">
        <v>1042.8710000000001</v>
      </c>
      <c r="H15874">
        <v>44.171430000000001</v>
      </c>
      <c r="I15874">
        <v>63.443280000000001</v>
      </c>
      <c r="J15874">
        <v>-81.305840000000003</v>
      </c>
      <c r="K15874">
        <v>-33.269689999999997</v>
      </c>
      <c r="L15874">
        <v>0</v>
      </c>
      <c r="M15874">
        <v>33.269689999999997</v>
      </c>
      <c r="N15874">
        <v>81.305840000000003</v>
      </c>
      <c r="O15874">
        <v>538</v>
      </c>
      <c r="P15874">
        <v>136.74093999999999</v>
      </c>
      <c r="Q15874">
        <v>12</v>
      </c>
      <c r="R15874" s="75">
        <v>37239</v>
      </c>
      <c r="T15874" t="s">
        <v>112</v>
      </c>
      <c r="U15874">
        <v>7.7004400000000001E-2</v>
      </c>
      <c r="Y15874">
        <v>30</v>
      </c>
      <c r="Z15874" s="97">
        <v>1170000000</v>
      </c>
    </row>
    <row r="15875" spans="1:26">
      <c r="A15875" t="s">
        <v>80</v>
      </c>
      <c r="B15875" t="s">
        <v>56</v>
      </c>
      <c r="C15875" t="s">
        <v>21</v>
      </c>
      <c r="D15875" t="s">
        <v>100</v>
      </c>
      <c r="E15875">
        <v>9</v>
      </c>
      <c r="F15875">
        <v>1041.944</v>
      </c>
      <c r="G15875">
        <v>1041.944</v>
      </c>
      <c r="H15875">
        <v>44.792259999999999</v>
      </c>
      <c r="I15875">
        <v>63.194850000000002</v>
      </c>
      <c r="J15875">
        <v>-80.987459999999999</v>
      </c>
      <c r="K15875">
        <v>-33.139409999999998</v>
      </c>
      <c r="L15875">
        <v>0</v>
      </c>
      <c r="M15875">
        <v>33.139409999999998</v>
      </c>
      <c r="N15875">
        <v>80.987459999999999</v>
      </c>
      <c r="O15875">
        <v>538</v>
      </c>
      <c r="P15875">
        <v>136.74093999999999</v>
      </c>
      <c r="Q15875">
        <v>12</v>
      </c>
      <c r="R15875" s="75">
        <v>37239</v>
      </c>
      <c r="T15875" t="s">
        <v>112</v>
      </c>
      <c r="U15875">
        <v>7.7004400000000001E-2</v>
      </c>
      <c r="Y15875">
        <v>30</v>
      </c>
      <c r="Z15875" s="97">
        <v>1160000000</v>
      </c>
    </row>
    <row r="15876" spans="1:26">
      <c r="A15876" t="s">
        <v>80</v>
      </c>
      <c r="B15876" t="s">
        <v>56</v>
      </c>
      <c r="C15876" t="s">
        <v>21</v>
      </c>
      <c r="D15876" t="s">
        <v>100</v>
      </c>
      <c r="E15876">
        <v>10</v>
      </c>
      <c r="F15876">
        <v>1053.1559999999999</v>
      </c>
      <c r="G15876">
        <v>1053.1559999999999</v>
      </c>
      <c r="H15876">
        <v>46.585270000000001</v>
      </c>
      <c r="I15876">
        <v>63.857959999999999</v>
      </c>
      <c r="J15876">
        <v>-81.837270000000004</v>
      </c>
      <c r="K15876">
        <v>-33.487139999999997</v>
      </c>
      <c r="L15876">
        <v>0</v>
      </c>
      <c r="M15876">
        <v>33.487139999999997</v>
      </c>
      <c r="N15876">
        <v>81.837270000000004</v>
      </c>
      <c r="O15876">
        <v>538</v>
      </c>
      <c r="P15876">
        <v>136.74093999999999</v>
      </c>
      <c r="Q15876">
        <v>12</v>
      </c>
      <c r="R15876" s="75">
        <v>37239</v>
      </c>
      <c r="T15876" t="s">
        <v>112</v>
      </c>
      <c r="U15876">
        <v>7.7004400000000001E-2</v>
      </c>
      <c r="Y15876">
        <v>30</v>
      </c>
      <c r="Z15876" s="97">
        <v>1180000000</v>
      </c>
    </row>
    <row r="15877" spans="1:26">
      <c r="A15877" t="s">
        <v>80</v>
      </c>
      <c r="B15877" t="s">
        <v>56</v>
      </c>
      <c r="C15877" t="s">
        <v>21</v>
      </c>
      <c r="D15877" t="s">
        <v>100</v>
      </c>
      <c r="E15877">
        <v>11</v>
      </c>
      <c r="F15877">
        <v>1057.5999999999999</v>
      </c>
      <c r="G15877">
        <v>1057.5999999999999</v>
      </c>
      <c r="H15877">
        <v>48.575899999999997</v>
      </c>
      <c r="I15877">
        <v>63.762560000000001</v>
      </c>
      <c r="J15877">
        <v>-81.715010000000007</v>
      </c>
      <c r="K15877">
        <v>-33.43712</v>
      </c>
      <c r="L15877">
        <v>0</v>
      </c>
      <c r="M15877">
        <v>33.43712</v>
      </c>
      <c r="N15877">
        <v>81.715010000000007</v>
      </c>
      <c r="O15877">
        <v>538</v>
      </c>
      <c r="P15877">
        <v>136.74093999999999</v>
      </c>
      <c r="Q15877">
        <v>12</v>
      </c>
      <c r="R15877" s="75">
        <v>37239</v>
      </c>
      <c r="T15877" t="s">
        <v>112</v>
      </c>
      <c r="U15877">
        <v>7.7004400000000001E-2</v>
      </c>
      <c r="Y15877">
        <v>30</v>
      </c>
      <c r="Z15877" s="97">
        <v>1180000000</v>
      </c>
    </row>
    <row r="15878" spans="1:26">
      <c r="A15878" t="s">
        <v>80</v>
      </c>
      <c r="B15878" t="s">
        <v>56</v>
      </c>
      <c r="C15878" t="s">
        <v>21</v>
      </c>
      <c r="D15878" t="s">
        <v>100</v>
      </c>
      <c r="E15878">
        <v>12</v>
      </c>
      <c r="F15878">
        <v>1059.0830000000001</v>
      </c>
      <c r="G15878">
        <v>1059.0830000000001</v>
      </c>
      <c r="H15878">
        <v>48.730310000000003</v>
      </c>
      <c r="I15878">
        <v>64.001130000000003</v>
      </c>
      <c r="J15878">
        <v>-82.020740000000004</v>
      </c>
      <c r="K15878">
        <v>-33.56223</v>
      </c>
      <c r="L15878">
        <v>0</v>
      </c>
      <c r="M15878">
        <v>33.56223</v>
      </c>
      <c r="N15878">
        <v>82.020740000000004</v>
      </c>
      <c r="O15878">
        <v>538</v>
      </c>
      <c r="P15878">
        <v>136.74093999999999</v>
      </c>
      <c r="Q15878">
        <v>12</v>
      </c>
      <c r="R15878" s="75">
        <v>37239</v>
      </c>
      <c r="T15878" t="s">
        <v>112</v>
      </c>
      <c r="U15878">
        <v>7.7004400000000001E-2</v>
      </c>
      <c r="Y15878">
        <v>30</v>
      </c>
      <c r="Z15878" s="97">
        <v>1190000000</v>
      </c>
    </row>
    <row r="15879" spans="1:26">
      <c r="A15879" t="s">
        <v>80</v>
      </c>
      <c r="B15879" t="s">
        <v>56</v>
      </c>
      <c r="C15879" t="s">
        <v>21</v>
      </c>
      <c r="D15879" t="s">
        <v>100</v>
      </c>
      <c r="E15879">
        <v>13</v>
      </c>
      <c r="F15879">
        <v>1030.943</v>
      </c>
      <c r="G15879">
        <v>1030.943</v>
      </c>
      <c r="H15879">
        <v>48.014780000000002</v>
      </c>
      <c r="I15879">
        <v>63.858840000000001</v>
      </c>
      <c r="J15879">
        <v>-81.838390000000004</v>
      </c>
      <c r="K15879">
        <v>-33.487609999999997</v>
      </c>
      <c r="L15879">
        <v>0</v>
      </c>
      <c r="M15879">
        <v>33.487609999999997</v>
      </c>
      <c r="N15879">
        <v>81.838390000000004</v>
      </c>
      <c r="O15879">
        <v>538</v>
      </c>
      <c r="P15879">
        <v>136.74093999999999</v>
      </c>
      <c r="Q15879">
        <v>12</v>
      </c>
      <c r="R15879" s="75">
        <v>37239</v>
      </c>
      <c r="T15879" t="s">
        <v>112</v>
      </c>
      <c r="U15879">
        <v>7.7004400000000001E-2</v>
      </c>
      <c r="Y15879">
        <v>30</v>
      </c>
      <c r="Z15879" s="97">
        <v>1180000000</v>
      </c>
    </row>
    <row r="15880" spans="1:26">
      <c r="A15880" t="s">
        <v>80</v>
      </c>
      <c r="B15880" t="s">
        <v>56</v>
      </c>
      <c r="C15880" t="s">
        <v>21</v>
      </c>
      <c r="D15880" t="s">
        <v>100</v>
      </c>
      <c r="E15880">
        <v>14</v>
      </c>
      <c r="F15880">
        <v>999.46969999999999</v>
      </c>
      <c r="G15880">
        <v>999.68600000000004</v>
      </c>
      <c r="H15880">
        <v>47.841340000000002</v>
      </c>
      <c r="I15880">
        <v>63.639519999999997</v>
      </c>
      <c r="J15880">
        <v>-81.77364</v>
      </c>
      <c r="K15880">
        <v>-33.588909999999998</v>
      </c>
      <c r="L15880">
        <v>-0.21630859999999999</v>
      </c>
      <c r="M15880">
        <v>33.156289999999998</v>
      </c>
      <c r="N15880">
        <v>81.34102</v>
      </c>
      <c r="O15880">
        <v>538</v>
      </c>
      <c r="P15880">
        <v>136.74093999999999</v>
      </c>
      <c r="Q15880">
        <v>12</v>
      </c>
      <c r="R15880" s="75">
        <v>37239</v>
      </c>
      <c r="T15880" t="s">
        <v>112</v>
      </c>
      <c r="U15880">
        <v>7.7004400000000001E-2</v>
      </c>
      <c r="Y15880">
        <v>30</v>
      </c>
      <c r="Z15880" s="97">
        <v>1170000000</v>
      </c>
    </row>
    <row r="15881" spans="1:26">
      <c r="A15881" t="s">
        <v>80</v>
      </c>
      <c r="B15881" t="s">
        <v>56</v>
      </c>
      <c r="C15881" t="s">
        <v>21</v>
      </c>
      <c r="D15881" t="s">
        <v>100</v>
      </c>
      <c r="E15881">
        <v>15</v>
      </c>
      <c r="F15881">
        <v>965.28110000000004</v>
      </c>
      <c r="G15881">
        <v>991.80330000000004</v>
      </c>
      <c r="H15881">
        <v>48.213329999999999</v>
      </c>
      <c r="I15881">
        <v>63.549869999999999</v>
      </c>
      <c r="J15881">
        <v>-107.96469999999999</v>
      </c>
      <c r="K15881">
        <v>-59.847859999999997</v>
      </c>
      <c r="L15881">
        <v>-26.522279999999999</v>
      </c>
      <c r="M15881">
        <v>6.8033080000000004</v>
      </c>
      <c r="N15881">
        <v>54.920160000000003</v>
      </c>
      <c r="O15881">
        <v>538</v>
      </c>
      <c r="P15881">
        <v>136.74093999999999</v>
      </c>
      <c r="Q15881">
        <v>12</v>
      </c>
      <c r="R15881" s="75">
        <v>37239</v>
      </c>
      <c r="T15881" t="s">
        <v>112</v>
      </c>
      <c r="U15881">
        <v>7.7004400000000001E-2</v>
      </c>
      <c r="Y15881">
        <v>30</v>
      </c>
      <c r="Z15881" s="97">
        <v>1170000000</v>
      </c>
    </row>
    <row r="15882" spans="1:26">
      <c r="A15882" t="s">
        <v>80</v>
      </c>
      <c r="B15882" t="s">
        <v>56</v>
      </c>
      <c r="C15882" t="s">
        <v>21</v>
      </c>
      <c r="D15882" t="s">
        <v>100</v>
      </c>
      <c r="E15882">
        <v>16</v>
      </c>
      <c r="F15882">
        <v>958.44870000000003</v>
      </c>
      <c r="G15882">
        <v>609.37980000000005</v>
      </c>
      <c r="H15882">
        <v>48.447749999999999</v>
      </c>
      <c r="I15882">
        <v>63.374519999999997</v>
      </c>
      <c r="J15882">
        <v>267.85120000000001</v>
      </c>
      <c r="K15882">
        <v>315.83530000000002</v>
      </c>
      <c r="L15882">
        <v>349.06889999999999</v>
      </c>
      <c r="M15882">
        <v>382.30259999999998</v>
      </c>
      <c r="N15882">
        <v>430.28660000000002</v>
      </c>
      <c r="O15882">
        <v>538</v>
      </c>
      <c r="P15882">
        <v>136.74093999999999</v>
      </c>
      <c r="Q15882">
        <v>12</v>
      </c>
      <c r="R15882" s="75">
        <v>37239</v>
      </c>
      <c r="T15882" t="s">
        <v>112</v>
      </c>
      <c r="U15882">
        <v>7.7004400000000001E-2</v>
      </c>
      <c r="Y15882">
        <v>30</v>
      </c>
      <c r="Z15882" s="97">
        <v>1160000000</v>
      </c>
    </row>
    <row r="15883" spans="1:26">
      <c r="A15883" t="s">
        <v>80</v>
      </c>
      <c r="B15883" t="s">
        <v>56</v>
      </c>
      <c r="C15883" t="s">
        <v>21</v>
      </c>
      <c r="D15883" t="s">
        <v>100</v>
      </c>
      <c r="E15883">
        <v>17</v>
      </c>
      <c r="F15883">
        <v>929.13329999999996</v>
      </c>
      <c r="G15883">
        <v>186.04679999999999</v>
      </c>
      <c r="H15883">
        <v>48.285910000000001</v>
      </c>
      <c r="I15883">
        <v>63.319409999999998</v>
      </c>
      <c r="J15883">
        <v>661.93949999999995</v>
      </c>
      <c r="K15883">
        <v>709.8818</v>
      </c>
      <c r="L15883">
        <v>743.0865</v>
      </c>
      <c r="M15883">
        <v>776.29129999999998</v>
      </c>
      <c r="N15883">
        <v>824.23360000000002</v>
      </c>
      <c r="O15883">
        <v>538</v>
      </c>
      <c r="P15883">
        <v>136.74093999999999</v>
      </c>
      <c r="Q15883">
        <v>12</v>
      </c>
      <c r="R15883" s="75">
        <v>37239</v>
      </c>
      <c r="T15883" t="s">
        <v>112</v>
      </c>
      <c r="U15883">
        <v>7.7004400000000001E-2</v>
      </c>
      <c r="Y15883">
        <v>30</v>
      </c>
      <c r="Z15883" s="97">
        <v>1160000000</v>
      </c>
    </row>
    <row r="15884" spans="1:26">
      <c r="A15884" t="s">
        <v>80</v>
      </c>
      <c r="B15884" t="s">
        <v>56</v>
      </c>
      <c r="C15884" t="s">
        <v>21</v>
      </c>
      <c r="D15884" t="s">
        <v>100</v>
      </c>
      <c r="E15884">
        <v>18</v>
      </c>
      <c r="F15884">
        <v>922.16390000000001</v>
      </c>
      <c r="G15884">
        <v>181.09710000000001</v>
      </c>
      <c r="H15884">
        <v>48.002499999999998</v>
      </c>
      <c r="I15884">
        <v>63.60454</v>
      </c>
      <c r="J15884">
        <v>659.55430000000001</v>
      </c>
      <c r="K15884">
        <v>707.71259999999995</v>
      </c>
      <c r="L15884">
        <v>741.06679999999994</v>
      </c>
      <c r="M15884">
        <v>774.42110000000002</v>
      </c>
      <c r="N15884">
        <v>822.57929999999999</v>
      </c>
      <c r="O15884">
        <v>538</v>
      </c>
      <c r="P15884">
        <v>136.74093999999999</v>
      </c>
      <c r="Q15884">
        <v>12</v>
      </c>
      <c r="R15884" s="75">
        <v>37239</v>
      </c>
      <c r="T15884" t="s">
        <v>112</v>
      </c>
      <c r="U15884">
        <v>7.7004400000000001E-2</v>
      </c>
      <c r="Y15884">
        <v>30</v>
      </c>
      <c r="Z15884" s="97">
        <v>1170000000</v>
      </c>
    </row>
    <row r="15885" spans="1:26">
      <c r="A15885" t="s">
        <v>80</v>
      </c>
      <c r="B15885" t="s">
        <v>56</v>
      </c>
      <c r="C15885" t="s">
        <v>21</v>
      </c>
      <c r="D15885" t="s">
        <v>100</v>
      </c>
      <c r="E15885">
        <v>19</v>
      </c>
      <c r="F15885">
        <v>921.77739999999994</v>
      </c>
      <c r="G15885">
        <v>179.6645</v>
      </c>
      <c r="H15885">
        <v>47.337499999999999</v>
      </c>
      <c r="I15885">
        <v>63.554470000000002</v>
      </c>
      <c r="J15885">
        <v>660.66459999999995</v>
      </c>
      <c r="K15885">
        <v>708.78489999999999</v>
      </c>
      <c r="L15885">
        <v>742.11289999999997</v>
      </c>
      <c r="M15885">
        <v>775.44090000000006</v>
      </c>
      <c r="N15885">
        <v>823.56119999999999</v>
      </c>
      <c r="O15885">
        <v>538</v>
      </c>
      <c r="P15885">
        <v>136.74093999999999</v>
      </c>
      <c r="Q15885">
        <v>12</v>
      </c>
      <c r="R15885" s="75">
        <v>37239</v>
      </c>
      <c r="T15885" t="s">
        <v>112</v>
      </c>
      <c r="U15885">
        <v>7.7004400000000001E-2</v>
      </c>
      <c r="Y15885">
        <v>30</v>
      </c>
      <c r="Z15885" s="97">
        <v>1170000000</v>
      </c>
    </row>
    <row r="15886" spans="1:26">
      <c r="A15886" t="s">
        <v>80</v>
      </c>
      <c r="B15886" t="s">
        <v>56</v>
      </c>
      <c r="C15886" t="s">
        <v>21</v>
      </c>
      <c r="D15886" t="s">
        <v>100</v>
      </c>
      <c r="E15886">
        <v>20</v>
      </c>
      <c r="F15886">
        <v>922.8193</v>
      </c>
      <c r="G15886">
        <v>178.2441</v>
      </c>
      <c r="H15886">
        <v>46.76576</v>
      </c>
      <c r="I15886">
        <v>63.276940000000003</v>
      </c>
      <c r="J15886">
        <v>663.48260000000005</v>
      </c>
      <c r="K15886">
        <v>711.39279999999997</v>
      </c>
      <c r="L15886">
        <v>744.57529999999997</v>
      </c>
      <c r="M15886">
        <v>777.7577</v>
      </c>
      <c r="N15886">
        <v>825.66790000000003</v>
      </c>
      <c r="O15886">
        <v>538</v>
      </c>
      <c r="P15886">
        <v>136.74093999999999</v>
      </c>
      <c r="Q15886">
        <v>12</v>
      </c>
      <c r="R15886" s="75">
        <v>37239</v>
      </c>
      <c r="T15886" t="s">
        <v>112</v>
      </c>
      <c r="U15886">
        <v>7.7004400000000001E-2</v>
      </c>
      <c r="Y15886">
        <v>30</v>
      </c>
      <c r="Z15886" s="97">
        <v>1160000000</v>
      </c>
    </row>
    <row r="15887" spans="1:26">
      <c r="A15887" t="s">
        <v>80</v>
      </c>
      <c r="B15887" t="s">
        <v>56</v>
      </c>
      <c r="C15887" t="s">
        <v>21</v>
      </c>
      <c r="D15887" t="s">
        <v>100</v>
      </c>
      <c r="E15887">
        <v>21</v>
      </c>
      <c r="F15887">
        <v>916.12869999999998</v>
      </c>
      <c r="G15887">
        <v>182.0857</v>
      </c>
      <c r="H15887">
        <v>45.793860000000002</v>
      </c>
      <c r="I15887">
        <v>64.573999999999998</v>
      </c>
      <c r="J15887">
        <v>651.28809999999999</v>
      </c>
      <c r="K15887">
        <v>700.18039999999996</v>
      </c>
      <c r="L15887">
        <v>734.04300000000001</v>
      </c>
      <c r="M15887">
        <v>767.90560000000005</v>
      </c>
      <c r="N15887">
        <v>816.79790000000003</v>
      </c>
      <c r="O15887">
        <v>538</v>
      </c>
      <c r="P15887">
        <v>136.74093999999999</v>
      </c>
      <c r="Q15887">
        <v>12</v>
      </c>
      <c r="R15887" s="75">
        <v>37239</v>
      </c>
      <c r="T15887" t="s">
        <v>112</v>
      </c>
      <c r="U15887">
        <v>7.7004400000000001E-2</v>
      </c>
      <c r="Y15887">
        <v>30</v>
      </c>
      <c r="Z15887" s="97">
        <v>1210000000</v>
      </c>
    </row>
    <row r="15888" spans="1:26">
      <c r="A15888" t="s">
        <v>80</v>
      </c>
      <c r="B15888" t="s">
        <v>56</v>
      </c>
      <c r="C15888" t="s">
        <v>21</v>
      </c>
      <c r="D15888" t="s">
        <v>100</v>
      </c>
      <c r="E15888">
        <v>22</v>
      </c>
      <c r="F15888">
        <v>917.43970000000002</v>
      </c>
      <c r="G15888">
        <v>457.40780000000001</v>
      </c>
      <c r="H15888">
        <v>44.964129999999997</v>
      </c>
      <c r="I15888">
        <v>65.091549999999998</v>
      </c>
      <c r="J15888">
        <v>376.61369999999999</v>
      </c>
      <c r="K15888">
        <v>425.89789999999999</v>
      </c>
      <c r="L15888">
        <v>460.03190000000001</v>
      </c>
      <c r="M15888">
        <v>494.166</v>
      </c>
      <c r="N15888">
        <v>543.45010000000002</v>
      </c>
      <c r="O15888">
        <v>538</v>
      </c>
      <c r="P15888">
        <v>136.74093999999999</v>
      </c>
      <c r="Q15888">
        <v>12</v>
      </c>
      <c r="R15888" s="75">
        <v>37239</v>
      </c>
      <c r="T15888" t="s">
        <v>112</v>
      </c>
      <c r="U15888">
        <v>7.7004400000000001E-2</v>
      </c>
      <c r="Y15888">
        <v>30</v>
      </c>
      <c r="Z15888" s="97">
        <v>1230000000</v>
      </c>
    </row>
    <row r="15889" spans="1:26">
      <c r="A15889" t="s">
        <v>80</v>
      </c>
      <c r="B15889" t="s">
        <v>56</v>
      </c>
      <c r="C15889" t="s">
        <v>21</v>
      </c>
      <c r="D15889" t="s">
        <v>100</v>
      </c>
      <c r="E15889">
        <v>23</v>
      </c>
      <c r="F15889">
        <v>929.75890000000004</v>
      </c>
      <c r="G15889">
        <v>727.65239999999994</v>
      </c>
      <c r="H15889">
        <v>44.177230000000002</v>
      </c>
      <c r="I15889">
        <v>64.885050000000007</v>
      </c>
      <c r="J15889">
        <v>118.953</v>
      </c>
      <c r="K15889">
        <v>168.08070000000001</v>
      </c>
      <c r="L15889">
        <v>202.10650000000001</v>
      </c>
      <c r="M15889">
        <v>236.13229999999999</v>
      </c>
      <c r="N15889">
        <v>285.26</v>
      </c>
      <c r="O15889">
        <v>538</v>
      </c>
      <c r="P15889">
        <v>136.74093999999999</v>
      </c>
      <c r="Q15889">
        <v>12</v>
      </c>
      <c r="R15889" s="75">
        <v>37239</v>
      </c>
      <c r="T15889" t="s">
        <v>112</v>
      </c>
      <c r="U15889">
        <v>7.7004400000000001E-2</v>
      </c>
      <c r="Y15889">
        <v>30</v>
      </c>
      <c r="Z15889" s="97">
        <v>1220000000</v>
      </c>
    </row>
    <row r="15890" spans="1:26">
      <c r="A15890" t="s">
        <v>80</v>
      </c>
      <c r="B15890" t="s">
        <v>56</v>
      </c>
      <c r="C15890" t="s">
        <v>21</v>
      </c>
      <c r="D15890" t="s">
        <v>100</v>
      </c>
      <c r="E15890">
        <v>24</v>
      </c>
      <c r="F15890">
        <v>902.28279999999995</v>
      </c>
      <c r="G15890">
        <v>782.91219999999998</v>
      </c>
      <c r="H15890">
        <v>43.448430000000002</v>
      </c>
      <c r="I15890">
        <v>63.312840000000001</v>
      </c>
      <c r="J15890">
        <v>38.231990000000003</v>
      </c>
      <c r="K15890">
        <v>86.169380000000004</v>
      </c>
      <c r="L15890">
        <v>119.3707</v>
      </c>
      <c r="M15890">
        <v>152.572</v>
      </c>
      <c r="N15890">
        <v>200.5093</v>
      </c>
      <c r="O15890">
        <v>538</v>
      </c>
      <c r="P15890">
        <v>136.74093999999999</v>
      </c>
      <c r="Q15890">
        <v>12</v>
      </c>
      <c r="R15890" s="75">
        <v>37239</v>
      </c>
      <c r="T15890" t="s">
        <v>112</v>
      </c>
      <c r="U15890">
        <v>7.7004400000000001E-2</v>
      </c>
      <c r="Y15890">
        <v>30</v>
      </c>
      <c r="Z15890" s="97">
        <v>1160000000</v>
      </c>
    </row>
    <row r="15891" spans="1:26">
      <c r="A15891" t="s">
        <v>80</v>
      </c>
      <c r="B15891" t="s">
        <v>58</v>
      </c>
      <c r="C15891" t="s">
        <v>57</v>
      </c>
      <c r="D15891" t="s">
        <v>100</v>
      </c>
      <c r="E15891">
        <v>1</v>
      </c>
      <c r="F15891">
        <v>1025.952</v>
      </c>
      <c r="G15891">
        <v>1025.952</v>
      </c>
      <c r="H15891">
        <v>69.185839999999999</v>
      </c>
      <c r="I15891">
        <v>60.853119999999997</v>
      </c>
      <c r="J15891">
        <v>-77.986410000000006</v>
      </c>
      <c r="K15891">
        <v>-31.91141</v>
      </c>
      <c r="L15891">
        <v>0</v>
      </c>
      <c r="M15891">
        <v>31.91141</v>
      </c>
      <c r="N15891">
        <v>77.986410000000006</v>
      </c>
      <c r="O15891">
        <v>538</v>
      </c>
      <c r="P15891">
        <v>136.74093999999999</v>
      </c>
      <c r="Q15891">
        <v>8</v>
      </c>
      <c r="R15891" s="75"/>
      <c r="T15891" t="s">
        <v>111</v>
      </c>
      <c r="U15891">
        <v>5.7539600000000003E-2</v>
      </c>
      <c r="Y15891">
        <v>30</v>
      </c>
      <c r="Z15891" s="97">
        <v>1070000000</v>
      </c>
    </row>
    <row r="15892" spans="1:26">
      <c r="A15892" t="s">
        <v>80</v>
      </c>
      <c r="B15892" t="s">
        <v>58</v>
      </c>
      <c r="C15892" t="s">
        <v>57</v>
      </c>
      <c r="D15892" t="s">
        <v>100</v>
      </c>
      <c r="E15892">
        <v>2</v>
      </c>
      <c r="F15892">
        <v>1018.704</v>
      </c>
      <c r="G15892">
        <v>1018.704</v>
      </c>
      <c r="H15892">
        <v>68.119110000000006</v>
      </c>
      <c r="I15892">
        <v>60.822270000000003</v>
      </c>
      <c r="J15892">
        <v>-77.946879999999993</v>
      </c>
      <c r="K15892">
        <v>-31.895230000000002</v>
      </c>
      <c r="L15892">
        <v>0</v>
      </c>
      <c r="M15892">
        <v>31.895230000000002</v>
      </c>
      <c r="N15892">
        <v>77.946879999999993</v>
      </c>
      <c r="O15892">
        <v>538</v>
      </c>
      <c r="P15892">
        <v>136.74093999999999</v>
      </c>
      <c r="Q15892">
        <v>8</v>
      </c>
      <c r="R15892" s="75"/>
      <c r="T15892" t="s">
        <v>111</v>
      </c>
      <c r="U15892">
        <v>5.7539600000000003E-2</v>
      </c>
      <c r="Y15892">
        <v>30</v>
      </c>
      <c r="Z15892" s="97">
        <v>1070000000</v>
      </c>
    </row>
    <row r="15893" spans="1:26">
      <c r="A15893" t="s">
        <v>80</v>
      </c>
      <c r="B15893" t="s">
        <v>58</v>
      </c>
      <c r="C15893" t="s">
        <v>57</v>
      </c>
      <c r="D15893" t="s">
        <v>100</v>
      </c>
      <c r="E15893">
        <v>3</v>
      </c>
      <c r="F15893">
        <v>1017.603</v>
      </c>
      <c r="G15893">
        <v>1017.603</v>
      </c>
      <c r="H15893">
        <v>66.858890000000002</v>
      </c>
      <c r="I15893">
        <v>60.846939999999996</v>
      </c>
      <c r="J15893">
        <v>-77.978489999999994</v>
      </c>
      <c r="K15893">
        <v>-31.908169999999998</v>
      </c>
      <c r="L15893">
        <v>0</v>
      </c>
      <c r="M15893">
        <v>31.908169999999998</v>
      </c>
      <c r="N15893">
        <v>77.978489999999994</v>
      </c>
      <c r="O15893">
        <v>538</v>
      </c>
      <c r="P15893">
        <v>136.74093999999999</v>
      </c>
      <c r="Q15893">
        <v>8</v>
      </c>
      <c r="R15893" s="75"/>
      <c r="T15893" t="s">
        <v>111</v>
      </c>
      <c r="U15893">
        <v>5.7539600000000003E-2</v>
      </c>
      <c r="Y15893">
        <v>30</v>
      </c>
      <c r="Z15893" s="97">
        <v>1070000000</v>
      </c>
    </row>
    <row r="15894" spans="1:26">
      <c r="A15894" t="s">
        <v>80</v>
      </c>
      <c r="B15894" t="s">
        <v>58</v>
      </c>
      <c r="C15894" t="s">
        <v>57</v>
      </c>
      <c r="D15894" t="s">
        <v>100</v>
      </c>
      <c r="E15894">
        <v>4</v>
      </c>
      <c r="F15894">
        <v>1023.229</v>
      </c>
      <c r="G15894">
        <v>1023.229</v>
      </c>
      <c r="H15894">
        <v>66.250619999999998</v>
      </c>
      <c r="I15894">
        <v>60.826659999999997</v>
      </c>
      <c r="J15894">
        <v>-77.952500000000001</v>
      </c>
      <c r="K15894">
        <v>-31.89753</v>
      </c>
      <c r="L15894">
        <v>0</v>
      </c>
      <c r="M15894">
        <v>31.89753</v>
      </c>
      <c r="N15894">
        <v>77.952500000000001</v>
      </c>
      <c r="O15894">
        <v>538</v>
      </c>
      <c r="P15894">
        <v>136.74093999999999</v>
      </c>
      <c r="Q15894">
        <v>8</v>
      </c>
      <c r="R15894" s="75"/>
      <c r="T15894" t="s">
        <v>111</v>
      </c>
      <c r="U15894">
        <v>5.7539600000000003E-2</v>
      </c>
      <c r="Y15894">
        <v>30</v>
      </c>
      <c r="Z15894" s="97">
        <v>1070000000</v>
      </c>
    </row>
    <row r="15895" spans="1:26">
      <c r="A15895" t="s">
        <v>80</v>
      </c>
      <c r="B15895" t="s">
        <v>58</v>
      </c>
      <c r="C15895" t="s">
        <v>57</v>
      </c>
      <c r="D15895" t="s">
        <v>100</v>
      </c>
      <c r="E15895">
        <v>5</v>
      </c>
      <c r="F15895">
        <v>1055.413</v>
      </c>
      <c r="G15895">
        <v>1055.413</v>
      </c>
      <c r="H15895">
        <v>65.444370000000006</v>
      </c>
      <c r="I15895">
        <v>60.842449999999999</v>
      </c>
      <c r="J15895">
        <v>-77.972729999999999</v>
      </c>
      <c r="K15895">
        <v>-31.905809999999999</v>
      </c>
      <c r="L15895">
        <v>0</v>
      </c>
      <c r="M15895">
        <v>31.905809999999999</v>
      </c>
      <c r="N15895">
        <v>77.972729999999999</v>
      </c>
      <c r="O15895">
        <v>538</v>
      </c>
      <c r="P15895">
        <v>136.74093999999999</v>
      </c>
      <c r="Q15895">
        <v>8</v>
      </c>
      <c r="R15895" s="75"/>
      <c r="T15895" t="s">
        <v>111</v>
      </c>
      <c r="U15895">
        <v>5.7539600000000003E-2</v>
      </c>
      <c r="Y15895">
        <v>30</v>
      </c>
      <c r="Z15895" s="97">
        <v>1070000000</v>
      </c>
    </row>
    <row r="15896" spans="1:26">
      <c r="A15896" t="s">
        <v>80</v>
      </c>
      <c r="B15896" t="s">
        <v>58</v>
      </c>
      <c r="C15896" t="s">
        <v>57</v>
      </c>
      <c r="D15896" t="s">
        <v>100</v>
      </c>
      <c r="E15896">
        <v>6</v>
      </c>
      <c r="F15896">
        <v>1105.8009999999999</v>
      </c>
      <c r="G15896">
        <v>1105.8009999999999</v>
      </c>
      <c r="H15896">
        <v>64.953580000000002</v>
      </c>
      <c r="I15896">
        <v>60.901859999999999</v>
      </c>
      <c r="J15896">
        <v>-78.048869999999994</v>
      </c>
      <c r="K15896">
        <v>-31.936959999999999</v>
      </c>
      <c r="L15896">
        <v>0</v>
      </c>
      <c r="M15896">
        <v>31.936959999999999</v>
      </c>
      <c r="N15896">
        <v>78.048869999999994</v>
      </c>
      <c r="O15896">
        <v>538</v>
      </c>
      <c r="P15896">
        <v>136.74093999999999</v>
      </c>
      <c r="Q15896">
        <v>8</v>
      </c>
      <c r="R15896" s="75"/>
      <c r="T15896" t="s">
        <v>111</v>
      </c>
      <c r="U15896">
        <v>5.7539600000000003E-2</v>
      </c>
      <c r="Y15896">
        <v>30</v>
      </c>
      <c r="Z15896" s="97">
        <v>1070000000</v>
      </c>
    </row>
    <row r="15897" spans="1:26">
      <c r="A15897" t="s">
        <v>80</v>
      </c>
      <c r="B15897" t="s">
        <v>58</v>
      </c>
      <c r="C15897" t="s">
        <v>57</v>
      </c>
      <c r="D15897" t="s">
        <v>100</v>
      </c>
      <c r="E15897">
        <v>7</v>
      </c>
      <c r="F15897">
        <v>1143.866</v>
      </c>
      <c r="G15897">
        <v>1143.866</v>
      </c>
      <c r="H15897">
        <v>65.498149999999995</v>
      </c>
      <c r="I15897">
        <v>60.846200000000003</v>
      </c>
      <c r="J15897">
        <v>-77.977549999999994</v>
      </c>
      <c r="K15897">
        <v>-31.907779999999999</v>
      </c>
      <c r="L15897">
        <v>0</v>
      </c>
      <c r="M15897">
        <v>31.907779999999999</v>
      </c>
      <c r="N15897">
        <v>77.977549999999994</v>
      </c>
      <c r="O15897">
        <v>538</v>
      </c>
      <c r="P15897">
        <v>136.74093999999999</v>
      </c>
      <c r="Q15897">
        <v>8</v>
      </c>
      <c r="R15897" s="75"/>
      <c r="T15897" t="s">
        <v>111</v>
      </c>
      <c r="U15897">
        <v>5.7539600000000003E-2</v>
      </c>
      <c r="Y15897">
        <v>30</v>
      </c>
      <c r="Z15897" s="97">
        <v>1070000000</v>
      </c>
    </row>
    <row r="15898" spans="1:26">
      <c r="A15898" t="s">
        <v>80</v>
      </c>
      <c r="B15898" t="s">
        <v>58</v>
      </c>
      <c r="C15898" t="s">
        <v>57</v>
      </c>
      <c r="D15898" t="s">
        <v>100</v>
      </c>
      <c r="E15898">
        <v>8</v>
      </c>
      <c r="F15898">
        <v>1191.335</v>
      </c>
      <c r="G15898">
        <v>1191.335</v>
      </c>
      <c r="H15898">
        <v>68.864879999999999</v>
      </c>
      <c r="I15898">
        <v>61.224699999999999</v>
      </c>
      <c r="J15898">
        <v>-78.462609999999998</v>
      </c>
      <c r="K15898">
        <v>-32.106259999999999</v>
      </c>
      <c r="L15898">
        <v>0</v>
      </c>
      <c r="M15898">
        <v>32.106259999999999</v>
      </c>
      <c r="N15898">
        <v>78.462609999999998</v>
      </c>
      <c r="O15898">
        <v>538</v>
      </c>
      <c r="P15898">
        <v>136.74093999999999</v>
      </c>
      <c r="Q15898">
        <v>8</v>
      </c>
      <c r="R15898" s="75"/>
      <c r="T15898" t="s">
        <v>111</v>
      </c>
      <c r="U15898">
        <v>5.7539600000000003E-2</v>
      </c>
      <c r="Y15898">
        <v>30</v>
      </c>
      <c r="Z15898" s="97">
        <v>1080000000</v>
      </c>
    </row>
    <row r="15899" spans="1:26">
      <c r="A15899" t="s">
        <v>80</v>
      </c>
      <c r="B15899" t="s">
        <v>58</v>
      </c>
      <c r="C15899" t="s">
        <v>57</v>
      </c>
      <c r="D15899" t="s">
        <v>100</v>
      </c>
      <c r="E15899">
        <v>9</v>
      </c>
      <c r="F15899">
        <v>1208.2529999999999</v>
      </c>
      <c r="G15899">
        <v>1208.2529999999999</v>
      </c>
      <c r="H15899">
        <v>74.436130000000006</v>
      </c>
      <c r="I15899">
        <v>61.130549999999999</v>
      </c>
      <c r="J15899">
        <v>-78.341949999999997</v>
      </c>
      <c r="K15899">
        <v>-32.056890000000003</v>
      </c>
      <c r="L15899">
        <v>0</v>
      </c>
      <c r="M15899">
        <v>32.056890000000003</v>
      </c>
      <c r="N15899">
        <v>78.341949999999997</v>
      </c>
      <c r="O15899">
        <v>538</v>
      </c>
      <c r="P15899">
        <v>136.74093999999999</v>
      </c>
      <c r="Q15899">
        <v>8</v>
      </c>
      <c r="R15899" s="75"/>
      <c r="T15899" t="s">
        <v>111</v>
      </c>
      <c r="U15899">
        <v>5.7539600000000003E-2</v>
      </c>
      <c r="Y15899">
        <v>30</v>
      </c>
      <c r="Z15899" s="97">
        <v>1080000000</v>
      </c>
    </row>
    <row r="15900" spans="1:26">
      <c r="A15900" t="s">
        <v>80</v>
      </c>
      <c r="B15900" t="s">
        <v>58</v>
      </c>
      <c r="C15900" t="s">
        <v>57</v>
      </c>
      <c r="D15900" t="s">
        <v>100</v>
      </c>
      <c r="E15900">
        <v>10</v>
      </c>
      <c r="F15900">
        <v>1223.479</v>
      </c>
      <c r="G15900">
        <v>1223.479</v>
      </c>
      <c r="H15900">
        <v>79.617630000000005</v>
      </c>
      <c r="I15900">
        <v>61.189169999999997</v>
      </c>
      <c r="J15900">
        <v>-78.417079999999999</v>
      </c>
      <c r="K15900">
        <v>-32.08764</v>
      </c>
      <c r="L15900">
        <v>0</v>
      </c>
      <c r="M15900">
        <v>32.08764</v>
      </c>
      <c r="N15900">
        <v>78.417079999999999</v>
      </c>
      <c r="O15900">
        <v>538</v>
      </c>
      <c r="P15900">
        <v>136.74093999999999</v>
      </c>
      <c r="Q15900">
        <v>8</v>
      </c>
      <c r="R15900" s="75"/>
      <c r="T15900" t="s">
        <v>111</v>
      </c>
      <c r="U15900">
        <v>5.7539600000000003E-2</v>
      </c>
      <c r="Y15900">
        <v>30</v>
      </c>
      <c r="Z15900" s="97">
        <v>1080000000</v>
      </c>
    </row>
    <row r="15901" spans="1:26">
      <c r="A15901" t="s">
        <v>80</v>
      </c>
      <c r="B15901" t="s">
        <v>58</v>
      </c>
      <c r="C15901" t="s">
        <v>57</v>
      </c>
      <c r="D15901" t="s">
        <v>100</v>
      </c>
      <c r="E15901">
        <v>11</v>
      </c>
      <c r="F15901">
        <v>1230.1679999999999</v>
      </c>
      <c r="G15901">
        <v>1230.82</v>
      </c>
      <c r="H15901">
        <v>83.951520000000002</v>
      </c>
      <c r="I15901">
        <v>61.183779999999999</v>
      </c>
      <c r="J15901">
        <v>-79.061899999999994</v>
      </c>
      <c r="K15901">
        <v>-32.736539999999998</v>
      </c>
      <c r="L15901">
        <v>-0.65173340000000002</v>
      </c>
      <c r="M15901">
        <v>31.433070000000001</v>
      </c>
      <c r="N15901">
        <v>77.758439999999993</v>
      </c>
      <c r="O15901">
        <v>538</v>
      </c>
      <c r="P15901">
        <v>136.74093999999999</v>
      </c>
      <c r="Q15901">
        <v>8</v>
      </c>
      <c r="R15901" s="75"/>
      <c r="T15901" t="s">
        <v>111</v>
      </c>
      <c r="U15901">
        <v>5.7539600000000003E-2</v>
      </c>
      <c r="Y15901">
        <v>30</v>
      </c>
      <c r="Z15901" s="97">
        <v>1080000000</v>
      </c>
    </row>
    <row r="15902" spans="1:26">
      <c r="A15902" t="s">
        <v>80</v>
      </c>
      <c r="B15902" t="s">
        <v>58</v>
      </c>
      <c r="C15902" t="s">
        <v>57</v>
      </c>
      <c r="D15902" t="s">
        <v>100</v>
      </c>
      <c r="E15902">
        <v>12</v>
      </c>
      <c r="F15902">
        <v>1218.6590000000001</v>
      </c>
      <c r="G15902">
        <v>1224.7809999999999</v>
      </c>
      <c r="H15902">
        <v>87.125020000000006</v>
      </c>
      <c r="I15902">
        <v>61.054900000000004</v>
      </c>
      <c r="J15902">
        <v>-84.366829999999993</v>
      </c>
      <c r="K15902">
        <v>-38.139049999999997</v>
      </c>
      <c r="L15902">
        <v>-6.1218260000000004</v>
      </c>
      <c r="M15902">
        <v>25.895399999999999</v>
      </c>
      <c r="N15902">
        <v>72.123180000000005</v>
      </c>
      <c r="O15902">
        <v>538</v>
      </c>
      <c r="P15902">
        <v>136.74093999999999</v>
      </c>
      <c r="Q15902">
        <v>8</v>
      </c>
      <c r="R15902" s="75"/>
      <c r="T15902" t="s">
        <v>111</v>
      </c>
      <c r="U15902">
        <v>5.7539600000000003E-2</v>
      </c>
      <c r="Y15902">
        <v>30</v>
      </c>
      <c r="Z15902" s="97">
        <v>1080000000</v>
      </c>
    </row>
    <row r="15903" spans="1:26">
      <c r="A15903" t="s">
        <v>80</v>
      </c>
      <c r="B15903" t="s">
        <v>58</v>
      </c>
      <c r="C15903" t="s">
        <v>57</v>
      </c>
      <c r="D15903" t="s">
        <v>100</v>
      </c>
      <c r="E15903">
        <v>13</v>
      </c>
      <c r="F15903">
        <v>1196.431</v>
      </c>
      <c r="G15903">
        <v>742.9144</v>
      </c>
      <c r="H15903">
        <v>89.507800000000003</v>
      </c>
      <c r="I15903">
        <v>61.087719999999997</v>
      </c>
      <c r="J15903">
        <v>375.2296</v>
      </c>
      <c r="K15903">
        <v>421.48219999999998</v>
      </c>
      <c r="L15903">
        <v>453.51659999999998</v>
      </c>
      <c r="M15903">
        <v>485.55099999999999</v>
      </c>
      <c r="N15903">
        <v>531.80359999999996</v>
      </c>
      <c r="O15903">
        <v>538</v>
      </c>
      <c r="P15903">
        <v>136.74093999999999</v>
      </c>
      <c r="Q15903">
        <v>8</v>
      </c>
      <c r="R15903" s="75"/>
      <c r="T15903" t="s">
        <v>111</v>
      </c>
      <c r="U15903">
        <v>5.7539600000000003E-2</v>
      </c>
      <c r="Y15903">
        <v>30</v>
      </c>
      <c r="Z15903" s="97">
        <v>1080000000</v>
      </c>
    </row>
    <row r="15904" spans="1:26">
      <c r="A15904" t="s">
        <v>80</v>
      </c>
      <c r="B15904" t="s">
        <v>58</v>
      </c>
      <c r="C15904" t="s">
        <v>57</v>
      </c>
      <c r="D15904" t="s">
        <v>100</v>
      </c>
      <c r="E15904">
        <v>14</v>
      </c>
      <c r="F15904">
        <v>1190.347</v>
      </c>
      <c r="G15904">
        <v>210.93010000000001</v>
      </c>
      <c r="H15904">
        <v>91.14828</v>
      </c>
      <c r="I15904">
        <v>61.034140000000001</v>
      </c>
      <c r="J15904">
        <v>901.19809999999995</v>
      </c>
      <c r="K15904">
        <v>947.41020000000003</v>
      </c>
      <c r="L15904">
        <v>979.41650000000004</v>
      </c>
      <c r="M15904">
        <v>1011.423</v>
      </c>
      <c r="N15904">
        <v>1057.635</v>
      </c>
      <c r="O15904">
        <v>538</v>
      </c>
      <c r="P15904">
        <v>136.74093999999999</v>
      </c>
      <c r="Q15904">
        <v>8</v>
      </c>
      <c r="R15904" s="75"/>
      <c r="T15904" t="s">
        <v>111</v>
      </c>
      <c r="U15904">
        <v>5.7539600000000003E-2</v>
      </c>
      <c r="Y15904">
        <v>30</v>
      </c>
      <c r="Z15904" s="97">
        <v>1080000000</v>
      </c>
    </row>
    <row r="15905" spans="1:26">
      <c r="A15905" t="s">
        <v>80</v>
      </c>
      <c r="B15905" t="s">
        <v>58</v>
      </c>
      <c r="C15905" t="s">
        <v>57</v>
      </c>
      <c r="D15905" t="s">
        <v>100</v>
      </c>
      <c r="E15905">
        <v>15</v>
      </c>
      <c r="F15905">
        <v>1159.825</v>
      </c>
      <c r="G15905">
        <v>210.48390000000001</v>
      </c>
      <c r="H15905">
        <v>91.806820000000002</v>
      </c>
      <c r="I15905">
        <v>60.967950000000002</v>
      </c>
      <c r="J15905">
        <v>871.20780000000002</v>
      </c>
      <c r="K15905">
        <v>917.36969999999997</v>
      </c>
      <c r="L15905">
        <v>949.34130000000005</v>
      </c>
      <c r="M15905">
        <v>981.31299999999999</v>
      </c>
      <c r="N15905">
        <v>1027.4749999999999</v>
      </c>
      <c r="O15905">
        <v>538</v>
      </c>
      <c r="P15905">
        <v>136.74093999999999</v>
      </c>
      <c r="Q15905">
        <v>8</v>
      </c>
      <c r="R15905" s="75"/>
      <c r="T15905" t="s">
        <v>111</v>
      </c>
      <c r="U15905">
        <v>5.7539600000000003E-2</v>
      </c>
      <c r="Y15905">
        <v>30</v>
      </c>
      <c r="Z15905" s="97">
        <v>1080000000</v>
      </c>
    </row>
    <row r="15906" spans="1:26">
      <c r="A15906" t="s">
        <v>80</v>
      </c>
      <c r="B15906" t="s">
        <v>58</v>
      </c>
      <c r="C15906" t="s">
        <v>57</v>
      </c>
      <c r="D15906" t="s">
        <v>100</v>
      </c>
      <c r="E15906">
        <v>16</v>
      </c>
      <c r="F15906">
        <v>1136.7529999999999</v>
      </c>
      <c r="G15906">
        <v>209.35210000000001</v>
      </c>
      <c r="H15906">
        <v>91.852459999999994</v>
      </c>
      <c r="I15906">
        <v>61.049849999999999</v>
      </c>
      <c r="J15906">
        <v>849.16189999999995</v>
      </c>
      <c r="K15906">
        <v>895.38589999999999</v>
      </c>
      <c r="L15906">
        <v>927.40039999999999</v>
      </c>
      <c r="M15906">
        <v>959.41499999999996</v>
      </c>
      <c r="N15906">
        <v>1005.639</v>
      </c>
      <c r="O15906">
        <v>538</v>
      </c>
      <c r="P15906">
        <v>136.74093999999999</v>
      </c>
      <c r="Q15906">
        <v>8</v>
      </c>
      <c r="R15906" s="75"/>
      <c r="T15906" t="s">
        <v>111</v>
      </c>
      <c r="U15906">
        <v>5.7539600000000003E-2</v>
      </c>
      <c r="Y15906">
        <v>30</v>
      </c>
      <c r="Z15906" s="97">
        <v>1080000000</v>
      </c>
    </row>
    <row r="15907" spans="1:26">
      <c r="A15907" t="s">
        <v>80</v>
      </c>
      <c r="B15907" t="s">
        <v>58</v>
      </c>
      <c r="C15907" t="s">
        <v>57</v>
      </c>
      <c r="D15907" t="s">
        <v>100</v>
      </c>
      <c r="E15907">
        <v>17</v>
      </c>
      <c r="F15907">
        <v>1109.5719999999999</v>
      </c>
      <c r="G15907">
        <v>207.86510000000001</v>
      </c>
      <c r="H15907">
        <v>90.781300000000002</v>
      </c>
      <c r="I15907">
        <v>60.984459999999999</v>
      </c>
      <c r="J15907">
        <v>823.55229999999995</v>
      </c>
      <c r="K15907">
        <v>869.72670000000005</v>
      </c>
      <c r="L15907">
        <v>901.70699999999999</v>
      </c>
      <c r="M15907">
        <v>933.68730000000005</v>
      </c>
      <c r="N15907">
        <v>979.86180000000002</v>
      </c>
      <c r="O15907">
        <v>538</v>
      </c>
      <c r="P15907">
        <v>136.74093999999999</v>
      </c>
      <c r="Q15907">
        <v>8</v>
      </c>
      <c r="R15907" s="75"/>
      <c r="T15907" t="s">
        <v>111</v>
      </c>
      <c r="U15907">
        <v>5.7539600000000003E-2</v>
      </c>
      <c r="Y15907">
        <v>30</v>
      </c>
      <c r="Z15907" s="97">
        <v>1080000000</v>
      </c>
    </row>
    <row r="15908" spans="1:26">
      <c r="A15908" t="s">
        <v>80</v>
      </c>
      <c r="B15908" t="s">
        <v>58</v>
      </c>
      <c r="C15908" t="s">
        <v>57</v>
      </c>
      <c r="D15908" t="s">
        <v>100</v>
      </c>
      <c r="E15908">
        <v>18</v>
      </c>
      <c r="F15908">
        <v>1093.9760000000001</v>
      </c>
      <c r="G15908">
        <v>206.94370000000001</v>
      </c>
      <c r="H15908">
        <v>88.517349999999993</v>
      </c>
      <c r="I15908">
        <v>61.07394</v>
      </c>
      <c r="J15908">
        <v>808.76319999999998</v>
      </c>
      <c r="K15908">
        <v>855.00540000000001</v>
      </c>
      <c r="L15908">
        <v>887.0326</v>
      </c>
      <c r="M15908">
        <v>919.0598</v>
      </c>
      <c r="N15908">
        <v>965.30200000000002</v>
      </c>
      <c r="O15908">
        <v>538</v>
      </c>
      <c r="P15908">
        <v>136.74093999999999</v>
      </c>
      <c r="Q15908">
        <v>8</v>
      </c>
      <c r="R15908" s="75"/>
      <c r="T15908" t="s">
        <v>111</v>
      </c>
      <c r="U15908">
        <v>5.7539600000000003E-2</v>
      </c>
      <c r="Y15908">
        <v>30</v>
      </c>
      <c r="Z15908" s="97">
        <v>1080000000</v>
      </c>
    </row>
    <row r="15909" spans="1:26">
      <c r="A15909" t="s">
        <v>80</v>
      </c>
      <c r="B15909" t="s">
        <v>58</v>
      </c>
      <c r="C15909" t="s">
        <v>57</v>
      </c>
      <c r="D15909" t="s">
        <v>100</v>
      </c>
      <c r="E15909">
        <v>19</v>
      </c>
      <c r="F15909">
        <v>1084.827</v>
      </c>
      <c r="G15909">
        <v>552.1798</v>
      </c>
      <c r="H15909">
        <v>85.356399999999994</v>
      </c>
      <c r="I15909">
        <v>61.009059999999998</v>
      </c>
      <c r="J15909">
        <v>454.46080000000001</v>
      </c>
      <c r="K15909">
        <v>500.65390000000002</v>
      </c>
      <c r="L15909">
        <v>532.64710000000002</v>
      </c>
      <c r="M15909">
        <v>564.64030000000002</v>
      </c>
      <c r="N15909">
        <v>610.83339999999998</v>
      </c>
      <c r="O15909">
        <v>538</v>
      </c>
      <c r="P15909">
        <v>136.74093999999999</v>
      </c>
      <c r="Q15909">
        <v>8</v>
      </c>
      <c r="R15909" s="75"/>
      <c r="T15909" t="s">
        <v>111</v>
      </c>
      <c r="U15909">
        <v>5.7539600000000003E-2</v>
      </c>
      <c r="Y15909">
        <v>30</v>
      </c>
      <c r="Z15909" s="97">
        <v>1080000000</v>
      </c>
    </row>
    <row r="15910" spans="1:26">
      <c r="A15910" t="s">
        <v>80</v>
      </c>
      <c r="B15910" t="s">
        <v>58</v>
      </c>
      <c r="C15910" t="s">
        <v>57</v>
      </c>
      <c r="D15910" t="s">
        <v>100</v>
      </c>
      <c r="E15910">
        <v>20</v>
      </c>
      <c r="F15910">
        <v>1084.2070000000001</v>
      </c>
      <c r="G15910">
        <v>893.20349999999996</v>
      </c>
      <c r="H15910">
        <v>81.580759999999998</v>
      </c>
      <c r="I15910">
        <v>61.006489999999999</v>
      </c>
      <c r="J15910">
        <v>112.8207</v>
      </c>
      <c r="K15910">
        <v>159.01179999999999</v>
      </c>
      <c r="L15910">
        <v>191.00370000000001</v>
      </c>
      <c r="M15910">
        <v>222.99549999999999</v>
      </c>
      <c r="N15910">
        <v>269.1866</v>
      </c>
      <c r="O15910">
        <v>538</v>
      </c>
      <c r="P15910">
        <v>136.74093999999999</v>
      </c>
      <c r="Q15910">
        <v>8</v>
      </c>
      <c r="R15910" s="75"/>
      <c r="T15910" t="s">
        <v>111</v>
      </c>
      <c r="U15910">
        <v>5.7539600000000003E-2</v>
      </c>
      <c r="Y15910">
        <v>30</v>
      </c>
      <c r="Z15910" s="97">
        <v>1080000000</v>
      </c>
    </row>
    <row r="15911" spans="1:26">
      <c r="A15911" t="s">
        <v>80</v>
      </c>
      <c r="B15911" t="s">
        <v>58</v>
      </c>
      <c r="C15911" t="s">
        <v>57</v>
      </c>
      <c r="D15911" t="s">
        <v>100</v>
      </c>
      <c r="E15911">
        <v>21</v>
      </c>
      <c r="F15911">
        <v>1094.3820000000001</v>
      </c>
      <c r="G15911">
        <v>972.62120000000004</v>
      </c>
      <c r="H15911">
        <v>77.471029999999999</v>
      </c>
      <c r="I15911">
        <v>61.014919999999996</v>
      </c>
      <c r="J15911">
        <v>43.566969999999998</v>
      </c>
      <c r="K15911">
        <v>89.764489999999995</v>
      </c>
      <c r="L15911">
        <v>121.7607</v>
      </c>
      <c r="M15911">
        <v>153.75700000000001</v>
      </c>
      <c r="N15911">
        <v>199.9545</v>
      </c>
      <c r="O15911">
        <v>538</v>
      </c>
      <c r="P15911">
        <v>136.74093999999999</v>
      </c>
      <c r="Q15911">
        <v>8</v>
      </c>
      <c r="R15911" s="75"/>
      <c r="T15911" t="s">
        <v>111</v>
      </c>
      <c r="U15911">
        <v>5.7539600000000003E-2</v>
      </c>
      <c r="Y15911">
        <v>30</v>
      </c>
      <c r="Z15911" s="97">
        <v>1080000000</v>
      </c>
    </row>
    <row r="15912" spans="1:26">
      <c r="A15912" t="s">
        <v>80</v>
      </c>
      <c r="B15912" t="s">
        <v>58</v>
      </c>
      <c r="C15912" t="s">
        <v>57</v>
      </c>
      <c r="D15912" t="s">
        <v>100</v>
      </c>
      <c r="E15912">
        <v>22</v>
      </c>
      <c r="F15912">
        <v>1083.508</v>
      </c>
      <c r="G15912">
        <v>1027.001</v>
      </c>
      <c r="H15912">
        <v>74.987470000000002</v>
      </c>
      <c r="I15912">
        <v>61.078879999999998</v>
      </c>
      <c r="J15912">
        <v>-21.768899999999999</v>
      </c>
      <c r="K15912">
        <v>24.477039999999999</v>
      </c>
      <c r="L15912">
        <v>56.506839999999997</v>
      </c>
      <c r="M15912">
        <v>88.536630000000002</v>
      </c>
      <c r="N15912">
        <v>134.7826</v>
      </c>
      <c r="O15912">
        <v>538</v>
      </c>
      <c r="P15912">
        <v>136.74093999999999</v>
      </c>
      <c r="Q15912">
        <v>8</v>
      </c>
      <c r="R15912" s="75"/>
      <c r="T15912" t="s">
        <v>111</v>
      </c>
      <c r="U15912">
        <v>5.7539600000000003E-2</v>
      </c>
      <c r="Y15912">
        <v>30</v>
      </c>
      <c r="Z15912" s="97">
        <v>1080000000</v>
      </c>
    </row>
    <row r="15913" spans="1:26">
      <c r="A15913" t="s">
        <v>80</v>
      </c>
      <c r="B15913" t="s">
        <v>58</v>
      </c>
      <c r="C15913" t="s">
        <v>57</v>
      </c>
      <c r="D15913" t="s">
        <v>100</v>
      </c>
      <c r="E15913">
        <v>23</v>
      </c>
      <c r="F15913">
        <v>1086.2249999999999</v>
      </c>
      <c r="G15913">
        <v>1037.796</v>
      </c>
      <c r="H15913">
        <v>73.101169999999996</v>
      </c>
      <c r="I15913">
        <v>60.960540000000002</v>
      </c>
      <c r="J15913">
        <v>-29.695239999999998</v>
      </c>
      <c r="K15913">
        <v>16.461099999999998</v>
      </c>
      <c r="L15913">
        <v>48.428829999999998</v>
      </c>
      <c r="M15913">
        <v>80.396569999999997</v>
      </c>
      <c r="N15913">
        <v>126.55289999999999</v>
      </c>
      <c r="O15913">
        <v>538</v>
      </c>
      <c r="P15913">
        <v>136.74093999999999</v>
      </c>
      <c r="Q15913">
        <v>8</v>
      </c>
      <c r="R15913" s="75"/>
      <c r="T15913" t="s">
        <v>111</v>
      </c>
      <c r="U15913">
        <v>5.7539600000000003E-2</v>
      </c>
      <c r="Y15913">
        <v>30</v>
      </c>
      <c r="Z15913" s="97">
        <v>1080000000</v>
      </c>
    </row>
    <row r="15914" spans="1:26">
      <c r="A15914" t="s">
        <v>80</v>
      </c>
      <c r="B15914" t="s">
        <v>58</v>
      </c>
      <c r="C15914" t="s">
        <v>57</v>
      </c>
      <c r="D15914" t="s">
        <v>100</v>
      </c>
      <c r="E15914">
        <v>24</v>
      </c>
      <c r="F15914">
        <v>1069.087</v>
      </c>
      <c r="G15914">
        <v>1031.0899999999999</v>
      </c>
      <c r="H15914">
        <v>71.278660000000002</v>
      </c>
      <c r="I15914">
        <v>60.847349999999999</v>
      </c>
      <c r="J15914">
        <v>-39.981699999999996</v>
      </c>
      <c r="K15914">
        <v>6.0889340000000001</v>
      </c>
      <c r="L15914">
        <v>37.997309999999999</v>
      </c>
      <c r="M15914">
        <v>69.905690000000007</v>
      </c>
      <c r="N15914">
        <v>115.97629999999999</v>
      </c>
      <c r="O15914">
        <v>538</v>
      </c>
      <c r="P15914">
        <v>136.74093999999999</v>
      </c>
      <c r="Q15914">
        <v>8</v>
      </c>
      <c r="R15914" s="75"/>
      <c r="T15914" t="s">
        <v>111</v>
      </c>
      <c r="U15914">
        <v>5.7539600000000003E-2</v>
      </c>
      <c r="Y15914">
        <v>30</v>
      </c>
      <c r="Z15914" s="97">
        <v>1070000000</v>
      </c>
    </row>
    <row r="15915" spans="1:26">
      <c r="A15915" t="s">
        <v>80</v>
      </c>
      <c r="B15915" t="s">
        <v>58</v>
      </c>
      <c r="C15915" t="s">
        <v>10</v>
      </c>
      <c r="D15915" t="s">
        <v>100</v>
      </c>
      <c r="E15915">
        <v>1</v>
      </c>
      <c r="F15915">
        <v>940.58309999999994</v>
      </c>
      <c r="G15915">
        <v>940.58309999999994</v>
      </c>
      <c r="H15915">
        <v>46.784039999999997</v>
      </c>
      <c r="I15915">
        <v>61.895870000000002</v>
      </c>
      <c r="J15915">
        <v>-79.322749999999999</v>
      </c>
      <c r="K15915">
        <v>-32.45823</v>
      </c>
      <c r="L15915">
        <v>0</v>
      </c>
      <c r="M15915">
        <v>32.45823</v>
      </c>
      <c r="N15915">
        <v>79.322749999999999</v>
      </c>
      <c r="O15915">
        <v>538</v>
      </c>
      <c r="P15915">
        <v>136.74093999999999</v>
      </c>
      <c r="Q15915">
        <v>1</v>
      </c>
      <c r="R15915" s="75">
        <v>39470</v>
      </c>
      <c r="T15915" t="s">
        <v>112</v>
      </c>
      <c r="U15915">
        <v>7.1341000000000002E-2</v>
      </c>
      <c r="Y15915">
        <v>30</v>
      </c>
      <c r="Z15915" s="97">
        <v>1110000000</v>
      </c>
    </row>
    <row r="15916" spans="1:26">
      <c r="A15916" t="s">
        <v>80</v>
      </c>
      <c r="B15916" t="s">
        <v>58</v>
      </c>
      <c r="C15916" t="s">
        <v>10</v>
      </c>
      <c r="D15916" t="s">
        <v>100</v>
      </c>
      <c r="E15916">
        <v>2</v>
      </c>
      <c r="F15916">
        <v>933.06320000000005</v>
      </c>
      <c r="G15916">
        <v>933.06320000000005</v>
      </c>
      <c r="H15916">
        <v>45.629399999999997</v>
      </c>
      <c r="I15916">
        <v>62.244079999999997</v>
      </c>
      <c r="J15916">
        <v>-79.769000000000005</v>
      </c>
      <c r="K15916">
        <v>-32.640830000000001</v>
      </c>
      <c r="L15916">
        <v>0</v>
      </c>
      <c r="M15916">
        <v>32.640830000000001</v>
      </c>
      <c r="N15916">
        <v>79.769000000000005</v>
      </c>
      <c r="O15916">
        <v>538</v>
      </c>
      <c r="P15916">
        <v>136.74093999999999</v>
      </c>
      <c r="Q15916">
        <v>1</v>
      </c>
      <c r="R15916" s="75">
        <v>39470</v>
      </c>
      <c r="T15916" t="s">
        <v>112</v>
      </c>
      <c r="U15916">
        <v>7.1341000000000002E-2</v>
      </c>
      <c r="Y15916">
        <v>30</v>
      </c>
      <c r="Z15916" s="97">
        <v>1120000000</v>
      </c>
    </row>
    <row r="15917" spans="1:26">
      <c r="A15917" t="s">
        <v>80</v>
      </c>
      <c r="B15917" t="s">
        <v>58</v>
      </c>
      <c r="C15917" t="s">
        <v>10</v>
      </c>
      <c r="D15917" t="s">
        <v>100</v>
      </c>
      <c r="E15917">
        <v>3</v>
      </c>
      <c r="F15917">
        <v>944.2002</v>
      </c>
      <c r="G15917">
        <v>944.2002</v>
      </c>
      <c r="H15917">
        <v>44.674079999999996</v>
      </c>
      <c r="I15917">
        <v>62.26587</v>
      </c>
      <c r="J15917">
        <v>-79.79692</v>
      </c>
      <c r="K15917">
        <v>-32.652250000000002</v>
      </c>
      <c r="L15917">
        <v>0</v>
      </c>
      <c r="M15917">
        <v>32.652250000000002</v>
      </c>
      <c r="N15917">
        <v>79.79692</v>
      </c>
      <c r="O15917">
        <v>538</v>
      </c>
      <c r="P15917">
        <v>136.74093999999999</v>
      </c>
      <c r="Q15917">
        <v>1</v>
      </c>
      <c r="R15917" s="75">
        <v>39470</v>
      </c>
      <c r="T15917" t="s">
        <v>112</v>
      </c>
      <c r="U15917">
        <v>7.1341000000000002E-2</v>
      </c>
      <c r="Y15917">
        <v>30</v>
      </c>
      <c r="Z15917" s="97">
        <v>1120000000</v>
      </c>
    </row>
    <row r="15918" spans="1:26">
      <c r="A15918" t="s">
        <v>80</v>
      </c>
      <c r="B15918" t="s">
        <v>58</v>
      </c>
      <c r="C15918" t="s">
        <v>10</v>
      </c>
      <c r="D15918" t="s">
        <v>100</v>
      </c>
      <c r="E15918">
        <v>4</v>
      </c>
      <c r="F15918">
        <v>973.33579999999995</v>
      </c>
      <c r="G15918">
        <v>973.33579999999995</v>
      </c>
      <c r="H15918">
        <v>44.180619999999998</v>
      </c>
      <c r="I15918">
        <v>62.375909999999998</v>
      </c>
      <c r="J15918">
        <v>-79.937950000000001</v>
      </c>
      <c r="K15918">
        <v>-32.709960000000002</v>
      </c>
      <c r="L15918">
        <v>0</v>
      </c>
      <c r="M15918">
        <v>32.709960000000002</v>
      </c>
      <c r="N15918">
        <v>79.937950000000001</v>
      </c>
      <c r="O15918">
        <v>538</v>
      </c>
      <c r="P15918">
        <v>136.74093999999999</v>
      </c>
      <c r="Q15918">
        <v>1</v>
      </c>
      <c r="R15918" s="75">
        <v>39470</v>
      </c>
      <c r="T15918" t="s">
        <v>112</v>
      </c>
      <c r="U15918">
        <v>7.1341000000000002E-2</v>
      </c>
      <c r="Y15918">
        <v>30</v>
      </c>
      <c r="Z15918" s="97">
        <v>1130000000</v>
      </c>
    </row>
    <row r="15919" spans="1:26">
      <c r="A15919" t="s">
        <v>80</v>
      </c>
      <c r="B15919" t="s">
        <v>58</v>
      </c>
      <c r="C15919" t="s">
        <v>10</v>
      </c>
      <c r="D15919" t="s">
        <v>100</v>
      </c>
      <c r="E15919">
        <v>5</v>
      </c>
      <c r="F15919">
        <v>992.53189999999995</v>
      </c>
      <c r="G15919">
        <v>992.53189999999995</v>
      </c>
      <c r="H15919">
        <v>43.196269999999998</v>
      </c>
      <c r="I15919">
        <v>62.376989999999999</v>
      </c>
      <c r="J15919">
        <v>-79.939319999999995</v>
      </c>
      <c r="K15919">
        <v>-32.710529999999999</v>
      </c>
      <c r="L15919">
        <v>0</v>
      </c>
      <c r="M15919">
        <v>32.710529999999999</v>
      </c>
      <c r="N15919">
        <v>79.939319999999995</v>
      </c>
      <c r="O15919">
        <v>538</v>
      </c>
      <c r="P15919">
        <v>136.74093999999999</v>
      </c>
      <c r="Q15919">
        <v>1</v>
      </c>
      <c r="R15919" s="75">
        <v>39470</v>
      </c>
      <c r="T15919" t="s">
        <v>112</v>
      </c>
      <c r="U15919">
        <v>7.1341000000000002E-2</v>
      </c>
      <c r="Y15919">
        <v>30</v>
      </c>
      <c r="Z15919" s="97">
        <v>1130000000</v>
      </c>
    </row>
    <row r="15920" spans="1:26">
      <c r="A15920" t="s">
        <v>80</v>
      </c>
      <c r="B15920" t="s">
        <v>58</v>
      </c>
      <c r="C15920" t="s">
        <v>10</v>
      </c>
      <c r="D15920" t="s">
        <v>100</v>
      </c>
      <c r="E15920">
        <v>6</v>
      </c>
      <c r="F15920">
        <v>1046.32</v>
      </c>
      <c r="G15920">
        <v>1046.32</v>
      </c>
      <c r="H15920">
        <v>42.740670000000001</v>
      </c>
      <c r="I15920">
        <v>62.595779999999998</v>
      </c>
      <c r="J15920">
        <v>-80.219719999999995</v>
      </c>
      <c r="K15920">
        <v>-32.82526</v>
      </c>
      <c r="L15920">
        <v>0</v>
      </c>
      <c r="M15920">
        <v>32.82526</v>
      </c>
      <c r="N15920">
        <v>80.219719999999995</v>
      </c>
      <c r="O15920">
        <v>538</v>
      </c>
      <c r="P15920">
        <v>136.74093999999999</v>
      </c>
      <c r="Q15920">
        <v>1</v>
      </c>
      <c r="R15920" s="75">
        <v>39470</v>
      </c>
      <c r="T15920" t="s">
        <v>112</v>
      </c>
      <c r="U15920">
        <v>7.1341000000000002E-2</v>
      </c>
      <c r="Y15920">
        <v>30</v>
      </c>
      <c r="Z15920" s="97">
        <v>1130000000</v>
      </c>
    </row>
    <row r="15921" spans="1:26">
      <c r="A15921" t="s">
        <v>80</v>
      </c>
      <c r="B15921" t="s">
        <v>58</v>
      </c>
      <c r="C15921" t="s">
        <v>10</v>
      </c>
      <c r="D15921" t="s">
        <v>100</v>
      </c>
      <c r="E15921">
        <v>7</v>
      </c>
      <c r="F15921">
        <v>1074.0260000000001</v>
      </c>
      <c r="G15921">
        <v>1074.0260000000001</v>
      </c>
      <c r="H15921">
        <v>42.49212</v>
      </c>
      <c r="I15921">
        <v>62.283140000000003</v>
      </c>
      <c r="J15921">
        <v>-79.819059999999993</v>
      </c>
      <c r="K15921">
        <v>-32.66131</v>
      </c>
      <c r="L15921">
        <v>0</v>
      </c>
      <c r="M15921">
        <v>32.66131</v>
      </c>
      <c r="N15921">
        <v>79.819059999999993</v>
      </c>
      <c r="O15921">
        <v>538</v>
      </c>
      <c r="P15921">
        <v>136.74093999999999</v>
      </c>
      <c r="Q15921">
        <v>1</v>
      </c>
      <c r="R15921" s="75">
        <v>39470</v>
      </c>
      <c r="T15921" t="s">
        <v>112</v>
      </c>
      <c r="U15921">
        <v>7.1341000000000002E-2</v>
      </c>
      <c r="Y15921">
        <v>30</v>
      </c>
      <c r="Z15921" s="97">
        <v>1120000000</v>
      </c>
    </row>
    <row r="15922" spans="1:26">
      <c r="A15922" t="s">
        <v>80</v>
      </c>
      <c r="B15922" t="s">
        <v>58</v>
      </c>
      <c r="C15922" t="s">
        <v>10</v>
      </c>
      <c r="D15922" t="s">
        <v>100</v>
      </c>
      <c r="E15922">
        <v>8</v>
      </c>
      <c r="F15922">
        <v>1105.7719999999999</v>
      </c>
      <c r="G15922">
        <v>1105.7719999999999</v>
      </c>
      <c r="H15922">
        <v>42.603549999999998</v>
      </c>
      <c r="I15922">
        <v>62.239449999999998</v>
      </c>
      <c r="J15922">
        <v>-79.763059999999996</v>
      </c>
      <c r="K15922">
        <v>-32.638399999999997</v>
      </c>
      <c r="L15922">
        <v>0</v>
      </c>
      <c r="M15922">
        <v>32.638399999999997</v>
      </c>
      <c r="N15922">
        <v>79.763059999999996</v>
      </c>
      <c r="O15922">
        <v>538</v>
      </c>
      <c r="P15922">
        <v>136.74093999999999</v>
      </c>
      <c r="Q15922">
        <v>1</v>
      </c>
      <c r="R15922" s="75">
        <v>39470</v>
      </c>
      <c r="T15922" t="s">
        <v>112</v>
      </c>
      <c r="U15922">
        <v>7.1341000000000002E-2</v>
      </c>
      <c r="Y15922">
        <v>30</v>
      </c>
      <c r="Z15922" s="97">
        <v>1120000000</v>
      </c>
    </row>
    <row r="15923" spans="1:26">
      <c r="A15923" t="s">
        <v>80</v>
      </c>
      <c r="B15923" t="s">
        <v>58</v>
      </c>
      <c r="C15923" t="s">
        <v>10</v>
      </c>
      <c r="D15923" t="s">
        <v>100</v>
      </c>
      <c r="E15923">
        <v>9</v>
      </c>
      <c r="F15923">
        <v>1117.6559999999999</v>
      </c>
      <c r="G15923">
        <v>1117.6559999999999</v>
      </c>
      <c r="H15923">
        <v>43.457700000000003</v>
      </c>
      <c r="I15923">
        <v>62.186779999999999</v>
      </c>
      <c r="J15923">
        <v>-79.69556</v>
      </c>
      <c r="K15923">
        <v>-32.610770000000002</v>
      </c>
      <c r="L15923">
        <v>0</v>
      </c>
      <c r="M15923">
        <v>32.610770000000002</v>
      </c>
      <c r="N15923">
        <v>79.69556</v>
      </c>
      <c r="O15923">
        <v>538</v>
      </c>
      <c r="P15923">
        <v>136.74093999999999</v>
      </c>
      <c r="Q15923">
        <v>1</v>
      </c>
      <c r="R15923" s="75">
        <v>39470</v>
      </c>
      <c r="T15923" t="s">
        <v>112</v>
      </c>
      <c r="U15923">
        <v>7.1341000000000002E-2</v>
      </c>
      <c r="Y15923">
        <v>30</v>
      </c>
      <c r="Z15923" s="97">
        <v>1120000000</v>
      </c>
    </row>
    <row r="15924" spans="1:26">
      <c r="A15924" t="s">
        <v>80</v>
      </c>
      <c r="B15924" t="s">
        <v>58</v>
      </c>
      <c r="C15924" t="s">
        <v>10</v>
      </c>
      <c r="D15924" t="s">
        <v>100</v>
      </c>
      <c r="E15924">
        <v>10</v>
      </c>
      <c r="F15924">
        <v>1122.4480000000001</v>
      </c>
      <c r="G15924">
        <v>1122.4480000000001</v>
      </c>
      <c r="H15924">
        <v>47.004840000000002</v>
      </c>
      <c r="I15924">
        <v>62.360570000000003</v>
      </c>
      <c r="J15924">
        <v>-79.918279999999996</v>
      </c>
      <c r="K15924">
        <v>-32.701909999999998</v>
      </c>
      <c r="L15924">
        <v>0</v>
      </c>
      <c r="M15924">
        <v>32.701909999999998</v>
      </c>
      <c r="N15924">
        <v>79.918279999999996</v>
      </c>
      <c r="O15924">
        <v>538</v>
      </c>
      <c r="P15924">
        <v>136.74093999999999</v>
      </c>
      <c r="Q15924">
        <v>1</v>
      </c>
      <c r="R15924" s="75">
        <v>39470</v>
      </c>
      <c r="T15924" t="s">
        <v>112</v>
      </c>
      <c r="U15924">
        <v>7.1341000000000002E-2</v>
      </c>
      <c r="Y15924">
        <v>30</v>
      </c>
      <c r="Z15924" s="97">
        <v>1130000000</v>
      </c>
    </row>
    <row r="15925" spans="1:26">
      <c r="A15925" t="s">
        <v>80</v>
      </c>
      <c r="B15925" t="s">
        <v>58</v>
      </c>
      <c r="C15925" t="s">
        <v>10</v>
      </c>
      <c r="D15925" t="s">
        <v>100</v>
      </c>
      <c r="E15925">
        <v>11</v>
      </c>
      <c r="F15925">
        <v>1124.54</v>
      </c>
      <c r="G15925">
        <v>1124.54</v>
      </c>
      <c r="H15925">
        <v>50.562359999999998</v>
      </c>
      <c r="I15925">
        <v>62.461449999999999</v>
      </c>
      <c r="J15925">
        <v>-80.047569999999993</v>
      </c>
      <c r="K15925">
        <v>-32.754820000000002</v>
      </c>
      <c r="L15925">
        <v>0</v>
      </c>
      <c r="M15925">
        <v>32.754820000000002</v>
      </c>
      <c r="N15925">
        <v>80.047569999999993</v>
      </c>
      <c r="O15925">
        <v>538</v>
      </c>
      <c r="P15925">
        <v>136.74093999999999</v>
      </c>
      <c r="Q15925">
        <v>1</v>
      </c>
      <c r="R15925" s="75">
        <v>39470</v>
      </c>
      <c r="T15925" t="s">
        <v>112</v>
      </c>
      <c r="U15925">
        <v>7.1341000000000002E-2</v>
      </c>
      <c r="Y15925">
        <v>30</v>
      </c>
      <c r="Z15925" s="97">
        <v>1130000000</v>
      </c>
    </row>
    <row r="15926" spans="1:26">
      <c r="A15926" t="s">
        <v>80</v>
      </c>
      <c r="B15926" t="s">
        <v>58</v>
      </c>
      <c r="C15926" t="s">
        <v>10</v>
      </c>
      <c r="D15926" t="s">
        <v>100</v>
      </c>
      <c r="E15926">
        <v>12</v>
      </c>
      <c r="F15926">
        <v>1116.992</v>
      </c>
      <c r="G15926">
        <v>1116.992</v>
      </c>
      <c r="H15926">
        <v>53.061050000000002</v>
      </c>
      <c r="I15926">
        <v>62.63984</v>
      </c>
      <c r="J15926">
        <v>-80.276179999999997</v>
      </c>
      <c r="K15926">
        <v>-32.84836</v>
      </c>
      <c r="L15926">
        <v>0</v>
      </c>
      <c r="M15926">
        <v>32.84836</v>
      </c>
      <c r="N15926">
        <v>80.276179999999997</v>
      </c>
      <c r="O15926">
        <v>538</v>
      </c>
      <c r="P15926">
        <v>136.74093999999999</v>
      </c>
      <c r="Q15926">
        <v>1</v>
      </c>
      <c r="R15926" s="75">
        <v>39470</v>
      </c>
      <c r="T15926" t="s">
        <v>112</v>
      </c>
      <c r="U15926">
        <v>7.1341000000000002E-2</v>
      </c>
      <c r="Y15926">
        <v>30</v>
      </c>
      <c r="Z15926" s="97">
        <v>1140000000</v>
      </c>
    </row>
    <row r="15927" spans="1:26">
      <c r="A15927" t="s">
        <v>80</v>
      </c>
      <c r="B15927" t="s">
        <v>58</v>
      </c>
      <c r="C15927" t="s">
        <v>10</v>
      </c>
      <c r="D15927" t="s">
        <v>100</v>
      </c>
      <c r="E15927">
        <v>13</v>
      </c>
      <c r="F15927">
        <v>1096.076</v>
      </c>
      <c r="G15927">
        <v>1096.076</v>
      </c>
      <c r="H15927">
        <v>54.958620000000003</v>
      </c>
      <c r="I15927">
        <v>62.637659999999997</v>
      </c>
      <c r="J15927">
        <v>-80.273390000000006</v>
      </c>
      <c r="K15927">
        <v>-32.84722</v>
      </c>
      <c r="L15927">
        <v>0</v>
      </c>
      <c r="M15927">
        <v>32.84722</v>
      </c>
      <c r="N15927">
        <v>80.273390000000006</v>
      </c>
      <c r="O15927">
        <v>538</v>
      </c>
      <c r="P15927">
        <v>136.74093999999999</v>
      </c>
      <c r="Q15927">
        <v>1</v>
      </c>
      <c r="R15927" s="75">
        <v>39470</v>
      </c>
      <c r="T15927" t="s">
        <v>112</v>
      </c>
      <c r="U15927">
        <v>7.1341000000000002E-2</v>
      </c>
      <c r="Y15927">
        <v>30</v>
      </c>
      <c r="Z15927" s="97">
        <v>1140000000</v>
      </c>
    </row>
    <row r="15928" spans="1:26">
      <c r="A15928" t="s">
        <v>80</v>
      </c>
      <c r="B15928" t="s">
        <v>58</v>
      </c>
      <c r="C15928" t="s">
        <v>10</v>
      </c>
      <c r="D15928" t="s">
        <v>100</v>
      </c>
      <c r="E15928">
        <v>14</v>
      </c>
      <c r="F15928">
        <v>1079.3599999999999</v>
      </c>
      <c r="G15928">
        <v>1079.9639999999999</v>
      </c>
      <c r="H15928">
        <v>55.145780000000002</v>
      </c>
      <c r="I15928">
        <v>62.634650000000001</v>
      </c>
      <c r="J15928">
        <v>-80.873540000000006</v>
      </c>
      <c r="K15928">
        <v>-33.449649999999998</v>
      </c>
      <c r="L15928">
        <v>-0.60400390000000004</v>
      </c>
      <c r="M15928">
        <v>32.241639999999997</v>
      </c>
      <c r="N15928">
        <v>79.665530000000004</v>
      </c>
      <c r="O15928">
        <v>538</v>
      </c>
      <c r="P15928">
        <v>136.74093999999999</v>
      </c>
      <c r="Q15928">
        <v>1</v>
      </c>
      <c r="R15928" s="75">
        <v>39470</v>
      </c>
      <c r="T15928" t="s">
        <v>112</v>
      </c>
      <c r="U15928">
        <v>7.1341000000000002E-2</v>
      </c>
      <c r="Y15928">
        <v>30</v>
      </c>
      <c r="Z15928" s="97">
        <v>1140000000</v>
      </c>
    </row>
    <row r="15929" spans="1:26">
      <c r="A15929" t="s">
        <v>80</v>
      </c>
      <c r="B15929" t="s">
        <v>58</v>
      </c>
      <c r="C15929" t="s">
        <v>10</v>
      </c>
      <c r="D15929" t="s">
        <v>100</v>
      </c>
      <c r="E15929">
        <v>15</v>
      </c>
      <c r="F15929">
        <v>1057.385</v>
      </c>
      <c r="G15929">
        <v>1073.809</v>
      </c>
      <c r="H15929">
        <v>54.882469999999998</v>
      </c>
      <c r="I15929">
        <v>62.680280000000003</v>
      </c>
      <c r="J15929">
        <v>-96.751840000000001</v>
      </c>
      <c r="K15929">
        <v>-49.293399999999998</v>
      </c>
      <c r="L15929">
        <v>-16.423829999999999</v>
      </c>
      <c r="M15929">
        <v>16.445740000000001</v>
      </c>
      <c r="N15929">
        <v>63.904179999999997</v>
      </c>
      <c r="O15929">
        <v>538</v>
      </c>
      <c r="P15929">
        <v>136.74093999999999</v>
      </c>
      <c r="Q15929">
        <v>1</v>
      </c>
      <c r="R15929" s="75">
        <v>39470</v>
      </c>
      <c r="T15929" t="s">
        <v>112</v>
      </c>
      <c r="U15929">
        <v>7.1341000000000002E-2</v>
      </c>
      <c r="Y15929">
        <v>30</v>
      </c>
      <c r="Z15929" s="97">
        <v>1140000000</v>
      </c>
    </row>
    <row r="15930" spans="1:26">
      <c r="A15930" t="s">
        <v>80</v>
      </c>
      <c r="B15930" t="s">
        <v>58</v>
      </c>
      <c r="C15930" t="s">
        <v>10</v>
      </c>
      <c r="D15930" t="s">
        <v>100</v>
      </c>
      <c r="E15930">
        <v>16</v>
      </c>
      <c r="F15930">
        <v>1040.712</v>
      </c>
      <c r="G15930">
        <v>655.47770000000003</v>
      </c>
      <c r="H15930">
        <v>54.320920000000001</v>
      </c>
      <c r="I15930">
        <v>62.519129999999997</v>
      </c>
      <c r="J15930">
        <v>305.11250000000001</v>
      </c>
      <c r="K15930">
        <v>352.44889999999998</v>
      </c>
      <c r="L15930">
        <v>385.23390000000001</v>
      </c>
      <c r="M15930">
        <v>418.01900000000001</v>
      </c>
      <c r="N15930">
        <v>465.35539999999997</v>
      </c>
      <c r="O15930">
        <v>538</v>
      </c>
      <c r="P15930">
        <v>136.74093999999999</v>
      </c>
      <c r="Q15930">
        <v>1</v>
      </c>
      <c r="R15930" s="75">
        <v>39470</v>
      </c>
      <c r="T15930" t="s">
        <v>112</v>
      </c>
      <c r="U15930">
        <v>7.1341000000000002E-2</v>
      </c>
      <c r="Y15930">
        <v>30</v>
      </c>
      <c r="Z15930" s="97">
        <v>1130000000</v>
      </c>
    </row>
    <row r="15931" spans="1:26">
      <c r="A15931" t="s">
        <v>80</v>
      </c>
      <c r="B15931" t="s">
        <v>58</v>
      </c>
      <c r="C15931" t="s">
        <v>10</v>
      </c>
      <c r="D15931" t="s">
        <v>100</v>
      </c>
      <c r="E15931">
        <v>17</v>
      </c>
      <c r="F15931">
        <v>1004.7190000000001</v>
      </c>
      <c r="G15931">
        <v>192.6388</v>
      </c>
      <c r="H15931">
        <v>51.75206</v>
      </c>
      <c r="I15931">
        <v>62.561990000000002</v>
      </c>
      <c r="J15931">
        <v>731.90340000000003</v>
      </c>
      <c r="K15931">
        <v>779.2722</v>
      </c>
      <c r="L15931">
        <v>812.07979999999998</v>
      </c>
      <c r="M15931">
        <v>844.88729999999998</v>
      </c>
      <c r="N15931">
        <v>892.25620000000004</v>
      </c>
      <c r="O15931">
        <v>538</v>
      </c>
      <c r="P15931">
        <v>136.74093999999999</v>
      </c>
      <c r="Q15931">
        <v>1</v>
      </c>
      <c r="R15931" s="75">
        <v>39470</v>
      </c>
      <c r="T15931" t="s">
        <v>112</v>
      </c>
      <c r="U15931">
        <v>7.1341000000000002E-2</v>
      </c>
      <c r="Y15931">
        <v>30</v>
      </c>
      <c r="Z15931" s="97">
        <v>1130000000</v>
      </c>
    </row>
    <row r="15932" spans="1:26">
      <c r="A15932" t="s">
        <v>80</v>
      </c>
      <c r="B15932" t="s">
        <v>58</v>
      </c>
      <c r="C15932" t="s">
        <v>10</v>
      </c>
      <c r="D15932" t="s">
        <v>100</v>
      </c>
      <c r="E15932">
        <v>18</v>
      </c>
      <c r="F15932">
        <v>992.20920000000001</v>
      </c>
      <c r="G15932">
        <v>188.11349999999999</v>
      </c>
      <c r="H15932">
        <v>49.132460000000002</v>
      </c>
      <c r="I15932">
        <v>62.836120000000001</v>
      </c>
      <c r="J15932">
        <v>723.56799999999998</v>
      </c>
      <c r="K15932">
        <v>771.14449999999999</v>
      </c>
      <c r="L15932">
        <v>804.09569999999997</v>
      </c>
      <c r="M15932">
        <v>837.04700000000003</v>
      </c>
      <c r="N15932">
        <v>884.62350000000004</v>
      </c>
      <c r="O15932">
        <v>538</v>
      </c>
      <c r="P15932">
        <v>136.74093999999999</v>
      </c>
      <c r="Q15932">
        <v>1</v>
      </c>
      <c r="R15932" s="75">
        <v>39470</v>
      </c>
      <c r="T15932" t="s">
        <v>112</v>
      </c>
      <c r="U15932">
        <v>7.1341000000000002E-2</v>
      </c>
      <c r="Y15932">
        <v>30</v>
      </c>
      <c r="Z15932" s="97">
        <v>1140000000</v>
      </c>
    </row>
    <row r="15933" spans="1:26">
      <c r="A15933" t="s">
        <v>80</v>
      </c>
      <c r="B15933" t="s">
        <v>58</v>
      </c>
      <c r="C15933" t="s">
        <v>10</v>
      </c>
      <c r="D15933" t="s">
        <v>100</v>
      </c>
      <c r="E15933">
        <v>19</v>
      </c>
      <c r="F15933">
        <v>986.8614</v>
      </c>
      <c r="G15933">
        <v>186.78729999999999</v>
      </c>
      <c r="H15933">
        <v>47.005710000000001</v>
      </c>
      <c r="I15933">
        <v>62.695430000000002</v>
      </c>
      <c r="J15933">
        <v>719.72659999999996</v>
      </c>
      <c r="K15933">
        <v>767.19650000000001</v>
      </c>
      <c r="L15933">
        <v>800.07399999999996</v>
      </c>
      <c r="M15933">
        <v>832.95150000000001</v>
      </c>
      <c r="N15933">
        <v>880.42139999999995</v>
      </c>
      <c r="O15933">
        <v>538</v>
      </c>
      <c r="P15933">
        <v>136.74093999999999</v>
      </c>
      <c r="Q15933">
        <v>1</v>
      </c>
      <c r="R15933" s="75">
        <v>39470</v>
      </c>
      <c r="T15933" t="s">
        <v>112</v>
      </c>
      <c r="U15933">
        <v>7.1341000000000002E-2</v>
      </c>
      <c r="Y15933">
        <v>30</v>
      </c>
      <c r="Z15933" s="97">
        <v>1140000000</v>
      </c>
    </row>
    <row r="15934" spans="1:26">
      <c r="A15934" t="s">
        <v>80</v>
      </c>
      <c r="B15934" t="s">
        <v>58</v>
      </c>
      <c r="C15934" t="s">
        <v>10</v>
      </c>
      <c r="D15934" t="s">
        <v>100</v>
      </c>
      <c r="E15934">
        <v>20</v>
      </c>
      <c r="F15934">
        <v>986.17179999999996</v>
      </c>
      <c r="G15934">
        <v>185.52789999999999</v>
      </c>
      <c r="H15934">
        <v>44.883589999999998</v>
      </c>
      <c r="I15934">
        <v>62.42436</v>
      </c>
      <c r="J15934">
        <v>720.64390000000003</v>
      </c>
      <c r="K15934">
        <v>767.9085</v>
      </c>
      <c r="L15934">
        <v>800.64390000000003</v>
      </c>
      <c r="M15934">
        <v>833.37929999999994</v>
      </c>
      <c r="N15934">
        <v>880.64390000000003</v>
      </c>
      <c r="O15934">
        <v>538</v>
      </c>
      <c r="P15934">
        <v>136.74093999999999</v>
      </c>
      <c r="Q15934">
        <v>1</v>
      </c>
      <c r="R15934" s="75">
        <v>39470</v>
      </c>
      <c r="T15934" t="s">
        <v>112</v>
      </c>
      <c r="U15934">
        <v>7.1341000000000002E-2</v>
      </c>
      <c r="Y15934">
        <v>30</v>
      </c>
      <c r="Z15934" s="97">
        <v>1130000000</v>
      </c>
    </row>
    <row r="15935" spans="1:26">
      <c r="A15935" t="s">
        <v>80</v>
      </c>
      <c r="B15935" t="s">
        <v>58</v>
      </c>
      <c r="C15935" t="s">
        <v>10</v>
      </c>
      <c r="D15935" t="s">
        <v>100</v>
      </c>
      <c r="E15935">
        <v>21</v>
      </c>
      <c r="F15935">
        <v>1008.852</v>
      </c>
      <c r="G15935">
        <v>189.04839999999999</v>
      </c>
      <c r="H15935">
        <v>44.138750000000002</v>
      </c>
      <c r="I15935">
        <v>63.40408</v>
      </c>
      <c r="J15935">
        <v>738.548</v>
      </c>
      <c r="K15935">
        <v>786.55439999999999</v>
      </c>
      <c r="L15935">
        <v>819.80349999999999</v>
      </c>
      <c r="M15935">
        <v>853.05269999999996</v>
      </c>
      <c r="N15935">
        <v>901.05909999999994</v>
      </c>
      <c r="O15935">
        <v>538</v>
      </c>
      <c r="P15935">
        <v>136.74093999999999</v>
      </c>
      <c r="Q15935">
        <v>1</v>
      </c>
      <c r="R15935" s="75">
        <v>39470</v>
      </c>
      <c r="T15935" t="s">
        <v>112</v>
      </c>
      <c r="U15935">
        <v>7.1341000000000002E-2</v>
      </c>
      <c r="Y15935">
        <v>30</v>
      </c>
      <c r="Z15935" s="97">
        <v>1160000000</v>
      </c>
    </row>
    <row r="15936" spans="1:26">
      <c r="A15936" t="s">
        <v>80</v>
      </c>
      <c r="B15936" t="s">
        <v>58</v>
      </c>
      <c r="C15936" t="s">
        <v>10</v>
      </c>
      <c r="D15936" t="s">
        <v>100</v>
      </c>
      <c r="E15936">
        <v>22</v>
      </c>
      <c r="F15936">
        <v>1009.422</v>
      </c>
      <c r="G15936">
        <v>489.5659</v>
      </c>
      <c r="H15936">
        <v>43.885809999999999</v>
      </c>
      <c r="I15936">
        <v>63.898530000000001</v>
      </c>
      <c r="J15936">
        <v>437.96660000000003</v>
      </c>
      <c r="K15936">
        <v>486.34739999999999</v>
      </c>
      <c r="L15936">
        <v>519.85580000000004</v>
      </c>
      <c r="M15936">
        <v>553.36419999999998</v>
      </c>
      <c r="N15936">
        <v>601.74509999999998</v>
      </c>
      <c r="O15936">
        <v>538</v>
      </c>
      <c r="P15936">
        <v>136.74093999999999</v>
      </c>
      <c r="Q15936">
        <v>1</v>
      </c>
      <c r="R15936" s="75">
        <v>39470</v>
      </c>
      <c r="T15936" t="s">
        <v>112</v>
      </c>
      <c r="U15936">
        <v>7.1341000000000002E-2</v>
      </c>
      <c r="Y15936">
        <v>30</v>
      </c>
      <c r="Z15936" s="97">
        <v>1180000000</v>
      </c>
    </row>
    <row r="15937" spans="1:26">
      <c r="A15937" t="s">
        <v>80</v>
      </c>
      <c r="B15937" t="s">
        <v>58</v>
      </c>
      <c r="C15937" t="s">
        <v>10</v>
      </c>
      <c r="D15937" t="s">
        <v>100</v>
      </c>
      <c r="E15937">
        <v>23</v>
      </c>
      <c r="F15937">
        <v>999.13099999999997</v>
      </c>
      <c r="G15937">
        <v>783.50660000000005</v>
      </c>
      <c r="H15937">
        <v>44.265140000000002</v>
      </c>
      <c r="I15937">
        <v>63.268700000000003</v>
      </c>
      <c r="J15937">
        <v>134.54230000000001</v>
      </c>
      <c r="K15937">
        <v>182.44630000000001</v>
      </c>
      <c r="L15937">
        <v>215.62440000000001</v>
      </c>
      <c r="M15937">
        <v>248.80250000000001</v>
      </c>
      <c r="N15937">
        <v>296.70650000000001</v>
      </c>
      <c r="O15937">
        <v>538</v>
      </c>
      <c r="P15937">
        <v>136.74093999999999</v>
      </c>
      <c r="Q15937">
        <v>1</v>
      </c>
      <c r="R15937" s="75">
        <v>39470</v>
      </c>
      <c r="T15937" t="s">
        <v>112</v>
      </c>
      <c r="U15937">
        <v>7.1341000000000002E-2</v>
      </c>
      <c r="Y15937">
        <v>30</v>
      </c>
      <c r="Z15937" s="97">
        <v>1160000000</v>
      </c>
    </row>
    <row r="15938" spans="1:26">
      <c r="A15938" t="s">
        <v>80</v>
      </c>
      <c r="B15938" t="s">
        <v>58</v>
      </c>
      <c r="C15938" t="s">
        <v>10</v>
      </c>
      <c r="D15938" t="s">
        <v>100</v>
      </c>
      <c r="E15938">
        <v>24</v>
      </c>
      <c r="F15938">
        <v>963.6617</v>
      </c>
      <c r="G15938">
        <v>841.39750000000004</v>
      </c>
      <c r="H15938">
        <v>44.190539999999999</v>
      </c>
      <c r="I15938">
        <v>62.107979999999998</v>
      </c>
      <c r="J15938">
        <v>42.669640000000001</v>
      </c>
      <c r="K15938">
        <v>89.694760000000002</v>
      </c>
      <c r="L15938">
        <v>122.2642</v>
      </c>
      <c r="M15938">
        <v>154.83369999999999</v>
      </c>
      <c r="N15938">
        <v>201.8588</v>
      </c>
      <c r="O15938">
        <v>538</v>
      </c>
      <c r="P15938">
        <v>136.74093999999999</v>
      </c>
      <c r="Q15938">
        <v>1</v>
      </c>
      <c r="R15938" s="75">
        <v>39470</v>
      </c>
      <c r="T15938" t="s">
        <v>112</v>
      </c>
      <c r="U15938">
        <v>7.1341000000000002E-2</v>
      </c>
      <c r="Y15938">
        <v>30</v>
      </c>
      <c r="Z15938" s="97">
        <v>1120000000</v>
      </c>
    </row>
    <row r="15939" spans="1:26">
      <c r="A15939" t="s">
        <v>80</v>
      </c>
      <c r="B15939" t="s">
        <v>58</v>
      </c>
      <c r="C15939" t="s">
        <v>11</v>
      </c>
      <c r="D15939" t="s">
        <v>100</v>
      </c>
      <c r="E15939">
        <v>1</v>
      </c>
      <c r="F15939">
        <v>979.9171</v>
      </c>
      <c r="G15939">
        <v>979.9171</v>
      </c>
      <c r="H15939">
        <v>53.458210000000001</v>
      </c>
      <c r="I15939">
        <v>61.812040000000003</v>
      </c>
      <c r="J15939">
        <v>-79.215320000000006</v>
      </c>
      <c r="K15939">
        <v>-32.414259999999999</v>
      </c>
      <c r="L15939">
        <v>0</v>
      </c>
      <c r="M15939">
        <v>32.414259999999999</v>
      </c>
      <c r="N15939">
        <v>79.215320000000006</v>
      </c>
      <c r="O15939">
        <v>538</v>
      </c>
      <c r="P15939">
        <v>136.74093999999999</v>
      </c>
      <c r="Q15939">
        <v>2</v>
      </c>
      <c r="R15939" s="75">
        <v>38035</v>
      </c>
      <c r="T15939" t="s">
        <v>112</v>
      </c>
      <c r="U15939">
        <v>6.8569599999999994E-2</v>
      </c>
      <c r="Y15939">
        <v>30</v>
      </c>
      <c r="Z15939" s="97">
        <v>1110000000</v>
      </c>
    </row>
    <row r="15940" spans="1:26">
      <c r="A15940" t="s">
        <v>80</v>
      </c>
      <c r="B15940" t="s">
        <v>58</v>
      </c>
      <c r="C15940" t="s">
        <v>11</v>
      </c>
      <c r="D15940" t="s">
        <v>100</v>
      </c>
      <c r="E15940">
        <v>2</v>
      </c>
      <c r="F15940">
        <v>965.59820000000002</v>
      </c>
      <c r="G15940">
        <v>965.59820000000002</v>
      </c>
      <c r="H15940">
        <v>52.41469</v>
      </c>
      <c r="I15940">
        <v>61.763159999999999</v>
      </c>
      <c r="J15940">
        <v>-79.152670000000001</v>
      </c>
      <c r="K15940">
        <v>-32.388629999999999</v>
      </c>
      <c r="L15940">
        <v>0</v>
      </c>
      <c r="M15940">
        <v>32.388629999999999</v>
      </c>
      <c r="N15940">
        <v>79.152670000000001</v>
      </c>
      <c r="O15940">
        <v>538</v>
      </c>
      <c r="P15940">
        <v>136.74093999999999</v>
      </c>
      <c r="Q15940">
        <v>2</v>
      </c>
      <c r="R15940" s="75">
        <v>38035</v>
      </c>
      <c r="T15940" t="s">
        <v>112</v>
      </c>
      <c r="U15940">
        <v>6.8569599999999994E-2</v>
      </c>
      <c r="Y15940">
        <v>30</v>
      </c>
      <c r="Z15940" s="97">
        <v>1100000000</v>
      </c>
    </row>
    <row r="15941" spans="1:26">
      <c r="A15941" t="s">
        <v>80</v>
      </c>
      <c r="B15941" t="s">
        <v>58</v>
      </c>
      <c r="C15941" t="s">
        <v>11</v>
      </c>
      <c r="D15941" t="s">
        <v>100</v>
      </c>
      <c r="E15941">
        <v>3</v>
      </c>
      <c r="F15941">
        <v>968.16650000000004</v>
      </c>
      <c r="G15941">
        <v>968.16650000000004</v>
      </c>
      <c r="H15941">
        <v>50.830910000000003</v>
      </c>
      <c r="I15941">
        <v>61.865020000000001</v>
      </c>
      <c r="J15941">
        <v>-79.28322</v>
      </c>
      <c r="K15941">
        <v>-32.442050000000002</v>
      </c>
      <c r="L15941">
        <v>0</v>
      </c>
      <c r="M15941">
        <v>32.442050000000002</v>
      </c>
      <c r="N15941">
        <v>79.28322</v>
      </c>
      <c r="O15941">
        <v>538</v>
      </c>
      <c r="P15941">
        <v>136.74093999999999</v>
      </c>
      <c r="Q15941">
        <v>2</v>
      </c>
      <c r="R15941" s="75">
        <v>38035</v>
      </c>
      <c r="T15941" t="s">
        <v>112</v>
      </c>
      <c r="U15941">
        <v>6.8569599999999994E-2</v>
      </c>
      <c r="Y15941">
        <v>30</v>
      </c>
      <c r="Z15941" s="97">
        <v>1110000000</v>
      </c>
    </row>
    <row r="15942" spans="1:26">
      <c r="A15942" t="s">
        <v>80</v>
      </c>
      <c r="B15942" t="s">
        <v>58</v>
      </c>
      <c r="C15942" t="s">
        <v>11</v>
      </c>
      <c r="D15942" t="s">
        <v>100</v>
      </c>
      <c r="E15942">
        <v>4</v>
      </c>
      <c r="F15942">
        <v>992.79390000000001</v>
      </c>
      <c r="G15942">
        <v>992.79390000000001</v>
      </c>
      <c r="H15942">
        <v>50.098529999999997</v>
      </c>
      <c r="I15942">
        <v>62.211559999999999</v>
      </c>
      <c r="J15942">
        <v>-79.727320000000006</v>
      </c>
      <c r="K15942">
        <v>-32.623779999999996</v>
      </c>
      <c r="L15942">
        <v>0</v>
      </c>
      <c r="M15942">
        <v>32.623779999999996</v>
      </c>
      <c r="N15942">
        <v>79.727320000000006</v>
      </c>
      <c r="O15942">
        <v>538</v>
      </c>
      <c r="P15942">
        <v>136.74093999999999</v>
      </c>
      <c r="Q15942">
        <v>2</v>
      </c>
      <c r="R15942" s="75">
        <v>38035</v>
      </c>
      <c r="T15942" t="s">
        <v>112</v>
      </c>
      <c r="U15942">
        <v>6.8569599999999994E-2</v>
      </c>
      <c r="Y15942">
        <v>30</v>
      </c>
      <c r="Z15942" s="97">
        <v>1120000000</v>
      </c>
    </row>
    <row r="15943" spans="1:26">
      <c r="A15943" t="s">
        <v>80</v>
      </c>
      <c r="B15943" t="s">
        <v>58</v>
      </c>
      <c r="C15943" t="s">
        <v>11</v>
      </c>
      <c r="D15943" t="s">
        <v>100</v>
      </c>
      <c r="E15943">
        <v>5</v>
      </c>
      <c r="F15943">
        <v>1010.682</v>
      </c>
      <c r="G15943">
        <v>1010.682</v>
      </c>
      <c r="H15943">
        <v>49.818040000000003</v>
      </c>
      <c r="I15943">
        <v>61.945399999999999</v>
      </c>
      <c r="J15943">
        <v>-79.386219999999994</v>
      </c>
      <c r="K15943">
        <v>-32.484200000000001</v>
      </c>
      <c r="L15943">
        <v>0</v>
      </c>
      <c r="M15943">
        <v>32.484200000000001</v>
      </c>
      <c r="N15943">
        <v>79.386219999999994</v>
      </c>
      <c r="O15943">
        <v>538</v>
      </c>
      <c r="P15943">
        <v>136.74093999999999</v>
      </c>
      <c r="Q15943">
        <v>2</v>
      </c>
      <c r="R15943" s="75">
        <v>38035</v>
      </c>
      <c r="T15943" t="s">
        <v>112</v>
      </c>
      <c r="U15943">
        <v>6.8569599999999994E-2</v>
      </c>
      <c r="Y15943">
        <v>30</v>
      </c>
      <c r="Z15943" s="97">
        <v>1110000000</v>
      </c>
    </row>
    <row r="15944" spans="1:26">
      <c r="A15944" t="s">
        <v>80</v>
      </c>
      <c r="B15944" t="s">
        <v>58</v>
      </c>
      <c r="C15944" t="s">
        <v>11</v>
      </c>
      <c r="D15944" t="s">
        <v>100</v>
      </c>
      <c r="E15944">
        <v>6</v>
      </c>
      <c r="F15944">
        <v>1073.5809999999999</v>
      </c>
      <c r="G15944">
        <v>1073.5809999999999</v>
      </c>
      <c r="H15944">
        <v>48.808280000000003</v>
      </c>
      <c r="I15944">
        <v>62.042729999999999</v>
      </c>
      <c r="J15944">
        <v>-79.510959999999997</v>
      </c>
      <c r="K15944">
        <v>-32.535240000000002</v>
      </c>
      <c r="L15944">
        <v>0</v>
      </c>
      <c r="M15944">
        <v>32.535240000000002</v>
      </c>
      <c r="N15944">
        <v>79.510959999999997</v>
      </c>
      <c r="O15944">
        <v>538</v>
      </c>
      <c r="P15944">
        <v>136.74093999999999</v>
      </c>
      <c r="Q15944">
        <v>2</v>
      </c>
      <c r="R15944" s="75">
        <v>38035</v>
      </c>
      <c r="T15944" t="s">
        <v>112</v>
      </c>
      <c r="U15944">
        <v>6.8569599999999994E-2</v>
      </c>
      <c r="Y15944">
        <v>30</v>
      </c>
      <c r="Z15944" s="97">
        <v>1110000000</v>
      </c>
    </row>
    <row r="15945" spans="1:26">
      <c r="A15945" t="s">
        <v>80</v>
      </c>
      <c r="B15945" t="s">
        <v>58</v>
      </c>
      <c r="C15945" t="s">
        <v>11</v>
      </c>
      <c r="D15945" t="s">
        <v>100</v>
      </c>
      <c r="E15945">
        <v>7</v>
      </c>
      <c r="F15945">
        <v>1110.951</v>
      </c>
      <c r="G15945">
        <v>1110.951</v>
      </c>
      <c r="H15945">
        <v>48.557749999999999</v>
      </c>
      <c r="I15945">
        <v>61.910629999999998</v>
      </c>
      <c r="J15945">
        <v>-79.341669999999993</v>
      </c>
      <c r="K15945">
        <v>-32.465969999999999</v>
      </c>
      <c r="L15945">
        <v>0</v>
      </c>
      <c r="M15945">
        <v>32.465969999999999</v>
      </c>
      <c r="N15945">
        <v>79.341669999999993</v>
      </c>
      <c r="O15945">
        <v>538</v>
      </c>
      <c r="P15945">
        <v>136.74093999999999</v>
      </c>
      <c r="Q15945">
        <v>2</v>
      </c>
      <c r="R15945" s="75">
        <v>38035</v>
      </c>
      <c r="T15945" t="s">
        <v>112</v>
      </c>
      <c r="U15945">
        <v>6.8569599999999994E-2</v>
      </c>
      <c r="Y15945">
        <v>30</v>
      </c>
      <c r="Z15945" s="97">
        <v>1110000000</v>
      </c>
    </row>
    <row r="15946" spans="1:26">
      <c r="A15946" t="s">
        <v>80</v>
      </c>
      <c r="B15946" t="s">
        <v>58</v>
      </c>
      <c r="C15946" t="s">
        <v>11</v>
      </c>
      <c r="D15946" t="s">
        <v>100</v>
      </c>
      <c r="E15946">
        <v>8</v>
      </c>
      <c r="F15946">
        <v>1145.4380000000001</v>
      </c>
      <c r="G15946">
        <v>1145.4380000000001</v>
      </c>
      <c r="H15946">
        <v>48.678350000000002</v>
      </c>
      <c r="I15946">
        <v>61.762329999999999</v>
      </c>
      <c r="J15946">
        <v>-79.151610000000005</v>
      </c>
      <c r="K15946">
        <v>-32.388199999999998</v>
      </c>
      <c r="L15946">
        <v>0</v>
      </c>
      <c r="M15946">
        <v>32.388199999999998</v>
      </c>
      <c r="N15946">
        <v>79.151610000000005</v>
      </c>
      <c r="O15946">
        <v>538</v>
      </c>
      <c r="P15946">
        <v>136.74093999999999</v>
      </c>
      <c r="Q15946">
        <v>2</v>
      </c>
      <c r="R15946" s="75">
        <v>38035</v>
      </c>
      <c r="T15946" t="s">
        <v>112</v>
      </c>
      <c r="U15946">
        <v>6.8569599999999994E-2</v>
      </c>
      <c r="Y15946">
        <v>30</v>
      </c>
      <c r="Z15946" s="97">
        <v>1100000000</v>
      </c>
    </row>
    <row r="15947" spans="1:26">
      <c r="A15947" t="s">
        <v>80</v>
      </c>
      <c r="B15947" t="s">
        <v>58</v>
      </c>
      <c r="C15947" t="s">
        <v>11</v>
      </c>
      <c r="D15947" t="s">
        <v>100</v>
      </c>
      <c r="E15947">
        <v>9</v>
      </c>
      <c r="F15947">
        <v>1148.557</v>
      </c>
      <c r="G15947">
        <v>1148.557</v>
      </c>
      <c r="H15947">
        <v>49.65692</v>
      </c>
      <c r="I15947">
        <v>61.651269999999997</v>
      </c>
      <c r="J15947">
        <v>-79.009280000000004</v>
      </c>
      <c r="K15947">
        <v>-32.32996</v>
      </c>
      <c r="L15947">
        <v>0</v>
      </c>
      <c r="M15947">
        <v>32.32996</v>
      </c>
      <c r="N15947">
        <v>79.009280000000004</v>
      </c>
      <c r="O15947">
        <v>538</v>
      </c>
      <c r="P15947">
        <v>136.74093999999999</v>
      </c>
      <c r="Q15947">
        <v>2</v>
      </c>
      <c r="R15947" s="75">
        <v>38035</v>
      </c>
      <c r="T15947" t="s">
        <v>112</v>
      </c>
      <c r="U15947">
        <v>6.8569599999999994E-2</v>
      </c>
      <c r="Y15947">
        <v>30</v>
      </c>
      <c r="Z15947" s="97">
        <v>1100000000</v>
      </c>
    </row>
    <row r="15948" spans="1:26">
      <c r="A15948" t="s">
        <v>80</v>
      </c>
      <c r="B15948" t="s">
        <v>58</v>
      </c>
      <c r="C15948" t="s">
        <v>11</v>
      </c>
      <c r="D15948" t="s">
        <v>100</v>
      </c>
      <c r="E15948">
        <v>10</v>
      </c>
      <c r="F15948">
        <v>1166.537</v>
      </c>
      <c r="G15948">
        <v>1166.537</v>
      </c>
      <c r="H15948">
        <v>51.365490000000001</v>
      </c>
      <c r="I15948">
        <v>61.776580000000003</v>
      </c>
      <c r="J15948">
        <v>-79.169880000000006</v>
      </c>
      <c r="K15948">
        <v>-32.395670000000003</v>
      </c>
      <c r="L15948">
        <v>0</v>
      </c>
      <c r="M15948">
        <v>32.395670000000003</v>
      </c>
      <c r="N15948">
        <v>79.169880000000006</v>
      </c>
      <c r="O15948">
        <v>538</v>
      </c>
      <c r="P15948">
        <v>136.74093999999999</v>
      </c>
      <c r="Q15948">
        <v>2</v>
      </c>
      <c r="R15948" s="75">
        <v>38035</v>
      </c>
      <c r="T15948" t="s">
        <v>112</v>
      </c>
      <c r="U15948">
        <v>6.8569599999999994E-2</v>
      </c>
      <c r="Y15948">
        <v>30</v>
      </c>
      <c r="Z15948" s="97">
        <v>1100000000</v>
      </c>
    </row>
    <row r="15949" spans="1:26">
      <c r="A15949" t="s">
        <v>80</v>
      </c>
      <c r="B15949" t="s">
        <v>58</v>
      </c>
      <c r="C15949" t="s">
        <v>11</v>
      </c>
      <c r="D15949" t="s">
        <v>100</v>
      </c>
      <c r="E15949">
        <v>11</v>
      </c>
      <c r="F15949">
        <v>1173.4369999999999</v>
      </c>
      <c r="G15949">
        <v>1173.4369999999999</v>
      </c>
      <c r="H15949">
        <v>53.92991</v>
      </c>
      <c r="I15949">
        <v>61.826500000000003</v>
      </c>
      <c r="J15949">
        <v>-79.233840000000001</v>
      </c>
      <c r="K15949">
        <v>-32.421840000000003</v>
      </c>
      <c r="L15949">
        <v>0</v>
      </c>
      <c r="M15949">
        <v>32.421840000000003</v>
      </c>
      <c r="N15949">
        <v>79.233840000000001</v>
      </c>
      <c r="O15949">
        <v>538</v>
      </c>
      <c r="P15949">
        <v>136.74093999999999</v>
      </c>
      <c r="Q15949">
        <v>2</v>
      </c>
      <c r="R15949" s="75">
        <v>38035</v>
      </c>
      <c r="T15949" t="s">
        <v>112</v>
      </c>
      <c r="U15949">
        <v>6.8569599999999994E-2</v>
      </c>
      <c r="Y15949">
        <v>30</v>
      </c>
      <c r="Z15949" s="97">
        <v>1110000000</v>
      </c>
    </row>
    <row r="15950" spans="1:26">
      <c r="A15950" t="s">
        <v>80</v>
      </c>
      <c r="B15950" t="s">
        <v>58</v>
      </c>
      <c r="C15950" t="s">
        <v>11</v>
      </c>
      <c r="D15950" t="s">
        <v>100</v>
      </c>
      <c r="E15950">
        <v>12</v>
      </c>
      <c r="F15950">
        <v>1166.3130000000001</v>
      </c>
      <c r="G15950">
        <v>1166.3130000000001</v>
      </c>
      <c r="H15950">
        <v>55.961410000000001</v>
      </c>
      <c r="I15950">
        <v>61.925339999999998</v>
      </c>
      <c r="J15950">
        <v>-79.360510000000005</v>
      </c>
      <c r="K15950">
        <v>-32.473680000000002</v>
      </c>
      <c r="L15950">
        <v>0</v>
      </c>
      <c r="M15950">
        <v>32.473680000000002</v>
      </c>
      <c r="N15950">
        <v>79.360510000000005</v>
      </c>
      <c r="O15950">
        <v>538</v>
      </c>
      <c r="P15950">
        <v>136.74093999999999</v>
      </c>
      <c r="Q15950">
        <v>2</v>
      </c>
      <c r="R15950" s="75">
        <v>38035</v>
      </c>
      <c r="T15950" t="s">
        <v>112</v>
      </c>
      <c r="U15950">
        <v>6.8569599999999994E-2</v>
      </c>
      <c r="Y15950">
        <v>30</v>
      </c>
      <c r="Z15950" s="97">
        <v>1110000000</v>
      </c>
    </row>
    <row r="15951" spans="1:26">
      <c r="A15951" t="s">
        <v>80</v>
      </c>
      <c r="B15951" t="s">
        <v>58</v>
      </c>
      <c r="C15951" t="s">
        <v>11</v>
      </c>
      <c r="D15951" t="s">
        <v>100</v>
      </c>
      <c r="E15951">
        <v>13</v>
      </c>
      <c r="F15951">
        <v>1150.7190000000001</v>
      </c>
      <c r="G15951">
        <v>1150.7190000000001</v>
      </c>
      <c r="H15951">
        <v>57.19641</v>
      </c>
      <c r="I15951">
        <v>61.77319</v>
      </c>
      <c r="J15951">
        <v>-79.165530000000004</v>
      </c>
      <c r="K15951">
        <v>-32.393889999999999</v>
      </c>
      <c r="L15951">
        <v>0</v>
      </c>
      <c r="M15951">
        <v>32.393889999999999</v>
      </c>
      <c r="N15951">
        <v>79.165530000000004</v>
      </c>
      <c r="O15951">
        <v>538</v>
      </c>
      <c r="P15951">
        <v>136.74093999999999</v>
      </c>
      <c r="Q15951">
        <v>2</v>
      </c>
      <c r="R15951" s="75">
        <v>38035</v>
      </c>
      <c r="T15951" t="s">
        <v>112</v>
      </c>
      <c r="U15951">
        <v>6.8569599999999994E-2</v>
      </c>
      <c r="Y15951">
        <v>30</v>
      </c>
      <c r="Z15951" s="97">
        <v>1100000000</v>
      </c>
    </row>
    <row r="15952" spans="1:26">
      <c r="A15952" t="s">
        <v>80</v>
      </c>
      <c r="B15952" t="s">
        <v>58</v>
      </c>
      <c r="C15952" t="s">
        <v>11</v>
      </c>
      <c r="D15952" t="s">
        <v>100</v>
      </c>
      <c r="E15952">
        <v>14</v>
      </c>
      <c r="F15952">
        <v>1131.018</v>
      </c>
      <c r="G15952">
        <v>1131.5909999999999</v>
      </c>
      <c r="H15952">
        <v>57.16187</v>
      </c>
      <c r="I15952">
        <v>61.614910000000002</v>
      </c>
      <c r="J15952">
        <v>-79.535560000000004</v>
      </c>
      <c r="K15952">
        <v>-32.883769999999998</v>
      </c>
      <c r="L15952">
        <v>-0.57287600000000005</v>
      </c>
      <c r="M15952">
        <v>31.738009999999999</v>
      </c>
      <c r="N15952">
        <v>78.389809999999997</v>
      </c>
      <c r="O15952">
        <v>538</v>
      </c>
      <c r="P15952">
        <v>136.74093999999999</v>
      </c>
      <c r="Q15952">
        <v>2</v>
      </c>
      <c r="R15952" s="75">
        <v>38035</v>
      </c>
      <c r="T15952" t="s">
        <v>112</v>
      </c>
      <c r="U15952">
        <v>6.8569599999999994E-2</v>
      </c>
      <c r="Y15952">
        <v>30</v>
      </c>
      <c r="Z15952" s="97">
        <v>1100000000</v>
      </c>
    </row>
    <row r="15953" spans="1:26">
      <c r="A15953" t="s">
        <v>80</v>
      </c>
      <c r="B15953" t="s">
        <v>58</v>
      </c>
      <c r="C15953" t="s">
        <v>11</v>
      </c>
      <c r="D15953" t="s">
        <v>100</v>
      </c>
      <c r="E15953">
        <v>15</v>
      </c>
      <c r="F15953">
        <v>1090.819</v>
      </c>
      <c r="G15953">
        <v>1126.5160000000001</v>
      </c>
      <c r="H15953">
        <v>56.382060000000003</v>
      </c>
      <c r="I15953">
        <v>61.484229999999997</v>
      </c>
      <c r="J15953">
        <v>-114.4915</v>
      </c>
      <c r="K15953">
        <v>-67.938649999999996</v>
      </c>
      <c r="L15953">
        <v>-35.696289999999998</v>
      </c>
      <c r="M15953">
        <v>-3.453929</v>
      </c>
      <c r="N15953">
        <v>43.09892</v>
      </c>
      <c r="O15953">
        <v>538</v>
      </c>
      <c r="P15953">
        <v>136.74093999999999</v>
      </c>
      <c r="Q15953">
        <v>2</v>
      </c>
      <c r="R15953" s="75">
        <v>38035</v>
      </c>
      <c r="T15953" t="s">
        <v>112</v>
      </c>
      <c r="U15953">
        <v>6.8569599999999994E-2</v>
      </c>
      <c r="Y15953">
        <v>30</v>
      </c>
      <c r="Z15953" s="97">
        <v>1090000000</v>
      </c>
    </row>
    <row r="15954" spans="1:26">
      <c r="A15954" t="s">
        <v>80</v>
      </c>
      <c r="B15954" t="s">
        <v>58</v>
      </c>
      <c r="C15954" t="s">
        <v>11</v>
      </c>
      <c r="D15954" t="s">
        <v>100</v>
      </c>
      <c r="E15954">
        <v>16</v>
      </c>
      <c r="F15954">
        <v>1065.027</v>
      </c>
      <c r="G15954">
        <v>685.73170000000005</v>
      </c>
      <c r="H15954">
        <v>53.636069999999997</v>
      </c>
      <c r="I15954">
        <v>61.424630000000001</v>
      </c>
      <c r="J15954">
        <v>300.57650000000001</v>
      </c>
      <c r="K15954">
        <v>347.08420000000001</v>
      </c>
      <c r="L15954">
        <v>379.2953</v>
      </c>
      <c r="M15954">
        <v>411.50639999999999</v>
      </c>
      <c r="N15954">
        <v>458.01409999999998</v>
      </c>
      <c r="O15954">
        <v>538</v>
      </c>
      <c r="P15954">
        <v>136.74093999999999</v>
      </c>
      <c r="Q15954">
        <v>2</v>
      </c>
      <c r="R15954" s="75">
        <v>38035</v>
      </c>
      <c r="T15954" t="s">
        <v>112</v>
      </c>
      <c r="U15954">
        <v>6.8569599999999994E-2</v>
      </c>
      <c r="Y15954">
        <v>30</v>
      </c>
      <c r="Z15954" s="97">
        <v>1090000000</v>
      </c>
    </row>
    <row r="15955" spans="1:26">
      <c r="A15955" t="s">
        <v>80</v>
      </c>
      <c r="B15955" t="s">
        <v>58</v>
      </c>
      <c r="C15955" t="s">
        <v>11</v>
      </c>
      <c r="D15955" t="s">
        <v>100</v>
      </c>
      <c r="E15955">
        <v>17</v>
      </c>
      <c r="F15955">
        <v>1041.7460000000001</v>
      </c>
      <c r="G15955">
        <v>198.06120000000001</v>
      </c>
      <c r="H15955">
        <v>50.969839999999998</v>
      </c>
      <c r="I15955">
        <v>61.53922</v>
      </c>
      <c r="J15955">
        <v>764.81910000000005</v>
      </c>
      <c r="K15955">
        <v>811.41359999999997</v>
      </c>
      <c r="L15955">
        <v>843.6848</v>
      </c>
      <c r="M15955">
        <v>875.95590000000004</v>
      </c>
      <c r="N15955">
        <v>922.55039999999997</v>
      </c>
      <c r="O15955">
        <v>538</v>
      </c>
      <c r="P15955">
        <v>136.74093999999999</v>
      </c>
      <c r="Q15955">
        <v>2</v>
      </c>
      <c r="R15955" s="75">
        <v>38035</v>
      </c>
      <c r="T15955" t="s">
        <v>112</v>
      </c>
      <c r="U15955">
        <v>6.8569599999999994E-2</v>
      </c>
      <c r="Y15955">
        <v>30</v>
      </c>
      <c r="Z15955" s="97">
        <v>1100000000</v>
      </c>
    </row>
    <row r="15956" spans="1:26">
      <c r="A15956" t="s">
        <v>80</v>
      </c>
      <c r="B15956" t="s">
        <v>58</v>
      </c>
      <c r="C15956" t="s">
        <v>11</v>
      </c>
      <c r="D15956" t="s">
        <v>100</v>
      </c>
      <c r="E15956">
        <v>18</v>
      </c>
      <c r="F15956">
        <v>1025.32</v>
      </c>
      <c r="G15956">
        <v>195.4314</v>
      </c>
      <c r="H15956">
        <v>50.800130000000003</v>
      </c>
      <c r="I15956">
        <v>61.675269999999998</v>
      </c>
      <c r="J15956">
        <v>750.84860000000003</v>
      </c>
      <c r="K15956">
        <v>797.54610000000002</v>
      </c>
      <c r="L15956">
        <v>829.88869999999997</v>
      </c>
      <c r="M15956">
        <v>862.23119999999994</v>
      </c>
      <c r="N15956">
        <v>908.92870000000005</v>
      </c>
      <c r="O15956">
        <v>538</v>
      </c>
      <c r="P15956">
        <v>136.74093999999999</v>
      </c>
      <c r="Q15956">
        <v>2</v>
      </c>
      <c r="R15956" s="75">
        <v>38035</v>
      </c>
      <c r="T15956" t="s">
        <v>112</v>
      </c>
      <c r="U15956">
        <v>6.8569599999999994E-2</v>
      </c>
      <c r="Y15956">
        <v>30</v>
      </c>
      <c r="Z15956" s="97">
        <v>1100000000</v>
      </c>
    </row>
    <row r="15957" spans="1:26">
      <c r="A15957" t="s">
        <v>80</v>
      </c>
      <c r="B15957" t="s">
        <v>58</v>
      </c>
      <c r="C15957" t="s">
        <v>11</v>
      </c>
      <c r="D15957" t="s">
        <v>100</v>
      </c>
      <c r="E15957">
        <v>19</v>
      </c>
      <c r="F15957">
        <v>1026.0229999999999</v>
      </c>
      <c r="G15957">
        <v>194.28229999999999</v>
      </c>
      <c r="H15957">
        <v>51.676940000000002</v>
      </c>
      <c r="I15957">
        <v>61.609349999999999</v>
      </c>
      <c r="J15957">
        <v>752.78560000000004</v>
      </c>
      <c r="K15957">
        <v>799.43320000000006</v>
      </c>
      <c r="L15957">
        <v>831.74109999999996</v>
      </c>
      <c r="M15957">
        <v>864.04909999999995</v>
      </c>
      <c r="N15957">
        <v>910.69669999999996</v>
      </c>
      <c r="O15957">
        <v>538</v>
      </c>
      <c r="P15957">
        <v>136.74093999999999</v>
      </c>
      <c r="Q15957">
        <v>2</v>
      </c>
      <c r="R15957" s="75">
        <v>38035</v>
      </c>
      <c r="T15957" t="s">
        <v>112</v>
      </c>
      <c r="U15957">
        <v>6.8569599999999994E-2</v>
      </c>
      <c r="Y15957">
        <v>30</v>
      </c>
      <c r="Z15957" s="97">
        <v>1100000000</v>
      </c>
    </row>
    <row r="15958" spans="1:26">
      <c r="A15958" t="s">
        <v>80</v>
      </c>
      <c r="B15958" t="s">
        <v>58</v>
      </c>
      <c r="C15958" t="s">
        <v>11</v>
      </c>
      <c r="D15958" t="s">
        <v>100</v>
      </c>
      <c r="E15958">
        <v>20</v>
      </c>
      <c r="F15958">
        <v>1014.325</v>
      </c>
      <c r="G15958">
        <v>193.2876</v>
      </c>
      <c r="H15958">
        <v>51.723399999999998</v>
      </c>
      <c r="I15958">
        <v>61.447270000000003</v>
      </c>
      <c r="J15958">
        <v>742.28989999999999</v>
      </c>
      <c r="K15958">
        <v>788.81479999999999</v>
      </c>
      <c r="L15958">
        <v>821.03769999999997</v>
      </c>
      <c r="M15958">
        <v>853.26070000000004</v>
      </c>
      <c r="N15958">
        <v>899.78560000000004</v>
      </c>
      <c r="O15958">
        <v>538</v>
      </c>
      <c r="P15958">
        <v>136.74093999999999</v>
      </c>
      <c r="Q15958">
        <v>2</v>
      </c>
      <c r="R15958" s="75">
        <v>38035</v>
      </c>
      <c r="T15958" t="s">
        <v>112</v>
      </c>
      <c r="U15958">
        <v>6.8569599999999994E-2</v>
      </c>
      <c r="Y15958">
        <v>30</v>
      </c>
      <c r="Z15958" s="97">
        <v>1090000000</v>
      </c>
    </row>
    <row r="15959" spans="1:26">
      <c r="A15959" t="s">
        <v>80</v>
      </c>
      <c r="B15959" t="s">
        <v>58</v>
      </c>
      <c r="C15959" t="s">
        <v>11</v>
      </c>
      <c r="D15959" t="s">
        <v>100</v>
      </c>
      <c r="E15959">
        <v>21</v>
      </c>
      <c r="F15959">
        <v>1038.5540000000001</v>
      </c>
      <c r="G15959">
        <v>195.13069999999999</v>
      </c>
      <c r="H15959">
        <v>51.611499999999999</v>
      </c>
      <c r="I15959">
        <v>62.099069999999998</v>
      </c>
      <c r="J15959">
        <v>763.84029999999996</v>
      </c>
      <c r="K15959">
        <v>810.8587</v>
      </c>
      <c r="L15959">
        <v>843.42349999999999</v>
      </c>
      <c r="M15959">
        <v>875.98829999999998</v>
      </c>
      <c r="N15959">
        <v>923.00670000000002</v>
      </c>
      <c r="O15959">
        <v>538</v>
      </c>
      <c r="P15959">
        <v>136.74093999999999</v>
      </c>
      <c r="Q15959">
        <v>2</v>
      </c>
      <c r="R15959" s="75">
        <v>38035</v>
      </c>
      <c r="T15959" t="s">
        <v>112</v>
      </c>
      <c r="U15959">
        <v>6.8569599999999994E-2</v>
      </c>
      <c r="Y15959">
        <v>30</v>
      </c>
      <c r="Z15959" s="97">
        <v>1120000000</v>
      </c>
    </row>
    <row r="15960" spans="1:26">
      <c r="A15960" t="s">
        <v>80</v>
      </c>
      <c r="B15960" t="s">
        <v>58</v>
      </c>
      <c r="C15960" t="s">
        <v>11</v>
      </c>
      <c r="D15960" t="s">
        <v>100</v>
      </c>
      <c r="E15960">
        <v>22</v>
      </c>
      <c r="F15960">
        <v>1032.6780000000001</v>
      </c>
      <c r="G15960">
        <v>511.39080000000001</v>
      </c>
      <c r="H15960">
        <v>51.759309999999999</v>
      </c>
      <c r="I15960">
        <v>62.291440000000001</v>
      </c>
      <c r="J15960">
        <v>441.45800000000003</v>
      </c>
      <c r="K15960">
        <v>488.62200000000001</v>
      </c>
      <c r="L15960">
        <v>521.28769999999997</v>
      </c>
      <c r="M15960">
        <v>553.95339999999999</v>
      </c>
      <c r="N15960">
        <v>601.11739999999998</v>
      </c>
      <c r="O15960">
        <v>538</v>
      </c>
      <c r="P15960">
        <v>136.74093999999999</v>
      </c>
      <c r="Q15960">
        <v>2</v>
      </c>
      <c r="R15960" s="75">
        <v>38035</v>
      </c>
      <c r="T15960" t="s">
        <v>112</v>
      </c>
      <c r="U15960">
        <v>6.8569599999999994E-2</v>
      </c>
      <c r="Y15960">
        <v>30</v>
      </c>
      <c r="Z15960" s="97">
        <v>1120000000</v>
      </c>
    </row>
    <row r="15961" spans="1:26">
      <c r="A15961" t="s">
        <v>80</v>
      </c>
      <c r="B15961" t="s">
        <v>58</v>
      </c>
      <c r="C15961" t="s">
        <v>11</v>
      </c>
      <c r="D15961" t="s">
        <v>100</v>
      </c>
      <c r="E15961">
        <v>23</v>
      </c>
      <c r="F15961">
        <v>1056.1959999999999</v>
      </c>
      <c r="G15961">
        <v>821.46090000000004</v>
      </c>
      <c r="H15961">
        <v>51.40605</v>
      </c>
      <c r="I15961">
        <v>62.57629</v>
      </c>
      <c r="J15961">
        <v>154.54040000000001</v>
      </c>
      <c r="K15961">
        <v>201.92009999999999</v>
      </c>
      <c r="L15961">
        <v>234.73509999999999</v>
      </c>
      <c r="M15961">
        <v>267.55009999999999</v>
      </c>
      <c r="N15961">
        <v>314.9298</v>
      </c>
      <c r="O15961">
        <v>538</v>
      </c>
      <c r="P15961">
        <v>136.74093999999999</v>
      </c>
      <c r="Q15961">
        <v>2</v>
      </c>
      <c r="R15961" s="75">
        <v>38035</v>
      </c>
      <c r="T15961" t="s">
        <v>112</v>
      </c>
      <c r="U15961">
        <v>6.8569599999999994E-2</v>
      </c>
      <c r="Y15961">
        <v>30</v>
      </c>
      <c r="Z15961" s="97">
        <v>1130000000</v>
      </c>
    </row>
    <row r="15962" spans="1:26">
      <c r="A15962" t="s">
        <v>80</v>
      </c>
      <c r="B15962" t="s">
        <v>58</v>
      </c>
      <c r="C15962" t="s">
        <v>11</v>
      </c>
      <c r="D15962" t="s">
        <v>100</v>
      </c>
      <c r="E15962">
        <v>24</v>
      </c>
      <c r="F15962">
        <v>1022.4109999999999</v>
      </c>
      <c r="G15962">
        <v>879.75660000000005</v>
      </c>
      <c r="H15962">
        <v>51.055900000000001</v>
      </c>
      <c r="I15962">
        <v>61.990029999999997</v>
      </c>
      <c r="J15962">
        <v>63.211179999999999</v>
      </c>
      <c r="K15962">
        <v>110.14700000000001</v>
      </c>
      <c r="L15962">
        <v>142.65459999999999</v>
      </c>
      <c r="M15962">
        <v>175.16220000000001</v>
      </c>
      <c r="N15962">
        <v>222.09800000000001</v>
      </c>
      <c r="O15962">
        <v>538</v>
      </c>
      <c r="P15962">
        <v>136.74093999999999</v>
      </c>
      <c r="Q15962">
        <v>2</v>
      </c>
      <c r="R15962" s="75">
        <v>38035</v>
      </c>
      <c r="T15962" t="s">
        <v>112</v>
      </c>
      <c r="U15962">
        <v>6.8569599999999994E-2</v>
      </c>
      <c r="Y15962">
        <v>30</v>
      </c>
      <c r="Z15962" s="97">
        <v>1110000000</v>
      </c>
    </row>
    <row r="15963" spans="1:26">
      <c r="A15963" t="s">
        <v>80</v>
      </c>
      <c r="B15963" t="s">
        <v>58</v>
      </c>
      <c r="C15963" t="s">
        <v>12</v>
      </c>
      <c r="D15963" t="s">
        <v>100</v>
      </c>
      <c r="E15963">
        <v>1</v>
      </c>
      <c r="F15963">
        <v>1004.15</v>
      </c>
      <c r="G15963">
        <v>1004.15</v>
      </c>
      <c r="H15963">
        <v>48.388809999999999</v>
      </c>
      <c r="I15963">
        <v>63.400379999999998</v>
      </c>
      <c r="J15963">
        <v>-81.25085</v>
      </c>
      <c r="K15963">
        <v>-33.247190000000003</v>
      </c>
      <c r="L15963">
        <v>0</v>
      </c>
      <c r="M15963">
        <v>33.247190000000003</v>
      </c>
      <c r="N15963">
        <v>81.25085</v>
      </c>
      <c r="O15963">
        <v>538</v>
      </c>
      <c r="P15963">
        <v>136.74093999999999</v>
      </c>
      <c r="Q15963">
        <v>3</v>
      </c>
      <c r="R15963" s="75">
        <v>38786</v>
      </c>
      <c r="T15963" t="s">
        <v>112</v>
      </c>
      <c r="U15963">
        <v>7.1021000000000001E-2</v>
      </c>
      <c r="Y15963">
        <v>30</v>
      </c>
      <c r="Z15963" s="97">
        <v>1160000000</v>
      </c>
    </row>
    <row r="15964" spans="1:26">
      <c r="A15964" t="s">
        <v>80</v>
      </c>
      <c r="B15964" t="s">
        <v>58</v>
      </c>
      <c r="C15964" t="s">
        <v>12</v>
      </c>
      <c r="D15964" t="s">
        <v>100</v>
      </c>
      <c r="E15964">
        <v>2</v>
      </c>
      <c r="F15964">
        <v>996.40419999999995</v>
      </c>
      <c r="G15964">
        <v>996.40419999999995</v>
      </c>
      <c r="H15964">
        <v>47.652030000000003</v>
      </c>
      <c r="I15964">
        <v>63.560029999999998</v>
      </c>
      <c r="J15964">
        <v>-81.455449999999999</v>
      </c>
      <c r="K15964">
        <v>-33.330910000000003</v>
      </c>
      <c r="L15964">
        <v>0</v>
      </c>
      <c r="M15964">
        <v>33.330910000000003</v>
      </c>
      <c r="N15964">
        <v>81.455449999999999</v>
      </c>
      <c r="O15964">
        <v>538</v>
      </c>
      <c r="P15964">
        <v>136.74093999999999</v>
      </c>
      <c r="Q15964">
        <v>3</v>
      </c>
      <c r="R15964" s="75">
        <v>38786</v>
      </c>
      <c r="T15964" t="s">
        <v>112</v>
      </c>
      <c r="U15964">
        <v>7.1021000000000001E-2</v>
      </c>
      <c r="Y15964">
        <v>30</v>
      </c>
      <c r="Z15964" s="97">
        <v>1170000000</v>
      </c>
    </row>
    <row r="15965" spans="1:26">
      <c r="A15965" t="s">
        <v>80</v>
      </c>
      <c r="B15965" t="s">
        <v>58</v>
      </c>
      <c r="C15965" t="s">
        <v>12</v>
      </c>
      <c r="D15965" t="s">
        <v>100</v>
      </c>
      <c r="E15965">
        <v>3</v>
      </c>
      <c r="F15965">
        <v>1000.37</v>
      </c>
      <c r="G15965">
        <v>1000.37</v>
      </c>
      <c r="H15965">
        <v>46.886119999999998</v>
      </c>
      <c r="I15965">
        <v>63.348820000000003</v>
      </c>
      <c r="J15965">
        <v>-81.184780000000003</v>
      </c>
      <c r="K15965">
        <v>-33.220149999999997</v>
      </c>
      <c r="L15965">
        <v>0</v>
      </c>
      <c r="M15965">
        <v>33.220149999999997</v>
      </c>
      <c r="N15965">
        <v>81.184780000000003</v>
      </c>
      <c r="O15965">
        <v>538</v>
      </c>
      <c r="P15965">
        <v>136.74093999999999</v>
      </c>
      <c r="Q15965">
        <v>3</v>
      </c>
      <c r="R15965" s="75">
        <v>38786</v>
      </c>
      <c r="T15965" t="s">
        <v>112</v>
      </c>
      <c r="U15965">
        <v>7.1021000000000001E-2</v>
      </c>
      <c r="Y15965">
        <v>30</v>
      </c>
      <c r="Z15965" s="97">
        <v>1160000000</v>
      </c>
    </row>
    <row r="15966" spans="1:26">
      <c r="A15966" t="s">
        <v>80</v>
      </c>
      <c r="B15966" t="s">
        <v>58</v>
      </c>
      <c r="C15966" t="s">
        <v>12</v>
      </c>
      <c r="D15966" t="s">
        <v>100</v>
      </c>
      <c r="E15966">
        <v>4</v>
      </c>
      <c r="F15966">
        <v>1017.74</v>
      </c>
      <c r="G15966">
        <v>1017.74</v>
      </c>
      <c r="H15966">
        <v>46.33511</v>
      </c>
      <c r="I15966">
        <v>63.531260000000003</v>
      </c>
      <c r="J15966">
        <v>-81.418589999999995</v>
      </c>
      <c r="K15966">
        <v>-33.315829999999998</v>
      </c>
      <c r="L15966">
        <v>0</v>
      </c>
      <c r="M15966">
        <v>33.315829999999998</v>
      </c>
      <c r="N15966">
        <v>81.418589999999995</v>
      </c>
      <c r="O15966">
        <v>538</v>
      </c>
      <c r="P15966">
        <v>136.74093999999999</v>
      </c>
      <c r="Q15966">
        <v>3</v>
      </c>
      <c r="R15966" s="75">
        <v>38786</v>
      </c>
      <c r="T15966" t="s">
        <v>112</v>
      </c>
      <c r="U15966">
        <v>7.1021000000000001E-2</v>
      </c>
      <c r="Y15966">
        <v>30</v>
      </c>
      <c r="Z15966" s="97">
        <v>1170000000</v>
      </c>
    </row>
    <row r="15967" spans="1:26">
      <c r="A15967" t="s">
        <v>80</v>
      </c>
      <c r="B15967" t="s">
        <v>58</v>
      </c>
      <c r="C15967" t="s">
        <v>12</v>
      </c>
      <c r="D15967" t="s">
        <v>100</v>
      </c>
      <c r="E15967">
        <v>5</v>
      </c>
      <c r="F15967">
        <v>1042.925</v>
      </c>
      <c r="G15967">
        <v>1042.925</v>
      </c>
      <c r="H15967">
        <v>46.000579999999999</v>
      </c>
      <c r="I15967">
        <v>63.691400000000002</v>
      </c>
      <c r="J15967">
        <v>-81.623819999999995</v>
      </c>
      <c r="K15967">
        <v>-33.399799999999999</v>
      </c>
      <c r="L15967">
        <v>0</v>
      </c>
      <c r="M15967">
        <v>33.399799999999999</v>
      </c>
      <c r="N15967">
        <v>81.623819999999995</v>
      </c>
      <c r="O15967">
        <v>538</v>
      </c>
      <c r="P15967">
        <v>136.74093999999999</v>
      </c>
      <c r="Q15967">
        <v>3</v>
      </c>
      <c r="R15967" s="75">
        <v>38786</v>
      </c>
      <c r="T15967" t="s">
        <v>112</v>
      </c>
      <c r="U15967">
        <v>7.1021000000000001E-2</v>
      </c>
      <c r="Y15967">
        <v>30</v>
      </c>
      <c r="Z15967" s="97">
        <v>1170000000</v>
      </c>
    </row>
    <row r="15968" spans="1:26">
      <c r="A15968" t="s">
        <v>80</v>
      </c>
      <c r="B15968" t="s">
        <v>58</v>
      </c>
      <c r="C15968" t="s">
        <v>12</v>
      </c>
      <c r="D15968" t="s">
        <v>100</v>
      </c>
      <c r="E15968">
        <v>6</v>
      </c>
      <c r="F15968">
        <v>1088.047</v>
      </c>
      <c r="G15968">
        <v>1088.047</v>
      </c>
      <c r="H15968">
        <v>45.4694</v>
      </c>
      <c r="I15968">
        <v>63.899360000000001</v>
      </c>
      <c r="J15968">
        <v>-81.890330000000006</v>
      </c>
      <c r="K15968">
        <v>-33.508859999999999</v>
      </c>
      <c r="L15968">
        <v>0</v>
      </c>
      <c r="M15968">
        <v>33.508859999999999</v>
      </c>
      <c r="N15968">
        <v>81.890330000000006</v>
      </c>
      <c r="O15968">
        <v>538</v>
      </c>
      <c r="P15968">
        <v>136.74093999999999</v>
      </c>
      <c r="Q15968">
        <v>3</v>
      </c>
      <c r="R15968" s="75">
        <v>38786</v>
      </c>
      <c r="T15968" t="s">
        <v>112</v>
      </c>
      <c r="U15968">
        <v>7.1021000000000001E-2</v>
      </c>
      <c r="Y15968">
        <v>30</v>
      </c>
      <c r="Z15968" s="97">
        <v>1180000000</v>
      </c>
    </row>
    <row r="15969" spans="1:26">
      <c r="A15969" t="s">
        <v>80</v>
      </c>
      <c r="B15969" t="s">
        <v>58</v>
      </c>
      <c r="C15969" t="s">
        <v>12</v>
      </c>
      <c r="D15969" t="s">
        <v>100</v>
      </c>
      <c r="E15969">
        <v>7</v>
      </c>
      <c r="F15969">
        <v>1121.2439999999999</v>
      </c>
      <c r="G15969">
        <v>1121.2439999999999</v>
      </c>
      <c r="H15969">
        <v>45.316800000000001</v>
      </c>
      <c r="I15969">
        <v>63.517670000000003</v>
      </c>
      <c r="J15969">
        <v>-81.401169999999993</v>
      </c>
      <c r="K15969">
        <v>-33.308700000000002</v>
      </c>
      <c r="L15969">
        <v>0</v>
      </c>
      <c r="M15969">
        <v>33.308700000000002</v>
      </c>
      <c r="N15969">
        <v>81.401169999999993</v>
      </c>
      <c r="O15969">
        <v>538</v>
      </c>
      <c r="P15969">
        <v>136.74093999999999</v>
      </c>
      <c r="Q15969">
        <v>3</v>
      </c>
      <c r="R15969" s="75">
        <v>38786</v>
      </c>
      <c r="T15969" t="s">
        <v>112</v>
      </c>
      <c r="U15969">
        <v>7.1021000000000001E-2</v>
      </c>
      <c r="Y15969">
        <v>30</v>
      </c>
      <c r="Z15969" s="97">
        <v>1170000000</v>
      </c>
    </row>
    <row r="15970" spans="1:26">
      <c r="A15970" t="s">
        <v>80</v>
      </c>
      <c r="B15970" t="s">
        <v>58</v>
      </c>
      <c r="C15970" t="s">
        <v>12</v>
      </c>
      <c r="D15970" t="s">
        <v>100</v>
      </c>
      <c r="E15970">
        <v>8</v>
      </c>
      <c r="F15970">
        <v>1150.4490000000001</v>
      </c>
      <c r="G15970">
        <v>1150.4490000000001</v>
      </c>
      <c r="H15970">
        <v>45.652810000000002</v>
      </c>
      <c r="I15970">
        <v>63.247079999999997</v>
      </c>
      <c r="J15970">
        <v>-81.054389999999998</v>
      </c>
      <c r="K15970">
        <v>-33.166800000000002</v>
      </c>
      <c r="L15970">
        <v>0</v>
      </c>
      <c r="M15970">
        <v>33.166800000000002</v>
      </c>
      <c r="N15970">
        <v>81.054389999999998</v>
      </c>
      <c r="O15970">
        <v>538</v>
      </c>
      <c r="P15970">
        <v>136.74093999999999</v>
      </c>
      <c r="Q15970">
        <v>3</v>
      </c>
      <c r="R15970" s="75">
        <v>38786</v>
      </c>
      <c r="T15970" t="s">
        <v>112</v>
      </c>
      <c r="U15970">
        <v>7.1021000000000001E-2</v>
      </c>
      <c r="Y15970">
        <v>30</v>
      </c>
      <c r="Z15970" s="97">
        <v>1160000000</v>
      </c>
    </row>
    <row r="15971" spans="1:26">
      <c r="A15971" t="s">
        <v>80</v>
      </c>
      <c r="B15971" t="s">
        <v>58</v>
      </c>
      <c r="C15971" t="s">
        <v>12</v>
      </c>
      <c r="D15971" t="s">
        <v>100</v>
      </c>
      <c r="E15971">
        <v>9</v>
      </c>
      <c r="F15971">
        <v>1153.3789999999999</v>
      </c>
      <c r="G15971">
        <v>1153.3789999999999</v>
      </c>
      <c r="H15971">
        <v>46.779130000000002</v>
      </c>
      <c r="I15971">
        <v>62.964320000000001</v>
      </c>
      <c r="J15971">
        <v>-80.692030000000003</v>
      </c>
      <c r="K15971">
        <v>-33.018520000000002</v>
      </c>
      <c r="L15971">
        <v>0</v>
      </c>
      <c r="M15971">
        <v>33.018520000000002</v>
      </c>
      <c r="N15971">
        <v>80.692030000000003</v>
      </c>
      <c r="O15971">
        <v>538</v>
      </c>
      <c r="P15971">
        <v>136.74093999999999</v>
      </c>
      <c r="Q15971">
        <v>3</v>
      </c>
      <c r="R15971" s="75">
        <v>38786</v>
      </c>
      <c r="T15971" t="s">
        <v>112</v>
      </c>
      <c r="U15971">
        <v>7.1021000000000001E-2</v>
      </c>
      <c r="Y15971">
        <v>30</v>
      </c>
      <c r="Z15971" s="97">
        <v>1150000000</v>
      </c>
    </row>
    <row r="15972" spans="1:26">
      <c r="A15972" t="s">
        <v>80</v>
      </c>
      <c r="B15972" t="s">
        <v>58</v>
      </c>
      <c r="C15972" t="s">
        <v>12</v>
      </c>
      <c r="D15972" t="s">
        <v>100</v>
      </c>
      <c r="E15972">
        <v>10</v>
      </c>
      <c r="F15972">
        <v>1158.568</v>
      </c>
      <c r="G15972">
        <v>1158.568</v>
      </c>
      <c r="H15972">
        <v>48.322429999999997</v>
      </c>
      <c r="I15972">
        <v>63.526110000000003</v>
      </c>
      <c r="J15972">
        <v>-81.41198</v>
      </c>
      <c r="K15972">
        <v>-33.313119999999998</v>
      </c>
      <c r="L15972">
        <v>0</v>
      </c>
      <c r="M15972">
        <v>33.313119999999998</v>
      </c>
      <c r="N15972">
        <v>81.41198</v>
      </c>
      <c r="O15972">
        <v>538</v>
      </c>
      <c r="P15972">
        <v>136.74093999999999</v>
      </c>
      <c r="Q15972">
        <v>3</v>
      </c>
      <c r="R15972" s="75">
        <v>38786</v>
      </c>
      <c r="T15972" t="s">
        <v>112</v>
      </c>
      <c r="U15972">
        <v>7.1021000000000001E-2</v>
      </c>
      <c r="Y15972">
        <v>30</v>
      </c>
      <c r="Z15972" s="97">
        <v>1170000000</v>
      </c>
    </row>
    <row r="15973" spans="1:26">
      <c r="A15973" t="s">
        <v>80</v>
      </c>
      <c r="B15973" t="s">
        <v>58</v>
      </c>
      <c r="C15973" t="s">
        <v>12</v>
      </c>
      <c r="D15973" t="s">
        <v>100</v>
      </c>
      <c r="E15973">
        <v>11</v>
      </c>
      <c r="F15973">
        <v>1164.6220000000001</v>
      </c>
      <c r="G15973">
        <v>1164.6220000000001</v>
      </c>
      <c r="H15973">
        <v>49.508949999999999</v>
      </c>
      <c r="I15973">
        <v>63.479709999999997</v>
      </c>
      <c r="J15973">
        <v>-81.352519999999998</v>
      </c>
      <c r="K15973">
        <v>-33.288789999999999</v>
      </c>
      <c r="L15973">
        <v>0</v>
      </c>
      <c r="M15973">
        <v>33.288789999999999</v>
      </c>
      <c r="N15973">
        <v>81.352519999999998</v>
      </c>
      <c r="O15973">
        <v>538</v>
      </c>
      <c r="P15973">
        <v>136.74093999999999</v>
      </c>
      <c r="Q15973">
        <v>3</v>
      </c>
      <c r="R15973" s="75">
        <v>38786</v>
      </c>
      <c r="T15973" t="s">
        <v>112</v>
      </c>
      <c r="U15973">
        <v>7.1021000000000001E-2</v>
      </c>
      <c r="Y15973">
        <v>30</v>
      </c>
      <c r="Z15973" s="97">
        <v>1170000000</v>
      </c>
    </row>
    <row r="15974" spans="1:26">
      <c r="A15974" t="s">
        <v>80</v>
      </c>
      <c r="B15974" t="s">
        <v>58</v>
      </c>
      <c r="C15974" t="s">
        <v>12</v>
      </c>
      <c r="D15974" t="s">
        <v>100</v>
      </c>
      <c r="E15974">
        <v>12</v>
      </c>
      <c r="F15974">
        <v>1156.2159999999999</v>
      </c>
      <c r="G15974">
        <v>1156.2159999999999</v>
      </c>
      <c r="H15974">
        <v>50.283880000000003</v>
      </c>
      <c r="I15974">
        <v>63.488790000000002</v>
      </c>
      <c r="J15974">
        <v>-81.364159999999998</v>
      </c>
      <c r="K15974">
        <v>-33.293550000000003</v>
      </c>
      <c r="L15974">
        <v>0</v>
      </c>
      <c r="M15974">
        <v>33.293550000000003</v>
      </c>
      <c r="N15974">
        <v>81.364159999999998</v>
      </c>
      <c r="O15974">
        <v>538</v>
      </c>
      <c r="P15974">
        <v>136.74093999999999</v>
      </c>
      <c r="Q15974">
        <v>3</v>
      </c>
      <c r="R15974" s="75">
        <v>38786</v>
      </c>
      <c r="T15974" t="s">
        <v>112</v>
      </c>
      <c r="U15974">
        <v>7.1021000000000001E-2</v>
      </c>
      <c r="Y15974">
        <v>30</v>
      </c>
      <c r="Z15974" s="97">
        <v>1170000000</v>
      </c>
    </row>
    <row r="15975" spans="1:26">
      <c r="A15975" t="s">
        <v>80</v>
      </c>
      <c r="B15975" t="s">
        <v>58</v>
      </c>
      <c r="C15975" t="s">
        <v>12</v>
      </c>
      <c r="D15975" t="s">
        <v>100</v>
      </c>
      <c r="E15975">
        <v>13</v>
      </c>
      <c r="F15975">
        <v>1104.4960000000001</v>
      </c>
      <c r="G15975">
        <v>1104.4960000000001</v>
      </c>
      <c r="H15975">
        <v>49.400959999999998</v>
      </c>
      <c r="I15975">
        <v>63.145350000000001</v>
      </c>
      <c r="J15975">
        <v>-80.924019999999999</v>
      </c>
      <c r="K15975">
        <v>-33.11345</v>
      </c>
      <c r="L15975">
        <v>0</v>
      </c>
      <c r="M15975">
        <v>33.11345</v>
      </c>
      <c r="N15975">
        <v>80.924019999999999</v>
      </c>
      <c r="O15975">
        <v>538</v>
      </c>
      <c r="P15975">
        <v>136.74093999999999</v>
      </c>
      <c r="Q15975">
        <v>3</v>
      </c>
      <c r="R15975" s="75">
        <v>38786</v>
      </c>
      <c r="T15975" t="s">
        <v>112</v>
      </c>
      <c r="U15975">
        <v>7.1021000000000001E-2</v>
      </c>
      <c r="Y15975">
        <v>30</v>
      </c>
      <c r="Z15975" s="97">
        <v>1150000000</v>
      </c>
    </row>
    <row r="15976" spans="1:26">
      <c r="A15976" t="s">
        <v>80</v>
      </c>
      <c r="B15976" t="s">
        <v>58</v>
      </c>
      <c r="C15976" t="s">
        <v>12</v>
      </c>
      <c r="D15976" t="s">
        <v>100</v>
      </c>
      <c r="E15976">
        <v>14</v>
      </c>
      <c r="F15976">
        <v>1083.434</v>
      </c>
      <c r="G15976">
        <v>1083.97</v>
      </c>
      <c r="H15976">
        <v>48.529670000000003</v>
      </c>
      <c r="I15976">
        <v>62.825710000000001</v>
      </c>
      <c r="J15976">
        <v>-81.050280000000001</v>
      </c>
      <c r="K15976">
        <v>-33.481720000000003</v>
      </c>
      <c r="L15976">
        <v>-0.5358887</v>
      </c>
      <c r="M15976">
        <v>32.409950000000002</v>
      </c>
      <c r="N15976">
        <v>79.978499999999997</v>
      </c>
      <c r="O15976">
        <v>538</v>
      </c>
      <c r="P15976">
        <v>136.74093999999999</v>
      </c>
      <c r="Q15976">
        <v>3</v>
      </c>
      <c r="R15976" s="75">
        <v>38786</v>
      </c>
      <c r="T15976" t="s">
        <v>112</v>
      </c>
      <c r="U15976">
        <v>7.1021000000000001E-2</v>
      </c>
      <c r="Y15976">
        <v>30</v>
      </c>
      <c r="Z15976" s="97">
        <v>1140000000</v>
      </c>
    </row>
    <row r="15977" spans="1:26">
      <c r="A15977" t="s">
        <v>80</v>
      </c>
      <c r="B15977" t="s">
        <v>58</v>
      </c>
      <c r="C15977" t="s">
        <v>12</v>
      </c>
      <c r="D15977" t="s">
        <v>100</v>
      </c>
      <c r="E15977">
        <v>15</v>
      </c>
      <c r="F15977">
        <v>1070.83</v>
      </c>
      <c r="G15977">
        <v>1078.2439999999999</v>
      </c>
      <c r="H15977">
        <v>49.836689999999997</v>
      </c>
      <c r="I15977">
        <v>62.761049999999997</v>
      </c>
      <c r="J15977">
        <v>-87.845100000000002</v>
      </c>
      <c r="K15977">
        <v>-40.325499999999998</v>
      </c>
      <c r="L15977">
        <v>-7.4135739999999997</v>
      </c>
      <c r="M15977">
        <v>25.498349999999999</v>
      </c>
      <c r="N15977">
        <v>73.017949999999999</v>
      </c>
      <c r="O15977">
        <v>538</v>
      </c>
      <c r="P15977">
        <v>136.74093999999999</v>
      </c>
      <c r="Q15977">
        <v>3</v>
      </c>
      <c r="R15977" s="75">
        <v>38786</v>
      </c>
      <c r="T15977" t="s">
        <v>112</v>
      </c>
      <c r="U15977">
        <v>7.1021000000000001E-2</v>
      </c>
      <c r="Y15977">
        <v>30</v>
      </c>
      <c r="Z15977" s="97">
        <v>1140000000</v>
      </c>
    </row>
    <row r="15978" spans="1:26">
      <c r="A15978" t="s">
        <v>80</v>
      </c>
      <c r="B15978" t="s">
        <v>58</v>
      </c>
      <c r="C15978" t="s">
        <v>12</v>
      </c>
      <c r="D15978" t="s">
        <v>100</v>
      </c>
      <c r="E15978">
        <v>16</v>
      </c>
      <c r="F15978">
        <v>1056.567</v>
      </c>
      <c r="G15978">
        <v>658.08299999999997</v>
      </c>
      <c r="H15978">
        <v>50.299619999999997</v>
      </c>
      <c r="I15978">
        <v>62.690199999999997</v>
      </c>
      <c r="J15978">
        <v>318.14330000000001</v>
      </c>
      <c r="K15978">
        <v>365.60919999999999</v>
      </c>
      <c r="L15978">
        <v>398.48399999999998</v>
      </c>
      <c r="M15978">
        <v>431.35879999999997</v>
      </c>
      <c r="N15978">
        <v>478.82470000000001</v>
      </c>
      <c r="O15978">
        <v>538</v>
      </c>
      <c r="P15978">
        <v>136.74093999999999</v>
      </c>
      <c r="Q15978">
        <v>3</v>
      </c>
      <c r="R15978" s="75">
        <v>38786</v>
      </c>
      <c r="T15978" t="s">
        <v>112</v>
      </c>
      <c r="U15978">
        <v>7.1021000000000001E-2</v>
      </c>
      <c r="Y15978">
        <v>30</v>
      </c>
      <c r="Z15978" s="97">
        <v>1140000000</v>
      </c>
    </row>
    <row r="15979" spans="1:26">
      <c r="A15979" t="s">
        <v>80</v>
      </c>
      <c r="B15979" t="s">
        <v>58</v>
      </c>
      <c r="C15979" t="s">
        <v>12</v>
      </c>
      <c r="D15979" t="s">
        <v>100</v>
      </c>
      <c r="E15979">
        <v>17</v>
      </c>
      <c r="F15979">
        <v>1026.6500000000001</v>
      </c>
      <c r="G15979">
        <v>192.54650000000001</v>
      </c>
      <c r="H15979">
        <v>50.36083</v>
      </c>
      <c r="I15979">
        <v>62.642380000000003</v>
      </c>
      <c r="J15979">
        <v>753.82410000000004</v>
      </c>
      <c r="K15979">
        <v>801.25379999999996</v>
      </c>
      <c r="L15979">
        <v>834.10360000000003</v>
      </c>
      <c r="M15979">
        <v>866.95320000000004</v>
      </c>
      <c r="N15979">
        <v>914.38300000000004</v>
      </c>
      <c r="O15979">
        <v>538</v>
      </c>
      <c r="P15979">
        <v>136.74093999999999</v>
      </c>
      <c r="Q15979">
        <v>3</v>
      </c>
      <c r="R15979" s="75">
        <v>38786</v>
      </c>
      <c r="T15979" t="s">
        <v>112</v>
      </c>
      <c r="U15979">
        <v>7.1021000000000001E-2</v>
      </c>
      <c r="Y15979">
        <v>30</v>
      </c>
      <c r="Z15979" s="97">
        <v>1140000000</v>
      </c>
    </row>
    <row r="15980" spans="1:26">
      <c r="A15980" t="s">
        <v>80</v>
      </c>
      <c r="B15980" t="s">
        <v>58</v>
      </c>
      <c r="C15980" t="s">
        <v>12</v>
      </c>
      <c r="D15980" t="s">
        <v>100</v>
      </c>
      <c r="E15980">
        <v>18</v>
      </c>
      <c r="F15980">
        <v>1009.114</v>
      </c>
      <c r="G15980">
        <v>188.1524</v>
      </c>
      <c r="H15980">
        <v>49.738570000000003</v>
      </c>
      <c r="I15980">
        <v>62.845790000000001</v>
      </c>
      <c r="J15980">
        <v>740.42190000000005</v>
      </c>
      <c r="K15980">
        <v>788.00570000000005</v>
      </c>
      <c r="L15980">
        <v>820.96199999999999</v>
      </c>
      <c r="M15980">
        <v>853.91840000000002</v>
      </c>
      <c r="N15980">
        <v>901.50210000000004</v>
      </c>
      <c r="O15980">
        <v>538</v>
      </c>
      <c r="P15980">
        <v>136.74093999999999</v>
      </c>
      <c r="Q15980">
        <v>3</v>
      </c>
      <c r="R15980" s="75">
        <v>38786</v>
      </c>
      <c r="T15980" t="s">
        <v>112</v>
      </c>
      <c r="U15980">
        <v>7.1021000000000001E-2</v>
      </c>
      <c r="Y15980">
        <v>30</v>
      </c>
      <c r="Z15980" s="97">
        <v>1140000000</v>
      </c>
    </row>
    <row r="15981" spans="1:26">
      <c r="A15981" t="s">
        <v>80</v>
      </c>
      <c r="B15981" t="s">
        <v>58</v>
      </c>
      <c r="C15981" t="s">
        <v>12</v>
      </c>
      <c r="D15981" t="s">
        <v>100</v>
      </c>
      <c r="E15981">
        <v>19</v>
      </c>
      <c r="F15981">
        <v>1005.239</v>
      </c>
      <c r="G15981">
        <v>186.82259999999999</v>
      </c>
      <c r="H15981">
        <v>48.479660000000003</v>
      </c>
      <c r="I15981">
        <v>62.794739999999997</v>
      </c>
      <c r="J15981">
        <v>737.94169999999997</v>
      </c>
      <c r="K15981">
        <v>785.48680000000002</v>
      </c>
      <c r="L15981">
        <v>818.41639999999995</v>
      </c>
      <c r="M15981">
        <v>851.34590000000003</v>
      </c>
      <c r="N15981">
        <v>898.89110000000005</v>
      </c>
      <c r="O15981">
        <v>538</v>
      </c>
      <c r="P15981">
        <v>136.74093999999999</v>
      </c>
      <c r="Q15981">
        <v>3</v>
      </c>
      <c r="R15981" s="75">
        <v>38786</v>
      </c>
      <c r="T15981" t="s">
        <v>112</v>
      </c>
      <c r="U15981">
        <v>7.1021000000000001E-2</v>
      </c>
      <c r="Y15981">
        <v>30</v>
      </c>
      <c r="Z15981" s="97">
        <v>1140000000</v>
      </c>
    </row>
    <row r="15982" spans="1:26">
      <c r="A15982" t="s">
        <v>80</v>
      </c>
      <c r="B15982" t="s">
        <v>58</v>
      </c>
      <c r="C15982" t="s">
        <v>12</v>
      </c>
      <c r="D15982" t="s">
        <v>100</v>
      </c>
      <c r="E15982">
        <v>20</v>
      </c>
      <c r="F15982">
        <v>1009.199</v>
      </c>
      <c r="G15982">
        <v>186.2757</v>
      </c>
      <c r="H15982">
        <v>47.341050000000003</v>
      </c>
      <c r="I15982">
        <v>62.591929999999998</v>
      </c>
      <c r="J15982">
        <v>742.70889999999997</v>
      </c>
      <c r="K15982">
        <v>790.10040000000004</v>
      </c>
      <c r="L15982">
        <v>822.92359999999996</v>
      </c>
      <c r="M15982">
        <v>855.74689999999998</v>
      </c>
      <c r="N15982">
        <v>903.13840000000005</v>
      </c>
      <c r="O15982">
        <v>538</v>
      </c>
      <c r="P15982">
        <v>136.74093999999999</v>
      </c>
      <c r="Q15982">
        <v>3</v>
      </c>
      <c r="R15982" s="75">
        <v>38786</v>
      </c>
      <c r="T15982" t="s">
        <v>112</v>
      </c>
      <c r="U15982">
        <v>7.1021000000000001E-2</v>
      </c>
      <c r="Y15982">
        <v>30</v>
      </c>
      <c r="Z15982" s="97">
        <v>1130000000</v>
      </c>
    </row>
    <row r="15983" spans="1:26">
      <c r="A15983" t="s">
        <v>80</v>
      </c>
      <c r="B15983" t="s">
        <v>58</v>
      </c>
      <c r="C15983" t="s">
        <v>12</v>
      </c>
      <c r="D15983" t="s">
        <v>100</v>
      </c>
      <c r="E15983">
        <v>21</v>
      </c>
      <c r="F15983">
        <v>1052.855</v>
      </c>
      <c r="G15983">
        <v>189.11850000000001</v>
      </c>
      <c r="H15983">
        <v>46.853969999999997</v>
      </c>
      <c r="I15983">
        <v>64.055070000000001</v>
      </c>
      <c r="J15983">
        <v>781.64700000000005</v>
      </c>
      <c r="K15983">
        <v>830.14639999999997</v>
      </c>
      <c r="L15983">
        <v>863.73689999999999</v>
      </c>
      <c r="M15983">
        <v>897.32740000000001</v>
      </c>
      <c r="N15983">
        <v>945.82680000000005</v>
      </c>
      <c r="O15983">
        <v>538</v>
      </c>
      <c r="P15983">
        <v>136.74093999999999</v>
      </c>
      <c r="Q15983">
        <v>3</v>
      </c>
      <c r="R15983" s="75">
        <v>38786</v>
      </c>
      <c r="T15983" t="s">
        <v>112</v>
      </c>
      <c r="U15983">
        <v>7.1021000000000001E-2</v>
      </c>
      <c r="Y15983">
        <v>30</v>
      </c>
      <c r="Z15983" s="97">
        <v>1190000000</v>
      </c>
    </row>
    <row r="15984" spans="1:26">
      <c r="A15984" t="s">
        <v>80</v>
      </c>
      <c r="B15984" t="s">
        <v>58</v>
      </c>
      <c r="C15984" t="s">
        <v>12</v>
      </c>
      <c r="D15984" t="s">
        <v>100</v>
      </c>
      <c r="E15984">
        <v>22</v>
      </c>
      <c r="F15984">
        <v>1054.3720000000001</v>
      </c>
      <c r="G15984">
        <v>490.72329999999999</v>
      </c>
      <c r="H15984">
        <v>45.479869999999998</v>
      </c>
      <c r="I15984">
        <v>64.438410000000005</v>
      </c>
      <c r="J15984">
        <v>481.06760000000003</v>
      </c>
      <c r="K15984">
        <v>529.85720000000003</v>
      </c>
      <c r="L15984">
        <v>563.64869999999996</v>
      </c>
      <c r="M15984">
        <v>597.4402</v>
      </c>
      <c r="N15984">
        <v>646.22990000000004</v>
      </c>
      <c r="O15984">
        <v>538</v>
      </c>
      <c r="P15984">
        <v>136.74093999999999</v>
      </c>
      <c r="Q15984">
        <v>3</v>
      </c>
      <c r="R15984" s="75">
        <v>38786</v>
      </c>
      <c r="T15984" t="s">
        <v>112</v>
      </c>
      <c r="U15984">
        <v>7.1021000000000001E-2</v>
      </c>
      <c r="Y15984">
        <v>30</v>
      </c>
      <c r="Z15984" s="97">
        <v>1200000000</v>
      </c>
    </row>
    <row r="15985" spans="1:26">
      <c r="A15985" t="s">
        <v>80</v>
      </c>
      <c r="B15985" t="s">
        <v>58</v>
      </c>
      <c r="C15985" t="s">
        <v>12</v>
      </c>
      <c r="D15985" t="s">
        <v>100</v>
      </c>
      <c r="E15985">
        <v>23</v>
      </c>
      <c r="F15985">
        <v>1038.356</v>
      </c>
      <c r="G15985">
        <v>785.5213</v>
      </c>
      <c r="H15985">
        <v>44.542520000000003</v>
      </c>
      <c r="I15985">
        <v>64.630099999999999</v>
      </c>
      <c r="J15985">
        <v>170.0076</v>
      </c>
      <c r="K15985">
        <v>218.94239999999999</v>
      </c>
      <c r="L15985">
        <v>252.83439999999999</v>
      </c>
      <c r="M15985">
        <v>286.72649999999999</v>
      </c>
      <c r="N15985">
        <v>335.66120000000001</v>
      </c>
      <c r="O15985">
        <v>538</v>
      </c>
      <c r="P15985">
        <v>136.74093999999999</v>
      </c>
      <c r="Q15985">
        <v>3</v>
      </c>
      <c r="R15985" s="75">
        <v>38786</v>
      </c>
      <c r="T15985" t="s">
        <v>112</v>
      </c>
      <c r="U15985">
        <v>7.1021000000000001E-2</v>
      </c>
      <c r="Y15985">
        <v>30</v>
      </c>
      <c r="Z15985" s="97">
        <v>1210000000</v>
      </c>
    </row>
    <row r="15986" spans="1:26">
      <c r="A15986" t="s">
        <v>80</v>
      </c>
      <c r="B15986" t="s">
        <v>58</v>
      </c>
      <c r="C15986" t="s">
        <v>12</v>
      </c>
      <c r="D15986" t="s">
        <v>100</v>
      </c>
      <c r="E15986">
        <v>24</v>
      </c>
      <c r="F15986">
        <v>1007.2089999999999</v>
      </c>
      <c r="G15986">
        <v>843.58219999999994</v>
      </c>
      <c r="H15986">
        <v>43.910220000000002</v>
      </c>
      <c r="I15986">
        <v>63.3812</v>
      </c>
      <c r="J15986">
        <v>82.400620000000004</v>
      </c>
      <c r="K15986">
        <v>130.38980000000001</v>
      </c>
      <c r="L15986">
        <v>163.62690000000001</v>
      </c>
      <c r="M15986">
        <v>196.864</v>
      </c>
      <c r="N15986">
        <v>244.85319999999999</v>
      </c>
      <c r="O15986">
        <v>538</v>
      </c>
      <c r="P15986">
        <v>136.74093999999999</v>
      </c>
      <c r="Q15986">
        <v>3</v>
      </c>
      <c r="R15986" s="75">
        <v>38786</v>
      </c>
      <c r="T15986" t="s">
        <v>112</v>
      </c>
      <c r="U15986">
        <v>7.1021000000000001E-2</v>
      </c>
      <c r="Y15986">
        <v>30</v>
      </c>
      <c r="Z15986" s="97">
        <v>1160000000</v>
      </c>
    </row>
    <row r="15987" spans="1:26">
      <c r="A15987" t="s">
        <v>80</v>
      </c>
      <c r="B15987" t="s">
        <v>58</v>
      </c>
      <c r="C15987" t="s">
        <v>13</v>
      </c>
      <c r="D15987" t="s">
        <v>100</v>
      </c>
      <c r="E15987">
        <v>1</v>
      </c>
      <c r="F15987">
        <v>1040.1110000000001</v>
      </c>
      <c r="G15987">
        <v>1040.1110000000001</v>
      </c>
      <c r="H15987">
        <v>61.136940000000003</v>
      </c>
      <c r="I15987">
        <v>61.618029999999997</v>
      </c>
      <c r="J15987">
        <v>-78.966679999999997</v>
      </c>
      <c r="K15987">
        <v>-32.312530000000002</v>
      </c>
      <c r="L15987">
        <v>0</v>
      </c>
      <c r="M15987">
        <v>32.312530000000002</v>
      </c>
      <c r="N15987">
        <v>78.966679999999997</v>
      </c>
      <c r="O15987">
        <v>538</v>
      </c>
      <c r="P15987">
        <v>136.74093999999999</v>
      </c>
      <c r="Q15987">
        <v>4</v>
      </c>
      <c r="R15987" s="75">
        <v>32975</v>
      </c>
      <c r="T15987" t="s">
        <v>112</v>
      </c>
      <c r="U15987">
        <v>7.6077900000000004E-2</v>
      </c>
      <c r="Y15987">
        <v>30</v>
      </c>
      <c r="Z15987" s="97">
        <v>1100000000</v>
      </c>
    </row>
    <row r="15988" spans="1:26">
      <c r="A15988" t="s">
        <v>80</v>
      </c>
      <c r="B15988" t="s">
        <v>58</v>
      </c>
      <c r="C15988" t="s">
        <v>13</v>
      </c>
      <c r="D15988" t="s">
        <v>100</v>
      </c>
      <c r="E15988">
        <v>2</v>
      </c>
      <c r="F15988">
        <v>1022.49</v>
      </c>
      <c r="G15988">
        <v>1022.49</v>
      </c>
      <c r="H15988">
        <v>59.763370000000002</v>
      </c>
      <c r="I15988">
        <v>61.507919999999999</v>
      </c>
      <c r="J15988">
        <v>-78.825580000000002</v>
      </c>
      <c r="K15988">
        <v>-32.25479</v>
      </c>
      <c r="L15988">
        <v>0</v>
      </c>
      <c r="M15988">
        <v>32.25479</v>
      </c>
      <c r="N15988">
        <v>78.825580000000002</v>
      </c>
      <c r="O15988">
        <v>538</v>
      </c>
      <c r="P15988">
        <v>136.74093999999999</v>
      </c>
      <c r="Q15988">
        <v>4</v>
      </c>
      <c r="R15988" s="75">
        <v>32975</v>
      </c>
      <c r="T15988" t="s">
        <v>112</v>
      </c>
      <c r="U15988">
        <v>7.6077900000000004E-2</v>
      </c>
      <c r="Y15988">
        <v>30</v>
      </c>
      <c r="Z15988" s="97">
        <v>1100000000</v>
      </c>
    </row>
    <row r="15989" spans="1:26">
      <c r="A15989" t="s">
        <v>80</v>
      </c>
      <c r="B15989" t="s">
        <v>58</v>
      </c>
      <c r="C15989" t="s">
        <v>13</v>
      </c>
      <c r="D15989" t="s">
        <v>100</v>
      </c>
      <c r="E15989">
        <v>3</v>
      </c>
      <c r="F15989">
        <v>1015</v>
      </c>
      <c r="G15989">
        <v>1015</v>
      </c>
      <c r="H15989">
        <v>58.807830000000003</v>
      </c>
      <c r="I15989">
        <v>61.572249999999997</v>
      </c>
      <c r="J15989">
        <v>-78.908019999999993</v>
      </c>
      <c r="K15989">
        <v>-32.288519999999998</v>
      </c>
      <c r="L15989">
        <v>0</v>
      </c>
      <c r="M15989">
        <v>32.288519999999998</v>
      </c>
      <c r="N15989">
        <v>78.908019999999993</v>
      </c>
      <c r="O15989">
        <v>538</v>
      </c>
      <c r="P15989">
        <v>136.74093999999999</v>
      </c>
      <c r="Q15989">
        <v>4</v>
      </c>
      <c r="R15989" s="75">
        <v>32975</v>
      </c>
      <c r="T15989" t="s">
        <v>112</v>
      </c>
      <c r="U15989">
        <v>7.6077900000000004E-2</v>
      </c>
      <c r="Y15989">
        <v>30</v>
      </c>
      <c r="Z15989" s="97">
        <v>1100000000</v>
      </c>
    </row>
    <row r="15990" spans="1:26">
      <c r="A15990" t="s">
        <v>80</v>
      </c>
      <c r="B15990" t="s">
        <v>58</v>
      </c>
      <c r="C15990" t="s">
        <v>13</v>
      </c>
      <c r="D15990" t="s">
        <v>100</v>
      </c>
      <c r="E15990">
        <v>4</v>
      </c>
      <c r="F15990">
        <v>1021.026</v>
      </c>
      <c r="G15990">
        <v>1021.026</v>
      </c>
      <c r="H15990">
        <v>57.370869999999996</v>
      </c>
      <c r="I15990">
        <v>61.520519999999998</v>
      </c>
      <c r="J15990">
        <v>-78.841719999999995</v>
      </c>
      <c r="K15990">
        <v>-32.261389999999999</v>
      </c>
      <c r="L15990">
        <v>0</v>
      </c>
      <c r="M15990">
        <v>32.261389999999999</v>
      </c>
      <c r="N15990">
        <v>78.841719999999995</v>
      </c>
      <c r="O15990">
        <v>538</v>
      </c>
      <c r="P15990">
        <v>136.74093999999999</v>
      </c>
      <c r="Q15990">
        <v>4</v>
      </c>
      <c r="R15990" s="75">
        <v>32975</v>
      </c>
      <c r="T15990" t="s">
        <v>112</v>
      </c>
      <c r="U15990">
        <v>7.6077900000000004E-2</v>
      </c>
      <c r="Y15990">
        <v>30</v>
      </c>
      <c r="Z15990" s="97">
        <v>1100000000</v>
      </c>
    </row>
    <row r="15991" spans="1:26">
      <c r="A15991" t="s">
        <v>80</v>
      </c>
      <c r="B15991" t="s">
        <v>58</v>
      </c>
      <c r="C15991" t="s">
        <v>13</v>
      </c>
      <c r="D15991" t="s">
        <v>100</v>
      </c>
      <c r="E15991">
        <v>5</v>
      </c>
      <c r="F15991">
        <v>1053.7339999999999</v>
      </c>
      <c r="G15991">
        <v>1053.7339999999999</v>
      </c>
      <c r="H15991">
        <v>56.057569999999998</v>
      </c>
      <c r="I15991">
        <v>61.455150000000003</v>
      </c>
      <c r="J15991">
        <v>-78.757940000000005</v>
      </c>
      <c r="K15991">
        <v>-32.227110000000003</v>
      </c>
      <c r="L15991">
        <v>0</v>
      </c>
      <c r="M15991">
        <v>32.227110000000003</v>
      </c>
      <c r="N15991">
        <v>78.757940000000005</v>
      </c>
      <c r="O15991">
        <v>538</v>
      </c>
      <c r="P15991">
        <v>136.74093999999999</v>
      </c>
      <c r="Q15991">
        <v>4</v>
      </c>
      <c r="R15991" s="75">
        <v>32975</v>
      </c>
      <c r="T15991" t="s">
        <v>112</v>
      </c>
      <c r="U15991">
        <v>7.6077900000000004E-2</v>
      </c>
      <c r="Y15991">
        <v>30</v>
      </c>
      <c r="Z15991" s="97">
        <v>1090000000</v>
      </c>
    </row>
    <row r="15992" spans="1:26">
      <c r="A15992" t="s">
        <v>80</v>
      </c>
      <c r="B15992" t="s">
        <v>58</v>
      </c>
      <c r="C15992" t="s">
        <v>13</v>
      </c>
      <c r="D15992" t="s">
        <v>100</v>
      </c>
      <c r="E15992">
        <v>6</v>
      </c>
      <c r="F15992">
        <v>1105.893</v>
      </c>
      <c r="G15992">
        <v>1105.893</v>
      </c>
      <c r="H15992">
        <v>54.917160000000003</v>
      </c>
      <c r="I15992">
        <v>61.502670000000002</v>
      </c>
      <c r="J15992">
        <v>-78.818849999999998</v>
      </c>
      <c r="K15992">
        <v>-32.252029999999998</v>
      </c>
      <c r="L15992">
        <v>0</v>
      </c>
      <c r="M15992">
        <v>32.252029999999998</v>
      </c>
      <c r="N15992">
        <v>78.818849999999998</v>
      </c>
      <c r="O15992">
        <v>538</v>
      </c>
      <c r="P15992">
        <v>136.74093999999999</v>
      </c>
      <c r="Q15992">
        <v>4</v>
      </c>
      <c r="R15992" s="75">
        <v>32975</v>
      </c>
      <c r="T15992" t="s">
        <v>112</v>
      </c>
      <c r="U15992">
        <v>7.6077900000000004E-2</v>
      </c>
      <c r="Y15992">
        <v>30</v>
      </c>
      <c r="Z15992" s="97">
        <v>1090000000</v>
      </c>
    </row>
    <row r="15993" spans="1:26">
      <c r="A15993" t="s">
        <v>80</v>
      </c>
      <c r="B15993" t="s">
        <v>58</v>
      </c>
      <c r="C15993" t="s">
        <v>13</v>
      </c>
      <c r="D15993" t="s">
        <v>100</v>
      </c>
      <c r="E15993">
        <v>7</v>
      </c>
      <c r="F15993">
        <v>1145.825</v>
      </c>
      <c r="G15993">
        <v>1145.825</v>
      </c>
      <c r="H15993">
        <v>54.651339999999998</v>
      </c>
      <c r="I15993">
        <v>61.589149999999997</v>
      </c>
      <c r="J15993">
        <v>-78.929670000000002</v>
      </c>
      <c r="K15993">
        <v>-32.297379999999997</v>
      </c>
      <c r="L15993">
        <v>0</v>
      </c>
      <c r="M15993">
        <v>32.297379999999997</v>
      </c>
      <c r="N15993">
        <v>78.929670000000002</v>
      </c>
      <c r="O15993">
        <v>538</v>
      </c>
      <c r="P15993">
        <v>136.74093999999999</v>
      </c>
      <c r="Q15993">
        <v>4</v>
      </c>
      <c r="R15993" s="75">
        <v>32975</v>
      </c>
      <c r="T15993" t="s">
        <v>112</v>
      </c>
      <c r="U15993">
        <v>7.6077900000000004E-2</v>
      </c>
      <c r="Y15993">
        <v>30</v>
      </c>
      <c r="Z15993" s="97">
        <v>1100000000</v>
      </c>
    </row>
    <row r="15994" spans="1:26">
      <c r="A15994" t="s">
        <v>80</v>
      </c>
      <c r="B15994" t="s">
        <v>58</v>
      </c>
      <c r="C15994" t="s">
        <v>13</v>
      </c>
      <c r="D15994" t="s">
        <v>100</v>
      </c>
      <c r="E15994">
        <v>8</v>
      </c>
      <c r="F15994">
        <v>1195.2829999999999</v>
      </c>
      <c r="G15994">
        <v>1195.2829999999999</v>
      </c>
      <c r="H15994">
        <v>57.059289999999997</v>
      </c>
      <c r="I15994">
        <v>61.475110000000001</v>
      </c>
      <c r="J15994">
        <v>-78.783519999999996</v>
      </c>
      <c r="K15994">
        <v>-32.237580000000001</v>
      </c>
      <c r="L15994">
        <v>0</v>
      </c>
      <c r="M15994">
        <v>32.237580000000001</v>
      </c>
      <c r="N15994">
        <v>78.783519999999996</v>
      </c>
      <c r="O15994">
        <v>538</v>
      </c>
      <c r="P15994">
        <v>136.74093999999999</v>
      </c>
      <c r="Q15994">
        <v>4</v>
      </c>
      <c r="R15994" s="75">
        <v>32975</v>
      </c>
      <c r="T15994" t="s">
        <v>112</v>
      </c>
      <c r="U15994">
        <v>7.6077900000000004E-2</v>
      </c>
      <c r="Y15994">
        <v>30</v>
      </c>
      <c r="Z15994" s="97">
        <v>1090000000</v>
      </c>
    </row>
    <row r="15995" spans="1:26">
      <c r="A15995" t="s">
        <v>80</v>
      </c>
      <c r="B15995" t="s">
        <v>58</v>
      </c>
      <c r="C15995" t="s">
        <v>13</v>
      </c>
      <c r="D15995" t="s">
        <v>100</v>
      </c>
      <c r="E15995">
        <v>9</v>
      </c>
      <c r="F15995">
        <v>1205.116</v>
      </c>
      <c r="G15995">
        <v>1205.116</v>
      </c>
      <c r="H15995">
        <v>62.265160000000002</v>
      </c>
      <c r="I15995">
        <v>61.378970000000002</v>
      </c>
      <c r="J15995">
        <v>-78.660319999999999</v>
      </c>
      <c r="K15995">
        <v>-32.187159999999999</v>
      </c>
      <c r="L15995">
        <v>0</v>
      </c>
      <c r="M15995">
        <v>32.187159999999999</v>
      </c>
      <c r="N15995">
        <v>78.660319999999999</v>
      </c>
      <c r="O15995">
        <v>538</v>
      </c>
      <c r="P15995">
        <v>136.74093999999999</v>
      </c>
      <c r="Q15995">
        <v>4</v>
      </c>
      <c r="R15995" s="75">
        <v>32975</v>
      </c>
      <c r="T15995" t="s">
        <v>112</v>
      </c>
      <c r="U15995">
        <v>7.6077900000000004E-2</v>
      </c>
      <c r="Y15995">
        <v>30</v>
      </c>
      <c r="Z15995" s="97">
        <v>1090000000</v>
      </c>
    </row>
    <row r="15996" spans="1:26">
      <c r="A15996" t="s">
        <v>80</v>
      </c>
      <c r="B15996" t="s">
        <v>58</v>
      </c>
      <c r="C15996" t="s">
        <v>13</v>
      </c>
      <c r="D15996" t="s">
        <v>100</v>
      </c>
      <c r="E15996">
        <v>10</v>
      </c>
      <c r="F15996">
        <v>1211.585</v>
      </c>
      <c r="G15996">
        <v>1211.585</v>
      </c>
      <c r="H15996">
        <v>67.238720000000001</v>
      </c>
      <c r="I15996">
        <v>61.475790000000003</v>
      </c>
      <c r="J15996">
        <v>-78.784400000000005</v>
      </c>
      <c r="K15996">
        <v>-32.237940000000002</v>
      </c>
      <c r="L15996">
        <v>0</v>
      </c>
      <c r="M15996">
        <v>32.237940000000002</v>
      </c>
      <c r="N15996">
        <v>78.784400000000005</v>
      </c>
      <c r="O15996">
        <v>538</v>
      </c>
      <c r="P15996">
        <v>136.74093999999999</v>
      </c>
      <c r="Q15996">
        <v>4</v>
      </c>
      <c r="R15996" s="75">
        <v>32975</v>
      </c>
      <c r="T15996" t="s">
        <v>112</v>
      </c>
      <c r="U15996">
        <v>7.6077900000000004E-2</v>
      </c>
      <c r="Y15996">
        <v>30</v>
      </c>
      <c r="Z15996" s="97">
        <v>1090000000</v>
      </c>
    </row>
    <row r="15997" spans="1:26">
      <c r="A15997" t="s">
        <v>80</v>
      </c>
      <c r="B15997" t="s">
        <v>58</v>
      </c>
      <c r="C15997" t="s">
        <v>13</v>
      </c>
      <c r="D15997" t="s">
        <v>100</v>
      </c>
      <c r="E15997">
        <v>11</v>
      </c>
      <c r="F15997">
        <v>1223.434</v>
      </c>
      <c r="G15997">
        <v>1224.096</v>
      </c>
      <c r="H15997">
        <v>71.666700000000006</v>
      </c>
      <c r="I15997">
        <v>61.458159999999999</v>
      </c>
      <c r="J15997">
        <v>-79.423919999999995</v>
      </c>
      <c r="K15997">
        <v>-32.890799999999999</v>
      </c>
      <c r="L15997">
        <v>-0.66210939999999996</v>
      </c>
      <c r="M15997">
        <v>31.566579999999998</v>
      </c>
      <c r="N15997">
        <v>78.099699999999999</v>
      </c>
      <c r="O15997">
        <v>538</v>
      </c>
      <c r="P15997">
        <v>136.74093999999999</v>
      </c>
      <c r="Q15997">
        <v>4</v>
      </c>
      <c r="R15997" s="75">
        <v>32975</v>
      </c>
      <c r="T15997" t="s">
        <v>112</v>
      </c>
      <c r="U15997">
        <v>7.6077900000000004E-2</v>
      </c>
      <c r="Y15997">
        <v>30</v>
      </c>
      <c r="Z15997" s="97">
        <v>1090000000</v>
      </c>
    </row>
    <row r="15998" spans="1:26">
      <c r="A15998" t="s">
        <v>80</v>
      </c>
      <c r="B15998" t="s">
        <v>58</v>
      </c>
      <c r="C15998" t="s">
        <v>13</v>
      </c>
      <c r="D15998" t="s">
        <v>100</v>
      </c>
      <c r="E15998">
        <v>12</v>
      </c>
      <c r="F15998">
        <v>1202.0309999999999</v>
      </c>
      <c r="G15998">
        <v>1219.326</v>
      </c>
      <c r="H15998">
        <v>74.720759999999999</v>
      </c>
      <c r="I15998">
        <v>61.33764</v>
      </c>
      <c r="J15998">
        <v>-95.902519999999996</v>
      </c>
      <c r="K15998">
        <v>-49.460659999999997</v>
      </c>
      <c r="L15998">
        <v>-17.295169999999999</v>
      </c>
      <c r="M15998">
        <v>14.870329999999999</v>
      </c>
      <c r="N15998">
        <v>61.312190000000001</v>
      </c>
      <c r="O15998">
        <v>538</v>
      </c>
      <c r="P15998">
        <v>136.74093999999999</v>
      </c>
      <c r="Q15998">
        <v>4</v>
      </c>
      <c r="R15998" s="75">
        <v>32975</v>
      </c>
      <c r="T15998" t="s">
        <v>112</v>
      </c>
      <c r="U15998">
        <v>7.6077900000000004E-2</v>
      </c>
      <c r="Y15998">
        <v>30</v>
      </c>
      <c r="Z15998" s="97">
        <v>1090000000</v>
      </c>
    </row>
    <row r="15999" spans="1:26">
      <c r="A15999" t="s">
        <v>80</v>
      </c>
      <c r="B15999" t="s">
        <v>58</v>
      </c>
      <c r="C15999" t="s">
        <v>13</v>
      </c>
      <c r="D15999" t="s">
        <v>100</v>
      </c>
      <c r="E15999">
        <v>13</v>
      </c>
      <c r="F15999">
        <v>1148.817</v>
      </c>
      <c r="G15999">
        <v>740.78629999999998</v>
      </c>
      <c r="H15999">
        <v>77.36551</v>
      </c>
      <c r="I15999">
        <v>60.887500000000003</v>
      </c>
      <c r="J15999">
        <v>330.00020000000001</v>
      </c>
      <c r="K15999">
        <v>376.10129999999998</v>
      </c>
      <c r="L15999">
        <v>408.03070000000002</v>
      </c>
      <c r="M15999">
        <v>439.96010000000001</v>
      </c>
      <c r="N15999">
        <v>486.06119999999999</v>
      </c>
      <c r="O15999">
        <v>538</v>
      </c>
      <c r="P15999">
        <v>136.74093999999999</v>
      </c>
      <c r="Q15999">
        <v>4</v>
      </c>
      <c r="R15999" s="75">
        <v>32975</v>
      </c>
      <c r="T15999" t="s">
        <v>112</v>
      </c>
      <c r="U15999">
        <v>7.6077900000000004E-2</v>
      </c>
      <c r="Y15999">
        <v>30</v>
      </c>
      <c r="Z15999" s="97">
        <v>1070000000</v>
      </c>
    </row>
    <row r="16000" spans="1:26">
      <c r="A16000" t="s">
        <v>80</v>
      </c>
      <c r="B16000" t="s">
        <v>58</v>
      </c>
      <c r="C16000" t="s">
        <v>13</v>
      </c>
      <c r="D16000" t="s">
        <v>100</v>
      </c>
      <c r="E16000">
        <v>14</v>
      </c>
      <c r="F16000">
        <v>1133.0260000000001</v>
      </c>
      <c r="G16000">
        <v>207.5857</v>
      </c>
      <c r="H16000">
        <v>79.141580000000005</v>
      </c>
      <c r="I16000">
        <v>60.787730000000003</v>
      </c>
      <c r="J16000">
        <v>847.53750000000002</v>
      </c>
      <c r="K16000">
        <v>893.56299999999999</v>
      </c>
      <c r="L16000">
        <v>925.44010000000003</v>
      </c>
      <c r="M16000">
        <v>957.31719999999996</v>
      </c>
      <c r="N16000">
        <v>1003.343</v>
      </c>
      <c r="O16000">
        <v>538</v>
      </c>
      <c r="P16000">
        <v>136.74093999999999</v>
      </c>
      <c r="Q16000">
        <v>4</v>
      </c>
      <c r="R16000" s="75">
        <v>32975</v>
      </c>
      <c r="T16000" t="s">
        <v>112</v>
      </c>
      <c r="U16000">
        <v>7.6077900000000004E-2</v>
      </c>
      <c r="Y16000">
        <v>30</v>
      </c>
      <c r="Z16000" s="97">
        <v>1070000000</v>
      </c>
    </row>
    <row r="16001" spans="1:26">
      <c r="A16001" t="s">
        <v>80</v>
      </c>
      <c r="B16001" t="s">
        <v>58</v>
      </c>
      <c r="C16001" t="s">
        <v>13</v>
      </c>
      <c r="D16001" t="s">
        <v>100</v>
      </c>
      <c r="E16001">
        <v>15</v>
      </c>
      <c r="F16001">
        <v>1112.3309999999999</v>
      </c>
      <c r="G16001">
        <v>207.4442</v>
      </c>
      <c r="H16001">
        <v>80.032499999999999</v>
      </c>
      <c r="I16001">
        <v>60.73601</v>
      </c>
      <c r="J16001">
        <v>827.05010000000004</v>
      </c>
      <c r="K16001">
        <v>873.03639999999996</v>
      </c>
      <c r="L16001">
        <v>904.88639999999998</v>
      </c>
      <c r="M16001">
        <v>936.7364</v>
      </c>
      <c r="N16001">
        <v>982.72270000000003</v>
      </c>
      <c r="O16001">
        <v>538</v>
      </c>
      <c r="P16001">
        <v>136.74093999999999</v>
      </c>
      <c r="Q16001">
        <v>4</v>
      </c>
      <c r="R16001" s="75">
        <v>32975</v>
      </c>
      <c r="T16001" t="s">
        <v>112</v>
      </c>
      <c r="U16001">
        <v>7.6077900000000004E-2</v>
      </c>
      <c r="Y16001">
        <v>30</v>
      </c>
      <c r="Z16001" s="97">
        <v>1070000000</v>
      </c>
    </row>
    <row r="16002" spans="1:26">
      <c r="A16002" t="s">
        <v>80</v>
      </c>
      <c r="B16002" t="s">
        <v>58</v>
      </c>
      <c r="C16002" t="s">
        <v>13</v>
      </c>
      <c r="D16002" t="s">
        <v>100</v>
      </c>
      <c r="E16002">
        <v>16</v>
      </c>
      <c r="F16002">
        <v>1090.3219999999999</v>
      </c>
      <c r="G16002">
        <v>206.541</v>
      </c>
      <c r="H16002">
        <v>80.311989999999994</v>
      </c>
      <c r="I16002">
        <v>60.704039999999999</v>
      </c>
      <c r="J16002">
        <v>805.9855</v>
      </c>
      <c r="K16002">
        <v>851.94759999999997</v>
      </c>
      <c r="L16002">
        <v>883.7808</v>
      </c>
      <c r="M16002">
        <v>915.61410000000001</v>
      </c>
      <c r="N16002">
        <v>961.57619999999997</v>
      </c>
      <c r="O16002">
        <v>538</v>
      </c>
      <c r="P16002">
        <v>136.74093999999999</v>
      </c>
      <c r="Q16002">
        <v>4</v>
      </c>
      <c r="R16002" s="75">
        <v>32975</v>
      </c>
      <c r="T16002" t="s">
        <v>112</v>
      </c>
      <c r="U16002">
        <v>7.6077900000000004E-2</v>
      </c>
      <c r="Y16002">
        <v>30</v>
      </c>
      <c r="Z16002" s="97">
        <v>1070000000</v>
      </c>
    </row>
    <row r="16003" spans="1:26">
      <c r="A16003" t="s">
        <v>80</v>
      </c>
      <c r="B16003" t="s">
        <v>58</v>
      </c>
      <c r="C16003" t="s">
        <v>13</v>
      </c>
      <c r="D16003" t="s">
        <v>100</v>
      </c>
      <c r="E16003">
        <v>17</v>
      </c>
      <c r="F16003">
        <v>1063.4390000000001</v>
      </c>
      <c r="G16003">
        <v>205.37180000000001</v>
      </c>
      <c r="H16003">
        <v>79.332430000000002</v>
      </c>
      <c r="I16003">
        <v>60.704799999999999</v>
      </c>
      <c r="J16003">
        <v>780.2713</v>
      </c>
      <c r="K16003">
        <v>826.23400000000004</v>
      </c>
      <c r="L16003">
        <v>858.06759999999997</v>
      </c>
      <c r="M16003">
        <v>889.90129999999999</v>
      </c>
      <c r="N16003">
        <v>935.86400000000003</v>
      </c>
      <c r="O16003">
        <v>538</v>
      </c>
      <c r="P16003">
        <v>136.74093999999999</v>
      </c>
      <c r="Q16003">
        <v>4</v>
      </c>
      <c r="R16003" s="75">
        <v>32975</v>
      </c>
      <c r="T16003" t="s">
        <v>112</v>
      </c>
      <c r="U16003">
        <v>7.6077900000000004E-2</v>
      </c>
      <c r="Y16003">
        <v>30</v>
      </c>
      <c r="Z16003" s="97">
        <v>1070000000</v>
      </c>
    </row>
    <row r="16004" spans="1:26">
      <c r="A16004" t="s">
        <v>80</v>
      </c>
      <c r="B16004" t="s">
        <v>58</v>
      </c>
      <c r="C16004" t="s">
        <v>13</v>
      </c>
      <c r="D16004" t="s">
        <v>100</v>
      </c>
      <c r="E16004">
        <v>18</v>
      </c>
      <c r="F16004">
        <v>1041.5170000000001</v>
      </c>
      <c r="G16004">
        <v>204.35400000000001</v>
      </c>
      <c r="H16004">
        <v>77.910520000000005</v>
      </c>
      <c r="I16004">
        <v>60.698749999999997</v>
      </c>
      <c r="J16004">
        <v>759.37400000000002</v>
      </c>
      <c r="K16004">
        <v>805.33219999999994</v>
      </c>
      <c r="L16004">
        <v>837.1626</v>
      </c>
      <c r="M16004">
        <v>868.99300000000005</v>
      </c>
      <c r="N16004">
        <v>914.95119999999997</v>
      </c>
      <c r="O16004">
        <v>538</v>
      </c>
      <c r="P16004">
        <v>136.74093999999999</v>
      </c>
      <c r="Q16004">
        <v>4</v>
      </c>
      <c r="R16004" s="75">
        <v>32975</v>
      </c>
      <c r="T16004" t="s">
        <v>112</v>
      </c>
      <c r="U16004">
        <v>7.6077900000000004E-2</v>
      </c>
      <c r="Y16004">
        <v>30</v>
      </c>
      <c r="Z16004" s="97">
        <v>1070000000</v>
      </c>
    </row>
    <row r="16005" spans="1:26">
      <c r="A16005" t="s">
        <v>80</v>
      </c>
      <c r="B16005" t="s">
        <v>58</v>
      </c>
      <c r="C16005" t="s">
        <v>13</v>
      </c>
      <c r="D16005" t="s">
        <v>100</v>
      </c>
      <c r="E16005">
        <v>19</v>
      </c>
      <c r="F16005">
        <v>1033.653</v>
      </c>
      <c r="G16005">
        <v>545.56809999999996</v>
      </c>
      <c r="H16005">
        <v>75.001369999999994</v>
      </c>
      <c r="I16005">
        <v>60.788559999999997</v>
      </c>
      <c r="J16005">
        <v>410.1816</v>
      </c>
      <c r="K16005">
        <v>456.20769999999999</v>
      </c>
      <c r="L16005">
        <v>488.08530000000002</v>
      </c>
      <c r="M16005">
        <v>519.96280000000002</v>
      </c>
      <c r="N16005">
        <v>565.98900000000003</v>
      </c>
      <c r="O16005">
        <v>538</v>
      </c>
      <c r="P16005">
        <v>136.74093999999999</v>
      </c>
      <c r="Q16005">
        <v>4</v>
      </c>
      <c r="R16005" s="75">
        <v>32975</v>
      </c>
      <c r="T16005" t="s">
        <v>112</v>
      </c>
      <c r="U16005">
        <v>7.6077900000000004E-2</v>
      </c>
      <c r="Y16005">
        <v>30</v>
      </c>
      <c r="Z16005" s="97">
        <v>1070000000</v>
      </c>
    </row>
    <row r="16006" spans="1:26">
      <c r="A16006" t="s">
        <v>80</v>
      </c>
      <c r="B16006" t="s">
        <v>58</v>
      </c>
      <c r="C16006" t="s">
        <v>13</v>
      </c>
      <c r="D16006" t="s">
        <v>100</v>
      </c>
      <c r="E16006">
        <v>20</v>
      </c>
      <c r="F16006">
        <v>1030.0229999999999</v>
      </c>
      <c r="G16006">
        <v>885.45399999999995</v>
      </c>
      <c r="H16006">
        <v>69.256360000000001</v>
      </c>
      <c r="I16006">
        <v>60.756450000000001</v>
      </c>
      <c r="J16006">
        <v>66.706019999999995</v>
      </c>
      <c r="K16006">
        <v>112.70780000000001</v>
      </c>
      <c r="L16006">
        <v>144.5685</v>
      </c>
      <c r="M16006">
        <v>176.42930000000001</v>
      </c>
      <c r="N16006">
        <v>222.43109999999999</v>
      </c>
      <c r="O16006">
        <v>538</v>
      </c>
      <c r="P16006">
        <v>136.74093999999999</v>
      </c>
      <c r="Q16006">
        <v>4</v>
      </c>
      <c r="R16006" s="75">
        <v>32975</v>
      </c>
      <c r="T16006" t="s">
        <v>112</v>
      </c>
      <c r="U16006">
        <v>7.6077900000000004E-2</v>
      </c>
      <c r="Y16006">
        <v>30</v>
      </c>
      <c r="Z16006" s="97">
        <v>1070000000</v>
      </c>
    </row>
    <row r="16007" spans="1:26">
      <c r="A16007" t="s">
        <v>80</v>
      </c>
      <c r="B16007" t="s">
        <v>58</v>
      </c>
      <c r="C16007" t="s">
        <v>13</v>
      </c>
      <c r="D16007" t="s">
        <v>100</v>
      </c>
      <c r="E16007">
        <v>21</v>
      </c>
      <c r="F16007">
        <v>1123.194</v>
      </c>
      <c r="G16007">
        <v>961.07460000000003</v>
      </c>
      <c r="H16007">
        <v>65.879199999999997</v>
      </c>
      <c r="I16007">
        <v>61.634059999999998</v>
      </c>
      <c r="J16007">
        <v>83.132639999999995</v>
      </c>
      <c r="K16007">
        <v>129.7989</v>
      </c>
      <c r="L16007">
        <v>162.1199</v>
      </c>
      <c r="M16007">
        <v>194.4408</v>
      </c>
      <c r="N16007">
        <v>241.1071</v>
      </c>
      <c r="O16007">
        <v>538</v>
      </c>
      <c r="P16007">
        <v>136.74093999999999</v>
      </c>
      <c r="Q16007">
        <v>4</v>
      </c>
      <c r="R16007" s="75">
        <v>32975</v>
      </c>
      <c r="T16007" t="s">
        <v>112</v>
      </c>
      <c r="U16007">
        <v>7.6077900000000004E-2</v>
      </c>
      <c r="Y16007">
        <v>30</v>
      </c>
      <c r="Z16007" s="97">
        <v>1100000000</v>
      </c>
    </row>
    <row r="16008" spans="1:26">
      <c r="A16008" t="s">
        <v>80</v>
      </c>
      <c r="B16008" t="s">
        <v>58</v>
      </c>
      <c r="C16008" t="s">
        <v>13</v>
      </c>
      <c r="D16008" t="s">
        <v>100</v>
      </c>
      <c r="E16008">
        <v>22</v>
      </c>
      <c r="F16008">
        <v>1117.4290000000001</v>
      </c>
      <c r="G16008">
        <v>1018.2619999999999</v>
      </c>
      <c r="H16008">
        <v>63.997839999999997</v>
      </c>
      <c r="I16008">
        <v>61.516159999999999</v>
      </c>
      <c r="J16008">
        <v>20.33117</v>
      </c>
      <c r="K16008">
        <v>66.908199999999994</v>
      </c>
      <c r="L16008">
        <v>99.167299999999997</v>
      </c>
      <c r="M16008">
        <v>131.4264</v>
      </c>
      <c r="N16008">
        <v>178.0034</v>
      </c>
      <c r="O16008">
        <v>538</v>
      </c>
      <c r="P16008">
        <v>136.74093999999999</v>
      </c>
      <c r="Q16008">
        <v>4</v>
      </c>
      <c r="R16008" s="75">
        <v>32975</v>
      </c>
      <c r="T16008" t="s">
        <v>112</v>
      </c>
      <c r="U16008">
        <v>7.6077900000000004E-2</v>
      </c>
      <c r="Y16008">
        <v>30</v>
      </c>
      <c r="Z16008" s="97">
        <v>1100000000</v>
      </c>
    </row>
    <row r="16009" spans="1:26">
      <c r="A16009" t="s">
        <v>80</v>
      </c>
      <c r="B16009" t="s">
        <v>58</v>
      </c>
      <c r="C16009" t="s">
        <v>13</v>
      </c>
      <c r="D16009" t="s">
        <v>100</v>
      </c>
      <c r="E16009">
        <v>23</v>
      </c>
      <c r="F16009">
        <v>1095.4010000000001</v>
      </c>
      <c r="G16009">
        <v>1028.931</v>
      </c>
      <c r="H16009">
        <v>62.443890000000003</v>
      </c>
      <c r="I16009">
        <v>61.624630000000003</v>
      </c>
      <c r="J16009">
        <v>-12.50431</v>
      </c>
      <c r="K16009">
        <v>34.15484</v>
      </c>
      <c r="L16009">
        <v>66.470830000000007</v>
      </c>
      <c r="M16009">
        <v>98.786810000000003</v>
      </c>
      <c r="N16009">
        <v>145.446</v>
      </c>
      <c r="O16009">
        <v>538</v>
      </c>
      <c r="P16009">
        <v>136.74093999999999</v>
      </c>
      <c r="Q16009">
        <v>4</v>
      </c>
      <c r="R16009" s="75">
        <v>32975</v>
      </c>
      <c r="T16009" t="s">
        <v>112</v>
      </c>
      <c r="U16009">
        <v>7.6077900000000004E-2</v>
      </c>
      <c r="Y16009">
        <v>30</v>
      </c>
      <c r="Z16009" s="97">
        <v>1100000000</v>
      </c>
    </row>
    <row r="16010" spans="1:26">
      <c r="A16010" t="s">
        <v>80</v>
      </c>
      <c r="B16010" t="s">
        <v>58</v>
      </c>
      <c r="C16010" t="s">
        <v>13</v>
      </c>
      <c r="D16010" t="s">
        <v>100</v>
      </c>
      <c r="E16010">
        <v>24</v>
      </c>
      <c r="F16010">
        <v>1077.01</v>
      </c>
      <c r="G16010">
        <v>1020.9930000000001</v>
      </c>
      <c r="H16010">
        <v>60.91</v>
      </c>
      <c r="I16010">
        <v>61.690379999999998</v>
      </c>
      <c r="J16010">
        <v>-23.042380000000001</v>
      </c>
      <c r="K16010">
        <v>23.66656</v>
      </c>
      <c r="L16010">
        <v>56.017029999999998</v>
      </c>
      <c r="M16010">
        <v>88.367500000000007</v>
      </c>
      <c r="N16010">
        <v>135.07640000000001</v>
      </c>
      <c r="O16010">
        <v>538</v>
      </c>
      <c r="P16010">
        <v>136.74093999999999</v>
      </c>
      <c r="Q16010">
        <v>4</v>
      </c>
      <c r="R16010" s="75">
        <v>32975</v>
      </c>
      <c r="T16010" t="s">
        <v>112</v>
      </c>
      <c r="U16010">
        <v>7.6077900000000004E-2</v>
      </c>
      <c r="Y16010">
        <v>30</v>
      </c>
      <c r="Z16010" s="97">
        <v>1100000000</v>
      </c>
    </row>
    <row r="16011" spans="1:26">
      <c r="A16011" t="s">
        <v>80</v>
      </c>
      <c r="B16011" t="s">
        <v>58</v>
      </c>
      <c r="C16011" t="s">
        <v>14</v>
      </c>
      <c r="D16011" t="s">
        <v>100</v>
      </c>
      <c r="E16011">
        <v>1</v>
      </c>
      <c r="F16011">
        <v>1055.6300000000001</v>
      </c>
      <c r="G16011">
        <v>1055.6300000000001</v>
      </c>
      <c r="H16011">
        <v>64.331230000000005</v>
      </c>
      <c r="I16011">
        <v>61.947629999999997</v>
      </c>
      <c r="J16011">
        <v>-79.389080000000007</v>
      </c>
      <c r="K16011">
        <v>-32.485370000000003</v>
      </c>
      <c r="L16011">
        <v>0</v>
      </c>
      <c r="M16011">
        <v>32.485370000000003</v>
      </c>
      <c r="N16011">
        <v>79.389080000000007</v>
      </c>
      <c r="O16011">
        <v>538</v>
      </c>
      <c r="P16011">
        <v>136.74093999999999</v>
      </c>
      <c r="Q16011">
        <v>5</v>
      </c>
      <c r="R16011" s="75">
        <v>38868</v>
      </c>
      <c r="T16011" t="s">
        <v>112</v>
      </c>
      <c r="U16011">
        <v>7.4222099999999999E-2</v>
      </c>
      <c r="Y16011">
        <v>30</v>
      </c>
      <c r="Z16011" s="97">
        <v>1110000000</v>
      </c>
    </row>
    <row r="16012" spans="1:26">
      <c r="A16012" t="s">
        <v>80</v>
      </c>
      <c r="B16012" t="s">
        <v>58</v>
      </c>
      <c r="C16012" t="s">
        <v>14</v>
      </c>
      <c r="D16012" t="s">
        <v>100</v>
      </c>
      <c r="E16012">
        <v>2</v>
      </c>
      <c r="F16012">
        <v>1044.3119999999999</v>
      </c>
      <c r="G16012">
        <v>1044.3119999999999</v>
      </c>
      <c r="H16012">
        <v>63.08672</v>
      </c>
      <c r="I16012">
        <v>61.933790000000002</v>
      </c>
      <c r="J16012">
        <v>-79.371350000000007</v>
      </c>
      <c r="K16012">
        <v>-32.478110000000001</v>
      </c>
      <c r="L16012">
        <v>0</v>
      </c>
      <c r="M16012">
        <v>32.478110000000001</v>
      </c>
      <c r="N16012">
        <v>79.371350000000007</v>
      </c>
      <c r="O16012">
        <v>538</v>
      </c>
      <c r="P16012">
        <v>136.74093999999999</v>
      </c>
      <c r="Q16012">
        <v>5</v>
      </c>
      <c r="R16012" s="75">
        <v>38868</v>
      </c>
      <c r="T16012" t="s">
        <v>112</v>
      </c>
      <c r="U16012">
        <v>7.4222099999999999E-2</v>
      </c>
      <c r="Y16012">
        <v>30</v>
      </c>
      <c r="Z16012" s="97">
        <v>1110000000</v>
      </c>
    </row>
    <row r="16013" spans="1:26">
      <c r="A16013" t="s">
        <v>80</v>
      </c>
      <c r="B16013" t="s">
        <v>58</v>
      </c>
      <c r="C16013" t="s">
        <v>14</v>
      </c>
      <c r="D16013" t="s">
        <v>100</v>
      </c>
      <c r="E16013">
        <v>3</v>
      </c>
      <c r="F16013">
        <v>1045.297</v>
      </c>
      <c r="G16013">
        <v>1045.297</v>
      </c>
      <c r="H16013">
        <v>61.875529999999998</v>
      </c>
      <c r="I16013">
        <v>61.977060000000002</v>
      </c>
      <c r="J16013">
        <v>-79.4268</v>
      </c>
      <c r="K16013">
        <v>-32.500799999999998</v>
      </c>
      <c r="L16013">
        <v>0</v>
      </c>
      <c r="M16013">
        <v>32.500799999999998</v>
      </c>
      <c r="N16013">
        <v>79.4268</v>
      </c>
      <c r="O16013">
        <v>538</v>
      </c>
      <c r="P16013">
        <v>136.74093999999999</v>
      </c>
      <c r="Q16013">
        <v>5</v>
      </c>
      <c r="R16013" s="75">
        <v>38868</v>
      </c>
      <c r="T16013" t="s">
        <v>112</v>
      </c>
      <c r="U16013">
        <v>7.4222099999999999E-2</v>
      </c>
      <c r="Y16013">
        <v>30</v>
      </c>
      <c r="Z16013" s="97">
        <v>1110000000</v>
      </c>
    </row>
    <row r="16014" spans="1:26">
      <c r="A16014" t="s">
        <v>80</v>
      </c>
      <c r="B16014" t="s">
        <v>58</v>
      </c>
      <c r="C16014" t="s">
        <v>14</v>
      </c>
      <c r="D16014" t="s">
        <v>100</v>
      </c>
      <c r="E16014">
        <v>4</v>
      </c>
      <c r="F16014">
        <v>1054.835</v>
      </c>
      <c r="G16014">
        <v>1054.835</v>
      </c>
      <c r="H16014">
        <v>60.815829999999998</v>
      </c>
      <c r="I16014">
        <v>61.946820000000002</v>
      </c>
      <c r="J16014">
        <v>-79.388050000000007</v>
      </c>
      <c r="K16014">
        <v>-32.484940000000002</v>
      </c>
      <c r="L16014">
        <v>0</v>
      </c>
      <c r="M16014">
        <v>32.484940000000002</v>
      </c>
      <c r="N16014">
        <v>79.388050000000007</v>
      </c>
      <c r="O16014">
        <v>538</v>
      </c>
      <c r="P16014">
        <v>136.74093999999999</v>
      </c>
      <c r="Q16014">
        <v>5</v>
      </c>
      <c r="R16014" s="75">
        <v>38868</v>
      </c>
      <c r="T16014" t="s">
        <v>112</v>
      </c>
      <c r="U16014">
        <v>7.4222099999999999E-2</v>
      </c>
      <c r="Y16014">
        <v>30</v>
      </c>
      <c r="Z16014" s="97">
        <v>1110000000</v>
      </c>
    </row>
    <row r="16015" spans="1:26">
      <c r="A16015" t="s">
        <v>80</v>
      </c>
      <c r="B16015" t="s">
        <v>58</v>
      </c>
      <c r="C16015" t="s">
        <v>14</v>
      </c>
      <c r="D16015" t="s">
        <v>100</v>
      </c>
      <c r="E16015">
        <v>5</v>
      </c>
      <c r="F16015">
        <v>1085.82</v>
      </c>
      <c r="G16015">
        <v>1085.82</v>
      </c>
      <c r="H16015">
        <v>60.183909999999997</v>
      </c>
      <c r="I16015">
        <v>61.869149999999998</v>
      </c>
      <c r="J16015">
        <v>-79.288510000000002</v>
      </c>
      <c r="K16015">
        <v>-32.444209999999998</v>
      </c>
      <c r="L16015">
        <v>0</v>
      </c>
      <c r="M16015">
        <v>32.444209999999998</v>
      </c>
      <c r="N16015">
        <v>79.288510000000002</v>
      </c>
      <c r="O16015">
        <v>538</v>
      </c>
      <c r="P16015">
        <v>136.74093999999999</v>
      </c>
      <c r="Q16015">
        <v>5</v>
      </c>
      <c r="R16015" s="75">
        <v>38868</v>
      </c>
      <c r="T16015" t="s">
        <v>112</v>
      </c>
      <c r="U16015">
        <v>7.4222099999999999E-2</v>
      </c>
      <c r="Y16015">
        <v>30</v>
      </c>
      <c r="Z16015" s="97">
        <v>1110000000</v>
      </c>
    </row>
    <row r="16016" spans="1:26">
      <c r="A16016" t="s">
        <v>80</v>
      </c>
      <c r="B16016" t="s">
        <v>58</v>
      </c>
      <c r="C16016" t="s">
        <v>14</v>
      </c>
      <c r="D16016" t="s">
        <v>100</v>
      </c>
      <c r="E16016">
        <v>6</v>
      </c>
      <c r="F16016">
        <v>1132.4749999999999</v>
      </c>
      <c r="G16016">
        <v>1132.4749999999999</v>
      </c>
      <c r="H16016">
        <v>59.424849999999999</v>
      </c>
      <c r="I16016">
        <v>61.865389999999998</v>
      </c>
      <c r="J16016">
        <v>-79.283690000000007</v>
      </c>
      <c r="K16016">
        <v>-32.442239999999998</v>
      </c>
      <c r="L16016">
        <v>0</v>
      </c>
      <c r="M16016">
        <v>32.442239999999998</v>
      </c>
      <c r="N16016">
        <v>79.283690000000007</v>
      </c>
      <c r="O16016">
        <v>538</v>
      </c>
      <c r="P16016">
        <v>136.74093999999999</v>
      </c>
      <c r="Q16016">
        <v>5</v>
      </c>
      <c r="R16016" s="75">
        <v>38868</v>
      </c>
      <c r="T16016" t="s">
        <v>112</v>
      </c>
      <c r="U16016">
        <v>7.4222099999999999E-2</v>
      </c>
      <c r="Y16016">
        <v>30</v>
      </c>
      <c r="Z16016" s="97">
        <v>1110000000</v>
      </c>
    </row>
    <row r="16017" spans="1:26">
      <c r="A16017" t="s">
        <v>80</v>
      </c>
      <c r="B16017" t="s">
        <v>58</v>
      </c>
      <c r="C16017" t="s">
        <v>14</v>
      </c>
      <c r="D16017" t="s">
        <v>100</v>
      </c>
      <c r="E16017">
        <v>7</v>
      </c>
      <c r="F16017">
        <v>1159.4739999999999</v>
      </c>
      <c r="G16017">
        <v>1159.4739999999999</v>
      </c>
      <c r="H16017">
        <v>60.588079999999998</v>
      </c>
      <c r="I16017">
        <v>61.922879999999999</v>
      </c>
      <c r="J16017">
        <v>-79.35736</v>
      </c>
      <c r="K16017">
        <v>-32.472389999999997</v>
      </c>
      <c r="L16017">
        <v>0</v>
      </c>
      <c r="M16017">
        <v>32.472389999999997</v>
      </c>
      <c r="N16017">
        <v>79.35736</v>
      </c>
      <c r="O16017">
        <v>538</v>
      </c>
      <c r="P16017">
        <v>136.74093999999999</v>
      </c>
      <c r="Q16017">
        <v>5</v>
      </c>
      <c r="R16017" s="75">
        <v>38868</v>
      </c>
      <c r="T16017" t="s">
        <v>112</v>
      </c>
      <c r="U16017">
        <v>7.4222099999999999E-2</v>
      </c>
      <c r="Y16017">
        <v>30</v>
      </c>
      <c r="Z16017" s="97">
        <v>1110000000</v>
      </c>
    </row>
    <row r="16018" spans="1:26">
      <c r="A16018" t="s">
        <v>80</v>
      </c>
      <c r="B16018" t="s">
        <v>58</v>
      </c>
      <c r="C16018" t="s">
        <v>14</v>
      </c>
      <c r="D16018" t="s">
        <v>100</v>
      </c>
      <c r="E16018">
        <v>8</v>
      </c>
      <c r="F16018">
        <v>1216.336</v>
      </c>
      <c r="G16018">
        <v>1216.336</v>
      </c>
      <c r="H16018">
        <v>64.63109</v>
      </c>
      <c r="I16018">
        <v>61.81174</v>
      </c>
      <c r="J16018">
        <v>-79.214939999999999</v>
      </c>
      <c r="K16018">
        <v>-32.414110000000001</v>
      </c>
      <c r="L16018">
        <v>0</v>
      </c>
      <c r="M16018">
        <v>32.414110000000001</v>
      </c>
      <c r="N16018">
        <v>79.214939999999999</v>
      </c>
      <c r="O16018">
        <v>538</v>
      </c>
      <c r="P16018">
        <v>136.74093999999999</v>
      </c>
      <c r="Q16018">
        <v>5</v>
      </c>
      <c r="R16018" s="75">
        <v>38868</v>
      </c>
      <c r="T16018" t="s">
        <v>112</v>
      </c>
      <c r="U16018">
        <v>7.4222099999999999E-2</v>
      </c>
      <c r="Y16018">
        <v>30</v>
      </c>
      <c r="Z16018" s="97">
        <v>1110000000</v>
      </c>
    </row>
    <row r="16019" spans="1:26">
      <c r="A16019" t="s">
        <v>80</v>
      </c>
      <c r="B16019" t="s">
        <v>58</v>
      </c>
      <c r="C16019" t="s">
        <v>14</v>
      </c>
      <c r="D16019" t="s">
        <v>100</v>
      </c>
      <c r="E16019">
        <v>9</v>
      </c>
      <c r="F16019">
        <v>1239.518</v>
      </c>
      <c r="G16019">
        <v>1239.518</v>
      </c>
      <c r="H16019">
        <v>69.916269999999997</v>
      </c>
      <c r="I16019">
        <v>61.918190000000003</v>
      </c>
      <c r="J16019">
        <v>-79.35136</v>
      </c>
      <c r="K16019">
        <v>-32.469929999999998</v>
      </c>
      <c r="L16019">
        <v>0</v>
      </c>
      <c r="M16019">
        <v>32.469929999999998</v>
      </c>
      <c r="N16019">
        <v>79.35136</v>
      </c>
      <c r="O16019">
        <v>538</v>
      </c>
      <c r="P16019">
        <v>136.74093999999999</v>
      </c>
      <c r="Q16019">
        <v>5</v>
      </c>
      <c r="R16019" s="75">
        <v>38868</v>
      </c>
      <c r="T16019" t="s">
        <v>112</v>
      </c>
      <c r="U16019">
        <v>7.4222099999999999E-2</v>
      </c>
      <c r="Y16019">
        <v>30</v>
      </c>
      <c r="Z16019" s="97">
        <v>1110000000</v>
      </c>
    </row>
    <row r="16020" spans="1:26">
      <c r="A16020" t="s">
        <v>80</v>
      </c>
      <c r="B16020" t="s">
        <v>58</v>
      </c>
      <c r="C16020" t="s">
        <v>14</v>
      </c>
      <c r="D16020" t="s">
        <v>100</v>
      </c>
      <c r="E16020">
        <v>10</v>
      </c>
      <c r="F16020">
        <v>1249.3720000000001</v>
      </c>
      <c r="G16020">
        <v>1249.3720000000001</v>
      </c>
      <c r="H16020">
        <v>74.76652</v>
      </c>
      <c r="I16020">
        <v>61.753630000000001</v>
      </c>
      <c r="J16020">
        <v>-79.140460000000004</v>
      </c>
      <c r="K16020">
        <v>-32.383629999999997</v>
      </c>
      <c r="L16020">
        <v>0</v>
      </c>
      <c r="M16020">
        <v>32.383629999999997</v>
      </c>
      <c r="N16020">
        <v>79.140460000000004</v>
      </c>
      <c r="O16020">
        <v>538</v>
      </c>
      <c r="P16020">
        <v>136.74093999999999</v>
      </c>
      <c r="Q16020">
        <v>5</v>
      </c>
      <c r="R16020" s="75">
        <v>38868</v>
      </c>
      <c r="T16020" t="s">
        <v>112</v>
      </c>
      <c r="U16020">
        <v>7.4222099999999999E-2</v>
      </c>
      <c r="Y16020">
        <v>30</v>
      </c>
      <c r="Z16020" s="97">
        <v>1100000000</v>
      </c>
    </row>
    <row r="16021" spans="1:26">
      <c r="A16021" t="s">
        <v>80</v>
      </c>
      <c r="B16021" t="s">
        <v>58</v>
      </c>
      <c r="C16021" t="s">
        <v>14</v>
      </c>
      <c r="D16021" t="s">
        <v>100</v>
      </c>
      <c r="E16021">
        <v>11</v>
      </c>
      <c r="F16021">
        <v>1268.2380000000001</v>
      </c>
      <c r="G16021">
        <v>1268.9190000000001</v>
      </c>
      <c r="H16021">
        <v>78.844309999999993</v>
      </c>
      <c r="I16021">
        <v>61.759599999999999</v>
      </c>
      <c r="J16021">
        <v>-79.829390000000004</v>
      </c>
      <c r="K16021">
        <v>-33.068040000000003</v>
      </c>
      <c r="L16021">
        <v>-0.68127439999999995</v>
      </c>
      <c r="M16021">
        <v>31.705490000000001</v>
      </c>
      <c r="N16021">
        <v>78.466840000000005</v>
      </c>
      <c r="O16021">
        <v>538</v>
      </c>
      <c r="P16021">
        <v>136.74093999999999</v>
      </c>
      <c r="Q16021">
        <v>5</v>
      </c>
      <c r="R16021" s="75">
        <v>38868</v>
      </c>
      <c r="T16021" t="s">
        <v>112</v>
      </c>
      <c r="U16021">
        <v>7.4222099999999999E-2</v>
      </c>
      <c r="Y16021">
        <v>30</v>
      </c>
      <c r="Z16021" s="97">
        <v>1100000000</v>
      </c>
    </row>
    <row r="16022" spans="1:26">
      <c r="A16022" t="s">
        <v>80</v>
      </c>
      <c r="B16022" t="s">
        <v>58</v>
      </c>
      <c r="C16022" t="s">
        <v>14</v>
      </c>
      <c r="D16022" t="s">
        <v>100</v>
      </c>
      <c r="E16022">
        <v>12</v>
      </c>
      <c r="F16022">
        <v>1235.1210000000001</v>
      </c>
      <c r="G16022">
        <v>1264.1400000000001</v>
      </c>
      <c r="H16022">
        <v>82.096019999999996</v>
      </c>
      <c r="I16022">
        <v>61.732849999999999</v>
      </c>
      <c r="J16022">
        <v>-108.1324</v>
      </c>
      <c r="K16022">
        <v>-61.391289999999998</v>
      </c>
      <c r="L16022">
        <v>-29.018550000000001</v>
      </c>
      <c r="M16022">
        <v>3.3541829999999999</v>
      </c>
      <c r="N16022">
        <v>50.095280000000002</v>
      </c>
      <c r="O16022">
        <v>538</v>
      </c>
      <c r="P16022">
        <v>136.74093999999999</v>
      </c>
      <c r="Q16022">
        <v>5</v>
      </c>
      <c r="R16022" s="75">
        <v>38868</v>
      </c>
      <c r="T16022" t="s">
        <v>112</v>
      </c>
      <c r="U16022">
        <v>7.4222099999999999E-2</v>
      </c>
      <c r="Y16022">
        <v>30</v>
      </c>
      <c r="Z16022" s="97">
        <v>1100000000</v>
      </c>
    </row>
    <row r="16023" spans="1:26">
      <c r="A16023" t="s">
        <v>80</v>
      </c>
      <c r="B16023" t="s">
        <v>58</v>
      </c>
      <c r="C16023" t="s">
        <v>14</v>
      </c>
      <c r="D16023" t="s">
        <v>100</v>
      </c>
      <c r="E16023">
        <v>13</v>
      </c>
      <c r="F16023">
        <v>1201.9480000000001</v>
      </c>
      <c r="G16023">
        <v>767.04629999999997</v>
      </c>
      <c r="H16023">
        <v>84.538589999999999</v>
      </c>
      <c r="I16023">
        <v>61.437469999999998</v>
      </c>
      <c r="J16023">
        <v>356.16640000000001</v>
      </c>
      <c r="K16023">
        <v>402.68389999999999</v>
      </c>
      <c r="L16023">
        <v>434.90170000000001</v>
      </c>
      <c r="M16023">
        <v>467.11959999999999</v>
      </c>
      <c r="N16023">
        <v>513.63699999999994</v>
      </c>
      <c r="O16023">
        <v>538</v>
      </c>
      <c r="P16023">
        <v>136.74093999999999</v>
      </c>
      <c r="Q16023">
        <v>5</v>
      </c>
      <c r="R16023" s="75">
        <v>38868</v>
      </c>
      <c r="T16023" t="s">
        <v>112</v>
      </c>
      <c r="U16023">
        <v>7.4222099999999999E-2</v>
      </c>
      <c r="Y16023">
        <v>30</v>
      </c>
      <c r="Z16023" s="97">
        <v>1090000000</v>
      </c>
    </row>
    <row r="16024" spans="1:26">
      <c r="A16024" t="s">
        <v>80</v>
      </c>
      <c r="B16024" t="s">
        <v>58</v>
      </c>
      <c r="C16024" t="s">
        <v>14</v>
      </c>
      <c r="D16024" t="s">
        <v>100</v>
      </c>
      <c r="E16024">
        <v>14</v>
      </c>
      <c r="F16024">
        <v>1183.011</v>
      </c>
      <c r="G16024">
        <v>213.24889999999999</v>
      </c>
      <c r="H16024">
        <v>85.926630000000003</v>
      </c>
      <c r="I16024">
        <v>61.338630000000002</v>
      </c>
      <c r="J16024">
        <v>891.15309999999999</v>
      </c>
      <c r="K16024">
        <v>937.59569999999997</v>
      </c>
      <c r="L16024">
        <v>969.76170000000002</v>
      </c>
      <c r="M16024">
        <v>1001.928</v>
      </c>
      <c r="N16024">
        <v>1048.3699999999999</v>
      </c>
      <c r="O16024">
        <v>538</v>
      </c>
      <c r="P16024">
        <v>136.74093999999999</v>
      </c>
      <c r="Q16024">
        <v>5</v>
      </c>
      <c r="R16024" s="75">
        <v>38868</v>
      </c>
      <c r="T16024" t="s">
        <v>112</v>
      </c>
      <c r="U16024">
        <v>7.4222099999999999E-2</v>
      </c>
      <c r="Y16024">
        <v>30</v>
      </c>
      <c r="Z16024" s="97">
        <v>1090000000</v>
      </c>
    </row>
    <row r="16025" spans="1:26">
      <c r="A16025" t="s">
        <v>80</v>
      </c>
      <c r="B16025" t="s">
        <v>58</v>
      </c>
      <c r="C16025" t="s">
        <v>14</v>
      </c>
      <c r="D16025" t="s">
        <v>100</v>
      </c>
      <c r="E16025">
        <v>15</v>
      </c>
      <c r="F16025">
        <v>1148.4849999999999</v>
      </c>
      <c r="G16025">
        <v>212.86689999999999</v>
      </c>
      <c r="H16025">
        <v>85.908330000000007</v>
      </c>
      <c r="I16025">
        <v>61.160629999999998</v>
      </c>
      <c r="J16025">
        <v>857.23739999999998</v>
      </c>
      <c r="K16025">
        <v>903.54520000000002</v>
      </c>
      <c r="L16025">
        <v>935.61789999999996</v>
      </c>
      <c r="M16025">
        <v>967.69060000000002</v>
      </c>
      <c r="N16025">
        <v>1013.998</v>
      </c>
      <c r="O16025">
        <v>538</v>
      </c>
      <c r="P16025">
        <v>136.74093999999999</v>
      </c>
      <c r="Q16025">
        <v>5</v>
      </c>
      <c r="R16025" s="75">
        <v>38868</v>
      </c>
      <c r="T16025" t="s">
        <v>112</v>
      </c>
      <c r="U16025">
        <v>7.4222099999999999E-2</v>
      </c>
      <c r="Y16025">
        <v>30</v>
      </c>
      <c r="Z16025" s="97">
        <v>1080000000</v>
      </c>
    </row>
    <row r="16026" spans="1:26">
      <c r="A16026" t="s">
        <v>80</v>
      </c>
      <c r="B16026" t="s">
        <v>58</v>
      </c>
      <c r="C16026" t="s">
        <v>14</v>
      </c>
      <c r="D16026" t="s">
        <v>100</v>
      </c>
      <c r="E16026">
        <v>16</v>
      </c>
      <c r="F16026">
        <v>1124.732</v>
      </c>
      <c r="G16026">
        <v>211.92439999999999</v>
      </c>
      <c r="H16026">
        <v>85.382059999999996</v>
      </c>
      <c r="I16026">
        <v>61.145490000000002</v>
      </c>
      <c r="J16026">
        <v>834.44690000000003</v>
      </c>
      <c r="K16026">
        <v>880.74329999999998</v>
      </c>
      <c r="L16026">
        <v>912.80799999999999</v>
      </c>
      <c r="M16026">
        <v>944.87270000000001</v>
      </c>
      <c r="N16026">
        <v>991.16909999999996</v>
      </c>
      <c r="O16026">
        <v>538</v>
      </c>
      <c r="P16026">
        <v>136.74093999999999</v>
      </c>
      <c r="Q16026">
        <v>5</v>
      </c>
      <c r="R16026" s="75">
        <v>38868</v>
      </c>
      <c r="T16026" t="s">
        <v>112</v>
      </c>
      <c r="U16026">
        <v>7.4222099999999999E-2</v>
      </c>
      <c r="Y16026">
        <v>30</v>
      </c>
      <c r="Z16026" s="97">
        <v>1080000000</v>
      </c>
    </row>
    <row r="16027" spans="1:26">
      <c r="A16027" t="s">
        <v>80</v>
      </c>
      <c r="B16027" t="s">
        <v>58</v>
      </c>
      <c r="C16027" t="s">
        <v>14</v>
      </c>
      <c r="D16027" t="s">
        <v>100</v>
      </c>
      <c r="E16027">
        <v>17</v>
      </c>
      <c r="F16027">
        <v>1101.2260000000001</v>
      </c>
      <c r="G16027">
        <v>210.77979999999999</v>
      </c>
      <c r="H16027">
        <v>84.609960000000001</v>
      </c>
      <c r="I16027">
        <v>61.191090000000003</v>
      </c>
      <c r="J16027">
        <v>812.02670000000001</v>
      </c>
      <c r="K16027">
        <v>858.35760000000005</v>
      </c>
      <c r="L16027">
        <v>890.44629999999995</v>
      </c>
      <c r="M16027">
        <v>922.53489999999999</v>
      </c>
      <c r="N16027">
        <v>968.86580000000004</v>
      </c>
      <c r="O16027">
        <v>538</v>
      </c>
      <c r="P16027">
        <v>136.74093999999999</v>
      </c>
      <c r="Q16027">
        <v>5</v>
      </c>
      <c r="R16027" s="75">
        <v>38868</v>
      </c>
      <c r="T16027" t="s">
        <v>112</v>
      </c>
      <c r="U16027">
        <v>7.4222099999999999E-2</v>
      </c>
      <c r="Y16027">
        <v>30</v>
      </c>
      <c r="Z16027" s="97">
        <v>1080000000</v>
      </c>
    </row>
    <row r="16028" spans="1:26">
      <c r="A16028" t="s">
        <v>80</v>
      </c>
      <c r="B16028" t="s">
        <v>58</v>
      </c>
      <c r="C16028" t="s">
        <v>14</v>
      </c>
      <c r="D16028" t="s">
        <v>100</v>
      </c>
      <c r="E16028">
        <v>18</v>
      </c>
      <c r="F16028">
        <v>1076.1489999999999</v>
      </c>
      <c r="G16028">
        <v>209.74600000000001</v>
      </c>
      <c r="H16028">
        <v>84.036140000000003</v>
      </c>
      <c r="I16028">
        <v>61.190649999999998</v>
      </c>
      <c r="J16028">
        <v>787.98429999999996</v>
      </c>
      <c r="K16028">
        <v>834.31479999999999</v>
      </c>
      <c r="L16028">
        <v>866.40319999999997</v>
      </c>
      <c r="M16028">
        <v>898.49159999999995</v>
      </c>
      <c r="N16028">
        <v>944.82219999999995</v>
      </c>
      <c r="O16028">
        <v>538</v>
      </c>
      <c r="P16028">
        <v>136.74093999999999</v>
      </c>
      <c r="Q16028">
        <v>5</v>
      </c>
      <c r="R16028" s="75">
        <v>38868</v>
      </c>
      <c r="T16028" t="s">
        <v>112</v>
      </c>
      <c r="U16028">
        <v>7.4222099999999999E-2</v>
      </c>
      <c r="Y16028">
        <v>30</v>
      </c>
      <c r="Z16028" s="97">
        <v>1080000000</v>
      </c>
    </row>
    <row r="16029" spans="1:26">
      <c r="A16029" t="s">
        <v>80</v>
      </c>
      <c r="B16029" t="s">
        <v>58</v>
      </c>
      <c r="C16029" t="s">
        <v>14</v>
      </c>
      <c r="D16029" t="s">
        <v>100</v>
      </c>
      <c r="E16029">
        <v>19</v>
      </c>
      <c r="F16029">
        <v>1089.2329999999999</v>
      </c>
      <c r="G16029">
        <v>564.35659999999996</v>
      </c>
      <c r="H16029">
        <v>80.723680000000002</v>
      </c>
      <c r="I16029">
        <v>61.924160000000001</v>
      </c>
      <c r="J16029">
        <v>445.5172</v>
      </c>
      <c r="K16029">
        <v>492.40309999999999</v>
      </c>
      <c r="L16029">
        <v>524.87620000000004</v>
      </c>
      <c r="M16029">
        <v>557.3492</v>
      </c>
      <c r="N16029">
        <v>604.23519999999996</v>
      </c>
      <c r="O16029">
        <v>538</v>
      </c>
      <c r="P16029">
        <v>136.74093999999999</v>
      </c>
      <c r="Q16029">
        <v>5</v>
      </c>
      <c r="R16029" s="75">
        <v>38868</v>
      </c>
      <c r="T16029" t="s">
        <v>112</v>
      </c>
      <c r="U16029">
        <v>7.4222099999999999E-2</v>
      </c>
      <c r="Y16029">
        <v>30</v>
      </c>
      <c r="Z16029" s="97">
        <v>1110000000</v>
      </c>
    </row>
    <row r="16030" spans="1:26">
      <c r="A16030" t="s">
        <v>80</v>
      </c>
      <c r="B16030" t="s">
        <v>58</v>
      </c>
      <c r="C16030" t="s">
        <v>14</v>
      </c>
      <c r="D16030" t="s">
        <v>100</v>
      </c>
      <c r="E16030">
        <v>20</v>
      </c>
      <c r="F16030">
        <v>1077.7170000000001</v>
      </c>
      <c r="G16030">
        <v>917.15909999999997</v>
      </c>
      <c r="H16030">
        <v>75.269289999999998</v>
      </c>
      <c r="I16030">
        <v>61.819319999999998</v>
      </c>
      <c r="J16030">
        <v>81.333209999999994</v>
      </c>
      <c r="K16030">
        <v>128.13980000000001</v>
      </c>
      <c r="L16030">
        <v>160.55789999999999</v>
      </c>
      <c r="M16030">
        <v>192.976</v>
      </c>
      <c r="N16030">
        <v>239.7825</v>
      </c>
      <c r="O16030">
        <v>538</v>
      </c>
      <c r="P16030">
        <v>136.74093999999999</v>
      </c>
      <c r="Q16030">
        <v>5</v>
      </c>
      <c r="R16030" s="75">
        <v>38868</v>
      </c>
      <c r="T16030" t="s">
        <v>112</v>
      </c>
      <c r="U16030">
        <v>7.4222099999999999E-2</v>
      </c>
      <c r="Y16030">
        <v>30</v>
      </c>
      <c r="Z16030" s="97">
        <v>1110000000</v>
      </c>
    </row>
    <row r="16031" spans="1:26">
      <c r="A16031" t="s">
        <v>80</v>
      </c>
      <c r="B16031" t="s">
        <v>58</v>
      </c>
      <c r="C16031" t="s">
        <v>14</v>
      </c>
      <c r="D16031" t="s">
        <v>100</v>
      </c>
      <c r="E16031">
        <v>21</v>
      </c>
      <c r="F16031">
        <v>1146.1179999999999</v>
      </c>
      <c r="G16031">
        <v>996.70979999999997</v>
      </c>
      <c r="H16031">
        <v>70.985619999999997</v>
      </c>
      <c r="I16031">
        <v>61.984299999999998</v>
      </c>
      <c r="J16031">
        <v>69.971689999999995</v>
      </c>
      <c r="K16031">
        <v>116.9032</v>
      </c>
      <c r="L16031">
        <v>149.40780000000001</v>
      </c>
      <c r="M16031">
        <v>181.91239999999999</v>
      </c>
      <c r="N16031">
        <v>228.84389999999999</v>
      </c>
      <c r="O16031">
        <v>538</v>
      </c>
      <c r="P16031">
        <v>136.74093999999999</v>
      </c>
      <c r="Q16031">
        <v>5</v>
      </c>
      <c r="R16031" s="75">
        <v>38868</v>
      </c>
      <c r="T16031" t="s">
        <v>112</v>
      </c>
      <c r="U16031">
        <v>7.4222099999999999E-2</v>
      </c>
      <c r="Y16031">
        <v>30</v>
      </c>
      <c r="Z16031" s="97">
        <v>1110000000</v>
      </c>
    </row>
    <row r="16032" spans="1:26">
      <c r="A16032" t="s">
        <v>80</v>
      </c>
      <c r="B16032" t="s">
        <v>58</v>
      </c>
      <c r="C16032" t="s">
        <v>14</v>
      </c>
      <c r="D16032" t="s">
        <v>100</v>
      </c>
      <c r="E16032">
        <v>22</v>
      </c>
      <c r="F16032">
        <v>1139.885</v>
      </c>
      <c r="G16032">
        <v>1055.451</v>
      </c>
      <c r="H16032">
        <v>68.714240000000004</v>
      </c>
      <c r="I16032">
        <v>61.916899999999998</v>
      </c>
      <c r="J16032">
        <v>5.0840199999999998</v>
      </c>
      <c r="K16032">
        <v>51.964460000000003</v>
      </c>
      <c r="L16032">
        <v>84.433719999999994</v>
      </c>
      <c r="M16032">
        <v>116.90300000000001</v>
      </c>
      <c r="N16032">
        <v>163.7834</v>
      </c>
      <c r="O16032">
        <v>538</v>
      </c>
      <c r="P16032">
        <v>136.74093999999999</v>
      </c>
      <c r="Q16032">
        <v>5</v>
      </c>
      <c r="R16032" s="75">
        <v>38868</v>
      </c>
      <c r="T16032" t="s">
        <v>112</v>
      </c>
      <c r="U16032">
        <v>7.4222099999999999E-2</v>
      </c>
      <c r="Y16032">
        <v>30</v>
      </c>
      <c r="Z16032" s="97">
        <v>1110000000</v>
      </c>
    </row>
    <row r="16033" spans="1:26">
      <c r="A16033" t="s">
        <v>80</v>
      </c>
      <c r="B16033" t="s">
        <v>58</v>
      </c>
      <c r="C16033" t="s">
        <v>14</v>
      </c>
      <c r="D16033" t="s">
        <v>100</v>
      </c>
      <c r="E16033">
        <v>23</v>
      </c>
      <c r="F16033">
        <v>1116.8789999999999</v>
      </c>
      <c r="G16033">
        <v>1063.6759999999999</v>
      </c>
      <c r="H16033">
        <v>67.346469999999997</v>
      </c>
      <c r="I16033">
        <v>62.002299999999998</v>
      </c>
      <c r="J16033">
        <v>-26.255649999999999</v>
      </c>
      <c r="K16033">
        <v>20.689450000000001</v>
      </c>
      <c r="L16033">
        <v>53.203490000000002</v>
      </c>
      <c r="M16033">
        <v>85.717529999999996</v>
      </c>
      <c r="N16033">
        <v>132.6626</v>
      </c>
      <c r="O16033">
        <v>538</v>
      </c>
      <c r="P16033">
        <v>136.74093999999999</v>
      </c>
      <c r="Q16033">
        <v>5</v>
      </c>
      <c r="R16033" s="75">
        <v>38868</v>
      </c>
      <c r="T16033" t="s">
        <v>112</v>
      </c>
      <c r="U16033">
        <v>7.4222099999999999E-2</v>
      </c>
      <c r="Y16033">
        <v>30</v>
      </c>
      <c r="Z16033" s="97">
        <v>1110000000</v>
      </c>
    </row>
    <row r="16034" spans="1:26">
      <c r="A16034" t="s">
        <v>80</v>
      </c>
      <c r="B16034" t="s">
        <v>58</v>
      </c>
      <c r="C16034" t="s">
        <v>14</v>
      </c>
      <c r="D16034" t="s">
        <v>100</v>
      </c>
      <c r="E16034">
        <v>24</v>
      </c>
      <c r="F16034">
        <v>1090.433</v>
      </c>
      <c r="G16034">
        <v>1059.8720000000001</v>
      </c>
      <c r="H16034">
        <v>66.141819999999996</v>
      </c>
      <c r="I16034">
        <v>62.195189999999997</v>
      </c>
      <c r="J16034">
        <v>-49.146169999999998</v>
      </c>
      <c r="K16034">
        <v>-2.0550109999999999</v>
      </c>
      <c r="L16034">
        <v>30.560179999999999</v>
      </c>
      <c r="M16034">
        <v>63.175370000000001</v>
      </c>
      <c r="N16034">
        <v>110.26649999999999</v>
      </c>
      <c r="O16034">
        <v>538</v>
      </c>
      <c r="P16034">
        <v>136.74093999999999</v>
      </c>
      <c r="Q16034">
        <v>5</v>
      </c>
      <c r="R16034" s="75">
        <v>38868</v>
      </c>
      <c r="T16034" t="s">
        <v>112</v>
      </c>
      <c r="U16034">
        <v>7.4222099999999999E-2</v>
      </c>
      <c r="Y16034">
        <v>30</v>
      </c>
      <c r="Z16034" s="97">
        <v>1120000000</v>
      </c>
    </row>
    <row r="16035" spans="1:26">
      <c r="A16035" t="s">
        <v>80</v>
      </c>
      <c r="B16035" t="s">
        <v>58</v>
      </c>
      <c r="C16035" t="s">
        <v>15</v>
      </c>
      <c r="D16035" t="s">
        <v>100</v>
      </c>
      <c r="E16035">
        <v>1</v>
      </c>
      <c r="F16035">
        <v>1028.55</v>
      </c>
      <c r="G16035">
        <v>1028.55</v>
      </c>
      <c r="H16035">
        <v>64.31129</v>
      </c>
      <c r="I16035">
        <v>61.3489</v>
      </c>
      <c r="J16035">
        <v>-78.621769999999998</v>
      </c>
      <c r="K16035">
        <v>-32.171390000000002</v>
      </c>
      <c r="L16035">
        <v>0</v>
      </c>
      <c r="M16035">
        <v>32.171390000000002</v>
      </c>
      <c r="N16035">
        <v>78.621769999999998</v>
      </c>
      <c r="O16035">
        <v>538</v>
      </c>
      <c r="P16035">
        <v>136.74093999999999</v>
      </c>
      <c r="Q16035">
        <v>6</v>
      </c>
      <c r="R16035" s="75">
        <v>36325</v>
      </c>
      <c r="T16035" t="s">
        <v>112</v>
      </c>
      <c r="U16035">
        <v>5.98775E-2</v>
      </c>
      <c r="Y16035">
        <v>30</v>
      </c>
      <c r="Z16035" s="97">
        <v>1090000000</v>
      </c>
    </row>
    <row r="16036" spans="1:26">
      <c r="A16036" t="s">
        <v>80</v>
      </c>
      <c r="B16036" t="s">
        <v>58</v>
      </c>
      <c r="C16036" t="s">
        <v>15</v>
      </c>
      <c r="D16036" t="s">
        <v>100</v>
      </c>
      <c r="E16036">
        <v>2</v>
      </c>
      <c r="F16036">
        <v>1016.061</v>
      </c>
      <c r="G16036">
        <v>1016.061</v>
      </c>
      <c r="H16036">
        <v>63.174840000000003</v>
      </c>
      <c r="I16036">
        <v>61.265549999999998</v>
      </c>
      <c r="J16036">
        <v>-78.514960000000002</v>
      </c>
      <c r="K16036">
        <v>-32.127690000000001</v>
      </c>
      <c r="L16036">
        <v>0</v>
      </c>
      <c r="M16036">
        <v>32.127690000000001</v>
      </c>
      <c r="N16036">
        <v>78.514960000000002</v>
      </c>
      <c r="O16036">
        <v>538</v>
      </c>
      <c r="P16036">
        <v>136.74093999999999</v>
      </c>
      <c r="Q16036">
        <v>6</v>
      </c>
      <c r="R16036" s="75">
        <v>36325</v>
      </c>
      <c r="T16036" t="s">
        <v>112</v>
      </c>
      <c r="U16036">
        <v>5.98775E-2</v>
      </c>
      <c r="Y16036">
        <v>30</v>
      </c>
      <c r="Z16036" s="97">
        <v>1090000000</v>
      </c>
    </row>
    <row r="16037" spans="1:26">
      <c r="A16037" t="s">
        <v>80</v>
      </c>
      <c r="B16037" t="s">
        <v>58</v>
      </c>
      <c r="C16037" t="s">
        <v>15</v>
      </c>
      <c r="D16037" t="s">
        <v>100</v>
      </c>
      <c r="E16037">
        <v>3</v>
      </c>
      <c r="F16037">
        <v>1008.076</v>
      </c>
      <c r="G16037">
        <v>1008.076</v>
      </c>
      <c r="H16037">
        <v>62.34507</v>
      </c>
      <c r="I16037">
        <v>61.286650000000002</v>
      </c>
      <c r="J16037">
        <v>-78.542000000000002</v>
      </c>
      <c r="K16037">
        <v>-32.138750000000002</v>
      </c>
      <c r="L16037">
        <v>0</v>
      </c>
      <c r="M16037">
        <v>32.138750000000002</v>
      </c>
      <c r="N16037">
        <v>78.542000000000002</v>
      </c>
      <c r="O16037">
        <v>538</v>
      </c>
      <c r="P16037">
        <v>136.74093999999999</v>
      </c>
      <c r="Q16037">
        <v>6</v>
      </c>
      <c r="R16037" s="75">
        <v>36325</v>
      </c>
      <c r="T16037" t="s">
        <v>112</v>
      </c>
      <c r="U16037">
        <v>5.98775E-2</v>
      </c>
      <c r="Y16037">
        <v>30</v>
      </c>
      <c r="Z16037" s="97">
        <v>1090000000</v>
      </c>
    </row>
    <row r="16038" spans="1:26">
      <c r="A16038" t="s">
        <v>80</v>
      </c>
      <c r="B16038" t="s">
        <v>58</v>
      </c>
      <c r="C16038" t="s">
        <v>15</v>
      </c>
      <c r="D16038" t="s">
        <v>100</v>
      </c>
      <c r="E16038">
        <v>4</v>
      </c>
      <c r="F16038">
        <v>1012.96</v>
      </c>
      <c r="G16038">
        <v>1012.96</v>
      </c>
      <c r="H16038">
        <v>61.48415</v>
      </c>
      <c r="I16038">
        <v>61.283529999999999</v>
      </c>
      <c r="J16038">
        <v>-78.537999999999997</v>
      </c>
      <c r="K16038">
        <v>-32.13711</v>
      </c>
      <c r="L16038">
        <v>0</v>
      </c>
      <c r="M16038">
        <v>32.13711</v>
      </c>
      <c r="N16038">
        <v>78.537999999999997</v>
      </c>
      <c r="O16038">
        <v>538</v>
      </c>
      <c r="P16038">
        <v>136.74093999999999</v>
      </c>
      <c r="Q16038">
        <v>6</v>
      </c>
      <c r="R16038" s="75">
        <v>36325</v>
      </c>
      <c r="T16038" t="s">
        <v>112</v>
      </c>
      <c r="U16038">
        <v>5.98775E-2</v>
      </c>
      <c r="Y16038">
        <v>30</v>
      </c>
      <c r="Z16038" s="97">
        <v>1090000000</v>
      </c>
    </row>
    <row r="16039" spans="1:26">
      <c r="A16039" t="s">
        <v>80</v>
      </c>
      <c r="B16039" t="s">
        <v>58</v>
      </c>
      <c r="C16039" t="s">
        <v>15</v>
      </c>
      <c r="D16039" t="s">
        <v>100</v>
      </c>
      <c r="E16039">
        <v>5</v>
      </c>
      <c r="F16039">
        <v>1050.9580000000001</v>
      </c>
      <c r="G16039">
        <v>1050.9580000000001</v>
      </c>
      <c r="H16039">
        <v>60.585450000000002</v>
      </c>
      <c r="I16039">
        <v>61.359220000000001</v>
      </c>
      <c r="J16039">
        <v>-78.635009999999994</v>
      </c>
      <c r="K16039">
        <v>-32.176810000000003</v>
      </c>
      <c r="L16039">
        <v>0</v>
      </c>
      <c r="M16039">
        <v>32.176810000000003</v>
      </c>
      <c r="N16039">
        <v>78.635009999999994</v>
      </c>
      <c r="O16039">
        <v>538</v>
      </c>
      <c r="P16039">
        <v>136.74093999999999</v>
      </c>
      <c r="Q16039">
        <v>6</v>
      </c>
      <c r="R16039" s="75">
        <v>36325</v>
      </c>
      <c r="T16039" t="s">
        <v>112</v>
      </c>
      <c r="U16039">
        <v>5.98775E-2</v>
      </c>
      <c r="Y16039">
        <v>30</v>
      </c>
      <c r="Z16039" s="97">
        <v>1090000000</v>
      </c>
    </row>
    <row r="16040" spans="1:26">
      <c r="A16040" t="s">
        <v>80</v>
      </c>
      <c r="B16040" t="s">
        <v>58</v>
      </c>
      <c r="C16040" t="s">
        <v>15</v>
      </c>
      <c r="D16040" t="s">
        <v>100</v>
      </c>
      <c r="E16040">
        <v>6</v>
      </c>
      <c r="F16040">
        <v>1098.2850000000001</v>
      </c>
      <c r="G16040">
        <v>1098.2850000000001</v>
      </c>
      <c r="H16040">
        <v>60.027169999999998</v>
      </c>
      <c r="I16040">
        <v>61.33587</v>
      </c>
      <c r="J16040">
        <v>-78.605090000000004</v>
      </c>
      <c r="K16040">
        <v>-32.164560000000002</v>
      </c>
      <c r="L16040">
        <v>0</v>
      </c>
      <c r="M16040">
        <v>32.164560000000002</v>
      </c>
      <c r="N16040">
        <v>78.605090000000004</v>
      </c>
      <c r="O16040">
        <v>538</v>
      </c>
      <c r="P16040">
        <v>136.74093999999999</v>
      </c>
      <c r="Q16040">
        <v>6</v>
      </c>
      <c r="R16040" s="75">
        <v>36325</v>
      </c>
      <c r="T16040" t="s">
        <v>112</v>
      </c>
      <c r="U16040">
        <v>5.98775E-2</v>
      </c>
      <c r="Y16040">
        <v>30</v>
      </c>
      <c r="Z16040" s="97">
        <v>1090000000</v>
      </c>
    </row>
    <row r="16041" spans="1:26">
      <c r="A16041" t="s">
        <v>80</v>
      </c>
      <c r="B16041" t="s">
        <v>58</v>
      </c>
      <c r="C16041" t="s">
        <v>15</v>
      </c>
      <c r="D16041" t="s">
        <v>100</v>
      </c>
      <c r="E16041">
        <v>7</v>
      </c>
      <c r="F16041">
        <v>1131.98</v>
      </c>
      <c r="G16041">
        <v>1131.98</v>
      </c>
      <c r="H16041">
        <v>60.911000000000001</v>
      </c>
      <c r="I16041">
        <v>61.354289999999999</v>
      </c>
      <c r="J16041">
        <v>-78.628680000000003</v>
      </c>
      <c r="K16041">
        <v>-32.174219999999998</v>
      </c>
      <c r="L16041">
        <v>0</v>
      </c>
      <c r="M16041">
        <v>32.174219999999998</v>
      </c>
      <c r="N16041">
        <v>78.628680000000003</v>
      </c>
      <c r="O16041">
        <v>538</v>
      </c>
      <c r="P16041">
        <v>136.74093999999999</v>
      </c>
      <c r="Q16041">
        <v>6</v>
      </c>
      <c r="R16041" s="75">
        <v>36325</v>
      </c>
      <c r="T16041" t="s">
        <v>112</v>
      </c>
      <c r="U16041">
        <v>5.98775E-2</v>
      </c>
      <c r="Y16041">
        <v>30</v>
      </c>
      <c r="Z16041" s="97">
        <v>1090000000</v>
      </c>
    </row>
    <row r="16042" spans="1:26">
      <c r="A16042" t="s">
        <v>80</v>
      </c>
      <c r="B16042" t="s">
        <v>58</v>
      </c>
      <c r="C16042" t="s">
        <v>15</v>
      </c>
      <c r="D16042" t="s">
        <v>100</v>
      </c>
      <c r="E16042">
        <v>8</v>
      </c>
      <c r="F16042">
        <v>1223.6389999999999</v>
      </c>
      <c r="G16042">
        <v>1223.6389999999999</v>
      </c>
      <c r="H16042">
        <v>64.610600000000005</v>
      </c>
      <c r="I16042">
        <v>61.86074</v>
      </c>
      <c r="J16042">
        <v>-79.277730000000005</v>
      </c>
      <c r="K16042">
        <v>-32.439799999999998</v>
      </c>
      <c r="L16042">
        <v>0</v>
      </c>
      <c r="M16042">
        <v>32.439799999999998</v>
      </c>
      <c r="N16042">
        <v>79.277730000000005</v>
      </c>
      <c r="O16042">
        <v>538</v>
      </c>
      <c r="P16042">
        <v>136.74093999999999</v>
      </c>
      <c r="Q16042">
        <v>6</v>
      </c>
      <c r="R16042" s="75">
        <v>36325</v>
      </c>
      <c r="T16042" t="s">
        <v>112</v>
      </c>
      <c r="U16042">
        <v>5.98775E-2</v>
      </c>
      <c r="Y16042">
        <v>30</v>
      </c>
      <c r="Z16042" s="97">
        <v>1110000000</v>
      </c>
    </row>
    <row r="16043" spans="1:26">
      <c r="A16043" t="s">
        <v>80</v>
      </c>
      <c r="B16043" t="s">
        <v>58</v>
      </c>
      <c r="C16043" t="s">
        <v>15</v>
      </c>
      <c r="D16043" t="s">
        <v>100</v>
      </c>
      <c r="E16043">
        <v>9</v>
      </c>
      <c r="F16043">
        <v>1245.5060000000001</v>
      </c>
      <c r="G16043">
        <v>1245.5060000000001</v>
      </c>
      <c r="H16043">
        <v>69.383700000000005</v>
      </c>
      <c r="I16043">
        <v>61.772080000000003</v>
      </c>
      <c r="J16043">
        <v>-79.164109999999994</v>
      </c>
      <c r="K16043">
        <v>-32.39331</v>
      </c>
      <c r="L16043">
        <v>0</v>
      </c>
      <c r="M16043">
        <v>32.39331</v>
      </c>
      <c r="N16043">
        <v>79.164109999999994</v>
      </c>
      <c r="O16043">
        <v>538</v>
      </c>
      <c r="P16043">
        <v>136.74093999999999</v>
      </c>
      <c r="Q16043">
        <v>6</v>
      </c>
      <c r="R16043" s="75">
        <v>36325</v>
      </c>
      <c r="T16043" t="s">
        <v>112</v>
      </c>
      <c r="U16043">
        <v>5.98775E-2</v>
      </c>
      <c r="Y16043">
        <v>30</v>
      </c>
      <c r="Z16043" s="97">
        <v>1100000000</v>
      </c>
    </row>
    <row r="16044" spans="1:26">
      <c r="A16044" t="s">
        <v>80</v>
      </c>
      <c r="B16044" t="s">
        <v>58</v>
      </c>
      <c r="C16044" t="s">
        <v>15</v>
      </c>
      <c r="D16044" t="s">
        <v>100</v>
      </c>
      <c r="E16044">
        <v>10</v>
      </c>
      <c r="F16044">
        <v>1239.1690000000001</v>
      </c>
      <c r="G16044">
        <v>1239.1690000000001</v>
      </c>
      <c r="H16044">
        <v>73.998949999999994</v>
      </c>
      <c r="I16044">
        <v>61.637419999999999</v>
      </c>
      <c r="J16044">
        <v>-78.991540000000001</v>
      </c>
      <c r="K16044">
        <v>-32.322699999999998</v>
      </c>
      <c r="L16044">
        <v>0</v>
      </c>
      <c r="M16044">
        <v>32.322699999999998</v>
      </c>
      <c r="N16044">
        <v>78.991540000000001</v>
      </c>
      <c r="O16044">
        <v>538</v>
      </c>
      <c r="P16044">
        <v>136.74093999999999</v>
      </c>
      <c r="Q16044">
        <v>6</v>
      </c>
      <c r="R16044" s="75">
        <v>36325</v>
      </c>
      <c r="T16044" t="s">
        <v>112</v>
      </c>
      <c r="U16044">
        <v>5.98775E-2</v>
      </c>
      <c r="Y16044">
        <v>30</v>
      </c>
      <c r="Z16044" s="97">
        <v>1100000000</v>
      </c>
    </row>
    <row r="16045" spans="1:26">
      <c r="A16045" t="s">
        <v>80</v>
      </c>
      <c r="B16045" t="s">
        <v>58</v>
      </c>
      <c r="C16045" t="s">
        <v>15</v>
      </c>
      <c r="D16045" t="s">
        <v>100</v>
      </c>
      <c r="E16045">
        <v>11</v>
      </c>
      <c r="F16045">
        <v>1232.963</v>
      </c>
      <c r="G16045">
        <v>1233.5609999999999</v>
      </c>
      <c r="H16045">
        <v>77.705359999999999</v>
      </c>
      <c r="I16045">
        <v>61.618259999999999</v>
      </c>
      <c r="J16045">
        <v>-79.564629999999994</v>
      </c>
      <c r="K16045">
        <v>-32.910299999999999</v>
      </c>
      <c r="L16045">
        <v>-0.59765630000000003</v>
      </c>
      <c r="M16045">
        <v>31.71499</v>
      </c>
      <c r="N16045">
        <v>78.369320000000002</v>
      </c>
      <c r="O16045">
        <v>538</v>
      </c>
      <c r="P16045">
        <v>136.74093999999999</v>
      </c>
      <c r="Q16045">
        <v>6</v>
      </c>
      <c r="R16045" s="75">
        <v>36325</v>
      </c>
      <c r="T16045" t="s">
        <v>112</v>
      </c>
      <c r="U16045">
        <v>5.98775E-2</v>
      </c>
      <c r="Y16045">
        <v>30</v>
      </c>
      <c r="Z16045" s="97">
        <v>1100000000</v>
      </c>
    </row>
    <row r="16046" spans="1:26">
      <c r="A16046" t="s">
        <v>80</v>
      </c>
      <c r="B16046" t="s">
        <v>58</v>
      </c>
      <c r="C16046" t="s">
        <v>15</v>
      </c>
      <c r="D16046" t="s">
        <v>100</v>
      </c>
      <c r="E16046">
        <v>12</v>
      </c>
      <c r="F16046">
        <v>1230.2049999999999</v>
      </c>
      <c r="G16046">
        <v>1227.396</v>
      </c>
      <c r="H16046">
        <v>81.219279999999998</v>
      </c>
      <c r="I16046">
        <v>61.644799999999996</v>
      </c>
      <c r="J16046">
        <v>-76.191289999999995</v>
      </c>
      <c r="K16046">
        <v>-29.516870000000001</v>
      </c>
      <c r="L16046">
        <v>2.8096920000000001</v>
      </c>
      <c r="M16046">
        <v>35.13626</v>
      </c>
      <c r="N16046">
        <v>81.810680000000005</v>
      </c>
      <c r="O16046">
        <v>538</v>
      </c>
      <c r="P16046">
        <v>136.74093999999999</v>
      </c>
      <c r="Q16046">
        <v>6</v>
      </c>
      <c r="R16046" s="75">
        <v>36325</v>
      </c>
      <c r="T16046" t="s">
        <v>112</v>
      </c>
      <c r="U16046">
        <v>5.98775E-2</v>
      </c>
      <c r="Y16046">
        <v>30</v>
      </c>
      <c r="Z16046" s="97">
        <v>1100000000</v>
      </c>
    </row>
    <row r="16047" spans="1:26">
      <c r="A16047" t="s">
        <v>80</v>
      </c>
      <c r="B16047" t="s">
        <v>58</v>
      </c>
      <c r="C16047" t="s">
        <v>15</v>
      </c>
      <c r="D16047" t="s">
        <v>100</v>
      </c>
      <c r="E16047">
        <v>13</v>
      </c>
      <c r="F16047">
        <v>1215.684</v>
      </c>
      <c r="G16047">
        <v>740.99770000000001</v>
      </c>
      <c r="H16047">
        <v>83.89134</v>
      </c>
      <c r="I16047">
        <v>61.59892</v>
      </c>
      <c r="J16047">
        <v>395.74450000000002</v>
      </c>
      <c r="K16047">
        <v>442.38420000000002</v>
      </c>
      <c r="L16047">
        <v>474.68669999999997</v>
      </c>
      <c r="M16047">
        <v>506.98919999999998</v>
      </c>
      <c r="N16047">
        <v>553.62890000000004</v>
      </c>
      <c r="O16047">
        <v>538</v>
      </c>
      <c r="P16047">
        <v>136.74093999999999</v>
      </c>
      <c r="Q16047">
        <v>6</v>
      </c>
      <c r="R16047" s="75">
        <v>36325</v>
      </c>
      <c r="T16047" t="s">
        <v>112</v>
      </c>
      <c r="U16047">
        <v>5.98775E-2</v>
      </c>
      <c r="Y16047">
        <v>30</v>
      </c>
      <c r="Z16047" s="97">
        <v>1100000000</v>
      </c>
    </row>
    <row r="16048" spans="1:26">
      <c r="A16048" t="s">
        <v>80</v>
      </c>
      <c r="B16048" t="s">
        <v>58</v>
      </c>
      <c r="C16048" t="s">
        <v>15</v>
      </c>
      <c r="D16048" t="s">
        <v>100</v>
      </c>
      <c r="E16048">
        <v>14</v>
      </c>
      <c r="F16048">
        <v>1195.441</v>
      </c>
      <c r="G16048">
        <v>204.74420000000001</v>
      </c>
      <c r="H16048">
        <v>85.544200000000004</v>
      </c>
      <c r="I16048">
        <v>61.579039999999999</v>
      </c>
      <c r="J16048">
        <v>911.78039999999999</v>
      </c>
      <c r="K16048">
        <v>958.40499999999997</v>
      </c>
      <c r="L16048">
        <v>990.69709999999998</v>
      </c>
      <c r="M16048">
        <v>1022.989</v>
      </c>
      <c r="N16048">
        <v>1069.614</v>
      </c>
      <c r="O16048">
        <v>538</v>
      </c>
      <c r="P16048">
        <v>136.74093999999999</v>
      </c>
      <c r="Q16048">
        <v>6</v>
      </c>
      <c r="R16048" s="75">
        <v>36325</v>
      </c>
      <c r="T16048" t="s">
        <v>112</v>
      </c>
      <c r="U16048">
        <v>5.98775E-2</v>
      </c>
      <c r="Y16048">
        <v>30</v>
      </c>
      <c r="Z16048" s="97">
        <v>1100000000</v>
      </c>
    </row>
    <row r="16049" spans="1:26">
      <c r="A16049" t="s">
        <v>80</v>
      </c>
      <c r="B16049" t="s">
        <v>58</v>
      </c>
      <c r="C16049" t="s">
        <v>15</v>
      </c>
      <c r="D16049" t="s">
        <v>100</v>
      </c>
      <c r="E16049">
        <v>15</v>
      </c>
      <c r="F16049">
        <v>1182.3389999999999</v>
      </c>
      <c r="G16049">
        <v>204.63669999999999</v>
      </c>
      <c r="H16049">
        <v>86.956649999999996</v>
      </c>
      <c r="I16049">
        <v>61.537190000000002</v>
      </c>
      <c r="J16049">
        <v>898.83950000000004</v>
      </c>
      <c r="K16049">
        <v>945.4325</v>
      </c>
      <c r="L16049">
        <v>977.70259999999996</v>
      </c>
      <c r="M16049">
        <v>1009.973</v>
      </c>
      <c r="N16049">
        <v>1056.566</v>
      </c>
      <c r="O16049">
        <v>538</v>
      </c>
      <c r="P16049">
        <v>136.74093999999999</v>
      </c>
      <c r="Q16049">
        <v>6</v>
      </c>
      <c r="R16049" s="75">
        <v>36325</v>
      </c>
      <c r="T16049" t="s">
        <v>112</v>
      </c>
      <c r="U16049">
        <v>5.98775E-2</v>
      </c>
      <c r="Y16049">
        <v>30</v>
      </c>
      <c r="Z16049" s="97">
        <v>1100000000</v>
      </c>
    </row>
    <row r="16050" spans="1:26">
      <c r="A16050" t="s">
        <v>80</v>
      </c>
      <c r="B16050" t="s">
        <v>58</v>
      </c>
      <c r="C16050" t="s">
        <v>15</v>
      </c>
      <c r="D16050" t="s">
        <v>100</v>
      </c>
      <c r="E16050">
        <v>16</v>
      </c>
      <c r="F16050">
        <v>1145.9770000000001</v>
      </c>
      <c r="G16050">
        <v>203.60679999999999</v>
      </c>
      <c r="H16050">
        <v>87.963480000000004</v>
      </c>
      <c r="I16050">
        <v>61.625680000000003</v>
      </c>
      <c r="J16050">
        <v>863.39369999999997</v>
      </c>
      <c r="K16050">
        <v>910.05359999999996</v>
      </c>
      <c r="L16050">
        <v>942.37009999999998</v>
      </c>
      <c r="M16050">
        <v>974.6866</v>
      </c>
      <c r="N16050">
        <v>1021.347</v>
      </c>
      <c r="O16050">
        <v>538</v>
      </c>
      <c r="P16050">
        <v>136.74093999999999</v>
      </c>
      <c r="Q16050">
        <v>6</v>
      </c>
      <c r="R16050" s="75">
        <v>36325</v>
      </c>
      <c r="T16050" t="s">
        <v>112</v>
      </c>
      <c r="U16050">
        <v>5.98775E-2</v>
      </c>
      <c r="Y16050">
        <v>30</v>
      </c>
      <c r="Z16050" s="97">
        <v>1100000000</v>
      </c>
    </row>
    <row r="16051" spans="1:26">
      <c r="A16051" t="s">
        <v>80</v>
      </c>
      <c r="B16051" t="s">
        <v>58</v>
      </c>
      <c r="C16051" t="s">
        <v>15</v>
      </c>
      <c r="D16051" t="s">
        <v>100</v>
      </c>
      <c r="E16051">
        <v>17</v>
      </c>
      <c r="F16051">
        <v>1129.4079999999999</v>
      </c>
      <c r="G16051">
        <v>202.5308</v>
      </c>
      <c r="H16051">
        <v>87.443299999999994</v>
      </c>
      <c r="I16051">
        <v>61.796340000000001</v>
      </c>
      <c r="J16051">
        <v>847.68200000000002</v>
      </c>
      <c r="K16051">
        <v>894.47119999999995</v>
      </c>
      <c r="L16051">
        <v>926.87720000000002</v>
      </c>
      <c r="M16051">
        <v>959.28319999999997</v>
      </c>
      <c r="N16051">
        <v>1006.072</v>
      </c>
      <c r="O16051">
        <v>538</v>
      </c>
      <c r="P16051">
        <v>136.74093999999999</v>
      </c>
      <c r="Q16051">
        <v>6</v>
      </c>
      <c r="R16051" s="75">
        <v>36325</v>
      </c>
      <c r="T16051" t="s">
        <v>112</v>
      </c>
      <c r="U16051">
        <v>5.98775E-2</v>
      </c>
      <c r="Y16051">
        <v>30</v>
      </c>
      <c r="Z16051" s="97">
        <v>1110000000</v>
      </c>
    </row>
    <row r="16052" spans="1:26">
      <c r="A16052" t="s">
        <v>80</v>
      </c>
      <c r="B16052" t="s">
        <v>58</v>
      </c>
      <c r="C16052" t="s">
        <v>15</v>
      </c>
      <c r="D16052" t="s">
        <v>100</v>
      </c>
      <c r="E16052">
        <v>18</v>
      </c>
      <c r="F16052">
        <v>1110.587</v>
      </c>
      <c r="G16052">
        <v>201.27459999999999</v>
      </c>
      <c r="H16052">
        <v>85.527860000000004</v>
      </c>
      <c r="I16052">
        <v>61.62135</v>
      </c>
      <c r="J16052">
        <v>830.34169999999995</v>
      </c>
      <c r="K16052">
        <v>876.99839999999995</v>
      </c>
      <c r="L16052">
        <v>909.31269999999995</v>
      </c>
      <c r="M16052">
        <v>941.62699999999995</v>
      </c>
      <c r="N16052">
        <v>988.28359999999998</v>
      </c>
      <c r="O16052">
        <v>538</v>
      </c>
      <c r="P16052">
        <v>136.74093999999999</v>
      </c>
      <c r="Q16052">
        <v>6</v>
      </c>
      <c r="R16052" s="75">
        <v>36325</v>
      </c>
      <c r="T16052" t="s">
        <v>112</v>
      </c>
      <c r="U16052">
        <v>5.98775E-2</v>
      </c>
      <c r="Y16052">
        <v>30</v>
      </c>
      <c r="Z16052" s="97">
        <v>1100000000</v>
      </c>
    </row>
    <row r="16053" spans="1:26">
      <c r="A16053" t="s">
        <v>80</v>
      </c>
      <c r="B16053" t="s">
        <v>58</v>
      </c>
      <c r="C16053" t="s">
        <v>15</v>
      </c>
      <c r="D16053" t="s">
        <v>100</v>
      </c>
      <c r="E16053">
        <v>19</v>
      </c>
      <c r="F16053">
        <v>1111.723</v>
      </c>
      <c r="G16053">
        <v>550.7115</v>
      </c>
      <c r="H16053">
        <v>82.003680000000003</v>
      </c>
      <c r="I16053">
        <v>61.692630000000001</v>
      </c>
      <c r="J16053">
        <v>481.9495</v>
      </c>
      <c r="K16053">
        <v>528.66020000000003</v>
      </c>
      <c r="L16053">
        <v>561.01179999999999</v>
      </c>
      <c r="M16053">
        <v>593.36339999999996</v>
      </c>
      <c r="N16053">
        <v>640.07399999999996</v>
      </c>
      <c r="O16053">
        <v>538</v>
      </c>
      <c r="P16053">
        <v>136.74093999999999</v>
      </c>
      <c r="Q16053">
        <v>6</v>
      </c>
      <c r="R16053" s="75">
        <v>36325</v>
      </c>
      <c r="T16053" t="s">
        <v>112</v>
      </c>
      <c r="U16053">
        <v>5.98775E-2</v>
      </c>
      <c r="Y16053">
        <v>30</v>
      </c>
      <c r="Z16053" s="97">
        <v>1100000000</v>
      </c>
    </row>
    <row r="16054" spans="1:26">
      <c r="A16054" t="s">
        <v>80</v>
      </c>
      <c r="B16054" t="s">
        <v>58</v>
      </c>
      <c r="C16054" t="s">
        <v>15</v>
      </c>
      <c r="D16054" t="s">
        <v>100</v>
      </c>
      <c r="E16054">
        <v>20</v>
      </c>
      <c r="F16054">
        <v>1109.5419999999999</v>
      </c>
      <c r="G16054">
        <v>895.57929999999999</v>
      </c>
      <c r="H16054">
        <v>77.840260000000001</v>
      </c>
      <c r="I16054">
        <v>61.612560000000002</v>
      </c>
      <c r="J16054">
        <v>135.0033</v>
      </c>
      <c r="K16054">
        <v>181.6533</v>
      </c>
      <c r="L16054">
        <v>213.96299999999999</v>
      </c>
      <c r="M16054">
        <v>246.27260000000001</v>
      </c>
      <c r="N16054">
        <v>292.92259999999999</v>
      </c>
      <c r="O16054">
        <v>538</v>
      </c>
      <c r="P16054">
        <v>136.74093999999999</v>
      </c>
      <c r="Q16054">
        <v>6</v>
      </c>
      <c r="R16054" s="75">
        <v>36325</v>
      </c>
      <c r="T16054" t="s">
        <v>112</v>
      </c>
      <c r="U16054">
        <v>5.98775E-2</v>
      </c>
      <c r="Y16054">
        <v>30</v>
      </c>
      <c r="Z16054" s="97">
        <v>1100000000</v>
      </c>
    </row>
    <row r="16055" spans="1:26">
      <c r="A16055" t="s">
        <v>80</v>
      </c>
      <c r="B16055" t="s">
        <v>58</v>
      </c>
      <c r="C16055" t="s">
        <v>15</v>
      </c>
      <c r="D16055" t="s">
        <v>100</v>
      </c>
      <c r="E16055">
        <v>21</v>
      </c>
      <c r="F16055">
        <v>1112.8109999999999</v>
      </c>
      <c r="G16055">
        <v>974.74789999999996</v>
      </c>
      <c r="H16055">
        <v>73.0458</v>
      </c>
      <c r="I16055">
        <v>61.738889999999998</v>
      </c>
      <c r="J16055">
        <v>58.94191</v>
      </c>
      <c r="K16055">
        <v>105.6876</v>
      </c>
      <c r="L16055">
        <v>138.0635</v>
      </c>
      <c r="M16055">
        <v>170.43940000000001</v>
      </c>
      <c r="N16055">
        <v>217.185</v>
      </c>
      <c r="O16055">
        <v>538</v>
      </c>
      <c r="P16055">
        <v>136.74093999999999</v>
      </c>
      <c r="Q16055">
        <v>6</v>
      </c>
      <c r="R16055" s="75">
        <v>36325</v>
      </c>
      <c r="T16055" t="s">
        <v>112</v>
      </c>
      <c r="U16055">
        <v>5.98775E-2</v>
      </c>
      <c r="Y16055">
        <v>30</v>
      </c>
      <c r="Z16055" s="97">
        <v>1100000000</v>
      </c>
    </row>
    <row r="16056" spans="1:26">
      <c r="A16056" t="s">
        <v>80</v>
      </c>
      <c r="B16056" t="s">
        <v>58</v>
      </c>
      <c r="C16056" t="s">
        <v>15</v>
      </c>
      <c r="D16056" t="s">
        <v>100</v>
      </c>
      <c r="E16056">
        <v>22</v>
      </c>
      <c r="F16056">
        <v>1109.2449999999999</v>
      </c>
      <c r="G16056">
        <v>1030.1559999999999</v>
      </c>
      <c r="H16056">
        <v>70.697720000000004</v>
      </c>
      <c r="I16056">
        <v>61.876019999999997</v>
      </c>
      <c r="J16056">
        <v>-0.20758670000000001</v>
      </c>
      <c r="K16056">
        <v>46.641910000000003</v>
      </c>
      <c r="L16056">
        <v>79.08972</v>
      </c>
      <c r="M16056">
        <v>111.53749999999999</v>
      </c>
      <c r="N16056">
        <v>158.387</v>
      </c>
      <c r="O16056">
        <v>538</v>
      </c>
      <c r="P16056">
        <v>136.74093999999999</v>
      </c>
      <c r="Q16056">
        <v>6</v>
      </c>
      <c r="R16056" s="75">
        <v>36325</v>
      </c>
      <c r="T16056" t="s">
        <v>112</v>
      </c>
      <c r="U16056">
        <v>5.98775E-2</v>
      </c>
      <c r="Y16056">
        <v>30</v>
      </c>
      <c r="Z16056" s="97">
        <v>1110000000</v>
      </c>
    </row>
    <row r="16057" spans="1:26">
      <c r="A16057" t="s">
        <v>80</v>
      </c>
      <c r="B16057" t="s">
        <v>58</v>
      </c>
      <c r="C16057" t="s">
        <v>15</v>
      </c>
      <c r="D16057" t="s">
        <v>100</v>
      </c>
      <c r="E16057">
        <v>23</v>
      </c>
      <c r="F16057">
        <v>1087.864</v>
      </c>
      <c r="G16057">
        <v>1040.2329999999999</v>
      </c>
      <c r="H16057">
        <v>68.968249999999998</v>
      </c>
      <c r="I16057">
        <v>61.190899999999999</v>
      </c>
      <c r="J16057">
        <v>-30.788070000000001</v>
      </c>
      <c r="K16057">
        <v>15.54269</v>
      </c>
      <c r="L16057">
        <v>47.631230000000002</v>
      </c>
      <c r="M16057">
        <v>79.719759999999994</v>
      </c>
      <c r="N16057">
        <v>126.0505</v>
      </c>
      <c r="O16057">
        <v>538</v>
      </c>
      <c r="P16057">
        <v>136.74093999999999</v>
      </c>
      <c r="Q16057">
        <v>6</v>
      </c>
      <c r="R16057" s="75">
        <v>36325</v>
      </c>
      <c r="T16057" t="s">
        <v>112</v>
      </c>
      <c r="U16057">
        <v>5.98775E-2</v>
      </c>
      <c r="Y16057">
        <v>30</v>
      </c>
      <c r="Z16057" s="97">
        <v>1080000000</v>
      </c>
    </row>
    <row r="16058" spans="1:26">
      <c r="A16058" t="s">
        <v>80</v>
      </c>
      <c r="B16058" t="s">
        <v>58</v>
      </c>
      <c r="C16058" t="s">
        <v>15</v>
      </c>
      <c r="D16058" t="s">
        <v>100</v>
      </c>
      <c r="E16058">
        <v>24</v>
      </c>
      <c r="F16058">
        <v>1055.806</v>
      </c>
      <c r="G16058">
        <v>1035.771</v>
      </c>
      <c r="H16058">
        <v>67.298810000000003</v>
      </c>
      <c r="I16058">
        <v>61.18824</v>
      </c>
      <c r="J16058">
        <v>-58.381100000000004</v>
      </c>
      <c r="K16058">
        <v>-12.05236</v>
      </c>
      <c r="L16058">
        <v>20.034790000000001</v>
      </c>
      <c r="M16058">
        <v>52.121940000000002</v>
      </c>
      <c r="N16058">
        <v>98.450680000000006</v>
      </c>
      <c r="O16058">
        <v>538</v>
      </c>
      <c r="P16058">
        <v>136.74093999999999</v>
      </c>
      <c r="Q16058">
        <v>6</v>
      </c>
      <c r="R16058" s="75">
        <v>36325</v>
      </c>
      <c r="T16058" t="s">
        <v>112</v>
      </c>
      <c r="U16058">
        <v>5.98775E-2</v>
      </c>
      <c r="Y16058">
        <v>30</v>
      </c>
      <c r="Z16058" s="97">
        <v>1080000000</v>
      </c>
    </row>
    <row r="16059" spans="1:26">
      <c r="A16059" t="s">
        <v>80</v>
      </c>
      <c r="B16059" t="s">
        <v>58</v>
      </c>
      <c r="C16059" t="s">
        <v>16</v>
      </c>
      <c r="D16059" t="s">
        <v>100</v>
      </c>
      <c r="E16059">
        <v>1</v>
      </c>
      <c r="F16059">
        <v>1013.8049999999999</v>
      </c>
      <c r="G16059">
        <v>1013.8049999999999</v>
      </c>
      <c r="H16059">
        <v>70.679910000000007</v>
      </c>
      <c r="I16059">
        <v>61.145580000000002</v>
      </c>
      <c r="J16059">
        <v>-78.361220000000003</v>
      </c>
      <c r="K16059">
        <v>-32.064779999999999</v>
      </c>
      <c r="L16059">
        <v>0</v>
      </c>
      <c r="M16059">
        <v>32.064779999999999</v>
      </c>
      <c r="N16059">
        <v>78.361220000000003</v>
      </c>
      <c r="O16059">
        <v>538</v>
      </c>
      <c r="P16059">
        <v>136.74093999999999</v>
      </c>
      <c r="Q16059">
        <v>7</v>
      </c>
      <c r="R16059" s="75">
        <v>39266</v>
      </c>
      <c r="T16059" t="s">
        <v>112</v>
      </c>
      <c r="U16059">
        <v>5.9152700000000003E-2</v>
      </c>
      <c r="Y16059">
        <v>30</v>
      </c>
      <c r="Z16059" s="97">
        <v>1080000000</v>
      </c>
    </row>
    <row r="16060" spans="1:26">
      <c r="A16060" t="s">
        <v>80</v>
      </c>
      <c r="B16060" t="s">
        <v>58</v>
      </c>
      <c r="C16060" t="s">
        <v>16</v>
      </c>
      <c r="D16060" t="s">
        <v>100</v>
      </c>
      <c r="E16060">
        <v>2</v>
      </c>
      <c r="F16060">
        <v>1005.261</v>
      </c>
      <c r="G16060">
        <v>1005.261</v>
      </c>
      <c r="H16060">
        <v>69.170509999999993</v>
      </c>
      <c r="I16060">
        <v>61.137169999999998</v>
      </c>
      <c r="J16060">
        <v>-78.350440000000006</v>
      </c>
      <c r="K16060">
        <v>-32.060360000000003</v>
      </c>
      <c r="L16060">
        <v>0</v>
      </c>
      <c r="M16060">
        <v>32.060360000000003</v>
      </c>
      <c r="N16060">
        <v>78.350440000000006</v>
      </c>
      <c r="O16060">
        <v>538</v>
      </c>
      <c r="P16060">
        <v>136.74093999999999</v>
      </c>
      <c r="Q16060">
        <v>7</v>
      </c>
      <c r="R16060" s="75">
        <v>39266</v>
      </c>
      <c r="T16060" t="s">
        <v>112</v>
      </c>
      <c r="U16060">
        <v>5.9152700000000003E-2</v>
      </c>
      <c r="Y16060">
        <v>30</v>
      </c>
      <c r="Z16060" s="97">
        <v>1080000000</v>
      </c>
    </row>
    <row r="16061" spans="1:26">
      <c r="A16061" t="s">
        <v>80</v>
      </c>
      <c r="B16061" t="s">
        <v>58</v>
      </c>
      <c r="C16061" t="s">
        <v>16</v>
      </c>
      <c r="D16061" t="s">
        <v>100</v>
      </c>
      <c r="E16061">
        <v>3</v>
      </c>
      <c r="F16061">
        <v>1005.912</v>
      </c>
      <c r="G16061">
        <v>1005.912</v>
      </c>
      <c r="H16061">
        <v>67.994829999999993</v>
      </c>
      <c r="I16061">
        <v>61.163310000000003</v>
      </c>
      <c r="J16061">
        <v>-78.383930000000007</v>
      </c>
      <c r="K16061">
        <v>-32.074069999999999</v>
      </c>
      <c r="L16061">
        <v>0</v>
      </c>
      <c r="M16061">
        <v>32.074069999999999</v>
      </c>
      <c r="N16061">
        <v>78.383930000000007</v>
      </c>
      <c r="O16061">
        <v>538</v>
      </c>
      <c r="P16061">
        <v>136.74093999999999</v>
      </c>
      <c r="Q16061">
        <v>7</v>
      </c>
      <c r="R16061" s="75">
        <v>39266</v>
      </c>
      <c r="T16061" t="s">
        <v>112</v>
      </c>
      <c r="U16061">
        <v>5.9152700000000003E-2</v>
      </c>
      <c r="Y16061">
        <v>30</v>
      </c>
      <c r="Z16061" s="97">
        <v>1080000000</v>
      </c>
    </row>
    <row r="16062" spans="1:26">
      <c r="A16062" t="s">
        <v>80</v>
      </c>
      <c r="B16062" t="s">
        <v>58</v>
      </c>
      <c r="C16062" t="s">
        <v>16</v>
      </c>
      <c r="D16062" t="s">
        <v>100</v>
      </c>
      <c r="E16062">
        <v>4</v>
      </c>
      <c r="F16062">
        <v>1013.12</v>
      </c>
      <c r="G16062">
        <v>1013.12</v>
      </c>
      <c r="H16062">
        <v>67.074169999999995</v>
      </c>
      <c r="I16062">
        <v>61.175469999999997</v>
      </c>
      <c r="J16062">
        <v>-78.399519999999995</v>
      </c>
      <c r="K16062">
        <v>-32.080449999999999</v>
      </c>
      <c r="L16062">
        <v>0</v>
      </c>
      <c r="M16062">
        <v>32.080449999999999</v>
      </c>
      <c r="N16062">
        <v>78.399519999999995</v>
      </c>
      <c r="O16062">
        <v>538</v>
      </c>
      <c r="P16062">
        <v>136.74093999999999</v>
      </c>
      <c r="Q16062">
        <v>7</v>
      </c>
      <c r="R16062" s="75">
        <v>39266</v>
      </c>
      <c r="T16062" t="s">
        <v>112</v>
      </c>
      <c r="U16062">
        <v>5.9152700000000003E-2</v>
      </c>
      <c r="Y16062">
        <v>30</v>
      </c>
      <c r="Z16062" s="97">
        <v>1080000000</v>
      </c>
    </row>
    <row r="16063" spans="1:26">
      <c r="A16063" t="s">
        <v>80</v>
      </c>
      <c r="B16063" t="s">
        <v>58</v>
      </c>
      <c r="C16063" t="s">
        <v>16</v>
      </c>
      <c r="D16063" t="s">
        <v>100</v>
      </c>
      <c r="E16063">
        <v>5</v>
      </c>
      <c r="F16063">
        <v>1052.365</v>
      </c>
      <c r="G16063">
        <v>1052.365</v>
      </c>
      <c r="H16063">
        <v>66.171430000000001</v>
      </c>
      <c r="I16063">
        <v>61.447470000000003</v>
      </c>
      <c r="J16063">
        <v>-78.748099999999994</v>
      </c>
      <c r="K16063">
        <v>-32.223080000000003</v>
      </c>
      <c r="L16063">
        <v>0</v>
      </c>
      <c r="M16063">
        <v>32.223080000000003</v>
      </c>
      <c r="N16063">
        <v>78.748099999999994</v>
      </c>
      <c r="O16063">
        <v>538</v>
      </c>
      <c r="P16063">
        <v>136.74093999999999</v>
      </c>
      <c r="Q16063">
        <v>7</v>
      </c>
      <c r="R16063" s="75">
        <v>39266</v>
      </c>
      <c r="T16063" t="s">
        <v>112</v>
      </c>
      <c r="U16063">
        <v>5.9152700000000003E-2</v>
      </c>
      <c r="Y16063">
        <v>30</v>
      </c>
      <c r="Z16063" s="97">
        <v>1090000000</v>
      </c>
    </row>
    <row r="16064" spans="1:26">
      <c r="A16064" t="s">
        <v>80</v>
      </c>
      <c r="B16064" t="s">
        <v>58</v>
      </c>
      <c r="C16064" t="s">
        <v>16</v>
      </c>
      <c r="D16064" t="s">
        <v>100</v>
      </c>
      <c r="E16064">
        <v>6</v>
      </c>
      <c r="F16064">
        <v>1099.5740000000001</v>
      </c>
      <c r="G16064">
        <v>1099.5740000000001</v>
      </c>
      <c r="H16064">
        <v>65.765420000000006</v>
      </c>
      <c r="I16064">
        <v>61.477119999999999</v>
      </c>
      <c r="J16064">
        <v>-78.786100000000005</v>
      </c>
      <c r="K16064">
        <v>-32.238639999999997</v>
      </c>
      <c r="L16064">
        <v>0</v>
      </c>
      <c r="M16064">
        <v>32.238639999999997</v>
      </c>
      <c r="N16064">
        <v>78.786100000000005</v>
      </c>
      <c r="O16064">
        <v>538</v>
      </c>
      <c r="P16064">
        <v>136.74093999999999</v>
      </c>
      <c r="Q16064">
        <v>7</v>
      </c>
      <c r="R16064" s="75">
        <v>39266</v>
      </c>
      <c r="T16064" t="s">
        <v>112</v>
      </c>
      <c r="U16064">
        <v>5.9152700000000003E-2</v>
      </c>
      <c r="Y16064">
        <v>30</v>
      </c>
      <c r="Z16064" s="97">
        <v>1090000000</v>
      </c>
    </row>
    <row r="16065" spans="1:26">
      <c r="A16065" t="s">
        <v>80</v>
      </c>
      <c r="B16065" t="s">
        <v>58</v>
      </c>
      <c r="C16065" t="s">
        <v>16</v>
      </c>
      <c r="D16065" t="s">
        <v>100</v>
      </c>
      <c r="E16065">
        <v>7</v>
      </c>
      <c r="F16065">
        <v>1133.7329999999999</v>
      </c>
      <c r="G16065">
        <v>1133.7329999999999</v>
      </c>
      <c r="H16065">
        <v>66.459639999999993</v>
      </c>
      <c r="I16065">
        <v>61.424709999999997</v>
      </c>
      <c r="J16065">
        <v>-78.71893</v>
      </c>
      <c r="K16065">
        <v>-32.211150000000004</v>
      </c>
      <c r="L16065">
        <v>0</v>
      </c>
      <c r="M16065">
        <v>32.211150000000004</v>
      </c>
      <c r="N16065">
        <v>78.71893</v>
      </c>
      <c r="O16065">
        <v>538</v>
      </c>
      <c r="P16065">
        <v>136.74093999999999</v>
      </c>
      <c r="Q16065">
        <v>7</v>
      </c>
      <c r="R16065" s="75">
        <v>39266</v>
      </c>
      <c r="T16065" t="s">
        <v>112</v>
      </c>
      <c r="U16065">
        <v>5.9152700000000003E-2</v>
      </c>
      <c r="Y16065">
        <v>30</v>
      </c>
      <c r="Z16065" s="97">
        <v>1090000000</v>
      </c>
    </row>
    <row r="16066" spans="1:26">
      <c r="A16066" t="s">
        <v>80</v>
      </c>
      <c r="B16066" t="s">
        <v>58</v>
      </c>
      <c r="C16066" t="s">
        <v>16</v>
      </c>
      <c r="D16066" t="s">
        <v>100</v>
      </c>
      <c r="E16066">
        <v>8</v>
      </c>
      <c r="F16066">
        <v>1206.741</v>
      </c>
      <c r="G16066">
        <v>1206.741</v>
      </c>
      <c r="H16066">
        <v>70.524169999999998</v>
      </c>
      <c r="I16066">
        <v>61.798589999999997</v>
      </c>
      <c r="J16066">
        <v>-79.198080000000004</v>
      </c>
      <c r="K16066">
        <v>-32.407209999999999</v>
      </c>
      <c r="L16066">
        <v>0</v>
      </c>
      <c r="M16066">
        <v>32.407209999999999</v>
      </c>
      <c r="N16066">
        <v>79.198080000000004</v>
      </c>
      <c r="O16066">
        <v>538</v>
      </c>
      <c r="P16066">
        <v>136.74093999999999</v>
      </c>
      <c r="Q16066">
        <v>7</v>
      </c>
      <c r="R16066" s="75">
        <v>39266</v>
      </c>
      <c r="T16066" t="s">
        <v>112</v>
      </c>
      <c r="U16066">
        <v>5.9152700000000003E-2</v>
      </c>
      <c r="Y16066">
        <v>30</v>
      </c>
      <c r="Z16066" s="97">
        <v>1110000000</v>
      </c>
    </row>
    <row r="16067" spans="1:26">
      <c r="A16067" t="s">
        <v>80</v>
      </c>
      <c r="B16067" t="s">
        <v>58</v>
      </c>
      <c r="C16067" t="s">
        <v>16</v>
      </c>
      <c r="D16067" t="s">
        <v>100</v>
      </c>
      <c r="E16067">
        <v>9</v>
      </c>
      <c r="F16067">
        <v>1227.1600000000001</v>
      </c>
      <c r="G16067">
        <v>1227.1600000000001</v>
      </c>
      <c r="H16067">
        <v>75.859960000000001</v>
      </c>
      <c r="I16067">
        <v>61.750219999999999</v>
      </c>
      <c r="J16067">
        <v>-79.136089999999996</v>
      </c>
      <c r="K16067">
        <v>-32.38185</v>
      </c>
      <c r="L16067">
        <v>0</v>
      </c>
      <c r="M16067">
        <v>32.38185</v>
      </c>
      <c r="N16067">
        <v>79.136089999999996</v>
      </c>
      <c r="O16067">
        <v>538</v>
      </c>
      <c r="P16067">
        <v>136.74093999999999</v>
      </c>
      <c r="Q16067">
        <v>7</v>
      </c>
      <c r="R16067" s="75">
        <v>39266</v>
      </c>
      <c r="T16067" t="s">
        <v>112</v>
      </c>
      <c r="U16067">
        <v>5.9152700000000003E-2</v>
      </c>
      <c r="Y16067">
        <v>30</v>
      </c>
      <c r="Z16067" s="97">
        <v>1100000000</v>
      </c>
    </row>
    <row r="16068" spans="1:26">
      <c r="A16068" t="s">
        <v>80</v>
      </c>
      <c r="B16068" t="s">
        <v>58</v>
      </c>
      <c r="C16068" t="s">
        <v>16</v>
      </c>
      <c r="D16068" t="s">
        <v>100</v>
      </c>
      <c r="E16068">
        <v>10</v>
      </c>
      <c r="F16068">
        <v>1226.78</v>
      </c>
      <c r="G16068">
        <v>1226.78</v>
      </c>
      <c r="H16068">
        <v>80.183149999999998</v>
      </c>
      <c r="I16068">
        <v>61.712620000000001</v>
      </c>
      <c r="J16068">
        <v>-79.087900000000005</v>
      </c>
      <c r="K16068">
        <v>-32.362130000000001</v>
      </c>
      <c r="L16068">
        <v>0</v>
      </c>
      <c r="M16068">
        <v>32.362130000000001</v>
      </c>
      <c r="N16068">
        <v>79.087900000000005</v>
      </c>
      <c r="O16068">
        <v>538</v>
      </c>
      <c r="P16068">
        <v>136.74093999999999</v>
      </c>
      <c r="Q16068">
        <v>7</v>
      </c>
      <c r="R16068" s="75">
        <v>39266</v>
      </c>
      <c r="T16068" t="s">
        <v>112</v>
      </c>
      <c r="U16068">
        <v>5.9152700000000003E-2</v>
      </c>
      <c r="Y16068">
        <v>30</v>
      </c>
      <c r="Z16068" s="97">
        <v>1100000000</v>
      </c>
    </row>
    <row r="16069" spans="1:26">
      <c r="A16069" t="s">
        <v>80</v>
      </c>
      <c r="B16069" t="s">
        <v>58</v>
      </c>
      <c r="C16069" t="s">
        <v>16</v>
      </c>
      <c r="D16069" t="s">
        <v>100</v>
      </c>
      <c r="E16069">
        <v>11</v>
      </c>
      <c r="F16069">
        <v>1230.4490000000001</v>
      </c>
      <c r="G16069">
        <v>1231.116</v>
      </c>
      <c r="H16069">
        <v>82.908330000000007</v>
      </c>
      <c r="I16069">
        <v>61.884010000000004</v>
      </c>
      <c r="J16069">
        <v>-79.975269999999995</v>
      </c>
      <c r="K16069">
        <v>-33.119729999999997</v>
      </c>
      <c r="L16069">
        <v>-0.6677246</v>
      </c>
      <c r="M16069">
        <v>31.784279999999999</v>
      </c>
      <c r="N16069">
        <v>78.63982</v>
      </c>
      <c r="O16069">
        <v>538</v>
      </c>
      <c r="P16069">
        <v>136.74093999999999</v>
      </c>
      <c r="Q16069">
        <v>7</v>
      </c>
      <c r="R16069" s="75">
        <v>39266</v>
      </c>
      <c r="T16069" t="s">
        <v>112</v>
      </c>
      <c r="U16069">
        <v>5.9152700000000003E-2</v>
      </c>
      <c r="Y16069">
        <v>30</v>
      </c>
      <c r="Z16069" s="97">
        <v>1110000000</v>
      </c>
    </row>
    <row r="16070" spans="1:26">
      <c r="A16070" t="s">
        <v>80</v>
      </c>
      <c r="B16070" t="s">
        <v>58</v>
      </c>
      <c r="C16070" t="s">
        <v>16</v>
      </c>
      <c r="D16070" t="s">
        <v>100</v>
      </c>
      <c r="E16070">
        <v>12</v>
      </c>
      <c r="F16070">
        <v>1225.376</v>
      </c>
      <c r="G16070">
        <v>1224.0999999999999</v>
      </c>
      <c r="H16070">
        <v>85.10942</v>
      </c>
      <c r="I16070">
        <v>61.656649999999999</v>
      </c>
      <c r="J16070">
        <v>-77.74091</v>
      </c>
      <c r="K16070">
        <v>-31.057510000000001</v>
      </c>
      <c r="L16070">
        <v>1.275269</v>
      </c>
      <c r="M16070">
        <v>33.608049999999999</v>
      </c>
      <c r="N16070">
        <v>80.291449999999998</v>
      </c>
      <c r="O16070">
        <v>538</v>
      </c>
      <c r="P16070">
        <v>136.74093999999999</v>
      </c>
      <c r="Q16070">
        <v>7</v>
      </c>
      <c r="R16070" s="75">
        <v>39266</v>
      </c>
      <c r="T16070" t="s">
        <v>112</v>
      </c>
      <c r="U16070">
        <v>5.9152700000000003E-2</v>
      </c>
      <c r="Y16070">
        <v>30</v>
      </c>
      <c r="Z16070" s="97">
        <v>1100000000</v>
      </c>
    </row>
    <row r="16071" spans="1:26">
      <c r="A16071" t="s">
        <v>80</v>
      </c>
      <c r="B16071" t="s">
        <v>58</v>
      </c>
      <c r="C16071" t="s">
        <v>16</v>
      </c>
      <c r="D16071" t="s">
        <v>100</v>
      </c>
      <c r="E16071">
        <v>13</v>
      </c>
      <c r="F16071">
        <v>1208.893</v>
      </c>
      <c r="G16071">
        <v>740.02760000000001</v>
      </c>
      <c r="H16071">
        <v>87.609780000000001</v>
      </c>
      <c r="I16071">
        <v>61.70223</v>
      </c>
      <c r="J16071">
        <v>389.791</v>
      </c>
      <c r="K16071">
        <v>436.50889999999998</v>
      </c>
      <c r="L16071">
        <v>468.8655</v>
      </c>
      <c r="M16071">
        <v>501.22219999999999</v>
      </c>
      <c r="N16071">
        <v>547.94010000000003</v>
      </c>
      <c r="O16071">
        <v>538</v>
      </c>
      <c r="P16071">
        <v>136.74093999999999</v>
      </c>
      <c r="Q16071">
        <v>7</v>
      </c>
      <c r="R16071" s="75">
        <v>39266</v>
      </c>
      <c r="T16071" t="s">
        <v>112</v>
      </c>
      <c r="U16071">
        <v>5.9152700000000003E-2</v>
      </c>
      <c r="Y16071">
        <v>30</v>
      </c>
      <c r="Z16071" s="97">
        <v>1100000000</v>
      </c>
    </row>
    <row r="16072" spans="1:26">
      <c r="A16072" t="s">
        <v>80</v>
      </c>
      <c r="B16072" t="s">
        <v>58</v>
      </c>
      <c r="C16072" t="s">
        <v>16</v>
      </c>
      <c r="D16072" t="s">
        <v>100</v>
      </c>
      <c r="E16072">
        <v>14</v>
      </c>
      <c r="F16072">
        <v>1188.405</v>
      </c>
      <c r="G16072">
        <v>206.05170000000001</v>
      </c>
      <c r="H16072">
        <v>89.578620000000001</v>
      </c>
      <c r="I16072">
        <v>61.733229999999999</v>
      </c>
      <c r="J16072">
        <v>903.23910000000001</v>
      </c>
      <c r="K16072">
        <v>949.98040000000003</v>
      </c>
      <c r="L16072">
        <v>982.35339999999997</v>
      </c>
      <c r="M16072">
        <v>1014.726</v>
      </c>
      <c r="N16072">
        <v>1061.4680000000001</v>
      </c>
      <c r="O16072">
        <v>538</v>
      </c>
      <c r="P16072">
        <v>136.74093999999999</v>
      </c>
      <c r="Q16072">
        <v>7</v>
      </c>
      <c r="R16072" s="75">
        <v>39266</v>
      </c>
      <c r="T16072" t="s">
        <v>112</v>
      </c>
      <c r="U16072">
        <v>5.9152700000000003E-2</v>
      </c>
      <c r="Y16072">
        <v>30</v>
      </c>
      <c r="Z16072" s="97">
        <v>1100000000</v>
      </c>
    </row>
    <row r="16073" spans="1:26">
      <c r="A16073" t="s">
        <v>80</v>
      </c>
      <c r="B16073" t="s">
        <v>58</v>
      </c>
      <c r="C16073" t="s">
        <v>16</v>
      </c>
      <c r="D16073" t="s">
        <v>100</v>
      </c>
      <c r="E16073">
        <v>15</v>
      </c>
      <c r="F16073">
        <v>1169.2660000000001</v>
      </c>
      <c r="G16073">
        <v>205.70500000000001</v>
      </c>
      <c r="H16073">
        <v>90.130260000000007</v>
      </c>
      <c r="I16073">
        <v>61.667270000000002</v>
      </c>
      <c r="J16073">
        <v>884.53110000000004</v>
      </c>
      <c r="K16073">
        <v>931.22260000000006</v>
      </c>
      <c r="L16073">
        <v>963.56089999999995</v>
      </c>
      <c r="M16073">
        <v>995.89919999999995</v>
      </c>
      <c r="N16073">
        <v>1042.5909999999999</v>
      </c>
      <c r="O16073">
        <v>538</v>
      </c>
      <c r="P16073">
        <v>136.74093999999999</v>
      </c>
      <c r="Q16073">
        <v>7</v>
      </c>
      <c r="R16073" s="75">
        <v>39266</v>
      </c>
      <c r="T16073" t="s">
        <v>112</v>
      </c>
      <c r="U16073">
        <v>5.9152700000000003E-2</v>
      </c>
      <c r="Y16073">
        <v>30</v>
      </c>
      <c r="Z16073" s="97">
        <v>1100000000</v>
      </c>
    </row>
    <row r="16074" spans="1:26">
      <c r="A16074" t="s">
        <v>80</v>
      </c>
      <c r="B16074" t="s">
        <v>58</v>
      </c>
      <c r="C16074" t="s">
        <v>16</v>
      </c>
      <c r="D16074" t="s">
        <v>100</v>
      </c>
      <c r="E16074">
        <v>16</v>
      </c>
      <c r="F16074">
        <v>1145.473</v>
      </c>
      <c r="G16074">
        <v>204.54470000000001</v>
      </c>
      <c r="H16074">
        <v>90.263040000000004</v>
      </c>
      <c r="I16074">
        <v>61.825710000000001</v>
      </c>
      <c r="J16074">
        <v>861.69569999999999</v>
      </c>
      <c r="K16074">
        <v>908.50710000000004</v>
      </c>
      <c r="L16074">
        <v>940.92859999999996</v>
      </c>
      <c r="M16074">
        <v>973.35</v>
      </c>
      <c r="N16074">
        <v>1020.1609999999999</v>
      </c>
      <c r="O16074">
        <v>538</v>
      </c>
      <c r="P16074">
        <v>136.74093999999999</v>
      </c>
      <c r="Q16074">
        <v>7</v>
      </c>
      <c r="R16074" s="75">
        <v>39266</v>
      </c>
      <c r="T16074" t="s">
        <v>112</v>
      </c>
      <c r="U16074">
        <v>5.9152700000000003E-2</v>
      </c>
      <c r="Y16074">
        <v>30</v>
      </c>
      <c r="Z16074" s="97">
        <v>1110000000</v>
      </c>
    </row>
    <row r="16075" spans="1:26">
      <c r="A16075" t="s">
        <v>80</v>
      </c>
      <c r="B16075" t="s">
        <v>58</v>
      </c>
      <c r="C16075" t="s">
        <v>16</v>
      </c>
      <c r="D16075" t="s">
        <v>100</v>
      </c>
      <c r="E16075">
        <v>17</v>
      </c>
      <c r="F16075">
        <v>1116.3910000000001</v>
      </c>
      <c r="G16075">
        <v>203.08690000000001</v>
      </c>
      <c r="H16075">
        <v>89.636589999999998</v>
      </c>
      <c r="I16075">
        <v>61.749949999999998</v>
      </c>
      <c r="J16075">
        <v>834.16800000000001</v>
      </c>
      <c r="K16075">
        <v>880.92200000000003</v>
      </c>
      <c r="L16075">
        <v>913.30370000000005</v>
      </c>
      <c r="M16075">
        <v>945.68539999999996</v>
      </c>
      <c r="N16075">
        <v>992.43949999999995</v>
      </c>
      <c r="O16075">
        <v>538</v>
      </c>
      <c r="P16075">
        <v>136.74093999999999</v>
      </c>
      <c r="Q16075">
        <v>7</v>
      </c>
      <c r="R16075" s="75">
        <v>39266</v>
      </c>
      <c r="T16075" t="s">
        <v>112</v>
      </c>
      <c r="U16075">
        <v>5.9152700000000003E-2</v>
      </c>
      <c r="Y16075">
        <v>30</v>
      </c>
      <c r="Z16075" s="97">
        <v>1100000000</v>
      </c>
    </row>
    <row r="16076" spans="1:26">
      <c r="A16076" t="s">
        <v>80</v>
      </c>
      <c r="B16076" t="s">
        <v>58</v>
      </c>
      <c r="C16076" t="s">
        <v>16</v>
      </c>
      <c r="D16076" t="s">
        <v>100</v>
      </c>
      <c r="E16076">
        <v>18</v>
      </c>
      <c r="F16076">
        <v>1107.3119999999999</v>
      </c>
      <c r="G16076">
        <v>202.01159999999999</v>
      </c>
      <c r="H16076">
        <v>88.627359999999996</v>
      </c>
      <c r="I16076">
        <v>61.855919999999998</v>
      </c>
      <c r="J16076">
        <v>826.02890000000002</v>
      </c>
      <c r="K16076">
        <v>872.86320000000001</v>
      </c>
      <c r="L16076">
        <v>905.30050000000006</v>
      </c>
      <c r="M16076">
        <v>937.73770000000002</v>
      </c>
      <c r="N16076">
        <v>984.572</v>
      </c>
      <c r="O16076">
        <v>538</v>
      </c>
      <c r="P16076">
        <v>136.74093999999999</v>
      </c>
      <c r="Q16076">
        <v>7</v>
      </c>
      <c r="R16076" s="75">
        <v>39266</v>
      </c>
      <c r="T16076" t="s">
        <v>112</v>
      </c>
      <c r="U16076">
        <v>5.9152700000000003E-2</v>
      </c>
      <c r="Y16076">
        <v>30</v>
      </c>
      <c r="Z16076" s="97">
        <v>1110000000</v>
      </c>
    </row>
    <row r="16077" spans="1:26">
      <c r="A16077" t="s">
        <v>80</v>
      </c>
      <c r="B16077" t="s">
        <v>58</v>
      </c>
      <c r="C16077" t="s">
        <v>16</v>
      </c>
      <c r="D16077" t="s">
        <v>100</v>
      </c>
      <c r="E16077">
        <v>19</v>
      </c>
      <c r="F16077">
        <v>1096.6880000000001</v>
      </c>
      <c r="G16077">
        <v>548.60239999999999</v>
      </c>
      <c r="H16077">
        <v>86.848190000000002</v>
      </c>
      <c r="I16077">
        <v>61.755850000000002</v>
      </c>
      <c r="J16077">
        <v>468.9418</v>
      </c>
      <c r="K16077">
        <v>515.70029999999997</v>
      </c>
      <c r="L16077">
        <v>548.08510000000001</v>
      </c>
      <c r="M16077">
        <v>580.47</v>
      </c>
      <c r="N16077">
        <v>627.22850000000005</v>
      </c>
      <c r="O16077">
        <v>538</v>
      </c>
      <c r="P16077">
        <v>136.74093999999999</v>
      </c>
      <c r="Q16077">
        <v>7</v>
      </c>
      <c r="R16077" s="75">
        <v>39266</v>
      </c>
      <c r="T16077" t="s">
        <v>112</v>
      </c>
      <c r="U16077">
        <v>5.9152700000000003E-2</v>
      </c>
      <c r="Y16077">
        <v>30</v>
      </c>
      <c r="Z16077" s="97">
        <v>1100000000</v>
      </c>
    </row>
    <row r="16078" spans="1:26">
      <c r="A16078" t="s">
        <v>80</v>
      </c>
      <c r="B16078" t="s">
        <v>58</v>
      </c>
      <c r="C16078" t="s">
        <v>16</v>
      </c>
      <c r="D16078" t="s">
        <v>100</v>
      </c>
      <c r="E16078">
        <v>20</v>
      </c>
      <c r="F16078">
        <v>1072.153</v>
      </c>
      <c r="G16078">
        <v>890.24390000000005</v>
      </c>
      <c r="H16078">
        <v>84.058980000000005</v>
      </c>
      <c r="I16078">
        <v>61.548209999999997</v>
      </c>
      <c r="J16078">
        <v>103.0322</v>
      </c>
      <c r="K16078">
        <v>149.6335</v>
      </c>
      <c r="L16078">
        <v>181.90940000000001</v>
      </c>
      <c r="M16078">
        <v>214.18530000000001</v>
      </c>
      <c r="N16078">
        <v>260.78660000000002</v>
      </c>
      <c r="O16078">
        <v>538</v>
      </c>
      <c r="P16078">
        <v>136.74093999999999</v>
      </c>
      <c r="Q16078">
        <v>7</v>
      </c>
      <c r="R16078" s="75">
        <v>39266</v>
      </c>
      <c r="T16078" t="s">
        <v>112</v>
      </c>
      <c r="U16078">
        <v>5.9152700000000003E-2</v>
      </c>
      <c r="Y16078">
        <v>30</v>
      </c>
      <c r="Z16078" s="97">
        <v>1100000000</v>
      </c>
    </row>
    <row r="16079" spans="1:26">
      <c r="A16079" t="s">
        <v>80</v>
      </c>
      <c r="B16079" t="s">
        <v>58</v>
      </c>
      <c r="C16079" t="s">
        <v>16</v>
      </c>
      <c r="D16079" t="s">
        <v>100</v>
      </c>
      <c r="E16079">
        <v>21</v>
      </c>
      <c r="F16079">
        <v>1083.1959999999999</v>
      </c>
      <c r="G16079">
        <v>970.49530000000004</v>
      </c>
      <c r="H16079">
        <v>79.002009999999999</v>
      </c>
      <c r="I16079">
        <v>61.639769999999999</v>
      </c>
      <c r="J16079">
        <v>33.705719999999999</v>
      </c>
      <c r="K16079">
        <v>80.376329999999996</v>
      </c>
      <c r="L16079">
        <v>112.7003</v>
      </c>
      <c r="M16079">
        <v>145.02420000000001</v>
      </c>
      <c r="N16079">
        <v>191.69479999999999</v>
      </c>
      <c r="O16079">
        <v>538</v>
      </c>
      <c r="P16079">
        <v>136.74093999999999</v>
      </c>
      <c r="Q16079">
        <v>7</v>
      </c>
      <c r="R16079" s="75">
        <v>39266</v>
      </c>
      <c r="T16079" t="s">
        <v>112</v>
      </c>
      <c r="U16079">
        <v>5.9152700000000003E-2</v>
      </c>
      <c r="Y16079">
        <v>30</v>
      </c>
      <c r="Z16079" s="97">
        <v>1100000000</v>
      </c>
    </row>
    <row r="16080" spans="1:26">
      <c r="A16080" t="s">
        <v>80</v>
      </c>
      <c r="B16080" t="s">
        <v>58</v>
      </c>
      <c r="C16080" t="s">
        <v>16</v>
      </c>
      <c r="D16080" t="s">
        <v>100</v>
      </c>
      <c r="E16080">
        <v>22</v>
      </c>
      <c r="F16080">
        <v>1075.9469999999999</v>
      </c>
      <c r="G16080">
        <v>1026.0340000000001</v>
      </c>
      <c r="H16080">
        <v>75.083820000000003</v>
      </c>
      <c r="I16080">
        <v>61.750050000000002</v>
      </c>
      <c r="J16080">
        <v>-29.222300000000001</v>
      </c>
      <c r="K16080">
        <v>17.53182</v>
      </c>
      <c r="L16080">
        <v>49.91357</v>
      </c>
      <c r="M16080">
        <v>82.295330000000007</v>
      </c>
      <c r="N16080">
        <v>129.04949999999999</v>
      </c>
      <c r="O16080">
        <v>538</v>
      </c>
      <c r="P16080">
        <v>136.74093999999999</v>
      </c>
      <c r="Q16080">
        <v>7</v>
      </c>
      <c r="R16080" s="75">
        <v>39266</v>
      </c>
      <c r="T16080" t="s">
        <v>112</v>
      </c>
      <c r="U16080">
        <v>5.9152700000000003E-2</v>
      </c>
      <c r="Y16080">
        <v>30</v>
      </c>
      <c r="Z16080" s="97">
        <v>1100000000</v>
      </c>
    </row>
    <row r="16081" spans="1:26">
      <c r="A16081" t="s">
        <v>80</v>
      </c>
      <c r="B16081" t="s">
        <v>58</v>
      </c>
      <c r="C16081" t="s">
        <v>16</v>
      </c>
      <c r="D16081" t="s">
        <v>100</v>
      </c>
      <c r="E16081">
        <v>23</v>
      </c>
      <c r="F16081">
        <v>1080.2080000000001</v>
      </c>
      <c r="G16081">
        <v>1039.2159999999999</v>
      </c>
      <c r="H16081">
        <v>72.733440000000002</v>
      </c>
      <c r="I16081">
        <v>61.376919999999998</v>
      </c>
      <c r="J16081">
        <v>-37.665129999999998</v>
      </c>
      <c r="K16081">
        <v>8.8064660000000003</v>
      </c>
      <c r="L16081">
        <v>40.992550000000001</v>
      </c>
      <c r="M16081">
        <v>73.178640000000001</v>
      </c>
      <c r="N16081">
        <v>119.6502</v>
      </c>
      <c r="O16081">
        <v>538</v>
      </c>
      <c r="P16081">
        <v>136.74093999999999</v>
      </c>
      <c r="Q16081">
        <v>7</v>
      </c>
      <c r="R16081" s="75">
        <v>39266</v>
      </c>
      <c r="T16081" t="s">
        <v>112</v>
      </c>
      <c r="U16081">
        <v>5.9152700000000003E-2</v>
      </c>
      <c r="Y16081">
        <v>30</v>
      </c>
      <c r="Z16081" s="97">
        <v>1090000000</v>
      </c>
    </row>
    <row r="16082" spans="1:26">
      <c r="A16082" t="s">
        <v>80</v>
      </c>
      <c r="B16082" t="s">
        <v>58</v>
      </c>
      <c r="C16082" t="s">
        <v>16</v>
      </c>
      <c r="D16082" t="s">
        <v>100</v>
      </c>
      <c r="E16082">
        <v>24</v>
      </c>
      <c r="F16082">
        <v>1053.8520000000001</v>
      </c>
      <c r="G16082">
        <v>1035.317</v>
      </c>
      <c r="H16082">
        <v>71.192390000000003</v>
      </c>
      <c r="I16082">
        <v>61.107390000000002</v>
      </c>
      <c r="J16082">
        <v>-59.777119999999996</v>
      </c>
      <c r="K16082">
        <v>-13.509589999999999</v>
      </c>
      <c r="L16082">
        <v>18.535160000000001</v>
      </c>
      <c r="M16082">
        <v>50.579900000000002</v>
      </c>
      <c r="N16082">
        <v>96.847430000000003</v>
      </c>
      <c r="O16082">
        <v>538</v>
      </c>
      <c r="P16082">
        <v>136.74093999999999</v>
      </c>
      <c r="Q16082">
        <v>7</v>
      </c>
      <c r="R16082" s="75">
        <v>39266</v>
      </c>
      <c r="T16082" t="s">
        <v>112</v>
      </c>
      <c r="U16082">
        <v>5.9152700000000003E-2</v>
      </c>
      <c r="Y16082">
        <v>30</v>
      </c>
      <c r="Z16082" s="97">
        <v>1080000000</v>
      </c>
    </row>
    <row r="16083" spans="1:26">
      <c r="A16083" t="s">
        <v>80</v>
      </c>
      <c r="B16083" t="s">
        <v>58</v>
      </c>
      <c r="C16083" t="s">
        <v>17</v>
      </c>
      <c r="D16083" t="s">
        <v>100</v>
      </c>
      <c r="E16083">
        <v>1</v>
      </c>
      <c r="F16083">
        <v>1030.21</v>
      </c>
      <c r="G16083">
        <v>1030.21</v>
      </c>
      <c r="H16083">
        <v>71.616650000000007</v>
      </c>
      <c r="I16083">
        <v>61.268599999999999</v>
      </c>
      <c r="J16083">
        <v>-78.518870000000007</v>
      </c>
      <c r="K16083">
        <v>-32.129280000000001</v>
      </c>
      <c r="L16083">
        <v>0</v>
      </c>
      <c r="M16083">
        <v>32.129280000000001</v>
      </c>
      <c r="N16083">
        <v>78.518870000000007</v>
      </c>
      <c r="O16083">
        <v>538</v>
      </c>
      <c r="P16083">
        <v>136.74093999999999</v>
      </c>
      <c r="Q16083">
        <v>8</v>
      </c>
      <c r="R16083" s="75">
        <v>36749</v>
      </c>
      <c r="T16083" t="s">
        <v>112</v>
      </c>
      <c r="U16083">
        <v>5.6589E-2</v>
      </c>
      <c r="Y16083">
        <v>30</v>
      </c>
      <c r="Z16083" s="97">
        <v>1090000000</v>
      </c>
    </row>
    <row r="16084" spans="1:26">
      <c r="A16084" t="s">
        <v>80</v>
      </c>
      <c r="B16084" t="s">
        <v>58</v>
      </c>
      <c r="C16084" t="s">
        <v>17</v>
      </c>
      <c r="D16084" t="s">
        <v>100</v>
      </c>
      <c r="E16084">
        <v>2</v>
      </c>
      <c r="F16084">
        <v>1021.542</v>
      </c>
      <c r="G16084">
        <v>1021.542</v>
      </c>
      <c r="H16084">
        <v>70.851740000000007</v>
      </c>
      <c r="I16084">
        <v>61.206290000000003</v>
      </c>
      <c r="J16084">
        <v>-78.439019999999999</v>
      </c>
      <c r="K16084">
        <v>-32.096609999999998</v>
      </c>
      <c r="L16084">
        <v>0</v>
      </c>
      <c r="M16084">
        <v>32.096609999999998</v>
      </c>
      <c r="N16084">
        <v>78.439019999999999</v>
      </c>
      <c r="O16084">
        <v>538</v>
      </c>
      <c r="P16084">
        <v>136.74093999999999</v>
      </c>
      <c r="Q16084">
        <v>8</v>
      </c>
      <c r="R16084" s="75">
        <v>36749</v>
      </c>
      <c r="T16084" t="s">
        <v>112</v>
      </c>
      <c r="U16084">
        <v>5.6589E-2</v>
      </c>
      <c r="Y16084">
        <v>30</v>
      </c>
      <c r="Z16084" s="97">
        <v>1080000000</v>
      </c>
    </row>
    <row r="16085" spans="1:26">
      <c r="A16085" t="s">
        <v>80</v>
      </c>
      <c r="B16085" t="s">
        <v>58</v>
      </c>
      <c r="C16085" t="s">
        <v>17</v>
      </c>
      <c r="D16085" t="s">
        <v>100</v>
      </c>
      <c r="E16085">
        <v>3</v>
      </c>
      <c r="F16085">
        <v>1025.328</v>
      </c>
      <c r="G16085">
        <v>1025.328</v>
      </c>
      <c r="H16085">
        <v>69.185230000000004</v>
      </c>
      <c r="I16085">
        <v>61.263109999999998</v>
      </c>
      <c r="J16085">
        <v>-78.511840000000007</v>
      </c>
      <c r="K16085">
        <v>-32.12641</v>
      </c>
      <c r="L16085">
        <v>0</v>
      </c>
      <c r="M16085">
        <v>32.12641</v>
      </c>
      <c r="N16085">
        <v>78.511840000000007</v>
      </c>
      <c r="O16085">
        <v>538</v>
      </c>
      <c r="P16085">
        <v>136.74093999999999</v>
      </c>
      <c r="Q16085">
        <v>8</v>
      </c>
      <c r="R16085" s="75">
        <v>36749</v>
      </c>
      <c r="T16085" t="s">
        <v>112</v>
      </c>
      <c r="U16085">
        <v>5.6589E-2</v>
      </c>
      <c r="Y16085">
        <v>30</v>
      </c>
      <c r="Z16085" s="97">
        <v>1090000000</v>
      </c>
    </row>
    <row r="16086" spans="1:26">
      <c r="A16086" t="s">
        <v>80</v>
      </c>
      <c r="B16086" t="s">
        <v>58</v>
      </c>
      <c r="C16086" t="s">
        <v>17</v>
      </c>
      <c r="D16086" t="s">
        <v>100</v>
      </c>
      <c r="E16086">
        <v>4</v>
      </c>
      <c r="F16086">
        <v>1029.4480000000001</v>
      </c>
      <c r="G16086">
        <v>1029.4480000000001</v>
      </c>
      <c r="H16086">
        <v>68.736810000000006</v>
      </c>
      <c r="I16086">
        <v>61.215679999999999</v>
      </c>
      <c r="J16086">
        <v>-78.451049999999995</v>
      </c>
      <c r="K16086">
        <v>-32.101529999999997</v>
      </c>
      <c r="L16086">
        <v>0</v>
      </c>
      <c r="M16086">
        <v>32.101529999999997</v>
      </c>
      <c r="N16086">
        <v>78.451049999999995</v>
      </c>
      <c r="O16086">
        <v>538</v>
      </c>
      <c r="P16086">
        <v>136.74093999999999</v>
      </c>
      <c r="Q16086">
        <v>8</v>
      </c>
      <c r="R16086" s="75">
        <v>36749</v>
      </c>
      <c r="T16086" t="s">
        <v>112</v>
      </c>
      <c r="U16086">
        <v>5.6589E-2</v>
      </c>
      <c r="Y16086">
        <v>30</v>
      </c>
      <c r="Z16086" s="97">
        <v>1080000000</v>
      </c>
    </row>
    <row r="16087" spans="1:26">
      <c r="A16087" t="s">
        <v>80</v>
      </c>
      <c r="B16087" t="s">
        <v>58</v>
      </c>
      <c r="C16087" t="s">
        <v>17</v>
      </c>
      <c r="D16087" t="s">
        <v>100</v>
      </c>
      <c r="E16087">
        <v>5</v>
      </c>
      <c r="F16087">
        <v>1062.3240000000001</v>
      </c>
      <c r="G16087">
        <v>1062.3240000000001</v>
      </c>
      <c r="H16087">
        <v>67.694999999999993</v>
      </c>
      <c r="I16087">
        <v>61.240389999999998</v>
      </c>
      <c r="J16087">
        <v>-78.482709999999997</v>
      </c>
      <c r="K16087">
        <v>-32.114490000000004</v>
      </c>
      <c r="L16087">
        <v>0</v>
      </c>
      <c r="M16087">
        <v>32.114490000000004</v>
      </c>
      <c r="N16087">
        <v>78.482709999999997</v>
      </c>
      <c r="O16087">
        <v>538</v>
      </c>
      <c r="P16087">
        <v>136.74093999999999</v>
      </c>
      <c r="Q16087">
        <v>8</v>
      </c>
      <c r="R16087" s="75">
        <v>36749</v>
      </c>
      <c r="T16087" t="s">
        <v>112</v>
      </c>
      <c r="U16087">
        <v>5.6589E-2</v>
      </c>
      <c r="Y16087">
        <v>30</v>
      </c>
      <c r="Z16087" s="97">
        <v>1090000000</v>
      </c>
    </row>
    <row r="16088" spans="1:26">
      <c r="A16088" t="s">
        <v>80</v>
      </c>
      <c r="B16088" t="s">
        <v>58</v>
      </c>
      <c r="C16088" t="s">
        <v>17</v>
      </c>
      <c r="D16088" t="s">
        <v>100</v>
      </c>
      <c r="E16088">
        <v>6</v>
      </c>
      <c r="F16088">
        <v>1113.0930000000001</v>
      </c>
      <c r="G16088">
        <v>1113.0930000000001</v>
      </c>
      <c r="H16088">
        <v>66.748699999999999</v>
      </c>
      <c r="I16088">
        <v>61.303100000000001</v>
      </c>
      <c r="J16088">
        <v>-78.563090000000003</v>
      </c>
      <c r="K16088">
        <v>-32.147379999999998</v>
      </c>
      <c r="L16088">
        <v>0</v>
      </c>
      <c r="M16088">
        <v>32.147379999999998</v>
      </c>
      <c r="N16088">
        <v>78.563090000000003</v>
      </c>
      <c r="O16088">
        <v>538</v>
      </c>
      <c r="P16088">
        <v>136.74093999999999</v>
      </c>
      <c r="Q16088">
        <v>8</v>
      </c>
      <c r="R16088" s="75">
        <v>36749</v>
      </c>
      <c r="T16088" t="s">
        <v>112</v>
      </c>
      <c r="U16088">
        <v>5.6589E-2</v>
      </c>
      <c r="Y16088">
        <v>30</v>
      </c>
      <c r="Z16088" s="97">
        <v>1090000000</v>
      </c>
    </row>
    <row r="16089" spans="1:26">
      <c r="A16089" t="s">
        <v>80</v>
      </c>
      <c r="B16089" t="s">
        <v>58</v>
      </c>
      <c r="C16089" t="s">
        <v>17</v>
      </c>
      <c r="D16089" t="s">
        <v>100</v>
      </c>
      <c r="E16089">
        <v>7</v>
      </c>
      <c r="F16089">
        <v>1149.6510000000001</v>
      </c>
      <c r="G16089">
        <v>1149.6510000000001</v>
      </c>
      <c r="H16089">
        <v>67.21969</v>
      </c>
      <c r="I16089">
        <v>61.238529999999997</v>
      </c>
      <c r="J16089">
        <v>-78.480339999999998</v>
      </c>
      <c r="K16089">
        <v>-32.113520000000001</v>
      </c>
      <c r="L16089">
        <v>0</v>
      </c>
      <c r="M16089">
        <v>32.113520000000001</v>
      </c>
      <c r="N16089">
        <v>78.480339999999998</v>
      </c>
      <c r="O16089">
        <v>538</v>
      </c>
      <c r="P16089">
        <v>136.74093999999999</v>
      </c>
      <c r="Q16089">
        <v>8</v>
      </c>
      <c r="R16089" s="75">
        <v>36749</v>
      </c>
      <c r="T16089" t="s">
        <v>112</v>
      </c>
      <c r="U16089">
        <v>5.6589E-2</v>
      </c>
      <c r="Y16089">
        <v>30</v>
      </c>
      <c r="Z16089" s="97">
        <v>1090000000</v>
      </c>
    </row>
    <row r="16090" spans="1:26">
      <c r="A16090" t="s">
        <v>80</v>
      </c>
      <c r="B16090" t="s">
        <v>58</v>
      </c>
      <c r="C16090" t="s">
        <v>17</v>
      </c>
      <c r="D16090" t="s">
        <v>100</v>
      </c>
      <c r="E16090">
        <v>8</v>
      </c>
      <c r="F16090">
        <v>1194.1969999999999</v>
      </c>
      <c r="G16090">
        <v>1194.1969999999999</v>
      </c>
      <c r="H16090">
        <v>70.612859999999998</v>
      </c>
      <c r="I16090">
        <v>61.500520000000002</v>
      </c>
      <c r="J16090">
        <v>-78.816090000000003</v>
      </c>
      <c r="K16090">
        <v>-32.250900000000001</v>
      </c>
      <c r="L16090">
        <v>0</v>
      </c>
      <c r="M16090">
        <v>32.250900000000001</v>
      </c>
      <c r="N16090">
        <v>78.816090000000003</v>
      </c>
      <c r="O16090">
        <v>538</v>
      </c>
      <c r="P16090">
        <v>136.74093999999999</v>
      </c>
      <c r="Q16090">
        <v>8</v>
      </c>
      <c r="R16090" s="75">
        <v>36749</v>
      </c>
      <c r="T16090" t="s">
        <v>112</v>
      </c>
      <c r="U16090">
        <v>5.6589E-2</v>
      </c>
      <c r="Y16090">
        <v>30</v>
      </c>
      <c r="Z16090" s="97">
        <v>1090000000</v>
      </c>
    </row>
    <row r="16091" spans="1:26">
      <c r="A16091" t="s">
        <v>80</v>
      </c>
      <c r="B16091" t="s">
        <v>58</v>
      </c>
      <c r="C16091" t="s">
        <v>17</v>
      </c>
      <c r="D16091" t="s">
        <v>100</v>
      </c>
      <c r="E16091">
        <v>9</v>
      </c>
      <c r="F16091">
        <v>1210.5550000000001</v>
      </c>
      <c r="G16091">
        <v>1210.5550000000001</v>
      </c>
      <c r="H16091">
        <v>76.645449999999997</v>
      </c>
      <c r="I16091">
        <v>61.382980000000003</v>
      </c>
      <c r="J16091">
        <v>-78.665450000000007</v>
      </c>
      <c r="K16091">
        <v>-32.18927</v>
      </c>
      <c r="L16091">
        <v>0</v>
      </c>
      <c r="M16091">
        <v>32.18927</v>
      </c>
      <c r="N16091">
        <v>78.665450000000007</v>
      </c>
      <c r="O16091">
        <v>538</v>
      </c>
      <c r="P16091">
        <v>136.74093999999999</v>
      </c>
      <c r="Q16091">
        <v>8</v>
      </c>
      <c r="R16091" s="75">
        <v>36749</v>
      </c>
      <c r="T16091" t="s">
        <v>112</v>
      </c>
      <c r="U16091">
        <v>5.6589E-2</v>
      </c>
      <c r="Y16091">
        <v>30</v>
      </c>
      <c r="Z16091" s="97">
        <v>1090000000</v>
      </c>
    </row>
    <row r="16092" spans="1:26">
      <c r="A16092" t="s">
        <v>80</v>
      </c>
      <c r="B16092" t="s">
        <v>58</v>
      </c>
      <c r="C16092" t="s">
        <v>17</v>
      </c>
      <c r="D16092" t="s">
        <v>100</v>
      </c>
      <c r="E16092">
        <v>10</v>
      </c>
      <c r="F16092">
        <v>1222.9829999999999</v>
      </c>
      <c r="G16092">
        <v>1222.9829999999999</v>
      </c>
      <c r="H16092">
        <v>81.568839999999994</v>
      </c>
      <c r="I16092">
        <v>61.405700000000003</v>
      </c>
      <c r="J16092">
        <v>-78.694580000000002</v>
      </c>
      <c r="K16092">
        <v>-32.201180000000001</v>
      </c>
      <c r="L16092">
        <v>0</v>
      </c>
      <c r="M16092">
        <v>32.201180000000001</v>
      </c>
      <c r="N16092">
        <v>78.694580000000002</v>
      </c>
      <c r="O16092">
        <v>538</v>
      </c>
      <c r="P16092">
        <v>136.74093999999999</v>
      </c>
      <c r="Q16092">
        <v>8</v>
      </c>
      <c r="R16092" s="75">
        <v>36749</v>
      </c>
      <c r="T16092" t="s">
        <v>112</v>
      </c>
      <c r="U16092">
        <v>5.6589E-2</v>
      </c>
      <c r="Y16092">
        <v>30</v>
      </c>
      <c r="Z16092" s="97">
        <v>1090000000</v>
      </c>
    </row>
    <row r="16093" spans="1:26">
      <c r="A16093" t="s">
        <v>80</v>
      </c>
      <c r="B16093" t="s">
        <v>58</v>
      </c>
      <c r="C16093" t="s">
        <v>17</v>
      </c>
      <c r="D16093" t="s">
        <v>100</v>
      </c>
      <c r="E16093">
        <v>11</v>
      </c>
      <c r="F16093">
        <v>1233.8040000000001</v>
      </c>
      <c r="G16093">
        <v>1234.501</v>
      </c>
      <c r="H16093">
        <v>86.280799999999999</v>
      </c>
      <c r="I16093">
        <v>61.476179999999999</v>
      </c>
      <c r="J16093">
        <v>-79.482659999999996</v>
      </c>
      <c r="K16093">
        <v>-32.935899999999997</v>
      </c>
      <c r="L16093">
        <v>-0.69775390000000004</v>
      </c>
      <c r="M16093">
        <v>31.540389999999999</v>
      </c>
      <c r="N16093">
        <v>78.087149999999994</v>
      </c>
      <c r="O16093">
        <v>538</v>
      </c>
      <c r="P16093">
        <v>136.74093999999999</v>
      </c>
      <c r="Q16093">
        <v>8</v>
      </c>
      <c r="R16093" s="75">
        <v>36749</v>
      </c>
      <c r="T16093" t="s">
        <v>112</v>
      </c>
      <c r="U16093">
        <v>5.6589E-2</v>
      </c>
      <c r="Y16093">
        <v>30</v>
      </c>
      <c r="Z16093" s="97">
        <v>1090000000</v>
      </c>
    </row>
    <row r="16094" spans="1:26">
      <c r="A16094" t="s">
        <v>80</v>
      </c>
      <c r="B16094" t="s">
        <v>58</v>
      </c>
      <c r="C16094" t="s">
        <v>17</v>
      </c>
      <c r="D16094" t="s">
        <v>100</v>
      </c>
      <c r="E16094">
        <v>12</v>
      </c>
      <c r="F16094">
        <v>1219.518</v>
      </c>
      <c r="G16094">
        <v>1228.704</v>
      </c>
      <c r="H16094">
        <v>89.408330000000007</v>
      </c>
      <c r="I16094">
        <v>61.291870000000003</v>
      </c>
      <c r="J16094">
        <v>-87.733990000000006</v>
      </c>
      <c r="K16094">
        <v>-41.326790000000003</v>
      </c>
      <c r="L16094">
        <v>-9.1853029999999993</v>
      </c>
      <c r="M16094">
        <v>22.95618</v>
      </c>
      <c r="N16094">
        <v>69.363389999999995</v>
      </c>
      <c r="O16094">
        <v>538</v>
      </c>
      <c r="P16094">
        <v>136.74093999999999</v>
      </c>
      <c r="Q16094">
        <v>8</v>
      </c>
      <c r="R16094" s="75">
        <v>36749</v>
      </c>
      <c r="T16094" t="s">
        <v>112</v>
      </c>
      <c r="U16094">
        <v>5.6589E-2</v>
      </c>
      <c r="Y16094">
        <v>30</v>
      </c>
      <c r="Z16094" s="97">
        <v>1090000000</v>
      </c>
    </row>
    <row r="16095" spans="1:26">
      <c r="A16095" t="s">
        <v>80</v>
      </c>
      <c r="B16095" t="s">
        <v>58</v>
      </c>
      <c r="C16095" t="s">
        <v>17</v>
      </c>
      <c r="D16095" t="s">
        <v>100</v>
      </c>
      <c r="E16095">
        <v>13</v>
      </c>
      <c r="F16095">
        <v>1193.0989999999999</v>
      </c>
      <c r="G16095">
        <v>746.36080000000004</v>
      </c>
      <c r="H16095">
        <v>92.058329999999998</v>
      </c>
      <c r="I16095">
        <v>61.310879999999997</v>
      </c>
      <c r="J16095">
        <v>368.16539999999998</v>
      </c>
      <c r="K16095">
        <v>414.58699999999999</v>
      </c>
      <c r="L16095">
        <v>446.73849999999999</v>
      </c>
      <c r="M16095">
        <v>478.88990000000001</v>
      </c>
      <c r="N16095">
        <v>525.31150000000002</v>
      </c>
      <c r="O16095">
        <v>538</v>
      </c>
      <c r="P16095">
        <v>136.74093999999999</v>
      </c>
      <c r="Q16095">
        <v>8</v>
      </c>
      <c r="R16095" s="75">
        <v>36749</v>
      </c>
      <c r="T16095" t="s">
        <v>112</v>
      </c>
      <c r="U16095">
        <v>5.6589E-2</v>
      </c>
      <c r="Y16095">
        <v>30</v>
      </c>
      <c r="Z16095" s="97">
        <v>1090000000</v>
      </c>
    </row>
    <row r="16096" spans="1:26">
      <c r="A16096" t="s">
        <v>80</v>
      </c>
      <c r="B16096" t="s">
        <v>58</v>
      </c>
      <c r="C16096" t="s">
        <v>17</v>
      </c>
      <c r="D16096" t="s">
        <v>100</v>
      </c>
      <c r="E16096">
        <v>14</v>
      </c>
      <c r="F16096">
        <v>1179.7650000000001</v>
      </c>
      <c r="G16096">
        <v>212.7362</v>
      </c>
      <c r="H16096">
        <v>94.476990000000001</v>
      </c>
      <c r="I16096">
        <v>61.208030000000001</v>
      </c>
      <c r="J16096">
        <v>888.58730000000003</v>
      </c>
      <c r="K16096">
        <v>934.93110000000001</v>
      </c>
      <c r="L16096">
        <v>967.02859999999998</v>
      </c>
      <c r="M16096">
        <v>999.12609999999995</v>
      </c>
      <c r="N16096">
        <v>1045.47</v>
      </c>
      <c r="O16096">
        <v>538</v>
      </c>
      <c r="P16096">
        <v>136.74093999999999</v>
      </c>
      <c r="Q16096">
        <v>8</v>
      </c>
      <c r="R16096" s="75">
        <v>36749</v>
      </c>
      <c r="T16096" t="s">
        <v>112</v>
      </c>
      <c r="U16096">
        <v>5.6589E-2</v>
      </c>
      <c r="Y16096">
        <v>30</v>
      </c>
      <c r="Z16096" s="97">
        <v>1080000000</v>
      </c>
    </row>
    <row r="16097" spans="1:26">
      <c r="A16097" t="s">
        <v>80</v>
      </c>
      <c r="B16097" t="s">
        <v>58</v>
      </c>
      <c r="C16097" t="s">
        <v>17</v>
      </c>
      <c r="D16097" t="s">
        <v>100</v>
      </c>
      <c r="E16097">
        <v>15</v>
      </c>
      <c r="F16097">
        <v>1151.07</v>
      </c>
      <c r="G16097">
        <v>212.03469999999999</v>
      </c>
      <c r="H16097">
        <v>94.921379999999999</v>
      </c>
      <c r="I16097">
        <v>61.05209</v>
      </c>
      <c r="J16097">
        <v>860.79420000000005</v>
      </c>
      <c r="K16097">
        <v>907.01980000000003</v>
      </c>
      <c r="L16097">
        <v>939.03560000000004</v>
      </c>
      <c r="M16097">
        <v>971.05129999999997</v>
      </c>
      <c r="N16097">
        <v>1017.277</v>
      </c>
      <c r="O16097">
        <v>538</v>
      </c>
      <c r="P16097">
        <v>136.74093999999999</v>
      </c>
      <c r="Q16097">
        <v>8</v>
      </c>
      <c r="R16097" s="75">
        <v>36749</v>
      </c>
      <c r="T16097" t="s">
        <v>112</v>
      </c>
      <c r="U16097">
        <v>5.6589E-2</v>
      </c>
      <c r="Y16097">
        <v>30</v>
      </c>
      <c r="Z16097" s="97">
        <v>1080000000</v>
      </c>
    </row>
    <row r="16098" spans="1:26">
      <c r="A16098" t="s">
        <v>80</v>
      </c>
      <c r="B16098" t="s">
        <v>58</v>
      </c>
      <c r="C16098" t="s">
        <v>17</v>
      </c>
      <c r="D16098" t="s">
        <v>100</v>
      </c>
      <c r="E16098">
        <v>16</v>
      </c>
      <c r="F16098">
        <v>1120.6600000000001</v>
      </c>
      <c r="G16098">
        <v>210.9025</v>
      </c>
      <c r="H16098">
        <v>94.919200000000004</v>
      </c>
      <c r="I16098">
        <v>61.191600000000001</v>
      </c>
      <c r="J16098">
        <v>831.33720000000005</v>
      </c>
      <c r="K16098">
        <v>877.66849999999999</v>
      </c>
      <c r="L16098">
        <v>909.75739999999996</v>
      </c>
      <c r="M16098">
        <v>941.84630000000004</v>
      </c>
      <c r="N16098">
        <v>988.17759999999998</v>
      </c>
      <c r="O16098">
        <v>538</v>
      </c>
      <c r="P16098">
        <v>136.74093999999999</v>
      </c>
      <c r="Q16098">
        <v>8</v>
      </c>
      <c r="R16098" s="75">
        <v>36749</v>
      </c>
      <c r="T16098" t="s">
        <v>112</v>
      </c>
      <c r="U16098">
        <v>5.6589E-2</v>
      </c>
      <c r="Y16098">
        <v>30</v>
      </c>
      <c r="Z16098" s="97">
        <v>1080000000</v>
      </c>
    </row>
    <row r="16099" spans="1:26">
      <c r="A16099" t="s">
        <v>80</v>
      </c>
      <c r="B16099" t="s">
        <v>58</v>
      </c>
      <c r="C16099" t="s">
        <v>17</v>
      </c>
      <c r="D16099" t="s">
        <v>100</v>
      </c>
      <c r="E16099">
        <v>17</v>
      </c>
      <c r="F16099">
        <v>1094.386</v>
      </c>
      <c r="G16099">
        <v>209.30449999999999</v>
      </c>
      <c r="H16099">
        <v>93.589849999999998</v>
      </c>
      <c r="I16099">
        <v>61.206679999999999</v>
      </c>
      <c r="J16099">
        <v>806.64179999999999</v>
      </c>
      <c r="K16099">
        <v>852.9846</v>
      </c>
      <c r="L16099">
        <v>885.08140000000003</v>
      </c>
      <c r="M16099">
        <v>917.17819999999995</v>
      </c>
      <c r="N16099">
        <v>963.52089999999998</v>
      </c>
      <c r="O16099">
        <v>538</v>
      </c>
      <c r="P16099">
        <v>136.74093999999999</v>
      </c>
      <c r="Q16099">
        <v>8</v>
      </c>
      <c r="R16099" s="75">
        <v>36749</v>
      </c>
      <c r="T16099" t="s">
        <v>112</v>
      </c>
      <c r="U16099">
        <v>5.6589E-2</v>
      </c>
      <c r="Y16099">
        <v>30</v>
      </c>
      <c r="Z16099" s="97">
        <v>1080000000</v>
      </c>
    </row>
    <row r="16100" spans="1:26">
      <c r="A16100" t="s">
        <v>80</v>
      </c>
      <c r="B16100" t="s">
        <v>58</v>
      </c>
      <c r="C16100" t="s">
        <v>17</v>
      </c>
      <c r="D16100" t="s">
        <v>100</v>
      </c>
      <c r="E16100">
        <v>18</v>
      </c>
      <c r="F16100">
        <v>1080.3009999999999</v>
      </c>
      <c r="G16100">
        <v>208.3261</v>
      </c>
      <c r="H16100">
        <v>91.495320000000007</v>
      </c>
      <c r="I16100">
        <v>61.211399999999998</v>
      </c>
      <c r="J16100">
        <v>793.52930000000003</v>
      </c>
      <c r="K16100">
        <v>839.87549999999999</v>
      </c>
      <c r="L16100">
        <v>871.97490000000005</v>
      </c>
      <c r="M16100">
        <v>904.07420000000002</v>
      </c>
      <c r="N16100">
        <v>950.42039999999997</v>
      </c>
      <c r="O16100">
        <v>538</v>
      </c>
      <c r="P16100">
        <v>136.74093999999999</v>
      </c>
      <c r="Q16100">
        <v>8</v>
      </c>
      <c r="R16100" s="75">
        <v>36749</v>
      </c>
      <c r="T16100" t="s">
        <v>112</v>
      </c>
      <c r="U16100">
        <v>5.6589E-2</v>
      </c>
      <c r="Y16100">
        <v>30</v>
      </c>
      <c r="Z16100" s="97">
        <v>1080000000</v>
      </c>
    </row>
    <row r="16101" spans="1:26">
      <c r="A16101" t="s">
        <v>80</v>
      </c>
      <c r="B16101" t="s">
        <v>58</v>
      </c>
      <c r="C16101" t="s">
        <v>17</v>
      </c>
      <c r="D16101" t="s">
        <v>100</v>
      </c>
      <c r="E16101">
        <v>19</v>
      </c>
      <c r="F16101">
        <v>1076.287</v>
      </c>
      <c r="G16101">
        <v>554.0367</v>
      </c>
      <c r="H16101">
        <v>88.758160000000004</v>
      </c>
      <c r="I16101">
        <v>61.162230000000001</v>
      </c>
      <c r="J16101">
        <v>443.86770000000001</v>
      </c>
      <c r="K16101">
        <v>490.17669999999998</v>
      </c>
      <c r="L16101">
        <v>522.25019999999995</v>
      </c>
      <c r="M16101">
        <v>554.32370000000003</v>
      </c>
      <c r="N16101">
        <v>600.63279999999997</v>
      </c>
      <c r="O16101">
        <v>538</v>
      </c>
      <c r="P16101">
        <v>136.74093999999999</v>
      </c>
      <c r="Q16101">
        <v>8</v>
      </c>
      <c r="R16101" s="75">
        <v>36749</v>
      </c>
      <c r="T16101" t="s">
        <v>112</v>
      </c>
      <c r="U16101">
        <v>5.6589E-2</v>
      </c>
      <c r="Y16101">
        <v>30</v>
      </c>
      <c r="Z16101" s="97">
        <v>1080000000</v>
      </c>
    </row>
    <row r="16102" spans="1:26">
      <c r="A16102" t="s">
        <v>80</v>
      </c>
      <c r="B16102" t="s">
        <v>58</v>
      </c>
      <c r="C16102" t="s">
        <v>17</v>
      </c>
      <c r="D16102" t="s">
        <v>100</v>
      </c>
      <c r="E16102">
        <v>20</v>
      </c>
      <c r="F16102">
        <v>1077.7</v>
      </c>
      <c r="G16102">
        <v>895.44460000000004</v>
      </c>
      <c r="H16102">
        <v>83.942639999999997</v>
      </c>
      <c r="I16102">
        <v>61.204009999999997</v>
      </c>
      <c r="J16102">
        <v>103.81910000000001</v>
      </c>
      <c r="K16102">
        <v>150.15979999999999</v>
      </c>
      <c r="L16102">
        <v>182.2552</v>
      </c>
      <c r="M16102">
        <v>214.35059999999999</v>
      </c>
      <c r="N16102">
        <v>260.69130000000001</v>
      </c>
      <c r="O16102">
        <v>538</v>
      </c>
      <c r="P16102">
        <v>136.74093999999999</v>
      </c>
      <c r="Q16102">
        <v>8</v>
      </c>
      <c r="R16102" s="75">
        <v>36749</v>
      </c>
      <c r="T16102" t="s">
        <v>112</v>
      </c>
      <c r="U16102">
        <v>5.6589E-2</v>
      </c>
      <c r="Y16102">
        <v>30</v>
      </c>
      <c r="Z16102" s="97">
        <v>1080000000</v>
      </c>
    </row>
    <row r="16103" spans="1:26">
      <c r="A16103" t="s">
        <v>80</v>
      </c>
      <c r="B16103" t="s">
        <v>58</v>
      </c>
      <c r="C16103" t="s">
        <v>17</v>
      </c>
      <c r="D16103" t="s">
        <v>100</v>
      </c>
      <c r="E16103">
        <v>21</v>
      </c>
      <c r="F16103">
        <v>1095.124</v>
      </c>
      <c r="G16103">
        <v>974.39580000000001</v>
      </c>
      <c r="H16103">
        <v>79.647450000000006</v>
      </c>
      <c r="I16103">
        <v>61.188459999999999</v>
      </c>
      <c r="J16103">
        <v>42.31174</v>
      </c>
      <c r="K16103">
        <v>88.640649999999994</v>
      </c>
      <c r="L16103">
        <v>120.72790000000001</v>
      </c>
      <c r="M16103">
        <v>152.8152</v>
      </c>
      <c r="N16103">
        <v>199.14410000000001</v>
      </c>
      <c r="O16103">
        <v>538</v>
      </c>
      <c r="P16103">
        <v>136.74093999999999</v>
      </c>
      <c r="Q16103">
        <v>8</v>
      </c>
      <c r="R16103" s="75">
        <v>36749</v>
      </c>
      <c r="T16103" t="s">
        <v>112</v>
      </c>
      <c r="U16103">
        <v>5.6589E-2</v>
      </c>
      <c r="Y16103">
        <v>30</v>
      </c>
      <c r="Z16103" s="97">
        <v>1080000000</v>
      </c>
    </row>
    <row r="16104" spans="1:26">
      <c r="A16104" t="s">
        <v>80</v>
      </c>
      <c r="B16104" t="s">
        <v>58</v>
      </c>
      <c r="C16104" t="s">
        <v>17</v>
      </c>
      <c r="D16104" t="s">
        <v>100</v>
      </c>
      <c r="E16104">
        <v>22</v>
      </c>
      <c r="F16104">
        <v>1086.04</v>
      </c>
      <c r="G16104">
        <v>1028.94</v>
      </c>
      <c r="H16104">
        <v>77.294200000000004</v>
      </c>
      <c r="I16104">
        <v>61.320250000000001</v>
      </c>
      <c r="J16104">
        <v>-21.485330000000001</v>
      </c>
      <c r="K16104">
        <v>24.943359999999998</v>
      </c>
      <c r="L16104">
        <v>57.099730000000001</v>
      </c>
      <c r="M16104">
        <v>89.256100000000004</v>
      </c>
      <c r="N16104">
        <v>135.6848</v>
      </c>
      <c r="O16104">
        <v>538</v>
      </c>
      <c r="P16104">
        <v>136.74093999999999</v>
      </c>
      <c r="Q16104">
        <v>8</v>
      </c>
      <c r="R16104" s="75">
        <v>36749</v>
      </c>
      <c r="T16104" t="s">
        <v>112</v>
      </c>
      <c r="U16104">
        <v>5.6589E-2</v>
      </c>
      <c r="Y16104">
        <v>30</v>
      </c>
      <c r="Z16104" s="97">
        <v>1090000000</v>
      </c>
    </row>
    <row r="16105" spans="1:26">
      <c r="A16105" t="s">
        <v>80</v>
      </c>
      <c r="B16105" t="s">
        <v>58</v>
      </c>
      <c r="C16105" t="s">
        <v>17</v>
      </c>
      <c r="D16105" t="s">
        <v>100</v>
      </c>
      <c r="E16105">
        <v>23</v>
      </c>
      <c r="F16105">
        <v>1103.252</v>
      </c>
      <c r="G16105">
        <v>1039.1769999999999</v>
      </c>
      <c r="H16105">
        <v>74.933660000000003</v>
      </c>
      <c r="I16105">
        <v>61.449750000000002</v>
      </c>
      <c r="J16105">
        <v>-14.675940000000001</v>
      </c>
      <c r="K16105">
        <v>31.8508</v>
      </c>
      <c r="L16105">
        <v>64.075069999999997</v>
      </c>
      <c r="M16105">
        <v>96.299350000000004</v>
      </c>
      <c r="N16105">
        <v>142.8261</v>
      </c>
      <c r="O16105">
        <v>538</v>
      </c>
      <c r="P16105">
        <v>136.74093999999999</v>
      </c>
      <c r="Q16105">
        <v>8</v>
      </c>
      <c r="R16105" s="75">
        <v>36749</v>
      </c>
      <c r="T16105" t="s">
        <v>112</v>
      </c>
      <c r="U16105">
        <v>5.6589E-2</v>
      </c>
      <c r="Y16105">
        <v>30</v>
      </c>
      <c r="Z16105" s="97">
        <v>1090000000</v>
      </c>
    </row>
    <row r="16106" spans="1:26">
      <c r="A16106" t="s">
        <v>80</v>
      </c>
      <c r="B16106" t="s">
        <v>58</v>
      </c>
      <c r="C16106" t="s">
        <v>17</v>
      </c>
      <c r="D16106" t="s">
        <v>100</v>
      </c>
      <c r="E16106">
        <v>24</v>
      </c>
      <c r="F16106">
        <v>1090.682</v>
      </c>
      <c r="G16106">
        <v>1033.652</v>
      </c>
      <c r="H16106">
        <v>72.431579999999997</v>
      </c>
      <c r="I16106">
        <v>61.357869999999998</v>
      </c>
      <c r="J16106">
        <v>-21.60361</v>
      </c>
      <c r="K16106">
        <v>24.853570000000001</v>
      </c>
      <c r="L16106">
        <v>57.02966</v>
      </c>
      <c r="M16106">
        <v>89.205759999999998</v>
      </c>
      <c r="N16106">
        <v>135.66290000000001</v>
      </c>
      <c r="O16106">
        <v>538</v>
      </c>
      <c r="P16106">
        <v>136.74093999999999</v>
      </c>
      <c r="Q16106">
        <v>8</v>
      </c>
      <c r="R16106" s="75">
        <v>36749</v>
      </c>
      <c r="T16106" t="s">
        <v>112</v>
      </c>
      <c r="U16106">
        <v>5.6589E-2</v>
      </c>
      <c r="Y16106">
        <v>30</v>
      </c>
      <c r="Z16106" s="97">
        <v>1090000000</v>
      </c>
    </row>
    <row r="16107" spans="1:26">
      <c r="A16107" t="s">
        <v>80</v>
      </c>
      <c r="B16107" t="s">
        <v>58</v>
      </c>
      <c r="C16107" t="s">
        <v>18</v>
      </c>
      <c r="D16107" t="s">
        <v>100</v>
      </c>
      <c r="E16107">
        <v>1</v>
      </c>
      <c r="F16107">
        <v>1015.16</v>
      </c>
      <c r="G16107">
        <v>1015.16</v>
      </c>
      <c r="H16107">
        <v>70.135509999999996</v>
      </c>
      <c r="I16107">
        <v>61.397849999999998</v>
      </c>
      <c r="J16107">
        <v>-78.684510000000003</v>
      </c>
      <c r="K16107">
        <v>-32.19706</v>
      </c>
      <c r="L16107">
        <v>0</v>
      </c>
      <c r="M16107">
        <v>32.19706</v>
      </c>
      <c r="N16107">
        <v>78.684510000000003</v>
      </c>
      <c r="O16107">
        <v>538</v>
      </c>
      <c r="P16107">
        <v>136.74093999999999</v>
      </c>
      <c r="Q16107">
        <v>9</v>
      </c>
      <c r="R16107" s="75">
        <v>36781</v>
      </c>
      <c r="T16107" t="s">
        <v>112</v>
      </c>
      <c r="U16107">
        <v>5.73708E-2</v>
      </c>
      <c r="Y16107">
        <v>30</v>
      </c>
      <c r="Z16107" s="97">
        <v>1090000000</v>
      </c>
    </row>
    <row r="16108" spans="1:26">
      <c r="A16108" t="s">
        <v>80</v>
      </c>
      <c r="B16108" t="s">
        <v>58</v>
      </c>
      <c r="C16108" t="s">
        <v>18</v>
      </c>
      <c r="D16108" t="s">
        <v>100</v>
      </c>
      <c r="E16108">
        <v>2</v>
      </c>
      <c r="F16108">
        <v>1009.004</v>
      </c>
      <c r="G16108">
        <v>1009.004</v>
      </c>
      <c r="H16108">
        <v>69.279349999999994</v>
      </c>
      <c r="I16108">
        <v>61.374569999999999</v>
      </c>
      <c r="J16108">
        <v>-78.654679999999999</v>
      </c>
      <c r="K16108">
        <v>-32.18486</v>
      </c>
      <c r="L16108">
        <v>0</v>
      </c>
      <c r="M16108">
        <v>32.18486</v>
      </c>
      <c r="N16108">
        <v>78.654679999999999</v>
      </c>
      <c r="O16108">
        <v>538</v>
      </c>
      <c r="P16108">
        <v>136.74093999999999</v>
      </c>
      <c r="Q16108">
        <v>9</v>
      </c>
      <c r="R16108" s="75">
        <v>36781</v>
      </c>
      <c r="T16108" t="s">
        <v>112</v>
      </c>
      <c r="U16108">
        <v>5.73708E-2</v>
      </c>
      <c r="Y16108">
        <v>30</v>
      </c>
      <c r="Z16108" s="97">
        <v>1090000000</v>
      </c>
    </row>
    <row r="16109" spans="1:26">
      <c r="A16109" t="s">
        <v>80</v>
      </c>
      <c r="B16109" t="s">
        <v>58</v>
      </c>
      <c r="C16109" t="s">
        <v>18</v>
      </c>
      <c r="D16109" t="s">
        <v>100</v>
      </c>
      <c r="E16109">
        <v>3</v>
      </c>
      <c r="F16109">
        <v>1006.268</v>
      </c>
      <c r="G16109">
        <v>1006.268</v>
      </c>
      <c r="H16109">
        <v>67.910420000000002</v>
      </c>
      <c r="I16109">
        <v>61.44144</v>
      </c>
      <c r="J16109">
        <v>-78.740369999999999</v>
      </c>
      <c r="K16109">
        <v>-32.219920000000002</v>
      </c>
      <c r="L16109">
        <v>0</v>
      </c>
      <c r="M16109">
        <v>32.219920000000002</v>
      </c>
      <c r="N16109">
        <v>78.740369999999999</v>
      </c>
      <c r="O16109">
        <v>538</v>
      </c>
      <c r="P16109">
        <v>136.74093999999999</v>
      </c>
      <c r="Q16109">
        <v>9</v>
      </c>
      <c r="R16109" s="75">
        <v>36781</v>
      </c>
      <c r="T16109" t="s">
        <v>112</v>
      </c>
      <c r="U16109">
        <v>5.73708E-2</v>
      </c>
      <c r="Y16109">
        <v>30</v>
      </c>
      <c r="Z16109" s="97">
        <v>1090000000</v>
      </c>
    </row>
    <row r="16110" spans="1:26">
      <c r="A16110" t="s">
        <v>80</v>
      </c>
      <c r="B16110" t="s">
        <v>58</v>
      </c>
      <c r="C16110" t="s">
        <v>18</v>
      </c>
      <c r="D16110" t="s">
        <v>100</v>
      </c>
      <c r="E16110">
        <v>4</v>
      </c>
      <c r="F16110">
        <v>1013.2859999999999</v>
      </c>
      <c r="G16110">
        <v>1013.2859999999999</v>
      </c>
      <c r="H16110">
        <v>67.707340000000002</v>
      </c>
      <c r="I16110">
        <v>61.415100000000002</v>
      </c>
      <c r="J16110">
        <v>-78.706620000000001</v>
      </c>
      <c r="K16110">
        <v>-32.206110000000002</v>
      </c>
      <c r="L16110">
        <v>0</v>
      </c>
      <c r="M16110">
        <v>32.206110000000002</v>
      </c>
      <c r="N16110">
        <v>78.706620000000001</v>
      </c>
      <c r="O16110">
        <v>538</v>
      </c>
      <c r="P16110">
        <v>136.74093999999999</v>
      </c>
      <c r="Q16110">
        <v>9</v>
      </c>
      <c r="R16110" s="75">
        <v>36781</v>
      </c>
      <c r="T16110" t="s">
        <v>112</v>
      </c>
      <c r="U16110">
        <v>5.73708E-2</v>
      </c>
      <c r="Y16110">
        <v>30</v>
      </c>
      <c r="Z16110" s="97">
        <v>1090000000</v>
      </c>
    </row>
    <row r="16111" spans="1:26">
      <c r="A16111" t="s">
        <v>80</v>
      </c>
      <c r="B16111" t="s">
        <v>58</v>
      </c>
      <c r="C16111" t="s">
        <v>18</v>
      </c>
      <c r="D16111" t="s">
        <v>100</v>
      </c>
      <c r="E16111">
        <v>5</v>
      </c>
      <c r="F16111">
        <v>1043.819</v>
      </c>
      <c r="G16111">
        <v>1043.819</v>
      </c>
      <c r="H16111">
        <v>67.325580000000002</v>
      </c>
      <c r="I16111">
        <v>61.412350000000004</v>
      </c>
      <c r="J16111">
        <v>-78.703090000000003</v>
      </c>
      <c r="K16111">
        <v>-32.20467</v>
      </c>
      <c r="L16111">
        <v>0</v>
      </c>
      <c r="M16111">
        <v>32.20467</v>
      </c>
      <c r="N16111">
        <v>78.703090000000003</v>
      </c>
      <c r="O16111">
        <v>538</v>
      </c>
      <c r="P16111">
        <v>136.74093999999999</v>
      </c>
      <c r="Q16111">
        <v>9</v>
      </c>
      <c r="R16111" s="75">
        <v>36781</v>
      </c>
      <c r="T16111" t="s">
        <v>112</v>
      </c>
      <c r="U16111">
        <v>5.73708E-2</v>
      </c>
      <c r="Y16111">
        <v>30</v>
      </c>
      <c r="Z16111" s="97">
        <v>1090000000</v>
      </c>
    </row>
    <row r="16112" spans="1:26">
      <c r="A16112" t="s">
        <v>80</v>
      </c>
      <c r="B16112" t="s">
        <v>58</v>
      </c>
      <c r="C16112" t="s">
        <v>18</v>
      </c>
      <c r="D16112" t="s">
        <v>100</v>
      </c>
      <c r="E16112">
        <v>6</v>
      </c>
      <c r="F16112">
        <v>1091.6279999999999</v>
      </c>
      <c r="G16112">
        <v>1091.6279999999999</v>
      </c>
      <c r="H16112">
        <v>67.273009999999999</v>
      </c>
      <c r="I16112">
        <v>61.351970000000001</v>
      </c>
      <c r="J16112">
        <v>-78.625709999999998</v>
      </c>
      <c r="K16112">
        <v>-32.173000000000002</v>
      </c>
      <c r="L16112">
        <v>0</v>
      </c>
      <c r="M16112">
        <v>32.173000000000002</v>
      </c>
      <c r="N16112">
        <v>78.625709999999998</v>
      </c>
      <c r="O16112">
        <v>538</v>
      </c>
      <c r="P16112">
        <v>136.74093999999999</v>
      </c>
      <c r="Q16112">
        <v>9</v>
      </c>
      <c r="R16112" s="75">
        <v>36781</v>
      </c>
      <c r="T16112" t="s">
        <v>112</v>
      </c>
      <c r="U16112">
        <v>5.73708E-2</v>
      </c>
      <c r="Y16112">
        <v>30</v>
      </c>
      <c r="Z16112" s="97">
        <v>1090000000</v>
      </c>
    </row>
    <row r="16113" spans="1:26">
      <c r="A16113" t="s">
        <v>80</v>
      </c>
      <c r="B16113" t="s">
        <v>58</v>
      </c>
      <c r="C16113" t="s">
        <v>18</v>
      </c>
      <c r="D16113" t="s">
        <v>100</v>
      </c>
      <c r="E16113">
        <v>7</v>
      </c>
      <c r="F16113">
        <v>1138.627</v>
      </c>
      <c r="G16113">
        <v>1138.627</v>
      </c>
      <c r="H16113">
        <v>67.402270000000001</v>
      </c>
      <c r="I16113">
        <v>61.35078</v>
      </c>
      <c r="J16113">
        <v>-78.624189999999999</v>
      </c>
      <c r="K16113">
        <v>-32.172379999999997</v>
      </c>
      <c r="L16113">
        <v>0</v>
      </c>
      <c r="M16113">
        <v>32.172379999999997</v>
      </c>
      <c r="N16113">
        <v>78.624189999999999</v>
      </c>
      <c r="O16113">
        <v>538</v>
      </c>
      <c r="P16113">
        <v>136.74093999999999</v>
      </c>
      <c r="Q16113">
        <v>9</v>
      </c>
      <c r="R16113" s="75">
        <v>36781</v>
      </c>
      <c r="T16113" t="s">
        <v>112</v>
      </c>
      <c r="U16113">
        <v>5.73708E-2</v>
      </c>
      <c r="Y16113">
        <v>30</v>
      </c>
      <c r="Z16113" s="97">
        <v>1090000000</v>
      </c>
    </row>
    <row r="16114" spans="1:26">
      <c r="A16114" t="s">
        <v>80</v>
      </c>
      <c r="B16114" t="s">
        <v>58</v>
      </c>
      <c r="C16114" t="s">
        <v>18</v>
      </c>
      <c r="D16114" t="s">
        <v>100</v>
      </c>
      <c r="E16114">
        <v>8</v>
      </c>
      <c r="F16114">
        <v>1230.923</v>
      </c>
      <c r="G16114">
        <v>1230.923</v>
      </c>
      <c r="H16114">
        <v>69.7119</v>
      </c>
      <c r="I16114">
        <v>62.113689999999998</v>
      </c>
      <c r="J16114">
        <v>-79.601900000000001</v>
      </c>
      <c r="K16114">
        <v>-32.572450000000003</v>
      </c>
      <c r="L16114">
        <v>0</v>
      </c>
      <c r="M16114">
        <v>32.572450000000003</v>
      </c>
      <c r="N16114">
        <v>79.601900000000001</v>
      </c>
      <c r="O16114">
        <v>538</v>
      </c>
      <c r="P16114">
        <v>136.74093999999999</v>
      </c>
      <c r="Q16114">
        <v>9</v>
      </c>
      <c r="R16114" s="75">
        <v>36781</v>
      </c>
      <c r="T16114" t="s">
        <v>112</v>
      </c>
      <c r="U16114">
        <v>5.73708E-2</v>
      </c>
      <c r="Y16114">
        <v>30</v>
      </c>
      <c r="Z16114" s="97">
        <v>1120000000</v>
      </c>
    </row>
    <row r="16115" spans="1:26">
      <c r="A16115" t="s">
        <v>80</v>
      </c>
      <c r="B16115" t="s">
        <v>58</v>
      </c>
      <c r="C16115" t="s">
        <v>18</v>
      </c>
      <c r="D16115" t="s">
        <v>100</v>
      </c>
      <c r="E16115">
        <v>9</v>
      </c>
      <c r="F16115">
        <v>1257.3440000000001</v>
      </c>
      <c r="G16115">
        <v>1257.3440000000001</v>
      </c>
      <c r="H16115">
        <v>75.855400000000003</v>
      </c>
      <c r="I16115">
        <v>61.857250000000001</v>
      </c>
      <c r="J16115">
        <v>-79.273250000000004</v>
      </c>
      <c r="K16115">
        <v>-32.43797</v>
      </c>
      <c r="L16115">
        <v>0</v>
      </c>
      <c r="M16115">
        <v>32.43797</v>
      </c>
      <c r="N16115">
        <v>79.273250000000004</v>
      </c>
      <c r="O16115">
        <v>538</v>
      </c>
      <c r="P16115">
        <v>136.74093999999999</v>
      </c>
      <c r="Q16115">
        <v>9</v>
      </c>
      <c r="R16115" s="75">
        <v>36781</v>
      </c>
      <c r="T16115" t="s">
        <v>112</v>
      </c>
      <c r="U16115">
        <v>5.73708E-2</v>
      </c>
      <c r="Y16115">
        <v>30</v>
      </c>
      <c r="Z16115" s="97">
        <v>1110000000</v>
      </c>
    </row>
    <row r="16116" spans="1:26">
      <c r="A16116" t="s">
        <v>80</v>
      </c>
      <c r="B16116" t="s">
        <v>58</v>
      </c>
      <c r="C16116" t="s">
        <v>18</v>
      </c>
      <c r="D16116" t="s">
        <v>100</v>
      </c>
      <c r="E16116">
        <v>10</v>
      </c>
      <c r="F16116">
        <v>1249.0930000000001</v>
      </c>
      <c r="G16116">
        <v>1249.0930000000001</v>
      </c>
      <c r="H16116">
        <v>82.719570000000004</v>
      </c>
      <c r="I16116">
        <v>61.756279999999997</v>
      </c>
      <c r="J16116">
        <v>-79.14385</v>
      </c>
      <c r="K16116">
        <v>-32.38503</v>
      </c>
      <c r="L16116">
        <v>0</v>
      </c>
      <c r="M16116">
        <v>32.38503</v>
      </c>
      <c r="N16116">
        <v>79.14385</v>
      </c>
      <c r="O16116">
        <v>538</v>
      </c>
      <c r="P16116">
        <v>136.74093999999999</v>
      </c>
      <c r="Q16116">
        <v>9</v>
      </c>
      <c r="R16116" s="75">
        <v>36781</v>
      </c>
      <c r="T16116" t="s">
        <v>112</v>
      </c>
      <c r="U16116">
        <v>5.73708E-2</v>
      </c>
      <c r="Y16116">
        <v>30</v>
      </c>
      <c r="Z16116" s="97">
        <v>1100000000</v>
      </c>
    </row>
    <row r="16117" spans="1:26">
      <c r="A16117" t="s">
        <v>80</v>
      </c>
      <c r="B16117" t="s">
        <v>58</v>
      </c>
      <c r="C16117" t="s">
        <v>18</v>
      </c>
      <c r="D16117" t="s">
        <v>100</v>
      </c>
      <c r="E16117">
        <v>11</v>
      </c>
      <c r="F16117">
        <v>1252.8599999999999</v>
      </c>
      <c r="G16117">
        <v>1253.5519999999999</v>
      </c>
      <c r="H16117">
        <v>88.911590000000004</v>
      </c>
      <c r="I16117">
        <v>62.111989999999999</v>
      </c>
      <c r="J16117">
        <v>-80.292339999999996</v>
      </c>
      <c r="K16117">
        <v>-33.264189999999999</v>
      </c>
      <c r="L16117">
        <v>-0.69262699999999999</v>
      </c>
      <c r="M16117">
        <v>31.87893</v>
      </c>
      <c r="N16117">
        <v>78.907089999999997</v>
      </c>
      <c r="O16117">
        <v>538</v>
      </c>
      <c r="P16117">
        <v>136.74093999999999</v>
      </c>
      <c r="Q16117">
        <v>9</v>
      </c>
      <c r="R16117" s="75">
        <v>36781</v>
      </c>
      <c r="T16117" t="s">
        <v>112</v>
      </c>
      <c r="U16117">
        <v>5.73708E-2</v>
      </c>
      <c r="Y16117">
        <v>30</v>
      </c>
      <c r="Z16117" s="97">
        <v>1120000000</v>
      </c>
    </row>
    <row r="16118" spans="1:26">
      <c r="A16118" t="s">
        <v>80</v>
      </c>
      <c r="B16118" t="s">
        <v>58</v>
      </c>
      <c r="C16118" t="s">
        <v>18</v>
      </c>
      <c r="D16118" t="s">
        <v>100</v>
      </c>
      <c r="E16118">
        <v>12</v>
      </c>
      <c r="F16118">
        <v>1242.252</v>
      </c>
      <c r="G16118">
        <v>1248.05</v>
      </c>
      <c r="H16118">
        <v>92.763050000000007</v>
      </c>
      <c r="I16118">
        <v>61.847270000000002</v>
      </c>
      <c r="J16118">
        <v>-85.057950000000005</v>
      </c>
      <c r="K16118">
        <v>-38.230220000000003</v>
      </c>
      <c r="L16118">
        <v>-5.797485</v>
      </c>
      <c r="M16118">
        <v>26.635249999999999</v>
      </c>
      <c r="N16118">
        <v>73.462969999999999</v>
      </c>
      <c r="O16118">
        <v>538</v>
      </c>
      <c r="P16118">
        <v>136.74093999999999</v>
      </c>
      <c r="Q16118">
        <v>9</v>
      </c>
      <c r="R16118" s="75">
        <v>36781</v>
      </c>
      <c r="T16118" t="s">
        <v>112</v>
      </c>
      <c r="U16118">
        <v>5.73708E-2</v>
      </c>
      <c r="Y16118">
        <v>30</v>
      </c>
      <c r="Z16118" s="97">
        <v>1110000000</v>
      </c>
    </row>
    <row r="16119" spans="1:26">
      <c r="A16119" t="s">
        <v>80</v>
      </c>
      <c r="B16119" t="s">
        <v>58</v>
      </c>
      <c r="C16119" t="s">
        <v>18</v>
      </c>
      <c r="D16119" t="s">
        <v>100</v>
      </c>
      <c r="E16119">
        <v>13</v>
      </c>
      <c r="F16119">
        <v>1230.692</v>
      </c>
      <c r="G16119">
        <v>756.96019999999999</v>
      </c>
      <c r="H16119">
        <v>94.471739999999997</v>
      </c>
      <c r="I16119">
        <v>61.81073</v>
      </c>
      <c r="J16119">
        <v>394.51839999999999</v>
      </c>
      <c r="K16119">
        <v>441.31849999999997</v>
      </c>
      <c r="L16119">
        <v>473.7321</v>
      </c>
      <c r="M16119">
        <v>506.1456</v>
      </c>
      <c r="N16119">
        <v>552.94569999999999</v>
      </c>
      <c r="O16119">
        <v>538</v>
      </c>
      <c r="P16119">
        <v>136.74093999999999</v>
      </c>
      <c r="Q16119">
        <v>9</v>
      </c>
      <c r="R16119" s="75">
        <v>36781</v>
      </c>
      <c r="T16119" t="s">
        <v>112</v>
      </c>
      <c r="U16119">
        <v>5.73708E-2</v>
      </c>
      <c r="Y16119">
        <v>30</v>
      </c>
      <c r="Z16119" s="97">
        <v>1110000000</v>
      </c>
    </row>
    <row r="16120" spans="1:26">
      <c r="A16120" t="s">
        <v>80</v>
      </c>
      <c r="B16120" t="s">
        <v>58</v>
      </c>
      <c r="C16120" t="s">
        <v>18</v>
      </c>
      <c r="D16120" t="s">
        <v>100</v>
      </c>
      <c r="E16120">
        <v>14</v>
      </c>
      <c r="F16120">
        <v>1219.182</v>
      </c>
      <c r="G16120">
        <v>215.2056</v>
      </c>
      <c r="H16120">
        <v>94.993290000000002</v>
      </c>
      <c r="I16120">
        <v>61.83643</v>
      </c>
      <c r="J16120">
        <v>924.7296</v>
      </c>
      <c r="K16120">
        <v>971.54909999999995</v>
      </c>
      <c r="L16120">
        <v>1003.976</v>
      </c>
      <c r="M16120">
        <v>1036.403</v>
      </c>
      <c r="N16120">
        <v>1083.223</v>
      </c>
      <c r="O16120">
        <v>538</v>
      </c>
      <c r="P16120">
        <v>136.74093999999999</v>
      </c>
      <c r="Q16120">
        <v>9</v>
      </c>
      <c r="R16120" s="75">
        <v>36781</v>
      </c>
      <c r="T16120" t="s">
        <v>112</v>
      </c>
      <c r="U16120">
        <v>5.73708E-2</v>
      </c>
      <c r="Y16120">
        <v>30</v>
      </c>
      <c r="Z16120" s="97">
        <v>1110000000</v>
      </c>
    </row>
    <row r="16121" spans="1:26">
      <c r="A16121" t="s">
        <v>80</v>
      </c>
      <c r="B16121" t="s">
        <v>58</v>
      </c>
      <c r="C16121" t="s">
        <v>18</v>
      </c>
      <c r="D16121" t="s">
        <v>100</v>
      </c>
      <c r="E16121">
        <v>15</v>
      </c>
      <c r="F16121">
        <v>1179.3810000000001</v>
      </c>
      <c r="G16121">
        <v>214.72880000000001</v>
      </c>
      <c r="H16121">
        <v>95.21902</v>
      </c>
      <c r="I16121">
        <v>61.490639999999999</v>
      </c>
      <c r="J16121">
        <v>885.8492</v>
      </c>
      <c r="K16121">
        <v>932.40689999999995</v>
      </c>
      <c r="L16121">
        <v>964.65260000000001</v>
      </c>
      <c r="M16121">
        <v>996.89840000000004</v>
      </c>
      <c r="N16121">
        <v>1043.4559999999999</v>
      </c>
      <c r="O16121">
        <v>538</v>
      </c>
      <c r="P16121">
        <v>136.74093999999999</v>
      </c>
      <c r="Q16121">
        <v>9</v>
      </c>
      <c r="R16121" s="75">
        <v>36781</v>
      </c>
      <c r="T16121" t="s">
        <v>112</v>
      </c>
      <c r="U16121">
        <v>5.73708E-2</v>
      </c>
      <c r="Y16121">
        <v>30</v>
      </c>
      <c r="Z16121" s="97">
        <v>1090000000</v>
      </c>
    </row>
    <row r="16122" spans="1:26">
      <c r="A16122" t="s">
        <v>80</v>
      </c>
      <c r="B16122" t="s">
        <v>58</v>
      </c>
      <c r="C16122" t="s">
        <v>18</v>
      </c>
      <c r="D16122" t="s">
        <v>100</v>
      </c>
      <c r="E16122">
        <v>16</v>
      </c>
      <c r="F16122">
        <v>1147.7080000000001</v>
      </c>
      <c r="G16122">
        <v>213.83009999999999</v>
      </c>
      <c r="H16122">
        <v>94.264129999999994</v>
      </c>
      <c r="I16122">
        <v>61.750529999999998</v>
      </c>
      <c r="J16122">
        <v>854.7414</v>
      </c>
      <c r="K16122">
        <v>901.49580000000003</v>
      </c>
      <c r="L16122">
        <v>933.87789999999995</v>
      </c>
      <c r="M16122">
        <v>966.25990000000002</v>
      </c>
      <c r="N16122">
        <v>1013.014</v>
      </c>
      <c r="O16122">
        <v>538</v>
      </c>
      <c r="P16122">
        <v>136.74093999999999</v>
      </c>
      <c r="Q16122">
        <v>9</v>
      </c>
      <c r="R16122" s="75">
        <v>36781</v>
      </c>
      <c r="T16122" t="s">
        <v>112</v>
      </c>
      <c r="U16122">
        <v>5.73708E-2</v>
      </c>
      <c r="Y16122">
        <v>30</v>
      </c>
      <c r="Z16122" s="97">
        <v>1100000000</v>
      </c>
    </row>
    <row r="16123" spans="1:26">
      <c r="A16123" t="s">
        <v>80</v>
      </c>
      <c r="B16123" t="s">
        <v>58</v>
      </c>
      <c r="C16123" t="s">
        <v>18</v>
      </c>
      <c r="D16123" t="s">
        <v>100</v>
      </c>
      <c r="E16123">
        <v>17</v>
      </c>
      <c r="F16123">
        <v>1134.0550000000001</v>
      </c>
      <c r="G16123">
        <v>212.40539999999999</v>
      </c>
      <c r="H16123">
        <v>92.455439999999996</v>
      </c>
      <c r="I16123">
        <v>62.114130000000003</v>
      </c>
      <c r="J16123">
        <v>842.0471</v>
      </c>
      <c r="K16123">
        <v>889.07680000000005</v>
      </c>
      <c r="L16123">
        <v>921.64949999999999</v>
      </c>
      <c r="M16123">
        <v>954.22220000000004</v>
      </c>
      <c r="N16123">
        <v>1001.252</v>
      </c>
      <c r="O16123">
        <v>538</v>
      </c>
      <c r="P16123">
        <v>136.74093999999999</v>
      </c>
      <c r="Q16123">
        <v>9</v>
      </c>
      <c r="R16123" s="75">
        <v>36781</v>
      </c>
      <c r="T16123" t="s">
        <v>112</v>
      </c>
      <c r="U16123">
        <v>5.73708E-2</v>
      </c>
      <c r="Y16123">
        <v>30</v>
      </c>
      <c r="Z16123" s="97">
        <v>1120000000</v>
      </c>
    </row>
    <row r="16124" spans="1:26">
      <c r="A16124" t="s">
        <v>80</v>
      </c>
      <c r="B16124" t="s">
        <v>58</v>
      </c>
      <c r="C16124" t="s">
        <v>18</v>
      </c>
      <c r="D16124" t="s">
        <v>100</v>
      </c>
      <c r="E16124">
        <v>18</v>
      </c>
      <c r="F16124">
        <v>1102.2360000000001</v>
      </c>
      <c r="G16124">
        <v>211.25299999999999</v>
      </c>
      <c r="H16124">
        <v>88.418840000000003</v>
      </c>
      <c r="I16124">
        <v>61.822040000000001</v>
      </c>
      <c r="J16124">
        <v>811.75530000000003</v>
      </c>
      <c r="K16124">
        <v>858.56399999999996</v>
      </c>
      <c r="L16124">
        <v>890.98350000000005</v>
      </c>
      <c r="M16124">
        <v>923.40300000000002</v>
      </c>
      <c r="N16124">
        <v>970.21159999999998</v>
      </c>
      <c r="O16124">
        <v>538</v>
      </c>
      <c r="P16124">
        <v>136.74093999999999</v>
      </c>
      <c r="Q16124">
        <v>9</v>
      </c>
      <c r="R16124" s="75">
        <v>36781</v>
      </c>
      <c r="T16124" t="s">
        <v>112</v>
      </c>
      <c r="U16124">
        <v>5.73708E-2</v>
      </c>
      <c r="Y16124">
        <v>30</v>
      </c>
      <c r="Z16124" s="97">
        <v>1110000000</v>
      </c>
    </row>
    <row r="16125" spans="1:26">
      <c r="A16125" t="s">
        <v>80</v>
      </c>
      <c r="B16125" t="s">
        <v>58</v>
      </c>
      <c r="C16125" t="s">
        <v>18</v>
      </c>
      <c r="D16125" t="s">
        <v>100</v>
      </c>
      <c r="E16125">
        <v>19</v>
      </c>
      <c r="F16125">
        <v>1113.5309999999999</v>
      </c>
      <c r="G16125">
        <v>560.92259999999999</v>
      </c>
      <c r="H16125">
        <v>83.815579999999997</v>
      </c>
      <c r="I16125">
        <v>61.650460000000002</v>
      </c>
      <c r="J16125">
        <v>473.60050000000001</v>
      </c>
      <c r="K16125">
        <v>520.27919999999995</v>
      </c>
      <c r="L16125">
        <v>552.60879999999997</v>
      </c>
      <c r="M16125">
        <v>584.93830000000003</v>
      </c>
      <c r="N16125">
        <v>631.61699999999996</v>
      </c>
      <c r="O16125">
        <v>538</v>
      </c>
      <c r="P16125">
        <v>136.74093999999999</v>
      </c>
      <c r="Q16125">
        <v>9</v>
      </c>
      <c r="R16125" s="75">
        <v>36781</v>
      </c>
      <c r="T16125" t="s">
        <v>112</v>
      </c>
      <c r="U16125">
        <v>5.73708E-2</v>
      </c>
      <c r="Y16125">
        <v>30</v>
      </c>
      <c r="Z16125" s="97">
        <v>1100000000</v>
      </c>
    </row>
    <row r="16126" spans="1:26">
      <c r="A16126" t="s">
        <v>80</v>
      </c>
      <c r="B16126" t="s">
        <v>58</v>
      </c>
      <c r="C16126" t="s">
        <v>18</v>
      </c>
      <c r="D16126" t="s">
        <v>100</v>
      </c>
      <c r="E16126">
        <v>20</v>
      </c>
      <c r="F16126">
        <v>1115.2529999999999</v>
      </c>
      <c r="G16126">
        <v>905.52369999999996</v>
      </c>
      <c r="H16126">
        <v>80.481160000000003</v>
      </c>
      <c r="I16126">
        <v>61.888060000000003</v>
      </c>
      <c r="J16126">
        <v>130.417</v>
      </c>
      <c r="K16126">
        <v>177.2756</v>
      </c>
      <c r="L16126">
        <v>209.72970000000001</v>
      </c>
      <c r="M16126">
        <v>242.18389999999999</v>
      </c>
      <c r="N16126">
        <v>289.04250000000002</v>
      </c>
      <c r="O16126">
        <v>538</v>
      </c>
      <c r="P16126">
        <v>136.74093999999999</v>
      </c>
      <c r="Q16126">
        <v>9</v>
      </c>
      <c r="R16126" s="75">
        <v>36781</v>
      </c>
      <c r="T16126" t="s">
        <v>112</v>
      </c>
      <c r="U16126">
        <v>5.73708E-2</v>
      </c>
      <c r="Y16126">
        <v>30</v>
      </c>
      <c r="Z16126" s="97">
        <v>1110000000</v>
      </c>
    </row>
    <row r="16127" spans="1:26">
      <c r="A16127" t="s">
        <v>80</v>
      </c>
      <c r="B16127" t="s">
        <v>58</v>
      </c>
      <c r="C16127" t="s">
        <v>18</v>
      </c>
      <c r="D16127" t="s">
        <v>100</v>
      </c>
      <c r="E16127">
        <v>21</v>
      </c>
      <c r="F16127">
        <v>1127.0419999999999</v>
      </c>
      <c r="G16127">
        <v>984.49459999999999</v>
      </c>
      <c r="H16127">
        <v>78.188860000000005</v>
      </c>
      <c r="I16127">
        <v>61.943460000000002</v>
      </c>
      <c r="J16127">
        <v>63.163440000000001</v>
      </c>
      <c r="K16127">
        <v>110.06399999999999</v>
      </c>
      <c r="L16127">
        <v>142.5472</v>
      </c>
      <c r="M16127">
        <v>175.03039999999999</v>
      </c>
      <c r="N16127">
        <v>221.93090000000001</v>
      </c>
      <c r="O16127">
        <v>538</v>
      </c>
      <c r="P16127">
        <v>136.74093999999999</v>
      </c>
      <c r="Q16127">
        <v>9</v>
      </c>
      <c r="R16127" s="75">
        <v>36781</v>
      </c>
      <c r="T16127" t="s">
        <v>112</v>
      </c>
      <c r="U16127">
        <v>5.73708E-2</v>
      </c>
      <c r="Y16127">
        <v>30</v>
      </c>
      <c r="Z16127" s="97">
        <v>1110000000</v>
      </c>
    </row>
    <row r="16128" spans="1:26">
      <c r="A16128" t="s">
        <v>80</v>
      </c>
      <c r="B16128" t="s">
        <v>58</v>
      </c>
      <c r="C16128" t="s">
        <v>18</v>
      </c>
      <c r="D16128" t="s">
        <v>100</v>
      </c>
      <c r="E16128">
        <v>22</v>
      </c>
      <c r="F16128">
        <v>1115.038</v>
      </c>
      <c r="G16128">
        <v>1038.2349999999999</v>
      </c>
      <c r="H16128">
        <v>76.87415</v>
      </c>
      <c r="I16128">
        <v>62.148829999999997</v>
      </c>
      <c r="J16128">
        <v>-2.844319</v>
      </c>
      <c r="K16128">
        <v>44.211730000000003</v>
      </c>
      <c r="L16128">
        <v>76.802610000000001</v>
      </c>
      <c r="M16128">
        <v>109.3935</v>
      </c>
      <c r="N16128">
        <v>156.4495</v>
      </c>
      <c r="O16128">
        <v>538</v>
      </c>
      <c r="P16128">
        <v>136.74093999999999</v>
      </c>
      <c r="Q16128">
        <v>9</v>
      </c>
      <c r="R16128" s="75">
        <v>36781</v>
      </c>
      <c r="T16128" t="s">
        <v>112</v>
      </c>
      <c r="U16128">
        <v>5.73708E-2</v>
      </c>
      <c r="Y16128">
        <v>30</v>
      </c>
      <c r="Z16128" s="97">
        <v>1120000000</v>
      </c>
    </row>
    <row r="16129" spans="1:26">
      <c r="A16129" t="s">
        <v>80</v>
      </c>
      <c r="B16129" t="s">
        <v>58</v>
      </c>
      <c r="C16129" t="s">
        <v>18</v>
      </c>
      <c r="D16129" t="s">
        <v>100</v>
      </c>
      <c r="E16129">
        <v>23</v>
      </c>
      <c r="F16129">
        <v>1095.162</v>
      </c>
      <c r="G16129">
        <v>1049.922</v>
      </c>
      <c r="H16129">
        <v>75.769329999999997</v>
      </c>
      <c r="I16129">
        <v>61.470829999999999</v>
      </c>
      <c r="J16129">
        <v>-33.538159999999998</v>
      </c>
      <c r="K16129">
        <v>13.00454</v>
      </c>
      <c r="L16129">
        <v>45.239870000000003</v>
      </c>
      <c r="M16129">
        <v>77.475200000000001</v>
      </c>
      <c r="N16129">
        <v>124.0179</v>
      </c>
      <c r="O16129">
        <v>538</v>
      </c>
      <c r="P16129">
        <v>136.74093999999999</v>
      </c>
      <c r="Q16129">
        <v>9</v>
      </c>
      <c r="R16129" s="75">
        <v>36781</v>
      </c>
      <c r="T16129" t="s">
        <v>112</v>
      </c>
      <c r="U16129">
        <v>5.73708E-2</v>
      </c>
      <c r="Y16129">
        <v>30</v>
      </c>
      <c r="Z16129" s="97">
        <v>1090000000</v>
      </c>
    </row>
    <row r="16130" spans="1:26">
      <c r="A16130" t="s">
        <v>80</v>
      </c>
      <c r="B16130" t="s">
        <v>58</v>
      </c>
      <c r="C16130" t="s">
        <v>18</v>
      </c>
      <c r="D16130" t="s">
        <v>100</v>
      </c>
      <c r="E16130">
        <v>24</v>
      </c>
      <c r="F16130">
        <v>1072.654</v>
      </c>
      <c r="G16130">
        <v>1044.211</v>
      </c>
      <c r="H16130">
        <v>74.191850000000002</v>
      </c>
      <c r="I16130">
        <v>61.402569999999997</v>
      </c>
      <c r="J16130">
        <v>-50.247329999999998</v>
      </c>
      <c r="K16130">
        <v>-3.7563029999999999</v>
      </c>
      <c r="L16130">
        <v>28.443239999999999</v>
      </c>
      <c r="M16130">
        <v>60.642780000000002</v>
      </c>
      <c r="N16130">
        <v>107.13379999999999</v>
      </c>
      <c r="O16130">
        <v>538</v>
      </c>
      <c r="P16130">
        <v>136.74093999999999</v>
      </c>
      <c r="Q16130">
        <v>9</v>
      </c>
      <c r="R16130" s="75">
        <v>36781</v>
      </c>
      <c r="T16130" t="s">
        <v>112</v>
      </c>
      <c r="U16130">
        <v>5.73708E-2</v>
      </c>
      <c r="Y16130">
        <v>30</v>
      </c>
      <c r="Z16130" s="97">
        <v>1090000000</v>
      </c>
    </row>
    <row r="16131" spans="1:26">
      <c r="A16131" t="s">
        <v>80</v>
      </c>
      <c r="B16131" t="s">
        <v>58</v>
      </c>
      <c r="C16131" t="s">
        <v>19</v>
      </c>
      <c r="D16131" t="s">
        <v>100</v>
      </c>
      <c r="E16131">
        <v>1</v>
      </c>
      <c r="F16131">
        <v>1010.328</v>
      </c>
      <c r="G16131">
        <v>1010.328</v>
      </c>
      <c r="H16131">
        <v>71.650109999999998</v>
      </c>
      <c r="I16131">
        <v>61.80594</v>
      </c>
      <c r="J16131">
        <v>-79.207499999999996</v>
      </c>
      <c r="K16131">
        <v>-32.411070000000002</v>
      </c>
      <c r="L16131">
        <v>0</v>
      </c>
      <c r="M16131">
        <v>32.411070000000002</v>
      </c>
      <c r="N16131">
        <v>79.207499999999996</v>
      </c>
      <c r="O16131">
        <v>538</v>
      </c>
      <c r="P16131">
        <v>136.74093999999999</v>
      </c>
      <c r="Q16131">
        <v>10</v>
      </c>
      <c r="R16131" s="75">
        <v>38631</v>
      </c>
      <c r="T16131" t="s">
        <v>112</v>
      </c>
      <c r="U16131">
        <v>7.6047900000000002E-2</v>
      </c>
      <c r="Y16131">
        <v>30</v>
      </c>
      <c r="Z16131" s="97">
        <v>1110000000</v>
      </c>
    </row>
    <row r="16132" spans="1:26">
      <c r="A16132" t="s">
        <v>80</v>
      </c>
      <c r="B16132" t="s">
        <v>58</v>
      </c>
      <c r="C16132" t="s">
        <v>19</v>
      </c>
      <c r="D16132" t="s">
        <v>100</v>
      </c>
      <c r="E16132">
        <v>2</v>
      </c>
      <c r="F16132">
        <v>1004.842</v>
      </c>
      <c r="G16132">
        <v>1004.842</v>
      </c>
      <c r="H16132">
        <v>69.921520000000001</v>
      </c>
      <c r="I16132">
        <v>61.70684</v>
      </c>
      <c r="J16132">
        <v>-79.080500000000001</v>
      </c>
      <c r="K16132">
        <v>-32.359099999999998</v>
      </c>
      <c r="L16132">
        <v>0</v>
      </c>
      <c r="M16132">
        <v>32.359099999999998</v>
      </c>
      <c r="N16132">
        <v>79.080500000000001</v>
      </c>
      <c r="O16132">
        <v>538</v>
      </c>
      <c r="P16132">
        <v>136.74093999999999</v>
      </c>
      <c r="Q16132">
        <v>10</v>
      </c>
      <c r="R16132" s="75">
        <v>38631</v>
      </c>
      <c r="T16132" t="s">
        <v>112</v>
      </c>
      <c r="U16132">
        <v>7.6047900000000002E-2</v>
      </c>
      <c r="Y16132">
        <v>30</v>
      </c>
      <c r="Z16132" s="97">
        <v>1100000000</v>
      </c>
    </row>
    <row r="16133" spans="1:26">
      <c r="A16133" t="s">
        <v>80</v>
      </c>
      <c r="B16133" t="s">
        <v>58</v>
      </c>
      <c r="C16133" t="s">
        <v>19</v>
      </c>
      <c r="D16133" t="s">
        <v>100</v>
      </c>
      <c r="E16133">
        <v>3</v>
      </c>
      <c r="F16133">
        <v>1016.208</v>
      </c>
      <c r="G16133">
        <v>1016.208</v>
      </c>
      <c r="H16133">
        <v>68.517619999999994</v>
      </c>
      <c r="I16133">
        <v>61.7761</v>
      </c>
      <c r="J16133">
        <v>-79.169250000000005</v>
      </c>
      <c r="K16133">
        <v>-32.395420000000001</v>
      </c>
      <c r="L16133">
        <v>0</v>
      </c>
      <c r="M16133">
        <v>32.395420000000001</v>
      </c>
      <c r="N16133">
        <v>79.169250000000005</v>
      </c>
      <c r="O16133">
        <v>538</v>
      </c>
      <c r="P16133">
        <v>136.74093999999999</v>
      </c>
      <c r="Q16133">
        <v>10</v>
      </c>
      <c r="R16133" s="75">
        <v>38631</v>
      </c>
      <c r="T16133" t="s">
        <v>112</v>
      </c>
      <c r="U16133">
        <v>7.6047900000000002E-2</v>
      </c>
      <c r="Y16133">
        <v>30</v>
      </c>
      <c r="Z16133" s="97">
        <v>1100000000</v>
      </c>
    </row>
    <row r="16134" spans="1:26">
      <c r="A16134" t="s">
        <v>80</v>
      </c>
      <c r="B16134" t="s">
        <v>58</v>
      </c>
      <c r="C16134" t="s">
        <v>19</v>
      </c>
      <c r="D16134" t="s">
        <v>100</v>
      </c>
      <c r="E16134">
        <v>4</v>
      </c>
      <c r="F16134">
        <v>1044.6179999999999</v>
      </c>
      <c r="G16134">
        <v>1044.6179999999999</v>
      </c>
      <c r="H16134">
        <v>66.104619999999997</v>
      </c>
      <c r="I16134">
        <v>61.732410000000002</v>
      </c>
      <c r="J16134">
        <v>-79.11327</v>
      </c>
      <c r="K16134">
        <v>-32.372509999999998</v>
      </c>
      <c r="L16134">
        <v>0</v>
      </c>
      <c r="M16134">
        <v>32.372509999999998</v>
      </c>
      <c r="N16134">
        <v>79.11327</v>
      </c>
      <c r="O16134">
        <v>538</v>
      </c>
      <c r="P16134">
        <v>136.74093999999999</v>
      </c>
      <c r="Q16134">
        <v>10</v>
      </c>
      <c r="R16134" s="75">
        <v>38631</v>
      </c>
      <c r="T16134" t="s">
        <v>112</v>
      </c>
      <c r="U16134">
        <v>7.6047900000000002E-2</v>
      </c>
      <c r="Y16134">
        <v>30</v>
      </c>
      <c r="Z16134" s="97">
        <v>1100000000</v>
      </c>
    </row>
    <row r="16135" spans="1:26">
      <c r="A16135" t="s">
        <v>80</v>
      </c>
      <c r="B16135" t="s">
        <v>58</v>
      </c>
      <c r="C16135" t="s">
        <v>19</v>
      </c>
      <c r="D16135" t="s">
        <v>100</v>
      </c>
      <c r="E16135">
        <v>5</v>
      </c>
      <c r="F16135">
        <v>1103.0550000000001</v>
      </c>
      <c r="G16135">
        <v>1103.0550000000001</v>
      </c>
      <c r="H16135">
        <v>65.190510000000003</v>
      </c>
      <c r="I16135">
        <v>61.681019999999997</v>
      </c>
      <c r="J16135">
        <v>-79.047399999999996</v>
      </c>
      <c r="K16135">
        <v>-32.345550000000003</v>
      </c>
      <c r="L16135">
        <v>0</v>
      </c>
      <c r="M16135">
        <v>32.345550000000003</v>
      </c>
      <c r="N16135">
        <v>79.047399999999996</v>
      </c>
      <c r="O16135">
        <v>538</v>
      </c>
      <c r="P16135">
        <v>136.74093999999999</v>
      </c>
      <c r="Q16135">
        <v>10</v>
      </c>
      <c r="R16135" s="75">
        <v>38631</v>
      </c>
      <c r="T16135" t="s">
        <v>112</v>
      </c>
      <c r="U16135">
        <v>7.6047900000000002E-2</v>
      </c>
      <c r="Y16135">
        <v>30</v>
      </c>
      <c r="Z16135" s="97">
        <v>1100000000</v>
      </c>
    </row>
    <row r="16136" spans="1:26">
      <c r="A16136" t="s">
        <v>80</v>
      </c>
      <c r="B16136" t="s">
        <v>58</v>
      </c>
      <c r="C16136" t="s">
        <v>19</v>
      </c>
      <c r="D16136" t="s">
        <v>100</v>
      </c>
      <c r="E16136">
        <v>6</v>
      </c>
      <c r="F16136">
        <v>1150.027</v>
      </c>
      <c r="G16136">
        <v>1150.027</v>
      </c>
      <c r="H16136">
        <v>63.470579999999998</v>
      </c>
      <c r="I16136">
        <v>61.718629999999997</v>
      </c>
      <c r="J16136">
        <v>-79.095609999999994</v>
      </c>
      <c r="K16136">
        <v>-32.365279999999998</v>
      </c>
      <c r="L16136">
        <v>0</v>
      </c>
      <c r="M16136">
        <v>32.365279999999998</v>
      </c>
      <c r="N16136">
        <v>79.095609999999994</v>
      </c>
      <c r="O16136">
        <v>538</v>
      </c>
      <c r="P16136">
        <v>136.74093999999999</v>
      </c>
      <c r="Q16136">
        <v>10</v>
      </c>
      <c r="R16136" s="75">
        <v>38631</v>
      </c>
      <c r="T16136" t="s">
        <v>112</v>
      </c>
      <c r="U16136">
        <v>7.6047900000000002E-2</v>
      </c>
      <c r="Y16136">
        <v>30</v>
      </c>
      <c r="Z16136" s="97">
        <v>1100000000</v>
      </c>
    </row>
    <row r="16137" spans="1:26">
      <c r="A16137" t="s">
        <v>80</v>
      </c>
      <c r="B16137" t="s">
        <v>58</v>
      </c>
      <c r="C16137" t="s">
        <v>19</v>
      </c>
      <c r="D16137" t="s">
        <v>100</v>
      </c>
      <c r="E16137">
        <v>7</v>
      </c>
      <c r="F16137">
        <v>1161.8230000000001</v>
      </c>
      <c r="G16137">
        <v>1161.8230000000001</v>
      </c>
      <c r="H16137">
        <v>63.864289999999997</v>
      </c>
      <c r="I16137">
        <v>61.656140000000001</v>
      </c>
      <c r="J16137">
        <v>-79.015529999999998</v>
      </c>
      <c r="K16137">
        <v>-32.332509999999999</v>
      </c>
      <c r="L16137">
        <v>0</v>
      </c>
      <c r="M16137">
        <v>32.332509999999999</v>
      </c>
      <c r="N16137">
        <v>79.015529999999998</v>
      </c>
      <c r="O16137">
        <v>538</v>
      </c>
      <c r="P16137">
        <v>136.74093999999999</v>
      </c>
      <c r="Q16137">
        <v>10</v>
      </c>
      <c r="R16137" s="75">
        <v>38631</v>
      </c>
      <c r="T16137" t="s">
        <v>112</v>
      </c>
      <c r="U16137">
        <v>7.6047900000000002E-2</v>
      </c>
      <c r="Y16137">
        <v>30</v>
      </c>
      <c r="Z16137" s="97">
        <v>1100000000</v>
      </c>
    </row>
    <row r="16138" spans="1:26">
      <c r="A16138" t="s">
        <v>80</v>
      </c>
      <c r="B16138" t="s">
        <v>58</v>
      </c>
      <c r="C16138" t="s">
        <v>19</v>
      </c>
      <c r="D16138" t="s">
        <v>100</v>
      </c>
      <c r="E16138">
        <v>8</v>
      </c>
      <c r="F16138">
        <v>1181.288</v>
      </c>
      <c r="G16138">
        <v>1181.288</v>
      </c>
      <c r="H16138">
        <v>64.968209999999999</v>
      </c>
      <c r="I16138">
        <v>61.679729999999999</v>
      </c>
      <c r="J16138">
        <v>-79.045760000000001</v>
      </c>
      <c r="K16138">
        <v>-32.344880000000003</v>
      </c>
      <c r="L16138">
        <v>0</v>
      </c>
      <c r="M16138">
        <v>32.344880000000003</v>
      </c>
      <c r="N16138">
        <v>79.045760000000001</v>
      </c>
      <c r="O16138">
        <v>538</v>
      </c>
      <c r="P16138">
        <v>136.74093999999999</v>
      </c>
      <c r="Q16138">
        <v>10</v>
      </c>
      <c r="R16138" s="75">
        <v>38631</v>
      </c>
      <c r="T16138" t="s">
        <v>112</v>
      </c>
      <c r="U16138">
        <v>7.6047900000000002E-2</v>
      </c>
      <c r="Y16138">
        <v>30</v>
      </c>
      <c r="Z16138" s="97">
        <v>1100000000</v>
      </c>
    </row>
    <row r="16139" spans="1:26">
      <c r="A16139" t="s">
        <v>80</v>
      </c>
      <c r="B16139" t="s">
        <v>58</v>
      </c>
      <c r="C16139" t="s">
        <v>19</v>
      </c>
      <c r="D16139" t="s">
        <v>100</v>
      </c>
      <c r="E16139">
        <v>9</v>
      </c>
      <c r="F16139">
        <v>1187.434</v>
      </c>
      <c r="G16139">
        <v>1187.434</v>
      </c>
      <c r="H16139">
        <v>69.877359999999996</v>
      </c>
      <c r="I16139">
        <v>61.658859999999997</v>
      </c>
      <c r="J16139">
        <v>-79.019000000000005</v>
      </c>
      <c r="K16139">
        <v>-32.333930000000002</v>
      </c>
      <c r="L16139">
        <v>0</v>
      </c>
      <c r="M16139">
        <v>32.333930000000002</v>
      </c>
      <c r="N16139">
        <v>79.019000000000005</v>
      </c>
      <c r="O16139">
        <v>538</v>
      </c>
      <c r="P16139">
        <v>136.74093999999999</v>
      </c>
      <c r="Q16139">
        <v>10</v>
      </c>
      <c r="R16139" s="75">
        <v>38631</v>
      </c>
      <c r="T16139" t="s">
        <v>112</v>
      </c>
      <c r="U16139">
        <v>7.6047900000000002E-2</v>
      </c>
      <c r="Y16139">
        <v>30</v>
      </c>
      <c r="Z16139" s="97">
        <v>1100000000</v>
      </c>
    </row>
    <row r="16140" spans="1:26">
      <c r="A16140" t="s">
        <v>80</v>
      </c>
      <c r="B16140" t="s">
        <v>58</v>
      </c>
      <c r="C16140" t="s">
        <v>19</v>
      </c>
      <c r="D16140" t="s">
        <v>100</v>
      </c>
      <c r="E16140">
        <v>10</v>
      </c>
      <c r="F16140">
        <v>1199.923</v>
      </c>
      <c r="G16140">
        <v>1199.923</v>
      </c>
      <c r="H16140">
        <v>75.541229999999999</v>
      </c>
      <c r="I16140">
        <v>61.624560000000002</v>
      </c>
      <c r="J16140">
        <v>-78.975049999999996</v>
      </c>
      <c r="K16140">
        <v>-32.315950000000001</v>
      </c>
      <c r="L16140">
        <v>0</v>
      </c>
      <c r="M16140">
        <v>32.315950000000001</v>
      </c>
      <c r="N16140">
        <v>78.975049999999996</v>
      </c>
      <c r="O16140">
        <v>538</v>
      </c>
      <c r="P16140">
        <v>136.74093999999999</v>
      </c>
      <c r="Q16140">
        <v>10</v>
      </c>
      <c r="R16140" s="75">
        <v>38631</v>
      </c>
      <c r="T16140" t="s">
        <v>112</v>
      </c>
      <c r="U16140">
        <v>7.6047900000000002E-2</v>
      </c>
      <c r="Y16140">
        <v>30</v>
      </c>
      <c r="Z16140" s="97">
        <v>1100000000</v>
      </c>
    </row>
    <row r="16141" spans="1:26">
      <c r="A16141" t="s">
        <v>80</v>
      </c>
      <c r="B16141" t="s">
        <v>58</v>
      </c>
      <c r="C16141" t="s">
        <v>19</v>
      </c>
      <c r="D16141" t="s">
        <v>100</v>
      </c>
      <c r="E16141">
        <v>11</v>
      </c>
      <c r="F16141">
        <v>1207.615</v>
      </c>
      <c r="G16141">
        <v>1208.175</v>
      </c>
      <c r="H16141">
        <v>81.557569999999998</v>
      </c>
      <c r="I16141">
        <v>61.661529999999999</v>
      </c>
      <c r="J16141">
        <v>-79.582250000000002</v>
      </c>
      <c r="K16141">
        <v>-32.895150000000001</v>
      </c>
      <c r="L16141">
        <v>-0.55981449999999999</v>
      </c>
      <c r="M16141">
        <v>31.77553</v>
      </c>
      <c r="N16141">
        <v>78.462620000000001</v>
      </c>
      <c r="O16141">
        <v>538</v>
      </c>
      <c r="P16141">
        <v>136.74093999999999</v>
      </c>
      <c r="Q16141">
        <v>10</v>
      </c>
      <c r="R16141" s="75">
        <v>38631</v>
      </c>
      <c r="T16141" t="s">
        <v>112</v>
      </c>
      <c r="U16141">
        <v>7.6047900000000002E-2</v>
      </c>
      <c r="Y16141">
        <v>30</v>
      </c>
      <c r="Z16141" s="97">
        <v>1100000000</v>
      </c>
    </row>
    <row r="16142" spans="1:26">
      <c r="A16142" t="s">
        <v>80</v>
      </c>
      <c r="B16142" t="s">
        <v>58</v>
      </c>
      <c r="C16142" t="s">
        <v>19</v>
      </c>
      <c r="D16142" t="s">
        <v>100</v>
      </c>
      <c r="E16142">
        <v>12</v>
      </c>
      <c r="F16142">
        <v>1180.663</v>
      </c>
      <c r="G16142">
        <v>1202.9159999999999</v>
      </c>
      <c r="H16142">
        <v>85.648579999999995</v>
      </c>
      <c r="I16142">
        <v>61.745429999999999</v>
      </c>
      <c r="J16142">
        <v>-101.383</v>
      </c>
      <c r="K16142">
        <v>-54.632390000000001</v>
      </c>
      <c r="L16142">
        <v>-22.253050000000002</v>
      </c>
      <c r="M16142">
        <v>10.12628</v>
      </c>
      <c r="N16142">
        <v>56.876899999999999</v>
      </c>
      <c r="O16142">
        <v>538</v>
      </c>
      <c r="P16142">
        <v>136.74093999999999</v>
      </c>
      <c r="Q16142">
        <v>10</v>
      </c>
      <c r="R16142" s="75">
        <v>38631</v>
      </c>
      <c r="T16142" t="s">
        <v>112</v>
      </c>
      <c r="U16142">
        <v>7.6047900000000002E-2</v>
      </c>
      <c r="Y16142">
        <v>30</v>
      </c>
      <c r="Z16142" s="97">
        <v>1100000000</v>
      </c>
    </row>
    <row r="16143" spans="1:26">
      <c r="A16143" t="s">
        <v>80</v>
      </c>
      <c r="B16143" t="s">
        <v>58</v>
      </c>
      <c r="C16143" t="s">
        <v>19</v>
      </c>
      <c r="D16143" t="s">
        <v>100</v>
      </c>
      <c r="E16143">
        <v>13</v>
      </c>
      <c r="F16143">
        <v>1147.115</v>
      </c>
      <c r="G16143">
        <v>733.43330000000003</v>
      </c>
      <c r="H16143">
        <v>87.669529999999995</v>
      </c>
      <c r="I16143">
        <v>61.595829999999999</v>
      </c>
      <c r="J16143">
        <v>334.74290000000002</v>
      </c>
      <c r="K16143">
        <v>381.38029999999998</v>
      </c>
      <c r="L16143">
        <v>413.68119999999999</v>
      </c>
      <c r="M16143">
        <v>445.98200000000003</v>
      </c>
      <c r="N16143">
        <v>492.61939999999998</v>
      </c>
      <c r="O16143">
        <v>538</v>
      </c>
      <c r="P16143">
        <v>136.74093999999999</v>
      </c>
      <c r="Q16143">
        <v>10</v>
      </c>
      <c r="R16143" s="75">
        <v>38631</v>
      </c>
      <c r="T16143" t="s">
        <v>112</v>
      </c>
      <c r="U16143">
        <v>7.6047900000000002E-2</v>
      </c>
      <c r="Y16143">
        <v>30</v>
      </c>
      <c r="Z16143" s="97">
        <v>1100000000</v>
      </c>
    </row>
    <row r="16144" spans="1:26">
      <c r="A16144" t="s">
        <v>80</v>
      </c>
      <c r="B16144" t="s">
        <v>58</v>
      </c>
      <c r="C16144" t="s">
        <v>19</v>
      </c>
      <c r="D16144" t="s">
        <v>100</v>
      </c>
      <c r="E16144">
        <v>14</v>
      </c>
      <c r="F16144">
        <v>1109.4839999999999</v>
      </c>
      <c r="G16144">
        <v>210.4265</v>
      </c>
      <c r="H16144">
        <v>88.878659999999996</v>
      </c>
      <c r="I16144">
        <v>61.439399999999999</v>
      </c>
      <c r="J16144">
        <v>820.3193</v>
      </c>
      <c r="K16144">
        <v>866.83820000000003</v>
      </c>
      <c r="L16144">
        <v>899.05709999999999</v>
      </c>
      <c r="M16144">
        <v>931.27589999999998</v>
      </c>
      <c r="N16144">
        <v>977.79480000000001</v>
      </c>
      <c r="O16144">
        <v>538</v>
      </c>
      <c r="P16144">
        <v>136.74093999999999</v>
      </c>
      <c r="Q16144">
        <v>10</v>
      </c>
      <c r="R16144" s="75">
        <v>38631</v>
      </c>
      <c r="T16144" t="s">
        <v>112</v>
      </c>
      <c r="U16144">
        <v>7.6047900000000002E-2</v>
      </c>
      <c r="Y16144">
        <v>30</v>
      </c>
      <c r="Z16144" s="97">
        <v>1090000000</v>
      </c>
    </row>
    <row r="16145" spans="1:26">
      <c r="A16145" t="s">
        <v>80</v>
      </c>
      <c r="B16145" t="s">
        <v>58</v>
      </c>
      <c r="C16145" t="s">
        <v>19</v>
      </c>
      <c r="D16145" t="s">
        <v>100</v>
      </c>
      <c r="E16145">
        <v>15</v>
      </c>
      <c r="F16145">
        <v>1083.24</v>
      </c>
      <c r="G16145">
        <v>209.4016</v>
      </c>
      <c r="H16145">
        <v>89.485439999999997</v>
      </c>
      <c r="I16145">
        <v>61.346260000000001</v>
      </c>
      <c r="J16145">
        <v>795.21969999999999</v>
      </c>
      <c r="K16145">
        <v>841.66809999999998</v>
      </c>
      <c r="L16145">
        <v>873.83810000000005</v>
      </c>
      <c r="M16145">
        <v>906.00810000000001</v>
      </c>
      <c r="N16145">
        <v>952.45650000000001</v>
      </c>
      <c r="O16145">
        <v>538</v>
      </c>
      <c r="P16145">
        <v>136.74093999999999</v>
      </c>
      <c r="Q16145">
        <v>10</v>
      </c>
      <c r="R16145" s="75">
        <v>38631</v>
      </c>
      <c r="T16145" t="s">
        <v>112</v>
      </c>
      <c r="U16145">
        <v>7.6047900000000002E-2</v>
      </c>
      <c r="Y16145">
        <v>30</v>
      </c>
      <c r="Z16145" s="97">
        <v>1090000000</v>
      </c>
    </row>
    <row r="16146" spans="1:26">
      <c r="A16146" t="s">
        <v>80</v>
      </c>
      <c r="B16146" t="s">
        <v>58</v>
      </c>
      <c r="C16146" t="s">
        <v>19</v>
      </c>
      <c r="D16146" t="s">
        <v>100</v>
      </c>
      <c r="E16146">
        <v>16</v>
      </c>
      <c r="F16146">
        <v>1056.0039999999999</v>
      </c>
      <c r="G16146">
        <v>208.79239999999999</v>
      </c>
      <c r="H16146">
        <v>89.321299999999994</v>
      </c>
      <c r="I16146">
        <v>61.398479999999999</v>
      </c>
      <c r="J16146">
        <v>768.52589999999998</v>
      </c>
      <c r="K16146">
        <v>815.01390000000004</v>
      </c>
      <c r="L16146">
        <v>847.21119999999996</v>
      </c>
      <c r="M16146">
        <v>879.40859999999998</v>
      </c>
      <c r="N16146">
        <v>925.89649999999995</v>
      </c>
      <c r="O16146">
        <v>538</v>
      </c>
      <c r="P16146">
        <v>136.74093999999999</v>
      </c>
      <c r="Q16146">
        <v>10</v>
      </c>
      <c r="R16146" s="75">
        <v>38631</v>
      </c>
      <c r="T16146" t="s">
        <v>112</v>
      </c>
      <c r="U16146">
        <v>7.6047900000000002E-2</v>
      </c>
      <c r="Y16146">
        <v>30</v>
      </c>
      <c r="Z16146" s="97">
        <v>1090000000</v>
      </c>
    </row>
    <row r="16147" spans="1:26">
      <c r="A16147" t="s">
        <v>80</v>
      </c>
      <c r="B16147" t="s">
        <v>58</v>
      </c>
      <c r="C16147" t="s">
        <v>19</v>
      </c>
      <c r="D16147" t="s">
        <v>100</v>
      </c>
      <c r="E16147">
        <v>17</v>
      </c>
      <c r="F16147">
        <v>1037.75</v>
      </c>
      <c r="G16147">
        <v>207.91290000000001</v>
      </c>
      <c r="H16147">
        <v>88.377430000000004</v>
      </c>
      <c r="I16147">
        <v>61.406860000000002</v>
      </c>
      <c r="J16147">
        <v>751.14149999999995</v>
      </c>
      <c r="K16147">
        <v>797.63570000000004</v>
      </c>
      <c r="L16147">
        <v>829.83749999999998</v>
      </c>
      <c r="M16147">
        <v>862.0394</v>
      </c>
      <c r="N16147">
        <v>908.53359999999998</v>
      </c>
      <c r="O16147">
        <v>538</v>
      </c>
      <c r="P16147">
        <v>136.74093999999999</v>
      </c>
      <c r="Q16147">
        <v>10</v>
      </c>
      <c r="R16147" s="75">
        <v>38631</v>
      </c>
      <c r="T16147" t="s">
        <v>112</v>
      </c>
      <c r="U16147">
        <v>7.6047900000000002E-2</v>
      </c>
      <c r="Y16147">
        <v>30</v>
      </c>
      <c r="Z16147" s="97">
        <v>1090000000</v>
      </c>
    </row>
    <row r="16148" spans="1:26">
      <c r="A16148" t="s">
        <v>80</v>
      </c>
      <c r="B16148" t="s">
        <v>58</v>
      </c>
      <c r="C16148" t="s">
        <v>19</v>
      </c>
      <c r="D16148" t="s">
        <v>100</v>
      </c>
      <c r="E16148">
        <v>18</v>
      </c>
      <c r="F16148">
        <v>1041.9870000000001</v>
      </c>
      <c r="G16148">
        <v>208.27600000000001</v>
      </c>
      <c r="H16148">
        <v>86.227860000000007</v>
      </c>
      <c r="I16148">
        <v>61.452199999999998</v>
      </c>
      <c r="J16148">
        <v>754.95730000000003</v>
      </c>
      <c r="K16148">
        <v>801.48580000000004</v>
      </c>
      <c r="L16148">
        <v>833.71140000000003</v>
      </c>
      <c r="M16148">
        <v>865.93700000000001</v>
      </c>
      <c r="N16148">
        <v>912.46559999999999</v>
      </c>
      <c r="O16148">
        <v>538</v>
      </c>
      <c r="P16148">
        <v>136.74093999999999</v>
      </c>
      <c r="Q16148">
        <v>10</v>
      </c>
      <c r="R16148" s="75">
        <v>38631</v>
      </c>
      <c r="T16148" t="s">
        <v>112</v>
      </c>
      <c r="U16148">
        <v>7.6047900000000002E-2</v>
      </c>
      <c r="Y16148">
        <v>30</v>
      </c>
      <c r="Z16148" s="97">
        <v>1090000000</v>
      </c>
    </row>
    <row r="16149" spans="1:26">
      <c r="A16149" t="s">
        <v>80</v>
      </c>
      <c r="B16149" t="s">
        <v>58</v>
      </c>
      <c r="C16149" t="s">
        <v>19</v>
      </c>
      <c r="D16149" t="s">
        <v>100</v>
      </c>
      <c r="E16149">
        <v>19</v>
      </c>
      <c r="F16149">
        <v>1044.633</v>
      </c>
      <c r="G16149">
        <v>542.0693</v>
      </c>
      <c r="H16149">
        <v>82.0518</v>
      </c>
      <c r="I16149">
        <v>61.581200000000003</v>
      </c>
      <c r="J16149">
        <v>423.64389999999997</v>
      </c>
      <c r="K16149">
        <v>470.27010000000001</v>
      </c>
      <c r="L16149">
        <v>502.5634</v>
      </c>
      <c r="M16149">
        <v>534.85659999999996</v>
      </c>
      <c r="N16149">
        <v>581.4828</v>
      </c>
      <c r="O16149">
        <v>538</v>
      </c>
      <c r="P16149">
        <v>136.74093999999999</v>
      </c>
      <c r="Q16149">
        <v>10</v>
      </c>
      <c r="R16149" s="75">
        <v>38631</v>
      </c>
      <c r="T16149" t="s">
        <v>112</v>
      </c>
      <c r="U16149">
        <v>7.6047900000000002E-2</v>
      </c>
      <c r="Y16149">
        <v>30</v>
      </c>
      <c r="Z16149" s="97">
        <v>1100000000</v>
      </c>
    </row>
    <row r="16150" spans="1:26">
      <c r="A16150" t="s">
        <v>80</v>
      </c>
      <c r="B16150" t="s">
        <v>58</v>
      </c>
      <c r="C16150" t="s">
        <v>19</v>
      </c>
      <c r="D16150" t="s">
        <v>100</v>
      </c>
      <c r="E16150">
        <v>20</v>
      </c>
      <c r="F16150">
        <v>1036.6020000000001</v>
      </c>
      <c r="G16150">
        <v>874.2115</v>
      </c>
      <c r="H16150">
        <v>77.711500000000001</v>
      </c>
      <c r="I16150">
        <v>61.532800000000002</v>
      </c>
      <c r="J16150">
        <v>83.533289999999994</v>
      </c>
      <c r="K16150">
        <v>130.12289999999999</v>
      </c>
      <c r="L16150">
        <v>162.39070000000001</v>
      </c>
      <c r="M16150">
        <v>194.65860000000001</v>
      </c>
      <c r="N16150">
        <v>241.2482</v>
      </c>
      <c r="O16150">
        <v>538</v>
      </c>
      <c r="P16150">
        <v>136.74093999999999</v>
      </c>
      <c r="Q16150">
        <v>10</v>
      </c>
      <c r="R16150" s="75">
        <v>38631</v>
      </c>
      <c r="T16150" t="s">
        <v>112</v>
      </c>
      <c r="U16150">
        <v>7.6047900000000002E-2</v>
      </c>
      <c r="Y16150">
        <v>30</v>
      </c>
      <c r="Z16150" s="97">
        <v>1100000000</v>
      </c>
    </row>
    <row r="16151" spans="1:26">
      <c r="A16151" t="s">
        <v>80</v>
      </c>
      <c r="B16151" t="s">
        <v>58</v>
      </c>
      <c r="C16151" t="s">
        <v>19</v>
      </c>
      <c r="D16151" t="s">
        <v>100</v>
      </c>
      <c r="E16151">
        <v>21</v>
      </c>
      <c r="F16151">
        <v>1033.3679999999999</v>
      </c>
      <c r="G16151">
        <v>949.77290000000005</v>
      </c>
      <c r="H16151">
        <v>74.708730000000003</v>
      </c>
      <c r="I16151">
        <v>61.661499999999997</v>
      </c>
      <c r="J16151">
        <v>4.5728799999999996</v>
      </c>
      <c r="K16151">
        <v>51.259950000000003</v>
      </c>
      <c r="L16151">
        <v>83.595280000000002</v>
      </c>
      <c r="M16151">
        <v>115.9306</v>
      </c>
      <c r="N16151">
        <v>162.61770000000001</v>
      </c>
      <c r="O16151">
        <v>538</v>
      </c>
      <c r="P16151">
        <v>136.74093999999999</v>
      </c>
      <c r="Q16151">
        <v>10</v>
      </c>
      <c r="R16151" s="75">
        <v>38631</v>
      </c>
      <c r="T16151" t="s">
        <v>112</v>
      </c>
      <c r="U16151">
        <v>7.6047900000000002E-2</v>
      </c>
      <c r="Y16151">
        <v>30</v>
      </c>
      <c r="Z16151" s="97">
        <v>1100000000</v>
      </c>
    </row>
    <row r="16152" spans="1:26">
      <c r="A16152" t="s">
        <v>80</v>
      </c>
      <c r="B16152" t="s">
        <v>58</v>
      </c>
      <c r="C16152" t="s">
        <v>19</v>
      </c>
      <c r="D16152" t="s">
        <v>100</v>
      </c>
      <c r="E16152">
        <v>22</v>
      </c>
      <c r="F16152">
        <v>1040.202</v>
      </c>
      <c r="G16152">
        <v>999.66430000000003</v>
      </c>
      <c r="H16152">
        <v>71.748729999999995</v>
      </c>
      <c r="I16152">
        <v>61.832250000000002</v>
      </c>
      <c r="J16152">
        <v>-38.703740000000003</v>
      </c>
      <c r="K16152">
        <v>8.1126129999999996</v>
      </c>
      <c r="L16152">
        <v>40.537480000000002</v>
      </c>
      <c r="M16152">
        <v>72.962339999999998</v>
      </c>
      <c r="N16152">
        <v>119.7787</v>
      </c>
      <c r="O16152">
        <v>538</v>
      </c>
      <c r="P16152">
        <v>136.74093999999999</v>
      </c>
      <c r="Q16152">
        <v>10</v>
      </c>
      <c r="R16152" s="75">
        <v>38631</v>
      </c>
      <c r="T16152" t="s">
        <v>112</v>
      </c>
      <c r="U16152">
        <v>7.6047900000000002E-2</v>
      </c>
      <c r="Y16152">
        <v>30</v>
      </c>
      <c r="Z16152" s="97">
        <v>1110000000</v>
      </c>
    </row>
    <row r="16153" spans="1:26">
      <c r="A16153" t="s">
        <v>80</v>
      </c>
      <c r="B16153" t="s">
        <v>58</v>
      </c>
      <c r="C16153" t="s">
        <v>19</v>
      </c>
      <c r="D16153" t="s">
        <v>100</v>
      </c>
      <c r="E16153">
        <v>23</v>
      </c>
      <c r="F16153">
        <v>1041.9480000000001</v>
      </c>
      <c r="G16153">
        <v>1008.6950000000001</v>
      </c>
      <c r="H16153">
        <v>69.665700000000001</v>
      </c>
      <c r="I16153">
        <v>61.82199</v>
      </c>
      <c r="J16153">
        <v>-45.975929999999998</v>
      </c>
      <c r="K16153">
        <v>0.83265239999999996</v>
      </c>
      <c r="L16153">
        <v>33.252139999999997</v>
      </c>
      <c r="M16153">
        <v>65.671620000000004</v>
      </c>
      <c r="N16153">
        <v>112.4802</v>
      </c>
      <c r="O16153">
        <v>538</v>
      </c>
      <c r="P16153">
        <v>136.74093999999999</v>
      </c>
      <c r="Q16153">
        <v>10</v>
      </c>
      <c r="R16153" s="75">
        <v>38631</v>
      </c>
      <c r="T16153" t="s">
        <v>112</v>
      </c>
      <c r="U16153">
        <v>7.6047900000000002E-2</v>
      </c>
      <c r="Y16153">
        <v>30</v>
      </c>
      <c r="Z16153" s="97">
        <v>1110000000</v>
      </c>
    </row>
    <row r="16154" spans="1:26">
      <c r="A16154" t="s">
        <v>80</v>
      </c>
      <c r="B16154" t="s">
        <v>58</v>
      </c>
      <c r="C16154" t="s">
        <v>19</v>
      </c>
      <c r="D16154" t="s">
        <v>100</v>
      </c>
      <c r="E16154">
        <v>24</v>
      </c>
      <c r="F16154">
        <v>1027.9849999999999</v>
      </c>
      <c r="G16154">
        <v>1005.478</v>
      </c>
      <c r="H16154">
        <v>67.987930000000006</v>
      </c>
      <c r="I16154">
        <v>61.855870000000003</v>
      </c>
      <c r="J16154">
        <v>-56.764600000000002</v>
      </c>
      <c r="K16154">
        <v>-9.9303550000000005</v>
      </c>
      <c r="L16154">
        <v>22.506900000000002</v>
      </c>
      <c r="M16154">
        <v>54.94415</v>
      </c>
      <c r="N16154">
        <v>101.7784</v>
      </c>
      <c r="O16154">
        <v>538</v>
      </c>
      <c r="P16154">
        <v>136.74093999999999</v>
      </c>
      <c r="Q16154">
        <v>10</v>
      </c>
      <c r="R16154" s="75">
        <v>38631</v>
      </c>
      <c r="T16154" t="s">
        <v>112</v>
      </c>
      <c r="U16154">
        <v>7.6047900000000002E-2</v>
      </c>
      <c r="Y16154">
        <v>30</v>
      </c>
      <c r="Z16154" s="97">
        <v>1110000000</v>
      </c>
    </row>
    <row r="16155" spans="1:26">
      <c r="A16155" t="s">
        <v>80</v>
      </c>
      <c r="B16155" t="s">
        <v>58</v>
      </c>
      <c r="C16155" t="s">
        <v>20</v>
      </c>
      <c r="D16155" t="s">
        <v>100</v>
      </c>
      <c r="E16155">
        <v>1</v>
      </c>
      <c r="F16155">
        <v>995.88019999999995</v>
      </c>
      <c r="G16155">
        <v>995.88019999999995</v>
      </c>
      <c r="H16155">
        <v>62.774839999999998</v>
      </c>
      <c r="I16155">
        <v>61.608620000000002</v>
      </c>
      <c r="J16155">
        <v>-78.954620000000006</v>
      </c>
      <c r="K16155">
        <v>-32.307589999999998</v>
      </c>
      <c r="L16155">
        <v>0</v>
      </c>
      <c r="M16155">
        <v>32.307589999999998</v>
      </c>
      <c r="N16155">
        <v>78.954620000000006</v>
      </c>
      <c r="O16155">
        <v>538</v>
      </c>
      <c r="P16155">
        <v>136.74093999999999</v>
      </c>
      <c r="Q16155">
        <v>11</v>
      </c>
      <c r="R16155" s="75">
        <v>36465</v>
      </c>
      <c r="T16155" t="s">
        <v>112</v>
      </c>
      <c r="U16155">
        <v>6.9543099999999997E-2</v>
      </c>
      <c r="Y16155">
        <v>30</v>
      </c>
      <c r="Z16155" s="97">
        <v>1100000000</v>
      </c>
    </row>
    <row r="16156" spans="1:26">
      <c r="A16156" t="s">
        <v>80</v>
      </c>
      <c r="B16156" t="s">
        <v>58</v>
      </c>
      <c r="C16156" t="s">
        <v>20</v>
      </c>
      <c r="D16156" t="s">
        <v>100</v>
      </c>
      <c r="E16156">
        <v>2</v>
      </c>
      <c r="F16156">
        <v>981.07420000000002</v>
      </c>
      <c r="G16156">
        <v>981.07420000000002</v>
      </c>
      <c r="H16156">
        <v>61.446980000000003</v>
      </c>
      <c r="I16156">
        <v>61.541460000000001</v>
      </c>
      <c r="J16156">
        <v>-78.868549999999999</v>
      </c>
      <c r="K16156">
        <v>-32.272370000000002</v>
      </c>
      <c r="L16156">
        <v>0</v>
      </c>
      <c r="M16156">
        <v>32.272370000000002</v>
      </c>
      <c r="N16156">
        <v>78.868549999999999</v>
      </c>
      <c r="O16156">
        <v>538</v>
      </c>
      <c r="P16156">
        <v>136.74093999999999</v>
      </c>
      <c r="Q16156">
        <v>11</v>
      </c>
      <c r="R16156" s="75">
        <v>36465</v>
      </c>
      <c r="T16156" t="s">
        <v>112</v>
      </c>
      <c r="U16156">
        <v>6.9543099999999997E-2</v>
      </c>
      <c r="Y16156">
        <v>30</v>
      </c>
      <c r="Z16156" s="97">
        <v>1100000000</v>
      </c>
    </row>
    <row r="16157" spans="1:26">
      <c r="A16157" t="s">
        <v>80</v>
      </c>
      <c r="B16157" t="s">
        <v>58</v>
      </c>
      <c r="C16157" t="s">
        <v>20</v>
      </c>
      <c r="D16157" t="s">
        <v>100</v>
      </c>
      <c r="E16157">
        <v>3</v>
      </c>
      <c r="F16157">
        <v>975.5942</v>
      </c>
      <c r="G16157">
        <v>975.5942</v>
      </c>
      <c r="H16157">
        <v>61.108060000000002</v>
      </c>
      <c r="I16157">
        <v>61.597340000000003</v>
      </c>
      <c r="J16157">
        <v>-78.940160000000006</v>
      </c>
      <c r="K16157">
        <v>-32.301670000000001</v>
      </c>
      <c r="L16157">
        <v>0</v>
      </c>
      <c r="M16157">
        <v>32.301670000000001</v>
      </c>
      <c r="N16157">
        <v>78.940160000000006</v>
      </c>
      <c r="O16157">
        <v>538</v>
      </c>
      <c r="P16157">
        <v>136.74093999999999</v>
      </c>
      <c r="Q16157">
        <v>11</v>
      </c>
      <c r="R16157" s="75">
        <v>36465</v>
      </c>
      <c r="T16157" t="s">
        <v>112</v>
      </c>
      <c r="U16157">
        <v>6.9543099999999997E-2</v>
      </c>
      <c r="Y16157">
        <v>30</v>
      </c>
      <c r="Z16157" s="97">
        <v>1100000000</v>
      </c>
    </row>
    <row r="16158" spans="1:26">
      <c r="A16158" t="s">
        <v>80</v>
      </c>
      <c r="B16158" t="s">
        <v>58</v>
      </c>
      <c r="C16158" t="s">
        <v>20</v>
      </c>
      <c r="D16158" t="s">
        <v>100</v>
      </c>
      <c r="E16158">
        <v>4</v>
      </c>
      <c r="F16158">
        <v>992.40009999999995</v>
      </c>
      <c r="G16158">
        <v>992.40009999999995</v>
      </c>
      <c r="H16158">
        <v>60.577370000000002</v>
      </c>
      <c r="I16158">
        <v>61.587850000000003</v>
      </c>
      <c r="J16158">
        <v>-78.927999999999997</v>
      </c>
      <c r="K16158">
        <v>-32.296700000000001</v>
      </c>
      <c r="L16158">
        <v>0</v>
      </c>
      <c r="M16158">
        <v>32.296700000000001</v>
      </c>
      <c r="N16158">
        <v>78.927999999999997</v>
      </c>
      <c r="O16158">
        <v>538</v>
      </c>
      <c r="P16158">
        <v>136.74093999999999</v>
      </c>
      <c r="Q16158">
        <v>11</v>
      </c>
      <c r="R16158" s="75">
        <v>36465</v>
      </c>
      <c r="T16158" t="s">
        <v>112</v>
      </c>
      <c r="U16158">
        <v>6.9543099999999997E-2</v>
      </c>
      <c r="Y16158">
        <v>30</v>
      </c>
      <c r="Z16158" s="97">
        <v>1100000000</v>
      </c>
    </row>
    <row r="16159" spans="1:26">
      <c r="A16159" t="s">
        <v>80</v>
      </c>
      <c r="B16159" t="s">
        <v>58</v>
      </c>
      <c r="C16159" t="s">
        <v>20</v>
      </c>
      <c r="D16159" t="s">
        <v>100</v>
      </c>
      <c r="E16159">
        <v>5</v>
      </c>
      <c r="F16159">
        <v>1028.424</v>
      </c>
      <c r="G16159">
        <v>1028.424</v>
      </c>
      <c r="H16159">
        <v>59.273499999999999</v>
      </c>
      <c r="I16159">
        <v>61.648899999999998</v>
      </c>
      <c r="J16159">
        <v>-79.006240000000005</v>
      </c>
      <c r="K16159">
        <v>-32.328710000000001</v>
      </c>
      <c r="L16159">
        <v>0</v>
      </c>
      <c r="M16159">
        <v>32.328710000000001</v>
      </c>
      <c r="N16159">
        <v>79.006240000000005</v>
      </c>
      <c r="O16159">
        <v>538</v>
      </c>
      <c r="P16159">
        <v>136.74093999999999</v>
      </c>
      <c r="Q16159">
        <v>11</v>
      </c>
      <c r="R16159" s="75">
        <v>36465</v>
      </c>
      <c r="T16159" t="s">
        <v>112</v>
      </c>
      <c r="U16159">
        <v>6.9543099999999997E-2</v>
      </c>
      <c r="Y16159">
        <v>30</v>
      </c>
      <c r="Z16159" s="97">
        <v>1100000000</v>
      </c>
    </row>
    <row r="16160" spans="1:26">
      <c r="A16160" t="s">
        <v>80</v>
      </c>
      <c r="B16160" t="s">
        <v>58</v>
      </c>
      <c r="C16160" t="s">
        <v>20</v>
      </c>
      <c r="D16160" t="s">
        <v>100</v>
      </c>
      <c r="E16160">
        <v>6</v>
      </c>
      <c r="F16160">
        <v>1077.5070000000001</v>
      </c>
      <c r="G16160">
        <v>1077.5070000000001</v>
      </c>
      <c r="H16160">
        <v>58.625219999999999</v>
      </c>
      <c r="I16160">
        <v>61.653080000000003</v>
      </c>
      <c r="J16160">
        <v>-79.011600000000001</v>
      </c>
      <c r="K16160">
        <v>-32.330910000000003</v>
      </c>
      <c r="L16160">
        <v>0</v>
      </c>
      <c r="M16160">
        <v>32.330910000000003</v>
      </c>
      <c r="N16160">
        <v>79.011600000000001</v>
      </c>
      <c r="O16160">
        <v>538</v>
      </c>
      <c r="P16160">
        <v>136.74093999999999</v>
      </c>
      <c r="Q16160">
        <v>11</v>
      </c>
      <c r="R16160" s="75">
        <v>36465</v>
      </c>
      <c r="T16160" t="s">
        <v>112</v>
      </c>
      <c r="U16160">
        <v>6.9543099999999997E-2</v>
      </c>
      <c r="Y16160">
        <v>30</v>
      </c>
      <c r="Z16160" s="97">
        <v>1100000000</v>
      </c>
    </row>
    <row r="16161" spans="1:26">
      <c r="A16161" t="s">
        <v>80</v>
      </c>
      <c r="B16161" t="s">
        <v>58</v>
      </c>
      <c r="C16161" t="s">
        <v>20</v>
      </c>
      <c r="D16161" t="s">
        <v>100</v>
      </c>
      <c r="E16161">
        <v>7</v>
      </c>
      <c r="F16161">
        <v>1107.3440000000001</v>
      </c>
      <c r="G16161">
        <v>1107.3440000000001</v>
      </c>
      <c r="H16161">
        <v>58.393909999999998</v>
      </c>
      <c r="I16161">
        <v>61.640839999999997</v>
      </c>
      <c r="J16161">
        <v>-78.995909999999995</v>
      </c>
      <c r="K16161">
        <v>-32.324489999999997</v>
      </c>
      <c r="L16161">
        <v>0</v>
      </c>
      <c r="M16161">
        <v>32.324489999999997</v>
      </c>
      <c r="N16161">
        <v>78.995909999999995</v>
      </c>
      <c r="O16161">
        <v>538</v>
      </c>
      <c r="P16161">
        <v>136.74093999999999</v>
      </c>
      <c r="Q16161">
        <v>11</v>
      </c>
      <c r="R16161" s="75">
        <v>36465</v>
      </c>
      <c r="T16161" t="s">
        <v>112</v>
      </c>
      <c r="U16161">
        <v>6.9543099999999997E-2</v>
      </c>
      <c r="Y16161">
        <v>30</v>
      </c>
      <c r="Z16161" s="97">
        <v>1100000000</v>
      </c>
    </row>
    <row r="16162" spans="1:26">
      <c r="A16162" t="s">
        <v>80</v>
      </c>
      <c r="B16162" t="s">
        <v>58</v>
      </c>
      <c r="C16162" t="s">
        <v>20</v>
      </c>
      <c r="D16162" t="s">
        <v>100</v>
      </c>
      <c r="E16162">
        <v>8</v>
      </c>
      <c r="F16162">
        <v>1145.03</v>
      </c>
      <c r="G16162">
        <v>1145.03</v>
      </c>
      <c r="H16162">
        <v>57.94652</v>
      </c>
      <c r="I16162">
        <v>61.671909999999997</v>
      </c>
      <c r="J16162">
        <v>-79.035730000000001</v>
      </c>
      <c r="K16162">
        <v>-32.340780000000002</v>
      </c>
      <c r="L16162">
        <v>0</v>
      </c>
      <c r="M16162">
        <v>32.340780000000002</v>
      </c>
      <c r="N16162">
        <v>79.035730000000001</v>
      </c>
      <c r="O16162">
        <v>538</v>
      </c>
      <c r="P16162">
        <v>136.74093999999999</v>
      </c>
      <c r="Q16162">
        <v>11</v>
      </c>
      <c r="R16162" s="75">
        <v>36465</v>
      </c>
      <c r="T16162" t="s">
        <v>112</v>
      </c>
      <c r="U16162">
        <v>6.9543099999999997E-2</v>
      </c>
      <c r="Y16162">
        <v>30</v>
      </c>
      <c r="Z16162" s="97">
        <v>1100000000</v>
      </c>
    </row>
    <row r="16163" spans="1:26">
      <c r="A16163" t="s">
        <v>80</v>
      </c>
      <c r="B16163" t="s">
        <v>58</v>
      </c>
      <c r="C16163" t="s">
        <v>20</v>
      </c>
      <c r="D16163" t="s">
        <v>100</v>
      </c>
      <c r="E16163">
        <v>9</v>
      </c>
      <c r="F16163">
        <v>1151.626</v>
      </c>
      <c r="G16163">
        <v>1151.626</v>
      </c>
      <c r="H16163">
        <v>61.978499999999997</v>
      </c>
      <c r="I16163">
        <v>61.602130000000002</v>
      </c>
      <c r="J16163">
        <v>-78.946309999999997</v>
      </c>
      <c r="K16163">
        <v>-32.304189999999998</v>
      </c>
      <c r="L16163">
        <v>0</v>
      </c>
      <c r="M16163">
        <v>32.304189999999998</v>
      </c>
      <c r="N16163">
        <v>78.946309999999997</v>
      </c>
      <c r="O16163">
        <v>538</v>
      </c>
      <c r="P16163">
        <v>136.74093999999999</v>
      </c>
      <c r="Q16163">
        <v>11</v>
      </c>
      <c r="R16163" s="75">
        <v>36465</v>
      </c>
      <c r="T16163" t="s">
        <v>112</v>
      </c>
      <c r="U16163">
        <v>6.9543099999999997E-2</v>
      </c>
      <c r="Y16163">
        <v>30</v>
      </c>
      <c r="Z16163" s="97">
        <v>1100000000</v>
      </c>
    </row>
    <row r="16164" spans="1:26">
      <c r="A16164" t="s">
        <v>80</v>
      </c>
      <c r="B16164" t="s">
        <v>58</v>
      </c>
      <c r="C16164" t="s">
        <v>20</v>
      </c>
      <c r="D16164" t="s">
        <v>100</v>
      </c>
      <c r="E16164">
        <v>10</v>
      </c>
      <c r="F16164">
        <v>1156.2619999999999</v>
      </c>
      <c r="G16164">
        <v>1156.2619999999999</v>
      </c>
      <c r="H16164">
        <v>67.12236</v>
      </c>
      <c r="I16164">
        <v>61.632739999999998</v>
      </c>
      <c r="J16164">
        <v>-78.985529999999997</v>
      </c>
      <c r="K16164">
        <v>-32.320239999999998</v>
      </c>
      <c r="L16164">
        <v>0</v>
      </c>
      <c r="M16164">
        <v>32.320239999999998</v>
      </c>
      <c r="N16164">
        <v>78.985529999999997</v>
      </c>
      <c r="O16164">
        <v>538</v>
      </c>
      <c r="P16164">
        <v>136.74093999999999</v>
      </c>
      <c r="Q16164">
        <v>11</v>
      </c>
      <c r="R16164" s="75">
        <v>36465</v>
      </c>
      <c r="T16164" t="s">
        <v>112</v>
      </c>
      <c r="U16164">
        <v>6.9543099999999997E-2</v>
      </c>
      <c r="Y16164">
        <v>30</v>
      </c>
      <c r="Z16164" s="97">
        <v>1100000000</v>
      </c>
    </row>
    <row r="16165" spans="1:26">
      <c r="A16165" t="s">
        <v>80</v>
      </c>
      <c r="B16165" t="s">
        <v>58</v>
      </c>
      <c r="C16165" t="s">
        <v>20</v>
      </c>
      <c r="D16165" t="s">
        <v>100</v>
      </c>
      <c r="E16165">
        <v>11</v>
      </c>
      <c r="F16165">
        <v>1167.722</v>
      </c>
      <c r="G16165">
        <v>1167.722</v>
      </c>
      <c r="H16165">
        <v>73.323620000000005</v>
      </c>
      <c r="I16165">
        <v>61.705469999999998</v>
      </c>
      <c r="J16165">
        <v>-79.078749999999999</v>
      </c>
      <c r="K16165">
        <v>-32.358379999999997</v>
      </c>
      <c r="L16165">
        <v>0</v>
      </c>
      <c r="M16165">
        <v>32.358379999999997</v>
      </c>
      <c r="N16165">
        <v>79.078749999999999</v>
      </c>
      <c r="O16165">
        <v>538</v>
      </c>
      <c r="P16165">
        <v>136.74093999999999</v>
      </c>
      <c r="Q16165">
        <v>11</v>
      </c>
      <c r="R16165" s="75">
        <v>36465</v>
      </c>
      <c r="T16165" t="s">
        <v>112</v>
      </c>
      <c r="U16165">
        <v>6.9543099999999997E-2</v>
      </c>
      <c r="Y16165">
        <v>30</v>
      </c>
      <c r="Z16165" s="97">
        <v>1100000000</v>
      </c>
    </row>
    <row r="16166" spans="1:26">
      <c r="A16166" t="s">
        <v>80</v>
      </c>
      <c r="B16166" t="s">
        <v>58</v>
      </c>
      <c r="C16166" t="s">
        <v>20</v>
      </c>
      <c r="D16166" t="s">
        <v>100</v>
      </c>
      <c r="E16166">
        <v>12</v>
      </c>
      <c r="F16166">
        <v>1164.444</v>
      </c>
      <c r="G16166">
        <v>1164.444</v>
      </c>
      <c r="H16166">
        <v>78.057299999999998</v>
      </c>
      <c r="I16166">
        <v>61.712850000000003</v>
      </c>
      <c r="J16166">
        <v>-79.088200000000001</v>
      </c>
      <c r="K16166">
        <v>-32.362250000000003</v>
      </c>
      <c r="L16166">
        <v>0</v>
      </c>
      <c r="M16166">
        <v>32.362250000000003</v>
      </c>
      <c r="N16166">
        <v>79.088200000000001</v>
      </c>
      <c r="O16166">
        <v>538</v>
      </c>
      <c r="P16166">
        <v>136.74093999999999</v>
      </c>
      <c r="Q16166">
        <v>11</v>
      </c>
      <c r="R16166" s="75">
        <v>36465</v>
      </c>
      <c r="T16166" t="s">
        <v>112</v>
      </c>
      <c r="U16166">
        <v>6.9543099999999997E-2</v>
      </c>
      <c r="Y16166">
        <v>30</v>
      </c>
      <c r="Z16166" s="97">
        <v>1100000000</v>
      </c>
    </row>
    <row r="16167" spans="1:26">
      <c r="A16167" t="s">
        <v>80</v>
      </c>
      <c r="B16167" t="s">
        <v>58</v>
      </c>
      <c r="C16167" t="s">
        <v>20</v>
      </c>
      <c r="D16167" t="s">
        <v>100</v>
      </c>
      <c r="E16167">
        <v>13</v>
      </c>
      <c r="F16167">
        <v>1146.498</v>
      </c>
      <c r="G16167">
        <v>1146.498</v>
      </c>
      <c r="H16167">
        <v>80.955470000000005</v>
      </c>
      <c r="I16167">
        <v>61.334589999999999</v>
      </c>
      <c r="J16167">
        <v>-78.603440000000006</v>
      </c>
      <c r="K16167">
        <v>-32.163890000000002</v>
      </c>
      <c r="L16167">
        <v>0</v>
      </c>
      <c r="M16167">
        <v>32.163890000000002</v>
      </c>
      <c r="N16167">
        <v>78.603440000000006</v>
      </c>
      <c r="O16167">
        <v>538</v>
      </c>
      <c r="P16167">
        <v>136.74093999999999</v>
      </c>
      <c r="Q16167">
        <v>11</v>
      </c>
      <c r="R16167" s="75">
        <v>36465</v>
      </c>
      <c r="T16167" t="s">
        <v>112</v>
      </c>
      <c r="U16167">
        <v>6.9543099999999997E-2</v>
      </c>
      <c r="Y16167">
        <v>30</v>
      </c>
      <c r="Z16167" s="97">
        <v>1090000000</v>
      </c>
    </row>
    <row r="16168" spans="1:26">
      <c r="A16168" t="s">
        <v>80</v>
      </c>
      <c r="B16168" t="s">
        <v>58</v>
      </c>
      <c r="C16168" t="s">
        <v>20</v>
      </c>
      <c r="D16168" t="s">
        <v>100</v>
      </c>
      <c r="E16168">
        <v>14</v>
      </c>
      <c r="F16168">
        <v>1124.682</v>
      </c>
      <c r="G16168">
        <v>1125.1469999999999</v>
      </c>
      <c r="H16168">
        <v>82.208150000000003</v>
      </c>
      <c r="I16168">
        <v>61.21255</v>
      </c>
      <c r="J16168">
        <v>-78.91225</v>
      </c>
      <c r="K16168">
        <v>-32.565100000000001</v>
      </c>
      <c r="L16168">
        <v>-0.46521000000000001</v>
      </c>
      <c r="M16168">
        <v>31.634679999999999</v>
      </c>
      <c r="N16168">
        <v>77.981830000000002</v>
      </c>
      <c r="O16168">
        <v>538</v>
      </c>
      <c r="P16168">
        <v>136.74093999999999</v>
      </c>
      <c r="Q16168">
        <v>11</v>
      </c>
      <c r="R16168" s="75">
        <v>36465</v>
      </c>
      <c r="T16168" t="s">
        <v>112</v>
      </c>
      <c r="U16168">
        <v>6.9543099999999997E-2</v>
      </c>
      <c r="Y16168">
        <v>30</v>
      </c>
      <c r="Z16168" s="97">
        <v>1080000000</v>
      </c>
    </row>
    <row r="16169" spans="1:26">
      <c r="A16169" t="s">
        <v>80</v>
      </c>
      <c r="B16169" t="s">
        <v>58</v>
      </c>
      <c r="C16169" t="s">
        <v>20</v>
      </c>
      <c r="D16169" t="s">
        <v>100</v>
      </c>
      <c r="E16169">
        <v>15</v>
      </c>
      <c r="F16169">
        <v>1098.1210000000001</v>
      </c>
      <c r="G16169">
        <v>1120.1679999999999</v>
      </c>
      <c r="H16169">
        <v>83.324860000000001</v>
      </c>
      <c r="I16169">
        <v>61.133000000000003</v>
      </c>
      <c r="J16169">
        <v>-100.3918</v>
      </c>
      <c r="K16169">
        <v>-54.104930000000003</v>
      </c>
      <c r="L16169">
        <v>-22.046749999999999</v>
      </c>
      <c r="M16169">
        <v>10.011430000000001</v>
      </c>
      <c r="N16169">
        <v>56.298340000000003</v>
      </c>
      <c r="O16169">
        <v>538</v>
      </c>
      <c r="P16169">
        <v>136.74093999999999</v>
      </c>
      <c r="Q16169">
        <v>11</v>
      </c>
      <c r="R16169" s="75">
        <v>36465</v>
      </c>
      <c r="T16169" t="s">
        <v>112</v>
      </c>
      <c r="U16169">
        <v>6.9543099999999997E-2</v>
      </c>
      <c r="Y16169">
        <v>30</v>
      </c>
      <c r="Z16169" s="97">
        <v>1080000000</v>
      </c>
    </row>
    <row r="16170" spans="1:26">
      <c r="A16170" t="s">
        <v>80</v>
      </c>
      <c r="B16170" t="s">
        <v>58</v>
      </c>
      <c r="C16170" t="s">
        <v>20</v>
      </c>
      <c r="D16170" t="s">
        <v>100</v>
      </c>
      <c r="E16170">
        <v>16</v>
      </c>
      <c r="F16170">
        <v>1060.2929999999999</v>
      </c>
      <c r="G16170">
        <v>683.99490000000003</v>
      </c>
      <c r="H16170">
        <v>82.986270000000005</v>
      </c>
      <c r="I16170">
        <v>61.078240000000001</v>
      </c>
      <c r="J16170">
        <v>298.02339999999998</v>
      </c>
      <c r="K16170">
        <v>344.2688</v>
      </c>
      <c r="L16170">
        <v>376.29829999999998</v>
      </c>
      <c r="M16170">
        <v>408.32769999999999</v>
      </c>
      <c r="N16170">
        <v>454.57319999999999</v>
      </c>
      <c r="O16170">
        <v>538</v>
      </c>
      <c r="P16170">
        <v>136.74093999999999</v>
      </c>
      <c r="Q16170">
        <v>11</v>
      </c>
      <c r="R16170" s="75">
        <v>36465</v>
      </c>
      <c r="T16170" t="s">
        <v>112</v>
      </c>
      <c r="U16170">
        <v>6.9543099999999997E-2</v>
      </c>
      <c r="Y16170">
        <v>30</v>
      </c>
      <c r="Z16170" s="97">
        <v>1080000000</v>
      </c>
    </row>
    <row r="16171" spans="1:26">
      <c r="A16171" t="s">
        <v>80</v>
      </c>
      <c r="B16171" t="s">
        <v>58</v>
      </c>
      <c r="C16171" t="s">
        <v>20</v>
      </c>
      <c r="D16171" t="s">
        <v>100</v>
      </c>
      <c r="E16171">
        <v>17</v>
      </c>
      <c r="F16171">
        <v>1037.4169999999999</v>
      </c>
      <c r="G16171">
        <v>202.83109999999999</v>
      </c>
      <c r="H16171">
        <v>79.824309999999997</v>
      </c>
      <c r="I16171">
        <v>61.054519999999997</v>
      </c>
      <c r="J16171">
        <v>756.34100000000001</v>
      </c>
      <c r="K16171">
        <v>802.56849999999997</v>
      </c>
      <c r="L16171">
        <v>834.58550000000002</v>
      </c>
      <c r="M16171">
        <v>866.60249999999996</v>
      </c>
      <c r="N16171">
        <v>912.83</v>
      </c>
      <c r="O16171">
        <v>538</v>
      </c>
      <c r="P16171">
        <v>136.74093999999999</v>
      </c>
      <c r="Q16171">
        <v>11</v>
      </c>
      <c r="R16171" s="75">
        <v>36465</v>
      </c>
      <c r="T16171" t="s">
        <v>112</v>
      </c>
      <c r="U16171">
        <v>6.9543099999999997E-2</v>
      </c>
      <c r="Y16171">
        <v>30</v>
      </c>
      <c r="Z16171" s="97">
        <v>1080000000</v>
      </c>
    </row>
    <row r="16172" spans="1:26">
      <c r="A16172" t="s">
        <v>80</v>
      </c>
      <c r="B16172" t="s">
        <v>58</v>
      </c>
      <c r="C16172" t="s">
        <v>20</v>
      </c>
      <c r="D16172" t="s">
        <v>100</v>
      </c>
      <c r="E16172">
        <v>18</v>
      </c>
      <c r="F16172">
        <v>1027.6210000000001</v>
      </c>
      <c r="G16172">
        <v>202.49250000000001</v>
      </c>
      <c r="H16172">
        <v>75.615840000000006</v>
      </c>
      <c r="I16172">
        <v>61.015529999999998</v>
      </c>
      <c r="J16172">
        <v>746.93349999999998</v>
      </c>
      <c r="K16172">
        <v>793.13149999999996</v>
      </c>
      <c r="L16172">
        <v>825.12810000000002</v>
      </c>
      <c r="M16172">
        <v>857.12469999999996</v>
      </c>
      <c r="N16172">
        <v>903.32259999999997</v>
      </c>
      <c r="O16172">
        <v>538</v>
      </c>
      <c r="P16172">
        <v>136.74093999999999</v>
      </c>
      <c r="Q16172">
        <v>11</v>
      </c>
      <c r="R16172" s="75">
        <v>36465</v>
      </c>
      <c r="T16172" t="s">
        <v>112</v>
      </c>
      <c r="U16172">
        <v>6.9543099999999997E-2</v>
      </c>
      <c r="Y16172">
        <v>30</v>
      </c>
      <c r="Z16172" s="97">
        <v>1080000000</v>
      </c>
    </row>
    <row r="16173" spans="1:26">
      <c r="A16173" t="s">
        <v>80</v>
      </c>
      <c r="B16173" t="s">
        <v>58</v>
      </c>
      <c r="C16173" t="s">
        <v>20</v>
      </c>
      <c r="D16173" t="s">
        <v>100</v>
      </c>
      <c r="E16173">
        <v>19</v>
      </c>
      <c r="F16173">
        <v>1026.979</v>
      </c>
      <c r="G16173">
        <v>201.86240000000001</v>
      </c>
      <c r="H16173">
        <v>71.635850000000005</v>
      </c>
      <c r="I16173">
        <v>61.129649999999998</v>
      </c>
      <c r="J16173">
        <v>746.77629999999999</v>
      </c>
      <c r="K16173">
        <v>793.0607</v>
      </c>
      <c r="L16173">
        <v>825.11710000000005</v>
      </c>
      <c r="M16173">
        <v>857.17349999999999</v>
      </c>
      <c r="N16173">
        <v>903.4579</v>
      </c>
      <c r="O16173">
        <v>538</v>
      </c>
      <c r="P16173">
        <v>136.74093999999999</v>
      </c>
      <c r="Q16173">
        <v>11</v>
      </c>
      <c r="R16173" s="75">
        <v>36465</v>
      </c>
      <c r="T16173" t="s">
        <v>112</v>
      </c>
      <c r="U16173">
        <v>6.9543099999999997E-2</v>
      </c>
      <c r="Y16173">
        <v>30</v>
      </c>
      <c r="Z16173" s="97">
        <v>1080000000</v>
      </c>
    </row>
    <row r="16174" spans="1:26">
      <c r="A16174" t="s">
        <v>80</v>
      </c>
      <c r="B16174" t="s">
        <v>58</v>
      </c>
      <c r="C16174" t="s">
        <v>20</v>
      </c>
      <c r="D16174" t="s">
        <v>100</v>
      </c>
      <c r="E16174">
        <v>20</v>
      </c>
      <c r="F16174">
        <v>1013.066</v>
      </c>
      <c r="G16174">
        <v>201.46459999999999</v>
      </c>
      <c r="H16174">
        <v>69.097229999999996</v>
      </c>
      <c r="I16174">
        <v>61.081130000000002</v>
      </c>
      <c r="J16174">
        <v>733.32230000000004</v>
      </c>
      <c r="K16174">
        <v>779.57</v>
      </c>
      <c r="L16174">
        <v>811.601</v>
      </c>
      <c r="M16174">
        <v>843.63199999999995</v>
      </c>
      <c r="N16174">
        <v>889.87959999999998</v>
      </c>
      <c r="O16174">
        <v>538</v>
      </c>
      <c r="P16174">
        <v>136.74093999999999</v>
      </c>
      <c r="Q16174">
        <v>11</v>
      </c>
      <c r="R16174" s="75">
        <v>36465</v>
      </c>
      <c r="T16174" t="s">
        <v>112</v>
      </c>
      <c r="U16174">
        <v>6.9543099999999997E-2</v>
      </c>
      <c r="Y16174">
        <v>30</v>
      </c>
      <c r="Z16174" s="97">
        <v>1080000000</v>
      </c>
    </row>
    <row r="16175" spans="1:26">
      <c r="A16175" t="s">
        <v>80</v>
      </c>
      <c r="B16175" t="s">
        <v>58</v>
      </c>
      <c r="C16175" t="s">
        <v>20</v>
      </c>
      <c r="D16175" t="s">
        <v>100</v>
      </c>
      <c r="E16175">
        <v>21</v>
      </c>
      <c r="F16175">
        <v>1034.934</v>
      </c>
      <c r="G16175">
        <v>200.84139999999999</v>
      </c>
      <c r="H16175">
        <v>66.693979999999996</v>
      </c>
      <c r="I16175">
        <v>61.617600000000003</v>
      </c>
      <c r="J16175">
        <v>755.12630000000001</v>
      </c>
      <c r="K16175">
        <v>801.78020000000004</v>
      </c>
      <c r="L16175">
        <v>834.09249999999997</v>
      </c>
      <c r="M16175">
        <v>866.40470000000005</v>
      </c>
      <c r="N16175">
        <v>913.05859999999996</v>
      </c>
      <c r="O16175">
        <v>538</v>
      </c>
      <c r="P16175">
        <v>136.74093999999999</v>
      </c>
      <c r="Q16175">
        <v>11</v>
      </c>
      <c r="R16175" s="75">
        <v>36465</v>
      </c>
      <c r="T16175" t="s">
        <v>112</v>
      </c>
      <c r="U16175">
        <v>6.9543099999999997E-2</v>
      </c>
      <c r="Y16175">
        <v>30</v>
      </c>
      <c r="Z16175" s="97">
        <v>1100000000</v>
      </c>
    </row>
    <row r="16176" spans="1:26">
      <c r="A16176" t="s">
        <v>80</v>
      </c>
      <c r="B16176" t="s">
        <v>58</v>
      </c>
      <c r="C16176" t="s">
        <v>20</v>
      </c>
      <c r="D16176" t="s">
        <v>100</v>
      </c>
      <c r="E16176">
        <v>22</v>
      </c>
      <c r="F16176">
        <v>1026.789</v>
      </c>
      <c r="G16176">
        <v>510.91309999999999</v>
      </c>
      <c r="H16176">
        <v>64.666759999999996</v>
      </c>
      <c r="I16176">
        <v>61.683959999999999</v>
      </c>
      <c r="J16176">
        <v>436.82459999999998</v>
      </c>
      <c r="K16176">
        <v>483.52870000000001</v>
      </c>
      <c r="L16176">
        <v>515.87570000000005</v>
      </c>
      <c r="M16176">
        <v>548.22280000000001</v>
      </c>
      <c r="N16176">
        <v>594.92690000000005</v>
      </c>
      <c r="O16176">
        <v>538</v>
      </c>
      <c r="P16176">
        <v>136.74093999999999</v>
      </c>
      <c r="Q16176">
        <v>11</v>
      </c>
      <c r="R16176" s="75">
        <v>36465</v>
      </c>
      <c r="T16176" t="s">
        <v>112</v>
      </c>
      <c r="U16176">
        <v>6.9543099999999997E-2</v>
      </c>
      <c r="Y16176">
        <v>30</v>
      </c>
      <c r="Z16176" s="97">
        <v>1100000000</v>
      </c>
    </row>
    <row r="16177" spans="1:26">
      <c r="A16177" t="s">
        <v>80</v>
      </c>
      <c r="B16177" t="s">
        <v>58</v>
      </c>
      <c r="C16177" t="s">
        <v>20</v>
      </c>
      <c r="D16177" t="s">
        <v>100</v>
      </c>
      <c r="E16177">
        <v>23</v>
      </c>
      <c r="F16177">
        <v>1007.309</v>
      </c>
      <c r="G16177">
        <v>816.6816</v>
      </c>
      <c r="H16177">
        <v>62.919080000000001</v>
      </c>
      <c r="I16177">
        <v>61.4908</v>
      </c>
      <c r="J16177">
        <v>111.82380000000001</v>
      </c>
      <c r="K16177">
        <v>158.38159999999999</v>
      </c>
      <c r="L16177">
        <v>190.62739999999999</v>
      </c>
      <c r="M16177">
        <v>222.8732</v>
      </c>
      <c r="N16177">
        <v>269.43099999999998</v>
      </c>
      <c r="O16177">
        <v>538</v>
      </c>
      <c r="P16177">
        <v>136.74093999999999</v>
      </c>
      <c r="Q16177">
        <v>11</v>
      </c>
      <c r="R16177" s="75">
        <v>36465</v>
      </c>
      <c r="T16177" t="s">
        <v>112</v>
      </c>
      <c r="U16177">
        <v>6.9543099999999997E-2</v>
      </c>
      <c r="Y16177">
        <v>30</v>
      </c>
      <c r="Z16177" s="97">
        <v>1090000000</v>
      </c>
    </row>
    <row r="16178" spans="1:26">
      <c r="A16178" t="s">
        <v>80</v>
      </c>
      <c r="B16178" t="s">
        <v>58</v>
      </c>
      <c r="C16178" t="s">
        <v>20</v>
      </c>
      <c r="D16178" t="s">
        <v>100</v>
      </c>
      <c r="E16178">
        <v>24</v>
      </c>
      <c r="F16178">
        <v>994.94849999999997</v>
      </c>
      <c r="G16178">
        <v>884.66179999999997</v>
      </c>
      <c r="H16178">
        <v>61.29618</v>
      </c>
      <c r="I16178">
        <v>61.492440000000002</v>
      </c>
      <c r="J16178">
        <v>31.48095</v>
      </c>
      <c r="K16178">
        <v>78.040019999999998</v>
      </c>
      <c r="L16178">
        <v>110.2867</v>
      </c>
      <c r="M16178">
        <v>142.5334</v>
      </c>
      <c r="N16178">
        <v>189.0924</v>
      </c>
      <c r="O16178">
        <v>538</v>
      </c>
      <c r="P16178">
        <v>136.74093999999999</v>
      </c>
      <c r="Q16178">
        <v>11</v>
      </c>
      <c r="R16178" s="75">
        <v>36465</v>
      </c>
      <c r="T16178" t="s">
        <v>112</v>
      </c>
      <c r="U16178">
        <v>6.9543099999999997E-2</v>
      </c>
      <c r="Y16178">
        <v>30</v>
      </c>
      <c r="Z16178" s="97">
        <v>1090000000</v>
      </c>
    </row>
    <row r="16179" spans="1:26">
      <c r="A16179" t="s">
        <v>80</v>
      </c>
      <c r="B16179" t="s">
        <v>58</v>
      </c>
      <c r="C16179" t="s">
        <v>21</v>
      </c>
      <c r="D16179" t="s">
        <v>100</v>
      </c>
      <c r="E16179">
        <v>1</v>
      </c>
      <c r="F16179">
        <v>919.65800000000002</v>
      </c>
      <c r="G16179">
        <v>919.65800000000002</v>
      </c>
      <c r="H16179">
        <v>46.698880000000003</v>
      </c>
      <c r="I16179">
        <v>61.515230000000003</v>
      </c>
      <c r="J16179">
        <v>-78.834950000000006</v>
      </c>
      <c r="K16179">
        <v>-32.258620000000001</v>
      </c>
      <c r="L16179">
        <v>0</v>
      </c>
      <c r="M16179">
        <v>32.258620000000001</v>
      </c>
      <c r="N16179">
        <v>78.834950000000006</v>
      </c>
      <c r="O16179">
        <v>538</v>
      </c>
      <c r="P16179">
        <v>136.74093999999999</v>
      </c>
      <c r="Q16179">
        <v>12</v>
      </c>
      <c r="R16179" s="75">
        <v>35789</v>
      </c>
      <c r="T16179" t="s">
        <v>112</v>
      </c>
      <c r="U16179">
        <v>7.4981400000000004E-2</v>
      </c>
      <c r="Y16179">
        <v>30</v>
      </c>
      <c r="Z16179" s="97">
        <v>1100000000</v>
      </c>
    </row>
    <row r="16180" spans="1:26">
      <c r="A16180" t="s">
        <v>80</v>
      </c>
      <c r="B16180" t="s">
        <v>58</v>
      </c>
      <c r="C16180" t="s">
        <v>21</v>
      </c>
      <c r="D16180" t="s">
        <v>100</v>
      </c>
      <c r="E16180">
        <v>2</v>
      </c>
      <c r="F16180">
        <v>911.25810000000001</v>
      </c>
      <c r="G16180">
        <v>911.25810000000001</v>
      </c>
      <c r="H16180">
        <v>46.802770000000002</v>
      </c>
      <c r="I16180">
        <v>61.696330000000003</v>
      </c>
      <c r="J16180">
        <v>-79.067030000000003</v>
      </c>
      <c r="K16180">
        <v>-32.353589999999997</v>
      </c>
      <c r="L16180">
        <v>0</v>
      </c>
      <c r="M16180">
        <v>32.353589999999997</v>
      </c>
      <c r="N16180">
        <v>79.067030000000003</v>
      </c>
      <c r="O16180">
        <v>538</v>
      </c>
      <c r="P16180">
        <v>136.74093999999999</v>
      </c>
      <c r="Q16180">
        <v>12</v>
      </c>
      <c r="R16180" s="75">
        <v>35789</v>
      </c>
      <c r="T16180" t="s">
        <v>112</v>
      </c>
      <c r="U16180">
        <v>7.4981400000000004E-2</v>
      </c>
      <c r="Y16180">
        <v>30</v>
      </c>
      <c r="Z16180" s="97">
        <v>1100000000</v>
      </c>
    </row>
    <row r="16181" spans="1:26">
      <c r="A16181" t="s">
        <v>80</v>
      </c>
      <c r="B16181" t="s">
        <v>58</v>
      </c>
      <c r="C16181" t="s">
        <v>21</v>
      </c>
      <c r="D16181" t="s">
        <v>100</v>
      </c>
      <c r="E16181">
        <v>3</v>
      </c>
      <c r="F16181">
        <v>913.15459999999996</v>
      </c>
      <c r="G16181">
        <v>913.15459999999996</v>
      </c>
      <c r="H16181">
        <v>46.456159999999997</v>
      </c>
      <c r="I16181">
        <v>61.693890000000003</v>
      </c>
      <c r="J16181">
        <v>-79.063900000000004</v>
      </c>
      <c r="K16181">
        <v>-32.352310000000003</v>
      </c>
      <c r="L16181">
        <v>0</v>
      </c>
      <c r="M16181">
        <v>32.352310000000003</v>
      </c>
      <c r="N16181">
        <v>79.063900000000004</v>
      </c>
      <c r="O16181">
        <v>538</v>
      </c>
      <c r="P16181">
        <v>136.74093999999999</v>
      </c>
      <c r="Q16181">
        <v>12</v>
      </c>
      <c r="R16181" s="75">
        <v>35789</v>
      </c>
      <c r="T16181" t="s">
        <v>112</v>
      </c>
      <c r="U16181">
        <v>7.4981400000000004E-2</v>
      </c>
      <c r="Y16181">
        <v>30</v>
      </c>
      <c r="Z16181" s="97">
        <v>1100000000</v>
      </c>
    </row>
    <row r="16182" spans="1:26">
      <c r="A16182" t="s">
        <v>80</v>
      </c>
      <c r="B16182" t="s">
        <v>58</v>
      </c>
      <c r="C16182" t="s">
        <v>21</v>
      </c>
      <c r="D16182" t="s">
        <v>100</v>
      </c>
      <c r="E16182">
        <v>4</v>
      </c>
      <c r="F16182">
        <v>936.3329</v>
      </c>
      <c r="G16182">
        <v>936.3329</v>
      </c>
      <c r="H16182">
        <v>45.448549999999997</v>
      </c>
      <c r="I16182">
        <v>61.790390000000002</v>
      </c>
      <c r="J16182">
        <v>-79.187569999999994</v>
      </c>
      <c r="K16182">
        <v>-32.402909999999999</v>
      </c>
      <c r="L16182">
        <v>0</v>
      </c>
      <c r="M16182">
        <v>32.402909999999999</v>
      </c>
      <c r="N16182">
        <v>79.187569999999994</v>
      </c>
      <c r="O16182">
        <v>538</v>
      </c>
      <c r="P16182">
        <v>136.74093999999999</v>
      </c>
      <c r="Q16182">
        <v>12</v>
      </c>
      <c r="R16182" s="75">
        <v>35789</v>
      </c>
      <c r="T16182" t="s">
        <v>112</v>
      </c>
      <c r="U16182">
        <v>7.4981400000000004E-2</v>
      </c>
      <c r="Y16182">
        <v>30</v>
      </c>
      <c r="Z16182" s="97">
        <v>1110000000</v>
      </c>
    </row>
    <row r="16183" spans="1:26">
      <c r="A16183" t="s">
        <v>80</v>
      </c>
      <c r="B16183" t="s">
        <v>58</v>
      </c>
      <c r="C16183" t="s">
        <v>21</v>
      </c>
      <c r="D16183" t="s">
        <v>100</v>
      </c>
      <c r="E16183">
        <v>5</v>
      </c>
      <c r="F16183">
        <v>955.26</v>
      </c>
      <c r="G16183">
        <v>955.26</v>
      </c>
      <c r="H16183">
        <v>45.067810000000001</v>
      </c>
      <c r="I16183">
        <v>61.841430000000003</v>
      </c>
      <c r="J16183">
        <v>-79.252989999999997</v>
      </c>
      <c r="K16183">
        <v>-32.429679999999998</v>
      </c>
      <c r="L16183">
        <v>0</v>
      </c>
      <c r="M16183">
        <v>32.429679999999998</v>
      </c>
      <c r="N16183">
        <v>79.252989999999997</v>
      </c>
      <c r="O16183">
        <v>538</v>
      </c>
      <c r="P16183">
        <v>136.74093999999999</v>
      </c>
      <c r="Q16183">
        <v>12</v>
      </c>
      <c r="R16183" s="75">
        <v>35789</v>
      </c>
      <c r="T16183" t="s">
        <v>112</v>
      </c>
      <c r="U16183">
        <v>7.4981400000000004E-2</v>
      </c>
      <c r="Y16183">
        <v>30</v>
      </c>
      <c r="Z16183" s="97">
        <v>1110000000</v>
      </c>
    </row>
    <row r="16184" spans="1:26">
      <c r="A16184" t="s">
        <v>80</v>
      </c>
      <c r="B16184" t="s">
        <v>58</v>
      </c>
      <c r="C16184" t="s">
        <v>21</v>
      </c>
      <c r="D16184" t="s">
        <v>100</v>
      </c>
      <c r="E16184">
        <v>6</v>
      </c>
      <c r="F16184">
        <v>1005.0410000000001</v>
      </c>
      <c r="G16184">
        <v>1005.0410000000001</v>
      </c>
      <c r="H16184">
        <v>44.446069999999999</v>
      </c>
      <c r="I16184">
        <v>62.036619999999999</v>
      </c>
      <c r="J16184">
        <v>-79.503140000000002</v>
      </c>
      <c r="K16184">
        <v>-32.532040000000002</v>
      </c>
      <c r="L16184">
        <v>0</v>
      </c>
      <c r="M16184">
        <v>32.532040000000002</v>
      </c>
      <c r="N16184">
        <v>79.503140000000002</v>
      </c>
      <c r="O16184">
        <v>538</v>
      </c>
      <c r="P16184">
        <v>136.74093999999999</v>
      </c>
      <c r="Q16184">
        <v>12</v>
      </c>
      <c r="R16184" s="75">
        <v>35789</v>
      </c>
      <c r="T16184" t="s">
        <v>112</v>
      </c>
      <c r="U16184">
        <v>7.4981400000000004E-2</v>
      </c>
      <c r="Y16184">
        <v>30</v>
      </c>
      <c r="Z16184" s="97">
        <v>1110000000</v>
      </c>
    </row>
    <row r="16185" spans="1:26">
      <c r="A16185" t="s">
        <v>80</v>
      </c>
      <c r="B16185" t="s">
        <v>58</v>
      </c>
      <c r="C16185" t="s">
        <v>21</v>
      </c>
      <c r="D16185" t="s">
        <v>100</v>
      </c>
      <c r="E16185">
        <v>7</v>
      </c>
      <c r="F16185">
        <v>1031.6199999999999</v>
      </c>
      <c r="G16185">
        <v>1031.6199999999999</v>
      </c>
      <c r="H16185">
        <v>43.994059999999998</v>
      </c>
      <c r="I16185">
        <v>61.835509999999999</v>
      </c>
      <c r="J16185">
        <v>-79.24539</v>
      </c>
      <c r="K16185">
        <v>-32.426569999999998</v>
      </c>
      <c r="L16185">
        <v>0</v>
      </c>
      <c r="M16185">
        <v>32.426569999999998</v>
      </c>
      <c r="N16185">
        <v>79.24539</v>
      </c>
      <c r="O16185">
        <v>538</v>
      </c>
      <c r="P16185">
        <v>136.74093999999999</v>
      </c>
      <c r="Q16185">
        <v>12</v>
      </c>
      <c r="R16185" s="75">
        <v>35789</v>
      </c>
      <c r="T16185" t="s">
        <v>112</v>
      </c>
      <c r="U16185">
        <v>7.4981400000000004E-2</v>
      </c>
      <c r="Y16185">
        <v>30</v>
      </c>
      <c r="Z16185" s="97">
        <v>1110000000</v>
      </c>
    </row>
    <row r="16186" spans="1:26">
      <c r="A16186" t="s">
        <v>80</v>
      </c>
      <c r="B16186" t="s">
        <v>58</v>
      </c>
      <c r="C16186" t="s">
        <v>21</v>
      </c>
      <c r="D16186" t="s">
        <v>100</v>
      </c>
      <c r="E16186">
        <v>8</v>
      </c>
      <c r="F16186">
        <v>1051.5540000000001</v>
      </c>
      <c r="G16186">
        <v>1051.5540000000001</v>
      </c>
      <c r="H16186">
        <v>42.896230000000003</v>
      </c>
      <c r="I16186">
        <v>61.744689999999999</v>
      </c>
      <c r="J16186">
        <v>-79.129009999999994</v>
      </c>
      <c r="K16186">
        <v>-32.378950000000003</v>
      </c>
      <c r="L16186">
        <v>0</v>
      </c>
      <c r="M16186">
        <v>32.378950000000003</v>
      </c>
      <c r="N16186">
        <v>79.129009999999994</v>
      </c>
      <c r="O16186">
        <v>538</v>
      </c>
      <c r="P16186">
        <v>136.74093999999999</v>
      </c>
      <c r="Q16186">
        <v>12</v>
      </c>
      <c r="R16186" s="75">
        <v>35789</v>
      </c>
      <c r="T16186" t="s">
        <v>112</v>
      </c>
      <c r="U16186">
        <v>7.4981400000000004E-2</v>
      </c>
      <c r="Y16186">
        <v>30</v>
      </c>
      <c r="Z16186" s="97">
        <v>1100000000</v>
      </c>
    </row>
    <row r="16187" spans="1:26">
      <c r="A16187" t="s">
        <v>80</v>
      </c>
      <c r="B16187" t="s">
        <v>58</v>
      </c>
      <c r="C16187" t="s">
        <v>21</v>
      </c>
      <c r="D16187" t="s">
        <v>100</v>
      </c>
      <c r="E16187">
        <v>9</v>
      </c>
      <c r="F16187">
        <v>1056.4559999999999</v>
      </c>
      <c r="G16187">
        <v>1056.4559999999999</v>
      </c>
      <c r="H16187">
        <v>43.805869999999999</v>
      </c>
      <c r="I16187">
        <v>61.702689999999997</v>
      </c>
      <c r="J16187">
        <v>-79.075180000000003</v>
      </c>
      <c r="K16187">
        <v>-32.356920000000002</v>
      </c>
      <c r="L16187">
        <v>0</v>
      </c>
      <c r="M16187">
        <v>32.356920000000002</v>
      </c>
      <c r="N16187">
        <v>79.075180000000003</v>
      </c>
      <c r="O16187">
        <v>538</v>
      </c>
      <c r="P16187">
        <v>136.74093999999999</v>
      </c>
      <c r="Q16187">
        <v>12</v>
      </c>
      <c r="R16187" s="75">
        <v>35789</v>
      </c>
      <c r="T16187" t="s">
        <v>112</v>
      </c>
      <c r="U16187">
        <v>7.4981400000000004E-2</v>
      </c>
      <c r="Y16187">
        <v>30</v>
      </c>
      <c r="Z16187" s="97">
        <v>1100000000</v>
      </c>
    </row>
    <row r="16188" spans="1:26">
      <c r="A16188" t="s">
        <v>80</v>
      </c>
      <c r="B16188" t="s">
        <v>58</v>
      </c>
      <c r="C16188" t="s">
        <v>21</v>
      </c>
      <c r="D16188" t="s">
        <v>100</v>
      </c>
      <c r="E16188">
        <v>10</v>
      </c>
      <c r="F16188">
        <v>1069.3330000000001</v>
      </c>
      <c r="G16188">
        <v>1069.3330000000001</v>
      </c>
      <c r="H16188">
        <v>46.309040000000003</v>
      </c>
      <c r="I16188">
        <v>61.877409999999998</v>
      </c>
      <c r="J16188">
        <v>-79.299099999999996</v>
      </c>
      <c r="K16188">
        <v>-32.448549999999997</v>
      </c>
      <c r="L16188">
        <v>0</v>
      </c>
      <c r="M16188">
        <v>32.448549999999997</v>
      </c>
      <c r="N16188">
        <v>79.299099999999996</v>
      </c>
      <c r="O16188">
        <v>538</v>
      </c>
      <c r="P16188">
        <v>136.74093999999999</v>
      </c>
      <c r="Q16188">
        <v>12</v>
      </c>
      <c r="R16188" s="75">
        <v>35789</v>
      </c>
      <c r="T16188" t="s">
        <v>112</v>
      </c>
      <c r="U16188">
        <v>7.4981400000000004E-2</v>
      </c>
      <c r="Y16188">
        <v>30</v>
      </c>
      <c r="Z16188" s="97">
        <v>1110000000</v>
      </c>
    </row>
    <row r="16189" spans="1:26">
      <c r="A16189" t="s">
        <v>80</v>
      </c>
      <c r="B16189" t="s">
        <v>58</v>
      </c>
      <c r="C16189" t="s">
        <v>21</v>
      </c>
      <c r="D16189" t="s">
        <v>100</v>
      </c>
      <c r="E16189">
        <v>11</v>
      </c>
      <c r="F16189">
        <v>1076.028</v>
      </c>
      <c r="G16189">
        <v>1076.028</v>
      </c>
      <c r="H16189">
        <v>49.174169999999997</v>
      </c>
      <c r="I16189">
        <v>61.92427</v>
      </c>
      <c r="J16189">
        <v>-79.35915</v>
      </c>
      <c r="K16189">
        <v>-32.473120000000002</v>
      </c>
      <c r="L16189">
        <v>0</v>
      </c>
      <c r="M16189">
        <v>32.473120000000002</v>
      </c>
      <c r="N16189">
        <v>79.35915</v>
      </c>
      <c r="O16189">
        <v>538</v>
      </c>
      <c r="P16189">
        <v>136.74093999999999</v>
      </c>
      <c r="Q16189">
        <v>12</v>
      </c>
      <c r="R16189" s="75">
        <v>35789</v>
      </c>
      <c r="T16189" t="s">
        <v>112</v>
      </c>
      <c r="U16189">
        <v>7.4981400000000004E-2</v>
      </c>
      <c r="Y16189">
        <v>30</v>
      </c>
      <c r="Z16189" s="97">
        <v>1110000000</v>
      </c>
    </row>
    <row r="16190" spans="1:26">
      <c r="A16190" t="s">
        <v>80</v>
      </c>
      <c r="B16190" t="s">
        <v>58</v>
      </c>
      <c r="C16190" t="s">
        <v>21</v>
      </c>
      <c r="D16190" t="s">
        <v>100</v>
      </c>
      <c r="E16190">
        <v>12</v>
      </c>
      <c r="F16190">
        <v>1070.4649999999999</v>
      </c>
      <c r="G16190">
        <v>1070.4649999999999</v>
      </c>
      <c r="H16190">
        <v>51.221359999999997</v>
      </c>
      <c r="I16190">
        <v>62.038310000000003</v>
      </c>
      <c r="J16190">
        <v>-79.505290000000002</v>
      </c>
      <c r="K16190">
        <v>-32.532919999999997</v>
      </c>
      <c r="L16190">
        <v>0</v>
      </c>
      <c r="M16190">
        <v>32.532919999999997</v>
      </c>
      <c r="N16190">
        <v>79.505290000000002</v>
      </c>
      <c r="O16190">
        <v>538</v>
      </c>
      <c r="P16190">
        <v>136.74093999999999</v>
      </c>
      <c r="Q16190">
        <v>12</v>
      </c>
      <c r="R16190" s="75">
        <v>35789</v>
      </c>
      <c r="T16190" t="s">
        <v>112</v>
      </c>
      <c r="U16190">
        <v>7.4981400000000004E-2</v>
      </c>
      <c r="Y16190">
        <v>30</v>
      </c>
      <c r="Z16190" s="97">
        <v>1110000000</v>
      </c>
    </row>
    <row r="16191" spans="1:26">
      <c r="A16191" t="s">
        <v>80</v>
      </c>
      <c r="B16191" t="s">
        <v>58</v>
      </c>
      <c r="C16191" t="s">
        <v>21</v>
      </c>
      <c r="D16191" t="s">
        <v>100</v>
      </c>
      <c r="E16191">
        <v>13</v>
      </c>
      <c r="F16191">
        <v>1045.672</v>
      </c>
      <c r="G16191">
        <v>1045.672</v>
      </c>
      <c r="H16191">
        <v>52.575740000000003</v>
      </c>
      <c r="I16191">
        <v>61.928429999999999</v>
      </c>
      <c r="J16191">
        <v>-79.364469999999997</v>
      </c>
      <c r="K16191">
        <v>-32.475299999999997</v>
      </c>
      <c r="L16191">
        <v>0</v>
      </c>
      <c r="M16191">
        <v>32.475299999999997</v>
      </c>
      <c r="N16191">
        <v>79.364469999999997</v>
      </c>
      <c r="O16191">
        <v>538</v>
      </c>
      <c r="P16191">
        <v>136.74093999999999</v>
      </c>
      <c r="Q16191">
        <v>12</v>
      </c>
      <c r="R16191" s="75">
        <v>35789</v>
      </c>
      <c r="T16191" t="s">
        <v>112</v>
      </c>
      <c r="U16191">
        <v>7.4981400000000004E-2</v>
      </c>
      <c r="Y16191">
        <v>30</v>
      </c>
      <c r="Z16191" s="97">
        <v>1110000000</v>
      </c>
    </row>
    <row r="16192" spans="1:26">
      <c r="A16192" t="s">
        <v>80</v>
      </c>
      <c r="B16192" t="s">
        <v>58</v>
      </c>
      <c r="C16192" t="s">
        <v>21</v>
      </c>
      <c r="D16192" t="s">
        <v>100</v>
      </c>
      <c r="E16192">
        <v>14</v>
      </c>
      <c r="F16192">
        <v>1021.0410000000001</v>
      </c>
      <c r="G16192">
        <v>1021.268</v>
      </c>
      <c r="H16192">
        <v>53.761090000000003</v>
      </c>
      <c r="I16192">
        <v>61.90052</v>
      </c>
      <c r="J16192">
        <v>-79.555890000000005</v>
      </c>
      <c r="K16192">
        <v>-32.687840000000001</v>
      </c>
      <c r="L16192">
        <v>-0.22717290000000001</v>
      </c>
      <c r="M16192">
        <v>32.233490000000003</v>
      </c>
      <c r="N16192">
        <v>79.10154</v>
      </c>
      <c r="O16192">
        <v>538</v>
      </c>
      <c r="P16192">
        <v>136.74093999999999</v>
      </c>
      <c r="Q16192">
        <v>12</v>
      </c>
      <c r="R16192" s="75">
        <v>35789</v>
      </c>
      <c r="T16192" t="s">
        <v>112</v>
      </c>
      <c r="U16192">
        <v>7.4981400000000004E-2</v>
      </c>
      <c r="Y16192">
        <v>30</v>
      </c>
      <c r="Z16192" s="97">
        <v>1110000000</v>
      </c>
    </row>
    <row r="16193" spans="1:26">
      <c r="A16193" t="s">
        <v>80</v>
      </c>
      <c r="B16193" t="s">
        <v>58</v>
      </c>
      <c r="C16193" t="s">
        <v>21</v>
      </c>
      <c r="D16193" t="s">
        <v>100</v>
      </c>
      <c r="E16193">
        <v>15</v>
      </c>
      <c r="F16193">
        <v>980.7835</v>
      </c>
      <c r="G16193">
        <v>1014.498</v>
      </c>
      <c r="H16193">
        <v>54.743549999999999</v>
      </c>
      <c r="I16193">
        <v>61.885240000000003</v>
      </c>
      <c r="J16193">
        <v>-113.0234</v>
      </c>
      <c r="K16193">
        <v>-66.16695</v>
      </c>
      <c r="L16193">
        <v>-33.714289999999998</v>
      </c>
      <c r="M16193">
        <v>-1.261644</v>
      </c>
      <c r="N16193">
        <v>45.594830000000002</v>
      </c>
      <c r="O16193">
        <v>538</v>
      </c>
      <c r="P16193">
        <v>136.74093999999999</v>
      </c>
      <c r="Q16193">
        <v>12</v>
      </c>
      <c r="R16193" s="75">
        <v>35789</v>
      </c>
      <c r="T16193" t="s">
        <v>112</v>
      </c>
      <c r="U16193">
        <v>7.4981400000000004E-2</v>
      </c>
      <c r="Y16193">
        <v>30</v>
      </c>
      <c r="Z16193" s="97">
        <v>1110000000</v>
      </c>
    </row>
    <row r="16194" spans="1:26">
      <c r="A16194" t="s">
        <v>80</v>
      </c>
      <c r="B16194" t="s">
        <v>58</v>
      </c>
      <c r="C16194" t="s">
        <v>21</v>
      </c>
      <c r="D16194" t="s">
        <v>100</v>
      </c>
      <c r="E16194">
        <v>16</v>
      </c>
      <c r="F16194">
        <v>963.39760000000001</v>
      </c>
      <c r="G16194">
        <v>621.83199999999999</v>
      </c>
      <c r="H16194">
        <v>55.3279</v>
      </c>
      <c r="I16194">
        <v>61.933689999999999</v>
      </c>
      <c r="J16194">
        <v>262.1943</v>
      </c>
      <c r="K16194">
        <v>309.08749999999998</v>
      </c>
      <c r="L16194">
        <v>341.56560000000002</v>
      </c>
      <c r="M16194">
        <v>374.04360000000003</v>
      </c>
      <c r="N16194">
        <v>420.93680000000001</v>
      </c>
      <c r="O16194">
        <v>538</v>
      </c>
      <c r="P16194">
        <v>136.74093999999999</v>
      </c>
      <c r="Q16194">
        <v>12</v>
      </c>
      <c r="R16194" s="75">
        <v>35789</v>
      </c>
      <c r="T16194" t="s">
        <v>112</v>
      </c>
      <c r="U16194">
        <v>7.4981400000000004E-2</v>
      </c>
      <c r="Y16194">
        <v>30</v>
      </c>
      <c r="Z16194" s="97">
        <v>1110000000</v>
      </c>
    </row>
    <row r="16195" spans="1:26">
      <c r="A16195" t="s">
        <v>80</v>
      </c>
      <c r="B16195" t="s">
        <v>58</v>
      </c>
      <c r="C16195" t="s">
        <v>21</v>
      </c>
      <c r="D16195" t="s">
        <v>100</v>
      </c>
      <c r="E16195">
        <v>17</v>
      </c>
      <c r="F16195">
        <v>943.11659999999995</v>
      </c>
      <c r="G16195">
        <v>188.15190000000001</v>
      </c>
      <c r="H16195">
        <v>55.251159999999999</v>
      </c>
      <c r="I16195">
        <v>62.111890000000002</v>
      </c>
      <c r="J16195">
        <v>675.36509999999998</v>
      </c>
      <c r="K16195">
        <v>722.39319999999998</v>
      </c>
      <c r="L16195">
        <v>754.96469999999999</v>
      </c>
      <c r="M16195">
        <v>787.53629999999998</v>
      </c>
      <c r="N16195">
        <v>834.5643</v>
      </c>
      <c r="O16195">
        <v>538</v>
      </c>
      <c r="P16195">
        <v>136.74093999999999</v>
      </c>
      <c r="Q16195">
        <v>12</v>
      </c>
      <c r="R16195" s="75">
        <v>35789</v>
      </c>
      <c r="T16195" t="s">
        <v>112</v>
      </c>
      <c r="U16195">
        <v>7.4981400000000004E-2</v>
      </c>
      <c r="Y16195">
        <v>30</v>
      </c>
      <c r="Z16195" s="97">
        <v>1120000000</v>
      </c>
    </row>
    <row r="16196" spans="1:26">
      <c r="A16196" t="s">
        <v>80</v>
      </c>
      <c r="B16196" t="s">
        <v>58</v>
      </c>
      <c r="C16196" t="s">
        <v>21</v>
      </c>
      <c r="D16196" t="s">
        <v>100</v>
      </c>
      <c r="E16196">
        <v>18</v>
      </c>
      <c r="F16196">
        <v>935.36289999999997</v>
      </c>
      <c r="G16196">
        <v>184.4075</v>
      </c>
      <c r="H16196">
        <v>53.74203</v>
      </c>
      <c r="I16196">
        <v>62.294829999999997</v>
      </c>
      <c r="J16196">
        <v>671.12130000000002</v>
      </c>
      <c r="K16196">
        <v>718.28790000000004</v>
      </c>
      <c r="L16196">
        <v>750.95540000000005</v>
      </c>
      <c r="M16196">
        <v>783.62279999999998</v>
      </c>
      <c r="N16196">
        <v>830.7894</v>
      </c>
      <c r="O16196">
        <v>538</v>
      </c>
      <c r="P16196">
        <v>136.74093999999999</v>
      </c>
      <c r="Q16196">
        <v>12</v>
      </c>
      <c r="R16196" s="75">
        <v>35789</v>
      </c>
      <c r="T16196" t="s">
        <v>112</v>
      </c>
      <c r="U16196">
        <v>7.4981400000000004E-2</v>
      </c>
      <c r="Y16196">
        <v>30</v>
      </c>
      <c r="Z16196" s="97">
        <v>1120000000</v>
      </c>
    </row>
    <row r="16197" spans="1:26">
      <c r="A16197" t="s">
        <v>80</v>
      </c>
      <c r="B16197" t="s">
        <v>58</v>
      </c>
      <c r="C16197" t="s">
        <v>21</v>
      </c>
      <c r="D16197" t="s">
        <v>100</v>
      </c>
      <c r="E16197">
        <v>19</v>
      </c>
      <c r="F16197">
        <v>933.03689999999995</v>
      </c>
      <c r="G16197">
        <v>183.13579999999999</v>
      </c>
      <c r="H16197">
        <v>51.518729999999998</v>
      </c>
      <c r="I16197">
        <v>62.20035</v>
      </c>
      <c r="J16197">
        <v>670.18809999999996</v>
      </c>
      <c r="K16197">
        <v>717.28319999999997</v>
      </c>
      <c r="L16197">
        <v>749.90110000000004</v>
      </c>
      <c r="M16197">
        <v>782.51900000000001</v>
      </c>
      <c r="N16197">
        <v>829.61410000000001</v>
      </c>
      <c r="O16197">
        <v>538</v>
      </c>
      <c r="P16197">
        <v>136.74093999999999</v>
      </c>
      <c r="Q16197">
        <v>12</v>
      </c>
      <c r="R16197" s="75">
        <v>35789</v>
      </c>
      <c r="T16197" t="s">
        <v>112</v>
      </c>
      <c r="U16197">
        <v>7.4981400000000004E-2</v>
      </c>
      <c r="Y16197">
        <v>30</v>
      </c>
      <c r="Z16197" s="97">
        <v>1120000000</v>
      </c>
    </row>
    <row r="16198" spans="1:26">
      <c r="A16198" t="s">
        <v>80</v>
      </c>
      <c r="B16198" t="s">
        <v>58</v>
      </c>
      <c r="C16198" t="s">
        <v>21</v>
      </c>
      <c r="D16198" t="s">
        <v>100</v>
      </c>
      <c r="E16198">
        <v>20</v>
      </c>
      <c r="F16198">
        <v>929.38469999999995</v>
      </c>
      <c r="G16198">
        <v>181.73490000000001</v>
      </c>
      <c r="H16198">
        <v>49.986849999999997</v>
      </c>
      <c r="I16198">
        <v>62.01305</v>
      </c>
      <c r="J16198">
        <v>668.17690000000005</v>
      </c>
      <c r="K16198">
        <v>715.13009999999997</v>
      </c>
      <c r="L16198">
        <v>747.64980000000003</v>
      </c>
      <c r="M16198">
        <v>780.1694</v>
      </c>
      <c r="N16198">
        <v>827.12270000000001</v>
      </c>
      <c r="O16198">
        <v>538</v>
      </c>
      <c r="P16198">
        <v>136.74093999999999</v>
      </c>
      <c r="Q16198">
        <v>12</v>
      </c>
      <c r="R16198" s="75">
        <v>35789</v>
      </c>
      <c r="T16198" t="s">
        <v>112</v>
      </c>
      <c r="U16198">
        <v>7.4981400000000004E-2</v>
      </c>
      <c r="Y16198">
        <v>30</v>
      </c>
      <c r="Z16198" s="97">
        <v>1110000000</v>
      </c>
    </row>
    <row r="16199" spans="1:26">
      <c r="A16199" t="s">
        <v>80</v>
      </c>
      <c r="B16199" t="s">
        <v>58</v>
      </c>
      <c r="C16199" t="s">
        <v>21</v>
      </c>
      <c r="D16199" t="s">
        <v>100</v>
      </c>
      <c r="E16199">
        <v>21</v>
      </c>
      <c r="F16199">
        <v>943.43989999999997</v>
      </c>
      <c r="G16199">
        <v>184.6259</v>
      </c>
      <c r="H16199">
        <v>48.447389999999999</v>
      </c>
      <c r="I16199">
        <v>62.723999999999997</v>
      </c>
      <c r="J16199">
        <v>678.43010000000004</v>
      </c>
      <c r="K16199">
        <v>725.92160000000001</v>
      </c>
      <c r="L16199">
        <v>758.81410000000005</v>
      </c>
      <c r="M16199">
        <v>791.70659999999998</v>
      </c>
      <c r="N16199">
        <v>839.19809999999995</v>
      </c>
      <c r="O16199">
        <v>538</v>
      </c>
      <c r="P16199">
        <v>136.74093999999999</v>
      </c>
      <c r="Q16199">
        <v>12</v>
      </c>
      <c r="R16199" s="75">
        <v>35789</v>
      </c>
      <c r="T16199" t="s">
        <v>112</v>
      </c>
      <c r="U16199">
        <v>7.4981400000000004E-2</v>
      </c>
      <c r="Y16199">
        <v>30</v>
      </c>
      <c r="Z16199" s="97">
        <v>1140000000</v>
      </c>
    </row>
    <row r="16200" spans="1:26">
      <c r="A16200" t="s">
        <v>80</v>
      </c>
      <c r="B16200" t="s">
        <v>58</v>
      </c>
      <c r="C16200" t="s">
        <v>21</v>
      </c>
      <c r="D16200" t="s">
        <v>100</v>
      </c>
      <c r="E16200">
        <v>22</v>
      </c>
      <c r="F16200">
        <v>939.76369999999997</v>
      </c>
      <c r="G16200">
        <v>465.964</v>
      </c>
      <c r="H16200">
        <v>47.270829999999997</v>
      </c>
      <c r="I16200">
        <v>63.094929999999998</v>
      </c>
      <c r="J16200">
        <v>392.94029999999998</v>
      </c>
      <c r="K16200">
        <v>440.71269999999998</v>
      </c>
      <c r="L16200">
        <v>473.79969999999997</v>
      </c>
      <c r="M16200">
        <v>506.88670000000002</v>
      </c>
      <c r="N16200">
        <v>554.65909999999997</v>
      </c>
      <c r="O16200">
        <v>538</v>
      </c>
      <c r="P16200">
        <v>136.74093999999999</v>
      </c>
      <c r="Q16200">
        <v>12</v>
      </c>
      <c r="R16200" s="75">
        <v>35789</v>
      </c>
      <c r="T16200" t="s">
        <v>112</v>
      </c>
      <c r="U16200">
        <v>7.4981400000000004E-2</v>
      </c>
      <c r="Y16200">
        <v>30</v>
      </c>
      <c r="Z16200" s="97">
        <v>1150000000</v>
      </c>
    </row>
    <row r="16201" spans="1:26">
      <c r="A16201" t="s">
        <v>80</v>
      </c>
      <c r="B16201" t="s">
        <v>58</v>
      </c>
      <c r="C16201" t="s">
        <v>21</v>
      </c>
      <c r="D16201" t="s">
        <v>100</v>
      </c>
      <c r="E16201">
        <v>23</v>
      </c>
      <c r="F16201">
        <v>943.80119999999999</v>
      </c>
      <c r="G16201">
        <v>743.27300000000002</v>
      </c>
      <c r="H16201">
        <v>46.183610000000002</v>
      </c>
      <c r="I16201">
        <v>62.481160000000003</v>
      </c>
      <c r="J16201">
        <v>120.4554</v>
      </c>
      <c r="K16201">
        <v>167.76300000000001</v>
      </c>
      <c r="L16201">
        <v>200.5282</v>
      </c>
      <c r="M16201">
        <v>233.29339999999999</v>
      </c>
      <c r="N16201">
        <v>280.601</v>
      </c>
      <c r="O16201">
        <v>538</v>
      </c>
      <c r="P16201">
        <v>136.74093999999999</v>
      </c>
      <c r="Q16201">
        <v>12</v>
      </c>
      <c r="R16201" s="75">
        <v>35789</v>
      </c>
      <c r="T16201" t="s">
        <v>112</v>
      </c>
      <c r="U16201">
        <v>7.4981400000000004E-2</v>
      </c>
      <c r="Y16201">
        <v>30</v>
      </c>
      <c r="Z16201" s="97">
        <v>1130000000</v>
      </c>
    </row>
    <row r="16202" spans="1:26">
      <c r="A16202" t="s">
        <v>80</v>
      </c>
      <c r="B16202" t="s">
        <v>58</v>
      </c>
      <c r="C16202" t="s">
        <v>21</v>
      </c>
      <c r="D16202" t="s">
        <v>100</v>
      </c>
      <c r="E16202">
        <v>24</v>
      </c>
      <c r="F16202">
        <v>915.54790000000003</v>
      </c>
      <c r="G16202">
        <v>800.03700000000003</v>
      </c>
      <c r="H16202">
        <v>45.387169999999998</v>
      </c>
      <c r="I16202">
        <v>61.760620000000003</v>
      </c>
      <c r="J16202">
        <v>36.361449999999998</v>
      </c>
      <c r="K16202">
        <v>83.123570000000001</v>
      </c>
      <c r="L16202">
        <v>115.51090000000001</v>
      </c>
      <c r="M16202">
        <v>147.8982</v>
      </c>
      <c r="N16202">
        <v>194.66030000000001</v>
      </c>
      <c r="O16202">
        <v>538</v>
      </c>
      <c r="P16202">
        <v>136.74093999999999</v>
      </c>
      <c r="Q16202">
        <v>12</v>
      </c>
      <c r="R16202" s="75">
        <v>35789</v>
      </c>
      <c r="T16202" t="s">
        <v>112</v>
      </c>
      <c r="U16202">
        <v>7.4981400000000004E-2</v>
      </c>
      <c r="Y16202">
        <v>30</v>
      </c>
      <c r="Z16202" s="97">
        <v>1100000000</v>
      </c>
    </row>
    <row r="16203" spans="1:26">
      <c r="R16203" s="75"/>
    </row>
    <row r="16204" spans="1:26">
      <c r="R16204" s="75"/>
    </row>
    <row r="16205" spans="1:26">
      <c r="R16205" s="75"/>
    </row>
    <row r="16206" spans="1:26">
      <c r="R16206" s="75"/>
    </row>
    <row r="16207" spans="1:26">
      <c r="R16207" s="75"/>
    </row>
    <row r="16208" spans="1:26">
      <c r="R16208" s="75"/>
    </row>
    <row r="16209" spans="18:18">
      <c r="R16209" s="75"/>
    </row>
    <row r="16210" spans="18:18">
      <c r="R16210" s="75"/>
    </row>
    <row r="16211" spans="18:18">
      <c r="R16211" s="75"/>
    </row>
    <row r="16212" spans="18:18">
      <c r="R16212" s="75"/>
    </row>
    <row r="16213" spans="18:18">
      <c r="R16213" s="75"/>
    </row>
    <row r="16214" spans="18:18">
      <c r="R16214" s="75"/>
    </row>
    <row r="16215" spans="18:18">
      <c r="R16215" s="75"/>
    </row>
    <row r="16216" spans="18:18">
      <c r="R16216" s="75"/>
    </row>
    <row r="16217" spans="18:18">
      <c r="R16217" s="75"/>
    </row>
    <row r="16218" spans="18:18">
      <c r="R16218" s="75"/>
    </row>
    <row r="16219" spans="18:18">
      <c r="R16219" s="75"/>
    </row>
    <row r="16220" spans="18:18">
      <c r="R16220" s="75"/>
    </row>
    <row r="16221" spans="18:18">
      <c r="R16221" s="75"/>
    </row>
    <row r="16222" spans="18:18">
      <c r="R16222" s="75"/>
    </row>
    <row r="16223" spans="18:18">
      <c r="R16223" s="75"/>
    </row>
    <row r="16224" spans="18:18">
      <c r="R16224" s="75"/>
    </row>
    <row r="16225" spans="18:18">
      <c r="R16225" s="75"/>
    </row>
    <row r="16226" spans="18:18">
      <c r="R16226" s="75"/>
    </row>
    <row r="16250" spans="18:18">
      <c r="R16250" s="75"/>
    </row>
    <row r="16251" spans="18:18">
      <c r="R16251" s="75"/>
    </row>
    <row r="16252" spans="18:18">
      <c r="R16252" s="75"/>
    </row>
    <row r="16253" spans="18:18">
      <c r="R16253" s="75"/>
    </row>
    <row r="16254" spans="18:18">
      <c r="R16254" s="75"/>
    </row>
    <row r="16255" spans="18:18">
      <c r="R16255" s="75"/>
    </row>
    <row r="16256" spans="18:18">
      <c r="R16256" s="75"/>
    </row>
    <row r="16257" spans="18:18">
      <c r="R16257" s="75"/>
    </row>
    <row r="16258" spans="18:18">
      <c r="R16258" s="75"/>
    </row>
    <row r="16259" spans="18:18">
      <c r="R16259" s="75"/>
    </row>
    <row r="16260" spans="18:18">
      <c r="R16260" s="75"/>
    </row>
    <row r="16261" spans="18:18">
      <c r="R16261" s="75"/>
    </row>
    <row r="16262" spans="18:18">
      <c r="R16262" s="75"/>
    </row>
    <row r="16263" spans="18:18">
      <c r="R16263" s="75"/>
    </row>
    <row r="16264" spans="18:18">
      <c r="R16264" s="75"/>
    </row>
    <row r="16265" spans="18:18">
      <c r="R16265" s="75"/>
    </row>
    <row r="16266" spans="18:18">
      <c r="R16266" s="75"/>
    </row>
    <row r="16267" spans="18:18">
      <c r="R16267" s="75"/>
    </row>
    <row r="16268" spans="18:18">
      <c r="R16268" s="75"/>
    </row>
    <row r="16269" spans="18:18">
      <c r="R16269" s="75"/>
    </row>
    <row r="16270" spans="18:18">
      <c r="R16270" s="75"/>
    </row>
    <row r="16271" spans="18:18">
      <c r="R16271" s="75"/>
    </row>
    <row r="16272" spans="18:18">
      <c r="R16272" s="75"/>
    </row>
    <row r="16273" spans="18:18">
      <c r="R16273" s="75"/>
    </row>
    <row r="16274" spans="18:18">
      <c r="R16274" s="75"/>
    </row>
    <row r="16275" spans="18:18">
      <c r="R16275" s="75"/>
    </row>
    <row r="16276" spans="18:18">
      <c r="R16276" s="75"/>
    </row>
    <row r="16277" spans="18:18">
      <c r="R16277" s="75"/>
    </row>
    <row r="16278" spans="18:18">
      <c r="R16278" s="75"/>
    </row>
    <row r="16279" spans="18:18">
      <c r="R16279" s="75"/>
    </row>
    <row r="16280" spans="18:18">
      <c r="R16280" s="75"/>
    </row>
    <row r="16281" spans="18:18">
      <c r="R16281" s="75"/>
    </row>
    <row r="16282" spans="18:18">
      <c r="R16282" s="75"/>
    </row>
    <row r="16283" spans="18:18">
      <c r="R16283" s="75"/>
    </row>
    <row r="16284" spans="18:18">
      <c r="R16284" s="75"/>
    </row>
    <row r="16285" spans="18:18">
      <c r="R16285" s="75"/>
    </row>
    <row r="16286" spans="18:18">
      <c r="R16286" s="75"/>
    </row>
    <row r="16287" spans="18:18">
      <c r="R16287" s="75"/>
    </row>
    <row r="16288" spans="18:18">
      <c r="R16288" s="75"/>
    </row>
    <row r="16289" spans="18:18">
      <c r="R16289" s="75"/>
    </row>
    <row r="16290" spans="18:18">
      <c r="R16290" s="75"/>
    </row>
    <row r="16291" spans="18:18">
      <c r="R16291" s="75"/>
    </row>
    <row r="16292" spans="18:18">
      <c r="R16292" s="75"/>
    </row>
    <row r="16293" spans="18:18">
      <c r="R16293" s="75"/>
    </row>
    <row r="16294" spans="18:18">
      <c r="R16294" s="75"/>
    </row>
    <row r="16295" spans="18:18">
      <c r="R16295" s="75"/>
    </row>
    <row r="16296" spans="18:18">
      <c r="R16296" s="75"/>
    </row>
    <row r="16297" spans="18:18">
      <c r="R16297" s="75"/>
    </row>
    <row r="16298" spans="18:18">
      <c r="R16298" s="75"/>
    </row>
    <row r="16299" spans="18:18">
      <c r="R16299" s="75"/>
    </row>
    <row r="16300" spans="18:18">
      <c r="R16300" s="75"/>
    </row>
    <row r="16301" spans="18:18">
      <c r="R16301" s="75"/>
    </row>
    <row r="16302" spans="18:18">
      <c r="R16302" s="75"/>
    </row>
    <row r="16303" spans="18:18">
      <c r="R16303" s="75"/>
    </row>
    <row r="16304" spans="18:18">
      <c r="R16304" s="75"/>
    </row>
    <row r="16305" spans="18:18">
      <c r="R16305" s="75"/>
    </row>
    <row r="16306" spans="18:18">
      <c r="R16306" s="75"/>
    </row>
    <row r="16307" spans="18:18">
      <c r="R16307" s="75"/>
    </row>
    <row r="16308" spans="18:18">
      <c r="R16308" s="75"/>
    </row>
    <row r="16309" spans="18:18">
      <c r="R16309" s="75"/>
    </row>
    <row r="16310" spans="18:18">
      <c r="R16310" s="75"/>
    </row>
    <row r="16311" spans="18:18">
      <c r="R16311" s="75"/>
    </row>
    <row r="16312" spans="18:18">
      <c r="R16312" s="75"/>
    </row>
    <row r="16313" spans="18:18">
      <c r="R16313" s="75"/>
    </row>
    <row r="16314" spans="18:18">
      <c r="R16314" s="75"/>
    </row>
    <row r="16315" spans="18:18">
      <c r="R16315" s="75"/>
    </row>
    <row r="16316" spans="18:18">
      <c r="R16316" s="75"/>
    </row>
    <row r="16317" spans="18:18">
      <c r="R16317" s="75"/>
    </row>
    <row r="16318" spans="18:18">
      <c r="R16318" s="75"/>
    </row>
    <row r="16319" spans="18:18">
      <c r="R16319" s="75"/>
    </row>
    <row r="16320" spans="18:18">
      <c r="R16320" s="75"/>
    </row>
    <row r="16321" spans="18:18">
      <c r="R16321" s="75"/>
    </row>
    <row r="16322" spans="18:18">
      <c r="R16322" s="75"/>
    </row>
    <row r="16323" spans="18:18">
      <c r="R16323" s="75"/>
    </row>
    <row r="16324" spans="18:18">
      <c r="R16324" s="75"/>
    </row>
    <row r="16325" spans="18:18">
      <c r="R16325" s="75"/>
    </row>
    <row r="16326" spans="18:18">
      <c r="R16326" s="75"/>
    </row>
    <row r="16327" spans="18:18">
      <c r="R16327" s="75"/>
    </row>
    <row r="16328" spans="18:18">
      <c r="R16328" s="75"/>
    </row>
    <row r="16329" spans="18:18">
      <c r="R16329" s="75"/>
    </row>
    <row r="16330" spans="18:18">
      <c r="R16330" s="75"/>
    </row>
    <row r="16331" spans="18:18">
      <c r="R16331" s="75"/>
    </row>
    <row r="16332" spans="18:18">
      <c r="R16332" s="75"/>
    </row>
    <row r="16333" spans="18:18">
      <c r="R16333" s="75"/>
    </row>
    <row r="16334" spans="18:18">
      <c r="R16334" s="75"/>
    </row>
    <row r="16335" spans="18:18">
      <c r="R16335" s="75"/>
    </row>
    <row r="16336" spans="18:18">
      <c r="R16336" s="75"/>
    </row>
    <row r="16337" spans="18:18">
      <c r="R16337" s="75"/>
    </row>
    <row r="16338" spans="18:18">
      <c r="R16338" s="75"/>
    </row>
    <row r="16339" spans="18:18">
      <c r="R16339" s="75"/>
    </row>
    <row r="16340" spans="18:18">
      <c r="R16340" s="75"/>
    </row>
    <row r="16341" spans="18:18">
      <c r="R16341" s="75"/>
    </row>
    <row r="16342" spans="18:18">
      <c r="R16342" s="75"/>
    </row>
    <row r="16343" spans="18:18">
      <c r="R16343" s="75"/>
    </row>
    <row r="16344" spans="18:18">
      <c r="R16344" s="75"/>
    </row>
    <row r="16345" spans="18:18">
      <c r="R16345" s="75"/>
    </row>
    <row r="16346" spans="18:18">
      <c r="R16346" s="75"/>
    </row>
    <row r="16347" spans="18:18">
      <c r="R16347" s="75"/>
    </row>
    <row r="16348" spans="18:18">
      <c r="R16348" s="75"/>
    </row>
    <row r="16349" spans="18:18">
      <c r="R16349" s="75"/>
    </row>
    <row r="16350" spans="18:18">
      <c r="R16350" s="75"/>
    </row>
    <row r="16351" spans="18:18">
      <c r="R16351" s="75"/>
    </row>
    <row r="16352" spans="18:18">
      <c r="R16352" s="75"/>
    </row>
    <row r="16353" spans="18:18">
      <c r="R16353" s="75"/>
    </row>
    <row r="16354" spans="18:18">
      <c r="R16354" s="75"/>
    </row>
    <row r="16355" spans="18:18">
      <c r="R16355" s="75"/>
    </row>
    <row r="16356" spans="18:18">
      <c r="R16356" s="75"/>
    </row>
    <row r="16357" spans="18:18">
      <c r="R16357" s="75"/>
    </row>
    <row r="16358" spans="18:18">
      <c r="R16358" s="75"/>
    </row>
    <row r="16359" spans="18:18">
      <c r="R16359" s="75"/>
    </row>
    <row r="16360" spans="18:18">
      <c r="R16360" s="75"/>
    </row>
    <row r="16361" spans="18:18">
      <c r="R16361" s="75"/>
    </row>
    <row r="16362" spans="18:18">
      <c r="R16362" s="75"/>
    </row>
    <row r="16363" spans="18:18">
      <c r="R16363" s="75"/>
    </row>
    <row r="16364" spans="18:18">
      <c r="R16364" s="75"/>
    </row>
    <row r="16365" spans="18:18">
      <c r="R16365" s="75"/>
    </row>
    <row r="16366" spans="18:18">
      <c r="R16366" s="75"/>
    </row>
    <row r="16367" spans="18:18">
      <c r="R16367" s="75"/>
    </row>
    <row r="16368" spans="18:18">
      <c r="R16368" s="75"/>
    </row>
    <row r="16369" spans="18:18">
      <c r="R16369" s="75"/>
    </row>
    <row r="16370" spans="18:18">
      <c r="R16370" s="75"/>
    </row>
    <row r="16371" spans="18:18">
      <c r="R16371" s="75"/>
    </row>
    <row r="16372" spans="18:18">
      <c r="R16372" s="75"/>
    </row>
    <row r="16373" spans="18:18">
      <c r="R16373" s="75"/>
    </row>
    <row r="16374" spans="18:18">
      <c r="R16374" s="75"/>
    </row>
    <row r="16375" spans="18:18">
      <c r="R16375" s="75"/>
    </row>
    <row r="16376" spans="18:18">
      <c r="R16376" s="75"/>
    </row>
    <row r="16377" spans="18:18">
      <c r="R16377" s="75"/>
    </row>
    <row r="16378" spans="18:18">
      <c r="R16378" s="75"/>
    </row>
    <row r="16379" spans="18:18">
      <c r="R16379" s="75"/>
    </row>
    <row r="16380" spans="18:18">
      <c r="R16380" s="75"/>
    </row>
    <row r="16381" spans="18:18">
      <c r="R16381" s="75"/>
    </row>
    <row r="16382" spans="18:18">
      <c r="R16382" s="75"/>
    </row>
    <row r="16383" spans="18:18">
      <c r="R16383" s="75"/>
    </row>
    <row r="16384" spans="18:18">
      <c r="R16384" s="75"/>
    </row>
    <row r="16385" spans="18:18">
      <c r="R16385" s="75"/>
    </row>
    <row r="16386" spans="18:18">
      <c r="R16386" s="75"/>
    </row>
    <row r="16387" spans="18:18">
      <c r="R16387" s="75"/>
    </row>
    <row r="16388" spans="18:18">
      <c r="R16388" s="75"/>
    </row>
    <row r="16389" spans="18:18">
      <c r="R16389" s="75"/>
    </row>
    <row r="16390" spans="18:18">
      <c r="R16390" s="75"/>
    </row>
    <row r="16391" spans="18:18">
      <c r="R16391" s="75"/>
    </row>
    <row r="16392" spans="18:18">
      <c r="R16392" s="75"/>
    </row>
    <row r="16393" spans="18:18">
      <c r="R16393" s="75"/>
    </row>
    <row r="16394" spans="18:18">
      <c r="R16394" s="75"/>
    </row>
    <row r="16395" spans="18:18">
      <c r="R16395" s="75"/>
    </row>
    <row r="16396" spans="18:18">
      <c r="R16396" s="75"/>
    </row>
    <row r="16397" spans="18:18">
      <c r="R16397" s="75"/>
    </row>
    <row r="16398" spans="18:18">
      <c r="R16398" s="75"/>
    </row>
    <row r="16399" spans="18:18">
      <c r="R16399" s="75"/>
    </row>
    <row r="16400" spans="18:18">
      <c r="R16400" s="75"/>
    </row>
    <row r="16401" spans="18:18">
      <c r="R16401" s="75"/>
    </row>
    <row r="16402" spans="18:18">
      <c r="R16402" s="75"/>
    </row>
    <row r="16403" spans="18:18">
      <c r="R16403" s="75"/>
    </row>
    <row r="16404" spans="18:18">
      <c r="R16404" s="75"/>
    </row>
    <row r="16405" spans="18:18">
      <c r="R16405" s="75"/>
    </row>
    <row r="16406" spans="18:18">
      <c r="R16406" s="75"/>
    </row>
    <row r="16407" spans="18:18">
      <c r="R16407" s="75"/>
    </row>
    <row r="16408" spans="18:18">
      <c r="R16408" s="75"/>
    </row>
    <row r="16409" spans="18:18">
      <c r="R16409" s="75"/>
    </row>
    <row r="16410" spans="18:18">
      <c r="R16410" s="75"/>
    </row>
    <row r="16411" spans="18:18">
      <c r="R16411" s="75"/>
    </row>
    <row r="16412" spans="18:18">
      <c r="R16412" s="75"/>
    </row>
    <row r="16413" spans="18:18">
      <c r="R16413" s="75"/>
    </row>
    <row r="16414" spans="18:18">
      <c r="R16414" s="75"/>
    </row>
    <row r="16415" spans="18:18">
      <c r="R16415" s="75"/>
    </row>
    <row r="16416" spans="18:18">
      <c r="R16416" s="75"/>
    </row>
    <row r="16417" spans="18:18">
      <c r="R16417" s="75"/>
    </row>
    <row r="16418" spans="18:18">
      <c r="R16418" s="75"/>
    </row>
    <row r="16419" spans="18:18">
      <c r="R16419" s="75"/>
    </row>
    <row r="16420" spans="18:18">
      <c r="R16420" s="75"/>
    </row>
    <row r="16421" spans="18:18">
      <c r="R16421" s="75"/>
    </row>
    <row r="16422" spans="18:18">
      <c r="R16422" s="75"/>
    </row>
    <row r="16423" spans="18:18">
      <c r="R16423" s="75"/>
    </row>
    <row r="16424" spans="18:18">
      <c r="R16424" s="75"/>
    </row>
    <row r="16425" spans="18:18">
      <c r="R16425" s="75"/>
    </row>
    <row r="16426" spans="18:18">
      <c r="R16426" s="75"/>
    </row>
    <row r="16427" spans="18:18">
      <c r="R16427" s="75"/>
    </row>
    <row r="16428" spans="18:18">
      <c r="R16428" s="75"/>
    </row>
    <row r="16429" spans="18:18">
      <c r="R16429" s="75"/>
    </row>
    <row r="16430" spans="18:18">
      <c r="R16430" s="75"/>
    </row>
    <row r="16431" spans="18:18">
      <c r="R16431" s="75"/>
    </row>
    <row r="16432" spans="18:18">
      <c r="R16432" s="75"/>
    </row>
    <row r="16433" spans="18:18">
      <c r="R16433" s="75"/>
    </row>
    <row r="16434" spans="18:18">
      <c r="R16434" s="75"/>
    </row>
    <row r="16435" spans="18:18">
      <c r="R16435" s="75"/>
    </row>
    <row r="16436" spans="18:18">
      <c r="R16436" s="75"/>
    </row>
    <row r="16437" spans="18:18">
      <c r="R16437" s="75"/>
    </row>
    <row r="16438" spans="18:18">
      <c r="R16438" s="75"/>
    </row>
    <row r="16439" spans="18:18">
      <c r="R16439" s="75"/>
    </row>
    <row r="16440" spans="18:18">
      <c r="R16440" s="75"/>
    </row>
    <row r="16441" spans="18:18">
      <c r="R16441" s="75"/>
    </row>
    <row r="16442" spans="18:18">
      <c r="R16442" s="75"/>
    </row>
    <row r="16443" spans="18:18">
      <c r="R16443" s="75"/>
    </row>
    <row r="16444" spans="18:18">
      <c r="R16444" s="75"/>
    </row>
    <row r="16445" spans="18:18">
      <c r="R16445" s="75"/>
    </row>
    <row r="16446" spans="18:18">
      <c r="R16446" s="75"/>
    </row>
    <row r="16447" spans="18:18">
      <c r="R16447" s="75"/>
    </row>
    <row r="16448" spans="18:18">
      <c r="R16448" s="75"/>
    </row>
    <row r="16449" spans="18:18">
      <c r="R16449" s="75"/>
    </row>
    <row r="16450" spans="18:18">
      <c r="R16450" s="75"/>
    </row>
    <row r="16451" spans="18:18">
      <c r="R16451" s="75"/>
    </row>
    <row r="16452" spans="18:18">
      <c r="R16452" s="75"/>
    </row>
    <row r="16453" spans="18:18">
      <c r="R16453" s="75"/>
    </row>
    <row r="16454" spans="18:18">
      <c r="R16454" s="75"/>
    </row>
    <row r="16455" spans="18:18">
      <c r="R16455" s="75"/>
    </row>
    <row r="16456" spans="18:18">
      <c r="R16456" s="75"/>
    </row>
    <row r="16457" spans="18:18">
      <c r="R16457" s="75"/>
    </row>
    <row r="16458" spans="18:18">
      <c r="R16458" s="75"/>
    </row>
    <row r="16459" spans="18:18">
      <c r="R16459" s="75"/>
    </row>
    <row r="16460" spans="18:18">
      <c r="R16460" s="75"/>
    </row>
    <row r="16461" spans="18:18">
      <c r="R16461" s="75"/>
    </row>
    <row r="16462" spans="18:18">
      <c r="R16462" s="75"/>
    </row>
    <row r="16463" spans="18:18">
      <c r="R16463" s="75"/>
    </row>
    <row r="16464" spans="18:18">
      <c r="R16464" s="75"/>
    </row>
    <row r="16465" spans="18:18">
      <c r="R16465" s="75"/>
    </row>
    <row r="16466" spans="18:18">
      <c r="R16466" s="75"/>
    </row>
    <row r="16467" spans="18:18">
      <c r="R16467" s="75"/>
    </row>
    <row r="16468" spans="18:18">
      <c r="R16468" s="75"/>
    </row>
    <row r="16469" spans="18:18">
      <c r="R16469" s="75"/>
    </row>
    <row r="16470" spans="18:18">
      <c r="R16470" s="75"/>
    </row>
    <row r="16471" spans="18:18">
      <c r="R16471" s="75"/>
    </row>
    <row r="16472" spans="18:18">
      <c r="R16472" s="75"/>
    </row>
    <row r="16473" spans="18:18">
      <c r="R16473" s="75"/>
    </row>
    <row r="16474" spans="18:18">
      <c r="R16474" s="75"/>
    </row>
    <row r="16475" spans="18:18">
      <c r="R16475" s="75"/>
    </row>
    <row r="16476" spans="18:18">
      <c r="R16476" s="75"/>
    </row>
    <row r="16477" spans="18:18">
      <c r="R16477" s="75"/>
    </row>
    <row r="16478" spans="18:18">
      <c r="R16478" s="75"/>
    </row>
    <row r="16479" spans="18:18">
      <c r="R16479" s="75"/>
    </row>
    <row r="16480" spans="18:18">
      <c r="R16480" s="75"/>
    </row>
    <row r="16481" spans="18:18">
      <c r="R16481" s="75"/>
    </row>
    <row r="16482" spans="18:18">
      <c r="R16482" s="75"/>
    </row>
    <row r="16483" spans="18:18">
      <c r="R16483" s="75"/>
    </row>
    <row r="16484" spans="18:18">
      <c r="R16484" s="75"/>
    </row>
    <row r="16485" spans="18:18">
      <c r="R16485" s="75"/>
    </row>
    <row r="16486" spans="18:18">
      <c r="R16486" s="75"/>
    </row>
    <row r="16487" spans="18:18">
      <c r="R16487" s="75"/>
    </row>
    <row r="16488" spans="18:18">
      <c r="R16488" s="75"/>
    </row>
    <row r="16489" spans="18:18">
      <c r="R16489" s="75"/>
    </row>
    <row r="16490" spans="18:18">
      <c r="R16490" s="75"/>
    </row>
    <row r="16491" spans="18:18">
      <c r="R16491" s="75"/>
    </row>
    <row r="16492" spans="18:18">
      <c r="R16492" s="75"/>
    </row>
    <row r="16493" spans="18:18">
      <c r="R16493" s="75"/>
    </row>
    <row r="16494" spans="18:18">
      <c r="R16494" s="75"/>
    </row>
    <row r="16495" spans="18:18">
      <c r="R16495" s="75"/>
    </row>
    <row r="16496" spans="18:18">
      <c r="R16496" s="75"/>
    </row>
    <row r="16497" spans="18:18">
      <c r="R16497" s="75"/>
    </row>
    <row r="16498" spans="18:18">
      <c r="R16498" s="75"/>
    </row>
    <row r="16499" spans="18:18">
      <c r="R16499" s="75"/>
    </row>
    <row r="16500" spans="18:18">
      <c r="R16500" s="75"/>
    </row>
    <row r="16501" spans="18:18">
      <c r="R16501" s="75"/>
    </row>
    <row r="16502" spans="18:18">
      <c r="R16502" s="75"/>
    </row>
    <row r="16503" spans="18:18">
      <c r="R16503" s="75"/>
    </row>
    <row r="16504" spans="18:18">
      <c r="R16504" s="75"/>
    </row>
    <row r="16505" spans="18:18">
      <c r="R16505" s="75"/>
    </row>
    <row r="16506" spans="18:18">
      <c r="R16506" s="75"/>
    </row>
    <row r="16507" spans="18:18">
      <c r="R16507" s="75"/>
    </row>
    <row r="16508" spans="18:18">
      <c r="R16508" s="75"/>
    </row>
    <row r="16509" spans="18:18">
      <c r="R16509" s="75"/>
    </row>
    <row r="16510" spans="18:18">
      <c r="R16510" s="75"/>
    </row>
    <row r="16511" spans="18:18">
      <c r="R16511" s="75"/>
    </row>
    <row r="16512" spans="18:18">
      <c r="R16512" s="75"/>
    </row>
    <row r="16513" spans="18:18">
      <c r="R16513" s="75"/>
    </row>
    <row r="16514" spans="18:18">
      <c r="R16514" s="75"/>
    </row>
    <row r="16515" spans="18:18">
      <c r="R16515" s="75"/>
    </row>
    <row r="16516" spans="18:18">
      <c r="R16516" s="75"/>
    </row>
    <row r="16517" spans="18:18">
      <c r="R16517" s="75"/>
    </row>
    <row r="16518" spans="18:18">
      <c r="R16518" s="75"/>
    </row>
    <row r="16519" spans="18:18">
      <c r="R16519" s="75"/>
    </row>
    <row r="16520" spans="18:18">
      <c r="R16520" s="75"/>
    </row>
    <row r="16521" spans="18:18">
      <c r="R16521" s="75"/>
    </row>
    <row r="16522" spans="18:18">
      <c r="R16522" s="75"/>
    </row>
    <row r="16523" spans="18:18">
      <c r="R16523" s="75"/>
    </row>
    <row r="16524" spans="18:18">
      <c r="R16524" s="75"/>
    </row>
    <row r="16525" spans="18:18">
      <c r="R16525" s="75"/>
    </row>
    <row r="16526" spans="18:18">
      <c r="R16526" s="75"/>
    </row>
    <row r="16527" spans="18:18">
      <c r="R16527" s="75"/>
    </row>
    <row r="16528" spans="18:18">
      <c r="R16528" s="75"/>
    </row>
    <row r="16529" spans="18:18">
      <c r="R16529" s="75"/>
    </row>
    <row r="16530" spans="18:18">
      <c r="R16530" s="75"/>
    </row>
    <row r="16531" spans="18:18">
      <c r="R16531" s="75"/>
    </row>
    <row r="16532" spans="18:18">
      <c r="R16532" s="75"/>
    </row>
    <row r="16533" spans="18:18">
      <c r="R16533" s="75"/>
    </row>
    <row r="16534" spans="18:18">
      <c r="R16534" s="75"/>
    </row>
    <row r="16535" spans="18:18">
      <c r="R16535" s="75"/>
    </row>
    <row r="16536" spans="18:18">
      <c r="R16536" s="75"/>
    </row>
    <row r="16537" spans="18:18">
      <c r="R16537" s="75"/>
    </row>
    <row r="16538" spans="18:18">
      <c r="R16538" s="75"/>
    </row>
    <row r="16562" spans="18:18">
      <c r="R16562" s="75"/>
    </row>
    <row r="16563" spans="18:18">
      <c r="R16563" s="75"/>
    </row>
    <row r="16564" spans="18:18">
      <c r="R16564" s="75"/>
    </row>
    <row r="16565" spans="18:18">
      <c r="R16565" s="75"/>
    </row>
    <row r="16566" spans="18:18">
      <c r="R16566" s="75"/>
    </row>
    <row r="16567" spans="18:18">
      <c r="R16567" s="75"/>
    </row>
    <row r="16568" spans="18:18">
      <c r="R16568" s="75"/>
    </row>
    <row r="16569" spans="18:18">
      <c r="R16569" s="75"/>
    </row>
    <row r="16570" spans="18:18">
      <c r="R16570" s="75"/>
    </row>
    <row r="16571" spans="18:18">
      <c r="R16571" s="75"/>
    </row>
    <row r="16572" spans="18:18">
      <c r="R16572" s="75"/>
    </row>
    <row r="16573" spans="18:18">
      <c r="R16573" s="75"/>
    </row>
    <row r="16574" spans="18:18">
      <c r="R16574" s="75"/>
    </row>
    <row r="16575" spans="18:18">
      <c r="R16575" s="75"/>
    </row>
    <row r="16576" spans="18:18">
      <c r="R16576" s="75"/>
    </row>
    <row r="16577" spans="18:18">
      <c r="R16577" s="75"/>
    </row>
    <row r="16578" spans="18:18">
      <c r="R16578" s="75"/>
    </row>
    <row r="16579" spans="18:18">
      <c r="R16579" s="75"/>
    </row>
    <row r="16580" spans="18:18">
      <c r="R16580" s="75"/>
    </row>
    <row r="16581" spans="18:18">
      <c r="R16581" s="75"/>
    </row>
    <row r="16582" spans="18:18">
      <c r="R16582" s="75"/>
    </row>
    <row r="16583" spans="18:18">
      <c r="R16583" s="75"/>
    </row>
    <row r="16584" spans="18:18">
      <c r="R16584" s="75"/>
    </row>
    <row r="16585" spans="18:18">
      <c r="R16585" s="75"/>
    </row>
    <row r="16586" spans="18:18">
      <c r="R16586" s="75"/>
    </row>
    <row r="16587" spans="18:18">
      <c r="R16587" s="75"/>
    </row>
    <row r="16588" spans="18:18">
      <c r="R16588" s="75"/>
    </row>
    <row r="16589" spans="18:18">
      <c r="R16589" s="75"/>
    </row>
    <row r="16590" spans="18:18">
      <c r="R16590" s="75"/>
    </row>
    <row r="16591" spans="18:18">
      <c r="R16591" s="75"/>
    </row>
    <row r="16592" spans="18:18">
      <c r="R16592" s="75"/>
    </row>
    <row r="16593" spans="18:18">
      <c r="R16593" s="75"/>
    </row>
    <row r="16594" spans="18:18">
      <c r="R16594" s="75"/>
    </row>
    <row r="16595" spans="18:18">
      <c r="R16595" s="75"/>
    </row>
    <row r="16596" spans="18:18">
      <c r="R16596" s="75"/>
    </row>
    <row r="16597" spans="18:18">
      <c r="R16597" s="75"/>
    </row>
    <row r="16598" spans="18:18">
      <c r="R16598" s="75"/>
    </row>
    <row r="16599" spans="18:18">
      <c r="R16599" s="75"/>
    </row>
    <row r="16600" spans="18:18">
      <c r="R16600" s="75"/>
    </row>
    <row r="16601" spans="18:18">
      <c r="R16601" s="75"/>
    </row>
    <row r="16602" spans="18:18">
      <c r="R16602" s="75"/>
    </row>
    <row r="16603" spans="18:18">
      <c r="R16603" s="75"/>
    </row>
    <row r="16604" spans="18:18">
      <c r="R16604" s="75"/>
    </row>
    <row r="16605" spans="18:18">
      <c r="R16605" s="75"/>
    </row>
    <row r="16606" spans="18:18">
      <c r="R16606" s="75"/>
    </row>
    <row r="16607" spans="18:18">
      <c r="R16607" s="75"/>
    </row>
    <row r="16608" spans="18:18">
      <c r="R16608" s="75"/>
    </row>
    <row r="16609" spans="18:18">
      <c r="R16609" s="75"/>
    </row>
    <row r="16610" spans="18:18">
      <c r="R16610" s="75"/>
    </row>
    <row r="16611" spans="18:18">
      <c r="R16611" s="75"/>
    </row>
    <row r="16612" spans="18:18">
      <c r="R16612" s="75"/>
    </row>
    <row r="16613" spans="18:18">
      <c r="R16613" s="75"/>
    </row>
    <row r="16614" spans="18:18">
      <c r="R16614" s="75"/>
    </row>
    <row r="16615" spans="18:18">
      <c r="R16615" s="75"/>
    </row>
    <row r="16616" spans="18:18">
      <c r="R16616" s="75"/>
    </row>
    <row r="16617" spans="18:18">
      <c r="R16617" s="75"/>
    </row>
    <row r="16618" spans="18:18">
      <c r="R16618" s="75"/>
    </row>
    <row r="16619" spans="18:18">
      <c r="R16619" s="75"/>
    </row>
    <row r="16620" spans="18:18">
      <c r="R16620" s="75"/>
    </row>
    <row r="16621" spans="18:18">
      <c r="R16621" s="75"/>
    </row>
    <row r="16622" spans="18:18">
      <c r="R16622" s="75"/>
    </row>
    <row r="16623" spans="18:18">
      <c r="R16623" s="75"/>
    </row>
    <row r="16624" spans="18:18">
      <c r="R16624" s="75"/>
    </row>
    <row r="16625" spans="18:18">
      <c r="R16625" s="75"/>
    </row>
    <row r="16626" spans="18:18">
      <c r="R16626" s="75"/>
    </row>
    <row r="16627" spans="18:18">
      <c r="R16627" s="75"/>
    </row>
    <row r="16628" spans="18:18">
      <c r="R16628" s="75"/>
    </row>
    <row r="16629" spans="18:18">
      <c r="R16629" s="75"/>
    </row>
    <row r="16630" spans="18:18">
      <c r="R16630" s="75"/>
    </row>
    <row r="16631" spans="18:18">
      <c r="R16631" s="75"/>
    </row>
    <row r="16632" spans="18:18">
      <c r="R16632" s="75"/>
    </row>
    <row r="16633" spans="18:18">
      <c r="R16633" s="75"/>
    </row>
    <row r="16634" spans="18:18">
      <c r="R16634" s="75"/>
    </row>
    <row r="16635" spans="18:18">
      <c r="R16635" s="75"/>
    </row>
    <row r="16636" spans="18:18">
      <c r="R16636" s="75"/>
    </row>
    <row r="16637" spans="18:18">
      <c r="R16637" s="75"/>
    </row>
    <row r="16638" spans="18:18">
      <c r="R16638" s="75"/>
    </row>
    <row r="16639" spans="18:18">
      <c r="R16639" s="75"/>
    </row>
    <row r="16640" spans="18:18">
      <c r="R16640" s="75"/>
    </row>
    <row r="16641" spans="18:18">
      <c r="R16641" s="75"/>
    </row>
    <row r="16642" spans="18:18">
      <c r="R16642" s="75"/>
    </row>
    <row r="16643" spans="18:18">
      <c r="R16643" s="75"/>
    </row>
    <row r="16644" spans="18:18">
      <c r="R16644" s="75"/>
    </row>
    <row r="16645" spans="18:18">
      <c r="R16645" s="75"/>
    </row>
    <row r="16646" spans="18:18">
      <c r="R16646" s="75"/>
    </row>
    <row r="16647" spans="18:18">
      <c r="R16647" s="75"/>
    </row>
    <row r="16648" spans="18:18">
      <c r="R16648" s="75"/>
    </row>
    <row r="16649" spans="18:18">
      <c r="R16649" s="75"/>
    </row>
    <row r="16650" spans="18:18">
      <c r="R16650" s="75"/>
    </row>
    <row r="16651" spans="18:18">
      <c r="R16651" s="75"/>
    </row>
    <row r="16652" spans="18:18">
      <c r="R16652" s="75"/>
    </row>
    <row r="16653" spans="18:18">
      <c r="R16653" s="75"/>
    </row>
    <row r="16654" spans="18:18">
      <c r="R16654" s="75"/>
    </row>
    <row r="16655" spans="18:18">
      <c r="R16655" s="75"/>
    </row>
    <row r="16656" spans="18:18">
      <c r="R16656" s="75"/>
    </row>
    <row r="16657" spans="18:18">
      <c r="R16657" s="75"/>
    </row>
    <row r="16658" spans="18:18">
      <c r="R16658" s="75"/>
    </row>
    <row r="16659" spans="18:18">
      <c r="R16659" s="75"/>
    </row>
    <row r="16660" spans="18:18">
      <c r="R16660" s="75"/>
    </row>
    <row r="16661" spans="18:18">
      <c r="R16661" s="75"/>
    </row>
    <row r="16662" spans="18:18">
      <c r="R16662" s="75"/>
    </row>
    <row r="16663" spans="18:18">
      <c r="R16663" s="75"/>
    </row>
    <row r="16664" spans="18:18">
      <c r="R16664" s="75"/>
    </row>
    <row r="16665" spans="18:18">
      <c r="R16665" s="75"/>
    </row>
    <row r="16666" spans="18:18">
      <c r="R16666" s="75"/>
    </row>
    <row r="16667" spans="18:18">
      <c r="R16667" s="75"/>
    </row>
    <row r="16668" spans="18:18">
      <c r="R16668" s="75"/>
    </row>
    <row r="16669" spans="18:18">
      <c r="R16669" s="75"/>
    </row>
    <row r="16670" spans="18:18">
      <c r="R16670" s="75"/>
    </row>
    <row r="16671" spans="18:18">
      <c r="R16671" s="75"/>
    </row>
    <row r="16672" spans="18:18">
      <c r="R16672" s="75"/>
    </row>
    <row r="16673" spans="18:18">
      <c r="R16673" s="75"/>
    </row>
    <row r="16674" spans="18:18">
      <c r="R16674" s="75"/>
    </row>
    <row r="16675" spans="18:18">
      <c r="R16675" s="75"/>
    </row>
    <row r="16676" spans="18:18">
      <c r="R16676" s="75"/>
    </row>
    <row r="16677" spans="18:18">
      <c r="R16677" s="75"/>
    </row>
    <row r="16678" spans="18:18">
      <c r="R16678" s="75"/>
    </row>
    <row r="16679" spans="18:18">
      <c r="R16679" s="75"/>
    </row>
    <row r="16680" spans="18:18">
      <c r="R16680" s="75"/>
    </row>
    <row r="16681" spans="18:18">
      <c r="R16681" s="75"/>
    </row>
    <row r="16682" spans="18:18">
      <c r="R16682" s="75"/>
    </row>
    <row r="16683" spans="18:18">
      <c r="R16683" s="75"/>
    </row>
    <row r="16684" spans="18:18">
      <c r="R16684" s="75"/>
    </row>
    <row r="16685" spans="18:18">
      <c r="R16685" s="75"/>
    </row>
    <row r="16686" spans="18:18">
      <c r="R16686" s="75"/>
    </row>
    <row r="16687" spans="18:18">
      <c r="R16687" s="75"/>
    </row>
    <row r="16688" spans="18:18">
      <c r="R16688" s="75"/>
    </row>
    <row r="16689" spans="18:18">
      <c r="R16689" s="75"/>
    </row>
    <row r="16690" spans="18:18">
      <c r="R16690" s="75"/>
    </row>
    <row r="16691" spans="18:18">
      <c r="R16691" s="75"/>
    </row>
    <row r="16692" spans="18:18">
      <c r="R16692" s="75"/>
    </row>
    <row r="16693" spans="18:18">
      <c r="R16693" s="75"/>
    </row>
    <row r="16694" spans="18:18">
      <c r="R16694" s="75"/>
    </row>
    <row r="16695" spans="18:18">
      <c r="R16695" s="75"/>
    </row>
    <row r="16696" spans="18:18">
      <c r="R16696" s="75"/>
    </row>
    <row r="16697" spans="18:18">
      <c r="R16697" s="75"/>
    </row>
    <row r="16698" spans="18:18">
      <c r="R16698" s="75"/>
    </row>
    <row r="16699" spans="18:18">
      <c r="R16699" s="75"/>
    </row>
    <row r="16700" spans="18:18">
      <c r="R16700" s="75"/>
    </row>
    <row r="16701" spans="18:18">
      <c r="R16701" s="75"/>
    </row>
    <row r="16702" spans="18:18">
      <c r="R16702" s="75"/>
    </row>
    <row r="16703" spans="18:18">
      <c r="R16703" s="75"/>
    </row>
    <row r="16704" spans="18:18">
      <c r="R16704" s="75"/>
    </row>
    <row r="16705" spans="18:18">
      <c r="R16705" s="75"/>
    </row>
    <row r="16706" spans="18:18">
      <c r="R16706" s="75"/>
    </row>
    <row r="16707" spans="18:18">
      <c r="R16707" s="75"/>
    </row>
    <row r="16708" spans="18:18">
      <c r="R16708" s="75"/>
    </row>
    <row r="16709" spans="18:18">
      <c r="R16709" s="75"/>
    </row>
    <row r="16710" spans="18:18">
      <c r="R16710" s="75"/>
    </row>
    <row r="16711" spans="18:18">
      <c r="R16711" s="75"/>
    </row>
    <row r="16712" spans="18:18">
      <c r="R16712" s="75"/>
    </row>
    <row r="16713" spans="18:18">
      <c r="R16713" s="75"/>
    </row>
    <row r="16714" spans="18:18">
      <c r="R16714" s="75"/>
    </row>
    <row r="16715" spans="18:18">
      <c r="R16715" s="75"/>
    </row>
    <row r="16716" spans="18:18">
      <c r="R16716" s="75"/>
    </row>
    <row r="16717" spans="18:18">
      <c r="R16717" s="75"/>
    </row>
    <row r="16718" spans="18:18">
      <c r="R16718" s="75"/>
    </row>
    <row r="16719" spans="18:18">
      <c r="R16719" s="75"/>
    </row>
    <row r="16720" spans="18:18">
      <c r="R16720" s="75"/>
    </row>
    <row r="16721" spans="18:18">
      <c r="R16721" s="75"/>
    </row>
    <row r="16722" spans="18:18">
      <c r="R16722" s="75"/>
    </row>
    <row r="16723" spans="18:18">
      <c r="R16723" s="75"/>
    </row>
    <row r="16724" spans="18:18">
      <c r="R16724" s="75"/>
    </row>
    <row r="16725" spans="18:18">
      <c r="R16725" s="75"/>
    </row>
    <row r="16726" spans="18:18">
      <c r="R16726" s="75"/>
    </row>
    <row r="16727" spans="18:18">
      <c r="R16727" s="75"/>
    </row>
    <row r="16728" spans="18:18">
      <c r="R16728" s="75"/>
    </row>
    <row r="16729" spans="18:18">
      <c r="R16729" s="75"/>
    </row>
    <row r="16730" spans="18:18">
      <c r="R16730" s="75"/>
    </row>
    <row r="16731" spans="18:18">
      <c r="R16731" s="75"/>
    </row>
    <row r="16732" spans="18:18">
      <c r="R16732" s="75"/>
    </row>
    <row r="16733" spans="18:18">
      <c r="R16733" s="75"/>
    </row>
    <row r="16734" spans="18:18">
      <c r="R16734" s="75"/>
    </row>
    <row r="16735" spans="18:18">
      <c r="R16735" s="75"/>
    </row>
    <row r="16736" spans="18:18">
      <c r="R16736" s="75"/>
    </row>
    <row r="16737" spans="18:18">
      <c r="R16737" s="75"/>
    </row>
    <row r="16738" spans="18:18">
      <c r="R16738" s="75"/>
    </row>
    <row r="16739" spans="18:18">
      <c r="R16739" s="75"/>
    </row>
    <row r="16740" spans="18:18">
      <c r="R16740" s="75"/>
    </row>
    <row r="16741" spans="18:18">
      <c r="R16741" s="75"/>
    </row>
    <row r="16742" spans="18:18">
      <c r="R16742" s="75"/>
    </row>
    <row r="16743" spans="18:18">
      <c r="R16743" s="75"/>
    </row>
    <row r="16744" spans="18:18">
      <c r="R16744" s="75"/>
    </row>
    <row r="16745" spans="18:18">
      <c r="R16745" s="75"/>
    </row>
    <row r="16746" spans="18:18">
      <c r="R16746" s="75"/>
    </row>
    <row r="16747" spans="18:18">
      <c r="R16747" s="75"/>
    </row>
    <row r="16748" spans="18:18">
      <c r="R16748" s="75"/>
    </row>
    <row r="16749" spans="18:18">
      <c r="R16749" s="75"/>
    </row>
    <row r="16750" spans="18:18">
      <c r="R16750" s="75"/>
    </row>
    <row r="16751" spans="18:18">
      <c r="R16751" s="75"/>
    </row>
    <row r="16752" spans="18:18">
      <c r="R16752" s="75"/>
    </row>
    <row r="16753" spans="18:18">
      <c r="R16753" s="75"/>
    </row>
    <row r="16754" spans="18:18">
      <c r="R16754" s="75"/>
    </row>
    <row r="16755" spans="18:18">
      <c r="R16755" s="75"/>
    </row>
    <row r="16756" spans="18:18">
      <c r="R16756" s="75"/>
    </row>
    <row r="16757" spans="18:18">
      <c r="R16757" s="75"/>
    </row>
    <row r="16758" spans="18:18">
      <c r="R16758" s="75"/>
    </row>
    <row r="16759" spans="18:18">
      <c r="R16759" s="75"/>
    </row>
    <row r="16760" spans="18:18">
      <c r="R16760" s="75"/>
    </row>
    <row r="16761" spans="18:18">
      <c r="R16761" s="75"/>
    </row>
    <row r="16762" spans="18:18">
      <c r="R16762" s="75"/>
    </row>
    <row r="16763" spans="18:18">
      <c r="R16763" s="75"/>
    </row>
    <row r="16764" spans="18:18">
      <c r="R16764" s="75"/>
    </row>
    <row r="16765" spans="18:18">
      <c r="R16765" s="75"/>
    </row>
    <row r="16766" spans="18:18">
      <c r="R16766" s="75"/>
    </row>
    <row r="16767" spans="18:18">
      <c r="R16767" s="75"/>
    </row>
    <row r="16768" spans="18:18">
      <c r="R16768" s="75"/>
    </row>
    <row r="16769" spans="18:18">
      <c r="R16769" s="75"/>
    </row>
    <row r="16770" spans="18:18">
      <c r="R16770" s="75"/>
    </row>
    <row r="16771" spans="18:18">
      <c r="R16771" s="75"/>
    </row>
    <row r="16772" spans="18:18">
      <c r="R16772" s="75"/>
    </row>
    <row r="16773" spans="18:18">
      <c r="R16773" s="75"/>
    </row>
    <row r="16774" spans="18:18">
      <c r="R16774" s="75"/>
    </row>
    <row r="16775" spans="18:18">
      <c r="R16775" s="75"/>
    </row>
    <row r="16776" spans="18:18">
      <c r="R16776" s="75"/>
    </row>
    <row r="16777" spans="18:18">
      <c r="R16777" s="75"/>
    </row>
    <row r="16778" spans="18:18">
      <c r="R16778" s="75"/>
    </row>
    <row r="16779" spans="18:18">
      <c r="R16779" s="75"/>
    </row>
    <row r="16780" spans="18:18">
      <c r="R16780" s="75"/>
    </row>
    <row r="16781" spans="18:18">
      <c r="R16781" s="75"/>
    </row>
    <row r="16782" spans="18:18">
      <c r="R16782" s="75"/>
    </row>
    <row r="16783" spans="18:18">
      <c r="R16783" s="75"/>
    </row>
    <row r="16784" spans="18:18">
      <c r="R16784" s="75"/>
    </row>
    <row r="16785" spans="18:18">
      <c r="R16785" s="75"/>
    </row>
    <row r="16786" spans="18:18">
      <c r="R16786" s="75"/>
    </row>
    <row r="16787" spans="18:18">
      <c r="R16787" s="75"/>
    </row>
    <row r="16788" spans="18:18">
      <c r="R16788" s="75"/>
    </row>
    <row r="16789" spans="18:18">
      <c r="R16789" s="75"/>
    </row>
    <row r="16790" spans="18:18">
      <c r="R16790" s="75"/>
    </row>
    <row r="16791" spans="18:18">
      <c r="R16791" s="75"/>
    </row>
    <row r="16792" spans="18:18">
      <c r="R16792" s="75"/>
    </row>
    <row r="16793" spans="18:18">
      <c r="R16793" s="75"/>
    </row>
    <row r="16794" spans="18:18">
      <c r="R16794" s="75"/>
    </row>
    <row r="16795" spans="18:18">
      <c r="R16795" s="75"/>
    </row>
    <row r="16796" spans="18:18">
      <c r="R16796" s="75"/>
    </row>
    <row r="16797" spans="18:18">
      <c r="R16797" s="75"/>
    </row>
    <row r="16798" spans="18:18">
      <c r="R16798" s="75"/>
    </row>
    <row r="16799" spans="18:18">
      <c r="R16799" s="75"/>
    </row>
    <row r="16800" spans="18:18">
      <c r="R16800" s="75"/>
    </row>
    <row r="16801" spans="18:18">
      <c r="R16801" s="75"/>
    </row>
    <row r="16802" spans="18:18">
      <c r="R16802" s="75"/>
    </row>
    <row r="16803" spans="18:18">
      <c r="R16803" s="75"/>
    </row>
    <row r="16804" spans="18:18">
      <c r="R16804" s="75"/>
    </row>
    <row r="16805" spans="18:18">
      <c r="R16805" s="75"/>
    </row>
    <row r="16806" spans="18:18">
      <c r="R16806" s="75"/>
    </row>
    <row r="16807" spans="18:18">
      <c r="R16807" s="75"/>
    </row>
    <row r="16808" spans="18:18">
      <c r="R16808" s="75"/>
    </row>
    <row r="16809" spans="18:18">
      <c r="R16809" s="75"/>
    </row>
    <row r="16810" spans="18:18">
      <c r="R16810" s="75"/>
    </row>
    <row r="16811" spans="18:18">
      <c r="R16811" s="75"/>
    </row>
    <row r="16812" spans="18:18">
      <c r="R16812" s="75"/>
    </row>
    <row r="16813" spans="18:18">
      <c r="R16813" s="75"/>
    </row>
    <row r="16814" spans="18:18">
      <c r="R16814" s="75"/>
    </row>
    <row r="16815" spans="18:18">
      <c r="R16815" s="75"/>
    </row>
    <row r="16816" spans="18:18">
      <c r="R16816" s="75"/>
    </row>
    <row r="16817" spans="18:18">
      <c r="R16817" s="75"/>
    </row>
    <row r="16818" spans="18:18">
      <c r="R16818" s="75"/>
    </row>
    <row r="16819" spans="18:18">
      <c r="R16819" s="75"/>
    </row>
    <row r="16820" spans="18:18">
      <c r="R16820" s="75"/>
    </row>
    <row r="16821" spans="18:18">
      <c r="R16821" s="75"/>
    </row>
    <row r="16822" spans="18:18">
      <c r="R16822" s="75"/>
    </row>
    <row r="16823" spans="18:18">
      <c r="R16823" s="75"/>
    </row>
    <row r="16824" spans="18:18">
      <c r="R16824" s="75"/>
    </row>
    <row r="16825" spans="18:18">
      <c r="R16825" s="75"/>
    </row>
    <row r="16826" spans="18:18">
      <c r="R16826" s="75"/>
    </row>
    <row r="16827" spans="18:18">
      <c r="R16827" s="75"/>
    </row>
    <row r="16828" spans="18:18">
      <c r="R16828" s="75"/>
    </row>
    <row r="16829" spans="18:18">
      <c r="R16829" s="75"/>
    </row>
    <row r="16830" spans="18:18">
      <c r="R16830" s="75"/>
    </row>
    <row r="16831" spans="18:18">
      <c r="R16831" s="75"/>
    </row>
    <row r="16832" spans="18:18">
      <c r="R16832" s="75"/>
    </row>
    <row r="16833" spans="18:18">
      <c r="R16833" s="75"/>
    </row>
    <row r="16834" spans="18:18">
      <c r="R16834" s="75"/>
    </row>
    <row r="16835" spans="18:18">
      <c r="R16835" s="75"/>
    </row>
    <row r="16836" spans="18:18">
      <c r="R16836" s="75"/>
    </row>
    <row r="16837" spans="18:18">
      <c r="R16837" s="75"/>
    </row>
    <row r="16838" spans="18:18">
      <c r="R16838" s="75"/>
    </row>
    <row r="16839" spans="18:18">
      <c r="R16839" s="75"/>
    </row>
    <row r="16840" spans="18:18">
      <c r="R16840" s="75"/>
    </row>
    <row r="16841" spans="18:18">
      <c r="R16841" s="75"/>
    </row>
    <row r="16842" spans="18:18">
      <c r="R16842" s="75"/>
    </row>
    <row r="16843" spans="18:18">
      <c r="R16843" s="75"/>
    </row>
    <row r="16844" spans="18:18">
      <c r="R16844" s="75"/>
    </row>
    <row r="16845" spans="18:18">
      <c r="R16845" s="75"/>
    </row>
    <row r="16846" spans="18:18">
      <c r="R16846" s="75"/>
    </row>
    <row r="16847" spans="18:18">
      <c r="R16847" s="75"/>
    </row>
    <row r="16848" spans="18:18">
      <c r="R16848" s="75"/>
    </row>
    <row r="16849" spans="18:18">
      <c r="R16849" s="75"/>
    </row>
    <row r="16850" spans="18:18">
      <c r="R16850" s="75"/>
    </row>
    <row r="16874" spans="18:18">
      <c r="R16874" s="75"/>
    </row>
    <row r="16875" spans="18:18">
      <c r="R16875" s="75"/>
    </row>
    <row r="16876" spans="18:18">
      <c r="R16876" s="75"/>
    </row>
    <row r="16877" spans="18:18">
      <c r="R16877" s="75"/>
    </row>
    <row r="16878" spans="18:18">
      <c r="R16878" s="75"/>
    </row>
    <row r="16879" spans="18:18">
      <c r="R16879" s="75"/>
    </row>
    <row r="16880" spans="18:18">
      <c r="R16880" s="75"/>
    </row>
    <row r="16881" spans="18:18">
      <c r="R16881" s="75"/>
    </row>
    <row r="16882" spans="18:18">
      <c r="R16882" s="75"/>
    </row>
    <row r="16883" spans="18:18">
      <c r="R16883" s="75"/>
    </row>
    <row r="16884" spans="18:18">
      <c r="R16884" s="75"/>
    </row>
    <row r="16885" spans="18:18">
      <c r="R16885" s="75"/>
    </row>
    <row r="16886" spans="18:18">
      <c r="R16886" s="75"/>
    </row>
    <row r="16887" spans="18:18">
      <c r="R16887" s="75"/>
    </row>
    <row r="16888" spans="18:18">
      <c r="R16888" s="75"/>
    </row>
    <row r="16889" spans="18:18">
      <c r="R16889" s="75"/>
    </row>
    <row r="16890" spans="18:18">
      <c r="R16890" s="75"/>
    </row>
    <row r="16891" spans="18:18">
      <c r="R16891" s="75"/>
    </row>
    <row r="16892" spans="18:18">
      <c r="R16892" s="75"/>
    </row>
    <row r="16893" spans="18:18">
      <c r="R16893" s="75"/>
    </row>
    <row r="16894" spans="18:18">
      <c r="R16894" s="75"/>
    </row>
    <row r="16895" spans="18:18">
      <c r="R16895" s="75"/>
    </row>
    <row r="16896" spans="18:18">
      <c r="R16896" s="75"/>
    </row>
    <row r="16897" spans="18:18">
      <c r="R16897" s="75"/>
    </row>
    <row r="16898" spans="18:18">
      <c r="R16898" s="75"/>
    </row>
    <row r="16899" spans="18:18">
      <c r="R16899" s="75"/>
    </row>
    <row r="16900" spans="18:18">
      <c r="R16900" s="75"/>
    </row>
    <row r="16901" spans="18:18">
      <c r="R16901" s="75"/>
    </row>
    <row r="16902" spans="18:18">
      <c r="R16902" s="75"/>
    </row>
    <row r="16903" spans="18:18">
      <c r="R16903" s="75"/>
    </row>
    <row r="16904" spans="18:18">
      <c r="R16904" s="75"/>
    </row>
    <row r="16905" spans="18:18">
      <c r="R16905" s="75"/>
    </row>
    <row r="16906" spans="18:18">
      <c r="R16906" s="75"/>
    </row>
    <row r="16907" spans="18:18">
      <c r="R16907" s="75"/>
    </row>
    <row r="16908" spans="18:18">
      <c r="R16908" s="75"/>
    </row>
    <row r="16909" spans="18:18">
      <c r="R16909" s="75"/>
    </row>
    <row r="16910" spans="18:18">
      <c r="R16910" s="75"/>
    </row>
    <row r="16911" spans="18:18">
      <c r="R16911" s="75"/>
    </row>
    <row r="16912" spans="18:18">
      <c r="R16912" s="75"/>
    </row>
    <row r="16913" spans="18:18">
      <c r="R16913" s="75"/>
    </row>
    <row r="16914" spans="18:18">
      <c r="R16914" s="75"/>
    </row>
    <row r="16915" spans="18:18">
      <c r="R16915" s="75"/>
    </row>
    <row r="16916" spans="18:18">
      <c r="R16916" s="75"/>
    </row>
    <row r="16917" spans="18:18">
      <c r="R16917" s="75"/>
    </row>
    <row r="16918" spans="18:18">
      <c r="R16918" s="75"/>
    </row>
    <row r="16919" spans="18:18">
      <c r="R16919" s="75"/>
    </row>
    <row r="16920" spans="18:18">
      <c r="R16920" s="75"/>
    </row>
    <row r="16921" spans="18:18">
      <c r="R16921" s="75"/>
    </row>
    <row r="16922" spans="18:18">
      <c r="R16922" s="75"/>
    </row>
    <row r="16923" spans="18:18">
      <c r="R16923" s="75"/>
    </row>
    <row r="16924" spans="18:18">
      <c r="R16924" s="75"/>
    </row>
    <row r="16925" spans="18:18">
      <c r="R16925" s="75"/>
    </row>
    <row r="16926" spans="18:18">
      <c r="R16926" s="75"/>
    </row>
    <row r="16927" spans="18:18">
      <c r="R16927" s="75"/>
    </row>
    <row r="16928" spans="18:18">
      <c r="R16928" s="75"/>
    </row>
    <row r="16929" spans="18:18">
      <c r="R16929" s="75"/>
    </row>
    <row r="16930" spans="18:18">
      <c r="R16930" s="75"/>
    </row>
    <row r="16931" spans="18:18">
      <c r="R16931" s="75"/>
    </row>
    <row r="16932" spans="18:18">
      <c r="R16932" s="75"/>
    </row>
    <row r="16933" spans="18:18">
      <c r="R16933" s="75"/>
    </row>
    <row r="16934" spans="18:18">
      <c r="R16934" s="75"/>
    </row>
    <row r="16935" spans="18:18">
      <c r="R16935" s="75"/>
    </row>
    <row r="16936" spans="18:18">
      <c r="R16936" s="75"/>
    </row>
    <row r="16937" spans="18:18">
      <c r="R16937" s="75"/>
    </row>
    <row r="16938" spans="18:18">
      <c r="R16938" s="75"/>
    </row>
    <row r="16939" spans="18:18">
      <c r="R16939" s="75"/>
    </row>
    <row r="16940" spans="18:18">
      <c r="R16940" s="75"/>
    </row>
    <row r="16941" spans="18:18">
      <c r="R16941" s="75"/>
    </row>
    <row r="16942" spans="18:18">
      <c r="R16942" s="75"/>
    </row>
    <row r="16943" spans="18:18">
      <c r="R16943" s="75"/>
    </row>
    <row r="16944" spans="18:18">
      <c r="R16944" s="75"/>
    </row>
    <row r="16945" spans="18:18">
      <c r="R16945" s="75"/>
    </row>
    <row r="16946" spans="18:18">
      <c r="R16946" s="75"/>
    </row>
    <row r="16947" spans="18:18">
      <c r="R16947" s="75"/>
    </row>
    <row r="16948" spans="18:18">
      <c r="R16948" s="75"/>
    </row>
    <row r="16949" spans="18:18">
      <c r="R16949" s="75"/>
    </row>
    <row r="16950" spans="18:18">
      <c r="R16950" s="75"/>
    </row>
    <row r="16951" spans="18:18">
      <c r="R16951" s="75"/>
    </row>
    <row r="16952" spans="18:18">
      <c r="R16952" s="75"/>
    </row>
    <row r="16953" spans="18:18">
      <c r="R16953" s="75"/>
    </row>
    <row r="16954" spans="18:18">
      <c r="R16954" s="75"/>
    </row>
    <row r="16955" spans="18:18">
      <c r="R16955" s="75"/>
    </row>
    <row r="16956" spans="18:18">
      <c r="R16956" s="75"/>
    </row>
    <row r="16957" spans="18:18">
      <c r="R16957" s="75"/>
    </row>
    <row r="16958" spans="18:18">
      <c r="R16958" s="75"/>
    </row>
    <row r="16959" spans="18:18">
      <c r="R16959" s="75"/>
    </row>
    <row r="16960" spans="18:18">
      <c r="R16960" s="75"/>
    </row>
    <row r="16961" spans="18:18">
      <c r="R16961" s="75"/>
    </row>
    <row r="16962" spans="18:18">
      <c r="R16962" s="75"/>
    </row>
    <row r="16963" spans="18:18">
      <c r="R16963" s="75"/>
    </row>
    <row r="16964" spans="18:18">
      <c r="R16964" s="75"/>
    </row>
    <row r="16965" spans="18:18">
      <c r="R16965" s="75"/>
    </row>
    <row r="16966" spans="18:18">
      <c r="R16966" s="75"/>
    </row>
    <row r="16967" spans="18:18">
      <c r="R16967" s="75"/>
    </row>
    <row r="16968" spans="18:18">
      <c r="R16968" s="75"/>
    </row>
    <row r="16969" spans="18:18">
      <c r="R16969" s="75"/>
    </row>
    <row r="16970" spans="18:18">
      <c r="R16970" s="75"/>
    </row>
    <row r="16971" spans="18:18">
      <c r="R16971" s="75"/>
    </row>
    <row r="16972" spans="18:18">
      <c r="R16972" s="75"/>
    </row>
    <row r="16973" spans="18:18">
      <c r="R16973" s="75"/>
    </row>
    <row r="16974" spans="18:18">
      <c r="R16974" s="75"/>
    </row>
    <row r="16975" spans="18:18">
      <c r="R16975" s="75"/>
    </row>
    <row r="16976" spans="18:18">
      <c r="R16976" s="75"/>
    </row>
    <row r="16977" spans="18:18">
      <c r="R16977" s="75"/>
    </row>
    <row r="16978" spans="18:18">
      <c r="R16978" s="75"/>
    </row>
    <row r="16979" spans="18:18">
      <c r="R16979" s="75"/>
    </row>
    <row r="16980" spans="18:18">
      <c r="R16980" s="75"/>
    </row>
    <row r="16981" spans="18:18">
      <c r="R16981" s="75"/>
    </row>
    <row r="16982" spans="18:18">
      <c r="R16982" s="75"/>
    </row>
    <row r="16983" spans="18:18">
      <c r="R16983" s="75"/>
    </row>
    <row r="16984" spans="18:18">
      <c r="R16984" s="75"/>
    </row>
    <row r="16985" spans="18:18">
      <c r="R16985" s="75"/>
    </row>
    <row r="16986" spans="18:18">
      <c r="R16986" s="75"/>
    </row>
    <row r="16987" spans="18:18">
      <c r="R16987" s="75"/>
    </row>
    <row r="16988" spans="18:18">
      <c r="R16988" s="75"/>
    </row>
    <row r="16989" spans="18:18">
      <c r="R16989" s="75"/>
    </row>
    <row r="16990" spans="18:18">
      <c r="R16990" s="75"/>
    </row>
    <row r="16991" spans="18:18">
      <c r="R16991" s="75"/>
    </row>
    <row r="16992" spans="18:18">
      <c r="R16992" s="75"/>
    </row>
    <row r="16993" spans="18:18">
      <c r="R16993" s="75"/>
    </row>
    <row r="16994" spans="18:18">
      <c r="R16994" s="75"/>
    </row>
    <row r="16995" spans="18:18">
      <c r="R16995" s="75"/>
    </row>
    <row r="16996" spans="18:18">
      <c r="R16996" s="75"/>
    </row>
    <row r="16997" spans="18:18">
      <c r="R16997" s="75"/>
    </row>
    <row r="16998" spans="18:18">
      <c r="R16998" s="75"/>
    </row>
    <row r="16999" spans="18:18">
      <c r="R16999" s="75"/>
    </row>
    <row r="17000" spans="18:18">
      <c r="R17000" s="75"/>
    </row>
    <row r="17001" spans="18:18">
      <c r="R17001" s="75"/>
    </row>
    <row r="17002" spans="18:18">
      <c r="R17002" s="75"/>
    </row>
    <row r="17003" spans="18:18">
      <c r="R17003" s="75"/>
    </row>
    <row r="17004" spans="18:18">
      <c r="R17004" s="75"/>
    </row>
    <row r="17005" spans="18:18">
      <c r="R17005" s="75"/>
    </row>
    <row r="17006" spans="18:18">
      <c r="R17006" s="75"/>
    </row>
    <row r="17007" spans="18:18">
      <c r="R17007" s="75"/>
    </row>
    <row r="17008" spans="18:18">
      <c r="R17008" s="75"/>
    </row>
    <row r="17009" spans="18:18">
      <c r="R17009" s="75"/>
    </row>
    <row r="17010" spans="18:18">
      <c r="R17010" s="75"/>
    </row>
    <row r="17011" spans="18:18">
      <c r="R17011" s="75"/>
    </row>
    <row r="17012" spans="18:18">
      <c r="R17012" s="75"/>
    </row>
    <row r="17013" spans="18:18">
      <c r="R17013" s="75"/>
    </row>
    <row r="17014" spans="18:18">
      <c r="R17014" s="75"/>
    </row>
    <row r="17015" spans="18:18">
      <c r="R17015" s="75"/>
    </row>
    <row r="17016" spans="18:18">
      <c r="R17016" s="75"/>
    </row>
    <row r="17017" spans="18:18">
      <c r="R17017" s="75"/>
    </row>
    <row r="17018" spans="18:18">
      <c r="R17018" s="75"/>
    </row>
    <row r="17019" spans="18:18">
      <c r="R17019" s="75"/>
    </row>
    <row r="17020" spans="18:18">
      <c r="R17020" s="75"/>
    </row>
    <row r="17021" spans="18:18">
      <c r="R17021" s="75"/>
    </row>
    <row r="17022" spans="18:18">
      <c r="R17022" s="75"/>
    </row>
    <row r="17023" spans="18:18">
      <c r="R17023" s="75"/>
    </row>
    <row r="17024" spans="18:18">
      <c r="R17024" s="75"/>
    </row>
    <row r="17025" spans="18:18">
      <c r="R17025" s="75"/>
    </row>
    <row r="17026" spans="18:18">
      <c r="R17026" s="75"/>
    </row>
    <row r="17027" spans="18:18">
      <c r="R17027" s="75"/>
    </row>
    <row r="17028" spans="18:18">
      <c r="R17028" s="75"/>
    </row>
    <row r="17029" spans="18:18">
      <c r="R17029" s="75"/>
    </row>
    <row r="17030" spans="18:18">
      <c r="R17030" s="75"/>
    </row>
    <row r="17031" spans="18:18">
      <c r="R17031" s="75"/>
    </row>
    <row r="17032" spans="18:18">
      <c r="R17032" s="75"/>
    </row>
    <row r="17033" spans="18:18">
      <c r="R17033" s="75"/>
    </row>
    <row r="17034" spans="18:18">
      <c r="R17034" s="75"/>
    </row>
    <row r="17035" spans="18:18">
      <c r="R17035" s="75"/>
    </row>
    <row r="17036" spans="18:18">
      <c r="R17036" s="75"/>
    </row>
    <row r="17037" spans="18:18">
      <c r="R17037" s="75"/>
    </row>
    <row r="17038" spans="18:18">
      <c r="R17038" s="75"/>
    </row>
    <row r="17039" spans="18:18">
      <c r="R17039" s="75"/>
    </row>
    <row r="17040" spans="18:18">
      <c r="R17040" s="75"/>
    </row>
    <row r="17041" spans="18:18">
      <c r="R17041" s="75"/>
    </row>
    <row r="17042" spans="18:18">
      <c r="R17042" s="75"/>
    </row>
    <row r="17043" spans="18:18">
      <c r="R17043" s="75"/>
    </row>
    <row r="17044" spans="18:18">
      <c r="R17044" s="75"/>
    </row>
    <row r="17045" spans="18:18">
      <c r="R17045" s="75"/>
    </row>
    <row r="17046" spans="18:18">
      <c r="R17046" s="75"/>
    </row>
    <row r="17047" spans="18:18">
      <c r="R17047" s="75"/>
    </row>
    <row r="17048" spans="18:18">
      <c r="R17048" s="75"/>
    </row>
    <row r="17049" spans="18:18">
      <c r="R17049" s="75"/>
    </row>
    <row r="17050" spans="18:18">
      <c r="R17050" s="75"/>
    </row>
    <row r="17051" spans="18:18">
      <c r="R17051" s="75"/>
    </row>
    <row r="17052" spans="18:18">
      <c r="R17052" s="75"/>
    </row>
    <row r="17053" spans="18:18">
      <c r="R17053" s="75"/>
    </row>
    <row r="17054" spans="18:18">
      <c r="R17054" s="75"/>
    </row>
    <row r="17055" spans="18:18">
      <c r="R17055" s="75"/>
    </row>
    <row r="17056" spans="18:18">
      <c r="R17056" s="75"/>
    </row>
    <row r="17057" spans="18:18">
      <c r="R17057" s="75"/>
    </row>
    <row r="17058" spans="18:18">
      <c r="R17058" s="75"/>
    </row>
    <row r="17059" spans="18:18">
      <c r="R17059" s="75"/>
    </row>
    <row r="17060" spans="18:18">
      <c r="R17060" s="75"/>
    </row>
    <row r="17061" spans="18:18">
      <c r="R17061" s="75"/>
    </row>
    <row r="17062" spans="18:18">
      <c r="R17062" s="75"/>
    </row>
    <row r="17063" spans="18:18">
      <c r="R17063" s="75"/>
    </row>
    <row r="17064" spans="18:18">
      <c r="R17064" s="75"/>
    </row>
    <row r="17065" spans="18:18">
      <c r="R17065" s="75"/>
    </row>
    <row r="17066" spans="18:18">
      <c r="R17066" s="75"/>
    </row>
    <row r="17067" spans="18:18">
      <c r="R17067" s="75"/>
    </row>
    <row r="17068" spans="18:18">
      <c r="R17068" s="75"/>
    </row>
    <row r="17069" spans="18:18">
      <c r="R17069" s="75"/>
    </row>
    <row r="17070" spans="18:18">
      <c r="R17070" s="75"/>
    </row>
    <row r="17071" spans="18:18">
      <c r="R17071" s="75"/>
    </row>
    <row r="17072" spans="18:18">
      <c r="R17072" s="75"/>
    </row>
    <row r="17073" spans="18:18">
      <c r="R17073" s="75"/>
    </row>
    <row r="17074" spans="18:18">
      <c r="R17074" s="75"/>
    </row>
    <row r="17075" spans="18:18">
      <c r="R17075" s="75"/>
    </row>
    <row r="17076" spans="18:18">
      <c r="R17076" s="75"/>
    </row>
    <row r="17077" spans="18:18">
      <c r="R17077" s="75"/>
    </row>
    <row r="17078" spans="18:18">
      <c r="R17078" s="75"/>
    </row>
    <row r="17079" spans="18:18">
      <c r="R17079" s="75"/>
    </row>
    <row r="17080" spans="18:18">
      <c r="R17080" s="75"/>
    </row>
    <row r="17081" spans="18:18">
      <c r="R17081" s="75"/>
    </row>
    <row r="17082" spans="18:18">
      <c r="R17082" s="75"/>
    </row>
    <row r="17083" spans="18:18">
      <c r="R17083" s="75"/>
    </row>
    <row r="17084" spans="18:18">
      <c r="R17084" s="75"/>
    </row>
    <row r="17085" spans="18:18">
      <c r="R17085" s="75"/>
    </row>
    <row r="17086" spans="18:18">
      <c r="R17086" s="75"/>
    </row>
    <row r="17087" spans="18:18">
      <c r="R17087" s="75"/>
    </row>
    <row r="17088" spans="18:18">
      <c r="R17088" s="75"/>
    </row>
    <row r="17089" spans="18:18">
      <c r="R17089" s="75"/>
    </row>
    <row r="17090" spans="18:18">
      <c r="R17090" s="75"/>
    </row>
    <row r="17091" spans="18:18">
      <c r="R17091" s="75"/>
    </row>
    <row r="17092" spans="18:18">
      <c r="R17092" s="75"/>
    </row>
    <row r="17093" spans="18:18">
      <c r="R17093" s="75"/>
    </row>
    <row r="17094" spans="18:18">
      <c r="R17094" s="75"/>
    </row>
    <row r="17095" spans="18:18">
      <c r="R17095" s="75"/>
    </row>
    <row r="17096" spans="18:18">
      <c r="R17096" s="75"/>
    </row>
    <row r="17097" spans="18:18">
      <c r="R17097" s="75"/>
    </row>
    <row r="17098" spans="18:18">
      <c r="R17098" s="75"/>
    </row>
    <row r="17099" spans="18:18">
      <c r="R17099" s="75"/>
    </row>
    <row r="17100" spans="18:18">
      <c r="R17100" s="75"/>
    </row>
    <row r="17101" spans="18:18">
      <c r="R17101" s="75"/>
    </row>
    <row r="17102" spans="18:18">
      <c r="R17102" s="75"/>
    </row>
    <row r="17103" spans="18:18">
      <c r="R17103" s="75"/>
    </row>
    <row r="17104" spans="18:18">
      <c r="R17104" s="75"/>
    </row>
    <row r="17105" spans="18:18">
      <c r="R17105" s="75"/>
    </row>
    <row r="17106" spans="18:18">
      <c r="R17106" s="75"/>
    </row>
    <row r="17107" spans="18:18">
      <c r="R17107" s="75"/>
    </row>
    <row r="17108" spans="18:18">
      <c r="R17108" s="75"/>
    </row>
    <row r="17109" spans="18:18">
      <c r="R17109" s="75"/>
    </row>
    <row r="17110" spans="18:18">
      <c r="R17110" s="75"/>
    </row>
    <row r="17111" spans="18:18">
      <c r="R17111" s="75"/>
    </row>
    <row r="17112" spans="18:18">
      <c r="R17112" s="75"/>
    </row>
    <row r="17113" spans="18:18">
      <c r="R17113" s="75"/>
    </row>
    <row r="17114" spans="18:18">
      <c r="R17114" s="75"/>
    </row>
    <row r="17115" spans="18:18">
      <c r="R17115" s="75"/>
    </row>
    <row r="17116" spans="18:18">
      <c r="R17116" s="75"/>
    </row>
    <row r="17117" spans="18:18">
      <c r="R17117" s="75"/>
    </row>
    <row r="17118" spans="18:18">
      <c r="R17118" s="75"/>
    </row>
    <row r="17119" spans="18:18">
      <c r="R17119" s="75"/>
    </row>
    <row r="17120" spans="18:18">
      <c r="R17120" s="75"/>
    </row>
    <row r="17121" spans="18:18">
      <c r="R17121" s="75"/>
    </row>
    <row r="17122" spans="18:18">
      <c r="R17122" s="75"/>
    </row>
    <row r="17123" spans="18:18">
      <c r="R17123" s="75"/>
    </row>
    <row r="17124" spans="18:18">
      <c r="R17124" s="75"/>
    </row>
    <row r="17125" spans="18:18">
      <c r="R17125" s="75"/>
    </row>
    <row r="17126" spans="18:18">
      <c r="R17126" s="75"/>
    </row>
    <row r="17127" spans="18:18">
      <c r="R17127" s="75"/>
    </row>
    <row r="17128" spans="18:18">
      <c r="R17128" s="75"/>
    </row>
    <row r="17129" spans="18:18">
      <c r="R17129" s="75"/>
    </row>
    <row r="17130" spans="18:18">
      <c r="R17130" s="75"/>
    </row>
    <row r="17131" spans="18:18">
      <c r="R17131" s="75"/>
    </row>
    <row r="17132" spans="18:18">
      <c r="R17132" s="75"/>
    </row>
    <row r="17133" spans="18:18">
      <c r="R17133" s="75"/>
    </row>
    <row r="17134" spans="18:18">
      <c r="R17134" s="75"/>
    </row>
    <row r="17135" spans="18:18">
      <c r="R17135" s="75"/>
    </row>
    <row r="17136" spans="18:18">
      <c r="R17136" s="75"/>
    </row>
    <row r="17137" spans="18:18">
      <c r="R17137" s="75"/>
    </row>
    <row r="17138" spans="18:18">
      <c r="R17138" s="75"/>
    </row>
    <row r="17139" spans="18:18">
      <c r="R17139" s="75"/>
    </row>
    <row r="17140" spans="18:18">
      <c r="R17140" s="75"/>
    </row>
    <row r="17141" spans="18:18">
      <c r="R17141" s="75"/>
    </row>
    <row r="17142" spans="18:18">
      <c r="R17142" s="75"/>
    </row>
    <row r="17143" spans="18:18">
      <c r="R17143" s="75"/>
    </row>
    <row r="17144" spans="18:18">
      <c r="R17144" s="75"/>
    </row>
    <row r="17145" spans="18:18">
      <c r="R17145" s="75"/>
    </row>
    <row r="17146" spans="18:18">
      <c r="R17146" s="75"/>
    </row>
    <row r="17147" spans="18:18">
      <c r="R17147" s="75"/>
    </row>
    <row r="17148" spans="18:18">
      <c r="R17148" s="75"/>
    </row>
    <row r="17149" spans="18:18">
      <c r="R17149" s="75"/>
    </row>
    <row r="17150" spans="18:18">
      <c r="R17150" s="75"/>
    </row>
    <row r="17151" spans="18:18">
      <c r="R17151" s="75"/>
    </row>
    <row r="17152" spans="18:18">
      <c r="R17152" s="75"/>
    </row>
    <row r="17153" spans="18:18">
      <c r="R17153" s="75"/>
    </row>
    <row r="17154" spans="18:18">
      <c r="R17154" s="75"/>
    </row>
    <row r="17155" spans="18:18">
      <c r="R17155" s="75"/>
    </row>
    <row r="17156" spans="18:18">
      <c r="R17156" s="75"/>
    </row>
    <row r="17157" spans="18:18">
      <c r="R17157" s="75"/>
    </row>
    <row r="17158" spans="18:18">
      <c r="R17158" s="75"/>
    </row>
    <row r="17159" spans="18:18">
      <c r="R17159" s="75"/>
    </row>
    <row r="17160" spans="18:18">
      <c r="R17160" s="75"/>
    </row>
    <row r="17161" spans="18:18">
      <c r="R17161" s="75"/>
    </row>
    <row r="17162" spans="18:18">
      <c r="R17162" s="75"/>
    </row>
    <row r="17186" spans="18:18">
      <c r="R17186" s="75"/>
    </row>
    <row r="17187" spans="18:18">
      <c r="R17187" s="75"/>
    </row>
    <row r="17188" spans="18:18">
      <c r="R17188" s="75"/>
    </row>
    <row r="17189" spans="18:18">
      <c r="R17189" s="75"/>
    </row>
    <row r="17190" spans="18:18">
      <c r="R17190" s="75"/>
    </row>
    <row r="17191" spans="18:18">
      <c r="R17191" s="75"/>
    </row>
    <row r="17192" spans="18:18">
      <c r="R17192" s="75"/>
    </row>
    <row r="17193" spans="18:18">
      <c r="R17193" s="75"/>
    </row>
    <row r="17194" spans="18:18">
      <c r="R17194" s="75"/>
    </row>
    <row r="17195" spans="18:18">
      <c r="R17195" s="75"/>
    </row>
    <row r="17196" spans="18:18">
      <c r="R17196" s="75"/>
    </row>
    <row r="17197" spans="18:18">
      <c r="R17197" s="75"/>
    </row>
    <row r="17198" spans="18:18">
      <c r="R17198" s="75"/>
    </row>
    <row r="17199" spans="18:18">
      <c r="R17199" s="75"/>
    </row>
    <row r="17200" spans="18:18">
      <c r="R17200" s="75"/>
    </row>
    <row r="17201" spans="18:18">
      <c r="R17201" s="75"/>
    </row>
    <row r="17202" spans="18:18">
      <c r="R17202" s="75"/>
    </row>
    <row r="17203" spans="18:18">
      <c r="R17203" s="75"/>
    </row>
    <row r="17204" spans="18:18">
      <c r="R17204" s="75"/>
    </row>
    <row r="17205" spans="18:18">
      <c r="R17205" s="75"/>
    </row>
    <row r="17206" spans="18:18">
      <c r="R17206" s="75"/>
    </row>
    <row r="17207" spans="18:18">
      <c r="R17207" s="75"/>
    </row>
    <row r="17208" spans="18:18">
      <c r="R17208" s="75"/>
    </row>
    <row r="17209" spans="18:18">
      <c r="R17209" s="75"/>
    </row>
    <row r="17210" spans="18:18">
      <c r="R17210" s="75"/>
    </row>
    <row r="17211" spans="18:18">
      <c r="R17211" s="75"/>
    </row>
    <row r="17212" spans="18:18">
      <c r="R17212" s="75"/>
    </row>
    <row r="17213" spans="18:18">
      <c r="R17213" s="75"/>
    </row>
    <row r="17214" spans="18:18">
      <c r="R17214" s="75"/>
    </row>
    <row r="17215" spans="18:18">
      <c r="R17215" s="75"/>
    </row>
    <row r="17216" spans="18:18">
      <c r="R17216" s="75"/>
    </row>
    <row r="17217" spans="18:18">
      <c r="R17217" s="75"/>
    </row>
    <row r="17218" spans="18:18">
      <c r="R17218" s="75"/>
    </row>
    <row r="17219" spans="18:18">
      <c r="R17219" s="75"/>
    </row>
    <row r="17220" spans="18:18">
      <c r="R17220" s="75"/>
    </row>
    <row r="17221" spans="18:18">
      <c r="R17221" s="75"/>
    </row>
    <row r="17222" spans="18:18">
      <c r="R17222" s="75"/>
    </row>
    <row r="17223" spans="18:18">
      <c r="R17223" s="75"/>
    </row>
    <row r="17224" spans="18:18">
      <c r="R17224" s="75"/>
    </row>
    <row r="17225" spans="18:18">
      <c r="R17225" s="75"/>
    </row>
    <row r="17226" spans="18:18">
      <c r="R17226" s="75"/>
    </row>
    <row r="17227" spans="18:18">
      <c r="R17227" s="75"/>
    </row>
    <row r="17228" spans="18:18">
      <c r="R17228" s="75"/>
    </row>
    <row r="17229" spans="18:18">
      <c r="R17229" s="75"/>
    </row>
    <row r="17230" spans="18:18">
      <c r="R17230" s="75"/>
    </row>
    <row r="17231" spans="18:18">
      <c r="R17231" s="75"/>
    </row>
    <row r="17232" spans="18:18">
      <c r="R17232" s="75"/>
    </row>
    <row r="17233" spans="18:18">
      <c r="R17233" s="75"/>
    </row>
    <row r="17234" spans="18:18">
      <c r="R17234" s="75"/>
    </row>
    <row r="17235" spans="18:18">
      <c r="R17235" s="75"/>
    </row>
    <row r="17236" spans="18:18">
      <c r="R17236" s="75"/>
    </row>
    <row r="17237" spans="18:18">
      <c r="R17237" s="75"/>
    </row>
    <row r="17238" spans="18:18">
      <c r="R17238" s="75"/>
    </row>
    <row r="17239" spans="18:18">
      <c r="R17239" s="75"/>
    </row>
    <row r="17240" spans="18:18">
      <c r="R17240" s="75"/>
    </row>
    <row r="17241" spans="18:18">
      <c r="R17241" s="75"/>
    </row>
    <row r="17242" spans="18:18">
      <c r="R17242" s="75"/>
    </row>
    <row r="17243" spans="18:18">
      <c r="R17243" s="75"/>
    </row>
    <row r="17244" spans="18:18">
      <c r="R17244" s="75"/>
    </row>
    <row r="17245" spans="18:18">
      <c r="R17245" s="75"/>
    </row>
    <row r="17246" spans="18:18">
      <c r="R17246" s="75"/>
    </row>
    <row r="17247" spans="18:18">
      <c r="R17247" s="75"/>
    </row>
    <row r="17248" spans="18:18">
      <c r="R17248" s="75"/>
    </row>
    <row r="17249" spans="18:18">
      <c r="R17249" s="75"/>
    </row>
    <row r="17250" spans="18:18">
      <c r="R17250" s="75"/>
    </row>
    <row r="17251" spans="18:18">
      <c r="R17251" s="75"/>
    </row>
    <row r="17252" spans="18:18">
      <c r="R17252" s="75"/>
    </row>
    <row r="17253" spans="18:18">
      <c r="R17253" s="75"/>
    </row>
    <row r="17254" spans="18:18">
      <c r="R17254" s="75"/>
    </row>
    <row r="17255" spans="18:18">
      <c r="R17255" s="75"/>
    </row>
    <row r="17256" spans="18:18">
      <c r="R17256" s="75"/>
    </row>
    <row r="17257" spans="18:18">
      <c r="R17257" s="75"/>
    </row>
    <row r="17258" spans="18:18">
      <c r="R17258" s="75"/>
    </row>
    <row r="17259" spans="18:18">
      <c r="R17259" s="75"/>
    </row>
    <row r="17260" spans="18:18">
      <c r="R17260" s="75"/>
    </row>
    <row r="17261" spans="18:18">
      <c r="R17261" s="75"/>
    </row>
    <row r="17262" spans="18:18">
      <c r="R17262" s="75"/>
    </row>
    <row r="17263" spans="18:18">
      <c r="R17263" s="75"/>
    </row>
    <row r="17264" spans="18:18">
      <c r="R17264" s="75"/>
    </row>
    <row r="17265" spans="18:18">
      <c r="R17265" s="75"/>
    </row>
    <row r="17266" spans="18:18">
      <c r="R17266" s="75"/>
    </row>
    <row r="17267" spans="18:18">
      <c r="R17267" s="75"/>
    </row>
    <row r="17268" spans="18:18">
      <c r="R17268" s="75"/>
    </row>
    <row r="17269" spans="18:18">
      <c r="R17269" s="75"/>
    </row>
    <row r="17270" spans="18:18">
      <c r="R17270" s="75"/>
    </row>
    <row r="17271" spans="18:18">
      <c r="R17271" s="75"/>
    </row>
    <row r="17272" spans="18:18">
      <c r="R17272" s="75"/>
    </row>
    <row r="17273" spans="18:18">
      <c r="R17273" s="75"/>
    </row>
    <row r="17274" spans="18:18">
      <c r="R17274" s="75"/>
    </row>
    <row r="17275" spans="18:18">
      <c r="R17275" s="75"/>
    </row>
    <row r="17276" spans="18:18">
      <c r="R17276" s="75"/>
    </row>
    <row r="17277" spans="18:18">
      <c r="R17277" s="75"/>
    </row>
    <row r="17278" spans="18:18">
      <c r="R17278" s="75"/>
    </row>
    <row r="17279" spans="18:18">
      <c r="R17279" s="75"/>
    </row>
    <row r="17280" spans="18:18">
      <c r="R17280" s="75"/>
    </row>
    <row r="17281" spans="18:18">
      <c r="R17281" s="75"/>
    </row>
    <row r="17282" spans="18:18">
      <c r="R17282" s="75"/>
    </row>
    <row r="17283" spans="18:18">
      <c r="R17283" s="75"/>
    </row>
    <row r="17284" spans="18:18">
      <c r="R17284" s="75"/>
    </row>
    <row r="17285" spans="18:18">
      <c r="R17285" s="75"/>
    </row>
    <row r="17286" spans="18:18">
      <c r="R17286" s="75"/>
    </row>
    <row r="17287" spans="18:18">
      <c r="R17287" s="75"/>
    </row>
    <row r="17288" spans="18:18">
      <c r="R17288" s="75"/>
    </row>
    <row r="17289" spans="18:18">
      <c r="R17289" s="75"/>
    </row>
    <row r="17290" spans="18:18">
      <c r="R17290" s="75"/>
    </row>
    <row r="17291" spans="18:18">
      <c r="R17291" s="75"/>
    </row>
    <row r="17292" spans="18:18">
      <c r="R17292" s="75"/>
    </row>
    <row r="17293" spans="18:18">
      <c r="R17293" s="75"/>
    </row>
    <row r="17294" spans="18:18">
      <c r="R17294" s="75"/>
    </row>
    <row r="17295" spans="18:18">
      <c r="R17295" s="75"/>
    </row>
    <row r="17296" spans="18:18">
      <c r="R17296" s="75"/>
    </row>
    <row r="17297" spans="18:18">
      <c r="R17297" s="75"/>
    </row>
    <row r="17298" spans="18:18">
      <c r="R17298" s="75"/>
    </row>
    <row r="17299" spans="18:18">
      <c r="R17299" s="75"/>
    </row>
    <row r="17300" spans="18:18">
      <c r="R17300" s="75"/>
    </row>
    <row r="17301" spans="18:18">
      <c r="R17301" s="75"/>
    </row>
    <row r="17302" spans="18:18">
      <c r="R17302" s="75"/>
    </row>
    <row r="17303" spans="18:18">
      <c r="R17303" s="75"/>
    </row>
    <row r="17304" spans="18:18">
      <c r="R17304" s="75"/>
    </row>
    <row r="17305" spans="18:18">
      <c r="R17305" s="75"/>
    </row>
    <row r="17306" spans="18:18">
      <c r="R17306" s="75"/>
    </row>
    <row r="17307" spans="18:18">
      <c r="R17307" s="75"/>
    </row>
    <row r="17308" spans="18:18">
      <c r="R17308" s="75"/>
    </row>
    <row r="17309" spans="18:18">
      <c r="R17309" s="75"/>
    </row>
    <row r="17310" spans="18:18">
      <c r="R17310" s="75"/>
    </row>
    <row r="17311" spans="18:18">
      <c r="R17311" s="75"/>
    </row>
    <row r="17312" spans="18:18">
      <c r="R17312" s="75"/>
    </row>
    <row r="17313" spans="18:18">
      <c r="R17313" s="75"/>
    </row>
    <row r="17314" spans="18:18">
      <c r="R17314" s="75"/>
    </row>
    <row r="17315" spans="18:18">
      <c r="R17315" s="75"/>
    </row>
    <row r="17316" spans="18:18">
      <c r="R17316" s="75"/>
    </row>
    <row r="17317" spans="18:18">
      <c r="R17317" s="75"/>
    </row>
    <row r="17318" spans="18:18">
      <c r="R17318" s="75"/>
    </row>
    <row r="17319" spans="18:18">
      <c r="R17319" s="75"/>
    </row>
    <row r="17320" spans="18:18">
      <c r="R17320" s="75"/>
    </row>
    <row r="17321" spans="18:18">
      <c r="R17321" s="75"/>
    </row>
    <row r="17322" spans="18:18">
      <c r="R17322" s="75"/>
    </row>
    <row r="17323" spans="18:18">
      <c r="R17323" s="75"/>
    </row>
    <row r="17324" spans="18:18">
      <c r="R17324" s="75"/>
    </row>
    <row r="17325" spans="18:18">
      <c r="R17325" s="75"/>
    </row>
    <row r="17326" spans="18:18">
      <c r="R17326" s="75"/>
    </row>
    <row r="17327" spans="18:18">
      <c r="R17327" s="75"/>
    </row>
    <row r="17328" spans="18:18">
      <c r="R17328" s="75"/>
    </row>
    <row r="17329" spans="18:18">
      <c r="R17329" s="75"/>
    </row>
    <row r="17330" spans="18:18">
      <c r="R17330" s="75"/>
    </row>
    <row r="17331" spans="18:18">
      <c r="R17331" s="75"/>
    </row>
    <row r="17332" spans="18:18">
      <c r="R17332" s="75"/>
    </row>
    <row r="17333" spans="18:18">
      <c r="R17333" s="75"/>
    </row>
    <row r="17334" spans="18:18">
      <c r="R17334" s="75"/>
    </row>
    <row r="17335" spans="18:18">
      <c r="R17335" s="75"/>
    </row>
    <row r="17336" spans="18:18">
      <c r="R17336" s="75"/>
    </row>
    <row r="17337" spans="18:18">
      <c r="R17337" s="75"/>
    </row>
    <row r="17338" spans="18:18">
      <c r="R17338" s="75"/>
    </row>
    <row r="17339" spans="18:18">
      <c r="R17339" s="75"/>
    </row>
    <row r="17340" spans="18:18">
      <c r="R17340" s="75"/>
    </row>
    <row r="17341" spans="18:18">
      <c r="R17341" s="75"/>
    </row>
    <row r="17342" spans="18:18">
      <c r="R17342" s="75"/>
    </row>
    <row r="17343" spans="18:18">
      <c r="R17343" s="75"/>
    </row>
    <row r="17344" spans="18:18">
      <c r="R17344" s="75"/>
    </row>
    <row r="17345" spans="18:18">
      <c r="R17345" s="75"/>
    </row>
    <row r="17346" spans="18:18">
      <c r="R17346" s="75"/>
    </row>
    <row r="17347" spans="18:18">
      <c r="R17347" s="75"/>
    </row>
    <row r="17348" spans="18:18">
      <c r="R17348" s="75"/>
    </row>
    <row r="17349" spans="18:18">
      <c r="R17349" s="75"/>
    </row>
    <row r="17350" spans="18:18">
      <c r="R17350" s="75"/>
    </row>
    <row r="17351" spans="18:18">
      <c r="R17351" s="75"/>
    </row>
    <row r="17352" spans="18:18">
      <c r="R17352" s="75"/>
    </row>
    <row r="17353" spans="18:18">
      <c r="R17353" s="75"/>
    </row>
    <row r="17354" spans="18:18">
      <c r="R17354" s="75"/>
    </row>
    <row r="17355" spans="18:18">
      <c r="R17355" s="75"/>
    </row>
    <row r="17356" spans="18:18">
      <c r="R17356" s="75"/>
    </row>
    <row r="17357" spans="18:18">
      <c r="R17357" s="75"/>
    </row>
    <row r="17358" spans="18:18">
      <c r="R17358" s="75"/>
    </row>
    <row r="17359" spans="18:18">
      <c r="R17359" s="75"/>
    </row>
    <row r="17360" spans="18:18">
      <c r="R17360" s="75"/>
    </row>
    <row r="17361" spans="18:18">
      <c r="R17361" s="75"/>
    </row>
    <row r="17362" spans="18:18">
      <c r="R17362" s="75"/>
    </row>
    <row r="17363" spans="18:18">
      <c r="R17363" s="75"/>
    </row>
    <row r="17364" spans="18:18">
      <c r="R17364" s="75"/>
    </row>
    <row r="17365" spans="18:18">
      <c r="R17365" s="75"/>
    </row>
    <row r="17366" spans="18:18">
      <c r="R17366" s="75"/>
    </row>
    <row r="17367" spans="18:18">
      <c r="R17367" s="75"/>
    </row>
    <row r="17368" spans="18:18">
      <c r="R17368" s="75"/>
    </row>
    <row r="17369" spans="18:18">
      <c r="R17369" s="75"/>
    </row>
    <row r="17370" spans="18:18">
      <c r="R17370" s="75"/>
    </row>
    <row r="17371" spans="18:18">
      <c r="R17371" s="75"/>
    </row>
    <row r="17372" spans="18:18">
      <c r="R17372" s="75"/>
    </row>
    <row r="17373" spans="18:18">
      <c r="R17373" s="75"/>
    </row>
    <row r="17374" spans="18:18">
      <c r="R17374" s="75"/>
    </row>
    <row r="17375" spans="18:18">
      <c r="R17375" s="75"/>
    </row>
    <row r="17376" spans="18:18">
      <c r="R17376" s="75"/>
    </row>
    <row r="17377" spans="18:18">
      <c r="R17377" s="75"/>
    </row>
    <row r="17378" spans="18:18">
      <c r="R17378" s="75"/>
    </row>
    <row r="17379" spans="18:18">
      <c r="R17379" s="75"/>
    </row>
    <row r="17380" spans="18:18">
      <c r="R17380" s="75"/>
    </row>
    <row r="17381" spans="18:18">
      <c r="R17381" s="75"/>
    </row>
    <row r="17382" spans="18:18">
      <c r="R17382" s="75"/>
    </row>
    <row r="17383" spans="18:18">
      <c r="R17383" s="75"/>
    </row>
    <row r="17384" spans="18:18">
      <c r="R17384" s="75"/>
    </row>
    <row r="17385" spans="18:18">
      <c r="R17385" s="75"/>
    </row>
    <row r="17386" spans="18:18">
      <c r="R17386" s="75"/>
    </row>
    <row r="17387" spans="18:18">
      <c r="R17387" s="75"/>
    </row>
    <row r="17388" spans="18:18">
      <c r="R17388" s="75"/>
    </row>
    <row r="17389" spans="18:18">
      <c r="R17389" s="75"/>
    </row>
    <row r="17390" spans="18:18">
      <c r="R17390" s="75"/>
    </row>
    <row r="17391" spans="18:18">
      <c r="R17391" s="75"/>
    </row>
    <row r="17392" spans="18:18">
      <c r="R17392" s="75"/>
    </row>
    <row r="17393" spans="18:18">
      <c r="R17393" s="75"/>
    </row>
    <row r="17394" spans="18:18">
      <c r="R17394" s="75"/>
    </row>
    <row r="17395" spans="18:18">
      <c r="R17395" s="75"/>
    </row>
    <row r="17396" spans="18:18">
      <c r="R17396" s="75"/>
    </row>
    <row r="17397" spans="18:18">
      <c r="R17397" s="75"/>
    </row>
    <row r="17398" spans="18:18">
      <c r="R17398" s="75"/>
    </row>
    <row r="17399" spans="18:18">
      <c r="R17399" s="75"/>
    </row>
    <row r="17400" spans="18:18">
      <c r="R17400" s="75"/>
    </row>
    <row r="17401" spans="18:18">
      <c r="R17401" s="75"/>
    </row>
    <row r="17402" spans="18:18">
      <c r="R17402" s="75"/>
    </row>
    <row r="17403" spans="18:18">
      <c r="R17403" s="75"/>
    </row>
    <row r="17404" spans="18:18">
      <c r="R17404" s="75"/>
    </row>
    <row r="17405" spans="18:18">
      <c r="R17405" s="75"/>
    </row>
    <row r="17406" spans="18:18">
      <c r="R17406" s="75"/>
    </row>
    <row r="17407" spans="18:18">
      <c r="R17407" s="75"/>
    </row>
    <row r="17408" spans="18:18">
      <c r="R17408" s="75"/>
    </row>
    <row r="17409" spans="18:18">
      <c r="R17409" s="75"/>
    </row>
    <row r="17410" spans="18:18">
      <c r="R17410" s="75"/>
    </row>
    <row r="17411" spans="18:18">
      <c r="R17411" s="75"/>
    </row>
    <row r="17412" spans="18:18">
      <c r="R17412" s="75"/>
    </row>
    <row r="17413" spans="18:18">
      <c r="R17413" s="75"/>
    </row>
    <row r="17414" spans="18:18">
      <c r="R17414" s="75"/>
    </row>
    <row r="17415" spans="18:18">
      <c r="R17415" s="75"/>
    </row>
    <row r="17416" spans="18:18">
      <c r="R17416" s="75"/>
    </row>
    <row r="17417" spans="18:18">
      <c r="R17417" s="75"/>
    </row>
    <row r="17418" spans="18:18">
      <c r="R17418" s="75"/>
    </row>
    <row r="17419" spans="18:18">
      <c r="R17419" s="75"/>
    </row>
    <row r="17420" spans="18:18">
      <c r="R17420" s="75"/>
    </row>
    <row r="17421" spans="18:18">
      <c r="R17421" s="75"/>
    </row>
    <row r="17422" spans="18:18">
      <c r="R17422" s="75"/>
    </row>
    <row r="17423" spans="18:18">
      <c r="R17423" s="75"/>
    </row>
    <row r="17424" spans="18:18">
      <c r="R17424" s="75"/>
    </row>
    <row r="17425" spans="18:18">
      <c r="R17425" s="75"/>
    </row>
    <row r="17426" spans="18:18">
      <c r="R17426" s="75"/>
    </row>
    <row r="17427" spans="18:18">
      <c r="R17427" s="75"/>
    </row>
    <row r="17428" spans="18:18">
      <c r="R17428" s="75"/>
    </row>
    <row r="17429" spans="18:18">
      <c r="R17429" s="75"/>
    </row>
    <row r="17430" spans="18:18">
      <c r="R17430" s="75"/>
    </row>
    <row r="17431" spans="18:18">
      <c r="R17431" s="75"/>
    </row>
    <row r="17432" spans="18:18">
      <c r="R17432" s="75"/>
    </row>
    <row r="17433" spans="18:18">
      <c r="R17433" s="75"/>
    </row>
    <row r="17434" spans="18:18">
      <c r="R17434" s="75"/>
    </row>
    <row r="17435" spans="18:18">
      <c r="R17435" s="75"/>
    </row>
    <row r="17436" spans="18:18">
      <c r="R17436" s="75"/>
    </row>
    <row r="17437" spans="18:18">
      <c r="R17437" s="75"/>
    </row>
    <row r="17438" spans="18:18">
      <c r="R17438" s="75"/>
    </row>
    <row r="17439" spans="18:18">
      <c r="R17439" s="75"/>
    </row>
    <row r="17440" spans="18:18">
      <c r="R17440" s="75"/>
    </row>
    <row r="17441" spans="18:18">
      <c r="R17441" s="75"/>
    </row>
    <row r="17442" spans="18:18">
      <c r="R17442" s="75"/>
    </row>
    <row r="17443" spans="18:18">
      <c r="R17443" s="75"/>
    </row>
    <row r="17444" spans="18:18">
      <c r="R17444" s="75"/>
    </row>
    <row r="17445" spans="18:18">
      <c r="R17445" s="75"/>
    </row>
    <row r="17446" spans="18:18">
      <c r="R17446" s="75"/>
    </row>
    <row r="17447" spans="18:18">
      <c r="R17447" s="75"/>
    </row>
    <row r="17448" spans="18:18">
      <c r="R17448" s="75"/>
    </row>
    <row r="17449" spans="18:18">
      <c r="R17449" s="75"/>
    </row>
    <row r="17450" spans="18:18">
      <c r="R17450" s="75"/>
    </row>
    <row r="17451" spans="18:18">
      <c r="R17451" s="75"/>
    </row>
    <row r="17452" spans="18:18">
      <c r="R17452" s="75"/>
    </row>
    <row r="17453" spans="18:18">
      <c r="R17453" s="75"/>
    </row>
    <row r="17454" spans="18:18">
      <c r="R17454" s="75"/>
    </row>
    <row r="17455" spans="18:18">
      <c r="R17455" s="75"/>
    </row>
    <row r="17456" spans="18:18">
      <c r="R17456" s="75"/>
    </row>
    <row r="17457" spans="18:18">
      <c r="R17457" s="75"/>
    </row>
    <row r="17458" spans="18:18">
      <c r="R17458" s="75"/>
    </row>
    <row r="17459" spans="18:18">
      <c r="R17459" s="75"/>
    </row>
    <row r="17460" spans="18:18">
      <c r="R17460" s="75"/>
    </row>
    <row r="17461" spans="18:18">
      <c r="R17461" s="75"/>
    </row>
    <row r="17462" spans="18:18">
      <c r="R17462" s="75"/>
    </row>
    <row r="17463" spans="18:18">
      <c r="R17463" s="75"/>
    </row>
    <row r="17464" spans="18:18">
      <c r="R17464" s="75"/>
    </row>
    <row r="17465" spans="18:18">
      <c r="R17465" s="75"/>
    </row>
    <row r="17466" spans="18:18">
      <c r="R17466" s="75"/>
    </row>
    <row r="17467" spans="18:18">
      <c r="R17467" s="75"/>
    </row>
    <row r="17468" spans="18:18">
      <c r="R17468" s="75"/>
    </row>
    <row r="17469" spans="18:18">
      <c r="R17469" s="75"/>
    </row>
    <row r="17470" spans="18:18">
      <c r="R17470" s="75"/>
    </row>
    <row r="17471" spans="18:18">
      <c r="R17471" s="75"/>
    </row>
    <row r="17472" spans="18:18">
      <c r="R17472" s="75"/>
    </row>
    <row r="17473" spans="18:18">
      <c r="R17473" s="75"/>
    </row>
    <row r="17474" spans="18:18">
      <c r="R17474" s="75"/>
    </row>
    <row r="17498" spans="18:18">
      <c r="R17498" s="75"/>
    </row>
    <row r="17499" spans="18:18">
      <c r="R17499" s="75"/>
    </row>
    <row r="17500" spans="18:18">
      <c r="R17500" s="75"/>
    </row>
    <row r="17501" spans="18:18">
      <c r="R17501" s="75"/>
    </row>
    <row r="17502" spans="18:18">
      <c r="R17502" s="75"/>
    </row>
    <row r="17503" spans="18:18">
      <c r="R17503" s="75"/>
    </row>
    <row r="17504" spans="18:18">
      <c r="R17504" s="75"/>
    </row>
    <row r="17505" spans="18:18">
      <c r="R17505" s="75"/>
    </row>
    <row r="17506" spans="18:18">
      <c r="R17506" s="75"/>
    </row>
    <row r="17507" spans="18:18">
      <c r="R17507" s="75"/>
    </row>
    <row r="17508" spans="18:18">
      <c r="R17508" s="75"/>
    </row>
    <row r="17509" spans="18:18">
      <c r="R17509" s="75"/>
    </row>
    <row r="17510" spans="18:18">
      <c r="R17510" s="75"/>
    </row>
    <row r="17511" spans="18:18">
      <c r="R17511" s="75"/>
    </row>
    <row r="17512" spans="18:18">
      <c r="R17512" s="75"/>
    </row>
    <row r="17513" spans="18:18">
      <c r="R17513" s="75"/>
    </row>
    <row r="17514" spans="18:18">
      <c r="R17514" s="75"/>
    </row>
    <row r="17515" spans="18:18">
      <c r="R17515" s="75"/>
    </row>
    <row r="17516" spans="18:18">
      <c r="R17516" s="75"/>
    </row>
    <row r="17517" spans="18:18">
      <c r="R17517" s="75"/>
    </row>
    <row r="17518" spans="18:18">
      <c r="R17518" s="75"/>
    </row>
    <row r="17519" spans="18:18">
      <c r="R17519" s="75"/>
    </row>
    <row r="17520" spans="18:18">
      <c r="R17520" s="75"/>
    </row>
    <row r="17521" spans="18:18">
      <c r="R17521" s="75"/>
    </row>
    <row r="17522" spans="18:18">
      <c r="R17522" s="75"/>
    </row>
    <row r="17523" spans="18:18">
      <c r="R17523" s="75"/>
    </row>
    <row r="17524" spans="18:18">
      <c r="R17524" s="75"/>
    </row>
    <row r="17525" spans="18:18">
      <c r="R17525" s="75"/>
    </row>
    <row r="17526" spans="18:18">
      <c r="R17526" s="75"/>
    </row>
    <row r="17527" spans="18:18">
      <c r="R17527" s="75"/>
    </row>
    <row r="17528" spans="18:18">
      <c r="R17528" s="75"/>
    </row>
    <row r="17529" spans="18:18">
      <c r="R17529" s="75"/>
    </row>
    <row r="17530" spans="18:18">
      <c r="R17530" s="75"/>
    </row>
    <row r="17531" spans="18:18">
      <c r="R17531" s="75"/>
    </row>
    <row r="17532" spans="18:18">
      <c r="R17532" s="75"/>
    </row>
    <row r="17533" spans="18:18">
      <c r="R17533" s="75"/>
    </row>
    <row r="17534" spans="18:18">
      <c r="R17534" s="75"/>
    </row>
    <row r="17535" spans="18:18">
      <c r="R17535" s="75"/>
    </row>
    <row r="17536" spans="18:18">
      <c r="R17536" s="75"/>
    </row>
    <row r="17537" spans="18:18">
      <c r="R17537" s="75"/>
    </row>
    <row r="17538" spans="18:18">
      <c r="R17538" s="75"/>
    </row>
    <row r="17539" spans="18:18">
      <c r="R17539" s="75"/>
    </row>
    <row r="17540" spans="18:18">
      <c r="R17540" s="75"/>
    </row>
    <row r="17541" spans="18:18">
      <c r="R17541" s="75"/>
    </row>
    <row r="17542" spans="18:18">
      <c r="R17542" s="75"/>
    </row>
    <row r="17543" spans="18:18">
      <c r="R17543" s="75"/>
    </row>
    <row r="17544" spans="18:18">
      <c r="R17544" s="75"/>
    </row>
    <row r="17545" spans="18:18">
      <c r="R17545" s="75"/>
    </row>
    <row r="17546" spans="18:18">
      <c r="R17546" s="75"/>
    </row>
    <row r="17547" spans="18:18">
      <c r="R17547" s="75"/>
    </row>
    <row r="17548" spans="18:18">
      <c r="R17548" s="75"/>
    </row>
    <row r="17549" spans="18:18">
      <c r="R17549" s="75"/>
    </row>
    <row r="17550" spans="18:18">
      <c r="R17550" s="75"/>
    </row>
    <row r="17551" spans="18:18">
      <c r="R17551" s="75"/>
    </row>
    <row r="17552" spans="18:18">
      <c r="R17552" s="75"/>
    </row>
    <row r="17553" spans="18:18">
      <c r="R17553" s="75"/>
    </row>
    <row r="17554" spans="18:18">
      <c r="R17554" s="75"/>
    </row>
    <row r="17555" spans="18:18">
      <c r="R17555" s="75"/>
    </row>
    <row r="17556" spans="18:18">
      <c r="R17556" s="75"/>
    </row>
    <row r="17557" spans="18:18">
      <c r="R17557" s="75"/>
    </row>
    <row r="17558" spans="18:18">
      <c r="R17558" s="75"/>
    </row>
    <row r="17559" spans="18:18">
      <c r="R17559" s="75"/>
    </row>
    <row r="17560" spans="18:18">
      <c r="R17560" s="75"/>
    </row>
    <row r="17561" spans="18:18">
      <c r="R17561" s="75"/>
    </row>
    <row r="17562" spans="18:18">
      <c r="R17562" s="75"/>
    </row>
    <row r="17563" spans="18:18">
      <c r="R17563" s="75"/>
    </row>
    <row r="17564" spans="18:18">
      <c r="R17564" s="75"/>
    </row>
    <row r="17565" spans="18:18">
      <c r="R17565" s="75"/>
    </row>
    <row r="17566" spans="18:18">
      <c r="R17566" s="75"/>
    </row>
    <row r="17567" spans="18:18">
      <c r="R17567" s="75"/>
    </row>
    <row r="17568" spans="18:18">
      <c r="R17568" s="75"/>
    </row>
    <row r="17569" spans="18:18">
      <c r="R17569" s="75"/>
    </row>
    <row r="17570" spans="18:18">
      <c r="R17570" s="75"/>
    </row>
    <row r="17571" spans="18:18">
      <c r="R17571" s="75"/>
    </row>
    <row r="17572" spans="18:18">
      <c r="R17572" s="75"/>
    </row>
    <row r="17573" spans="18:18">
      <c r="R17573" s="75"/>
    </row>
    <row r="17574" spans="18:18">
      <c r="R17574" s="75"/>
    </row>
    <row r="17575" spans="18:18">
      <c r="R17575" s="75"/>
    </row>
    <row r="17576" spans="18:18">
      <c r="R17576" s="75"/>
    </row>
    <row r="17577" spans="18:18">
      <c r="R17577" s="75"/>
    </row>
    <row r="17578" spans="18:18">
      <c r="R17578" s="75"/>
    </row>
    <row r="17579" spans="18:18">
      <c r="R17579" s="75"/>
    </row>
    <row r="17580" spans="18:18">
      <c r="R17580" s="75"/>
    </row>
    <row r="17581" spans="18:18">
      <c r="R17581" s="75"/>
    </row>
    <row r="17582" spans="18:18">
      <c r="R17582" s="75"/>
    </row>
    <row r="17583" spans="18:18">
      <c r="R17583" s="75"/>
    </row>
    <row r="17584" spans="18:18">
      <c r="R17584" s="75"/>
    </row>
    <row r="17585" spans="18:18">
      <c r="R17585" s="75"/>
    </row>
    <row r="17586" spans="18:18">
      <c r="R17586" s="75"/>
    </row>
    <row r="17587" spans="18:18">
      <c r="R17587" s="75"/>
    </row>
    <row r="17588" spans="18:18">
      <c r="R17588" s="75"/>
    </row>
    <row r="17589" spans="18:18">
      <c r="R17589" s="75"/>
    </row>
    <row r="17590" spans="18:18">
      <c r="R17590" s="75"/>
    </row>
    <row r="17591" spans="18:18">
      <c r="R17591" s="75"/>
    </row>
    <row r="17592" spans="18:18">
      <c r="R17592" s="75"/>
    </row>
    <row r="17593" spans="18:18">
      <c r="R17593" s="75"/>
    </row>
    <row r="17594" spans="18:18">
      <c r="R17594" s="75"/>
    </row>
    <row r="17595" spans="18:18">
      <c r="R17595" s="75"/>
    </row>
    <row r="17596" spans="18:18">
      <c r="R17596" s="75"/>
    </row>
    <row r="17597" spans="18:18">
      <c r="R17597" s="75"/>
    </row>
    <row r="17598" spans="18:18">
      <c r="R17598" s="75"/>
    </row>
    <row r="17599" spans="18:18">
      <c r="R17599" s="75"/>
    </row>
    <row r="17600" spans="18:18">
      <c r="R17600" s="75"/>
    </row>
    <row r="17601" spans="18:18">
      <c r="R17601" s="75"/>
    </row>
    <row r="17602" spans="18:18">
      <c r="R17602" s="75"/>
    </row>
    <row r="17603" spans="18:18">
      <c r="R17603" s="75"/>
    </row>
    <row r="17604" spans="18:18">
      <c r="R17604" s="75"/>
    </row>
    <row r="17605" spans="18:18">
      <c r="R17605" s="75"/>
    </row>
    <row r="17606" spans="18:18">
      <c r="R17606" s="75"/>
    </row>
    <row r="17607" spans="18:18">
      <c r="R17607" s="75"/>
    </row>
    <row r="17608" spans="18:18">
      <c r="R17608" s="75"/>
    </row>
    <row r="17609" spans="18:18">
      <c r="R17609" s="75"/>
    </row>
    <row r="17610" spans="18:18">
      <c r="R17610" s="75"/>
    </row>
    <row r="17611" spans="18:18">
      <c r="R17611" s="75"/>
    </row>
    <row r="17612" spans="18:18">
      <c r="R17612" s="75"/>
    </row>
    <row r="17613" spans="18:18">
      <c r="R17613" s="75"/>
    </row>
    <row r="17614" spans="18:18">
      <c r="R17614" s="75"/>
    </row>
    <row r="17615" spans="18:18">
      <c r="R17615" s="75"/>
    </row>
    <row r="17616" spans="18:18">
      <c r="R17616" s="75"/>
    </row>
    <row r="17617" spans="18:18">
      <c r="R17617" s="75"/>
    </row>
    <row r="17618" spans="18:18">
      <c r="R17618" s="75"/>
    </row>
    <row r="17619" spans="18:18">
      <c r="R17619" s="75"/>
    </row>
    <row r="17620" spans="18:18">
      <c r="R17620" s="75"/>
    </row>
    <row r="17621" spans="18:18">
      <c r="R17621" s="75"/>
    </row>
    <row r="17622" spans="18:18">
      <c r="R17622" s="75"/>
    </row>
    <row r="17623" spans="18:18">
      <c r="R17623" s="75"/>
    </row>
    <row r="17624" spans="18:18">
      <c r="R17624" s="75"/>
    </row>
    <row r="17625" spans="18:18">
      <c r="R17625" s="75"/>
    </row>
    <row r="17626" spans="18:18">
      <c r="R17626" s="75"/>
    </row>
    <row r="17627" spans="18:18">
      <c r="R17627" s="75"/>
    </row>
    <row r="17628" spans="18:18">
      <c r="R17628" s="75"/>
    </row>
    <row r="17629" spans="18:18">
      <c r="R17629" s="75"/>
    </row>
    <row r="17630" spans="18:18">
      <c r="R17630" s="75"/>
    </row>
    <row r="17631" spans="18:18">
      <c r="R17631" s="75"/>
    </row>
    <row r="17632" spans="18:18">
      <c r="R17632" s="75"/>
    </row>
    <row r="17633" spans="18:18">
      <c r="R17633" s="75"/>
    </row>
    <row r="17634" spans="18:18">
      <c r="R17634" s="75"/>
    </row>
    <row r="17635" spans="18:18">
      <c r="R17635" s="75"/>
    </row>
    <row r="17636" spans="18:18">
      <c r="R17636" s="75"/>
    </row>
    <row r="17637" spans="18:18">
      <c r="R17637" s="75"/>
    </row>
    <row r="17638" spans="18:18">
      <c r="R17638" s="75"/>
    </row>
    <row r="17639" spans="18:18">
      <c r="R17639" s="75"/>
    </row>
    <row r="17640" spans="18:18">
      <c r="R17640" s="75"/>
    </row>
    <row r="17641" spans="18:18">
      <c r="R17641" s="75"/>
    </row>
    <row r="17642" spans="18:18">
      <c r="R17642" s="75"/>
    </row>
    <row r="17643" spans="18:18">
      <c r="R17643" s="75"/>
    </row>
    <row r="17644" spans="18:18">
      <c r="R17644" s="75"/>
    </row>
    <row r="17645" spans="18:18">
      <c r="R17645" s="75"/>
    </row>
    <row r="17646" spans="18:18">
      <c r="R17646" s="75"/>
    </row>
    <row r="17647" spans="18:18">
      <c r="R17647" s="75"/>
    </row>
    <row r="17648" spans="18:18">
      <c r="R17648" s="75"/>
    </row>
    <row r="17649" spans="18:18">
      <c r="R17649" s="75"/>
    </row>
    <row r="17650" spans="18:18">
      <c r="R17650" s="75"/>
    </row>
    <row r="17651" spans="18:18">
      <c r="R17651" s="75"/>
    </row>
    <row r="17652" spans="18:18">
      <c r="R17652" s="75"/>
    </row>
    <row r="17653" spans="18:18">
      <c r="R17653" s="75"/>
    </row>
    <row r="17654" spans="18:18">
      <c r="R17654" s="75"/>
    </row>
    <row r="17655" spans="18:18">
      <c r="R17655" s="75"/>
    </row>
    <row r="17656" spans="18:18">
      <c r="R17656" s="75"/>
    </row>
    <row r="17657" spans="18:18">
      <c r="R17657" s="75"/>
    </row>
    <row r="17658" spans="18:18">
      <c r="R17658" s="75"/>
    </row>
    <row r="17659" spans="18:18">
      <c r="R17659" s="75"/>
    </row>
    <row r="17660" spans="18:18">
      <c r="R17660" s="75"/>
    </row>
    <row r="17661" spans="18:18">
      <c r="R17661" s="75"/>
    </row>
    <row r="17662" spans="18:18">
      <c r="R17662" s="75"/>
    </row>
    <row r="17663" spans="18:18">
      <c r="R17663" s="75"/>
    </row>
    <row r="17664" spans="18:18">
      <c r="R17664" s="75"/>
    </row>
    <row r="17665" spans="18:18">
      <c r="R17665" s="75"/>
    </row>
    <row r="17666" spans="18:18">
      <c r="R17666" s="75"/>
    </row>
    <row r="17667" spans="18:18">
      <c r="R17667" s="75"/>
    </row>
    <row r="17668" spans="18:18">
      <c r="R17668" s="75"/>
    </row>
    <row r="17669" spans="18:18">
      <c r="R17669" s="75"/>
    </row>
    <row r="17670" spans="18:18">
      <c r="R17670" s="75"/>
    </row>
    <row r="17671" spans="18:18">
      <c r="R17671" s="75"/>
    </row>
    <row r="17672" spans="18:18">
      <c r="R17672" s="75"/>
    </row>
    <row r="17673" spans="18:18">
      <c r="R17673" s="75"/>
    </row>
    <row r="17674" spans="18:18">
      <c r="R17674" s="75"/>
    </row>
    <row r="17675" spans="18:18">
      <c r="R17675" s="75"/>
    </row>
    <row r="17676" spans="18:18">
      <c r="R17676" s="75"/>
    </row>
    <row r="17677" spans="18:18">
      <c r="R17677" s="75"/>
    </row>
    <row r="17678" spans="18:18">
      <c r="R17678" s="75"/>
    </row>
    <row r="17679" spans="18:18">
      <c r="R17679" s="75"/>
    </row>
    <row r="17680" spans="18:18">
      <c r="R17680" s="75"/>
    </row>
    <row r="17681" spans="18:18">
      <c r="R17681" s="75"/>
    </row>
    <row r="17682" spans="18:18">
      <c r="R17682" s="75"/>
    </row>
    <row r="17683" spans="18:18">
      <c r="R17683" s="75"/>
    </row>
    <row r="17684" spans="18:18">
      <c r="R17684" s="75"/>
    </row>
    <row r="17685" spans="18:18">
      <c r="R17685" s="75"/>
    </row>
    <row r="17686" spans="18:18">
      <c r="R17686" s="75"/>
    </row>
    <row r="17687" spans="18:18">
      <c r="R17687" s="75"/>
    </row>
    <row r="17688" spans="18:18">
      <c r="R17688" s="75"/>
    </row>
    <row r="17689" spans="18:18">
      <c r="R17689" s="75"/>
    </row>
    <row r="17690" spans="18:18">
      <c r="R17690" s="75"/>
    </row>
    <row r="17691" spans="18:18">
      <c r="R17691" s="75"/>
    </row>
    <row r="17692" spans="18:18">
      <c r="R17692" s="75"/>
    </row>
    <row r="17693" spans="18:18">
      <c r="R17693" s="75"/>
    </row>
    <row r="17694" spans="18:18">
      <c r="R17694" s="75"/>
    </row>
    <row r="17695" spans="18:18">
      <c r="R17695" s="75"/>
    </row>
    <row r="17696" spans="18:18">
      <c r="R17696" s="75"/>
    </row>
    <row r="17697" spans="18:18">
      <c r="R17697" s="75"/>
    </row>
    <row r="17698" spans="18:18">
      <c r="R17698" s="75"/>
    </row>
    <row r="17699" spans="18:18">
      <c r="R17699" s="75"/>
    </row>
    <row r="17700" spans="18:18">
      <c r="R17700" s="75"/>
    </row>
    <row r="17701" spans="18:18">
      <c r="R17701" s="75"/>
    </row>
    <row r="17702" spans="18:18">
      <c r="R17702" s="75"/>
    </row>
    <row r="17703" spans="18:18">
      <c r="R17703" s="75"/>
    </row>
    <row r="17704" spans="18:18">
      <c r="R17704" s="75"/>
    </row>
    <row r="17705" spans="18:18">
      <c r="R17705" s="75"/>
    </row>
    <row r="17706" spans="18:18">
      <c r="R17706" s="75"/>
    </row>
    <row r="17707" spans="18:18">
      <c r="R17707" s="75"/>
    </row>
    <row r="17708" spans="18:18">
      <c r="R17708" s="75"/>
    </row>
    <row r="17709" spans="18:18">
      <c r="R17709" s="75"/>
    </row>
    <row r="17710" spans="18:18">
      <c r="R17710" s="75"/>
    </row>
    <row r="17711" spans="18:18">
      <c r="R17711" s="75"/>
    </row>
    <row r="17712" spans="18:18">
      <c r="R17712" s="75"/>
    </row>
    <row r="17713" spans="18:18">
      <c r="R17713" s="75"/>
    </row>
    <row r="17714" spans="18:18">
      <c r="R17714" s="75"/>
    </row>
    <row r="17715" spans="18:18">
      <c r="R17715" s="75"/>
    </row>
    <row r="17716" spans="18:18">
      <c r="R17716" s="75"/>
    </row>
    <row r="17717" spans="18:18">
      <c r="R17717" s="75"/>
    </row>
    <row r="17718" spans="18:18">
      <c r="R17718" s="75"/>
    </row>
    <row r="17719" spans="18:18">
      <c r="R17719" s="75"/>
    </row>
    <row r="17720" spans="18:18">
      <c r="R17720" s="75"/>
    </row>
    <row r="17721" spans="18:18">
      <c r="R17721" s="75"/>
    </row>
    <row r="17722" spans="18:18">
      <c r="R17722" s="75"/>
    </row>
    <row r="17723" spans="18:18">
      <c r="R17723" s="75"/>
    </row>
    <row r="17724" spans="18:18">
      <c r="R17724" s="75"/>
    </row>
    <row r="17725" spans="18:18">
      <c r="R17725" s="75"/>
    </row>
    <row r="17726" spans="18:18">
      <c r="R17726" s="75"/>
    </row>
    <row r="17727" spans="18:18">
      <c r="R17727" s="75"/>
    </row>
    <row r="17728" spans="18:18">
      <c r="R17728" s="75"/>
    </row>
    <row r="17729" spans="18:18">
      <c r="R17729" s="75"/>
    </row>
    <row r="17730" spans="18:18">
      <c r="R17730" s="75"/>
    </row>
    <row r="17731" spans="18:18">
      <c r="R17731" s="75"/>
    </row>
    <row r="17732" spans="18:18">
      <c r="R17732" s="75"/>
    </row>
    <row r="17733" spans="18:18">
      <c r="R17733" s="75"/>
    </row>
    <row r="17734" spans="18:18">
      <c r="R17734" s="75"/>
    </row>
    <row r="17735" spans="18:18">
      <c r="R17735" s="75"/>
    </row>
    <row r="17736" spans="18:18">
      <c r="R17736" s="75"/>
    </row>
    <row r="17737" spans="18:18">
      <c r="R17737" s="75"/>
    </row>
    <row r="17738" spans="18:18">
      <c r="R17738" s="75"/>
    </row>
    <row r="17739" spans="18:18">
      <c r="R17739" s="75"/>
    </row>
    <row r="17740" spans="18:18">
      <c r="R17740" s="75"/>
    </row>
    <row r="17741" spans="18:18">
      <c r="R17741" s="75"/>
    </row>
    <row r="17742" spans="18:18">
      <c r="R17742" s="75"/>
    </row>
    <row r="17743" spans="18:18">
      <c r="R17743" s="75"/>
    </row>
    <row r="17744" spans="18:18">
      <c r="R17744" s="75"/>
    </row>
    <row r="17745" spans="18:18">
      <c r="R17745" s="75"/>
    </row>
    <row r="17746" spans="18:18">
      <c r="R17746" s="75"/>
    </row>
    <row r="17747" spans="18:18">
      <c r="R17747" s="75"/>
    </row>
    <row r="17748" spans="18:18">
      <c r="R17748" s="75"/>
    </row>
    <row r="17749" spans="18:18">
      <c r="R17749" s="75"/>
    </row>
    <row r="17750" spans="18:18">
      <c r="R17750" s="75"/>
    </row>
    <row r="17751" spans="18:18">
      <c r="R17751" s="75"/>
    </row>
    <row r="17752" spans="18:18">
      <c r="R17752" s="75"/>
    </row>
    <row r="17753" spans="18:18">
      <c r="R17753" s="75"/>
    </row>
    <row r="17754" spans="18:18">
      <c r="R17754" s="75"/>
    </row>
    <row r="17755" spans="18:18">
      <c r="R17755" s="75"/>
    </row>
    <row r="17756" spans="18:18">
      <c r="R17756" s="75"/>
    </row>
    <row r="17757" spans="18:18">
      <c r="R17757" s="75"/>
    </row>
    <row r="17758" spans="18:18">
      <c r="R17758" s="75"/>
    </row>
    <row r="17759" spans="18:18">
      <c r="R17759" s="75"/>
    </row>
    <row r="17760" spans="18:18">
      <c r="R17760" s="75"/>
    </row>
    <row r="17761" spans="18:18">
      <c r="R17761" s="75"/>
    </row>
    <row r="17762" spans="18:18">
      <c r="R17762" s="75"/>
    </row>
    <row r="17763" spans="18:18">
      <c r="R17763" s="75"/>
    </row>
    <row r="17764" spans="18:18">
      <c r="R17764" s="75"/>
    </row>
    <row r="17765" spans="18:18">
      <c r="R17765" s="75"/>
    </row>
    <row r="17766" spans="18:18">
      <c r="R17766" s="75"/>
    </row>
    <row r="17767" spans="18:18">
      <c r="R17767" s="75"/>
    </row>
    <row r="17768" spans="18:18">
      <c r="R17768" s="75"/>
    </row>
    <row r="17769" spans="18:18">
      <c r="R17769" s="75"/>
    </row>
    <row r="17770" spans="18:18">
      <c r="R17770" s="75"/>
    </row>
    <row r="17771" spans="18:18">
      <c r="R17771" s="75"/>
    </row>
    <row r="17772" spans="18:18">
      <c r="R17772" s="75"/>
    </row>
    <row r="17773" spans="18:18">
      <c r="R17773" s="75"/>
    </row>
    <row r="17774" spans="18:18">
      <c r="R17774" s="75"/>
    </row>
    <row r="17775" spans="18:18">
      <c r="R17775" s="75"/>
    </row>
    <row r="17776" spans="18:18">
      <c r="R17776" s="75"/>
    </row>
    <row r="17777" spans="18:18">
      <c r="R17777" s="75"/>
    </row>
    <row r="17778" spans="18:18">
      <c r="R17778" s="75"/>
    </row>
    <row r="17779" spans="18:18">
      <c r="R17779" s="75"/>
    </row>
    <row r="17780" spans="18:18">
      <c r="R17780" s="75"/>
    </row>
    <row r="17781" spans="18:18">
      <c r="R17781" s="75"/>
    </row>
    <row r="17782" spans="18:18">
      <c r="R17782" s="75"/>
    </row>
    <row r="17783" spans="18:18">
      <c r="R17783" s="75"/>
    </row>
    <row r="17784" spans="18:18">
      <c r="R17784" s="75"/>
    </row>
    <row r="17785" spans="18:18">
      <c r="R17785" s="75"/>
    </row>
    <row r="17786" spans="18:18">
      <c r="R17786" s="75"/>
    </row>
    <row r="17810" spans="18:18">
      <c r="R17810" s="75"/>
    </row>
    <row r="17811" spans="18:18">
      <c r="R17811" s="75"/>
    </row>
    <row r="17812" spans="18:18">
      <c r="R17812" s="75"/>
    </row>
    <row r="17813" spans="18:18">
      <c r="R17813" s="75"/>
    </row>
    <row r="17814" spans="18:18">
      <c r="R17814" s="75"/>
    </row>
    <row r="17815" spans="18:18">
      <c r="R17815" s="75"/>
    </row>
    <row r="17816" spans="18:18">
      <c r="R17816" s="75"/>
    </row>
    <row r="17817" spans="18:18">
      <c r="R17817" s="75"/>
    </row>
    <row r="17818" spans="18:18">
      <c r="R17818" s="75"/>
    </row>
    <row r="17819" spans="18:18">
      <c r="R17819" s="75"/>
    </row>
    <row r="17820" spans="18:18">
      <c r="R17820" s="75"/>
    </row>
    <row r="17821" spans="18:18">
      <c r="R17821" s="75"/>
    </row>
    <row r="17822" spans="18:18">
      <c r="R17822" s="75"/>
    </row>
    <row r="17823" spans="18:18">
      <c r="R17823" s="75"/>
    </row>
    <row r="17824" spans="18:18">
      <c r="R17824" s="75"/>
    </row>
    <row r="17825" spans="18:18">
      <c r="R17825" s="75"/>
    </row>
    <row r="17826" spans="18:18">
      <c r="R17826" s="75"/>
    </row>
    <row r="17827" spans="18:18">
      <c r="R17827" s="75"/>
    </row>
    <row r="17828" spans="18:18">
      <c r="R17828" s="75"/>
    </row>
    <row r="17829" spans="18:18">
      <c r="R17829" s="75"/>
    </row>
    <row r="17830" spans="18:18">
      <c r="R17830" s="75"/>
    </row>
    <row r="17831" spans="18:18">
      <c r="R17831" s="75"/>
    </row>
    <row r="17832" spans="18:18">
      <c r="R17832" s="75"/>
    </row>
    <row r="17833" spans="18:18">
      <c r="R17833" s="75"/>
    </row>
    <row r="17834" spans="18:18">
      <c r="R17834" s="75"/>
    </row>
    <row r="17835" spans="18:18">
      <c r="R17835" s="75"/>
    </row>
    <row r="17836" spans="18:18">
      <c r="R17836" s="75"/>
    </row>
    <row r="17837" spans="18:18">
      <c r="R17837" s="75"/>
    </row>
    <row r="17838" spans="18:18">
      <c r="R17838" s="75"/>
    </row>
    <row r="17839" spans="18:18">
      <c r="R17839" s="75"/>
    </row>
    <row r="17840" spans="18:18">
      <c r="R17840" s="75"/>
    </row>
    <row r="17841" spans="18:18">
      <c r="R17841" s="75"/>
    </row>
    <row r="17842" spans="18:18">
      <c r="R17842" s="75"/>
    </row>
    <row r="17843" spans="18:18">
      <c r="R17843" s="75"/>
    </row>
    <row r="17844" spans="18:18">
      <c r="R17844" s="75"/>
    </row>
    <row r="17845" spans="18:18">
      <c r="R17845" s="75"/>
    </row>
    <row r="17846" spans="18:18">
      <c r="R17846" s="75"/>
    </row>
    <row r="17847" spans="18:18">
      <c r="R17847" s="75"/>
    </row>
    <row r="17848" spans="18:18">
      <c r="R17848" s="75"/>
    </row>
    <row r="17849" spans="18:18">
      <c r="R17849" s="75"/>
    </row>
    <row r="17850" spans="18:18">
      <c r="R17850" s="75"/>
    </row>
    <row r="17851" spans="18:18">
      <c r="R17851" s="75"/>
    </row>
    <row r="17852" spans="18:18">
      <c r="R17852" s="75"/>
    </row>
    <row r="17853" spans="18:18">
      <c r="R17853" s="75"/>
    </row>
    <row r="17854" spans="18:18">
      <c r="R17854" s="75"/>
    </row>
    <row r="17855" spans="18:18">
      <c r="R17855" s="75"/>
    </row>
    <row r="17856" spans="18:18">
      <c r="R17856" s="75"/>
    </row>
    <row r="17857" spans="18:18">
      <c r="R17857" s="75"/>
    </row>
    <row r="17858" spans="18:18">
      <c r="R17858" s="75"/>
    </row>
    <row r="17859" spans="18:18">
      <c r="R17859" s="75"/>
    </row>
    <row r="17860" spans="18:18">
      <c r="R17860" s="75"/>
    </row>
    <row r="17861" spans="18:18">
      <c r="R17861" s="75"/>
    </row>
    <row r="17862" spans="18:18">
      <c r="R17862" s="75"/>
    </row>
    <row r="17863" spans="18:18">
      <c r="R17863" s="75"/>
    </row>
    <row r="17864" spans="18:18">
      <c r="R17864" s="75"/>
    </row>
    <row r="17865" spans="18:18">
      <c r="R17865" s="75"/>
    </row>
    <row r="17866" spans="18:18">
      <c r="R17866" s="75"/>
    </row>
    <row r="17867" spans="18:18">
      <c r="R17867" s="75"/>
    </row>
    <row r="17868" spans="18:18">
      <c r="R17868" s="75"/>
    </row>
    <row r="17869" spans="18:18">
      <c r="R17869" s="75"/>
    </row>
    <row r="17870" spans="18:18">
      <c r="R17870" s="75"/>
    </row>
    <row r="17871" spans="18:18">
      <c r="R17871" s="75"/>
    </row>
    <row r="17872" spans="18:18">
      <c r="R17872" s="75"/>
    </row>
    <row r="17873" spans="18:18">
      <c r="R17873" s="75"/>
    </row>
    <row r="17874" spans="18:18">
      <c r="R17874" s="75"/>
    </row>
    <row r="17875" spans="18:18">
      <c r="R17875" s="75"/>
    </row>
    <row r="17876" spans="18:18">
      <c r="R17876" s="75"/>
    </row>
    <row r="17877" spans="18:18">
      <c r="R17877" s="75"/>
    </row>
    <row r="17878" spans="18:18">
      <c r="R17878" s="75"/>
    </row>
    <row r="17879" spans="18:18">
      <c r="R17879" s="75"/>
    </row>
    <row r="17880" spans="18:18">
      <c r="R17880" s="75"/>
    </row>
    <row r="17881" spans="18:18">
      <c r="R17881" s="75"/>
    </row>
    <row r="17882" spans="18:18">
      <c r="R17882" s="75"/>
    </row>
    <row r="17883" spans="18:18">
      <c r="R17883" s="75"/>
    </row>
    <row r="17884" spans="18:18">
      <c r="R17884" s="75"/>
    </row>
    <row r="17885" spans="18:18">
      <c r="R17885" s="75"/>
    </row>
    <row r="17886" spans="18:18">
      <c r="R17886" s="75"/>
    </row>
    <row r="17887" spans="18:18">
      <c r="R17887" s="75"/>
    </row>
    <row r="17888" spans="18:18">
      <c r="R17888" s="75"/>
    </row>
    <row r="17889" spans="18:18">
      <c r="R17889" s="75"/>
    </row>
    <row r="17890" spans="18:18">
      <c r="R17890" s="75"/>
    </row>
    <row r="17891" spans="18:18">
      <c r="R17891" s="75"/>
    </row>
    <row r="17892" spans="18:18">
      <c r="R17892" s="75"/>
    </row>
    <row r="17893" spans="18:18">
      <c r="R17893" s="75"/>
    </row>
    <row r="17894" spans="18:18">
      <c r="R17894" s="75"/>
    </row>
    <row r="17895" spans="18:18">
      <c r="R17895" s="75"/>
    </row>
    <row r="17896" spans="18:18">
      <c r="R17896" s="75"/>
    </row>
    <row r="17897" spans="18:18">
      <c r="R17897" s="75"/>
    </row>
    <row r="17898" spans="18:18">
      <c r="R17898" s="75"/>
    </row>
    <row r="17899" spans="18:18">
      <c r="R17899" s="75"/>
    </row>
    <row r="17900" spans="18:18">
      <c r="R17900" s="75"/>
    </row>
    <row r="17901" spans="18:18">
      <c r="R17901" s="75"/>
    </row>
    <row r="17902" spans="18:18">
      <c r="R17902" s="75"/>
    </row>
    <row r="17903" spans="18:18">
      <c r="R17903" s="75"/>
    </row>
    <row r="17904" spans="18:18">
      <c r="R17904" s="75"/>
    </row>
    <row r="17905" spans="18:18">
      <c r="R17905" s="75"/>
    </row>
    <row r="17906" spans="18:18">
      <c r="R17906" s="75"/>
    </row>
    <row r="17907" spans="18:18">
      <c r="R17907" s="75"/>
    </row>
    <row r="17908" spans="18:18">
      <c r="R17908" s="75"/>
    </row>
    <row r="17909" spans="18:18">
      <c r="R17909" s="75"/>
    </row>
    <row r="17910" spans="18:18">
      <c r="R17910" s="75"/>
    </row>
    <row r="17911" spans="18:18">
      <c r="R17911" s="75"/>
    </row>
    <row r="17912" spans="18:18">
      <c r="R17912" s="75"/>
    </row>
    <row r="17913" spans="18:18">
      <c r="R17913" s="75"/>
    </row>
    <row r="17914" spans="18:18">
      <c r="R17914" s="75"/>
    </row>
    <row r="17915" spans="18:18">
      <c r="R17915" s="75"/>
    </row>
    <row r="17916" spans="18:18">
      <c r="R17916" s="75"/>
    </row>
    <row r="17917" spans="18:18">
      <c r="R17917" s="75"/>
    </row>
    <row r="17918" spans="18:18">
      <c r="R17918" s="75"/>
    </row>
    <row r="17919" spans="18:18">
      <c r="R17919" s="75"/>
    </row>
    <row r="17920" spans="18:18">
      <c r="R17920" s="75"/>
    </row>
    <row r="17921" spans="18:18">
      <c r="R17921" s="75"/>
    </row>
    <row r="17922" spans="18:18">
      <c r="R17922" s="75"/>
    </row>
    <row r="17923" spans="18:18">
      <c r="R17923" s="75"/>
    </row>
    <row r="17924" spans="18:18">
      <c r="R17924" s="75"/>
    </row>
    <row r="17925" spans="18:18">
      <c r="R17925" s="75"/>
    </row>
    <row r="17926" spans="18:18">
      <c r="R17926" s="75"/>
    </row>
    <row r="17927" spans="18:18">
      <c r="R17927" s="75"/>
    </row>
    <row r="17928" spans="18:18">
      <c r="R17928" s="75"/>
    </row>
    <row r="17929" spans="18:18">
      <c r="R17929" s="75"/>
    </row>
    <row r="17930" spans="18:18">
      <c r="R17930" s="75"/>
    </row>
    <row r="17931" spans="18:18">
      <c r="R17931" s="75"/>
    </row>
    <row r="17932" spans="18:18">
      <c r="R17932" s="75"/>
    </row>
    <row r="17933" spans="18:18">
      <c r="R17933" s="75"/>
    </row>
    <row r="17934" spans="18:18">
      <c r="R17934" s="75"/>
    </row>
    <row r="17935" spans="18:18">
      <c r="R17935" s="75"/>
    </row>
    <row r="17936" spans="18:18">
      <c r="R17936" s="75"/>
    </row>
    <row r="17937" spans="18:18">
      <c r="R17937" s="75"/>
    </row>
    <row r="17938" spans="18:18">
      <c r="R17938" s="75"/>
    </row>
    <row r="17939" spans="18:18">
      <c r="R17939" s="75"/>
    </row>
    <row r="17940" spans="18:18">
      <c r="R17940" s="75"/>
    </row>
    <row r="17941" spans="18:18">
      <c r="R17941" s="75"/>
    </row>
    <row r="17942" spans="18:18">
      <c r="R17942" s="75"/>
    </row>
    <row r="17943" spans="18:18">
      <c r="R17943" s="75"/>
    </row>
    <row r="17944" spans="18:18">
      <c r="R17944" s="75"/>
    </row>
    <row r="17945" spans="18:18">
      <c r="R17945" s="75"/>
    </row>
    <row r="17946" spans="18:18">
      <c r="R17946" s="75"/>
    </row>
    <row r="17947" spans="18:18">
      <c r="R17947" s="75"/>
    </row>
    <row r="17948" spans="18:18">
      <c r="R17948" s="75"/>
    </row>
    <row r="17949" spans="18:18">
      <c r="R17949" s="75"/>
    </row>
    <row r="17950" spans="18:18">
      <c r="R17950" s="75"/>
    </row>
    <row r="17951" spans="18:18">
      <c r="R17951" s="75"/>
    </row>
    <row r="17952" spans="18:18">
      <c r="R17952" s="75"/>
    </row>
    <row r="17953" spans="18:18">
      <c r="R17953" s="75"/>
    </row>
    <row r="17954" spans="18:18">
      <c r="R17954" s="75"/>
    </row>
    <row r="17955" spans="18:18">
      <c r="R17955" s="75"/>
    </row>
    <row r="17956" spans="18:18">
      <c r="R17956" s="75"/>
    </row>
    <row r="17957" spans="18:18">
      <c r="R17957" s="75"/>
    </row>
    <row r="17958" spans="18:18">
      <c r="R17958" s="75"/>
    </row>
    <row r="17959" spans="18:18">
      <c r="R17959" s="75"/>
    </row>
    <row r="17960" spans="18:18">
      <c r="R17960" s="75"/>
    </row>
    <row r="17961" spans="18:18">
      <c r="R17961" s="75"/>
    </row>
    <row r="17962" spans="18:18">
      <c r="R17962" s="75"/>
    </row>
    <row r="17963" spans="18:18">
      <c r="R17963" s="75"/>
    </row>
    <row r="17964" spans="18:18">
      <c r="R17964" s="75"/>
    </row>
    <row r="17965" spans="18:18">
      <c r="R17965" s="75"/>
    </row>
    <row r="17966" spans="18:18">
      <c r="R17966" s="75"/>
    </row>
    <row r="17967" spans="18:18">
      <c r="R17967" s="75"/>
    </row>
    <row r="17968" spans="18:18">
      <c r="R17968" s="75"/>
    </row>
    <row r="17969" spans="18:18">
      <c r="R17969" s="75"/>
    </row>
    <row r="17970" spans="18:18">
      <c r="R17970" s="75"/>
    </row>
    <row r="17971" spans="18:18">
      <c r="R17971" s="75"/>
    </row>
    <row r="17972" spans="18:18">
      <c r="R17972" s="75"/>
    </row>
    <row r="17973" spans="18:18">
      <c r="R17973" s="75"/>
    </row>
    <row r="17974" spans="18:18">
      <c r="R17974" s="75"/>
    </row>
    <row r="17975" spans="18:18">
      <c r="R17975" s="75"/>
    </row>
    <row r="17976" spans="18:18">
      <c r="R17976" s="75"/>
    </row>
    <row r="17977" spans="18:18">
      <c r="R17977" s="75"/>
    </row>
    <row r="17978" spans="18:18">
      <c r="R17978" s="75"/>
    </row>
    <row r="17979" spans="18:18">
      <c r="R17979" s="75"/>
    </row>
    <row r="17980" spans="18:18">
      <c r="R17980" s="75"/>
    </row>
    <row r="17981" spans="18:18">
      <c r="R17981" s="75"/>
    </row>
    <row r="17982" spans="18:18">
      <c r="R17982" s="75"/>
    </row>
    <row r="17983" spans="18:18">
      <c r="R17983" s="75"/>
    </row>
    <row r="17984" spans="18:18">
      <c r="R17984" s="75"/>
    </row>
    <row r="17985" spans="18:18">
      <c r="R17985" s="75"/>
    </row>
    <row r="17986" spans="18:18">
      <c r="R17986" s="75"/>
    </row>
    <row r="17987" spans="18:18">
      <c r="R17987" s="75"/>
    </row>
    <row r="17988" spans="18:18">
      <c r="R17988" s="75"/>
    </row>
    <row r="17989" spans="18:18">
      <c r="R17989" s="75"/>
    </row>
    <row r="17990" spans="18:18">
      <c r="R17990" s="75"/>
    </row>
    <row r="17991" spans="18:18">
      <c r="R17991" s="75"/>
    </row>
    <row r="17992" spans="18:18">
      <c r="R17992" s="75"/>
    </row>
    <row r="17993" spans="18:18">
      <c r="R17993" s="75"/>
    </row>
    <row r="17994" spans="18:18">
      <c r="R17994" s="75"/>
    </row>
    <row r="17995" spans="18:18">
      <c r="R17995" s="75"/>
    </row>
    <row r="17996" spans="18:18">
      <c r="R17996" s="75"/>
    </row>
    <row r="17997" spans="18:18">
      <c r="R17997" s="75"/>
    </row>
    <row r="17998" spans="18:18">
      <c r="R17998" s="75"/>
    </row>
    <row r="17999" spans="18:18">
      <c r="R17999" s="75"/>
    </row>
    <row r="18000" spans="18:18">
      <c r="R18000" s="75"/>
    </row>
    <row r="18001" spans="18:18">
      <c r="R18001" s="75"/>
    </row>
    <row r="18002" spans="18:18">
      <c r="R18002" s="75"/>
    </row>
    <row r="18003" spans="18:18">
      <c r="R18003" s="75"/>
    </row>
    <row r="18004" spans="18:18">
      <c r="R18004" s="75"/>
    </row>
    <row r="18005" spans="18:18">
      <c r="R18005" s="75"/>
    </row>
    <row r="18006" spans="18:18">
      <c r="R18006" s="75"/>
    </row>
    <row r="18007" spans="18:18">
      <c r="R18007" s="75"/>
    </row>
    <row r="18008" spans="18:18">
      <c r="R18008" s="75"/>
    </row>
    <row r="18009" spans="18:18">
      <c r="R18009" s="75"/>
    </row>
    <row r="18010" spans="18:18">
      <c r="R18010" s="75"/>
    </row>
    <row r="18011" spans="18:18">
      <c r="R18011" s="75"/>
    </row>
    <row r="18012" spans="18:18">
      <c r="R18012" s="75"/>
    </row>
    <row r="18013" spans="18:18">
      <c r="R18013" s="75"/>
    </row>
    <row r="18014" spans="18:18">
      <c r="R18014" s="75"/>
    </row>
    <row r="18015" spans="18:18">
      <c r="R18015" s="75"/>
    </row>
    <row r="18016" spans="18:18">
      <c r="R18016" s="75"/>
    </row>
    <row r="18017" spans="18:18">
      <c r="R18017" s="75"/>
    </row>
    <row r="18018" spans="18:18">
      <c r="R18018" s="75"/>
    </row>
    <row r="18019" spans="18:18">
      <c r="R18019" s="75"/>
    </row>
    <row r="18020" spans="18:18">
      <c r="R18020" s="75"/>
    </row>
    <row r="18021" spans="18:18">
      <c r="R18021" s="75"/>
    </row>
    <row r="18022" spans="18:18">
      <c r="R18022" s="75"/>
    </row>
    <row r="18023" spans="18:18">
      <c r="R18023" s="75"/>
    </row>
    <row r="18024" spans="18:18">
      <c r="R18024" s="75"/>
    </row>
    <row r="18025" spans="18:18">
      <c r="R18025" s="75"/>
    </row>
    <row r="18026" spans="18:18">
      <c r="R18026" s="75"/>
    </row>
    <row r="18027" spans="18:18">
      <c r="R18027" s="75"/>
    </row>
    <row r="18028" spans="18:18">
      <c r="R18028" s="75"/>
    </row>
    <row r="18029" spans="18:18">
      <c r="R18029" s="75"/>
    </row>
    <row r="18030" spans="18:18">
      <c r="R18030" s="75"/>
    </row>
    <row r="18031" spans="18:18">
      <c r="R18031" s="75"/>
    </row>
    <row r="18032" spans="18:18">
      <c r="R18032" s="75"/>
    </row>
    <row r="18033" spans="18:18">
      <c r="R18033" s="75"/>
    </row>
    <row r="18034" spans="18:18">
      <c r="R18034" s="75"/>
    </row>
    <row r="18035" spans="18:18">
      <c r="R18035" s="75"/>
    </row>
    <row r="18036" spans="18:18">
      <c r="R18036" s="75"/>
    </row>
    <row r="18037" spans="18:18">
      <c r="R18037" s="75"/>
    </row>
    <row r="18038" spans="18:18">
      <c r="R18038" s="75"/>
    </row>
    <row r="18039" spans="18:18">
      <c r="R18039" s="75"/>
    </row>
    <row r="18040" spans="18:18">
      <c r="R18040" s="75"/>
    </row>
    <row r="18041" spans="18:18">
      <c r="R18041" s="75"/>
    </row>
    <row r="18042" spans="18:18">
      <c r="R18042" s="75"/>
    </row>
    <row r="18043" spans="18:18">
      <c r="R18043" s="75"/>
    </row>
    <row r="18044" spans="18:18">
      <c r="R18044" s="75"/>
    </row>
    <row r="18045" spans="18:18">
      <c r="R18045" s="75"/>
    </row>
    <row r="18046" spans="18:18">
      <c r="R18046" s="75"/>
    </row>
    <row r="18047" spans="18:18">
      <c r="R18047" s="75"/>
    </row>
    <row r="18048" spans="18:18">
      <c r="R18048" s="75"/>
    </row>
    <row r="18049" spans="18:18">
      <c r="R18049" s="75"/>
    </row>
    <row r="18050" spans="18:18">
      <c r="R18050" s="75"/>
    </row>
    <row r="18051" spans="18:18">
      <c r="R18051" s="75"/>
    </row>
    <row r="18052" spans="18:18">
      <c r="R18052" s="75"/>
    </row>
    <row r="18053" spans="18:18">
      <c r="R18053" s="75"/>
    </row>
    <row r="18054" spans="18:18">
      <c r="R18054" s="75"/>
    </row>
    <row r="18055" spans="18:18">
      <c r="R18055" s="75"/>
    </row>
    <row r="18056" spans="18:18">
      <c r="R18056" s="75"/>
    </row>
    <row r="18057" spans="18:18">
      <c r="R18057" s="75"/>
    </row>
    <row r="18058" spans="18:18">
      <c r="R18058" s="75"/>
    </row>
    <row r="18059" spans="18:18">
      <c r="R18059" s="75"/>
    </row>
    <row r="18060" spans="18:18">
      <c r="R18060" s="75"/>
    </row>
    <row r="18061" spans="18:18">
      <c r="R18061" s="75"/>
    </row>
    <row r="18062" spans="18:18">
      <c r="R18062" s="75"/>
    </row>
    <row r="18063" spans="18:18">
      <c r="R18063" s="75"/>
    </row>
    <row r="18064" spans="18:18">
      <c r="R18064" s="75"/>
    </row>
    <row r="18065" spans="18:18">
      <c r="R18065" s="75"/>
    </row>
    <row r="18066" spans="18:18">
      <c r="R18066" s="75"/>
    </row>
    <row r="18067" spans="18:18">
      <c r="R18067" s="75"/>
    </row>
    <row r="18068" spans="18:18">
      <c r="R18068" s="75"/>
    </row>
    <row r="18069" spans="18:18">
      <c r="R18069" s="75"/>
    </row>
    <row r="18070" spans="18:18">
      <c r="R18070" s="75"/>
    </row>
    <row r="18071" spans="18:18">
      <c r="R18071" s="75"/>
    </row>
    <row r="18072" spans="18:18">
      <c r="R18072" s="75"/>
    </row>
    <row r="18073" spans="18:18">
      <c r="R18073" s="75"/>
    </row>
    <row r="18074" spans="18:18">
      <c r="R18074" s="75"/>
    </row>
    <row r="18075" spans="18:18">
      <c r="R18075" s="75"/>
    </row>
    <row r="18076" spans="18:18">
      <c r="R18076" s="75"/>
    </row>
    <row r="18077" spans="18:18">
      <c r="R18077" s="75"/>
    </row>
    <row r="18078" spans="18:18">
      <c r="R18078" s="75"/>
    </row>
    <row r="18079" spans="18:18">
      <c r="R18079" s="75"/>
    </row>
    <row r="18080" spans="18:18">
      <c r="R18080" s="75"/>
    </row>
    <row r="18081" spans="18:18">
      <c r="R18081" s="75"/>
    </row>
    <row r="18082" spans="18:18">
      <c r="R18082" s="75"/>
    </row>
    <row r="18083" spans="18:18">
      <c r="R18083" s="75"/>
    </row>
    <row r="18084" spans="18:18">
      <c r="R18084" s="75"/>
    </row>
    <row r="18085" spans="18:18">
      <c r="R18085" s="75"/>
    </row>
    <row r="18086" spans="18:18">
      <c r="R18086" s="75"/>
    </row>
    <row r="18087" spans="18:18">
      <c r="R18087" s="75"/>
    </row>
    <row r="18088" spans="18:18">
      <c r="R18088" s="75"/>
    </row>
    <row r="18089" spans="18:18">
      <c r="R18089" s="75"/>
    </row>
    <row r="18090" spans="18:18">
      <c r="R18090" s="75"/>
    </row>
    <row r="18091" spans="18:18">
      <c r="R18091" s="75"/>
    </row>
    <row r="18092" spans="18:18">
      <c r="R18092" s="75"/>
    </row>
    <row r="18093" spans="18:18">
      <c r="R18093" s="75"/>
    </row>
    <row r="18094" spans="18:18">
      <c r="R18094" s="75"/>
    </row>
    <row r="18095" spans="18:18">
      <c r="R18095" s="75"/>
    </row>
    <row r="18096" spans="18:18">
      <c r="R18096" s="75"/>
    </row>
    <row r="18097" spans="18:18">
      <c r="R18097" s="75"/>
    </row>
    <row r="18098" spans="18:18">
      <c r="R18098" s="75"/>
    </row>
    <row r="18122" spans="18:18">
      <c r="R18122" s="75"/>
    </row>
    <row r="18123" spans="18:18">
      <c r="R18123" s="75"/>
    </row>
    <row r="18124" spans="18:18">
      <c r="R18124" s="75"/>
    </row>
    <row r="18125" spans="18:18">
      <c r="R18125" s="75"/>
    </row>
    <row r="18126" spans="18:18">
      <c r="R18126" s="75"/>
    </row>
    <row r="18127" spans="18:18">
      <c r="R18127" s="75"/>
    </row>
    <row r="18128" spans="18:18">
      <c r="R18128" s="75"/>
    </row>
    <row r="18129" spans="18:18">
      <c r="R18129" s="75"/>
    </row>
    <row r="18130" spans="18:18">
      <c r="R18130" s="75"/>
    </row>
    <row r="18131" spans="18:18">
      <c r="R18131" s="75"/>
    </row>
    <row r="18132" spans="18:18">
      <c r="R18132" s="75"/>
    </row>
    <row r="18133" spans="18:18">
      <c r="R18133" s="75"/>
    </row>
    <row r="18134" spans="18:18">
      <c r="R18134" s="75"/>
    </row>
    <row r="18135" spans="18:18">
      <c r="R18135" s="75"/>
    </row>
    <row r="18136" spans="18:18">
      <c r="R18136" s="75"/>
    </row>
    <row r="18137" spans="18:18">
      <c r="R18137" s="75"/>
    </row>
    <row r="18138" spans="18:18">
      <c r="R18138" s="75"/>
    </row>
    <row r="18139" spans="18:18">
      <c r="R18139" s="75"/>
    </row>
    <row r="18140" spans="18:18">
      <c r="R18140" s="75"/>
    </row>
    <row r="18141" spans="18:18">
      <c r="R18141" s="75"/>
    </row>
    <row r="18142" spans="18:18">
      <c r="R18142" s="75"/>
    </row>
    <row r="18143" spans="18:18">
      <c r="R18143" s="75"/>
    </row>
    <row r="18144" spans="18:18">
      <c r="R18144" s="75"/>
    </row>
    <row r="18145" spans="18:18">
      <c r="R18145" s="75"/>
    </row>
    <row r="18146" spans="18:18">
      <c r="R18146" s="75"/>
    </row>
    <row r="18147" spans="18:18">
      <c r="R18147" s="75"/>
    </row>
    <row r="18148" spans="18:18">
      <c r="R18148" s="75"/>
    </row>
    <row r="18149" spans="18:18">
      <c r="R18149" s="75"/>
    </row>
    <row r="18150" spans="18:18">
      <c r="R18150" s="75"/>
    </row>
    <row r="18151" spans="18:18">
      <c r="R18151" s="75"/>
    </row>
    <row r="18152" spans="18:18">
      <c r="R18152" s="75"/>
    </row>
    <row r="18153" spans="18:18">
      <c r="R18153" s="75"/>
    </row>
    <row r="18154" spans="18:18">
      <c r="R18154" s="75"/>
    </row>
    <row r="18155" spans="18:18">
      <c r="R18155" s="75"/>
    </row>
    <row r="18156" spans="18:18">
      <c r="R18156" s="75"/>
    </row>
    <row r="18157" spans="18:18">
      <c r="R18157" s="75"/>
    </row>
    <row r="18158" spans="18:18">
      <c r="R18158" s="75"/>
    </row>
    <row r="18159" spans="18:18">
      <c r="R18159" s="75"/>
    </row>
    <row r="18160" spans="18:18">
      <c r="R18160" s="75"/>
    </row>
    <row r="18161" spans="18:18">
      <c r="R18161" s="75"/>
    </row>
    <row r="18162" spans="18:18">
      <c r="R18162" s="75"/>
    </row>
    <row r="18163" spans="18:18">
      <c r="R18163" s="75"/>
    </row>
    <row r="18164" spans="18:18">
      <c r="R18164" s="75"/>
    </row>
    <row r="18165" spans="18:18">
      <c r="R18165" s="75"/>
    </row>
    <row r="18166" spans="18:18">
      <c r="R18166" s="75"/>
    </row>
    <row r="18167" spans="18:18">
      <c r="R18167" s="75"/>
    </row>
    <row r="18168" spans="18:18">
      <c r="R18168" s="75"/>
    </row>
    <row r="18169" spans="18:18">
      <c r="R18169" s="75"/>
    </row>
    <row r="18170" spans="18:18">
      <c r="R18170" s="75"/>
    </row>
    <row r="18171" spans="18:18">
      <c r="R18171" s="75"/>
    </row>
    <row r="18172" spans="18:18">
      <c r="R18172" s="75"/>
    </row>
    <row r="18173" spans="18:18">
      <c r="R18173" s="75"/>
    </row>
    <row r="18174" spans="18:18">
      <c r="R18174" s="75"/>
    </row>
    <row r="18175" spans="18:18">
      <c r="R18175" s="75"/>
    </row>
    <row r="18176" spans="18:18">
      <c r="R18176" s="75"/>
    </row>
    <row r="18177" spans="18:18">
      <c r="R18177" s="75"/>
    </row>
    <row r="18178" spans="18:18">
      <c r="R18178" s="75"/>
    </row>
    <row r="18179" spans="18:18">
      <c r="R18179" s="75"/>
    </row>
    <row r="18180" spans="18:18">
      <c r="R18180" s="75"/>
    </row>
    <row r="18181" spans="18:18">
      <c r="R18181" s="75"/>
    </row>
    <row r="18182" spans="18:18">
      <c r="R18182" s="75"/>
    </row>
    <row r="18183" spans="18:18">
      <c r="R18183" s="75"/>
    </row>
    <row r="18184" spans="18:18">
      <c r="R18184" s="75"/>
    </row>
    <row r="18185" spans="18:18">
      <c r="R18185" s="75"/>
    </row>
    <row r="18186" spans="18:18">
      <c r="R18186" s="75"/>
    </row>
    <row r="18187" spans="18:18">
      <c r="R18187" s="75"/>
    </row>
    <row r="18188" spans="18:18">
      <c r="R18188" s="75"/>
    </row>
    <row r="18189" spans="18:18">
      <c r="R18189" s="75"/>
    </row>
    <row r="18190" spans="18:18">
      <c r="R18190" s="75"/>
    </row>
    <row r="18191" spans="18:18">
      <c r="R18191" s="75"/>
    </row>
    <row r="18192" spans="18:18">
      <c r="R18192" s="75"/>
    </row>
    <row r="18193" spans="18:18">
      <c r="R18193" s="75"/>
    </row>
    <row r="18194" spans="18:18">
      <c r="R18194" s="75"/>
    </row>
    <row r="18195" spans="18:18">
      <c r="R18195" s="75"/>
    </row>
    <row r="18196" spans="18:18">
      <c r="R18196" s="75"/>
    </row>
    <row r="18197" spans="18:18">
      <c r="R18197" s="75"/>
    </row>
    <row r="18198" spans="18:18">
      <c r="R18198" s="75"/>
    </row>
    <row r="18199" spans="18:18">
      <c r="R18199" s="75"/>
    </row>
    <row r="18200" spans="18:18">
      <c r="R18200" s="75"/>
    </row>
    <row r="18201" spans="18:18">
      <c r="R18201" s="75"/>
    </row>
    <row r="18202" spans="18:18">
      <c r="R18202" s="75"/>
    </row>
    <row r="18203" spans="18:18">
      <c r="R18203" s="75"/>
    </row>
    <row r="18204" spans="18:18">
      <c r="R18204" s="75"/>
    </row>
    <row r="18205" spans="18:18">
      <c r="R18205" s="75"/>
    </row>
    <row r="18206" spans="18:18">
      <c r="R18206" s="75"/>
    </row>
    <row r="18207" spans="18:18">
      <c r="R18207" s="75"/>
    </row>
    <row r="18208" spans="18:18">
      <c r="R18208" s="75"/>
    </row>
    <row r="18209" spans="18:18">
      <c r="R18209" s="75"/>
    </row>
    <row r="18210" spans="18:18">
      <c r="R18210" s="75"/>
    </row>
    <row r="18211" spans="18:18">
      <c r="R18211" s="75"/>
    </row>
    <row r="18212" spans="18:18">
      <c r="R18212" s="75"/>
    </row>
    <row r="18213" spans="18:18">
      <c r="R18213" s="75"/>
    </row>
    <row r="18214" spans="18:18">
      <c r="R18214" s="75"/>
    </row>
    <row r="18215" spans="18:18">
      <c r="R18215" s="75"/>
    </row>
    <row r="18216" spans="18:18">
      <c r="R18216" s="75"/>
    </row>
    <row r="18217" spans="18:18">
      <c r="R18217" s="75"/>
    </row>
    <row r="18218" spans="18:18">
      <c r="R18218" s="75"/>
    </row>
    <row r="18219" spans="18:18">
      <c r="R18219" s="75"/>
    </row>
    <row r="18220" spans="18:18">
      <c r="R18220" s="75"/>
    </row>
    <row r="18221" spans="18:18">
      <c r="R18221" s="75"/>
    </row>
    <row r="18222" spans="18:18">
      <c r="R18222" s="75"/>
    </row>
    <row r="18223" spans="18:18">
      <c r="R18223" s="75"/>
    </row>
    <row r="18224" spans="18:18">
      <c r="R18224" s="75"/>
    </row>
    <row r="18225" spans="18:18">
      <c r="R18225" s="75"/>
    </row>
    <row r="18226" spans="18:18">
      <c r="R18226" s="75"/>
    </row>
    <row r="18227" spans="18:18">
      <c r="R18227" s="75"/>
    </row>
    <row r="18228" spans="18:18">
      <c r="R18228" s="75"/>
    </row>
    <row r="18229" spans="18:18">
      <c r="R18229" s="75"/>
    </row>
    <row r="18230" spans="18:18">
      <c r="R18230" s="75"/>
    </row>
    <row r="18231" spans="18:18">
      <c r="R18231" s="75"/>
    </row>
    <row r="18232" spans="18:18">
      <c r="R18232" s="75"/>
    </row>
    <row r="18233" spans="18:18">
      <c r="R18233" s="75"/>
    </row>
    <row r="18234" spans="18:18">
      <c r="R18234" s="75"/>
    </row>
    <row r="18235" spans="18:18">
      <c r="R18235" s="75"/>
    </row>
    <row r="18236" spans="18:18">
      <c r="R18236" s="75"/>
    </row>
    <row r="18237" spans="18:18">
      <c r="R18237" s="75"/>
    </row>
    <row r="18238" spans="18:18">
      <c r="R18238" s="75"/>
    </row>
    <row r="18239" spans="18:18">
      <c r="R18239" s="75"/>
    </row>
    <row r="18240" spans="18:18">
      <c r="R18240" s="75"/>
    </row>
    <row r="18241" spans="18:18">
      <c r="R18241" s="75"/>
    </row>
    <row r="18242" spans="18:18">
      <c r="R18242" s="75"/>
    </row>
    <row r="18243" spans="18:18">
      <c r="R18243" s="75"/>
    </row>
    <row r="18244" spans="18:18">
      <c r="R18244" s="75"/>
    </row>
    <row r="18245" spans="18:18">
      <c r="R18245" s="75"/>
    </row>
    <row r="18246" spans="18:18">
      <c r="R18246" s="75"/>
    </row>
    <row r="18247" spans="18:18">
      <c r="R18247" s="75"/>
    </row>
    <row r="18248" spans="18:18">
      <c r="R18248" s="75"/>
    </row>
    <row r="18249" spans="18:18">
      <c r="R18249" s="75"/>
    </row>
    <row r="18250" spans="18:18">
      <c r="R18250" s="75"/>
    </row>
    <row r="18251" spans="18:18">
      <c r="R18251" s="75"/>
    </row>
    <row r="18252" spans="18:18">
      <c r="R18252" s="75"/>
    </row>
    <row r="18253" spans="18:18">
      <c r="R18253" s="75"/>
    </row>
    <row r="18254" spans="18:18">
      <c r="R18254" s="75"/>
    </row>
    <row r="18255" spans="18:18">
      <c r="R18255" s="75"/>
    </row>
    <row r="18256" spans="18:18">
      <c r="R18256" s="75"/>
    </row>
    <row r="18257" spans="18:18">
      <c r="R18257" s="75"/>
    </row>
    <row r="18258" spans="18:18">
      <c r="R18258" s="75"/>
    </row>
    <row r="18259" spans="18:18">
      <c r="R18259" s="75"/>
    </row>
    <row r="18260" spans="18:18">
      <c r="R18260" s="75"/>
    </row>
    <row r="18261" spans="18:18">
      <c r="R18261" s="75"/>
    </row>
    <row r="18262" spans="18:18">
      <c r="R18262" s="75"/>
    </row>
    <row r="18263" spans="18:18">
      <c r="R18263" s="75"/>
    </row>
    <row r="18264" spans="18:18">
      <c r="R18264" s="75"/>
    </row>
    <row r="18265" spans="18:18">
      <c r="R18265" s="75"/>
    </row>
    <row r="18266" spans="18:18">
      <c r="R18266" s="75"/>
    </row>
    <row r="18267" spans="18:18">
      <c r="R18267" s="75"/>
    </row>
    <row r="18268" spans="18:18">
      <c r="R18268" s="75"/>
    </row>
    <row r="18269" spans="18:18">
      <c r="R18269" s="75"/>
    </row>
    <row r="18270" spans="18:18">
      <c r="R18270" s="75"/>
    </row>
    <row r="18271" spans="18:18">
      <c r="R18271" s="75"/>
    </row>
    <row r="18272" spans="18:18">
      <c r="R18272" s="75"/>
    </row>
    <row r="18273" spans="18:18">
      <c r="R18273" s="75"/>
    </row>
    <row r="18274" spans="18:18">
      <c r="R18274" s="75"/>
    </row>
    <row r="18275" spans="18:18">
      <c r="R18275" s="75"/>
    </row>
    <row r="18276" spans="18:18">
      <c r="R18276" s="75"/>
    </row>
    <row r="18277" spans="18:18">
      <c r="R18277" s="75"/>
    </row>
    <row r="18278" spans="18:18">
      <c r="R18278" s="75"/>
    </row>
    <row r="18279" spans="18:18">
      <c r="R18279" s="75"/>
    </row>
    <row r="18280" spans="18:18">
      <c r="R18280" s="75"/>
    </row>
    <row r="18281" spans="18:18">
      <c r="R18281" s="75"/>
    </row>
    <row r="18282" spans="18:18">
      <c r="R18282" s="75"/>
    </row>
    <row r="18283" spans="18:18">
      <c r="R18283" s="75"/>
    </row>
    <row r="18284" spans="18:18">
      <c r="R18284" s="75"/>
    </row>
    <row r="18285" spans="18:18">
      <c r="R18285" s="75"/>
    </row>
    <row r="18286" spans="18:18">
      <c r="R18286" s="75"/>
    </row>
    <row r="18287" spans="18:18">
      <c r="R18287" s="75"/>
    </row>
    <row r="18288" spans="18:18">
      <c r="R18288" s="75"/>
    </row>
    <row r="18289" spans="18:18">
      <c r="R18289" s="75"/>
    </row>
    <row r="18290" spans="18:18">
      <c r="R18290" s="75"/>
    </row>
    <row r="18291" spans="18:18">
      <c r="R18291" s="75"/>
    </row>
    <row r="18292" spans="18:18">
      <c r="R18292" s="75"/>
    </row>
    <row r="18293" spans="18:18">
      <c r="R18293" s="75"/>
    </row>
    <row r="18294" spans="18:18">
      <c r="R18294" s="75"/>
    </row>
    <row r="18295" spans="18:18">
      <c r="R18295" s="75"/>
    </row>
    <row r="18296" spans="18:18">
      <c r="R18296" s="75"/>
    </row>
    <row r="18297" spans="18:18">
      <c r="R18297" s="75"/>
    </row>
    <row r="18298" spans="18:18">
      <c r="R18298" s="75"/>
    </row>
    <row r="18299" spans="18:18">
      <c r="R18299" s="75"/>
    </row>
    <row r="18300" spans="18:18">
      <c r="R18300" s="75"/>
    </row>
    <row r="18301" spans="18:18">
      <c r="R18301" s="75"/>
    </row>
    <row r="18302" spans="18:18">
      <c r="R18302" s="75"/>
    </row>
    <row r="18303" spans="18:18">
      <c r="R18303" s="75"/>
    </row>
    <row r="18304" spans="18:18">
      <c r="R18304" s="75"/>
    </row>
    <row r="18305" spans="18:18">
      <c r="R18305" s="75"/>
    </row>
    <row r="18306" spans="18:18">
      <c r="R18306" s="75"/>
    </row>
    <row r="18307" spans="18:18">
      <c r="R18307" s="75"/>
    </row>
    <row r="18308" spans="18:18">
      <c r="R18308" s="75"/>
    </row>
    <row r="18309" spans="18:18">
      <c r="R18309" s="75"/>
    </row>
    <row r="18310" spans="18:18">
      <c r="R18310" s="75"/>
    </row>
    <row r="18311" spans="18:18">
      <c r="R18311" s="75"/>
    </row>
    <row r="18312" spans="18:18">
      <c r="R18312" s="75"/>
    </row>
    <row r="18313" spans="18:18">
      <c r="R18313" s="75"/>
    </row>
    <row r="18314" spans="18:18">
      <c r="R18314" s="75"/>
    </row>
    <row r="18315" spans="18:18">
      <c r="R18315" s="75"/>
    </row>
    <row r="18316" spans="18:18">
      <c r="R18316" s="75"/>
    </row>
    <row r="18317" spans="18:18">
      <c r="R18317" s="75"/>
    </row>
    <row r="18318" spans="18:18">
      <c r="R18318" s="75"/>
    </row>
    <row r="18319" spans="18:18">
      <c r="R18319" s="75"/>
    </row>
    <row r="18320" spans="18:18">
      <c r="R18320" s="75"/>
    </row>
    <row r="18321" spans="18:18">
      <c r="R18321" s="75"/>
    </row>
    <row r="18322" spans="18:18">
      <c r="R18322" s="75"/>
    </row>
    <row r="18323" spans="18:18">
      <c r="R18323" s="75"/>
    </row>
    <row r="18324" spans="18:18">
      <c r="R18324" s="75"/>
    </row>
    <row r="18325" spans="18:18">
      <c r="R18325" s="75"/>
    </row>
    <row r="18326" spans="18:18">
      <c r="R18326" s="75"/>
    </row>
    <row r="18327" spans="18:18">
      <c r="R18327" s="75"/>
    </row>
    <row r="18328" spans="18:18">
      <c r="R18328" s="75"/>
    </row>
    <row r="18329" spans="18:18">
      <c r="R18329" s="75"/>
    </row>
    <row r="18330" spans="18:18">
      <c r="R18330" s="75"/>
    </row>
    <row r="18331" spans="18:18">
      <c r="R18331" s="75"/>
    </row>
    <row r="18332" spans="18:18">
      <c r="R18332" s="75"/>
    </row>
    <row r="18333" spans="18:18">
      <c r="R18333" s="75"/>
    </row>
    <row r="18334" spans="18:18">
      <c r="R18334" s="75"/>
    </row>
    <row r="18335" spans="18:18">
      <c r="R18335" s="75"/>
    </row>
    <row r="18336" spans="18:18">
      <c r="R18336" s="75"/>
    </row>
    <row r="18337" spans="18:18">
      <c r="R18337" s="75"/>
    </row>
    <row r="18338" spans="18:18">
      <c r="R18338" s="75"/>
    </row>
    <row r="18339" spans="18:18">
      <c r="R18339" s="75"/>
    </row>
    <row r="18340" spans="18:18">
      <c r="R18340" s="75"/>
    </row>
    <row r="18341" spans="18:18">
      <c r="R18341" s="75"/>
    </row>
    <row r="18342" spans="18:18">
      <c r="R18342" s="75"/>
    </row>
    <row r="18343" spans="18:18">
      <c r="R18343" s="75"/>
    </row>
    <row r="18344" spans="18:18">
      <c r="R18344" s="75"/>
    </row>
    <row r="18345" spans="18:18">
      <c r="R18345" s="75"/>
    </row>
    <row r="18346" spans="18:18">
      <c r="R18346" s="75"/>
    </row>
    <row r="18347" spans="18:18">
      <c r="R18347" s="75"/>
    </row>
    <row r="18348" spans="18:18">
      <c r="R18348" s="75"/>
    </row>
    <row r="18349" spans="18:18">
      <c r="R18349" s="75"/>
    </row>
    <row r="18350" spans="18:18">
      <c r="R18350" s="75"/>
    </row>
    <row r="18351" spans="18:18">
      <c r="R18351" s="75"/>
    </row>
    <row r="18352" spans="18:18">
      <c r="R18352" s="75"/>
    </row>
    <row r="18353" spans="18:18">
      <c r="R18353" s="75"/>
    </row>
    <row r="18354" spans="18:18">
      <c r="R18354" s="75"/>
    </row>
    <row r="18355" spans="18:18">
      <c r="R18355" s="75"/>
    </row>
    <row r="18356" spans="18:18">
      <c r="R18356" s="75"/>
    </row>
    <row r="18357" spans="18:18">
      <c r="R18357" s="75"/>
    </row>
    <row r="18358" spans="18:18">
      <c r="R18358" s="75"/>
    </row>
    <row r="18359" spans="18:18">
      <c r="R18359" s="75"/>
    </row>
    <row r="18360" spans="18:18">
      <c r="R18360" s="75"/>
    </row>
    <row r="18361" spans="18:18">
      <c r="R18361" s="75"/>
    </row>
    <row r="18362" spans="18:18">
      <c r="R18362" s="75"/>
    </row>
    <row r="18363" spans="18:18">
      <c r="R18363" s="75"/>
    </row>
    <row r="18364" spans="18:18">
      <c r="R18364" s="75"/>
    </row>
    <row r="18365" spans="18:18">
      <c r="R18365" s="75"/>
    </row>
    <row r="18366" spans="18:18">
      <c r="R18366" s="75"/>
    </row>
    <row r="18367" spans="18:18">
      <c r="R18367" s="75"/>
    </row>
    <row r="18368" spans="18:18">
      <c r="R18368" s="75"/>
    </row>
    <row r="18369" spans="18:18">
      <c r="R18369" s="75"/>
    </row>
    <row r="18370" spans="18:18">
      <c r="R18370" s="75"/>
    </row>
    <row r="18371" spans="18:18">
      <c r="R18371" s="75"/>
    </row>
    <row r="18372" spans="18:18">
      <c r="R18372" s="75"/>
    </row>
    <row r="18373" spans="18:18">
      <c r="R18373" s="75"/>
    </row>
    <row r="18374" spans="18:18">
      <c r="R18374" s="75"/>
    </row>
    <row r="18375" spans="18:18">
      <c r="R18375" s="75"/>
    </row>
    <row r="18376" spans="18:18">
      <c r="R18376" s="75"/>
    </row>
    <row r="18377" spans="18:18">
      <c r="R18377" s="75"/>
    </row>
    <row r="18378" spans="18:18">
      <c r="R18378" s="75"/>
    </row>
    <row r="18379" spans="18:18">
      <c r="R18379" s="75"/>
    </row>
    <row r="18380" spans="18:18">
      <c r="R18380" s="75"/>
    </row>
    <row r="18381" spans="18:18">
      <c r="R18381" s="75"/>
    </row>
    <row r="18382" spans="18:18">
      <c r="R18382" s="75"/>
    </row>
    <row r="18383" spans="18:18">
      <c r="R18383" s="75"/>
    </row>
    <row r="18384" spans="18:18">
      <c r="R18384" s="75"/>
    </row>
    <row r="18385" spans="18:18">
      <c r="R18385" s="75"/>
    </row>
    <row r="18386" spans="18:18">
      <c r="R18386" s="75"/>
    </row>
    <row r="18387" spans="18:18">
      <c r="R18387" s="75"/>
    </row>
    <row r="18388" spans="18:18">
      <c r="R18388" s="75"/>
    </row>
    <row r="18389" spans="18:18">
      <c r="R18389" s="75"/>
    </row>
    <row r="18390" spans="18:18">
      <c r="R18390" s="75"/>
    </row>
    <row r="18391" spans="18:18">
      <c r="R18391" s="75"/>
    </row>
    <row r="18392" spans="18:18">
      <c r="R18392" s="75"/>
    </row>
    <row r="18393" spans="18:18">
      <c r="R18393" s="75"/>
    </row>
    <row r="18394" spans="18:18">
      <c r="R18394" s="75"/>
    </row>
    <row r="18395" spans="18:18">
      <c r="R18395" s="75"/>
    </row>
    <row r="18396" spans="18:18">
      <c r="R18396" s="75"/>
    </row>
    <row r="18397" spans="18:18">
      <c r="R18397" s="75"/>
    </row>
    <row r="18398" spans="18:18">
      <c r="R18398" s="75"/>
    </row>
    <row r="18399" spans="18:18">
      <c r="R18399" s="75"/>
    </row>
    <row r="18400" spans="18:18">
      <c r="R18400" s="75"/>
    </row>
    <row r="18401" spans="18:18">
      <c r="R18401" s="75"/>
    </row>
    <row r="18402" spans="18:18">
      <c r="R18402" s="75"/>
    </row>
    <row r="18403" spans="18:18">
      <c r="R18403" s="75"/>
    </row>
    <row r="18404" spans="18:18">
      <c r="R18404" s="75"/>
    </row>
    <row r="18405" spans="18:18">
      <c r="R18405" s="75"/>
    </row>
    <row r="18406" spans="18:18">
      <c r="R18406" s="75"/>
    </row>
    <row r="18407" spans="18:18">
      <c r="R18407" s="75"/>
    </row>
    <row r="18408" spans="18:18">
      <c r="R18408" s="75"/>
    </row>
    <row r="18409" spans="18:18">
      <c r="R18409" s="75"/>
    </row>
    <row r="18410" spans="18:18">
      <c r="R18410" s="75"/>
    </row>
    <row r="18434" spans="18:18">
      <c r="R18434" s="75"/>
    </row>
    <row r="18435" spans="18:18">
      <c r="R18435" s="75"/>
    </row>
    <row r="18436" spans="18:18">
      <c r="R18436" s="75"/>
    </row>
    <row r="18437" spans="18:18">
      <c r="R18437" s="75"/>
    </row>
    <row r="18438" spans="18:18">
      <c r="R18438" s="75"/>
    </row>
    <row r="18439" spans="18:18">
      <c r="R18439" s="75"/>
    </row>
    <row r="18440" spans="18:18">
      <c r="R18440" s="75"/>
    </row>
    <row r="18441" spans="18:18">
      <c r="R18441" s="75"/>
    </row>
    <row r="18442" spans="18:18">
      <c r="R18442" s="75"/>
    </row>
    <row r="18443" spans="18:18">
      <c r="R18443" s="75"/>
    </row>
    <row r="18444" spans="18:18">
      <c r="R18444" s="75"/>
    </row>
    <row r="18445" spans="18:18">
      <c r="R18445" s="75"/>
    </row>
    <row r="18446" spans="18:18">
      <c r="R18446" s="75"/>
    </row>
    <row r="18447" spans="18:18">
      <c r="R18447" s="75"/>
    </row>
    <row r="18448" spans="18:18">
      <c r="R18448" s="75"/>
    </row>
    <row r="18449" spans="18:18">
      <c r="R18449" s="75"/>
    </row>
    <row r="18450" spans="18:18">
      <c r="R18450" s="75"/>
    </row>
    <row r="18451" spans="18:18">
      <c r="R18451" s="75"/>
    </row>
    <row r="18452" spans="18:18">
      <c r="R18452" s="75"/>
    </row>
    <row r="18453" spans="18:18">
      <c r="R18453" s="75"/>
    </row>
    <row r="18454" spans="18:18">
      <c r="R18454" s="75"/>
    </row>
    <row r="18455" spans="18:18">
      <c r="R18455" s="75"/>
    </row>
    <row r="18456" spans="18:18">
      <c r="R18456" s="75"/>
    </row>
    <row r="18457" spans="18:18">
      <c r="R18457" s="75"/>
    </row>
    <row r="18458" spans="18:18">
      <c r="R18458" s="75"/>
    </row>
    <row r="18459" spans="18:18">
      <c r="R18459" s="75"/>
    </row>
    <row r="18460" spans="18:18">
      <c r="R18460" s="75"/>
    </row>
    <row r="18461" spans="18:18">
      <c r="R18461" s="75"/>
    </row>
    <row r="18462" spans="18:18">
      <c r="R18462" s="75"/>
    </row>
    <row r="18463" spans="18:18">
      <c r="R18463" s="75"/>
    </row>
    <row r="18464" spans="18:18">
      <c r="R18464" s="75"/>
    </row>
    <row r="18465" spans="18:18">
      <c r="R18465" s="75"/>
    </row>
    <row r="18466" spans="18:18">
      <c r="R18466" s="75"/>
    </row>
    <row r="18467" spans="18:18">
      <c r="R18467" s="75"/>
    </row>
    <row r="18468" spans="18:18">
      <c r="R18468" s="75"/>
    </row>
    <row r="18469" spans="18:18">
      <c r="R18469" s="75"/>
    </row>
    <row r="18470" spans="18:18">
      <c r="R18470" s="75"/>
    </row>
    <row r="18471" spans="18:18">
      <c r="R18471" s="75"/>
    </row>
    <row r="18472" spans="18:18">
      <c r="R18472" s="75"/>
    </row>
    <row r="18473" spans="18:18">
      <c r="R18473" s="75"/>
    </row>
    <row r="18474" spans="18:18">
      <c r="R18474" s="75"/>
    </row>
    <row r="18475" spans="18:18">
      <c r="R18475" s="75"/>
    </row>
    <row r="18476" spans="18:18">
      <c r="R18476" s="75"/>
    </row>
    <row r="18477" spans="18:18">
      <c r="R18477" s="75"/>
    </row>
    <row r="18478" spans="18:18">
      <c r="R18478" s="75"/>
    </row>
    <row r="18479" spans="18:18">
      <c r="R18479" s="75"/>
    </row>
    <row r="18480" spans="18:18">
      <c r="R18480" s="75"/>
    </row>
    <row r="18481" spans="18:18">
      <c r="R18481" s="75"/>
    </row>
    <row r="18482" spans="18:18">
      <c r="R18482" s="75"/>
    </row>
    <row r="18483" spans="18:18">
      <c r="R18483" s="75"/>
    </row>
    <row r="18484" spans="18:18">
      <c r="R18484" s="75"/>
    </row>
    <row r="18485" spans="18:18">
      <c r="R18485" s="75"/>
    </row>
    <row r="18486" spans="18:18">
      <c r="R18486" s="75"/>
    </row>
    <row r="18487" spans="18:18">
      <c r="R18487" s="75"/>
    </row>
    <row r="18488" spans="18:18">
      <c r="R18488" s="75"/>
    </row>
    <row r="18489" spans="18:18">
      <c r="R18489" s="75"/>
    </row>
    <row r="18490" spans="18:18">
      <c r="R18490" s="75"/>
    </row>
    <row r="18491" spans="18:18">
      <c r="R18491" s="75"/>
    </row>
    <row r="18492" spans="18:18">
      <c r="R18492" s="75"/>
    </row>
    <row r="18493" spans="18:18">
      <c r="R18493" s="75"/>
    </row>
    <row r="18494" spans="18:18">
      <c r="R18494" s="75"/>
    </row>
    <row r="18495" spans="18:18">
      <c r="R18495" s="75"/>
    </row>
    <row r="18496" spans="18:18">
      <c r="R18496" s="75"/>
    </row>
    <row r="18497" spans="18:18">
      <c r="R18497" s="75"/>
    </row>
    <row r="18498" spans="18:18">
      <c r="R18498" s="75"/>
    </row>
    <row r="18499" spans="18:18">
      <c r="R18499" s="75"/>
    </row>
    <row r="18500" spans="18:18">
      <c r="R18500" s="75"/>
    </row>
    <row r="18501" spans="18:18">
      <c r="R18501" s="75"/>
    </row>
    <row r="18502" spans="18:18">
      <c r="R18502" s="75"/>
    </row>
    <row r="18503" spans="18:18">
      <c r="R18503" s="75"/>
    </row>
    <row r="18504" spans="18:18">
      <c r="R18504" s="75"/>
    </row>
    <row r="18505" spans="18:18">
      <c r="R18505" s="75"/>
    </row>
    <row r="18506" spans="18:18">
      <c r="R18506" s="75"/>
    </row>
    <row r="18507" spans="18:18">
      <c r="R18507" s="75"/>
    </row>
    <row r="18508" spans="18:18">
      <c r="R18508" s="75"/>
    </row>
    <row r="18509" spans="18:18">
      <c r="R18509" s="75"/>
    </row>
    <row r="18510" spans="18:18">
      <c r="R18510" s="75"/>
    </row>
    <row r="18511" spans="18:18">
      <c r="R18511" s="75"/>
    </row>
    <row r="18512" spans="18:18">
      <c r="R18512" s="75"/>
    </row>
    <row r="18513" spans="18:18">
      <c r="R18513" s="75"/>
    </row>
    <row r="18514" spans="18:18">
      <c r="R18514" s="75"/>
    </row>
    <row r="18515" spans="18:18">
      <c r="R18515" s="75"/>
    </row>
    <row r="18516" spans="18:18">
      <c r="R18516" s="75"/>
    </row>
    <row r="18517" spans="18:18">
      <c r="R18517" s="75"/>
    </row>
    <row r="18518" spans="18:18">
      <c r="R18518" s="75"/>
    </row>
    <row r="18519" spans="18:18">
      <c r="R18519" s="75"/>
    </row>
    <row r="18520" spans="18:18">
      <c r="R18520" s="75"/>
    </row>
    <row r="18521" spans="18:18">
      <c r="R18521" s="75"/>
    </row>
    <row r="18522" spans="18:18">
      <c r="R18522" s="75"/>
    </row>
    <row r="18523" spans="18:18">
      <c r="R18523" s="75"/>
    </row>
    <row r="18524" spans="18:18">
      <c r="R18524" s="75"/>
    </row>
    <row r="18525" spans="18:18">
      <c r="R18525" s="75"/>
    </row>
    <row r="18526" spans="18:18">
      <c r="R18526" s="75"/>
    </row>
    <row r="18527" spans="18:18">
      <c r="R18527" s="75"/>
    </row>
    <row r="18528" spans="18:18">
      <c r="R18528" s="75"/>
    </row>
    <row r="18529" spans="18:18">
      <c r="R18529" s="75"/>
    </row>
    <row r="18530" spans="18:18">
      <c r="R18530" s="75"/>
    </row>
    <row r="18531" spans="18:18">
      <c r="R18531" s="75"/>
    </row>
    <row r="18532" spans="18:18">
      <c r="R18532" s="75"/>
    </row>
    <row r="18533" spans="18:18">
      <c r="R18533" s="75"/>
    </row>
    <row r="18534" spans="18:18">
      <c r="R18534" s="75"/>
    </row>
    <row r="18535" spans="18:18">
      <c r="R18535" s="75"/>
    </row>
    <row r="18536" spans="18:18">
      <c r="R18536" s="75"/>
    </row>
    <row r="18537" spans="18:18">
      <c r="R18537" s="75"/>
    </row>
    <row r="18538" spans="18:18">
      <c r="R18538" s="75"/>
    </row>
    <row r="18539" spans="18:18">
      <c r="R18539" s="75"/>
    </row>
    <row r="18540" spans="18:18">
      <c r="R18540" s="75"/>
    </row>
    <row r="18541" spans="18:18">
      <c r="R18541" s="75"/>
    </row>
    <row r="18542" spans="18:18">
      <c r="R18542" s="75"/>
    </row>
    <row r="18543" spans="18:18">
      <c r="R18543" s="75"/>
    </row>
    <row r="18544" spans="18:18">
      <c r="R18544" s="75"/>
    </row>
    <row r="18545" spans="18:18">
      <c r="R18545" s="75"/>
    </row>
    <row r="18546" spans="18:18">
      <c r="R18546" s="75"/>
    </row>
    <row r="18547" spans="18:18">
      <c r="R18547" s="75"/>
    </row>
    <row r="18548" spans="18:18">
      <c r="R18548" s="75"/>
    </row>
    <row r="18549" spans="18:18">
      <c r="R18549" s="75"/>
    </row>
    <row r="18550" spans="18:18">
      <c r="R18550" s="75"/>
    </row>
    <row r="18551" spans="18:18">
      <c r="R18551" s="75"/>
    </row>
    <row r="18552" spans="18:18">
      <c r="R18552" s="75"/>
    </row>
    <row r="18553" spans="18:18">
      <c r="R18553" s="75"/>
    </row>
    <row r="18554" spans="18:18">
      <c r="R18554" s="75"/>
    </row>
    <row r="18555" spans="18:18">
      <c r="R18555" s="75"/>
    </row>
    <row r="18556" spans="18:18">
      <c r="R18556" s="75"/>
    </row>
    <row r="18557" spans="18:18">
      <c r="R18557" s="75"/>
    </row>
    <row r="18558" spans="18:18">
      <c r="R18558" s="75"/>
    </row>
    <row r="18559" spans="18:18">
      <c r="R18559" s="75"/>
    </row>
    <row r="18560" spans="18:18">
      <c r="R18560" s="75"/>
    </row>
    <row r="18561" spans="18:18">
      <c r="R18561" s="75"/>
    </row>
    <row r="18562" spans="18:18">
      <c r="R18562" s="75"/>
    </row>
    <row r="18563" spans="18:18">
      <c r="R18563" s="75"/>
    </row>
    <row r="18564" spans="18:18">
      <c r="R18564" s="75"/>
    </row>
    <row r="18565" spans="18:18">
      <c r="R18565" s="75"/>
    </row>
    <row r="18566" spans="18:18">
      <c r="R18566" s="75"/>
    </row>
    <row r="18567" spans="18:18">
      <c r="R18567" s="75"/>
    </row>
    <row r="18568" spans="18:18">
      <c r="R18568" s="75"/>
    </row>
    <row r="18569" spans="18:18">
      <c r="R18569" s="75"/>
    </row>
    <row r="18570" spans="18:18">
      <c r="R18570" s="75"/>
    </row>
    <row r="18571" spans="18:18">
      <c r="R18571" s="75"/>
    </row>
    <row r="18572" spans="18:18">
      <c r="R18572" s="75"/>
    </row>
    <row r="18573" spans="18:18">
      <c r="R18573" s="75"/>
    </row>
    <row r="18574" spans="18:18">
      <c r="R18574" s="75"/>
    </row>
    <row r="18575" spans="18:18">
      <c r="R18575" s="75"/>
    </row>
    <row r="18576" spans="18:18">
      <c r="R18576" s="75"/>
    </row>
    <row r="18577" spans="18:18">
      <c r="R18577" s="75"/>
    </row>
    <row r="18578" spans="18:18">
      <c r="R18578" s="75"/>
    </row>
    <row r="18579" spans="18:18">
      <c r="R18579" s="75"/>
    </row>
    <row r="18580" spans="18:18">
      <c r="R18580" s="75"/>
    </row>
    <row r="18581" spans="18:18">
      <c r="R18581" s="75"/>
    </row>
    <row r="18582" spans="18:18">
      <c r="R18582" s="75"/>
    </row>
    <row r="18583" spans="18:18">
      <c r="R18583" s="75"/>
    </row>
    <row r="18584" spans="18:18">
      <c r="R18584" s="75"/>
    </row>
    <row r="18585" spans="18:18">
      <c r="R18585" s="75"/>
    </row>
    <row r="18586" spans="18:18">
      <c r="R18586" s="75"/>
    </row>
    <row r="18587" spans="18:18">
      <c r="R18587" s="75"/>
    </row>
    <row r="18588" spans="18:18">
      <c r="R18588" s="75"/>
    </row>
    <row r="18589" spans="18:18">
      <c r="R18589" s="75"/>
    </row>
    <row r="18590" spans="18:18">
      <c r="R18590" s="75"/>
    </row>
    <row r="18591" spans="18:18">
      <c r="R18591" s="75"/>
    </row>
    <row r="18592" spans="18:18">
      <c r="R18592" s="75"/>
    </row>
    <row r="18593" spans="18:18">
      <c r="R18593" s="75"/>
    </row>
    <row r="18594" spans="18:18">
      <c r="R18594" s="75"/>
    </row>
    <row r="18595" spans="18:18">
      <c r="R18595" s="75"/>
    </row>
    <row r="18596" spans="18:18">
      <c r="R18596" s="75"/>
    </row>
    <row r="18597" spans="18:18">
      <c r="R18597" s="75"/>
    </row>
    <row r="18598" spans="18:18">
      <c r="R18598" s="75"/>
    </row>
    <row r="18599" spans="18:18">
      <c r="R18599" s="75"/>
    </row>
    <row r="18600" spans="18:18">
      <c r="R18600" s="75"/>
    </row>
    <row r="18601" spans="18:18">
      <c r="R18601" s="75"/>
    </row>
    <row r="18602" spans="18:18">
      <c r="R18602" s="75"/>
    </row>
    <row r="18603" spans="18:18">
      <c r="R18603" s="75"/>
    </row>
    <row r="18604" spans="18:18">
      <c r="R18604" s="75"/>
    </row>
    <row r="18605" spans="18:18">
      <c r="R18605" s="75"/>
    </row>
    <row r="18606" spans="18:18">
      <c r="R18606" s="75"/>
    </row>
    <row r="18607" spans="18:18">
      <c r="R18607" s="75"/>
    </row>
    <row r="18608" spans="18:18">
      <c r="R18608" s="75"/>
    </row>
    <row r="18609" spans="18:18">
      <c r="R18609" s="75"/>
    </row>
    <row r="18610" spans="18:18">
      <c r="R18610" s="75"/>
    </row>
    <row r="18611" spans="18:18">
      <c r="R18611" s="75"/>
    </row>
    <row r="18612" spans="18:18">
      <c r="R18612" s="75"/>
    </row>
    <row r="18613" spans="18:18">
      <c r="R18613" s="75"/>
    </row>
    <row r="18614" spans="18:18">
      <c r="R18614" s="75"/>
    </row>
    <row r="18615" spans="18:18">
      <c r="R18615" s="75"/>
    </row>
    <row r="18616" spans="18:18">
      <c r="R18616" s="75"/>
    </row>
    <row r="18617" spans="18:18">
      <c r="R18617" s="75"/>
    </row>
    <row r="18618" spans="18:18">
      <c r="R18618" s="75"/>
    </row>
    <row r="18619" spans="18:18">
      <c r="R18619" s="75"/>
    </row>
    <row r="18620" spans="18:18">
      <c r="R18620" s="75"/>
    </row>
    <row r="18621" spans="18:18">
      <c r="R18621" s="75"/>
    </row>
    <row r="18622" spans="18:18">
      <c r="R18622" s="75"/>
    </row>
    <row r="18623" spans="18:18">
      <c r="R18623" s="75"/>
    </row>
    <row r="18624" spans="18:18">
      <c r="R18624" s="75"/>
    </row>
    <row r="18625" spans="18:18">
      <c r="R18625" s="75"/>
    </row>
    <row r="18626" spans="18:18">
      <c r="R18626" s="75"/>
    </row>
    <row r="18627" spans="18:18">
      <c r="R18627" s="75"/>
    </row>
    <row r="18628" spans="18:18">
      <c r="R18628" s="75"/>
    </row>
    <row r="18629" spans="18:18">
      <c r="R18629" s="75"/>
    </row>
    <row r="18630" spans="18:18">
      <c r="R18630" s="75"/>
    </row>
    <row r="18631" spans="18:18">
      <c r="R18631" s="75"/>
    </row>
    <row r="18632" spans="18:18">
      <c r="R18632" s="75"/>
    </row>
    <row r="18633" spans="18:18">
      <c r="R18633" s="75"/>
    </row>
    <row r="18634" spans="18:18">
      <c r="R18634" s="75"/>
    </row>
    <row r="18635" spans="18:18">
      <c r="R18635" s="75"/>
    </row>
    <row r="18636" spans="18:18">
      <c r="R18636" s="75"/>
    </row>
    <row r="18637" spans="18:18">
      <c r="R18637" s="75"/>
    </row>
    <row r="18638" spans="18:18">
      <c r="R18638" s="75"/>
    </row>
    <row r="18639" spans="18:18">
      <c r="R18639" s="75"/>
    </row>
    <row r="18640" spans="18:18">
      <c r="R18640" s="75"/>
    </row>
    <row r="18641" spans="18:18">
      <c r="R18641" s="75"/>
    </row>
    <row r="18642" spans="18:18">
      <c r="R18642" s="75"/>
    </row>
    <row r="18643" spans="18:18">
      <c r="R18643" s="75"/>
    </row>
    <row r="18644" spans="18:18">
      <c r="R18644" s="75"/>
    </row>
    <row r="18645" spans="18:18">
      <c r="R18645" s="75"/>
    </row>
    <row r="18646" spans="18:18">
      <c r="R18646" s="75"/>
    </row>
    <row r="18647" spans="18:18">
      <c r="R18647" s="75"/>
    </row>
    <row r="18648" spans="18:18">
      <c r="R18648" s="75"/>
    </row>
    <row r="18649" spans="18:18">
      <c r="R18649" s="75"/>
    </row>
    <row r="18650" spans="18:18">
      <c r="R18650" s="75"/>
    </row>
    <row r="18651" spans="18:18">
      <c r="R18651" s="75"/>
    </row>
    <row r="18652" spans="18:18">
      <c r="R18652" s="75"/>
    </row>
    <row r="18653" spans="18:18">
      <c r="R18653" s="75"/>
    </row>
    <row r="18654" spans="18:18">
      <c r="R18654" s="75"/>
    </row>
    <row r="18655" spans="18:18">
      <c r="R18655" s="75"/>
    </row>
    <row r="18656" spans="18:18">
      <c r="R18656" s="75"/>
    </row>
    <row r="18657" spans="18:18">
      <c r="R18657" s="75"/>
    </row>
    <row r="18658" spans="18:18">
      <c r="R18658" s="75"/>
    </row>
    <row r="18659" spans="18:18">
      <c r="R18659" s="75"/>
    </row>
    <row r="18660" spans="18:18">
      <c r="R18660" s="75"/>
    </row>
    <row r="18661" spans="18:18">
      <c r="R18661" s="75"/>
    </row>
    <row r="18662" spans="18:18">
      <c r="R18662" s="75"/>
    </row>
    <row r="18663" spans="18:18">
      <c r="R18663" s="75"/>
    </row>
    <row r="18664" spans="18:18">
      <c r="R18664" s="75"/>
    </row>
    <row r="18665" spans="18:18">
      <c r="R18665" s="75"/>
    </row>
    <row r="18666" spans="18:18">
      <c r="R18666" s="75"/>
    </row>
    <row r="18667" spans="18:18">
      <c r="R18667" s="75"/>
    </row>
    <row r="18668" spans="18:18">
      <c r="R18668" s="75"/>
    </row>
    <row r="18669" spans="18:18">
      <c r="R18669" s="75"/>
    </row>
    <row r="18670" spans="18:18">
      <c r="R18670" s="75"/>
    </row>
    <row r="18671" spans="18:18">
      <c r="R18671" s="75"/>
    </row>
    <row r="18672" spans="18:18">
      <c r="R18672" s="75"/>
    </row>
    <row r="18673" spans="18:18">
      <c r="R18673" s="75"/>
    </row>
    <row r="18674" spans="18:18">
      <c r="R18674" s="75"/>
    </row>
    <row r="18675" spans="18:18">
      <c r="R18675" s="75"/>
    </row>
    <row r="18676" spans="18:18">
      <c r="R18676" s="75"/>
    </row>
    <row r="18677" spans="18:18">
      <c r="R18677" s="75"/>
    </row>
    <row r="18678" spans="18:18">
      <c r="R18678" s="75"/>
    </row>
    <row r="18679" spans="18:18">
      <c r="R18679" s="75"/>
    </row>
    <row r="18680" spans="18:18">
      <c r="R18680" s="75"/>
    </row>
    <row r="18681" spans="18:18">
      <c r="R18681" s="75"/>
    </row>
    <row r="18682" spans="18:18">
      <c r="R18682" s="75"/>
    </row>
    <row r="18683" spans="18:18">
      <c r="R18683" s="75"/>
    </row>
    <row r="18684" spans="18:18">
      <c r="R18684" s="75"/>
    </row>
    <row r="18685" spans="18:18">
      <c r="R18685" s="75"/>
    </row>
    <row r="18686" spans="18:18">
      <c r="R18686" s="75"/>
    </row>
    <row r="18687" spans="18:18">
      <c r="R18687" s="75"/>
    </row>
    <row r="18688" spans="18:18">
      <c r="R18688" s="75"/>
    </row>
    <row r="18689" spans="18:18">
      <c r="R18689" s="75"/>
    </row>
    <row r="18690" spans="18:18">
      <c r="R18690" s="75"/>
    </row>
    <row r="18691" spans="18:18">
      <c r="R18691" s="75"/>
    </row>
    <row r="18692" spans="18:18">
      <c r="R18692" s="75"/>
    </row>
    <row r="18693" spans="18:18">
      <c r="R18693" s="75"/>
    </row>
    <row r="18694" spans="18:18">
      <c r="R18694" s="75"/>
    </row>
    <row r="18695" spans="18:18">
      <c r="R18695" s="75"/>
    </row>
    <row r="18696" spans="18:18">
      <c r="R18696" s="75"/>
    </row>
    <row r="18697" spans="18:18">
      <c r="R18697" s="75"/>
    </row>
    <row r="18698" spans="18:18">
      <c r="R18698" s="75"/>
    </row>
    <row r="18699" spans="18:18">
      <c r="R18699" s="75"/>
    </row>
    <row r="18700" spans="18:18">
      <c r="R18700" s="75"/>
    </row>
    <row r="18701" spans="18:18">
      <c r="R18701" s="75"/>
    </row>
    <row r="18702" spans="18:18">
      <c r="R18702" s="75"/>
    </row>
    <row r="18703" spans="18:18">
      <c r="R18703" s="75"/>
    </row>
    <row r="18704" spans="18:18">
      <c r="R18704" s="75"/>
    </row>
    <row r="18705" spans="18:18">
      <c r="R18705" s="75"/>
    </row>
    <row r="18706" spans="18:18">
      <c r="R18706" s="75"/>
    </row>
    <row r="18707" spans="18:18">
      <c r="R18707" s="75"/>
    </row>
    <row r="18708" spans="18:18">
      <c r="R18708" s="75"/>
    </row>
    <row r="18709" spans="18:18">
      <c r="R18709" s="75"/>
    </row>
    <row r="18710" spans="18:18">
      <c r="R18710" s="75"/>
    </row>
    <row r="18711" spans="18:18">
      <c r="R18711" s="75"/>
    </row>
    <row r="18712" spans="18:18">
      <c r="R18712" s="75"/>
    </row>
    <row r="18713" spans="18:18">
      <c r="R18713" s="75"/>
    </row>
    <row r="18714" spans="18:18">
      <c r="R18714" s="75"/>
    </row>
    <row r="18715" spans="18:18">
      <c r="R18715" s="75"/>
    </row>
    <row r="18716" spans="18:18">
      <c r="R18716" s="75"/>
    </row>
    <row r="18717" spans="18:18">
      <c r="R18717" s="75"/>
    </row>
    <row r="18718" spans="18:18">
      <c r="R18718" s="75"/>
    </row>
    <row r="18719" spans="18:18">
      <c r="R18719" s="75"/>
    </row>
    <row r="18720" spans="18:18">
      <c r="R18720" s="75"/>
    </row>
    <row r="18721" spans="18:18">
      <c r="R18721" s="75"/>
    </row>
    <row r="18722" spans="18:18">
      <c r="R18722" s="75"/>
    </row>
    <row r="18746" spans="18:18">
      <c r="R18746" s="75"/>
    </row>
    <row r="18747" spans="18:18">
      <c r="R18747" s="75"/>
    </row>
    <row r="18748" spans="18:18">
      <c r="R18748" s="75"/>
    </row>
    <row r="18749" spans="18:18">
      <c r="R18749" s="75"/>
    </row>
    <row r="18750" spans="18:18">
      <c r="R18750" s="75"/>
    </row>
    <row r="18751" spans="18:18">
      <c r="R18751" s="75"/>
    </row>
    <row r="18752" spans="18:18">
      <c r="R18752" s="75"/>
    </row>
    <row r="18753" spans="18:18">
      <c r="R18753" s="75"/>
    </row>
    <row r="18754" spans="18:18">
      <c r="R18754" s="75"/>
    </row>
    <row r="18755" spans="18:18">
      <c r="R18755" s="75"/>
    </row>
    <row r="18756" spans="18:18">
      <c r="R18756" s="75"/>
    </row>
    <row r="18757" spans="18:18">
      <c r="R18757" s="75"/>
    </row>
    <row r="18758" spans="18:18">
      <c r="R18758" s="75"/>
    </row>
    <row r="18759" spans="18:18">
      <c r="R18759" s="75"/>
    </row>
    <row r="18760" spans="18:18">
      <c r="R18760" s="75"/>
    </row>
    <row r="18761" spans="18:18">
      <c r="R18761" s="75"/>
    </row>
    <row r="18762" spans="18:18">
      <c r="R18762" s="75"/>
    </row>
    <row r="18763" spans="18:18">
      <c r="R18763" s="75"/>
    </row>
    <row r="18764" spans="18:18">
      <c r="R18764" s="75"/>
    </row>
    <row r="18765" spans="18:18">
      <c r="R18765" s="75"/>
    </row>
    <row r="18766" spans="18:18">
      <c r="R18766" s="75"/>
    </row>
    <row r="18767" spans="18:18">
      <c r="R18767" s="75"/>
    </row>
    <row r="18768" spans="18:18">
      <c r="R18768" s="75"/>
    </row>
    <row r="18769" spans="18:18">
      <c r="R18769" s="75"/>
    </row>
    <row r="18770" spans="18:18">
      <c r="R18770" s="75"/>
    </row>
    <row r="18771" spans="18:18">
      <c r="R18771" s="75"/>
    </row>
    <row r="18772" spans="18:18">
      <c r="R18772" s="75"/>
    </row>
    <row r="18773" spans="18:18">
      <c r="R18773" s="75"/>
    </row>
    <row r="18774" spans="18:18">
      <c r="R18774" s="75"/>
    </row>
    <row r="18775" spans="18:18">
      <c r="R18775" s="75"/>
    </row>
    <row r="18776" spans="18:18">
      <c r="R18776" s="75"/>
    </row>
    <row r="18777" spans="18:18">
      <c r="R18777" s="75"/>
    </row>
    <row r="18778" spans="18:18">
      <c r="R18778" s="75"/>
    </row>
    <row r="18779" spans="18:18">
      <c r="R18779" s="75"/>
    </row>
    <row r="18780" spans="18:18">
      <c r="R18780" s="75"/>
    </row>
    <row r="18781" spans="18:18">
      <c r="R18781" s="75"/>
    </row>
    <row r="18782" spans="18:18">
      <c r="R18782" s="75"/>
    </row>
    <row r="18783" spans="18:18">
      <c r="R18783" s="75"/>
    </row>
    <row r="18784" spans="18:18">
      <c r="R18784" s="75"/>
    </row>
    <row r="18785" spans="18:18">
      <c r="R18785" s="75"/>
    </row>
    <row r="18786" spans="18:18">
      <c r="R18786" s="75"/>
    </row>
    <row r="18787" spans="18:18">
      <c r="R18787" s="75"/>
    </row>
    <row r="18788" spans="18:18">
      <c r="R18788" s="75"/>
    </row>
    <row r="18789" spans="18:18">
      <c r="R18789" s="75"/>
    </row>
    <row r="18790" spans="18:18">
      <c r="R18790" s="75"/>
    </row>
    <row r="18791" spans="18:18">
      <c r="R18791" s="75"/>
    </row>
    <row r="18792" spans="18:18">
      <c r="R18792" s="75"/>
    </row>
    <row r="18793" spans="18:18">
      <c r="R18793" s="75"/>
    </row>
    <row r="18794" spans="18:18">
      <c r="R18794" s="75"/>
    </row>
    <row r="18795" spans="18:18">
      <c r="R18795" s="75"/>
    </row>
    <row r="18796" spans="18:18">
      <c r="R18796" s="75"/>
    </row>
    <row r="18797" spans="18:18">
      <c r="R18797" s="75"/>
    </row>
    <row r="18798" spans="18:18">
      <c r="R18798" s="75"/>
    </row>
    <row r="18799" spans="18:18">
      <c r="R18799" s="75"/>
    </row>
    <row r="18800" spans="18:18">
      <c r="R18800" s="75"/>
    </row>
    <row r="18801" spans="18:18">
      <c r="R18801" s="75"/>
    </row>
    <row r="18802" spans="18:18">
      <c r="R18802" s="75"/>
    </row>
    <row r="18803" spans="18:18">
      <c r="R18803" s="75"/>
    </row>
    <row r="18804" spans="18:18">
      <c r="R18804" s="75"/>
    </row>
    <row r="18805" spans="18:18">
      <c r="R18805" s="75"/>
    </row>
    <row r="18806" spans="18:18">
      <c r="R18806" s="75"/>
    </row>
    <row r="18807" spans="18:18">
      <c r="R18807" s="75"/>
    </row>
    <row r="18808" spans="18:18">
      <c r="R18808" s="75"/>
    </row>
    <row r="18809" spans="18:18">
      <c r="R18809" s="75"/>
    </row>
    <row r="18810" spans="18:18">
      <c r="R18810" s="75"/>
    </row>
    <row r="18811" spans="18:18">
      <c r="R18811" s="75"/>
    </row>
    <row r="18812" spans="18:18">
      <c r="R18812" s="75"/>
    </row>
    <row r="18813" spans="18:18">
      <c r="R18813" s="75"/>
    </row>
    <row r="18814" spans="18:18">
      <c r="R18814" s="75"/>
    </row>
    <row r="18815" spans="18:18">
      <c r="R18815" s="75"/>
    </row>
    <row r="18816" spans="18:18">
      <c r="R18816" s="75"/>
    </row>
    <row r="18817" spans="18:18">
      <c r="R18817" s="75"/>
    </row>
    <row r="18818" spans="18:18">
      <c r="R18818" s="75"/>
    </row>
    <row r="18819" spans="18:18">
      <c r="R18819" s="75"/>
    </row>
    <row r="18820" spans="18:18">
      <c r="R18820" s="75"/>
    </row>
    <row r="18821" spans="18:18">
      <c r="R18821" s="75"/>
    </row>
    <row r="18822" spans="18:18">
      <c r="R18822" s="75"/>
    </row>
    <row r="18823" spans="18:18">
      <c r="R18823" s="75"/>
    </row>
    <row r="18824" spans="18:18">
      <c r="R18824" s="75"/>
    </row>
    <row r="18825" spans="18:18">
      <c r="R18825" s="75"/>
    </row>
    <row r="18826" spans="18:18">
      <c r="R18826" s="75"/>
    </row>
    <row r="18827" spans="18:18">
      <c r="R18827" s="75"/>
    </row>
    <row r="18828" spans="18:18">
      <c r="R18828" s="75"/>
    </row>
    <row r="18829" spans="18:18">
      <c r="R18829" s="75"/>
    </row>
    <row r="18830" spans="18:18">
      <c r="R18830" s="75"/>
    </row>
    <row r="18831" spans="18:18">
      <c r="R18831" s="75"/>
    </row>
    <row r="18832" spans="18:18">
      <c r="R18832" s="75"/>
    </row>
    <row r="18833" spans="18:18">
      <c r="R18833" s="75"/>
    </row>
    <row r="18834" spans="18:18">
      <c r="R18834" s="75"/>
    </row>
    <row r="18835" spans="18:18">
      <c r="R18835" s="75"/>
    </row>
    <row r="18836" spans="18:18">
      <c r="R18836" s="75"/>
    </row>
    <row r="18837" spans="18:18">
      <c r="R18837" s="75"/>
    </row>
    <row r="18838" spans="18:18">
      <c r="R18838" s="75"/>
    </row>
    <row r="18839" spans="18:18">
      <c r="R18839" s="75"/>
    </row>
    <row r="18840" spans="18:18">
      <c r="R18840" s="75"/>
    </row>
    <row r="18841" spans="18:18">
      <c r="R18841" s="75"/>
    </row>
    <row r="18842" spans="18:18">
      <c r="R18842" s="75"/>
    </row>
    <row r="18843" spans="18:18">
      <c r="R18843" s="75"/>
    </row>
    <row r="18844" spans="18:18">
      <c r="R18844" s="75"/>
    </row>
    <row r="18845" spans="18:18">
      <c r="R18845" s="75"/>
    </row>
    <row r="18846" spans="18:18">
      <c r="R18846" s="75"/>
    </row>
    <row r="18847" spans="18:18">
      <c r="R18847" s="75"/>
    </row>
    <row r="18848" spans="18:18">
      <c r="R18848" s="75"/>
    </row>
    <row r="18849" spans="18:18">
      <c r="R18849" s="75"/>
    </row>
    <row r="18850" spans="18:18">
      <c r="R18850" s="75"/>
    </row>
    <row r="18851" spans="18:18">
      <c r="R18851" s="75"/>
    </row>
    <row r="18852" spans="18:18">
      <c r="R18852" s="75"/>
    </row>
    <row r="18853" spans="18:18">
      <c r="R18853" s="75"/>
    </row>
    <row r="18854" spans="18:18">
      <c r="R18854" s="75"/>
    </row>
    <row r="18855" spans="18:18">
      <c r="R18855" s="75"/>
    </row>
    <row r="18856" spans="18:18">
      <c r="R18856" s="75"/>
    </row>
    <row r="18857" spans="18:18">
      <c r="R18857" s="75"/>
    </row>
    <row r="18858" spans="18:18">
      <c r="R18858" s="75"/>
    </row>
    <row r="18859" spans="18:18">
      <c r="R18859" s="75"/>
    </row>
    <row r="18860" spans="18:18">
      <c r="R18860" s="75"/>
    </row>
    <row r="18861" spans="18:18">
      <c r="R18861" s="75"/>
    </row>
    <row r="18862" spans="18:18">
      <c r="R18862" s="75"/>
    </row>
    <row r="18863" spans="18:18">
      <c r="R18863" s="75"/>
    </row>
    <row r="18864" spans="18:18">
      <c r="R18864" s="75"/>
    </row>
    <row r="18865" spans="18:18">
      <c r="R18865" s="75"/>
    </row>
    <row r="18866" spans="18:18">
      <c r="R18866" s="75"/>
    </row>
    <row r="18867" spans="18:18">
      <c r="R18867" s="75"/>
    </row>
    <row r="18868" spans="18:18">
      <c r="R18868" s="75"/>
    </row>
    <row r="18869" spans="18:18">
      <c r="R18869" s="75"/>
    </row>
    <row r="18870" spans="18:18">
      <c r="R18870" s="75"/>
    </row>
    <row r="18871" spans="18:18">
      <c r="R18871" s="75"/>
    </row>
    <row r="18872" spans="18:18">
      <c r="R18872" s="75"/>
    </row>
    <row r="18873" spans="18:18">
      <c r="R18873" s="75"/>
    </row>
    <row r="18874" spans="18:18">
      <c r="R18874" s="75"/>
    </row>
    <row r="18875" spans="18:18">
      <c r="R18875" s="75"/>
    </row>
    <row r="18876" spans="18:18">
      <c r="R18876" s="75"/>
    </row>
    <row r="18877" spans="18:18">
      <c r="R18877" s="75"/>
    </row>
    <row r="18878" spans="18:18">
      <c r="R18878" s="75"/>
    </row>
    <row r="18879" spans="18:18">
      <c r="R18879" s="75"/>
    </row>
    <row r="18880" spans="18:18">
      <c r="R18880" s="75"/>
    </row>
    <row r="18881" spans="18:18">
      <c r="R18881" s="75"/>
    </row>
    <row r="18882" spans="18:18">
      <c r="R18882" s="75"/>
    </row>
    <row r="18883" spans="18:18">
      <c r="R18883" s="75"/>
    </row>
    <row r="18884" spans="18:18">
      <c r="R18884" s="75"/>
    </row>
    <row r="18885" spans="18:18">
      <c r="R18885" s="75"/>
    </row>
    <row r="18886" spans="18:18">
      <c r="R18886" s="75"/>
    </row>
    <row r="18887" spans="18:18">
      <c r="R18887" s="75"/>
    </row>
    <row r="18888" spans="18:18">
      <c r="R18888" s="75"/>
    </row>
    <row r="18889" spans="18:18">
      <c r="R18889" s="75"/>
    </row>
    <row r="18890" spans="18:18">
      <c r="R18890" s="75"/>
    </row>
    <row r="18891" spans="18:18">
      <c r="R18891" s="75"/>
    </row>
    <row r="18892" spans="18:18">
      <c r="R18892" s="75"/>
    </row>
    <row r="18893" spans="18:18">
      <c r="R18893" s="75"/>
    </row>
    <row r="18894" spans="18:18">
      <c r="R18894" s="75"/>
    </row>
    <row r="18895" spans="18:18">
      <c r="R18895" s="75"/>
    </row>
    <row r="18896" spans="18:18">
      <c r="R18896" s="75"/>
    </row>
    <row r="18897" spans="18:18">
      <c r="R18897" s="75"/>
    </row>
    <row r="18898" spans="18:18">
      <c r="R18898" s="75"/>
    </row>
    <row r="18899" spans="18:18">
      <c r="R18899" s="75"/>
    </row>
    <row r="18900" spans="18:18">
      <c r="R18900" s="75"/>
    </row>
    <row r="18901" spans="18:18">
      <c r="R18901" s="75"/>
    </row>
    <row r="18902" spans="18:18">
      <c r="R18902" s="75"/>
    </row>
    <row r="18903" spans="18:18">
      <c r="R18903" s="75"/>
    </row>
    <row r="18904" spans="18:18">
      <c r="R18904" s="75"/>
    </row>
    <row r="18905" spans="18:18">
      <c r="R18905" s="75"/>
    </row>
    <row r="18906" spans="18:18">
      <c r="R18906" s="75"/>
    </row>
    <row r="18907" spans="18:18">
      <c r="R18907" s="75"/>
    </row>
    <row r="18908" spans="18:18">
      <c r="R18908" s="75"/>
    </row>
    <row r="18909" spans="18:18">
      <c r="R18909" s="75"/>
    </row>
    <row r="18910" spans="18:18">
      <c r="R18910" s="75"/>
    </row>
    <row r="18911" spans="18:18">
      <c r="R18911" s="75"/>
    </row>
    <row r="18912" spans="18:18">
      <c r="R18912" s="75"/>
    </row>
    <row r="18913" spans="18:18">
      <c r="R18913" s="75"/>
    </row>
    <row r="18914" spans="18:18">
      <c r="R18914" s="75"/>
    </row>
    <row r="18915" spans="18:18">
      <c r="R18915" s="75"/>
    </row>
    <row r="18916" spans="18:18">
      <c r="R18916" s="75"/>
    </row>
    <row r="18917" spans="18:18">
      <c r="R18917" s="75"/>
    </row>
    <row r="18918" spans="18:18">
      <c r="R18918" s="75"/>
    </row>
    <row r="18919" spans="18:18">
      <c r="R18919" s="75"/>
    </row>
    <row r="18920" spans="18:18">
      <c r="R18920" s="75"/>
    </row>
    <row r="18921" spans="18:18">
      <c r="R18921" s="75"/>
    </row>
    <row r="18922" spans="18:18">
      <c r="R18922" s="75"/>
    </row>
    <row r="18923" spans="18:18">
      <c r="R18923" s="75"/>
    </row>
    <row r="18924" spans="18:18">
      <c r="R18924" s="75"/>
    </row>
    <row r="18925" spans="18:18">
      <c r="R18925" s="75"/>
    </row>
    <row r="18926" spans="18:18">
      <c r="R18926" s="75"/>
    </row>
    <row r="18927" spans="18:18">
      <c r="R18927" s="75"/>
    </row>
    <row r="18928" spans="18:18">
      <c r="R18928" s="75"/>
    </row>
    <row r="18929" spans="18:18">
      <c r="R18929" s="75"/>
    </row>
    <row r="18930" spans="18:18">
      <c r="R18930" s="75"/>
    </row>
    <row r="18931" spans="18:18">
      <c r="R18931" s="75"/>
    </row>
    <row r="18932" spans="18:18">
      <c r="R18932" s="75"/>
    </row>
    <row r="18933" spans="18:18">
      <c r="R18933" s="75"/>
    </row>
    <row r="18934" spans="18:18">
      <c r="R18934" s="75"/>
    </row>
    <row r="18935" spans="18:18">
      <c r="R18935" s="75"/>
    </row>
    <row r="18936" spans="18:18">
      <c r="R18936" s="75"/>
    </row>
    <row r="18937" spans="18:18">
      <c r="R18937" s="75"/>
    </row>
    <row r="18938" spans="18:18">
      <c r="R18938" s="75"/>
    </row>
    <row r="18939" spans="18:18">
      <c r="R18939" s="75"/>
    </row>
    <row r="18940" spans="18:18">
      <c r="R18940" s="75"/>
    </row>
    <row r="18941" spans="18:18">
      <c r="R18941" s="75"/>
    </row>
    <row r="18942" spans="18:18">
      <c r="R18942" s="75"/>
    </row>
    <row r="18943" spans="18:18">
      <c r="R18943" s="75"/>
    </row>
    <row r="18944" spans="18:18">
      <c r="R18944" s="75"/>
    </row>
    <row r="18945" spans="18:18">
      <c r="R18945" s="75"/>
    </row>
    <row r="18946" spans="18:18">
      <c r="R18946" s="75"/>
    </row>
    <row r="18947" spans="18:18">
      <c r="R18947" s="75"/>
    </row>
    <row r="18948" spans="18:18">
      <c r="R18948" s="75"/>
    </row>
    <row r="18949" spans="18:18">
      <c r="R18949" s="75"/>
    </row>
    <row r="18950" spans="18:18">
      <c r="R18950" s="75"/>
    </row>
    <row r="18951" spans="18:18">
      <c r="R18951" s="75"/>
    </row>
    <row r="18952" spans="18:18">
      <c r="R18952" s="75"/>
    </row>
    <row r="18953" spans="18:18">
      <c r="R18953" s="75"/>
    </row>
    <row r="18954" spans="18:18">
      <c r="R18954" s="75"/>
    </row>
    <row r="18955" spans="18:18">
      <c r="R18955" s="75"/>
    </row>
    <row r="18956" spans="18:18">
      <c r="R18956" s="75"/>
    </row>
    <row r="18957" spans="18:18">
      <c r="R18957" s="75"/>
    </row>
    <row r="18958" spans="18:18">
      <c r="R18958" s="75"/>
    </row>
    <row r="18959" spans="18:18">
      <c r="R18959" s="75"/>
    </row>
    <row r="18960" spans="18:18">
      <c r="R18960" s="75"/>
    </row>
    <row r="18961" spans="18:18">
      <c r="R18961" s="75"/>
    </row>
    <row r="18962" spans="18:18">
      <c r="R18962" s="75"/>
    </row>
    <row r="18963" spans="18:18">
      <c r="R18963" s="75"/>
    </row>
    <row r="18964" spans="18:18">
      <c r="R18964" s="75"/>
    </row>
    <row r="18965" spans="18:18">
      <c r="R18965" s="75"/>
    </row>
    <row r="18966" spans="18:18">
      <c r="R18966" s="75"/>
    </row>
    <row r="18967" spans="18:18">
      <c r="R18967" s="75"/>
    </row>
    <row r="18968" spans="18:18">
      <c r="R18968" s="75"/>
    </row>
    <row r="18969" spans="18:18">
      <c r="R18969" s="75"/>
    </row>
    <row r="18970" spans="18:18">
      <c r="R18970" s="75"/>
    </row>
    <row r="18971" spans="18:18">
      <c r="R18971" s="75"/>
    </row>
    <row r="18972" spans="18:18">
      <c r="R18972" s="75"/>
    </row>
    <row r="18973" spans="18:18">
      <c r="R18973" s="75"/>
    </row>
    <row r="18974" spans="18:18">
      <c r="R18974" s="75"/>
    </row>
    <row r="18975" spans="18:18">
      <c r="R18975" s="75"/>
    </row>
    <row r="18976" spans="18:18">
      <c r="R18976" s="75"/>
    </row>
    <row r="18977" spans="18:18">
      <c r="R18977" s="75"/>
    </row>
    <row r="18978" spans="18:18">
      <c r="R18978" s="75"/>
    </row>
    <row r="18979" spans="18:18">
      <c r="R18979" s="75"/>
    </row>
    <row r="18980" spans="18:18">
      <c r="R18980" s="75"/>
    </row>
    <row r="18981" spans="18:18">
      <c r="R18981" s="75"/>
    </row>
    <row r="18982" spans="18:18">
      <c r="R18982" s="75"/>
    </row>
    <row r="18983" spans="18:18">
      <c r="R18983" s="75"/>
    </row>
    <row r="18984" spans="18:18">
      <c r="R18984" s="75"/>
    </row>
    <row r="18985" spans="18:18">
      <c r="R18985" s="75"/>
    </row>
    <row r="18986" spans="18:18">
      <c r="R18986" s="75"/>
    </row>
    <row r="18987" spans="18:18">
      <c r="R18987" s="75"/>
    </row>
    <row r="18988" spans="18:18">
      <c r="R18988" s="75"/>
    </row>
    <row r="18989" spans="18:18">
      <c r="R18989" s="75"/>
    </row>
    <row r="18990" spans="18:18">
      <c r="R18990" s="75"/>
    </row>
    <row r="18991" spans="18:18">
      <c r="R18991" s="75"/>
    </row>
    <row r="18992" spans="18:18">
      <c r="R18992" s="75"/>
    </row>
    <row r="18993" spans="18:18">
      <c r="R18993" s="75"/>
    </row>
    <row r="18994" spans="18:18">
      <c r="R18994" s="75"/>
    </row>
    <row r="18995" spans="18:18">
      <c r="R18995" s="75"/>
    </row>
    <row r="18996" spans="18:18">
      <c r="R18996" s="75"/>
    </row>
    <row r="18997" spans="18:18">
      <c r="R18997" s="75"/>
    </row>
    <row r="18998" spans="18:18">
      <c r="R18998" s="75"/>
    </row>
    <row r="18999" spans="18:18">
      <c r="R18999" s="75"/>
    </row>
    <row r="19000" spans="18:18">
      <c r="R19000" s="75"/>
    </row>
    <row r="19001" spans="18:18">
      <c r="R19001" s="75"/>
    </row>
    <row r="19002" spans="18:18">
      <c r="R19002" s="75"/>
    </row>
    <row r="19003" spans="18:18">
      <c r="R19003" s="75"/>
    </row>
    <row r="19004" spans="18:18">
      <c r="R19004" s="75"/>
    </row>
    <row r="19005" spans="18:18">
      <c r="R19005" s="75"/>
    </row>
    <row r="19006" spans="18:18">
      <c r="R19006" s="75"/>
    </row>
    <row r="19007" spans="18:18">
      <c r="R19007" s="75"/>
    </row>
    <row r="19008" spans="18:18">
      <c r="R19008" s="75"/>
    </row>
    <row r="19009" spans="18:18">
      <c r="R19009" s="75"/>
    </row>
    <row r="19010" spans="18:18">
      <c r="R19010" s="75"/>
    </row>
    <row r="19011" spans="18:18">
      <c r="R19011" s="75"/>
    </row>
    <row r="19012" spans="18:18">
      <c r="R19012" s="75"/>
    </row>
    <row r="19013" spans="18:18">
      <c r="R19013" s="75"/>
    </row>
    <row r="19014" spans="18:18">
      <c r="R19014" s="75"/>
    </row>
    <row r="19015" spans="18:18">
      <c r="R19015" s="75"/>
    </row>
    <row r="19016" spans="18:18">
      <c r="R19016" s="75"/>
    </row>
    <row r="19017" spans="18:18">
      <c r="R19017" s="75"/>
    </row>
    <row r="19018" spans="18:18">
      <c r="R19018" s="75"/>
    </row>
    <row r="19019" spans="18:18">
      <c r="R19019" s="75"/>
    </row>
    <row r="19020" spans="18:18">
      <c r="R19020" s="75"/>
    </row>
    <row r="19021" spans="18:18">
      <c r="R19021" s="75"/>
    </row>
    <row r="19022" spans="18:18">
      <c r="R19022" s="75"/>
    </row>
    <row r="19023" spans="18:18">
      <c r="R19023" s="75"/>
    </row>
    <row r="19024" spans="18:18">
      <c r="R19024" s="75"/>
    </row>
    <row r="19025" spans="18:18">
      <c r="R19025" s="75"/>
    </row>
    <row r="19026" spans="18:18">
      <c r="R19026" s="75"/>
    </row>
    <row r="19027" spans="18:18">
      <c r="R19027" s="75"/>
    </row>
    <row r="19028" spans="18:18">
      <c r="R19028" s="75"/>
    </row>
    <row r="19029" spans="18:18">
      <c r="R19029" s="75"/>
    </row>
    <row r="19030" spans="18:18">
      <c r="R19030" s="75"/>
    </row>
    <row r="19031" spans="18:18">
      <c r="R19031" s="75"/>
    </row>
    <row r="19032" spans="18:18">
      <c r="R19032" s="75"/>
    </row>
    <row r="19033" spans="18:18">
      <c r="R19033" s="75"/>
    </row>
    <row r="19034" spans="18:18">
      <c r="R19034" s="75"/>
    </row>
    <row r="19058" spans="18:18">
      <c r="R19058" s="75"/>
    </row>
    <row r="19059" spans="18:18">
      <c r="R19059" s="75"/>
    </row>
    <row r="19060" spans="18:18">
      <c r="R19060" s="75"/>
    </row>
    <row r="19061" spans="18:18">
      <c r="R19061" s="75"/>
    </row>
    <row r="19062" spans="18:18">
      <c r="R19062" s="75"/>
    </row>
    <row r="19063" spans="18:18">
      <c r="R19063" s="75"/>
    </row>
    <row r="19064" spans="18:18">
      <c r="R19064" s="75"/>
    </row>
    <row r="19065" spans="18:18">
      <c r="R19065" s="75"/>
    </row>
    <row r="19066" spans="18:18">
      <c r="R19066" s="75"/>
    </row>
    <row r="19067" spans="18:18">
      <c r="R19067" s="75"/>
    </row>
    <row r="19068" spans="18:18">
      <c r="R19068" s="75"/>
    </row>
    <row r="19069" spans="18:18">
      <c r="R19069" s="75"/>
    </row>
    <row r="19070" spans="18:18">
      <c r="R19070" s="75"/>
    </row>
    <row r="19071" spans="18:18">
      <c r="R19071" s="75"/>
    </row>
    <row r="19072" spans="18:18">
      <c r="R19072" s="75"/>
    </row>
    <row r="19073" spans="18:18">
      <c r="R19073" s="75"/>
    </row>
    <row r="19074" spans="18:18">
      <c r="R19074" s="75"/>
    </row>
    <row r="19075" spans="18:18">
      <c r="R19075" s="75"/>
    </row>
    <row r="19076" spans="18:18">
      <c r="R19076" s="75"/>
    </row>
    <row r="19077" spans="18:18">
      <c r="R19077" s="75"/>
    </row>
    <row r="19078" spans="18:18">
      <c r="R19078" s="75"/>
    </row>
    <row r="19079" spans="18:18">
      <c r="R19079" s="75"/>
    </row>
    <row r="19080" spans="18:18">
      <c r="R19080" s="75"/>
    </row>
    <row r="19081" spans="18:18">
      <c r="R19081" s="75"/>
    </row>
    <row r="19082" spans="18:18">
      <c r="R19082" s="75"/>
    </row>
    <row r="19083" spans="18:18">
      <c r="R19083" s="75"/>
    </row>
    <row r="19084" spans="18:18">
      <c r="R19084" s="75"/>
    </row>
    <row r="19085" spans="18:18">
      <c r="R19085" s="75"/>
    </row>
    <row r="19086" spans="18:18">
      <c r="R19086" s="75"/>
    </row>
    <row r="19087" spans="18:18">
      <c r="R19087" s="75"/>
    </row>
    <row r="19088" spans="18:18">
      <c r="R19088" s="75"/>
    </row>
    <row r="19089" spans="18:18">
      <c r="R19089" s="75"/>
    </row>
    <row r="19090" spans="18:18">
      <c r="R19090" s="75"/>
    </row>
    <row r="19091" spans="18:18">
      <c r="R19091" s="75"/>
    </row>
    <row r="19092" spans="18:18">
      <c r="R19092" s="75"/>
    </row>
    <row r="19093" spans="18:18">
      <c r="R19093" s="75"/>
    </row>
    <row r="19094" spans="18:18">
      <c r="R19094" s="75"/>
    </row>
    <row r="19095" spans="18:18">
      <c r="R19095" s="75"/>
    </row>
    <row r="19096" spans="18:18">
      <c r="R19096" s="75"/>
    </row>
    <row r="19097" spans="18:18">
      <c r="R19097" s="75"/>
    </row>
    <row r="19098" spans="18:18">
      <c r="R19098" s="75"/>
    </row>
    <row r="19099" spans="18:18">
      <c r="R19099" s="75"/>
    </row>
    <row r="19100" spans="18:18">
      <c r="R19100" s="75"/>
    </row>
    <row r="19101" spans="18:18">
      <c r="R19101" s="75"/>
    </row>
    <row r="19102" spans="18:18">
      <c r="R19102" s="75"/>
    </row>
    <row r="19103" spans="18:18">
      <c r="R19103" s="75"/>
    </row>
    <row r="19104" spans="18:18">
      <c r="R19104" s="75"/>
    </row>
    <row r="19105" spans="18:18">
      <c r="R19105" s="75"/>
    </row>
    <row r="19106" spans="18:18">
      <c r="R19106" s="75"/>
    </row>
    <row r="19107" spans="18:18">
      <c r="R19107" s="75"/>
    </row>
    <row r="19108" spans="18:18">
      <c r="R19108" s="75"/>
    </row>
    <row r="19109" spans="18:18">
      <c r="R19109" s="75"/>
    </row>
    <row r="19110" spans="18:18">
      <c r="R19110" s="75"/>
    </row>
    <row r="19111" spans="18:18">
      <c r="R19111" s="75"/>
    </row>
    <row r="19112" spans="18:18">
      <c r="R19112" s="75"/>
    </row>
    <row r="19113" spans="18:18">
      <c r="R19113" s="75"/>
    </row>
    <row r="19114" spans="18:18">
      <c r="R19114" s="75"/>
    </row>
    <row r="19115" spans="18:18">
      <c r="R19115" s="75"/>
    </row>
    <row r="19116" spans="18:18">
      <c r="R19116" s="75"/>
    </row>
    <row r="19117" spans="18:18">
      <c r="R19117" s="75"/>
    </row>
    <row r="19118" spans="18:18">
      <c r="R19118" s="75"/>
    </row>
    <row r="19119" spans="18:18">
      <c r="R19119" s="75"/>
    </row>
    <row r="19120" spans="18:18">
      <c r="R19120" s="75"/>
    </row>
    <row r="19121" spans="18:18">
      <c r="R19121" s="75"/>
    </row>
    <row r="19122" spans="18:18">
      <c r="R19122" s="75"/>
    </row>
    <row r="19123" spans="18:18">
      <c r="R19123" s="75"/>
    </row>
    <row r="19124" spans="18:18">
      <c r="R19124" s="75"/>
    </row>
    <row r="19125" spans="18:18">
      <c r="R19125" s="75"/>
    </row>
    <row r="19126" spans="18:18">
      <c r="R19126" s="75"/>
    </row>
    <row r="19127" spans="18:18">
      <c r="R19127" s="75"/>
    </row>
    <row r="19128" spans="18:18">
      <c r="R19128" s="75"/>
    </row>
    <row r="19129" spans="18:18">
      <c r="R19129" s="75"/>
    </row>
    <row r="19130" spans="18:18">
      <c r="R19130" s="75"/>
    </row>
    <row r="19131" spans="18:18">
      <c r="R19131" s="75"/>
    </row>
    <row r="19132" spans="18:18">
      <c r="R19132" s="75"/>
    </row>
    <row r="19133" spans="18:18">
      <c r="R19133" s="75"/>
    </row>
    <row r="19134" spans="18:18">
      <c r="R19134" s="75"/>
    </row>
    <row r="19135" spans="18:18">
      <c r="R19135" s="75"/>
    </row>
    <row r="19136" spans="18:18">
      <c r="R19136" s="75"/>
    </row>
    <row r="19137" spans="18:18">
      <c r="R19137" s="75"/>
    </row>
    <row r="19138" spans="18:18">
      <c r="R19138" s="75"/>
    </row>
    <row r="19139" spans="18:18">
      <c r="R19139" s="75"/>
    </row>
    <row r="19140" spans="18:18">
      <c r="R19140" s="75"/>
    </row>
    <row r="19141" spans="18:18">
      <c r="R19141" s="75"/>
    </row>
    <row r="19142" spans="18:18">
      <c r="R19142" s="75"/>
    </row>
    <row r="19143" spans="18:18">
      <c r="R19143" s="75"/>
    </row>
    <row r="19144" spans="18:18">
      <c r="R19144" s="75"/>
    </row>
    <row r="19145" spans="18:18">
      <c r="R19145" s="75"/>
    </row>
    <row r="19146" spans="18:18">
      <c r="R19146" s="75"/>
    </row>
    <row r="19147" spans="18:18">
      <c r="R19147" s="75"/>
    </row>
    <row r="19148" spans="18:18">
      <c r="R19148" s="75"/>
    </row>
    <row r="19149" spans="18:18">
      <c r="R19149" s="75"/>
    </row>
    <row r="19150" spans="18:18">
      <c r="R19150" s="75"/>
    </row>
    <row r="19151" spans="18:18">
      <c r="R19151" s="75"/>
    </row>
    <row r="19152" spans="18:18">
      <c r="R19152" s="75"/>
    </row>
    <row r="19153" spans="18:18">
      <c r="R19153" s="75"/>
    </row>
    <row r="19154" spans="18:18">
      <c r="R19154" s="75"/>
    </row>
    <row r="19155" spans="18:18">
      <c r="R19155" s="75"/>
    </row>
    <row r="19156" spans="18:18">
      <c r="R19156" s="75"/>
    </row>
    <row r="19157" spans="18:18">
      <c r="R19157" s="75"/>
    </row>
    <row r="19158" spans="18:18">
      <c r="R19158" s="75"/>
    </row>
    <row r="19159" spans="18:18">
      <c r="R19159" s="75"/>
    </row>
    <row r="19160" spans="18:18">
      <c r="R19160" s="75"/>
    </row>
    <row r="19161" spans="18:18">
      <c r="R19161" s="75"/>
    </row>
    <row r="19162" spans="18:18">
      <c r="R19162" s="75"/>
    </row>
    <row r="19163" spans="18:18">
      <c r="R19163" s="75"/>
    </row>
    <row r="19164" spans="18:18">
      <c r="R19164" s="75"/>
    </row>
    <row r="19165" spans="18:18">
      <c r="R19165" s="75"/>
    </row>
    <row r="19166" spans="18:18">
      <c r="R19166" s="75"/>
    </row>
    <row r="19167" spans="18:18">
      <c r="R19167" s="75"/>
    </row>
    <row r="19168" spans="18:18">
      <c r="R19168" s="75"/>
    </row>
    <row r="19169" spans="18:18">
      <c r="R19169" s="75"/>
    </row>
    <row r="19170" spans="18:18">
      <c r="R19170" s="75"/>
    </row>
    <row r="19171" spans="18:18">
      <c r="R19171" s="75"/>
    </row>
    <row r="19172" spans="18:18">
      <c r="R19172" s="75"/>
    </row>
    <row r="19173" spans="18:18">
      <c r="R19173" s="75"/>
    </row>
    <row r="19174" spans="18:18">
      <c r="R19174" s="75"/>
    </row>
    <row r="19175" spans="18:18">
      <c r="R19175" s="75"/>
    </row>
    <row r="19176" spans="18:18">
      <c r="R19176" s="75"/>
    </row>
    <row r="19177" spans="18:18">
      <c r="R19177" s="75"/>
    </row>
    <row r="19178" spans="18:18">
      <c r="R19178" s="75"/>
    </row>
    <row r="19179" spans="18:18">
      <c r="R19179" s="75"/>
    </row>
    <row r="19180" spans="18:18">
      <c r="R19180" s="75"/>
    </row>
    <row r="19181" spans="18:18">
      <c r="R19181" s="75"/>
    </row>
    <row r="19182" spans="18:18">
      <c r="R19182" s="75"/>
    </row>
    <row r="19183" spans="18:18">
      <c r="R19183" s="75"/>
    </row>
    <row r="19184" spans="18:18">
      <c r="R19184" s="75"/>
    </row>
    <row r="19185" spans="18:18">
      <c r="R19185" s="75"/>
    </row>
    <row r="19186" spans="18:18">
      <c r="R19186" s="75"/>
    </row>
    <row r="19187" spans="18:18">
      <c r="R19187" s="75"/>
    </row>
    <row r="19188" spans="18:18">
      <c r="R19188" s="75"/>
    </row>
    <row r="19189" spans="18:18">
      <c r="R19189" s="75"/>
    </row>
    <row r="19190" spans="18:18">
      <c r="R19190" s="75"/>
    </row>
    <row r="19191" spans="18:18">
      <c r="R19191" s="75"/>
    </row>
    <row r="19192" spans="18:18">
      <c r="R19192" s="75"/>
    </row>
    <row r="19193" spans="18:18">
      <c r="R19193" s="75"/>
    </row>
    <row r="19194" spans="18:18">
      <c r="R19194" s="75"/>
    </row>
    <row r="19195" spans="18:18">
      <c r="R19195" s="75"/>
    </row>
    <row r="19196" spans="18:18">
      <c r="R19196" s="75"/>
    </row>
    <row r="19197" spans="18:18">
      <c r="R19197" s="75"/>
    </row>
    <row r="19198" spans="18:18">
      <c r="R19198" s="75"/>
    </row>
    <row r="19199" spans="18:18">
      <c r="R19199" s="75"/>
    </row>
    <row r="19200" spans="18:18">
      <c r="R19200" s="75"/>
    </row>
    <row r="19201" spans="18:18">
      <c r="R19201" s="75"/>
    </row>
    <row r="19202" spans="18:18">
      <c r="R19202" s="75"/>
    </row>
    <row r="19203" spans="18:18">
      <c r="R19203" s="75"/>
    </row>
    <row r="19204" spans="18:18">
      <c r="R19204" s="75"/>
    </row>
    <row r="19205" spans="18:18">
      <c r="R19205" s="75"/>
    </row>
    <row r="19206" spans="18:18">
      <c r="R19206" s="75"/>
    </row>
    <row r="19207" spans="18:18">
      <c r="R19207" s="75"/>
    </row>
    <row r="19208" spans="18:18">
      <c r="R19208" s="75"/>
    </row>
    <row r="19209" spans="18:18">
      <c r="R19209" s="75"/>
    </row>
    <row r="19210" spans="18:18">
      <c r="R19210" s="75"/>
    </row>
    <row r="19211" spans="18:18">
      <c r="R19211" s="75"/>
    </row>
    <row r="19212" spans="18:18">
      <c r="R19212" s="75"/>
    </row>
    <row r="19213" spans="18:18">
      <c r="R19213" s="75"/>
    </row>
    <row r="19214" spans="18:18">
      <c r="R19214" s="75"/>
    </row>
    <row r="19215" spans="18:18">
      <c r="R19215" s="75"/>
    </row>
    <row r="19216" spans="18:18">
      <c r="R19216" s="75"/>
    </row>
    <row r="19217" spans="18:18">
      <c r="R19217" s="75"/>
    </row>
    <row r="19218" spans="18:18">
      <c r="R19218" s="75"/>
    </row>
    <row r="19219" spans="18:18">
      <c r="R19219" s="75"/>
    </row>
    <row r="19220" spans="18:18">
      <c r="R19220" s="75"/>
    </row>
    <row r="19221" spans="18:18">
      <c r="R19221" s="75"/>
    </row>
    <row r="19222" spans="18:18">
      <c r="R19222" s="75"/>
    </row>
    <row r="19223" spans="18:18">
      <c r="R19223" s="75"/>
    </row>
    <row r="19224" spans="18:18">
      <c r="R19224" s="75"/>
    </row>
    <row r="19225" spans="18:18">
      <c r="R19225" s="75"/>
    </row>
    <row r="19226" spans="18:18">
      <c r="R19226" s="75"/>
    </row>
    <row r="19227" spans="18:18">
      <c r="R19227" s="75"/>
    </row>
    <row r="19228" spans="18:18">
      <c r="R19228" s="75"/>
    </row>
    <row r="19229" spans="18:18">
      <c r="R19229" s="75"/>
    </row>
    <row r="19230" spans="18:18">
      <c r="R19230" s="75"/>
    </row>
    <row r="19231" spans="18:18">
      <c r="R19231" s="75"/>
    </row>
    <row r="19232" spans="18:18">
      <c r="R19232" s="75"/>
    </row>
    <row r="19233" spans="18:18">
      <c r="R19233" s="75"/>
    </row>
    <row r="19234" spans="18:18">
      <c r="R19234" s="75"/>
    </row>
    <row r="19235" spans="18:18">
      <c r="R19235" s="75"/>
    </row>
    <row r="19236" spans="18:18">
      <c r="R19236" s="75"/>
    </row>
    <row r="19237" spans="18:18">
      <c r="R19237" s="75"/>
    </row>
    <row r="19238" spans="18:18">
      <c r="R19238" s="75"/>
    </row>
    <row r="19239" spans="18:18">
      <c r="R19239" s="75"/>
    </row>
    <row r="19240" spans="18:18">
      <c r="R19240" s="75"/>
    </row>
    <row r="19241" spans="18:18">
      <c r="R19241" s="75"/>
    </row>
    <row r="19242" spans="18:18">
      <c r="R19242" s="75"/>
    </row>
    <row r="19243" spans="18:18">
      <c r="R19243" s="75"/>
    </row>
    <row r="19244" spans="18:18">
      <c r="R19244" s="75"/>
    </row>
    <row r="19245" spans="18:18">
      <c r="R19245" s="75"/>
    </row>
    <row r="19246" spans="18:18">
      <c r="R19246" s="75"/>
    </row>
    <row r="19247" spans="18:18">
      <c r="R19247" s="75"/>
    </row>
    <row r="19248" spans="18:18">
      <c r="R19248" s="75"/>
    </row>
    <row r="19249" spans="18:18">
      <c r="R19249" s="75"/>
    </row>
    <row r="19250" spans="18:18">
      <c r="R19250" s="75"/>
    </row>
    <row r="19251" spans="18:18">
      <c r="R19251" s="75"/>
    </row>
    <row r="19252" spans="18:18">
      <c r="R19252" s="75"/>
    </row>
    <row r="19253" spans="18:18">
      <c r="R19253" s="75"/>
    </row>
    <row r="19254" spans="18:18">
      <c r="R19254" s="75"/>
    </row>
    <row r="19255" spans="18:18">
      <c r="R19255" s="75"/>
    </row>
    <row r="19256" spans="18:18">
      <c r="R19256" s="75"/>
    </row>
    <row r="19257" spans="18:18">
      <c r="R19257" s="75"/>
    </row>
    <row r="19258" spans="18:18">
      <c r="R19258" s="75"/>
    </row>
    <row r="19259" spans="18:18">
      <c r="R19259" s="75"/>
    </row>
    <row r="19260" spans="18:18">
      <c r="R19260" s="75"/>
    </row>
    <row r="19261" spans="18:18">
      <c r="R19261" s="75"/>
    </row>
    <row r="19262" spans="18:18">
      <c r="R19262" s="75"/>
    </row>
    <row r="19263" spans="18:18">
      <c r="R19263" s="75"/>
    </row>
    <row r="19264" spans="18:18">
      <c r="R19264" s="75"/>
    </row>
    <row r="19265" spans="18:18">
      <c r="R19265" s="75"/>
    </row>
    <row r="19266" spans="18:18">
      <c r="R19266" s="75"/>
    </row>
    <row r="19267" spans="18:18">
      <c r="R19267" s="75"/>
    </row>
    <row r="19268" spans="18:18">
      <c r="R19268" s="75"/>
    </row>
    <row r="19269" spans="18:18">
      <c r="R19269" s="75"/>
    </row>
    <row r="19270" spans="18:18">
      <c r="R19270" s="75"/>
    </row>
    <row r="19271" spans="18:18">
      <c r="R19271" s="75"/>
    </row>
    <row r="19272" spans="18:18">
      <c r="R19272" s="75"/>
    </row>
    <row r="19273" spans="18:18">
      <c r="R19273" s="75"/>
    </row>
    <row r="19274" spans="18:18">
      <c r="R19274" s="75"/>
    </row>
    <row r="19275" spans="18:18">
      <c r="R19275" s="75"/>
    </row>
    <row r="19276" spans="18:18">
      <c r="R19276" s="75"/>
    </row>
    <row r="19277" spans="18:18">
      <c r="R19277" s="75"/>
    </row>
    <row r="19278" spans="18:18">
      <c r="R19278" s="75"/>
    </row>
    <row r="19279" spans="18:18">
      <c r="R19279" s="75"/>
    </row>
    <row r="19280" spans="18:18">
      <c r="R19280" s="75"/>
    </row>
    <row r="19281" spans="18:18">
      <c r="R19281" s="75"/>
    </row>
    <row r="19282" spans="18:18">
      <c r="R19282" s="75"/>
    </row>
    <row r="19283" spans="18:18">
      <c r="R19283" s="75"/>
    </row>
    <row r="19284" spans="18:18">
      <c r="R19284" s="75"/>
    </row>
    <row r="19285" spans="18:18">
      <c r="R19285" s="75"/>
    </row>
    <row r="19286" spans="18:18">
      <c r="R19286" s="75"/>
    </row>
    <row r="19287" spans="18:18">
      <c r="R19287" s="75"/>
    </row>
    <row r="19288" spans="18:18">
      <c r="R19288" s="75"/>
    </row>
    <row r="19289" spans="18:18">
      <c r="R19289" s="75"/>
    </row>
    <row r="19290" spans="18:18">
      <c r="R19290" s="75"/>
    </row>
    <row r="19291" spans="18:18">
      <c r="R19291" s="75"/>
    </row>
    <row r="19292" spans="18:18">
      <c r="R19292" s="75"/>
    </row>
    <row r="19293" spans="18:18">
      <c r="R19293" s="75"/>
    </row>
    <row r="19294" spans="18:18">
      <c r="R19294" s="75"/>
    </row>
    <row r="19295" spans="18:18">
      <c r="R19295" s="75"/>
    </row>
    <row r="19296" spans="18:18">
      <c r="R19296" s="75"/>
    </row>
    <row r="19297" spans="18:18">
      <c r="R19297" s="75"/>
    </row>
    <row r="19298" spans="18:18">
      <c r="R19298" s="75"/>
    </row>
    <row r="19299" spans="18:18">
      <c r="R19299" s="75"/>
    </row>
    <row r="19300" spans="18:18">
      <c r="R19300" s="75"/>
    </row>
    <row r="19301" spans="18:18">
      <c r="R19301" s="75"/>
    </row>
    <row r="19302" spans="18:18">
      <c r="R19302" s="75"/>
    </row>
    <row r="19303" spans="18:18">
      <c r="R19303" s="75"/>
    </row>
    <row r="19304" spans="18:18">
      <c r="R19304" s="75"/>
    </row>
    <row r="19305" spans="18:18">
      <c r="R19305" s="75"/>
    </row>
    <row r="19306" spans="18:18">
      <c r="R19306" s="75"/>
    </row>
    <row r="19307" spans="18:18">
      <c r="R19307" s="75"/>
    </row>
    <row r="19308" spans="18:18">
      <c r="R19308" s="75"/>
    </row>
    <row r="19309" spans="18:18">
      <c r="R19309" s="75"/>
    </row>
    <row r="19310" spans="18:18">
      <c r="R19310" s="75"/>
    </row>
    <row r="19311" spans="18:18">
      <c r="R19311" s="75"/>
    </row>
    <row r="19312" spans="18:18">
      <c r="R19312" s="75"/>
    </row>
    <row r="19313" spans="18:18">
      <c r="R19313" s="75"/>
    </row>
    <row r="19314" spans="18:18">
      <c r="R19314" s="75"/>
    </row>
    <row r="19315" spans="18:18">
      <c r="R19315" s="75"/>
    </row>
    <row r="19316" spans="18:18">
      <c r="R19316" s="75"/>
    </row>
    <row r="19317" spans="18:18">
      <c r="R19317" s="75"/>
    </row>
    <row r="19318" spans="18:18">
      <c r="R19318" s="75"/>
    </row>
    <row r="19319" spans="18:18">
      <c r="R19319" s="75"/>
    </row>
    <row r="19320" spans="18:18">
      <c r="R19320" s="75"/>
    </row>
    <row r="19321" spans="18:18">
      <c r="R19321" s="75"/>
    </row>
    <row r="19322" spans="18:18">
      <c r="R19322" s="75"/>
    </row>
    <row r="19323" spans="18:18">
      <c r="R19323" s="75"/>
    </row>
    <row r="19324" spans="18:18">
      <c r="R19324" s="75"/>
    </row>
    <row r="19325" spans="18:18">
      <c r="R19325" s="75"/>
    </row>
    <row r="19326" spans="18:18">
      <c r="R19326" s="75"/>
    </row>
    <row r="19327" spans="18:18">
      <c r="R19327" s="75"/>
    </row>
    <row r="19328" spans="18:18">
      <c r="R19328" s="75"/>
    </row>
    <row r="19329" spans="18:18">
      <c r="R19329" s="75"/>
    </row>
    <row r="19330" spans="18:18">
      <c r="R19330" s="75"/>
    </row>
    <row r="19331" spans="18:18">
      <c r="R19331" s="75"/>
    </row>
    <row r="19332" spans="18:18">
      <c r="R19332" s="75"/>
    </row>
    <row r="19333" spans="18:18">
      <c r="R19333" s="75"/>
    </row>
    <row r="19334" spans="18:18">
      <c r="R19334" s="75"/>
    </row>
    <row r="19335" spans="18:18">
      <c r="R19335" s="75"/>
    </row>
    <row r="19336" spans="18:18">
      <c r="R19336" s="75"/>
    </row>
    <row r="19337" spans="18:18">
      <c r="R19337" s="75"/>
    </row>
    <row r="19338" spans="18:18">
      <c r="R19338" s="75"/>
    </row>
    <row r="19339" spans="18:18">
      <c r="R19339" s="75"/>
    </row>
    <row r="19340" spans="18:18">
      <c r="R19340" s="75"/>
    </row>
    <row r="19341" spans="18:18">
      <c r="R19341" s="75"/>
    </row>
    <row r="19342" spans="18:18">
      <c r="R19342" s="75"/>
    </row>
    <row r="19343" spans="18:18">
      <c r="R19343" s="75"/>
    </row>
    <row r="19344" spans="18:18">
      <c r="R19344" s="75"/>
    </row>
    <row r="19345" spans="18:18">
      <c r="R19345" s="75"/>
    </row>
    <row r="19346" spans="18:18">
      <c r="R19346" s="75"/>
    </row>
    <row r="19370" spans="18:18">
      <c r="R19370" s="75"/>
    </row>
    <row r="19371" spans="18:18">
      <c r="R19371" s="75"/>
    </row>
    <row r="19372" spans="18:18">
      <c r="R19372" s="75"/>
    </row>
    <row r="19373" spans="18:18">
      <c r="R19373" s="75"/>
    </row>
    <row r="19374" spans="18:18">
      <c r="R19374" s="75"/>
    </row>
    <row r="19375" spans="18:18">
      <c r="R19375" s="75"/>
    </row>
    <row r="19376" spans="18:18">
      <c r="R19376" s="75"/>
    </row>
    <row r="19377" spans="18:18">
      <c r="R19377" s="75"/>
    </row>
    <row r="19378" spans="18:18">
      <c r="R19378" s="75"/>
    </row>
    <row r="19379" spans="18:18">
      <c r="R19379" s="75"/>
    </row>
    <row r="19380" spans="18:18">
      <c r="R19380" s="75"/>
    </row>
    <row r="19381" spans="18:18">
      <c r="R19381" s="75"/>
    </row>
    <row r="19382" spans="18:18">
      <c r="R19382" s="75"/>
    </row>
    <row r="19383" spans="18:18">
      <c r="R19383" s="75"/>
    </row>
    <row r="19384" spans="18:18">
      <c r="R19384" s="75"/>
    </row>
    <row r="19385" spans="18:18">
      <c r="R19385" s="75"/>
    </row>
    <row r="19386" spans="18:18">
      <c r="R19386" s="75"/>
    </row>
    <row r="19387" spans="18:18">
      <c r="R19387" s="75"/>
    </row>
    <row r="19388" spans="18:18">
      <c r="R19388" s="75"/>
    </row>
    <row r="19389" spans="18:18">
      <c r="R19389" s="75"/>
    </row>
    <row r="19390" spans="18:18">
      <c r="R19390" s="75"/>
    </row>
    <row r="19391" spans="18:18">
      <c r="R19391" s="75"/>
    </row>
    <row r="19392" spans="18:18">
      <c r="R19392" s="75"/>
    </row>
    <row r="19393" spans="18:18">
      <c r="R19393" s="75"/>
    </row>
    <row r="19394" spans="18:18">
      <c r="R19394" s="75"/>
    </row>
    <row r="19395" spans="18:18">
      <c r="R19395" s="75"/>
    </row>
    <row r="19396" spans="18:18">
      <c r="R19396" s="75"/>
    </row>
    <row r="19397" spans="18:18">
      <c r="R19397" s="75"/>
    </row>
    <row r="19398" spans="18:18">
      <c r="R19398" s="75"/>
    </row>
    <row r="19399" spans="18:18">
      <c r="R19399" s="75"/>
    </row>
    <row r="19400" spans="18:18">
      <c r="R19400" s="75"/>
    </row>
    <row r="19401" spans="18:18">
      <c r="R19401" s="75"/>
    </row>
    <row r="19402" spans="18:18">
      <c r="R19402" s="75"/>
    </row>
    <row r="19403" spans="18:18">
      <c r="R19403" s="75"/>
    </row>
    <row r="19404" spans="18:18">
      <c r="R19404" s="75"/>
    </row>
    <row r="19405" spans="18:18">
      <c r="R19405" s="75"/>
    </row>
    <row r="19406" spans="18:18">
      <c r="R19406" s="75"/>
    </row>
    <row r="19407" spans="18:18">
      <c r="R19407" s="75"/>
    </row>
    <row r="19408" spans="18:18">
      <c r="R19408" s="75"/>
    </row>
    <row r="19409" spans="18:18">
      <c r="R19409" s="75"/>
    </row>
    <row r="19410" spans="18:18">
      <c r="R19410" s="75"/>
    </row>
    <row r="19411" spans="18:18">
      <c r="R19411" s="75"/>
    </row>
    <row r="19412" spans="18:18">
      <c r="R19412" s="75"/>
    </row>
    <row r="19413" spans="18:18">
      <c r="R19413" s="75"/>
    </row>
    <row r="19414" spans="18:18">
      <c r="R19414" s="75"/>
    </row>
    <row r="19415" spans="18:18">
      <c r="R19415" s="75"/>
    </row>
    <row r="19416" spans="18:18">
      <c r="R19416" s="75"/>
    </row>
    <row r="19417" spans="18:18">
      <c r="R19417" s="75"/>
    </row>
    <row r="19418" spans="18:18">
      <c r="R19418" s="75"/>
    </row>
    <row r="19419" spans="18:18">
      <c r="R19419" s="75"/>
    </row>
    <row r="19420" spans="18:18">
      <c r="R19420" s="75"/>
    </row>
    <row r="19421" spans="18:18">
      <c r="R19421" s="75"/>
    </row>
    <row r="19422" spans="18:18">
      <c r="R19422" s="75"/>
    </row>
    <row r="19423" spans="18:18">
      <c r="R19423" s="75"/>
    </row>
    <row r="19424" spans="18:18">
      <c r="R19424" s="75"/>
    </row>
    <row r="19425" spans="18:18">
      <c r="R19425" s="75"/>
    </row>
    <row r="19426" spans="18:18">
      <c r="R19426" s="75"/>
    </row>
    <row r="19427" spans="18:18">
      <c r="R19427" s="75"/>
    </row>
    <row r="19428" spans="18:18">
      <c r="R19428" s="75"/>
    </row>
    <row r="19429" spans="18:18">
      <c r="R19429" s="75"/>
    </row>
    <row r="19430" spans="18:18">
      <c r="R19430" s="75"/>
    </row>
    <row r="19431" spans="18:18">
      <c r="R19431" s="75"/>
    </row>
    <row r="19432" spans="18:18">
      <c r="R19432" s="75"/>
    </row>
    <row r="19433" spans="18:18">
      <c r="R19433" s="75"/>
    </row>
    <row r="19434" spans="18:18">
      <c r="R19434" s="75"/>
    </row>
    <row r="19435" spans="18:18">
      <c r="R19435" s="75"/>
    </row>
    <row r="19436" spans="18:18">
      <c r="R19436" s="75"/>
    </row>
    <row r="19437" spans="18:18">
      <c r="R19437" s="75"/>
    </row>
    <row r="19438" spans="18:18">
      <c r="R19438" s="75"/>
    </row>
    <row r="19439" spans="18:18">
      <c r="R19439" s="75"/>
    </row>
    <row r="19440" spans="18:18">
      <c r="R19440" s="75"/>
    </row>
    <row r="19441" spans="18:18">
      <c r="R19441" s="75"/>
    </row>
    <row r="19442" spans="18:18">
      <c r="R19442" s="75"/>
    </row>
    <row r="19443" spans="18:18">
      <c r="R19443" s="75"/>
    </row>
    <row r="19444" spans="18:18">
      <c r="R19444" s="75"/>
    </row>
    <row r="19445" spans="18:18">
      <c r="R19445" s="75"/>
    </row>
    <row r="19446" spans="18:18">
      <c r="R19446" s="75"/>
    </row>
    <row r="19447" spans="18:18">
      <c r="R19447" s="75"/>
    </row>
    <row r="19448" spans="18:18">
      <c r="R19448" s="75"/>
    </row>
    <row r="19449" spans="18:18">
      <c r="R19449" s="75"/>
    </row>
    <row r="19450" spans="18:18">
      <c r="R19450" s="75"/>
    </row>
    <row r="19451" spans="18:18">
      <c r="R19451" s="75"/>
    </row>
    <row r="19452" spans="18:18">
      <c r="R19452" s="75"/>
    </row>
    <row r="19453" spans="18:18">
      <c r="R19453" s="75"/>
    </row>
    <row r="19454" spans="18:18">
      <c r="R19454" s="75"/>
    </row>
    <row r="19455" spans="18:18">
      <c r="R19455" s="75"/>
    </row>
    <row r="19456" spans="18:18">
      <c r="R19456" s="75"/>
    </row>
    <row r="19457" spans="18:18">
      <c r="R19457" s="75"/>
    </row>
    <row r="19458" spans="18:18">
      <c r="R19458" s="75"/>
    </row>
    <row r="19459" spans="18:18">
      <c r="R19459" s="75"/>
    </row>
    <row r="19460" spans="18:18">
      <c r="R19460" s="75"/>
    </row>
    <row r="19461" spans="18:18">
      <c r="R19461" s="75"/>
    </row>
    <row r="19462" spans="18:18">
      <c r="R19462" s="75"/>
    </row>
    <row r="19463" spans="18:18">
      <c r="R19463" s="75"/>
    </row>
    <row r="19464" spans="18:18">
      <c r="R19464" s="75"/>
    </row>
    <row r="19465" spans="18:18">
      <c r="R19465" s="75"/>
    </row>
    <row r="19466" spans="18:18">
      <c r="R19466" s="75"/>
    </row>
    <row r="19467" spans="18:18">
      <c r="R19467" s="75"/>
    </row>
    <row r="19468" spans="18:18">
      <c r="R19468" s="75"/>
    </row>
    <row r="19469" spans="18:18">
      <c r="R19469" s="75"/>
    </row>
    <row r="19470" spans="18:18">
      <c r="R19470" s="75"/>
    </row>
    <row r="19471" spans="18:18">
      <c r="R19471" s="75"/>
    </row>
    <row r="19472" spans="18:18">
      <c r="R19472" s="75"/>
    </row>
    <row r="19473" spans="18:18">
      <c r="R19473" s="75"/>
    </row>
    <row r="19474" spans="18:18">
      <c r="R19474" s="75"/>
    </row>
    <row r="19475" spans="18:18">
      <c r="R19475" s="75"/>
    </row>
    <row r="19476" spans="18:18">
      <c r="R19476" s="75"/>
    </row>
    <row r="19477" spans="18:18">
      <c r="R19477" s="75"/>
    </row>
    <row r="19478" spans="18:18">
      <c r="R19478" s="75"/>
    </row>
    <row r="19479" spans="18:18">
      <c r="R19479" s="75"/>
    </row>
    <row r="19480" spans="18:18">
      <c r="R19480" s="75"/>
    </row>
    <row r="19481" spans="18:18">
      <c r="R19481" s="75"/>
    </row>
    <row r="19482" spans="18:18">
      <c r="R19482" s="75"/>
    </row>
    <row r="19483" spans="18:18">
      <c r="R19483" s="75"/>
    </row>
    <row r="19484" spans="18:18">
      <c r="R19484" s="75"/>
    </row>
    <row r="19485" spans="18:18">
      <c r="R19485" s="75"/>
    </row>
    <row r="19486" spans="18:18">
      <c r="R19486" s="75"/>
    </row>
    <row r="19487" spans="18:18">
      <c r="R19487" s="75"/>
    </row>
    <row r="19488" spans="18:18">
      <c r="R19488" s="75"/>
    </row>
    <row r="19489" spans="18:18">
      <c r="R19489" s="75"/>
    </row>
    <row r="19490" spans="18:18">
      <c r="R19490" s="75"/>
    </row>
    <row r="19491" spans="18:18">
      <c r="R19491" s="75"/>
    </row>
    <row r="19492" spans="18:18">
      <c r="R19492" s="75"/>
    </row>
    <row r="19493" spans="18:18">
      <c r="R19493" s="75"/>
    </row>
    <row r="19494" spans="18:18">
      <c r="R19494" s="75"/>
    </row>
    <row r="19495" spans="18:18">
      <c r="R19495" s="75"/>
    </row>
    <row r="19496" spans="18:18">
      <c r="R19496" s="75"/>
    </row>
    <row r="19497" spans="18:18">
      <c r="R19497" s="75"/>
    </row>
    <row r="19498" spans="18:18">
      <c r="R19498" s="75"/>
    </row>
    <row r="19499" spans="18:18">
      <c r="R19499" s="75"/>
    </row>
    <row r="19500" spans="18:18">
      <c r="R19500" s="75"/>
    </row>
    <row r="19501" spans="18:18">
      <c r="R19501" s="75"/>
    </row>
    <row r="19502" spans="18:18">
      <c r="R19502" s="75"/>
    </row>
    <row r="19503" spans="18:18">
      <c r="R19503" s="75"/>
    </row>
    <row r="19504" spans="18:18">
      <c r="R19504" s="75"/>
    </row>
    <row r="19505" spans="18:18">
      <c r="R19505" s="75"/>
    </row>
    <row r="19506" spans="18:18">
      <c r="R19506" s="75"/>
    </row>
    <row r="19507" spans="18:18">
      <c r="R19507" s="75"/>
    </row>
    <row r="19508" spans="18:18">
      <c r="R19508" s="75"/>
    </row>
    <row r="19509" spans="18:18">
      <c r="R19509" s="75"/>
    </row>
    <row r="19510" spans="18:18">
      <c r="R19510" s="75"/>
    </row>
    <row r="19511" spans="18:18">
      <c r="R19511" s="75"/>
    </row>
    <row r="19512" spans="18:18">
      <c r="R19512" s="75"/>
    </row>
    <row r="19513" spans="18:18">
      <c r="R19513" s="75"/>
    </row>
    <row r="19514" spans="18:18">
      <c r="R19514" s="75"/>
    </row>
    <row r="19515" spans="18:18">
      <c r="R19515" s="75"/>
    </row>
    <row r="19516" spans="18:18">
      <c r="R19516" s="75"/>
    </row>
    <row r="19517" spans="18:18">
      <c r="R19517" s="75"/>
    </row>
    <row r="19518" spans="18:18">
      <c r="R19518" s="75"/>
    </row>
    <row r="19519" spans="18:18">
      <c r="R19519" s="75"/>
    </row>
    <row r="19520" spans="18:18">
      <c r="R19520" s="75"/>
    </row>
    <row r="19521" spans="18:18">
      <c r="R19521" s="75"/>
    </row>
    <row r="19522" spans="18:18">
      <c r="R19522" s="75"/>
    </row>
    <row r="19523" spans="18:18">
      <c r="R19523" s="75"/>
    </row>
    <row r="19524" spans="18:18">
      <c r="R19524" s="75"/>
    </row>
    <row r="19525" spans="18:18">
      <c r="R19525" s="75"/>
    </row>
    <row r="19526" spans="18:18">
      <c r="R19526" s="75"/>
    </row>
    <row r="19527" spans="18:18">
      <c r="R19527" s="75"/>
    </row>
    <row r="19528" spans="18:18">
      <c r="R19528" s="75"/>
    </row>
    <row r="19529" spans="18:18">
      <c r="R19529" s="75"/>
    </row>
    <row r="19530" spans="18:18">
      <c r="R19530" s="75"/>
    </row>
    <row r="19531" spans="18:18">
      <c r="R19531" s="75"/>
    </row>
    <row r="19532" spans="18:18">
      <c r="R19532" s="75"/>
    </row>
    <row r="19533" spans="18:18">
      <c r="R19533" s="75"/>
    </row>
    <row r="19534" spans="18:18">
      <c r="R19534" s="75"/>
    </row>
    <row r="19535" spans="18:18">
      <c r="R19535" s="75"/>
    </row>
    <row r="19536" spans="18:18">
      <c r="R19536" s="75"/>
    </row>
    <row r="19537" spans="18:18">
      <c r="R19537" s="75"/>
    </row>
    <row r="19538" spans="18:18">
      <c r="R19538" s="75"/>
    </row>
    <row r="19539" spans="18:18">
      <c r="R19539" s="75"/>
    </row>
    <row r="19540" spans="18:18">
      <c r="R19540" s="75"/>
    </row>
    <row r="19541" spans="18:18">
      <c r="R19541" s="75"/>
    </row>
    <row r="19542" spans="18:18">
      <c r="R19542" s="75"/>
    </row>
    <row r="19543" spans="18:18">
      <c r="R19543" s="75"/>
    </row>
    <row r="19544" spans="18:18">
      <c r="R19544" s="75"/>
    </row>
    <row r="19545" spans="18:18">
      <c r="R19545" s="75"/>
    </row>
    <row r="19546" spans="18:18">
      <c r="R19546" s="75"/>
    </row>
    <row r="19547" spans="18:18">
      <c r="R19547" s="75"/>
    </row>
    <row r="19548" spans="18:18">
      <c r="R19548" s="75"/>
    </row>
    <row r="19549" spans="18:18">
      <c r="R19549" s="75"/>
    </row>
    <row r="19550" spans="18:18">
      <c r="R19550" s="75"/>
    </row>
    <row r="19551" spans="18:18">
      <c r="R19551" s="75"/>
    </row>
    <row r="19552" spans="18:18">
      <c r="R19552" s="75"/>
    </row>
    <row r="19553" spans="18:18">
      <c r="R19553" s="75"/>
    </row>
    <row r="19554" spans="18:18">
      <c r="R19554" s="75"/>
    </row>
    <row r="19555" spans="18:18">
      <c r="R19555" s="75"/>
    </row>
    <row r="19556" spans="18:18">
      <c r="R19556" s="75"/>
    </row>
    <row r="19557" spans="18:18">
      <c r="R19557" s="75"/>
    </row>
    <row r="19558" spans="18:18">
      <c r="R19558" s="75"/>
    </row>
    <row r="19559" spans="18:18">
      <c r="R19559" s="75"/>
    </row>
    <row r="19560" spans="18:18">
      <c r="R19560" s="75"/>
    </row>
    <row r="19561" spans="18:18">
      <c r="R19561" s="75"/>
    </row>
    <row r="19562" spans="18:18">
      <c r="R19562" s="75"/>
    </row>
    <row r="19563" spans="18:18">
      <c r="R19563" s="75"/>
    </row>
    <row r="19564" spans="18:18">
      <c r="R19564" s="75"/>
    </row>
    <row r="19565" spans="18:18">
      <c r="R19565" s="75"/>
    </row>
    <row r="19566" spans="18:18">
      <c r="R19566" s="75"/>
    </row>
    <row r="19567" spans="18:18">
      <c r="R19567" s="75"/>
    </row>
    <row r="19568" spans="18:18">
      <c r="R19568" s="75"/>
    </row>
    <row r="19569" spans="18:18">
      <c r="R19569" s="75"/>
    </row>
    <row r="19570" spans="18:18">
      <c r="R19570" s="75"/>
    </row>
    <row r="19571" spans="18:18">
      <c r="R19571" s="75"/>
    </row>
    <row r="19572" spans="18:18">
      <c r="R19572" s="75"/>
    </row>
    <row r="19573" spans="18:18">
      <c r="R19573" s="75"/>
    </row>
    <row r="19574" spans="18:18">
      <c r="R19574" s="75"/>
    </row>
    <row r="19575" spans="18:18">
      <c r="R19575" s="75"/>
    </row>
    <row r="19576" spans="18:18">
      <c r="R19576" s="75"/>
    </row>
    <row r="19577" spans="18:18">
      <c r="R19577" s="75"/>
    </row>
    <row r="19578" spans="18:18">
      <c r="R19578" s="75"/>
    </row>
    <row r="19579" spans="18:18">
      <c r="R19579" s="75"/>
    </row>
    <row r="19580" spans="18:18">
      <c r="R19580" s="75"/>
    </row>
    <row r="19581" spans="18:18">
      <c r="R19581" s="75"/>
    </row>
    <row r="19582" spans="18:18">
      <c r="R19582" s="75"/>
    </row>
    <row r="19583" spans="18:18">
      <c r="R19583" s="75"/>
    </row>
    <row r="19584" spans="18:18">
      <c r="R19584" s="75"/>
    </row>
    <row r="19585" spans="18:18">
      <c r="R19585" s="75"/>
    </row>
    <row r="19586" spans="18:18">
      <c r="R19586" s="75"/>
    </row>
    <row r="19587" spans="18:18">
      <c r="R19587" s="75"/>
    </row>
    <row r="19588" spans="18:18">
      <c r="R19588" s="75"/>
    </row>
    <row r="19589" spans="18:18">
      <c r="R19589" s="75"/>
    </row>
    <row r="19590" spans="18:18">
      <c r="R19590" s="75"/>
    </row>
    <row r="19591" spans="18:18">
      <c r="R19591" s="75"/>
    </row>
    <row r="19592" spans="18:18">
      <c r="R19592" s="75"/>
    </row>
    <row r="19593" spans="18:18">
      <c r="R19593" s="75"/>
    </row>
    <row r="19594" spans="18:18">
      <c r="R19594" s="75"/>
    </row>
    <row r="19595" spans="18:18">
      <c r="R19595" s="75"/>
    </row>
    <row r="19596" spans="18:18">
      <c r="R19596" s="75"/>
    </row>
    <row r="19597" spans="18:18">
      <c r="R19597" s="75"/>
    </row>
    <row r="19598" spans="18:18">
      <c r="R19598" s="75"/>
    </row>
    <row r="19599" spans="18:18">
      <c r="R19599" s="75"/>
    </row>
    <row r="19600" spans="18:18">
      <c r="R19600" s="75"/>
    </row>
    <row r="19601" spans="18:18">
      <c r="R19601" s="75"/>
    </row>
    <row r="19602" spans="18:18">
      <c r="R19602" s="75"/>
    </row>
    <row r="19603" spans="18:18">
      <c r="R19603" s="75"/>
    </row>
    <row r="19604" spans="18:18">
      <c r="R19604" s="75"/>
    </row>
    <row r="19605" spans="18:18">
      <c r="R19605" s="75"/>
    </row>
    <row r="19606" spans="18:18">
      <c r="R19606" s="75"/>
    </row>
    <row r="19607" spans="18:18">
      <c r="R19607" s="75"/>
    </row>
    <row r="19608" spans="18:18">
      <c r="R19608" s="75"/>
    </row>
    <row r="19609" spans="18:18">
      <c r="R19609" s="75"/>
    </row>
    <row r="19610" spans="18:18">
      <c r="R19610" s="75"/>
    </row>
    <row r="19611" spans="18:18">
      <c r="R19611" s="75"/>
    </row>
    <row r="19612" spans="18:18">
      <c r="R19612" s="75"/>
    </row>
    <row r="19613" spans="18:18">
      <c r="R19613" s="75"/>
    </row>
    <row r="19614" spans="18:18">
      <c r="R19614" s="75"/>
    </row>
    <row r="19615" spans="18:18">
      <c r="R19615" s="75"/>
    </row>
    <row r="19616" spans="18:18">
      <c r="R19616" s="75"/>
    </row>
    <row r="19617" spans="18:18">
      <c r="R19617" s="75"/>
    </row>
    <row r="19618" spans="18:18">
      <c r="R19618" s="75"/>
    </row>
    <row r="19619" spans="18:18">
      <c r="R19619" s="75"/>
    </row>
    <row r="19620" spans="18:18">
      <c r="R19620" s="75"/>
    </row>
    <row r="19621" spans="18:18">
      <c r="R19621" s="75"/>
    </row>
    <row r="19622" spans="18:18">
      <c r="R19622" s="75"/>
    </row>
    <row r="19623" spans="18:18">
      <c r="R19623" s="75"/>
    </row>
    <row r="19624" spans="18:18">
      <c r="R19624" s="75"/>
    </row>
    <row r="19625" spans="18:18">
      <c r="R19625" s="75"/>
    </row>
    <row r="19626" spans="18:18">
      <c r="R19626" s="75"/>
    </row>
    <row r="19627" spans="18:18">
      <c r="R19627" s="75"/>
    </row>
    <row r="19628" spans="18:18">
      <c r="R19628" s="75"/>
    </row>
    <row r="19629" spans="18:18">
      <c r="R19629" s="75"/>
    </row>
    <row r="19630" spans="18:18">
      <c r="R19630" s="75"/>
    </row>
    <row r="19631" spans="18:18">
      <c r="R19631" s="75"/>
    </row>
    <row r="19632" spans="18:18">
      <c r="R19632" s="75"/>
    </row>
    <row r="19633" spans="18:18">
      <c r="R19633" s="75"/>
    </row>
    <row r="19634" spans="18:18">
      <c r="R19634" s="75"/>
    </row>
    <row r="19635" spans="18:18">
      <c r="R19635" s="75"/>
    </row>
    <row r="19636" spans="18:18">
      <c r="R19636" s="75"/>
    </row>
    <row r="19637" spans="18:18">
      <c r="R19637" s="75"/>
    </row>
    <row r="19638" spans="18:18">
      <c r="R19638" s="75"/>
    </row>
    <row r="19639" spans="18:18">
      <c r="R19639" s="75"/>
    </row>
    <row r="19640" spans="18:18">
      <c r="R19640" s="75"/>
    </row>
    <row r="19641" spans="18:18">
      <c r="R19641" s="75"/>
    </row>
    <row r="19642" spans="18:18">
      <c r="R19642" s="75"/>
    </row>
    <row r="19643" spans="18:18">
      <c r="R19643" s="75"/>
    </row>
    <row r="19644" spans="18:18">
      <c r="R19644" s="75"/>
    </row>
    <row r="19645" spans="18:18">
      <c r="R19645" s="75"/>
    </row>
    <row r="19646" spans="18:18">
      <c r="R19646" s="75"/>
    </row>
    <row r="19647" spans="18:18">
      <c r="R19647" s="75"/>
    </row>
    <row r="19648" spans="18:18">
      <c r="R19648" s="75"/>
    </row>
    <row r="19649" spans="18:18">
      <c r="R19649" s="75"/>
    </row>
    <row r="19650" spans="18:18">
      <c r="R19650" s="75"/>
    </row>
    <row r="19651" spans="18:18">
      <c r="R19651" s="75"/>
    </row>
    <row r="19652" spans="18:18">
      <c r="R19652" s="75"/>
    </row>
    <row r="19653" spans="18:18">
      <c r="R19653" s="75"/>
    </row>
    <row r="19654" spans="18:18">
      <c r="R19654" s="75"/>
    </row>
    <row r="19655" spans="18:18">
      <c r="R19655" s="75"/>
    </row>
    <row r="19656" spans="18:18">
      <c r="R19656" s="75"/>
    </row>
    <row r="19657" spans="18:18">
      <c r="R19657" s="75"/>
    </row>
    <row r="19658" spans="18:18">
      <c r="R19658" s="75"/>
    </row>
    <row r="19682" spans="18:18">
      <c r="R19682" s="75"/>
    </row>
    <row r="19683" spans="18:18">
      <c r="R19683" s="75"/>
    </row>
    <row r="19684" spans="18:18">
      <c r="R19684" s="75"/>
    </row>
    <row r="19685" spans="18:18">
      <c r="R19685" s="75"/>
    </row>
    <row r="19686" spans="18:18">
      <c r="R19686" s="75"/>
    </row>
    <row r="19687" spans="18:18">
      <c r="R19687" s="75"/>
    </row>
    <row r="19688" spans="18:18">
      <c r="R19688" s="75"/>
    </row>
    <row r="19689" spans="18:18">
      <c r="R19689" s="75"/>
    </row>
    <row r="19690" spans="18:18">
      <c r="R19690" s="75"/>
    </row>
    <row r="19691" spans="18:18">
      <c r="R19691" s="75"/>
    </row>
    <row r="19692" spans="18:18">
      <c r="R19692" s="75"/>
    </row>
    <row r="19693" spans="18:18">
      <c r="R19693" s="75"/>
    </row>
    <row r="19694" spans="18:18">
      <c r="R19694" s="75"/>
    </row>
    <row r="19695" spans="18:18">
      <c r="R19695" s="75"/>
    </row>
    <row r="19696" spans="18:18">
      <c r="R19696" s="75"/>
    </row>
    <row r="19697" spans="18:18">
      <c r="R19697" s="75"/>
    </row>
    <row r="19698" spans="18:18">
      <c r="R19698" s="75"/>
    </row>
    <row r="19699" spans="18:18">
      <c r="R19699" s="75"/>
    </row>
    <row r="19700" spans="18:18">
      <c r="R19700" s="75"/>
    </row>
    <row r="19701" spans="18:18">
      <c r="R19701" s="75"/>
    </row>
    <row r="19702" spans="18:18">
      <c r="R19702" s="75"/>
    </row>
    <row r="19703" spans="18:18">
      <c r="R19703" s="75"/>
    </row>
    <row r="19704" spans="18:18">
      <c r="R19704" s="75"/>
    </row>
    <row r="19705" spans="18:18">
      <c r="R19705" s="75"/>
    </row>
    <row r="19706" spans="18:18">
      <c r="R19706" s="75"/>
    </row>
    <row r="19707" spans="18:18">
      <c r="R19707" s="75"/>
    </row>
    <row r="19708" spans="18:18">
      <c r="R19708" s="75"/>
    </row>
    <row r="19709" spans="18:18">
      <c r="R19709" s="75"/>
    </row>
    <row r="19710" spans="18:18">
      <c r="R19710" s="75"/>
    </row>
    <row r="19711" spans="18:18">
      <c r="R19711" s="75"/>
    </row>
    <row r="19712" spans="18:18">
      <c r="R19712" s="75"/>
    </row>
    <row r="19713" spans="18:18">
      <c r="R19713" s="75"/>
    </row>
    <row r="19714" spans="18:18">
      <c r="R19714" s="75"/>
    </row>
    <row r="19715" spans="18:18">
      <c r="R19715" s="75"/>
    </row>
    <row r="19716" spans="18:18">
      <c r="R19716" s="75"/>
    </row>
    <row r="19717" spans="18:18">
      <c r="R19717" s="75"/>
    </row>
    <row r="19718" spans="18:18">
      <c r="R19718" s="75"/>
    </row>
    <row r="19719" spans="18:18">
      <c r="R19719" s="75"/>
    </row>
    <row r="19720" spans="18:18">
      <c r="R19720" s="75"/>
    </row>
    <row r="19721" spans="18:18">
      <c r="R19721" s="75"/>
    </row>
    <row r="19722" spans="18:18">
      <c r="R19722" s="75"/>
    </row>
    <row r="19723" spans="18:18">
      <c r="R19723" s="75"/>
    </row>
    <row r="19724" spans="18:18">
      <c r="R19724" s="75"/>
    </row>
    <row r="19725" spans="18:18">
      <c r="R19725" s="75"/>
    </row>
    <row r="19726" spans="18:18">
      <c r="R19726" s="75"/>
    </row>
    <row r="19727" spans="18:18">
      <c r="R19727" s="75"/>
    </row>
    <row r="19728" spans="18:18">
      <c r="R19728" s="75"/>
    </row>
    <row r="19729" spans="18:18">
      <c r="R19729" s="75"/>
    </row>
    <row r="19730" spans="18:18">
      <c r="R19730" s="75"/>
    </row>
    <row r="19731" spans="18:18">
      <c r="R19731" s="75"/>
    </row>
    <row r="19732" spans="18:18">
      <c r="R19732" s="75"/>
    </row>
    <row r="19733" spans="18:18">
      <c r="R19733" s="75"/>
    </row>
    <row r="19734" spans="18:18">
      <c r="R19734" s="75"/>
    </row>
    <row r="19735" spans="18:18">
      <c r="R19735" s="75"/>
    </row>
    <row r="19736" spans="18:18">
      <c r="R19736" s="75"/>
    </row>
    <row r="19737" spans="18:18">
      <c r="R19737" s="75"/>
    </row>
    <row r="19738" spans="18:18">
      <c r="R19738" s="75"/>
    </row>
    <row r="19739" spans="18:18">
      <c r="R19739" s="75"/>
    </row>
    <row r="19740" spans="18:18">
      <c r="R19740" s="75"/>
    </row>
    <row r="19741" spans="18:18">
      <c r="R19741" s="75"/>
    </row>
    <row r="19742" spans="18:18">
      <c r="R19742" s="75"/>
    </row>
    <row r="19743" spans="18:18">
      <c r="R19743" s="75"/>
    </row>
    <row r="19744" spans="18:18">
      <c r="R19744" s="75"/>
    </row>
    <row r="19745" spans="18:18">
      <c r="R19745" s="75"/>
    </row>
    <row r="19746" spans="18:18">
      <c r="R19746" s="75"/>
    </row>
    <row r="19747" spans="18:18">
      <c r="R19747" s="75"/>
    </row>
    <row r="19748" spans="18:18">
      <c r="R19748" s="75"/>
    </row>
    <row r="19749" spans="18:18">
      <c r="R19749" s="75"/>
    </row>
    <row r="19750" spans="18:18">
      <c r="R19750" s="75"/>
    </row>
    <row r="19751" spans="18:18">
      <c r="R19751" s="75"/>
    </row>
    <row r="19752" spans="18:18">
      <c r="R19752" s="75"/>
    </row>
    <row r="19753" spans="18:18">
      <c r="R19753" s="75"/>
    </row>
    <row r="19754" spans="18:18">
      <c r="R19754" s="75"/>
    </row>
    <row r="19755" spans="18:18">
      <c r="R19755" s="75"/>
    </row>
    <row r="19756" spans="18:18">
      <c r="R19756" s="75"/>
    </row>
    <row r="19757" spans="18:18">
      <c r="R19757" s="75"/>
    </row>
    <row r="19758" spans="18:18">
      <c r="R19758" s="75"/>
    </row>
    <row r="19759" spans="18:18">
      <c r="R19759" s="75"/>
    </row>
    <row r="19760" spans="18:18">
      <c r="R19760" s="75"/>
    </row>
    <row r="19761" spans="18:18">
      <c r="R19761" s="75"/>
    </row>
    <row r="19762" spans="18:18">
      <c r="R19762" s="75"/>
    </row>
    <row r="19763" spans="18:18">
      <c r="R19763" s="75"/>
    </row>
    <row r="19764" spans="18:18">
      <c r="R19764" s="75"/>
    </row>
    <row r="19765" spans="18:18">
      <c r="R19765" s="75"/>
    </row>
    <row r="19766" spans="18:18">
      <c r="R19766" s="75"/>
    </row>
    <row r="19767" spans="18:18">
      <c r="R19767" s="75"/>
    </row>
    <row r="19768" spans="18:18">
      <c r="R19768" s="75"/>
    </row>
    <row r="19769" spans="18:18">
      <c r="R19769" s="75"/>
    </row>
    <row r="19770" spans="18:18">
      <c r="R19770" s="75"/>
    </row>
    <row r="19771" spans="18:18">
      <c r="R19771" s="75"/>
    </row>
    <row r="19772" spans="18:18">
      <c r="R19772" s="75"/>
    </row>
    <row r="19773" spans="18:18">
      <c r="R19773" s="75"/>
    </row>
    <row r="19774" spans="18:18">
      <c r="R19774" s="75"/>
    </row>
    <row r="19775" spans="18:18">
      <c r="R19775" s="75"/>
    </row>
    <row r="19776" spans="18:18">
      <c r="R19776" s="75"/>
    </row>
    <row r="19777" spans="18:18">
      <c r="R19777" s="75"/>
    </row>
    <row r="19778" spans="18:18">
      <c r="R19778" s="75"/>
    </row>
    <row r="19779" spans="18:18">
      <c r="R19779" s="75"/>
    </row>
    <row r="19780" spans="18:18">
      <c r="R19780" s="75"/>
    </row>
    <row r="19781" spans="18:18">
      <c r="R19781" s="75"/>
    </row>
    <row r="19782" spans="18:18">
      <c r="R19782" s="75"/>
    </row>
    <row r="19783" spans="18:18">
      <c r="R19783" s="75"/>
    </row>
    <row r="19784" spans="18:18">
      <c r="R19784" s="75"/>
    </row>
    <row r="19785" spans="18:18">
      <c r="R19785" s="75"/>
    </row>
    <row r="19786" spans="18:18">
      <c r="R19786" s="75"/>
    </row>
    <row r="19787" spans="18:18">
      <c r="R19787" s="75"/>
    </row>
    <row r="19788" spans="18:18">
      <c r="R19788" s="75"/>
    </row>
    <row r="19789" spans="18:18">
      <c r="R19789" s="75"/>
    </row>
    <row r="19790" spans="18:18">
      <c r="R19790" s="75"/>
    </row>
    <row r="19791" spans="18:18">
      <c r="R19791" s="75"/>
    </row>
    <row r="19792" spans="18:18">
      <c r="R19792" s="75"/>
    </row>
    <row r="19793" spans="18:18">
      <c r="R19793" s="75"/>
    </row>
    <row r="19794" spans="18:18">
      <c r="R19794" s="75"/>
    </row>
    <row r="19795" spans="18:18">
      <c r="R19795" s="75"/>
    </row>
    <row r="19796" spans="18:18">
      <c r="R19796" s="75"/>
    </row>
    <row r="19797" spans="18:18">
      <c r="R19797" s="75"/>
    </row>
    <row r="19798" spans="18:18">
      <c r="R19798" s="75"/>
    </row>
    <row r="19799" spans="18:18">
      <c r="R19799" s="75"/>
    </row>
    <row r="19800" spans="18:18">
      <c r="R19800" s="75"/>
    </row>
    <row r="19801" spans="18:18">
      <c r="R19801" s="75"/>
    </row>
    <row r="19802" spans="18:18">
      <c r="R19802" s="75"/>
    </row>
    <row r="19803" spans="18:18">
      <c r="R19803" s="75"/>
    </row>
    <row r="19804" spans="18:18">
      <c r="R19804" s="75"/>
    </row>
    <row r="19805" spans="18:18">
      <c r="R19805" s="75"/>
    </row>
    <row r="19806" spans="18:18">
      <c r="R19806" s="75"/>
    </row>
    <row r="19807" spans="18:18">
      <c r="R19807" s="75"/>
    </row>
    <row r="19808" spans="18:18">
      <c r="R19808" s="75"/>
    </row>
    <row r="19809" spans="18:18">
      <c r="R19809" s="75"/>
    </row>
    <row r="19810" spans="18:18">
      <c r="R19810" s="75"/>
    </row>
    <row r="19811" spans="18:18">
      <c r="R19811" s="75"/>
    </row>
    <row r="19812" spans="18:18">
      <c r="R19812" s="75"/>
    </row>
    <row r="19813" spans="18:18">
      <c r="R19813" s="75"/>
    </row>
    <row r="19814" spans="18:18">
      <c r="R19814" s="75"/>
    </row>
    <row r="19815" spans="18:18">
      <c r="R19815" s="75"/>
    </row>
    <row r="19816" spans="18:18">
      <c r="R19816" s="75"/>
    </row>
    <row r="19817" spans="18:18">
      <c r="R19817" s="75"/>
    </row>
    <row r="19818" spans="18:18">
      <c r="R19818" s="75"/>
    </row>
    <row r="19819" spans="18:18">
      <c r="R19819" s="75"/>
    </row>
    <row r="19820" spans="18:18">
      <c r="R19820" s="75"/>
    </row>
    <row r="19821" spans="18:18">
      <c r="R19821" s="75"/>
    </row>
    <row r="19822" spans="18:18">
      <c r="R19822" s="75"/>
    </row>
    <row r="19823" spans="18:18">
      <c r="R19823" s="75"/>
    </row>
    <row r="19824" spans="18:18">
      <c r="R19824" s="75"/>
    </row>
    <row r="19825" spans="18:18">
      <c r="R19825" s="75"/>
    </row>
    <row r="19826" spans="18:18">
      <c r="R19826" s="75"/>
    </row>
    <row r="19827" spans="18:18">
      <c r="R19827" s="75"/>
    </row>
    <row r="19828" spans="18:18">
      <c r="R19828" s="75"/>
    </row>
    <row r="19829" spans="18:18">
      <c r="R19829" s="75"/>
    </row>
    <row r="19830" spans="18:18">
      <c r="R19830" s="75"/>
    </row>
    <row r="19831" spans="18:18">
      <c r="R19831" s="75"/>
    </row>
    <row r="19832" spans="18:18">
      <c r="R19832" s="75"/>
    </row>
    <row r="19833" spans="18:18">
      <c r="R19833" s="75"/>
    </row>
    <row r="19834" spans="18:18">
      <c r="R19834" s="75"/>
    </row>
    <row r="19835" spans="18:18">
      <c r="R19835" s="75"/>
    </row>
    <row r="19836" spans="18:18">
      <c r="R19836" s="75"/>
    </row>
    <row r="19837" spans="18:18">
      <c r="R19837" s="75"/>
    </row>
    <row r="19838" spans="18:18">
      <c r="R19838" s="75"/>
    </row>
    <row r="19839" spans="18:18">
      <c r="R19839" s="75"/>
    </row>
    <row r="19840" spans="18:18">
      <c r="R19840" s="75"/>
    </row>
    <row r="19841" spans="18:18">
      <c r="R19841" s="75"/>
    </row>
    <row r="19842" spans="18:18">
      <c r="R19842" s="75"/>
    </row>
    <row r="19843" spans="18:18">
      <c r="R19843" s="75"/>
    </row>
    <row r="19844" spans="18:18">
      <c r="R19844" s="75"/>
    </row>
    <row r="19845" spans="18:18">
      <c r="R19845" s="75"/>
    </row>
    <row r="19846" spans="18:18">
      <c r="R19846" s="75"/>
    </row>
    <row r="19847" spans="18:18">
      <c r="R19847" s="75"/>
    </row>
    <row r="19848" spans="18:18">
      <c r="R19848" s="75"/>
    </row>
    <row r="19849" spans="18:18">
      <c r="R19849" s="75"/>
    </row>
    <row r="19850" spans="18:18">
      <c r="R19850" s="75"/>
    </row>
    <row r="19851" spans="18:18">
      <c r="R19851" s="75"/>
    </row>
    <row r="19852" spans="18:18">
      <c r="R19852" s="75"/>
    </row>
    <row r="19853" spans="18:18">
      <c r="R19853" s="75"/>
    </row>
    <row r="19854" spans="18:18">
      <c r="R19854" s="75"/>
    </row>
    <row r="19855" spans="18:18">
      <c r="R19855" s="75"/>
    </row>
    <row r="19856" spans="18:18">
      <c r="R19856" s="75"/>
    </row>
    <row r="19857" spans="18:18">
      <c r="R19857" s="75"/>
    </row>
    <row r="19858" spans="18:18">
      <c r="R19858" s="75"/>
    </row>
    <row r="19859" spans="18:18">
      <c r="R19859" s="75"/>
    </row>
    <row r="19860" spans="18:18">
      <c r="R19860" s="75"/>
    </row>
    <row r="19861" spans="18:18">
      <c r="R19861" s="75"/>
    </row>
    <row r="19862" spans="18:18">
      <c r="R19862" s="75"/>
    </row>
    <row r="19863" spans="18:18">
      <c r="R19863" s="75"/>
    </row>
    <row r="19864" spans="18:18">
      <c r="R19864" s="75"/>
    </row>
    <row r="19865" spans="18:18">
      <c r="R19865" s="75"/>
    </row>
    <row r="19866" spans="18:18">
      <c r="R19866" s="75"/>
    </row>
    <row r="19867" spans="18:18">
      <c r="R19867" s="75"/>
    </row>
    <row r="19868" spans="18:18">
      <c r="R19868" s="75"/>
    </row>
    <row r="19869" spans="18:18">
      <c r="R19869" s="75"/>
    </row>
    <row r="19870" spans="18:18">
      <c r="R19870" s="75"/>
    </row>
    <row r="19871" spans="18:18">
      <c r="R19871" s="75"/>
    </row>
    <row r="19872" spans="18:18">
      <c r="R19872" s="75"/>
    </row>
    <row r="19873" spans="18:18">
      <c r="R19873" s="75"/>
    </row>
    <row r="19874" spans="18:18">
      <c r="R19874" s="75"/>
    </row>
    <row r="19875" spans="18:18">
      <c r="R19875" s="75"/>
    </row>
    <row r="19876" spans="18:18">
      <c r="R19876" s="75"/>
    </row>
    <row r="19877" spans="18:18">
      <c r="R19877" s="75"/>
    </row>
    <row r="19878" spans="18:18">
      <c r="R19878" s="75"/>
    </row>
    <row r="19879" spans="18:18">
      <c r="R19879" s="75"/>
    </row>
    <row r="19880" spans="18:18">
      <c r="R19880" s="75"/>
    </row>
    <row r="19881" spans="18:18">
      <c r="R19881" s="75"/>
    </row>
    <row r="19882" spans="18:18">
      <c r="R19882" s="75"/>
    </row>
    <row r="19883" spans="18:18">
      <c r="R19883" s="75"/>
    </row>
    <row r="19884" spans="18:18">
      <c r="R19884" s="75"/>
    </row>
    <row r="19885" spans="18:18">
      <c r="R19885" s="75"/>
    </row>
    <row r="19886" spans="18:18">
      <c r="R19886" s="75"/>
    </row>
    <row r="19887" spans="18:18">
      <c r="R19887" s="75"/>
    </row>
    <row r="19888" spans="18:18">
      <c r="R19888" s="75"/>
    </row>
    <row r="19889" spans="18:18">
      <c r="R19889" s="75"/>
    </row>
    <row r="19890" spans="18:18">
      <c r="R19890" s="75"/>
    </row>
    <row r="19891" spans="18:18">
      <c r="R19891" s="75"/>
    </row>
    <row r="19892" spans="18:18">
      <c r="R19892" s="75"/>
    </row>
    <row r="19893" spans="18:18">
      <c r="R19893" s="75"/>
    </row>
    <row r="19894" spans="18:18">
      <c r="R19894" s="75"/>
    </row>
    <row r="19895" spans="18:18">
      <c r="R19895" s="75"/>
    </row>
    <row r="19896" spans="18:18">
      <c r="R19896" s="75"/>
    </row>
    <row r="19897" spans="18:18">
      <c r="R19897" s="75"/>
    </row>
    <row r="19898" spans="18:18">
      <c r="R19898" s="75"/>
    </row>
    <row r="19899" spans="18:18">
      <c r="R19899" s="75"/>
    </row>
    <row r="19900" spans="18:18">
      <c r="R19900" s="75"/>
    </row>
    <row r="19901" spans="18:18">
      <c r="R19901" s="75"/>
    </row>
    <row r="19902" spans="18:18">
      <c r="R19902" s="75"/>
    </row>
    <row r="19903" spans="18:18">
      <c r="R19903" s="75"/>
    </row>
    <row r="19904" spans="18:18">
      <c r="R19904" s="75"/>
    </row>
    <row r="19905" spans="18:18">
      <c r="R19905" s="75"/>
    </row>
    <row r="19906" spans="18:18">
      <c r="R19906" s="75"/>
    </row>
    <row r="19907" spans="18:18">
      <c r="R19907" s="75"/>
    </row>
    <row r="19908" spans="18:18">
      <c r="R19908" s="75"/>
    </row>
    <row r="19909" spans="18:18">
      <c r="R19909" s="75"/>
    </row>
    <row r="19910" spans="18:18">
      <c r="R19910" s="75"/>
    </row>
    <row r="19911" spans="18:18">
      <c r="R19911" s="75"/>
    </row>
    <row r="19912" spans="18:18">
      <c r="R19912" s="75"/>
    </row>
    <row r="19913" spans="18:18">
      <c r="R19913" s="75"/>
    </row>
    <row r="19914" spans="18:18">
      <c r="R19914" s="75"/>
    </row>
    <row r="19915" spans="18:18">
      <c r="R19915" s="75"/>
    </row>
    <row r="19916" spans="18:18">
      <c r="R19916" s="75"/>
    </row>
    <row r="19917" spans="18:18">
      <c r="R19917" s="75"/>
    </row>
    <row r="19918" spans="18:18">
      <c r="R19918" s="75"/>
    </row>
    <row r="19919" spans="18:18">
      <c r="R19919" s="75"/>
    </row>
    <row r="19920" spans="18:18">
      <c r="R19920" s="75"/>
    </row>
    <row r="19921" spans="18:18">
      <c r="R19921" s="75"/>
    </row>
    <row r="19922" spans="18:18">
      <c r="R19922" s="75"/>
    </row>
    <row r="19923" spans="18:18">
      <c r="R19923" s="75"/>
    </row>
    <row r="19924" spans="18:18">
      <c r="R19924" s="75"/>
    </row>
    <row r="19925" spans="18:18">
      <c r="R19925" s="75"/>
    </row>
    <row r="19926" spans="18:18">
      <c r="R19926" s="75"/>
    </row>
    <row r="19927" spans="18:18">
      <c r="R19927" s="75"/>
    </row>
    <row r="19928" spans="18:18">
      <c r="R19928" s="75"/>
    </row>
    <row r="19929" spans="18:18">
      <c r="R19929" s="75"/>
    </row>
    <row r="19930" spans="18:18">
      <c r="R19930" s="75"/>
    </row>
    <row r="19931" spans="18:18">
      <c r="R19931" s="75"/>
    </row>
    <row r="19932" spans="18:18">
      <c r="R19932" s="75"/>
    </row>
    <row r="19933" spans="18:18">
      <c r="R19933" s="75"/>
    </row>
    <row r="19934" spans="18:18">
      <c r="R19934" s="75"/>
    </row>
    <row r="19935" spans="18:18">
      <c r="R19935" s="75"/>
    </row>
    <row r="19936" spans="18:18">
      <c r="R19936" s="75"/>
    </row>
    <row r="19937" spans="18:18">
      <c r="R19937" s="75"/>
    </row>
    <row r="19938" spans="18:18">
      <c r="R19938" s="75"/>
    </row>
    <row r="19939" spans="18:18">
      <c r="R19939" s="75"/>
    </row>
    <row r="19940" spans="18:18">
      <c r="R19940" s="75"/>
    </row>
    <row r="19941" spans="18:18">
      <c r="R19941" s="75"/>
    </row>
    <row r="19942" spans="18:18">
      <c r="R19942" s="75"/>
    </row>
    <row r="19943" spans="18:18">
      <c r="R19943" s="75"/>
    </row>
    <row r="19944" spans="18:18">
      <c r="R19944" s="75"/>
    </row>
    <row r="19945" spans="18:18">
      <c r="R19945" s="75"/>
    </row>
    <row r="19946" spans="18:18">
      <c r="R19946" s="75"/>
    </row>
    <row r="19947" spans="18:18">
      <c r="R19947" s="75"/>
    </row>
    <row r="19948" spans="18:18">
      <c r="R19948" s="75"/>
    </row>
    <row r="19949" spans="18:18">
      <c r="R19949" s="75"/>
    </row>
    <row r="19950" spans="18:18">
      <c r="R19950" s="75"/>
    </row>
    <row r="19951" spans="18:18">
      <c r="R19951" s="75"/>
    </row>
    <row r="19952" spans="18:18">
      <c r="R19952" s="75"/>
    </row>
    <row r="19953" spans="18:18">
      <c r="R19953" s="75"/>
    </row>
    <row r="19954" spans="18:18">
      <c r="R19954" s="75"/>
    </row>
    <row r="19955" spans="18:18">
      <c r="R19955" s="75"/>
    </row>
    <row r="19956" spans="18:18">
      <c r="R19956" s="75"/>
    </row>
    <row r="19957" spans="18:18">
      <c r="R19957" s="75"/>
    </row>
    <row r="19958" spans="18:18">
      <c r="R19958" s="75"/>
    </row>
    <row r="19959" spans="18:18">
      <c r="R19959" s="75"/>
    </row>
    <row r="19960" spans="18:18">
      <c r="R19960" s="75"/>
    </row>
    <row r="19961" spans="18:18">
      <c r="R19961" s="75"/>
    </row>
    <row r="19962" spans="18:18">
      <c r="R19962" s="75"/>
    </row>
    <row r="19963" spans="18:18">
      <c r="R19963" s="75"/>
    </row>
    <row r="19964" spans="18:18">
      <c r="R19964" s="75"/>
    </row>
    <row r="19965" spans="18:18">
      <c r="R19965" s="75"/>
    </row>
    <row r="19966" spans="18:18">
      <c r="R19966" s="75"/>
    </row>
    <row r="19967" spans="18:18">
      <c r="R19967" s="75"/>
    </row>
    <row r="19968" spans="18:18">
      <c r="R19968" s="75"/>
    </row>
    <row r="19969" spans="18:18">
      <c r="R19969" s="75"/>
    </row>
    <row r="19970" spans="18:18">
      <c r="R19970" s="75"/>
    </row>
    <row r="19994" spans="18:18">
      <c r="R19994" s="75"/>
    </row>
    <row r="19995" spans="18:18">
      <c r="R19995" s="75"/>
    </row>
    <row r="19996" spans="18:18">
      <c r="R19996" s="75"/>
    </row>
    <row r="19997" spans="18:18">
      <c r="R19997" s="75"/>
    </row>
    <row r="19998" spans="18:18">
      <c r="R19998" s="75"/>
    </row>
    <row r="19999" spans="18:18">
      <c r="R19999" s="75"/>
    </row>
    <row r="20000" spans="18:18">
      <c r="R20000" s="75"/>
    </row>
    <row r="20001" spans="18:18">
      <c r="R20001" s="75"/>
    </row>
    <row r="20002" spans="18:18">
      <c r="R20002" s="75"/>
    </row>
    <row r="20003" spans="18:18">
      <c r="R20003" s="75"/>
    </row>
    <row r="20004" spans="18:18">
      <c r="R20004" s="75"/>
    </row>
    <row r="20005" spans="18:18">
      <c r="R20005" s="75"/>
    </row>
    <row r="20006" spans="18:18">
      <c r="R20006" s="75"/>
    </row>
    <row r="20007" spans="18:18">
      <c r="R20007" s="75"/>
    </row>
    <row r="20008" spans="18:18">
      <c r="R20008" s="75"/>
    </row>
    <row r="20009" spans="18:18">
      <c r="R20009" s="75"/>
    </row>
    <row r="20010" spans="18:18">
      <c r="R20010" s="75"/>
    </row>
    <row r="20011" spans="18:18">
      <c r="R20011" s="75"/>
    </row>
    <row r="20012" spans="18:18">
      <c r="R20012" s="75"/>
    </row>
    <row r="20013" spans="18:18">
      <c r="R20013" s="75"/>
    </row>
    <row r="20014" spans="18:18">
      <c r="R20014" s="75"/>
    </row>
    <row r="20015" spans="18:18">
      <c r="R20015" s="75"/>
    </row>
    <row r="20016" spans="18:18">
      <c r="R20016" s="75"/>
    </row>
    <row r="20017" spans="18:18">
      <c r="R20017" s="75"/>
    </row>
    <row r="20018" spans="18:18">
      <c r="R20018" s="75"/>
    </row>
    <row r="20019" spans="18:18">
      <c r="R20019" s="75"/>
    </row>
    <row r="20020" spans="18:18">
      <c r="R20020" s="75"/>
    </row>
    <row r="20021" spans="18:18">
      <c r="R20021" s="75"/>
    </row>
    <row r="20022" spans="18:18">
      <c r="R20022" s="75"/>
    </row>
    <row r="20023" spans="18:18">
      <c r="R20023" s="75"/>
    </row>
    <row r="20024" spans="18:18">
      <c r="R20024" s="75"/>
    </row>
    <row r="20025" spans="18:18">
      <c r="R20025" s="75"/>
    </row>
    <row r="20026" spans="18:18">
      <c r="R20026" s="75"/>
    </row>
    <row r="20027" spans="18:18">
      <c r="R20027" s="75"/>
    </row>
    <row r="20028" spans="18:18">
      <c r="R20028" s="75"/>
    </row>
    <row r="20029" spans="18:18">
      <c r="R20029" s="75"/>
    </row>
    <row r="20030" spans="18:18">
      <c r="R20030" s="75"/>
    </row>
    <row r="20031" spans="18:18">
      <c r="R20031" s="75"/>
    </row>
    <row r="20032" spans="18:18">
      <c r="R20032" s="75"/>
    </row>
    <row r="20033" spans="18:18">
      <c r="R20033" s="75"/>
    </row>
    <row r="20034" spans="18:18">
      <c r="R20034" s="75"/>
    </row>
    <row r="20035" spans="18:18">
      <c r="R20035" s="75"/>
    </row>
    <row r="20036" spans="18:18">
      <c r="R20036" s="75"/>
    </row>
    <row r="20037" spans="18:18">
      <c r="R20037" s="75"/>
    </row>
    <row r="20038" spans="18:18">
      <c r="R20038" s="75"/>
    </row>
    <row r="20039" spans="18:18">
      <c r="R20039" s="75"/>
    </row>
    <row r="20040" spans="18:18">
      <c r="R20040" s="75"/>
    </row>
    <row r="20041" spans="18:18">
      <c r="R20041" s="75"/>
    </row>
    <row r="20042" spans="18:18">
      <c r="R20042" s="75"/>
    </row>
    <row r="20043" spans="18:18">
      <c r="R20043" s="75"/>
    </row>
    <row r="20044" spans="18:18">
      <c r="R20044" s="75"/>
    </row>
    <row r="20045" spans="18:18">
      <c r="R20045" s="75"/>
    </row>
    <row r="20046" spans="18:18">
      <c r="R20046" s="75"/>
    </row>
    <row r="20047" spans="18:18">
      <c r="R20047" s="75"/>
    </row>
    <row r="20048" spans="18:18">
      <c r="R20048" s="75"/>
    </row>
    <row r="20049" spans="18:18">
      <c r="R20049" s="75"/>
    </row>
    <row r="20050" spans="18:18">
      <c r="R20050" s="75"/>
    </row>
    <row r="20051" spans="18:18">
      <c r="R20051" s="75"/>
    </row>
    <row r="20052" spans="18:18">
      <c r="R20052" s="75"/>
    </row>
    <row r="20053" spans="18:18">
      <c r="R20053" s="75"/>
    </row>
    <row r="20054" spans="18:18">
      <c r="R20054" s="75"/>
    </row>
    <row r="20055" spans="18:18">
      <c r="R20055" s="75"/>
    </row>
    <row r="20056" spans="18:18">
      <c r="R20056" s="75"/>
    </row>
    <row r="20057" spans="18:18">
      <c r="R20057" s="75"/>
    </row>
    <row r="20058" spans="18:18">
      <c r="R20058" s="75"/>
    </row>
    <row r="20059" spans="18:18">
      <c r="R20059" s="75"/>
    </row>
    <row r="20060" spans="18:18">
      <c r="R20060" s="75"/>
    </row>
    <row r="20061" spans="18:18">
      <c r="R20061" s="75"/>
    </row>
    <row r="20062" spans="18:18">
      <c r="R20062" s="75"/>
    </row>
    <row r="20063" spans="18:18">
      <c r="R20063" s="75"/>
    </row>
    <row r="20064" spans="18:18">
      <c r="R20064" s="75"/>
    </row>
    <row r="20065" spans="18:18">
      <c r="R20065" s="75"/>
    </row>
    <row r="20066" spans="18:18">
      <c r="R20066" s="75"/>
    </row>
    <row r="20067" spans="18:18">
      <c r="R20067" s="75"/>
    </row>
    <row r="20068" spans="18:18">
      <c r="R20068" s="75"/>
    </row>
    <row r="20069" spans="18:18">
      <c r="R20069" s="75"/>
    </row>
    <row r="20070" spans="18:18">
      <c r="R20070" s="75"/>
    </row>
    <row r="20071" spans="18:18">
      <c r="R20071" s="75"/>
    </row>
    <row r="20072" spans="18:18">
      <c r="R20072" s="75"/>
    </row>
    <row r="20073" spans="18:18">
      <c r="R20073" s="75"/>
    </row>
    <row r="20074" spans="18:18">
      <c r="R20074" s="75"/>
    </row>
    <row r="20075" spans="18:18">
      <c r="R20075" s="75"/>
    </row>
    <row r="20076" spans="18:18">
      <c r="R20076" s="75"/>
    </row>
    <row r="20077" spans="18:18">
      <c r="R20077" s="75"/>
    </row>
    <row r="20078" spans="18:18">
      <c r="R20078" s="75"/>
    </row>
    <row r="20079" spans="18:18">
      <c r="R20079" s="75"/>
    </row>
    <row r="20080" spans="18:18">
      <c r="R20080" s="75"/>
    </row>
    <row r="20081" spans="18:18">
      <c r="R20081" s="75"/>
    </row>
    <row r="20082" spans="18:18">
      <c r="R20082" s="75"/>
    </row>
    <row r="20083" spans="18:18">
      <c r="R20083" s="75"/>
    </row>
    <row r="20084" spans="18:18">
      <c r="R20084" s="75"/>
    </row>
    <row r="20085" spans="18:18">
      <c r="R20085" s="75"/>
    </row>
    <row r="20086" spans="18:18">
      <c r="R20086" s="75"/>
    </row>
    <row r="20087" spans="18:18">
      <c r="R20087" s="75"/>
    </row>
    <row r="20088" spans="18:18">
      <c r="R20088" s="75"/>
    </row>
    <row r="20089" spans="18:18">
      <c r="R20089" s="75"/>
    </row>
    <row r="20090" spans="18:18">
      <c r="R20090" s="75"/>
    </row>
    <row r="20091" spans="18:18">
      <c r="R20091" s="75"/>
    </row>
    <row r="20092" spans="18:18">
      <c r="R20092" s="75"/>
    </row>
    <row r="20093" spans="18:18">
      <c r="R20093" s="75"/>
    </row>
    <row r="20094" spans="18:18">
      <c r="R20094" s="75"/>
    </row>
    <row r="20095" spans="18:18">
      <c r="R20095" s="75"/>
    </row>
    <row r="20096" spans="18:18">
      <c r="R20096" s="75"/>
    </row>
    <row r="20097" spans="18:18">
      <c r="R20097" s="75"/>
    </row>
    <row r="20098" spans="18:18">
      <c r="R20098" s="75"/>
    </row>
    <row r="20099" spans="18:18">
      <c r="R20099" s="75"/>
    </row>
    <row r="20100" spans="18:18">
      <c r="R20100" s="75"/>
    </row>
    <row r="20101" spans="18:18">
      <c r="R20101" s="75"/>
    </row>
    <row r="20102" spans="18:18">
      <c r="R20102" s="75"/>
    </row>
    <row r="20103" spans="18:18">
      <c r="R20103" s="75"/>
    </row>
    <row r="20104" spans="18:18">
      <c r="R20104" s="75"/>
    </row>
    <row r="20105" spans="18:18">
      <c r="R20105" s="75"/>
    </row>
    <row r="20106" spans="18:18">
      <c r="R20106" s="75"/>
    </row>
    <row r="20107" spans="18:18">
      <c r="R20107" s="75"/>
    </row>
    <row r="20108" spans="18:18">
      <c r="R20108" s="75"/>
    </row>
    <row r="20109" spans="18:18">
      <c r="R20109" s="75"/>
    </row>
    <row r="20110" spans="18:18">
      <c r="R20110" s="75"/>
    </row>
    <row r="20111" spans="18:18">
      <c r="R20111" s="75"/>
    </row>
    <row r="20112" spans="18:18">
      <c r="R20112" s="75"/>
    </row>
    <row r="20113" spans="18:18">
      <c r="R20113" s="75"/>
    </row>
    <row r="20114" spans="18:18">
      <c r="R20114" s="75"/>
    </row>
    <row r="20115" spans="18:18">
      <c r="R20115" s="75"/>
    </row>
    <row r="20116" spans="18:18">
      <c r="R20116" s="75"/>
    </row>
    <row r="20117" spans="18:18">
      <c r="R20117" s="75"/>
    </row>
    <row r="20118" spans="18:18">
      <c r="R20118" s="75"/>
    </row>
    <row r="20119" spans="18:18">
      <c r="R20119" s="75"/>
    </row>
    <row r="20120" spans="18:18">
      <c r="R20120" s="75"/>
    </row>
    <row r="20121" spans="18:18">
      <c r="R20121" s="75"/>
    </row>
    <row r="20122" spans="18:18">
      <c r="R20122" s="75"/>
    </row>
    <row r="20123" spans="18:18">
      <c r="R20123" s="75"/>
    </row>
    <row r="20124" spans="18:18">
      <c r="R20124" s="75"/>
    </row>
    <row r="20125" spans="18:18">
      <c r="R20125" s="75"/>
    </row>
    <row r="20126" spans="18:18">
      <c r="R20126" s="75"/>
    </row>
    <row r="20127" spans="18:18">
      <c r="R20127" s="75"/>
    </row>
    <row r="20128" spans="18:18">
      <c r="R20128" s="75"/>
    </row>
    <row r="20129" spans="18:18">
      <c r="R20129" s="75"/>
    </row>
    <row r="20130" spans="18:18">
      <c r="R20130" s="75"/>
    </row>
    <row r="20131" spans="18:18">
      <c r="R20131" s="75"/>
    </row>
    <row r="20132" spans="18:18">
      <c r="R20132" s="75"/>
    </row>
    <row r="20133" spans="18:18">
      <c r="R20133" s="75"/>
    </row>
    <row r="20134" spans="18:18">
      <c r="R20134" s="75"/>
    </row>
    <row r="20135" spans="18:18">
      <c r="R20135" s="75"/>
    </row>
    <row r="20136" spans="18:18">
      <c r="R20136" s="75"/>
    </row>
    <row r="20137" spans="18:18">
      <c r="R20137" s="75"/>
    </row>
    <row r="20138" spans="18:18">
      <c r="R20138" s="75"/>
    </row>
    <row r="20139" spans="18:18">
      <c r="R20139" s="75"/>
    </row>
    <row r="20140" spans="18:18">
      <c r="R20140" s="75"/>
    </row>
    <row r="20141" spans="18:18">
      <c r="R20141" s="75"/>
    </row>
    <row r="20142" spans="18:18">
      <c r="R20142" s="75"/>
    </row>
    <row r="20143" spans="18:18">
      <c r="R20143" s="75"/>
    </row>
    <row r="20144" spans="18:18">
      <c r="R20144" s="75"/>
    </row>
    <row r="20145" spans="18:18">
      <c r="R20145" s="75"/>
    </row>
    <row r="20146" spans="18:18">
      <c r="R20146" s="75"/>
    </row>
    <row r="20147" spans="18:18">
      <c r="R20147" s="75"/>
    </row>
    <row r="20148" spans="18:18">
      <c r="R20148" s="75"/>
    </row>
    <row r="20149" spans="18:18">
      <c r="R20149" s="75"/>
    </row>
    <row r="20150" spans="18:18">
      <c r="R20150" s="75"/>
    </row>
    <row r="20151" spans="18:18">
      <c r="R20151" s="75"/>
    </row>
    <row r="20152" spans="18:18">
      <c r="R20152" s="75"/>
    </row>
    <row r="20153" spans="18:18">
      <c r="R20153" s="75"/>
    </row>
    <row r="20154" spans="18:18">
      <c r="R20154" s="75"/>
    </row>
    <row r="20155" spans="18:18">
      <c r="R20155" s="75"/>
    </row>
    <row r="20156" spans="18:18">
      <c r="R20156" s="75"/>
    </row>
    <row r="20157" spans="18:18">
      <c r="R20157" s="75"/>
    </row>
    <row r="20158" spans="18:18">
      <c r="R20158" s="75"/>
    </row>
    <row r="20159" spans="18:18">
      <c r="R20159" s="75"/>
    </row>
    <row r="20160" spans="18:18">
      <c r="R20160" s="75"/>
    </row>
    <row r="20161" spans="18:18">
      <c r="R20161" s="75"/>
    </row>
    <row r="20162" spans="18:18">
      <c r="R20162" s="75"/>
    </row>
    <row r="20163" spans="18:18">
      <c r="R20163" s="75"/>
    </row>
    <row r="20164" spans="18:18">
      <c r="R20164" s="75"/>
    </row>
    <row r="20165" spans="18:18">
      <c r="R20165" s="75"/>
    </row>
    <row r="20166" spans="18:18">
      <c r="R20166" s="75"/>
    </row>
    <row r="20167" spans="18:18">
      <c r="R20167" s="75"/>
    </row>
    <row r="20168" spans="18:18">
      <c r="R20168" s="75"/>
    </row>
    <row r="20169" spans="18:18">
      <c r="R20169" s="75"/>
    </row>
    <row r="20170" spans="18:18">
      <c r="R20170" s="75"/>
    </row>
    <row r="20171" spans="18:18">
      <c r="R20171" s="75"/>
    </row>
    <row r="20172" spans="18:18">
      <c r="R20172" s="75"/>
    </row>
    <row r="20173" spans="18:18">
      <c r="R20173" s="75"/>
    </row>
    <row r="20174" spans="18:18">
      <c r="R20174" s="75"/>
    </row>
    <row r="20175" spans="18:18">
      <c r="R20175" s="75"/>
    </row>
    <row r="20176" spans="18:18">
      <c r="R20176" s="75"/>
    </row>
    <row r="20177" spans="18:18">
      <c r="R20177" s="75"/>
    </row>
    <row r="20178" spans="18:18">
      <c r="R20178" s="75"/>
    </row>
    <row r="20179" spans="18:18">
      <c r="R20179" s="75"/>
    </row>
    <row r="20180" spans="18:18">
      <c r="R20180" s="75"/>
    </row>
    <row r="20181" spans="18:18">
      <c r="R20181" s="75"/>
    </row>
    <row r="20182" spans="18:18">
      <c r="R20182" s="75"/>
    </row>
    <row r="20183" spans="18:18">
      <c r="R20183" s="75"/>
    </row>
    <row r="20184" spans="18:18">
      <c r="R20184" s="75"/>
    </row>
    <row r="20185" spans="18:18">
      <c r="R20185" s="75"/>
    </row>
    <row r="20186" spans="18:18">
      <c r="R20186" s="75"/>
    </row>
    <row r="20187" spans="18:18">
      <c r="R20187" s="75"/>
    </row>
    <row r="20188" spans="18:18">
      <c r="R20188" s="75"/>
    </row>
    <row r="20189" spans="18:18">
      <c r="R20189" s="75"/>
    </row>
    <row r="20190" spans="18:18">
      <c r="R20190" s="75"/>
    </row>
    <row r="20191" spans="18:18">
      <c r="R20191" s="75"/>
    </row>
    <row r="20192" spans="18:18">
      <c r="R20192" s="75"/>
    </row>
    <row r="20193" spans="18:18">
      <c r="R20193" s="75"/>
    </row>
    <row r="20194" spans="18:18">
      <c r="R20194" s="75"/>
    </row>
    <row r="20195" spans="18:18">
      <c r="R20195" s="75"/>
    </row>
    <row r="20196" spans="18:18">
      <c r="R20196" s="75"/>
    </row>
    <row r="20197" spans="18:18">
      <c r="R20197" s="75"/>
    </row>
    <row r="20198" spans="18:18">
      <c r="R20198" s="75"/>
    </row>
    <row r="20199" spans="18:18">
      <c r="R20199" s="75"/>
    </row>
    <row r="20200" spans="18:18">
      <c r="R20200" s="75"/>
    </row>
    <row r="20201" spans="18:18">
      <c r="R20201" s="75"/>
    </row>
    <row r="20202" spans="18:18">
      <c r="R20202" s="75"/>
    </row>
    <row r="20203" spans="18:18">
      <c r="R20203" s="75"/>
    </row>
    <row r="20204" spans="18:18">
      <c r="R20204" s="75"/>
    </row>
    <row r="20205" spans="18:18">
      <c r="R20205" s="75"/>
    </row>
    <row r="20206" spans="18:18">
      <c r="R20206" s="75"/>
    </row>
    <row r="20207" spans="18:18">
      <c r="R20207" s="75"/>
    </row>
    <row r="20208" spans="18:18">
      <c r="R20208" s="75"/>
    </row>
    <row r="20209" spans="18:18">
      <c r="R20209" s="75"/>
    </row>
    <row r="20210" spans="18:18">
      <c r="R20210" s="75"/>
    </row>
    <row r="20211" spans="18:18">
      <c r="R20211" s="75"/>
    </row>
    <row r="20212" spans="18:18">
      <c r="R20212" s="75"/>
    </row>
    <row r="20213" spans="18:18">
      <c r="R20213" s="75"/>
    </row>
    <row r="20214" spans="18:18">
      <c r="R20214" s="75"/>
    </row>
    <row r="20215" spans="18:18">
      <c r="R20215" s="75"/>
    </row>
    <row r="20216" spans="18:18">
      <c r="R20216" s="75"/>
    </row>
    <row r="20217" spans="18:18">
      <c r="R20217" s="75"/>
    </row>
    <row r="20218" spans="18:18">
      <c r="R20218" s="75"/>
    </row>
    <row r="20219" spans="18:18">
      <c r="R20219" s="75"/>
    </row>
    <row r="20220" spans="18:18">
      <c r="R20220" s="75"/>
    </row>
    <row r="20221" spans="18:18">
      <c r="R20221" s="75"/>
    </row>
    <row r="20222" spans="18:18">
      <c r="R20222" s="75"/>
    </row>
    <row r="20223" spans="18:18">
      <c r="R20223" s="75"/>
    </row>
    <row r="20224" spans="18:18">
      <c r="R20224" s="75"/>
    </row>
    <row r="20225" spans="18:18">
      <c r="R20225" s="75"/>
    </row>
    <row r="20226" spans="18:18">
      <c r="R20226" s="75"/>
    </row>
    <row r="20227" spans="18:18">
      <c r="R20227" s="75"/>
    </row>
    <row r="20228" spans="18:18">
      <c r="R20228" s="75"/>
    </row>
    <row r="20229" spans="18:18">
      <c r="R20229" s="75"/>
    </row>
    <row r="20230" spans="18:18">
      <c r="R20230" s="75"/>
    </row>
    <row r="20231" spans="18:18">
      <c r="R20231" s="75"/>
    </row>
    <row r="20232" spans="18:18">
      <c r="R20232" s="75"/>
    </row>
    <row r="20233" spans="18:18">
      <c r="R20233" s="75"/>
    </row>
    <row r="20234" spans="18:18">
      <c r="R20234" s="75"/>
    </row>
    <row r="20235" spans="18:18">
      <c r="R20235" s="75"/>
    </row>
    <row r="20236" spans="18:18">
      <c r="R20236" s="75"/>
    </row>
    <row r="20237" spans="18:18">
      <c r="R20237" s="75"/>
    </row>
    <row r="20238" spans="18:18">
      <c r="R20238" s="75"/>
    </row>
    <row r="20239" spans="18:18">
      <c r="R20239" s="75"/>
    </row>
    <row r="20240" spans="18:18">
      <c r="R20240" s="75"/>
    </row>
    <row r="20241" spans="18:18">
      <c r="R20241" s="75"/>
    </row>
    <row r="20242" spans="18:18">
      <c r="R20242" s="75"/>
    </row>
    <row r="20243" spans="18:18">
      <c r="R20243" s="75"/>
    </row>
    <row r="20244" spans="18:18">
      <c r="R20244" s="75"/>
    </row>
    <row r="20245" spans="18:18">
      <c r="R20245" s="75"/>
    </row>
    <row r="20246" spans="18:18">
      <c r="R20246" s="75"/>
    </row>
    <row r="20247" spans="18:18">
      <c r="R20247" s="75"/>
    </row>
    <row r="20248" spans="18:18">
      <c r="R20248" s="75"/>
    </row>
    <row r="20249" spans="18:18">
      <c r="R20249" s="75"/>
    </row>
    <row r="20250" spans="18:18">
      <c r="R20250" s="75"/>
    </row>
    <row r="20251" spans="18:18">
      <c r="R20251" s="75"/>
    </row>
    <row r="20252" spans="18:18">
      <c r="R20252" s="75"/>
    </row>
    <row r="20253" spans="18:18">
      <c r="R20253" s="75"/>
    </row>
    <row r="20254" spans="18:18">
      <c r="R20254" s="75"/>
    </row>
    <row r="20255" spans="18:18">
      <c r="R20255" s="75"/>
    </row>
    <row r="20256" spans="18:18">
      <c r="R20256" s="75"/>
    </row>
    <row r="20257" spans="18:18">
      <c r="R20257" s="75"/>
    </row>
    <row r="20258" spans="18:18">
      <c r="R20258" s="75"/>
    </row>
    <row r="20259" spans="18:18">
      <c r="R20259" s="75"/>
    </row>
    <row r="20260" spans="18:18">
      <c r="R20260" s="75"/>
    </row>
    <row r="20261" spans="18:18">
      <c r="R20261" s="75"/>
    </row>
    <row r="20262" spans="18:18">
      <c r="R20262" s="75"/>
    </row>
    <row r="20263" spans="18:18">
      <c r="R20263" s="75"/>
    </row>
    <row r="20264" spans="18:18">
      <c r="R20264" s="75"/>
    </row>
    <row r="20265" spans="18:18">
      <c r="R20265" s="75"/>
    </row>
    <row r="20266" spans="18:18">
      <c r="R20266" s="75"/>
    </row>
    <row r="20267" spans="18:18">
      <c r="R20267" s="75"/>
    </row>
    <row r="20268" spans="18:18">
      <c r="R20268" s="75"/>
    </row>
    <row r="20269" spans="18:18">
      <c r="R20269" s="75"/>
    </row>
    <row r="20270" spans="18:18">
      <c r="R20270" s="75"/>
    </row>
    <row r="20271" spans="18:18">
      <c r="R20271" s="75"/>
    </row>
    <row r="20272" spans="18:18">
      <c r="R20272" s="75"/>
    </row>
    <row r="20273" spans="18:18">
      <c r="R20273" s="75"/>
    </row>
    <row r="20274" spans="18:18">
      <c r="R20274" s="75"/>
    </row>
    <row r="20275" spans="18:18">
      <c r="R20275" s="75"/>
    </row>
    <row r="20276" spans="18:18">
      <c r="R20276" s="75"/>
    </row>
    <row r="20277" spans="18:18">
      <c r="R20277" s="75"/>
    </row>
    <row r="20278" spans="18:18">
      <c r="R20278" s="75"/>
    </row>
    <row r="20279" spans="18:18">
      <c r="R20279" s="75"/>
    </row>
    <row r="20280" spans="18:18">
      <c r="R20280" s="75"/>
    </row>
    <row r="20281" spans="18:18">
      <c r="R20281" s="75"/>
    </row>
    <row r="20282" spans="18:18">
      <c r="R20282" s="75"/>
    </row>
    <row r="20306" spans="18:18">
      <c r="R20306" s="75"/>
    </row>
    <row r="20307" spans="18:18">
      <c r="R20307" s="75"/>
    </row>
    <row r="20308" spans="18:18">
      <c r="R20308" s="75"/>
    </row>
    <row r="20309" spans="18:18">
      <c r="R20309" s="75"/>
    </row>
    <row r="20310" spans="18:18">
      <c r="R20310" s="75"/>
    </row>
    <row r="20311" spans="18:18">
      <c r="R20311" s="75"/>
    </row>
    <row r="20312" spans="18:18">
      <c r="R20312" s="75"/>
    </row>
    <row r="20313" spans="18:18">
      <c r="R20313" s="75"/>
    </row>
    <row r="20314" spans="18:18">
      <c r="R20314" s="75"/>
    </row>
    <row r="20315" spans="18:18">
      <c r="R20315" s="75"/>
    </row>
    <row r="20316" spans="18:18">
      <c r="R20316" s="75"/>
    </row>
    <row r="20317" spans="18:18">
      <c r="R20317" s="75"/>
    </row>
    <row r="20318" spans="18:18">
      <c r="R20318" s="75"/>
    </row>
    <row r="20319" spans="18:18">
      <c r="R20319" s="75"/>
    </row>
    <row r="20320" spans="18:18">
      <c r="R20320" s="75"/>
    </row>
    <row r="20321" spans="18:18">
      <c r="R20321" s="75"/>
    </row>
    <row r="20322" spans="18:18">
      <c r="R20322" s="75"/>
    </row>
    <row r="20323" spans="18:18">
      <c r="R20323" s="75"/>
    </row>
    <row r="20324" spans="18:18">
      <c r="R20324" s="75"/>
    </row>
    <row r="20325" spans="18:18">
      <c r="R20325" s="75"/>
    </row>
    <row r="20326" spans="18:18">
      <c r="R20326" s="75"/>
    </row>
    <row r="20327" spans="18:18">
      <c r="R20327" s="75"/>
    </row>
    <row r="20328" spans="18:18">
      <c r="R20328" s="75"/>
    </row>
    <row r="20329" spans="18:18">
      <c r="R20329" s="75"/>
    </row>
    <row r="20330" spans="18:18">
      <c r="R20330" s="75"/>
    </row>
    <row r="20331" spans="18:18">
      <c r="R20331" s="75"/>
    </row>
    <row r="20332" spans="18:18">
      <c r="R20332" s="75"/>
    </row>
    <row r="20333" spans="18:18">
      <c r="R20333" s="75"/>
    </row>
    <row r="20334" spans="18:18">
      <c r="R20334" s="75"/>
    </row>
    <row r="20335" spans="18:18">
      <c r="R20335" s="75"/>
    </row>
    <row r="20336" spans="18:18">
      <c r="R20336" s="75"/>
    </row>
    <row r="20337" spans="18:18">
      <c r="R20337" s="75"/>
    </row>
    <row r="20338" spans="18:18">
      <c r="R20338" s="75"/>
    </row>
    <row r="20339" spans="18:18">
      <c r="R20339" s="75"/>
    </row>
    <row r="20340" spans="18:18">
      <c r="R20340" s="75"/>
    </row>
    <row r="20341" spans="18:18">
      <c r="R20341" s="75"/>
    </row>
    <row r="20342" spans="18:18">
      <c r="R20342" s="75"/>
    </row>
    <row r="20343" spans="18:18">
      <c r="R20343" s="75"/>
    </row>
    <row r="20344" spans="18:18">
      <c r="R20344" s="75"/>
    </row>
    <row r="20345" spans="18:18">
      <c r="R20345" s="75"/>
    </row>
    <row r="20346" spans="18:18">
      <c r="R20346" s="75"/>
    </row>
    <row r="20347" spans="18:18">
      <c r="R20347" s="75"/>
    </row>
    <row r="20348" spans="18:18">
      <c r="R20348" s="75"/>
    </row>
    <row r="20349" spans="18:18">
      <c r="R20349" s="75"/>
    </row>
    <row r="20350" spans="18:18">
      <c r="R20350" s="75"/>
    </row>
    <row r="20351" spans="18:18">
      <c r="R20351" s="75"/>
    </row>
    <row r="20352" spans="18:18">
      <c r="R20352" s="75"/>
    </row>
    <row r="20353" spans="18:18">
      <c r="R20353" s="75"/>
    </row>
    <row r="20354" spans="18:18">
      <c r="R20354" s="75"/>
    </row>
    <row r="20355" spans="18:18">
      <c r="R20355" s="75"/>
    </row>
    <row r="20356" spans="18:18">
      <c r="R20356" s="75"/>
    </row>
    <row r="20357" spans="18:18">
      <c r="R20357" s="75"/>
    </row>
    <row r="20358" spans="18:18">
      <c r="R20358" s="75"/>
    </row>
    <row r="20359" spans="18:18">
      <c r="R20359" s="75"/>
    </row>
    <row r="20360" spans="18:18">
      <c r="R20360" s="75"/>
    </row>
    <row r="20361" spans="18:18">
      <c r="R20361" s="75"/>
    </row>
    <row r="20362" spans="18:18">
      <c r="R20362" s="75"/>
    </row>
    <row r="20363" spans="18:18">
      <c r="R20363" s="75"/>
    </row>
    <row r="20364" spans="18:18">
      <c r="R20364" s="75"/>
    </row>
    <row r="20365" spans="18:18">
      <c r="R20365" s="75"/>
    </row>
    <row r="20366" spans="18:18">
      <c r="R20366" s="75"/>
    </row>
    <row r="20367" spans="18:18">
      <c r="R20367" s="75"/>
    </row>
    <row r="20368" spans="18:18">
      <c r="R20368" s="75"/>
    </row>
    <row r="20369" spans="18:18">
      <c r="R20369" s="75"/>
    </row>
    <row r="20370" spans="18:18">
      <c r="R20370" s="75"/>
    </row>
    <row r="20371" spans="18:18">
      <c r="R20371" s="75"/>
    </row>
    <row r="20372" spans="18:18">
      <c r="R20372" s="75"/>
    </row>
    <row r="20373" spans="18:18">
      <c r="R20373" s="75"/>
    </row>
    <row r="20374" spans="18:18">
      <c r="R20374" s="75"/>
    </row>
    <row r="20375" spans="18:18">
      <c r="R20375" s="75"/>
    </row>
    <row r="20376" spans="18:18">
      <c r="R20376" s="75"/>
    </row>
    <row r="20377" spans="18:18">
      <c r="R20377" s="75"/>
    </row>
    <row r="20378" spans="18:18">
      <c r="R20378" s="75"/>
    </row>
    <row r="20379" spans="18:18">
      <c r="R20379" s="75"/>
    </row>
    <row r="20380" spans="18:18">
      <c r="R20380" s="75"/>
    </row>
    <row r="20381" spans="18:18">
      <c r="R20381" s="75"/>
    </row>
    <row r="20382" spans="18:18">
      <c r="R20382" s="75"/>
    </row>
    <row r="20383" spans="18:18">
      <c r="R20383" s="75"/>
    </row>
    <row r="20384" spans="18:18">
      <c r="R20384" s="75"/>
    </row>
    <row r="20385" spans="18:18">
      <c r="R20385" s="75"/>
    </row>
    <row r="20386" spans="18:18">
      <c r="R20386" s="75"/>
    </row>
    <row r="20387" spans="18:18">
      <c r="R20387" s="75"/>
    </row>
    <row r="20388" spans="18:18">
      <c r="R20388" s="75"/>
    </row>
    <row r="20389" spans="18:18">
      <c r="R20389" s="75"/>
    </row>
    <row r="20390" spans="18:18">
      <c r="R20390" s="75"/>
    </row>
    <row r="20391" spans="18:18">
      <c r="R20391" s="75"/>
    </row>
    <row r="20392" spans="18:18">
      <c r="R20392" s="75"/>
    </row>
    <row r="20393" spans="18:18">
      <c r="R20393" s="75"/>
    </row>
    <row r="20394" spans="18:18">
      <c r="R20394" s="75"/>
    </row>
    <row r="20395" spans="18:18">
      <c r="R20395" s="75"/>
    </row>
    <row r="20396" spans="18:18">
      <c r="R20396" s="75"/>
    </row>
    <row r="20397" spans="18:18">
      <c r="R20397" s="75"/>
    </row>
    <row r="20398" spans="18:18">
      <c r="R20398" s="75"/>
    </row>
    <row r="20399" spans="18:18">
      <c r="R20399" s="75"/>
    </row>
    <row r="20400" spans="18:18">
      <c r="R20400" s="75"/>
    </row>
    <row r="20401" spans="18:18">
      <c r="R20401" s="75"/>
    </row>
    <row r="20402" spans="18:18">
      <c r="R20402" s="75"/>
    </row>
    <row r="20403" spans="18:18">
      <c r="R20403" s="75"/>
    </row>
    <row r="20404" spans="18:18">
      <c r="R20404" s="75"/>
    </row>
    <row r="20405" spans="18:18">
      <c r="R20405" s="75"/>
    </row>
    <row r="20406" spans="18:18">
      <c r="R20406" s="75"/>
    </row>
    <row r="20407" spans="18:18">
      <c r="R20407" s="75"/>
    </row>
    <row r="20408" spans="18:18">
      <c r="R20408" s="75"/>
    </row>
    <row r="20409" spans="18:18">
      <c r="R20409" s="75"/>
    </row>
    <row r="20410" spans="18:18">
      <c r="R20410" s="75"/>
    </row>
    <row r="20411" spans="18:18">
      <c r="R20411" s="75"/>
    </row>
    <row r="20412" spans="18:18">
      <c r="R20412" s="75"/>
    </row>
    <row r="20413" spans="18:18">
      <c r="R20413" s="75"/>
    </row>
    <row r="20414" spans="18:18">
      <c r="R20414" s="75"/>
    </row>
    <row r="20415" spans="18:18">
      <c r="R20415" s="75"/>
    </row>
    <row r="20416" spans="18:18">
      <c r="R20416" s="75"/>
    </row>
    <row r="20417" spans="18:18">
      <c r="R20417" s="75"/>
    </row>
    <row r="20418" spans="18:18">
      <c r="R20418" s="75"/>
    </row>
    <row r="20419" spans="18:18">
      <c r="R20419" s="75"/>
    </row>
    <row r="20420" spans="18:18">
      <c r="R20420" s="75"/>
    </row>
    <row r="20421" spans="18:18">
      <c r="R20421" s="75"/>
    </row>
    <row r="20422" spans="18:18">
      <c r="R20422" s="75"/>
    </row>
    <row r="20423" spans="18:18">
      <c r="R20423" s="75"/>
    </row>
    <row r="20424" spans="18:18">
      <c r="R20424" s="75"/>
    </row>
    <row r="20425" spans="18:18">
      <c r="R20425" s="75"/>
    </row>
    <row r="20426" spans="18:18">
      <c r="R20426" s="75"/>
    </row>
    <row r="20427" spans="18:18">
      <c r="R20427" s="75"/>
    </row>
    <row r="20428" spans="18:18">
      <c r="R20428" s="75"/>
    </row>
    <row r="20429" spans="18:18">
      <c r="R20429" s="75"/>
    </row>
    <row r="20430" spans="18:18">
      <c r="R20430" s="75"/>
    </row>
    <row r="20431" spans="18:18">
      <c r="R20431" s="75"/>
    </row>
    <row r="20432" spans="18:18">
      <c r="R20432" s="75"/>
    </row>
    <row r="20433" spans="18:18">
      <c r="R20433" s="75"/>
    </row>
    <row r="20434" spans="18:18">
      <c r="R20434" s="75"/>
    </row>
    <row r="20435" spans="18:18">
      <c r="R20435" s="75"/>
    </row>
    <row r="20436" spans="18:18">
      <c r="R20436" s="75"/>
    </row>
    <row r="20437" spans="18:18">
      <c r="R20437" s="75"/>
    </row>
    <row r="20438" spans="18:18">
      <c r="R20438" s="75"/>
    </row>
    <row r="20439" spans="18:18">
      <c r="R20439" s="75"/>
    </row>
    <row r="20440" spans="18:18">
      <c r="R20440" s="75"/>
    </row>
    <row r="20441" spans="18:18">
      <c r="R20441" s="75"/>
    </row>
    <row r="20442" spans="18:18">
      <c r="R20442" s="75"/>
    </row>
    <row r="20443" spans="18:18">
      <c r="R20443" s="75"/>
    </row>
    <row r="20444" spans="18:18">
      <c r="R20444" s="75"/>
    </row>
    <row r="20445" spans="18:18">
      <c r="R20445" s="75"/>
    </row>
    <row r="20446" spans="18:18">
      <c r="R20446" s="75"/>
    </row>
    <row r="20447" spans="18:18">
      <c r="R20447" s="75"/>
    </row>
    <row r="20448" spans="18:18">
      <c r="R20448" s="75"/>
    </row>
    <row r="20449" spans="18:18">
      <c r="R20449" s="75"/>
    </row>
    <row r="20450" spans="18:18">
      <c r="R20450" s="75"/>
    </row>
    <row r="20451" spans="18:18">
      <c r="R20451" s="75"/>
    </row>
    <row r="20452" spans="18:18">
      <c r="R20452" s="75"/>
    </row>
    <row r="20453" spans="18:18">
      <c r="R20453" s="75"/>
    </row>
    <row r="20454" spans="18:18">
      <c r="R20454" s="75"/>
    </row>
    <row r="20455" spans="18:18">
      <c r="R20455" s="75"/>
    </row>
    <row r="20456" spans="18:18">
      <c r="R20456" s="75"/>
    </row>
    <row r="20457" spans="18:18">
      <c r="R20457" s="75"/>
    </row>
    <row r="20458" spans="18:18">
      <c r="R20458" s="75"/>
    </row>
    <row r="20459" spans="18:18">
      <c r="R20459" s="75"/>
    </row>
    <row r="20460" spans="18:18">
      <c r="R20460" s="75"/>
    </row>
    <row r="20461" spans="18:18">
      <c r="R20461" s="75"/>
    </row>
    <row r="20462" spans="18:18">
      <c r="R20462" s="75"/>
    </row>
    <row r="20463" spans="18:18">
      <c r="R20463" s="75"/>
    </row>
    <row r="20464" spans="18:18">
      <c r="R20464" s="75"/>
    </row>
    <row r="20465" spans="18:18">
      <c r="R20465" s="75"/>
    </row>
    <row r="20466" spans="18:18">
      <c r="R20466" s="75"/>
    </row>
    <row r="20467" spans="18:18">
      <c r="R20467" s="75"/>
    </row>
    <row r="20468" spans="18:18">
      <c r="R20468" s="75"/>
    </row>
    <row r="20469" spans="18:18">
      <c r="R20469" s="75"/>
    </row>
    <row r="20470" spans="18:18">
      <c r="R20470" s="75"/>
    </row>
    <row r="20471" spans="18:18">
      <c r="R20471" s="75"/>
    </row>
    <row r="20472" spans="18:18">
      <c r="R20472" s="75"/>
    </row>
    <row r="20473" spans="18:18">
      <c r="R20473" s="75"/>
    </row>
    <row r="20474" spans="18:18">
      <c r="R20474" s="75"/>
    </row>
    <row r="20475" spans="18:18">
      <c r="R20475" s="75"/>
    </row>
    <row r="20476" spans="18:18">
      <c r="R20476" s="75"/>
    </row>
    <row r="20477" spans="18:18">
      <c r="R20477" s="75"/>
    </row>
    <row r="20478" spans="18:18">
      <c r="R20478" s="75"/>
    </row>
    <row r="20479" spans="18:18">
      <c r="R20479" s="75"/>
    </row>
    <row r="20480" spans="18:18">
      <c r="R20480" s="75"/>
    </row>
    <row r="20481" spans="18:18">
      <c r="R20481" s="75"/>
    </row>
    <row r="20482" spans="18:18">
      <c r="R20482" s="75"/>
    </row>
    <row r="20483" spans="18:18">
      <c r="R20483" s="75"/>
    </row>
    <row r="20484" spans="18:18">
      <c r="R20484" s="75"/>
    </row>
    <row r="20485" spans="18:18">
      <c r="R20485" s="75"/>
    </row>
    <row r="20486" spans="18:18">
      <c r="R20486" s="75"/>
    </row>
    <row r="20487" spans="18:18">
      <c r="R20487" s="75"/>
    </row>
    <row r="20488" spans="18:18">
      <c r="R20488" s="75"/>
    </row>
    <row r="20489" spans="18:18">
      <c r="R20489" s="75"/>
    </row>
    <row r="20490" spans="18:18">
      <c r="R20490" s="75"/>
    </row>
    <row r="20491" spans="18:18">
      <c r="R20491" s="75"/>
    </row>
    <row r="20492" spans="18:18">
      <c r="R20492" s="75"/>
    </row>
    <row r="20493" spans="18:18">
      <c r="R20493" s="75"/>
    </row>
    <row r="20494" spans="18:18">
      <c r="R20494" s="75"/>
    </row>
    <row r="20495" spans="18:18">
      <c r="R20495" s="75"/>
    </row>
    <row r="20496" spans="18:18">
      <c r="R20496" s="75"/>
    </row>
    <row r="20497" spans="18:18">
      <c r="R20497" s="75"/>
    </row>
    <row r="20498" spans="18:18">
      <c r="R20498" s="75"/>
    </row>
    <row r="20499" spans="18:18">
      <c r="R20499" s="75"/>
    </row>
    <row r="20500" spans="18:18">
      <c r="R20500" s="75"/>
    </row>
    <row r="20501" spans="18:18">
      <c r="R20501" s="75"/>
    </row>
    <row r="20502" spans="18:18">
      <c r="R20502" s="75"/>
    </row>
    <row r="20503" spans="18:18">
      <c r="R20503" s="75"/>
    </row>
    <row r="20504" spans="18:18">
      <c r="R20504" s="75"/>
    </row>
    <row r="20505" spans="18:18">
      <c r="R20505" s="75"/>
    </row>
    <row r="20506" spans="18:18">
      <c r="R20506" s="75"/>
    </row>
    <row r="20507" spans="18:18">
      <c r="R20507" s="75"/>
    </row>
    <row r="20508" spans="18:18">
      <c r="R20508" s="75"/>
    </row>
    <row r="20509" spans="18:18">
      <c r="R20509" s="75"/>
    </row>
    <row r="20510" spans="18:18">
      <c r="R20510" s="75"/>
    </row>
    <row r="20511" spans="18:18">
      <c r="R20511" s="75"/>
    </row>
    <row r="20512" spans="18:18">
      <c r="R20512" s="75"/>
    </row>
    <row r="20513" spans="18:18">
      <c r="R20513" s="75"/>
    </row>
    <row r="20514" spans="18:18">
      <c r="R20514" s="75"/>
    </row>
    <row r="20515" spans="18:18">
      <c r="R20515" s="75"/>
    </row>
    <row r="20516" spans="18:18">
      <c r="R20516" s="75"/>
    </row>
    <row r="20517" spans="18:18">
      <c r="R20517" s="75"/>
    </row>
    <row r="20518" spans="18:18">
      <c r="R20518" s="75"/>
    </row>
    <row r="20519" spans="18:18">
      <c r="R20519" s="75"/>
    </row>
    <row r="20520" spans="18:18">
      <c r="R20520" s="75"/>
    </row>
    <row r="20521" spans="18:18">
      <c r="R20521" s="75"/>
    </row>
    <row r="20522" spans="18:18">
      <c r="R20522" s="75"/>
    </row>
    <row r="20523" spans="18:18">
      <c r="R20523" s="75"/>
    </row>
    <row r="20524" spans="18:18">
      <c r="R20524" s="75"/>
    </row>
    <row r="20525" spans="18:18">
      <c r="R20525" s="75"/>
    </row>
    <row r="20526" spans="18:18">
      <c r="R20526" s="75"/>
    </row>
    <row r="20527" spans="18:18">
      <c r="R20527" s="75"/>
    </row>
    <row r="20528" spans="18:18">
      <c r="R20528" s="75"/>
    </row>
    <row r="20529" spans="18:18">
      <c r="R20529" s="75"/>
    </row>
    <row r="20530" spans="18:18">
      <c r="R20530" s="75"/>
    </row>
    <row r="20531" spans="18:18">
      <c r="R20531" s="75"/>
    </row>
    <row r="20532" spans="18:18">
      <c r="R20532" s="75"/>
    </row>
    <row r="20533" spans="18:18">
      <c r="R20533" s="75"/>
    </row>
    <row r="20534" spans="18:18">
      <c r="R20534" s="75"/>
    </row>
    <row r="20535" spans="18:18">
      <c r="R20535" s="75"/>
    </row>
    <row r="20536" spans="18:18">
      <c r="R20536" s="75"/>
    </row>
    <row r="20537" spans="18:18">
      <c r="R20537" s="75"/>
    </row>
    <row r="20538" spans="18:18">
      <c r="R20538" s="75"/>
    </row>
    <row r="20539" spans="18:18">
      <c r="R20539" s="75"/>
    </row>
    <row r="20540" spans="18:18">
      <c r="R20540" s="75"/>
    </row>
    <row r="20541" spans="18:18">
      <c r="R20541" s="75"/>
    </row>
    <row r="20542" spans="18:18">
      <c r="R20542" s="75"/>
    </row>
    <row r="20543" spans="18:18">
      <c r="R20543" s="75"/>
    </row>
    <row r="20544" spans="18:18">
      <c r="R20544" s="75"/>
    </row>
    <row r="20545" spans="18:18">
      <c r="R20545" s="75"/>
    </row>
    <row r="20546" spans="18:18">
      <c r="R20546" s="75"/>
    </row>
    <row r="20547" spans="18:18">
      <c r="R20547" s="75"/>
    </row>
    <row r="20548" spans="18:18">
      <c r="R20548" s="75"/>
    </row>
    <row r="20549" spans="18:18">
      <c r="R20549" s="75"/>
    </row>
    <row r="20550" spans="18:18">
      <c r="R20550" s="75"/>
    </row>
    <row r="20551" spans="18:18">
      <c r="R20551" s="75"/>
    </row>
    <row r="20552" spans="18:18">
      <c r="R20552" s="75"/>
    </row>
    <row r="20553" spans="18:18">
      <c r="R20553" s="75"/>
    </row>
    <row r="20554" spans="18:18">
      <c r="R20554" s="75"/>
    </row>
    <row r="20555" spans="18:18">
      <c r="R20555" s="75"/>
    </row>
    <row r="20556" spans="18:18">
      <c r="R20556" s="75"/>
    </row>
    <row r="20557" spans="18:18">
      <c r="R20557" s="75"/>
    </row>
    <row r="20558" spans="18:18">
      <c r="R20558" s="75"/>
    </row>
    <row r="20559" spans="18:18">
      <c r="R20559" s="75"/>
    </row>
    <row r="20560" spans="18:18">
      <c r="R20560" s="75"/>
    </row>
    <row r="20561" spans="18:18">
      <c r="R20561" s="75"/>
    </row>
    <row r="20562" spans="18:18">
      <c r="R20562" s="75"/>
    </row>
    <row r="20563" spans="18:18">
      <c r="R20563" s="75"/>
    </row>
    <row r="20564" spans="18:18">
      <c r="R20564" s="75"/>
    </row>
    <row r="20565" spans="18:18">
      <c r="R20565" s="75"/>
    </row>
    <row r="20566" spans="18:18">
      <c r="R20566" s="75"/>
    </row>
    <row r="20567" spans="18:18">
      <c r="R20567" s="75"/>
    </row>
    <row r="20568" spans="18:18">
      <c r="R20568" s="75"/>
    </row>
    <row r="20569" spans="18:18">
      <c r="R20569" s="75"/>
    </row>
    <row r="20570" spans="18:18">
      <c r="R20570" s="75"/>
    </row>
    <row r="20571" spans="18:18">
      <c r="R20571" s="75"/>
    </row>
    <row r="20572" spans="18:18">
      <c r="R20572" s="75"/>
    </row>
    <row r="20573" spans="18:18">
      <c r="R20573" s="75"/>
    </row>
    <row r="20574" spans="18:18">
      <c r="R20574" s="75"/>
    </row>
    <row r="20575" spans="18:18">
      <c r="R20575" s="75"/>
    </row>
    <row r="20576" spans="18:18">
      <c r="R20576" s="75"/>
    </row>
    <row r="20577" spans="18:18">
      <c r="R20577" s="75"/>
    </row>
    <row r="20578" spans="18:18">
      <c r="R20578" s="75"/>
    </row>
    <row r="20579" spans="18:18">
      <c r="R20579" s="75"/>
    </row>
    <row r="20580" spans="18:18">
      <c r="R20580" s="75"/>
    </row>
    <row r="20581" spans="18:18">
      <c r="R20581" s="75"/>
    </row>
    <row r="20582" spans="18:18">
      <c r="R20582" s="75"/>
    </row>
    <row r="20583" spans="18:18">
      <c r="R20583" s="75"/>
    </row>
    <row r="20584" spans="18:18">
      <c r="R20584" s="75"/>
    </row>
    <row r="20585" spans="18:18">
      <c r="R20585" s="75"/>
    </row>
    <row r="20586" spans="18:18">
      <c r="R20586" s="75"/>
    </row>
    <row r="20587" spans="18:18">
      <c r="R20587" s="75"/>
    </row>
    <row r="20588" spans="18:18">
      <c r="R20588" s="75"/>
    </row>
    <row r="20589" spans="18:18">
      <c r="R20589" s="75"/>
    </row>
    <row r="20590" spans="18:18">
      <c r="R20590" s="75"/>
    </row>
    <row r="20591" spans="18:18">
      <c r="R20591" s="75"/>
    </row>
    <row r="20592" spans="18:18">
      <c r="R20592" s="75"/>
    </row>
    <row r="20593" spans="18:18">
      <c r="R20593" s="75"/>
    </row>
    <row r="20594" spans="18:18">
      <c r="R20594" s="75"/>
    </row>
    <row r="20618" spans="18:18">
      <c r="R20618" s="75"/>
    </row>
    <row r="20619" spans="18:18">
      <c r="R20619" s="75"/>
    </row>
    <row r="20620" spans="18:18">
      <c r="R20620" s="75"/>
    </row>
    <row r="20621" spans="18:18">
      <c r="R20621" s="75"/>
    </row>
    <row r="20622" spans="18:18">
      <c r="R20622" s="75"/>
    </row>
    <row r="20623" spans="18:18">
      <c r="R20623" s="75"/>
    </row>
    <row r="20624" spans="18:18">
      <c r="R20624" s="75"/>
    </row>
    <row r="20625" spans="18:18">
      <c r="R20625" s="75"/>
    </row>
    <row r="20626" spans="18:18">
      <c r="R20626" s="75"/>
    </row>
    <row r="20627" spans="18:18">
      <c r="R20627" s="75"/>
    </row>
    <row r="20628" spans="18:18">
      <c r="R20628" s="75"/>
    </row>
    <row r="20629" spans="18:18">
      <c r="R20629" s="75"/>
    </row>
    <row r="20630" spans="18:18">
      <c r="R20630" s="75"/>
    </row>
    <row r="20631" spans="18:18">
      <c r="R20631" s="75"/>
    </row>
    <row r="20632" spans="18:18">
      <c r="R20632" s="75"/>
    </row>
    <row r="20633" spans="18:18">
      <c r="R20633" s="75"/>
    </row>
    <row r="20634" spans="18:18">
      <c r="R20634" s="75"/>
    </row>
    <row r="20635" spans="18:18">
      <c r="R20635" s="75"/>
    </row>
    <row r="20636" spans="18:18">
      <c r="R20636" s="75"/>
    </row>
    <row r="20637" spans="18:18">
      <c r="R20637" s="75"/>
    </row>
    <row r="20638" spans="18:18">
      <c r="R20638" s="75"/>
    </row>
    <row r="20639" spans="18:18">
      <c r="R20639" s="75"/>
    </row>
    <row r="20640" spans="18:18">
      <c r="R20640" s="75"/>
    </row>
    <row r="20641" spans="18:18">
      <c r="R20641" s="75"/>
    </row>
    <row r="20642" spans="18:18">
      <c r="R20642" s="75"/>
    </row>
    <row r="20643" spans="18:18">
      <c r="R20643" s="75"/>
    </row>
    <row r="20644" spans="18:18">
      <c r="R20644" s="75"/>
    </row>
    <row r="20645" spans="18:18">
      <c r="R20645" s="75"/>
    </row>
    <row r="20646" spans="18:18">
      <c r="R20646" s="75"/>
    </row>
    <row r="20647" spans="18:18">
      <c r="R20647" s="75"/>
    </row>
    <row r="20648" spans="18:18">
      <c r="R20648" s="75"/>
    </row>
    <row r="20649" spans="18:18">
      <c r="R20649" s="75"/>
    </row>
    <row r="20650" spans="18:18">
      <c r="R20650" s="75"/>
    </row>
    <row r="20651" spans="18:18">
      <c r="R20651" s="75"/>
    </row>
    <row r="20652" spans="18:18">
      <c r="R20652" s="75"/>
    </row>
    <row r="20653" spans="18:18">
      <c r="R20653" s="75"/>
    </row>
    <row r="20654" spans="18:18">
      <c r="R20654" s="75"/>
    </row>
    <row r="20655" spans="18:18">
      <c r="R20655" s="75"/>
    </row>
    <row r="20656" spans="18:18">
      <c r="R20656" s="75"/>
    </row>
    <row r="20657" spans="18:18">
      <c r="R20657" s="75"/>
    </row>
    <row r="20658" spans="18:18">
      <c r="R20658" s="75"/>
    </row>
    <row r="20659" spans="18:18">
      <c r="R20659" s="75"/>
    </row>
    <row r="20660" spans="18:18">
      <c r="R20660" s="75"/>
    </row>
    <row r="20661" spans="18:18">
      <c r="R20661" s="75"/>
    </row>
    <row r="20662" spans="18:18">
      <c r="R20662" s="75"/>
    </row>
    <row r="20663" spans="18:18">
      <c r="R20663" s="75"/>
    </row>
    <row r="20664" spans="18:18">
      <c r="R20664" s="75"/>
    </row>
    <row r="20665" spans="18:18">
      <c r="R20665" s="75"/>
    </row>
    <row r="20666" spans="18:18">
      <c r="R20666" s="75"/>
    </row>
    <row r="20667" spans="18:18">
      <c r="R20667" s="75"/>
    </row>
    <row r="20668" spans="18:18">
      <c r="R20668" s="75"/>
    </row>
    <row r="20669" spans="18:18">
      <c r="R20669" s="75"/>
    </row>
    <row r="20670" spans="18:18">
      <c r="R20670" s="75"/>
    </row>
    <row r="20671" spans="18:18">
      <c r="R20671" s="75"/>
    </row>
    <row r="20672" spans="18:18">
      <c r="R20672" s="75"/>
    </row>
    <row r="20673" spans="18:18">
      <c r="R20673" s="75"/>
    </row>
    <row r="20674" spans="18:18">
      <c r="R20674" s="75"/>
    </row>
    <row r="20675" spans="18:18">
      <c r="R20675" s="75"/>
    </row>
    <row r="20676" spans="18:18">
      <c r="R20676" s="75"/>
    </row>
    <row r="20677" spans="18:18">
      <c r="R20677" s="75"/>
    </row>
    <row r="20678" spans="18:18">
      <c r="R20678" s="75"/>
    </row>
    <row r="20679" spans="18:18">
      <c r="R20679" s="75"/>
    </row>
    <row r="20680" spans="18:18">
      <c r="R20680" s="75"/>
    </row>
    <row r="20681" spans="18:18">
      <c r="R20681" s="75"/>
    </row>
    <row r="20682" spans="18:18">
      <c r="R20682" s="75"/>
    </row>
    <row r="20683" spans="18:18">
      <c r="R20683" s="75"/>
    </row>
    <row r="20684" spans="18:18">
      <c r="R20684" s="75"/>
    </row>
    <row r="20685" spans="18:18">
      <c r="R20685" s="75"/>
    </row>
    <row r="20686" spans="18:18">
      <c r="R20686" s="75"/>
    </row>
    <row r="20687" spans="18:18">
      <c r="R20687" s="75"/>
    </row>
    <row r="20688" spans="18:18">
      <c r="R20688" s="75"/>
    </row>
    <row r="20689" spans="18:18">
      <c r="R20689" s="75"/>
    </row>
    <row r="20690" spans="18:18">
      <c r="R20690" s="75"/>
    </row>
    <row r="20691" spans="18:18">
      <c r="R20691" s="75"/>
    </row>
    <row r="20692" spans="18:18">
      <c r="R20692" s="75"/>
    </row>
    <row r="20693" spans="18:18">
      <c r="R20693" s="75"/>
    </row>
    <row r="20694" spans="18:18">
      <c r="R20694" s="75"/>
    </row>
    <row r="20695" spans="18:18">
      <c r="R20695" s="75"/>
    </row>
    <row r="20696" spans="18:18">
      <c r="R20696" s="75"/>
    </row>
    <row r="20697" spans="18:18">
      <c r="R20697" s="75"/>
    </row>
    <row r="20698" spans="18:18">
      <c r="R20698" s="75"/>
    </row>
    <row r="20699" spans="18:18">
      <c r="R20699" s="75"/>
    </row>
    <row r="20700" spans="18:18">
      <c r="R20700" s="75"/>
    </row>
    <row r="20701" spans="18:18">
      <c r="R20701" s="75"/>
    </row>
    <row r="20702" spans="18:18">
      <c r="R20702" s="75"/>
    </row>
    <row r="20703" spans="18:18">
      <c r="R20703" s="75"/>
    </row>
    <row r="20704" spans="18:18">
      <c r="R20704" s="75"/>
    </row>
    <row r="20705" spans="18:18">
      <c r="R20705" s="75"/>
    </row>
    <row r="20706" spans="18:18">
      <c r="R20706" s="75"/>
    </row>
    <row r="20707" spans="18:18">
      <c r="R20707" s="75"/>
    </row>
    <row r="20708" spans="18:18">
      <c r="R20708" s="75"/>
    </row>
    <row r="20709" spans="18:18">
      <c r="R20709" s="75"/>
    </row>
    <row r="20710" spans="18:18">
      <c r="R20710" s="75"/>
    </row>
    <row r="20711" spans="18:18">
      <c r="R20711" s="75"/>
    </row>
    <row r="20712" spans="18:18">
      <c r="R20712" s="75"/>
    </row>
    <row r="20713" spans="18:18">
      <c r="R20713" s="75"/>
    </row>
    <row r="20714" spans="18:18">
      <c r="R20714" s="75"/>
    </row>
    <row r="20715" spans="18:18">
      <c r="R20715" s="75"/>
    </row>
    <row r="20716" spans="18:18">
      <c r="R20716" s="75"/>
    </row>
    <row r="20717" spans="18:18">
      <c r="R20717" s="75"/>
    </row>
    <row r="20718" spans="18:18">
      <c r="R20718" s="75"/>
    </row>
    <row r="20719" spans="18:18">
      <c r="R20719" s="75"/>
    </row>
    <row r="20720" spans="18:18">
      <c r="R20720" s="75"/>
    </row>
    <row r="20721" spans="18:18">
      <c r="R20721" s="75"/>
    </row>
    <row r="20722" spans="18:18">
      <c r="R20722" s="75"/>
    </row>
    <row r="20723" spans="18:18">
      <c r="R20723" s="75"/>
    </row>
    <row r="20724" spans="18:18">
      <c r="R20724" s="75"/>
    </row>
    <row r="20725" spans="18:18">
      <c r="R20725" s="75"/>
    </row>
    <row r="20726" spans="18:18">
      <c r="R20726" s="75"/>
    </row>
    <row r="20727" spans="18:18">
      <c r="R20727" s="75"/>
    </row>
    <row r="20728" spans="18:18">
      <c r="R20728" s="75"/>
    </row>
    <row r="20729" spans="18:18">
      <c r="R20729" s="75"/>
    </row>
    <row r="20730" spans="18:18">
      <c r="R20730" s="75"/>
    </row>
    <row r="20731" spans="18:18">
      <c r="R20731" s="75"/>
    </row>
    <row r="20732" spans="18:18">
      <c r="R20732" s="75"/>
    </row>
    <row r="20733" spans="18:18">
      <c r="R20733" s="75"/>
    </row>
    <row r="20734" spans="18:18">
      <c r="R20734" s="75"/>
    </row>
    <row r="20735" spans="18:18">
      <c r="R20735" s="75"/>
    </row>
    <row r="20736" spans="18:18">
      <c r="R20736" s="75"/>
    </row>
    <row r="20737" spans="18:18">
      <c r="R20737" s="75"/>
    </row>
    <row r="20738" spans="18:18">
      <c r="R20738" s="75"/>
    </row>
    <row r="20739" spans="18:18">
      <c r="R20739" s="75"/>
    </row>
    <row r="20740" spans="18:18">
      <c r="R20740" s="75"/>
    </row>
    <row r="20741" spans="18:18">
      <c r="R20741" s="75"/>
    </row>
    <row r="20742" spans="18:18">
      <c r="R20742" s="75"/>
    </row>
    <row r="20743" spans="18:18">
      <c r="R20743" s="75"/>
    </row>
    <row r="20744" spans="18:18">
      <c r="R20744" s="75"/>
    </row>
    <row r="20745" spans="18:18">
      <c r="R20745" s="75"/>
    </row>
    <row r="20746" spans="18:18">
      <c r="R20746" s="75"/>
    </row>
    <row r="20747" spans="18:18">
      <c r="R20747" s="75"/>
    </row>
    <row r="20748" spans="18:18">
      <c r="R20748" s="75"/>
    </row>
    <row r="20749" spans="18:18">
      <c r="R20749" s="75"/>
    </row>
    <row r="20750" spans="18:18">
      <c r="R20750" s="75"/>
    </row>
    <row r="20751" spans="18:18">
      <c r="R20751" s="75"/>
    </row>
    <row r="20752" spans="18:18">
      <c r="R20752" s="75"/>
    </row>
    <row r="20753" spans="18:18">
      <c r="R20753" s="75"/>
    </row>
    <row r="20754" spans="18:18">
      <c r="R20754" s="75"/>
    </row>
    <row r="20755" spans="18:18">
      <c r="R20755" s="75"/>
    </row>
    <row r="20756" spans="18:18">
      <c r="R20756" s="75"/>
    </row>
    <row r="20757" spans="18:18">
      <c r="R20757" s="75"/>
    </row>
    <row r="20758" spans="18:18">
      <c r="R20758" s="75"/>
    </row>
    <row r="20759" spans="18:18">
      <c r="R20759" s="75"/>
    </row>
    <row r="20760" spans="18:18">
      <c r="R20760" s="75"/>
    </row>
    <row r="20761" spans="18:18">
      <c r="R20761" s="75"/>
    </row>
    <row r="20762" spans="18:18">
      <c r="R20762" s="75"/>
    </row>
    <row r="20763" spans="18:18">
      <c r="R20763" s="75"/>
    </row>
    <row r="20764" spans="18:18">
      <c r="R20764" s="75"/>
    </row>
    <row r="20765" spans="18:18">
      <c r="R20765" s="75"/>
    </row>
    <row r="20766" spans="18:18">
      <c r="R20766" s="75"/>
    </row>
    <row r="20767" spans="18:18">
      <c r="R20767" s="75"/>
    </row>
    <row r="20768" spans="18:18">
      <c r="R20768" s="75"/>
    </row>
    <row r="20769" spans="18:18">
      <c r="R20769" s="75"/>
    </row>
    <row r="20770" spans="18:18">
      <c r="R20770" s="75"/>
    </row>
    <row r="20771" spans="18:18">
      <c r="R20771" s="75"/>
    </row>
    <row r="20772" spans="18:18">
      <c r="R20772" s="75"/>
    </row>
    <row r="20773" spans="18:18">
      <c r="R20773" s="75"/>
    </row>
    <row r="20774" spans="18:18">
      <c r="R20774" s="75"/>
    </row>
    <row r="20775" spans="18:18">
      <c r="R20775" s="75"/>
    </row>
    <row r="20776" spans="18:18">
      <c r="R20776" s="75"/>
    </row>
    <row r="20777" spans="18:18">
      <c r="R20777" s="75"/>
    </row>
    <row r="20778" spans="18:18">
      <c r="R20778" s="75"/>
    </row>
    <row r="20779" spans="18:18">
      <c r="R20779" s="75"/>
    </row>
    <row r="20780" spans="18:18">
      <c r="R20780" s="75"/>
    </row>
    <row r="20781" spans="18:18">
      <c r="R20781" s="75"/>
    </row>
    <row r="20782" spans="18:18">
      <c r="R20782" s="75"/>
    </row>
    <row r="20783" spans="18:18">
      <c r="R20783" s="75"/>
    </row>
    <row r="20784" spans="18:18">
      <c r="R20784" s="75"/>
    </row>
    <row r="20785" spans="18:18">
      <c r="R20785" s="75"/>
    </row>
    <row r="20786" spans="18:18">
      <c r="R20786" s="75"/>
    </row>
    <row r="20787" spans="18:18">
      <c r="R20787" s="75"/>
    </row>
    <row r="20788" spans="18:18">
      <c r="R20788" s="75"/>
    </row>
    <row r="20789" spans="18:18">
      <c r="R20789" s="75"/>
    </row>
    <row r="20790" spans="18:18">
      <c r="R20790" s="75"/>
    </row>
    <row r="20791" spans="18:18">
      <c r="R20791" s="75"/>
    </row>
    <row r="20792" spans="18:18">
      <c r="R20792" s="75"/>
    </row>
    <row r="20793" spans="18:18">
      <c r="R20793" s="75"/>
    </row>
    <row r="20794" spans="18:18">
      <c r="R20794" s="75"/>
    </row>
    <row r="20795" spans="18:18">
      <c r="R20795" s="75"/>
    </row>
    <row r="20796" spans="18:18">
      <c r="R20796" s="75"/>
    </row>
    <row r="20797" spans="18:18">
      <c r="R20797" s="75"/>
    </row>
    <row r="20798" spans="18:18">
      <c r="R20798" s="75"/>
    </row>
    <row r="20799" spans="18:18">
      <c r="R20799" s="75"/>
    </row>
    <row r="20800" spans="18:18">
      <c r="R20800" s="75"/>
    </row>
    <row r="20801" spans="18:18">
      <c r="R20801" s="75"/>
    </row>
    <row r="20802" spans="18:18">
      <c r="R20802" s="75"/>
    </row>
    <row r="20803" spans="18:18">
      <c r="R20803" s="75"/>
    </row>
    <row r="20804" spans="18:18">
      <c r="R20804" s="75"/>
    </row>
    <row r="20805" spans="18:18">
      <c r="R20805" s="75"/>
    </row>
    <row r="20806" spans="18:18">
      <c r="R20806" s="75"/>
    </row>
    <row r="20807" spans="18:18">
      <c r="R20807" s="75"/>
    </row>
    <row r="20808" spans="18:18">
      <c r="R20808" s="75"/>
    </row>
    <row r="20809" spans="18:18">
      <c r="R20809" s="75"/>
    </row>
    <row r="20810" spans="18:18">
      <c r="R20810" s="75"/>
    </row>
    <row r="20811" spans="18:18">
      <c r="R20811" s="75"/>
    </row>
    <row r="20812" spans="18:18">
      <c r="R20812" s="75"/>
    </row>
    <row r="20813" spans="18:18">
      <c r="R20813" s="75"/>
    </row>
    <row r="20814" spans="18:18">
      <c r="R20814" s="75"/>
    </row>
    <row r="20815" spans="18:18">
      <c r="R20815" s="75"/>
    </row>
    <row r="20816" spans="18:18">
      <c r="R20816" s="75"/>
    </row>
    <row r="20817" spans="18:18">
      <c r="R20817" s="75"/>
    </row>
    <row r="20818" spans="18:18">
      <c r="R20818" s="75"/>
    </row>
    <row r="20819" spans="18:18">
      <c r="R20819" s="75"/>
    </row>
    <row r="20820" spans="18:18">
      <c r="R20820" s="75"/>
    </row>
    <row r="20821" spans="18:18">
      <c r="R20821" s="75"/>
    </row>
    <row r="20822" spans="18:18">
      <c r="R20822" s="75"/>
    </row>
    <row r="20823" spans="18:18">
      <c r="R20823" s="75"/>
    </row>
    <row r="20824" spans="18:18">
      <c r="R20824" s="75"/>
    </row>
    <row r="20825" spans="18:18">
      <c r="R20825" s="75"/>
    </row>
    <row r="20826" spans="18:18">
      <c r="R20826" s="75"/>
    </row>
    <row r="20827" spans="18:18">
      <c r="R20827" s="75"/>
    </row>
    <row r="20828" spans="18:18">
      <c r="R20828" s="75"/>
    </row>
    <row r="20829" spans="18:18">
      <c r="R20829" s="75"/>
    </row>
    <row r="20830" spans="18:18">
      <c r="R20830" s="75"/>
    </row>
    <row r="20831" spans="18:18">
      <c r="R20831" s="75"/>
    </row>
    <row r="20832" spans="18:18">
      <c r="R20832" s="75"/>
    </row>
    <row r="20833" spans="18:18">
      <c r="R20833" s="75"/>
    </row>
    <row r="20834" spans="18:18">
      <c r="R20834" s="75"/>
    </row>
    <row r="20835" spans="18:18">
      <c r="R20835" s="75"/>
    </row>
    <row r="20836" spans="18:18">
      <c r="R20836" s="75"/>
    </row>
    <row r="20837" spans="18:18">
      <c r="R20837" s="75"/>
    </row>
    <row r="20838" spans="18:18">
      <c r="R20838" s="75"/>
    </row>
    <row r="20839" spans="18:18">
      <c r="R20839" s="75"/>
    </row>
    <row r="20840" spans="18:18">
      <c r="R20840" s="75"/>
    </row>
    <row r="20841" spans="18:18">
      <c r="R20841" s="75"/>
    </row>
    <row r="20842" spans="18:18">
      <c r="R20842" s="75"/>
    </row>
    <row r="20843" spans="18:18">
      <c r="R20843" s="75"/>
    </row>
    <row r="20844" spans="18:18">
      <c r="R20844" s="75"/>
    </row>
    <row r="20845" spans="18:18">
      <c r="R20845" s="75"/>
    </row>
    <row r="20846" spans="18:18">
      <c r="R20846" s="75"/>
    </row>
    <row r="20847" spans="18:18">
      <c r="R20847" s="75"/>
    </row>
    <row r="20848" spans="18:18">
      <c r="R20848" s="75"/>
    </row>
    <row r="20849" spans="18:18">
      <c r="R20849" s="75"/>
    </row>
    <row r="20850" spans="18:18">
      <c r="R20850" s="75"/>
    </row>
    <row r="20851" spans="18:18">
      <c r="R20851" s="75"/>
    </row>
    <row r="20852" spans="18:18">
      <c r="R20852" s="75"/>
    </row>
    <row r="20853" spans="18:18">
      <c r="R20853" s="75"/>
    </row>
    <row r="20854" spans="18:18">
      <c r="R20854" s="75"/>
    </row>
    <row r="20855" spans="18:18">
      <c r="R20855" s="75"/>
    </row>
    <row r="20856" spans="18:18">
      <c r="R20856" s="75"/>
    </row>
    <row r="20857" spans="18:18">
      <c r="R20857" s="75"/>
    </row>
    <row r="20858" spans="18:18">
      <c r="R20858" s="75"/>
    </row>
    <row r="20859" spans="18:18">
      <c r="R20859" s="75"/>
    </row>
    <row r="20860" spans="18:18">
      <c r="R20860" s="75"/>
    </row>
    <row r="20861" spans="18:18">
      <c r="R20861" s="75"/>
    </row>
    <row r="20862" spans="18:18">
      <c r="R20862" s="75"/>
    </row>
    <row r="20863" spans="18:18">
      <c r="R20863" s="75"/>
    </row>
    <row r="20864" spans="18:18">
      <c r="R20864" s="75"/>
    </row>
    <row r="20865" spans="18:18">
      <c r="R20865" s="75"/>
    </row>
    <row r="20866" spans="18:18">
      <c r="R20866" s="75"/>
    </row>
    <row r="20867" spans="18:18">
      <c r="R20867" s="75"/>
    </row>
    <row r="20868" spans="18:18">
      <c r="R20868" s="75"/>
    </row>
    <row r="20869" spans="18:18">
      <c r="R20869" s="75"/>
    </row>
    <row r="20870" spans="18:18">
      <c r="R20870" s="75"/>
    </row>
    <row r="20871" spans="18:18">
      <c r="R20871" s="75"/>
    </row>
    <row r="20872" spans="18:18">
      <c r="R20872" s="75"/>
    </row>
    <row r="20873" spans="18:18">
      <c r="R20873" s="75"/>
    </row>
    <row r="20874" spans="18:18">
      <c r="R20874" s="75"/>
    </row>
    <row r="20875" spans="18:18">
      <c r="R20875" s="75"/>
    </row>
    <row r="20876" spans="18:18">
      <c r="R20876" s="75"/>
    </row>
    <row r="20877" spans="18:18">
      <c r="R20877" s="75"/>
    </row>
    <row r="20878" spans="18:18">
      <c r="R20878" s="75"/>
    </row>
    <row r="20879" spans="18:18">
      <c r="R20879" s="75"/>
    </row>
    <row r="20880" spans="18:18">
      <c r="R20880" s="75"/>
    </row>
    <row r="20881" spans="18:18">
      <c r="R20881" s="75"/>
    </row>
    <row r="20882" spans="18:18">
      <c r="R20882" s="75"/>
    </row>
    <row r="20883" spans="18:18">
      <c r="R20883" s="75"/>
    </row>
    <row r="20884" spans="18:18">
      <c r="R20884" s="75"/>
    </row>
    <row r="20885" spans="18:18">
      <c r="R20885" s="75"/>
    </row>
    <row r="20886" spans="18:18">
      <c r="R20886" s="75"/>
    </row>
    <row r="20887" spans="18:18">
      <c r="R20887" s="75"/>
    </row>
    <row r="20888" spans="18:18">
      <c r="R20888" s="75"/>
    </row>
    <row r="20889" spans="18:18">
      <c r="R20889" s="75"/>
    </row>
    <row r="20890" spans="18:18">
      <c r="R20890" s="75"/>
    </row>
    <row r="20891" spans="18:18">
      <c r="R20891" s="75"/>
    </row>
    <row r="20892" spans="18:18">
      <c r="R20892" s="75"/>
    </row>
    <row r="20893" spans="18:18">
      <c r="R20893" s="75"/>
    </row>
    <row r="20894" spans="18:18">
      <c r="R20894" s="75"/>
    </row>
    <row r="20895" spans="18:18">
      <c r="R20895" s="75"/>
    </row>
    <row r="20896" spans="18:18">
      <c r="R20896" s="75"/>
    </row>
    <row r="20897" spans="18:18">
      <c r="R20897" s="75"/>
    </row>
    <row r="20898" spans="18:18">
      <c r="R20898" s="75"/>
    </row>
    <row r="20899" spans="18:18">
      <c r="R20899" s="75"/>
    </row>
    <row r="20900" spans="18:18">
      <c r="R20900" s="75"/>
    </row>
    <row r="20901" spans="18:18">
      <c r="R20901" s="75"/>
    </row>
    <row r="20902" spans="18:18">
      <c r="R20902" s="75"/>
    </row>
    <row r="20903" spans="18:18">
      <c r="R20903" s="75"/>
    </row>
    <row r="20904" spans="18:18">
      <c r="R20904" s="75"/>
    </row>
    <row r="20905" spans="18:18">
      <c r="R20905" s="75"/>
    </row>
    <row r="20906" spans="18:18">
      <c r="R20906" s="75"/>
    </row>
    <row r="20930" spans="18:18">
      <c r="R20930" s="75"/>
    </row>
    <row r="20931" spans="18:18">
      <c r="R20931" s="75"/>
    </row>
    <row r="20932" spans="18:18">
      <c r="R20932" s="75"/>
    </row>
    <row r="20933" spans="18:18">
      <c r="R20933" s="75"/>
    </row>
    <row r="20934" spans="18:18">
      <c r="R20934" s="75"/>
    </row>
    <row r="20935" spans="18:18">
      <c r="R20935" s="75"/>
    </row>
    <row r="20936" spans="18:18">
      <c r="R20936" s="75"/>
    </row>
    <row r="20937" spans="18:18">
      <c r="R20937" s="75"/>
    </row>
    <row r="20938" spans="18:18">
      <c r="R20938" s="75"/>
    </row>
    <row r="20939" spans="18:18">
      <c r="R20939" s="75"/>
    </row>
    <row r="20940" spans="18:18">
      <c r="R20940" s="75"/>
    </row>
    <row r="20941" spans="18:18">
      <c r="R20941" s="75"/>
    </row>
    <row r="20942" spans="18:18">
      <c r="R20942" s="75"/>
    </row>
    <row r="20943" spans="18:18">
      <c r="R20943" s="75"/>
    </row>
    <row r="20944" spans="18:18">
      <c r="R20944" s="75"/>
    </row>
    <row r="20945" spans="18:18">
      <c r="R20945" s="75"/>
    </row>
    <row r="20946" spans="18:18">
      <c r="R20946" s="75"/>
    </row>
    <row r="20947" spans="18:18">
      <c r="R20947" s="75"/>
    </row>
    <row r="20948" spans="18:18">
      <c r="R20948" s="75"/>
    </row>
    <row r="20949" spans="18:18">
      <c r="R20949" s="75"/>
    </row>
    <row r="20950" spans="18:18">
      <c r="R20950" s="75"/>
    </row>
    <row r="20951" spans="18:18">
      <c r="R20951" s="75"/>
    </row>
    <row r="20952" spans="18:18">
      <c r="R20952" s="75"/>
    </row>
    <row r="20953" spans="18:18">
      <c r="R20953" s="75"/>
    </row>
    <row r="20954" spans="18:18">
      <c r="R20954" s="75"/>
    </row>
    <row r="20955" spans="18:18">
      <c r="R20955" s="75"/>
    </row>
    <row r="20956" spans="18:18">
      <c r="R20956" s="75"/>
    </row>
    <row r="20957" spans="18:18">
      <c r="R20957" s="75"/>
    </row>
    <row r="20958" spans="18:18">
      <c r="R20958" s="75"/>
    </row>
    <row r="20959" spans="18:18">
      <c r="R20959" s="75"/>
    </row>
    <row r="20960" spans="18:18">
      <c r="R20960" s="75"/>
    </row>
    <row r="20961" spans="18:18">
      <c r="R20961" s="75"/>
    </row>
    <row r="20962" spans="18:18">
      <c r="R20962" s="75"/>
    </row>
    <row r="20963" spans="18:18">
      <c r="R20963" s="75"/>
    </row>
    <row r="20964" spans="18:18">
      <c r="R20964" s="75"/>
    </row>
    <row r="20965" spans="18:18">
      <c r="R20965" s="75"/>
    </row>
    <row r="20966" spans="18:18">
      <c r="R20966" s="75"/>
    </row>
    <row r="20967" spans="18:18">
      <c r="R20967" s="75"/>
    </row>
    <row r="20968" spans="18:18">
      <c r="R20968" s="75"/>
    </row>
    <row r="20969" spans="18:18">
      <c r="R20969" s="75"/>
    </row>
    <row r="20970" spans="18:18">
      <c r="R20970" s="75"/>
    </row>
    <row r="20971" spans="18:18">
      <c r="R20971" s="75"/>
    </row>
    <row r="20972" spans="18:18">
      <c r="R20972" s="75"/>
    </row>
    <row r="20973" spans="18:18">
      <c r="R20973" s="75"/>
    </row>
    <row r="20974" spans="18:18">
      <c r="R20974" s="75"/>
    </row>
    <row r="20975" spans="18:18">
      <c r="R20975" s="75"/>
    </row>
    <row r="20976" spans="18:18">
      <c r="R20976" s="75"/>
    </row>
    <row r="20977" spans="18:18">
      <c r="R20977" s="75"/>
    </row>
    <row r="20978" spans="18:18">
      <c r="R20978" s="75"/>
    </row>
    <row r="20979" spans="18:18">
      <c r="R20979" s="75"/>
    </row>
    <row r="20980" spans="18:18">
      <c r="R20980" s="75"/>
    </row>
    <row r="20981" spans="18:18">
      <c r="R20981" s="75"/>
    </row>
    <row r="20982" spans="18:18">
      <c r="R20982" s="75"/>
    </row>
    <row r="20983" spans="18:18">
      <c r="R20983" s="75"/>
    </row>
    <row r="20984" spans="18:18">
      <c r="R20984" s="75"/>
    </row>
    <row r="20985" spans="18:18">
      <c r="R20985" s="75"/>
    </row>
    <row r="20986" spans="18:18">
      <c r="R20986" s="75"/>
    </row>
    <row r="20987" spans="18:18">
      <c r="R20987" s="75"/>
    </row>
    <row r="20988" spans="18:18">
      <c r="R20988" s="75"/>
    </row>
    <row r="20989" spans="18:18">
      <c r="R20989" s="75"/>
    </row>
    <row r="20990" spans="18:18">
      <c r="R20990" s="75"/>
    </row>
    <row r="20991" spans="18:18">
      <c r="R20991" s="75"/>
    </row>
    <row r="20992" spans="18:18">
      <c r="R20992" s="75"/>
    </row>
    <row r="20993" spans="18:18">
      <c r="R20993" s="75"/>
    </row>
    <row r="20994" spans="18:18">
      <c r="R20994" s="75"/>
    </row>
    <row r="20995" spans="18:18">
      <c r="R20995" s="75"/>
    </row>
    <row r="20996" spans="18:18">
      <c r="R20996" s="75"/>
    </row>
    <row r="20997" spans="18:18">
      <c r="R20997" s="75"/>
    </row>
    <row r="20998" spans="18:18">
      <c r="R20998" s="75"/>
    </row>
    <row r="20999" spans="18:18">
      <c r="R20999" s="75"/>
    </row>
    <row r="21000" spans="18:18">
      <c r="R21000" s="75"/>
    </row>
    <row r="21001" spans="18:18">
      <c r="R21001" s="75"/>
    </row>
    <row r="21002" spans="18:18">
      <c r="R21002" s="75"/>
    </row>
    <row r="21003" spans="18:18">
      <c r="R21003" s="75"/>
    </row>
    <row r="21004" spans="18:18">
      <c r="R21004" s="75"/>
    </row>
    <row r="21005" spans="18:18">
      <c r="R21005" s="75"/>
    </row>
    <row r="21006" spans="18:18">
      <c r="R21006" s="75"/>
    </row>
    <row r="21007" spans="18:18">
      <c r="R21007" s="75"/>
    </row>
    <row r="21008" spans="18:18">
      <c r="R21008" s="75"/>
    </row>
    <row r="21009" spans="18:18">
      <c r="R21009" s="75"/>
    </row>
    <row r="21010" spans="18:18">
      <c r="R21010" s="75"/>
    </row>
    <row r="21011" spans="18:18">
      <c r="R21011" s="75"/>
    </row>
    <row r="21012" spans="18:18">
      <c r="R21012" s="75"/>
    </row>
    <row r="21013" spans="18:18">
      <c r="R21013" s="75"/>
    </row>
    <row r="21014" spans="18:18">
      <c r="R21014" s="75"/>
    </row>
    <row r="21015" spans="18:18">
      <c r="R21015" s="75"/>
    </row>
    <row r="21016" spans="18:18">
      <c r="R21016" s="75"/>
    </row>
    <row r="21017" spans="18:18">
      <c r="R21017" s="75"/>
    </row>
    <row r="21018" spans="18:18">
      <c r="R21018" s="75"/>
    </row>
    <row r="21019" spans="18:18">
      <c r="R21019" s="75"/>
    </row>
    <row r="21020" spans="18:18">
      <c r="R21020" s="75"/>
    </row>
    <row r="21021" spans="18:18">
      <c r="R21021" s="75"/>
    </row>
    <row r="21022" spans="18:18">
      <c r="R21022" s="75"/>
    </row>
    <row r="21023" spans="18:18">
      <c r="R21023" s="75"/>
    </row>
    <row r="21024" spans="18:18">
      <c r="R21024" s="75"/>
    </row>
    <row r="21025" spans="18:18">
      <c r="R21025" s="75"/>
    </row>
    <row r="21026" spans="18:18">
      <c r="R21026" s="75"/>
    </row>
    <row r="21027" spans="18:18">
      <c r="R21027" s="75"/>
    </row>
    <row r="21028" spans="18:18">
      <c r="R21028" s="75"/>
    </row>
    <row r="21029" spans="18:18">
      <c r="R21029" s="75"/>
    </row>
    <row r="21030" spans="18:18">
      <c r="R21030" s="75"/>
    </row>
    <row r="21031" spans="18:18">
      <c r="R21031" s="75"/>
    </row>
    <row r="21032" spans="18:18">
      <c r="R21032" s="75"/>
    </row>
    <row r="21033" spans="18:18">
      <c r="R21033" s="75"/>
    </row>
    <row r="21034" spans="18:18">
      <c r="R21034" s="75"/>
    </row>
    <row r="21035" spans="18:18">
      <c r="R21035" s="75"/>
    </row>
    <row r="21036" spans="18:18">
      <c r="R21036" s="75"/>
    </row>
    <row r="21037" spans="18:18">
      <c r="R21037" s="75"/>
    </row>
    <row r="21038" spans="18:18">
      <c r="R21038" s="75"/>
    </row>
    <row r="21039" spans="18:18">
      <c r="R21039" s="75"/>
    </row>
    <row r="21040" spans="18:18">
      <c r="R21040" s="75"/>
    </row>
    <row r="21041" spans="18:18">
      <c r="R21041" s="75"/>
    </row>
    <row r="21042" spans="18:18">
      <c r="R21042" s="75"/>
    </row>
    <row r="21043" spans="18:18">
      <c r="R21043" s="75"/>
    </row>
    <row r="21044" spans="18:18">
      <c r="R21044" s="75"/>
    </row>
    <row r="21045" spans="18:18">
      <c r="R21045" s="75"/>
    </row>
    <row r="21046" spans="18:18">
      <c r="R21046" s="75"/>
    </row>
    <row r="21047" spans="18:18">
      <c r="R21047" s="75"/>
    </row>
    <row r="21048" spans="18:18">
      <c r="R21048" s="75"/>
    </row>
    <row r="21049" spans="18:18">
      <c r="R21049" s="75"/>
    </row>
    <row r="21050" spans="18:18">
      <c r="R21050" s="75"/>
    </row>
    <row r="21051" spans="18:18">
      <c r="R21051" s="75"/>
    </row>
    <row r="21052" spans="18:18">
      <c r="R21052" s="75"/>
    </row>
    <row r="21053" spans="18:18">
      <c r="R21053" s="75"/>
    </row>
    <row r="21054" spans="18:18">
      <c r="R21054" s="75"/>
    </row>
    <row r="21055" spans="18:18">
      <c r="R21055" s="75"/>
    </row>
    <row r="21056" spans="18:18">
      <c r="R21056" s="75"/>
    </row>
    <row r="21057" spans="18:18">
      <c r="R21057" s="75"/>
    </row>
    <row r="21058" spans="18:18">
      <c r="R21058" s="75"/>
    </row>
    <row r="21059" spans="18:18">
      <c r="R21059" s="75"/>
    </row>
    <row r="21060" spans="18:18">
      <c r="R21060" s="75"/>
    </row>
    <row r="21061" spans="18:18">
      <c r="R21061" s="75"/>
    </row>
    <row r="21062" spans="18:18">
      <c r="R21062" s="75"/>
    </row>
    <row r="21063" spans="18:18">
      <c r="R21063" s="75"/>
    </row>
    <row r="21064" spans="18:18">
      <c r="R21064" s="75"/>
    </row>
    <row r="21065" spans="18:18">
      <c r="R21065" s="75"/>
    </row>
    <row r="21066" spans="18:18">
      <c r="R21066" s="75"/>
    </row>
    <row r="21067" spans="18:18">
      <c r="R21067" s="75"/>
    </row>
    <row r="21068" spans="18:18">
      <c r="R21068" s="75"/>
    </row>
    <row r="21069" spans="18:18">
      <c r="R21069" s="75"/>
    </row>
    <row r="21070" spans="18:18">
      <c r="R21070" s="75"/>
    </row>
    <row r="21071" spans="18:18">
      <c r="R21071" s="75"/>
    </row>
    <row r="21072" spans="18:18">
      <c r="R21072" s="75"/>
    </row>
    <row r="21073" spans="18:18">
      <c r="R21073" s="75"/>
    </row>
    <row r="21074" spans="18:18">
      <c r="R21074" s="75"/>
    </row>
    <row r="21075" spans="18:18">
      <c r="R21075" s="75"/>
    </row>
    <row r="21076" spans="18:18">
      <c r="R21076" s="75"/>
    </row>
    <row r="21077" spans="18:18">
      <c r="R21077" s="75"/>
    </row>
    <row r="21078" spans="18:18">
      <c r="R21078" s="75"/>
    </row>
    <row r="21079" spans="18:18">
      <c r="R21079" s="75"/>
    </row>
    <row r="21080" spans="18:18">
      <c r="R21080" s="75"/>
    </row>
    <row r="21081" spans="18:18">
      <c r="R21081" s="75"/>
    </row>
    <row r="21082" spans="18:18">
      <c r="R21082" s="75"/>
    </row>
    <row r="21083" spans="18:18">
      <c r="R21083" s="75"/>
    </row>
    <row r="21084" spans="18:18">
      <c r="R21084" s="75"/>
    </row>
    <row r="21085" spans="18:18">
      <c r="R21085" s="75"/>
    </row>
    <row r="21086" spans="18:18">
      <c r="R21086" s="75"/>
    </row>
    <row r="21087" spans="18:18">
      <c r="R21087" s="75"/>
    </row>
    <row r="21088" spans="18:18">
      <c r="R21088" s="75"/>
    </row>
    <row r="21089" spans="18:18">
      <c r="R21089" s="75"/>
    </row>
    <row r="21090" spans="18:18">
      <c r="R21090" s="75"/>
    </row>
    <row r="21091" spans="18:18">
      <c r="R21091" s="75"/>
    </row>
    <row r="21092" spans="18:18">
      <c r="R21092" s="75"/>
    </row>
    <row r="21093" spans="18:18">
      <c r="R21093" s="75"/>
    </row>
    <row r="21094" spans="18:18">
      <c r="R21094" s="75"/>
    </row>
    <row r="21095" spans="18:18">
      <c r="R21095" s="75"/>
    </row>
    <row r="21096" spans="18:18">
      <c r="R21096" s="75"/>
    </row>
    <row r="21097" spans="18:18">
      <c r="R21097" s="75"/>
    </row>
    <row r="21098" spans="18:18">
      <c r="R21098" s="75"/>
    </row>
    <row r="21099" spans="18:18">
      <c r="R21099" s="75"/>
    </row>
    <row r="21100" spans="18:18">
      <c r="R21100" s="75"/>
    </row>
    <row r="21101" spans="18:18">
      <c r="R21101" s="75"/>
    </row>
    <row r="21102" spans="18:18">
      <c r="R21102" s="75"/>
    </row>
    <row r="21103" spans="18:18">
      <c r="R21103" s="75"/>
    </row>
    <row r="21104" spans="18:18">
      <c r="R21104" s="75"/>
    </row>
    <row r="21105" spans="18:18">
      <c r="R21105" s="75"/>
    </row>
    <row r="21106" spans="18:18">
      <c r="R21106" s="75"/>
    </row>
    <row r="21107" spans="18:18">
      <c r="R21107" s="75"/>
    </row>
    <row r="21108" spans="18:18">
      <c r="R21108" s="75"/>
    </row>
    <row r="21109" spans="18:18">
      <c r="R21109" s="75"/>
    </row>
    <row r="21110" spans="18:18">
      <c r="R21110" s="75"/>
    </row>
    <row r="21111" spans="18:18">
      <c r="R21111" s="75"/>
    </row>
    <row r="21112" spans="18:18">
      <c r="R21112" s="75"/>
    </row>
    <row r="21113" spans="18:18">
      <c r="R21113" s="75"/>
    </row>
    <row r="21114" spans="18:18">
      <c r="R21114" s="75"/>
    </row>
    <row r="21115" spans="18:18">
      <c r="R21115" s="75"/>
    </row>
    <row r="21116" spans="18:18">
      <c r="R21116" s="75"/>
    </row>
    <row r="21117" spans="18:18">
      <c r="R21117" s="75"/>
    </row>
    <row r="21118" spans="18:18">
      <c r="R21118" s="75"/>
    </row>
    <row r="21119" spans="18:18">
      <c r="R21119" s="75"/>
    </row>
    <row r="21120" spans="18:18">
      <c r="R21120" s="75"/>
    </row>
    <row r="21121" spans="18:18">
      <c r="R21121" s="75"/>
    </row>
    <row r="21122" spans="18:18">
      <c r="R21122" s="75"/>
    </row>
    <row r="21123" spans="18:18">
      <c r="R21123" s="75"/>
    </row>
    <row r="21124" spans="18:18">
      <c r="R21124" s="75"/>
    </row>
    <row r="21125" spans="18:18">
      <c r="R21125" s="75"/>
    </row>
    <row r="21126" spans="18:18">
      <c r="R21126" s="75"/>
    </row>
    <row r="21127" spans="18:18">
      <c r="R21127" s="75"/>
    </row>
    <row r="21128" spans="18:18">
      <c r="R21128" s="75"/>
    </row>
    <row r="21129" spans="18:18">
      <c r="R21129" s="75"/>
    </row>
    <row r="21130" spans="18:18">
      <c r="R21130" s="75"/>
    </row>
    <row r="21131" spans="18:18">
      <c r="R21131" s="75"/>
    </row>
    <row r="21132" spans="18:18">
      <c r="R21132" s="75"/>
    </row>
    <row r="21133" spans="18:18">
      <c r="R21133" s="75"/>
    </row>
    <row r="21134" spans="18:18">
      <c r="R21134" s="75"/>
    </row>
    <row r="21135" spans="18:18">
      <c r="R21135" s="75"/>
    </row>
    <row r="21136" spans="18:18">
      <c r="R21136" s="75"/>
    </row>
    <row r="21137" spans="18:18">
      <c r="R21137" s="75"/>
    </row>
    <row r="21138" spans="18:18">
      <c r="R21138" s="75"/>
    </row>
    <row r="21139" spans="18:18">
      <c r="R21139" s="75"/>
    </row>
    <row r="21140" spans="18:18">
      <c r="R21140" s="75"/>
    </row>
    <row r="21141" spans="18:18">
      <c r="R21141" s="75"/>
    </row>
    <row r="21142" spans="18:18">
      <c r="R21142" s="75"/>
    </row>
    <row r="21143" spans="18:18">
      <c r="R21143" s="75"/>
    </row>
    <row r="21144" spans="18:18">
      <c r="R21144" s="75"/>
    </row>
    <row r="21145" spans="18:18">
      <c r="R21145" s="75"/>
    </row>
    <row r="21146" spans="18:18">
      <c r="R21146" s="75"/>
    </row>
    <row r="21147" spans="18:18">
      <c r="R21147" s="75"/>
    </row>
    <row r="21148" spans="18:18">
      <c r="R21148" s="75"/>
    </row>
    <row r="21149" spans="18:18">
      <c r="R21149" s="75"/>
    </row>
    <row r="21150" spans="18:18">
      <c r="R21150" s="75"/>
    </row>
    <row r="21151" spans="18:18">
      <c r="R21151" s="75"/>
    </row>
    <row r="21152" spans="18:18">
      <c r="R21152" s="75"/>
    </row>
    <row r="21153" spans="18:18">
      <c r="R21153" s="75"/>
    </row>
    <row r="21154" spans="18:18">
      <c r="R21154" s="75"/>
    </row>
    <row r="21155" spans="18:18">
      <c r="R21155" s="75"/>
    </row>
    <row r="21156" spans="18:18">
      <c r="R21156" s="75"/>
    </row>
    <row r="21157" spans="18:18">
      <c r="R21157" s="75"/>
    </row>
    <row r="21158" spans="18:18">
      <c r="R21158" s="75"/>
    </row>
    <row r="21159" spans="18:18">
      <c r="R21159" s="75"/>
    </row>
    <row r="21160" spans="18:18">
      <c r="R21160" s="75"/>
    </row>
    <row r="21161" spans="18:18">
      <c r="R21161" s="75"/>
    </row>
    <row r="21162" spans="18:18">
      <c r="R21162" s="75"/>
    </row>
    <row r="21163" spans="18:18">
      <c r="R21163" s="75"/>
    </row>
    <row r="21164" spans="18:18">
      <c r="R21164" s="75"/>
    </row>
    <row r="21165" spans="18:18">
      <c r="R21165" s="75"/>
    </row>
    <row r="21166" spans="18:18">
      <c r="R21166" s="75"/>
    </row>
    <row r="21167" spans="18:18">
      <c r="R21167" s="75"/>
    </row>
    <row r="21168" spans="18:18">
      <c r="R21168" s="75"/>
    </row>
    <row r="21169" spans="18:18">
      <c r="R21169" s="75"/>
    </row>
    <row r="21170" spans="18:18">
      <c r="R21170" s="75"/>
    </row>
    <row r="21171" spans="18:18">
      <c r="R21171" s="75"/>
    </row>
    <row r="21172" spans="18:18">
      <c r="R21172" s="75"/>
    </row>
    <row r="21173" spans="18:18">
      <c r="R21173" s="75"/>
    </row>
    <row r="21174" spans="18:18">
      <c r="R21174" s="75"/>
    </row>
    <row r="21175" spans="18:18">
      <c r="R21175" s="75"/>
    </row>
    <row r="21176" spans="18:18">
      <c r="R21176" s="75"/>
    </row>
    <row r="21177" spans="18:18">
      <c r="R21177" s="75"/>
    </row>
    <row r="21178" spans="18:18">
      <c r="R21178" s="75"/>
    </row>
    <row r="21179" spans="18:18">
      <c r="R21179" s="75"/>
    </row>
    <row r="21180" spans="18:18">
      <c r="R21180" s="75"/>
    </row>
    <row r="21181" spans="18:18">
      <c r="R21181" s="75"/>
    </row>
    <row r="21182" spans="18:18">
      <c r="R21182" s="75"/>
    </row>
    <row r="21183" spans="18:18">
      <c r="R21183" s="75"/>
    </row>
    <row r="21184" spans="18:18">
      <c r="R21184" s="75"/>
    </row>
    <row r="21185" spans="18:18">
      <c r="R21185" s="75"/>
    </row>
    <row r="21186" spans="18:18">
      <c r="R21186" s="75"/>
    </row>
    <row r="21187" spans="18:18">
      <c r="R21187" s="75"/>
    </row>
    <row r="21188" spans="18:18">
      <c r="R21188" s="75"/>
    </row>
    <row r="21189" spans="18:18">
      <c r="R21189" s="75"/>
    </row>
    <row r="21190" spans="18:18">
      <c r="R21190" s="75"/>
    </row>
    <row r="21191" spans="18:18">
      <c r="R21191" s="75"/>
    </row>
    <row r="21192" spans="18:18">
      <c r="R21192" s="75"/>
    </row>
    <row r="21193" spans="18:18">
      <c r="R21193" s="75"/>
    </row>
    <row r="21194" spans="18:18">
      <c r="R21194" s="75"/>
    </row>
    <row r="21195" spans="18:18">
      <c r="R21195" s="75"/>
    </row>
    <row r="21196" spans="18:18">
      <c r="R21196" s="75"/>
    </row>
    <row r="21197" spans="18:18">
      <c r="R21197" s="75"/>
    </row>
    <row r="21198" spans="18:18">
      <c r="R21198" s="75"/>
    </row>
    <row r="21199" spans="18:18">
      <c r="R21199" s="75"/>
    </row>
    <row r="21200" spans="18:18">
      <c r="R21200" s="75"/>
    </row>
    <row r="21201" spans="18:18">
      <c r="R21201" s="75"/>
    </row>
    <row r="21202" spans="18:18">
      <c r="R21202" s="75"/>
    </row>
    <row r="21203" spans="18:18">
      <c r="R21203" s="75"/>
    </row>
    <row r="21204" spans="18:18">
      <c r="R21204" s="75"/>
    </row>
    <row r="21205" spans="18:18">
      <c r="R21205" s="75"/>
    </row>
    <row r="21206" spans="18:18">
      <c r="R21206" s="75"/>
    </row>
    <row r="21207" spans="18:18">
      <c r="R21207" s="75"/>
    </row>
    <row r="21208" spans="18:18">
      <c r="R21208" s="75"/>
    </row>
    <row r="21209" spans="18:18">
      <c r="R21209" s="75"/>
    </row>
    <row r="21210" spans="18:18">
      <c r="R21210" s="75"/>
    </row>
    <row r="21211" spans="18:18">
      <c r="R21211" s="75"/>
    </row>
    <row r="21212" spans="18:18">
      <c r="R21212" s="75"/>
    </row>
    <row r="21213" spans="18:18">
      <c r="R21213" s="75"/>
    </row>
    <row r="21214" spans="18:18">
      <c r="R21214" s="75"/>
    </row>
    <row r="21215" spans="18:18">
      <c r="R21215" s="75"/>
    </row>
    <row r="21216" spans="18:18">
      <c r="R21216" s="75"/>
    </row>
    <row r="21217" spans="18:18">
      <c r="R21217" s="75"/>
    </row>
    <row r="21218" spans="18:18">
      <c r="R21218" s="75"/>
    </row>
    <row r="21242" spans="18:18">
      <c r="R21242" s="75"/>
    </row>
    <row r="21243" spans="18:18">
      <c r="R21243" s="75"/>
    </row>
    <row r="21244" spans="18:18">
      <c r="R21244" s="75"/>
    </row>
    <row r="21245" spans="18:18">
      <c r="R21245" s="75"/>
    </row>
    <row r="21246" spans="18:18">
      <c r="R21246" s="75"/>
    </row>
    <row r="21247" spans="18:18">
      <c r="R21247" s="75"/>
    </row>
    <row r="21248" spans="18:18">
      <c r="R21248" s="75"/>
    </row>
    <row r="21249" spans="18:18">
      <c r="R21249" s="75"/>
    </row>
    <row r="21250" spans="18:18">
      <c r="R21250" s="75"/>
    </row>
    <row r="21251" spans="18:18">
      <c r="R21251" s="75"/>
    </row>
    <row r="21252" spans="18:18">
      <c r="R21252" s="75"/>
    </row>
    <row r="21253" spans="18:18">
      <c r="R21253" s="75"/>
    </row>
    <row r="21254" spans="18:18">
      <c r="R21254" s="75"/>
    </row>
    <row r="21255" spans="18:18">
      <c r="R21255" s="75"/>
    </row>
    <row r="21256" spans="18:18">
      <c r="R21256" s="75"/>
    </row>
    <row r="21257" spans="18:18">
      <c r="R21257" s="75"/>
    </row>
    <row r="21258" spans="18:18">
      <c r="R21258" s="75"/>
    </row>
    <row r="21259" spans="18:18">
      <c r="R21259" s="75"/>
    </row>
    <row r="21260" spans="18:18">
      <c r="R21260" s="75"/>
    </row>
    <row r="21261" spans="18:18">
      <c r="R21261" s="75"/>
    </row>
    <row r="21262" spans="18:18">
      <c r="R21262" s="75"/>
    </row>
    <row r="21263" spans="18:18">
      <c r="R21263" s="75"/>
    </row>
    <row r="21264" spans="18:18">
      <c r="R21264" s="75"/>
    </row>
    <row r="21265" spans="18:18">
      <c r="R21265" s="75"/>
    </row>
    <row r="21266" spans="18:18">
      <c r="R21266" s="75"/>
    </row>
    <row r="21267" spans="18:18">
      <c r="R21267" s="75"/>
    </row>
    <row r="21268" spans="18:18">
      <c r="R21268" s="75"/>
    </row>
    <row r="21269" spans="18:18">
      <c r="R21269" s="75"/>
    </row>
    <row r="21270" spans="18:18">
      <c r="R21270" s="75"/>
    </row>
    <row r="21271" spans="18:18">
      <c r="R21271" s="75"/>
    </row>
    <row r="21272" spans="18:18">
      <c r="R21272" s="75"/>
    </row>
    <row r="21273" spans="18:18">
      <c r="R21273" s="75"/>
    </row>
    <row r="21274" spans="18:18">
      <c r="R21274" s="75"/>
    </row>
    <row r="21275" spans="18:18">
      <c r="R21275" s="75"/>
    </row>
    <row r="21276" spans="18:18">
      <c r="R21276" s="75"/>
    </row>
    <row r="21277" spans="18:18">
      <c r="R21277" s="75"/>
    </row>
    <row r="21278" spans="18:18">
      <c r="R21278" s="75"/>
    </row>
    <row r="21279" spans="18:18">
      <c r="R21279" s="75"/>
    </row>
    <row r="21280" spans="18:18">
      <c r="R21280" s="75"/>
    </row>
    <row r="21281" spans="18:18">
      <c r="R21281" s="75"/>
    </row>
    <row r="21282" spans="18:18">
      <c r="R21282" s="75"/>
    </row>
    <row r="21283" spans="18:18">
      <c r="R21283" s="75"/>
    </row>
    <row r="21284" spans="18:18">
      <c r="R21284" s="75"/>
    </row>
    <row r="21285" spans="18:18">
      <c r="R21285" s="75"/>
    </row>
    <row r="21286" spans="18:18">
      <c r="R21286" s="75"/>
    </row>
    <row r="21287" spans="18:18">
      <c r="R21287" s="75"/>
    </row>
    <row r="21288" spans="18:18">
      <c r="R21288" s="75"/>
    </row>
    <row r="21289" spans="18:18">
      <c r="R21289" s="75"/>
    </row>
    <row r="21290" spans="18:18">
      <c r="R21290" s="75"/>
    </row>
    <row r="21291" spans="18:18">
      <c r="R21291" s="75"/>
    </row>
    <row r="21292" spans="18:18">
      <c r="R21292" s="75"/>
    </row>
    <row r="21293" spans="18:18">
      <c r="R21293" s="75"/>
    </row>
    <row r="21294" spans="18:18">
      <c r="R21294" s="75"/>
    </row>
    <row r="21295" spans="18:18">
      <c r="R21295" s="75"/>
    </row>
    <row r="21296" spans="18:18">
      <c r="R21296" s="75"/>
    </row>
    <row r="21297" spans="18:18">
      <c r="R21297" s="75"/>
    </row>
    <row r="21298" spans="18:18">
      <c r="R21298" s="75"/>
    </row>
    <row r="21299" spans="18:18">
      <c r="R21299" s="75"/>
    </row>
    <row r="21300" spans="18:18">
      <c r="R21300" s="75"/>
    </row>
    <row r="21301" spans="18:18">
      <c r="R21301" s="75"/>
    </row>
    <row r="21302" spans="18:18">
      <c r="R21302" s="75"/>
    </row>
    <row r="21303" spans="18:18">
      <c r="R21303" s="75"/>
    </row>
    <row r="21304" spans="18:18">
      <c r="R21304" s="75"/>
    </row>
    <row r="21305" spans="18:18">
      <c r="R21305" s="75"/>
    </row>
    <row r="21306" spans="18:18">
      <c r="R21306" s="75"/>
    </row>
    <row r="21307" spans="18:18">
      <c r="R21307" s="75"/>
    </row>
    <row r="21308" spans="18:18">
      <c r="R21308" s="75"/>
    </row>
    <row r="21309" spans="18:18">
      <c r="R21309" s="75"/>
    </row>
    <row r="21310" spans="18:18">
      <c r="R21310" s="75"/>
    </row>
    <row r="21311" spans="18:18">
      <c r="R21311" s="75"/>
    </row>
    <row r="21312" spans="18:18">
      <c r="R21312" s="75"/>
    </row>
    <row r="21313" spans="18:18">
      <c r="R21313" s="75"/>
    </row>
    <row r="21314" spans="18:18">
      <c r="R21314" s="75"/>
    </row>
    <row r="21315" spans="18:18">
      <c r="R21315" s="75"/>
    </row>
    <row r="21316" spans="18:18">
      <c r="R21316" s="75"/>
    </row>
    <row r="21317" spans="18:18">
      <c r="R21317" s="75"/>
    </row>
    <row r="21318" spans="18:18">
      <c r="R21318" s="75"/>
    </row>
    <row r="21319" spans="18:18">
      <c r="R21319" s="75"/>
    </row>
    <row r="21320" spans="18:18">
      <c r="R21320" s="75"/>
    </row>
    <row r="21321" spans="18:18">
      <c r="R21321" s="75"/>
    </row>
    <row r="21322" spans="18:18">
      <c r="R21322" s="75"/>
    </row>
    <row r="21323" spans="18:18">
      <c r="R21323" s="75"/>
    </row>
    <row r="21324" spans="18:18">
      <c r="R21324" s="75"/>
    </row>
    <row r="21325" spans="18:18">
      <c r="R21325" s="75"/>
    </row>
    <row r="21326" spans="18:18">
      <c r="R21326" s="75"/>
    </row>
    <row r="21327" spans="18:18">
      <c r="R21327" s="75"/>
    </row>
    <row r="21328" spans="18:18">
      <c r="R21328" s="75"/>
    </row>
    <row r="21329" spans="18:18">
      <c r="R21329" s="75"/>
    </row>
    <row r="21330" spans="18:18">
      <c r="R21330" s="75"/>
    </row>
    <row r="21331" spans="18:18">
      <c r="R21331" s="75"/>
    </row>
    <row r="21332" spans="18:18">
      <c r="R21332" s="75"/>
    </row>
    <row r="21333" spans="18:18">
      <c r="R21333" s="75"/>
    </row>
    <row r="21334" spans="18:18">
      <c r="R21334" s="75"/>
    </row>
    <row r="21335" spans="18:18">
      <c r="R21335" s="75"/>
    </row>
    <row r="21336" spans="18:18">
      <c r="R21336" s="75"/>
    </row>
    <row r="21337" spans="18:18">
      <c r="R21337" s="75"/>
    </row>
    <row r="21338" spans="18:18">
      <c r="R21338" s="75"/>
    </row>
    <row r="21339" spans="18:18">
      <c r="R21339" s="75"/>
    </row>
    <row r="21340" spans="18:18">
      <c r="R21340" s="75"/>
    </row>
    <row r="21341" spans="18:18">
      <c r="R21341" s="75"/>
    </row>
    <row r="21342" spans="18:18">
      <c r="R21342" s="75"/>
    </row>
    <row r="21343" spans="18:18">
      <c r="R21343" s="75"/>
    </row>
    <row r="21344" spans="18:18">
      <c r="R21344" s="75"/>
    </row>
    <row r="21345" spans="18:18">
      <c r="R21345" s="75"/>
    </row>
    <row r="21346" spans="18:18">
      <c r="R21346" s="75"/>
    </row>
    <row r="21347" spans="18:18">
      <c r="R21347" s="75"/>
    </row>
    <row r="21348" spans="18:18">
      <c r="R21348" s="75"/>
    </row>
    <row r="21349" spans="18:18">
      <c r="R21349" s="75"/>
    </row>
    <row r="21350" spans="18:18">
      <c r="R21350" s="75"/>
    </row>
    <row r="21351" spans="18:18">
      <c r="R21351" s="75"/>
    </row>
    <row r="21352" spans="18:18">
      <c r="R21352" s="75"/>
    </row>
    <row r="21353" spans="18:18">
      <c r="R21353" s="75"/>
    </row>
    <row r="21354" spans="18:18">
      <c r="R21354" s="75"/>
    </row>
    <row r="21355" spans="18:18">
      <c r="R21355" s="75"/>
    </row>
    <row r="21356" spans="18:18">
      <c r="R21356" s="75"/>
    </row>
    <row r="21357" spans="18:18">
      <c r="R21357" s="75"/>
    </row>
    <row r="21358" spans="18:18">
      <c r="R21358" s="75"/>
    </row>
    <row r="21359" spans="18:18">
      <c r="R21359" s="75"/>
    </row>
    <row r="21360" spans="18:18">
      <c r="R21360" s="75"/>
    </row>
    <row r="21361" spans="18:18">
      <c r="R21361" s="75"/>
    </row>
    <row r="21362" spans="18:18">
      <c r="R21362" s="75"/>
    </row>
    <row r="21363" spans="18:18">
      <c r="R21363" s="75"/>
    </row>
    <row r="21364" spans="18:18">
      <c r="R21364" s="75"/>
    </row>
    <row r="21365" spans="18:18">
      <c r="R21365" s="75"/>
    </row>
    <row r="21366" spans="18:18">
      <c r="R21366" s="75"/>
    </row>
    <row r="21367" spans="18:18">
      <c r="R21367" s="75"/>
    </row>
    <row r="21368" spans="18:18">
      <c r="R21368" s="75"/>
    </row>
    <row r="21369" spans="18:18">
      <c r="R21369" s="75"/>
    </row>
    <row r="21370" spans="18:18">
      <c r="R21370" s="75"/>
    </row>
    <row r="21371" spans="18:18">
      <c r="R21371" s="75"/>
    </row>
    <row r="21372" spans="18:18">
      <c r="R21372" s="75"/>
    </row>
    <row r="21373" spans="18:18">
      <c r="R21373" s="75"/>
    </row>
    <row r="21374" spans="18:18">
      <c r="R21374" s="75"/>
    </row>
    <row r="21375" spans="18:18">
      <c r="R21375" s="75"/>
    </row>
    <row r="21376" spans="18:18">
      <c r="R21376" s="75"/>
    </row>
    <row r="21377" spans="18:18">
      <c r="R21377" s="75"/>
    </row>
    <row r="21378" spans="18:18">
      <c r="R21378" s="75"/>
    </row>
    <row r="21379" spans="18:18">
      <c r="R21379" s="75"/>
    </row>
    <row r="21380" spans="18:18">
      <c r="R21380" s="75"/>
    </row>
    <row r="21381" spans="18:18">
      <c r="R21381" s="75"/>
    </row>
    <row r="21382" spans="18:18">
      <c r="R21382" s="75"/>
    </row>
    <row r="21383" spans="18:18">
      <c r="R21383" s="75"/>
    </row>
    <row r="21384" spans="18:18">
      <c r="R21384" s="75"/>
    </row>
    <row r="21385" spans="18:18">
      <c r="R21385" s="75"/>
    </row>
    <row r="21386" spans="18:18">
      <c r="R21386" s="75"/>
    </row>
    <row r="21387" spans="18:18">
      <c r="R21387" s="75"/>
    </row>
    <row r="21388" spans="18:18">
      <c r="R21388" s="75"/>
    </row>
    <row r="21389" spans="18:18">
      <c r="R21389" s="75"/>
    </row>
    <row r="21390" spans="18:18">
      <c r="R21390" s="75"/>
    </row>
    <row r="21391" spans="18:18">
      <c r="R21391" s="75"/>
    </row>
    <row r="21392" spans="18:18">
      <c r="R21392" s="75"/>
    </row>
    <row r="21393" spans="18:18">
      <c r="R21393" s="75"/>
    </row>
    <row r="21394" spans="18:18">
      <c r="R21394" s="75"/>
    </row>
    <row r="21395" spans="18:18">
      <c r="R21395" s="75"/>
    </row>
    <row r="21396" spans="18:18">
      <c r="R21396" s="75"/>
    </row>
    <row r="21397" spans="18:18">
      <c r="R21397" s="75"/>
    </row>
    <row r="21398" spans="18:18">
      <c r="R21398" s="75"/>
    </row>
    <row r="21399" spans="18:18">
      <c r="R21399" s="75"/>
    </row>
    <row r="21400" spans="18:18">
      <c r="R21400" s="75"/>
    </row>
    <row r="21401" spans="18:18">
      <c r="R21401" s="75"/>
    </row>
    <row r="21402" spans="18:18">
      <c r="R21402" s="75"/>
    </row>
    <row r="21403" spans="18:18">
      <c r="R21403" s="75"/>
    </row>
    <row r="21404" spans="18:18">
      <c r="R21404" s="75"/>
    </row>
    <row r="21405" spans="18:18">
      <c r="R21405" s="75"/>
    </row>
    <row r="21406" spans="18:18">
      <c r="R21406" s="75"/>
    </row>
    <row r="21407" spans="18:18">
      <c r="R21407" s="75"/>
    </row>
    <row r="21408" spans="18:18">
      <c r="R21408" s="75"/>
    </row>
    <row r="21409" spans="18:18">
      <c r="R21409" s="75"/>
    </row>
    <row r="21410" spans="18:18">
      <c r="R21410" s="75"/>
    </row>
    <row r="21411" spans="18:18">
      <c r="R21411" s="75"/>
    </row>
    <row r="21412" spans="18:18">
      <c r="R21412" s="75"/>
    </row>
    <row r="21413" spans="18:18">
      <c r="R21413" s="75"/>
    </row>
    <row r="21414" spans="18:18">
      <c r="R21414" s="75"/>
    </row>
    <row r="21415" spans="18:18">
      <c r="R21415" s="75"/>
    </row>
    <row r="21416" spans="18:18">
      <c r="R21416" s="75"/>
    </row>
    <row r="21417" spans="18:18">
      <c r="R21417" s="75"/>
    </row>
    <row r="21418" spans="18:18">
      <c r="R21418" s="75"/>
    </row>
    <row r="21419" spans="18:18">
      <c r="R21419" s="75"/>
    </row>
    <row r="21420" spans="18:18">
      <c r="R21420" s="75"/>
    </row>
    <row r="21421" spans="18:18">
      <c r="R21421" s="75"/>
    </row>
    <row r="21422" spans="18:18">
      <c r="R21422" s="75"/>
    </row>
    <row r="21423" spans="18:18">
      <c r="R21423" s="75"/>
    </row>
    <row r="21424" spans="18:18">
      <c r="R21424" s="75"/>
    </row>
    <row r="21425" spans="18:18">
      <c r="R21425" s="75"/>
    </row>
    <row r="21426" spans="18:18">
      <c r="R21426" s="75"/>
    </row>
    <row r="21427" spans="18:18">
      <c r="R21427" s="75"/>
    </row>
    <row r="21428" spans="18:18">
      <c r="R21428" s="75"/>
    </row>
    <row r="21429" spans="18:18">
      <c r="R21429" s="75"/>
    </row>
    <row r="21430" spans="18:18">
      <c r="R21430" s="75"/>
    </row>
    <row r="21431" spans="18:18">
      <c r="R21431" s="75"/>
    </row>
    <row r="21432" spans="18:18">
      <c r="R21432" s="75"/>
    </row>
    <row r="21433" spans="18:18">
      <c r="R21433" s="75"/>
    </row>
    <row r="21434" spans="18:18">
      <c r="R21434" s="75"/>
    </row>
    <row r="21435" spans="18:18">
      <c r="R21435" s="75"/>
    </row>
    <row r="21436" spans="18:18">
      <c r="R21436" s="75"/>
    </row>
    <row r="21437" spans="18:18">
      <c r="R21437" s="75"/>
    </row>
    <row r="21438" spans="18:18">
      <c r="R21438" s="75"/>
    </row>
    <row r="21439" spans="18:18">
      <c r="R21439" s="75"/>
    </row>
    <row r="21440" spans="18:18">
      <c r="R21440" s="75"/>
    </row>
    <row r="21441" spans="18:18">
      <c r="R21441" s="75"/>
    </row>
    <row r="21442" spans="18:18">
      <c r="R21442" s="75"/>
    </row>
    <row r="21443" spans="18:18">
      <c r="R21443" s="75"/>
    </row>
    <row r="21444" spans="18:18">
      <c r="R21444" s="75"/>
    </row>
    <row r="21445" spans="18:18">
      <c r="R21445" s="75"/>
    </row>
    <row r="21446" spans="18:18">
      <c r="R21446" s="75"/>
    </row>
    <row r="21447" spans="18:18">
      <c r="R21447" s="75"/>
    </row>
    <row r="21448" spans="18:18">
      <c r="R21448" s="75"/>
    </row>
    <row r="21449" spans="18:18">
      <c r="R21449" s="75"/>
    </row>
    <row r="21450" spans="18:18">
      <c r="R21450" s="75"/>
    </row>
    <row r="21451" spans="18:18">
      <c r="R21451" s="75"/>
    </row>
    <row r="21452" spans="18:18">
      <c r="R21452" s="75"/>
    </row>
    <row r="21453" spans="18:18">
      <c r="R21453" s="75"/>
    </row>
    <row r="21454" spans="18:18">
      <c r="R21454" s="75"/>
    </row>
    <row r="21455" spans="18:18">
      <c r="R21455" s="75"/>
    </row>
    <row r="21456" spans="18:18">
      <c r="R21456" s="75"/>
    </row>
    <row r="21457" spans="18:18">
      <c r="R21457" s="75"/>
    </row>
    <row r="21458" spans="18:18">
      <c r="R21458" s="75"/>
    </row>
    <row r="21459" spans="18:18">
      <c r="R21459" s="75"/>
    </row>
    <row r="21460" spans="18:18">
      <c r="R21460" s="75"/>
    </row>
    <row r="21461" spans="18:18">
      <c r="R21461" s="75"/>
    </row>
    <row r="21462" spans="18:18">
      <c r="R21462" s="75"/>
    </row>
    <row r="21463" spans="18:18">
      <c r="R21463" s="75"/>
    </row>
    <row r="21464" spans="18:18">
      <c r="R21464" s="75"/>
    </row>
    <row r="21465" spans="18:18">
      <c r="R21465" s="75"/>
    </row>
    <row r="21466" spans="18:18">
      <c r="R21466" s="75"/>
    </row>
    <row r="21467" spans="18:18">
      <c r="R21467" s="75"/>
    </row>
    <row r="21468" spans="18:18">
      <c r="R21468" s="75"/>
    </row>
    <row r="21469" spans="18:18">
      <c r="R21469" s="75"/>
    </row>
    <row r="21470" spans="18:18">
      <c r="R21470" s="75"/>
    </row>
    <row r="21471" spans="18:18">
      <c r="R21471" s="75"/>
    </row>
    <row r="21472" spans="18:18">
      <c r="R21472" s="75"/>
    </row>
    <row r="21473" spans="18:18">
      <c r="R21473" s="75"/>
    </row>
    <row r="21474" spans="18:18">
      <c r="R21474" s="75"/>
    </row>
    <row r="21475" spans="18:18">
      <c r="R21475" s="75"/>
    </row>
    <row r="21476" spans="18:18">
      <c r="R21476" s="75"/>
    </row>
    <row r="21477" spans="18:18">
      <c r="R21477" s="75"/>
    </row>
    <row r="21478" spans="18:18">
      <c r="R21478" s="75"/>
    </row>
    <row r="21479" spans="18:18">
      <c r="R21479" s="75"/>
    </row>
    <row r="21480" spans="18:18">
      <c r="R21480" s="75"/>
    </row>
    <row r="21481" spans="18:18">
      <c r="R21481" s="75"/>
    </row>
    <row r="21482" spans="18:18">
      <c r="R21482" s="75"/>
    </row>
    <row r="21483" spans="18:18">
      <c r="R21483" s="75"/>
    </row>
    <row r="21484" spans="18:18">
      <c r="R21484" s="75"/>
    </row>
    <row r="21485" spans="18:18">
      <c r="R21485" s="75"/>
    </row>
    <row r="21486" spans="18:18">
      <c r="R21486" s="75"/>
    </row>
    <row r="21487" spans="18:18">
      <c r="R21487" s="75"/>
    </row>
    <row r="21488" spans="18:18">
      <c r="R21488" s="75"/>
    </row>
    <row r="21489" spans="18:18">
      <c r="R21489" s="75"/>
    </row>
    <row r="21490" spans="18:18">
      <c r="R21490" s="75"/>
    </row>
    <row r="21491" spans="18:18">
      <c r="R21491" s="75"/>
    </row>
    <row r="21492" spans="18:18">
      <c r="R21492" s="75"/>
    </row>
    <row r="21493" spans="18:18">
      <c r="R21493" s="75"/>
    </row>
    <row r="21494" spans="18:18">
      <c r="R21494" s="75"/>
    </row>
    <row r="21495" spans="18:18">
      <c r="R21495" s="75"/>
    </row>
    <row r="21496" spans="18:18">
      <c r="R21496" s="75"/>
    </row>
    <row r="21497" spans="18:18">
      <c r="R21497" s="75"/>
    </row>
    <row r="21498" spans="18:18">
      <c r="R21498" s="75"/>
    </row>
    <row r="21499" spans="18:18">
      <c r="R21499" s="75"/>
    </row>
    <row r="21500" spans="18:18">
      <c r="R21500" s="75"/>
    </row>
    <row r="21501" spans="18:18">
      <c r="R21501" s="75"/>
    </row>
    <row r="21502" spans="18:18">
      <c r="R21502" s="75"/>
    </row>
    <row r="21503" spans="18:18">
      <c r="R21503" s="75"/>
    </row>
    <row r="21504" spans="18:18">
      <c r="R21504" s="75"/>
    </row>
    <row r="21505" spans="18:18">
      <c r="R21505" s="75"/>
    </row>
    <row r="21506" spans="18:18">
      <c r="R21506" s="75"/>
    </row>
    <row r="21507" spans="18:18">
      <c r="R21507" s="75"/>
    </row>
    <row r="21508" spans="18:18">
      <c r="R21508" s="75"/>
    </row>
    <row r="21509" spans="18:18">
      <c r="R21509" s="75"/>
    </row>
    <row r="21510" spans="18:18">
      <c r="R21510" s="75"/>
    </row>
    <row r="21511" spans="18:18">
      <c r="R21511" s="75"/>
    </row>
    <row r="21512" spans="18:18">
      <c r="R21512" s="75"/>
    </row>
    <row r="21513" spans="18:18">
      <c r="R21513" s="75"/>
    </row>
    <row r="21514" spans="18:18">
      <c r="R21514" s="75"/>
    </row>
    <row r="21515" spans="18:18">
      <c r="R21515" s="75"/>
    </row>
    <row r="21516" spans="18:18">
      <c r="R21516" s="75"/>
    </row>
    <row r="21517" spans="18:18">
      <c r="R21517" s="75"/>
    </row>
    <row r="21518" spans="18:18">
      <c r="R21518" s="75"/>
    </row>
    <row r="21519" spans="18:18">
      <c r="R21519" s="75"/>
    </row>
    <row r="21520" spans="18:18">
      <c r="R21520" s="75"/>
    </row>
    <row r="21521" spans="18:18">
      <c r="R21521" s="75"/>
    </row>
    <row r="21522" spans="18:18">
      <c r="R21522" s="75"/>
    </row>
    <row r="21523" spans="18:18">
      <c r="R21523" s="75"/>
    </row>
    <row r="21524" spans="18:18">
      <c r="R21524" s="75"/>
    </row>
    <row r="21525" spans="18:18">
      <c r="R21525" s="75"/>
    </row>
    <row r="21526" spans="18:18">
      <c r="R21526" s="75"/>
    </row>
    <row r="21527" spans="18:18">
      <c r="R21527" s="75"/>
    </row>
    <row r="21528" spans="18:18">
      <c r="R21528" s="75"/>
    </row>
    <row r="21529" spans="18:18">
      <c r="R21529" s="75"/>
    </row>
    <row r="21530" spans="18:18">
      <c r="R21530" s="75"/>
    </row>
    <row r="21554" spans="18:18">
      <c r="R21554" s="75"/>
    </row>
    <row r="21555" spans="18:18">
      <c r="R21555" s="75"/>
    </row>
    <row r="21556" spans="18:18">
      <c r="R21556" s="75"/>
    </row>
    <row r="21557" spans="18:18">
      <c r="R21557" s="75"/>
    </row>
    <row r="21558" spans="18:18">
      <c r="R21558" s="75"/>
    </row>
    <row r="21559" spans="18:18">
      <c r="R21559" s="75"/>
    </row>
    <row r="21560" spans="18:18">
      <c r="R21560" s="75"/>
    </row>
    <row r="21561" spans="18:18">
      <c r="R21561" s="75"/>
    </row>
    <row r="21562" spans="18:18">
      <c r="R21562" s="75"/>
    </row>
    <row r="21563" spans="18:18">
      <c r="R21563" s="75"/>
    </row>
    <row r="21564" spans="18:18">
      <c r="R21564" s="75"/>
    </row>
    <row r="21565" spans="18:18">
      <c r="R21565" s="75"/>
    </row>
    <row r="21566" spans="18:18">
      <c r="R21566" s="75"/>
    </row>
    <row r="21567" spans="18:18">
      <c r="R21567" s="75"/>
    </row>
    <row r="21568" spans="18:18">
      <c r="R21568" s="75"/>
    </row>
    <row r="21569" spans="18:18">
      <c r="R21569" s="75"/>
    </row>
    <row r="21570" spans="18:18">
      <c r="R21570" s="75"/>
    </row>
    <row r="21571" spans="18:18">
      <c r="R21571" s="75"/>
    </row>
    <row r="21572" spans="18:18">
      <c r="R21572" s="75"/>
    </row>
    <row r="21573" spans="18:18">
      <c r="R21573" s="75"/>
    </row>
    <row r="21574" spans="18:18">
      <c r="R21574" s="75"/>
    </row>
    <row r="21575" spans="18:18">
      <c r="R21575" s="75"/>
    </row>
    <row r="21576" spans="18:18">
      <c r="R21576" s="75"/>
    </row>
    <row r="21577" spans="18:18">
      <c r="R21577" s="75"/>
    </row>
    <row r="21578" spans="18:18">
      <c r="R21578" s="75"/>
    </row>
    <row r="21579" spans="18:18">
      <c r="R21579" s="75"/>
    </row>
    <row r="21580" spans="18:18">
      <c r="R21580" s="75"/>
    </row>
    <row r="21581" spans="18:18">
      <c r="R21581" s="75"/>
    </row>
    <row r="21582" spans="18:18">
      <c r="R21582" s="75"/>
    </row>
    <row r="21583" spans="18:18">
      <c r="R21583" s="75"/>
    </row>
    <row r="21584" spans="18:18">
      <c r="R21584" s="75"/>
    </row>
    <row r="21585" spans="18:18">
      <c r="R21585" s="75"/>
    </row>
    <row r="21586" spans="18:18">
      <c r="R21586" s="75"/>
    </row>
    <row r="21587" spans="18:18">
      <c r="R21587" s="75"/>
    </row>
    <row r="21588" spans="18:18">
      <c r="R21588" s="75"/>
    </row>
    <row r="21589" spans="18:18">
      <c r="R21589" s="75"/>
    </row>
    <row r="21590" spans="18:18">
      <c r="R21590" s="75"/>
    </row>
    <row r="21591" spans="18:18">
      <c r="R21591" s="75"/>
    </row>
    <row r="21592" spans="18:18">
      <c r="R21592" s="75"/>
    </row>
    <row r="21593" spans="18:18">
      <c r="R21593" s="75"/>
    </row>
    <row r="21594" spans="18:18">
      <c r="R21594" s="75"/>
    </row>
    <row r="21595" spans="18:18">
      <c r="R21595" s="75"/>
    </row>
    <row r="21596" spans="18:18">
      <c r="R21596" s="75"/>
    </row>
    <row r="21597" spans="18:18">
      <c r="R21597" s="75"/>
    </row>
    <row r="21598" spans="18:18">
      <c r="R21598" s="75"/>
    </row>
    <row r="21599" spans="18:18">
      <c r="R21599" s="75"/>
    </row>
    <row r="21600" spans="18:18">
      <c r="R21600" s="75"/>
    </row>
    <row r="21601" spans="18:18">
      <c r="R21601" s="75"/>
    </row>
    <row r="21602" spans="18:18">
      <c r="R21602" s="75"/>
    </row>
    <row r="21603" spans="18:18">
      <c r="R21603" s="75"/>
    </row>
    <row r="21604" spans="18:18">
      <c r="R21604" s="75"/>
    </row>
    <row r="21605" spans="18:18">
      <c r="R21605" s="75"/>
    </row>
    <row r="21606" spans="18:18">
      <c r="R21606" s="75"/>
    </row>
    <row r="21607" spans="18:18">
      <c r="R21607" s="75"/>
    </row>
    <row r="21608" spans="18:18">
      <c r="R21608" s="75"/>
    </row>
    <row r="21609" spans="18:18">
      <c r="R21609" s="75"/>
    </row>
    <row r="21610" spans="18:18">
      <c r="R21610" s="75"/>
    </row>
    <row r="21611" spans="18:18">
      <c r="R21611" s="75"/>
    </row>
    <row r="21612" spans="18:18">
      <c r="R21612" s="75"/>
    </row>
    <row r="21613" spans="18:18">
      <c r="R21613" s="75"/>
    </row>
    <row r="21614" spans="18:18">
      <c r="R21614" s="75"/>
    </row>
    <row r="21615" spans="18:18">
      <c r="R21615" s="75"/>
    </row>
    <row r="21616" spans="18:18">
      <c r="R21616" s="75"/>
    </row>
    <row r="21617" spans="18:18">
      <c r="R21617" s="75"/>
    </row>
    <row r="21618" spans="18:18">
      <c r="R21618" s="75"/>
    </row>
    <row r="21619" spans="18:18">
      <c r="R21619" s="75"/>
    </row>
    <row r="21620" spans="18:18">
      <c r="R21620" s="75"/>
    </row>
    <row r="21621" spans="18:18">
      <c r="R21621" s="75"/>
    </row>
    <row r="21622" spans="18:18">
      <c r="R21622" s="75"/>
    </row>
    <row r="21623" spans="18:18">
      <c r="R21623" s="75"/>
    </row>
    <row r="21624" spans="18:18">
      <c r="R21624" s="75"/>
    </row>
    <row r="21625" spans="18:18">
      <c r="R21625" s="75"/>
    </row>
    <row r="21626" spans="18:18">
      <c r="R21626" s="75"/>
    </row>
    <row r="21627" spans="18:18">
      <c r="R21627" s="75"/>
    </row>
    <row r="21628" spans="18:18">
      <c r="R21628" s="75"/>
    </row>
    <row r="21629" spans="18:18">
      <c r="R21629" s="75"/>
    </row>
    <row r="21630" spans="18:18">
      <c r="R21630" s="75"/>
    </row>
    <row r="21631" spans="18:18">
      <c r="R21631" s="75"/>
    </row>
    <row r="21632" spans="18:18">
      <c r="R21632" s="75"/>
    </row>
    <row r="21633" spans="18:18">
      <c r="R21633" s="75"/>
    </row>
    <row r="21634" spans="18:18">
      <c r="R21634" s="75"/>
    </row>
    <row r="21635" spans="18:18">
      <c r="R21635" s="75"/>
    </row>
    <row r="21636" spans="18:18">
      <c r="R21636" s="75"/>
    </row>
    <row r="21637" spans="18:18">
      <c r="R21637" s="75"/>
    </row>
    <row r="21638" spans="18:18">
      <c r="R21638" s="75"/>
    </row>
    <row r="21639" spans="18:18">
      <c r="R21639" s="75"/>
    </row>
    <row r="21640" spans="18:18">
      <c r="R21640" s="75"/>
    </row>
    <row r="21641" spans="18:18">
      <c r="R21641" s="75"/>
    </row>
    <row r="21642" spans="18:18">
      <c r="R21642" s="75"/>
    </row>
    <row r="21643" spans="18:18">
      <c r="R21643" s="75"/>
    </row>
    <row r="21644" spans="18:18">
      <c r="R21644" s="75"/>
    </row>
    <row r="21645" spans="18:18">
      <c r="R21645" s="75"/>
    </row>
    <row r="21646" spans="18:18">
      <c r="R21646" s="75"/>
    </row>
    <row r="21647" spans="18:18">
      <c r="R21647" s="75"/>
    </row>
    <row r="21648" spans="18:18">
      <c r="R21648" s="75"/>
    </row>
    <row r="21649" spans="18:18">
      <c r="R21649" s="75"/>
    </row>
    <row r="21650" spans="18:18">
      <c r="R21650" s="75"/>
    </row>
    <row r="21651" spans="18:18">
      <c r="R21651" s="75"/>
    </row>
    <row r="21652" spans="18:18">
      <c r="R21652" s="75"/>
    </row>
    <row r="21653" spans="18:18">
      <c r="R21653" s="75"/>
    </row>
    <row r="21654" spans="18:18">
      <c r="R21654" s="75"/>
    </row>
    <row r="21655" spans="18:18">
      <c r="R21655" s="75"/>
    </row>
    <row r="21656" spans="18:18">
      <c r="R21656" s="75"/>
    </row>
    <row r="21657" spans="18:18">
      <c r="R21657" s="75"/>
    </row>
    <row r="21658" spans="18:18">
      <c r="R21658" s="75"/>
    </row>
    <row r="21659" spans="18:18">
      <c r="R21659" s="75"/>
    </row>
    <row r="21660" spans="18:18">
      <c r="R21660" s="75"/>
    </row>
    <row r="21661" spans="18:18">
      <c r="R21661" s="75"/>
    </row>
    <row r="21662" spans="18:18">
      <c r="R21662" s="75"/>
    </row>
    <row r="21663" spans="18:18">
      <c r="R21663" s="75"/>
    </row>
    <row r="21664" spans="18:18">
      <c r="R21664" s="75"/>
    </row>
    <row r="21665" spans="18:18">
      <c r="R21665" s="75"/>
    </row>
    <row r="21666" spans="18:18">
      <c r="R21666" s="75"/>
    </row>
    <row r="21667" spans="18:18">
      <c r="R21667" s="75"/>
    </row>
    <row r="21668" spans="18:18">
      <c r="R21668" s="75"/>
    </row>
    <row r="21669" spans="18:18">
      <c r="R21669" s="75"/>
    </row>
    <row r="21670" spans="18:18">
      <c r="R21670" s="75"/>
    </row>
    <row r="21671" spans="18:18">
      <c r="R21671" s="75"/>
    </row>
    <row r="21672" spans="18:18">
      <c r="R21672" s="75"/>
    </row>
    <row r="21673" spans="18:18">
      <c r="R21673" s="75"/>
    </row>
    <row r="21674" spans="18:18">
      <c r="R21674" s="75"/>
    </row>
    <row r="21675" spans="18:18">
      <c r="R21675" s="75"/>
    </row>
    <row r="21676" spans="18:18">
      <c r="R21676" s="75"/>
    </row>
    <row r="21677" spans="18:18">
      <c r="R21677" s="75"/>
    </row>
    <row r="21678" spans="18:18">
      <c r="R21678" s="75"/>
    </row>
    <row r="21679" spans="18:18">
      <c r="R21679" s="75"/>
    </row>
    <row r="21680" spans="18:18">
      <c r="R21680" s="75"/>
    </row>
    <row r="21681" spans="18:18">
      <c r="R21681" s="75"/>
    </row>
    <row r="21682" spans="18:18">
      <c r="R21682" s="75"/>
    </row>
    <row r="21683" spans="18:18">
      <c r="R21683" s="75"/>
    </row>
    <row r="21684" spans="18:18">
      <c r="R21684" s="75"/>
    </row>
    <row r="21685" spans="18:18">
      <c r="R21685" s="75"/>
    </row>
    <row r="21686" spans="18:18">
      <c r="R21686" s="75"/>
    </row>
    <row r="21687" spans="18:18">
      <c r="R21687" s="75"/>
    </row>
    <row r="21688" spans="18:18">
      <c r="R21688" s="75"/>
    </row>
    <row r="21689" spans="18:18">
      <c r="R21689" s="75"/>
    </row>
    <row r="21690" spans="18:18">
      <c r="R21690" s="75"/>
    </row>
    <row r="21691" spans="18:18">
      <c r="R21691" s="75"/>
    </row>
    <row r="21692" spans="18:18">
      <c r="R21692" s="75"/>
    </row>
    <row r="21693" spans="18:18">
      <c r="R21693" s="75"/>
    </row>
    <row r="21694" spans="18:18">
      <c r="R21694" s="75"/>
    </row>
    <row r="21695" spans="18:18">
      <c r="R21695" s="75"/>
    </row>
    <row r="21696" spans="18:18">
      <c r="R21696" s="75"/>
    </row>
    <row r="21697" spans="18:18">
      <c r="R21697" s="75"/>
    </row>
    <row r="21698" spans="18:18">
      <c r="R21698" s="75"/>
    </row>
    <row r="21699" spans="18:18">
      <c r="R21699" s="75"/>
    </row>
    <row r="21700" spans="18:18">
      <c r="R21700" s="75"/>
    </row>
    <row r="21701" spans="18:18">
      <c r="R21701" s="75"/>
    </row>
    <row r="21702" spans="18:18">
      <c r="R21702" s="75"/>
    </row>
    <row r="21703" spans="18:18">
      <c r="R21703" s="75"/>
    </row>
    <row r="21704" spans="18:18">
      <c r="R21704" s="75"/>
    </row>
    <row r="21705" spans="18:18">
      <c r="R21705" s="75"/>
    </row>
    <row r="21706" spans="18:18">
      <c r="R21706" s="75"/>
    </row>
    <row r="21707" spans="18:18">
      <c r="R21707" s="75"/>
    </row>
    <row r="21708" spans="18:18">
      <c r="R21708" s="75"/>
    </row>
    <row r="21709" spans="18:18">
      <c r="R21709" s="75"/>
    </row>
    <row r="21710" spans="18:18">
      <c r="R21710" s="75"/>
    </row>
    <row r="21711" spans="18:18">
      <c r="R21711" s="75"/>
    </row>
    <row r="21712" spans="18:18">
      <c r="R21712" s="75"/>
    </row>
    <row r="21713" spans="18:18">
      <c r="R21713" s="75"/>
    </row>
    <row r="21714" spans="18:18">
      <c r="R21714" s="75"/>
    </row>
    <row r="21715" spans="18:18">
      <c r="R21715" s="75"/>
    </row>
    <row r="21716" spans="18:18">
      <c r="R21716" s="75"/>
    </row>
    <row r="21717" spans="18:18">
      <c r="R21717" s="75"/>
    </row>
    <row r="21718" spans="18:18">
      <c r="R21718" s="75"/>
    </row>
    <row r="21719" spans="18:18">
      <c r="R21719" s="75"/>
    </row>
    <row r="21720" spans="18:18">
      <c r="R21720" s="75"/>
    </row>
    <row r="21721" spans="18:18">
      <c r="R21721" s="75"/>
    </row>
    <row r="21722" spans="18:18">
      <c r="R21722" s="75"/>
    </row>
    <row r="21723" spans="18:18">
      <c r="R21723" s="75"/>
    </row>
    <row r="21724" spans="18:18">
      <c r="R21724" s="75"/>
    </row>
    <row r="21725" spans="18:18">
      <c r="R21725" s="75"/>
    </row>
    <row r="21726" spans="18:18">
      <c r="R21726" s="75"/>
    </row>
    <row r="21727" spans="18:18">
      <c r="R21727" s="75"/>
    </row>
    <row r="21728" spans="18:18">
      <c r="R21728" s="75"/>
    </row>
    <row r="21729" spans="18:18">
      <c r="R21729" s="75"/>
    </row>
    <row r="21730" spans="18:18">
      <c r="R21730" s="75"/>
    </row>
    <row r="21731" spans="18:18">
      <c r="R21731" s="75"/>
    </row>
    <row r="21732" spans="18:18">
      <c r="R21732" s="75"/>
    </row>
    <row r="21733" spans="18:18">
      <c r="R21733" s="75"/>
    </row>
    <row r="21734" spans="18:18">
      <c r="R21734" s="75"/>
    </row>
    <row r="21735" spans="18:18">
      <c r="R21735" s="75"/>
    </row>
    <row r="21736" spans="18:18">
      <c r="R21736" s="75"/>
    </row>
    <row r="21737" spans="18:18">
      <c r="R21737" s="75"/>
    </row>
    <row r="21738" spans="18:18">
      <c r="R21738" s="75"/>
    </row>
    <row r="21739" spans="18:18">
      <c r="R21739" s="75"/>
    </row>
    <row r="21740" spans="18:18">
      <c r="R21740" s="75"/>
    </row>
    <row r="21741" spans="18:18">
      <c r="R21741" s="75"/>
    </row>
    <row r="21742" spans="18:18">
      <c r="R21742" s="75"/>
    </row>
    <row r="21743" spans="18:18">
      <c r="R21743" s="75"/>
    </row>
    <row r="21744" spans="18:18">
      <c r="R21744" s="75"/>
    </row>
    <row r="21745" spans="18:18">
      <c r="R21745" s="75"/>
    </row>
    <row r="21746" spans="18:18">
      <c r="R21746" s="75"/>
    </row>
    <row r="21747" spans="18:18">
      <c r="R21747" s="75"/>
    </row>
    <row r="21748" spans="18:18">
      <c r="R21748" s="75"/>
    </row>
    <row r="21749" spans="18:18">
      <c r="R21749" s="75"/>
    </row>
    <row r="21750" spans="18:18">
      <c r="R21750" s="75"/>
    </row>
    <row r="21751" spans="18:18">
      <c r="R21751" s="75"/>
    </row>
    <row r="21752" spans="18:18">
      <c r="R21752" s="75"/>
    </row>
    <row r="21753" spans="18:18">
      <c r="R21753" s="75"/>
    </row>
    <row r="21754" spans="18:18">
      <c r="R21754" s="75"/>
    </row>
    <row r="21755" spans="18:18">
      <c r="R21755" s="75"/>
    </row>
    <row r="21756" spans="18:18">
      <c r="R21756" s="75"/>
    </row>
    <row r="21757" spans="18:18">
      <c r="R21757" s="75"/>
    </row>
    <row r="21758" spans="18:18">
      <c r="R21758" s="75"/>
    </row>
    <row r="21759" spans="18:18">
      <c r="R21759" s="75"/>
    </row>
    <row r="21760" spans="18:18">
      <c r="R21760" s="75"/>
    </row>
    <row r="21761" spans="18:18">
      <c r="R21761" s="75"/>
    </row>
    <row r="21762" spans="18:18">
      <c r="R21762" s="75"/>
    </row>
    <row r="21763" spans="18:18">
      <c r="R21763" s="75"/>
    </row>
    <row r="21764" spans="18:18">
      <c r="R21764" s="75"/>
    </row>
    <row r="21765" spans="18:18">
      <c r="R21765" s="75"/>
    </row>
    <row r="21766" spans="18:18">
      <c r="R21766" s="75"/>
    </row>
    <row r="21767" spans="18:18">
      <c r="R21767" s="75"/>
    </row>
    <row r="21768" spans="18:18">
      <c r="R21768" s="75"/>
    </row>
    <row r="21769" spans="18:18">
      <c r="R21769" s="75"/>
    </row>
    <row r="21770" spans="18:18">
      <c r="R21770" s="75"/>
    </row>
    <row r="21771" spans="18:18">
      <c r="R21771" s="75"/>
    </row>
    <row r="21772" spans="18:18">
      <c r="R21772" s="75"/>
    </row>
    <row r="21773" spans="18:18">
      <c r="R21773" s="75"/>
    </row>
    <row r="21774" spans="18:18">
      <c r="R21774" s="75"/>
    </row>
    <row r="21775" spans="18:18">
      <c r="R21775" s="75"/>
    </row>
    <row r="21776" spans="18:18">
      <c r="R21776" s="75"/>
    </row>
    <row r="21777" spans="18:18">
      <c r="R21777" s="75"/>
    </row>
    <row r="21778" spans="18:18">
      <c r="R21778" s="75"/>
    </row>
    <row r="21779" spans="18:18">
      <c r="R21779" s="75"/>
    </row>
    <row r="21780" spans="18:18">
      <c r="R21780" s="75"/>
    </row>
    <row r="21781" spans="18:18">
      <c r="R21781" s="75"/>
    </row>
    <row r="21782" spans="18:18">
      <c r="R21782" s="75"/>
    </row>
    <row r="21783" spans="18:18">
      <c r="R21783" s="75"/>
    </row>
    <row r="21784" spans="18:18">
      <c r="R21784" s="75"/>
    </row>
    <row r="21785" spans="18:18">
      <c r="R21785" s="75"/>
    </row>
    <row r="21786" spans="18:18">
      <c r="R21786" s="75"/>
    </row>
    <row r="21787" spans="18:18">
      <c r="R21787" s="75"/>
    </row>
    <row r="21788" spans="18:18">
      <c r="R21788" s="75"/>
    </row>
    <row r="21789" spans="18:18">
      <c r="R21789" s="75"/>
    </row>
    <row r="21790" spans="18:18">
      <c r="R21790" s="75"/>
    </row>
    <row r="21791" spans="18:18">
      <c r="R21791" s="75"/>
    </row>
    <row r="21792" spans="18:18">
      <c r="R21792" s="75"/>
    </row>
    <row r="21793" spans="18:18">
      <c r="R21793" s="75"/>
    </row>
    <row r="21794" spans="18:18">
      <c r="R21794" s="75"/>
    </row>
    <row r="21795" spans="18:18">
      <c r="R21795" s="75"/>
    </row>
    <row r="21796" spans="18:18">
      <c r="R21796" s="75"/>
    </row>
    <row r="21797" spans="18:18">
      <c r="R21797" s="75"/>
    </row>
    <row r="21798" spans="18:18">
      <c r="R21798" s="75"/>
    </row>
    <row r="21799" spans="18:18">
      <c r="R21799" s="75"/>
    </row>
    <row r="21800" spans="18:18">
      <c r="R21800" s="75"/>
    </row>
    <row r="21801" spans="18:18">
      <c r="R21801" s="75"/>
    </row>
    <row r="21802" spans="18:18">
      <c r="R21802" s="75"/>
    </row>
    <row r="21803" spans="18:18">
      <c r="R21803" s="75"/>
    </row>
    <row r="21804" spans="18:18">
      <c r="R21804" s="75"/>
    </row>
    <row r="21805" spans="18:18">
      <c r="R21805" s="75"/>
    </row>
    <row r="21806" spans="18:18">
      <c r="R21806" s="75"/>
    </row>
    <row r="21807" spans="18:18">
      <c r="R21807" s="75"/>
    </row>
    <row r="21808" spans="18:18">
      <c r="R21808" s="75"/>
    </row>
    <row r="21809" spans="18:18">
      <c r="R21809" s="75"/>
    </row>
    <row r="21810" spans="18:18">
      <c r="R21810" s="75"/>
    </row>
    <row r="21811" spans="18:18">
      <c r="R21811" s="75"/>
    </row>
    <row r="21812" spans="18:18">
      <c r="R21812" s="75"/>
    </row>
    <row r="21813" spans="18:18">
      <c r="R21813" s="75"/>
    </row>
    <row r="21814" spans="18:18">
      <c r="R21814" s="75"/>
    </row>
    <row r="21815" spans="18:18">
      <c r="R21815" s="75"/>
    </row>
    <row r="21816" spans="18:18">
      <c r="R21816" s="75"/>
    </row>
    <row r="21817" spans="18:18">
      <c r="R21817" s="75"/>
    </row>
    <row r="21818" spans="18:18">
      <c r="R21818" s="75"/>
    </row>
    <row r="21819" spans="18:18">
      <c r="R21819" s="75"/>
    </row>
    <row r="21820" spans="18:18">
      <c r="R21820" s="75"/>
    </row>
    <row r="21821" spans="18:18">
      <c r="R21821" s="75"/>
    </row>
    <row r="21822" spans="18:18">
      <c r="R21822" s="75"/>
    </row>
    <row r="21823" spans="18:18">
      <c r="R21823" s="75"/>
    </row>
    <row r="21824" spans="18:18">
      <c r="R21824" s="75"/>
    </row>
    <row r="21825" spans="18:18">
      <c r="R21825" s="75"/>
    </row>
    <row r="21826" spans="18:18">
      <c r="R21826" s="75"/>
    </row>
    <row r="21827" spans="18:18">
      <c r="R21827" s="75"/>
    </row>
    <row r="21828" spans="18:18">
      <c r="R21828" s="75"/>
    </row>
    <row r="21829" spans="18:18">
      <c r="R21829" s="75"/>
    </row>
    <row r="21830" spans="18:18">
      <c r="R21830" s="75"/>
    </row>
    <row r="21831" spans="18:18">
      <c r="R21831" s="75"/>
    </row>
    <row r="21832" spans="18:18">
      <c r="R21832" s="75"/>
    </row>
    <row r="21833" spans="18:18">
      <c r="R21833" s="75"/>
    </row>
    <row r="21834" spans="18:18">
      <c r="R21834" s="75"/>
    </row>
    <row r="21835" spans="18:18">
      <c r="R21835" s="75"/>
    </row>
    <row r="21836" spans="18:18">
      <c r="R21836" s="75"/>
    </row>
    <row r="21837" spans="18:18">
      <c r="R21837" s="75"/>
    </row>
    <row r="21838" spans="18:18">
      <c r="R21838" s="75"/>
    </row>
    <row r="21839" spans="18:18">
      <c r="R21839" s="75"/>
    </row>
    <row r="21840" spans="18:18">
      <c r="R21840" s="75"/>
    </row>
    <row r="21841" spans="18:18">
      <c r="R21841" s="75"/>
    </row>
    <row r="21842" spans="18:18">
      <c r="R21842" s="75"/>
    </row>
    <row r="21866" spans="18:18">
      <c r="R21866" s="75"/>
    </row>
    <row r="21867" spans="18:18">
      <c r="R21867" s="75"/>
    </row>
    <row r="21868" spans="18:18">
      <c r="R21868" s="75"/>
    </row>
    <row r="21869" spans="18:18">
      <c r="R21869" s="75"/>
    </row>
    <row r="21870" spans="18:18">
      <c r="R21870" s="75"/>
    </row>
    <row r="21871" spans="18:18">
      <c r="R21871" s="75"/>
    </row>
    <row r="21872" spans="18:18">
      <c r="R21872" s="75"/>
    </row>
    <row r="21873" spans="18:18">
      <c r="R21873" s="75"/>
    </row>
    <row r="21874" spans="18:18">
      <c r="R21874" s="75"/>
    </row>
    <row r="21875" spans="18:18">
      <c r="R21875" s="75"/>
    </row>
    <row r="21876" spans="18:18">
      <c r="R21876" s="75"/>
    </row>
    <row r="21877" spans="18:18">
      <c r="R21877" s="75"/>
    </row>
    <row r="21878" spans="18:18">
      <c r="R21878" s="75"/>
    </row>
    <row r="21879" spans="18:18">
      <c r="R21879" s="75"/>
    </row>
    <row r="21880" spans="18:18">
      <c r="R21880" s="75"/>
    </row>
    <row r="21881" spans="18:18">
      <c r="R21881" s="75"/>
    </row>
    <row r="21882" spans="18:18">
      <c r="R21882" s="75"/>
    </row>
    <row r="21883" spans="18:18">
      <c r="R21883" s="75"/>
    </row>
    <row r="21884" spans="18:18">
      <c r="R21884" s="75"/>
    </row>
    <row r="21885" spans="18:18">
      <c r="R21885" s="75"/>
    </row>
    <row r="21886" spans="18:18">
      <c r="R21886" s="75"/>
    </row>
    <row r="21887" spans="18:18">
      <c r="R21887" s="75"/>
    </row>
    <row r="21888" spans="18:18">
      <c r="R21888" s="75"/>
    </row>
    <row r="21889" spans="18:18">
      <c r="R21889" s="75"/>
    </row>
    <row r="21890" spans="18:18">
      <c r="R21890" s="75"/>
    </row>
    <row r="21891" spans="18:18">
      <c r="R21891" s="75"/>
    </row>
    <row r="21892" spans="18:18">
      <c r="R21892" s="75"/>
    </row>
    <row r="21893" spans="18:18">
      <c r="R21893" s="75"/>
    </row>
    <row r="21894" spans="18:18">
      <c r="R21894" s="75"/>
    </row>
    <row r="21895" spans="18:18">
      <c r="R21895" s="75"/>
    </row>
    <row r="21896" spans="18:18">
      <c r="R21896" s="75"/>
    </row>
    <row r="21897" spans="18:18">
      <c r="R21897" s="75"/>
    </row>
    <row r="21898" spans="18:18">
      <c r="R21898" s="75"/>
    </row>
    <row r="21899" spans="18:18">
      <c r="R21899" s="75"/>
    </row>
    <row r="21900" spans="18:18">
      <c r="R21900" s="75"/>
    </row>
    <row r="21901" spans="18:18">
      <c r="R21901" s="75"/>
    </row>
    <row r="21902" spans="18:18">
      <c r="R21902" s="75"/>
    </row>
    <row r="21903" spans="18:18">
      <c r="R21903" s="75"/>
    </row>
    <row r="21904" spans="18:18">
      <c r="R21904" s="75"/>
    </row>
    <row r="21905" spans="18:18">
      <c r="R21905" s="75"/>
    </row>
    <row r="21906" spans="18:18">
      <c r="R21906" s="75"/>
    </row>
    <row r="21907" spans="18:18">
      <c r="R21907" s="75"/>
    </row>
    <row r="21908" spans="18:18">
      <c r="R21908" s="75"/>
    </row>
    <row r="21909" spans="18:18">
      <c r="R21909" s="75"/>
    </row>
    <row r="21910" spans="18:18">
      <c r="R21910" s="75"/>
    </row>
    <row r="21911" spans="18:18">
      <c r="R21911" s="75"/>
    </row>
    <row r="21912" spans="18:18">
      <c r="R21912" s="75"/>
    </row>
    <row r="21913" spans="18:18">
      <c r="R21913" s="75"/>
    </row>
    <row r="21914" spans="18:18">
      <c r="R21914" s="75"/>
    </row>
    <row r="21915" spans="18:18">
      <c r="R21915" s="75"/>
    </row>
    <row r="21916" spans="18:18">
      <c r="R21916" s="75"/>
    </row>
    <row r="21917" spans="18:18">
      <c r="R21917" s="75"/>
    </row>
    <row r="21918" spans="18:18">
      <c r="R21918" s="75"/>
    </row>
    <row r="21919" spans="18:18">
      <c r="R21919" s="75"/>
    </row>
    <row r="21920" spans="18:18">
      <c r="R21920" s="75"/>
    </row>
    <row r="21921" spans="18:18">
      <c r="R21921" s="75"/>
    </row>
    <row r="21922" spans="18:18">
      <c r="R21922" s="75"/>
    </row>
    <row r="21923" spans="18:18">
      <c r="R21923" s="75"/>
    </row>
    <row r="21924" spans="18:18">
      <c r="R21924" s="75"/>
    </row>
    <row r="21925" spans="18:18">
      <c r="R21925" s="75"/>
    </row>
    <row r="21926" spans="18:18">
      <c r="R21926" s="75"/>
    </row>
    <row r="21927" spans="18:18">
      <c r="R21927" s="75"/>
    </row>
    <row r="21928" spans="18:18">
      <c r="R21928" s="75"/>
    </row>
    <row r="21929" spans="18:18">
      <c r="R21929" s="75"/>
    </row>
    <row r="21930" spans="18:18">
      <c r="R21930" s="75"/>
    </row>
    <row r="21931" spans="18:18">
      <c r="R21931" s="75"/>
    </row>
    <row r="21932" spans="18:18">
      <c r="R21932" s="75"/>
    </row>
    <row r="21933" spans="18:18">
      <c r="R21933" s="75"/>
    </row>
    <row r="21934" spans="18:18">
      <c r="R21934" s="75"/>
    </row>
    <row r="21935" spans="18:18">
      <c r="R21935" s="75"/>
    </row>
    <row r="21936" spans="18:18">
      <c r="R21936" s="75"/>
    </row>
    <row r="21937" spans="18:18">
      <c r="R21937" s="75"/>
    </row>
    <row r="21938" spans="18:18">
      <c r="R21938" s="75"/>
    </row>
    <row r="21939" spans="18:18">
      <c r="R21939" s="75"/>
    </row>
    <row r="21940" spans="18:18">
      <c r="R21940" s="75"/>
    </row>
    <row r="21941" spans="18:18">
      <c r="R21941" s="75"/>
    </row>
    <row r="21942" spans="18:18">
      <c r="R21942" s="75"/>
    </row>
    <row r="21943" spans="18:18">
      <c r="R21943" s="75"/>
    </row>
    <row r="21944" spans="18:18">
      <c r="R21944" s="75"/>
    </row>
    <row r="21945" spans="18:18">
      <c r="R21945" s="75"/>
    </row>
    <row r="21946" spans="18:18">
      <c r="R21946" s="75"/>
    </row>
    <row r="21947" spans="18:18">
      <c r="R21947" s="75"/>
    </row>
    <row r="21948" spans="18:18">
      <c r="R21948" s="75"/>
    </row>
    <row r="21949" spans="18:18">
      <c r="R21949" s="75"/>
    </row>
    <row r="21950" spans="18:18">
      <c r="R21950" s="75"/>
    </row>
    <row r="21951" spans="18:18">
      <c r="R21951" s="75"/>
    </row>
    <row r="21952" spans="18:18">
      <c r="R21952" s="75"/>
    </row>
    <row r="21953" spans="18:18">
      <c r="R21953" s="75"/>
    </row>
    <row r="21954" spans="18:18">
      <c r="R21954" s="75"/>
    </row>
    <row r="21955" spans="18:18">
      <c r="R21955" s="75"/>
    </row>
    <row r="21956" spans="18:18">
      <c r="R21956" s="75"/>
    </row>
    <row r="21957" spans="18:18">
      <c r="R21957" s="75"/>
    </row>
    <row r="21958" spans="18:18">
      <c r="R21958" s="75"/>
    </row>
    <row r="21959" spans="18:18">
      <c r="R21959" s="75"/>
    </row>
    <row r="21960" spans="18:18">
      <c r="R21960" s="75"/>
    </row>
    <row r="21961" spans="18:18">
      <c r="R21961" s="75"/>
    </row>
    <row r="21962" spans="18:18">
      <c r="R21962" s="75"/>
    </row>
    <row r="21963" spans="18:18">
      <c r="R21963" s="75"/>
    </row>
    <row r="21964" spans="18:18">
      <c r="R21964" s="75"/>
    </row>
    <row r="21965" spans="18:18">
      <c r="R21965" s="75"/>
    </row>
    <row r="21966" spans="18:18">
      <c r="R21966" s="75"/>
    </row>
    <row r="21967" spans="18:18">
      <c r="R21967" s="75"/>
    </row>
    <row r="21968" spans="18:18">
      <c r="R21968" s="75"/>
    </row>
    <row r="21969" spans="18:18">
      <c r="R21969" s="75"/>
    </row>
    <row r="21970" spans="18:18">
      <c r="R21970" s="75"/>
    </row>
    <row r="21971" spans="18:18">
      <c r="R21971" s="75"/>
    </row>
    <row r="21972" spans="18:18">
      <c r="R21972" s="75"/>
    </row>
    <row r="21973" spans="18:18">
      <c r="R21973" s="75"/>
    </row>
    <row r="21974" spans="18:18">
      <c r="R21974" s="75"/>
    </row>
    <row r="21975" spans="18:18">
      <c r="R21975" s="75"/>
    </row>
    <row r="21976" spans="18:18">
      <c r="R21976" s="75"/>
    </row>
    <row r="21977" spans="18:18">
      <c r="R21977" s="75"/>
    </row>
    <row r="21978" spans="18:18">
      <c r="R21978" s="75"/>
    </row>
    <row r="21979" spans="18:18">
      <c r="R21979" s="75"/>
    </row>
    <row r="21980" spans="18:18">
      <c r="R21980" s="75"/>
    </row>
    <row r="21981" spans="18:18">
      <c r="R21981" s="75"/>
    </row>
    <row r="21982" spans="18:18">
      <c r="R21982" s="75"/>
    </row>
    <row r="21983" spans="18:18">
      <c r="R21983" s="75"/>
    </row>
    <row r="21984" spans="18:18">
      <c r="R21984" s="75"/>
    </row>
    <row r="21985" spans="18:18">
      <c r="R21985" s="75"/>
    </row>
    <row r="21986" spans="18:18">
      <c r="R21986" s="75"/>
    </row>
    <row r="21987" spans="18:18">
      <c r="R21987" s="75"/>
    </row>
    <row r="21988" spans="18:18">
      <c r="R21988" s="75"/>
    </row>
    <row r="21989" spans="18:18">
      <c r="R21989" s="75"/>
    </row>
    <row r="21990" spans="18:18">
      <c r="R21990" s="75"/>
    </row>
    <row r="21991" spans="18:18">
      <c r="R21991" s="75"/>
    </row>
    <row r="21992" spans="18:18">
      <c r="R21992" s="75"/>
    </row>
    <row r="21993" spans="18:18">
      <c r="R21993" s="75"/>
    </row>
    <row r="21994" spans="18:18">
      <c r="R21994" s="75"/>
    </row>
    <row r="21995" spans="18:18">
      <c r="R21995" s="75"/>
    </row>
    <row r="21996" spans="18:18">
      <c r="R21996" s="75"/>
    </row>
    <row r="21997" spans="18:18">
      <c r="R21997" s="75"/>
    </row>
    <row r="21998" spans="18:18">
      <c r="R21998" s="75"/>
    </row>
    <row r="21999" spans="18:18">
      <c r="R21999" s="75"/>
    </row>
    <row r="22000" spans="18:18">
      <c r="R22000" s="75"/>
    </row>
    <row r="22001" spans="18:18">
      <c r="R22001" s="75"/>
    </row>
    <row r="22002" spans="18:18">
      <c r="R22002" s="75"/>
    </row>
    <row r="22003" spans="18:18">
      <c r="R22003" s="75"/>
    </row>
    <row r="22004" spans="18:18">
      <c r="R22004" s="75"/>
    </row>
    <row r="22005" spans="18:18">
      <c r="R22005" s="75"/>
    </row>
    <row r="22006" spans="18:18">
      <c r="R22006" s="75"/>
    </row>
    <row r="22007" spans="18:18">
      <c r="R22007" s="75"/>
    </row>
    <row r="22008" spans="18:18">
      <c r="R22008" s="75"/>
    </row>
    <row r="22009" spans="18:18">
      <c r="R22009" s="75"/>
    </row>
    <row r="22010" spans="18:18">
      <c r="R22010" s="75"/>
    </row>
    <row r="22011" spans="18:18">
      <c r="R22011" s="75"/>
    </row>
    <row r="22012" spans="18:18">
      <c r="R22012" s="75"/>
    </row>
    <row r="22013" spans="18:18">
      <c r="R22013" s="75"/>
    </row>
    <row r="22014" spans="18:18">
      <c r="R22014" s="75"/>
    </row>
    <row r="22015" spans="18:18">
      <c r="R22015" s="75"/>
    </row>
    <row r="22016" spans="18:18">
      <c r="R22016" s="75"/>
    </row>
    <row r="22017" spans="18:18">
      <c r="R22017" s="75"/>
    </row>
    <row r="22018" spans="18:18">
      <c r="R22018" s="75"/>
    </row>
    <row r="22019" spans="18:18">
      <c r="R22019" s="75"/>
    </row>
    <row r="22020" spans="18:18">
      <c r="R22020" s="75"/>
    </row>
    <row r="22021" spans="18:18">
      <c r="R22021" s="75"/>
    </row>
    <row r="22022" spans="18:18">
      <c r="R22022" s="75"/>
    </row>
    <row r="22023" spans="18:18">
      <c r="R22023" s="75"/>
    </row>
    <row r="22024" spans="18:18">
      <c r="R22024" s="75"/>
    </row>
    <row r="22025" spans="18:18">
      <c r="R22025" s="75"/>
    </row>
    <row r="22026" spans="18:18">
      <c r="R22026" s="75"/>
    </row>
    <row r="22027" spans="18:18">
      <c r="R22027" s="75"/>
    </row>
    <row r="22028" spans="18:18">
      <c r="R22028" s="75"/>
    </row>
    <row r="22029" spans="18:18">
      <c r="R22029" s="75"/>
    </row>
    <row r="22030" spans="18:18">
      <c r="R22030" s="75"/>
    </row>
    <row r="22031" spans="18:18">
      <c r="R22031" s="75"/>
    </row>
    <row r="22032" spans="18:18">
      <c r="R22032" s="75"/>
    </row>
    <row r="22033" spans="18:18">
      <c r="R22033" s="75"/>
    </row>
    <row r="22034" spans="18:18">
      <c r="R22034" s="75"/>
    </row>
    <row r="22035" spans="18:18">
      <c r="R22035" s="75"/>
    </row>
    <row r="22036" spans="18:18">
      <c r="R22036" s="75"/>
    </row>
    <row r="22037" spans="18:18">
      <c r="R22037" s="75"/>
    </row>
    <row r="22038" spans="18:18">
      <c r="R22038" s="75"/>
    </row>
    <row r="22039" spans="18:18">
      <c r="R22039" s="75"/>
    </row>
    <row r="22040" spans="18:18">
      <c r="R22040" s="75"/>
    </row>
    <row r="22041" spans="18:18">
      <c r="R22041" s="75"/>
    </row>
    <row r="22042" spans="18:18">
      <c r="R22042" s="75"/>
    </row>
    <row r="22043" spans="18:18">
      <c r="R22043" s="75"/>
    </row>
    <row r="22044" spans="18:18">
      <c r="R22044" s="75"/>
    </row>
    <row r="22045" spans="18:18">
      <c r="R22045" s="75"/>
    </row>
    <row r="22046" spans="18:18">
      <c r="R22046" s="75"/>
    </row>
    <row r="22047" spans="18:18">
      <c r="R22047" s="75"/>
    </row>
    <row r="22048" spans="18:18">
      <c r="R22048" s="75"/>
    </row>
    <row r="22049" spans="18:18">
      <c r="R22049" s="75"/>
    </row>
    <row r="22050" spans="18:18">
      <c r="R22050" s="75"/>
    </row>
    <row r="22051" spans="18:18">
      <c r="R22051" s="75"/>
    </row>
    <row r="22052" spans="18:18">
      <c r="R22052" s="75"/>
    </row>
    <row r="22053" spans="18:18">
      <c r="R22053" s="75"/>
    </row>
    <row r="22054" spans="18:18">
      <c r="R22054" s="75"/>
    </row>
    <row r="22055" spans="18:18">
      <c r="R22055" s="75"/>
    </row>
    <row r="22056" spans="18:18">
      <c r="R22056" s="75"/>
    </row>
    <row r="22057" spans="18:18">
      <c r="R22057" s="75"/>
    </row>
    <row r="22058" spans="18:18">
      <c r="R22058" s="75"/>
    </row>
    <row r="22059" spans="18:18">
      <c r="R22059" s="75"/>
    </row>
    <row r="22060" spans="18:18">
      <c r="R22060" s="75"/>
    </row>
    <row r="22061" spans="18:18">
      <c r="R22061" s="75"/>
    </row>
    <row r="22062" spans="18:18">
      <c r="R22062" s="75"/>
    </row>
    <row r="22063" spans="18:18">
      <c r="R22063" s="75"/>
    </row>
    <row r="22064" spans="18:18">
      <c r="R22064" s="75"/>
    </row>
    <row r="22065" spans="18:18">
      <c r="R22065" s="75"/>
    </row>
    <row r="22066" spans="18:18">
      <c r="R22066" s="75"/>
    </row>
    <row r="22067" spans="18:18">
      <c r="R22067" s="75"/>
    </row>
    <row r="22068" spans="18:18">
      <c r="R22068" s="75"/>
    </row>
    <row r="22069" spans="18:18">
      <c r="R22069" s="75"/>
    </row>
    <row r="22070" spans="18:18">
      <c r="R22070" s="75"/>
    </row>
    <row r="22071" spans="18:18">
      <c r="R22071" s="75"/>
    </row>
    <row r="22072" spans="18:18">
      <c r="R22072" s="75"/>
    </row>
    <row r="22073" spans="18:18">
      <c r="R22073" s="75"/>
    </row>
    <row r="22074" spans="18:18">
      <c r="R22074" s="75"/>
    </row>
    <row r="22075" spans="18:18">
      <c r="R22075" s="75"/>
    </row>
    <row r="22076" spans="18:18">
      <c r="R22076" s="75"/>
    </row>
    <row r="22077" spans="18:18">
      <c r="R22077" s="75"/>
    </row>
    <row r="22078" spans="18:18">
      <c r="R22078" s="75"/>
    </row>
    <row r="22079" spans="18:18">
      <c r="R22079" s="75"/>
    </row>
    <row r="22080" spans="18:18">
      <c r="R22080" s="75"/>
    </row>
    <row r="22081" spans="18:18">
      <c r="R22081" s="75"/>
    </row>
    <row r="22082" spans="18:18">
      <c r="R22082" s="75"/>
    </row>
    <row r="22083" spans="18:18">
      <c r="R22083" s="75"/>
    </row>
    <row r="22084" spans="18:18">
      <c r="R22084" s="75"/>
    </row>
    <row r="22085" spans="18:18">
      <c r="R22085" s="75"/>
    </row>
    <row r="22086" spans="18:18">
      <c r="R22086" s="75"/>
    </row>
    <row r="22087" spans="18:18">
      <c r="R22087" s="75"/>
    </row>
    <row r="22088" spans="18:18">
      <c r="R22088" s="75"/>
    </row>
    <row r="22089" spans="18:18">
      <c r="R22089" s="75"/>
    </row>
    <row r="22090" spans="18:18">
      <c r="R22090" s="75"/>
    </row>
    <row r="22091" spans="18:18">
      <c r="R22091" s="75"/>
    </row>
    <row r="22092" spans="18:18">
      <c r="R22092" s="75"/>
    </row>
    <row r="22093" spans="18:18">
      <c r="R22093" s="75"/>
    </row>
    <row r="22094" spans="18:18">
      <c r="R22094" s="75"/>
    </row>
    <row r="22095" spans="18:18">
      <c r="R22095" s="75"/>
    </row>
    <row r="22096" spans="18:18">
      <c r="R22096" s="75"/>
    </row>
    <row r="22097" spans="18:18">
      <c r="R22097" s="75"/>
    </row>
    <row r="22098" spans="18:18">
      <c r="R22098" s="75"/>
    </row>
    <row r="22099" spans="18:18">
      <c r="R22099" s="75"/>
    </row>
    <row r="22100" spans="18:18">
      <c r="R22100" s="75"/>
    </row>
    <row r="22101" spans="18:18">
      <c r="R22101" s="75"/>
    </row>
    <row r="22102" spans="18:18">
      <c r="R22102" s="75"/>
    </row>
    <row r="22103" spans="18:18">
      <c r="R22103" s="75"/>
    </row>
    <row r="22104" spans="18:18">
      <c r="R22104" s="75"/>
    </row>
    <row r="22105" spans="18:18">
      <c r="R22105" s="75"/>
    </row>
    <row r="22106" spans="18:18">
      <c r="R22106" s="75"/>
    </row>
    <row r="22107" spans="18:18">
      <c r="R22107" s="75"/>
    </row>
    <row r="22108" spans="18:18">
      <c r="R22108" s="75"/>
    </row>
    <row r="22109" spans="18:18">
      <c r="R22109" s="75"/>
    </row>
    <row r="22110" spans="18:18">
      <c r="R22110" s="75"/>
    </row>
    <row r="22111" spans="18:18">
      <c r="R22111" s="75"/>
    </row>
    <row r="22112" spans="18:18">
      <c r="R22112" s="75"/>
    </row>
    <row r="22113" spans="18:18">
      <c r="R22113" s="75"/>
    </row>
    <row r="22114" spans="18:18">
      <c r="R22114" s="75"/>
    </row>
    <row r="22115" spans="18:18">
      <c r="R22115" s="75"/>
    </row>
    <row r="22116" spans="18:18">
      <c r="R22116" s="75"/>
    </row>
    <row r="22117" spans="18:18">
      <c r="R22117" s="75"/>
    </row>
    <row r="22118" spans="18:18">
      <c r="R22118" s="75"/>
    </row>
    <row r="22119" spans="18:18">
      <c r="R22119" s="75"/>
    </row>
    <row r="22120" spans="18:18">
      <c r="R22120" s="75"/>
    </row>
    <row r="22121" spans="18:18">
      <c r="R22121" s="75"/>
    </row>
    <row r="22122" spans="18:18">
      <c r="R22122" s="75"/>
    </row>
    <row r="22123" spans="18:18">
      <c r="R22123" s="75"/>
    </row>
    <row r="22124" spans="18:18">
      <c r="R22124" s="75"/>
    </row>
    <row r="22125" spans="18:18">
      <c r="R22125" s="75"/>
    </row>
    <row r="22126" spans="18:18">
      <c r="R22126" s="75"/>
    </row>
    <row r="22127" spans="18:18">
      <c r="R22127" s="75"/>
    </row>
    <row r="22128" spans="18:18">
      <c r="R22128" s="75"/>
    </row>
    <row r="22129" spans="18:18">
      <c r="R22129" s="75"/>
    </row>
    <row r="22130" spans="18:18">
      <c r="R22130" s="75"/>
    </row>
    <row r="22131" spans="18:18">
      <c r="R22131" s="75"/>
    </row>
    <row r="22132" spans="18:18">
      <c r="R22132" s="75"/>
    </row>
    <row r="22133" spans="18:18">
      <c r="R22133" s="75"/>
    </row>
    <row r="22134" spans="18:18">
      <c r="R22134" s="75"/>
    </row>
    <row r="22135" spans="18:18">
      <c r="R22135" s="75"/>
    </row>
    <row r="22136" spans="18:18">
      <c r="R22136" s="75"/>
    </row>
    <row r="22137" spans="18:18">
      <c r="R22137" s="75"/>
    </row>
    <row r="22138" spans="18:18">
      <c r="R22138" s="75"/>
    </row>
    <row r="22139" spans="18:18">
      <c r="R22139" s="75"/>
    </row>
    <row r="22140" spans="18:18">
      <c r="R22140" s="75"/>
    </row>
    <row r="22141" spans="18:18">
      <c r="R22141" s="75"/>
    </row>
    <row r="22142" spans="18:18">
      <c r="R22142" s="75"/>
    </row>
    <row r="22143" spans="18:18">
      <c r="R22143" s="75"/>
    </row>
    <row r="22144" spans="18:18">
      <c r="R22144" s="75"/>
    </row>
    <row r="22145" spans="18:18">
      <c r="R22145" s="75"/>
    </row>
    <row r="22146" spans="18:18">
      <c r="R22146" s="75"/>
    </row>
    <row r="22147" spans="18:18">
      <c r="R22147" s="75"/>
    </row>
    <row r="22148" spans="18:18">
      <c r="R22148" s="75"/>
    </row>
    <row r="22149" spans="18:18">
      <c r="R22149" s="75"/>
    </row>
    <row r="22150" spans="18:18">
      <c r="R22150" s="75"/>
    </row>
    <row r="22151" spans="18:18">
      <c r="R22151" s="75"/>
    </row>
    <row r="22152" spans="18:18">
      <c r="R22152" s="75"/>
    </row>
    <row r="22153" spans="18:18">
      <c r="R22153" s="75"/>
    </row>
    <row r="22154" spans="18:18">
      <c r="R22154" s="75"/>
    </row>
    <row r="22178" spans="18:18">
      <c r="R22178" s="75"/>
    </row>
    <row r="22179" spans="18:18">
      <c r="R22179" s="75"/>
    </row>
    <row r="22180" spans="18:18">
      <c r="R22180" s="75"/>
    </row>
    <row r="22181" spans="18:18">
      <c r="R22181" s="75"/>
    </row>
    <row r="22182" spans="18:18">
      <c r="R22182" s="75"/>
    </row>
    <row r="22183" spans="18:18">
      <c r="R22183" s="75"/>
    </row>
    <row r="22184" spans="18:18">
      <c r="R22184" s="75"/>
    </row>
    <row r="22185" spans="18:18">
      <c r="R22185" s="75"/>
    </row>
    <row r="22186" spans="18:18">
      <c r="R22186" s="75"/>
    </row>
    <row r="22187" spans="18:18">
      <c r="R22187" s="75"/>
    </row>
    <row r="22188" spans="18:18">
      <c r="R22188" s="75"/>
    </row>
    <row r="22189" spans="18:18">
      <c r="R22189" s="75"/>
    </row>
    <row r="22190" spans="18:18">
      <c r="R22190" s="75"/>
    </row>
    <row r="22191" spans="18:18">
      <c r="R22191" s="75"/>
    </row>
    <row r="22192" spans="18:18">
      <c r="R22192" s="75"/>
    </row>
    <row r="22193" spans="18:18">
      <c r="R22193" s="75"/>
    </row>
    <row r="22194" spans="18:18">
      <c r="R22194" s="75"/>
    </row>
    <row r="22195" spans="18:18">
      <c r="R22195" s="75"/>
    </row>
    <row r="22196" spans="18:18">
      <c r="R22196" s="75"/>
    </row>
    <row r="22197" spans="18:18">
      <c r="R22197" s="75"/>
    </row>
    <row r="22198" spans="18:18">
      <c r="R22198" s="75"/>
    </row>
    <row r="22199" spans="18:18">
      <c r="R22199" s="75"/>
    </row>
    <row r="22200" spans="18:18">
      <c r="R22200" s="75"/>
    </row>
    <row r="22201" spans="18:18">
      <c r="R22201" s="75"/>
    </row>
    <row r="22202" spans="18:18">
      <c r="R22202" s="75"/>
    </row>
    <row r="22203" spans="18:18">
      <c r="R22203" s="75"/>
    </row>
    <row r="22204" spans="18:18">
      <c r="R22204" s="75"/>
    </row>
    <row r="22205" spans="18:18">
      <c r="R22205" s="75"/>
    </row>
    <row r="22206" spans="18:18">
      <c r="R22206" s="75"/>
    </row>
    <row r="22207" spans="18:18">
      <c r="R22207" s="75"/>
    </row>
    <row r="22208" spans="18:18">
      <c r="R22208" s="75"/>
    </row>
    <row r="22209" spans="18:18">
      <c r="R22209" s="75"/>
    </row>
    <row r="22210" spans="18:18">
      <c r="R22210" s="75"/>
    </row>
    <row r="22211" spans="18:18">
      <c r="R22211" s="75"/>
    </row>
    <row r="22212" spans="18:18">
      <c r="R22212" s="75"/>
    </row>
    <row r="22213" spans="18:18">
      <c r="R22213" s="75"/>
    </row>
    <row r="22214" spans="18:18">
      <c r="R22214" s="75"/>
    </row>
    <row r="22215" spans="18:18">
      <c r="R22215" s="75"/>
    </row>
    <row r="22216" spans="18:18">
      <c r="R22216" s="75"/>
    </row>
    <row r="22217" spans="18:18">
      <c r="R22217" s="75"/>
    </row>
    <row r="22218" spans="18:18">
      <c r="R22218" s="75"/>
    </row>
    <row r="22219" spans="18:18">
      <c r="R22219" s="75"/>
    </row>
    <row r="22220" spans="18:18">
      <c r="R22220" s="75"/>
    </row>
    <row r="22221" spans="18:18">
      <c r="R22221" s="75"/>
    </row>
    <row r="22222" spans="18:18">
      <c r="R22222" s="75"/>
    </row>
    <row r="22223" spans="18:18">
      <c r="R22223" s="75"/>
    </row>
    <row r="22224" spans="18:18">
      <c r="R22224" s="75"/>
    </row>
    <row r="22225" spans="18:18">
      <c r="R22225" s="75"/>
    </row>
    <row r="22226" spans="18:18">
      <c r="R22226" s="75"/>
    </row>
    <row r="22227" spans="18:18">
      <c r="R22227" s="75"/>
    </row>
    <row r="22228" spans="18:18">
      <c r="R22228" s="75"/>
    </row>
    <row r="22229" spans="18:18">
      <c r="R22229" s="75"/>
    </row>
    <row r="22230" spans="18:18">
      <c r="R22230" s="75"/>
    </row>
    <row r="22231" spans="18:18">
      <c r="R22231" s="75"/>
    </row>
    <row r="22232" spans="18:18">
      <c r="R22232" s="75"/>
    </row>
    <row r="22233" spans="18:18">
      <c r="R22233" s="75"/>
    </row>
    <row r="22234" spans="18:18">
      <c r="R22234" s="75"/>
    </row>
    <row r="22235" spans="18:18">
      <c r="R22235" s="75"/>
    </row>
    <row r="22236" spans="18:18">
      <c r="R22236" s="75"/>
    </row>
    <row r="22237" spans="18:18">
      <c r="R22237" s="75"/>
    </row>
    <row r="22238" spans="18:18">
      <c r="R22238" s="75"/>
    </row>
    <row r="22239" spans="18:18">
      <c r="R22239" s="75"/>
    </row>
    <row r="22240" spans="18:18">
      <c r="R22240" s="75"/>
    </row>
    <row r="22241" spans="18:18">
      <c r="R22241" s="75"/>
    </row>
    <row r="22242" spans="18:18">
      <c r="R22242" s="75"/>
    </row>
    <row r="22243" spans="18:18">
      <c r="R22243" s="75"/>
    </row>
    <row r="22244" spans="18:18">
      <c r="R22244" s="75"/>
    </row>
    <row r="22245" spans="18:18">
      <c r="R22245" s="75"/>
    </row>
    <row r="22246" spans="18:18">
      <c r="R22246" s="75"/>
    </row>
    <row r="22247" spans="18:18">
      <c r="R22247" s="75"/>
    </row>
    <row r="22248" spans="18:18">
      <c r="R22248" s="75"/>
    </row>
    <row r="22249" spans="18:18">
      <c r="R22249" s="75"/>
    </row>
    <row r="22250" spans="18:18">
      <c r="R22250" s="75"/>
    </row>
    <row r="22251" spans="18:18">
      <c r="R22251" s="75"/>
    </row>
    <row r="22252" spans="18:18">
      <c r="R22252" s="75"/>
    </row>
    <row r="22253" spans="18:18">
      <c r="R22253" s="75"/>
    </row>
    <row r="22254" spans="18:18">
      <c r="R22254" s="75"/>
    </row>
    <row r="22255" spans="18:18">
      <c r="R22255" s="75"/>
    </row>
    <row r="22256" spans="18:18">
      <c r="R22256" s="75"/>
    </row>
    <row r="22257" spans="18:18">
      <c r="R22257" s="75"/>
    </row>
    <row r="22258" spans="18:18">
      <c r="R22258" s="75"/>
    </row>
    <row r="22259" spans="18:18">
      <c r="R22259" s="75"/>
    </row>
    <row r="22260" spans="18:18">
      <c r="R22260" s="75"/>
    </row>
    <row r="22261" spans="18:18">
      <c r="R22261" s="75"/>
    </row>
    <row r="22262" spans="18:18">
      <c r="R22262" s="75"/>
    </row>
    <row r="22263" spans="18:18">
      <c r="R22263" s="75"/>
    </row>
    <row r="22264" spans="18:18">
      <c r="R22264" s="75"/>
    </row>
    <row r="22265" spans="18:18">
      <c r="R22265" s="75"/>
    </row>
    <row r="22266" spans="18:18">
      <c r="R22266" s="75"/>
    </row>
    <row r="22267" spans="18:18">
      <c r="R22267" s="75"/>
    </row>
    <row r="22268" spans="18:18">
      <c r="R22268" s="75"/>
    </row>
    <row r="22269" spans="18:18">
      <c r="R22269" s="75"/>
    </row>
    <row r="22270" spans="18:18">
      <c r="R22270" s="75"/>
    </row>
    <row r="22271" spans="18:18">
      <c r="R22271" s="75"/>
    </row>
    <row r="22272" spans="18:18">
      <c r="R22272" s="75"/>
    </row>
    <row r="22273" spans="18:18">
      <c r="R22273" s="75"/>
    </row>
    <row r="22274" spans="18:18">
      <c r="R22274" s="75"/>
    </row>
    <row r="22275" spans="18:18">
      <c r="R22275" s="75"/>
    </row>
    <row r="22276" spans="18:18">
      <c r="R22276" s="75"/>
    </row>
    <row r="22277" spans="18:18">
      <c r="R22277" s="75"/>
    </row>
    <row r="22278" spans="18:18">
      <c r="R22278" s="75"/>
    </row>
    <row r="22279" spans="18:18">
      <c r="R22279" s="75"/>
    </row>
    <row r="22280" spans="18:18">
      <c r="R22280" s="75"/>
    </row>
    <row r="22281" spans="18:18">
      <c r="R22281" s="75"/>
    </row>
    <row r="22282" spans="18:18">
      <c r="R22282" s="75"/>
    </row>
    <row r="22283" spans="18:18">
      <c r="R22283" s="75"/>
    </row>
    <row r="22284" spans="18:18">
      <c r="R22284" s="75"/>
    </row>
    <row r="22285" spans="18:18">
      <c r="R22285" s="75"/>
    </row>
    <row r="22286" spans="18:18">
      <c r="R22286" s="75"/>
    </row>
    <row r="22287" spans="18:18">
      <c r="R22287" s="75"/>
    </row>
    <row r="22288" spans="18:18">
      <c r="R22288" s="75"/>
    </row>
    <row r="22289" spans="18:18">
      <c r="R22289" s="75"/>
    </row>
    <row r="22290" spans="18:18">
      <c r="R22290" s="75"/>
    </row>
    <row r="22291" spans="18:18">
      <c r="R22291" s="75"/>
    </row>
    <row r="22292" spans="18:18">
      <c r="R22292" s="75"/>
    </row>
    <row r="22293" spans="18:18">
      <c r="R22293" s="75"/>
    </row>
    <row r="22294" spans="18:18">
      <c r="R22294" s="75"/>
    </row>
    <row r="22295" spans="18:18">
      <c r="R22295" s="75"/>
    </row>
    <row r="22296" spans="18:18">
      <c r="R22296" s="75"/>
    </row>
    <row r="22297" spans="18:18">
      <c r="R22297" s="75"/>
    </row>
    <row r="22298" spans="18:18">
      <c r="R22298" s="75"/>
    </row>
    <row r="22299" spans="18:18">
      <c r="R22299" s="75"/>
    </row>
    <row r="22300" spans="18:18">
      <c r="R22300" s="75"/>
    </row>
    <row r="22301" spans="18:18">
      <c r="R22301" s="75"/>
    </row>
    <row r="22302" spans="18:18">
      <c r="R22302" s="75"/>
    </row>
    <row r="22303" spans="18:18">
      <c r="R22303" s="75"/>
    </row>
    <row r="22304" spans="18:18">
      <c r="R22304" s="75"/>
    </row>
    <row r="22305" spans="18:18">
      <c r="R22305" s="75"/>
    </row>
    <row r="22306" spans="18:18">
      <c r="R22306" s="75"/>
    </row>
    <row r="22307" spans="18:18">
      <c r="R22307" s="75"/>
    </row>
    <row r="22308" spans="18:18">
      <c r="R22308" s="75"/>
    </row>
    <row r="22309" spans="18:18">
      <c r="R22309" s="75"/>
    </row>
    <row r="22310" spans="18:18">
      <c r="R22310" s="75"/>
    </row>
    <row r="22311" spans="18:18">
      <c r="R22311" s="75"/>
    </row>
    <row r="22312" spans="18:18">
      <c r="R22312" s="75"/>
    </row>
    <row r="22313" spans="18:18">
      <c r="R22313" s="75"/>
    </row>
    <row r="22314" spans="18:18">
      <c r="R22314" s="75"/>
    </row>
    <row r="22315" spans="18:18">
      <c r="R22315" s="75"/>
    </row>
    <row r="22316" spans="18:18">
      <c r="R22316" s="75"/>
    </row>
    <row r="22317" spans="18:18">
      <c r="R22317" s="75"/>
    </row>
    <row r="22318" spans="18:18">
      <c r="R22318" s="75"/>
    </row>
    <row r="22319" spans="18:18">
      <c r="R22319" s="75"/>
    </row>
    <row r="22320" spans="18:18">
      <c r="R22320" s="75"/>
    </row>
    <row r="22321" spans="18:18">
      <c r="R22321" s="75"/>
    </row>
    <row r="22322" spans="18:18">
      <c r="R22322" s="75"/>
    </row>
    <row r="22323" spans="18:18">
      <c r="R22323" s="75"/>
    </row>
    <row r="22324" spans="18:18">
      <c r="R22324" s="75"/>
    </row>
    <row r="22325" spans="18:18">
      <c r="R22325" s="75"/>
    </row>
    <row r="22326" spans="18:18">
      <c r="R22326" s="75"/>
    </row>
    <row r="22327" spans="18:18">
      <c r="R22327" s="75"/>
    </row>
    <row r="22328" spans="18:18">
      <c r="R22328" s="75"/>
    </row>
    <row r="22329" spans="18:18">
      <c r="R22329" s="75"/>
    </row>
    <row r="22330" spans="18:18">
      <c r="R22330" s="75"/>
    </row>
    <row r="22331" spans="18:18">
      <c r="R22331" s="75"/>
    </row>
    <row r="22332" spans="18:18">
      <c r="R22332" s="75"/>
    </row>
    <row r="22333" spans="18:18">
      <c r="R22333" s="75"/>
    </row>
    <row r="22334" spans="18:18">
      <c r="R22334" s="75"/>
    </row>
    <row r="22335" spans="18:18">
      <c r="R22335" s="75"/>
    </row>
    <row r="22336" spans="18:18">
      <c r="R22336" s="75"/>
    </row>
    <row r="22337" spans="18:18">
      <c r="R22337" s="75"/>
    </row>
    <row r="22338" spans="18:18">
      <c r="R22338" s="75"/>
    </row>
    <row r="22339" spans="18:18">
      <c r="R22339" s="75"/>
    </row>
    <row r="22340" spans="18:18">
      <c r="R22340" s="75"/>
    </row>
    <row r="22341" spans="18:18">
      <c r="R22341" s="75"/>
    </row>
    <row r="22342" spans="18:18">
      <c r="R22342" s="75"/>
    </row>
    <row r="22343" spans="18:18">
      <c r="R22343" s="75"/>
    </row>
    <row r="22344" spans="18:18">
      <c r="R22344" s="75"/>
    </row>
    <row r="22345" spans="18:18">
      <c r="R22345" s="75"/>
    </row>
    <row r="22346" spans="18:18">
      <c r="R22346" s="75"/>
    </row>
    <row r="22347" spans="18:18">
      <c r="R22347" s="75"/>
    </row>
    <row r="22348" spans="18:18">
      <c r="R22348" s="75"/>
    </row>
    <row r="22349" spans="18:18">
      <c r="R22349" s="75"/>
    </row>
    <row r="22350" spans="18:18">
      <c r="R22350" s="75"/>
    </row>
    <row r="22351" spans="18:18">
      <c r="R22351" s="75"/>
    </row>
    <row r="22352" spans="18:18">
      <c r="R22352" s="75"/>
    </row>
    <row r="22353" spans="18:18">
      <c r="R22353" s="75"/>
    </row>
    <row r="22354" spans="18:18">
      <c r="R22354" s="75"/>
    </row>
    <row r="22355" spans="18:18">
      <c r="R22355" s="75"/>
    </row>
    <row r="22356" spans="18:18">
      <c r="R22356" s="75"/>
    </row>
    <row r="22357" spans="18:18">
      <c r="R22357" s="75"/>
    </row>
    <row r="22358" spans="18:18">
      <c r="R22358" s="75"/>
    </row>
    <row r="22359" spans="18:18">
      <c r="R22359" s="75"/>
    </row>
    <row r="22360" spans="18:18">
      <c r="R22360" s="75"/>
    </row>
    <row r="22361" spans="18:18">
      <c r="R22361" s="75"/>
    </row>
    <row r="22362" spans="18:18">
      <c r="R22362" s="75"/>
    </row>
    <row r="22363" spans="18:18">
      <c r="R22363" s="75"/>
    </row>
    <row r="22364" spans="18:18">
      <c r="R22364" s="75"/>
    </row>
    <row r="22365" spans="18:18">
      <c r="R22365" s="75"/>
    </row>
    <row r="22366" spans="18:18">
      <c r="R22366" s="75"/>
    </row>
    <row r="22367" spans="18:18">
      <c r="R22367" s="75"/>
    </row>
    <row r="22368" spans="18:18">
      <c r="R22368" s="75"/>
    </row>
    <row r="22369" spans="18:18">
      <c r="R22369" s="75"/>
    </row>
    <row r="22370" spans="18:18">
      <c r="R22370" s="75"/>
    </row>
    <row r="22371" spans="18:18">
      <c r="R22371" s="75"/>
    </row>
    <row r="22372" spans="18:18">
      <c r="R22372" s="75"/>
    </row>
    <row r="22373" spans="18:18">
      <c r="R22373" s="75"/>
    </row>
    <row r="22374" spans="18:18">
      <c r="R22374" s="75"/>
    </row>
    <row r="22375" spans="18:18">
      <c r="R22375" s="75"/>
    </row>
    <row r="22376" spans="18:18">
      <c r="R22376" s="75"/>
    </row>
    <row r="22377" spans="18:18">
      <c r="R22377" s="75"/>
    </row>
    <row r="22378" spans="18:18">
      <c r="R22378" s="75"/>
    </row>
    <row r="22379" spans="18:18">
      <c r="R22379" s="75"/>
    </row>
    <row r="22380" spans="18:18">
      <c r="R22380" s="75"/>
    </row>
    <row r="22381" spans="18:18">
      <c r="R22381" s="75"/>
    </row>
    <row r="22382" spans="18:18">
      <c r="R22382" s="75"/>
    </row>
    <row r="22383" spans="18:18">
      <c r="R22383" s="75"/>
    </row>
    <row r="22384" spans="18:18">
      <c r="R22384" s="75"/>
    </row>
    <row r="22385" spans="18:18">
      <c r="R22385" s="75"/>
    </row>
    <row r="22386" spans="18:18">
      <c r="R22386" s="75"/>
    </row>
    <row r="22387" spans="18:18">
      <c r="R22387" s="75"/>
    </row>
    <row r="22388" spans="18:18">
      <c r="R22388" s="75"/>
    </row>
    <row r="22389" spans="18:18">
      <c r="R22389" s="75"/>
    </row>
    <row r="22390" spans="18:18">
      <c r="R22390" s="75"/>
    </row>
    <row r="22391" spans="18:18">
      <c r="R22391" s="75"/>
    </row>
    <row r="22392" spans="18:18">
      <c r="R22392" s="75"/>
    </row>
    <row r="22393" spans="18:18">
      <c r="R22393" s="75"/>
    </row>
    <row r="22394" spans="18:18">
      <c r="R22394" s="75"/>
    </row>
    <row r="22395" spans="18:18">
      <c r="R22395" s="75"/>
    </row>
    <row r="22396" spans="18:18">
      <c r="R22396" s="75"/>
    </row>
    <row r="22397" spans="18:18">
      <c r="R22397" s="75"/>
    </row>
    <row r="22398" spans="18:18">
      <c r="R22398" s="75"/>
    </row>
    <row r="22399" spans="18:18">
      <c r="R22399" s="75"/>
    </row>
    <row r="22400" spans="18:18">
      <c r="R22400" s="75"/>
    </row>
    <row r="22401" spans="18:18">
      <c r="R22401" s="75"/>
    </row>
    <row r="22402" spans="18:18">
      <c r="R22402" s="75"/>
    </row>
    <row r="22403" spans="18:18">
      <c r="R22403" s="75"/>
    </row>
    <row r="22404" spans="18:18">
      <c r="R22404" s="75"/>
    </row>
    <row r="22405" spans="18:18">
      <c r="R22405" s="75"/>
    </row>
    <row r="22406" spans="18:18">
      <c r="R22406" s="75"/>
    </row>
    <row r="22407" spans="18:18">
      <c r="R22407" s="75"/>
    </row>
    <row r="22408" spans="18:18">
      <c r="R22408" s="75"/>
    </row>
    <row r="22409" spans="18:18">
      <c r="R22409" s="75"/>
    </row>
    <row r="22410" spans="18:18">
      <c r="R22410" s="75"/>
    </row>
    <row r="22411" spans="18:18">
      <c r="R22411" s="75"/>
    </row>
    <row r="22412" spans="18:18">
      <c r="R22412" s="75"/>
    </row>
    <row r="22413" spans="18:18">
      <c r="R22413" s="75"/>
    </row>
    <row r="22414" spans="18:18">
      <c r="R22414" s="75"/>
    </row>
    <row r="22415" spans="18:18">
      <c r="R22415" s="75"/>
    </row>
    <row r="22416" spans="18:18">
      <c r="R22416" s="75"/>
    </row>
    <row r="22417" spans="18:18">
      <c r="R22417" s="75"/>
    </row>
    <row r="22418" spans="18:18">
      <c r="R22418" s="75"/>
    </row>
    <row r="22419" spans="18:18">
      <c r="R22419" s="75"/>
    </row>
    <row r="22420" spans="18:18">
      <c r="R22420" s="75"/>
    </row>
    <row r="22421" spans="18:18">
      <c r="R22421" s="75"/>
    </row>
    <row r="22422" spans="18:18">
      <c r="R22422" s="75"/>
    </row>
    <row r="22423" spans="18:18">
      <c r="R22423" s="75"/>
    </row>
    <row r="22424" spans="18:18">
      <c r="R22424" s="75"/>
    </row>
    <row r="22425" spans="18:18">
      <c r="R22425" s="75"/>
    </row>
    <row r="22426" spans="18:18">
      <c r="R22426" s="75"/>
    </row>
    <row r="22427" spans="18:18">
      <c r="R22427" s="75"/>
    </row>
    <row r="22428" spans="18:18">
      <c r="R22428" s="75"/>
    </row>
    <row r="22429" spans="18:18">
      <c r="R22429" s="75"/>
    </row>
    <row r="22430" spans="18:18">
      <c r="R22430" s="75"/>
    </row>
    <row r="22431" spans="18:18">
      <c r="R22431" s="75"/>
    </row>
    <row r="22432" spans="18:18">
      <c r="R22432" s="75"/>
    </row>
    <row r="22433" spans="18:18">
      <c r="R22433" s="75"/>
    </row>
    <row r="22434" spans="18:18">
      <c r="R22434" s="75"/>
    </row>
    <row r="22435" spans="18:18">
      <c r="R22435" s="75"/>
    </row>
    <row r="22436" spans="18:18">
      <c r="R22436" s="75"/>
    </row>
    <row r="22437" spans="18:18">
      <c r="R22437" s="75"/>
    </row>
    <row r="22438" spans="18:18">
      <c r="R22438" s="75"/>
    </row>
    <row r="22439" spans="18:18">
      <c r="R22439" s="75"/>
    </row>
    <row r="22440" spans="18:18">
      <c r="R22440" s="75"/>
    </row>
    <row r="22441" spans="18:18">
      <c r="R22441" s="75"/>
    </row>
    <row r="22442" spans="18:18">
      <c r="R22442" s="75"/>
    </row>
    <row r="22443" spans="18:18">
      <c r="R22443" s="75"/>
    </row>
    <row r="22444" spans="18:18">
      <c r="R22444" s="75"/>
    </row>
    <row r="22445" spans="18:18">
      <c r="R22445" s="75"/>
    </row>
    <row r="22446" spans="18:18">
      <c r="R22446" s="75"/>
    </row>
    <row r="22447" spans="18:18">
      <c r="R22447" s="75"/>
    </row>
    <row r="22448" spans="18:18">
      <c r="R22448" s="75"/>
    </row>
    <row r="22449" spans="18:18">
      <c r="R22449" s="75"/>
    </row>
    <row r="22450" spans="18:18">
      <c r="R22450" s="75"/>
    </row>
    <row r="22451" spans="18:18">
      <c r="R22451" s="75"/>
    </row>
    <row r="22452" spans="18:18">
      <c r="R22452" s="75"/>
    </row>
    <row r="22453" spans="18:18">
      <c r="R22453" s="75"/>
    </row>
    <row r="22454" spans="18:18">
      <c r="R22454" s="75"/>
    </row>
    <row r="22455" spans="18:18">
      <c r="R22455" s="75"/>
    </row>
    <row r="22456" spans="18:18">
      <c r="R22456" s="75"/>
    </row>
    <row r="22457" spans="18:18">
      <c r="R22457" s="75"/>
    </row>
    <row r="22458" spans="18:18">
      <c r="R22458" s="75"/>
    </row>
    <row r="22459" spans="18:18">
      <c r="R22459" s="75"/>
    </row>
    <row r="22460" spans="18:18">
      <c r="R22460" s="75"/>
    </row>
    <row r="22461" spans="18:18">
      <c r="R22461" s="75"/>
    </row>
    <row r="22462" spans="18:18">
      <c r="R22462" s="75"/>
    </row>
    <row r="22463" spans="18:18">
      <c r="R22463" s="75"/>
    </row>
    <row r="22464" spans="18:18">
      <c r="R22464" s="75"/>
    </row>
    <row r="22465" spans="18:18">
      <c r="R22465" s="75"/>
    </row>
    <row r="22466" spans="18:18">
      <c r="R22466" s="75"/>
    </row>
    <row r="22490" spans="18:18">
      <c r="R22490" s="75"/>
    </row>
    <row r="22491" spans="18:18">
      <c r="R22491" s="75"/>
    </row>
    <row r="22492" spans="18:18">
      <c r="R22492" s="75"/>
    </row>
    <row r="22493" spans="18:18">
      <c r="R22493" s="75"/>
    </row>
    <row r="22494" spans="18:18">
      <c r="R22494" s="75"/>
    </row>
    <row r="22495" spans="18:18">
      <c r="R22495" s="75"/>
    </row>
    <row r="22496" spans="18:18">
      <c r="R22496" s="75"/>
    </row>
    <row r="22497" spans="18:18">
      <c r="R22497" s="75"/>
    </row>
    <row r="22498" spans="18:18">
      <c r="R22498" s="75"/>
    </row>
    <row r="22499" spans="18:18">
      <c r="R22499" s="75"/>
    </row>
    <row r="22500" spans="18:18">
      <c r="R22500" s="75"/>
    </row>
    <row r="22501" spans="18:18">
      <c r="R22501" s="75"/>
    </row>
    <row r="22502" spans="18:18">
      <c r="R22502" s="75"/>
    </row>
    <row r="22503" spans="18:18">
      <c r="R22503" s="75"/>
    </row>
    <row r="22504" spans="18:18">
      <c r="R22504" s="75"/>
    </row>
    <row r="22505" spans="18:18">
      <c r="R22505" s="75"/>
    </row>
    <row r="22506" spans="18:18">
      <c r="R22506" s="75"/>
    </row>
    <row r="22507" spans="18:18">
      <c r="R22507" s="75"/>
    </row>
    <row r="22508" spans="18:18">
      <c r="R22508" s="75"/>
    </row>
    <row r="22509" spans="18:18">
      <c r="R22509" s="75"/>
    </row>
    <row r="22510" spans="18:18">
      <c r="R22510" s="75"/>
    </row>
    <row r="22511" spans="18:18">
      <c r="R22511" s="75"/>
    </row>
    <row r="22512" spans="18:18">
      <c r="R22512" s="75"/>
    </row>
    <row r="22513" spans="18:18">
      <c r="R22513" s="75"/>
    </row>
    <row r="22514" spans="18:18">
      <c r="R22514" s="75"/>
    </row>
    <row r="22515" spans="18:18">
      <c r="R22515" s="75"/>
    </row>
    <row r="22516" spans="18:18">
      <c r="R22516" s="75"/>
    </row>
    <row r="22517" spans="18:18">
      <c r="R22517" s="75"/>
    </row>
    <row r="22518" spans="18:18">
      <c r="R22518" s="75"/>
    </row>
    <row r="22519" spans="18:18">
      <c r="R22519" s="75"/>
    </row>
    <row r="22520" spans="18:18">
      <c r="R22520" s="75"/>
    </row>
    <row r="22521" spans="18:18">
      <c r="R22521" s="75"/>
    </row>
    <row r="22522" spans="18:18">
      <c r="R22522" s="75"/>
    </row>
    <row r="22523" spans="18:18">
      <c r="R22523" s="75"/>
    </row>
    <row r="22524" spans="18:18">
      <c r="R22524" s="75"/>
    </row>
    <row r="22525" spans="18:18">
      <c r="R22525" s="75"/>
    </row>
    <row r="22526" spans="18:18">
      <c r="R22526" s="75"/>
    </row>
    <row r="22527" spans="18:18">
      <c r="R22527" s="75"/>
    </row>
    <row r="22528" spans="18:18">
      <c r="R22528" s="75"/>
    </row>
    <row r="22529" spans="18:18">
      <c r="R22529" s="75"/>
    </row>
    <row r="22530" spans="18:18">
      <c r="R22530" s="75"/>
    </row>
    <row r="22531" spans="18:18">
      <c r="R22531" s="75"/>
    </row>
    <row r="22532" spans="18:18">
      <c r="R22532" s="75"/>
    </row>
    <row r="22533" spans="18:18">
      <c r="R22533" s="75"/>
    </row>
    <row r="22534" spans="18:18">
      <c r="R22534" s="75"/>
    </row>
    <row r="22535" spans="18:18">
      <c r="R22535" s="75"/>
    </row>
    <row r="22536" spans="18:18">
      <c r="R22536" s="75"/>
    </row>
    <row r="22537" spans="18:18">
      <c r="R22537" s="75"/>
    </row>
    <row r="22538" spans="18:18">
      <c r="R22538" s="75"/>
    </row>
    <row r="22539" spans="18:18">
      <c r="R22539" s="75"/>
    </row>
    <row r="22540" spans="18:18">
      <c r="R22540" s="75"/>
    </row>
    <row r="22541" spans="18:18">
      <c r="R22541" s="75"/>
    </row>
    <row r="22542" spans="18:18">
      <c r="R22542" s="75"/>
    </row>
    <row r="22543" spans="18:18">
      <c r="R22543" s="75"/>
    </row>
    <row r="22544" spans="18:18">
      <c r="R22544" s="75"/>
    </row>
    <row r="22545" spans="18:18">
      <c r="R22545" s="75"/>
    </row>
    <row r="22546" spans="18:18">
      <c r="R22546" s="75"/>
    </row>
    <row r="22547" spans="18:18">
      <c r="R22547" s="75"/>
    </row>
    <row r="22548" spans="18:18">
      <c r="R22548" s="75"/>
    </row>
    <row r="22549" spans="18:18">
      <c r="R22549" s="75"/>
    </row>
    <row r="22550" spans="18:18">
      <c r="R22550" s="75"/>
    </row>
    <row r="22551" spans="18:18">
      <c r="R22551" s="75"/>
    </row>
    <row r="22552" spans="18:18">
      <c r="R22552" s="75"/>
    </row>
    <row r="22553" spans="18:18">
      <c r="R22553" s="75"/>
    </row>
    <row r="22554" spans="18:18">
      <c r="R22554" s="75"/>
    </row>
    <row r="22555" spans="18:18">
      <c r="R22555" s="75"/>
    </row>
    <row r="22556" spans="18:18">
      <c r="R22556" s="75"/>
    </row>
    <row r="22557" spans="18:18">
      <c r="R22557" s="75"/>
    </row>
    <row r="22558" spans="18:18">
      <c r="R22558" s="75"/>
    </row>
    <row r="22559" spans="18:18">
      <c r="R22559" s="75"/>
    </row>
    <row r="22560" spans="18:18">
      <c r="R22560" s="75"/>
    </row>
    <row r="22561" spans="18:18">
      <c r="R22561" s="75"/>
    </row>
    <row r="22562" spans="18:18">
      <c r="R22562" s="75"/>
    </row>
    <row r="22563" spans="18:18">
      <c r="R22563" s="75"/>
    </row>
    <row r="22564" spans="18:18">
      <c r="R22564" s="75"/>
    </row>
    <row r="22565" spans="18:18">
      <c r="R22565" s="75"/>
    </row>
    <row r="22566" spans="18:18">
      <c r="R22566" s="75"/>
    </row>
    <row r="22567" spans="18:18">
      <c r="R22567" s="75"/>
    </row>
    <row r="22568" spans="18:18">
      <c r="R22568" s="75"/>
    </row>
    <row r="22569" spans="18:18">
      <c r="R22569" s="75"/>
    </row>
    <row r="22570" spans="18:18">
      <c r="R22570" s="75"/>
    </row>
    <row r="22571" spans="18:18">
      <c r="R22571" s="75"/>
    </row>
    <row r="22572" spans="18:18">
      <c r="R22572" s="75"/>
    </row>
    <row r="22573" spans="18:18">
      <c r="R22573" s="75"/>
    </row>
    <row r="22574" spans="18:18">
      <c r="R22574" s="75"/>
    </row>
    <row r="22575" spans="18:18">
      <c r="R22575" s="75"/>
    </row>
    <row r="22576" spans="18:18">
      <c r="R22576" s="75"/>
    </row>
    <row r="22577" spans="18:18">
      <c r="R22577" s="75"/>
    </row>
    <row r="22578" spans="18:18">
      <c r="R22578" s="75"/>
    </row>
    <row r="22579" spans="18:18">
      <c r="R22579" s="75"/>
    </row>
    <row r="22580" spans="18:18">
      <c r="R22580" s="75"/>
    </row>
    <row r="22581" spans="18:18">
      <c r="R22581" s="75"/>
    </row>
    <row r="22582" spans="18:18">
      <c r="R22582" s="75"/>
    </row>
    <row r="22583" spans="18:18">
      <c r="R22583" s="75"/>
    </row>
    <row r="22584" spans="18:18">
      <c r="R22584" s="75"/>
    </row>
    <row r="22585" spans="18:18">
      <c r="R22585" s="75"/>
    </row>
    <row r="22586" spans="18:18">
      <c r="R22586" s="75"/>
    </row>
    <row r="22587" spans="18:18">
      <c r="R22587" s="75"/>
    </row>
    <row r="22588" spans="18:18">
      <c r="R22588" s="75"/>
    </row>
    <row r="22589" spans="18:18">
      <c r="R22589" s="75"/>
    </row>
    <row r="22590" spans="18:18">
      <c r="R22590" s="75"/>
    </row>
    <row r="22591" spans="18:18">
      <c r="R22591" s="75"/>
    </row>
    <row r="22592" spans="18:18">
      <c r="R22592" s="75"/>
    </row>
    <row r="22593" spans="18:18">
      <c r="R22593" s="75"/>
    </row>
    <row r="22594" spans="18:18">
      <c r="R22594" s="75"/>
    </row>
    <row r="22595" spans="18:18">
      <c r="R22595" s="75"/>
    </row>
    <row r="22596" spans="18:18">
      <c r="R22596" s="75"/>
    </row>
    <row r="22597" spans="18:18">
      <c r="R22597" s="75"/>
    </row>
    <row r="22598" spans="18:18">
      <c r="R22598" s="75"/>
    </row>
    <row r="22599" spans="18:18">
      <c r="R22599" s="75"/>
    </row>
    <row r="22600" spans="18:18">
      <c r="R22600" s="75"/>
    </row>
    <row r="22601" spans="18:18">
      <c r="R22601" s="75"/>
    </row>
    <row r="22602" spans="18:18">
      <c r="R22602" s="75"/>
    </row>
    <row r="22603" spans="18:18">
      <c r="R22603" s="75"/>
    </row>
    <row r="22604" spans="18:18">
      <c r="R22604" s="75"/>
    </row>
    <row r="22605" spans="18:18">
      <c r="R22605" s="75"/>
    </row>
    <row r="22606" spans="18:18">
      <c r="R22606" s="75"/>
    </row>
    <row r="22607" spans="18:18">
      <c r="R22607" s="75"/>
    </row>
    <row r="22608" spans="18:18">
      <c r="R22608" s="75"/>
    </row>
    <row r="22609" spans="18:18">
      <c r="R22609" s="75"/>
    </row>
    <row r="22610" spans="18:18">
      <c r="R22610" s="75"/>
    </row>
    <row r="22611" spans="18:18">
      <c r="R22611" s="75"/>
    </row>
    <row r="22612" spans="18:18">
      <c r="R22612" s="75"/>
    </row>
    <row r="22613" spans="18:18">
      <c r="R22613" s="75"/>
    </row>
    <row r="22614" spans="18:18">
      <c r="R22614" s="75"/>
    </row>
    <row r="22615" spans="18:18">
      <c r="R22615" s="75"/>
    </row>
    <row r="22616" spans="18:18">
      <c r="R22616" s="75"/>
    </row>
    <row r="22617" spans="18:18">
      <c r="R22617" s="75"/>
    </row>
    <row r="22618" spans="18:18">
      <c r="R22618" s="75"/>
    </row>
    <row r="22619" spans="18:18">
      <c r="R22619" s="75"/>
    </row>
    <row r="22620" spans="18:18">
      <c r="R22620" s="75"/>
    </row>
    <row r="22621" spans="18:18">
      <c r="R22621" s="75"/>
    </row>
    <row r="22622" spans="18:18">
      <c r="R22622" s="75"/>
    </row>
    <row r="22623" spans="18:18">
      <c r="R22623" s="75"/>
    </row>
    <row r="22624" spans="18:18">
      <c r="R22624" s="75"/>
    </row>
    <row r="22625" spans="18:18">
      <c r="R22625" s="75"/>
    </row>
    <row r="22626" spans="18:18">
      <c r="R22626" s="75"/>
    </row>
    <row r="22627" spans="18:18">
      <c r="R22627" s="75"/>
    </row>
    <row r="22628" spans="18:18">
      <c r="R22628" s="75"/>
    </row>
    <row r="22629" spans="18:18">
      <c r="R22629" s="75"/>
    </row>
    <row r="22630" spans="18:18">
      <c r="R22630" s="75"/>
    </row>
    <row r="22631" spans="18:18">
      <c r="R22631" s="75"/>
    </row>
    <row r="22632" spans="18:18">
      <c r="R22632" s="75"/>
    </row>
    <row r="22633" spans="18:18">
      <c r="R22633" s="75"/>
    </row>
    <row r="22634" spans="18:18">
      <c r="R22634" s="75"/>
    </row>
    <row r="22635" spans="18:18">
      <c r="R22635" s="75"/>
    </row>
    <row r="22636" spans="18:18">
      <c r="R22636" s="75"/>
    </row>
    <row r="22637" spans="18:18">
      <c r="R22637" s="75"/>
    </row>
    <row r="22638" spans="18:18">
      <c r="R22638" s="75"/>
    </row>
    <row r="22639" spans="18:18">
      <c r="R22639" s="75"/>
    </row>
    <row r="22640" spans="18:18">
      <c r="R22640" s="75"/>
    </row>
    <row r="22641" spans="18:18">
      <c r="R22641" s="75"/>
    </row>
    <row r="22642" spans="18:18">
      <c r="R22642" s="75"/>
    </row>
    <row r="22643" spans="18:18">
      <c r="R22643" s="75"/>
    </row>
    <row r="22644" spans="18:18">
      <c r="R22644" s="75"/>
    </row>
    <row r="22645" spans="18:18">
      <c r="R22645" s="75"/>
    </row>
    <row r="22646" spans="18:18">
      <c r="R22646" s="75"/>
    </row>
    <row r="22647" spans="18:18">
      <c r="R22647" s="75"/>
    </row>
    <row r="22648" spans="18:18">
      <c r="R22648" s="75"/>
    </row>
    <row r="22649" spans="18:18">
      <c r="R22649" s="75"/>
    </row>
    <row r="22650" spans="18:18">
      <c r="R22650" s="75"/>
    </row>
    <row r="22651" spans="18:18">
      <c r="R22651" s="75"/>
    </row>
    <row r="22652" spans="18:18">
      <c r="R22652" s="75"/>
    </row>
    <row r="22653" spans="18:18">
      <c r="R22653" s="75"/>
    </row>
    <row r="22654" spans="18:18">
      <c r="R22654" s="75"/>
    </row>
    <row r="22655" spans="18:18">
      <c r="R22655" s="75"/>
    </row>
    <row r="22656" spans="18:18">
      <c r="R22656" s="75"/>
    </row>
    <row r="22657" spans="18:18">
      <c r="R22657" s="75"/>
    </row>
    <row r="22658" spans="18:18">
      <c r="R22658" s="75"/>
    </row>
    <row r="22659" spans="18:18">
      <c r="R22659" s="75"/>
    </row>
    <row r="22660" spans="18:18">
      <c r="R22660" s="75"/>
    </row>
    <row r="22661" spans="18:18">
      <c r="R22661" s="75"/>
    </row>
    <row r="22662" spans="18:18">
      <c r="R22662" s="75"/>
    </row>
    <row r="22663" spans="18:18">
      <c r="R22663" s="75"/>
    </row>
    <row r="22664" spans="18:18">
      <c r="R22664" s="75"/>
    </row>
    <row r="22665" spans="18:18">
      <c r="R22665" s="75"/>
    </row>
    <row r="22666" spans="18:18">
      <c r="R22666" s="75"/>
    </row>
    <row r="22667" spans="18:18">
      <c r="R22667" s="75"/>
    </row>
    <row r="22668" spans="18:18">
      <c r="R22668" s="75"/>
    </row>
    <row r="22669" spans="18:18">
      <c r="R22669" s="75"/>
    </row>
    <row r="22670" spans="18:18">
      <c r="R22670" s="75"/>
    </row>
    <row r="22671" spans="18:18">
      <c r="R22671" s="75"/>
    </row>
    <row r="22672" spans="18:18">
      <c r="R22672" s="75"/>
    </row>
    <row r="22673" spans="18:18">
      <c r="R22673" s="75"/>
    </row>
    <row r="22674" spans="18:18">
      <c r="R22674" s="75"/>
    </row>
    <row r="22675" spans="18:18">
      <c r="R22675" s="75"/>
    </row>
    <row r="22676" spans="18:18">
      <c r="R22676" s="75"/>
    </row>
    <row r="22677" spans="18:18">
      <c r="R22677" s="75"/>
    </row>
    <row r="22678" spans="18:18">
      <c r="R22678" s="75"/>
    </row>
    <row r="22679" spans="18:18">
      <c r="R22679" s="75"/>
    </row>
    <row r="22680" spans="18:18">
      <c r="R22680" s="75"/>
    </row>
    <row r="22681" spans="18:18">
      <c r="R22681" s="75"/>
    </row>
    <row r="22682" spans="18:18">
      <c r="R22682" s="75"/>
    </row>
    <row r="22683" spans="18:18">
      <c r="R22683" s="75"/>
    </row>
    <row r="22684" spans="18:18">
      <c r="R22684" s="75"/>
    </row>
    <row r="22685" spans="18:18">
      <c r="R22685" s="75"/>
    </row>
    <row r="22686" spans="18:18">
      <c r="R22686" s="75"/>
    </row>
    <row r="22687" spans="18:18">
      <c r="R22687" s="75"/>
    </row>
    <row r="22688" spans="18:18">
      <c r="R22688" s="75"/>
    </row>
    <row r="22689" spans="18:18">
      <c r="R22689" s="75"/>
    </row>
    <row r="22690" spans="18:18">
      <c r="R22690" s="75"/>
    </row>
    <row r="22691" spans="18:18">
      <c r="R22691" s="75"/>
    </row>
    <row r="22692" spans="18:18">
      <c r="R22692" s="75"/>
    </row>
    <row r="22693" spans="18:18">
      <c r="R22693" s="75"/>
    </row>
    <row r="22694" spans="18:18">
      <c r="R22694" s="75"/>
    </row>
    <row r="22695" spans="18:18">
      <c r="R22695" s="75"/>
    </row>
    <row r="22696" spans="18:18">
      <c r="R22696" s="75"/>
    </row>
    <row r="22697" spans="18:18">
      <c r="R22697" s="75"/>
    </row>
    <row r="22698" spans="18:18">
      <c r="R22698" s="75"/>
    </row>
    <row r="22699" spans="18:18">
      <c r="R22699" s="75"/>
    </row>
    <row r="22700" spans="18:18">
      <c r="R22700" s="75"/>
    </row>
    <row r="22701" spans="18:18">
      <c r="R22701" s="75"/>
    </row>
    <row r="22702" spans="18:18">
      <c r="R22702" s="75"/>
    </row>
    <row r="22703" spans="18:18">
      <c r="R22703" s="75"/>
    </row>
    <row r="22704" spans="18:18">
      <c r="R22704" s="75"/>
    </row>
    <row r="22705" spans="18:18">
      <c r="R22705" s="75"/>
    </row>
    <row r="22706" spans="18:18">
      <c r="R22706" s="75"/>
    </row>
    <row r="22707" spans="18:18">
      <c r="R22707" s="75"/>
    </row>
    <row r="22708" spans="18:18">
      <c r="R22708" s="75"/>
    </row>
    <row r="22709" spans="18:18">
      <c r="R22709" s="75"/>
    </row>
    <row r="22710" spans="18:18">
      <c r="R22710" s="75"/>
    </row>
    <row r="22711" spans="18:18">
      <c r="R22711" s="75"/>
    </row>
    <row r="22712" spans="18:18">
      <c r="R22712" s="75"/>
    </row>
    <row r="22713" spans="18:18">
      <c r="R22713" s="75"/>
    </row>
    <row r="22714" spans="18:18">
      <c r="R22714" s="75"/>
    </row>
    <row r="22715" spans="18:18">
      <c r="R22715" s="75"/>
    </row>
    <row r="22716" spans="18:18">
      <c r="R22716" s="75"/>
    </row>
    <row r="22717" spans="18:18">
      <c r="R22717" s="75"/>
    </row>
    <row r="22718" spans="18:18">
      <c r="R22718" s="75"/>
    </row>
    <row r="22719" spans="18:18">
      <c r="R22719" s="75"/>
    </row>
    <row r="22720" spans="18:18">
      <c r="R22720" s="75"/>
    </row>
    <row r="22721" spans="18:18">
      <c r="R22721" s="75"/>
    </row>
    <row r="22722" spans="18:18">
      <c r="R22722" s="75"/>
    </row>
    <row r="22723" spans="18:18">
      <c r="R22723" s="75"/>
    </row>
    <row r="22724" spans="18:18">
      <c r="R22724" s="75"/>
    </row>
    <row r="22725" spans="18:18">
      <c r="R22725" s="75"/>
    </row>
    <row r="22726" spans="18:18">
      <c r="R22726" s="75"/>
    </row>
    <row r="22727" spans="18:18">
      <c r="R22727" s="75"/>
    </row>
    <row r="22728" spans="18:18">
      <c r="R22728" s="75"/>
    </row>
    <row r="22729" spans="18:18">
      <c r="R22729" s="75"/>
    </row>
    <row r="22730" spans="18:18">
      <c r="R22730" s="75"/>
    </row>
    <row r="22731" spans="18:18">
      <c r="R22731" s="75"/>
    </row>
    <row r="22732" spans="18:18">
      <c r="R22732" s="75"/>
    </row>
    <row r="22733" spans="18:18">
      <c r="R22733" s="75"/>
    </row>
    <row r="22734" spans="18:18">
      <c r="R22734" s="75"/>
    </row>
    <row r="22735" spans="18:18">
      <c r="R22735" s="75"/>
    </row>
    <row r="22736" spans="18:18">
      <c r="R22736" s="75"/>
    </row>
    <row r="22737" spans="18:18">
      <c r="R22737" s="75"/>
    </row>
    <row r="22738" spans="18:18">
      <c r="R22738" s="75"/>
    </row>
    <row r="22739" spans="18:18">
      <c r="R22739" s="75"/>
    </row>
    <row r="22740" spans="18:18">
      <c r="R22740" s="75"/>
    </row>
    <row r="22741" spans="18:18">
      <c r="R22741" s="75"/>
    </row>
    <row r="22742" spans="18:18">
      <c r="R22742" s="75"/>
    </row>
    <row r="22743" spans="18:18">
      <c r="R22743" s="75"/>
    </row>
    <row r="22744" spans="18:18">
      <c r="R22744" s="75"/>
    </row>
    <row r="22745" spans="18:18">
      <c r="R22745" s="75"/>
    </row>
    <row r="22746" spans="18:18">
      <c r="R22746" s="75"/>
    </row>
    <row r="22747" spans="18:18">
      <c r="R22747" s="75"/>
    </row>
    <row r="22748" spans="18:18">
      <c r="R22748" s="75"/>
    </row>
    <row r="22749" spans="18:18">
      <c r="R22749" s="75"/>
    </row>
    <row r="22750" spans="18:18">
      <c r="R22750" s="75"/>
    </row>
    <row r="22751" spans="18:18">
      <c r="R22751" s="75"/>
    </row>
    <row r="22752" spans="18:18">
      <c r="R22752" s="75"/>
    </row>
    <row r="22753" spans="18:18">
      <c r="R22753" s="75"/>
    </row>
    <row r="22754" spans="18:18">
      <c r="R22754" s="75"/>
    </row>
    <row r="22755" spans="18:18">
      <c r="R22755" s="75"/>
    </row>
    <row r="22756" spans="18:18">
      <c r="R22756" s="75"/>
    </row>
    <row r="22757" spans="18:18">
      <c r="R22757" s="75"/>
    </row>
    <row r="22758" spans="18:18">
      <c r="R22758" s="75"/>
    </row>
    <row r="22759" spans="18:18">
      <c r="R22759" s="75"/>
    </row>
    <row r="22760" spans="18:18">
      <c r="R22760" s="75"/>
    </row>
    <row r="22761" spans="18:18">
      <c r="R22761" s="75"/>
    </row>
    <row r="22762" spans="18:18">
      <c r="R22762" s="75"/>
    </row>
    <row r="22763" spans="18:18">
      <c r="R22763" s="75"/>
    </row>
    <row r="22764" spans="18:18">
      <c r="R22764" s="75"/>
    </row>
    <row r="22765" spans="18:18">
      <c r="R22765" s="75"/>
    </row>
    <row r="22766" spans="18:18">
      <c r="R22766" s="75"/>
    </row>
    <row r="22767" spans="18:18">
      <c r="R22767" s="75"/>
    </row>
    <row r="22768" spans="18:18">
      <c r="R22768" s="75"/>
    </row>
    <row r="22769" spans="18:18">
      <c r="R22769" s="75"/>
    </row>
    <row r="22770" spans="18:18">
      <c r="R22770" s="75"/>
    </row>
    <row r="22771" spans="18:18">
      <c r="R22771" s="75"/>
    </row>
    <row r="22772" spans="18:18">
      <c r="R22772" s="75"/>
    </row>
    <row r="22773" spans="18:18">
      <c r="R22773" s="75"/>
    </row>
    <row r="22774" spans="18:18">
      <c r="R22774" s="75"/>
    </row>
    <row r="22775" spans="18:18">
      <c r="R22775" s="75"/>
    </row>
    <row r="22776" spans="18:18">
      <c r="R22776" s="75"/>
    </row>
    <row r="22777" spans="18:18">
      <c r="R22777" s="75"/>
    </row>
    <row r="22778" spans="18:18">
      <c r="R22778" s="75"/>
    </row>
    <row r="22802" spans="18:18">
      <c r="R22802" s="75"/>
    </row>
    <row r="22803" spans="18:18">
      <c r="R22803" s="75"/>
    </row>
    <row r="22804" spans="18:18">
      <c r="R22804" s="75"/>
    </row>
    <row r="22805" spans="18:18">
      <c r="R22805" s="75"/>
    </row>
    <row r="22806" spans="18:18">
      <c r="R22806" s="75"/>
    </row>
    <row r="22807" spans="18:18">
      <c r="R22807" s="75"/>
    </row>
    <row r="22808" spans="18:18">
      <c r="R22808" s="75"/>
    </row>
    <row r="22809" spans="18:18">
      <c r="R22809" s="75"/>
    </row>
    <row r="22810" spans="18:18">
      <c r="R22810" s="75"/>
    </row>
    <row r="22811" spans="18:18">
      <c r="R22811" s="75"/>
    </row>
    <row r="22812" spans="18:18">
      <c r="R22812" s="75"/>
    </row>
    <row r="22813" spans="18:18">
      <c r="R22813" s="75"/>
    </row>
    <row r="22814" spans="18:18">
      <c r="R22814" s="75"/>
    </row>
    <row r="22815" spans="18:18">
      <c r="R22815" s="75"/>
    </row>
    <row r="22816" spans="18:18">
      <c r="R22816" s="75"/>
    </row>
    <row r="22817" spans="18:18">
      <c r="R22817" s="75"/>
    </row>
    <row r="22818" spans="18:18">
      <c r="R22818" s="75"/>
    </row>
    <row r="22819" spans="18:18">
      <c r="R22819" s="75"/>
    </row>
    <row r="22820" spans="18:18">
      <c r="R22820" s="75"/>
    </row>
    <row r="22821" spans="18:18">
      <c r="R22821" s="75"/>
    </row>
    <row r="22822" spans="18:18">
      <c r="R22822" s="75"/>
    </row>
    <row r="22823" spans="18:18">
      <c r="R22823" s="75"/>
    </row>
    <row r="22824" spans="18:18">
      <c r="R22824" s="75"/>
    </row>
    <row r="22825" spans="18:18">
      <c r="R22825" s="75"/>
    </row>
    <row r="22826" spans="18:18">
      <c r="R22826" s="75"/>
    </row>
    <row r="22827" spans="18:18">
      <c r="R22827" s="75"/>
    </row>
    <row r="22828" spans="18:18">
      <c r="R22828" s="75"/>
    </row>
    <row r="22829" spans="18:18">
      <c r="R22829" s="75"/>
    </row>
    <row r="22830" spans="18:18">
      <c r="R22830" s="75"/>
    </row>
    <row r="22831" spans="18:18">
      <c r="R22831" s="75"/>
    </row>
    <row r="22832" spans="18:18">
      <c r="R22832" s="75"/>
    </row>
    <row r="22833" spans="18:18">
      <c r="R22833" s="75"/>
    </row>
    <row r="22834" spans="18:18">
      <c r="R22834" s="75"/>
    </row>
    <row r="22835" spans="18:18">
      <c r="R22835" s="75"/>
    </row>
    <row r="22836" spans="18:18">
      <c r="R22836" s="75"/>
    </row>
    <row r="22837" spans="18:18">
      <c r="R22837" s="75"/>
    </row>
    <row r="22838" spans="18:18">
      <c r="R22838" s="75"/>
    </row>
    <row r="22839" spans="18:18">
      <c r="R22839" s="75"/>
    </row>
    <row r="22840" spans="18:18">
      <c r="R22840" s="75"/>
    </row>
    <row r="22841" spans="18:18">
      <c r="R22841" s="75"/>
    </row>
    <row r="22842" spans="18:18">
      <c r="R22842" s="75"/>
    </row>
    <row r="22843" spans="18:18">
      <c r="R22843" s="75"/>
    </row>
    <row r="22844" spans="18:18">
      <c r="R22844" s="75"/>
    </row>
    <row r="22845" spans="18:18">
      <c r="R22845" s="75"/>
    </row>
    <row r="22846" spans="18:18">
      <c r="R22846" s="75"/>
    </row>
    <row r="22847" spans="18:18">
      <c r="R22847" s="75"/>
    </row>
    <row r="22848" spans="18:18">
      <c r="R22848" s="75"/>
    </row>
    <row r="22849" spans="18:18">
      <c r="R22849" s="75"/>
    </row>
    <row r="22850" spans="18:18">
      <c r="R22850" s="75"/>
    </row>
    <row r="22851" spans="18:18">
      <c r="R22851" s="75"/>
    </row>
    <row r="22852" spans="18:18">
      <c r="R22852" s="75"/>
    </row>
    <row r="22853" spans="18:18">
      <c r="R22853" s="75"/>
    </row>
    <row r="22854" spans="18:18">
      <c r="R22854" s="75"/>
    </row>
    <row r="22855" spans="18:18">
      <c r="R22855" s="75"/>
    </row>
    <row r="22856" spans="18:18">
      <c r="R22856" s="75"/>
    </row>
    <row r="22857" spans="18:18">
      <c r="R22857" s="75"/>
    </row>
    <row r="22858" spans="18:18">
      <c r="R22858" s="75"/>
    </row>
    <row r="22859" spans="18:18">
      <c r="R22859" s="75"/>
    </row>
    <row r="22860" spans="18:18">
      <c r="R22860" s="75"/>
    </row>
    <row r="22861" spans="18:18">
      <c r="R22861" s="75"/>
    </row>
    <row r="22862" spans="18:18">
      <c r="R22862" s="75"/>
    </row>
    <row r="22863" spans="18:18">
      <c r="R22863" s="75"/>
    </row>
    <row r="22864" spans="18:18">
      <c r="R22864" s="75"/>
    </row>
    <row r="22865" spans="18:18">
      <c r="R22865" s="75"/>
    </row>
    <row r="22866" spans="18:18">
      <c r="R22866" s="75"/>
    </row>
    <row r="22867" spans="18:18">
      <c r="R22867" s="75"/>
    </row>
    <row r="22868" spans="18:18">
      <c r="R22868" s="75"/>
    </row>
    <row r="22869" spans="18:18">
      <c r="R22869" s="75"/>
    </row>
    <row r="22870" spans="18:18">
      <c r="R22870" s="75"/>
    </row>
    <row r="22871" spans="18:18">
      <c r="R22871" s="75"/>
    </row>
    <row r="22872" spans="18:18">
      <c r="R22872" s="75"/>
    </row>
    <row r="22873" spans="18:18">
      <c r="R22873" s="75"/>
    </row>
    <row r="22874" spans="18:18">
      <c r="R22874" s="75"/>
    </row>
    <row r="22875" spans="18:18">
      <c r="R22875" s="75"/>
    </row>
    <row r="22876" spans="18:18">
      <c r="R22876" s="75"/>
    </row>
    <row r="22877" spans="18:18">
      <c r="R22877" s="75"/>
    </row>
    <row r="22878" spans="18:18">
      <c r="R22878" s="75"/>
    </row>
    <row r="22879" spans="18:18">
      <c r="R22879" s="75"/>
    </row>
    <row r="22880" spans="18:18">
      <c r="R22880" s="75"/>
    </row>
    <row r="22881" spans="18:18">
      <c r="R22881" s="75"/>
    </row>
    <row r="22882" spans="18:18">
      <c r="R22882" s="75"/>
    </row>
    <row r="22883" spans="18:18">
      <c r="R22883" s="75"/>
    </row>
    <row r="22884" spans="18:18">
      <c r="R22884" s="75"/>
    </row>
    <row r="22885" spans="18:18">
      <c r="R22885" s="75"/>
    </row>
    <row r="22886" spans="18:18">
      <c r="R22886" s="75"/>
    </row>
    <row r="22887" spans="18:18">
      <c r="R22887" s="75"/>
    </row>
    <row r="22888" spans="18:18">
      <c r="R22888" s="75"/>
    </row>
    <row r="22889" spans="18:18">
      <c r="R22889" s="75"/>
    </row>
    <row r="22890" spans="18:18">
      <c r="R22890" s="75"/>
    </row>
    <row r="22891" spans="18:18">
      <c r="R22891" s="75"/>
    </row>
    <row r="22892" spans="18:18">
      <c r="R22892" s="75"/>
    </row>
    <row r="22893" spans="18:18">
      <c r="R22893" s="75"/>
    </row>
    <row r="22894" spans="18:18">
      <c r="R22894" s="75"/>
    </row>
    <row r="22895" spans="18:18">
      <c r="R22895" s="75"/>
    </row>
    <row r="22896" spans="18:18">
      <c r="R22896" s="75"/>
    </row>
    <row r="22897" spans="18:18">
      <c r="R22897" s="75"/>
    </row>
    <row r="22898" spans="18:18">
      <c r="R22898" s="75"/>
    </row>
    <row r="22899" spans="18:18">
      <c r="R22899" s="75"/>
    </row>
    <row r="22900" spans="18:18">
      <c r="R22900" s="75"/>
    </row>
    <row r="22901" spans="18:18">
      <c r="R22901" s="75"/>
    </row>
    <row r="22902" spans="18:18">
      <c r="R22902" s="75"/>
    </row>
    <row r="22903" spans="18:18">
      <c r="R22903" s="75"/>
    </row>
    <row r="22904" spans="18:18">
      <c r="R22904" s="75"/>
    </row>
    <row r="22905" spans="18:18">
      <c r="R22905" s="75"/>
    </row>
    <row r="22906" spans="18:18">
      <c r="R22906" s="75"/>
    </row>
    <row r="22907" spans="18:18">
      <c r="R22907" s="75"/>
    </row>
    <row r="22908" spans="18:18">
      <c r="R22908" s="75"/>
    </row>
    <row r="22909" spans="18:18">
      <c r="R22909" s="75"/>
    </row>
    <row r="22910" spans="18:18">
      <c r="R22910" s="75"/>
    </row>
    <row r="22911" spans="18:18">
      <c r="R22911" s="75"/>
    </row>
    <row r="22912" spans="18:18">
      <c r="R22912" s="75"/>
    </row>
    <row r="22913" spans="18:18">
      <c r="R22913" s="75"/>
    </row>
    <row r="22914" spans="18:18">
      <c r="R22914" s="75"/>
    </row>
    <row r="22915" spans="18:18">
      <c r="R22915" s="75"/>
    </row>
    <row r="22916" spans="18:18">
      <c r="R22916" s="75"/>
    </row>
    <row r="22917" spans="18:18">
      <c r="R22917" s="75"/>
    </row>
    <row r="22918" spans="18:18">
      <c r="R22918" s="75"/>
    </row>
    <row r="22919" spans="18:18">
      <c r="R22919" s="75"/>
    </row>
    <row r="22920" spans="18:18">
      <c r="R22920" s="75"/>
    </row>
    <row r="22921" spans="18:18">
      <c r="R22921" s="75"/>
    </row>
    <row r="22922" spans="18:18">
      <c r="R22922" s="75"/>
    </row>
    <row r="22923" spans="18:18">
      <c r="R22923" s="75"/>
    </row>
    <row r="22924" spans="18:18">
      <c r="R22924" s="75"/>
    </row>
    <row r="22925" spans="18:18">
      <c r="R22925" s="75"/>
    </row>
    <row r="22926" spans="18:18">
      <c r="R22926" s="75"/>
    </row>
    <row r="22927" spans="18:18">
      <c r="R22927" s="75"/>
    </row>
    <row r="22928" spans="18:18">
      <c r="R22928" s="75"/>
    </row>
    <row r="22929" spans="18:18">
      <c r="R22929" s="75"/>
    </row>
    <row r="22930" spans="18:18">
      <c r="R22930" s="75"/>
    </row>
    <row r="22931" spans="18:18">
      <c r="R22931" s="75"/>
    </row>
    <row r="22932" spans="18:18">
      <c r="R22932" s="75"/>
    </row>
    <row r="22933" spans="18:18">
      <c r="R22933" s="75"/>
    </row>
    <row r="22934" spans="18:18">
      <c r="R22934" s="75"/>
    </row>
    <row r="22935" spans="18:18">
      <c r="R22935" s="75"/>
    </row>
    <row r="22936" spans="18:18">
      <c r="R22936" s="75"/>
    </row>
    <row r="22937" spans="18:18">
      <c r="R22937" s="75"/>
    </row>
    <row r="22938" spans="18:18">
      <c r="R22938" s="75"/>
    </row>
    <row r="22939" spans="18:18">
      <c r="R22939" s="75"/>
    </row>
    <row r="22940" spans="18:18">
      <c r="R22940" s="75"/>
    </row>
    <row r="22941" spans="18:18">
      <c r="R22941" s="75"/>
    </row>
    <row r="22942" spans="18:18">
      <c r="R22942" s="75"/>
    </row>
    <row r="22943" spans="18:18">
      <c r="R22943" s="75"/>
    </row>
    <row r="22944" spans="18:18">
      <c r="R22944" s="75"/>
    </row>
    <row r="22945" spans="18:18">
      <c r="R22945" s="75"/>
    </row>
    <row r="22946" spans="18:18">
      <c r="R22946" s="75"/>
    </row>
    <row r="22947" spans="18:18">
      <c r="R22947" s="75"/>
    </row>
    <row r="22948" spans="18:18">
      <c r="R22948" s="75"/>
    </row>
    <row r="22949" spans="18:18">
      <c r="R22949" s="75"/>
    </row>
    <row r="22950" spans="18:18">
      <c r="R22950" s="75"/>
    </row>
    <row r="22951" spans="18:18">
      <c r="R22951" s="75"/>
    </row>
    <row r="22952" spans="18:18">
      <c r="R22952" s="75"/>
    </row>
    <row r="22953" spans="18:18">
      <c r="R22953" s="75"/>
    </row>
    <row r="22954" spans="18:18">
      <c r="R22954" s="75"/>
    </row>
    <row r="22955" spans="18:18">
      <c r="R22955" s="75"/>
    </row>
    <row r="22956" spans="18:18">
      <c r="R22956" s="75"/>
    </row>
    <row r="22957" spans="18:18">
      <c r="R22957" s="75"/>
    </row>
    <row r="22958" spans="18:18">
      <c r="R22958" s="75"/>
    </row>
    <row r="22959" spans="18:18">
      <c r="R22959" s="75"/>
    </row>
    <row r="22960" spans="18:18">
      <c r="R22960" s="75"/>
    </row>
    <row r="22961" spans="18:18">
      <c r="R22961" s="75"/>
    </row>
    <row r="22962" spans="18:18">
      <c r="R22962" s="75"/>
    </row>
    <row r="22963" spans="18:18">
      <c r="R22963" s="75"/>
    </row>
    <row r="22964" spans="18:18">
      <c r="R22964" s="75"/>
    </row>
    <row r="22965" spans="18:18">
      <c r="R22965" s="75"/>
    </row>
    <row r="22966" spans="18:18">
      <c r="R22966" s="75"/>
    </row>
    <row r="22967" spans="18:18">
      <c r="R22967" s="75"/>
    </row>
    <row r="22968" spans="18:18">
      <c r="R22968" s="75"/>
    </row>
    <row r="22969" spans="18:18">
      <c r="R22969" s="75"/>
    </row>
    <row r="22970" spans="18:18">
      <c r="R22970" s="75"/>
    </row>
    <row r="22971" spans="18:18">
      <c r="R22971" s="75"/>
    </row>
    <row r="22972" spans="18:18">
      <c r="R22972" s="75"/>
    </row>
    <row r="22973" spans="18:18">
      <c r="R22973" s="75"/>
    </row>
    <row r="22974" spans="18:18">
      <c r="R22974" s="75"/>
    </row>
    <row r="22975" spans="18:18">
      <c r="R22975" s="75"/>
    </row>
    <row r="22976" spans="18:18">
      <c r="R22976" s="75"/>
    </row>
    <row r="22977" spans="18:18">
      <c r="R22977" s="75"/>
    </row>
    <row r="22978" spans="18:18">
      <c r="R22978" s="75"/>
    </row>
    <row r="22979" spans="18:18">
      <c r="R22979" s="75"/>
    </row>
    <row r="22980" spans="18:18">
      <c r="R22980" s="75"/>
    </row>
    <row r="22981" spans="18:18">
      <c r="R22981" s="75"/>
    </row>
    <row r="22982" spans="18:18">
      <c r="R22982" s="75"/>
    </row>
    <row r="22983" spans="18:18">
      <c r="R22983" s="75"/>
    </row>
    <row r="22984" spans="18:18">
      <c r="R22984" s="75"/>
    </row>
    <row r="22985" spans="18:18">
      <c r="R22985" s="75"/>
    </row>
    <row r="22986" spans="18:18">
      <c r="R22986" s="75"/>
    </row>
    <row r="22987" spans="18:18">
      <c r="R22987" s="75"/>
    </row>
    <row r="22988" spans="18:18">
      <c r="R22988" s="75"/>
    </row>
    <row r="22989" spans="18:18">
      <c r="R22989" s="75"/>
    </row>
    <row r="22990" spans="18:18">
      <c r="R22990" s="75"/>
    </row>
    <row r="22991" spans="18:18">
      <c r="R22991" s="75"/>
    </row>
    <row r="22992" spans="18:18">
      <c r="R22992" s="75"/>
    </row>
    <row r="22993" spans="18:18">
      <c r="R22993" s="75"/>
    </row>
    <row r="22994" spans="18:18">
      <c r="R22994" s="75"/>
    </row>
    <row r="22995" spans="18:18">
      <c r="R22995" s="75"/>
    </row>
    <row r="22996" spans="18:18">
      <c r="R22996" s="75"/>
    </row>
    <row r="22997" spans="18:18">
      <c r="R22997" s="75"/>
    </row>
    <row r="22998" spans="18:18">
      <c r="R22998" s="75"/>
    </row>
    <row r="22999" spans="18:18">
      <c r="R22999" s="75"/>
    </row>
    <row r="23000" spans="18:18">
      <c r="R23000" s="75"/>
    </row>
    <row r="23001" spans="18:18">
      <c r="R23001" s="75"/>
    </row>
    <row r="23002" spans="18:18">
      <c r="R23002" s="75"/>
    </row>
    <row r="23003" spans="18:18">
      <c r="R23003" s="75"/>
    </row>
    <row r="23004" spans="18:18">
      <c r="R23004" s="75"/>
    </row>
    <row r="23005" spans="18:18">
      <c r="R23005" s="75"/>
    </row>
    <row r="23006" spans="18:18">
      <c r="R23006" s="75"/>
    </row>
    <row r="23007" spans="18:18">
      <c r="R23007" s="75"/>
    </row>
    <row r="23008" spans="18:18">
      <c r="R23008" s="75"/>
    </row>
    <row r="23009" spans="18:18">
      <c r="R23009" s="75"/>
    </row>
    <row r="23010" spans="18:18">
      <c r="R23010" s="75"/>
    </row>
    <row r="23011" spans="18:18">
      <c r="R23011" s="75"/>
    </row>
    <row r="23012" spans="18:18">
      <c r="R23012" s="75"/>
    </row>
    <row r="23013" spans="18:18">
      <c r="R23013" s="75"/>
    </row>
    <row r="23014" spans="18:18">
      <c r="R23014" s="75"/>
    </row>
    <row r="23015" spans="18:18">
      <c r="R23015" s="75"/>
    </row>
    <row r="23016" spans="18:18">
      <c r="R23016" s="75"/>
    </row>
    <row r="23017" spans="18:18">
      <c r="R23017" s="75"/>
    </row>
    <row r="23018" spans="18:18">
      <c r="R23018" s="75"/>
    </row>
    <row r="23019" spans="18:18">
      <c r="R23019" s="75"/>
    </row>
    <row r="23020" spans="18:18">
      <c r="R23020" s="75"/>
    </row>
    <row r="23021" spans="18:18">
      <c r="R23021" s="75"/>
    </row>
    <row r="23022" spans="18:18">
      <c r="R23022" s="75"/>
    </row>
    <row r="23023" spans="18:18">
      <c r="R23023" s="75"/>
    </row>
    <row r="23024" spans="18:18">
      <c r="R23024" s="75"/>
    </row>
    <row r="23025" spans="18:18">
      <c r="R23025" s="75"/>
    </row>
    <row r="23026" spans="18:18">
      <c r="R23026" s="75"/>
    </row>
    <row r="23027" spans="18:18">
      <c r="R23027" s="75"/>
    </row>
    <row r="23028" spans="18:18">
      <c r="R23028" s="75"/>
    </row>
    <row r="23029" spans="18:18">
      <c r="R23029" s="75"/>
    </row>
    <row r="23030" spans="18:18">
      <c r="R23030" s="75"/>
    </row>
    <row r="23031" spans="18:18">
      <c r="R23031" s="75"/>
    </row>
    <row r="23032" spans="18:18">
      <c r="R23032" s="75"/>
    </row>
    <row r="23033" spans="18:18">
      <c r="R23033" s="75"/>
    </row>
    <row r="23034" spans="18:18">
      <c r="R23034" s="75"/>
    </row>
    <row r="23035" spans="18:18">
      <c r="R23035" s="75"/>
    </row>
    <row r="23036" spans="18:18">
      <c r="R23036" s="75"/>
    </row>
    <row r="23037" spans="18:18">
      <c r="R23037" s="75"/>
    </row>
    <row r="23038" spans="18:18">
      <c r="R23038" s="75"/>
    </row>
    <row r="23039" spans="18:18">
      <c r="R23039" s="75"/>
    </row>
    <row r="23040" spans="18:18">
      <c r="R23040" s="75"/>
    </row>
    <row r="23041" spans="18:18">
      <c r="R23041" s="75"/>
    </row>
    <row r="23042" spans="18:18">
      <c r="R23042" s="75"/>
    </row>
    <row r="23043" spans="18:18">
      <c r="R23043" s="75"/>
    </row>
    <row r="23044" spans="18:18">
      <c r="R23044" s="75"/>
    </row>
    <row r="23045" spans="18:18">
      <c r="R23045" s="75"/>
    </row>
    <row r="23046" spans="18:18">
      <c r="R23046" s="75"/>
    </row>
    <row r="23047" spans="18:18">
      <c r="R23047" s="75"/>
    </row>
    <row r="23048" spans="18:18">
      <c r="R23048" s="75"/>
    </row>
    <row r="23049" spans="18:18">
      <c r="R23049" s="75"/>
    </row>
    <row r="23050" spans="18:18">
      <c r="R23050" s="75"/>
    </row>
    <row r="23051" spans="18:18">
      <c r="R23051" s="75"/>
    </row>
    <row r="23052" spans="18:18">
      <c r="R23052" s="75"/>
    </row>
    <row r="23053" spans="18:18">
      <c r="R23053" s="75"/>
    </row>
    <row r="23054" spans="18:18">
      <c r="R23054" s="75"/>
    </row>
    <row r="23055" spans="18:18">
      <c r="R23055" s="75"/>
    </row>
    <row r="23056" spans="18:18">
      <c r="R23056" s="75"/>
    </row>
    <row r="23057" spans="18:18">
      <c r="R23057" s="75"/>
    </row>
    <row r="23058" spans="18:18">
      <c r="R23058" s="75"/>
    </row>
    <row r="23059" spans="18:18">
      <c r="R23059" s="75"/>
    </row>
    <row r="23060" spans="18:18">
      <c r="R23060" s="75"/>
    </row>
    <row r="23061" spans="18:18">
      <c r="R23061" s="75"/>
    </row>
    <row r="23062" spans="18:18">
      <c r="R23062" s="75"/>
    </row>
    <row r="23063" spans="18:18">
      <c r="R23063" s="75"/>
    </row>
    <row r="23064" spans="18:18">
      <c r="R23064" s="75"/>
    </row>
    <row r="23065" spans="18:18">
      <c r="R23065" s="75"/>
    </row>
    <row r="23066" spans="18:18">
      <c r="R23066" s="75"/>
    </row>
    <row r="23067" spans="18:18">
      <c r="R23067" s="75"/>
    </row>
    <row r="23068" spans="18:18">
      <c r="R23068" s="75"/>
    </row>
    <row r="23069" spans="18:18">
      <c r="R23069" s="75"/>
    </row>
    <row r="23070" spans="18:18">
      <c r="R23070" s="75"/>
    </row>
    <row r="23071" spans="18:18">
      <c r="R23071" s="75"/>
    </row>
    <row r="23072" spans="18:18">
      <c r="R23072" s="75"/>
    </row>
    <row r="23073" spans="18:18">
      <c r="R23073" s="75"/>
    </row>
    <row r="23074" spans="18:18">
      <c r="R23074" s="75"/>
    </row>
    <row r="23075" spans="18:18">
      <c r="R23075" s="75"/>
    </row>
    <row r="23076" spans="18:18">
      <c r="R23076" s="75"/>
    </row>
    <row r="23077" spans="18:18">
      <c r="R23077" s="75"/>
    </row>
    <row r="23078" spans="18:18">
      <c r="R23078" s="75"/>
    </row>
    <row r="23079" spans="18:18">
      <c r="R23079" s="75"/>
    </row>
    <row r="23080" spans="18:18">
      <c r="R23080" s="75"/>
    </row>
    <row r="23081" spans="18:18">
      <c r="R23081" s="75"/>
    </row>
    <row r="23082" spans="18:18">
      <c r="R23082" s="75"/>
    </row>
    <row r="23083" spans="18:18">
      <c r="R23083" s="75"/>
    </row>
    <row r="23084" spans="18:18">
      <c r="R23084" s="75"/>
    </row>
    <row r="23085" spans="18:18">
      <c r="R23085" s="75"/>
    </row>
    <row r="23086" spans="18:18">
      <c r="R23086" s="75"/>
    </row>
    <row r="23087" spans="18:18">
      <c r="R23087" s="75"/>
    </row>
    <row r="23088" spans="18:18">
      <c r="R23088" s="75"/>
    </row>
    <row r="23089" spans="18:18">
      <c r="R23089" s="75"/>
    </row>
    <row r="23090" spans="18:18">
      <c r="R23090" s="75"/>
    </row>
    <row r="23114" spans="18:18">
      <c r="R23114" s="75"/>
    </row>
    <row r="23115" spans="18:18">
      <c r="R23115" s="75"/>
    </row>
    <row r="23116" spans="18:18">
      <c r="R23116" s="75"/>
    </row>
    <row r="23117" spans="18:18">
      <c r="R23117" s="75"/>
    </row>
    <row r="23118" spans="18:18">
      <c r="R23118" s="75"/>
    </row>
    <row r="23119" spans="18:18">
      <c r="R23119" s="75"/>
    </row>
    <row r="23120" spans="18:18">
      <c r="R23120" s="75"/>
    </row>
    <row r="23121" spans="18:18">
      <c r="R23121" s="75"/>
    </row>
    <row r="23122" spans="18:18">
      <c r="R23122" s="75"/>
    </row>
    <row r="23123" spans="18:18">
      <c r="R23123" s="75"/>
    </row>
    <row r="23124" spans="18:18">
      <c r="R23124" s="75"/>
    </row>
    <row r="23125" spans="18:18">
      <c r="R23125" s="75"/>
    </row>
    <row r="23126" spans="18:18">
      <c r="R23126" s="75"/>
    </row>
    <row r="23127" spans="18:18">
      <c r="R23127" s="75"/>
    </row>
    <row r="23128" spans="18:18">
      <c r="R23128" s="75"/>
    </row>
    <row r="23129" spans="18:18">
      <c r="R23129" s="75"/>
    </row>
    <row r="23130" spans="18:18">
      <c r="R23130" s="75"/>
    </row>
    <row r="23131" spans="18:18">
      <c r="R23131" s="75"/>
    </row>
    <row r="23132" spans="18:18">
      <c r="R23132" s="75"/>
    </row>
    <row r="23133" spans="18:18">
      <c r="R23133" s="75"/>
    </row>
    <row r="23134" spans="18:18">
      <c r="R23134" s="75"/>
    </row>
    <row r="23135" spans="18:18">
      <c r="R23135" s="75"/>
    </row>
    <row r="23136" spans="18:18">
      <c r="R23136" s="75"/>
    </row>
    <row r="23137" spans="18:18">
      <c r="R23137" s="75"/>
    </row>
    <row r="23138" spans="18:18">
      <c r="R23138" s="75"/>
    </row>
    <row r="23139" spans="18:18">
      <c r="R23139" s="75"/>
    </row>
    <row r="23140" spans="18:18">
      <c r="R23140" s="75"/>
    </row>
    <row r="23141" spans="18:18">
      <c r="R23141" s="75"/>
    </row>
    <row r="23142" spans="18:18">
      <c r="R23142" s="75"/>
    </row>
    <row r="23143" spans="18:18">
      <c r="R23143" s="75"/>
    </row>
    <row r="23144" spans="18:18">
      <c r="R23144" s="75"/>
    </row>
    <row r="23145" spans="18:18">
      <c r="R23145" s="75"/>
    </row>
    <row r="23146" spans="18:18">
      <c r="R23146" s="75"/>
    </row>
    <row r="23147" spans="18:18">
      <c r="R23147" s="75"/>
    </row>
    <row r="23148" spans="18:18">
      <c r="R23148" s="75"/>
    </row>
    <row r="23149" spans="18:18">
      <c r="R23149" s="75"/>
    </row>
    <row r="23150" spans="18:18">
      <c r="R23150" s="75"/>
    </row>
    <row r="23151" spans="18:18">
      <c r="R23151" s="75"/>
    </row>
    <row r="23152" spans="18:18">
      <c r="R23152" s="75"/>
    </row>
    <row r="23153" spans="18:18">
      <c r="R23153" s="75"/>
    </row>
    <row r="23154" spans="18:18">
      <c r="R23154" s="75"/>
    </row>
    <row r="23155" spans="18:18">
      <c r="R23155" s="75"/>
    </row>
    <row r="23156" spans="18:18">
      <c r="R23156" s="75"/>
    </row>
    <row r="23157" spans="18:18">
      <c r="R23157" s="75"/>
    </row>
    <row r="23158" spans="18:18">
      <c r="R23158" s="75"/>
    </row>
    <row r="23159" spans="18:18">
      <c r="R23159" s="75"/>
    </row>
    <row r="23160" spans="18:18">
      <c r="R23160" s="75"/>
    </row>
    <row r="23161" spans="18:18">
      <c r="R23161" s="75"/>
    </row>
    <row r="23162" spans="18:18">
      <c r="R23162" s="75"/>
    </row>
    <row r="23163" spans="18:18">
      <c r="R23163" s="75"/>
    </row>
    <row r="23164" spans="18:18">
      <c r="R23164" s="75"/>
    </row>
    <row r="23165" spans="18:18">
      <c r="R23165" s="75"/>
    </row>
    <row r="23166" spans="18:18">
      <c r="R23166" s="75"/>
    </row>
    <row r="23167" spans="18:18">
      <c r="R23167" s="75"/>
    </row>
    <row r="23168" spans="18:18">
      <c r="R23168" s="75"/>
    </row>
    <row r="23169" spans="18:18">
      <c r="R23169" s="75"/>
    </row>
    <row r="23170" spans="18:18">
      <c r="R23170" s="75"/>
    </row>
    <row r="23171" spans="18:18">
      <c r="R23171" s="75"/>
    </row>
    <row r="23172" spans="18:18">
      <c r="R23172" s="75"/>
    </row>
    <row r="23173" spans="18:18">
      <c r="R23173" s="75"/>
    </row>
    <row r="23174" spans="18:18">
      <c r="R23174" s="75"/>
    </row>
    <row r="23175" spans="18:18">
      <c r="R23175" s="75"/>
    </row>
    <row r="23176" spans="18:18">
      <c r="R23176" s="75"/>
    </row>
    <row r="23177" spans="18:18">
      <c r="R23177" s="75"/>
    </row>
    <row r="23178" spans="18:18">
      <c r="R23178" s="75"/>
    </row>
    <row r="23179" spans="18:18">
      <c r="R23179" s="75"/>
    </row>
    <row r="23180" spans="18:18">
      <c r="R23180" s="75"/>
    </row>
    <row r="23181" spans="18:18">
      <c r="R23181" s="75"/>
    </row>
    <row r="23182" spans="18:18">
      <c r="R23182" s="75"/>
    </row>
    <row r="23183" spans="18:18">
      <c r="R23183" s="75"/>
    </row>
    <row r="23184" spans="18:18">
      <c r="R23184" s="75"/>
    </row>
    <row r="23185" spans="18:18">
      <c r="R23185" s="75"/>
    </row>
    <row r="23186" spans="18:18">
      <c r="R23186" s="75"/>
    </row>
    <row r="23187" spans="18:18">
      <c r="R23187" s="75"/>
    </row>
    <row r="23188" spans="18:18">
      <c r="R23188" s="75"/>
    </row>
    <row r="23189" spans="18:18">
      <c r="R23189" s="75"/>
    </row>
    <row r="23190" spans="18:18">
      <c r="R23190" s="75"/>
    </row>
    <row r="23191" spans="18:18">
      <c r="R23191" s="75"/>
    </row>
    <row r="23192" spans="18:18">
      <c r="R23192" s="75"/>
    </row>
    <row r="23193" spans="18:18">
      <c r="R23193" s="75"/>
    </row>
    <row r="23194" spans="18:18">
      <c r="R23194" s="75"/>
    </row>
    <row r="23195" spans="18:18">
      <c r="R23195" s="75"/>
    </row>
    <row r="23196" spans="18:18">
      <c r="R23196" s="75"/>
    </row>
    <row r="23197" spans="18:18">
      <c r="R23197" s="75"/>
    </row>
    <row r="23198" spans="18:18">
      <c r="R23198" s="75"/>
    </row>
    <row r="23199" spans="18:18">
      <c r="R23199" s="75"/>
    </row>
    <row r="23200" spans="18:18">
      <c r="R23200" s="75"/>
    </row>
    <row r="23201" spans="18:18">
      <c r="R23201" s="75"/>
    </row>
    <row r="23202" spans="18:18">
      <c r="R23202" s="75"/>
    </row>
    <row r="23203" spans="18:18">
      <c r="R23203" s="75"/>
    </row>
    <row r="23204" spans="18:18">
      <c r="R23204" s="75"/>
    </row>
    <row r="23205" spans="18:18">
      <c r="R23205" s="75"/>
    </row>
    <row r="23206" spans="18:18">
      <c r="R23206" s="75"/>
    </row>
    <row r="23207" spans="18:18">
      <c r="R23207" s="75"/>
    </row>
    <row r="23208" spans="18:18">
      <c r="R23208" s="75"/>
    </row>
    <row r="23209" spans="18:18">
      <c r="R23209" s="75"/>
    </row>
    <row r="23210" spans="18:18">
      <c r="R23210" s="75"/>
    </row>
    <row r="23211" spans="18:18">
      <c r="R23211" s="75"/>
    </row>
    <row r="23212" spans="18:18">
      <c r="R23212" s="75"/>
    </row>
    <row r="23213" spans="18:18">
      <c r="R23213" s="75"/>
    </row>
    <row r="23214" spans="18:18">
      <c r="R23214" s="75"/>
    </row>
    <row r="23215" spans="18:18">
      <c r="R23215" s="75"/>
    </row>
    <row r="23216" spans="18:18">
      <c r="R23216" s="75"/>
    </row>
    <row r="23217" spans="18:18">
      <c r="R23217" s="75"/>
    </row>
    <row r="23218" spans="18:18">
      <c r="R23218" s="75"/>
    </row>
    <row r="23219" spans="18:18">
      <c r="R23219" s="75"/>
    </row>
    <row r="23220" spans="18:18">
      <c r="R23220" s="75"/>
    </row>
    <row r="23221" spans="18:18">
      <c r="R23221" s="75"/>
    </row>
    <row r="23222" spans="18:18">
      <c r="R23222" s="75"/>
    </row>
    <row r="23223" spans="18:18">
      <c r="R23223" s="75"/>
    </row>
    <row r="23224" spans="18:18">
      <c r="R23224" s="75"/>
    </row>
    <row r="23225" spans="18:18">
      <c r="R23225" s="75"/>
    </row>
    <row r="23226" spans="18:18">
      <c r="R23226" s="75"/>
    </row>
    <row r="23227" spans="18:18">
      <c r="R23227" s="75"/>
    </row>
    <row r="23228" spans="18:18">
      <c r="R23228" s="75"/>
    </row>
    <row r="23229" spans="18:18">
      <c r="R23229" s="75"/>
    </row>
    <row r="23230" spans="18:18">
      <c r="R23230" s="75"/>
    </row>
    <row r="23231" spans="18:18">
      <c r="R23231" s="75"/>
    </row>
    <row r="23232" spans="18:18">
      <c r="R23232" s="75"/>
    </row>
    <row r="23233" spans="18:18">
      <c r="R23233" s="75"/>
    </row>
    <row r="23234" spans="18:18">
      <c r="R23234" s="75"/>
    </row>
    <row r="23235" spans="18:18">
      <c r="R23235" s="75"/>
    </row>
    <row r="23236" spans="18:18">
      <c r="R23236" s="75"/>
    </row>
    <row r="23237" spans="18:18">
      <c r="R23237" s="75"/>
    </row>
    <row r="23238" spans="18:18">
      <c r="R23238" s="75"/>
    </row>
    <row r="23239" spans="18:18">
      <c r="R23239" s="75"/>
    </row>
    <row r="23240" spans="18:18">
      <c r="R23240" s="75"/>
    </row>
    <row r="23241" spans="18:18">
      <c r="R23241" s="75"/>
    </row>
    <row r="23242" spans="18:18">
      <c r="R23242" s="75"/>
    </row>
    <row r="23243" spans="18:18">
      <c r="R23243" s="75"/>
    </row>
    <row r="23244" spans="18:18">
      <c r="R23244" s="75"/>
    </row>
    <row r="23245" spans="18:18">
      <c r="R23245" s="75"/>
    </row>
    <row r="23246" spans="18:18">
      <c r="R23246" s="75"/>
    </row>
    <row r="23247" spans="18:18">
      <c r="R23247" s="75"/>
    </row>
    <row r="23248" spans="18:18">
      <c r="R23248" s="75"/>
    </row>
    <row r="23249" spans="18:18">
      <c r="R23249" s="75"/>
    </row>
    <row r="23250" spans="18:18">
      <c r="R23250" s="75"/>
    </row>
    <row r="23251" spans="18:18">
      <c r="R23251" s="75"/>
    </row>
    <row r="23252" spans="18:18">
      <c r="R23252" s="75"/>
    </row>
    <row r="23253" spans="18:18">
      <c r="R23253" s="75"/>
    </row>
    <row r="23254" spans="18:18">
      <c r="R23254" s="75"/>
    </row>
    <row r="23255" spans="18:18">
      <c r="R23255" s="75"/>
    </row>
    <row r="23256" spans="18:18">
      <c r="R23256" s="75"/>
    </row>
    <row r="23257" spans="18:18">
      <c r="R23257" s="75"/>
    </row>
    <row r="23258" spans="18:18">
      <c r="R23258" s="75"/>
    </row>
    <row r="23259" spans="18:18">
      <c r="R23259" s="75"/>
    </row>
    <row r="23260" spans="18:18">
      <c r="R23260" s="75"/>
    </row>
    <row r="23261" spans="18:18">
      <c r="R23261" s="75"/>
    </row>
    <row r="23262" spans="18:18">
      <c r="R23262" s="75"/>
    </row>
    <row r="23263" spans="18:18">
      <c r="R23263" s="75"/>
    </row>
    <row r="23264" spans="18:18">
      <c r="R23264" s="75"/>
    </row>
    <row r="23265" spans="18:18">
      <c r="R23265" s="75"/>
    </row>
    <row r="23266" spans="18:18">
      <c r="R23266" s="75"/>
    </row>
    <row r="23267" spans="18:18">
      <c r="R23267" s="75"/>
    </row>
    <row r="23268" spans="18:18">
      <c r="R23268" s="75"/>
    </row>
    <row r="23269" spans="18:18">
      <c r="R23269" s="75"/>
    </row>
    <row r="23270" spans="18:18">
      <c r="R23270" s="75"/>
    </row>
    <row r="23271" spans="18:18">
      <c r="R23271" s="75"/>
    </row>
    <row r="23272" spans="18:18">
      <c r="R23272" s="75"/>
    </row>
    <row r="23273" spans="18:18">
      <c r="R23273" s="75"/>
    </row>
    <row r="23274" spans="18:18">
      <c r="R23274" s="75"/>
    </row>
    <row r="23275" spans="18:18">
      <c r="R23275" s="75"/>
    </row>
    <row r="23276" spans="18:18">
      <c r="R23276" s="75"/>
    </row>
    <row r="23277" spans="18:18">
      <c r="R23277" s="75"/>
    </row>
    <row r="23278" spans="18:18">
      <c r="R23278" s="75"/>
    </row>
    <row r="23279" spans="18:18">
      <c r="R23279" s="75"/>
    </row>
    <row r="23280" spans="18:18">
      <c r="R23280" s="75"/>
    </row>
    <row r="23281" spans="18:18">
      <c r="R23281" s="75"/>
    </row>
    <row r="23282" spans="18:18">
      <c r="R23282" s="75"/>
    </row>
    <row r="23283" spans="18:18">
      <c r="R23283" s="75"/>
    </row>
    <row r="23284" spans="18:18">
      <c r="R23284" s="75"/>
    </row>
    <row r="23285" spans="18:18">
      <c r="R23285" s="75"/>
    </row>
    <row r="23286" spans="18:18">
      <c r="R23286" s="75"/>
    </row>
    <row r="23287" spans="18:18">
      <c r="R23287" s="75"/>
    </row>
    <row r="23288" spans="18:18">
      <c r="R23288" s="75"/>
    </row>
    <row r="23289" spans="18:18">
      <c r="R23289" s="75"/>
    </row>
    <row r="23290" spans="18:18">
      <c r="R23290" s="75"/>
    </row>
    <row r="23291" spans="18:18">
      <c r="R23291" s="75"/>
    </row>
    <row r="23292" spans="18:18">
      <c r="R23292" s="75"/>
    </row>
    <row r="23293" spans="18:18">
      <c r="R23293" s="75"/>
    </row>
    <row r="23294" spans="18:18">
      <c r="R23294" s="75"/>
    </row>
    <row r="23295" spans="18:18">
      <c r="R23295" s="75"/>
    </row>
    <row r="23296" spans="18:18">
      <c r="R23296" s="75"/>
    </row>
    <row r="23297" spans="18:18">
      <c r="R23297" s="75"/>
    </row>
    <row r="23298" spans="18:18">
      <c r="R23298" s="75"/>
    </row>
    <row r="23299" spans="18:18">
      <c r="R23299" s="75"/>
    </row>
    <row r="23300" spans="18:18">
      <c r="R23300" s="75"/>
    </row>
    <row r="23301" spans="18:18">
      <c r="R23301" s="75"/>
    </row>
    <row r="23302" spans="18:18">
      <c r="R23302" s="75"/>
    </row>
    <row r="23303" spans="18:18">
      <c r="R23303" s="75"/>
    </row>
    <row r="23304" spans="18:18">
      <c r="R23304" s="75"/>
    </row>
    <row r="23305" spans="18:18">
      <c r="R23305" s="75"/>
    </row>
    <row r="23306" spans="18:18">
      <c r="R23306" s="75"/>
    </row>
    <row r="23307" spans="18:18">
      <c r="R23307" s="75"/>
    </row>
    <row r="23308" spans="18:18">
      <c r="R23308" s="75"/>
    </row>
    <row r="23309" spans="18:18">
      <c r="R23309" s="75"/>
    </row>
    <row r="23310" spans="18:18">
      <c r="R23310" s="75"/>
    </row>
    <row r="23311" spans="18:18">
      <c r="R23311" s="75"/>
    </row>
    <row r="23312" spans="18:18">
      <c r="R23312" s="75"/>
    </row>
    <row r="23313" spans="18:18">
      <c r="R23313" s="75"/>
    </row>
    <row r="23314" spans="18:18">
      <c r="R23314" s="75"/>
    </row>
    <row r="23315" spans="18:18">
      <c r="R23315" s="75"/>
    </row>
    <row r="23316" spans="18:18">
      <c r="R23316" s="75"/>
    </row>
    <row r="23317" spans="18:18">
      <c r="R23317" s="75"/>
    </row>
    <row r="23318" spans="18:18">
      <c r="R23318" s="75"/>
    </row>
    <row r="23319" spans="18:18">
      <c r="R23319" s="75"/>
    </row>
    <row r="23320" spans="18:18">
      <c r="R23320" s="75"/>
    </row>
    <row r="23321" spans="18:18">
      <c r="R23321" s="75"/>
    </row>
    <row r="23322" spans="18:18">
      <c r="R23322" s="75"/>
    </row>
    <row r="23323" spans="18:18">
      <c r="R23323" s="75"/>
    </row>
    <row r="23324" spans="18:18">
      <c r="R23324" s="75"/>
    </row>
    <row r="23325" spans="18:18">
      <c r="R23325" s="75"/>
    </row>
    <row r="23326" spans="18:18">
      <c r="R23326" s="75"/>
    </row>
    <row r="23327" spans="18:18">
      <c r="R23327" s="75"/>
    </row>
    <row r="23328" spans="18:18">
      <c r="R23328" s="75"/>
    </row>
    <row r="23329" spans="18:18">
      <c r="R23329" s="75"/>
    </row>
    <row r="23330" spans="18:18">
      <c r="R23330" s="75"/>
    </row>
    <row r="23331" spans="18:18">
      <c r="R23331" s="75"/>
    </row>
    <row r="23332" spans="18:18">
      <c r="R23332" s="75"/>
    </row>
    <row r="23333" spans="18:18">
      <c r="R23333" s="75"/>
    </row>
    <row r="23334" spans="18:18">
      <c r="R23334" s="75"/>
    </row>
    <row r="23335" spans="18:18">
      <c r="R23335" s="75"/>
    </row>
    <row r="23336" spans="18:18">
      <c r="R23336" s="75"/>
    </row>
    <row r="23337" spans="18:18">
      <c r="R23337" s="75"/>
    </row>
    <row r="23338" spans="18:18">
      <c r="R23338" s="75"/>
    </row>
    <row r="23339" spans="18:18">
      <c r="R23339" s="75"/>
    </row>
    <row r="23340" spans="18:18">
      <c r="R23340" s="75"/>
    </row>
    <row r="23341" spans="18:18">
      <c r="R23341" s="75"/>
    </row>
    <row r="23342" spans="18:18">
      <c r="R23342" s="75"/>
    </row>
    <row r="23343" spans="18:18">
      <c r="R23343" s="75"/>
    </row>
    <row r="23344" spans="18:18">
      <c r="R23344" s="75"/>
    </row>
    <row r="23345" spans="18:18">
      <c r="R23345" s="75"/>
    </row>
    <row r="23346" spans="18:18">
      <c r="R23346" s="75"/>
    </row>
    <row r="23347" spans="18:18">
      <c r="R23347" s="75"/>
    </row>
    <row r="23348" spans="18:18">
      <c r="R23348" s="75"/>
    </row>
    <row r="23349" spans="18:18">
      <c r="R23349" s="75"/>
    </row>
    <row r="23350" spans="18:18">
      <c r="R23350" s="75"/>
    </row>
    <row r="23351" spans="18:18">
      <c r="R23351" s="75"/>
    </row>
    <row r="23352" spans="18:18">
      <c r="R23352" s="75"/>
    </row>
    <row r="23353" spans="18:18">
      <c r="R23353" s="75"/>
    </row>
    <row r="23354" spans="18:18">
      <c r="R23354" s="75"/>
    </row>
    <row r="23355" spans="18:18">
      <c r="R23355" s="75"/>
    </row>
    <row r="23356" spans="18:18">
      <c r="R23356" s="75"/>
    </row>
    <row r="23357" spans="18:18">
      <c r="R23357" s="75"/>
    </row>
    <row r="23358" spans="18:18">
      <c r="R23358" s="75"/>
    </row>
    <row r="23359" spans="18:18">
      <c r="R23359" s="75"/>
    </row>
    <row r="23360" spans="18:18">
      <c r="R23360" s="75"/>
    </row>
    <row r="23361" spans="18:18">
      <c r="R23361" s="75"/>
    </row>
    <row r="23362" spans="18:18">
      <c r="R23362" s="75"/>
    </row>
    <row r="23363" spans="18:18">
      <c r="R23363" s="75"/>
    </row>
    <row r="23364" spans="18:18">
      <c r="R23364" s="75"/>
    </row>
    <row r="23365" spans="18:18">
      <c r="R23365" s="75"/>
    </row>
    <row r="23366" spans="18:18">
      <c r="R23366" s="75"/>
    </row>
    <row r="23367" spans="18:18">
      <c r="R23367" s="75"/>
    </row>
    <row r="23368" spans="18:18">
      <c r="R23368" s="75"/>
    </row>
    <row r="23369" spans="18:18">
      <c r="R23369" s="75"/>
    </row>
    <row r="23370" spans="18:18">
      <c r="R23370" s="75"/>
    </row>
    <row r="23371" spans="18:18">
      <c r="R23371" s="75"/>
    </row>
    <row r="23372" spans="18:18">
      <c r="R23372" s="75"/>
    </row>
    <row r="23373" spans="18:18">
      <c r="R23373" s="75"/>
    </row>
    <row r="23374" spans="18:18">
      <c r="R23374" s="75"/>
    </row>
    <row r="23375" spans="18:18">
      <c r="R23375" s="75"/>
    </row>
    <row r="23376" spans="18:18">
      <c r="R23376" s="75"/>
    </row>
    <row r="23377" spans="18:18">
      <c r="R23377" s="75"/>
    </row>
    <row r="23378" spans="18:18">
      <c r="R23378" s="75"/>
    </row>
    <row r="23379" spans="18:18">
      <c r="R23379" s="75"/>
    </row>
    <row r="23380" spans="18:18">
      <c r="R23380" s="75"/>
    </row>
    <row r="23381" spans="18:18">
      <c r="R23381" s="75"/>
    </row>
    <row r="23382" spans="18:18">
      <c r="R23382" s="75"/>
    </row>
    <row r="23383" spans="18:18">
      <c r="R23383" s="75"/>
    </row>
    <row r="23384" spans="18:18">
      <c r="R23384" s="75"/>
    </row>
    <row r="23385" spans="18:18">
      <c r="R23385" s="75"/>
    </row>
    <row r="23386" spans="18:18">
      <c r="R23386" s="75"/>
    </row>
    <row r="23387" spans="18:18">
      <c r="R23387" s="75"/>
    </row>
    <row r="23388" spans="18:18">
      <c r="R23388" s="75"/>
    </row>
    <row r="23389" spans="18:18">
      <c r="R23389" s="75"/>
    </row>
    <row r="23390" spans="18:18">
      <c r="R23390" s="75"/>
    </row>
    <row r="23391" spans="18:18">
      <c r="R23391" s="75"/>
    </row>
    <row r="23392" spans="18:18">
      <c r="R23392" s="75"/>
    </row>
    <row r="23393" spans="18:18">
      <c r="R23393" s="75"/>
    </row>
    <row r="23394" spans="18:18">
      <c r="R23394" s="75"/>
    </row>
    <row r="23395" spans="18:18">
      <c r="R23395" s="75"/>
    </row>
    <row r="23396" spans="18:18">
      <c r="R23396" s="75"/>
    </row>
    <row r="23397" spans="18:18">
      <c r="R23397" s="75"/>
    </row>
    <row r="23398" spans="18:18">
      <c r="R23398" s="75"/>
    </row>
    <row r="23399" spans="18:18">
      <c r="R23399" s="75"/>
    </row>
    <row r="23400" spans="18:18">
      <c r="R23400" s="75"/>
    </row>
    <row r="23401" spans="18:18">
      <c r="R23401" s="75"/>
    </row>
    <row r="23402" spans="18:18">
      <c r="R23402" s="75"/>
    </row>
    <row r="23426" spans="18:18">
      <c r="R23426" s="75"/>
    </row>
    <row r="23427" spans="18:18">
      <c r="R23427" s="75"/>
    </row>
    <row r="23428" spans="18:18">
      <c r="R23428" s="75"/>
    </row>
    <row r="23429" spans="18:18">
      <c r="R23429" s="75"/>
    </row>
    <row r="23430" spans="18:18">
      <c r="R23430" s="75"/>
    </row>
    <row r="23431" spans="18:18">
      <c r="R23431" s="75"/>
    </row>
    <row r="23432" spans="18:18">
      <c r="R23432" s="75"/>
    </row>
    <row r="23433" spans="18:18">
      <c r="R23433" s="75"/>
    </row>
    <row r="23434" spans="18:18">
      <c r="R23434" s="75"/>
    </row>
    <row r="23435" spans="18:18">
      <c r="R23435" s="75"/>
    </row>
    <row r="23436" spans="18:18">
      <c r="R23436" s="75"/>
    </row>
    <row r="23437" spans="18:18">
      <c r="R23437" s="75"/>
    </row>
    <row r="23438" spans="18:18">
      <c r="R23438" s="75"/>
    </row>
    <row r="23439" spans="18:18">
      <c r="R23439" s="75"/>
    </row>
    <row r="23440" spans="18:18">
      <c r="R23440" s="75"/>
    </row>
    <row r="23441" spans="18:18">
      <c r="R23441" s="75"/>
    </row>
    <row r="23442" spans="18:18">
      <c r="R23442" s="75"/>
    </row>
    <row r="23443" spans="18:18">
      <c r="R23443" s="75"/>
    </row>
    <row r="23444" spans="18:18">
      <c r="R23444" s="75"/>
    </row>
    <row r="23445" spans="18:18">
      <c r="R23445" s="75"/>
    </row>
    <row r="23446" spans="18:18">
      <c r="R23446" s="75"/>
    </row>
    <row r="23447" spans="18:18">
      <c r="R23447" s="75"/>
    </row>
    <row r="23448" spans="18:18">
      <c r="R23448" s="75"/>
    </row>
    <row r="23449" spans="18:18">
      <c r="R23449" s="75"/>
    </row>
    <row r="23450" spans="18:18">
      <c r="R23450" s="75"/>
    </row>
    <row r="23451" spans="18:18">
      <c r="R23451" s="75"/>
    </row>
    <row r="23452" spans="18:18">
      <c r="R23452" s="75"/>
    </row>
    <row r="23453" spans="18:18">
      <c r="R23453" s="75"/>
    </row>
    <row r="23454" spans="18:18">
      <c r="R23454" s="75"/>
    </row>
    <row r="23455" spans="18:18">
      <c r="R23455" s="75"/>
    </row>
    <row r="23456" spans="18:18">
      <c r="R23456" s="75"/>
    </row>
    <row r="23457" spans="18:18">
      <c r="R23457" s="75"/>
    </row>
    <row r="23458" spans="18:18">
      <c r="R23458" s="75"/>
    </row>
    <row r="23459" spans="18:18">
      <c r="R23459" s="75"/>
    </row>
    <row r="23460" spans="18:18">
      <c r="R23460" s="75"/>
    </row>
    <row r="23461" spans="18:18">
      <c r="R23461" s="75"/>
    </row>
    <row r="23462" spans="18:18">
      <c r="R23462" s="75"/>
    </row>
    <row r="23463" spans="18:18">
      <c r="R23463" s="75"/>
    </row>
    <row r="23464" spans="18:18">
      <c r="R23464" s="75"/>
    </row>
    <row r="23465" spans="18:18">
      <c r="R23465" s="75"/>
    </row>
    <row r="23466" spans="18:18">
      <c r="R23466" s="75"/>
    </row>
    <row r="23467" spans="18:18">
      <c r="R23467" s="75"/>
    </row>
    <row r="23468" spans="18:18">
      <c r="R23468" s="75"/>
    </row>
    <row r="23469" spans="18:18">
      <c r="R23469" s="75"/>
    </row>
    <row r="23470" spans="18:18">
      <c r="R23470" s="75"/>
    </row>
    <row r="23471" spans="18:18">
      <c r="R23471" s="75"/>
    </row>
    <row r="23472" spans="18:18">
      <c r="R23472" s="75"/>
    </row>
    <row r="23473" spans="18:18">
      <c r="R23473" s="75"/>
    </row>
    <row r="23474" spans="18:18">
      <c r="R23474" s="75"/>
    </row>
    <row r="23475" spans="18:18">
      <c r="R23475" s="75"/>
    </row>
    <row r="23476" spans="18:18">
      <c r="R23476" s="75"/>
    </row>
    <row r="23477" spans="18:18">
      <c r="R23477" s="75"/>
    </row>
    <row r="23478" spans="18:18">
      <c r="R23478" s="75"/>
    </row>
    <row r="23479" spans="18:18">
      <c r="R23479" s="75"/>
    </row>
    <row r="23480" spans="18:18">
      <c r="R23480" s="75"/>
    </row>
    <row r="23481" spans="18:18">
      <c r="R23481" s="75"/>
    </row>
    <row r="23482" spans="18:18">
      <c r="R23482" s="75"/>
    </row>
    <row r="23483" spans="18:18">
      <c r="R23483" s="75"/>
    </row>
    <row r="23484" spans="18:18">
      <c r="R23484" s="75"/>
    </row>
    <row r="23485" spans="18:18">
      <c r="R23485" s="75"/>
    </row>
    <row r="23486" spans="18:18">
      <c r="R23486" s="75"/>
    </row>
    <row r="23487" spans="18:18">
      <c r="R23487" s="75"/>
    </row>
    <row r="23488" spans="18:18">
      <c r="R23488" s="75"/>
    </row>
    <row r="23489" spans="18:18">
      <c r="R23489" s="75"/>
    </row>
    <row r="23490" spans="18:18">
      <c r="R23490" s="75"/>
    </row>
    <row r="23491" spans="18:18">
      <c r="R23491" s="75"/>
    </row>
    <row r="23492" spans="18:18">
      <c r="R23492" s="75"/>
    </row>
    <row r="23493" spans="18:18">
      <c r="R23493" s="75"/>
    </row>
    <row r="23494" spans="18:18">
      <c r="R23494" s="75"/>
    </row>
    <row r="23495" spans="18:18">
      <c r="R23495" s="75"/>
    </row>
    <row r="23496" spans="18:18">
      <c r="R23496" s="75"/>
    </row>
    <row r="23497" spans="18:18">
      <c r="R23497" s="75"/>
    </row>
    <row r="23498" spans="18:18">
      <c r="R23498" s="75"/>
    </row>
    <row r="23499" spans="18:18">
      <c r="R23499" s="75"/>
    </row>
    <row r="23500" spans="18:18">
      <c r="R23500" s="75"/>
    </row>
    <row r="23501" spans="18:18">
      <c r="R23501" s="75"/>
    </row>
    <row r="23502" spans="18:18">
      <c r="R23502" s="75"/>
    </row>
    <row r="23503" spans="18:18">
      <c r="R23503" s="75"/>
    </row>
    <row r="23504" spans="18:18">
      <c r="R23504" s="75"/>
    </row>
    <row r="23505" spans="18:18">
      <c r="R23505" s="75"/>
    </row>
    <row r="23506" spans="18:18">
      <c r="R23506" s="75"/>
    </row>
    <row r="23507" spans="18:18">
      <c r="R23507" s="75"/>
    </row>
    <row r="23508" spans="18:18">
      <c r="R23508" s="75"/>
    </row>
    <row r="23509" spans="18:18">
      <c r="R23509" s="75"/>
    </row>
    <row r="23510" spans="18:18">
      <c r="R23510" s="75"/>
    </row>
    <row r="23511" spans="18:18">
      <c r="R23511" s="75"/>
    </row>
    <row r="23512" spans="18:18">
      <c r="R23512" s="75"/>
    </row>
    <row r="23513" spans="18:18">
      <c r="R23513" s="75"/>
    </row>
    <row r="23514" spans="18:18">
      <c r="R23514" s="75"/>
    </row>
    <row r="23515" spans="18:18">
      <c r="R23515" s="75"/>
    </row>
    <row r="23516" spans="18:18">
      <c r="R23516" s="75"/>
    </row>
    <row r="23517" spans="18:18">
      <c r="R23517" s="75"/>
    </row>
    <row r="23518" spans="18:18">
      <c r="R23518" s="75"/>
    </row>
    <row r="23519" spans="18:18">
      <c r="R23519" s="75"/>
    </row>
    <row r="23520" spans="18:18">
      <c r="R23520" s="75"/>
    </row>
    <row r="23521" spans="18:18">
      <c r="R23521" s="75"/>
    </row>
    <row r="23522" spans="18:18">
      <c r="R23522" s="75"/>
    </row>
    <row r="23523" spans="18:18">
      <c r="R23523" s="75"/>
    </row>
    <row r="23524" spans="18:18">
      <c r="R23524" s="75"/>
    </row>
    <row r="23525" spans="18:18">
      <c r="R23525" s="75"/>
    </row>
    <row r="23526" spans="18:18">
      <c r="R23526" s="75"/>
    </row>
    <row r="23527" spans="18:18">
      <c r="R23527" s="75"/>
    </row>
    <row r="23528" spans="18:18">
      <c r="R23528" s="75"/>
    </row>
    <row r="23529" spans="18:18">
      <c r="R23529" s="75"/>
    </row>
    <row r="23530" spans="18:18">
      <c r="R23530" s="75"/>
    </row>
    <row r="23531" spans="18:18">
      <c r="R23531" s="75"/>
    </row>
    <row r="23532" spans="18:18">
      <c r="R23532" s="75"/>
    </row>
    <row r="23533" spans="18:18">
      <c r="R23533" s="75"/>
    </row>
    <row r="23534" spans="18:18">
      <c r="R23534" s="75"/>
    </row>
    <row r="23535" spans="18:18">
      <c r="R23535" s="75"/>
    </row>
    <row r="23536" spans="18:18">
      <c r="R23536" s="75"/>
    </row>
    <row r="23537" spans="18:18">
      <c r="R23537" s="75"/>
    </row>
    <row r="23538" spans="18:18">
      <c r="R23538" s="75"/>
    </row>
    <row r="23539" spans="18:18">
      <c r="R23539" s="75"/>
    </row>
    <row r="23540" spans="18:18">
      <c r="R23540" s="75"/>
    </row>
    <row r="23541" spans="18:18">
      <c r="R23541" s="75"/>
    </row>
    <row r="23542" spans="18:18">
      <c r="R23542" s="75"/>
    </row>
    <row r="23543" spans="18:18">
      <c r="R23543" s="75"/>
    </row>
    <row r="23544" spans="18:18">
      <c r="R23544" s="75"/>
    </row>
    <row r="23545" spans="18:18">
      <c r="R23545" s="75"/>
    </row>
    <row r="23546" spans="18:18">
      <c r="R23546" s="75"/>
    </row>
    <row r="23547" spans="18:18">
      <c r="R23547" s="75"/>
    </row>
    <row r="23548" spans="18:18">
      <c r="R23548" s="75"/>
    </row>
    <row r="23549" spans="18:18">
      <c r="R23549" s="75"/>
    </row>
    <row r="23550" spans="18:18">
      <c r="R23550" s="75"/>
    </row>
    <row r="23551" spans="18:18">
      <c r="R23551" s="75"/>
    </row>
    <row r="23552" spans="18:18">
      <c r="R23552" s="75"/>
    </row>
    <row r="23553" spans="18:18">
      <c r="R23553" s="75"/>
    </row>
    <row r="23554" spans="18:18">
      <c r="R23554" s="75"/>
    </row>
    <row r="23555" spans="18:18">
      <c r="R23555" s="75"/>
    </row>
    <row r="23556" spans="18:18">
      <c r="R23556" s="75"/>
    </row>
    <row r="23557" spans="18:18">
      <c r="R23557" s="75"/>
    </row>
    <row r="23558" spans="18:18">
      <c r="R23558" s="75"/>
    </row>
    <row r="23559" spans="18:18">
      <c r="R23559" s="75"/>
    </row>
    <row r="23560" spans="18:18">
      <c r="R23560" s="75"/>
    </row>
    <row r="23561" spans="18:18">
      <c r="R23561" s="75"/>
    </row>
    <row r="23562" spans="18:18">
      <c r="R23562" s="75"/>
    </row>
    <row r="23563" spans="18:18">
      <c r="R23563" s="75"/>
    </row>
    <row r="23564" spans="18:18">
      <c r="R23564" s="75"/>
    </row>
    <row r="23565" spans="18:18">
      <c r="R23565" s="75"/>
    </row>
    <row r="23566" spans="18:18">
      <c r="R23566" s="75"/>
    </row>
    <row r="23567" spans="18:18">
      <c r="R23567" s="75"/>
    </row>
    <row r="23568" spans="18:18">
      <c r="R23568" s="75"/>
    </row>
    <row r="23569" spans="18:18">
      <c r="R23569" s="75"/>
    </row>
    <row r="23570" spans="18:18">
      <c r="R23570" s="75"/>
    </row>
    <row r="23571" spans="18:18">
      <c r="R23571" s="75"/>
    </row>
    <row r="23572" spans="18:18">
      <c r="R23572" s="75"/>
    </row>
    <row r="23573" spans="18:18">
      <c r="R23573" s="75"/>
    </row>
    <row r="23574" spans="18:18">
      <c r="R23574" s="75"/>
    </row>
    <row r="23575" spans="18:18">
      <c r="R23575" s="75"/>
    </row>
    <row r="23576" spans="18:18">
      <c r="R23576" s="75"/>
    </row>
    <row r="23577" spans="18:18">
      <c r="R23577" s="75"/>
    </row>
    <row r="23578" spans="18:18">
      <c r="R23578" s="75"/>
    </row>
    <row r="23579" spans="18:18">
      <c r="R23579" s="75"/>
    </row>
    <row r="23580" spans="18:18">
      <c r="R23580" s="75"/>
    </row>
    <row r="23581" spans="18:18">
      <c r="R23581" s="75"/>
    </row>
    <row r="23582" spans="18:18">
      <c r="R23582" s="75"/>
    </row>
    <row r="23583" spans="18:18">
      <c r="R23583" s="75"/>
    </row>
    <row r="23584" spans="18:18">
      <c r="R23584" s="75"/>
    </row>
    <row r="23585" spans="18:18">
      <c r="R23585" s="75"/>
    </row>
    <row r="23586" spans="18:18">
      <c r="R23586" s="75"/>
    </row>
    <row r="23587" spans="18:18">
      <c r="R23587" s="75"/>
    </row>
    <row r="23588" spans="18:18">
      <c r="R23588" s="75"/>
    </row>
    <row r="23589" spans="18:18">
      <c r="R23589" s="75"/>
    </row>
    <row r="23590" spans="18:18">
      <c r="R23590" s="75"/>
    </row>
    <row r="23591" spans="18:18">
      <c r="R23591" s="75"/>
    </row>
    <row r="23592" spans="18:18">
      <c r="R23592" s="75"/>
    </row>
    <row r="23593" spans="18:18">
      <c r="R23593" s="75"/>
    </row>
    <row r="23594" spans="18:18">
      <c r="R23594" s="75"/>
    </row>
    <row r="23595" spans="18:18">
      <c r="R23595" s="75"/>
    </row>
    <row r="23596" spans="18:18">
      <c r="R23596" s="75"/>
    </row>
    <row r="23597" spans="18:18">
      <c r="R23597" s="75"/>
    </row>
    <row r="23598" spans="18:18">
      <c r="R23598" s="75"/>
    </row>
    <row r="23599" spans="18:18">
      <c r="R23599" s="75"/>
    </row>
    <row r="23600" spans="18:18">
      <c r="R23600" s="75"/>
    </row>
    <row r="23601" spans="18:18">
      <c r="R23601" s="75"/>
    </row>
    <row r="23602" spans="18:18">
      <c r="R23602" s="75"/>
    </row>
    <row r="23603" spans="18:18">
      <c r="R23603" s="75"/>
    </row>
    <row r="23604" spans="18:18">
      <c r="R23604" s="75"/>
    </row>
    <row r="23605" spans="18:18">
      <c r="R23605" s="75"/>
    </row>
    <row r="23606" spans="18:18">
      <c r="R23606" s="75"/>
    </row>
    <row r="23607" spans="18:18">
      <c r="R23607" s="75"/>
    </row>
    <row r="23608" spans="18:18">
      <c r="R23608" s="75"/>
    </row>
    <row r="23609" spans="18:18">
      <c r="R23609" s="75"/>
    </row>
    <row r="23610" spans="18:18">
      <c r="R23610" s="75"/>
    </row>
    <row r="23611" spans="18:18">
      <c r="R23611" s="75"/>
    </row>
    <row r="23612" spans="18:18">
      <c r="R23612" s="75"/>
    </row>
    <row r="23613" spans="18:18">
      <c r="R23613" s="75"/>
    </row>
    <row r="23614" spans="18:18">
      <c r="R23614" s="75"/>
    </row>
    <row r="23615" spans="18:18">
      <c r="R23615" s="75"/>
    </row>
    <row r="23616" spans="18:18">
      <c r="R23616" s="75"/>
    </row>
    <row r="23617" spans="18:18">
      <c r="R23617" s="75"/>
    </row>
    <row r="23618" spans="18:18">
      <c r="R23618" s="75"/>
    </row>
    <row r="23619" spans="18:18">
      <c r="R23619" s="75"/>
    </row>
    <row r="23620" spans="18:18">
      <c r="R23620" s="75"/>
    </row>
    <row r="23621" spans="18:18">
      <c r="R23621" s="75"/>
    </row>
    <row r="23622" spans="18:18">
      <c r="R23622" s="75"/>
    </row>
    <row r="23623" spans="18:18">
      <c r="R23623" s="75"/>
    </row>
    <row r="23624" spans="18:18">
      <c r="R23624" s="75"/>
    </row>
    <row r="23625" spans="18:18">
      <c r="R23625" s="75"/>
    </row>
    <row r="23626" spans="18:18">
      <c r="R23626" s="75"/>
    </row>
    <row r="23627" spans="18:18">
      <c r="R23627" s="75"/>
    </row>
    <row r="23628" spans="18:18">
      <c r="R23628" s="75"/>
    </row>
    <row r="23629" spans="18:18">
      <c r="R23629" s="75"/>
    </row>
    <row r="23630" spans="18:18">
      <c r="R23630" s="75"/>
    </row>
    <row r="23631" spans="18:18">
      <c r="R23631" s="75"/>
    </row>
    <row r="23632" spans="18:18">
      <c r="R23632" s="75"/>
    </row>
    <row r="23633" spans="18:18">
      <c r="R23633" s="75"/>
    </row>
    <row r="23634" spans="18:18">
      <c r="R23634" s="75"/>
    </row>
    <row r="23635" spans="18:18">
      <c r="R23635" s="75"/>
    </row>
    <row r="23636" spans="18:18">
      <c r="R23636" s="75"/>
    </row>
    <row r="23637" spans="18:18">
      <c r="R23637" s="75"/>
    </row>
    <row r="23638" spans="18:18">
      <c r="R23638" s="75"/>
    </row>
    <row r="23639" spans="18:18">
      <c r="R23639" s="75"/>
    </row>
    <row r="23640" spans="18:18">
      <c r="R23640" s="75"/>
    </row>
    <row r="23641" spans="18:18">
      <c r="R23641" s="75"/>
    </row>
    <row r="23642" spans="18:18">
      <c r="R23642" s="75"/>
    </row>
    <row r="23643" spans="18:18">
      <c r="R23643" s="75"/>
    </row>
    <row r="23644" spans="18:18">
      <c r="R23644" s="75"/>
    </row>
    <row r="23645" spans="18:18">
      <c r="R23645" s="75"/>
    </row>
    <row r="23646" spans="18:18">
      <c r="R23646" s="75"/>
    </row>
    <row r="23647" spans="18:18">
      <c r="R23647" s="75"/>
    </row>
    <row r="23648" spans="18:18">
      <c r="R23648" s="75"/>
    </row>
    <row r="23649" spans="18:18">
      <c r="R23649" s="75"/>
    </row>
    <row r="23650" spans="18:18">
      <c r="R23650" s="75"/>
    </row>
    <row r="23651" spans="18:18">
      <c r="R23651" s="75"/>
    </row>
    <row r="23652" spans="18:18">
      <c r="R23652" s="75"/>
    </row>
    <row r="23653" spans="18:18">
      <c r="R23653" s="75"/>
    </row>
    <row r="23654" spans="18:18">
      <c r="R23654" s="75"/>
    </row>
    <row r="23655" spans="18:18">
      <c r="R23655" s="75"/>
    </row>
    <row r="23656" spans="18:18">
      <c r="R23656" s="75"/>
    </row>
    <row r="23657" spans="18:18">
      <c r="R23657" s="75"/>
    </row>
    <row r="23658" spans="18:18">
      <c r="R23658" s="75"/>
    </row>
    <row r="23659" spans="18:18">
      <c r="R23659" s="75"/>
    </row>
    <row r="23660" spans="18:18">
      <c r="R23660" s="75"/>
    </row>
    <row r="23661" spans="18:18">
      <c r="R23661" s="75"/>
    </row>
    <row r="23662" spans="18:18">
      <c r="R23662" s="75"/>
    </row>
    <row r="23663" spans="18:18">
      <c r="R23663" s="75"/>
    </row>
    <row r="23664" spans="18:18">
      <c r="R23664" s="75"/>
    </row>
    <row r="23665" spans="18:18">
      <c r="R23665" s="75"/>
    </row>
    <row r="23666" spans="18:18">
      <c r="R23666" s="75"/>
    </row>
    <row r="23667" spans="18:18">
      <c r="R23667" s="75"/>
    </row>
    <row r="23668" spans="18:18">
      <c r="R23668" s="75"/>
    </row>
    <row r="23669" spans="18:18">
      <c r="R23669" s="75"/>
    </row>
    <row r="23670" spans="18:18">
      <c r="R23670" s="75"/>
    </row>
    <row r="23671" spans="18:18">
      <c r="R23671" s="75"/>
    </row>
    <row r="23672" spans="18:18">
      <c r="R23672" s="75"/>
    </row>
    <row r="23673" spans="18:18">
      <c r="R23673" s="75"/>
    </row>
    <row r="23674" spans="18:18">
      <c r="R23674" s="75"/>
    </row>
    <row r="23675" spans="18:18">
      <c r="R23675" s="75"/>
    </row>
    <row r="23676" spans="18:18">
      <c r="R23676" s="75"/>
    </row>
    <row r="23677" spans="18:18">
      <c r="R23677" s="75"/>
    </row>
    <row r="23678" spans="18:18">
      <c r="R23678" s="75"/>
    </row>
    <row r="23679" spans="18:18">
      <c r="R23679" s="75"/>
    </row>
    <row r="23680" spans="18:18">
      <c r="R23680" s="75"/>
    </row>
    <row r="23681" spans="18:18">
      <c r="R23681" s="75"/>
    </row>
    <row r="23682" spans="18:18">
      <c r="R23682" s="75"/>
    </row>
    <row r="23683" spans="18:18">
      <c r="R23683" s="75"/>
    </row>
    <row r="23684" spans="18:18">
      <c r="R23684" s="75"/>
    </row>
    <row r="23685" spans="18:18">
      <c r="R23685" s="75"/>
    </row>
    <row r="23686" spans="18:18">
      <c r="R23686" s="75"/>
    </row>
    <row r="23687" spans="18:18">
      <c r="R23687" s="75"/>
    </row>
    <row r="23688" spans="18:18">
      <c r="R23688" s="75"/>
    </row>
    <row r="23689" spans="18:18">
      <c r="R23689" s="75"/>
    </row>
    <row r="23690" spans="18:18">
      <c r="R23690" s="75"/>
    </row>
    <row r="23691" spans="18:18">
      <c r="R23691" s="75"/>
    </row>
    <row r="23692" spans="18:18">
      <c r="R23692" s="75"/>
    </row>
    <row r="23693" spans="18:18">
      <c r="R23693" s="75"/>
    </row>
    <row r="23694" spans="18:18">
      <c r="R23694" s="75"/>
    </row>
    <row r="23695" spans="18:18">
      <c r="R23695" s="75"/>
    </row>
    <row r="23696" spans="18:18">
      <c r="R23696" s="75"/>
    </row>
    <row r="23697" spans="18:18">
      <c r="R23697" s="75"/>
    </row>
    <row r="23698" spans="18:18">
      <c r="R23698" s="75"/>
    </row>
    <row r="23699" spans="18:18">
      <c r="R23699" s="75"/>
    </row>
    <row r="23700" spans="18:18">
      <c r="R23700" s="75"/>
    </row>
    <row r="23701" spans="18:18">
      <c r="R23701" s="75"/>
    </row>
    <row r="23702" spans="18:18">
      <c r="R23702" s="75"/>
    </row>
    <row r="23703" spans="18:18">
      <c r="R23703" s="75"/>
    </row>
    <row r="23704" spans="18:18">
      <c r="R23704" s="75"/>
    </row>
    <row r="23705" spans="18:18">
      <c r="R23705" s="75"/>
    </row>
    <row r="23706" spans="18:18">
      <c r="R23706" s="75"/>
    </row>
    <row r="23707" spans="18:18">
      <c r="R23707" s="75"/>
    </row>
    <row r="23708" spans="18:18">
      <c r="R23708" s="75"/>
    </row>
    <row r="23709" spans="18:18">
      <c r="R23709" s="75"/>
    </row>
    <row r="23710" spans="18:18">
      <c r="R23710" s="75"/>
    </row>
    <row r="23711" spans="18:18">
      <c r="R23711" s="75"/>
    </row>
    <row r="23712" spans="18:18">
      <c r="R23712" s="75"/>
    </row>
    <row r="23713" spans="18:18">
      <c r="R23713" s="75"/>
    </row>
    <row r="23714" spans="18:18">
      <c r="R23714" s="75"/>
    </row>
    <row r="23738" spans="18:18">
      <c r="R23738" s="75"/>
    </row>
    <row r="23739" spans="18:18">
      <c r="R23739" s="75"/>
    </row>
    <row r="23740" spans="18:18">
      <c r="R23740" s="75"/>
    </row>
    <row r="23741" spans="18:18">
      <c r="R23741" s="75"/>
    </row>
    <row r="23742" spans="18:18">
      <c r="R23742" s="75"/>
    </row>
    <row r="23743" spans="18:18">
      <c r="R23743" s="75"/>
    </row>
    <row r="23744" spans="18:18">
      <c r="R23744" s="75"/>
    </row>
    <row r="23745" spans="18:18">
      <c r="R23745" s="75"/>
    </row>
    <row r="23746" spans="18:18">
      <c r="R23746" s="75"/>
    </row>
    <row r="23747" spans="18:18">
      <c r="R23747" s="75"/>
    </row>
    <row r="23748" spans="18:18">
      <c r="R23748" s="75"/>
    </row>
    <row r="23749" spans="18:18">
      <c r="R23749" s="75"/>
    </row>
    <row r="23750" spans="18:18">
      <c r="R23750" s="75"/>
    </row>
    <row r="23751" spans="18:18">
      <c r="R23751" s="75"/>
    </row>
    <row r="23752" spans="18:18">
      <c r="R23752" s="75"/>
    </row>
    <row r="23753" spans="18:18">
      <c r="R23753" s="75"/>
    </row>
    <row r="23754" spans="18:18">
      <c r="R23754" s="75"/>
    </row>
    <row r="23755" spans="18:18">
      <c r="R23755" s="75"/>
    </row>
    <row r="23756" spans="18:18">
      <c r="R23756" s="75"/>
    </row>
    <row r="23757" spans="18:18">
      <c r="R23757" s="75"/>
    </row>
    <row r="23758" spans="18:18">
      <c r="R23758" s="75"/>
    </row>
    <row r="23759" spans="18:18">
      <c r="R23759" s="75"/>
    </row>
    <row r="23760" spans="18:18">
      <c r="R23760" s="75"/>
    </row>
    <row r="23761" spans="18:18">
      <c r="R23761" s="75"/>
    </row>
    <row r="23762" spans="18:18">
      <c r="R23762" s="75"/>
    </row>
    <row r="23763" spans="18:18">
      <c r="R23763" s="75"/>
    </row>
    <row r="23764" spans="18:18">
      <c r="R23764" s="75"/>
    </row>
    <row r="23765" spans="18:18">
      <c r="R23765" s="75"/>
    </row>
    <row r="23766" spans="18:18">
      <c r="R23766" s="75"/>
    </row>
    <row r="23767" spans="18:18">
      <c r="R23767" s="75"/>
    </row>
    <row r="23768" spans="18:18">
      <c r="R23768" s="75"/>
    </row>
    <row r="23769" spans="18:18">
      <c r="R23769" s="75"/>
    </row>
    <row r="23770" spans="18:18">
      <c r="R23770" s="75"/>
    </row>
    <row r="23771" spans="18:18">
      <c r="R23771" s="75"/>
    </row>
    <row r="23772" spans="18:18">
      <c r="R23772" s="75"/>
    </row>
    <row r="23773" spans="18:18">
      <c r="R23773" s="75"/>
    </row>
    <row r="23774" spans="18:18">
      <c r="R23774" s="75"/>
    </row>
    <row r="23775" spans="18:18">
      <c r="R23775" s="75"/>
    </row>
    <row r="23776" spans="18:18">
      <c r="R23776" s="75"/>
    </row>
    <row r="23777" spans="18:18">
      <c r="R23777" s="75"/>
    </row>
    <row r="23778" spans="18:18">
      <c r="R23778" s="75"/>
    </row>
    <row r="23779" spans="18:18">
      <c r="R23779" s="75"/>
    </row>
    <row r="23780" spans="18:18">
      <c r="R23780" s="75"/>
    </row>
    <row r="23781" spans="18:18">
      <c r="R23781" s="75"/>
    </row>
    <row r="23782" spans="18:18">
      <c r="R23782" s="75"/>
    </row>
    <row r="23783" spans="18:18">
      <c r="R23783" s="75"/>
    </row>
    <row r="23784" spans="18:18">
      <c r="R23784" s="75"/>
    </row>
    <row r="23785" spans="18:18">
      <c r="R23785" s="75"/>
    </row>
    <row r="23786" spans="18:18">
      <c r="R23786" s="75"/>
    </row>
    <row r="23787" spans="18:18">
      <c r="R23787" s="75"/>
    </row>
    <row r="23788" spans="18:18">
      <c r="R23788" s="75"/>
    </row>
    <row r="23789" spans="18:18">
      <c r="R23789" s="75"/>
    </row>
    <row r="23790" spans="18:18">
      <c r="R23790" s="75"/>
    </row>
    <row r="23791" spans="18:18">
      <c r="R23791" s="75"/>
    </row>
    <row r="23792" spans="18:18">
      <c r="R23792" s="75"/>
    </row>
    <row r="23793" spans="18:18">
      <c r="R23793" s="75"/>
    </row>
    <row r="23794" spans="18:18">
      <c r="R23794" s="75"/>
    </row>
    <row r="23795" spans="18:18">
      <c r="R23795" s="75"/>
    </row>
    <row r="23796" spans="18:18">
      <c r="R23796" s="75"/>
    </row>
    <row r="23797" spans="18:18">
      <c r="R23797" s="75"/>
    </row>
    <row r="23798" spans="18:18">
      <c r="R23798" s="75"/>
    </row>
    <row r="23799" spans="18:18">
      <c r="R23799" s="75"/>
    </row>
    <row r="23800" spans="18:18">
      <c r="R23800" s="75"/>
    </row>
    <row r="23801" spans="18:18">
      <c r="R23801" s="75"/>
    </row>
    <row r="23802" spans="18:18">
      <c r="R23802" s="75"/>
    </row>
    <row r="23803" spans="18:18">
      <c r="R23803" s="75"/>
    </row>
    <row r="23804" spans="18:18">
      <c r="R23804" s="75"/>
    </row>
    <row r="23805" spans="18:18">
      <c r="R23805" s="75"/>
    </row>
    <row r="23806" spans="18:18">
      <c r="R23806" s="75"/>
    </row>
    <row r="23807" spans="18:18">
      <c r="R23807" s="75"/>
    </row>
    <row r="23808" spans="18:18">
      <c r="R23808" s="75"/>
    </row>
    <row r="23809" spans="18:18">
      <c r="R23809" s="75"/>
    </row>
    <row r="23810" spans="18:18">
      <c r="R23810" s="75"/>
    </row>
    <row r="23811" spans="18:18">
      <c r="R23811" s="75"/>
    </row>
    <row r="23812" spans="18:18">
      <c r="R23812" s="75"/>
    </row>
    <row r="23813" spans="18:18">
      <c r="R23813" s="75"/>
    </row>
    <row r="23814" spans="18:18">
      <c r="R23814" s="75"/>
    </row>
    <row r="23815" spans="18:18">
      <c r="R23815" s="75"/>
    </row>
    <row r="23816" spans="18:18">
      <c r="R23816" s="75"/>
    </row>
    <row r="23817" spans="18:18">
      <c r="R23817" s="75"/>
    </row>
    <row r="23818" spans="18:18">
      <c r="R23818" s="75"/>
    </row>
    <row r="23819" spans="18:18">
      <c r="R23819" s="75"/>
    </row>
    <row r="23820" spans="18:18">
      <c r="R23820" s="75"/>
    </row>
    <row r="23821" spans="18:18">
      <c r="R23821" s="75"/>
    </row>
    <row r="23822" spans="18:18">
      <c r="R23822" s="75"/>
    </row>
    <row r="23823" spans="18:18">
      <c r="R23823" s="75"/>
    </row>
    <row r="23824" spans="18:18">
      <c r="R23824" s="75"/>
    </row>
    <row r="23825" spans="18:18">
      <c r="R23825" s="75"/>
    </row>
    <row r="23826" spans="18:18">
      <c r="R23826" s="75"/>
    </row>
    <row r="23827" spans="18:18">
      <c r="R23827" s="75"/>
    </row>
    <row r="23828" spans="18:18">
      <c r="R23828" s="75"/>
    </row>
    <row r="23829" spans="18:18">
      <c r="R23829" s="75"/>
    </row>
    <row r="23830" spans="18:18">
      <c r="R23830" s="75"/>
    </row>
    <row r="23831" spans="18:18">
      <c r="R23831" s="75"/>
    </row>
    <row r="23832" spans="18:18">
      <c r="R23832" s="75"/>
    </row>
    <row r="23833" spans="18:18">
      <c r="R23833" s="75"/>
    </row>
    <row r="23834" spans="18:18">
      <c r="R23834" s="75"/>
    </row>
    <row r="23835" spans="18:18">
      <c r="R23835" s="75"/>
    </row>
    <row r="23836" spans="18:18">
      <c r="R23836" s="75"/>
    </row>
    <row r="23837" spans="18:18">
      <c r="R23837" s="75"/>
    </row>
    <row r="23838" spans="18:18">
      <c r="R23838" s="75"/>
    </row>
    <row r="23839" spans="18:18">
      <c r="R23839" s="75"/>
    </row>
    <row r="23840" spans="18:18">
      <c r="R23840" s="75"/>
    </row>
    <row r="23841" spans="18:18">
      <c r="R23841" s="75"/>
    </row>
    <row r="23842" spans="18:18">
      <c r="R23842" s="75"/>
    </row>
    <row r="23843" spans="18:18">
      <c r="R23843" s="75"/>
    </row>
    <row r="23844" spans="18:18">
      <c r="R23844" s="75"/>
    </row>
    <row r="23845" spans="18:18">
      <c r="R23845" s="75"/>
    </row>
    <row r="23846" spans="18:18">
      <c r="R23846" s="75"/>
    </row>
    <row r="23847" spans="18:18">
      <c r="R23847" s="75"/>
    </row>
    <row r="23848" spans="18:18">
      <c r="R23848" s="75"/>
    </row>
    <row r="23849" spans="18:18">
      <c r="R23849" s="75"/>
    </row>
    <row r="23850" spans="18:18">
      <c r="R23850" s="75"/>
    </row>
    <row r="23851" spans="18:18">
      <c r="R23851" s="75"/>
    </row>
    <row r="23852" spans="18:18">
      <c r="R23852" s="75"/>
    </row>
    <row r="23853" spans="18:18">
      <c r="R23853" s="75"/>
    </row>
    <row r="23854" spans="18:18">
      <c r="R23854" s="75"/>
    </row>
    <row r="23855" spans="18:18">
      <c r="R23855" s="75"/>
    </row>
    <row r="23856" spans="18:18">
      <c r="R23856" s="75"/>
    </row>
    <row r="23857" spans="18:18">
      <c r="R23857" s="75"/>
    </row>
    <row r="23858" spans="18:18">
      <c r="R23858" s="75"/>
    </row>
    <row r="23859" spans="18:18">
      <c r="R23859" s="75"/>
    </row>
    <row r="23860" spans="18:18">
      <c r="R23860" s="75"/>
    </row>
    <row r="23861" spans="18:18">
      <c r="R23861" s="75"/>
    </row>
    <row r="23862" spans="18:18">
      <c r="R23862" s="75"/>
    </row>
    <row r="23863" spans="18:18">
      <c r="R23863" s="75"/>
    </row>
    <row r="23864" spans="18:18">
      <c r="R23864" s="75"/>
    </row>
    <row r="23865" spans="18:18">
      <c r="R23865" s="75"/>
    </row>
    <row r="23866" spans="18:18">
      <c r="R23866" s="75"/>
    </row>
    <row r="23867" spans="18:18">
      <c r="R23867" s="75"/>
    </row>
    <row r="23868" spans="18:18">
      <c r="R23868" s="75"/>
    </row>
    <row r="23869" spans="18:18">
      <c r="R23869" s="75"/>
    </row>
    <row r="23870" spans="18:18">
      <c r="R23870" s="75"/>
    </row>
    <row r="23871" spans="18:18">
      <c r="R23871" s="75"/>
    </row>
    <row r="23872" spans="18:18">
      <c r="R23872" s="75"/>
    </row>
    <row r="23873" spans="18:18">
      <c r="R23873" s="75"/>
    </row>
    <row r="23874" spans="18:18">
      <c r="R23874" s="75"/>
    </row>
    <row r="23875" spans="18:18">
      <c r="R23875" s="75"/>
    </row>
    <row r="23876" spans="18:18">
      <c r="R23876" s="75"/>
    </row>
    <row r="23877" spans="18:18">
      <c r="R23877" s="75"/>
    </row>
    <row r="23878" spans="18:18">
      <c r="R23878" s="75"/>
    </row>
    <row r="23879" spans="18:18">
      <c r="R23879" s="75"/>
    </row>
    <row r="23880" spans="18:18">
      <c r="R23880" s="75"/>
    </row>
    <row r="23881" spans="18:18">
      <c r="R23881" s="75"/>
    </row>
    <row r="23882" spans="18:18">
      <c r="R23882" s="75"/>
    </row>
    <row r="23883" spans="18:18">
      <c r="R23883" s="75"/>
    </row>
    <row r="23884" spans="18:18">
      <c r="R23884" s="75"/>
    </row>
    <row r="23885" spans="18:18">
      <c r="R23885" s="75"/>
    </row>
    <row r="23886" spans="18:18">
      <c r="R23886" s="75"/>
    </row>
    <row r="23887" spans="18:18">
      <c r="R23887" s="75"/>
    </row>
    <row r="23888" spans="18:18">
      <c r="R23888" s="75"/>
    </row>
    <row r="23889" spans="18:18">
      <c r="R23889" s="75"/>
    </row>
    <row r="23890" spans="18:18">
      <c r="R23890" s="75"/>
    </row>
    <row r="23891" spans="18:18">
      <c r="R23891" s="75"/>
    </row>
    <row r="23892" spans="18:18">
      <c r="R23892" s="75"/>
    </row>
    <row r="23893" spans="18:18">
      <c r="R23893" s="75"/>
    </row>
    <row r="23894" spans="18:18">
      <c r="R23894" s="75"/>
    </row>
    <row r="23895" spans="18:18">
      <c r="R23895" s="75"/>
    </row>
    <row r="23896" spans="18:18">
      <c r="R23896" s="75"/>
    </row>
    <row r="23897" spans="18:18">
      <c r="R23897" s="75"/>
    </row>
    <row r="23898" spans="18:18">
      <c r="R23898" s="75"/>
    </row>
    <row r="23899" spans="18:18">
      <c r="R23899" s="75"/>
    </row>
    <row r="23900" spans="18:18">
      <c r="R23900" s="75"/>
    </row>
    <row r="23901" spans="18:18">
      <c r="R23901" s="75"/>
    </row>
    <row r="23902" spans="18:18">
      <c r="R23902" s="75"/>
    </row>
    <row r="23903" spans="18:18">
      <c r="R23903" s="75"/>
    </row>
    <row r="23904" spans="18:18">
      <c r="R23904" s="75"/>
    </row>
    <row r="23905" spans="18:18">
      <c r="R23905" s="75"/>
    </row>
    <row r="23906" spans="18:18">
      <c r="R23906" s="75"/>
    </row>
    <row r="23907" spans="18:18">
      <c r="R23907" s="75"/>
    </row>
    <row r="23908" spans="18:18">
      <c r="R23908" s="75"/>
    </row>
    <row r="23909" spans="18:18">
      <c r="R23909" s="75"/>
    </row>
    <row r="23910" spans="18:18">
      <c r="R23910" s="75"/>
    </row>
    <row r="23911" spans="18:18">
      <c r="R23911" s="75"/>
    </row>
    <row r="23912" spans="18:18">
      <c r="R23912" s="75"/>
    </row>
    <row r="23913" spans="18:18">
      <c r="R23913" s="75"/>
    </row>
    <row r="23914" spans="18:18">
      <c r="R23914" s="75"/>
    </row>
    <row r="23915" spans="18:18">
      <c r="R23915" s="75"/>
    </row>
    <row r="23916" spans="18:18">
      <c r="R23916" s="75"/>
    </row>
    <row r="23917" spans="18:18">
      <c r="R23917" s="75"/>
    </row>
    <row r="23918" spans="18:18">
      <c r="R23918" s="75"/>
    </row>
    <row r="23919" spans="18:18">
      <c r="R23919" s="75"/>
    </row>
    <row r="23920" spans="18:18">
      <c r="R23920" s="75"/>
    </row>
    <row r="23921" spans="18:18">
      <c r="R23921" s="75"/>
    </row>
    <row r="23922" spans="18:18">
      <c r="R23922" s="75"/>
    </row>
    <row r="23923" spans="18:18">
      <c r="R23923" s="75"/>
    </row>
    <row r="23924" spans="18:18">
      <c r="R23924" s="75"/>
    </row>
    <row r="23925" spans="18:18">
      <c r="R23925" s="75"/>
    </row>
    <row r="23926" spans="18:18">
      <c r="R23926" s="75"/>
    </row>
    <row r="23927" spans="18:18">
      <c r="R23927" s="75"/>
    </row>
    <row r="23928" spans="18:18">
      <c r="R23928" s="75"/>
    </row>
    <row r="23929" spans="18:18">
      <c r="R23929" s="75"/>
    </row>
    <row r="23930" spans="18:18">
      <c r="R23930" s="75"/>
    </row>
    <row r="23931" spans="18:18">
      <c r="R23931" s="75"/>
    </row>
    <row r="23932" spans="18:18">
      <c r="R23932" s="75"/>
    </row>
    <row r="23933" spans="18:18">
      <c r="R23933" s="75"/>
    </row>
    <row r="23934" spans="18:18">
      <c r="R23934" s="75"/>
    </row>
    <row r="23935" spans="18:18">
      <c r="R23935" s="75"/>
    </row>
    <row r="23936" spans="18:18">
      <c r="R23936" s="75"/>
    </row>
    <row r="23937" spans="18:18">
      <c r="R23937" s="75"/>
    </row>
    <row r="23938" spans="18:18">
      <c r="R23938" s="75"/>
    </row>
    <row r="23939" spans="18:18">
      <c r="R23939" s="75"/>
    </row>
    <row r="23940" spans="18:18">
      <c r="R23940" s="75"/>
    </row>
    <row r="23941" spans="18:18">
      <c r="R23941" s="75"/>
    </row>
    <row r="23942" spans="18:18">
      <c r="R23942" s="75"/>
    </row>
    <row r="23943" spans="18:18">
      <c r="R23943" s="75"/>
    </row>
    <row r="23944" spans="18:18">
      <c r="R23944" s="75"/>
    </row>
    <row r="23945" spans="18:18">
      <c r="R23945" s="75"/>
    </row>
    <row r="23946" spans="18:18">
      <c r="R23946" s="75"/>
    </row>
    <row r="23947" spans="18:18">
      <c r="R23947" s="75"/>
    </row>
    <row r="23948" spans="18:18">
      <c r="R23948" s="75"/>
    </row>
    <row r="23949" spans="18:18">
      <c r="R23949" s="75"/>
    </row>
    <row r="23950" spans="18:18">
      <c r="R23950" s="75"/>
    </row>
    <row r="23951" spans="18:18">
      <c r="R23951" s="75"/>
    </row>
    <row r="23952" spans="18:18">
      <c r="R23952" s="75"/>
    </row>
    <row r="23953" spans="18:18">
      <c r="R23953" s="75"/>
    </row>
    <row r="23954" spans="18:18">
      <c r="R23954" s="75"/>
    </row>
    <row r="23955" spans="18:18">
      <c r="R23955" s="75"/>
    </row>
    <row r="23956" spans="18:18">
      <c r="R23956" s="75"/>
    </row>
    <row r="23957" spans="18:18">
      <c r="R23957" s="75"/>
    </row>
    <row r="23958" spans="18:18">
      <c r="R23958" s="75"/>
    </row>
    <row r="23959" spans="18:18">
      <c r="R23959" s="75"/>
    </row>
    <row r="23960" spans="18:18">
      <c r="R23960" s="75"/>
    </row>
    <row r="23961" spans="18:18">
      <c r="R23961" s="75"/>
    </row>
    <row r="23962" spans="18:18">
      <c r="R23962" s="75"/>
    </row>
    <row r="23963" spans="18:18">
      <c r="R23963" s="75"/>
    </row>
    <row r="23964" spans="18:18">
      <c r="R23964" s="75"/>
    </row>
    <row r="23965" spans="18:18">
      <c r="R23965" s="75"/>
    </row>
    <row r="23966" spans="18:18">
      <c r="R23966" s="75"/>
    </row>
    <row r="23967" spans="18:18">
      <c r="R23967" s="75"/>
    </row>
    <row r="23968" spans="18:18">
      <c r="R23968" s="75"/>
    </row>
    <row r="23969" spans="18:18">
      <c r="R23969" s="75"/>
    </row>
    <row r="23970" spans="18:18">
      <c r="R23970" s="75"/>
    </row>
    <row r="23971" spans="18:18">
      <c r="R23971" s="75"/>
    </row>
    <row r="23972" spans="18:18">
      <c r="R23972" s="75"/>
    </row>
    <row r="23973" spans="18:18">
      <c r="R23973" s="75"/>
    </row>
    <row r="23974" spans="18:18">
      <c r="R23974" s="75"/>
    </row>
    <row r="23975" spans="18:18">
      <c r="R23975" s="75"/>
    </row>
    <row r="23976" spans="18:18">
      <c r="R23976" s="75"/>
    </row>
    <row r="23977" spans="18:18">
      <c r="R23977" s="75"/>
    </row>
    <row r="23978" spans="18:18">
      <c r="R23978" s="75"/>
    </row>
    <row r="23979" spans="18:18">
      <c r="R23979" s="75"/>
    </row>
    <row r="23980" spans="18:18">
      <c r="R23980" s="75"/>
    </row>
    <row r="23981" spans="18:18">
      <c r="R23981" s="75"/>
    </row>
    <row r="23982" spans="18:18">
      <c r="R23982" s="75"/>
    </row>
    <row r="23983" spans="18:18">
      <c r="R23983" s="75"/>
    </row>
    <row r="23984" spans="18:18">
      <c r="R23984" s="75"/>
    </row>
    <row r="23985" spans="18:18">
      <c r="R23985" s="75"/>
    </row>
    <row r="23986" spans="18:18">
      <c r="R23986" s="75"/>
    </row>
    <row r="23987" spans="18:18">
      <c r="R23987" s="75"/>
    </row>
    <row r="23988" spans="18:18">
      <c r="R23988" s="75"/>
    </row>
    <row r="23989" spans="18:18">
      <c r="R23989" s="75"/>
    </row>
    <row r="23990" spans="18:18">
      <c r="R23990" s="75"/>
    </row>
    <row r="23991" spans="18:18">
      <c r="R23991" s="75"/>
    </row>
    <row r="23992" spans="18:18">
      <c r="R23992" s="75"/>
    </row>
    <row r="23993" spans="18:18">
      <c r="R23993" s="75"/>
    </row>
    <row r="23994" spans="18:18">
      <c r="R23994" s="75"/>
    </row>
    <row r="23995" spans="18:18">
      <c r="R23995" s="75"/>
    </row>
    <row r="23996" spans="18:18">
      <c r="R23996" s="75"/>
    </row>
    <row r="23997" spans="18:18">
      <c r="R23997" s="75"/>
    </row>
    <row r="23998" spans="18:18">
      <c r="R23998" s="75"/>
    </row>
    <row r="23999" spans="18:18">
      <c r="R23999" s="75"/>
    </row>
    <row r="24000" spans="18:18">
      <c r="R24000" s="75"/>
    </row>
    <row r="24001" spans="18:18">
      <c r="R24001" s="75"/>
    </row>
    <row r="24002" spans="18:18">
      <c r="R24002" s="75"/>
    </row>
    <row r="24003" spans="18:18">
      <c r="R24003" s="75"/>
    </row>
    <row r="24004" spans="18:18">
      <c r="R24004" s="75"/>
    </row>
    <row r="24005" spans="18:18">
      <c r="R24005" s="75"/>
    </row>
    <row r="24006" spans="18:18">
      <c r="R24006" s="75"/>
    </row>
    <row r="24007" spans="18:18">
      <c r="R24007" s="75"/>
    </row>
    <row r="24008" spans="18:18">
      <c r="R24008" s="75"/>
    </row>
    <row r="24009" spans="18:18">
      <c r="R24009" s="75"/>
    </row>
    <row r="24010" spans="18:18">
      <c r="R24010" s="75"/>
    </row>
    <row r="24011" spans="18:18">
      <c r="R24011" s="75"/>
    </row>
    <row r="24012" spans="18:18">
      <c r="R24012" s="75"/>
    </row>
    <row r="24013" spans="18:18">
      <c r="R24013" s="75"/>
    </row>
    <row r="24014" spans="18:18">
      <c r="R24014" s="75"/>
    </row>
    <row r="24015" spans="18:18">
      <c r="R24015" s="75"/>
    </row>
    <row r="24016" spans="18:18">
      <c r="R24016" s="75"/>
    </row>
    <row r="24017" spans="18:18">
      <c r="R24017" s="75"/>
    </row>
    <row r="24018" spans="18:18">
      <c r="R24018" s="75"/>
    </row>
    <row r="24019" spans="18:18">
      <c r="R24019" s="75"/>
    </row>
    <row r="24020" spans="18:18">
      <c r="R24020" s="75"/>
    </row>
    <row r="24021" spans="18:18">
      <c r="R24021" s="75"/>
    </row>
    <row r="24022" spans="18:18">
      <c r="R24022" s="75"/>
    </row>
    <row r="24023" spans="18:18">
      <c r="R24023" s="75"/>
    </row>
    <row r="24024" spans="18:18">
      <c r="R24024" s="75"/>
    </row>
    <row r="24025" spans="18:18">
      <c r="R24025" s="75"/>
    </row>
    <row r="24026" spans="18:18">
      <c r="R24026" s="75"/>
    </row>
    <row r="24050" spans="18:18">
      <c r="R24050" s="75"/>
    </row>
    <row r="24051" spans="18:18">
      <c r="R24051" s="75"/>
    </row>
    <row r="24052" spans="18:18">
      <c r="R24052" s="75"/>
    </row>
    <row r="24053" spans="18:18">
      <c r="R24053" s="75"/>
    </row>
    <row r="24054" spans="18:18">
      <c r="R24054" s="75"/>
    </row>
    <row r="24055" spans="18:18">
      <c r="R24055" s="75"/>
    </row>
    <row r="24056" spans="18:18">
      <c r="R24056" s="75"/>
    </row>
    <row r="24057" spans="18:18">
      <c r="R24057" s="75"/>
    </row>
    <row r="24058" spans="18:18">
      <c r="R24058" s="75"/>
    </row>
    <row r="24059" spans="18:18">
      <c r="R24059" s="75"/>
    </row>
    <row r="24060" spans="18:18">
      <c r="R24060" s="75"/>
    </row>
    <row r="24061" spans="18:18">
      <c r="R24061" s="75"/>
    </row>
    <row r="24062" spans="18:18">
      <c r="R24062" s="75"/>
    </row>
    <row r="24063" spans="18:18">
      <c r="R24063" s="75"/>
    </row>
    <row r="24064" spans="18:18">
      <c r="R24064" s="75"/>
    </row>
    <row r="24065" spans="18:18">
      <c r="R24065" s="75"/>
    </row>
    <row r="24066" spans="18:18">
      <c r="R24066" s="75"/>
    </row>
    <row r="24067" spans="18:18">
      <c r="R24067" s="75"/>
    </row>
    <row r="24068" spans="18:18">
      <c r="R24068" s="75"/>
    </row>
    <row r="24069" spans="18:18">
      <c r="R24069" s="75"/>
    </row>
    <row r="24070" spans="18:18">
      <c r="R24070" s="75"/>
    </row>
    <row r="24071" spans="18:18">
      <c r="R24071" s="75"/>
    </row>
    <row r="24072" spans="18:18">
      <c r="R24072" s="75"/>
    </row>
    <row r="24073" spans="18:18">
      <c r="R24073" s="75"/>
    </row>
    <row r="24074" spans="18:18">
      <c r="R24074" s="75"/>
    </row>
    <row r="24075" spans="18:18">
      <c r="R24075" s="75"/>
    </row>
    <row r="24076" spans="18:18">
      <c r="R24076" s="75"/>
    </row>
    <row r="24077" spans="18:18">
      <c r="R24077" s="75"/>
    </row>
    <row r="24078" spans="18:18">
      <c r="R24078" s="75"/>
    </row>
    <row r="24079" spans="18:18">
      <c r="R24079" s="75"/>
    </row>
    <row r="24080" spans="18:18">
      <c r="R24080" s="75"/>
    </row>
    <row r="24081" spans="18:18">
      <c r="R24081" s="75"/>
    </row>
    <row r="24082" spans="18:18">
      <c r="R24082" s="75"/>
    </row>
    <row r="24083" spans="18:18">
      <c r="R24083" s="75"/>
    </row>
    <row r="24084" spans="18:18">
      <c r="R24084" s="75"/>
    </row>
    <row r="24085" spans="18:18">
      <c r="R24085" s="75"/>
    </row>
    <row r="24086" spans="18:18">
      <c r="R24086" s="75"/>
    </row>
    <row r="24087" spans="18:18">
      <c r="R24087" s="75"/>
    </row>
    <row r="24088" spans="18:18">
      <c r="R24088" s="75"/>
    </row>
    <row r="24089" spans="18:18">
      <c r="R24089" s="75"/>
    </row>
    <row r="24090" spans="18:18">
      <c r="R24090" s="75"/>
    </row>
    <row r="24091" spans="18:18">
      <c r="R24091" s="75"/>
    </row>
    <row r="24092" spans="18:18">
      <c r="R24092" s="75"/>
    </row>
    <row r="24093" spans="18:18">
      <c r="R24093" s="75"/>
    </row>
    <row r="24094" spans="18:18">
      <c r="R24094" s="75"/>
    </row>
    <row r="24095" spans="18:18">
      <c r="R24095" s="75"/>
    </row>
    <row r="24096" spans="18:18">
      <c r="R24096" s="75"/>
    </row>
    <row r="24097" spans="18:18">
      <c r="R24097" s="75"/>
    </row>
    <row r="24098" spans="18:18">
      <c r="R24098" s="75"/>
    </row>
    <row r="24099" spans="18:18">
      <c r="R24099" s="75"/>
    </row>
    <row r="24100" spans="18:18">
      <c r="R24100" s="75"/>
    </row>
    <row r="24101" spans="18:18">
      <c r="R24101" s="75"/>
    </row>
    <row r="24102" spans="18:18">
      <c r="R24102" s="75"/>
    </row>
    <row r="24103" spans="18:18">
      <c r="R24103" s="75"/>
    </row>
    <row r="24104" spans="18:18">
      <c r="R24104" s="75"/>
    </row>
    <row r="24105" spans="18:18">
      <c r="R24105" s="75"/>
    </row>
    <row r="24106" spans="18:18">
      <c r="R24106" s="75"/>
    </row>
    <row r="24107" spans="18:18">
      <c r="R24107" s="75"/>
    </row>
    <row r="24108" spans="18:18">
      <c r="R24108" s="75"/>
    </row>
    <row r="24109" spans="18:18">
      <c r="R24109" s="75"/>
    </row>
    <row r="24110" spans="18:18">
      <c r="R24110" s="75"/>
    </row>
    <row r="24111" spans="18:18">
      <c r="R24111" s="75"/>
    </row>
    <row r="24112" spans="18:18">
      <c r="R24112" s="75"/>
    </row>
    <row r="24113" spans="18:18">
      <c r="R24113" s="75"/>
    </row>
    <row r="24114" spans="18:18">
      <c r="R24114" s="75"/>
    </row>
    <row r="24115" spans="18:18">
      <c r="R24115" s="75"/>
    </row>
    <row r="24116" spans="18:18">
      <c r="R24116" s="75"/>
    </row>
    <row r="24117" spans="18:18">
      <c r="R24117" s="75"/>
    </row>
    <row r="24118" spans="18:18">
      <c r="R24118" s="75"/>
    </row>
    <row r="24119" spans="18:18">
      <c r="R24119" s="75"/>
    </row>
    <row r="24120" spans="18:18">
      <c r="R24120" s="75"/>
    </row>
    <row r="24121" spans="18:18">
      <c r="R24121" s="75"/>
    </row>
    <row r="24122" spans="18:18">
      <c r="R24122" s="75"/>
    </row>
    <row r="24123" spans="18:18">
      <c r="R24123" s="75"/>
    </row>
    <row r="24124" spans="18:18">
      <c r="R24124" s="75"/>
    </row>
    <row r="24125" spans="18:18">
      <c r="R24125" s="75"/>
    </row>
    <row r="24126" spans="18:18">
      <c r="R24126" s="75"/>
    </row>
    <row r="24127" spans="18:18">
      <c r="R24127" s="75"/>
    </row>
    <row r="24128" spans="18:18">
      <c r="R24128" s="75"/>
    </row>
    <row r="24129" spans="18:18">
      <c r="R24129" s="75"/>
    </row>
    <row r="24130" spans="18:18">
      <c r="R24130" s="75"/>
    </row>
    <row r="24131" spans="18:18">
      <c r="R24131" s="75"/>
    </row>
    <row r="24132" spans="18:18">
      <c r="R24132" s="75"/>
    </row>
    <row r="24133" spans="18:18">
      <c r="R24133" s="75"/>
    </row>
    <row r="24134" spans="18:18">
      <c r="R24134" s="75"/>
    </row>
    <row r="24135" spans="18:18">
      <c r="R24135" s="75"/>
    </row>
    <row r="24136" spans="18:18">
      <c r="R24136" s="75"/>
    </row>
    <row r="24137" spans="18:18">
      <c r="R24137" s="75"/>
    </row>
    <row r="24138" spans="18:18">
      <c r="R24138" s="75"/>
    </row>
    <row r="24139" spans="18:18">
      <c r="R24139" s="75"/>
    </row>
    <row r="24140" spans="18:18">
      <c r="R24140" s="75"/>
    </row>
    <row r="24141" spans="18:18">
      <c r="R24141" s="75"/>
    </row>
    <row r="24142" spans="18:18">
      <c r="R24142" s="75"/>
    </row>
    <row r="24143" spans="18:18">
      <c r="R24143" s="75"/>
    </row>
    <row r="24144" spans="18:18">
      <c r="R24144" s="75"/>
    </row>
    <row r="24145" spans="18:18">
      <c r="R24145" s="75"/>
    </row>
    <row r="24146" spans="18:18">
      <c r="R24146" s="75"/>
    </row>
    <row r="24147" spans="18:18">
      <c r="R24147" s="75"/>
    </row>
    <row r="24148" spans="18:18">
      <c r="R24148" s="75"/>
    </row>
    <row r="24149" spans="18:18">
      <c r="R24149" s="75"/>
    </row>
    <row r="24150" spans="18:18">
      <c r="R24150" s="75"/>
    </row>
    <row r="24151" spans="18:18">
      <c r="R24151" s="75"/>
    </row>
    <row r="24152" spans="18:18">
      <c r="R24152" s="75"/>
    </row>
    <row r="24153" spans="18:18">
      <c r="R24153" s="75"/>
    </row>
    <row r="24154" spans="18:18">
      <c r="R24154" s="75"/>
    </row>
    <row r="24155" spans="18:18">
      <c r="R24155" s="75"/>
    </row>
    <row r="24156" spans="18:18">
      <c r="R24156" s="75"/>
    </row>
    <row r="24157" spans="18:18">
      <c r="R24157" s="75"/>
    </row>
    <row r="24158" spans="18:18">
      <c r="R24158" s="75"/>
    </row>
    <row r="24159" spans="18:18">
      <c r="R24159" s="75"/>
    </row>
    <row r="24160" spans="18:18">
      <c r="R24160" s="75"/>
    </row>
    <row r="24161" spans="18:18">
      <c r="R24161" s="75"/>
    </row>
    <row r="24162" spans="18:18">
      <c r="R24162" s="75"/>
    </row>
    <row r="24163" spans="18:18">
      <c r="R24163" s="75"/>
    </row>
    <row r="24164" spans="18:18">
      <c r="R24164" s="75"/>
    </row>
    <row r="24165" spans="18:18">
      <c r="R24165" s="75"/>
    </row>
    <row r="24166" spans="18:18">
      <c r="R24166" s="75"/>
    </row>
    <row r="24167" spans="18:18">
      <c r="R24167" s="75"/>
    </row>
    <row r="24168" spans="18:18">
      <c r="R24168" s="75"/>
    </row>
    <row r="24169" spans="18:18">
      <c r="R24169" s="75"/>
    </row>
    <row r="24170" spans="18:18">
      <c r="R24170" s="75"/>
    </row>
    <row r="24171" spans="18:18">
      <c r="R24171" s="75"/>
    </row>
    <row r="24172" spans="18:18">
      <c r="R24172" s="75"/>
    </row>
    <row r="24173" spans="18:18">
      <c r="R24173" s="75"/>
    </row>
    <row r="24174" spans="18:18">
      <c r="R24174" s="75"/>
    </row>
    <row r="24175" spans="18:18">
      <c r="R24175" s="75"/>
    </row>
    <row r="24176" spans="18:18">
      <c r="R24176" s="75"/>
    </row>
    <row r="24177" spans="18:18">
      <c r="R24177" s="75"/>
    </row>
    <row r="24178" spans="18:18">
      <c r="R24178" s="75"/>
    </row>
    <row r="24179" spans="18:18">
      <c r="R24179" s="75"/>
    </row>
    <row r="24180" spans="18:18">
      <c r="R24180" s="75"/>
    </row>
    <row r="24181" spans="18:18">
      <c r="R24181" s="75"/>
    </row>
    <row r="24182" spans="18:18">
      <c r="R24182" s="75"/>
    </row>
    <row r="24183" spans="18:18">
      <c r="R24183" s="75"/>
    </row>
    <row r="24184" spans="18:18">
      <c r="R24184" s="75"/>
    </row>
    <row r="24185" spans="18:18">
      <c r="R24185" s="75"/>
    </row>
    <row r="24186" spans="18:18">
      <c r="R24186" s="75"/>
    </row>
    <row r="24187" spans="18:18">
      <c r="R24187" s="75"/>
    </row>
    <row r="24188" spans="18:18">
      <c r="R24188" s="75"/>
    </row>
    <row r="24189" spans="18:18">
      <c r="R24189" s="75"/>
    </row>
    <row r="24190" spans="18:18">
      <c r="R24190" s="75"/>
    </row>
    <row r="24191" spans="18:18">
      <c r="R24191" s="75"/>
    </row>
    <row r="24192" spans="18:18">
      <c r="R24192" s="75"/>
    </row>
    <row r="24193" spans="18:18">
      <c r="R24193" s="75"/>
    </row>
    <row r="24194" spans="18:18">
      <c r="R24194" s="75"/>
    </row>
    <row r="24195" spans="18:18">
      <c r="R24195" s="75"/>
    </row>
    <row r="24196" spans="18:18">
      <c r="R24196" s="75"/>
    </row>
    <row r="24197" spans="18:18">
      <c r="R24197" s="75"/>
    </row>
    <row r="24198" spans="18:18">
      <c r="R24198" s="75"/>
    </row>
    <row r="24199" spans="18:18">
      <c r="R24199" s="75"/>
    </row>
    <row r="24200" spans="18:18">
      <c r="R24200" s="75"/>
    </row>
    <row r="24201" spans="18:18">
      <c r="R24201" s="75"/>
    </row>
    <row r="24202" spans="18:18">
      <c r="R24202" s="75"/>
    </row>
    <row r="24203" spans="18:18">
      <c r="R24203" s="75"/>
    </row>
    <row r="24204" spans="18:18">
      <c r="R24204" s="75"/>
    </row>
    <row r="24205" spans="18:18">
      <c r="R24205" s="75"/>
    </row>
    <row r="24206" spans="18:18">
      <c r="R24206" s="75"/>
    </row>
    <row r="24207" spans="18:18">
      <c r="R24207" s="75"/>
    </row>
    <row r="24208" spans="18:18">
      <c r="R24208" s="75"/>
    </row>
    <row r="24209" spans="18:18">
      <c r="R24209" s="75"/>
    </row>
    <row r="24210" spans="18:18">
      <c r="R24210" s="75"/>
    </row>
    <row r="24211" spans="18:18">
      <c r="R24211" s="75"/>
    </row>
    <row r="24212" spans="18:18">
      <c r="R24212" s="75"/>
    </row>
    <row r="24213" spans="18:18">
      <c r="R24213" s="75"/>
    </row>
    <row r="24214" spans="18:18">
      <c r="R24214" s="75"/>
    </row>
    <row r="24215" spans="18:18">
      <c r="R24215" s="75"/>
    </row>
    <row r="24216" spans="18:18">
      <c r="R24216" s="75"/>
    </row>
    <row r="24217" spans="18:18">
      <c r="R24217" s="75"/>
    </row>
    <row r="24218" spans="18:18">
      <c r="R24218" s="75"/>
    </row>
    <row r="24219" spans="18:18">
      <c r="R24219" s="75"/>
    </row>
    <row r="24220" spans="18:18">
      <c r="R24220" s="75"/>
    </row>
    <row r="24221" spans="18:18">
      <c r="R24221" s="75"/>
    </row>
    <row r="24222" spans="18:18">
      <c r="R24222" s="75"/>
    </row>
    <row r="24223" spans="18:18">
      <c r="R24223" s="75"/>
    </row>
    <row r="24224" spans="18:18">
      <c r="R24224" s="75"/>
    </row>
    <row r="24225" spans="18:18">
      <c r="R24225" s="75"/>
    </row>
    <row r="24226" spans="18:18">
      <c r="R24226" s="75"/>
    </row>
    <row r="24227" spans="18:18">
      <c r="R24227" s="75"/>
    </row>
    <row r="24228" spans="18:18">
      <c r="R24228" s="75"/>
    </row>
    <row r="24229" spans="18:18">
      <c r="R24229" s="75"/>
    </row>
    <row r="24230" spans="18:18">
      <c r="R24230" s="75"/>
    </row>
    <row r="24231" spans="18:18">
      <c r="R24231" s="75"/>
    </row>
    <row r="24232" spans="18:18">
      <c r="R24232" s="75"/>
    </row>
    <row r="24233" spans="18:18">
      <c r="R24233" s="75"/>
    </row>
    <row r="24234" spans="18:18">
      <c r="R24234" s="75"/>
    </row>
    <row r="24235" spans="18:18">
      <c r="R24235" s="75"/>
    </row>
    <row r="24236" spans="18:18">
      <c r="R24236" s="75"/>
    </row>
    <row r="24237" spans="18:18">
      <c r="R24237" s="75"/>
    </row>
    <row r="24238" spans="18:18">
      <c r="R24238" s="75"/>
    </row>
    <row r="24239" spans="18:18">
      <c r="R24239" s="75"/>
    </row>
    <row r="24240" spans="18:18">
      <c r="R24240" s="75"/>
    </row>
    <row r="24241" spans="18:18">
      <c r="R24241" s="75"/>
    </row>
    <row r="24242" spans="18:18">
      <c r="R24242" s="75"/>
    </row>
    <row r="24243" spans="18:18">
      <c r="R24243" s="75"/>
    </row>
    <row r="24244" spans="18:18">
      <c r="R24244" s="75"/>
    </row>
    <row r="24245" spans="18:18">
      <c r="R24245" s="75"/>
    </row>
    <row r="24246" spans="18:18">
      <c r="R24246" s="75"/>
    </row>
    <row r="24247" spans="18:18">
      <c r="R24247" s="75"/>
    </row>
    <row r="24248" spans="18:18">
      <c r="R24248" s="75"/>
    </row>
    <row r="24249" spans="18:18">
      <c r="R24249" s="75"/>
    </row>
    <row r="24250" spans="18:18">
      <c r="R24250" s="75"/>
    </row>
    <row r="24251" spans="18:18">
      <c r="R24251" s="75"/>
    </row>
    <row r="24252" spans="18:18">
      <c r="R24252" s="75"/>
    </row>
    <row r="24253" spans="18:18">
      <c r="R24253" s="75"/>
    </row>
    <row r="24254" spans="18:18">
      <c r="R24254" s="75"/>
    </row>
    <row r="24255" spans="18:18">
      <c r="R24255" s="75"/>
    </row>
    <row r="24256" spans="18:18">
      <c r="R24256" s="75"/>
    </row>
    <row r="24257" spans="18:18">
      <c r="R24257" s="75"/>
    </row>
    <row r="24258" spans="18:18">
      <c r="R24258" s="75"/>
    </row>
    <row r="24259" spans="18:18">
      <c r="R24259" s="75"/>
    </row>
    <row r="24260" spans="18:18">
      <c r="R24260" s="75"/>
    </row>
    <row r="24261" spans="18:18">
      <c r="R24261" s="75"/>
    </row>
    <row r="24262" spans="18:18">
      <c r="R24262" s="75"/>
    </row>
    <row r="24263" spans="18:18">
      <c r="R24263" s="75"/>
    </row>
    <row r="24264" spans="18:18">
      <c r="R24264" s="75"/>
    </row>
    <row r="24265" spans="18:18">
      <c r="R24265" s="75"/>
    </row>
    <row r="24266" spans="18:18">
      <c r="R24266" s="75"/>
    </row>
    <row r="24267" spans="18:18">
      <c r="R24267" s="75"/>
    </row>
    <row r="24268" spans="18:18">
      <c r="R24268" s="75"/>
    </row>
    <row r="24269" spans="18:18">
      <c r="R24269" s="75"/>
    </row>
    <row r="24270" spans="18:18">
      <c r="R24270" s="75"/>
    </row>
    <row r="24271" spans="18:18">
      <c r="R24271" s="75"/>
    </row>
    <row r="24272" spans="18:18">
      <c r="R24272" s="75"/>
    </row>
    <row r="24273" spans="18:18">
      <c r="R24273" s="75"/>
    </row>
    <row r="24274" spans="18:18">
      <c r="R24274" s="75"/>
    </row>
    <row r="24275" spans="18:18">
      <c r="R24275" s="75"/>
    </row>
    <row r="24276" spans="18:18">
      <c r="R24276" s="75"/>
    </row>
    <row r="24277" spans="18:18">
      <c r="R24277" s="75"/>
    </row>
    <row r="24278" spans="18:18">
      <c r="R24278" s="75"/>
    </row>
    <row r="24279" spans="18:18">
      <c r="R24279" s="75"/>
    </row>
    <row r="24280" spans="18:18">
      <c r="R24280" s="75"/>
    </row>
    <row r="24281" spans="18:18">
      <c r="R24281" s="75"/>
    </row>
    <row r="24282" spans="18:18">
      <c r="R24282" s="75"/>
    </row>
    <row r="24283" spans="18:18">
      <c r="R24283" s="75"/>
    </row>
    <row r="24284" spans="18:18">
      <c r="R24284" s="75"/>
    </row>
    <row r="24285" spans="18:18">
      <c r="R24285" s="75"/>
    </row>
    <row r="24286" spans="18:18">
      <c r="R24286" s="75"/>
    </row>
    <row r="24287" spans="18:18">
      <c r="R24287" s="75"/>
    </row>
    <row r="24288" spans="18:18">
      <c r="R24288" s="75"/>
    </row>
    <row r="24289" spans="18:18">
      <c r="R24289" s="75"/>
    </row>
    <row r="24290" spans="18:18">
      <c r="R24290" s="75"/>
    </row>
    <row r="24291" spans="18:18">
      <c r="R24291" s="75"/>
    </row>
    <row r="24292" spans="18:18">
      <c r="R24292" s="75"/>
    </row>
    <row r="24293" spans="18:18">
      <c r="R24293" s="75"/>
    </row>
    <row r="24294" spans="18:18">
      <c r="R24294" s="75"/>
    </row>
    <row r="24295" spans="18:18">
      <c r="R24295" s="75"/>
    </row>
    <row r="24296" spans="18:18">
      <c r="R24296" s="75"/>
    </row>
    <row r="24297" spans="18:18">
      <c r="R24297" s="75"/>
    </row>
    <row r="24298" spans="18:18">
      <c r="R24298" s="75"/>
    </row>
    <row r="24299" spans="18:18">
      <c r="R24299" s="75"/>
    </row>
    <row r="24300" spans="18:18">
      <c r="R24300" s="75"/>
    </row>
    <row r="24301" spans="18:18">
      <c r="R24301" s="75"/>
    </row>
    <row r="24302" spans="18:18">
      <c r="R24302" s="75"/>
    </row>
    <row r="24303" spans="18:18">
      <c r="R24303" s="75"/>
    </row>
    <row r="24304" spans="18:18">
      <c r="R24304" s="75"/>
    </row>
    <row r="24305" spans="18:18">
      <c r="R24305" s="75"/>
    </row>
    <row r="24306" spans="18:18">
      <c r="R24306" s="75"/>
    </row>
    <row r="24307" spans="18:18">
      <c r="R24307" s="75"/>
    </row>
    <row r="24308" spans="18:18">
      <c r="R24308" s="75"/>
    </row>
    <row r="24309" spans="18:18">
      <c r="R24309" s="75"/>
    </row>
    <row r="24310" spans="18:18">
      <c r="R24310" s="75"/>
    </row>
    <row r="24311" spans="18:18">
      <c r="R24311" s="75"/>
    </row>
    <row r="24312" spans="18:18">
      <c r="R24312" s="75"/>
    </row>
    <row r="24313" spans="18:18">
      <c r="R24313" s="75"/>
    </row>
    <row r="24314" spans="18:18">
      <c r="R24314" s="75"/>
    </row>
    <row r="24315" spans="18:18">
      <c r="R24315" s="75"/>
    </row>
    <row r="24316" spans="18:18">
      <c r="R24316" s="75"/>
    </row>
    <row r="24317" spans="18:18">
      <c r="R24317" s="75"/>
    </row>
    <row r="24318" spans="18:18">
      <c r="R24318" s="75"/>
    </row>
    <row r="24319" spans="18:18">
      <c r="R24319" s="75"/>
    </row>
    <row r="24320" spans="18:18">
      <c r="R24320" s="75"/>
    </row>
    <row r="24321" spans="18:18">
      <c r="R24321" s="75"/>
    </row>
    <row r="24322" spans="18:18">
      <c r="R24322" s="75"/>
    </row>
    <row r="24323" spans="18:18">
      <c r="R24323" s="75"/>
    </row>
    <row r="24324" spans="18:18">
      <c r="R24324" s="75"/>
    </row>
    <row r="24325" spans="18:18">
      <c r="R24325" s="75"/>
    </row>
    <row r="24326" spans="18:18">
      <c r="R24326" s="75"/>
    </row>
    <row r="24327" spans="18:18">
      <c r="R24327" s="75"/>
    </row>
    <row r="24328" spans="18:18">
      <c r="R24328" s="75"/>
    </row>
    <row r="24329" spans="18:18">
      <c r="R24329" s="75"/>
    </row>
    <row r="24330" spans="18:18">
      <c r="R24330" s="75"/>
    </row>
    <row r="24331" spans="18:18">
      <c r="R24331" s="75"/>
    </row>
    <row r="24332" spans="18:18">
      <c r="R24332" s="75"/>
    </row>
    <row r="24333" spans="18:18">
      <c r="R24333" s="75"/>
    </row>
    <row r="24334" spans="18:18">
      <c r="R24334" s="75"/>
    </row>
    <row r="24335" spans="18:18">
      <c r="R24335" s="75"/>
    </row>
    <row r="24336" spans="18:18">
      <c r="R24336" s="75"/>
    </row>
    <row r="24337" spans="18:20">
      <c r="R24337" s="75"/>
    </row>
    <row r="24338" spans="18:20">
      <c r="R24338" s="75"/>
    </row>
    <row r="24339" spans="18:20">
      <c r="T24339">
        <v>15</v>
      </c>
    </row>
    <row r="24340" spans="18:20">
      <c r="T24340">
        <v>15</v>
      </c>
    </row>
    <row r="24341" spans="18:20">
      <c r="T24341">
        <v>15</v>
      </c>
    </row>
    <row r="24342" spans="18:20">
      <c r="T24342">
        <v>15</v>
      </c>
    </row>
    <row r="24343" spans="18:20">
      <c r="T24343">
        <v>15</v>
      </c>
    </row>
    <row r="24344" spans="18:20">
      <c r="T24344">
        <v>15</v>
      </c>
    </row>
    <row r="24345" spans="18:20">
      <c r="T24345">
        <v>15</v>
      </c>
    </row>
    <row r="24346" spans="18:20">
      <c r="T24346">
        <v>15</v>
      </c>
    </row>
    <row r="24347" spans="18:20">
      <c r="T24347">
        <v>15</v>
      </c>
    </row>
    <row r="24348" spans="18:20">
      <c r="T24348">
        <v>15</v>
      </c>
    </row>
    <row r="24349" spans="18:20">
      <c r="T24349">
        <v>15</v>
      </c>
    </row>
    <row r="24350" spans="18:20">
      <c r="T24350">
        <v>15</v>
      </c>
    </row>
    <row r="24351" spans="18:20">
      <c r="T24351">
        <v>15</v>
      </c>
    </row>
    <row r="24352" spans="18:20">
      <c r="T24352">
        <v>15</v>
      </c>
    </row>
    <row r="24353" spans="18:20">
      <c r="T24353">
        <v>15</v>
      </c>
    </row>
    <row r="24354" spans="18:20">
      <c r="T24354">
        <v>15</v>
      </c>
    </row>
    <row r="24355" spans="18:20">
      <c r="T24355">
        <v>15</v>
      </c>
    </row>
    <row r="24356" spans="18:20">
      <c r="T24356">
        <v>15</v>
      </c>
    </row>
    <row r="24357" spans="18:20">
      <c r="T24357">
        <v>15</v>
      </c>
    </row>
    <row r="24358" spans="18:20">
      <c r="T24358">
        <v>15</v>
      </c>
    </row>
    <row r="24359" spans="18:20">
      <c r="T24359">
        <v>15</v>
      </c>
    </row>
    <row r="24360" spans="18:20">
      <c r="T24360">
        <v>15</v>
      </c>
    </row>
    <row r="24361" spans="18:20">
      <c r="T24361">
        <v>15</v>
      </c>
    </row>
    <row r="24362" spans="18:20">
      <c r="R24362" s="75"/>
      <c r="T24362">
        <v>15</v>
      </c>
    </row>
    <row r="24363" spans="18:20">
      <c r="R24363" s="75"/>
      <c r="T24363">
        <v>15</v>
      </c>
    </row>
    <row r="24364" spans="18:20">
      <c r="R24364" s="75"/>
      <c r="T24364">
        <v>15</v>
      </c>
    </row>
    <row r="24365" spans="18:20">
      <c r="R24365" s="75"/>
      <c r="T24365">
        <v>15</v>
      </c>
    </row>
    <row r="24366" spans="18:20">
      <c r="R24366" s="75"/>
      <c r="T24366">
        <v>15</v>
      </c>
    </row>
    <row r="24367" spans="18:20">
      <c r="R24367" s="75"/>
      <c r="T24367">
        <v>15</v>
      </c>
    </row>
    <row r="24368" spans="18:20">
      <c r="R24368" s="75"/>
      <c r="T24368">
        <v>15</v>
      </c>
    </row>
    <row r="24369" spans="18:20">
      <c r="R24369" s="75"/>
      <c r="T24369">
        <v>15</v>
      </c>
    </row>
    <row r="24370" spans="18:20">
      <c r="R24370" s="75"/>
      <c r="T24370">
        <v>15</v>
      </c>
    </row>
    <row r="24371" spans="18:20">
      <c r="R24371" s="75"/>
      <c r="T24371">
        <v>15</v>
      </c>
    </row>
    <row r="24372" spans="18:20">
      <c r="R24372" s="75"/>
      <c r="T24372">
        <v>15</v>
      </c>
    </row>
    <row r="24373" spans="18:20">
      <c r="R24373" s="75"/>
      <c r="T24373">
        <v>15</v>
      </c>
    </row>
    <row r="24374" spans="18:20">
      <c r="R24374" s="75"/>
      <c r="T24374">
        <v>15</v>
      </c>
    </row>
    <row r="24375" spans="18:20">
      <c r="R24375" s="75"/>
      <c r="T24375">
        <v>15</v>
      </c>
    </row>
    <row r="24376" spans="18:20">
      <c r="R24376" s="75"/>
      <c r="T24376">
        <v>15</v>
      </c>
    </row>
    <row r="24377" spans="18:20">
      <c r="R24377" s="75"/>
      <c r="T24377">
        <v>15</v>
      </c>
    </row>
    <row r="24378" spans="18:20">
      <c r="R24378" s="75"/>
      <c r="T24378">
        <v>15</v>
      </c>
    </row>
    <row r="24379" spans="18:20">
      <c r="R24379" s="75"/>
      <c r="T24379">
        <v>15</v>
      </c>
    </row>
    <row r="24380" spans="18:20">
      <c r="R24380" s="75"/>
      <c r="T24380">
        <v>15</v>
      </c>
    </row>
    <row r="24381" spans="18:20">
      <c r="R24381" s="75"/>
      <c r="T24381">
        <v>15</v>
      </c>
    </row>
    <row r="24382" spans="18:20">
      <c r="R24382" s="75"/>
      <c r="T24382">
        <v>15</v>
      </c>
    </row>
    <row r="24383" spans="18:20">
      <c r="R24383" s="75"/>
      <c r="T24383">
        <v>15</v>
      </c>
    </row>
    <row r="24384" spans="18:20">
      <c r="R24384" s="75"/>
      <c r="T24384">
        <v>15</v>
      </c>
    </row>
    <row r="24385" spans="18:20">
      <c r="R24385" s="75"/>
      <c r="T24385">
        <v>15</v>
      </c>
    </row>
    <row r="24386" spans="18:20">
      <c r="R24386" s="75"/>
      <c r="T24386">
        <v>15</v>
      </c>
    </row>
    <row r="24387" spans="18:20">
      <c r="R24387" s="75"/>
      <c r="T24387">
        <v>15</v>
      </c>
    </row>
    <row r="24388" spans="18:20">
      <c r="R24388" s="75"/>
      <c r="T24388">
        <v>15</v>
      </c>
    </row>
    <row r="24389" spans="18:20">
      <c r="R24389" s="75"/>
      <c r="T24389">
        <v>15</v>
      </c>
    </row>
    <row r="24390" spans="18:20">
      <c r="R24390" s="75"/>
      <c r="T24390">
        <v>15</v>
      </c>
    </row>
    <row r="24391" spans="18:20">
      <c r="R24391" s="75"/>
      <c r="T24391">
        <v>15</v>
      </c>
    </row>
    <row r="24392" spans="18:20">
      <c r="R24392" s="75"/>
      <c r="T24392">
        <v>15</v>
      </c>
    </row>
    <row r="24393" spans="18:20">
      <c r="R24393" s="75"/>
      <c r="T24393">
        <v>15</v>
      </c>
    </row>
    <row r="24394" spans="18:20">
      <c r="R24394" s="75"/>
      <c r="T24394">
        <v>15</v>
      </c>
    </row>
    <row r="24395" spans="18:20">
      <c r="R24395" s="75"/>
      <c r="T24395">
        <v>15</v>
      </c>
    </row>
    <row r="24396" spans="18:20">
      <c r="R24396" s="75"/>
      <c r="T24396">
        <v>15</v>
      </c>
    </row>
    <row r="24397" spans="18:20">
      <c r="R24397" s="75"/>
      <c r="T24397">
        <v>15</v>
      </c>
    </row>
    <row r="24398" spans="18:20">
      <c r="R24398" s="75"/>
      <c r="T24398">
        <v>15</v>
      </c>
    </row>
    <row r="24399" spans="18:20">
      <c r="R24399" s="75"/>
      <c r="T24399">
        <v>15</v>
      </c>
    </row>
    <row r="24400" spans="18:20">
      <c r="R24400" s="75"/>
      <c r="T24400">
        <v>15</v>
      </c>
    </row>
    <row r="24401" spans="18:20">
      <c r="R24401" s="75"/>
      <c r="T24401">
        <v>15</v>
      </c>
    </row>
    <row r="24402" spans="18:20">
      <c r="R24402" s="75"/>
      <c r="T24402">
        <v>15</v>
      </c>
    </row>
    <row r="24403" spans="18:20">
      <c r="R24403" s="75"/>
      <c r="T24403">
        <v>15</v>
      </c>
    </row>
    <row r="24404" spans="18:20">
      <c r="R24404" s="75"/>
      <c r="T24404">
        <v>15</v>
      </c>
    </row>
    <row r="24405" spans="18:20">
      <c r="R24405" s="75"/>
      <c r="T24405">
        <v>15</v>
      </c>
    </row>
    <row r="24406" spans="18:20">
      <c r="R24406" s="75"/>
      <c r="T24406">
        <v>15</v>
      </c>
    </row>
    <row r="24407" spans="18:20">
      <c r="R24407" s="75"/>
      <c r="T24407">
        <v>15</v>
      </c>
    </row>
    <row r="24408" spans="18:20">
      <c r="R24408" s="75"/>
      <c r="T24408">
        <v>15</v>
      </c>
    </row>
    <row r="24409" spans="18:20">
      <c r="R24409" s="75"/>
      <c r="T24409">
        <v>15</v>
      </c>
    </row>
    <row r="24410" spans="18:20">
      <c r="R24410" s="75"/>
      <c r="T24410">
        <v>15</v>
      </c>
    </row>
    <row r="24411" spans="18:20">
      <c r="R24411" s="75"/>
      <c r="T24411">
        <v>15</v>
      </c>
    </row>
    <row r="24412" spans="18:20">
      <c r="R24412" s="75"/>
      <c r="T24412">
        <v>15</v>
      </c>
    </row>
    <row r="24413" spans="18:20">
      <c r="R24413" s="75"/>
      <c r="T24413">
        <v>15</v>
      </c>
    </row>
    <row r="24414" spans="18:20">
      <c r="R24414" s="75"/>
      <c r="T24414">
        <v>15</v>
      </c>
    </row>
    <row r="24415" spans="18:20">
      <c r="R24415" s="75"/>
      <c r="T24415">
        <v>15</v>
      </c>
    </row>
    <row r="24416" spans="18:20">
      <c r="R24416" s="75"/>
      <c r="T24416">
        <v>15</v>
      </c>
    </row>
    <row r="24417" spans="18:20">
      <c r="R24417" s="75"/>
      <c r="T24417">
        <v>15</v>
      </c>
    </row>
    <row r="24418" spans="18:20">
      <c r="R24418" s="75"/>
      <c r="T24418">
        <v>15</v>
      </c>
    </row>
    <row r="24419" spans="18:20">
      <c r="R24419" s="75"/>
      <c r="T24419">
        <v>15</v>
      </c>
    </row>
    <row r="24420" spans="18:20">
      <c r="R24420" s="75"/>
      <c r="T24420">
        <v>15</v>
      </c>
    </row>
    <row r="24421" spans="18:20">
      <c r="R24421" s="75"/>
      <c r="T24421">
        <v>15</v>
      </c>
    </row>
    <row r="24422" spans="18:20">
      <c r="R24422" s="75"/>
      <c r="T24422">
        <v>15</v>
      </c>
    </row>
    <row r="24423" spans="18:20">
      <c r="R24423" s="75"/>
      <c r="T24423">
        <v>15</v>
      </c>
    </row>
    <row r="24424" spans="18:20">
      <c r="R24424" s="75"/>
      <c r="T24424">
        <v>15</v>
      </c>
    </row>
    <row r="24425" spans="18:20">
      <c r="R24425" s="75"/>
      <c r="T24425">
        <v>15</v>
      </c>
    </row>
    <row r="24426" spans="18:20">
      <c r="R24426" s="75"/>
      <c r="T24426">
        <v>15</v>
      </c>
    </row>
    <row r="24427" spans="18:20">
      <c r="R24427" s="75"/>
      <c r="T24427">
        <v>15</v>
      </c>
    </row>
    <row r="24428" spans="18:20">
      <c r="R24428" s="75"/>
      <c r="T24428">
        <v>15</v>
      </c>
    </row>
    <row r="24429" spans="18:20">
      <c r="R24429" s="75"/>
      <c r="T24429">
        <v>15</v>
      </c>
    </row>
    <row r="24430" spans="18:20">
      <c r="R24430" s="75"/>
      <c r="T24430">
        <v>15</v>
      </c>
    </row>
    <row r="24431" spans="18:20">
      <c r="R24431" s="75"/>
      <c r="T24431">
        <v>15</v>
      </c>
    </row>
    <row r="24432" spans="18:20">
      <c r="R24432" s="75"/>
      <c r="T24432">
        <v>15</v>
      </c>
    </row>
    <row r="24433" spans="18:20">
      <c r="R24433" s="75"/>
      <c r="T24433">
        <v>15</v>
      </c>
    </row>
    <row r="24434" spans="18:20">
      <c r="R24434" s="75"/>
      <c r="T24434">
        <v>15</v>
      </c>
    </row>
    <row r="24435" spans="18:20">
      <c r="R24435" s="75"/>
      <c r="T24435">
        <v>15</v>
      </c>
    </row>
    <row r="24436" spans="18:20">
      <c r="R24436" s="75"/>
      <c r="T24436">
        <v>15</v>
      </c>
    </row>
    <row r="24437" spans="18:20">
      <c r="R24437" s="75"/>
      <c r="T24437">
        <v>15</v>
      </c>
    </row>
    <row r="24438" spans="18:20">
      <c r="R24438" s="75"/>
      <c r="T24438">
        <v>15</v>
      </c>
    </row>
    <row r="24439" spans="18:20">
      <c r="R24439" s="75"/>
      <c r="T24439">
        <v>15</v>
      </c>
    </row>
    <row r="24440" spans="18:20">
      <c r="R24440" s="75"/>
      <c r="T24440">
        <v>15</v>
      </c>
    </row>
    <row r="24441" spans="18:20">
      <c r="R24441" s="75"/>
      <c r="T24441">
        <v>15</v>
      </c>
    </row>
    <row r="24442" spans="18:20">
      <c r="R24442" s="75"/>
      <c r="T24442">
        <v>15</v>
      </c>
    </row>
    <row r="24443" spans="18:20">
      <c r="R24443" s="75"/>
      <c r="T24443">
        <v>15</v>
      </c>
    </row>
    <row r="24444" spans="18:20">
      <c r="R24444" s="75"/>
      <c r="T24444">
        <v>15</v>
      </c>
    </row>
    <row r="24445" spans="18:20">
      <c r="R24445" s="75"/>
      <c r="T24445">
        <v>15</v>
      </c>
    </row>
    <row r="24446" spans="18:20">
      <c r="R24446" s="75"/>
      <c r="T24446">
        <v>15</v>
      </c>
    </row>
    <row r="24447" spans="18:20">
      <c r="R24447" s="75"/>
      <c r="T24447">
        <v>15</v>
      </c>
    </row>
    <row r="24448" spans="18:20">
      <c r="R24448" s="75"/>
      <c r="T24448">
        <v>15</v>
      </c>
    </row>
    <row r="24449" spans="18:20">
      <c r="R24449" s="75"/>
      <c r="T24449">
        <v>15</v>
      </c>
    </row>
    <row r="24450" spans="18:20">
      <c r="R24450" s="75"/>
      <c r="T24450">
        <v>15</v>
      </c>
    </row>
    <row r="24451" spans="18:20">
      <c r="R24451" s="75"/>
      <c r="T24451">
        <v>15</v>
      </c>
    </row>
    <row r="24452" spans="18:20">
      <c r="R24452" s="75"/>
      <c r="T24452">
        <v>15</v>
      </c>
    </row>
    <row r="24453" spans="18:20">
      <c r="R24453" s="75"/>
      <c r="T24453">
        <v>15</v>
      </c>
    </row>
    <row r="24454" spans="18:20">
      <c r="R24454" s="75"/>
      <c r="T24454">
        <v>15</v>
      </c>
    </row>
    <row r="24455" spans="18:20">
      <c r="R24455" s="75"/>
      <c r="T24455">
        <v>15</v>
      </c>
    </row>
    <row r="24456" spans="18:20">
      <c r="R24456" s="75"/>
      <c r="T24456">
        <v>15</v>
      </c>
    </row>
    <row r="24457" spans="18:20">
      <c r="R24457" s="75"/>
      <c r="T24457">
        <v>15</v>
      </c>
    </row>
    <row r="24458" spans="18:20">
      <c r="R24458" s="75"/>
      <c r="T24458">
        <v>15</v>
      </c>
    </row>
    <row r="24459" spans="18:20">
      <c r="R24459" s="75"/>
      <c r="T24459">
        <v>15</v>
      </c>
    </row>
    <row r="24460" spans="18:20">
      <c r="R24460" s="75"/>
      <c r="T24460">
        <v>15</v>
      </c>
    </row>
    <row r="24461" spans="18:20">
      <c r="R24461" s="75"/>
      <c r="T24461">
        <v>15</v>
      </c>
    </row>
    <row r="24462" spans="18:20">
      <c r="R24462" s="75"/>
      <c r="T24462">
        <v>15</v>
      </c>
    </row>
    <row r="24463" spans="18:20">
      <c r="R24463" s="75"/>
      <c r="T24463">
        <v>15</v>
      </c>
    </row>
    <row r="24464" spans="18:20">
      <c r="R24464" s="75"/>
      <c r="T24464">
        <v>15</v>
      </c>
    </row>
    <row r="24465" spans="18:20">
      <c r="R24465" s="75"/>
      <c r="T24465">
        <v>15</v>
      </c>
    </row>
    <row r="24466" spans="18:20">
      <c r="R24466" s="75"/>
      <c r="T24466">
        <v>15</v>
      </c>
    </row>
    <row r="24467" spans="18:20">
      <c r="R24467" s="75"/>
      <c r="T24467">
        <v>15</v>
      </c>
    </row>
    <row r="24468" spans="18:20">
      <c r="R24468" s="75"/>
      <c r="T24468">
        <v>15</v>
      </c>
    </row>
    <row r="24469" spans="18:20">
      <c r="R24469" s="75"/>
      <c r="T24469">
        <v>15</v>
      </c>
    </row>
    <row r="24470" spans="18:20">
      <c r="R24470" s="75"/>
      <c r="T24470">
        <v>15</v>
      </c>
    </row>
    <row r="24471" spans="18:20">
      <c r="R24471" s="75"/>
      <c r="T24471">
        <v>15</v>
      </c>
    </row>
    <row r="24472" spans="18:20">
      <c r="R24472" s="75"/>
      <c r="T24472">
        <v>15</v>
      </c>
    </row>
    <row r="24473" spans="18:20">
      <c r="R24473" s="75"/>
      <c r="T24473">
        <v>15</v>
      </c>
    </row>
    <row r="24474" spans="18:20">
      <c r="R24474" s="75"/>
      <c r="T24474">
        <v>15</v>
      </c>
    </row>
    <row r="24475" spans="18:20">
      <c r="R24475" s="75"/>
      <c r="T24475">
        <v>15</v>
      </c>
    </row>
    <row r="24476" spans="18:20">
      <c r="R24476" s="75"/>
      <c r="T24476">
        <v>15</v>
      </c>
    </row>
    <row r="24477" spans="18:20">
      <c r="R24477" s="75"/>
      <c r="T24477">
        <v>15</v>
      </c>
    </row>
    <row r="24478" spans="18:20">
      <c r="R24478" s="75"/>
      <c r="T24478">
        <v>15</v>
      </c>
    </row>
    <row r="24479" spans="18:20">
      <c r="R24479" s="75"/>
      <c r="T24479">
        <v>15</v>
      </c>
    </row>
    <row r="24480" spans="18:20">
      <c r="R24480" s="75"/>
      <c r="T24480">
        <v>15</v>
      </c>
    </row>
    <row r="24481" spans="18:20">
      <c r="R24481" s="75"/>
      <c r="T24481">
        <v>15</v>
      </c>
    </row>
    <row r="24482" spans="18:20">
      <c r="R24482" s="75"/>
      <c r="T24482">
        <v>15</v>
      </c>
    </row>
    <row r="24483" spans="18:20">
      <c r="R24483" s="75"/>
      <c r="T24483">
        <v>15</v>
      </c>
    </row>
    <row r="24484" spans="18:20">
      <c r="R24484" s="75"/>
      <c r="T24484">
        <v>15</v>
      </c>
    </row>
    <row r="24485" spans="18:20">
      <c r="R24485" s="75"/>
      <c r="T24485">
        <v>15</v>
      </c>
    </row>
    <row r="24486" spans="18:20">
      <c r="R24486" s="75"/>
      <c r="T24486">
        <v>15</v>
      </c>
    </row>
    <row r="24487" spans="18:20">
      <c r="R24487" s="75"/>
      <c r="T24487">
        <v>15</v>
      </c>
    </row>
    <row r="24488" spans="18:20">
      <c r="R24488" s="75"/>
      <c r="T24488">
        <v>15</v>
      </c>
    </row>
    <row r="24489" spans="18:20">
      <c r="R24489" s="75"/>
      <c r="T24489">
        <v>15</v>
      </c>
    </row>
    <row r="24490" spans="18:20">
      <c r="R24490" s="75"/>
      <c r="T24490">
        <v>15</v>
      </c>
    </row>
    <row r="24491" spans="18:20">
      <c r="R24491" s="75"/>
      <c r="T24491">
        <v>15</v>
      </c>
    </row>
    <row r="24492" spans="18:20">
      <c r="R24492" s="75"/>
      <c r="T24492">
        <v>15</v>
      </c>
    </row>
    <row r="24493" spans="18:20">
      <c r="R24493" s="75"/>
      <c r="T24493">
        <v>15</v>
      </c>
    </row>
    <row r="24494" spans="18:20">
      <c r="R24494" s="75"/>
      <c r="T24494">
        <v>15</v>
      </c>
    </row>
    <row r="24495" spans="18:20">
      <c r="R24495" s="75"/>
      <c r="T24495">
        <v>15</v>
      </c>
    </row>
    <row r="24496" spans="18:20">
      <c r="R24496" s="75"/>
      <c r="T24496">
        <v>15</v>
      </c>
    </row>
    <row r="24497" spans="18:20">
      <c r="R24497" s="75"/>
      <c r="T24497">
        <v>15</v>
      </c>
    </row>
    <row r="24498" spans="18:20">
      <c r="R24498" s="75"/>
      <c r="T24498">
        <v>15</v>
      </c>
    </row>
    <row r="24499" spans="18:20">
      <c r="R24499" s="75"/>
      <c r="T24499">
        <v>15</v>
      </c>
    </row>
    <row r="24500" spans="18:20">
      <c r="R24500" s="75"/>
      <c r="T24500">
        <v>15</v>
      </c>
    </row>
    <row r="24501" spans="18:20">
      <c r="R24501" s="75"/>
      <c r="T24501">
        <v>15</v>
      </c>
    </row>
    <row r="24502" spans="18:20">
      <c r="R24502" s="75"/>
      <c r="T24502">
        <v>15</v>
      </c>
    </row>
    <row r="24503" spans="18:20">
      <c r="R24503" s="75"/>
      <c r="T24503">
        <v>15</v>
      </c>
    </row>
    <row r="24504" spans="18:20">
      <c r="R24504" s="75"/>
      <c r="T24504">
        <v>15</v>
      </c>
    </row>
    <row r="24505" spans="18:20">
      <c r="R24505" s="75"/>
      <c r="T24505">
        <v>15</v>
      </c>
    </row>
    <row r="24506" spans="18:20">
      <c r="R24506" s="75"/>
      <c r="T24506">
        <v>15</v>
      </c>
    </row>
    <row r="24507" spans="18:20">
      <c r="R24507" s="75"/>
      <c r="T24507">
        <v>15</v>
      </c>
    </row>
    <row r="24508" spans="18:20">
      <c r="R24508" s="75"/>
      <c r="T24508">
        <v>15</v>
      </c>
    </row>
    <row r="24509" spans="18:20">
      <c r="R24509" s="75"/>
      <c r="T24509">
        <v>15</v>
      </c>
    </row>
    <row r="24510" spans="18:20">
      <c r="R24510" s="75"/>
      <c r="T24510">
        <v>15</v>
      </c>
    </row>
    <row r="24511" spans="18:20">
      <c r="R24511" s="75"/>
      <c r="T24511">
        <v>15</v>
      </c>
    </row>
    <row r="24512" spans="18:20">
      <c r="R24512" s="75"/>
      <c r="T24512">
        <v>15</v>
      </c>
    </row>
    <row r="24513" spans="18:20">
      <c r="R24513" s="75"/>
      <c r="T24513">
        <v>15</v>
      </c>
    </row>
    <row r="24514" spans="18:20">
      <c r="R24514" s="75"/>
      <c r="T24514">
        <v>15</v>
      </c>
    </row>
    <row r="24515" spans="18:20">
      <c r="R24515" s="75"/>
      <c r="T24515">
        <v>15</v>
      </c>
    </row>
    <row r="24516" spans="18:20">
      <c r="R24516" s="75"/>
      <c r="T24516">
        <v>15</v>
      </c>
    </row>
    <row r="24517" spans="18:20">
      <c r="R24517" s="75"/>
      <c r="T24517">
        <v>15</v>
      </c>
    </row>
    <row r="24518" spans="18:20">
      <c r="R24518" s="75"/>
      <c r="T24518">
        <v>15</v>
      </c>
    </row>
    <row r="24519" spans="18:20">
      <c r="R24519" s="75"/>
      <c r="T24519">
        <v>15</v>
      </c>
    </row>
    <row r="24520" spans="18:20">
      <c r="R24520" s="75"/>
      <c r="T24520">
        <v>15</v>
      </c>
    </row>
    <row r="24521" spans="18:20">
      <c r="R24521" s="75"/>
      <c r="T24521">
        <v>15</v>
      </c>
    </row>
    <row r="24522" spans="18:20">
      <c r="R24522" s="75"/>
      <c r="T24522">
        <v>15</v>
      </c>
    </row>
    <row r="24523" spans="18:20">
      <c r="R24523" s="75"/>
      <c r="T24523">
        <v>15</v>
      </c>
    </row>
    <row r="24524" spans="18:20">
      <c r="R24524" s="75"/>
      <c r="T24524">
        <v>15</v>
      </c>
    </row>
    <row r="24525" spans="18:20">
      <c r="R24525" s="75"/>
      <c r="T24525">
        <v>15</v>
      </c>
    </row>
    <row r="24526" spans="18:20">
      <c r="R24526" s="75"/>
      <c r="T24526">
        <v>15</v>
      </c>
    </row>
    <row r="24527" spans="18:20">
      <c r="R24527" s="75"/>
      <c r="T24527">
        <v>15</v>
      </c>
    </row>
    <row r="24528" spans="18:20">
      <c r="R24528" s="75"/>
      <c r="T24528">
        <v>15</v>
      </c>
    </row>
    <row r="24529" spans="18:20">
      <c r="R24529" s="75"/>
      <c r="T24529">
        <v>15</v>
      </c>
    </row>
    <row r="24530" spans="18:20">
      <c r="R24530" s="75"/>
      <c r="T24530">
        <v>15</v>
      </c>
    </row>
    <row r="24531" spans="18:20">
      <c r="R24531" s="75"/>
      <c r="T24531">
        <v>15</v>
      </c>
    </row>
    <row r="24532" spans="18:20">
      <c r="R24532" s="75"/>
      <c r="T24532">
        <v>15</v>
      </c>
    </row>
    <row r="24533" spans="18:20">
      <c r="R24533" s="75"/>
      <c r="T24533">
        <v>15</v>
      </c>
    </row>
    <row r="24534" spans="18:20">
      <c r="R24534" s="75"/>
      <c r="T24534">
        <v>15</v>
      </c>
    </row>
    <row r="24535" spans="18:20">
      <c r="R24535" s="75"/>
      <c r="T24535">
        <v>15</v>
      </c>
    </row>
    <row r="24536" spans="18:20">
      <c r="R24536" s="75"/>
      <c r="T24536">
        <v>15</v>
      </c>
    </row>
    <row r="24537" spans="18:20">
      <c r="R24537" s="75"/>
      <c r="T24537">
        <v>15</v>
      </c>
    </row>
    <row r="24538" spans="18:20">
      <c r="R24538" s="75"/>
      <c r="T24538">
        <v>15</v>
      </c>
    </row>
    <row r="24539" spans="18:20">
      <c r="R24539" s="75"/>
      <c r="T24539">
        <v>15</v>
      </c>
    </row>
    <row r="24540" spans="18:20">
      <c r="R24540" s="75"/>
      <c r="T24540">
        <v>15</v>
      </c>
    </row>
    <row r="24541" spans="18:20">
      <c r="R24541" s="75"/>
      <c r="T24541">
        <v>15</v>
      </c>
    </row>
    <row r="24542" spans="18:20">
      <c r="R24542" s="75"/>
      <c r="T24542">
        <v>15</v>
      </c>
    </row>
    <row r="24543" spans="18:20">
      <c r="R24543" s="75"/>
      <c r="T24543">
        <v>15</v>
      </c>
    </row>
    <row r="24544" spans="18:20">
      <c r="R24544" s="75"/>
      <c r="T24544">
        <v>15</v>
      </c>
    </row>
    <row r="24545" spans="18:20">
      <c r="R24545" s="75"/>
      <c r="T24545">
        <v>15</v>
      </c>
    </row>
    <row r="24546" spans="18:20">
      <c r="R24546" s="75"/>
      <c r="T24546">
        <v>15</v>
      </c>
    </row>
    <row r="24547" spans="18:20">
      <c r="R24547" s="75"/>
      <c r="T24547">
        <v>15</v>
      </c>
    </row>
    <row r="24548" spans="18:20">
      <c r="R24548" s="75"/>
      <c r="T24548">
        <v>15</v>
      </c>
    </row>
    <row r="24549" spans="18:20">
      <c r="R24549" s="75"/>
      <c r="T24549">
        <v>15</v>
      </c>
    </row>
    <row r="24550" spans="18:20">
      <c r="R24550" s="75"/>
      <c r="T24550">
        <v>15</v>
      </c>
    </row>
    <row r="24551" spans="18:20">
      <c r="R24551" s="75"/>
      <c r="T24551">
        <v>15</v>
      </c>
    </row>
    <row r="24552" spans="18:20">
      <c r="R24552" s="75"/>
      <c r="T24552">
        <v>15</v>
      </c>
    </row>
    <row r="24553" spans="18:20">
      <c r="R24553" s="75"/>
      <c r="T24553">
        <v>15</v>
      </c>
    </row>
    <row r="24554" spans="18:20">
      <c r="R24554" s="75"/>
      <c r="T24554">
        <v>15</v>
      </c>
    </row>
    <row r="24555" spans="18:20">
      <c r="R24555" s="75"/>
      <c r="T24555">
        <v>15</v>
      </c>
    </row>
    <row r="24556" spans="18:20">
      <c r="R24556" s="75"/>
      <c r="T24556">
        <v>15</v>
      </c>
    </row>
    <row r="24557" spans="18:20">
      <c r="R24557" s="75"/>
      <c r="T24557">
        <v>15</v>
      </c>
    </row>
    <row r="24558" spans="18:20">
      <c r="R24558" s="75"/>
      <c r="T24558">
        <v>15</v>
      </c>
    </row>
    <row r="24559" spans="18:20">
      <c r="R24559" s="75"/>
      <c r="T24559">
        <v>15</v>
      </c>
    </row>
    <row r="24560" spans="18:20">
      <c r="R24560" s="75"/>
      <c r="T24560">
        <v>15</v>
      </c>
    </row>
    <row r="24561" spans="18:20">
      <c r="R24561" s="75"/>
      <c r="T24561">
        <v>15</v>
      </c>
    </row>
    <row r="24562" spans="18:20">
      <c r="R24562" s="75"/>
      <c r="T24562">
        <v>15</v>
      </c>
    </row>
    <row r="24563" spans="18:20">
      <c r="R24563" s="75"/>
      <c r="T24563">
        <v>15</v>
      </c>
    </row>
    <row r="24564" spans="18:20">
      <c r="R24564" s="75"/>
      <c r="T24564">
        <v>15</v>
      </c>
    </row>
    <row r="24565" spans="18:20">
      <c r="R24565" s="75"/>
      <c r="T24565">
        <v>15</v>
      </c>
    </row>
    <row r="24566" spans="18:20">
      <c r="R24566" s="75"/>
      <c r="T24566">
        <v>15</v>
      </c>
    </row>
    <row r="24567" spans="18:20">
      <c r="R24567" s="75"/>
      <c r="T24567">
        <v>15</v>
      </c>
    </row>
    <row r="24568" spans="18:20">
      <c r="R24568" s="75"/>
      <c r="T24568">
        <v>15</v>
      </c>
    </row>
    <row r="24569" spans="18:20">
      <c r="R24569" s="75"/>
      <c r="T24569">
        <v>15</v>
      </c>
    </row>
    <row r="24570" spans="18:20">
      <c r="R24570" s="75"/>
      <c r="T24570">
        <v>15</v>
      </c>
    </row>
    <row r="24571" spans="18:20">
      <c r="R24571" s="75"/>
      <c r="T24571">
        <v>15</v>
      </c>
    </row>
    <row r="24572" spans="18:20">
      <c r="R24572" s="75"/>
      <c r="T24572">
        <v>15</v>
      </c>
    </row>
    <row r="24573" spans="18:20">
      <c r="R24573" s="75"/>
      <c r="T24573">
        <v>15</v>
      </c>
    </row>
    <row r="24574" spans="18:20">
      <c r="R24574" s="75"/>
      <c r="T24574">
        <v>15</v>
      </c>
    </row>
    <row r="24575" spans="18:20">
      <c r="R24575" s="75"/>
      <c r="T24575">
        <v>15</v>
      </c>
    </row>
    <row r="24576" spans="18:20">
      <c r="R24576" s="75"/>
      <c r="T24576">
        <v>15</v>
      </c>
    </row>
    <row r="24577" spans="18:20">
      <c r="R24577" s="75"/>
      <c r="T24577">
        <v>15</v>
      </c>
    </row>
    <row r="24578" spans="18:20">
      <c r="R24578" s="75"/>
      <c r="T24578">
        <v>15</v>
      </c>
    </row>
    <row r="24579" spans="18:20">
      <c r="R24579" s="75"/>
      <c r="T24579">
        <v>15</v>
      </c>
    </row>
    <row r="24580" spans="18:20">
      <c r="R24580" s="75"/>
      <c r="T24580">
        <v>15</v>
      </c>
    </row>
    <row r="24581" spans="18:20">
      <c r="R24581" s="75"/>
      <c r="T24581">
        <v>15</v>
      </c>
    </row>
    <row r="24582" spans="18:20">
      <c r="R24582" s="75"/>
      <c r="T24582">
        <v>15</v>
      </c>
    </row>
    <row r="24583" spans="18:20">
      <c r="R24583" s="75"/>
      <c r="T24583">
        <v>15</v>
      </c>
    </row>
    <row r="24584" spans="18:20">
      <c r="R24584" s="75"/>
      <c r="T24584">
        <v>15</v>
      </c>
    </row>
    <row r="24585" spans="18:20">
      <c r="R24585" s="75"/>
      <c r="T24585">
        <v>15</v>
      </c>
    </row>
    <row r="24586" spans="18:20">
      <c r="R24586" s="75"/>
      <c r="T24586">
        <v>15</v>
      </c>
    </row>
    <row r="24587" spans="18:20">
      <c r="R24587" s="75"/>
      <c r="T24587">
        <v>15</v>
      </c>
    </row>
    <row r="24588" spans="18:20">
      <c r="R24588" s="75"/>
      <c r="T24588">
        <v>15</v>
      </c>
    </row>
    <row r="24589" spans="18:20">
      <c r="R24589" s="75"/>
      <c r="T24589">
        <v>15</v>
      </c>
    </row>
    <row r="24590" spans="18:20">
      <c r="R24590" s="75"/>
      <c r="T24590">
        <v>15</v>
      </c>
    </row>
    <row r="24591" spans="18:20">
      <c r="R24591" s="75"/>
      <c r="T24591">
        <v>15</v>
      </c>
    </row>
    <row r="24592" spans="18:20">
      <c r="R24592" s="75"/>
      <c r="T24592">
        <v>15</v>
      </c>
    </row>
    <row r="24593" spans="18:20">
      <c r="R24593" s="75"/>
      <c r="T24593">
        <v>15</v>
      </c>
    </row>
    <row r="24594" spans="18:20">
      <c r="R24594" s="75"/>
      <c r="T24594">
        <v>15</v>
      </c>
    </row>
    <row r="24595" spans="18:20">
      <c r="R24595" s="75"/>
      <c r="T24595">
        <v>15</v>
      </c>
    </row>
    <row r="24596" spans="18:20">
      <c r="R24596" s="75"/>
      <c r="T24596">
        <v>15</v>
      </c>
    </row>
    <row r="24597" spans="18:20">
      <c r="R24597" s="75"/>
      <c r="T24597">
        <v>15</v>
      </c>
    </row>
    <row r="24598" spans="18:20">
      <c r="R24598" s="75"/>
      <c r="T24598">
        <v>15</v>
      </c>
    </row>
    <row r="24599" spans="18:20">
      <c r="R24599" s="75"/>
      <c r="T24599">
        <v>15</v>
      </c>
    </row>
    <row r="24600" spans="18:20">
      <c r="R24600" s="75"/>
      <c r="T24600">
        <v>15</v>
      </c>
    </row>
    <row r="24601" spans="18:20">
      <c r="R24601" s="75"/>
      <c r="T24601">
        <v>15</v>
      </c>
    </row>
    <row r="24602" spans="18:20">
      <c r="R24602" s="75"/>
      <c r="T24602">
        <v>15</v>
      </c>
    </row>
    <row r="24603" spans="18:20">
      <c r="R24603" s="75"/>
      <c r="T24603">
        <v>15</v>
      </c>
    </row>
    <row r="24604" spans="18:20">
      <c r="R24604" s="75"/>
      <c r="T24604">
        <v>15</v>
      </c>
    </row>
    <row r="24605" spans="18:20">
      <c r="R24605" s="75"/>
      <c r="T24605">
        <v>15</v>
      </c>
    </row>
    <row r="24606" spans="18:20">
      <c r="R24606" s="75"/>
      <c r="T24606">
        <v>15</v>
      </c>
    </row>
    <row r="24607" spans="18:20">
      <c r="R24607" s="75"/>
      <c r="T24607">
        <v>15</v>
      </c>
    </row>
    <row r="24608" spans="18:20">
      <c r="R24608" s="75"/>
      <c r="T24608">
        <v>15</v>
      </c>
    </row>
    <row r="24609" spans="18:20">
      <c r="R24609" s="75"/>
      <c r="T24609">
        <v>15</v>
      </c>
    </row>
    <row r="24610" spans="18:20">
      <c r="R24610" s="75"/>
      <c r="T24610">
        <v>15</v>
      </c>
    </row>
    <row r="24611" spans="18:20">
      <c r="R24611" s="75"/>
      <c r="T24611">
        <v>15</v>
      </c>
    </row>
    <row r="24612" spans="18:20">
      <c r="R24612" s="75"/>
      <c r="T24612">
        <v>15</v>
      </c>
    </row>
    <row r="24613" spans="18:20">
      <c r="R24613" s="75"/>
      <c r="T24613">
        <v>15</v>
      </c>
    </row>
    <row r="24614" spans="18:20">
      <c r="R24614" s="75"/>
      <c r="T24614">
        <v>15</v>
      </c>
    </row>
    <row r="24615" spans="18:20">
      <c r="R24615" s="75"/>
      <c r="T24615">
        <v>15</v>
      </c>
    </row>
    <row r="24616" spans="18:20">
      <c r="R24616" s="75"/>
      <c r="T24616">
        <v>15</v>
      </c>
    </row>
    <row r="24617" spans="18:20">
      <c r="R24617" s="75"/>
      <c r="T24617">
        <v>15</v>
      </c>
    </row>
    <row r="24618" spans="18:20">
      <c r="R24618" s="75"/>
      <c r="T24618">
        <v>15</v>
      </c>
    </row>
    <row r="24619" spans="18:20">
      <c r="R24619" s="75"/>
      <c r="T24619">
        <v>15</v>
      </c>
    </row>
    <row r="24620" spans="18:20">
      <c r="R24620" s="75"/>
      <c r="T24620">
        <v>15</v>
      </c>
    </row>
    <row r="24621" spans="18:20">
      <c r="R24621" s="75"/>
      <c r="T24621">
        <v>15</v>
      </c>
    </row>
    <row r="24622" spans="18:20">
      <c r="R24622" s="75"/>
      <c r="T24622">
        <v>15</v>
      </c>
    </row>
    <row r="24623" spans="18:20">
      <c r="R24623" s="75"/>
      <c r="T24623">
        <v>15</v>
      </c>
    </row>
    <row r="24624" spans="18:20">
      <c r="R24624" s="75"/>
      <c r="T24624">
        <v>15</v>
      </c>
    </row>
    <row r="24625" spans="18:20">
      <c r="R24625" s="75"/>
      <c r="T24625">
        <v>15</v>
      </c>
    </row>
    <row r="24626" spans="18:20">
      <c r="R24626" s="75"/>
      <c r="T24626">
        <v>15</v>
      </c>
    </row>
    <row r="24627" spans="18:20">
      <c r="R24627" s="75"/>
      <c r="T24627">
        <v>15</v>
      </c>
    </row>
    <row r="24628" spans="18:20">
      <c r="R24628" s="75"/>
      <c r="T24628">
        <v>15</v>
      </c>
    </row>
    <row r="24629" spans="18:20">
      <c r="R24629" s="75"/>
      <c r="T24629">
        <v>15</v>
      </c>
    </row>
    <row r="24630" spans="18:20">
      <c r="R24630" s="75"/>
      <c r="T24630">
        <v>15</v>
      </c>
    </row>
    <row r="24631" spans="18:20">
      <c r="R24631" s="75"/>
      <c r="T24631">
        <v>15</v>
      </c>
    </row>
    <row r="24632" spans="18:20">
      <c r="R24632" s="75"/>
      <c r="T24632">
        <v>15</v>
      </c>
    </row>
    <row r="24633" spans="18:20">
      <c r="R24633" s="75"/>
      <c r="T24633">
        <v>15</v>
      </c>
    </row>
    <row r="24634" spans="18:20">
      <c r="R24634" s="75"/>
      <c r="T24634">
        <v>15</v>
      </c>
    </row>
    <row r="24635" spans="18:20">
      <c r="R24635" s="75"/>
      <c r="T24635">
        <v>15</v>
      </c>
    </row>
    <row r="24636" spans="18:20">
      <c r="R24636" s="75"/>
      <c r="T24636">
        <v>15</v>
      </c>
    </row>
    <row r="24637" spans="18:20">
      <c r="R24637" s="75"/>
      <c r="T24637">
        <v>15</v>
      </c>
    </row>
    <row r="24638" spans="18:20">
      <c r="R24638" s="75"/>
      <c r="T24638">
        <v>15</v>
      </c>
    </row>
    <row r="24639" spans="18:20">
      <c r="R24639" s="75"/>
      <c r="T24639">
        <v>15</v>
      </c>
    </row>
    <row r="24640" spans="18:20">
      <c r="R24640" s="75"/>
      <c r="T24640">
        <v>15</v>
      </c>
    </row>
    <row r="24641" spans="18:20">
      <c r="R24641" s="75"/>
      <c r="T24641">
        <v>15</v>
      </c>
    </row>
    <row r="24642" spans="18:20">
      <c r="R24642" s="75"/>
      <c r="T24642">
        <v>15</v>
      </c>
    </row>
    <row r="24643" spans="18:20">
      <c r="R24643" s="75"/>
      <c r="T24643">
        <v>15</v>
      </c>
    </row>
    <row r="24644" spans="18:20">
      <c r="R24644" s="75"/>
      <c r="T24644">
        <v>15</v>
      </c>
    </row>
    <row r="24645" spans="18:20">
      <c r="R24645" s="75"/>
      <c r="T24645">
        <v>15</v>
      </c>
    </row>
    <row r="24646" spans="18:20">
      <c r="R24646" s="75"/>
      <c r="T24646">
        <v>15</v>
      </c>
    </row>
    <row r="24647" spans="18:20">
      <c r="R24647" s="75"/>
      <c r="T24647">
        <v>15</v>
      </c>
    </row>
    <row r="24648" spans="18:20">
      <c r="R24648" s="75"/>
      <c r="T24648">
        <v>15</v>
      </c>
    </row>
    <row r="24649" spans="18:20">
      <c r="R24649" s="75"/>
      <c r="T24649">
        <v>15</v>
      </c>
    </row>
    <row r="24650" spans="18:20">
      <c r="R24650" s="75"/>
      <c r="T24650">
        <v>15</v>
      </c>
    </row>
    <row r="24651" spans="18:20">
      <c r="T24651">
        <v>15</v>
      </c>
    </row>
    <row r="24652" spans="18:20">
      <c r="T24652">
        <v>15</v>
      </c>
    </row>
    <row r="24653" spans="18:20">
      <c r="T24653">
        <v>15</v>
      </c>
    </row>
    <row r="24654" spans="18:20">
      <c r="T24654">
        <v>15</v>
      </c>
    </row>
    <row r="24655" spans="18:20">
      <c r="T24655">
        <v>15</v>
      </c>
    </row>
    <row r="24656" spans="18:20">
      <c r="T24656">
        <v>15</v>
      </c>
    </row>
    <row r="24657" spans="20:20">
      <c r="T24657">
        <v>15</v>
      </c>
    </row>
    <row r="24658" spans="20:20">
      <c r="T24658">
        <v>15</v>
      </c>
    </row>
    <row r="24659" spans="20:20">
      <c r="T24659">
        <v>15</v>
      </c>
    </row>
    <row r="24660" spans="20:20">
      <c r="T24660">
        <v>15</v>
      </c>
    </row>
    <row r="24661" spans="20:20">
      <c r="T24661">
        <v>15</v>
      </c>
    </row>
    <row r="24662" spans="20:20">
      <c r="T24662">
        <v>15</v>
      </c>
    </row>
    <row r="24663" spans="20:20">
      <c r="T24663">
        <v>15</v>
      </c>
    </row>
    <row r="24664" spans="20:20">
      <c r="T24664">
        <v>15</v>
      </c>
    </row>
    <row r="24665" spans="20:20">
      <c r="T24665">
        <v>15</v>
      </c>
    </row>
    <row r="24666" spans="20:20">
      <c r="T24666">
        <v>15</v>
      </c>
    </row>
    <row r="24667" spans="20:20">
      <c r="T24667">
        <v>15</v>
      </c>
    </row>
    <row r="24668" spans="20:20">
      <c r="T24668">
        <v>15</v>
      </c>
    </row>
    <row r="24669" spans="20:20">
      <c r="T24669">
        <v>15</v>
      </c>
    </row>
    <row r="24670" spans="20:20">
      <c r="T24670">
        <v>15</v>
      </c>
    </row>
    <row r="24671" spans="20:20">
      <c r="T24671">
        <v>15</v>
      </c>
    </row>
    <row r="24672" spans="20:20">
      <c r="T24672">
        <v>15</v>
      </c>
    </row>
    <row r="24673" spans="18:20">
      <c r="T24673">
        <v>15</v>
      </c>
    </row>
    <row r="24674" spans="18:20">
      <c r="R24674" s="75"/>
      <c r="T24674">
        <v>15</v>
      </c>
    </row>
    <row r="24675" spans="18:20">
      <c r="R24675" s="75"/>
      <c r="T24675">
        <v>15</v>
      </c>
    </row>
    <row r="24676" spans="18:20">
      <c r="R24676" s="75"/>
      <c r="T24676">
        <v>15</v>
      </c>
    </row>
    <row r="24677" spans="18:20">
      <c r="R24677" s="75"/>
      <c r="T24677">
        <v>15</v>
      </c>
    </row>
    <row r="24678" spans="18:20">
      <c r="R24678" s="75"/>
      <c r="T24678">
        <v>15</v>
      </c>
    </row>
    <row r="24679" spans="18:20">
      <c r="R24679" s="75"/>
      <c r="T24679">
        <v>15</v>
      </c>
    </row>
    <row r="24680" spans="18:20">
      <c r="R24680" s="75"/>
      <c r="T24680">
        <v>15</v>
      </c>
    </row>
    <row r="24681" spans="18:20">
      <c r="R24681" s="75"/>
      <c r="T24681">
        <v>15</v>
      </c>
    </row>
    <row r="24682" spans="18:20">
      <c r="R24682" s="75"/>
      <c r="T24682">
        <v>15</v>
      </c>
    </row>
    <row r="24683" spans="18:20">
      <c r="R24683" s="75"/>
      <c r="T24683">
        <v>15</v>
      </c>
    </row>
    <row r="24684" spans="18:20">
      <c r="R24684" s="75"/>
      <c r="T24684">
        <v>15</v>
      </c>
    </row>
    <row r="24685" spans="18:20">
      <c r="R24685" s="75"/>
      <c r="T24685">
        <v>15</v>
      </c>
    </row>
    <row r="24686" spans="18:20">
      <c r="R24686" s="75"/>
      <c r="T24686">
        <v>15</v>
      </c>
    </row>
    <row r="24687" spans="18:20">
      <c r="R24687" s="75"/>
      <c r="T24687">
        <v>15</v>
      </c>
    </row>
    <row r="24688" spans="18:20">
      <c r="R24688" s="75"/>
      <c r="T24688">
        <v>15</v>
      </c>
    </row>
    <row r="24689" spans="18:20">
      <c r="R24689" s="75"/>
      <c r="T24689">
        <v>15</v>
      </c>
    </row>
    <row r="24690" spans="18:20">
      <c r="R24690" s="75"/>
      <c r="T24690">
        <v>15</v>
      </c>
    </row>
    <row r="24691" spans="18:20">
      <c r="R24691" s="75"/>
      <c r="T24691">
        <v>15</v>
      </c>
    </row>
    <row r="24692" spans="18:20">
      <c r="R24692" s="75"/>
      <c r="T24692">
        <v>15</v>
      </c>
    </row>
    <row r="24693" spans="18:20">
      <c r="R24693" s="75"/>
      <c r="T24693">
        <v>15</v>
      </c>
    </row>
    <row r="24694" spans="18:20">
      <c r="R24694" s="75"/>
      <c r="T24694">
        <v>15</v>
      </c>
    </row>
    <row r="24695" spans="18:20">
      <c r="R24695" s="75"/>
      <c r="T24695">
        <v>15</v>
      </c>
    </row>
    <row r="24696" spans="18:20">
      <c r="R24696" s="75"/>
      <c r="T24696">
        <v>15</v>
      </c>
    </row>
    <row r="24697" spans="18:20">
      <c r="R24697" s="75"/>
      <c r="T24697">
        <v>15</v>
      </c>
    </row>
    <row r="24698" spans="18:20">
      <c r="R24698" s="75"/>
      <c r="T24698">
        <v>15</v>
      </c>
    </row>
    <row r="24699" spans="18:20">
      <c r="R24699" s="75"/>
      <c r="T24699">
        <v>15</v>
      </c>
    </row>
    <row r="24700" spans="18:20">
      <c r="R24700" s="75"/>
      <c r="T24700">
        <v>15</v>
      </c>
    </row>
    <row r="24701" spans="18:20">
      <c r="R24701" s="75"/>
      <c r="T24701">
        <v>15</v>
      </c>
    </row>
    <row r="24702" spans="18:20">
      <c r="R24702" s="75"/>
      <c r="T24702">
        <v>15</v>
      </c>
    </row>
    <row r="24703" spans="18:20">
      <c r="R24703" s="75"/>
      <c r="T24703">
        <v>15</v>
      </c>
    </row>
    <row r="24704" spans="18:20">
      <c r="R24704" s="75"/>
      <c r="T24704">
        <v>15</v>
      </c>
    </row>
    <row r="24705" spans="18:20">
      <c r="R24705" s="75"/>
      <c r="T24705">
        <v>15</v>
      </c>
    </row>
    <row r="24706" spans="18:20">
      <c r="R24706" s="75"/>
      <c r="T24706">
        <v>15</v>
      </c>
    </row>
    <row r="24707" spans="18:20">
      <c r="R24707" s="75"/>
      <c r="T24707">
        <v>15</v>
      </c>
    </row>
    <row r="24708" spans="18:20">
      <c r="R24708" s="75"/>
      <c r="T24708">
        <v>15</v>
      </c>
    </row>
    <row r="24709" spans="18:20">
      <c r="R24709" s="75"/>
      <c r="T24709">
        <v>15</v>
      </c>
    </row>
    <row r="24710" spans="18:20">
      <c r="R24710" s="75"/>
      <c r="T24710">
        <v>15</v>
      </c>
    </row>
    <row r="24711" spans="18:20">
      <c r="R24711" s="75"/>
      <c r="T24711">
        <v>15</v>
      </c>
    </row>
    <row r="24712" spans="18:20">
      <c r="R24712" s="75"/>
      <c r="T24712">
        <v>15</v>
      </c>
    </row>
    <row r="24713" spans="18:20">
      <c r="R24713" s="75"/>
      <c r="T24713">
        <v>15</v>
      </c>
    </row>
    <row r="24714" spans="18:20">
      <c r="R24714" s="75"/>
      <c r="T24714">
        <v>15</v>
      </c>
    </row>
    <row r="24715" spans="18:20">
      <c r="R24715" s="75"/>
      <c r="T24715">
        <v>15</v>
      </c>
    </row>
    <row r="24716" spans="18:20">
      <c r="R24716" s="75"/>
      <c r="T24716">
        <v>15</v>
      </c>
    </row>
    <row r="24717" spans="18:20">
      <c r="R24717" s="75"/>
      <c r="T24717">
        <v>15</v>
      </c>
    </row>
    <row r="24718" spans="18:20">
      <c r="R24718" s="75"/>
      <c r="T24718">
        <v>15</v>
      </c>
    </row>
    <row r="24719" spans="18:20">
      <c r="R24719" s="75"/>
      <c r="T24719">
        <v>15</v>
      </c>
    </row>
    <row r="24720" spans="18:20">
      <c r="R24720" s="75"/>
      <c r="T24720">
        <v>15</v>
      </c>
    </row>
    <row r="24721" spans="18:20">
      <c r="R24721" s="75"/>
      <c r="T24721">
        <v>15</v>
      </c>
    </row>
    <row r="24722" spans="18:20">
      <c r="R24722" s="75"/>
      <c r="T24722">
        <v>15</v>
      </c>
    </row>
    <row r="24723" spans="18:20">
      <c r="R24723" s="75"/>
      <c r="T24723">
        <v>15</v>
      </c>
    </row>
    <row r="24724" spans="18:20">
      <c r="R24724" s="75"/>
      <c r="T24724">
        <v>15</v>
      </c>
    </row>
    <row r="24725" spans="18:20">
      <c r="R24725" s="75"/>
      <c r="T24725">
        <v>15</v>
      </c>
    </row>
    <row r="24726" spans="18:20">
      <c r="R24726" s="75"/>
      <c r="T24726">
        <v>15</v>
      </c>
    </row>
    <row r="24727" spans="18:20">
      <c r="R24727" s="75"/>
      <c r="T24727">
        <v>15</v>
      </c>
    </row>
    <row r="24728" spans="18:20">
      <c r="R24728" s="75"/>
      <c r="T24728">
        <v>15</v>
      </c>
    </row>
    <row r="24729" spans="18:20">
      <c r="R24729" s="75"/>
      <c r="T24729">
        <v>15</v>
      </c>
    </row>
    <row r="24730" spans="18:20">
      <c r="R24730" s="75"/>
      <c r="T24730">
        <v>15</v>
      </c>
    </row>
    <row r="24731" spans="18:20">
      <c r="R24731" s="75"/>
      <c r="T24731">
        <v>15</v>
      </c>
    </row>
    <row r="24732" spans="18:20">
      <c r="R24732" s="75"/>
      <c r="T24732">
        <v>15</v>
      </c>
    </row>
    <row r="24733" spans="18:20">
      <c r="R24733" s="75"/>
      <c r="T24733">
        <v>15</v>
      </c>
    </row>
    <row r="24734" spans="18:20">
      <c r="R24734" s="75"/>
      <c r="T24734">
        <v>15</v>
      </c>
    </row>
    <row r="24735" spans="18:20">
      <c r="R24735" s="75"/>
      <c r="T24735">
        <v>15</v>
      </c>
    </row>
    <row r="24736" spans="18:20">
      <c r="R24736" s="75"/>
      <c r="T24736">
        <v>15</v>
      </c>
    </row>
    <row r="24737" spans="18:20">
      <c r="R24737" s="75"/>
      <c r="T24737">
        <v>15</v>
      </c>
    </row>
    <row r="24738" spans="18:20">
      <c r="R24738" s="75"/>
      <c r="T24738">
        <v>15</v>
      </c>
    </row>
    <row r="24739" spans="18:20">
      <c r="R24739" s="75"/>
      <c r="T24739">
        <v>15</v>
      </c>
    </row>
    <row r="24740" spans="18:20">
      <c r="R24740" s="75"/>
      <c r="T24740">
        <v>15</v>
      </c>
    </row>
    <row r="24741" spans="18:20">
      <c r="R24741" s="75"/>
      <c r="T24741">
        <v>15</v>
      </c>
    </row>
    <row r="24742" spans="18:20">
      <c r="R24742" s="75"/>
      <c r="T24742">
        <v>15</v>
      </c>
    </row>
    <row r="24743" spans="18:20">
      <c r="R24743" s="75"/>
      <c r="T24743">
        <v>15</v>
      </c>
    </row>
    <row r="24744" spans="18:20">
      <c r="R24744" s="75"/>
      <c r="T24744">
        <v>15</v>
      </c>
    </row>
    <row r="24745" spans="18:20">
      <c r="R24745" s="75"/>
      <c r="T24745">
        <v>15</v>
      </c>
    </row>
    <row r="24746" spans="18:20">
      <c r="R24746" s="75"/>
      <c r="T24746">
        <v>15</v>
      </c>
    </row>
    <row r="24747" spans="18:20">
      <c r="R24747" s="75"/>
      <c r="T24747">
        <v>15</v>
      </c>
    </row>
    <row r="24748" spans="18:20">
      <c r="R24748" s="75"/>
      <c r="T24748">
        <v>15</v>
      </c>
    </row>
    <row r="24749" spans="18:20">
      <c r="R24749" s="75"/>
      <c r="T24749">
        <v>15</v>
      </c>
    </row>
    <row r="24750" spans="18:20">
      <c r="R24750" s="75"/>
      <c r="T24750">
        <v>15</v>
      </c>
    </row>
    <row r="24751" spans="18:20">
      <c r="R24751" s="75"/>
      <c r="T24751">
        <v>15</v>
      </c>
    </row>
    <row r="24752" spans="18:20">
      <c r="R24752" s="75"/>
      <c r="T24752">
        <v>15</v>
      </c>
    </row>
    <row r="24753" spans="18:20">
      <c r="R24753" s="75"/>
      <c r="T24753">
        <v>15</v>
      </c>
    </row>
    <row r="24754" spans="18:20">
      <c r="R24754" s="75"/>
      <c r="T24754">
        <v>15</v>
      </c>
    </row>
    <row r="24755" spans="18:20">
      <c r="R24755" s="75"/>
      <c r="T24755">
        <v>15</v>
      </c>
    </row>
    <row r="24756" spans="18:20">
      <c r="R24756" s="75"/>
      <c r="T24756">
        <v>15</v>
      </c>
    </row>
    <row r="24757" spans="18:20">
      <c r="R24757" s="75"/>
      <c r="T24757">
        <v>15</v>
      </c>
    </row>
    <row r="24758" spans="18:20">
      <c r="R24758" s="75"/>
      <c r="T24758">
        <v>15</v>
      </c>
    </row>
    <row r="24759" spans="18:20">
      <c r="R24759" s="75"/>
      <c r="T24759">
        <v>15</v>
      </c>
    </row>
    <row r="24760" spans="18:20">
      <c r="R24760" s="75"/>
      <c r="T24760">
        <v>15</v>
      </c>
    </row>
    <row r="24761" spans="18:20">
      <c r="R24761" s="75"/>
      <c r="T24761">
        <v>15</v>
      </c>
    </row>
    <row r="24762" spans="18:20">
      <c r="R24762" s="75"/>
      <c r="T24762">
        <v>15</v>
      </c>
    </row>
    <row r="24763" spans="18:20">
      <c r="R24763" s="75"/>
      <c r="T24763">
        <v>15</v>
      </c>
    </row>
    <row r="24764" spans="18:20">
      <c r="R24764" s="75"/>
      <c r="T24764">
        <v>15</v>
      </c>
    </row>
    <row r="24765" spans="18:20">
      <c r="R24765" s="75"/>
      <c r="T24765">
        <v>15</v>
      </c>
    </row>
    <row r="24766" spans="18:20">
      <c r="R24766" s="75"/>
      <c r="T24766">
        <v>15</v>
      </c>
    </row>
    <row r="24767" spans="18:20">
      <c r="R24767" s="75"/>
      <c r="T24767">
        <v>15</v>
      </c>
    </row>
    <row r="24768" spans="18:20">
      <c r="R24768" s="75"/>
      <c r="T24768">
        <v>15</v>
      </c>
    </row>
    <row r="24769" spans="18:20">
      <c r="R24769" s="75"/>
      <c r="T24769">
        <v>15</v>
      </c>
    </row>
    <row r="24770" spans="18:20">
      <c r="R24770" s="75"/>
      <c r="T24770">
        <v>15</v>
      </c>
    </row>
    <row r="24771" spans="18:20">
      <c r="R24771" s="75"/>
      <c r="T24771">
        <v>15</v>
      </c>
    </row>
    <row r="24772" spans="18:20">
      <c r="R24772" s="75"/>
      <c r="T24772">
        <v>15</v>
      </c>
    </row>
    <row r="24773" spans="18:20">
      <c r="R24773" s="75"/>
      <c r="T24773">
        <v>15</v>
      </c>
    </row>
    <row r="24774" spans="18:20">
      <c r="R24774" s="75"/>
      <c r="T24774">
        <v>15</v>
      </c>
    </row>
    <row r="24775" spans="18:20">
      <c r="R24775" s="75"/>
      <c r="T24775">
        <v>15</v>
      </c>
    </row>
    <row r="24776" spans="18:20">
      <c r="R24776" s="75"/>
      <c r="T24776">
        <v>15</v>
      </c>
    </row>
    <row r="24777" spans="18:20">
      <c r="R24777" s="75"/>
      <c r="T24777">
        <v>15</v>
      </c>
    </row>
    <row r="24778" spans="18:20">
      <c r="R24778" s="75"/>
      <c r="T24778">
        <v>15</v>
      </c>
    </row>
    <row r="24779" spans="18:20">
      <c r="R24779" s="75"/>
      <c r="T24779">
        <v>15</v>
      </c>
    </row>
    <row r="24780" spans="18:20">
      <c r="R24780" s="75"/>
      <c r="T24780">
        <v>15</v>
      </c>
    </row>
    <row r="24781" spans="18:20">
      <c r="R24781" s="75"/>
      <c r="T24781">
        <v>15</v>
      </c>
    </row>
    <row r="24782" spans="18:20">
      <c r="R24782" s="75"/>
      <c r="T24782">
        <v>15</v>
      </c>
    </row>
    <row r="24783" spans="18:20">
      <c r="R24783" s="75"/>
      <c r="T24783">
        <v>15</v>
      </c>
    </row>
    <row r="24784" spans="18:20">
      <c r="R24784" s="75"/>
      <c r="T24784">
        <v>15</v>
      </c>
    </row>
    <row r="24785" spans="18:20">
      <c r="R24785" s="75"/>
      <c r="T24785">
        <v>15</v>
      </c>
    </row>
    <row r="24786" spans="18:20">
      <c r="R24786" s="75"/>
      <c r="T24786">
        <v>15</v>
      </c>
    </row>
    <row r="24787" spans="18:20">
      <c r="R24787" s="75"/>
      <c r="T24787">
        <v>15</v>
      </c>
    </row>
    <row r="24788" spans="18:20">
      <c r="R24788" s="75"/>
      <c r="T24788">
        <v>15</v>
      </c>
    </row>
    <row r="24789" spans="18:20">
      <c r="R24789" s="75"/>
      <c r="T24789">
        <v>15</v>
      </c>
    </row>
    <row r="24790" spans="18:20">
      <c r="R24790" s="75"/>
      <c r="T24790">
        <v>15</v>
      </c>
    </row>
    <row r="24791" spans="18:20">
      <c r="R24791" s="75"/>
      <c r="T24791">
        <v>15</v>
      </c>
    </row>
    <row r="24792" spans="18:20">
      <c r="R24792" s="75"/>
      <c r="T24792">
        <v>15</v>
      </c>
    </row>
    <row r="24793" spans="18:20">
      <c r="R24793" s="75"/>
      <c r="T24793">
        <v>15</v>
      </c>
    </row>
    <row r="24794" spans="18:20">
      <c r="R24794" s="75"/>
      <c r="T24794">
        <v>15</v>
      </c>
    </row>
    <row r="24795" spans="18:20">
      <c r="R24795" s="75"/>
      <c r="T24795">
        <v>15</v>
      </c>
    </row>
    <row r="24796" spans="18:20">
      <c r="R24796" s="75"/>
      <c r="T24796">
        <v>15</v>
      </c>
    </row>
    <row r="24797" spans="18:20">
      <c r="R24797" s="75"/>
      <c r="T24797">
        <v>15</v>
      </c>
    </row>
    <row r="24798" spans="18:20">
      <c r="R24798" s="75"/>
      <c r="T24798">
        <v>15</v>
      </c>
    </row>
    <row r="24799" spans="18:20">
      <c r="R24799" s="75"/>
      <c r="T24799">
        <v>15</v>
      </c>
    </row>
    <row r="24800" spans="18:20">
      <c r="R24800" s="75"/>
      <c r="T24800">
        <v>15</v>
      </c>
    </row>
    <row r="24801" spans="18:20">
      <c r="R24801" s="75"/>
      <c r="T24801">
        <v>15</v>
      </c>
    </row>
    <row r="24802" spans="18:20">
      <c r="R24802" s="75"/>
      <c r="T24802">
        <v>15</v>
      </c>
    </row>
    <row r="24803" spans="18:20">
      <c r="R24803" s="75"/>
      <c r="T24803">
        <v>15</v>
      </c>
    </row>
    <row r="24804" spans="18:20">
      <c r="R24804" s="75"/>
      <c r="T24804">
        <v>15</v>
      </c>
    </row>
    <row r="24805" spans="18:20">
      <c r="R24805" s="75"/>
      <c r="T24805">
        <v>15</v>
      </c>
    </row>
    <row r="24806" spans="18:20">
      <c r="R24806" s="75"/>
      <c r="T24806">
        <v>15</v>
      </c>
    </row>
    <row r="24807" spans="18:20">
      <c r="R24807" s="75"/>
      <c r="T24807">
        <v>15</v>
      </c>
    </row>
    <row r="24808" spans="18:20">
      <c r="R24808" s="75"/>
      <c r="T24808">
        <v>15</v>
      </c>
    </row>
    <row r="24809" spans="18:20">
      <c r="R24809" s="75"/>
      <c r="T24809">
        <v>15</v>
      </c>
    </row>
    <row r="24810" spans="18:20">
      <c r="R24810" s="75"/>
      <c r="T24810">
        <v>15</v>
      </c>
    </row>
    <row r="24811" spans="18:20">
      <c r="R24811" s="75"/>
      <c r="T24811">
        <v>15</v>
      </c>
    </row>
    <row r="24812" spans="18:20">
      <c r="R24812" s="75"/>
      <c r="T24812">
        <v>15</v>
      </c>
    </row>
    <row r="24813" spans="18:20">
      <c r="R24813" s="75"/>
      <c r="T24813">
        <v>15</v>
      </c>
    </row>
    <row r="24814" spans="18:20">
      <c r="R24814" s="75"/>
      <c r="T24814">
        <v>15</v>
      </c>
    </row>
    <row r="24815" spans="18:20">
      <c r="R24815" s="75"/>
      <c r="T24815">
        <v>15</v>
      </c>
    </row>
    <row r="24816" spans="18:20">
      <c r="R24816" s="75"/>
      <c r="T24816">
        <v>15</v>
      </c>
    </row>
    <row r="24817" spans="18:20">
      <c r="R24817" s="75"/>
      <c r="T24817">
        <v>15</v>
      </c>
    </row>
    <row r="24818" spans="18:20">
      <c r="R24818" s="75"/>
      <c r="T24818">
        <v>15</v>
      </c>
    </row>
    <row r="24819" spans="18:20">
      <c r="R24819" s="75"/>
      <c r="T24819">
        <v>15</v>
      </c>
    </row>
    <row r="24820" spans="18:20">
      <c r="R24820" s="75"/>
      <c r="T24820">
        <v>15</v>
      </c>
    </row>
    <row r="24821" spans="18:20">
      <c r="R24821" s="75"/>
      <c r="T24821">
        <v>15</v>
      </c>
    </row>
    <row r="24822" spans="18:20">
      <c r="R24822" s="75"/>
      <c r="T24822">
        <v>15</v>
      </c>
    </row>
    <row r="24823" spans="18:20">
      <c r="R24823" s="75"/>
      <c r="T24823">
        <v>15</v>
      </c>
    </row>
    <row r="24824" spans="18:20">
      <c r="R24824" s="75"/>
      <c r="T24824">
        <v>15</v>
      </c>
    </row>
    <row r="24825" spans="18:20">
      <c r="R24825" s="75"/>
      <c r="T24825">
        <v>15</v>
      </c>
    </row>
    <row r="24826" spans="18:20">
      <c r="R24826" s="75"/>
      <c r="T24826">
        <v>15</v>
      </c>
    </row>
    <row r="24827" spans="18:20">
      <c r="R24827" s="75"/>
      <c r="T24827">
        <v>15</v>
      </c>
    </row>
    <row r="24828" spans="18:20">
      <c r="R24828" s="75"/>
      <c r="T24828">
        <v>15</v>
      </c>
    </row>
    <row r="24829" spans="18:20">
      <c r="R24829" s="75"/>
      <c r="T24829">
        <v>15</v>
      </c>
    </row>
    <row r="24830" spans="18:20">
      <c r="R24830" s="75"/>
      <c r="T24830">
        <v>15</v>
      </c>
    </row>
    <row r="24831" spans="18:20">
      <c r="R24831" s="75"/>
      <c r="T24831">
        <v>15</v>
      </c>
    </row>
    <row r="24832" spans="18:20">
      <c r="R24832" s="75"/>
      <c r="T24832">
        <v>15</v>
      </c>
    </row>
    <row r="24833" spans="18:20">
      <c r="R24833" s="75"/>
      <c r="T24833">
        <v>15</v>
      </c>
    </row>
    <row r="24834" spans="18:20">
      <c r="R24834" s="75"/>
      <c r="T24834">
        <v>15</v>
      </c>
    </row>
    <row r="24835" spans="18:20">
      <c r="R24835" s="75"/>
      <c r="T24835">
        <v>15</v>
      </c>
    </row>
    <row r="24836" spans="18:20">
      <c r="R24836" s="75"/>
      <c r="T24836">
        <v>15</v>
      </c>
    </row>
    <row r="24837" spans="18:20">
      <c r="R24837" s="75"/>
      <c r="T24837">
        <v>15</v>
      </c>
    </row>
    <row r="24838" spans="18:20">
      <c r="R24838" s="75"/>
      <c r="T24838">
        <v>15</v>
      </c>
    </row>
    <row r="24839" spans="18:20">
      <c r="R24839" s="75"/>
      <c r="T24839">
        <v>15</v>
      </c>
    </row>
    <row r="24840" spans="18:20">
      <c r="R24840" s="75"/>
      <c r="T24840">
        <v>15</v>
      </c>
    </row>
    <row r="24841" spans="18:20">
      <c r="R24841" s="75"/>
      <c r="T24841">
        <v>15</v>
      </c>
    </row>
    <row r="24842" spans="18:20">
      <c r="R24842" s="75"/>
      <c r="T24842">
        <v>15</v>
      </c>
    </row>
    <row r="24843" spans="18:20">
      <c r="R24843" s="75"/>
      <c r="T24843">
        <v>15</v>
      </c>
    </row>
    <row r="24844" spans="18:20">
      <c r="R24844" s="75"/>
      <c r="T24844">
        <v>15</v>
      </c>
    </row>
    <row r="24845" spans="18:20">
      <c r="R24845" s="75"/>
      <c r="T24845">
        <v>15</v>
      </c>
    </row>
    <row r="24846" spans="18:20">
      <c r="R24846" s="75"/>
      <c r="T24846">
        <v>15</v>
      </c>
    </row>
    <row r="24847" spans="18:20">
      <c r="R24847" s="75"/>
      <c r="T24847">
        <v>15</v>
      </c>
    </row>
    <row r="24848" spans="18:20">
      <c r="R24848" s="75"/>
      <c r="T24848">
        <v>15</v>
      </c>
    </row>
    <row r="24849" spans="18:20">
      <c r="R24849" s="75"/>
      <c r="T24849">
        <v>15</v>
      </c>
    </row>
    <row r="24850" spans="18:20">
      <c r="R24850" s="75"/>
      <c r="T24850">
        <v>15</v>
      </c>
    </row>
    <row r="24851" spans="18:20">
      <c r="R24851" s="75"/>
      <c r="T24851">
        <v>15</v>
      </c>
    </row>
    <row r="24852" spans="18:20">
      <c r="R24852" s="75"/>
      <c r="T24852">
        <v>15</v>
      </c>
    </row>
    <row r="24853" spans="18:20">
      <c r="R24853" s="75"/>
      <c r="T24853">
        <v>15</v>
      </c>
    </row>
    <row r="24854" spans="18:20">
      <c r="R24854" s="75"/>
      <c r="T24854">
        <v>15</v>
      </c>
    </row>
    <row r="24855" spans="18:20">
      <c r="R24855" s="75"/>
      <c r="T24855">
        <v>15</v>
      </c>
    </row>
    <row r="24856" spans="18:20">
      <c r="R24856" s="75"/>
      <c r="T24856">
        <v>15</v>
      </c>
    </row>
    <row r="24857" spans="18:20">
      <c r="R24857" s="75"/>
      <c r="T24857">
        <v>15</v>
      </c>
    </row>
    <row r="24858" spans="18:20">
      <c r="R24858" s="75"/>
      <c r="T24858">
        <v>15</v>
      </c>
    </row>
    <row r="24859" spans="18:20">
      <c r="R24859" s="75"/>
      <c r="T24859">
        <v>15</v>
      </c>
    </row>
    <row r="24860" spans="18:20">
      <c r="R24860" s="75"/>
      <c r="T24860">
        <v>15</v>
      </c>
    </row>
    <row r="24861" spans="18:20">
      <c r="R24861" s="75"/>
      <c r="T24861">
        <v>15</v>
      </c>
    </row>
    <row r="24862" spans="18:20">
      <c r="R24862" s="75"/>
      <c r="T24862">
        <v>15</v>
      </c>
    </row>
    <row r="24863" spans="18:20">
      <c r="R24863" s="75"/>
      <c r="T24863">
        <v>15</v>
      </c>
    </row>
    <row r="24864" spans="18:20">
      <c r="R24864" s="75"/>
      <c r="T24864">
        <v>15</v>
      </c>
    </row>
    <row r="24865" spans="18:20">
      <c r="R24865" s="75"/>
      <c r="T24865">
        <v>15</v>
      </c>
    </row>
    <row r="24866" spans="18:20">
      <c r="R24866" s="75"/>
      <c r="T24866">
        <v>15</v>
      </c>
    </row>
    <row r="24867" spans="18:20">
      <c r="R24867" s="75"/>
      <c r="T24867">
        <v>15</v>
      </c>
    </row>
    <row r="24868" spans="18:20">
      <c r="R24868" s="75"/>
      <c r="T24868">
        <v>15</v>
      </c>
    </row>
    <row r="24869" spans="18:20">
      <c r="R24869" s="75"/>
      <c r="T24869">
        <v>15</v>
      </c>
    </row>
    <row r="24870" spans="18:20">
      <c r="R24870" s="75"/>
      <c r="T24870">
        <v>15</v>
      </c>
    </row>
    <row r="24871" spans="18:20">
      <c r="R24871" s="75"/>
      <c r="T24871">
        <v>15</v>
      </c>
    </row>
    <row r="24872" spans="18:20">
      <c r="R24872" s="75"/>
      <c r="T24872">
        <v>15</v>
      </c>
    </row>
    <row r="24873" spans="18:20">
      <c r="R24873" s="75"/>
      <c r="T24873">
        <v>15</v>
      </c>
    </row>
    <row r="24874" spans="18:20">
      <c r="R24874" s="75"/>
      <c r="T24874">
        <v>15</v>
      </c>
    </row>
    <row r="24875" spans="18:20">
      <c r="R24875" s="75"/>
      <c r="T24875">
        <v>15</v>
      </c>
    </row>
    <row r="24876" spans="18:20">
      <c r="R24876" s="75"/>
      <c r="T24876">
        <v>15</v>
      </c>
    </row>
    <row r="24877" spans="18:20">
      <c r="R24877" s="75"/>
      <c r="T24877">
        <v>15</v>
      </c>
    </row>
    <row r="24878" spans="18:20">
      <c r="R24878" s="75"/>
      <c r="T24878">
        <v>15</v>
      </c>
    </row>
    <row r="24879" spans="18:20">
      <c r="R24879" s="75"/>
      <c r="T24879">
        <v>15</v>
      </c>
    </row>
    <row r="24880" spans="18:20">
      <c r="R24880" s="75"/>
      <c r="T24880">
        <v>15</v>
      </c>
    </row>
    <row r="24881" spans="18:20">
      <c r="R24881" s="75"/>
      <c r="T24881">
        <v>15</v>
      </c>
    </row>
    <row r="24882" spans="18:20">
      <c r="R24882" s="75"/>
      <c r="T24882">
        <v>15</v>
      </c>
    </row>
    <row r="24883" spans="18:20">
      <c r="R24883" s="75"/>
      <c r="T24883">
        <v>15</v>
      </c>
    </row>
    <row r="24884" spans="18:20">
      <c r="R24884" s="75"/>
      <c r="T24884">
        <v>15</v>
      </c>
    </row>
    <row r="24885" spans="18:20">
      <c r="R24885" s="75"/>
      <c r="T24885">
        <v>15</v>
      </c>
    </row>
    <row r="24886" spans="18:20">
      <c r="R24886" s="75"/>
      <c r="T24886">
        <v>15</v>
      </c>
    </row>
    <row r="24887" spans="18:20">
      <c r="R24887" s="75"/>
      <c r="T24887">
        <v>15</v>
      </c>
    </row>
    <row r="24888" spans="18:20">
      <c r="R24888" s="75"/>
      <c r="T24888">
        <v>15</v>
      </c>
    </row>
    <row r="24889" spans="18:20">
      <c r="R24889" s="75"/>
      <c r="T24889">
        <v>15</v>
      </c>
    </row>
    <row r="24890" spans="18:20">
      <c r="R24890" s="75"/>
      <c r="T24890">
        <v>15</v>
      </c>
    </row>
    <row r="24891" spans="18:20">
      <c r="R24891" s="75"/>
      <c r="T24891">
        <v>15</v>
      </c>
    </row>
    <row r="24892" spans="18:20">
      <c r="R24892" s="75"/>
      <c r="T24892">
        <v>15</v>
      </c>
    </row>
    <row r="24893" spans="18:20">
      <c r="R24893" s="75"/>
      <c r="T24893">
        <v>15</v>
      </c>
    </row>
    <row r="24894" spans="18:20">
      <c r="R24894" s="75"/>
      <c r="T24894">
        <v>15</v>
      </c>
    </row>
    <row r="24895" spans="18:20">
      <c r="R24895" s="75"/>
      <c r="T24895">
        <v>15</v>
      </c>
    </row>
    <row r="24896" spans="18:20">
      <c r="R24896" s="75"/>
      <c r="T24896">
        <v>15</v>
      </c>
    </row>
    <row r="24897" spans="18:20">
      <c r="R24897" s="75"/>
      <c r="T24897">
        <v>15</v>
      </c>
    </row>
    <row r="24898" spans="18:20">
      <c r="R24898" s="75"/>
      <c r="T24898">
        <v>15</v>
      </c>
    </row>
    <row r="24899" spans="18:20">
      <c r="R24899" s="75"/>
      <c r="T24899">
        <v>15</v>
      </c>
    </row>
    <row r="24900" spans="18:20">
      <c r="R24900" s="75"/>
      <c r="T24900">
        <v>15</v>
      </c>
    </row>
    <row r="24901" spans="18:20">
      <c r="R24901" s="75"/>
      <c r="T24901">
        <v>15</v>
      </c>
    </row>
    <row r="24902" spans="18:20">
      <c r="R24902" s="75"/>
      <c r="T24902">
        <v>15</v>
      </c>
    </row>
    <row r="24903" spans="18:20">
      <c r="R24903" s="75"/>
      <c r="T24903">
        <v>15</v>
      </c>
    </row>
    <row r="24904" spans="18:20">
      <c r="R24904" s="75"/>
      <c r="T24904">
        <v>15</v>
      </c>
    </row>
    <row r="24905" spans="18:20">
      <c r="R24905" s="75"/>
      <c r="T24905">
        <v>15</v>
      </c>
    </row>
    <row r="24906" spans="18:20">
      <c r="R24906" s="75"/>
      <c r="T24906">
        <v>15</v>
      </c>
    </row>
    <row r="24907" spans="18:20">
      <c r="R24907" s="75"/>
      <c r="T24907">
        <v>15</v>
      </c>
    </row>
    <row r="24908" spans="18:20">
      <c r="R24908" s="75"/>
      <c r="T24908">
        <v>15</v>
      </c>
    </row>
    <row r="24909" spans="18:20">
      <c r="R24909" s="75"/>
      <c r="T24909">
        <v>15</v>
      </c>
    </row>
    <row r="24910" spans="18:20">
      <c r="R24910" s="75"/>
      <c r="T24910">
        <v>15</v>
      </c>
    </row>
    <row r="24911" spans="18:20">
      <c r="R24911" s="75"/>
      <c r="T24911">
        <v>15</v>
      </c>
    </row>
    <row r="24912" spans="18:20">
      <c r="R24912" s="75"/>
      <c r="T24912">
        <v>15</v>
      </c>
    </row>
    <row r="24913" spans="18:20">
      <c r="R24913" s="75"/>
      <c r="T24913">
        <v>15</v>
      </c>
    </row>
    <row r="24914" spans="18:20">
      <c r="R24914" s="75"/>
      <c r="T24914">
        <v>15</v>
      </c>
    </row>
    <row r="24915" spans="18:20">
      <c r="R24915" s="75"/>
      <c r="T24915">
        <v>15</v>
      </c>
    </row>
    <row r="24916" spans="18:20">
      <c r="R24916" s="75"/>
      <c r="T24916">
        <v>15</v>
      </c>
    </row>
    <row r="24917" spans="18:20">
      <c r="R24917" s="75"/>
      <c r="T24917">
        <v>15</v>
      </c>
    </row>
    <row r="24918" spans="18:20">
      <c r="R24918" s="75"/>
      <c r="T24918">
        <v>15</v>
      </c>
    </row>
    <row r="24919" spans="18:20">
      <c r="R24919" s="75"/>
      <c r="T24919">
        <v>15</v>
      </c>
    </row>
    <row r="24920" spans="18:20">
      <c r="R24920" s="75"/>
      <c r="T24920">
        <v>15</v>
      </c>
    </row>
    <row r="24921" spans="18:20">
      <c r="R24921" s="75"/>
      <c r="T24921">
        <v>15</v>
      </c>
    </row>
    <row r="24922" spans="18:20">
      <c r="R24922" s="75"/>
      <c r="T24922">
        <v>15</v>
      </c>
    </row>
    <row r="24923" spans="18:20">
      <c r="R24923" s="75"/>
      <c r="T24923">
        <v>15</v>
      </c>
    </row>
    <row r="24924" spans="18:20">
      <c r="R24924" s="75"/>
      <c r="T24924">
        <v>15</v>
      </c>
    </row>
    <row r="24925" spans="18:20">
      <c r="R24925" s="75"/>
      <c r="T24925">
        <v>15</v>
      </c>
    </row>
    <row r="24926" spans="18:20">
      <c r="R24926" s="75"/>
      <c r="T24926">
        <v>15</v>
      </c>
    </row>
    <row r="24927" spans="18:20">
      <c r="R24927" s="75"/>
      <c r="T24927">
        <v>15</v>
      </c>
    </row>
    <row r="24928" spans="18:20">
      <c r="R24928" s="75"/>
      <c r="T24928">
        <v>15</v>
      </c>
    </row>
    <row r="24929" spans="18:20">
      <c r="R24929" s="75"/>
      <c r="T24929">
        <v>15</v>
      </c>
    </row>
    <row r="24930" spans="18:20">
      <c r="R24930" s="75"/>
      <c r="T24930">
        <v>15</v>
      </c>
    </row>
    <row r="24931" spans="18:20">
      <c r="R24931" s="75"/>
      <c r="T24931">
        <v>15</v>
      </c>
    </row>
    <row r="24932" spans="18:20">
      <c r="R24932" s="75"/>
      <c r="T24932">
        <v>15</v>
      </c>
    </row>
    <row r="24933" spans="18:20">
      <c r="R24933" s="75"/>
      <c r="T24933">
        <v>15</v>
      </c>
    </row>
    <row r="24934" spans="18:20">
      <c r="R24934" s="75"/>
      <c r="T24934">
        <v>15</v>
      </c>
    </row>
    <row r="24935" spans="18:20">
      <c r="R24935" s="75"/>
      <c r="T24935">
        <v>15</v>
      </c>
    </row>
    <row r="24936" spans="18:20">
      <c r="R24936" s="75"/>
      <c r="T24936">
        <v>15</v>
      </c>
    </row>
    <row r="24937" spans="18:20">
      <c r="R24937" s="75"/>
      <c r="T24937">
        <v>15</v>
      </c>
    </row>
    <row r="24938" spans="18:20">
      <c r="R24938" s="75"/>
      <c r="T24938">
        <v>15</v>
      </c>
    </row>
    <row r="24939" spans="18:20">
      <c r="R24939" s="75"/>
      <c r="T24939">
        <v>15</v>
      </c>
    </row>
    <row r="24940" spans="18:20">
      <c r="R24940" s="75"/>
      <c r="T24940">
        <v>15</v>
      </c>
    </row>
    <row r="24941" spans="18:20">
      <c r="R24941" s="75"/>
      <c r="T24941">
        <v>15</v>
      </c>
    </row>
    <row r="24942" spans="18:20">
      <c r="R24942" s="75"/>
      <c r="T24942">
        <v>15</v>
      </c>
    </row>
    <row r="24943" spans="18:20">
      <c r="R24943" s="75"/>
      <c r="T24943">
        <v>15</v>
      </c>
    </row>
    <row r="24944" spans="18:20">
      <c r="R24944" s="75"/>
      <c r="T24944">
        <v>15</v>
      </c>
    </row>
    <row r="24945" spans="18:20">
      <c r="R24945" s="75"/>
      <c r="T24945">
        <v>15</v>
      </c>
    </row>
    <row r="24946" spans="18:20">
      <c r="R24946" s="75"/>
      <c r="T24946">
        <v>15</v>
      </c>
    </row>
    <row r="24947" spans="18:20">
      <c r="R24947" s="75"/>
      <c r="T24947">
        <v>15</v>
      </c>
    </row>
    <row r="24948" spans="18:20">
      <c r="R24948" s="75"/>
      <c r="T24948">
        <v>15</v>
      </c>
    </row>
    <row r="24949" spans="18:20">
      <c r="R24949" s="75"/>
      <c r="T24949">
        <v>15</v>
      </c>
    </row>
    <row r="24950" spans="18:20">
      <c r="R24950" s="75"/>
      <c r="T24950">
        <v>15</v>
      </c>
    </row>
    <row r="24951" spans="18:20">
      <c r="R24951" s="75"/>
      <c r="T24951">
        <v>15</v>
      </c>
    </row>
    <row r="24952" spans="18:20">
      <c r="R24952" s="75"/>
      <c r="T24952">
        <v>15</v>
      </c>
    </row>
    <row r="24953" spans="18:20">
      <c r="R24953" s="75"/>
      <c r="T24953">
        <v>15</v>
      </c>
    </row>
    <row r="24954" spans="18:20">
      <c r="R24954" s="75"/>
      <c r="T24954">
        <v>15</v>
      </c>
    </row>
    <row r="24955" spans="18:20">
      <c r="R24955" s="75"/>
      <c r="T24955">
        <v>15</v>
      </c>
    </row>
    <row r="24956" spans="18:20">
      <c r="R24956" s="75"/>
      <c r="T24956">
        <v>15</v>
      </c>
    </row>
    <row r="24957" spans="18:20">
      <c r="R24957" s="75"/>
      <c r="T24957">
        <v>15</v>
      </c>
    </row>
    <row r="24958" spans="18:20">
      <c r="R24958" s="75"/>
      <c r="T24958">
        <v>15</v>
      </c>
    </row>
    <row r="24959" spans="18:20">
      <c r="R24959" s="75"/>
      <c r="T24959">
        <v>15</v>
      </c>
    </row>
    <row r="24960" spans="18:20">
      <c r="R24960" s="75"/>
      <c r="T24960">
        <v>15</v>
      </c>
    </row>
    <row r="24961" spans="18:20">
      <c r="R24961" s="75"/>
      <c r="T24961">
        <v>15</v>
      </c>
    </row>
    <row r="24962" spans="18:20">
      <c r="R24962" s="75"/>
      <c r="T24962">
        <v>15</v>
      </c>
    </row>
    <row r="24963" spans="18:20">
      <c r="T24963">
        <v>15</v>
      </c>
    </row>
    <row r="24964" spans="18:20">
      <c r="T24964">
        <v>15</v>
      </c>
    </row>
    <row r="24965" spans="18:20">
      <c r="T24965">
        <v>15</v>
      </c>
    </row>
    <row r="24966" spans="18:20">
      <c r="T24966">
        <v>15</v>
      </c>
    </row>
    <row r="24967" spans="18:20">
      <c r="T24967">
        <v>15</v>
      </c>
    </row>
    <row r="24968" spans="18:20">
      <c r="T24968">
        <v>15</v>
      </c>
    </row>
    <row r="24969" spans="18:20">
      <c r="T24969">
        <v>15</v>
      </c>
    </row>
    <row r="24970" spans="18:20">
      <c r="T24970">
        <v>15</v>
      </c>
    </row>
    <row r="24971" spans="18:20">
      <c r="T24971">
        <v>15</v>
      </c>
    </row>
    <row r="24972" spans="18:20">
      <c r="T24972">
        <v>15</v>
      </c>
    </row>
    <row r="24973" spans="18:20">
      <c r="T24973">
        <v>15</v>
      </c>
    </row>
    <row r="24974" spans="18:20">
      <c r="T24974">
        <v>15</v>
      </c>
    </row>
    <row r="24975" spans="18:20">
      <c r="T24975">
        <v>15</v>
      </c>
    </row>
    <row r="24976" spans="18:20">
      <c r="T24976">
        <v>15</v>
      </c>
    </row>
    <row r="24977" spans="18:20">
      <c r="T24977">
        <v>15</v>
      </c>
    </row>
    <row r="24978" spans="18:20">
      <c r="T24978">
        <v>15</v>
      </c>
    </row>
    <row r="24979" spans="18:20">
      <c r="T24979">
        <v>15</v>
      </c>
    </row>
    <row r="24980" spans="18:20">
      <c r="T24980">
        <v>15</v>
      </c>
    </row>
    <row r="24981" spans="18:20">
      <c r="T24981">
        <v>15</v>
      </c>
    </row>
    <row r="24982" spans="18:20">
      <c r="T24982">
        <v>15</v>
      </c>
    </row>
    <row r="24983" spans="18:20">
      <c r="T24983">
        <v>15</v>
      </c>
    </row>
    <row r="24984" spans="18:20">
      <c r="T24984">
        <v>15</v>
      </c>
    </row>
    <row r="24985" spans="18:20">
      <c r="T24985">
        <v>15</v>
      </c>
    </row>
    <row r="24986" spans="18:20">
      <c r="R24986" s="75"/>
      <c r="T24986">
        <v>15</v>
      </c>
    </row>
    <row r="24987" spans="18:20">
      <c r="R24987" s="75"/>
      <c r="T24987">
        <v>15</v>
      </c>
    </row>
    <row r="24988" spans="18:20">
      <c r="R24988" s="75"/>
      <c r="T24988">
        <v>15</v>
      </c>
    </row>
    <row r="24989" spans="18:20">
      <c r="R24989" s="75"/>
      <c r="T24989">
        <v>15</v>
      </c>
    </row>
    <row r="24990" spans="18:20">
      <c r="R24990" s="75"/>
      <c r="T24990">
        <v>15</v>
      </c>
    </row>
    <row r="24991" spans="18:20">
      <c r="R24991" s="75"/>
      <c r="T24991">
        <v>15</v>
      </c>
    </row>
    <row r="24992" spans="18:20">
      <c r="R24992" s="75"/>
      <c r="T24992">
        <v>15</v>
      </c>
    </row>
    <row r="24993" spans="18:20">
      <c r="R24993" s="75"/>
      <c r="T24993">
        <v>15</v>
      </c>
    </row>
    <row r="24994" spans="18:20">
      <c r="R24994" s="75"/>
      <c r="T24994">
        <v>15</v>
      </c>
    </row>
    <row r="24995" spans="18:20">
      <c r="R24995" s="75"/>
      <c r="T24995">
        <v>15</v>
      </c>
    </row>
    <row r="24996" spans="18:20">
      <c r="R24996" s="75"/>
      <c r="T24996">
        <v>15</v>
      </c>
    </row>
    <row r="24997" spans="18:20">
      <c r="R24997" s="75"/>
      <c r="T24997">
        <v>15</v>
      </c>
    </row>
    <row r="24998" spans="18:20">
      <c r="R24998" s="75"/>
      <c r="T24998">
        <v>15</v>
      </c>
    </row>
    <row r="24999" spans="18:20">
      <c r="R24999" s="75"/>
      <c r="T24999">
        <v>15</v>
      </c>
    </row>
    <row r="25000" spans="18:20">
      <c r="R25000" s="75"/>
      <c r="T25000">
        <v>15</v>
      </c>
    </row>
    <row r="25001" spans="18:20">
      <c r="R25001" s="75"/>
      <c r="T25001">
        <v>15</v>
      </c>
    </row>
    <row r="25002" spans="18:20">
      <c r="R25002" s="75"/>
      <c r="T25002">
        <v>15</v>
      </c>
    </row>
    <row r="25003" spans="18:20">
      <c r="R25003" s="75"/>
      <c r="T25003">
        <v>15</v>
      </c>
    </row>
    <row r="25004" spans="18:20">
      <c r="R25004" s="75"/>
      <c r="T25004">
        <v>15</v>
      </c>
    </row>
    <row r="25005" spans="18:20">
      <c r="R25005" s="75"/>
      <c r="T25005">
        <v>15</v>
      </c>
    </row>
    <row r="25006" spans="18:20">
      <c r="R25006" s="75"/>
      <c r="T25006">
        <v>15</v>
      </c>
    </row>
    <row r="25007" spans="18:20">
      <c r="R25007" s="75"/>
      <c r="T25007">
        <v>15</v>
      </c>
    </row>
    <row r="25008" spans="18:20">
      <c r="R25008" s="75"/>
      <c r="T25008">
        <v>15</v>
      </c>
    </row>
    <row r="25009" spans="18:20">
      <c r="R25009" s="75"/>
      <c r="T25009">
        <v>15</v>
      </c>
    </row>
    <row r="25010" spans="18:20">
      <c r="R25010" s="75"/>
      <c r="T25010">
        <v>15</v>
      </c>
    </row>
    <row r="25011" spans="18:20">
      <c r="R25011" s="75"/>
      <c r="T25011">
        <v>15</v>
      </c>
    </row>
    <row r="25012" spans="18:20">
      <c r="R25012" s="75"/>
      <c r="T25012">
        <v>15</v>
      </c>
    </row>
    <row r="25013" spans="18:20">
      <c r="R25013" s="75"/>
      <c r="T25013">
        <v>15</v>
      </c>
    </row>
    <row r="25014" spans="18:20">
      <c r="R25014" s="75"/>
      <c r="T25014">
        <v>15</v>
      </c>
    </row>
    <row r="25015" spans="18:20">
      <c r="R25015" s="75"/>
      <c r="T25015">
        <v>15</v>
      </c>
    </row>
    <row r="25016" spans="18:20">
      <c r="R25016" s="75"/>
      <c r="T25016">
        <v>15</v>
      </c>
    </row>
    <row r="25017" spans="18:20">
      <c r="R25017" s="75"/>
      <c r="T25017">
        <v>15</v>
      </c>
    </row>
    <row r="25018" spans="18:20">
      <c r="R25018" s="75"/>
      <c r="T25018">
        <v>15</v>
      </c>
    </row>
    <row r="25019" spans="18:20">
      <c r="R25019" s="75"/>
      <c r="T25019">
        <v>15</v>
      </c>
    </row>
    <row r="25020" spans="18:20">
      <c r="R25020" s="75"/>
      <c r="T25020">
        <v>15</v>
      </c>
    </row>
    <row r="25021" spans="18:20">
      <c r="R25021" s="75"/>
      <c r="T25021">
        <v>15</v>
      </c>
    </row>
    <row r="25022" spans="18:20">
      <c r="R25022" s="75"/>
      <c r="T25022">
        <v>15</v>
      </c>
    </row>
    <row r="25023" spans="18:20">
      <c r="R25023" s="75"/>
      <c r="T25023">
        <v>15</v>
      </c>
    </row>
    <row r="25024" spans="18:20">
      <c r="R25024" s="75"/>
      <c r="T25024">
        <v>15</v>
      </c>
    </row>
    <row r="25025" spans="18:20">
      <c r="R25025" s="75"/>
      <c r="T25025">
        <v>15</v>
      </c>
    </row>
    <row r="25026" spans="18:20">
      <c r="R25026" s="75"/>
      <c r="T25026">
        <v>15</v>
      </c>
    </row>
    <row r="25027" spans="18:20">
      <c r="R25027" s="75"/>
      <c r="T25027">
        <v>15</v>
      </c>
    </row>
    <row r="25028" spans="18:20">
      <c r="R25028" s="75"/>
      <c r="T25028">
        <v>15</v>
      </c>
    </row>
    <row r="25029" spans="18:20">
      <c r="R25029" s="75"/>
      <c r="T25029">
        <v>15</v>
      </c>
    </row>
    <row r="25030" spans="18:20">
      <c r="R25030" s="75"/>
      <c r="T25030">
        <v>15</v>
      </c>
    </row>
    <row r="25031" spans="18:20">
      <c r="R25031" s="75"/>
      <c r="T25031">
        <v>15</v>
      </c>
    </row>
    <row r="25032" spans="18:20">
      <c r="R25032" s="75"/>
      <c r="T25032">
        <v>15</v>
      </c>
    </row>
    <row r="25033" spans="18:20">
      <c r="R25033" s="75"/>
      <c r="T25033">
        <v>15</v>
      </c>
    </row>
    <row r="25034" spans="18:20">
      <c r="R25034" s="75"/>
      <c r="T25034">
        <v>15</v>
      </c>
    </row>
    <row r="25035" spans="18:20">
      <c r="R25035" s="75"/>
      <c r="T25035">
        <v>15</v>
      </c>
    </row>
    <row r="25036" spans="18:20">
      <c r="R25036" s="75"/>
      <c r="T25036">
        <v>15</v>
      </c>
    </row>
    <row r="25037" spans="18:20">
      <c r="R25037" s="75"/>
      <c r="T25037">
        <v>15</v>
      </c>
    </row>
    <row r="25038" spans="18:20">
      <c r="R25038" s="75"/>
      <c r="T25038">
        <v>15</v>
      </c>
    </row>
    <row r="25039" spans="18:20">
      <c r="R25039" s="75"/>
      <c r="T25039">
        <v>15</v>
      </c>
    </row>
    <row r="25040" spans="18:20">
      <c r="R25040" s="75"/>
      <c r="T25040">
        <v>15</v>
      </c>
    </row>
    <row r="25041" spans="18:20">
      <c r="R25041" s="75"/>
      <c r="T25041">
        <v>15</v>
      </c>
    </row>
    <row r="25042" spans="18:20">
      <c r="R25042" s="75"/>
      <c r="T25042">
        <v>15</v>
      </c>
    </row>
    <row r="25043" spans="18:20">
      <c r="R25043" s="75"/>
      <c r="T25043">
        <v>15</v>
      </c>
    </row>
    <row r="25044" spans="18:20">
      <c r="R25044" s="75"/>
      <c r="T25044">
        <v>15</v>
      </c>
    </row>
    <row r="25045" spans="18:20">
      <c r="R25045" s="75"/>
      <c r="T25045">
        <v>15</v>
      </c>
    </row>
    <row r="25046" spans="18:20">
      <c r="R25046" s="75"/>
      <c r="T25046">
        <v>15</v>
      </c>
    </row>
    <row r="25047" spans="18:20">
      <c r="R25047" s="75"/>
      <c r="T25047">
        <v>15</v>
      </c>
    </row>
    <row r="25048" spans="18:20">
      <c r="R25048" s="75"/>
      <c r="T25048">
        <v>15</v>
      </c>
    </row>
    <row r="25049" spans="18:20">
      <c r="R25049" s="75"/>
      <c r="T25049">
        <v>15</v>
      </c>
    </row>
    <row r="25050" spans="18:20">
      <c r="R25050" s="75"/>
      <c r="T25050">
        <v>15</v>
      </c>
    </row>
    <row r="25051" spans="18:20">
      <c r="R25051" s="75"/>
      <c r="T25051">
        <v>15</v>
      </c>
    </row>
    <row r="25052" spans="18:20">
      <c r="R25052" s="75"/>
      <c r="T25052">
        <v>15</v>
      </c>
    </row>
    <row r="25053" spans="18:20">
      <c r="R25053" s="75"/>
      <c r="T25053">
        <v>15</v>
      </c>
    </row>
    <row r="25054" spans="18:20">
      <c r="R25054" s="75"/>
      <c r="T25054">
        <v>15</v>
      </c>
    </row>
    <row r="25055" spans="18:20">
      <c r="R25055" s="75"/>
      <c r="T25055">
        <v>15</v>
      </c>
    </row>
    <row r="25056" spans="18:20">
      <c r="R25056" s="75"/>
      <c r="T25056">
        <v>15</v>
      </c>
    </row>
    <row r="25057" spans="18:20">
      <c r="R25057" s="75"/>
      <c r="T25057">
        <v>15</v>
      </c>
    </row>
    <row r="25058" spans="18:20">
      <c r="R25058" s="75"/>
      <c r="T25058">
        <v>15</v>
      </c>
    </row>
    <row r="25059" spans="18:20">
      <c r="R25059" s="75"/>
      <c r="T25059">
        <v>15</v>
      </c>
    </row>
    <row r="25060" spans="18:20">
      <c r="R25060" s="75"/>
      <c r="T25060">
        <v>15</v>
      </c>
    </row>
    <row r="25061" spans="18:20">
      <c r="R25061" s="75"/>
      <c r="T25061">
        <v>15</v>
      </c>
    </row>
    <row r="25062" spans="18:20">
      <c r="R25062" s="75"/>
      <c r="T25062">
        <v>15</v>
      </c>
    </row>
    <row r="25063" spans="18:20">
      <c r="R25063" s="75"/>
      <c r="T25063">
        <v>15</v>
      </c>
    </row>
    <row r="25064" spans="18:20">
      <c r="R25064" s="75"/>
      <c r="T25064">
        <v>15</v>
      </c>
    </row>
    <row r="25065" spans="18:20">
      <c r="R25065" s="75"/>
      <c r="T25065">
        <v>15</v>
      </c>
    </row>
    <row r="25066" spans="18:20">
      <c r="R25066" s="75"/>
      <c r="T25066">
        <v>15</v>
      </c>
    </row>
    <row r="25067" spans="18:20">
      <c r="R25067" s="75"/>
      <c r="T25067">
        <v>15</v>
      </c>
    </row>
    <row r="25068" spans="18:20">
      <c r="R25068" s="75"/>
      <c r="T25068">
        <v>15</v>
      </c>
    </row>
    <row r="25069" spans="18:20">
      <c r="R25069" s="75"/>
      <c r="T25069">
        <v>15</v>
      </c>
    </row>
    <row r="25070" spans="18:20">
      <c r="R25070" s="75"/>
      <c r="T25070">
        <v>15</v>
      </c>
    </row>
    <row r="25071" spans="18:20">
      <c r="R25071" s="75"/>
      <c r="T25071">
        <v>15</v>
      </c>
    </row>
    <row r="25072" spans="18:20">
      <c r="R25072" s="75"/>
      <c r="T25072">
        <v>15</v>
      </c>
    </row>
    <row r="25073" spans="18:20">
      <c r="R25073" s="75"/>
      <c r="T25073">
        <v>15</v>
      </c>
    </row>
    <row r="25074" spans="18:20">
      <c r="R25074" s="75"/>
      <c r="T25074">
        <v>15</v>
      </c>
    </row>
    <row r="25075" spans="18:20">
      <c r="R25075" s="75"/>
      <c r="T25075">
        <v>15</v>
      </c>
    </row>
    <row r="25076" spans="18:20">
      <c r="R25076" s="75"/>
      <c r="T25076">
        <v>15</v>
      </c>
    </row>
    <row r="25077" spans="18:20">
      <c r="R25077" s="75"/>
      <c r="T25077">
        <v>15</v>
      </c>
    </row>
    <row r="25078" spans="18:20">
      <c r="R25078" s="75"/>
      <c r="T25078">
        <v>15</v>
      </c>
    </row>
    <row r="25079" spans="18:20">
      <c r="R25079" s="75"/>
      <c r="T25079">
        <v>15</v>
      </c>
    </row>
    <row r="25080" spans="18:20">
      <c r="R25080" s="75"/>
      <c r="T25080">
        <v>15</v>
      </c>
    </row>
    <row r="25081" spans="18:20">
      <c r="R25081" s="75"/>
      <c r="T25081">
        <v>15</v>
      </c>
    </row>
    <row r="25082" spans="18:20">
      <c r="R25082" s="75"/>
      <c r="T25082">
        <v>15</v>
      </c>
    </row>
    <row r="25083" spans="18:20">
      <c r="R25083" s="75"/>
      <c r="T25083">
        <v>15</v>
      </c>
    </row>
    <row r="25084" spans="18:20">
      <c r="R25084" s="75"/>
      <c r="T25084">
        <v>15</v>
      </c>
    </row>
    <row r="25085" spans="18:20">
      <c r="R25085" s="75"/>
      <c r="T25085">
        <v>15</v>
      </c>
    </row>
    <row r="25086" spans="18:20">
      <c r="R25086" s="75"/>
      <c r="T25086">
        <v>15</v>
      </c>
    </row>
    <row r="25087" spans="18:20">
      <c r="R25087" s="75"/>
      <c r="T25087">
        <v>15</v>
      </c>
    </row>
    <row r="25088" spans="18:20">
      <c r="R25088" s="75"/>
      <c r="T25088">
        <v>15</v>
      </c>
    </row>
    <row r="25089" spans="18:20">
      <c r="R25089" s="75"/>
      <c r="T25089">
        <v>15</v>
      </c>
    </row>
    <row r="25090" spans="18:20">
      <c r="R25090" s="75"/>
      <c r="T25090">
        <v>15</v>
      </c>
    </row>
    <row r="25091" spans="18:20">
      <c r="R25091" s="75"/>
      <c r="T25091">
        <v>15</v>
      </c>
    </row>
    <row r="25092" spans="18:20">
      <c r="R25092" s="75"/>
      <c r="T25092">
        <v>15</v>
      </c>
    </row>
    <row r="25093" spans="18:20">
      <c r="R25093" s="75"/>
      <c r="T25093">
        <v>15</v>
      </c>
    </row>
    <row r="25094" spans="18:20">
      <c r="R25094" s="75"/>
      <c r="T25094">
        <v>15</v>
      </c>
    </row>
    <row r="25095" spans="18:20">
      <c r="R25095" s="75"/>
      <c r="T25095">
        <v>15</v>
      </c>
    </row>
    <row r="25096" spans="18:20">
      <c r="R25096" s="75"/>
      <c r="T25096">
        <v>15</v>
      </c>
    </row>
    <row r="25097" spans="18:20">
      <c r="R25097" s="75"/>
      <c r="T25097">
        <v>15</v>
      </c>
    </row>
    <row r="25098" spans="18:20">
      <c r="R25098" s="75"/>
      <c r="T25098">
        <v>15</v>
      </c>
    </row>
    <row r="25099" spans="18:20">
      <c r="R25099" s="75"/>
      <c r="T25099">
        <v>15</v>
      </c>
    </row>
    <row r="25100" spans="18:20">
      <c r="R25100" s="75"/>
      <c r="T25100">
        <v>15</v>
      </c>
    </row>
    <row r="25101" spans="18:20">
      <c r="R25101" s="75"/>
      <c r="T25101">
        <v>15</v>
      </c>
    </row>
    <row r="25102" spans="18:20">
      <c r="R25102" s="75"/>
      <c r="T25102">
        <v>15</v>
      </c>
    </row>
    <row r="25103" spans="18:20">
      <c r="R25103" s="75"/>
      <c r="T25103">
        <v>15</v>
      </c>
    </row>
    <row r="25104" spans="18:20">
      <c r="R25104" s="75"/>
      <c r="T25104">
        <v>15</v>
      </c>
    </row>
    <row r="25105" spans="18:20">
      <c r="R25105" s="75"/>
      <c r="T25105">
        <v>15</v>
      </c>
    </row>
    <row r="25106" spans="18:20">
      <c r="R25106" s="75"/>
      <c r="T25106">
        <v>15</v>
      </c>
    </row>
    <row r="25107" spans="18:20">
      <c r="R25107" s="75"/>
      <c r="T25107">
        <v>15</v>
      </c>
    </row>
    <row r="25108" spans="18:20">
      <c r="R25108" s="75"/>
      <c r="T25108">
        <v>15</v>
      </c>
    </row>
    <row r="25109" spans="18:20">
      <c r="R25109" s="75"/>
      <c r="T25109">
        <v>15</v>
      </c>
    </row>
    <row r="25110" spans="18:20">
      <c r="R25110" s="75"/>
      <c r="T25110">
        <v>15</v>
      </c>
    </row>
    <row r="25111" spans="18:20">
      <c r="R25111" s="75"/>
      <c r="T25111">
        <v>15</v>
      </c>
    </row>
    <row r="25112" spans="18:20">
      <c r="R25112" s="75"/>
      <c r="T25112">
        <v>15</v>
      </c>
    </row>
    <row r="25113" spans="18:20">
      <c r="R25113" s="75"/>
      <c r="T25113">
        <v>15</v>
      </c>
    </row>
    <row r="25114" spans="18:20">
      <c r="R25114" s="75"/>
      <c r="T25114">
        <v>15</v>
      </c>
    </row>
    <row r="25115" spans="18:20">
      <c r="R25115" s="75"/>
      <c r="T25115">
        <v>15</v>
      </c>
    </row>
    <row r="25116" spans="18:20">
      <c r="R25116" s="75"/>
      <c r="T25116">
        <v>15</v>
      </c>
    </row>
    <row r="25117" spans="18:20">
      <c r="R25117" s="75"/>
      <c r="T25117">
        <v>15</v>
      </c>
    </row>
    <row r="25118" spans="18:20">
      <c r="R25118" s="75"/>
      <c r="T25118">
        <v>15</v>
      </c>
    </row>
    <row r="25119" spans="18:20">
      <c r="R25119" s="75"/>
      <c r="T25119">
        <v>15</v>
      </c>
    </row>
    <row r="25120" spans="18:20">
      <c r="R25120" s="75"/>
      <c r="T25120">
        <v>15</v>
      </c>
    </row>
    <row r="25121" spans="18:20">
      <c r="R25121" s="75"/>
      <c r="T25121">
        <v>15</v>
      </c>
    </row>
    <row r="25122" spans="18:20">
      <c r="R25122" s="75"/>
      <c r="T25122">
        <v>15</v>
      </c>
    </row>
    <row r="25123" spans="18:20">
      <c r="R25123" s="75"/>
      <c r="T25123">
        <v>15</v>
      </c>
    </row>
    <row r="25124" spans="18:20">
      <c r="R25124" s="75"/>
      <c r="T25124">
        <v>15</v>
      </c>
    </row>
    <row r="25125" spans="18:20">
      <c r="R25125" s="75"/>
      <c r="T25125">
        <v>15</v>
      </c>
    </row>
    <row r="25126" spans="18:20">
      <c r="R25126" s="75"/>
      <c r="T25126">
        <v>15</v>
      </c>
    </row>
    <row r="25127" spans="18:20">
      <c r="R25127" s="75"/>
      <c r="T25127">
        <v>15</v>
      </c>
    </row>
    <row r="25128" spans="18:20">
      <c r="R25128" s="75"/>
      <c r="T25128">
        <v>15</v>
      </c>
    </row>
    <row r="25129" spans="18:20">
      <c r="R25129" s="75"/>
      <c r="T25129">
        <v>15</v>
      </c>
    </row>
    <row r="25130" spans="18:20">
      <c r="R25130" s="75"/>
      <c r="T25130">
        <v>15</v>
      </c>
    </row>
    <row r="25131" spans="18:20">
      <c r="R25131" s="75"/>
      <c r="T25131">
        <v>15</v>
      </c>
    </row>
    <row r="25132" spans="18:20">
      <c r="R25132" s="75"/>
      <c r="T25132">
        <v>15</v>
      </c>
    </row>
    <row r="25133" spans="18:20">
      <c r="R25133" s="75"/>
      <c r="T25133">
        <v>15</v>
      </c>
    </row>
    <row r="25134" spans="18:20">
      <c r="R25134" s="75"/>
      <c r="T25134">
        <v>15</v>
      </c>
    </row>
    <row r="25135" spans="18:20">
      <c r="R25135" s="75"/>
      <c r="T25135">
        <v>15</v>
      </c>
    </row>
    <row r="25136" spans="18:20">
      <c r="R25136" s="75"/>
      <c r="T25136">
        <v>15</v>
      </c>
    </row>
    <row r="25137" spans="18:20">
      <c r="R25137" s="75"/>
      <c r="T25137">
        <v>15</v>
      </c>
    </row>
    <row r="25138" spans="18:20">
      <c r="R25138" s="75"/>
      <c r="T25138">
        <v>15</v>
      </c>
    </row>
    <row r="25139" spans="18:20">
      <c r="R25139" s="75"/>
      <c r="T25139">
        <v>15</v>
      </c>
    </row>
    <row r="25140" spans="18:20">
      <c r="R25140" s="75"/>
      <c r="T25140">
        <v>15</v>
      </c>
    </row>
    <row r="25141" spans="18:20">
      <c r="R25141" s="75"/>
      <c r="T25141">
        <v>15</v>
      </c>
    </row>
    <row r="25142" spans="18:20">
      <c r="R25142" s="75"/>
      <c r="T25142">
        <v>15</v>
      </c>
    </row>
    <row r="25143" spans="18:20">
      <c r="R25143" s="75"/>
      <c r="T25143">
        <v>15</v>
      </c>
    </row>
    <row r="25144" spans="18:20">
      <c r="R25144" s="75"/>
      <c r="T25144">
        <v>15</v>
      </c>
    </row>
    <row r="25145" spans="18:20">
      <c r="R25145" s="75"/>
      <c r="T25145">
        <v>15</v>
      </c>
    </row>
    <row r="25146" spans="18:20">
      <c r="R25146" s="75"/>
      <c r="T25146">
        <v>15</v>
      </c>
    </row>
    <row r="25147" spans="18:20">
      <c r="R25147" s="75"/>
      <c r="T25147">
        <v>15</v>
      </c>
    </row>
    <row r="25148" spans="18:20">
      <c r="R25148" s="75"/>
      <c r="T25148">
        <v>15</v>
      </c>
    </row>
    <row r="25149" spans="18:20">
      <c r="R25149" s="75"/>
      <c r="T25149">
        <v>15</v>
      </c>
    </row>
    <row r="25150" spans="18:20">
      <c r="R25150" s="75"/>
      <c r="T25150">
        <v>15</v>
      </c>
    </row>
    <row r="25151" spans="18:20">
      <c r="R25151" s="75"/>
      <c r="T25151">
        <v>15</v>
      </c>
    </row>
    <row r="25152" spans="18:20">
      <c r="R25152" s="75"/>
      <c r="T25152">
        <v>15</v>
      </c>
    </row>
    <row r="25153" spans="18:20">
      <c r="R25153" s="75"/>
      <c r="T25153">
        <v>15</v>
      </c>
    </row>
    <row r="25154" spans="18:20">
      <c r="R25154" s="75"/>
      <c r="T25154">
        <v>15</v>
      </c>
    </row>
    <row r="25155" spans="18:20">
      <c r="R25155" s="75"/>
      <c r="T25155">
        <v>15</v>
      </c>
    </row>
    <row r="25156" spans="18:20">
      <c r="R25156" s="75"/>
      <c r="T25156">
        <v>15</v>
      </c>
    </row>
    <row r="25157" spans="18:20">
      <c r="R25157" s="75"/>
      <c r="T25157">
        <v>15</v>
      </c>
    </row>
    <row r="25158" spans="18:20">
      <c r="R25158" s="75"/>
      <c r="T25158">
        <v>15</v>
      </c>
    </row>
    <row r="25159" spans="18:20">
      <c r="R25159" s="75"/>
      <c r="T25159">
        <v>15</v>
      </c>
    </row>
    <row r="25160" spans="18:20">
      <c r="R25160" s="75"/>
      <c r="T25160">
        <v>15</v>
      </c>
    </row>
    <row r="25161" spans="18:20">
      <c r="R25161" s="75"/>
      <c r="T25161">
        <v>15</v>
      </c>
    </row>
    <row r="25162" spans="18:20">
      <c r="R25162" s="75"/>
      <c r="T25162">
        <v>15</v>
      </c>
    </row>
    <row r="25163" spans="18:20">
      <c r="R25163" s="75"/>
      <c r="T25163">
        <v>15</v>
      </c>
    </row>
    <row r="25164" spans="18:20">
      <c r="R25164" s="75"/>
      <c r="T25164">
        <v>15</v>
      </c>
    </row>
    <row r="25165" spans="18:20">
      <c r="R25165" s="75"/>
      <c r="T25165">
        <v>15</v>
      </c>
    </row>
    <row r="25166" spans="18:20">
      <c r="R25166" s="75"/>
      <c r="T25166">
        <v>15</v>
      </c>
    </row>
    <row r="25167" spans="18:20">
      <c r="R25167" s="75"/>
      <c r="T25167">
        <v>15</v>
      </c>
    </row>
    <row r="25168" spans="18:20">
      <c r="R25168" s="75"/>
      <c r="T25168">
        <v>15</v>
      </c>
    </row>
    <row r="25169" spans="18:20">
      <c r="R25169" s="75"/>
      <c r="T25169">
        <v>15</v>
      </c>
    </row>
    <row r="25170" spans="18:20">
      <c r="R25170" s="75"/>
      <c r="T25170">
        <v>15</v>
      </c>
    </row>
    <row r="25171" spans="18:20">
      <c r="R25171" s="75"/>
      <c r="T25171">
        <v>15</v>
      </c>
    </row>
    <row r="25172" spans="18:20">
      <c r="R25172" s="75"/>
      <c r="T25172">
        <v>15</v>
      </c>
    </row>
    <row r="25173" spans="18:20">
      <c r="R25173" s="75"/>
      <c r="T25173">
        <v>15</v>
      </c>
    </row>
    <row r="25174" spans="18:20">
      <c r="R25174" s="75"/>
      <c r="T25174">
        <v>15</v>
      </c>
    </row>
    <row r="25175" spans="18:20">
      <c r="R25175" s="75"/>
      <c r="T25175">
        <v>15</v>
      </c>
    </row>
    <row r="25176" spans="18:20">
      <c r="R25176" s="75"/>
      <c r="T25176">
        <v>15</v>
      </c>
    </row>
    <row r="25177" spans="18:20">
      <c r="R25177" s="75"/>
      <c r="T25177">
        <v>15</v>
      </c>
    </row>
    <row r="25178" spans="18:20">
      <c r="R25178" s="75"/>
      <c r="T25178">
        <v>15</v>
      </c>
    </row>
    <row r="25179" spans="18:20">
      <c r="R25179" s="75"/>
      <c r="T25179">
        <v>15</v>
      </c>
    </row>
    <row r="25180" spans="18:20">
      <c r="R25180" s="75"/>
      <c r="T25180">
        <v>15</v>
      </c>
    </row>
    <row r="25181" spans="18:20">
      <c r="R25181" s="75"/>
      <c r="T25181">
        <v>15</v>
      </c>
    </row>
    <row r="25182" spans="18:20">
      <c r="R25182" s="75"/>
      <c r="T25182">
        <v>15</v>
      </c>
    </row>
    <row r="25183" spans="18:20">
      <c r="R25183" s="75"/>
      <c r="T25183">
        <v>15</v>
      </c>
    </row>
    <row r="25184" spans="18:20">
      <c r="R25184" s="75"/>
      <c r="T25184">
        <v>15</v>
      </c>
    </row>
    <row r="25185" spans="18:20">
      <c r="R25185" s="75"/>
      <c r="T25185">
        <v>15</v>
      </c>
    </row>
    <row r="25186" spans="18:20">
      <c r="R25186" s="75"/>
      <c r="T25186">
        <v>15</v>
      </c>
    </row>
    <row r="25187" spans="18:20">
      <c r="R25187" s="75"/>
      <c r="T25187">
        <v>15</v>
      </c>
    </row>
    <row r="25188" spans="18:20">
      <c r="R25188" s="75"/>
      <c r="T25188">
        <v>15</v>
      </c>
    </row>
    <row r="25189" spans="18:20">
      <c r="R25189" s="75"/>
      <c r="T25189">
        <v>15</v>
      </c>
    </row>
    <row r="25190" spans="18:20">
      <c r="R25190" s="75"/>
      <c r="T25190">
        <v>15</v>
      </c>
    </row>
    <row r="25191" spans="18:20">
      <c r="R25191" s="75"/>
      <c r="T25191">
        <v>15</v>
      </c>
    </row>
    <row r="25192" spans="18:20">
      <c r="R25192" s="75"/>
      <c r="T25192">
        <v>15</v>
      </c>
    </row>
    <row r="25193" spans="18:20">
      <c r="R25193" s="75"/>
      <c r="T25193">
        <v>15</v>
      </c>
    </row>
    <row r="25194" spans="18:20">
      <c r="R25194" s="75"/>
      <c r="T25194">
        <v>15</v>
      </c>
    </row>
    <row r="25195" spans="18:20">
      <c r="R25195" s="75"/>
      <c r="T25195">
        <v>15</v>
      </c>
    </row>
    <row r="25196" spans="18:20">
      <c r="R25196" s="75"/>
      <c r="T25196">
        <v>15</v>
      </c>
    </row>
    <row r="25197" spans="18:20">
      <c r="R25197" s="75"/>
      <c r="T25197">
        <v>15</v>
      </c>
    </row>
    <row r="25198" spans="18:20">
      <c r="R25198" s="75"/>
      <c r="T25198">
        <v>15</v>
      </c>
    </row>
    <row r="25199" spans="18:20">
      <c r="R25199" s="75"/>
      <c r="T25199">
        <v>15</v>
      </c>
    </row>
    <row r="25200" spans="18:20">
      <c r="R25200" s="75"/>
      <c r="T25200">
        <v>15</v>
      </c>
    </row>
    <row r="25201" spans="18:20">
      <c r="R25201" s="75"/>
      <c r="T25201">
        <v>15</v>
      </c>
    </row>
    <row r="25202" spans="18:20">
      <c r="R25202" s="75"/>
      <c r="T25202">
        <v>15</v>
      </c>
    </row>
    <row r="25203" spans="18:20">
      <c r="R25203" s="75"/>
      <c r="T25203">
        <v>15</v>
      </c>
    </row>
    <row r="25204" spans="18:20">
      <c r="R25204" s="75"/>
      <c r="T25204">
        <v>15</v>
      </c>
    </row>
    <row r="25205" spans="18:20">
      <c r="R25205" s="75"/>
      <c r="T25205">
        <v>15</v>
      </c>
    </row>
    <row r="25206" spans="18:20">
      <c r="R25206" s="75"/>
      <c r="T25206">
        <v>15</v>
      </c>
    </row>
    <row r="25207" spans="18:20">
      <c r="R25207" s="75"/>
      <c r="T25207">
        <v>15</v>
      </c>
    </row>
    <row r="25208" spans="18:20">
      <c r="R25208" s="75"/>
      <c r="T25208">
        <v>15</v>
      </c>
    </row>
    <row r="25209" spans="18:20">
      <c r="R25209" s="75"/>
      <c r="T25209">
        <v>15</v>
      </c>
    </row>
    <row r="25210" spans="18:20">
      <c r="R25210" s="75"/>
      <c r="T25210">
        <v>15</v>
      </c>
    </row>
    <row r="25211" spans="18:20">
      <c r="R25211" s="75"/>
      <c r="T25211">
        <v>15</v>
      </c>
    </row>
    <row r="25212" spans="18:20">
      <c r="R25212" s="75"/>
      <c r="T25212">
        <v>15</v>
      </c>
    </row>
    <row r="25213" spans="18:20">
      <c r="R25213" s="75"/>
      <c r="T25213">
        <v>15</v>
      </c>
    </row>
    <row r="25214" spans="18:20">
      <c r="R25214" s="75"/>
      <c r="T25214">
        <v>15</v>
      </c>
    </row>
    <row r="25215" spans="18:20">
      <c r="R25215" s="75"/>
      <c r="T25215">
        <v>15</v>
      </c>
    </row>
    <row r="25216" spans="18:20">
      <c r="R25216" s="75"/>
      <c r="T25216">
        <v>15</v>
      </c>
    </row>
    <row r="25217" spans="18:20">
      <c r="R25217" s="75"/>
      <c r="T25217">
        <v>15</v>
      </c>
    </row>
    <row r="25218" spans="18:20">
      <c r="R25218" s="75"/>
      <c r="T25218">
        <v>15</v>
      </c>
    </row>
    <row r="25219" spans="18:20">
      <c r="R25219" s="75"/>
      <c r="T25219">
        <v>15</v>
      </c>
    </row>
    <row r="25220" spans="18:20">
      <c r="R25220" s="75"/>
      <c r="T25220">
        <v>15</v>
      </c>
    </row>
    <row r="25221" spans="18:20">
      <c r="R25221" s="75"/>
      <c r="T25221">
        <v>15</v>
      </c>
    </row>
    <row r="25222" spans="18:20">
      <c r="R25222" s="75"/>
      <c r="T25222">
        <v>15</v>
      </c>
    </row>
    <row r="25223" spans="18:20">
      <c r="R25223" s="75"/>
      <c r="T25223">
        <v>15</v>
      </c>
    </row>
    <row r="25224" spans="18:20">
      <c r="R25224" s="75"/>
      <c r="T25224">
        <v>15</v>
      </c>
    </row>
    <row r="25225" spans="18:20">
      <c r="R25225" s="75"/>
      <c r="T25225">
        <v>15</v>
      </c>
    </row>
    <row r="25226" spans="18:20">
      <c r="R25226" s="75"/>
      <c r="T25226">
        <v>15</v>
      </c>
    </row>
    <row r="25227" spans="18:20">
      <c r="R25227" s="75"/>
      <c r="T25227">
        <v>15</v>
      </c>
    </row>
    <row r="25228" spans="18:20">
      <c r="R25228" s="75"/>
      <c r="T25228">
        <v>15</v>
      </c>
    </row>
    <row r="25229" spans="18:20">
      <c r="R25229" s="75"/>
      <c r="T25229">
        <v>15</v>
      </c>
    </row>
    <row r="25230" spans="18:20">
      <c r="R25230" s="75"/>
      <c r="T25230">
        <v>15</v>
      </c>
    </row>
    <row r="25231" spans="18:20">
      <c r="R25231" s="75"/>
      <c r="T25231">
        <v>15</v>
      </c>
    </row>
    <row r="25232" spans="18:20">
      <c r="R25232" s="75"/>
      <c r="T25232">
        <v>15</v>
      </c>
    </row>
    <row r="25233" spans="18:20">
      <c r="R25233" s="75"/>
      <c r="T25233">
        <v>15</v>
      </c>
    </row>
    <row r="25234" spans="18:20">
      <c r="R25234" s="75"/>
      <c r="T25234">
        <v>15</v>
      </c>
    </row>
    <row r="25235" spans="18:20">
      <c r="R25235" s="75"/>
      <c r="T25235">
        <v>15</v>
      </c>
    </row>
    <row r="25236" spans="18:20">
      <c r="R25236" s="75"/>
      <c r="T25236">
        <v>15</v>
      </c>
    </row>
    <row r="25237" spans="18:20">
      <c r="R25237" s="75"/>
      <c r="T25237">
        <v>15</v>
      </c>
    </row>
    <row r="25238" spans="18:20">
      <c r="R25238" s="75"/>
      <c r="T25238">
        <v>15</v>
      </c>
    </row>
    <row r="25239" spans="18:20">
      <c r="R25239" s="75"/>
      <c r="T25239">
        <v>15</v>
      </c>
    </row>
    <row r="25240" spans="18:20">
      <c r="R25240" s="75"/>
      <c r="T25240">
        <v>15</v>
      </c>
    </row>
    <row r="25241" spans="18:20">
      <c r="R25241" s="75"/>
      <c r="T25241">
        <v>15</v>
      </c>
    </row>
    <row r="25242" spans="18:20">
      <c r="R25242" s="75"/>
      <c r="T25242">
        <v>15</v>
      </c>
    </row>
    <row r="25243" spans="18:20">
      <c r="R25243" s="75"/>
      <c r="T25243">
        <v>15</v>
      </c>
    </row>
    <row r="25244" spans="18:20">
      <c r="R25244" s="75"/>
      <c r="T25244">
        <v>15</v>
      </c>
    </row>
    <row r="25245" spans="18:20">
      <c r="R25245" s="75"/>
      <c r="T25245">
        <v>15</v>
      </c>
    </row>
    <row r="25246" spans="18:20">
      <c r="R25246" s="75"/>
      <c r="T25246">
        <v>15</v>
      </c>
    </row>
    <row r="25247" spans="18:20">
      <c r="R25247" s="75"/>
      <c r="T25247">
        <v>15</v>
      </c>
    </row>
    <row r="25248" spans="18:20">
      <c r="R25248" s="75"/>
      <c r="T25248">
        <v>15</v>
      </c>
    </row>
    <row r="25249" spans="18:20">
      <c r="R25249" s="75"/>
      <c r="T25249">
        <v>15</v>
      </c>
    </row>
    <row r="25250" spans="18:20">
      <c r="R25250" s="75"/>
      <c r="T25250">
        <v>15</v>
      </c>
    </row>
    <row r="25251" spans="18:20">
      <c r="R25251" s="75"/>
      <c r="T25251">
        <v>15</v>
      </c>
    </row>
    <row r="25252" spans="18:20">
      <c r="R25252" s="75"/>
      <c r="T25252">
        <v>15</v>
      </c>
    </row>
    <row r="25253" spans="18:20">
      <c r="R25253" s="75"/>
      <c r="T25253">
        <v>15</v>
      </c>
    </row>
    <row r="25254" spans="18:20">
      <c r="R25254" s="75"/>
      <c r="T25254">
        <v>15</v>
      </c>
    </row>
    <row r="25255" spans="18:20">
      <c r="R25255" s="75"/>
      <c r="T25255">
        <v>15</v>
      </c>
    </row>
    <row r="25256" spans="18:20">
      <c r="R25256" s="75"/>
      <c r="T25256">
        <v>15</v>
      </c>
    </row>
    <row r="25257" spans="18:20">
      <c r="R25257" s="75"/>
      <c r="T25257">
        <v>15</v>
      </c>
    </row>
    <row r="25258" spans="18:20">
      <c r="R25258" s="75"/>
      <c r="T25258">
        <v>15</v>
      </c>
    </row>
    <row r="25259" spans="18:20">
      <c r="R25259" s="75"/>
      <c r="T25259">
        <v>15</v>
      </c>
    </row>
    <row r="25260" spans="18:20">
      <c r="R25260" s="75"/>
      <c r="T25260">
        <v>15</v>
      </c>
    </row>
    <row r="25261" spans="18:20">
      <c r="R25261" s="75"/>
      <c r="T25261">
        <v>15</v>
      </c>
    </row>
    <row r="25262" spans="18:20">
      <c r="R25262" s="75"/>
      <c r="T25262">
        <v>15</v>
      </c>
    </row>
    <row r="25263" spans="18:20">
      <c r="R25263" s="75"/>
      <c r="T25263">
        <v>15</v>
      </c>
    </row>
    <row r="25264" spans="18:20">
      <c r="R25264" s="75"/>
      <c r="T25264">
        <v>15</v>
      </c>
    </row>
    <row r="25265" spans="18:20">
      <c r="R25265" s="75"/>
      <c r="T25265">
        <v>15</v>
      </c>
    </row>
    <row r="25266" spans="18:20">
      <c r="R25266" s="75"/>
      <c r="T25266">
        <v>15</v>
      </c>
    </row>
    <row r="25267" spans="18:20">
      <c r="R25267" s="75"/>
      <c r="T25267">
        <v>15</v>
      </c>
    </row>
    <row r="25268" spans="18:20">
      <c r="R25268" s="75"/>
      <c r="T25268">
        <v>15</v>
      </c>
    </row>
    <row r="25269" spans="18:20">
      <c r="R25269" s="75"/>
      <c r="T25269">
        <v>15</v>
      </c>
    </row>
    <row r="25270" spans="18:20">
      <c r="R25270" s="75"/>
      <c r="T25270">
        <v>15</v>
      </c>
    </row>
    <row r="25271" spans="18:20">
      <c r="R25271" s="75"/>
      <c r="T25271">
        <v>15</v>
      </c>
    </row>
    <row r="25272" spans="18:20">
      <c r="R25272" s="75"/>
      <c r="T25272">
        <v>15</v>
      </c>
    </row>
    <row r="25273" spans="18:20">
      <c r="R25273" s="75"/>
      <c r="T25273">
        <v>15</v>
      </c>
    </row>
    <row r="25274" spans="18:20">
      <c r="R25274" s="75"/>
      <c r="T25274">
        <v>15</v>
      </c>
    </row>
    <row r="25275" spans="18:20">
      <c r="T25275">
        <v>15</v>
      </c>
    </row>
    <row r="25276" spans="18:20">
      <c r="T25276">
        <v>15</v>
      </c>
    </row>
    <row r="25277" spans="18:20">
      <c r="T25277">
        <v>15</v>
      </c>
    </row>
    <row r="25278" spans="18:20">
      <c r="T25278">
        <v>15</v>
      </c>
    </row>
    <row r="25279" spans="18:20">
      <c r="T25279">
        <v>15</v>
      </c>
    </row>
    <row r="25280" spans="18:20">
      <c r="T25280">
        <v>15</v>
      </c>
    </row>
    <row r="25281" spans="20:20">
      <c r="T25281">
        <v>15</v>
      </c>
    </row>
    <row r="25282" spans="20:20">
      <c r="T25282">
        <v>15</v>
      </c>
    </row>
    <row r="25283" spans="20:20">
      <c r="T25283">
        <v>15</v>
      </c>
    </row>
    <row r="25284" spans="20:20">
      <c r="T25284">
        <v>15</v>
      </c>
    </row>
    <row r="25285" spans="20:20">
      <c r="T25285">
        <v>15</v>
      </c>
    </row>
    <row r="25286" spans="20:20">
      <c r="T25286">
        <v>15</v>
      </c>
    </row>
    <row r="25287" spans="20:20">
      <c r="T25287">
        <v>15</v>
      </c>
    </row>
    <row r="25288" spans="20:20">
      <c r="T25288">
        <v>15</v>
      </c>
    </row>
    <row r="25289" spans="20:20">
      <c r="T25289">
        <v>15</v>
      </c>
    </row>
    <row r="25290" spans="20:20">
      <c r="T25290">
        <v>15</v>
      </c>
    </row>
    <row r="25291" spans="20:20">
      <c r="T25291">
        <v>15</v>
      </c>
    </row>
    <row r="25292" spans="20:20">
      <c r="T25292">
        <v>15</v>
      </c>
    </row>
    <row r="25293" spans="20:20">
      <c r="T25293">
        <v>15</v>
      </c>
    </row>
    <row r="25294" spans="20:20">
      <c r="T25294">
        <v>15</v>
      </c>
    </row>
    <row r="25295" spans="20:20">
      <c r="T25295">
        <v>15</v>
      </c>
    </row>
    <row r="25296" spans="20:20">
      <c r="T25296">
        <v>15</v>
      </c>
    </row>
    <row r="25297" spans="18:20">
      <c r="T25297">
        <v>15</v>
      </c>
    </row>
    <row r="25298" spans="18:20">
      <c r="R25298" s="75"/>
      <c r="T25298">
        <v>15</v>
      </c>
    </row>
    <row r="25299" spans="18:20">
      <c r="R25299" s="75"/>
      <c r="T25299">
        <v>15</v>
      </c>
    </row>
    <row r="25300" spans="18:20">
      <c r="R25300" s="75"/>
      <c r="T25300">
        <v>15</v>
      </c>
    </row>
    <row r="25301" spans="18:20">
      <c r="R25301" s="75"/>
      <c r="T25301">
        <v>15</v>
      </c>
    </row>
    <row r="25302" spans="18:20">
      <c r="R25302" s="75"/>
      <c r="T25302">
        <v>15</v>
      </c>
    </row>
    <row r="25303" spans="18:20">
      <c r="R25303" s="75"/>
      <c r="T25303">
        <v>15</v>
      </c>
    </row>
    <row r="25304" spans="18:20">
      <c r="R25304" s="75"/>
      <c r="T25304">
        <v>15</v>
      </c>
    </row>
    <row r="25305" spans="18:20">
      <c r="R25305" s="75"/>
      <c r="T25305">
        <v>15</v>
      </c>
    </row>
    <row r="25306" spans="18:20">
      <c r="R25306" s="75"/>
      <c r="T25306">
        <v>15</v>
      </c>
    </row>
    <row r="25307" spans="18:20">
      <c r="R25307" s="75"/>
      <c r="T25307">
        <v>15</v>
      </c>
    </row>
    <row r="25308" spans="18:20">
      <c r="R25308" s="75"/>
      <c r="T25308">
        <v>15</v>
      </c>
    </row>
    <row r="25309" spans="18:20">
      <c r="R25309" s="75"/>
      <c r="T25309">
        <v>15</v>
      </c>
    </row>
    <row r="25310" spans="18:20">
      <c r="R25310" s="75"/>
      <c r="T25310">
        <v>15</v>
      </c>
    </row>
    <row r="25311" spans="18:20">
      <c r="R25311" s="75"/>
      <c r="T25311">
        <v>15</v>
      </c>
    </row>
    <row r="25312" spans="18:20">
      <c r="R25312" s="75"/>
      <c r="T25312">
        <v>15</v>
      </c>
    </row>
    <row r="25313" spans="18:20">
      <c r="R25313" s="75"/>
      <c r="T25313">
        <v>15</v>
      </c>
    </row>
    <row r="25314" spans="18:20">
      <c r="R25314" s="75"/>
      <c r="T25314">
        <v>15</v>
      </c>
    </row>
    <row r="25315" spans="18:20">
      <c r="R25315" s="75"/>
      <c r="T25315">
        <v>15</v>
      </c>
    </row>
    <row r="25316" spans="18:20">
      <c r="R25316" s="75"/>
      <c r="T25316">
        <v>15</v>
      </c>
    </row>
    <row r="25317" spans="18:20">
      <c r="R25317" s="75"/>
      <c r="T25317">
        <v>15</v>
      </c>
    </row>
    <row r="25318" spans="18:20">
      <c r="R25318" s="75"/>
      <c r="T25318">
        <v>15</v>
      </c>
    </row>
    <row r="25319" spans="18:20">
      <c r="R25319" s="75"/>
      <c r="T25319">
        <v>15</v>
      </c>
    </row>
    <row r="25320" spans="18:20">
      <c r="R25320" s="75"/>
      <c r="T25320">
        <v>15</v>
      </c>
    </row>
    <row r="25321" spans="18:20">
      <c r="R25321" s="75"/>
      <c r="T25321">
        <v>15</v>
      </c>
    </row>
    <row r="25322" spans="18:20">
      <c r="R25322" s="75"/>
      <c r="T25322">
        <v>15</v>
      </c>
    </row>
    <row r="25323" spans="18:20">
      <c r="R25323" s="75"/>
      <c r="T25323">
        <v>15</v>
      </c>
    </row>
    <row r="25324" spans="18:20">
      <c r="R25324" s="75"/>
      <c r="T25324">
        <v>15</v>
      </c>
    </row>
    <row r="25325" spans="18:20">
      <c r="R25325" s="75"/>
      <c r="T25325">
        <v>15</v>
      </c>
    </row>
    <row r="25326" spans="18:20">
      <c r="R25326" s="75"/>
      <c r="T25326">
        <v>15</v>
      </c>
    </row>
    <row r="25327" spans="18:20">
      <c r="R25327" s="75"/>
      <c r="T25327">
        <v>15</v>
      </c>
    </row>
    <row r="25328" spans="18:20">
      <c r="R25328" s="75"/>
      <c r="T25328">
        <v>15</v>
      </c>
    </row>
    <row r="25329" spans="18:20">
      <c r="R25329" s="75"/>
      <c r="T25329">
        <v>15</v>
      </c>
    </row>
    <row r="25330" spans="18:20">
      <c r="R25330" s="75"/>
      <c r="T25330">
        <v>15</v>
      </c>
    </row>
    <row r="25331" spans="18:20">
      <c r="R25331" s="75"/>
      <c r="T25331">
        <v>15</v>
      </c>
    </row>
    <row r="25332" spans="18:20">
      <c r="R25332" s="75"/>
      <c r="T25332">
        <v>15</v>
      </c>
    </row>
    <row r="25333" spans="18:20">
      <c r="R25333" s="75"/>
      <c r="T25333">
        <v>15</v>
      </c>
    </row>
    <row r="25334" spans="18:20">
      <c r="R25334" s="75"/>
      <c r="T25334">
        <v>15</v>
      </c>
    </row>
    <row r="25335" spans="18:20">
      <c r="R25335" s="75"/>
      <c r="T25335">
        <v>15</v>
      </c>
    </row>
    <row r="25336" spans="18:20">
      <c r="R25336" s="75"/>
      <c r="T25336">
        <v>15</v>
      </c>
    </row>
    <row r="25337" spans="18:20">
      <c r="R25337" s="75"/>
      <c r="T25337">
        <v>15</v>
      </c>
    </row>
    <row r="25338" spans="18:20">
      <c r="R25338" s="75"/>
      <c r="T25338">
        <v>15</v>
      </c>
    </row>
    <row r="25339" spans="18:20">
      <c r="R25339" s="75"/>
      <c r="T25339">
        <v>15</v>
      </c>
    </row>
    <row r="25340" spans="18:20">
      <c r="R25340" s="75"/>
      <c r="T25340">
        <v>15</v>
      </c>
    </row>
    <row r="25341" spans="18:20">
      <c r="R25341" s="75"/>
      <c r="T25341">
        <v>15</v>
      </c>
    </row>
    <row r="25342" spans="18:20">
      <c r="R25342" s="75"/>
      <c r="T25342">
        <v>15</v>
      </c>
    </row>
    <row r="25343" spans="18:20">
      <c r="R25343" s="75"/>
      <c r="T25343">
        <v>15</v>
      </c>
    </row>
    <row r="25344" spans="18:20">
      <c r="R25344" s="75"/>
      <c r="T25344">
        <v>15</v>
      </c>
    </row>
    <row r="25345" spans="18:20">
      <c r="R25345" s="75"/>
      <c r="T25345">
        <v>15</v>
      </c>
    </row>
    <row r="25346" spans="18:20">
      <c r="R25346" s="75"/>
      <c r="T25346">
        <v>15</v>
      </c>
    </row>
    <row r="25347" spans="18:20">
      <c r="R25347" s="75"/>
      <c r="T25347">
        <v>15</v>
      </c>
    </row>
    <row r="25348" spans="18:20">
      <c r="R25348" s="75"/>
      <c r="T25348">
        <v>15</v>
      </c>
    </row>
    <row r="25349" spans="18:20">
      <c r="R25349" s="75"/>
      <c r="T25349">
        <v>15</v>
      </c>
    </row>
    <row r="25350" spans="18:20">
      <c r="R25350" s="75"/>
      <c r="T25350">
        <v>15</v>
      </c>
    </row>
    <row r="25351" spans="18:20">
      <c r="R25351" s="75"/>
      <c r="T25351">
        <v>15</v>
      </c>
    </row>
    <row r="25352" spans="18:20">
      <c r="R25352" s="75"/>
      <c r="T25352">
        <v>15</v>
      </c>
    </row>
    <row r="25353" spans="18:20">
      <c r="R25353" s="75"/>
      <c r="T25353">
        <v>15</v>
      </c>
    </row>
    <row r="25354" spans="18:20">
      <c r="R25354" s="75"/>
      <c r="T25354">
        <v>15</v>
      </c>
    </row>
    <row r="25355" spans="18:20">
      <c r="R25355" s="75"/>
      <c r="T25355">
        <v>15</v>
      </c>
    </row>
    <row r="25356" spans="18:20">
      <c r="R25356" s="75"/>
      <c r="T25356">
        <v>15</v>
      </c>
    </row>
    <row r="25357" spans="18:20">
      <c r="R25357" s="75"/>
      <c r="T25357">
        <v>15</v>
      </c>
    </row>
    <row r="25358" spans="18:20">
      <c r="R25358" s="75"/>
      <c r="T25358">
        <v>15</v>
      </c>
    </row>
    <row r="25359" spans="18:20">
      <c r="R25359" s="75"/>
      <c r="T25359">
        <v>15</v>
      </c>
    </row>
    <row r="25360" spans="18:20">
      <c r="R25360" s="75"/>
      <c r="T25360">
        <v>15</v>
      </c>
    </row>
    <row r="25361" spans="18:20">
      <c r="R25361" s="75"/>
      <c r="T25361">
        <v>15</v>
      </c>
    </row>
    <row r="25362" spans="18:20">
      <c r="R25362" s="75"/>
      <c r="T25362">
        <v>15</v>
      </c>
    </row>
    <row r="25363" spans="18:20">
      <c r="R25363" s="75"/>
      <c r="T25363">
        <v>15</v>
      </c>
    </row>
    <row r="25364" spans="18:20">
      <c r="R25364" s="75"/>
      <c r="T25364">
        <v>15</v>
      </c>
    </row>
    <row r="25365" spans="18:20">
      <c r="R25365" s="75"/>
      <c r="T25365">
        <v>15</v>
      </c>
    </row>
    <row r="25366" spans="18:20">
      <c r="R25366" s="75"/>
      <c r="T25366">
        <v>15</v>
      </c>
    </row>
    <row r="25367" spans="18:20">
      <c r="R25367" s="75"/>
      <c r="T25367">
        <v>15</v>
      </c>
    </row>
    <row r="25368" spans="18:20">
      <c r="R25368" s="75"/>
      <c r="T25368">
        <v>15</v>
      </c>
    </row>
    <row r="25369" spans="18:20">
      <c r="R25369" s="75"/>
      <c r="T25369">
        <v>15</v>
      </c>
    </row>
    <row r="25370" spans="18:20">
      <c r="R25370" s="75"/>
      <c r="T25370">
        <v>15</v>
      </c>
    </row>
    <row r="25371" spans="18:20">
      <c r="R25371" s="75"/>
      <c r="T25371">
        <v>15</v>
      </c>
    </row>
    <row r="25372" spans="18:20">
      <c r="R25372" s="75"/>
      <c r="T25372">
        <v>15</v>
      </c>
    </row>
    <row r="25373" spans="18:20">
      <c r="R25373" s="75"/>
      <c r="T25373">
        <v>15</v>
      </c>
    </row>
    <row r="25374" spans="18:20">
      <c r="R25374" s="75"/>
      <c r="T25374">
        <v>15</v>
      </c>
    </row>
    <row r="25375" spans="18:20">
      <c r="R25375" s="75"/>
      <c r="T25375">
        <v>15</v>
      </c>
    </row>
    <row r="25376" spans="18:20">
      <c r="R25376" s="75"/>
      <c r="T25376">
        <v>15</v>
      </c>
    </row>
    <row r="25377" spans="18:20">
      <c r="R25377" s="75"/>
      <c r="T25377">
        <v>15</v>
      </c>
    </row>
    <row r="25378" spans="18:20">
      <c r="R25378" s="75"/>
      <c r="T25378">
        <v>15</v>
      </c>
    </row>
    <row r="25379" spans="18:20">
      <c r="R25379" s="75"/>
      <c r="T25379">
        <v>15</v>
      </c>
    </row>
    <row r="25380" spans="18:20">
      <c r="R25380" s="75"/>
      <c r="T25380">
        <v>15</v>
      </c>
    </row>
    <row r="25381" spans="18:20">
      <c r="R25381" s="75"/>
      <c r="T25381">
        <v>15</v>
      </c>
    </row>
    <row r="25382" spans="18:20">
      <c r="R25382" s="75"/>
      <c r="T25382">
        <v>15</v>
      </c>
    </row>
    <row r="25383" spans="18:20">
      <c r="R25383" s="75"/>
      <c r="T25383">
        <v>15</v>
      </c>
    </row>
    <row r="25384" spans="18:20">
      <c r="R25384" s="75"/>
      <c r="T25384">
        <v>15</v>
      </c>
    </row>
    <row r="25385" spans="18:20">
      <c r="R25385" s="75"/>
      <c r="T25385">
        <v>15</v>
      </c>
    </row>
    <row r="25386" spans="18:20">
      <c r="R25386" s="75"/>
      <c r="T25386">
        <v>15</v>
      </c>
    </row>
    <row r="25387" spans="18:20">
      <c r="R25387" s="75"/>
      <c r="T25387">
        <v>15</v>
      </c>
    </row>
    <row r="25388" spans="18:20">
      <c r="R25388" s="75"/>
      <c r="T25388">
        <v>15</v>
      </c>
    </row>
    <row r="25389" spans="18:20">
      <c r="R25389" s="75"/>
      <c r="T25389">
        <v>15</v>
      </c>
    </row>
    <row r="25390" spans="18:20">
      <c r="R25390" s="75"/>
      <c r="T25390">
        <v>15</v>
      </c>
    </row>
    <row r="25391" spans="18:20">
      <c r="R25391" s="75"/>
      <c r="T25391">
        <v>15</v>
      </c>
    </row>
    <row r="25392" spans="18:20">
      <c r="R25392" s="75"/>
      <c r="T25392">
        <v>15</v>
      </c>
    </row>
    <row r="25393" spans="18:20">
      <c r="R25393" s="75"/>
      <c r="T25393">
        <v>15</v>
      </c>
    </row>
    <row r="25394" spans="18:20">
      <c r="R25394" s="75"/>
      <c r="T25394">
        <v>15</v>
      </c>
    </row>
    <row r="25395" spans="18:20">
      <c r="R25395" s="75"/>
      <c r="T25395">
        <v>15</v>
      </c>
    </row>
    <row r="25396" spans="18:20">
      <c r="R25396" s="75"/>
      <c r="T25396">
        <v>15</v>
      </c>
    </row>
    <row r="25397" spans="18:20">
      <c r="R25397" s="75"/>
      <c r="T25397">
        <v>15</v>
      </c>
    </row>
    <row r="25398" spans="18:20">
      <c r="R25398" s="75"/>
      <c r="T25398">
        <v>15</v>
      </c>
    </row>
    <row r="25399" spans="18:20">
      <c r="R25399" s="75"/>
      <c r="T25399">
        <v>15</v>
      </c>
    </row>
    <row r="25400" spans="18:20">
      <c r="R25400" s="75"/>
      <c r="T25400">
        <v>15</v>
      </c>
    </row>
    <row r="25401" spans="18:20">
      <c r="R25401" s="75"/>
      <c r="T25401">
        <v>15</v>
      </c>
    </row>
    <row r="25402" spans="18:20">
      <c r="R25402" s="75"/>
      <c r="T25402">
        <v>15</v>
      </c>
    </row>
    <row r="25403" spans="18:20">
      <c r="R25403" s="75"/>
      <c r="T25403">
        <v>15</v>
      </c>
    </row>
    <row r="25404" spans="18:20">
      <c r="R25404" s="75"/>
      <c r="T25404">
        <v>15</v>
      </c>
    </row>
    <row r="25405" spans="18:20">
      <c r="R25405" s="75"/>
      <c r="T25405">
        <v>15</v>
      </c>
    </row>
    <row r="25406" spans="18:20">
      <c r="R25406" s="75"/>
      <c r="T25406">
        <v>15</v>
      </c>
    </row>
    <row r="25407" spans="18:20">
      <c r="R25407" s="75"/>
      <c r="T25407">
        <v>15</v>
      </c>
    </row>
    <row r="25408" spans="18:20">
      <c r="R25408" s="75"/>
      <c r="T25408">
        <v>15</v>
      </c>
    </row>
    <row r="25409" spans="18:20">
      <c r="R25409" s="75"/>
      <c r="T25409">
        <v>15</v>
      </c>
    </row>
    <row r="25410" spans="18:20">
      <c r="R25410" s="75"/>
      <c r="T25410">
        <v>15</v>
      </c>
    </row>
    <row r="25411" spans="18:20">
      <c r="R25411" s="75"/>
      <c r="T25411">
        <v>15</v>
      </c>
    </row>
    <row r="25412" spans="18:20">
      <c r="R25412" s="75"/>
      <c r="T25412">
        <v>15</v>
      </c>
    </row>
    <row r="25413" spans="18:20">
      <c r="R25413" s="75"/>
      <c r="T25413">
        <v>15</v>
      </c>
    </row>
    <row r="25414" spans="18:20">
      <c r="R25414" s="75"/>
      <c r="T25414">
        <v>15</v>
      </c>
    </row>
    <row r="25415" spans="18:20">
      <c r="R25415" s="75"/>
      <c r="T25415">
        <v>15</v>
      </c>
    </row>
    <row r="25416" spans="18:20">
      <c r="R25416" s="75"/>
      <c r="T25416">
        <v>15</v>
      </c>
    </row>
    <row r="25417" spans="18:20">
      <c r="R25417" s="75"/>
      <c r="T25417">
        <v>15</v>
      </c>
    </row>
    <row r="25418" spans="18:20">
      <c r="R25418" s="75"/>
      <c r="T25418">
        <v>15</v>
      </c>
    </row>
    <row r="25419" spans="18:20">
      <c r="R25419" s="75"/>
      <c r="T25419">
        <v>15</v>
      </c>
    </row>
    <row r="25420" spans="18:20">
      <c r="R25420" s="75"/>
      <c r="T25420">
        <v>15</v>
      </c>
    </row>
    <row r="25421" spans="18:20">
      <c r="R25421" s="75"/>
      <c r="T25421">
        <v>15</v>
      </c>
    </row>
    <row r="25422" spans="18:20">
      <c r="R25422" s="75"/>
      <c r="T25422">
        <v>15</v>
      </c>
    </row>
    <row r="25423" spans="18:20">
      <c r="R25423" s="75"/>
      <c r="T25423">
        <v>15</v>
      </c>
    </row>
    <row r="25424" spans="18:20">
      <c r="R25424" s="75"/>
      <c r="T25424">
        <v>15</v>
      </c>
    </row>
    <row r="25425" spans="18:20">
      <c r="R25425" s="75"/>
      <c r="T25425">
        <v>15</v>
      </c>
    </row>
    <row r="25426" spans="18:20">
      <c r="R25426" s="75"/>
      <c r="T25426">
        <v>15</v>
      </c>
    </row>
    <row r="25427" spans="18:20">
      <c r="R25427" s="75"/>
      <c r="T25427">
        <v>15</v>
      </c>
    </row>
    <row r="25428" spans="18:20">
      <c r="R25428" s="75"/>
      <c r="T25428">
        <v>15</v>
      </c>
    </row>
    <row r="25429" spans="18:20">
      <c r="R25429" s="75"/>
      <c r="T25429">
        <v>15</v>
      </c>
    </row>
    <row r="25430" spans="18:20">
      <c r="R25430" s="75"/>
      <c r="T25430">
        <v>15</v>
      </c>
    </row>
    <row r="25431" spans="18:20">
      <c r="R25431" s="75"/>
      <c r="T25431">
        <v>15</v>
      </c>
    </row>
    <row r="25432" spans="18:20">
      <c r="R25432" s="75"/>
      <c r="T25432">
        <v>15</v>
      </c>
    </row>
    <row r="25433" spans="18:20">
      <c r="R25433" s="75"/>
      <c r="T25433">
        <v>15</v>
      </c>
    </row>
    <row r="25434" spans="18:20">
      <c r="R25434" s="75"/>
      <c r="T25434">
        <v>15</v>
      </c>
    </row>
    <row r="25435" spans="18:20">
      <c r="R25435" s="75"/>
      <c r="T25435">
        <v>15</v>
      </c>
    </row>
    <row r="25436" spans="18:20">
      <c r="R25436" s="75"/>
      <c r="T25436">
        <v>15</v>
      </c>
    </row>
    <row r="25437" spans="18:20">
      <c r="R25437" s="75"/>
      <c r="T25437">
        <v>15</v>
      </c>
    </row>
    <row r="25438" spans="18:20">
      <c r="R25438" s="75"/>
      <c r="T25438">
        <v>15</v>
      </c>
    </row>
    <row r="25439" spans="18:20">
      <c r="R25439" s="75"/>
      <c r="T25439">
        <v>15</v>
      </c>
    </row>
    <row r="25440" spans="18:20">
      <c r="R25440" s="75"/>
      <c r="T25440">
        <v>15</v>
      </c>
    </row>
    <row r="25441" spans="18:20">
      <c r="R25441" s="75"/>
      <c r="T25441">
        <v>15</v>
      </c>
    </row>
    <row r="25442" spans="18:20">
      <c r="R25442" s="75"/>
      <c r="T25442">
        <v>15</v>
      </c>
    </row>
    <row r="25443" spans="18:20">
      <c r="R25443" s="75"/>
      <c r="T25443">
        <v>15</v>
      </c>
    </row>
    <row r="25444" spans="18:20">
      <c r="R25444" s="75"/>
      <c r="T25444">
        <v>15</v>
      </c>
    </row>
    <row r="25445" spans="18:20">
      <c r="R25445" s="75"/>
      <c r="T25445">
        <v>15</v>
      </c>
    </row>
    <row r="25446" spans="18:20">
      <c r="R25446" s="75"/>
      <c r="T25446">
        <v>15</v>
      </c>
    </row>
    <row r="25447" spans="18:20">
      <c r="R25447" s="75"/>
      <c r="T25447">
        <v>15</v>
      </c>
    </row>
    <row r="25448" spans="18:20">
      <c r="R25448" s="75"/>
      <c r="T25448">
        <v>15</v>
      </c>
    </row>
    <row r="25449" spans="18:20">
      <c r="R25449" s="75"/>
      <c r="T25449">
        <v>15</v>
      </c>
    </row>
    <row r="25450" spans="18:20">
      <c r="R25450" s="75"/>
      <c r="T25450">
        <v>15</v>
      </c>
    </row>
    <row r="25451" spans="18:20">
      <c r="R25451" s="75"/>
      <c r="T25451">
        <v>15</v>
      </c>
    </row>
    <row r="25452" spans="18:20">
      <c r="R25452" s="75"/>
      <c r="T25452">
        <v>15</v>
      </c>
    </row>
    <row r="25453" spans="18:20">
      <c r="R25453" s="75"/>
      <c r="T25453">
        <v>15</v>
      </c>
    </row>
    <row r="25454" spans="18:20">
      <c r="R25454" s="75"/>
      <c r="T25454">
        <v>15</v>
      </c>
    </row>
    <row r="25455" spans="18:20">
      <c r="R25455" s="75"/>
      <c r="T25455">
        <v>15</v>
      </c>
    </row>
    <row r="25456" spans="18:20">
      <c r="R25456" s="75"/>
      <c r="T25456">
        <v>15</v>
      </c>
    </row>
    <row r="25457" spans="18:20">
      <c r="R25457" s="75"/>
      <c r="T25457">
        <v>15</v>
      </c>
    </row>
    <row r="25458" spans="18:20">
      <c r="R25458" s="75"/>
      <c r="T25458">
        <v>15</v>
      </c>
    </row>
    <row r="25459" spans="18:20">
      <c r="R25459" s="75"/>
      <c r="T25459">
        <v>15</v>
      </c>
    </row>
    <row r="25460" spans="18:20">
      <c r="R25460" s="75"/>
      <c r="T25460">
        <v>15</v>
      </c>
    </row>
    <row r="25461" spans="18:20">
      <c r="R25461" s="75"/>
      <c r="T25461">
        <v>15</v>
      </c>
    </row>
    <row r="25462" spans="18:20">
      <c r="R25462" s="75"/>
      <c r="T25462">
        <v>15</v>
      </c>
    </row>
    <row r="25463" spans="18:20">
      <c r="R25463" s="75"/>
      <c r="T25463">
        <v>15</v>
      </c>
    </row>
    <row r="25464" spans="18:20">
      <c r="R25464" s="75"/>
      <c r="T25464">
        <v>15</v>
      </c>
    </row>
    <row r="25465" spans="18:20">
      <c r="R25465" s="75"/>
      <c r="T25465">
        <v>15</v>
      </c>
    </row>
    <row r="25466" spans="18:20">
      <c r="R25466" s="75"/>
      <c r="T25466">
        <v>15</v>
      </c>
    </row>
    <row r="25467" spans="18:20">
      <c r="R25467" s="75"/>
      <c r="T25467">
        <v>15</v>
      </c>
    </row>
    <row r="25468" spans="18:20">
      <c r="R25468" s="75"/>
      <c r="T25468">
        <v>15</v>
      </c>
    </row>
    <row r="25469" spans="18:20">
      <c r="R25469" s="75"/>
      <c r="T25469">
        <v>15</v>
      </c>
    </row>
    <row r="25470" spans="18:20">
      <c r="R25470" s="75"/>
      <c r="T25470">
        <v>15</v>
      </c>
    </row>
    <row r="25471" spans="18:20">
      <c r="R25471" s="75"/>
      <c r="T25471">
        <v>15</v>
      </c>
    </row>
    <row r="25472" spans="18:20">
      <c r="R25472" s="75"/>
      <c r="T25472">
        <v>15</v>
      </c>
    </row>
    <row r="25473" spans="18:20">
      <c r="R25473" s="75"/>
      <c r="T25473">
        <v>15</v>
      </c>
    </row>
    <row r="25474" spans="18:20">
      <c r="R25474" s="75"/>
      <c r="T25474">
        <v>15</v>
      </c>
    </row>
    <row r="25475" spans="18:20">
      <c r="R25475" s="75"/>
      <c r="T25475">
        <v>15</v>
      </c>
    </row>
    <row r="25476" spans="18:20">
      <c r="R25476" s="75"/>
      <c r="T25476">
        <v>15</v>
      </c>
    </row>
    <row r="25477" spans="18:20">
      <c r="R25477" s="75"/>
      <c r="T25477">
        <v>15</v>
      </c>
    </row>
    <row r="25478" spans="18:20">
      <c r="R25478" s="75"/>
      <c r="T25478">
        <v>15</v>
      </c>
    </row>
    <row r="25479" spans="18:20">
      <c r="R25479" s="75"/>
      <c r="T25479">
        <v>15</v>
      </c>
    </row>
    <row r="25480" spans="18:20">
      <c r="R25480" s="75"/>
      <c r="T25480">
        <v>15</v>
      </c>
    </row>
    <row r="25481" spans="18:20">
      <c r="R25481" s="75"/>
      <c r="T25481">
        <v>15</v>
      </c>
    </row>
    <row r="25482" spans="18:20">
      <c r="R25482" s="75"/>
      <c r="T25482">
        <v>15</v>
      </c>
    </row>
    <row r="25483" spans="18:20">
      <c r="R25483" s="75"/>
      <c r="T25483">
        <v>15</v>
      </c>
    </row>
    <row r="25484" spans="18:20">
      <c r="R25484" s="75"/>
      <c r="T25484">
        <v>15</v>
      </c>
    </row>
    <row r="25485" spans="18:20">
      <c r="R25485" s="75"/>
      <c r="T25485">
        <v>15</v>
      </c>
    </row>
    <row r="25486" spans="18:20">
      <c r="R25486" s="75"/>
      <c r="T25486">
        <v>15</v>
      </c>
    </row>
    <row r="25487" spans="18:20">
      <c r="R25487" s="75"/>
      <c r="T25487">
        <v>15</v>
      </c>
    </row>
    <row r="25488" spans="18:20">
      <c r="R25488" s="75"/>
      <c r="T25488">
        <v>15</v>
      </c>
    </row>
    <row r="25489" spans="18:20">
      <c r="R25489" s="75"/>
      <c r="T25489">
        <v>15</v>
      </c>
    </row>
    <row r="25490" spans="18:20">
      <c r="R25490" s="75"/>
      <c r="T25490">
        <v>15</v>
      </c>
    </row>
    <row r="25491" spans="18:20">
      <c r="R25491" s="75"/>
      <c r="T25491">
        <v>15</v>
      </c>
    </row>
    <row r="25492" spans="18:20">
      <c r="R25492" s="75"/>
      <c r="T25492">
        <v>15</v>
      </c>
    </row>
    <row r="25493" spans="18:20">
      <c r="R25493" s="75"/>
      <c r="T25493">
        <v>15</v>
      </c>
    </row>
    <row r="25494" spans="18:20">
      <c r="R25494" s="75"/>
      <c r="T25494">
        <v>15</v>
      </c>
    </row>
    <row r="25495" spans="18:20">
      <c r="R25495" s="75"/>
      <c r="T25495">
        <v>15</v>
      </c>
    </row>
    <row r="25496" spans="18:20">
      <c r="R25496" s="75"/>
      <c r="T25496">
        <v>15</v>
      </c>
    </row>
    <row r="25497" spans="18:20">
      <c r="R25497" s="75"/>
      <c r="T25497">
        <v>15</v>
      </c>
    </row>
    <row r="25498" spans="18:20">
      <c r="R25498" s="75"/>
      <c r="T25498">
        <v>15</v>
      </c>
    </row>
    <row r="25499" spans="18:20">
      <c r="R25499" s="75"/>
      <c r="T25499">
        <v>15</v>
      </c>
    </row>
    <row r="25500" spans="18:20">
      <c r="R25500" s="75"/>
      <c r="T25500">
        <v>15</v>
      </c>
    </row>
    <row r="25501" spans="18:20">
      <c r="R25501" s="75"/>
      <c r="T25501">
        <v>15</v>
      </c>
    </row>
    <row r="25502" spans="18:20">
      <c r="R25502" s="75"/>
      <c r="T25502">
        <v>15</v>
      </c>
    </row>
    <row r="25503" spans="18:20">
      <c r="R25503" s="75"/>
      <c r="T25503">
        <v>15</v>
      </c>
    </row>
    <row r="25504" spans="18:20">
      <c r="R25504" s="75"/>
      <c r="T25504">
        <v>15</v>
      </c>
    </row>
    <row r="25505" spans="18:20">
      <c r="R25505" s="75"/>
      <c r="T25505">
        <v>15</v>
      </c>
    </row>
    <row r="25506" spans="18:20">
      <c r="R25506" s="75"/>
      <c r="T25506">
        <v>15</v>
      </c>
    </row>
    <row r="25507" spans="18:20">
      <c r="R25507" s="75"/>
      <c r="T25507">
        <v>15</v>
      </c>
    </row>
    <row r="25508" spans="18:20">
      <c r="R25508" s="75"/>
      <c r="T25508">
        <v>15</v>
      </c>
    </row>
    <row r="25509" spans="18:20">
      <c r="R25509" s="75"/>
      <c r="T25509">
        <v>15</v>
      </c>
    </row>
    <row r="25510" spans="18:20">
      <c r="R25510" s="75"/>
      <c r="T25510">
        <v>15</v>
      </c>
    </row>
    <row r="25511" spans="18:20">
      <c r="R25511" s="75"/>
      <c r="T25511">
        <v>15</v>
      </c>
    </row>
    <row r="25512" spans="18:20">
      <c r="R25512" s="75"/>
      <c r="T25512">
        <v>15</v>
      </c>
    </row>
    <row r="25513" spans="18:20">
      <c r="R25513" s="75"/>
      <c r="T25513">
        <v>15</v>
      </c>
    </row>
    <row r="25514" spans="18:20">
      <c r="R25514" s="75"/>
      <c r="T25514">
        <v>15</v>
      </c>
    </row>
    <row r="25515" spans="18:20">
      <c r="R25515" s="75"/>
      <c r="T25515">
        <v>15</v>
      </c>
    </row>
    <row r="25516" spans="18:20">
      <c r="R25516" s="75"/>
      <c r="T25516">
        <v>15</v>
      </c>
    </row>
    <row r="25517" spans="18:20">
      <c r="R25517" s="75"/>
      <c r="T25517">
        <v>15</v>
      </c>
    </row>
    <row r="25518" spans="18:20">
      <c r="R25518" s="75"/>
      <c r="T25518">
        <v>15</v>
      </c>
    </row>
    <row r="25519" spans="18:20">
      <c r="R25519" s="75"/>
      <c r="T25519">
        <v>15</v>
      </c>
    </row>
    <row r="25520" spans="18:20">
      <c r="R25520" s="75"/>
      <c r="T25520">
        <v>15</v>
      </c>
    </row>
    <row r="25521" spans="18:20">
      <c r="R25521" s="75"/>
      <c r="T25521">
        <v>15</v>
      </c>
    </row>
    <row r="25522" spans="18:20">
      <c r="R25522" s="75"/>
      <c r="T25522">
        <v>15</v>
      </c>
    </row>
    <row r="25523" spans="18:20">
      <c r="R25523" s="75"/>
      <c r="T25523">
        <v>15</v>
      </c>
    </row>
    <row r="25524" spans="18:20">
      <c r="R25524" s="75"/>
      <c r="T25524">
        <v>15</v>
      </c>
    </row>
    <row r="25525" spans="18:20">
      <c r="R25525" s="75"/>
      <c r="T25525">
        <v>15</v>
      </c>
    </row>
    <row r="25526" spans="18:20">
      <c r="R25526" s="75"/>
      <c r="T25526">
        <v>15</v>
      </c>
    </row>
    <row r="25527" spans="18:20">
      <c r="R25527" s="75"/>
      <c r="T25527">
        <v>15</v>
      </c>
    </row>
    <row r="25528" spans="18:20">
      <c r="R25528" s="75"/>
      <c r="T25528">
        <v>15</v>
      </c>
    </row>
    <row r="25529" spans="18:20">
      <c r="R25529" s="75"/>
      <c r="T25529">
        <v>15</v>
      </c>
    </row>
    <row r="25530" spans="18:20">
      <c r="R25530" s="75"/>
      <c r="T25530">
        <v>15</v>
      </c>
    </row>
    <row r="25531" spans="18:20">
      <c r="R25531" s="75"/>
      <c r="T25531">
        <v>15</v>
      </c>
    </row>
    <row r="25532" spans="18:20">
      <c r="R25532" s="75"/>
      <c r="T25532">
        <v>15</v>
      </c>
    </row>
    <row r="25533" spans="18:20">
      <c r="R25533" s="75"/>
      <c r="T25533">
        <v>15</v>
      </c>
    </row>
    <row r="25534" spans="18:20">
      <c r="R25534" s="75"/>
      <c r="T25534">
        <v>15</v>
      </c>
    </row>
    <row r="25535" spans="18:20">
      <c r="R25535" s="75"/>
      <c r="T25535">
        <v>15</v>
      </c>
    </row>
    <row r="25536" spans="18:20">
      <c r="R25536" s="75"/>
      <c r="T25536">
        <v>15</v>
      </c>
    </row>
    <row r="25537" spans="18:20">
      <c r="R25537" s="75"/>
      <c r="T25537">
        <v>15</v>
      </c>
    </row>
    <row r="25538" spans="18:20">
      <c r="R25538" s="75"/>
      <c r="T25538">
        <v>15</v>
      </c>
    </row>
    <row r="25539" spans="18:20">
      <c r="R25539" s="75"/>
      <c r="T25539">
        <v>15</v>
      </c>
    </row>
    <row r="25540" spans="18:20">
      <c r="R25540" s="75"/>
      <c r="T25540">
        <v>15</v>
      </c>
    </row>
    <row r="25541" spans="18:20">
      <c r="R25541" s="75"/>
      <c r="T25541">
        <v>15</v>
      </c>
    </row>
    <row r="25542" spans="18:20">
      <c r="R25542" s="75"/>
      <c r="T25542">
        <v>15</v>
      </c>
    </row>
    <row r="25543" spans="18:20">
      <c r="R25543" s="75"/>
      <c r="T25543">
        <v>15</v>
      </c>
    </row>
    <row r="25544" spans="18:20">
      <c r="R25544" s="75"/>
      <c r="T25544">
        <v>15</v>
      </c>
    </row>
    <row r="25545" spans="18:20">
      <c r="R25545" s="75"/>
      <c r="T25545">
        <v>15</v>
      </c>
    </row>
    <row r="25546" spans="18:20">
      <c r="R25546" s="75"/>
      <c r="T25546">
        <v>15</v>
      </c>
    </row>
    <row r="25547" spans="18:20">
      <c r="R25547" s="75"/>
      <c r="T25547">
        <v>15</v>
      </c>
    </row>
    <row r="25548" spans="18:20">
      <c r="R25548" s="75"/>
      <c r="T25548">
        <v>15</v>
      </c>
    </row>
    <row r="25549" spans="18:20">
      <c r="R25549" s="75"/>
      <c r="T25549">
        <v>15</v>
      </c>
    </row>
    <row r="25550" spans="18:20">
      <c r="R25550" s="75"/>
      <c r="T25550">
        <v>15</v>
      </c>
    </row>
    <row r="25551" spans="18:20">
      <c r="R25551" s="75"/>
      <c r="T25551">
        <v>15</v>
      </c>
    </row>
    <row r="25552" spans="18:20">
      <c r="R25552" s="75"/>
      <c r="T25552">
        <v>15</v>
      </c>
    </row>
    <row r="25553" spans="18:20">
      <c r="R25553" s="75"/>
      <c r="T25553">
        <v>15</v>
      </c>
    </row>
    <row r="25554" spans="18:20">
      <c r="R25554" s="75"/>
      <c r="T25554">
        <v>15</v>
      </c>
    </row>
    <row r="25555" spans="18:20">
      <c r="R25555" s="75"/>
      <c r="T25555">
        <v>15</v>
      </c>
    </row>
    <row r="25556" spans="18:20">
      <c r="R25556" s="75"/>
      <c r="T25556">
        <v>15</v>
      </c>
    </row>
    <row r="25557" spans="18:20">
      <c r="R25557" s="75"/>
      <c r="T25557">
        <v>15</v>
      </c>
    </row>
    <row r="25558" spans="18:20">
      <c r="R25558" s="75"/>
      <c r="T25558">
        <v>15</v>
      </c>
    </row>
    <row r="25559" spans="18:20">
      <c r="R25559" s="75"/>
      <c r="T25559">
        <v>15</v>
      </c>
    </row>
    <row r="25560" spans="18:20">
      <c r="R25560" s="75"/>
      <c r="T25560">
        <v>15</v>
      </c>
    </row>
    <row r="25561" spans="18:20">
      <c r="R25561" s="75"/>
      <c r="T25561">
        <v>15</v>
      </c>
    </row>
    <row r="25562" spans="18:20">
      <c r="R25562" s="75"/>
      <c r="T25562">
        <v>15</v>
      </c>
    </row>
    <row r="25563" spans="18:20">
      <c r="R25563" s="75"/>
      <c r="T25563">
        <v>15</v>
      </c>
    </row>
    <row r="25564" spans="18:20">
      <c r="R25564" s="75"/>
      <c r="T25564">
        <v>15</v>
      </c>
    </row>
    <row r="25565" spans="18:20">
      <c r="R25565" s="75"/>
      <c r="T25565">
        <v>15</v>
      </c>
    </row>
    <row r="25566" spans="18:20">
      <c r="R25566" s="75"/>
      <c r="T25566">
        <v>15</v>
      </c>
    </row>
    <row r="25567" spans="18:20">
      <c r="R25567" s="75"/>
      <c r="T25567">
        <v>15</v>
      </c>
    </row>
    <row r="25568" spans="18:20">
      <c r="R25568" s="75"/>
      <c r="T25568">
        <v>15</v>
      </c>
    </row>
    <row r="25569" spans="18:20">
      <c r="R25569" s="75"/>
      <c r="T25569">
        <v>15</v>
      </c>
    </row>
    <row r="25570" spans="18:20">
      <c r="R25570" s="75"/>
      <c r="T25570">
        <v>15</v>
      </c>
    </row>
    <row r="25571" spans="18:20">
      <c r="R25571" s="75"/>
      <c r="T25571">
        <v>15</v>
      </c>
    </row>
    <row r="25572" spans="18:20">
      <c r="R25572" s="75"/>
      <c r="T25572">
        <v>15</v>
      </c>
    </row>
    <row r="25573" spans="18:20">
      <c r="R25573" s="75"/>
      <c r="T25573">
        <v>15</v>
      </c>
    </row>
    <row r="25574" spans="18:20">
      <c r="R25574" s="75"/>
      <c r="T25574">
        <v>15</v>
      </c>
    </row>
    <row r="25575" spans="18:20">
      <c r="R25575" s="75"/>
      <c r="T25575">
        <v>15</v>
      </c>
    </row>
    <row r="25576" spans="18:20">
      <c r="R25576" s="75"/>
      <c r="T25576">
        <v>15</v>
      </c>
    </row>
    <row r="25577" spans="18:20">
      <c r="R25577" s="75"/>
      <c r="T25577">
        <v>15</v>
      </c>
    </row>
    <row r="25578" spans="18:20">
      <c r="R25578" s="75"/>
      <c r="T25578">
        <v>15</v>
      </c>
    </row>
    <row r="25579" spans="18:20">
      <c r="R25579" s="75"/>
      <c r="T25579">
        <v>15</v>
      </c>
    </row>
    <row r="25580" spans="18:20">
      <c r="R25580" s="75"/>
      <c r="T25580">
        <v>15</v>
      </c>
    </row>
    <row r="25581" spans="18:20">
      <c r="R25581" s="75"/>
      <c r="T25581">
        <v>15</v>
      </c>
    </row>
    <row r="25582" spans="18:20">
      <c r="R25582" s="75"/>
      <c r="T25582">
        <v>15</v>
      </c>
    </row>
    <row r="25583" spans="18:20">
      <c r="R25583" s="75"/>
      <c r="T25583">
        <v>15</v>
      </c>
    </row>
    <row r="25584" spans="18:20">
      <c r="R25584" s="75"/>
      <c r="T25584">
        <v>15</v>
      </c>
    </row>
    <row r="25585" spans="18:20">
      <c r="R25585" s="75"/>
      <c r="T25585">
        <v>15</v>
      </c>
    </row>
    <row r="25586" spans="18:20">
      <c r="R25586" s="75"/>
      <c r="T25586">
        <v>15</v>
      </c>
    </row>
    <row r="25587" spans="18:20">
      <c r="T25587">
        <v>15</v>
      </c>
    </row>
    <row r="25588" spans="18:20">
      <c r="T25588">
        <v>15</v>
      </c>
    </row>
    <row r="25589" spans="18:20">
      <c r="T25589">
        <v>15</v>
      </c>
    </row>
    <row r="25590" spans="18:20">
      <c r="T25590">
        <v>15</v>
      </c>
    </row>
    <row r="25591" spans="18:20">
      <c r="T25591">
        <v>15</v>
      </c>
    </row>
    <row r="25592" spans="18:20">
      <c r="T25592">
        <v>15</v>
      </c>
    </row>
    <row r="25593" spans="18:20">
      <c r="T25593">
        <v>15</v>
      </c>
    </row>
    <row r="25594" spans="18:20">
      <c r="T25594">
        <v>15</v>
      </c>
    </row>
    <row r="25595" spans="18:20">
      <c r="T25595">
        <v>15</v>
      </c>
    </row>
    <row r="25596" spans="18:20">
      <c r="T25596">
        <v>15</v>
      </c>
    </row>
    <row r="25597" spans="18:20">
      <c r="T25597">
        <v>15</v>
      </c>
    </row>
    <row r="25598" spans="18:20">
      <c r="T25598">
        <v>15</v>
      </c>
    </row>
    <row r="25599" spans="18:20">
      <c r="T25599">
        <v>15</v>
      </c>
    </row>
    <row r="25600" spans="18:20">
      <c r="T25600">
        <v>15</v>
      </c>
    </row>
    <row r="25601" spans="18:20">
      <c r="T25601">
        <v>15</v>
      </c>
    </row>
    <row r="25602" spans="18:20">
      <c r="T25602">
        <v>15</v>
      </c>
    </row>
    <row r="25603" spans="18:20">
      <c r="T25603">
        <v>15</v>
      </c>
    </row>
    <row r="25604" spans="18:20">
      <c r="T25604">
        <v>15</v>
      </c>
    </row>
    <row r="25605" spans="18:20">
      <c r="T25605">
        <v>15</v>
      </c>
    </row>
    <row r="25606" spans="18:20">
      <c r="T25606">
        <v>15</v>
      </c>
    </row>
    <row r="25607" spans="18:20">
      <c r="T25607">
        <v>15</v>
      </c>
    </row>
    <row r="25608" spans="18:20">
      <c r="T25608">
        <v>15</v>
      </c>
    </row>
    <row r="25609" spans="18:20">
      <c r="T25609">
        <v>15</v>
      </c>
    </row>
    <row r="25610" spans="18:20">
      <c r="R25610" s="75"/>
      <c r="T25610">
        <v>15</v>
      </c>
    </row>
    <row r="25611" spans="18:20">
      <c r="R25611" s="75"/>
      <c r="T25611">
        <v>15</v>
      </c>
    </row>
    <row r="25612" spans="18:20">
      <c r="R25612" s="75"/>
      <c r="T25612">
        <v>15</v>
      </c>
    </row>
    <row r="25613" spans="18:20">
      <c r="R25613" s="75"/>
      <c r="T25613">
        <v>15</v>
      </c>
    </row>
    <row r="25614" spans="18:20">
      <c r="R25614" s="75"/>
      <c r="T25614">
        <v>15</v>
      </c>
    </row>
    <row r="25615" spans="18:20">
      <c r="R25615" s="75"/>
      <c r="T25615">
        <v>15</v>
      </c>
    </row>
    <row r="25616" spans="18:20">
      <c r="R25616" s="75"/>
      <c r="T25616">
        <v>15</v>
      </c>
    </row>
    <row r="25617" spans="18:20">
      <c r="R25617" s="75"/>
      <c r="T25617">
        <v>15</v>
      </c>
    </row>
    <row r="25618" spans="18:20">
      <c r="R25618" s="75"/>
      <c r="T25618">
        <v>15</v>
      </c>
    </row>
    <row r="25619" spans="18:20">
      <c r="R25619" s="75"/>
      <c r="T25619">
        <v>15</v>
      </c>
    </row>
    <row r="25620" spans="18:20">
      <c r="R25620" s="75"/>
      <c r="T25620">
        <v>15</v>
      </c>
    </row>
    <row r="25621" spans="18:20">
      <c r="R25621" s="75"/>
      <c r="T25621">
        <v>15</v>
      </c>
    </row>
    <row r="25622" spans="18:20">
      <c r="R25622" s="75"/>
      <c r="T25622">
        <v>15</v>
      </c>
    </row>
    <row r="25623" spans="18:20">
      <c r="R25623" s="75"/>
      <c r="T25623">
        <v>15</v>
      </c>
    </row>
    <row r="25624" spans="18:20">
      <c r="R25624" s="75"/>
      <c r="T25624">
        <v>15</v>
      </c>
    </row>
    <row r="25625" spans="18:20">
      <c r="R25625" s="75"/>
      <c r="T25625">
        <v>15</v>
      </c>
    </row>
    <row r="25626" spans="18:20">
      <c r="R25626" s="75"/>
      <c r="T25626">
        <v>15</v>
      </c>
    </row>
    <row r="25627" spans="18:20">
      <c r="R25627" s="75"/>
      <c r="T25627">
        <v>15</v>
      </c>
    </row>
    <row r="25628" spans="18:20">
      <c r="R25628" s="75"/>
      <c r="T25628">
        <v>15</v>
      </c>
    </row>
    <row r="25629" spans="18:20">
      <c r="R25629" s="75"/>
      <c r="T25629">
        <v>15</v>
      </c>
    </row>
    <row r="25630" spans="18:20">
      <c r="R25630" s="75"/>
      <c r="T25630">
        <v>15</v>
      </c>
    </row>
    <row r="25631" spans="18:20">
      <c r="R25631" s="75"/>
      <c r="T25631">
        <v>15</v>
      </c>
    </row>
    <row r="25632" spans="18:20">
      <c r="R25632" s="75"/>
      <c r="T25632">
        <v>15</v>
      </c>
    </row>
    <row r="25633" spans="18:20">
      <c r="R25633" s="75"/>
      <c r="T25633">
        <v>15</v>
      </c>
    </row>
    <row r="25634" spans="18:20">
      <c r="R25634" s="75"/>
      <c r="T25634">
        <v>15</v>
      </c>
    </row>
    <row r="25635" spans="18:20">
      <c r="R25635" s="75"/>
      <c r="T25635">
        <v>15</v>
      </c>
    </row>
    <row r="25636" spans="18:20">
      <c r="R25636" s="75"/>
      <c r="T25636">
        <v>15</v>
      </c>
    </row>
    <row r="25637" spans="18:20">
      <c r="R25637" s="75"/>
      <c r="T25637">
        <v>15</v>
      </c>
    </row>
    <row r="25638" spans="18:20">
      <c r="R25638" s="75"/>
      <c r="T25638">
        <v>15</v>
      </c>
    </row>
    <row r="25639" spans="18:20">
      <c r="R25639" s="75"/>
      <c r="T25639">
        <v>15</v>
      </c>
    </row>
    <row r="25640" spans="18:20">
      <c r="R25640" s="75"/>
      <c r="T25640">
        <v>15</v>
      </c>
    </row>
    <row r="25641" spans="18:20">
      <c r="R25641" s="75"/>
      <c r="T25641">
        <v>15</v>
      </c>
    </row>
    <row r="25642" spans="18:20">
      <c r="R25642" s="75"/>
      <c r="T25642">
        <v>15</v>
      </c>
    </row>
    <row r="25643" spans="18:20">
      <c r="R25643" s="75"/>
      <c r="T25643">
        <v>15</v>
      </c>
    </row>
    <row r="25644" spans="18:20">
      <c r="R25644" s="75"/>
      <c r="T25644">
        <v>15</v>
      </c>
    </row>
    <row r="25645" spans="18:20">
      <c r="R25645" s="75"/>
      <c r="T25645">
        <v>15</v>
      </c>
    </row>
    <row r="25646" spans="18:20">
      <c r="R25646" s="75"/>
      <c r="T25646">
        <v>15</v>
      </c>
    </row>
    <row r="25647" spans="18:20">
      <c r="R25647" s="75"/>
      <c r="T25647">
        <v>15</v>
      </c>
    </row>
    <row r="25648" spans="18:20">
      <c r="R25648" s="75"/>
      <c r="T25648">
        <v>15</v>
      </c>
    </row>
    <row r="25649" spans="18:20">
      <c r="R25649" s="75"/>
      <c r="T25649">
        <v>15</v>
      </c>
    </row>
    <row r="25650" spans="18:20">
      <c r="R25650" s="75"/>
      <c r="T25650">
        <v>15</v>
      </c>
    </row>
    <row r="25651" spans="18:20">
      <c r="R25651" s="75"/>
      <c r="T25651">
        <v>15</v>
      </c>
    </row>
    <row r="25652" spans="18:20">
      <c r="R25652" s="75"/>
      <c r="T25652">
        <v>15</v>
      </c>
    </row>
    <row r="25653" spans="18:20">
      <c r="R25653" s="75"/>
      <c r="T25653">
        <v>15</v>
      </c>
    </row>
    <row r="25654" spans="18:20">
      <c r="R25654" s="75"/>
      <c r="T25654">
        <v>15</v>
      </c>
    </row>
    <row r="25655" spans="18:20">
      <c r="R25655" s="75"/>
      <c r="T25655">
        <v>15</v>
      </c>
    </row>
    <row r="25656" spans="18:20">
      <c r="R25656" s="75"/>
      <c r="T25656">
        <v>15</v>
      </c>
    </row>
    <row r="25657" spans="18:20">
      <c r="R25657" s="75"/>
      <c r="T25657">
        <v>15</v>
      </c>
    </row>
    <row r="25658" spans="18:20">
      <c r="R25658" s="75"/>
      <c r="T25658">
        <v>15</v>
      </c>
    </row>
    <row r="25659" spans="18:20">
      <c r="R25659" s="75"/>
      <c r="T25659">
        <v>15</v>
      </c>
    </row>
    <row r="25660" spans="18:20">
      <c r="R25660" s="75"/>
      <c r="T25660">
        <v>15</v>
      </c>
    </row>
    <row r="25661" spans="18:20">
      <c r="R25661" s="75"/>
      <c r="T25661">
        <v>15</v>
      </c>
    </row>
    <row r="25662" spans="18:20">
      <c r="R25662" s="75"/>
      <c r="T25662">
        <v>15</v>
      </c>
    </row>
    <row r="25663" spans="18:20">
      <c r="R25663" s="75"/>
      <c r="T25663">
        <v>15</v>
      </c>
    </row>
    <row r="25664" spans="18:20">
      <c r="R25664" s="75"/>
      <c r="T25664">
        <v>15</v>
      </c>
    </row>
    <row r="25665" spans="18:20">
      <c r="R25665" s="75"/>
      <c r="T25665">
        <v>15</v>
      </c>
    </row>
    <row r="25666" spans="18:20">
      <c r="R25666" s="75"/>
      <c r="T25666">
        <v>15</v>
      </c>
    </row>
    <row r="25667" spans="18:20">
      <c r="R25667" s="75"/>
      <c r="T25667">
        <v>15</v>
      </c>
    </row>
    <row r="25668" spans="18:20">
      <c r="R25668" s="75"/>
      <c r="T25668">
        <v>15</v>
      </c>
    </row>
    <row r="25669" spans="18:20">
      <c r="R25669" s="75"/>
      <c r="T25669">
        <v>15</v>
      </c>
    </row>
    <row r="25670" spans="18:20">
      <c r="R25670" s="75"/>
      <c r="T25670">
        <v>15</v>
      </c>
    </row>
    <row r="25671" spans="18:20">
      <c r="R25671" s="75"/>
      <c r="T25671">
        <v>15</v>
      </c>
    </row>
    <row r="25672" spans="18:20">
      <c r="R25672" s="75"/>
      <c r="T25672">
        <v>15</v>
      </c>
    </row>
    <row r="25673" spans="18:20">
      <c r="R25673" s="75"/>
      <c r="T25673">
        <v>15</v>
      </c>
    </row>
    <row r="25674" spans="18:20">
      <c r="R25674" s="75"/>
      <c r="T25674">
        <v>15</v>
      </c>
    </row>
    <row r="25675" spans="18:20">
      <c r="R25675" s="75"/>
      <c r="T25675">
        <v>15</v>
      </c>
    </row>
    <row r="25676" spans="18:20">
      <c r="R25676" s="75"/>
      <c r="T25676">
        <v>15</v>
      </c>
    </row>
    <row r="25677" spans="18:20">
      <c r="R25677" s="75"/>
      <c r="T25677">
        <v>15</v>
      </c>
    </row>
    <row r="25678" spans="18:20">
      <c r="R25678" s="75"/>
      <c r="T25678">
        <v>15</v>
      </c>
    </row>
    <row r="25679" spans="18:20">
      <c r="R25679" s="75"/>
      <c r="T25679">
        <v>15</v>
      </c>
    </row>
    <row r="25680" spans="18:20">
      <c r="R25680" s="75"/>
      <c r="T25680">
        <v>15</v>
      </c>
    </row>
    <row r="25681" spans="18:20">
      <c r="R25681" s="75"/>
      <c r="T25681">
        <v>15</v>
      </c>
    </row>
    <row r="25682" spans="18:20">
      <c r="R25682" s="75"/>
      <c r="T25682">
        <v>15</v>
      </c>
    </row>
    <row r="25683" spans="18:20">
      <c r="R25683" s="75"/>
      <c r="T25683">
        <v>15</v>
      </c>
    </row>
    <row r="25684" spans="18:20">
      <c r="R25684" s="75"/>
      <c r="T25684">
        <v>15</v>
      </c>
    </row>
    <row r="25685" spans="18:20">
      <c r="R25685" s="75"/>
      <c r="T25685">
        <v>15</v>
      </c>
    </row>
    <row r="25686" spans="18:20">
      <c r="R25686" s="75"/>
      <c r="T25686">
        <v>15</v>
      </c>
    </row>
    <row r="25687" spans="18:20">
      <c r="R25687" s="75"/>
      <c r="T25687">
        <v>15</v>
      </c>
    </row>
    <row r="25688" spans="18:20">
      <c r="R25688" s="75"/>
      <c r="T25688">
        <v>15</v>
      </c>
    </row>
    <row r="25689" spans="18:20">
      <c r="R25689" s="75"/>
      <c r="T25689">
        <v>15</v>
      </c>
    </row>
    <row r="25690" spans="18:20">
      <c r="R25690" s="75"/>
      <c r="T25690">
        <v>15</v>
      </c>
    </row>
    <row r="25691" spans="18:20">
      <c r="R25691" s="75"/>
      <c r="T25691">
        <v>15</v>
      </c>
    </row>
    <row r="25692" spans="18:20">
      <c r="R25692" s="75"/>
      <c r="T25692">
        <v>15</v>
      </c>
    </row>
    <row r="25693" spans="18:20">
      <c r="R25693" s="75"/>
      <c r="T25693">
        <v>15</v>
      </c>
    </row>
    <row r="25694" spans="18:20">
      <c r="R25694" s="75"/>
      <c r="T25694">
        <v>15</v>
      </c>
    </row>
    <row r="25695" spans="18:20">
      <c r="R25695" s="75"/>
      <c r="T25695">
        <v>15</v>
      </c>
    </row>
    <row r="25696" spans="18:20">
      <c r="R25696" s="75"/>
      <c r="T25696">
        <v>15</v>
      </c>
    </row>
    <row r="25697" spans="18:20">
      <c r="R25697" s="75"/>
      <c r="T25697">
        <v>15</v>
      </c>
    </row>
    <row r="25698" spans="18:20">
      <c r="R25698" s="75"/>
      <c r="T25698">
        <v>15</v>
      </c>
    </row>
    <row r="25699" spans="18:20">
      <c r="R25699" s="75"/>
      <c r="T25699">
        <v>15</v>
      </c>
    </row>
    <row r="25700" spans="18:20">
      <c r="R25700" s="75"/>
      <c r="T25700">
        <v>15</v>
      </c>
    </row>
    <row r="25701" spans="18:20">
      <c r="R25701" s="75"/>
      <c r="T25701">
        <v>15</v>
      </c>
    </row>
    <row r="25702" spans="18:20">
      <c r="R25702" s="75"/>
      <c r="T25702">
        <v>15</v>
      </c>
    </row>
    <row r="25703" spans="18:20">
      <c r="R25703" s="75"/>
      <c r="T25703">
        <v>15</v>
      </c>
    </row>
    <row r="25704" spans="18:20">
      <c r="R25704" s="75"/>
      <c r="T25704">
        <v>15</v>
      </c>
    </row>
    <row r="25705" spans="18:20">
      <c r="R25705" s="75"/>
      <c r="T25705">
        <v>15</v>
      </c>
    </row>
    <row r="25706" spans="18:20">
      <c r="R25706" s="75"/>
      <c r="T25706">
        <v>15</v>
      </c>
    </row>
    <row r="25707" spans="18:20">
      <c r="R25707" s="75"/>
      <c r="T25707">
        <v>15</v>
      </c>
    </row>
    <row r="25708" spans="18:20">
      <c r="R25708" s="75"/>
      <c r="T25708">
        <v>15</v>
      </c>
    </row>
    <row r="25709" spans="18:20">
      <c r="R25709" s="75"/>
      <c r="T25709">
        <v>15</v>
      </c>
    </row>
    <row r="25710" spans="18:20">
      <c r="R25710" s="75"/>
      <c r="T25710">
        <v>15</v>
      </c>
    </row>
    <row r="25711" spans="18:20">
      <c r="R25711" s="75"/>
      <c r="T25711">
        <v>15</v>
      </c>
    </row>
    <row r="25712" spans="18:20">
      <c r="R25712" s="75"/>
      <c r="T25712">
        <v>15</v>
      </c>
    </row>
    <row r="25713" spans="18:20">
      <c r="R25713" s="75"/>
      <c r="T25713">
        <v>15</v>
      </c>
    </row>
    <row r="25714" spans="18:20">
      <c r="R25714" s="75"/>
      <c r="T25714">
        <v>15</v>
      </c>
    </row>
    <row r="25715" spans="18:20">
      <c r="R25715" s="75"/>
      <c r="T25715">
        <v>15</v>
      </c>
    </row>
    <row r="25716" spans="18:20">
      <c r="R25716" s="75"/>
      <c r="T25716">
        <v>15</v>
      </c>
    </row>
    <row r="25717" spans="18:20">
      <c r="R25717" s="75"/>
      <c r="T25717">
        <v>15</v>
      </c>
    </row>
    <row r="25718" spans="18:20">
      <c r="R25718" s="75"/>
      <c r="T25718">
        <v>15</v>
      </c>
    </row>
    <row r="25719" spans="18:20">
      <c r="R25719" s="75"/>
      <c r="T25719">
        <v>15</v>
      </c>
    </row>
    <row r="25720" spans="18:20">
      <c r="R25720" s="75"/>
      <c r="T25720">
        <v>15</v>
      </c>
    </row>
    <row r="25721" spans="18:20">
      <c r="R25721" s="75"/>
      <c r="T25721">
        <v>15</v>
      </c>
    </row>
    <row r="25722" spans="18:20">
      <c r="R25722" s="75"/>
      <c r="T25722">
        <v>15</v>
      </c>
    </row>
    <row r="25723" spans="18:20">
      <c r="R25723" s="75"/>
      <c r="T25723">
        <v>15</v>
      </c>
    </row>
    <row r="25724" spans="18:20">
      <c r="R25724" s="75"/>
      <c r="T25724">
        <v>15</v>
      </c>
    </row>
    <row r="25725" spans="18:20">
      <c r="R25725" s="75"/>
      <c r="T25725">
        <v>15</v>
      </c>
    </row>
    <row r="25726" spans="18:20">
      <c r="R25726" s="75"/>
      <c r="T25726">
        <v>15</v>
      </c>
    </row>
    <row r="25727" spans="18:20">
      <c r="R25727" s="75"/>
      <c r="T25727">
        <v>15</v>
      </c>
    </row>
    <row r="25728" spans="18:20">
      <c r="R25728" s="75"/>
      <c r="T25728">
        <v>15</v>
      </c>
    </row>
    <row r="25729" spans="18:20">
      <c r="R25729" s="75"/>
      <c r="T25729">
        <v>15</v>
      </c>
    </row>
    <row r="25730" spans="18:20">
      <c r="R25730" s="75"/>
      <c r="T25730">
        <v>15</v>
      </c>
    </row>
    <row r="25731" spans="18:20">
      <c r="R25731" s="75"/>
      <c r="T25731">
        <v>15</v>
      </c>
    </row>
    <row r="25732" spans="18:20">
      <c r="R25732" s="75"/>
      <c r="T25732">
        <v>15</v>
      </c>
    </row>
    <row r="25733" spans="18:20">
      <c r="R25733" s="75"/>
      <c r="T25733">
        <v>15</v>
      </c>
    </row>
    <row r="25734" spans="18:20">
      <c r="R25734" s="75"/>
      <c r="T25734">
        <v>15</v>
      </c>
    </row>
    <row r="25735" spans="18:20">
      <c r="R25735" s="75"/>
      <c r="T25735">
        <v>15</v>
      </c>
    </row>
    <row r="25736" spans="18:20">
      <c r="R25736" s="75"/>
      <c r="T25736">
        <v>15</v>
      </c>
    </row>
    <row r="25737" spans="18:20">
      <c r="R25737" s="75"/>
      <c r="T25737">
        <v>15</v>
      </c>
    </row>
    <row r="25738" spans="18:20">
      <c r="R25738" s="75"/>
      <c r="T25738">
        <v>15</v>
      </c>
    </row>
    <row r="25739" spans="18:20">
      <c r="R25739" s="75"/>
      <c r="T25739">
        <v>15</v>
      </c>
    </row>
    <row r="25740" spans="18:20">
      <c r="R25740" s="75"/>
      <c r="T25740">
        <v>15</v>
      </c>
    </row>
    <row r="25741" spans="18:20">
      <c r="R25741" s="75"/>
      <c r="T25741">
        <v>15</v>
      </c>
    </row>
    <row r="25742" spans="18:20">
      <c r="R25742" s="75"/>
      <c r="T25742">
        <v>15</v>
      </c>
    </row>
    <row r="25743" spans="18:20">
      <c r="R25743" s="75"/>
      <c r="T25743">
        <v>15</v>
      </c>
    </row>
    <row r="25744" spans="18:20">
      <c r="R25744" s="75"/>
      <c r="T25744">
        <v>15</v>
      </c>
    </row>
    <row r="25745" spans="18:20">
      <c r="R25745" s="75"/>
      <c r="T25745">
        <v>15</v>
      </c>
    </row>
    <row r="25746" spans="18:20">
      <c r="R25746" s="75"/>
      <c r="T25746">
        <v>15</v>
      </c>
    </row>
    <row r="25747" spans="18:20">
      <c r="R25747" s="75"/>
      <c r="T25747">
        <v>15</v>
      </c>
    </row>
    <row r="25748" spans="18:20">
      <c r="R25748" s="75"/>
      <c r="T25748">
        <v>15</v>
      </c>
    </row>
    <row r="25749" spans="18:20">
      <c r="R25749" s="75"/>
      <c r="T25749">
        <v>15</v>
      </c>
    </row>
    <row r="25750" spans="18:20">
      <c r="R25750" s="75"/>
      <c r="T25750">
        <v>15</v>
      </c>
    </row>
    <row r="25751" spans="18:20">
      <c r="R25751" s="75"/>
      <c r="T25751">
        <v>15</v>
      </c>
    </row>
    <row r="25752" spans="18:20">
      <c r="R25752" s="75"/>
      <c r="T25752">
        <v>15</v>
      </c>
    </row>
    <row r="25753" spans="18:20">
      <c r="R25753" s="75"/>
      <c r="T25753">
        <v>15</v>
      </c>
    </row>
    <row r="25754" spans="18:20">
      <c r="R25754" s="75"/>
      <c r="T25754">
        <v>15</v>
      </c>
    </row>
    <row r="25755" spans="18:20">
      <c r="R25755" s="75"/>
      <c r="T25755">
        <v>15</v>
      </c>
    </row>
    <row r="25756" spans="18:20">
      <c r="R25756" s="75"/>
      <c r="T25756">
        <v>15</v>
      </c>
    </row>
    <row r="25757" spans="18:20">
      <c r="R25757" s="75"/>
      <c r="T25757">
        <v>15</v>
      </c>
    </row>
    <row r="25758" spans="18:20">
      <c r="R25758" s="75"/>
      <c r="T25758">
        <v>15</v>
      </c>
    </row>
    <row r="25759" spans="18:20">
      <c r="R25759" s="75"/>
      <c r="T25759">
        <v>15</v>
      </c>
    </row>
    <row r="25760" spans="18:20">
      <c r="R25760" s="75"/>
      <c r="T25760">
        <v>15</v>
      </c>
    </row>
    <row r="25761" spans="18:20">
      <c r="R25761" s="75"/>
      <c r="T25761">
        <v>15</v>
      </c>
    </row>
    <row r="25762" spans="18:20">
      <c r="R25762" s="75"/>
      <c r="T25762">
        <v>15</v>
      </c>
    </row>
    <row r="25763" spans="18:20">
      <c r="R25763" s="75"/>
      <c r="T25763">
        <v>15</v>
      </c>
    </row>
    <row r="25764" spans="18:20">
      <c r="R25764" s="75"/>
      <c r="T25764">
        <v>15</v>
      </c>
    </row>
    <row r="25765" spans="18:20">
      <c r="R25765" s="75"/>
      <c r="T25765">
        <v>15</v>
      </c>
    </row>
    <row r="25766" spans="18:20">
      <c r="R25766" s="75"/>
      <c r="T25766">
        <v>15</v>
      </c>
    </row>
    <row r="25767" spans="18:20">
      <c r="R25767" s="75"/>
      <c r="T25767">
        <v>15</v>
      </c>
    </row>
    <row r="25768" spans="18:20">
      <c r="R25768" s="75"/>
      <c r="T25768">
        <v>15</v>
      </c>
    </row>
    <row r="25769" spans="18:20">
      <c r="R25769" s="75"/>
      <c r="T25769">
        <v>15</v>
      </c>
    </row>
    <row r="25770" spans="18:20">
      <c r="R25770" s="75"/>
      <c r="T25770">
        <v>15</v>
      </c>
    </row>
    <row r="25771" spans="18:20">
      <c r="R25771" s="75"/>
      <c r="T25771">
        <v>15</v>
      </c>
    </row>
    <row r="25772" spans="18:20">
      <c r="R25772" s="75"/>
      <c r="T25772">
        <v>15</v>
      </c>
    </row>
    <row r="25773" spans="18:20">
      <c r="R25773" s="75"/>
      <c r="T25773">
        <v>15</v>
      </c>
    </row>
    <row r="25774" spans="18:20">
      <c r="R25774" s="75"/>
      <c r="T25774">
        <v>15</v>
      </c>
    </row>
    <row r="25775" spans="18:20">
      <c r="R25775" s="75"/>
      <c r="T25775">
        <v>15</v>
      </c>
    </row>
    <row r="25776" spans="18:20">
      <c r="R25776" s="75"/>
      <c r="T25776">
        <v>15</v>
      </c>
    </row>
    <row r="25777" spans="18:20">
      <c r="R25777" s="75"/>
      <c r="T25777">
        <v>15</v>
      </c>
    </row>
    <row r="25778" spans="18:20">
      <c r="R25778" s="75"/>
      <c r="T25778">
        <v>15</v>
      </c>
    </row>
    <row r="25779" spans="18:20">
      <c r="R25779" s="75"/>
      <c r="T25779">
        <v>15</v>
      </c>
    </row>
    <row r="25780" spans="18:20">
      <c r="R25780" s="75"/>
      <c r="T25780">
        <v>15</v>
      </c>
    </row>
    <row r="25781" spans="18:20">
      <c r="R25781" s="75"/>
      <c r="T25781">
        <v>15</v>
      </c>
    </row>
    <row r="25782" spans="18:20">
      <c r="R25782" s="75"/>
      <c r="T25782">
        <v>15</v>
      </c>
    </row>
    <row r="25783" spans="18:20">
      <c r="R25783" s="75"/>
      <c r="T25783">
        <v>15</v>
      </c>
    </row>
    <row r="25784" spans="18:20">
      <c r="R25784" s="75"/>
      <c r="T25784">
        <v>15</v>
      </c>
    </row>
    <row r="25785" spans="18:20">
      <c r="R25785" s="75"/>
      <c r="T25785">
        <v>15</v>
      </c>
    </row>
    <row r="25786" spans="18:20">
      <c r="R25786" s="75"/>
      <c r="T25786">
        <v>15</v>
      </c>
    </row>
    <row r="25787" spans="18:20">
      <c r="R25787" s="75"/>
      <c r="T25787">
        <v>15</v>
      </c>
    </row>
    <row r="25788" spans="18:20">
      <c r="R25788" s="75"/>
      <c r="T25788">
        <v>15</v>
      </c>
    </row>
    <row r="25789" spans="18:20">
      <c r="R25789" s="75"/>
      <c r="T25789">
        <v>15</v>
      </c>
    </row>
    <row r="25790" spans="18:20">
      <c r="R25790" s="75"/>
      <c r="T25790">
        <v>15</v>
      </c>
    </row>
    <row r="25791" spans="18:20">
      <c r="R25791" s="75"/>
      <c r="T25791">
        <v>15</v>
      </c>
    </row>
    <row r="25792" spans="18:20">
      <c r="R25792" s="75"/>
      <c r="T25792">
        <v>15</v>
      </c>
    </row>
    <row r="25793" spans="18:20">
      <c r="R25793" s="75"/>
      <c r="T25793">
        <v>15</v>
      </c>
    </row>
    <row r="25794" spans="18:20">
      <c r="R25794" s="75"/>
      <c r="T25794">
        <v>15</v>
      </c>
    </row>
    <row r="25795" spans="18:20">
      <c r="R25795" s="75"/>
      <c r="T25795">
        <v>15</v>
      </c>
    </row>
    <row r="25796" spans="18:20">
      <c r="R25796" s="75"/>
      <c r="T25796">
        <v>15</v>
      </c>
    </row>
    <row r="25797" spans="18:20">
      <c r="R25797" s="75"/>
      <c r="T25797">
        <v>15</v>
      </c>
    </row>
    <row r="25798" spans="18:20">
      <c r="R25798" s="75"/>
      <c r="T25798">
        <v>15</v>
      </c>
    </row>
    <row r="25799" spans="18:20">
      <c r="R25799" s="75"/>
      <c r="T25799">
        <v>15</v>
      </c>
    </row>
    <row r="25800" spans="18:20">
      <c r="R25800" s="75"/>
      <c r="T25800">
        <v>15</v>
      </c>
    </row>
    <row r="25801" spans="18:20">
      <c r="R25801" s="75"/>
      <c r="T25801">
        <v>15</v>
      </c>
    </row>
    <row r="25802" spans="18:20">
      <c r="R25802" s="75"/>
      <c r="T25802">
        <v>15</v>
      </c>
    </row>
    <row r="25803" spans="18:20">
      <c r="R25803" s="75"/>
      <c r="T25803">
        <v>15</v>
      </c>
    </row>
    <row r="25804" spans="18:20">
      <c r="R25804" s="75"/>
      <c r="T25804">
        <v>15</v>
      </c>
    </row>
    <row r="25805" spans="18:20">
      <c r="R25805" s="75"/>
      <c r="T25805">
        <v>15</v>
      </c>
    </row>
    <row r="25806" spans="18:20">
      <c r="R25806" s="75"/>
      <c r="T25806">
        <v>15</v>
      </c>
    </row>
    <row r="25807" spans="18:20">
      <c r="R25807" s="75"/>
      <c r="T25807">
        <v>15</v>
      </c>
    </row>
    <row r="25808" spans="18:20">
      <c r="R25808" s="75"/>
      <c r="T25808">
        <v>15</v>
      </c>
    </row>
    <row r="25809" spans="18:20">
      <c r="R25809" s="75"/>
      <c r="T25809">
        <v>15</v>
      </c>
    </row>
    <row r="25810" spans="18:20">
      <c r="R25810" s="75"/>
      <c r="T25810">
        <v>15</v>
      </c>
    </row>
    <row r="25811" spans="18:20">
      <c r="R25811" s="75"/>
      <c r="T25811">
        <v>15</v>
      </c>
    </row>
    <row r="25812" spans="18:20">
      <c r="R25812" s="75"/>
      <c r="T25812">
        <v>15</v>
      </c>
    </row>
    <row r="25813" spans="18:20">
      <c r="R25813" s="75"/>
      <c r="T25813">
        <v>15</v>
      </c>
    </row>
    <row r="25814" spans="18:20">
      <c r="R25814" s="75"/>
      <c r="T25814">
        <v>15</v>
      </c>
    </row>
    <row r="25815" spans="18:20">
      <c r="R25815" s="75"/>
      <c r="T25815">
        <v>15</v>
      </c>
    </row>
    <row r="25816" spans="18:20">
      <c r="R25816" s="75"/>
      <c r="T25816">
        <v>15</v>
      </c>
    </row>
    <row r="25817" spans="18:20">
      <c r="R25817" s="75"/>
      <c r="T25817">
        <v>15</v>
      </c>
    </row>
    <row r="25818" spans="18:20">
      <c r="R25818" s="75"/>
      <c r="T25818">
        <v>15</v>
      </c>
    </row>
    <row r="25819" spans="18:20">
      <c r="R25819" s="75"/>
      <c r="T25819">
        <v>15</v>
      </c>
    </row>
    <row r="25820" spans="18:20">
      <c r="R25820" s="75"/>
      <c r="T25820">
        <v>15</v>
      </c>
    </row>
    <row r="25821" spans="18:20">
      <c r="R25821" s="75"/>
      <c r="T25821">
        <v>15</v>
      </c>
    </row>
    <row r="25822" spans="18:20">
      <c r="R25822" s="75"/>
      <c r="T25822">
        <v>15</v>
      </c>
    </row>
    <row r="25823" spans="18:20">
      <c r="R25823" s="75"/>
      <c r="T25823">
        <v>15</v>
      </c>
    </row>
    <row r="25824" spans="18:20">
      <c r="R25824" s="75"/>
      <c r="T25824">
        <v>15</v>
      </c>
    </row>
    <row r="25825" spans="18:20">
      <c r="R25825" s="75"/>
      <c r="T25825">
        <v>15</v>
      </c>
    </row>
    <row r="25826" spans="18:20">
      <c r="R25826" s="75"/>
      <c r="T25826">
        <v>15</v>
      </c>
    </row>
    <row r="25827" spans="18:20">
      <c r="R25827" s="75"/>
      <c r="T25827">
        <v>15</v>
      </c>
    </row>
    <row r="25828" spans="18:20">
      <c r="R25828" s="75"/>
      <c r="T25828">
        <v>15</v>
      </c>
    </row>
    <row r="25829" spans="18:20">
      <c r="R25829" s="75"/>
      <c r="T25829">
        <v>15</v>
      </c>
    </row>
    <row r="25830" spans="18:20">
      <c r="R25830" s="75"/>
      <c r="T25830">
        <v>15</v>
      </c>
    </row>
    <row r="25831" spans="18:20">
      <c r="R25831" s="75"/>
      <c r="T25831">
        <v>15</v>
      </c>
    </row>
    <row r="25832" spans="18:20">
      <c r="R25832" s="75"/>
      <c r="T25832">
        <v>15</v>
      </c>
    </row>
    <row r="25833" spans="18:20">
      <c r="R25833" s="75"/>
      <c r="T25833">
        <v>15</v>
      </c>
    </row>
    <row r="25834" spans="18:20">
      <c r="R25834" s="75"/>
      <c r="T25834">
        <v>15</v>
      </c>
    </row>
    <row r="25835" spans="18:20">
      <c r="R25835" s="75"/>
      <c r="T25835">
        <v>15</v>
      </c>
    </row>
    <row r="25836" spans="18:20">
      <c r="R25836" s="75"/>
      <c r="T25836">
        <v>15</v>
      </c>
    </row>
    <row r="25837" spans="18:20">
      <c r="R25837" s="75"/>
      <c r="T25837">
        <v>15</v>
      </c>
    </row>
    <row r="25838" spans="18:20">
      <c r="R25838" s="75"/>
      <c r="T25838">
        <v>15</v>
      </c>
    </row>
    <row r="25839" spans="18:20">
      <c r="R25839" s="75"/>
      <c r="T25839">
        <v>15</v>
      </c>
    </row>
    <row r="25840" spans="18:20">
      <c r="R25840" s="75"/>
      <c r="T25840">
        <v>15</v>
      </c>
    </row>
    <row r="25841" spans="18:20">
      <c r="R25841" s="75"/>
      <c r="T25841">
        <v>15</v>
      </c>
    </row>
    <row r="25842" spans="18:20">
      <c r="R25842" s="75"/>
      <c r="T25842">
        <v>15</v>
      </c>
    </row>
    <row r="25843" spans="18:20">
      <c r="R25843" s="75"/>
      <c r="T25843">
        <v>15</v>
      </c>
    </row>
    <row r="25844" spans="18:20">
      <c r="R25844" s="75"/>
      <c r="T25844">
        <v>15</v>
      </c>
    </row>
    <row r="25845" spans="18:20">
      <c r="R25845" s="75"/>
      <c r="T25845">
        <v>15</v>
      </c>
    </row>
    <row r="25846" spans="18:20">
      <c r="R25846" s="75"/>
      <c r="T25846">
        <v>15</v>
      </c>
    </row>
    <row r="25847" spans="18:20">
      <c r="R25847" s="75"/>
      <c r="T25847">
        <v>15</v>
      </c>
    </row>
    <row r="25848" spans="18:20">
      <c r="R25848" s="75"/>
      <c r="T25848">
        <v>15</v>
      </c>
    </row>
    <row r="25849" spans="18:20">
      <c r="R25849" s="75"/>
      <c r="T25849">
        <v>15</v>
      </c>
    </row>
    <row r="25850" spans="18:20">
      <c r="R25850" s="75"/>
      <c r="T25850">
        <v>15</v>
      </c>
    </row>
    <row r="25851" spans="18:20">
      <c r="R25851" s="75"/>
      <c r="T25851">
        <v>15</v>
      </c>
    </row>
    <row r="25852" spans="18:20">
      <c r="R25852" s="75"/>
      <c r="T25852">
        <v>15</v>
      </c>
    </row>
    <row r="25853" spans="18:20">
      <c r="R25853" s="75"/>
      <c r="T25853">
        <v>15</v>
      </c>
    </row>
    <row r="25854" spans="18:20">
      <c r="R25854" s="75"/>
      <c r="T25854">
        <v>15</v>
      </c>
    </row>
    <row r="25855" spans="18:20">
      <c r="R25855" s="75"/>
      <c r="T25855">
        <v>15</v>
      </c>
    </row>
    <row r="25856" spans="18:20">
      <c r="R25856" s="75"/>
      <c r="T25856">
        <v>15</v>
      </c>
    </row>
    <row r="25857" spans="18:20">
      <c r="R25857" s="75"/>
      <c r="T25857">
        <v>15</v>
      </c>
    </row>
    <row r="25858" spans="18:20">
      <c r="R25858" s="75"/>
      <c r="T25858">
        <v>15</v>
      </c>
    </row>
    <row r="25859" spans="18:20">
      <c r="R25859" s="75"/>
      <c r="T25859">
        <v>15</v>
      </c>
    </row>
    <row r="25860" spans="18:20">
      <c r="R25860" s="75"/>
      <c r="T25860">
        <v>15</v>
      </c>
    </row>
    <row r="25861" spans="18:20">
      <c r="R25861" s="75"/>
      <c r="T25861">
        <v>15</v>
      </c>
    </row>
    <row r="25862" spans="18:20">
      <c r="R25862" s="75"/>
      <c r="T25862">
        <v>15</v>
      </c>
    </row>
    <row r="25863" spans="18:20">
      <c r="R25863" s="75"/>
      <c r="T25863">
        <v>15</v>
      </c>
    </row>
    <row r="25864" spans="18:20">
      <c r="R25864" s="75"/>
      <c r="T25864">
        <v>15</v>
      </c>
    </row>
    <row r="25865" spans="18:20">
      <c r="R25865" s="75"/>
      <c r="T25865">
        <v>15</v>
      </c>
    </row>
    <row r="25866" spans="18:20">
      <c r="R25866" s="75"/>
      <c r="T25866">
        <v>15</v>
      </c>
    </row>
    <row r="25867" spans="18:20">
      <c r="R25867" s="75"/>
      <c r="T25867">
        <v>15</v>
      </c>
    </row>
    <row r="25868" spans="18:20">
      <c r="R25868" s="75"/>
      <c r="T25868">
        <v>15</v>
      </c>
    </row>
    <row r="25869" spans="18:20">
      <c r="R25869" s="75"/>
      <c r="T25869">
        <v>15</v>
      </c>
    </row>
    <row r="25870" spans="18:20">
      <c r="R25870" s="75"/>
      <c r="T25870">
        <v>15</v>
      </c>
    </row>
    <row r="25871" spans="18:20">
      <c r="R25871" s="75"/>
      <c r="T25871">
        <v>15</v>
      </c>
    </row>
    <row r="25872" spans="18:20">
      <c r="R25872" s="75"/>
      <c r="T25872">
        <v>15</v>
      </c>
    </row>
    <row r="25873" spans="18:20">
      <c r="R25873" s="75"/>
      <c r="T25873">
        <v>15</v>
      </c>
    </row>
    <row r="25874" spans="18:20">
      <c r="R25874" s="75"/>
      <c r="T25874">
        <v>15</v>
      </c>
    </row>
    <row r="25875" spans="18:20">
      <c r="R25875" s="75"/>
      <c r="T25875">
        <v>15</v>
      </c>
    </row>
    <row r="25876" spans="18:20">
      <c r="R25876" s="75"/>
      <c r="T25876">
        <v>15</v>
      </c>
    </row>
    <row r="25877" spans="18:20">
      <c r="R25877" s="75"/>
      <c r="T25877">
        <v>15</v>
      </c>
    </row>
    <row r="25878" spans="18:20">
      <c r="R25878" s="75"/>
      <c r="T25878">
        <v>15</v>
      </c>
    </row>
    <row r="25879" spans="18:20">
      <c r="R25879" s="75"/>
      <c r="T25879">
        <v>15</v>
      </c>
    </row>
    <row r="25880" spans="18:20">
      <c r="R25880" s="75"/>
      <c r="T25880">
        <v>15</v>
      </c>
    </row>
    <row r="25881" spans="18:20">
      <c r="R25881" s="75"/>
      <c r="T25881">
        <v>15</v>
      </c>
    </row>
    <row r="25882" spans="18:20">
      <c r="R25882" s="75"/>
      <c r="T25882">
        <v>15</v>
      </c>
    </row>
    <row r="25883" spans="18:20">
      <c r="R25883" s="75"/>
      <c r="T25883">
        <v>15</v>
      </c>
    </row>
    <row r="25884" spans="18:20">
      <c r="R25884" s="75"/>
      <c r="T25884">
        <v>15</v>
      </c>
    </row>
    <row r="25885" spans="18:20">
      <c r="R25885" s="75"/>
      <c r="T25885">
        <v>15</v>
      </c>
    </row>
    <row r="25886" spans="18:20">
      <c r="R25886" s="75"/>
      <c r="T25886">
        <v>15</v>
      </c>
    </row>
    <row r="25887" spans="18:20">
      <c r="R25887" s="75"/>
      <c r="T25887">
        <v>15</v>
      </c>
    </row>
    <row r="25888" spans="18:20">
      <c r="R25888" s="75"/>
      <c r="T25888">
        <v>15</v>
      </c>
    </row>
    <row r="25889" spans="18:20">
      <c r="R25889" s="75"/>
      <c r="T25889">
        <v>15</v>
      </c>
    </row>
    <row r="25890" spans="18:20">
      <c r="R25890" s="75"/>
      <c r="T25890">
        <v>15</v>
      </c>
    </row>
    <row r="25891" spans="18:20">
      <c r="R25891" s="75"/>
      <c r="T25891">
        <v>15</v>
      </c>
    </row>
    <row r="25892" spans="18:20">
      <c r="R25892" s="75"/>
      <c r="T25892">
        <v>15</v>
      </c>
    </row>
    <row r="25893" spans="18:20">
      <c r="R25893" s="75"/>
      <c r="T25893">
        <v>15</v>
      </c>
    </row>
    <row r="25894" spans="18:20">
      <c r="R25894" s="75"/>
      <c r="T25894">
        <v>15</v>
      </c>
    </row>
    <row r="25895" spans="18:20">
      <c r="R25895" s="75"/>
      <c r="T25895">
        <v>15</v>
      </c>
    </row>
    <row r="25896" spans="18:20">
      <c r="R25896" s="75"/>
      <c r="T25896">
        <v>15</v>
      </c>
    </row>
    <row r="25897" spans="18:20">
      <c r="R25897" s="75"/>
      <c r="T25897">
        <v>15</v>
      </c>
    </row>
    <row r="25898" spans="18:20">
      <c r="R25898" s="75"/>
      <c r="T25898">
        <v>15</v>
      </c>
    </row>
    <row r="25899" spans="18:20">
      <c r="T25899">
        <v>15</v>
      </c>
    </row>
    <row r="25900" spans="18:20">
      <c r="T25900">
        <v>15</v>
      </c>
    </row>
    <row r="25901" spans="18:20">
      <c r="T25901">
        <v>15</v>
      </c>
    </row>
    <row r="25902" spans="18:20">
      <c r="T25902">
        <v>15</v>
      </c>
    </row>
    <row r="25903" spans="18:20">
      <c r="T25903">
        <v>15</v>
      </c>
    </row>
    <row r="25904" spans="18:20">
      <c r="T25904">
        <v>15</v>
      </c>
    </row>
    <row r="25905" spans="20:20">
      <c r="T25905">
        <v>15</v>
      </c>
    </row>
    <row r="25906" spans="20:20">
      <c r="T25906">
        <v>15</v>
      </c>
    </row>
    <row r="25907" spans="20:20">
      <c r="T25907">
        <v>15</v>
      </c>
    </row>
    <row r="25908" spans="20:20">
      <c r="T25908">
        <v>15</v>
      </c>
    </row>
    <row r="25909" spans="20:20">
      <c r="T25909">
        <v>15</v>
      </c>
    </row>
    <row r="25910" spans="20:20">
      <c r="T25910">
        <v>15</v>
      </c>
    </row>
    <row r="25911" spans="20:20">
      <c r="T25911">
        <v>15</v>
      </c>
    </row>
    <row r="25912" spans="20:20">
      <c r="T25912">
        <v>15</v>
      </c>
    </row>
    <row r="25913" spans="20:20">
      <c r="T25913">
        <v>15</v>
      </c>
    </row>
    <row r="25914" spans="20:20">
      <c r="T25914">
        <v>15</v>
      </c>
    </row>
    <row r="25915" spans="20:20">
      <c r="T25915">
        <v>15</v>
      </c>
    </row>
    <row r="25916" spans="20:20">
      <c r="T25916">
        <v>15</v>
      </c>
    </row>
    <row r="25917" spans="20:20">
      <c r="T25917">
        <v>15</v>
      </c>
    </row>
    <row r="25918" spans="20:20">
      <c r="T25918">
        <v>15</v>
      </c>
    </row>
    <row r="25919" spans="20:20">
      <c r="T25919">
        <v>15</v>
      </c>
    </row>
    <row r="25920" spans="20:20">
      <c r="T25920">
        <v>15</v>
      </c>
    </row>
    <row r="25921" spans="18:20">
      <c r="T25921">
        <v>15</v>
      </c>
    </row>
    <row r="25922" spans="18:20">
      <c r="R25922" s="75"/>
      <c r="T25922">
        <v>15</v>
      </c>
    </row>
    <row r="25923" spans="18:20">
      <c r="R25923" s="75"/>
      <c r="T25923">
        <v>15</v>
      </c>
    </row>
    <row r="25924" spans="18:20">
      <c r="R25924" s="75"/>
      <c r="T25924">
        <v>15</v>
      </c>
    </row>
    <row r="25925" spans="18:20">
      <c r="R25925" s="75"/>
      <c r="T25925">
        <v>15</v>
      </c>
    </row>
    <row r="25926" spans="18:20">
      <c r="R25926" s="75"/>
      <c r="T25926">
        <v>15</v>
      </c>
    </row>
    <row r="25927" spans="18:20">
      <c r="R25927" s="75"/>
      <c r="T25927">
        <v>15</v>
      </c>
    </row>
    <row r="25928" spans="18:20">
      <c r="R25928" s="75"/>
      <c r="T25928">
        <v>15</v>
      </c>
    </row>
    <row r="25929" spans="18:20">
      <c r="R25929" s="75"/>
      <c r="T25929">
        <v>15</v>
      </c>
    </row>
    <row r="25930" spans="18:20">
      <c r="R25930" s="75"/>
      <c r="T25930">
        <v>15</v>
      </c>
    </row>
    <row r="25931" spans="18:20">
      <c r="R25931" s="75"/>
      <c r="T25931">
        <v>15</v>
      </c>
    </row>
    <row r="25932" spans="18:20">
      <c r="R25932" s="75"/>
      <c r="T25932">
        <v>15</v>
      </c>
    </row>
    <row r="25933" spans="18:20">
      <c r="R25933" s="75"/>
      <c r="T25933">
        <v>15</v>
      </c>
    </row>
    <row r="25934" spans="18:20">
      <c r="R25934" s="75"/>
      <c r="T25934">
        <v>15</v>
      </c>
    </row>
    <row r="25935" spans="18:20">
      <c r="R25935" s="75"/>
      <c r="T25935">
        <v>15</v>
      </c>
    </row>
    <row r="25936" spans="18:20">
      <c r="R25936" s="75"/>
      <c r="T25936">
        <v>15</v>
      </c>
    </row>
    <row r="25937" spans="18:20">
      <c r="R25937" s="75"/>
      <c r="T25937">
        <v>15</v>
      </c>
    </row>
    <row r="25938" spans="18:20">
      <c r="R25938" s="75"/>
      <c r="T25938">
        <v>15</v>
      </c>
    </row>
    <row r="25939" spans="18:20">
      <c r="R25939" s="75"/>
      <c r="T25939">
        <v>15</v>
      </c>
    </row>
    <row r="25940" spans="18:20">
      <c r="R25940" s="75"/>
      <c r="T25940">
        <v>15</v>
      </c>
    </row>
    <row r="25941" spans="18:20">
      <c r="R25941" s="75"/>
      <c r="T25941">
        <v>15</v>
      </c>
    </row>
    <row r="25942" spans="18:20">
      <c r="R25942" s="75"/>
      <c r="T25942">
        <v>15</v>
      </c>
    </row>
    <row r="25943" spans="18:20">
      <c r="R25943" s="75"/>
      <c r="T25943">
        <v>15</v>
      </c>
    </row>
    <row r="25944" spans="18:20">
      <c r="R25944" s="75"/>
      <c r="T25944">
        <v>15</v>
      </c>
    </row>
    <row r="25945" spans="18:20">
      <c r="R25945" s="75"/>
      <c r="T25945">
        <v>15</v>
      </c>
    </row>
    <row r="25946" spans="18:20">
      <c r="R25946" s="75"/>
      <c r="T25946">
        <v>15</v>
      </c>
    </row>
    <row r="25947" spans="18:20">
      <c r="R25947" s="75"/>
      <c r="T25947">
        <v>15</v>
      </c>
    </row>
    <row r="25948" spans="18:20">
      <c r="R25948" s="75"/>
      <c r="T25948">
        <v>15</v>
      </c>
    </row>
    <row r="25949" spans="18:20">
      <c r="R25949" s="75"/>
      <c r="T25949">
        <v>15</v>
      </c>
    </row>
    <row r="25950" spans="18:20">
      <c r="R25950" s="75"/>
      <c r="T25950">
        <v>15</v>
      </c>
    </row>
    <row r="25951" spans="18:20">
      <c r="R25951" s="75"/>
      <c r="T25951">
        <v>15</v>
      </c>
    </row>
    <row r="25952" spans="18:20">
      <c r="R25952" s="75"/>
      <c r="T25952">
        <v>15</v>
      </c>
    </row>
    <row r="25953" spans="18:20">
      <c r="R25953" s="75"/>
      <c r="T25953">
        <v>15</v>
      </c>
    </row>
    <row r="25954" spans="18:20">
      <c r="R25954" s="75"/>
      <c r="T25954">
        <v>15</v>
      </c>
    </row>
    <row r="25955" spans="18:20">
      <c r="R25955" s="75"/>
      <c r="T25955">
        <v>15</v>
      </c>
    </row>
    <row r="25956" spans="18:20">
      <c r="R25956" s="75"/>
      <c r="T25956">
        <v>15</v>
      </c>
    </row>
    <row r="25957" spans="18:20">
      <c r="R25957" s="75"/>
      <c r="T25957">
        <v>15</v>
      </c>
    </row>
    <row r="25958" spans="18:20">
      <c r="R25958" s="75"/>
      <c r="T25958">
        <v>15</v>
      </c>
    </row>
    <row r="25959" spans="18:20">
      <c r="R25959" s="75"/>
      <c r="T25959">
        <v>15</v>
      </c>
    </row>
    <row r="25960" spans="18:20">
      <c r="R25960" s="75"/>
      <c r="T25960">
        <v>15</v>
      </c>
    </row>
    <row r="25961" spans="18:20">
      <c r="R25961" s="75"/>
      <c r="T25961">
        <v>15</v>
      </c>
    </row>
    <row r="25962" spans="18:20">
      <c r="R25962" s="75"/>
      <c r="T25962">
        <v>15</v>
      </c>
    </row>
    <row r="25963" spans="18:20">
      <c r="R25963" s="75"/>
      <c r="T25963">
        <v>15</v>
      </c>
    </row>
    <row r="25964" spans="18:20">
      <c r="R25964" s="75"/>
      <c r="T25964">
        <v>15</v>
      </c>
    </row>
    <row r="25965" spans="18:20">
      <c r="R25965" s="75"/>
      <c r="T25965">
        <v>15</v>
      </c>
    </row>
    <row r="25966" spans="18:20">
      <c r="R25966" s="75"/>
      <c r="T25966">
        <v>15</v>
      </c>
    </row>
    <row r="25967" spans="18:20">
      <c r="R25967" s="75"/>
      <c r="T25967">
        <v>15</v>
      </c>
    </row>
    <row r="25968" spans="18:20">
      <c r="R25968" s="75"/>
      <c r="T25968">
        <v>15</v>
      </c>
    </row>
    <row r="25969" spans="18:20">
      <c r="R25969" s="75"/>
      <c r="T25969">
        <v>15</v>
      </c>
    </row>
    <row r="25970" spans="18:20">
      <c r="R25970" s="75"/>
      <c r="T25970">
        <v>15</v>
      </c>
    </row>
    <row r="25971" spans="18:20">
      <c r="R25971" s="75"/>
      <c r="T25971">
        <v>15</v>
      </c>
    </row>
    <row r="25972" spans="18:20">
      <c r="R25972" s="75"/>
      <c r="T25972">
        <v>15</v>
      </c>
    </row>
    <row r="25973" spans="18:20">
      <c r="R25973" s="75"/>
      <c r="T25973">
        <v>15</v>
      </c>
    </row>
    <row r="25974" spans="18:20">
      <c r="R25974" s="75"/>
      <c r="T25974">
        <v>15</v>
      </c>
    </row>
    <row r="25975" spans="18:20">
      <c r="R25975" s="75"/>
      <c r="T25975">
        <v>15</v>
      </c>
    </row>
    <row r="25976" spans="18:20">
      <c r="R25976" s="75"/>
      <c r="T25976">
        <v>15</v>
      </c>
    </row>
    <row r="25977" spans="18:20">
      <c r="R25977" s="75"/>
      <c r="T25977">
        <v>15</v>
      </c>
    </row>
    <row r="25978" spans="18:20">
      <c r="R25978" s="75"/>
      <c r="T25978">
        <v>15</v>
      </c>
    </row>
    <row r="25979" spans="18:20">
      <c r="R25979" s="75"/>
      <c r="T25979">
        <v>15</v>
      </c>
    </row>
    <row r="25980" spans="18:20">
      <c r="R25980" s="75"/>
      <c r="T25980">
        <v>15</v>
      </c>
    </row>
    <row r="25981" spans="18:20">
      <c r="R25981" s="75"/>
      <c r="T25981">
        <v>15</v>
      </c>
    </row>
    <row r="25982" spans="18:20">
      <c r="R25982" s="75"/>
      <c r="T25982">
        <v>15</v>
      </c>
    </row>
    <row r="25983" spans="18:20">
      <c r="R25983" s="75"/>
      <c r="T25983">
        <v>15</v>
      </c>
    </row>
    <row r="25984" spans="18:20">
      <c r="R25984" s="75"/>
      <c r="T25984">
        <v>15</v>
      </c>
    </row>
    <row r="25985" spans="18:20">
      <c r="R25985" s="75"/>
      <c r="T25985">
        <v>15</v>
      </c>
    </row>
    <row r="25986" spans="18:20">
      <c r="R25986" s="75"/>
      <c r="T25986">
        <v>15</v>
      </c>
    </row>
    <row r="25987" spans="18:20">
      <c r="R25987" s="75"/>
      <c r="T25987">
        <v>15</v>
      </c>
    </row>
    <row r="25988" spans="18:20">
      <c r="R25988" s="75"/>
      <c r="T25988">
        <v>15</v>
      </c>
    </row>
    <row r="25989" spans="18:20">
      <c r="R25989" s="75"/>
      <c r="T25989">
        <v>15</v>
      </c>
    </row>
    <row r="25990" spans="18:20">
      <c r="R25990" s="75"/>
      <c r="T25990">
        <v>15</v>
      </c>
    </row>
    <row r="25991" spans="18:20">
      <c r="R25991" s="75"/>
      <c r="T25991">
        <v>15</v>
      </c>
    </row>
    <row r="25992" spans="18:20">
      <c r="R25992" s="75"/>
      <c r="T25992">
        <v>15</v>
      </c>
    </row>
    <row r="25993" spans="18:20">
      <c r="R25993" s="75"/>
      <c r="T25993">
        <v>15</v>
      </c>
    </row>
    <row r="25994" spans="18:20">
      <c r="R25994" s="75"/>
      <c r="T25994">
        <v>15</v>
      </c>
    </row>
    <row r="25995" spans="18:20">
      <c r="R25995" s="75"/>
      <c r="T25995">
        <v>15</v>
      </c>
    </row>
    <row r="25996" spans="18:20">
      <c r="R25996" s="75"/>
      <c r="T25996">
        <v>15</v>
      </c>
    </row>
    <row r="25997" spans="18:20">
      <c r="R25997" s="75"/>
      <c r="T25997">
        <v>15</v>
      </c>
    </row>
    <row r="25998" spans="18:20">
      <c r="R25998" s="75"/>
      <c r="T25998">
        <v>15</v>
      </c>
    </row>
    <row r="25999" spans="18:20">
      <c r="R25999" s="75"/>
      <c r="T25999">
        <v>15</v>
      </c>
    </row>
    <row r="26000" spans="18:20">
      <c r="R26000" s="75"/>
      <c r="T26000">
        <v>15</v>
      </c>
    </row>
    <row r="26001" spans="18:20">
      <c r="R26001" s="75"/>
      <c r="T26001">
        <v>15</v>
      </c>
    </row>
    <row r="26002" spans="18:20">
      <c r="R26002" s="75"/>
      <c r="T26002">
        <v>15</v>
      </c>
    </row>
    <row r="26003" spans="18:20">
      <c r="R26003" s="75"/>
      <c r="T26003">
        <v>15</v>
      </c>
    </row>
    <row r="26004" spans="18:20">
      <c r="R26004" s="75"/>
      <c r="T26004">
        <v>15</v>
      </c>
    </row>
    <row r="26005" spans="18:20">
      <c r="R26005" s="75"/>
      <c r="T26005">
        <v>15</v>
      </c>
    </row>
    <row r="26006" spans="18:20">
      <c r="R26006" s="75"/>
      <c r="T26006">
        <v>15</v>
      </c>
    </row>
    <row r="26007" spans="18:20">
      <c r="R26007" s="75"/>
      <c r="T26007">
        <v>15</v>
      </c>
    </row>
    <row r="26008" spans="18:20">
      <c r="R26008" s="75"/>
      <c r="T26008">
        <v>15</v>
      </c>
    </row>
    <row r="26009" spans="18:20">
      <c r="R26009" s="75"/>
      <c r="T26009">
        <v>15</v>
      </c>
    </row>
    <row r="26010" spans="18:20">
      <c r="R26010" s="75"/>
      <c r="T26010">
        <v>15</v>
      </c>
    </row>
    <row r="26011" spans="18:20">
      <c r="R26011" s="75"/>
      <c r="T26011">
        <v>15</v>
      </c>
    </row>
    <row r="26012" spans="18:20">
      <c r="R26012" s="75"/>
      <c r="T26012">
        <v>15</v>
      </c>
    </row>
    <row r="26013" spans="18:20">
      <c r="R26013" s="75"/>
      <c r="T26013">
        <v>15</v>
      </c>
    </row>
    <row r="26014" spans="18:20">
      <c r="R26014" s="75"/>
      <c r="T26014">
        <v>15</v>
      </c>
    </row>
    <row r="26015" spans="18:20">
      <c r="R26015" s="75"/>
      <c r="T26015">
        <v>15</v>
      </c>
    </row>
    <row r="26016" spans="18:20">
      <c r="R26016" s="75"/>
      <c r="T26016">
        <v>15</v>
      </c>
    </row>
    <row r="26017" spans="18:20">
      <c r="R26017" s="75"/>
      <c r="T26017">
        <v>15</v>
      </c>
    </row>
    <row r="26018" spans="18:20">
      <c r="R26018" s="75"/>
      <c r="T26018">
        <v>15</v>
      </c>
    </row>
    <row r="26019" spans="18:20">
      <c r="R26019" s="75"/>
      <c r="T26019">
        <v>15</v>
      </c>
    </row>
    <row r="26020" spans="18:20">
      <c r="R26020" s="75"/>
      <c r="T26020">
        <v>15</v>
      </c>
    </row>
    <row r="26021" spans="18:20">
      <c r="R26021" s="75"/>
      <c r="T26021">
        <v>15</v>
      </c>
    </row>
    <row r="26022" spans="18:20">
      <c r="R26022" s="75"/>
      <c r="T26022">
        <v>15</v>
      </c>
    </row>
    <row r="26023" spans="18:20">
      <c r="R26023" s="75"/>
      <c r="T26023">
        <v>15</v>
      </c>
    </row>
    <row r="26024" spans="18:20">
      <c r="R26024" s="75"/>
      <c r="T26024">
        <v>15</v>
      </c>
    </row>
    <row r="26025" spans="18:20">
      <c r="R26025" s="75"/>
      <c r="T26025">
        <v>15</v>
      </c>
    </row>
    <row r="26026" spans="18:20">
      <c r="R26026" s="75"/>
      <c r="T26026">
        <v>15</v>
      </c>
    </row>
    <row r="26027" spans="18:20">
      <c r="R26027" s="75"/>
      <c r="T26027">
        <v>15</v>
      </c>
    </row>
    <row r="26028" spans="18:20">
      <c r="R26028" s="75"/>
      <c r="T26028">
        <v>15</v>
      </c>
    </row>
    <row r="26029" spans="18:20">
      <c r="R26029" s="75"/>
      <c r="T26029">
        <v>15</v>
      </c>
    </row>
    <row r="26030" spans="18:20">
      <c r="R26030" s="75"/>
      <c r="T26030">
        <v>15</v>
      </c>
    </row>
    <row r="26031" spans="18:20">
      <c r="R26031" s="75"/>
      <c r="T26031">
        <v>15</v>
      </c>
    </row>
    <row r="26032" spans="18:20">
      <c r="R26032" s="75"/>
      <c r="T26032">
        <v>15</v>
      </c>
    </row>
    <row r="26033" spans="18:20">
      <c r="R26033" s="75"/>
      <c r="T26033">
        <v>15</v>
      </c>
    </row>
    <row r="26034" spans="18:20">
      <c r="R26034" s="75"/>
      <c r="T26034">
        <v>15</v>
      </c>
    </row>
    <row r="26035" spans="18:20">
      <c r="R26035" s="75"/>
      <c r="T26035">
        <v>15</v>
      </c>
    </row>
    <row r="26036" spans="18:20">
      <c r="R26036" s="75"/>
      <c r="T26036">
        <v>15</v>
      </c>
    </row>
    <row r="26037" spans="18:20">
      <c r="R26037" s="75"/>
      <c r="T26037">
        <v>15</v>
      </c>
    </row>
    <row r="26038" spans="18:20">
      <c r="R26038" s="75"/>
      <c r="T26038">
        <v>15</v>
      </c>
    </row>
    <row r="26039" spans="18:20">
      <c r="R26039" s="75"/>
      <c r="T26039">
        <v>15</v>
      </c>
    </row>
    <row r="26040" spans="18:20">
      <c r="R26040" s="75"/>
      <c r="T26040">
        <v>15</v>
      </c>
    </row>
    <row r="26041" spans="18:20">
      <c r="R26041" s="75"/>
      <c r="T26041">
        <v>15</v>
      </c>
    </row>
    <row r="26042" spans="18:20">
      <c r="R26042" s="75"/>
      <c r="T26042">
        <v>15</v>
      </c>
    </row>
    <row r="26043" spans="18:20">
      <c r="R26043" s="75"/>
      <c r="T26043">
        <v>15</v>
      </c>
    </row>
    <row r="26044" spans="18:20">
      <c r="R26044" s="75"/>
      <c r="T26044">
        <v>15</v>
      </c>
    </row>
    <row r="26045" spans="18:20">
      <c r="R26045" s="75"/>
      <c r="T26045">
        <v>15</v>
      </c>
    </row>
    <row r="26046" spans="18:20">
      <c r="R26046" s="75"/>
      <c r="T26046">
        <v>15</v>
      </c>
    </row>
    <row r="26047" spans="18:20">
      <c r="R26047" s="75"/>
      <c r="T26047">
        <v>15</v>
      </c>
    </row>
    <row r="26048" spans="18:20">
      <c r="R26048" s="75"/>
      <c r="T26048">
        <v>15</v>
      </c>
    </row>
    <row r="26049" spans="18:20">
      <c r="R26049" s="75"/>
      <c r="T26049">
        <v>15</v>
      </c>
    </row>
    <row r="26050" spans="18:20">
      <c r="R26050" s="75"/>
      <c r="T26050">
        <v>15</v>
      </c>
    </row>
    <row r="26051" spans="18:20">
      <c r="R26051" s="75"/>
      <c r="T26051">
        <v>15</v>
      </c>
    </row>
    <row r="26052" spans="18:20">
      <c r="R26052" s="75"/>
      <c r="T26052">
        <v>15</v>
      </c>
    </row>
    <row r="26053" spans="18:20">
      <c r="R26053" s="75"/>
      <c r="T26053">
        <v>15</v>
      </c>
    </row>
    <row r="26054" spans="18:20">
      <c r="R26054" s="75"/>
      <c r="T26054">
        <v>15</v>
      </c>
    </row>
    <row r="26055" spans="18:20">
      <c r="R26055" s="75"/>
      <c r="T26055">
        <v>15</v>
      </c>
    </row>
    <row r="26056" spans="18:20">
      <c r="R26056" s="75"/>
      <c r="T26056">
        <v>15</v>
      </c>
    </row>
    <row r="26057" spans="18:20">
      <c r="R26057" s="75"/>
      <c r="T26057">
        <v>15</v>
      </c>
    </row>
    <row r="26058" spans="18:20">
      <c r="R26058" s="75"/>
      <c r="T26058">
        <v>15</v>
      </c>
    </row>
    <row r="26059" spans="18:20">
      <c r="R26059" s="75"/>
      <c r="T26059">
        <v>15</v>
      </c>
    </row>
    <row r="26060" spans="18:20">
      <c r="R26060" s="75"/>
      <c r="T26060">
        <v>15</v>
      </c>
    </row>
    <row r="26061" spans="18:20">
      <c r="R26061" s="75"/>
      <c r="T26061">
        <v>15</v>
      </c>
    </row>
    <row r="26062" spans="18:20">
      <c r="R26062" s="75"/>
      <c r="T26062">
        <v>15</v>
      </c>
    </row>
    <row r="26063" spans="18:20">
      <c r="R26063" s="75"/>
      <c r="T26063">
        <v>15</v>
      </c>
    </row>
    <row r="26064" spans="18:20">
      <c r="R26064" s="75"/>
      <c r="T26064">
        <v>15</v>
      </c>
    </row>
    <row r="26065" spans="18:20">
      <c r="R26065" s="75"/>
      <c r="T26065">
        <v>15</v>
      </c>
    </row>
    <row r="26066" spans="18:20">
      <c r="R26066" s="75"/>
      <c r="T26066">
        <v>15</v>
      </c>
    </row>
    <row r="26067" spans="18:20">
      <c r="R26067" s="75"/>
      <c r="T26067">
        <v>15</v>
      </c>
    </row>
    <row r="26068" spans="18:20">
      <c r="R26068" s="75"/>
      <c r="T26068">
        <v>15</v>
      </c>
    </row>
    <row r="26069" spans="18:20">
      <c r="R26069" s="75"/>
      <c r="T26069">
        <v>15</v>
      </c>
    </row>
    <row r="26070" spans="18:20">
      <c r="R26070" s="75"/>
      <c r="T26070">
        <v>15</v>
      </c>
    </row>
    <row r="26071" spans="18:20">
      <c r="R26071" s="75"/>
      <c r="T26071">
        <v>15</v>
      </c>
    </row>
    <row r="26072" spans="18:20">
      <c r="R26072" s="75"/>
      <c r="T26072">
        <v>15</v>
      </c>
    </row>
    <row r="26073" spans="18:20">
      <c r="R26073" s="75"/>
      <c r="T26073">
        <v>15</v>
      </c>
    </row>
    <row r="26074" spans="18:20">
      <c r="R26074" s="75"/>
      <c r="T26074">
        <v>15</v>
      </c>
    </row>
    <row r="26075" spans="18:20">
      <c r="R26075" s="75"/>
      <c r="T26075">
        <v>15</v>
      </c>
    </row>
    <row r="26076" spans="18:20">
      <c r="R26076" s="75"/>
      <c r="T26076">
        <v>15</v>
      </c>
    </row>
    <row r="26077" spans="18:20">
      <c r="R26077" s="75"/>
      <c r="T26077">
        <v>15</v>
      </c>
    </row>
    <row r="26078" spans="18:20">
      <c r="R26078" s="75"/>
      <c r="T26078">
        <v>15</v>
      </c>
    </row>
    <row r="26079" spans="18:20">
      <c r="R26079" s="75"/>
      <c r="T26079">
        <v>15</v>
      </c>
    </row>
    <row r="26080" spans="18:20">
      <c r="R26080" s="75"/>
      <c r="T26080">
        <v>15</v>
      </c>
    </row>
    <row r="26081" spans="18:20">
      <c r="R26081" s="75"/>
      <c r="T26081">
        <v>15</v>
      </c>
    </row>
    <row r="26082" spans="18:20">
      <c r="R26082" s="75"/>
      <c r="T26082">
        <v>15</v>
      </c>
    </row>
    <row r="26083" spans="18:20">
      <c r="R26083" s="75"/>
      <c r="T26083">
        <v>15</v>
      </c>
    </row>
    <row r="26084" spans="18:20">
      <c r="R26084" s="75"/>
      <c r="T26084">
        <v>15</v>
      </c>
    </row>
    <row r="26085" spans="18:20">
      <c r="R26085" s="75"/>
      <c r="T26085">
        <v>15</v>
      </c>
    </row>
    <row r="26086" spans="18:20">
      <c r="R26086" s="75"/>
      <c r="T26086">
        <v>15</v>
      </c>
    </row>
    <row r="26087" spans="18:20">
      <c r="R26087" s="75"/>
      <c r="T26087">
        <v>15</v>
      </c>
    </row>
    <row r="26088" spans="18:20">
      <c r="R26088" s="75"/>
      <c r="T26088">
        <v>15</v>
      </c>
    </row>
    <row r="26089" spans="18:20">
      <c r="R26089" s="75"/>
      <c r="T26089">
        <v>15</v>
      </c>
    </row>
    <row r="26090" spans="18:20">
      <c r="R26090" s="75"/>
      <c r="T26090">
        <v>15</v>
      </c>
    </row>
    <row r="26091" spans="18:20">
      <c r="R26091" s="75"/>
      <c r="T26091">
        <v>15</v>
      </c>
    </row>
    <row r="26092" spans="18:20">
      <c r="R26092" s="75"/>
      <c r="T26092">
        <v>15</v>
      </c>
    </row>
    <row r="26093" spans="18:20">
      <c r="R26093" s="75"/>
      <c r="T26093">
        <v>15</v>
      </c>
    </row>
    <row r="26094" spans="18:20">
      <c r="R26094" s="75"/>
      <c r="T26094">
        <v>15</v>
      </c>
    </row>
    <row r="26095" spans="18:20">
      <c r="R26095" s="75"/>
      <c r="T26095">
        <v>15</v>
      </c>
    </row>
    <row r="26096" spans="18:20">
      <c r="R26096" s="75"/>
      <c r="T26096">
        <v>15</v>
      </c>
    </row>
    <row r="26097" spans="18:20">
      <c r="R26097" s="75"/>
      <c r="T26097">
        <v>15</v>
      </c>
    </row>
    <row r="26098" spans="18:20">
      <c r="R26098" s="75"/>
      <c r="T26098">
        <v>15</v>
      </c>
    </row>
    <row r="26099" spans="18:20">
      <c r="R26099" s="75"/>
      <c r="T26099">
        <v>15</v>
      </c>
    </row>
    <row r="26100" spans="18:20">
      <c r="R26100" s="75"/>
      <c r="T26100">
        <v>15</v>
      </c>
    </row>
    <row r="26101" spans="18:20">
      <c r="R26101" s="75"/>
      <c r="T26101">
        <v>15</v>
      </c>
    </row>
    <row r="26102" spans="18:20">
      <c r="R26102" s="75"/>
      <c r="T26102">
        <v>15</v>
      </c>
    </row>
    <row r="26103" spans="18:20">
      <c r="R26103" s="75"/>
      <c r="T26103">
        <v>15</v>
      </c>
    </row>
    <row r="26104" spans="18:20">
      <c r="R26104" s="75"/>
      <c r="T26104">
        <v>15</v>
      </c>
    </row>
    <row r="26105" spans="18:20">
      <c r="R26105" s="75"/>
      <c r="T26105">
        <v>15</v>
      </c>
    </row>
    <row r="26106" spans="18:20">
      <c r="R26106" s="75"/>
      <c r="T26106">
        <v>15</v>
      </c>
    </row>
    <row r="26107" spans="18:20">
      <c r="R26107" s="75"/>
      <c r="T26107">
        <v>15</v>
      </c>
    </row>
    <row r="26108" spans="18:20">
      <c r="R26108" s="75"/>
      <c r="T26108">
        <v>15</v>
      </c>
    </row>
    <row r="26109" spans="18:20">
      <c r="R26109" s="75"/>
      <c r="T26109">
        <v>15</v>
      </c>
    </row>
    <row r="26110" spans="18:20">
      <c r="R26110" s="75"/>
      <c r="T26110">
        <v>15</v>
      </c>
    </row>
    <row r="26111" spans="18:20">
      <c r="R26111" s="75"/>
      <c r="T26111">
        <v>15</v>
      </c>
    </row>
    <row r="26112" spans="18:20">
      <c r="R26112" s="75"/>
      <c r="T26112">
        <v>15</v>
      </c>
    </row>
    <row r="26113" spans="18:20">
      <c r="R26113" s="75"/>
      <c r="T26113">
        <v>15</v>
      </c>
    </row>
    <row r="26114" spans="18:20">
      <c r="R26114" s="75"/>
      <c r="T26114">
        <v>15</v>
      </c>
    </row>
    <row r="26115" spans="18:20">
      <c r="R26115" s="75"/>
      <c r="T26115">
        <v>15</v>
      </c>
    </row>
    <row r="26116" spans="18:20">
      <c r="R26116" s="75"/>
      <c r="T26116">
        <v>15</v>
      </c>
    </row>
    <row r="26117" spans="18:20">
      <c r="R26117" s="75"/>
      <c r="T26117">
        <v>15</v>
      </c>
    </row>
    <row r="26118" spans="18:20">
      <c r="R26118" s="75"/>
      <c r="T26118">
        <v>15</v>
      </c>
    </row>
    <row r="26119" spans="18:20">
      <c r="R26119" s="75"/>
      <c r="T26119">
        <v>15</v>
      </c>
    </row>
    <row r="26120" spans="18:20">
      <c r="R26120" s="75"/>
      <c r="T26120">
        <v>15</v>
      </c>
    </row>
    <row r="26121" spans="18:20">
      <c r="R26121" s="75"/>
      <c r="T26121">
        <v>15</v>
      </c>
    </row>
    <row r="26122" spans="18:20">
      <c r="R26122" s="75"/>
      <c r="T26122">
        <v>15</v>
      </c>
    </row>
    <row r="26123" spans="18:20">
      <c r="R26123" s="75"/>
      <c r="T26123">
        <v>15</v>
      </c>
    </row>
    <row r="26124" spans="18:20">
      <c r="R26124" s="75"/>
      <c r="T26124">
        <v>15</v>
      </c>
    </row>
    <row r="26125" spans="18:20">
      <c r="R26125" s="75"/>
      <c r="T26125">
        <v>15</v>
      </c>
    </row>
    <row r="26126" spans="18:20">
      <c r="R26126" s="75"/>
      <c r="T26126">
        <v>15</v>
      </c>
    </row>
    <row r="26127" spans="18:20">
      <c r="R26127" s="75"/>
      <c r="T26127">
        <v>15</v>
      </c>
    </row>
    <row r="26128" spans="18:20">
      <c r="R26128" s="75"/>
      <c r="T26128">
        <v>15</v>
      </c>
    </row>
    <row r="26129" spans="18:20">
      <c r="R26129" s="75"/>
      <c r="T26129">
        <v>15</v>
      </c>
    </row>
    <row r="26130" spans="18:20">
      <c r="R26130" s="75"/>
      <c r="T26130">
        <v>15</v>
      </c>
    </row>
    <row r="26131" spans="18:20">
      <c r="R26131" s="75"/>
      <c r="T26131">
        <v>15</v>
      </c>
    </row>
    <row r="26132" spans="18:20">
      <c r="R26132" s="75"/>
      <c r="T26132">
        <v>15</v>
      </c>
    </row>
    <row r="26133" spans="18:20">
      <c r="R26133" s="75"/>
      <c r="T26133">
        <v>15</v>
      </c>
    </row>
    <row r="26134" spans="18:20">
      <c r="R26134" s="75"/>
      <c r="T26134">
        <v>15</v>
      </c>
    </row>
    <row r="26135" spans="18:20">
      <c r="R26135" s="75"/>
      <c r="T26135">
        <v>15</v>
      </c>
    </row>
    <row r="26136" spans="18:20">
      <c r="R26136" s="75"/>
      <c r="T26136">
        <v>15</v>
      </c>
    </row>
    <row r="26137" spans="18:20">
      <c r="R26137" s="75"/>
      <c r="T26137">
        <v>15</v>
      </c>
    </row>
    <row r="26138" spans="18:20">
      <c r="R26138" s="75"/>
      <c r="T26138">
        <v>15</v>
      </c>
    </row>
    <row r="26139" spans="18:20">
      <c r="R26139" s="75"/>
      <c r="T26139">
        <v>15</v>
      </c>
    </row>
    <row r="26140" spans="18:20">
      <c r="R26140" s="75"/>
      <c r="T26140">
        <v>15</v>
      </c>
    </row>
    <row r="26141" spans="18:20">
      <c r="R26141" s="75"/>
      <c r="T26141">
        <v>15</v>
      </c>
    </row>
    <row r="26142" spans="18:20">
      <c r="R26142" s="75"/>
      <c r="T26142">
        <v>15</v>
      </c>
    </row>
    <row r="26143" spans="18:20">
      <c r="R26143" s="75"/>
      <c r="T26143">
        <v>15</v>
      </c>
    </row>
    <row r="26144" spans="18:20">
      <c r="R26144" s="75"/>
      <c r="T26144">
        <v>15</v>
      </c>
    </row>
    <row r="26145" spans="18:20">
      <c r="R26145" s="75"/>
      <c r="T26145">
        <v>15</v>
      </c>
    </row>
    <row r="26146" spans="18:20">
      <c r="R26146" s="75"/>
      <c r="T26146">
        <v>15</v>
      </c>
    </row>
    <row r="26147" spans="18:20">
      <c r="R26147" s="75"/>
      <c r="T26147">
        <v>15</v>
      </c>
    </row>
    <row r="26148" spans="18:20">
      <c r="R26148" s="75"/>
      <c r="T26148">
        <v>15</v>
      </c>
    </row>
    <row r="26149" spans="18:20">
      <c r="R26149" s="75"/>
      <c r="T26149">
        <v>15</v>
      </c>
    </row>
    <row r="26150" spans="18:20">
      <c r="R26150" s="75"/>
      <c r="T26150">
        <v>15</v>
      </c>
    </row>
    <row r="26151" spans="18:20">
      <c r="R26151" s="75"/>
      <c r="T26151">
        <v>15</v>
      </c>
    </row>
    <row r="26152" spans="18:20">
      <c r="R26152" s="75"/>
      <c r="T26152">
        <v>15</v>
      </c>
    </row>
    <row r="26153" spans="18:20">
      <c r="R26153" s="75"/>
      <c r="T26153">
        <v>15</v>
      </c>
    </row>
    <row r="26154" spans="18:20">
      <c r="R26154" s="75"/>
      <c r="T26154">
        <v>15</v>
      </c>
    </row>
    <row r="26155" spans="18:20">
      <c r="R26155" s="75"/>
      <c r="T26155">
        <v>15</v>
      </c>
    </row>
    <row r="26156" spans="18:20">
      <c r="R26156" s="75"/>
      <c r="T26156">
        <v>15</v>
      </c>
    </row>
    <row r="26157" spans="18:20">
      <c r="R26157" s="75"/>
      <c r="T26157">
        <v>15</v>
      </c>
    </row>
    <row r="26158" spans="18:20">
      <c r="R26158" s="75"/>
      <c r="T26158">
        <v>15</v>
      </c>
    </row>
    <row r="26159" spans="18:20">
      <c r="R26159" s="75"/>
      <c r="T26159">
        <v>15</v>
      </c>
    </row>
    <row r="26160" spans="18:20">
      <c r="R26160" s="75"/>
      <c r="T26160">
        <v>15</v>
      </c>
    </row>
    <row r="26161" spans="18:20">
      <c r="R26161" s="75"/>
      <c r="T26161">
        <v>15</v>
      </c>
    </row>
    <row r="26162" spans="18:20">
      <c r="R26162" s="75"/>
      <c r="T26162">
        <v>15</v>
      </c>
    </row>
    <row r="26163" spans="18:20">
      <c r="R26163" s="75"/>
      <c r="T26163">
        <v>15</v>
      </c>
    </row>
    <row r="26164" spans="18:20">
      <c r="R26164" s="75"/>
      <c r="T26164">
        <v>15</v>
      </c>
    </row>
    <row r="26165" spans="18:20">
      <c r="R26165" s="75"/>
      <c r="T26165">
        <v>15</v>
      </c>
    </row>
    <row r="26166" spans="18:20">
      <c r="R26166" s="75"/>
      <c r="T26166">
        <v>15</v>
      </c>
    </row>
    <row r="26167" spans="18:20">
      <c r="R26167" s="75"/>
      <c r="T26167">
        <v>15</v>
      </c>
    </row>
    <row r="26168" spans="18:20">
      <c r="R26168" s="75"/>
      <c r="T26168">
        <v>15</v>
      </c>
    </row>
    <row r="26169" spans="18:20">
      <c r="R26169" s="75"/>
      <c r="T26169">
        <v>15</v>
      </c>
    </row>
    <row r="26170" spans="18:20">
      <c r="R26170" s="75"/>
      <c r="T26170">
        <v>15</v>
      </c>
    </row>
    <row r="26171" spans="18:20">
      <c r="R26171" s="75"/>
      <c r="T26171">
        <v>15</v>
      </c>
    </row>
    <row r="26172" spans="18:20">
      <c r="R26172" s="75"/>
      <c r="T26172">
        <v>15</v>
      </c>
    </row>
    <row r="26173" spans="18:20">
      <c r="R26173" s="75"/>
      <c r="T26173">
        <v>15</v>
      </c>
    </row>
    <row r="26174" spans="18:20">
      <c r="R26174" s="75"/>
      <c r="T26174">
        <v>15</v>
      </c>
    </row>
    <row r="26175" spans="18:20">
      <c r="R26175" s="75"/>
      <c r="T26175">
        <v>15</v>
      </c>
    </row>
    <row r="26176" spans="18:20">
      <c r="R26176" s="75"/>
      <c r="T26176">
        <v>15</v>
      </c>
    </row>
    <row r="26177" spans="18:20">
      <c r="R26177" s="75"/>
      <c r="T26177">
        <v>15</v>
      </c>
    </row>
    <row r="26178" spans="18:20">
      <c r="R26178" s="75"/>
      <c r="T26178">
        <v>15</v>
      </c>
    </row>
    <row r="26179" spans="18:20">
      <c r="R26179" s="75"/>
      <c r="T26179">
        <v>15</v>
      </c>
    </row>
    <row r="26180" spans="18:20">
      <c r="R26180" s="75"/>
      <c r="T26180">
        <v>15</v>
      </c>
    </row>
    <row r="26181" spans="18:20">
      <c r="R26181" s="75"/>
      <c r="T26181">
        <v>15</v>
      </c>
    </row>
    <row r="26182" spans="18:20">
      <c r="R26182" s="75"/>
      <c r="T26182">
        <v>15</v>
      </c>
    </row>
    <row r="26183" spans="18:20">
      <c r="R26183" s="75"/>
      <c r="T26183">
        <v>15</v>
      </c>
    </row>
    <row r="26184" spans="18:20">
      <c r="R26184" s="75"/>
      <c r="T26184">
        <v>15</v>
      </c>
    </row>
    <row r="26185" spans="18:20">
      <c r="R26185" s="75"/>
      <c r="T26185">
        <v>15</v>
      </c>
    </row>
    <row r="26186" spans="18:20">
      <c r="R26186" s="75"/>
      <c r="T26186">
        <v>15</v>
      </c>
    </row>
    <row r="26187" spans="18:20">
      <c r="R26187" s="75"/>
      <c r="T26187">
        <v>15</v>
      </c>
    </row>
    <row r="26188" spans="18:20">
      <c r="R26188" s="75"/>
      <c r="T26188">
        <v>15</v>
      </c>
    </row>
    <row r="26189" spans="18:20">
      <c r="R26189" s="75"/>
      <c r="T26189">
        <v>15</v>
      </c>
    </row>
    <row r="26190" spans="18:20">
      <c r="R26190" s="75"/>
      <c r="T26190">
        <v>15</v>
      </c>
    </row>
    <row r="26191" spans="18:20">
      <c r="R26191" s="75"/>
      <c r="T26191">
        <v>15</v>
      </c>
    </row>
    <row r="26192" spans="18:20">
      <c r="R26192" s="75"/>
      <c r="T26192">
        <v>15</v>
      </c>
    </row>
    <row r="26193" spans="18:20">
      <c r="R26193" s="75"/>
      <c r="T26193">
        <v>15</v>
      </c>
    </row>
    <row r="26194" spans="18:20">
      <c r="R26194" s="75"/>
      <c r="T26194">
        <v>15</v>
      </c>
    </row>
    <row r="26195" spans="18:20">
      <c r="R26195" s="75"/>
      <c r="T26195">
        <v>15</v>
      </c>
    </row>
    <row r="26196" spans="18:20">
      <c r="R26196" s="75"/>
      <c r="T26196">
        <v>15</v>
      </c>
    </row>
    <row r="26197" spans="18:20">
      <c r="R26197" s="75"/>
      <c r="T26197">
        <v>15</v>
      </c>
    </row>
    <row r="26198" spans="18:20">
      <c r="R26198" s="75"/>
      <c r="T26198">
        <v>15</v>
      </c>
    </row>
    <row r="26199" spans="18:20">
      <c r="R26199" s="75"/>
      <c r="T26199">
        <v>15</v>
      </c>
    </row>
    <row r="26200" spans="18:20">
      <c r="R26200" s="75"/>
      <c r="T26200">
        <v>15</v>
      </c>
    </row>
    <row r="26201" spans="18:20">
      <c r="R26201" s="75"/>
      <c r="T26201">
        <v>15</v>
      </c>
    </row>
    <row r="26202" spans="18:20">
      <c r="R26202" s="75"/>
      <c r="T26202">
        <v>15</v>
      </c>
    </row>
    <row r="26203" spans="18:20">
      <c r="R26203" s="75"/>
      <c r="T26203">
        <v>15</v>
      </c>
    </row>
    <row r="26204" spans="18:20">
      <c r="R26204" s="75"/>
      <c r="T26204">
        <v>15</v>
      </c>
    </row>
    <row r="26205" spans="18:20">
      <c r="R26205" s="75"/>
      <c r="T26205">
        <v>15</v>
      </c>
    </row>
    <row r="26206" spans="18:20">
      <c r="R26206" s="75"/>
      <c r="T26206">
        <v>15</v>
      </c>
    </row>
    <row r="26207" spans="18:20">
      <c r="R26207" s="75"/>
      <c r="T26207">
        <v>15</v>
      </c>
    </row>
    <row r="26208" spans="18:20">
      <c r="R26208" s="75"/>
      <c r="T26208">
        <v>15</v>
      </c>
    </row>
    <row r="26209" spans="18:20">
      <c r="R26209" s="75"/>
      <c r="T26209">
        <v>15</v>
      </c>
    </row>
    <row r="26210" spans="18:20">
      <c r="R26210" s="75"/>
      <c r="T26210">
        <v>15</v>
      </c>
    </row>
    <row r="26211" spans="18:20">
      <c r="T26211">
        <v>30</v>
      </c>
    </row>
    <row r="26212" spans="18:20">
      <c r="T26212">
        <v>30</v>
      </c>
    </row>
    <row r="26213" spans="18:20">
      <c r="T26213">
        <v>30</v>
      </c>
    </row>
    <row r="26214" spans="18:20">
      <c r="T26214">
        <v>30</v>
      </c>
    </row>
    <row r="26215" spans="18:20">
      <c r="T26215">
        <v>30</v>
      </c>
    </row>
    <row r="26216" spans="18:20">
      <c r="T26216">
        <v>30</v>
      </c>
    </row>
    <row r="26217" spans="18:20">
      <c r="T26217">
        <v>30</v>
      </c>
    </row>
    <row r="26218" spans="18:20">
      <c r="T26218">
        <v>30</v>
      </c>
    </row>
    <row r="26219" spans="18:20">
      <c r="T26219">
        <v>30</v>
      </c>
    </row>
    <row r="26220" spans="18:20">
      <c r="T26220">
        <v>30</v>
      </c>
    </row>
    <row r="26221" spans="18:20">
      <c r="T26221">
        <v>30</v>
      </c>
    </row>
    <row r="26222" spans="18:20">
      <c r="T26222">
        <v>30</v>
      </c>
    </row>
    <row r="26223" spans="18:20">
      <c r="T26223">
        <v>30</v>
      </c>
    </row>
    <row r="26224" spans="18:20">
      <c r="T26224">
        <v>30</v>
      </c>
    </row>
    <row r="26225" spans="18:20">
      <c r="T26225">
        <v>30</v>
      </c>
    </row>
    <row r="26226" spans="18:20">
      <c r="T26226">
        <v>30</v>
      </c>
    </row>
    <row r="26227" spans="18:20">
      <c r="T26227">
        <v>30</v>
      </c>
    </row>
    <row r="26228" spans="18:20">
      <c r="T26228">
        <v>30</v>
      </c>
    </row>
    <row r="26229" spans="18:20">
      <c r="T26229">
        <v>30</v>
      </c>
    </row>
    <row r="26230" spans="18:20">
      <c r="T26230">
        <v>30</v>
      </c>
    </row>
    <row r="26231" spans="18:20">
      <c r="T26231">
        <v>30</v>
      </c>
    </row>
    <row r="26232" spans="18:20">
      <c r="T26232">
        <v>30</v>
      </c>
    </row>
    <row r="26233" spans="18:20">
      <c r="T26233">
        <v>30</v>
      </c>
    </row>
    <row r="26234" spans="18:20">
      <c r="R26234" s="75"/>
      <c r="T26234">
        <v>30</v>
      </c>
    </row>
    <row r="26235" spans="18:20">
      <c r="R26235" s="75"/>
      <c r="T26235">
        <v>30</v>
      </c>
    </row>
    <row r="26236" spans="18:20">
      <c r="R26236" s="75"/>
      <c r="T26236">
        <v>30</v>
      </c>
    </row>
    <row r="26237" spans="18:20">
      <c r="R26237" s="75"/>
      <c r="T26237">
        <v>30</v>
      </c>
    </row>
    <row r="26238" spans="18:20">
      <c r="R26238" s="75"/>
      <c r="T26238">
        <v>30</v>
      </c>
    </row>
    <row r="26239" spans="18:20">
      <c r="R26239" s="75"/>
      <c r="T26239">
        <v>30</v>
      </c>
    </row>
    <row r="26240" spans="18:20">
      <c r="R26240" s="75"/>
      <c r="T26240">
        <v>30</v>
      </c>
    </row>
    <row r="26241" spans="18:20">
      <c r="R26241" s="75"/>
      <c r="T26241">
        <v>30</v>
      </c>
    </row>
    <row r="26242" spans="18:20">
      <c r="R26242" s="75"/>
      <c r="T26242">
        <v>30</v>
      </c>
    </row>
    <row r="26243" spans="18:20">
      <c r="R26243" s="75"/>
      <c r="T26243">
        <v>30</v>
      </c>
    </row>
    <row r="26244" spans="18:20">
      <c r="R26244" s="75"/>
      <c r="T26244">
        <v>30</v>
      </c>
    </row>
    <row r="26245" spans="18:20">
      <c r="R26245" s="75"/>
      <c r="T26245">
        <v>30</v>
      </c>
    </row>
    <row r="26246" spans="18:20">
      <c r="R26246" s="75"/>
      <c r="T26246">
        <v>30</v>
      </c>
    </row>
    <row r="26247" spans="18:20">
      <c r="R26247" s="75"/>
      <c r="T26247">
        <v>30</v>
      </c>
    </row>
    <row r="26248" spans="18:20">
      <c r="R26248" s="75"/>
      <c r="T26248">
        <v>30</v>
      </c>
    </row>
    <row r="26249" spans="18:20">
      <c r="R26249" s="75"/>
      <c r="T26249">
        <v>30</v>
      </c>
    </row>
    <row r="26250" spans="18:20">
      <c r="R26250" s="75"/>
      <c r="T26250">
        <v>30</v>
      </c>
    </row>
    <row r="26251" spans="18:20">
      <c r="R26251" s="75"/>
      <c r="T26251">
        <v>30</v>
      </c>
    </row>
    <row r="26252" spans="18:20">
      <c r="R26252" s="75"/>
      <c r="T26252">
        <v>30</v>
      </c>
    </row>
    <row r="26253" spans="18:20">
      <c r="R26253" s="75"/>
      <c r="T26253">
        <v>30</v>
      </c>
    </row>
    <row r="26254" spans="18:20">
      <c r="R26254" s="75"/>
      <c r="T26254">
        <v>30</v>
      </c>
    </row>
    <row r="26255" spans="18:20">
      <c r="R26255" s="75"/>
      <c r="T26255">
        <v>30</v>
      </c>
    </row>
    <row r="26256" spans="18:20">
      <c r="R26256" s="75"/>
      <c r="T26256">
        <v>30</v>
      </c>
    </row>
    <row r="26257" spans="18:20">
      <c r="R26257" s="75"/>
      <c r="T26257">
        <v>30</v>
      </c>
    </row>
    <row r="26258" spans="18:20">
      <c r="R26258" s="75"/>
      <c r="T26258">
        <v>30</v>
      </c>
    </row>
    <row r="26259" spans="18:20">
      <c r="R26259" s="75"/>
      <c r="T26259">
        <v>30</v>
      </c>
    </row>
    <row r="26260" spans="18:20">
      <c r="R26260" s="75"/>
      <c r="T26260">
        <v>30</v>
      </c>
    </row>
    <row r="26261" spans="18:20">
      <c r="R26261" s="75"/>
      <c r="T26261">
        <v>30</v>
      </c>
    </row>
    <row r="26262" spans="18:20">
      <c r="R26262" s="75"/>
      <c r="T26262">
        <v>30</v>
      </c>
    </row>
    <row r="26263" spans="18:20">
      <c r="R26263" s="75"/>
      <c r="T26263">
        <v>30</v>
      </c>
    </row>
    <row r="26264" spans="18:20">
      <c r="R26264" s="75"/>
      <c r="T26264">
        <v>30</v>
      </c>
    </row>
    <row r="26265" spans="18:20">
      <c r="R26265" s="75"/>
      <c r="T26265">
        <v>30</v>
      </c>
    </row>
    <row r="26266" spans="18:20">
      <c r="R26266" s="75"/>
      <c r="T26266">
        <v>30</v>
      </c>
    </row>
    <row r="26267" spans="18:20">
      <c r="R26267" s="75"/>
      <c r="T26267">
        <v>30</v>
      </c>
    </row>
    <row r="26268" spans="18:20">
      <c r="R26268" s="75"/>
      <c r="T26268">
        <v>30</v>
      </c>
    </row>
    <row r="26269" spans="18:20">
      <c r="R26269" s="75"/>
      <c r="T26269">
        <v>30</v>
      </c>
    </row>
    <row r="26270" spans="18:20">
      <c r="R26270" s="75"/>
      <c r="T26270">
        <v>30</v>
      </c>
    </row>
    <row r="26271" spans="18:20">
      <c r="R26271" s="75"/>
      <c r="T26271">
        <v>30</v>
      </c>
    </row>
    <row r="26272" spans="18:20">
      <c r="R26272" s="75"/>
      <c r="T26272">
        <v>30</v>
      </c>
    </row>
    <row r="26273" spans="18:20">
      <c r="R26273" s="75"/>
      <c r="T26273">
        <v>30</v>
      </c>
    </row>
    <row r="26274" spans="18:20">
      <c r="R26274" s="75"/>
      <c r="T26274">
        <v>30</v>
      </c>
    </row>
    <row r="26275" spans="18:20">
      <c r="R26275" s="75"/>
      <c r="T26275">
        <v>30</v>
      </c>
    </row>
    <row r="26276" spans="18:20">
      <c r="R26276" s="75"/>
      <c r="T26276">
        <v>30</v>
      </c>
    </row>
    <row r="26277" spans="18:20">
      <c r="R26277" s="75"/>
      <c r="T26277">
        <v>30</v>
      </c>
    </row>
    <row r="26278" spans="18:20">
      <c r="R26278" s="75"/>
      <c r="T26278">
        <v>30</v>
      </c>
    </row>
    <row r="26279" spans="18:20">
      <c r="R26279" s="75"/>
      <c r="T26279">
        <v>30</v>
      </c>
    </row>
    <row r="26280" spans="18:20">
      <c r="R26280" s="75"/>
      <c r="T26280">
        <v>30</v>
      </c>
    </row>
    <row r="26281" spans="18:20">
      <c r="R26281" s="75"/>
      <c r="T26281">
        <v>30</v>
      </c>
    </row>
    <row r="26282" spans="18:20">
      <c r="R26282" s="75"/>
      <c r="T26282">
        <v>30</v>
      </c>
    </row>
    <row r="26283" spans="18:20">
      <c r="R26283" s="75"/>
      <c r="T26283">
        <v>30</v>
      </c>
    </row>
    <row r="26284" spans="18:20">
      <c r="R26284" s="75"/>
      <c r="T26284">
        <v>30</v>
      </c>
    </row>
    <row r="26285" spans="18:20">
      <c r="R26285" s="75"/>
      <c r="T26285">
        <v>30</v>
      </c>
    </row>
    <row r="26286" spans="18:20">
      <c r="R26286" s="75"/>
      <c r="T26286">
        <v>30</v>
      </c>
    </row>
    <row r="26287" spans="18:20">
      <c r="R26287" s="75"/>
      <c r="T26287">
        <v>30</v>
      </c>
    </row>
    <row r="26288" spans="18:20">
      <c r="R26288" s="75"/>
      <c r="T26288">
        <v>30</v>
      </c>
    </row>
    <row r="26289" spans="18:20">
      <c r="R26289" s="75"/>
      <c r="T26289">
        <v>30</v>
      </c>
    </row>
    <row r="26290" spans="18:20">
      <c r="R26290" s="75"/>
      <c r="T26290">
        <v>30</v>
      </c>
    </row>
    <row r="26291" spans="18:20">
      <c r="R26291" s="75"/>
      <c r="T26291">
        <v>30</v>
      </c>
    </row>
    <row r="26292" spans="18:20">
      <c r="R26292" s="75"/>
      <c r="T26292">
        <v>30</v>
      </c>
    </row>
    <row r="26293" spans="18:20">
      <c r="R26293" s="75"/>
      <c r="T26293">
        <v>30</v>
      </c>
    </row>
    <row r="26294" spans="18:20">
      <c r="R26294" s="75"/>
      <c r="T26294">
        <v>30</v>
      </c>
    </row>
    <row r="26295" spans="18:20">
      <c r="R26295" s="75"/>
      <c r="T26295">
        <v>30</v>
      </c>
    </row>
    <row r="26296" spans="18:20">
      <c r="R26296" s="75"/>
      <c r="T26296">
        <v>30</v>
      </c>
    </row>
    <row r="26297" spans="18:20">
      <c r="R26297" s="75"/>
      <c r="T26297">
        <v>30</v>
      </c>
    </row>
    <row r="26298" spans="18:20">
      <c r="R26298" s="75"/>
      <c r="T26298">
        <v>30</v>
      </c>
    </row>
    <row r="26299" spans="18:20">
      <c r="R26299" s="75"/>
      <c r="T26299">
        <v>30</v>
      </c>
    </row>
    <row r="26300" spans="18:20">
      <c r="R26300" s="75"/>
      <c r="T26300">
        <v>30</v>
      </c>
    </row>
    <row r="26301" spans="18:20">
      <c r="R26301" s="75"/>
      <c r="T26301">
        <v>30</v>
      </c>
    </row>
    <row r="26302" spans="18:20">
      <c r="R26302" s="75"/>
      <c r="T26302">
        <v>30</v>
      </c>
    </row>
    <row r="26303" spans="18:20">
      <c r="R26303" s="75"/>
      <c r="T26303">
        <v>30</v>
      </c>
    </row>
    <row r="26304" spans="18:20">
      <c r="R26304" s="75"/>
      <c r="T26304">
        <v>30</v>
      </c>
    </row>
    <row r="26305" spans="18:20">
      <c r="R26305" s="75"/>
      <c r="T26305">
        <v>30</v>
      </c>
    </row>
    <row r="26306" spans="18:20">
      <c r="R26306" s="75"/>
      <c r="T26306">
        <v>30</v>
      </c>
    </row>
    <row r="26307" spans="18:20">
      <c r="R26307" s="75"/>
      <c r="T26307">
        <v>30</v>
      </c>
    </row>
    <row r="26308" spans="18:20">
      <c r="R26308" s="75"/>
      <c r="T26308">
        <v>30</v>
      </c>
    </row>
    <row r="26309" spans="18:20">
      <c r="R26309" s="75"/>
      <c r="T26309">
        <v>30</v>
      </c>
    </row>
    <row r="26310" spans="18:20">
      <c r="R26310" s="75"/>
      <c r="T26310">
        <v>30</v>
      </c>
    </row>
    <row r="26311" spans="18:20">
      <c r="R26311" s="75"/>
      <c r="T26311">
        <v>30</v>
      </c>
    </row>
    <row r="26312" spans="18:20">
      <c r="R26312" s="75"/>
      <c r="T26312">
        <v>30</v>
      </c>
    </row>
    <row r="26313" spans="18:20">
      <c r="R26313" s="75"/>
      <c r="T26313">
        <v>30</v>
      </c>
    </row>
    <row r="26314" spans="18:20">
      <c r="R26314" s="75"/>
      <c r="T26314">
        <v>30</v>
      </c>
    </row>
    <row r="26315" spans="18:20">
      <c r="R26315" s="75"/>
      <c r="T26315">
        <v>30</v>
      </c>
    </row>
    <row r="26316" spans="18:20">
      <c r="R26316" s="75"/>
      <c r="T26316">
        <v>30</v>
      </c>
    </row>
    <row r="26317" spans="18:20">
      <c r="R26317" s="75"/>
      <c r="T26317">
        <v>30</v>
      </c>
    </row>
    <row r="26318" spans="18:20">
      <c r="R26318" s="75"/>
      <c r="T26318">
        <v>30</v>
      </c>
    </row>
    <row r="26319" spans="18:20">
      <c r="R26319" s="75"/>
      <c r="T26319">
        <v>30</v>
      </c>
    </row>
    <row r="26320" spans="18:20">
      <c r="R26320" s="75"/>
      <c r="T26320">
        <v>30</v>
      </c>
    </row>
    <row r="26321" spans="18:20">
      <c r="R26321" s="75"/>
      <c r="T26321">
        <v>30</v>
      </c>
    </row>
    <row r="26322" spans="18:20">
      <c r="R26322" s="75"/>
      <c r="T26322">
        <v>30</v>
      </c>
    </row>
    <row r="26323" spans="18:20">
      <c r="R26323" s="75"/>
      <c r="T26323">
        <v>30</v>
      </c>
    </row>
    <row r="26324" spans="18:20">
      <c r="R26324" s="75"/>
      <c r="T26324">
        <v>30</v>
      </c>
    </row>
    <row r="26325" spans="18:20">
      <c r="R26325" s="75"/>
      <c r="T26325">
        <v>30</v>
      </c>
    </row>
    <row r="26326" spans="18:20">
      <c r="R26326" s="75"/>
      <c r="T26326">
        <v>30</v>
      </c>
    </row>
    <row r="26327" spans="18:20">
      <c r="R26327" s="75"/>
      <c r="T26327">
        <v>30</v>
      </c>
    </row>
    <row r="26328" spans="18:20">
      <c r="R26328" s="75"/>
      <c r="T26328">
        <v>30</v>
      </c>
    </row>
    <row r="26329" spans="18:20">
      <c r="R26329" s="75"/>
      <c r="T26329">
        <v>30</v>
      </c>
    </row>
    <row r="26330" spans="18:20">
      <c r="R26330" s="75"/>
      <c r="T26330">
        <v>30</v>
      </c>
    </row>
    <row r="26331" spans="18:20">
      <c r="R26331" s="75"/>
      <c r="T26331">
        <v>30</v>
      </c>
    </row>
    <row r="26332" spans="18:20">
      <c r="R26332" s="75"/>
      <c r="T26332">
        <v>30</v>
      </c>
    </row>
    <row r="26333" spans="18:20">
      <c r="R26333" s="75"/>
      <c r="T26333">
        <v>30</v>
      </c>
    </row>
    <row r="26334" spans="18:20">
      <c r="R26334" s="75"/>
      <c r="T26334">
        <v>30</v>
      </c>
    </row>
    <row r="26335" spans="18:20">
      <c r="R26335" s="75"/>
      <c r="T26335">
        <v>30</v>
      </c>
    </row>
    <row r="26336" spans="18:20">
      <c r="R26336" s="75"/>
      <c r="T26336">
        <v>30</v>
      </c>
    </row>
    <row r="26337" spans="18:20">
      <c r="R26337" s="75"/>
      <c r="T26337">
        <v>30</v>
      </c>
    </row>
    <row r="26338" spans="18:20">
      <c r="R26338" s="75"/>
      <c r="T26338">
        <v>30</v>
      </c>
    </row>
    <row r="26339" spans="18:20">
      <c r="R26339" s="75"/>
      <c r="T26339">
        <v>30</v>
      </c>
    </row>
    <row r="26340" spans="18:20">
      <c r="R26340" s="75"/>
      <c r="T26340">
        <v>30</v>
      </c>
    </row>
    <row r="26341" spans="18:20">
      <c r="R26341" s="75"/>
      <c r="T26341">
        <v>30</v>
      </c>
    </row>
    <row r="26342" spans="18:20">
      <c r="R26342" s="75"/>
      <c r="T26342">
        <v>30</v>
      </c>
    </row>
    <row r="26343" spans="18:20">
      <c r="R26343" s="75"/>
      <c r="T26343">
        <v>30</v>
      </c>
    </row>
    <row r="26344" spans="18:20">
      <c r="R26344" s="75"/>
      <c r="T26344">
        <v>30</v>
      </c>
    </row>
    <row r="26345" spans="18:20">
      <c r="R26345" s="75"/>
      <c r="T26345">
        <v>30</v>
      </c>
    </row>
    <row r="26346" spans="18:20">
      <c r="R26346" s="75"/>
      <c r="T26346">
        <v>30</v>
      </c>
    </row>
    <row r="26347" spans="18:20">
      <c r="R26347" s="75"/>
      <c r="T26347">
        <v>30</v>
      </c>
    </row>
    <row r="26348" spans="18:20">
      <c r="R26348" s="75"/>
      <c r="T26348">
        <v>30</v>
      </c>
    </row>
    <row r="26349" spans="18:20">
      <c r="R26349" s="75"/>
      <c r="T26349">
        <v>30</v>
      </c>
    </row>
    <row r="26350" spans="18:20">
      <c r="R26350" s="75"/>
      <c r="T26350">
        <v>30</v>
      </c>
    </row>
    <row r="26351" spans="18:20">
      <c r="R26351" s="75"/>
      <c r="T26351">
        <v>30</v>
      </c>
    </row>
    <row r="26352" spans="18:20">
      <c r="R26352" s="75"/>
      <c r="T26352">
        <v>30</v>
      </c>
    </row>
    <row r="26353" spans="18:20">
      <c r="R26353" s="75"/>
      <c r="T26353">
        <v>30</v>
      </c>
    </row>
    <row r="26354" spans="18:20">
      <c r="R26354" s="75"/>
      <c r="T26354">
        <v>30</v>
      </c>
    </row>
    <row r="26355" spans="18:20">
      <c r="R26355" s="75"/>
      <c r="T26355">
        <v>30</v>
      </c>
    </row>
    <row r="26356" spans="18:20">
      <c r="R26356" s="75"/>
      <c r="T26356">
        <v>30</v>
      </c>
    </row>
    <row r="26357" spans="18:20">
      <c r="R26357" s="75"/>
      <c r="T26357">
        <v>30</v>
      </c>
    </row>
    <row r="26358" spans="18:20">
      <c r="R26358" s="75"/>
      <c r="T26358">
        <v>30</v>
      </c>
    </row>
    <row r="26359" spans="18:20">
      <c r="R26359" s="75"/>
      <c r="T26359">
        <v>30</v>
      </c>
    </row>
    <row r="26360" spans="18:20">
      <c r="R26360" s="75"/>
      <c r="T26360">
        <v>30</v>
      </c>
    </row>
    <row r="26361" spans="18:20">
      <c r="R26361" s="75"/>
      <c r="T26361">
        <v>30</v>
      </c>
    </row>
    <row r="26362" spans="18:20">
      <c r="R26362" s="75"/>
      <c r="T26362">
        <v>30</v>
      </c>
    </row>
    <row r="26363" spans="18:20">
      <c r="R26363" s="75"/>
      <c r="T26363">
        <v>30</v>
      </c>
    </row>
    <row r="26364" spans="18:20">
      <c r="R26364" s="75"/>
      <c r="T26364">
        <v>30</v>
      </c>
    </row>
    <row r="26365" spans="18:20">
      <c r="R26365" s="75"/>
      <c r="T26365">
        <v>30</v>
      </c>
    </row>
    <row r="26366" spans="18:20">
      <c r="R26366" s="75"/>
      <c r="T26366">
        <v>30</v>
      </c>
    </row>
    <row r="26367" spans="18:20">
      <c r="R26367" s="75"/>
      <c r="T26367">
        <v>30</v>
      </c>
    </row>
    <row r="26368" spans="18:20">
      <c r="R26368" s="75"/>
      <c r="T26368">
        <v>30</v>
      </c>
    </row>
    <row r="26369" spans="18:20">
      <c r="R26369" s="75"/>
      <c r="T26369">
        <v>30</v>
      </c>
    </row>
    <row r="26370" spans="18:20">
      <c r="R26370" s="75"/>
      <c r="T26370">
        <v>30</v>
      </c>
    </row>
    <row r="26371" spans="18:20">
      <c r="R26371" s="75"/>
      <c r="T26371">
        <v>30</v>
      </c>
    </row>
    <row r="26372" spans="18:20">
      <c r="R26372" s="75"/>
      <c r="T26372">
        <v>30</v>
      </c>
    </row>
    <row r="26373" spans="18:20">
      <c r="R26373" s="75"/>
      <c r="T26373">
        <v>30</v>
      </c>
    </row>
    <row r="26374" spans="18:20">
      <c r="R26374" s="75"/>
      <c r="T26374">
        <v>30</v>
      </c>
    </row>
    <row r="26375" spans="18:20">
      <c r="R26375" s="75"/>
      <c r="T26375">
        <v>30</v>
      </c>
    </row>
    <row r="26376" spans="18:20">
      <c r="R26376" s="75"/>
      <c r="T26376">
        <v>30</v>
      </c>
    </row>
    <row r="26377" spans="18:20">
      <c r="R26377" s="75"/>
      <c r="T26377">
        <v>30</v>
      </c>
    </row>
    <row r="26378" spans="18:20">
      <c r="R26378" s="75"/>
      <c r="T26378">
        <v>30</v>
      </c>
    </row>
    <row r="26379" spans="18:20">
      <c r="R26379" s="75"/>
      <c r="T26379">
        <v>30</v>
      </c>
    </row>
    <row r="26380" spans="18:20">
      <c r="R26380" s="75"/>
      <c r="T26380">
        <v>30</v>
      </c>
    </row>
    <row r="26381" spans="18:20">
      <c r="R26381" s="75"/>
      <c r="T26381">
        <v>30</v>
      </c>
    </row>
    <row r="26382" spans="18:20">
      <c r="R26382" s="75"/>
      <c r="T26382">
        <v>30</v>
      </c>
    </row>
    <row r="26383" spans="18:20">
      <c r="R26383" s="75"/>
      <c r="T26383">
        <v>30</v>
      </c>
    </row>
    <row r="26384" spans="18:20">
      <c r="R26384" s="75"/>
      <c r="T26384">
        <v>30</v>
      </c>
    </row>
    <row r="26385" spans="18:20">
      <c r="R26385" s="75"/>
      <c r="T26385">
        <v>30</v>
      </c>
    </row>
    <row r="26386" spans="18:20">
      <c r="R26386" s="75"/>
      <c r="T26386">
        <v>30</v>
      </c>
    </row>
    <row r="26387" spans="18:20">
      <c r="R26387" s="75"/>
      <c r="T26387">
        <v>30</v>
      </c>
    </row>
    <row r="26388" spans="18:20">
      <c r="R26388" s="75"/>
      <c r="T26388">
        <v>30</v>
      </c>
    </row>
    <row r="26389" spans="18:20">
      <c r="R26389" s="75"/>
      <c r="T26389">
        <v>30</v>
      </c>
    </row>
    <row r="26390" spans="18:20">
      <c r="R26390" s="75"/>
      <c r="T26390">
        <v>30</v>
      </c>
    </row>
    <row r="26391" spans="18:20">
      <c r="R26391" s="75"/>
      <c r="T26391">
        <v>30</v>
      </c>
    </row>
    <row r="26392" spans="18:20">
      <c r="R26392" s="75"/>
      <c r="T26392">
        <v>30</v>
      </c>
    </row>
    <row r="26393" spans="18:20">
      <c r="R26393" s="75"/>
      <c r="T26393">
        <v>30</v>
      </c>
    </row>
    <row r="26394" spans="18:20">
      <c r="R26394" s="75"/>
      <c r="T26394">
        <v>30</v>
      </c>
    </row>
    <row r="26395" spans="18:20">
      <c r="R26395" s="75"/>
      <c r="T26395">
        <v>30</v>
      </c>
    </row>
    <row r="26396" spans="18:20">
      <c r="R26396" s="75"/>
      <c r="T26396">
        <v>30</v>
      </c>
    </row>
    <row r="26397" spans="18:20">
      <c r="R26397" s="75"/>
      <c r="T26397">
        <v>30</v>
      </c>
    </row>
    <row r="26398" spans="18:20">
      <c r="R26398" s="75"/>
      <c r="T26398">
        <v>30</v>
      </c>
    </row>
    <row r="26399" spans="18:20">
      <c r="R26399" s="75"/>
      <c r="T26399">
        <v>30</v>
      </c>
    </row>
    <row r="26400" spans="18:20">
      <c r="R26400" s="75"/>
      <c r="T26400">
        <v>30</v>
      </c>
    </row>
    <row r="26401" spans="18:20">
      <c r="R26401" s="75"/>
      <c r="T26401">
        <v>30</v>
      </c>
    </row>
    <row r="26402" spans="18:20">
      <c r="R26402" s="75"/>
      <c r="T26402">
        <v>30</v>
      </c>
    </row>
    <row r="26403" spans="18:20">
      <c r="R26403" s="75"/>
      <c r="T26403">
        <v>30</v>
      </c>
    </row>
    <row r="26404" spans="18:20">
      <c r="R26404" s="75"/>
      <c r="T26404">
        <v>30</v>
      </c>
    </row>
    <row r="26405" spans="18:20">
      <c r="R26405" s="75"/>
      <c r="T26405">
        <v>30</v>
      </c>
    </row>
    <row r="26406" spans="18:20">
      <c r="R26406" s="75"/>
      <c r="T26406">
        <v>30</v>
      </c>
    </row>
    <row r="26407" spans="18:20">
      <c r="R26407" s="75"/>
      <c r="T26407">
        <v>30</v>
      </c>
    </row>
    <row r="26408" spans="18:20">
      <c r="R26408" s="75"/>
      <c r="T26408">
        <v>30</v>
      </c>
    </row>
    <row r="26409" spans="18:20">
      <c r="R26409" s="75"/>
      <c r="T26409">
        <v>30</v>
      </c>
    </row>
    <row r="26410" spans="18:20">
      <c r="R26410" s="75"/>
      <c r="T26410">
        <v>30</v>
      </c>
    </row>
    <row r="26411" spans="18:20">
      <c r="R26411" s="75"/>
      <c r="T26411">
        <v>30</v>
      </c>
    </row>
    <row r="26412" spans="18:20">
      <c r="R26412" s="75"/>
      <c r="T26412">
        <v>30</v>
      </c>
    </row>
    <row r="26413" spans="18:20">
      <c r="R26413" s="75"/>
      <c r="T26413">
        <v>30</v>
      </c>
    </row>
    <row r="26414" spans="18:20">
      <c r="R26414" s="75"/>
      <c r="T26414">
        <v>30</v>
      </c>
    </row>
    <row r="26415" spans="18:20">
      <c r="R26415" s="75"/>
      <c r="T26415">
        <v>30</v>
      </c>
    </row>
    <row r="26416" spans="18:20">
      <c r="R26416" s="75"/>
      <c r="T26416">
        <v>30</v>
      </c>
    </row>
    <row r="26417" spans="18:20">
      <c r="R26417" s="75"/>
      <c r="T26417">
        <v>30</v>
      </c>
    </row>
    <row r="26418" spans="18:20">
      <c r="R26418" s="75"/>
      <c r="T26418">
        <v>30</v>
      </c>
    </row>
    <row r="26419" spans="18:20">
      <c r="R26419" s="75"/>
      <c r="T26419">
        <v>30</v>
      </c>
    </row>
    <row r="26420" spans="18:20">
      <c r="R26420" s="75"/>
      <c r="T26420">
        <v>30</v>
      </c>
    </row>
    <row r="26421" spans="18:20">
      <c r="R26421" s="75"/>
      <c r="T26421">
        <v>30</v>
      </c>
    </row>
    <row r="26422" spans="18:20">
      <c r="R26422" s="75"/>
      <c r="T26422">
        <v>30</v>
      </c>
    </row>
    <row r="26423" spans="18:20">
      <c r="R26423" s="75"/>
      <c r="T26423">
        <v>30</v>
      </c>
    </row>
    <row r="26424" spans="18:20">
      <c r="R26424" s="75"/>
      <c r="T26424">
        <v>30</v>
      </c>
    </row>
    <row r="26425" spans="18:20">
      <c r="R26425" s="75"/>
      <c r="T26425">
        <v>30</v>
      </c>
    </row>
    <row r="26426" spans="18:20">
      <c r="R26426" s="75"/>
      <c r="T26426">
        <v>30</v>
      </c>
    </row>
    <row r="26427" spans="18:20">
      <c r="R26427" s="75"/>
      <c r="T26427">
        <v>30</v>
      </c>
    </row>
    <row r="26428" spans="18:20">
      <c r="R26428" s="75"/>
      <c r="T26428">
        <v>30</v>
      </c>
    </row>
    <row r="26429" spans="18:20">
      <c r="R26429" s="75"/>
      <c r="T26429">
        <v>30</v>
      </c>
    </row>
    <row r="26430" spans="18:20">
      <c r="R26430" s="75"/>
      <c r="T26430">
        <v>30</v>
      </c>
    </row>
    <row r="26431" spans="18:20">
      <c r="R26431" s="75"/>
      <c r="T26431">
        <v>30</v>
      </c>
    </row>
    <row r="26432" spans="18:20">
      <c r="R26432" s="75"/>
      <c r="T26432">
        <v>30</v>
      </c>
    </row>
    <row r="26433" spans="18:20">
      <c r="R26433" s="75"/>
      <c r="T26433">
        <v>30</v>
      </c>
    </row>
    <row r="26434" spans="18:20">
      <c r="R26434" s="75"/>
      <c r="T26434">
        <v>30</v>
      </c>
    </row>
    <row r="26435" spans="18:20">
      <c r="R26435" s="75"/>
      <c r="T26435">
        <v>30</v>
      </c>
    </row>
    <row r="26436" spans="18:20">
      <c r="R26436" s="75"/>
      <c r="T26436">
        <v>30</v>
      </c>
    </row>
    <row r="26437" spans="18:20">
      <c r="R26437" s="75"/>
      <c r="T26437">
        <v>30</v>
      </c>
    </row>
    <row r="26438" spans="18:20">
      <c r="R26438" s="75"/>
      <c r="T26438">
        <v>30</v>
      </c>
    </row>
    <row r="26439" spans="18:20">
      <c r="R26439" s="75"/>
      <c r="T26439">
        <v>30</v>
      </c>
    </row>
    <row r="26440" spans="18:20">
      <c r="R26440" s="75"/>
      <c r="T26440">
        <v>30</v>
      </c>
    </row>
    <row r="26441" spans="18:20">
      <c r="R26441" s="75"/>
      <c r="T26441">
        <v>30</v>
      </c>
    </row>
    <row r="26442" spans="18:20">
      <c r="R26442" s="75"/>
      <c r="T26442">
        <v>30</v>
      </c>
    </row>
    <row r="26443" spans="18:20">
      <c r="R26443" s="75"/>
      <c r="T26443">
        <v>30</v>
      </c>
    </row>
    <row r="26444" spans="18:20">
      <c r="R26444" s="75"/>
      <c r="T26444">
        <v>30</v>
      </c>
    </row>
    <row r="26445" spans="18:20">
      <c r="R26445" s="75"/>
      <c r="T26445">
        <v>30</v>
      </c>
    </row>
    <row r="26446" spans="18:20">
      <c r="R26446" s="75"/>
      <c r="T26446">
        <v>30</v>
      </c>
    </row>
    <row r="26447" spans="18:20">
      <c r="R26447" s="75"/>
      <c r="T26447">
        <v>30</v>
      </c>
    </row>
    <row r="26448" spans="18:20">
      <c r="R26448" s="75"/>
      <c r="T26448">
        <v>30</v>
      </c>
    </row>
    <row r="26449" spans="18:20">
      <c r="R26449" s="75"/>
      <c r="T26449">
        <v>30</v>
      </c>
    </row>
    <row r="26450" spans="18:20">
      <c r="R26450" s="75"/>
      <c r="T26450">
        <v>30</v>
      </c>
    </row>
    <row r="26451" spans="18:20">
      <c r="R26451" s="75"/>
      <c r="T26451">
        <v>30</v>
      </c>
    </row>
    <row r="26452" spans="18:20">
      <c r="R26452" s="75"/>
      <c r="T26452">
        <v>30</v>
      </c>
    </row>
    <row r="26453" spans="18:20">
      <c r="R26453" s="75"/>
      <c r="T26453">
        <v>30</v>
      </c>
    </row>
    <row r="26454" spans="18:20">
      <c r="R26454" s="75"/>
      <c r="T26454">
        <v>30</v>
      </c>
    </row>
    <row r="26455" spans="18:20">
      <c r="R26455" s="75"/>
      <c r="T26455">
        <v>30</v>
      </c>
    </row>
    <row r="26456" spans="18:20">
      <c r="R26456" s="75"/>
      <c r="T26456">
        <v>30</v>
      </c>
    </row>
    <row r="26457" spans="18:20">
      <c r="R26457" s="75"/>
      <c r="T26457">
        <v>30</v>
      </c>
    </row>
    <row r="26458" spans="18:20">
      <c r="R26458" s="75"/>
      <c r="T26458">
        <v>30</v>
      </c>
    </row>
    <row r="26459" spans="18:20">
      <c r="R26459" s="75"/>
      <c r="T26459">
        <v>30</v>
      </c>
    </row>
    <row r="26460" spans="18:20">
      <c r="R26460" s="75"/>
      <c r="T26460">
        <v>30</v>
      </c>
    </row>
    <row r="26461" spans="18:20">
      <c r="R26461" s="75"/>
      <c r="T26461">
        <v>30</v>
      </c>
    </row>
    <row r="26462" spans="18:20">
      <c r="R26462" s="75"/>
      <c r="T26462">
        <v>30</v>
      </c>
    </row>
    <row r="26463" spans="18:20">
      <c r="R26463" s="75"/>
      <c r="T26463">
        <v>30</v>
      </c>
    </row>
    <row r="26464" spans="18:20">
      <c r="R26464" s="75"/>
      <c r="T26464">
        <v>30</v>
      </c>
    </row>
    <row r="26465" spans="18:20">
      <c r="R26465" s="75"/>
      <c r="T26465">
        <v>30</v>
      </c>
    </row>
    <row r="26466" spans="18:20">
      <c r="R26466" s="75"/>
      <c r="T26466">
        <v>30</v>
      </c>
    </row>
    <row r="26467" spans="18:20">
      <c r="R26467" s="75"/>
      <c r="T26467">
        <v>30</v>
      </c>
    </row>
    <row r="26468" spans="18:20">
      <c r="R26468" s="75"/>
      <c r="T26468">
        <v>30</v>
      </c>
    </row>
    <row r="26469" spans="18:20">
      <c r="R26469" s="75"/>
      <c r="T26469">
        <v>30</v>
      </c>
    </row>
    <row r="26470" spans="18:20">
      <c r="R26470" s="75"/>
      <c r="T26470">
        <v>30</v>
      </c>
    </row>
    <row r="26471" spans="18:20">
      <c r="R26471" s="75"/>
      <c r="T26471">
        <v>30</v>
      </c>
    </row>
    <row r="26472" spans="18:20">
      <c r="R26472" s="75"/>
      <c r="T26472">
        <v>30</v>
      </c>
    </row>
    <row r="26473" spans="18:20">
      <c r="R26473" s="75"/>
      <c r="T26473">
        <v>30</v>
      </c>
    </row>
    <row r="26474" spans="18:20">
      <c r="R26474" s="75"/>
      <c r="T26474">
        <v>30</v>
      </c>
    </row>
    <row r="26475" spans="18:20">
      <c r="R26475" s="75"/>
      <c r="T26475">
        <v>30</v>
      </c>
    </row>
    <row r="26476" spans="18:20">
      <c r="R26476" s="75"/>
      <c r="T26476">
        <v>30</v>
      </c>
    </row>
    <row r="26477" spans="18:20">
      <c r="R26477" s="75"/>
      <c r="T26477">
        <v>30</v>
      </c>
    </row>
    <row r="26478" spans="18:20">
      <c r="R26478" s="75"/>
      <c r="T26478">
        <v>30</v>
      </c>
    </row>
    <row r="26479" spans="18:20">
      <c r="R26479" s="75"/>
      <c r="T26479">
        <v>30</v>
      </c>
    </row>
    <row r="26480" spans="18:20">
      <c r="R26480" s="75"/>
      <c r="T26480">
        <v>30</v>
      </c>
    </row>
    <row r="26481" spans="18:20">
      <c r="R26481" s="75"/>
      <c r="T26481">
        <v>30</v>
      </c>
    </row>
    <row r="26482" spans="18:20">
      <c r="R26482" s="75"/>
      <c r="T26482">
        <v>30</v>
      </c>
    </row>
    <row r="26483" spans="18:20">
      <c r="R26483" s="75"/>
      <c r="T26483">
        <v>30</v>
      </c>
    </row>
    <row r="26484" spans="18:20">
      <c r="R26484" s="75"/>
      <c r="T26484">
        <v>30</v>
      </c>
    </row>
    <row r="26485" spans="18:20">
      <c r="R26485" s="75"/>
      <c r="T26485">
        <v>30</v>
      </c>
    </row>
    <row r="26486" spans="18:20">
      <c r="R26486" s="75"/>
      <c r="T26486">
        <v>30</v>
      </c>
    </row>
    <row r="26487" spans="18:20">
      <c r="R26487" s="75"/>
      <c r="T26487">
        <v>30</v>
      </c>
    </row>
    <row r="26488" spans="18:20">
      <c r="R26488" s="75"/>
      <c r="T26488">
        <v>30</v>
      </c>
    </row>
    <row r="26489" spans="18:20">
      <c r="R26489" s="75"/>
      <c r="T26489">
        <v>30</v>
      </c>
    </row>
    <row r="26490" spans="18:20">
      <c r="R26490" s="75"/>
      <c r="T26490">
        <v>30</v>
      </c>
    </row>
    <row r="26491" spans="18:20">
      <c r="R26491" s="75"/>
      <c r="T26491">
        <v>30</v>
      </c>
    </row>
    <row r="26492" spans="18:20">
      <c r="R26492" s="75"/>
      <c r="T26492">
        <v>30</v>
      </c>
    </row>
    <row r="26493" spans="18:20">
      <c r="R26493" s="75"/>
      <c r="T26493">
        <v>30</v>
      </c>
    </row>
    <row r="26494" spans="18:20">
      <c r="R26494" s="75"/>
      <c r="T26494">
        <v>30</v>
      </c>
    </row>
    <row r="26495" spans="18:20">
      <c r="R26495" s="75"/>
      <c r="T26495">
        <v>30</v>
      </c>
    </row>
    <row r="26496" spans="18:20">
      <c r="R26496" s="75"/>
      <c r="T26496">
        <v>30</v>
      </c>
    </row>
    <row r="26497" spans="18:20">
      <c r="R26497" s="75"/>
      <c r="T26497">
        <v>30</v>
      </c>
    </row>
    <row r="26498" spans="18:20">
      <c r="R26498" s="75"/>
      <c r="T26498">
        <v>30</v>
      </c>
    </row>
    <row r="26499" spans="18:20">
      <c r="R26499" s="75"/>
      <c r="T26499">
        <v>30</v>
      </c>
    </row>
    <row r="26500" spans="18:20">
      <c r="R26500" s="75"/>
      <c r="T26500">
        <v>30</v>
      </c>
    </row>
    <row r="26501" spans="18:20">
      <c r="R26501" s="75"/>
      <c r="T26501">
        <v>30</v>
      </c>
    </row>
    <row r="26502" spans="18:20">
      <c r="R26502" s="75"/>
      <c r="T26502">
        <v>30</v>
      </c>
    </row>
    <row r="26503" spans="18:20">
      <c r="R26503" s="75"/>
      <c r="T26503">
        <v>30</v>
      </c>
    </row>
    <row r="26504" spans="18:20">
      <c r="R26504" s="75"/>
      <c r="T26504">
        <v>30</v>
      </c>
    </row>
    <row r="26505" spans="18:20">
      <c r="R26505" s="75"/>
      <c r="T26505">
        <v>30</v>
      </c>
    </row>
    <row r="26506" spans="18:20">
      <c r="R26506" s="75"/>
      <c r="T26506">
        <v>30</v>
      </c>
    </row>
    <row r="26507" spans="18:20">
      <c r="R26507" s="75"/>
      <c r="T26507">
        <v>30</v>
      </c>
    </row>
    <row r="26508" spans="18:20">
      <c r="R26508" s="75"/>
      <c r="T26508">
        <v>30</v>
      </c>
    </row>
    <row r="26509" spans="18:20">
      <c r="R26509" s="75"/>
      <c r="T26509">
        <v>30</v>
      </c>
    </row>
    <row r="26510" spans="18:20">
      <c r="R26510" s="75"/>
      <c r="T26510">
        <v>30</v>
      </c>
    </row>
    <row r="26511" spans="18:20">
      <c r="R26511" s="75"/>
      <c r="T26511">
        <v>30</v>
      </c>
    </row>
    <row r="26512" spans="18:20">
      <c r="R26512" s="75"/>
      <c r="T26512">
        <v>30</v>
      </c>
    </row>
    <row r="26513" spans="18:20">
      <c r="R26513" s="75"/>
      <c r="T26513">
        <v>30</v>
      </c>
    </row>
    <row r="26514" spans="18:20">
      <c r="R26514" s="75"/>
      <c r="T26514">
        <v>30</v>
      </c>
    </row>
    <row r="26515" spans="18:20">
      <c r="R26515" s="75"/>
      <c r="T26515">
        <v>30</v>
      </c>
    </row>
    <row r="26516" spans="18:20">
      <c r="R26516" s="75"/>
      <c r="T26516">
        <v>30</v>
      </c>
    </row>
    <row r="26517" spans="18:20">
      <c r="R26517" s="75"/>
      <c r="T26517">
        <v>30</v>
      </c>
    </row>
    <row r="26518" spans="18:20">
      <c r="R26518" s="75"/>
      <c r="T26518">
        <v>30</v>
      </c>
    </row>
    <row r="26519" spans="18:20">
      <c r="R26519" s="75"/>
      <c r="T26519">
        <v>30</v>
      </c>
    </row>
    <row r="26520" spans="18:20">
      <c r="R26520" s="75"/>
      <c r="T26520">
        <v>30</v>
      </c>
    </row>
    <row r="26521" spans="18:20">
      <c r="R26521" s="75"/>
      <c r="T26521">
        <v>30</v>
      </c>
    </row>
    <row r="26522" spans="18:20">
      <c r="R26522" s="75"/>
      <c r="T26522">
        <v>30</v>
      </c>
    </row>
    <row r="26523" spans="18:20">
      <c r="T26523">
        <v>30</v>
      </c>
    </row>
    <row r="26524" spans="18:20">
      <c r="T26524">
        <v>30</v>
      </c>
    </row>
    <row r="26525" spans="18:20">
      <c r="T26525">
        <v>30</v>
      </c>
    </row>
    <row r="26526" spans="18:20">
      <c r="T26526">
        <v>30</v>
      </c>
    </row>
    <row r="26527" spans="18:20">
      <c r="T26527">
        <v>30</v>
      </c>
    </row>
    <row r="26528" spans="18:20">
      <c r="T26528">
        <v>30</v>
      </c>
    </row>
    <row r="26529" spans="20:20">
      <c r="T26529">
        <v>30</v>
      </c>
    </row>
    <row r="26530" spans="20:20">
      <c r="T26530">
        <v>30</v>
      </c>
    </row>
    <row r="26531" spans="20:20">
      <c r="T26531">
        <v>30</v>
      </c>
    </row>
    <row r="26532" spans="20:20">
      <c r="T26532">
        <v>30</v>
      </c>
    </row>
    <row r="26533" spans="20:20">
      <c r="T26533">
        <v>30</v>
      </c>
    </row>
    <row r="26534" spans="20:20">
      <c r="T26534">
        <v>30</v>
      </c>
    </row>
    <row r="26535" spans="20:20">
      <c r="T26535">
        <v>30</v>
      </c>
    </row>
    <row r="26536" spans="20:20">
      <c r="T26536">
        <v>30</v>
      </c>
    </row>
    <row r="26537" spans="20:20">
      <c r="T26537">
        <v>30</v>
      </c>
    </row>
    <row r="26538" spans="20:20">
      <c r="T26538">
        <v>30</v>
      </c>
    </row>
    <row r="26539" spans="20:20">
      <c r="T26539">
        <v>30</v>
      </c>
    </row>
    <row r="26540" spans="20:20">
      <c r="T26540">
        <v>30</v>
      </c>
    </row>
    <row r="26541" spans="20:20">
      <c r="T26541">
        <v>30</v>
      </c>
    </row>
    <row r="26542" spans="20:20">
      <c r="T26542">
        <v>30</v>
      </c>
    </row>
    <row r="26543" spans="20:20">
      <c r="T26543">
        <v>30</v>
      </c>
    </row>
    <row r="26544" spans="20:20">
      <c r="T26544">
        <v>30</v>
      </c>
    </row>
    <row r="26545" spans="18:20">
      <c r="T26545">
        <v>30</v>
      </c>
    </row>
    <row r="26546" spans="18:20">
      <c r="R26546" s="75"/>
      <c r="T26546">
        <v>30</v>
      </c>
    </row>
    <row r="26547" spans="18:20">
      <c r="R26547" s="75"/>
      <c r="T26547">
        <v>30</v>
      </c>
    </row>
    <row r="26548" spans="18:20">
      <c r="R26548" s="75"/>
      <c r="T26548">
        <v>30</v>
      </c>
    </row>
    <row r="26549" spans="18:20">
      <c r="R26549" s="75"/>
      <c r="T26549">
        <v>30</v>
      </c>
    </row>
    <row r="26550" spans="18:20">
      <c r="R26550" s="75"/>
      <c r="T26550">
        <v>30</v>
      </c>
    </row>
    <row r="26551" spans="18:20">
      <c r="R26551" s="75"/>
      <c r="T26551">
        <v>30</v>
      </c>
    </row>
    <row r="26552" spans="18:20">
      <c r="R26552" s="75"/>
      <c r="T26552">
        <v>30</v>
      </c>
    </row>
    <row r="26553" spans="18:20">
      <c r="R26553" s="75"/>
      <c r="T26553">
        <v>30</v>
      </c>
    </row>
    <row r="26554" spans="18:20">
      <c r="R26554" s="75"/>
      <c r="T26554">
        <v>30</v>
      </c>
    </row>
    <row r="26555" spans="18:20">
      <c r="R26555" s="75"/>
      <c r="T26555">
        <v>30</v>
      </c>
    </row>
    <row r="26556" spans="18:20">
      <c r="R26556" s="75"/>
      <c r="T26556">
        <v>30</v>
      </c>
    </row>
    <row r="26557" spans="18:20">
      <c r="R26557" s="75"/>
      <c r="T26557">
        <v>30</v>
      </c>
    </row>
    <row r="26558" spans="18:20">
      <c r="R26558" s="75"/>
      <c r="T26558">
        <v>30</v>
      </c>
    </row>
    <row r="26559" spans="18:20">
      <c r="R26559" s="75"/>
      <c r="T26559">
        <v>30</v>
      </c>
    </row>
    <row r="26560" spans="18:20">
      <c r="R26560" s="75"/>
      <c r="T26560">
        <v>30</v>
      </c>
    </row>
    <row r="26561" spans="18:20">
      <c r="R26561" s="75"/>
      <c r="T26561">
        <v>30</v>
      </c>
    </row>
    <row r="26562" spans="18:20">
      <c r="R26562" s="75"/>
      <c r="T26562">
        <v>30</v>
      </c>
    </row>
    <row r="26563" spans="18:20">
      <c r="R26563" s="75"/>
      <c r="T26563">
        <v>30</v>
      </c>
    </row>
    <row r="26564" spans="18:20">
      <c r="R26564" s="75"/>
      <c r="T26564">
        <v>30</v>
      </c>
    </row>
    <row r="26565" spans="18:20">
      <c r="R26565" s="75"/>
      <c r="T26565">
        <v>30</v>
      </c>
    </row>
    <row r="26566" spans="18:20">
      <c r="R26566" s="75"/>
      <c r="T26566">
        <v>30</v>
      </c>
    </row>
    <row r="26567" spans="18:20">
      <c r="R26567" s="75"/>
      <c r="T26567">
        <v>30</v>
      </c>
    </row>
    <row r="26568" spans="18:20">
      <c r="R26568" s="75"/>
      <c r="T26568">
        <v>30</v>
      </c>
    </row>
    <row r="26569" spans="18:20">
      <c r="R26569" s="75"/>
      <c r="T26569">
        <v>30</v>
      </c>
    </row>
    <row r="26570" spans="18:20">
      <c r="R26570" s="75"/>
      <c r="T26570">
        <v>30</v>
      </c>
    </row>
    <row r="26571" spans="18:20">
      <c r="R26571" s="75"/>
      <c r="T26571">
        <v>30</v>
      </c>
    </row>
    <row r="26572" spans="18:20">
      <c r="R26572" s="75"/>
      <c r="T26572">
        <v>30</v>
      </c>
    </row>
    <row r="26573" spans="18:20">
      <c r="R26573" s="75"/>
      <c r="T26573">
        <v>30</v>
      </c>
    </row>
    <row r="26574" spans="18:20">
      <c r="R26574" s="75"/>
      <c r="T26574">
        <v>30</v>
      </c>
    </row>
    <row r="26575" spans="18:20">
      <c r="R26575" s="75"/>
      <c r="T26575">
        <v>30</v>
      </c>
    </row>
    <row r="26576" spans="18:20">
      <c r="R26576" s="75"/>
      <c r="T26576">
        <v>30</v>
      </c>
    </row>
    <row r="26577" spans="18:20">
      <c r="R26577" s="75"/>
      <c r="T26577">
        <v>30</v>
      </c>
    </row>
    <row r="26578" spans="18:20">
      <c r="R26578" s="75"/>
      <c r="T26578">
        <v>30</v>
      </c>
    </row>
    <row r="26579" spans="18:20">
      <c r="R26579" s="75"/>
      <c r="T26579">
        <v>30</v>
      </c>
    </row>
    <row r="26580" spans="18:20">
      <c r="R26580" s="75"/>
      <c r="T26580">
        <v>30</v>
      </c>
    </row>
    <row r="26581" spans="18:20">
      <c r="R26581" s="75"/>
      <c r="T26581">
        <v>30</v>
      </c>
    </row>
    <row r="26582" spans="18:20">
      <c r="R26582" s="75"/>
      <c r="T26582">
        <v>30</v>
      </c>
    </row>
    <row r="26583" spans="18:20">
      <c r="R26583" s="75"/>
      <c r="T26583">
        <v>30</v>
      </c>
    </row>
    <row r="26584" spans="18:20">
      <c r="R26584" s="75"/>
      <c r="T26584">
        <v>30</v>
      </c>
    </row>
    <row r="26585" spans="18:20">
      <c r="R26585" s="75"/>
      <c r="T26585">
        <v>30</v>
      </c>
    </row>
    <row r="26586" spans="18:20">
      <c r="R26586" s="75"/>
      <c r="T26586">
        <v>30</v>
      </c>
    </row>
    <row r="26587" spans="18:20">
      <c r="R26587" s="75"/>
      <c r="T26587">
        <v>30</v>
      </c>
    </row>
    <row r="26588" spans="18:20">
      <c r="R26588" s="75"/>
      <c r="T26588">
        <v>30</v>
      </c>
    </row>
    <row r="26589" spans="18:20">
      <c r="R26589" s="75"/>
      <c r="T26589">
        <v>30</v>
      </c>
    </row>
    <row r="26590" spans="18:20">
      <c r="R26590" s="75"/>
      <c r="T26590">
        <v>30</v>
      </c>
    </row>
    <row r="26591" spans="18:20">
      <c r="R26591" s="75"/>
      <c r="T26591">
        <v>30</v>
      </c>
    </row>
    <row r="26592" spans="18:20">
      <c r="R26592" s="75"/>
      <c r="T26592">
        <v>30</v>
      </c>
    </row>
    <row r="26593" spans="18:20">
      <c r="R26593" s="75"/>
      <c r="T26593">
        <v>30</v>
      </c>
    </row>
    <row r="26594" spans="18:20">
      <c r="R26594" s="75"/>
      <c r="T26594">
        <v>30</v>
      </c>
    </row>
    <row r="26595" spans="18:20">
      <c r="R26595" s="75"/>
      <c r="T26595">
        <v>30</v>
      </c>
    </row>
    <row r="26596" spans="18:20">
      <c r="R26596" s="75"/>
      <c r="T26596">
        <v>30</v>
      </c>
    </row>
    <row r="26597" spans="18:20">
      <c r="R26597" s="75"/>
      <c r="T26597">
        <v>30</v>
      </c>
    </row>
    <row r="26598" spans="18:20">
      <c r="R26598" s="75"/>
      <c r="T26598">
        <v>30</v>
      </c>
    </row>
    <row r="26599" spans="18:20">
      <c r="R26599" s="75"/>
      <c r="T26599">
        <v>30</v>
      </c>
    </row>
    <row r="26600" spans="18:20">
      <c r="R26600" s="75"/>
      <c r="T26600">
        <v>30</v>
      </c>
    </row>
    <row r="26601" spans="18:20">
      <c r="R26601" s="75"/>
      <c r="T26601">
        <v>30</v>
      </c>
    </row>
    <row r="26602" spans="18:20">
      <c r="R26602" s="75"/>
      <c r="T26602">
        <v>30</v>
      </c>
    </row>
    <row r="26603" spans="18:20">
      <c r="R26603" s="75"/>
      <c r="T26603">
        <v>30</v>
      </c>
    </row>
    <row r="26604" spans="18:20">
      <c r="R26604" s="75"/>
      <c r="T26604">
        <v>30</v>
      </c>
    </row>
    <row r="26605" spans="18:20">
      <c r="R26605" s="75"/>
      <c r="T26605">
        <v>30</v>
      </c>
    </row>
    <row r="26606" spans="18:20">
      <c r="R26606" s="75"/>
      <c r="T26606">
        <v>30</v>
      </c>
    </row>
    <row r="26607" spans="18:20">
      <c r="R26607" s="75"/>
      <c r="T26607">
        <v>30</v>
      </c>
    </row>
    <row r="26608" spans="18:20">
      <c r="R26608" s="75"/>
      <c r="T26608">
        <v>30</v>
      </c>
    </row>
    <row r="26609" spans="18:20">
      <c r="R26609" s="75"/>
      <c r="T26609">
        <v>30</v>
      </c>
    </row>
    <row r="26610" spans="18:20">
      <c r="R26610" s="75"/>
      <c r="T26610">
        <v>30</v>
      </c>
    </row>
    <row r="26611" spans="18:20">
      <c r="R26611" s="75"/>
      <c r="T26611">
        <v>30</v>
      </c>
    </row>
    <row r="26612" spans="18:20">
      <c r="R26612" s="75"/>
      <c r="T26612">
        <v>30</v>
      </c>
    </row>
    <row r="26613" spans="18:20">
      <c r="R26613" s="75"/>
      <c r="T26613">
        <v>30</v>
      </c>
    </row>
    <row r="26614" spans="18:20">
      <c r="R26614" s="75"/>
      <c r="T26614">
        <v>30</v>
      </c>
    </row>
    <row r="26615" spans="18:20">
      <c r="R26615" s="75"/>
      <c r="T26615">
        <v>30</v>
      </c>
    </row>
    <row r="26616" spans="18:20">
      <c r="R26616" s="75"/>
      <c r="T26616">
        <v>30</v>
      </c>
    </row>
    <row r="26617" spans="18:20">
      <c r="R26617" s="75"/>
      <c r="T26617">
        <v>30</v>
      </c>
    </row>
    <row r="26618" spans="18:20">
      <c r="R26618" s="75"/>
      <c r="T26618">
        <v>30</v>
      </c>
    </row>
    <row r="26619" spans="18:20">
      <c r="R26619" s="75"/>
      <c r="T26619">
        <v>30</v>
      </c>
    </row>
    <row r="26620" spans="18:20">
      <c r="R26620" s="75"/>
      <c r="T26620">
        <v>30</v>
      </c>
    </row>
    <row r="26621" spans="18:20">
      <c r="R26621" s="75"/>
      <c r="T26621">
        <v>30</v>
      </c>
    </row>
    <row r="26622" spans="18:20">
      <c r="R26622" s="75"/>
      <c r="T26622">
        <v>30</v>
      </c>
    </row>
    <row r="26623" spans="18:20">
      <c r="R26623" s="75"/>
      <c r="T26623">
        <v>30</v>
      </c>
    </row>
    <row r="26624" spans="18:20">
      <c r="R26624" s="75"/>
      <c r="T26624">
        <v>30</v>
      </c>
    </row>
    <row r="26625" spans="18:20">
      <c r="R26625" s="75"/>
      <c r="T26625">
        <v>30</v>
      </c>
    </row>
    <row r="26626" spans="18:20">
      <c r="R26626" s="75"/>
      <c r="T26626">
        <v>30</v>
      </c>
    </row>
    <row r="26627" spans="18:20">
      <c r="R26627" s="75"/>
      <c r="T26627">
        <v>30</v>
      </c>
    </row>
    <row r="26628" spans="18:20">
      <c r="R26628" s="75"/>
      <c r="T26628">
        <v>30</v>
      </c>
    </row>
    <row r="26629" spans="18:20">
      <c r="R26629" s="75"/>
      <c r="T26629">
        <v>30</v>
      </c>
    </row>
    <row r="26630" spans="18:20">
      <c r="R26630" s="75"/>
      <c r="T26630">
        <v>30</v>
      </c>
    </row>
    <row r="26631" spans="18:20">
      <c r="R26631" s="75"/>
      <c r="T26631">
        <v>30</v>
      </c>
    </row>
    <row r="26632" spans="18:20">
      <c r="R26632" s="75"/>
      <c r="T26632">
        <v>30</v>
      </c>
    </row>
    <row r="26633" spans="18:20">
      <c r="R26633" s="75"/>
      <c r="T26633">
        <v>30</v>
      </c>
    </row>
    <row r="26634" spans="18:20">
      <c r="R26634" s="75"/>
      <c r="T26634">
        <v>30</v>
      </c>
    </row>
    <row r="26635" spans="18:20">
      <c r="R26635" s="75"/>
      <c r="T26635">
        <v>30</v>
      </c>
    </row>
    <row r="26636" spans="18:20">
      <c r="R26636" s="75"/>
      <c r="T26636">
        <v>30</v>
      </c>
    </row>
    <row r="26637" spans="18:20">
      <c r="R26637" s="75"/>
      <c r="T26637">
        <v>30</v>
      </c>
    </row>
    <row r="26638" spans="18:20">
      <c r="R26638" s="75"/>
      <c r="T26638">
        <v>30</v>
      </c>
    </row>
    <row r="26639" spans="18:20">
      <c r="R26639" s="75"/>
      <c r="T26639">
        <v>30</v>
      </c>
    </row>
    <row r="26640" spans="18:20">
      <c r="R26640" s="75"/>
      <c r="T26640">
        <v>30</v>
      </c>
    </row>
    <row r="26641" spans="18:20">
      <c r="R26641" s="75"/>
      <c r="T26641">
        <v>30</v>
      </c>
    </row>
    <row r="26642" spans="18:20">
      <c r="R26642" s="75"/>
      <c r="T26642">
        <v>30</v>
      </c>
    </row>
    <row r="26643" spans="18:20">
      <c r="R26643" s="75"/>
      <c r="T26643">
        <v>30</v>
      </c>
    </row>
    <row r="26644" spans="18:20">
      <c r="R26644" s="75"/>
      <c r="T26644">
        <v>30</v>
      </c>
    </row>
    <row r="26645" spans="18:20">
      <c r="R26645" s="75"/>
      <c r="T26645">
        <v>30</v>
      </c>
    </row>
    <row r="26646" spans="18:20">
      <c r="R26646" s="75"/>
      <c r="T26646">
        <v>30</v>
      </c>
    </row>
    <row r="26647" spans="18:20">
      <c r="R26647" s="75"/>
      <c r="T26647">
        <v>30</v>
      </c>
    </row>
    <row r="26648" spans="18:20">
      <c r="R26648" s="75"/>
      <c r="T26648">
        <v>30</v>
      </c>
    </row>
    <row r="26649" spans="18:20">
      <c r="R26649" s="75"/>
      <c r="T26649">
        <v>30</v>
      </c>
    </row>
    <row r="26650" spans="18:20">
      <c r="R26650" s="75"/>
      <c r="T26650">
        <v>30</v>
      </c>
    </row>
    <row r="26651" spans="18:20">
      <c r="R26651" s="75"/>
      <c r="T26651">
        <v>30</v>
      </c>
    </row>
    <row r="26652" spans="18:20">
      <c r="R26652" s="75"/>
      <c r="T26652">
        <v>30</v>
      </c>
    </row>
    <row r="26653" spans="18:20">
      <c r="R26653" s="75"/>
      <c r="T26653">
        <v>30</v>
      </c>
    </row>
    <row r="26654" spans="18:20">
      <c r="R26654" s="75"/>
      <c r="T26654">
        <v>30</v>
      </c>
    </row>
    <row r="26655" spans="18:20">
      <c r="R26655" s="75"/>
      <c r="T26655">
        <v>30</v>
      </c>
    </row>
    <row r="26656" spans="18:20">
      <c r="R26656" s="75"/>
      <c r="T26656">
        <v>30</v>
      </c>
    </row>
    <row r="26657" spans="18:20">
      <c r="R26657" s="75"/>
      <c r="T26657">
        <v>30</v>
      </c>
    </row>
    <row r="26658" spans="18:20">
      <c r="R26658" s="75"/>
      <c r="T26658">
        <v>30</v>
      </c>
    </row>
    <row r="26659" spans="18:20">
      <c r="R26659" s="75"/>
      <c r="T26659">
        <v>30</v>
      </c>
    </row>
    <row r="26660" spans="18:20">
      <c r="R26660" s="75"/>
      <c r="T26660">
        <v>30</v>
      </c>
    </row>
    <row r="26661" spans="18:20">
      <c r="R26661" s="75"/>
      <c r="T26661">
        <v>30</v>
      </c>
    </row>
    <row r="26662" spans="18:20">
      <c r="R26662" s="75"/>
      <c r="T26662">
        <v>30</v>
      </c>
    </row>
    <row r="26663" spans="18:20">
      <c r="R26663" s="75"/>
      <c r="T26663">
        <v>30</v>
      </c>
    </row>
    <row r="26664" spans="18:20">
      <c r="R26664" s="75"/>
      <c r="T26664">
        <v>30</v>
      </c>
    </row>
    <row r="26665" spans="18:20">
      <c r="R26665" s="75"/>
      <c r="T26665">
        <v>30</v>
      </c>
    </row>
    <row r="26666" spans="18:20">
      <c r="R26666" s="75"/>
      <c r="T26666">
        <v>30</v>
      </c>
    </row>
    <row r="26667" spans="18:20">
      <c r="R26667" s="75"/>
      <c r="T26667">
        <v>30</v>
      </c>
    </row>
    <row r="26668" spans="18:20">
      <c r="R26668" s="75"/>
      <c r="T26668">
        <v>30</v>
      </c>
    </row>
    <row r="26669" spans="18:20">
      <c r="R26669" s="75"/>
      <c r="T26669">
        <v>30</v>
      </c>
    </row>
    <row r="26670" spans="18:20">
      <c r="R26670" s="75"/>
      <c r="T26670">
        <v>30</v>
      </c>
    </row>
    <row r="26671" spans="18:20">
      <c r="R26671" s="75"/>
      <c r="T26671">
        <v>30</v>
      </c>
    </row>
    <row r="26672" spans="18:20">
      <c r="R26672" s="75"/>
      <c r="T26672">
        <v>30</v>
      </c>
    </row>
    <row r="26673" spans="18:20">
      <c r="R26673" s="75"/>
      <c r="T26673">
        <v>30</v>
      </c>
    </row>
    <row r="26674" spans="18:20">
      <c r="R26674" s="75"/>
      <c r="T26674">
        <v>30</v>
      </c>
    </row>
    <row r="26675" spans="18:20">
      <c r="R26675" s="75"/>
      <c r="T26675">
        <v>30</v>
      </c>
    </row>
    <row r="26676" spans="18:20">
      <c r="R26676" s="75"/>
      <c r="T26676">
        <v>30</v>
      </c>
    </row>
    <row r="26677" spans="18:20">
      <c r="R26677" s="75"/>
      <c r="T26677">
        <v>30</v>
      </c>
    </row>
    <row r="26678" spans="18:20">
      <c r="R26678" s="75"/>
      <c r="T26678">
        <v>30</v>
      </c>
    </row>
    <row r="26679" spans="18:20">
      <c r="R26679" s="75"/>
      <c r="T26679">
        <v>30</v>
      </c>
    </row>
    <row r="26680" spans="18:20">
      <c r="R26680" s="75"/>
      <c r="T26680">
        <v>30</v>
      </c>
    </row>
    <row r="26681" spans="18:20">
      <c r="R26681" s="75"/>
      <c r="T26681">
        <v>30</v>
      </c>
    </row>
    <row r="26682" spans="18:20">
      <c r="R26682" s="75"/>
      <c r="T26682">
        <v>30</v>
      </c>
    </row>
    <row r="26683" spans="18:20">
      <c r="R26683" s="75"/>
      <c r="T26683">
        <v>30</v>
      </c>
    </row>
    <row r="26684" spans="18:20">
      <c r="R26684" s="75"/>
      <c r="T26684">
        <v>30</v>
      </c>
    </row>
    <row r="26685" spans="18:20">
      <c r="R26685" s="75"/>
      <c r="T26685">
        <v>30</v>
      </c>
    </row>
    <row r="26686" spans="18:20">
      <c r="R26686" s="75"/>
      <c r="T26686">
        <v>30</v>
      </c>
    </row>
    <row r="26687" spans="18:20">
      <c r="R26687" s="75"/>
      <c r="T26687">
        <v>30</v>
      </c>
    </row>
    <row r="26688" spans="18:20">
      <c r="R26688" s="75"/>
      <c r="T26688">
        <v>30</v>
      </c>
    </row>
    <row r="26689" spans="18:20">
      <c r="R26689" s="75"/>
      <c r="T26689">
        <v>30</v>
      </c>
    </row>
    <row r="26690" spans="18:20">
      <c r="R26690" s="75"/>
      <c r="T26690">
        <v>30</v>
      </c>
    </row>
    <row r="26691" spans="18:20">
      <c r="R26691" s="75"/>
      <c r="T26691">
        <v>30</v>
      </c>
    </row>
    <row r="26692" spans="18:20">
      <c r="R26692" s="75"/>
      <c r="T26692">
        <v>30</v>
      </c>
    </row>
    <row r="26693" spans="18:20">
      <c r="R26693" s="75"/>
      <c r="T26693">
        <v>30</v>
      </c>
    </row>
    <row r="26694" spans="18:20">
      <c r="R26694" s="75"/>
      <c r="T26694">
        <v>30</v>
      </c>
    </row>
    <row r="26695" spans="18:20">
      <c r="R26695" s="75"/>
      <c r="T26695">
        <v>30</v>
      </c>
    </row>
    <row r="26696" spans="18:20">
      <c r="R26696" s="75"/>
      <c r="T26696">
        <v>30</v>
      </c>
    </row>
    <row r="26697" spans="18:20">
      <c r="R26697" s="75"/>
      <c r="T26697">
        <v>30</v>
      </c>
    </row>
    <row r="26698" spans="18:20">
      <c r="R26698" s="75"/>
      <c r="T26698">
        <v>30</v>
      </c>
    </row>
    <row r="26699" spans="18:20">
      <c r="R26699" s="75"/>
      <c r="T26699">
        <v>30</v>
      </c>
    </row>
    <row r="26700" spans="18:20">
      <c r="R26700" s="75"/>
      <c r="T26700">
        <v>30</v>
      </c>
    </row>
    <row r="26701" spans="18:20">
      <c r="R26701" s="75"/>
      <c r="T26701">
        <v>30</v>
      </c>
    </row>
    <row r="26702" spans="18:20">
      <c r="R26702" s="75"/>
      <c r="T26702">
        <v>30</v>
      </c>
    </row>
    <row r="26703" spans="18:20">
      <c r="R26703" s="75"/>
      <c r="T26703">
        <v>30</v>
      </c>
    </row>
    <row r="26704" spans="18:20">
      <c r="R26704" s="75"/>
      <c r="T26704">
        <v>30</v>
      </c>
    </row>
    <row r="26705" spans="18:20">
      <c r="R26705" s="75"/>
      <c r="T26705">
        <v>30</v>
      </c>
    </row>
    <row r="26706" spans="18:20">
      <c r="R26706" s="75"/>
      <c r="T26706">
        <v>30</v>
      </c>
    </row>
    <row r="26707" spans="18:20">
      <c r="R26707" s="75"/>
      <c r="T26707">
        <v>30</v>
      </c>
    </row>
    <row r="26708" spans="18:20">
      <c r="R26708" s="75"/>
      <c r="T26708">
        <v>30</v>
      </c>
    </row>
    <row r="26709" spans="18:20">
      <c r="R26709" s="75"/>
      <c r="T26709">
        <v>30</v>
      </c>
    </row>
    <row r="26710" spans="18:20">
      <c r="R26710" s="75"/>
      <c r="T26710">
        <v>30</v>
      </c>
    </row>
    <row r="26711" spans="18:20">
      <c r="R26711" s="75"/>
      <c r="T26711">
        <v>30</v>
      </c>
    </row>
    <row r="26712" spans="18:20">
      <c r="R26712" s="75"/>
      <c r="T26712">
        <v>30</v>
      </c>
    </row>
    <row r="26713" spans="18:20">
      <c r="R26713" s="75"/>
      <c r="T26713">
        <v>30</v>
      </c>
    </row>
    <row r="26714" spans="18:20">
      <c r="R26714" s="75"/>
      <c r="T26714">
        <v>30</v>
      </c>
    </row>
    <row r="26715" spans="18:20">
      <c r="R26715" s="75"/>
      <c r="T26715">
        <v>30</v>
      </c>
    </row>
    <row r="26716" spans="18:20">
      <c r="R26716" s="75"/>
      <c r="T26716">
        <v>30</v>
      </c>
    </row>
    <row r="26717" spans="18:20">
      <c r="R26717" s="75"/>
      <c r="T26717">
        <v>30</v>
      </c>
    </row>
    <row r="26718" spans="18:20">
      <c r="R26718" s="75"/>
      <c r="T26718">
        <v>30</v>
      </c>
    </row>
    <row r="26719" spans="18:20">
      <c r="R26719" s="75"/>
      <c r="T26719">
        <v>30</v>
      </c>
    </row>
    <row r="26720" spans="18:20">
      <c r="R26720" s="75"/>
      <c r="T26720">
        <v>30</v>
      </c>
    </row>
    <row r="26721" spans="18:20">
      <c r="R26721" s="75"/>
      <c r="T26721">
        <v>30</v>
      </c>
    </row>
    <row r="26722" spans="18:20">
      <c r="R26722" s="75"/>
      <c r="T26722">
        <v>30</v>
      </c>
    </row>
    <row r="26723" spans="18:20">
      <c r="R26723" s="75"/>
      <c r="T26723">
        <v>30</v>
      </c>
    </row>
    <row r="26724" spans="18:20">
      <c r="R26724" s="75"/>
      <c r="T26724">
        <v>30</v>
      </c>
    </row>
    <row r="26725" spans="18:20">
      <c r="R26725" s="75"/>
      <c r="T26725">
        <v>30</v>
      </c>
    </row>
    <row r="26726" spans="18:20">
      <c r="R26726" s="75"/>
      <c r="T26726">
        <v>30</v>
      </c>
    </row>
    <row r="26727" spans="18:20">
      <c r="R26727" s="75"/>
      <c r="T26727">
        <v>30</v>
      </c>
    </row>
    <row r="26728" spans="18:20">
      <c r="R26728" s="75"/>
      <c r="T26728">
        <v>30</v>
      </c>
    </row>
    <row r="26729" spans="18:20">
      <c r="R26729" s="75"/>
      <c r="T26729">
        <v>30</v>
      </c>
    </row>
    <row r="26730" spans="18:20">
      <c r="R26730" s="75"/>
      <c r="T26730">
        <v>30</v>
      </c>
    </row>
    <row r="26731" spans="18:20">
      <c r="R26731" s="75"/>
      <c r="T26731">
        <v>30</v>
      </c>
    </row>
    <row r="26732" spans="18:20">
      <c r="R26732" s="75"/>
      <c r="T26732">
        <v>30</v>
      </c>
    </row>
    <row r="26733" spans="18:20">
      <c r="R26733" s="75"/>
      <c r="T26733">
        <v>30</v>
      </c>
    </row>
    <row r="26734" spans="18:20">
      <c r="R26734" s="75"/>
      <c r="T26734">
        <v>30</v>
      </c>
    </row>
    <row r="26735" spans="18:20">
      <c r="R26735" s="75"/>
      <c r="T26735">
        <v>30</v>
      </c>
    </row>
    <row r="26736" spans="18:20">
      <c r="R26736" s="75"/>
      <c r="T26736">
        <v>30</v>
      </c>
    </row>
    <row r="26737" spans="18:20">
      <c r="R26737" s="75"/>
      <c r="T26737">
        <v>30</v>
      </c>
    </row>
    <row r="26738" spans="18:20">
      <c r="R26738" s="75"/>
      <c r="T26738">
        <v>30</v>
      </c>
    </row>
    <row r="26739" spans="18:20">
      <c r="R26739" s="75"/>
      <c r="T26739">
        <v>30</v>
      </c>
    </row>
    <row r="26740" spans="18:20">
      <c r="R26740" s="75"/>
      <c r="T26740">
        <v>30</v>
      </c>
    </row>
    <row r="26741" spans="18:20">
      <c r="R26741" s="75"/>
      <c r="T26741">
        <v>30</v>
      </c>
    </row>
    <row r="26742" spans="18:20">
      <c r="R26742" s="75"/>
      <c r="T26742">
        <v>30</v>
      </c>
    </row>
    <row r="26743" spans="18:20">
      <c r="R26743" s="75"/>
      <c r="T26743">
        <v>30</v>
      </c>
    </row>
    <row r="26744" spans="18:20">
      <c r="R26744" s="75"/>
      <c r="T26744">
        <v>30</v>
      </c>
    </row>
    <row r="26745" spans="18:20">
      <c r="R26745" s="75"/>
      <c r="T26745">
        <v>30</v>
      </c>
    </row>
    <row r="26746" spans="18:20">
      <c r="R26746" s="75"/>
      <c r="T26746">
        <v>30</v>
      </c>
    </row>
    <row r="26747" spans="18:20">
      <c r="R26747" s="75"/>
      <c r="T26747">
        <v>30</v>
      </c>
    </row>
    <row r="26748" spans="18:20">
      <c r="R26748" s="75"/>
      <c r="T26748">
        <v>30</v>
      </c>
    </row>
    <row r="26749" spans="18:20">
      <c r="R26749" s="75"/>
      <c r="T26749">
        <v>30</v>
      </c>
    </row>
    <row r="26750" spans="18:20">
      <c r="R26750" s="75"/>
      <c r="T26750">
        <v>30</v>
      </c>
    </row>
    <row r="26751" spans="18:20">
      <c r="R26751" s="75"/>
      <c r="T26751">
        <v>30</v>
      </c>
    </row>
    <row r="26752" spans="18:20">
      <c r="R26752" s="75"/>
      <c r="T26752">
        <v>30</v>
      </c>
    </row>
    <row r="26753" spans="18:20">
      <c r="R26753" s="75"/>
      <c r="T26753">
        <v>30</v>
      </c>
    </row>
    <row r="26754" spans="18:20">
      <c r="R26754" s="75"/>
      <c r="T26754">
        <v>30</v>
      </c>
    </row>
    <row r="26755" spans="18:20">
      <c r="R26755" s="75"/>
      <c r="T26755">
        <v>30</v>
      </c>
    </row>
    <row r="26756" spans="18:20">
      <c r="R26756" s="75"/>
      <c r="T26756">
        <v>30</v>
      </c>
    </row>
    <row r="26757" spans="18:20">
      <c r="R26757" s="75"/>
      <c r="T26757">
        <v>30</v>
      </c>
    </row>
    <row r="26758" spans="18:20">
      <c r="R26758" s="75"/>
      <c r="T26758">
        <v>30</v>
      </c>
    </row>
    <row r="26759" spans="18:20">
      <c r="R26759" s="75"/>
      <c r="T26759">
        <v>30</v>
      </c>
    </row>
    <row r="26760" spans="18:20">
      <c r="R26760" s="75"/>
      <c r="T26760">
        <v>30</v>
      </c>
    </row>
    <row r="26761" spans="18:20">
      <c r="R26761" s="75"/>
      <c r="T26761">
        <v>30</v>
      </c>
    </row>
    <row r="26762" spans="18:20">
      <c r="R26762" s="75"/>
      <c r="T26762">
        <v>30</v>
      </c>
    </row>
    <row r="26763" spans="18:20">
      <c r="R26763" s="75"/>
      <c r="T26763">
        <v>30</v>
      </c>
    </row>
    <row r="26764" spans="18:20">
      <c r="R26764" s="75"/>
      <c r="T26764">
        <v>30</v>
      </c>
    </row>
    <row r="26765" spans="18:20">
      <c r="R26765" s="75"/>
      <c r="T26765">
        <v>30</v>
      </c>
    </row>
    <row r="26766" spans="18:20">
      <c r="R26766" s="75"/>
      <c r="T26766">
        <v>30</v>
      </c>
    </row>
    <row r="26767" spans="18:20">
      <c r="R26767" s="75"/>
      <c r="T26767">
        <v>30</v>
      </c>
    </row>
    <row r="26768" spans="18:20">
      <c r="R26768" s="75"/>
      <c r="T26768">
        <v>30</v>
      </c>
    </row>
    <row r="26769" spans="18:20">
      <c r="R26769" s="75"/>
      <c r="T26769">
        <v>30</v>
      </c>
    </row>
    <row r="26770" spans="18:20">
      <c r="R26770" s="75"/>
      <c r="T26770">
        <v>30</v>
      </c>
    </row>
    <row r="26771" spans="18:20">
      <c r="R26771" s="75"/>
      <c r="T26771">
        <v>30</v>
      </c>
    </row>
    <row r="26772" spans="18:20">
      <c r="R26772" s="75"/>
      <c r="T26772">
        <v>30</v>
      </c>
    </row>
    <row r="26773" spans="18:20">
      <c r="R26773" s="75"/>
      <c r="T26773">
        <v>30</v>
      </c>
    </row>
    <row r="26774" spans="18:20">
      <c r="R26774" s="75"/>
      <c r="T26774">
        <v>30</v>
      </c>
    </row>
    <row r="26775" spans="18:20">
      <c r="R26775" s="75"/>
      <c r="T26775">
        <v>30</v>
      </c>
    </row>
    <row r="26776" spans="18:20">
      <c r="R26776" s="75"/>
      <c r="T26776">
        <v>30</v>
      </c>
    </row>
    <row r="26777" spans="18:20">
      <c r="R26777" s="75"/>
      <c r="T26777">
        <v>30</v>
      </c>
    </row>
    <row r="26778" spans="18:20">
      <c r="R26778" s="75"/>
      <c r="T26778">
        <v>30</v>
      </c>
    </row>
    <row r="26779" spans="18:20">
      <c r="R26779" s="75"/>
      <c r="T26779">
        <v>30</v>
      </c>
    </row>
    <row r="26780" spans="18:20">
      <c r="R26780" s="75"/>
      <c r="T26780">
        <v>30</v>
      </c>
    </row>
    <row r="26781" spans="18:20">
      <c r="R26781" s="75"/>
      <c r="T26781">
        <v>30</v>
      </c>
    </row>
    <row r="26782" spans="18:20">
      <c r="R26782" s="75"/>
      <c r="T26782">
        <v>30</v>
      </c>
    </row>
    <row r="26783" spans="18:20">
      <c r="R26783" s="75"/>
      <c r="T26783">
        <v>30</v>
      </c>
    </row>
    <row r="26784" spans="18:20">
      <c r="R26784" s="75"/>
      <c r="T26784">
        <v>30</v>
      </c>
    </row>
    <row r="26785" spans="18:20">
      <c r="R26785" s="75"/>
      <c r="T26785">
        <v>30</v>
      </c>
    </row>
    <row r="26786" spans="18:20">
      <c r="R26786" s="75"/>
      <c r="T26786">
        <v>30</v>
      </c>
    </row>
    <row r="26787" spans="18:20">
      <c r="R26787" s="75"/>
      <c r="T26787">
        <v>30</v>
      </c>
    </row>
    <row r="26788" spans="18:20">
      <c r="R26788" s="75"/>
      <c r="T26788">
        <v>30</v>
      </c>
    </row>
    <row r="26789" spans="18:20">
      <c r="R26789" s="75"/>
      <c r="T26789">
        <v>30</v>
      </c>
    </row>
    <row r="26790" spans="18:20">
      <c r="R26790" s="75"/>
      <c r="T26790">
        <v>30</v>
      </c>
    </row>
    <row r="26791" spans="18:20">
      <c r="R26791" s="75"/>
      <c r="T26791">
        <v>30</v>
      </c>
    </row>
    <row r="26792" spans="18:20">
      <c r="R26792" s="75"/>
      <c r="T26792">
        <v>30</v>
      </c>
    </row>
    <row r="26793" spans="18:20">
      <c r="R26793" s="75"/>
      <c r="T26793">
        <v>30</v>
      </c>
    </row>
    <row r="26794" spans="18:20">
      <c r="R26794" s="75"/>
      <c r="T26794">
        <v>30</v>
      </c>
    </row>
    <row r="26795" spans="18:20">
      <c r="R26795" s="75"/>
      <c r="T26795">
        <v>30</v>
      </c>
    </row>
    <row r="26796" spans="18:20">
      <c r="R26796" s="75"/>
      <c r="T26796">
        <v>30</v>
      </c>
    </row>
    <row r="26797" spans="18:20">
      <c r="R26797" s="75"/>
      <c r="T26797">
        <v>30</v>
      </c>
    </row>
    <row r="26798" spans="18:20">
      <c r="R26798" s="75"/>
      <c r="T26798">
        <v>30</v>
      </c>
    </row>
    <row r="26799" spans="18:20">
      <c r="R26799" s="75"/>
      <c r="T26799">
        <v>30</v>
      </c>
    </row>
    <row r="26800" spans="18:20">
      <c r="R26800" s="75"/>
      <c r="T26800">
        <v>30</v>
      </c>
    </row>
    <row r="26801" spans="18:20">
      <c r="R26801" s="75"/>
      <c r="T26801">
        <v>30</v>
      </c>
    </row>
    <row r="26802" spans="18:20">
      <c r="R26802" s="75"/>
      <c r="T26802">
        <v>30</v>
      </c>
    </row>
    <row r="26803" spans="18:20">
      <c r="R26803" s="75"/>
      <c r="T26803">
        <v>30</v>
      </c>
    </row>
    <row r="26804" spans="18:20">
      <c r="R26804" s="75"/>
      <c r="T26804">
        <v>30</v>
      </c>
    </row>
    <row r="26805" spans="18:20">
      <c r="R26805" s="75"/>
      <c r="T26805">
        <v>30</v>
      </c>
    </row>
    <row r="26806" spans="18:20">
      <c r="R26806" s="75"/>
      <c r="T26806">
        <v>30</v>
      </c>
    </row>
    <row r="26807" spans="18:20">
      <c r="R26807" s="75"/>
      <c r="T26807">
        <v>30</v>
      </c>
    </row>
    <row r="26808" spans="18:20">
      <c r="R26808" s="75"/>
      <c r="T26808">
        <v>30</v>
      </c>
    </row>
    <row r="26809" spans="18:20">
      <c r="R26809" s="75"/>
      <c r="T26809">
        <v>30</v>
      </c>
    </row>
    <row r="26810" spans="18:20">
      <c r="R26810" s="75"/>
      <c r="T26810">
        <v>30</v>
      </c>
    </row>
    <row r="26811" spans="18:20">
      <c r="R26811" s="75"/>
      <c r="T26811">
        <v>30</v>
      </c>
    </row>
    <row r="26812" spans="18:20">
      <c r="R26812" s="75"/>
      <c r="T26812">
        <v>30</v>
      </c>
    </row>
    <row r="26813" spans="18:20">
      <c r="R26813" s="75"/>
      <c r="T26813">
        <v>30</v>
      </c>
    </row>
    <row r="26814" spans="18:20">
      <c r="R26814" s="75"/>
      <c r="T26814">
        <v>30</v>
      </c>
    </row>
    <row r="26815" spans="18:20">
      <c r="R26815" s="75"/>
      <c r="T26815">
        <v>30</v>
      </c>
    </row>
    <row r="26816" spans="18:20">
      <c r="R26816" s="75"/>
      <c r="T26816">
        <v>30</v>
      </c>
    </row>
    <row r="26817" spans="18:20">
      <c r="R26817" s="75"/>
      <c r="T26817">
        <v>30</v>
      </c>
    </row>
    <row r="26818" spans="18:20">
      <c r="R26818" s="75"/>
      <c r="T26818">
        <v>30</v>
      </c>
    </row>
    <row r="26819" spans="18:20">
      <c r="R26819" s="75"/>
      <c r="T26819">
        <v>30</v>
      </c>
    </row>
    <row r="26820" spans="18:20">
      <c r="R26820" s="75"/>
      <c r="T26820">
        <v>30</v>
      </c>
    </row>
    <row r="26821" spans="18:20">
      <c r="R26821" s="75"/>
      <c r="T26821">
        <v>30</v>
      </c>
    </row>
    <row r="26822" spans="18:20">
      <c r="R26822" s="75"/>
      <c r="T26822">
        <v>30</v>
      </c>
    </row>
    <row r="26823" spans="18:20">
      <c r="R26823" s="75"/>
      <c r="T26823">
        <v>30</v>
      </c>
    </row>
    <row r="26824" spans="18:20">
      <c r="R26824" s="75"/>
      <c r="T26824">
        <v>30</v>
      </c>
    </row>
    <row r="26825" spans="18:20">
      <c r="R26825" s="75"/>
      <c r="T26825">
        <v>30</v>
      </c>
    </row>
    <row r="26826" spans="18:20">
      <c r="R26826" s="75"/>
      <c r="T26826">
        <v>30</v>
      </c>
    </row>
    <row r="26827" spans="18:20">
      <c r="R26827" s="75"/>
      <c r="T26827">
        <v>30</v>
      </c>
    </row>
    <row r="26828" spans="18:20">
      <c r="R26828" s="75"/>
      <c r="T26828">
        <v>30</v>
      </c>
    </row>
    <row r="26829" spans="18:20">
      <c r="R26829" s="75"/>
      <c r="T26829">
        <v>30</v>
      </c>
    </row>
    <row r="26830" spans="18:20">
      <c r="R26830" s="75"/>
      <c r="T26830">
        <v>30</v>
      </c>
    </row>
    <row r="26831" spans="18:20">
      <c r="R26831" s="75"/>
      <c r="T26831">
        <v>30</v>
      </c>
    </row>
    <row r="26832" spans="18:20">
      <c r="R26832" s="75"/>
      <c r="T26832">
        <v>30</v>
      </c>
    </row>
    <row r="26833" spans="18:20">
      <c r="R26833" s="75"/>
      <c r="T26833">
        <v>30</v>
      </c>
    </row>
    <row r="26834" spans="18:20">
      <c r="R26834" s="75"/>
      <c r="T26834">
        <v>30</v>
      </c>
    </row>
    <row r="26835" spans="18:20">
      <c r="T26835">
        <v>30</v>
      </c>
    </row>
    <row r="26836" spans="18:20">
      <c r="T26836">
        <v>30</v>
      </c>
    </row>
    <row r="26837" spans="18:20">
      <c r="T26837">
        <v>30</v>
      </c>
    </row>
    <row r="26838" spans="18:20">
      <c r="T26838">
        <v>30</v>
      </c>
    </row>
    <row r="26839" spans="18:20">
      <c r="T26839">
        <v>30</v>
      </c>
    </row>
    <row r="26840" spans="18:20">
      <c r="T26840">
        <v>30</v>
      </c>
    </row>
    <row r="26841" spans="18:20">
      <c r="T26841">
        <v>30</v>
      </c>
    </row>
    <row r="26842" spans="18:20">
      <c r="T26842">
        <v>30</v>
      </c>
    </row>
    <row r="26843" spans="18:20">
      <c r="T26843">
        <v>30</v>
      </c>
    </row>
    <row r="26844" spans="18:20">
      <c r="T26844">
        <v>30</v>
      </c>
    </row>
    <row r="26845" spans="18:20">
      <c r="T26845">
        <v>30</v>
      </c>
    </row>
    <row r="26846" spans="18:20">
      <c r="T26846">
        <v>30</v>
      </c>
    </row>
    <row r="26847" spans="18:20">
      <c r="T26847">
        <v>30</v>
      </c>
    </row>
    <row r="26848" spans="18:20">
      <c r="T26848">
        <v>30</v>
      </c>
    </row>
    <row r="26849" spans="18:20">
      <c r="T26849">
        <v>30</v>
      </c>
    </row>
    <row r="26850" spans="18:20">
      <c r="T26850">
        <v>30</v>
      </c>
    </row>
    <row r="26851" spans="18:20">
      <c r="T26851">
        <v>30</v>
      </c>
    </row>
    <row r="26852" spans="18:20">
      <c r="T26852">
        <v>30</v>
      </c>
    </row>
    <row r="26853" spans="18:20">
      <c r="T26853">
        <v>30</v>
      </c>
    </row>
    <row r="26854" spans="18:20">
      <c r="T26854">
        <v>30</v>
      </c>
    </row>
    <row r="26855" spans="18:20">
      <c r="T26855">
        <v>30</v>
      </c>
    </row>
    <row r="26856" spans="18:20">
      <c r="T26856">
        <v>30</v>
      </c>
    </row>
    <row r="26857" spans="18:20">
      <c r="T26857">
        <v>30</v>
      </c>
    </row>
    <row r="26858" spans="18:20">
      <c r="R26858" s="75"/>
      <c r="T26858">
        <v>30</v>
      </c>
    </row>
    <row r="26859" spans="18:20">
      <c r="R26859" s="75"/>
      <c r="T26859">
        <v>30</v>
      </c>
    </row>
    <row r="26860" spans="18:20">
      <c r="R26860" s="75"/>
      <c r="T26860">
        <v>30</v>
      </c>
    </row>
    <row r="26861" spans="18:20">
      <c r="R26861" s="75"/>
      <c r="T26861">
        <v>30</v>
      </c>
    </row>
    <row r="26862" spans="18:20">
      <c r="R26862" s="75"/>
      <c r="T26862">
        <v>30</v>
      </c>
    </row>
    <row r="26863" spans="18:20">
      <c r="R26863" s="75"/>
      <c r="T26863">
        <v>30</v>
      </c>
    </row>
    <row r="26864" spans="18:20">
      <c r="R26864" s="75"/>
      <c r="T26864">
        <v>30</v>
      </c>
    </row>
    <row r="26865" spans="18:20">
      <c r="R26865" s="75"/>
      <c r="T26865">
        <v>30</v>
      </c>
    </row>
    <row r="26866" spans="18:20">
      <c r="R26866" s="75"/>
      <c r="T26866">
        <v>30</v>
      </c>
    </row>
    <row r="26867" spans="18:20">
      <c r="R26867" s="75"/>
      <c r="T26867">
        <v>30</v>
      </c>
    </row>
    <row r="26868" spans="18:20">
      <c r="R26868" s="75"/>
      <c r="T26868">
        <v>30</v>
      </c>
    </row>
    <row r="26869" spans="18:20">
      <c r="R26869" s="75"/>
      <c r="T26869">
        <v>30</v>
      </c>
    </row>
    <row r="26870" spans="18:20">
      <c r="R26870" s="75"/>
      <c r="T26870">
        <v>30</v>
      </c>
    </row>
    <row r="26871" spans="18:20">
      <c r="R26871" s="75"/>
      <c r="T26871">
        <v>30</v>
      </c>
    </row>
    <row r="26872" spans="18:20">
      <c r="R26872" s="75"/>
      <c r="T26872">
        <v>30</v>
      </c>
    </row>
    <row r="26873" spans="18:20">
      <c r="R26873" s="75"/>
      <c r="T26873">
        <v>30</v>
      </c>
    </row>
    <row r="26874" spans="18:20">
      <c r="R26874" s="75"/>
      <c r="T26874">
        <v>30</v>
      </c>
    </row>
    <row r="26875" spans="18:20">
      <c r="R26875" s="75"/>
      <c r="T26875">
        <v>30</v>
      </c>
    </row>
    <row r="26876" spans="18:20">
      <c r="R26876" s="75"/>
      <c r="T26876">
        <v>30</v>
      </c>
    </row>
    <row r="26877" spans="18:20">
      <c r="R26877" s="75"/>
      <c r="T26877">
        <v>30</v>
      </c>
    </row>
    <row r="26878" spans="18:20">
      <c r="R26878" s="75"/>
      <c r="T26878">
        <v>30</v>
      </c>
    </row>
    <row r="26879" spans="18:20">
      <c r="R26879" s="75"/>
      <c r="T26879">
        <v>30</v>
      </c>
    </row>
    <row r="26880" spans="18:20">
      <c r="R26880" s="75"/>
      <c r="T26880">
        <v>30</v>
      </c>
    </row>
    <row r="26881" spans="18:20">
      <c r="R26881" s="75"/>
      <c r="T26881">
        <v>30</v>
      </c>
    </row>
    <row r="26882" spans="18:20">
      <c r="R26882" s="75"/>
      <c r="T26882">
        <v>30</v>
      </c>
    </row>
    <row r="26883" spans="18:20">
      <c r="R26883" s="75"/>
      <c r="T26883">
        <v>30</v>
      </c>
    </row>
    <row r="26884" spans="18:20">
      <c r="R26884" s="75"/>
      <c r="T26884">
        <v>30</v>
      </c>
    </row>
    <row r="26885" spans="18:20">
      <c r="R26885" s="75"/>
      <c r="T26885">
        <v>30</v>
      </c>
    </row>
    <row r="26886" spans="18:20">
      <c r="R26886" s="75"/>
      <c r="T26886">
        <v>30</v>
      </c>
    </row>
    <row r="26887" spans="18:20">
      <c r="R26887" s="75"/>
      <c r="T26887">
        <v>30</v>
      </c>
    </row>
    <row r="26888" spans="18:20">
      <c r="R26888" s="75"/>
      <c r="T26888">
        <v>30</v>
      </c>
    </row>
    <row r="26889" spans="18:20">
      <c r="R26889" s="75"/>
      <c r="T26889">
        <v>30</v>
      </c>
    </row>
    <row r="26890" spans="18:20">
      <c r="R26890" s="75"/>
      <c r="T26890">
        <v>30</v>
      </c>
    </row>
    <row r="26891" spans="18:20">
      <c r="R26891" s="75"/>
      <c r="T26891">
        <v>30</v>
      </c>
    </row>
    <row r="26892" spans="18:20">
      <c r="R26892" s="75"/>
      <c r="T26892">
        <v>30</v>
      </c>
    </row>
    <row r="26893" spans="18:20">
      <c r="R26893" s="75"/>
      <c r="T26893">
        <v>30</v>
      </c>
    </row>
    <row r="26894" spans="18:20">
      <c r="R26894" s="75"/>
      <c r="T26894">
        <v>30</v>
      </c>
    </row>
    <row r="26895" spans="18:20">
      <c r="R26895" s="75"/>
      <c r="T26895">
        <v>30</v>
      </c>
    </row>
    <row r="26896" spans="18:20">
      <c r="R26896" s="75"/>
      <c r="T26896">
        <v>30</v>
      </c>
    </row>
    <row r="26897" spans="18:20">
      <c r="R26897" s="75"/>
      <c r="T26897">
        <v>30</v>
      </c>
    </row>
    <row r="26898" spans="18:20">
      <c r="R26898" s="75"/>
      <c r="T26898">
        <v>30</v>
      </c>
    </row>
    <row r="26899" spans="18:20">
      <c r="R26899" s="75"/>
      <c r="T26899">
        <v>30</v>
      </c>
    </row>
    <row r="26900" spans="18:20">
      <c r="R26900" s="75"/>
      <c r="T26900">
        <v>30</v>
      </c>
    </row>
    <row r="26901" spans="18:20">
      <c r="R26901" s="75"/>
      <c r="T26901">
        <v>30</v>
      </c>
    </row>
    <row r="26902" spans="18:20">
      <c r="R26902" s="75"/>
      <c r="T26902">
        <v>30</v>
      </c>
    </row>
    <row r="26903" spans="18:20">
      <c r="R26903" s="75"/>
      <c r="T26903">
        <v>30</v>
      </c>
    </row>
    <row r="26904" spans="18:20">
      <c r="R26904" s="75"/>
      <c r="T26904">
        <v>30</v>
      </c>
    </row>
    <row r="26905" spans="18:20">
      <c r="R26905" s="75"/>
      <c r="T26905">
        <v>30</v>
      </c>
    </row>
    <row r="26906" spans="18:20">
      <c r="R26906" s="75"/>
      <c r="T26906">
        <v>30</v>
      </c>
    </row>
    <row r="26907" spans="18:20">
      <c r="R26907" s="75"/>
      <c r="T26907">
        <v>30</v>
      </c>
    </row>
    <row r="26908" spans="18:20">
      <c r="R26908" s="75"/>
      <c r="T26908">
        <v>30</v>
      </c>
    </row>
    <row r="26909" spans="18:20">
      <c r="R26909" s="75"/>
      <c r="T26909">
        <v>30</v>
      </c>
    </row>
    <row r="26910" spans="18:20">
      <c r="R26910" s="75"/>
      <c r="T26910">
        <v>30</v>
      </c>
    </row>
    <row r="26911" spans="18:20">
      <c r="R26911" s="75"/>
      <c r="T26911">
        <v>30</v>
      </c>
    </row>
    <row r="26912" spans="18:20">
      <c r="R26912" s="75"/>
      <c r="T26912">
        <v>30</v>
      </c>
    </row>
    <row r="26913" spans="18:20">
      <c r="R26913" s="75"/>
      <c r="T26913">
        <v>30</v>
      </c>
    </row>
    <row r="26914" spans="18:20">
      <c r="R26914" s="75"/>
      <c r="T26914">
        <v>30</v>
      </c>
    </row>
    <row r="26915" spans="18:20">
      <c r="R26915" s="75"/>
      <c r="T26915">
        <v>30</v>
      </c>
    </row>
    <row r="26916" spans="18:20">
      <c r="R26916" s="75"/>
      <c r="T26916">
        <v>30</v>
      </c>
    </row>
    <row r="26917" spans="18:20">
      <c r="R26917" s="75"/>
      <c r="T26917">
        <v>30</v>
      </c>
    </row>
    <row r="26918" spans="18:20">
      <c r="R26918" s="75"/>
      <c r="T26918">
        <v>30</v>
      </c>
    </row>
    <row r="26919" spans="18:20">
      <c r="R26919" s="75"/>
      <c r="T26919">
        <v>30</v>
      </c>
    </row>
    <row r="26920" spans="18:20">
      <c r="R26920" s="75"/>
      <c r="T26920">
        <v>30</v>
      </c>
    </row>
    <row r="26921" spans="18:20">
      <c r="R26921" s="75"/>
      <c r="T26921">
        <v>30</v>
      </c>
    </row>
    <row r="26922" spans="18:20">
      <c r="R26922" s="75"/>
      <c r="T26922">
        <v>30</v>
      </c>
    </row>
    <row r="26923" spans="18:20">
      <c r="R26923" s="75"/>
      <c r="T26923">
        <v>30</v>
      </c>
    </row>
    <row r="26924" spans="18:20">
      <c r="R26924" s="75"/>
      <c r="T26924">
        <v>30</v>
      </c>
    </row>
    <row r="26925" spans="18:20">
      <c r="R26925" s="75"/>
      <c r="T26925">
        <v>30</v>
      </c>
    </row>
    <row r="26926" spans="18:20">
      <c r="R26926" s="75"/>
      <c r="T26926">
        <v>30</v>
      </c>
    </row>
    <row r="26927" spans="18:20">
      <c r="R26927" s="75"/>
      <c r="T26927">
        <v>30</v>
      </c>
    </row>
    <row r="26928" spans="18:20">
      <c r="R26928" s="75"/>
      <c r="T26928">
        <v>30</v>
      </c>
    </row>
    <row r="26929" spans="18:20">
      <c r="R26929" s="75"/>
      <c r="T26929">
        <v>30</v>
      </c>
    </row>
    <row r="26930" spans="18:20">
      <c r="R26930" s="75"/>
      <c r="T26930">
        <v>30</v>
      </c>
    </row>
    <row r="26931" spans="18:20">
      <c r="R26931" s="75"/>
      <c r="T26931">
        <v>30</v>
      </c>
    </row>
    <row r="26932" spans="18:20">
      <c r="R26932" s="75"/>
      <c r="T26932">
        <v>30</v>
      </c>
    </row>
    <row r="26933" spans="18:20">
      <c r="R26933" s="75"/>
      <c r="T26933">
        <v>30</v>
      </c>
    </row>
    <row r="26934" spans="18:20">
      <c r="R26934" s="75"/>
      <c r="T26934">
        <v>30</v>
      </c>
    </row>
    <row r="26935" spans="18:20">
      <c r="R26935" s="75"/>
      <c r="T26935">
        <v>30</v>
      </c>
    </row>
    <row r="26936" spans="18:20">
      <c r="R26936" s="75"/>
      <c r="T26936">
        <v>30</v>
      </c>
    </row>
    <row r="26937" spans="18:20">
      <c r="R26937" s="75"/>
      <c r="T26937">
        <v>30</v>
      </c>
    </row>
    <row r="26938" spans="18:20">
      <c r="R26938" s="75"/>
      <c r="T26938">
        <v>30</v>
      </c>
    </row>
    <row r="26939" spans="18:20">
      <c r="R26939" s="75"/>
      <c r="T26939">
        <v>30</v>
      </c>
    </row>
    <row r="26940" spans="18:20">
      <c r="R26940" s="75"/>
      <c r="T26940">
        <v>30</v>
      </c>
    </row>
    <row r="26941" spans="18:20">
      <c r="R26941" s="75"/>
      <c r="T26941">
        <v>30</v>
      </c>
    </row>
    <row r="26942" spans="18:20">
      <c r="R26942" s="75"/>
      <c r="T26942">
        <v>30</v>
      </c>
    </row>
    <row r="26943" spans="18:20">
      <c r="R26943" s="75"/>
      <c r="T26943">
        <v>30</v>
      </c>
    </row>
    <row r="26944" spans="18:20">
      <c r="R26944" s="75"/>
      <c r="T26944">
        <v>30</v>
      </c>
    </row>
    <row r="26945" spans="18:20">
      <c r="R26945" s="75"/>
      <c r="T26945">
        <v>30</v>
      </c>
    </row>
    <row r="26946" spans="18:20">
      <c r="R26946" s="75"/>
      <c r="T26946">
        <v>30</v>
      </c>
    </row>
    <row r="26947" spans="18:20">
      <c r="R26947" s="75"/>
      <c r="T26947">
        <v>30</v>
      </c>
    </row>
    <row r="26948" spans="18:20">
      <c r="R26948" s="75"/>
      <c r="T26948">
        <v>30</v>
      </c>
    </row>
    <row r="26949" spans="18:20">
      <c r="R26949" s="75"/>
      <c r="T26949">
        <v>30</v>
      </c>
    </row>
    <row r="26950" spans="18:20">
      <c r="R26950" s="75"/>
      <c r="T26950">
        <v>30</v>
      </c>
    </row>
    <row r="26951" spans="18:20">
      <c r="R26951" s="75"/>
      <c r="T26951">
        <v>30</v>
      </c>
    </row>
    <row r="26952" spans="18:20">
      <c r="R26952" s="75"/>
      <c r="T26952">
        <v>30</v>
      </c>
    </row>
    <row r="26953" spans="18:20">
      <c r="R26953" s="75"/>
      <c r="T26953">
        <v>30</v>
      </c>
    </row>
    <row r="26954" spans="18:20">
      <c r="R26954" s="75"/>
      <c r="T26954">
        <v>30</v>
      </c>
    </row>
    <row r="26955" spans="18:20">
      <c r="R26955" s="75"/>
      <c r="T26955">
        <v>30</v>
      </c>
    </row>
    <row r="26956" spans="18:20">
      <c r="R26956" s="75"/>
      <c r="T26956">
        <v>30</v>
      </c>
    </row>
    <row r="26957" spans="18:20">
      <c r="R26957" s="75"/>
      <c r="T26957">
        <v>30</v>
      </c>
    </row>
    <row r="26958" spans="18:20">
      <c r="R26958" s="75"/>
      <c r="T26958">
        <v>30</v>
      </c>
    </row>
    <row r="26959" spans="18:20">
      <c r="R26959" s="75"/>
      <c r="T26959">
        <v>30</v>
      </c>
    </row>
    <row r="26960" spans="18:20">
      <c r="R26960" s="75"/>
      <c r="T26960">
        <v>30</v>
      </c>
    </row>
    <row r="26961" spans="18:20">
      <c r="R26961" s="75"/>
      <c r="T26961">
        <v>30</v>
      </c>
    </row>
    <row r="26962" spans="18:20">
      <c r="R26962" s="75"/>
      <c r="T26962">
        <v>30</v>
      </c>
    </row>
    <row r="26963" spans="18:20">
      <c r="R26963" s="75"/>
      <c r="T26963">
        <v>30</v>
      </c>
    </row>
    <row r="26964" spans="18:20">
      <c r="R26964" s="75"/>
      <c r="T26964">
        <v>30</v>
      </c>
    </row>
    <row r="26965" spans="18:20">
      <c r="R26965" s="75"/>
      <c r="T26965">
        <v>30</v>
      </c>
    </row>
    <row r="26966" spans="18:20">
      <c r="R26966" s="75"/>
      <c r="T26966">
        <v>30</v>
      </c>
    </row>
    <row r="26967" spans="18:20">
      <c r="R26967" s="75"/>
      <c r="T26967">
        <v>30</v>
      </c>
    </row>
    <row r="26968" spans="18:20">
      <c r="R26968" s="75"/>
      <c r="T26968">
        <v>30</v>
      </c>
    </row>
    <row r="26969" spans="18:20">
      <c r="R26969" s="75"/>
      <c r="T26969">
        <v>30</v>
      </c>
    </row>
    <row r="26970" spans="18:20">
      <c r="R26970" s="75"/>
      <c r="T26970">
        <v>30</v>
      </c>
    </row>
    <row r="26971" spans="18:20">
      <c r="R26971" s="75"/>
      <c r="T26971">
        <v>30</v>
      </c>
    </row>
    <row r="26972" spans="18:20">
      <c r="R26972" s="75"/>
      <c r="T26972">
        <v>30</v>
      </c>
    </row>
    <row r="26973" spans="18:20">
      <c r="R26973" s="75"/>
      <c r="T26973">
        <v>30</v>
      </c>
    </row>
    <row r="26974" spans="18:20">
      <c r="R26974" s="75"/>
      <c r="T26974">
        <v>30</v>
      </c>
    </row>
    <row r="26975" spans="18:20">
      <c r="R26975" s="75"/>
      <c r="T26975">
        <v>30</v>
      </c>
    </row>
    <row r="26976" spans="18:20">
      <c r="R26976" s="75"/>
      <c r="T26976">
        <v>30</v>
      </c>
    </row>
    <row r="26977" spans="18:20">
      <c r="R26977" s="75"/>
      <c r="T26977">
        <v>30</v>
      </c>
    </row>
    <row r="26978" spans="18:20">
      <c r="R26978" s="75"/>
      <c r="T26978">
        <v>30</v>
      </c>
    </row>
    <row r="26979" spans="18:20">
      <c r="R26979" s="75"/>
      <c r="T26979">
        <v>30</v>
      </c>
    </row>
    <row r="26980" spans="18:20">
      <c r="R26980" s="75"/>
      <c r="T26980">
        <v>30</v>
      </c>
    </row>
    <row r="26981" spans="18:20">
      <c r="R26981" s="75"/>
      <c r="T26981">
        <v>30</v>
      </c>
    </row>
    <row r="26982" spans="18:20">
      <c r="R26982" s="75"/>
      <c r="T26982">
        <v>30</v>
      </c>
    </row>
    <row r="26983" spans="18:20">
      <c r="R26983" s="75"/>
      <c r="T26983">
        <v>30</v>
      </c>
    </row>
    <row r="26984" spans="18:20">
      <c r="R26984" s="75"/>
      <c r="T26984">
        <v>30</v>
      </c>
    </row>
    <row r="26985" spans="18:20">
      <c r="R26985" s="75"/>
      <c r="T26985">
        <v>30</v>
      </c>
    </row>
    <row r="26986" spans="18:20">
      <c r="R26986" s="75"/>
      <c r="T26986">
        <v>30</v>
      </c>
    </row>
    <row r="26987" spans="18:20">
      <c r="R26987" s="75"/>
      <c r="T26987">
        <v>30</v>
      </c>
    </row>
    <row r="26988" spans="18:20">
      <c r="R26988" s="75"/>
      <c r="T26988">
        <v>30</v>
      </c>
    </row>
    <row r="26989" spans="18:20">
      <c r="R26989" s="75"/>
      <c r="T26989">
        <v>30</v>
      </c>
    </row>
    <row r="26990" spans="18:20">
      <c r="R26990" s="75"/>
      <c r="T26990">
        <v>30</v>
      </c>
    </row>
    <row r="26991" spans="18:20">
      <c r="R26991" s="75"/>
      <c r="T26991">
        <v>30</v>
      </c>
    </row>
    <row r="26992" spans="18:20">
      <c r="R26992" s="75"/>
      <c r="T26992">
        <v>30</v>
      </c>
    </row>
    <row r="26993" spans="18:20">
      <c r="R26993" s="75"/>
      <c r="T26993">
        <v>30</v>
      </c>
    </row>
    <row r="26994" spans="18:20">
      <c r="R26994" s="75"/>
      <c r="T26994">
        <v>30</v>
      </c>
    </row>
    <row r="26995" spans="18:20">
      <c r="R26995" s="75"/>
      <c r="T26995">
        <v>30</v>
      </c>
    </row>
    <row r="26996" spans="18:20">
      <c r="R26996" s="75"/>
      <c r="T26996">
        <v>30</v>
      </c>
    </row>
    <row r="26997" spans="18:20">
      <c r="R26997" s="75"/>
      <c r="T26997">
        <v>30</v>
      </c>
    </row>
    <row r="26998" spans="18:20">
      <c r="R26998" s="75"/>
      <c r="T26998">
        <v>30</v>
      </c>
    </row>
    <row r="26999" spans="18:20">
      <c r="R26999" s="75"/>
      <c r="T26999">
        <v>30</v>
      </c>
    </row>
    <row r="27000" spans="18:20">
      <c r="R27000" s="75"/>
      <c r="T27000">
        <v>30</v>
      </c>
    </row>
    <row r="27001" spans="18:20">
      <c r="R27001" s="75"/>
      <c r="T27001">
        <v>30</v>
      </c>
    </row>
    <row r="27002" spans="18:20">
      <c r="R27002" s="75"/>
      <c r="T27002">
        <v>30</v>
      </c>
    </row>
    <row r="27003" spans="18:20">
      <c r="R27003" s="75"/>
      <c r="T27003">
        <v>30</v>
      </c>
    </row>
    <row r="27004" spans="18:20">
      <c r="R27004" s="75"/>
      <c r="T27004">
        <v>30</v>
      </c>
    </row>
    <row r="27005" spans="18:20">
      <c r="R27005" s="75"/>
      <c r="T27005">
        <v>30</v>
      </c>
    </row>
    <row r="27006" spans="18:20">
      <c r="R27006" s="75"/>
      <c r="T27006">
        <v>30</v>
      </c>
    </row>
    <row r="27007" spans="18:20">
      <c r="R27007" s="75"/>
      <c r="T27007">
        <v>30</v>
      </c>
    </row>
    <row r="27008" spans="18:20">
      <c r="R27008" s="75"/>
      <c r="T27008">
        <v>30</v>
      </c>
    </row>
    <row r="27009" spans="18:20">
      <c r="R27009" s="75"/>
      <c r="T27009">
        <v>30</v>
      </c>
    </row>
    <row r="27010" spans="18:20">
      <c r="R27010" s="75"/>
      <c r="T27010">
        <v>30</v>
      </c>
    </row>
    <row r="27011" spans="18:20">
      <c r="R27011" s="75"/>
      <c r="T27011">
        <v>30</v>
      </c>
    </row>
    <row r="27012" spans="18:20">
      <c r="R27012" s="75"/>
      <c r="T27012">
        <v>30</v>
      </c>
    </row>
    <row r="27013" spans="18:20">
      <c r="R27013" s="75"/>
      <c r="T27013">
        <v>30</v>
      </c>
    </row>
    <row r="27014" spans="18:20">
      <c r="R27014" s="75"/>
      <c r="T27014">
        <v>30</v>
      </c>
    </row>
    <row r="27015" spans="18:20">
      <c r="R27015" s="75"/>
      <c r="T27015">
        <v>30</v>
      </c>
    </row>
    <row r="27016" spans="18:20">
      <c r="R27016" s="75"/>
      <c r="T27016">
        <v>30</v>
      </c>
    </row>
    <row r="27017" spans="18:20">
      <c r="R27017" s="75"/>
      <c r="T27017">
        <v>30</v>
      </c>
    </row>
    <row r="27018" spans="18:20">
      <c r="R27018" s="75"/>
      <c r="T27018">
        <v>30</v>
      </c>
    </row>
    <row r="27019" spans="18:20">
      <c r="R27019" s="75"/>
      <c r="T27019">
        <v>30</v>
      </c>
    </row>
    <row r="27020" spans="18:20">
      <c r="R27020" s="75"/>
      <c r="T27020">
        <v>30</v>
      </c>
    </row>
    <row r="27021" spans="18:20">
      <c r="R27021" s="75"/>
      <c r="T27021">
        <v>30</v>
      </c>
    </row>
    <row r="27022" spans="18:20">
      <c r="R27022" s="75"/>
      <c r="T27022">
        <v>30</v>
      </c>
    </row>
    <row r="27023" spans="18:20">
      <c r="R27023" s="75"/>
      <c r="T27023">
        <v>30</v>
      </c>
    </row>
    <row r="27024" spans="18:20">
      <c r="R27024" s="75"/>
      <c r="T27024">
        <v>30</v>
      </c>
    </row>
    <row r="27025" spans="18:20">
      <c r="R27025" s="75"/>
      <c r="T27025">
        <v>30</v>
      </c>
    </row>
    <row r="27026" spans="18:20">
      <c r="R27026" s="75"/>
      <c r="T27026">
        <v>30</v>
      </c>
    </row>
    <row r="27027" spans="18:20">
      <c r="R27027" s="75"/>
      <c r="T27027">
        <v>30</v>
      </c>
    </row>
    <row r="27028" spans="18:20">
      <c r="R27028" s="75"/>
      <c r="T27028">
        <v>30</v>
      </c>
    </row>
    <row r="27029" spans="18:20">
      <c r="R27029" s="75"/>
      <c r="T27029">
        <v>30</v>
      </c>
    </row>
    <row r="27030" spans="18:20">
      <c r="R27030" s="75"/>
      <c r="T27030">
        <v>30</v>
      </c>
    </row>
    <row r="27031" spans="18:20">
      <c r="R27031" s="75"/>
      <c r="T27031">
        <v>30</v>
      </c>
    </row>
    <row r="27032" spans="18:20">
      <c r="R27032" s="75"/>
      <c r="T27032">
        <v>30</v>
      </c>
    </row>
    <row r="27033" spans="18:20">
      <c r="R27033" s="75"/>
      <c r="T27033">
        <v>30</v>
      </c>
    </row>
    <row r="27034" spans="18:20">
      <c r="R27034" s="75"/>
      <c r="T27034">
        <v>30</v>
      </c>
    </row>
    <row r="27035" spans="18:20">
      <c r="R27035" s="75"/>
      <c r="T27035">
        <v>30</v>
      </c>
    </row>
    <row r="27036" spans="18:20">
      <c r="R27036" s="75"/>
      <c r="T27036">
        <v>30</v>
      </c>
    </row>
    <row r="27037" spans="18:20">
      <c r="R27037" s="75"/>
      <c r="T27037">
        <v>30</v>
      </c>
    </row>
    <row r="27038" spans="18:20">
      <c r="R27038" s="75"/>
      <c r="T27038">
        <v>30</v>
      </c>
    </row>
    <row r="27039" spans="18:20">
      <c r="R27039" s="75"/>
      <c r="T27039">
        <v>30</v>
      </c>
    </row>
    <row r="27040" spans="18:20">
      <c r="R27040" s="75"/>
      <c r="T27040">
        <v>30</v>
      </c>
    </row>
    <row r="27041" spans="18:20">
      <c r="R27041" s="75"/>
      <c r="T27041">
        <v>30</v>
      </c>
    </row>
    <row r="27042" spans="18:20">
      <c r="R27042" s="75"/>
      <c r="T27042">
        <v>30</v>
      </c>
    </row>
    <row r="27043" spans="18:20">
      <c r="R27043" s="75"/>
      <c r="T27043">
        <v>30</v>
      </c>
    </row>
    <row r="27044" spans="18:20">
      <c r="R27044" s="75"/>
      <c r="T27044">
        <v>30</v>
      </c>
    </row>
    <row r="27045" spans="18:20">
      <c r="R27045" s="75"/>
      <c r="T27045">
        <v>30</v>
      </c>
    </row>
    <row r="27046" spans="18:20">
      <c r="R27046" s="75"/>
      <c r="T27046">
        <v>30</v>
      </c>
    </row>
    <row r="27047" spans="18:20">
      <c r="R27047" s="75"/>
      <c r="T27047">
        <v>30</v>
      </c>
    </row>
    <row r="27048" spans="18:20">
      <c r="R27048" s="75"/>
      <c r="T27048">
        <v>30</v>
      </c>
    </row>
    <row r="27049" spans="18:20">
      <c r="R27049" s="75"/>
      <c r="T27049">
        <v>30</v>
      </c>
    </row>
    <row r="27050" spans="18:20">
      <c r="R27050" s="75"/>
      <c r="T27050">
        <v>30</v>
      </c>
    </row>
    <row r="27051" spans="18:20">
      <c r="R27051" s="75"/>
      <c r="T27051">
        <v>30</v>
      </c>
    </row>
    <row r="27052" spans="18:20">
      <c r="R27052" s="75"/>
      <c r="T27052">
        <v>30</v>
      </c>
    </row>
    <row r="27053" spans="18:20">
      <c r="R27053" s="75"/>
      <c r="T27053">
        <v>30</v>
      </c>
    </row>
    <row r="27054" spans="18:20">
      <c r="R27054" s="75"/>
      <c r="T27054">
        <v>30</v>
      </c>
    </row>
    <row r="27055" spans="18:20">
      <c r="R27055" s="75"/>
      <c r="T27055">
        <v>30</v>
      </c>
    </row>
    <row r="27056" spans="18:20">
      <c r="R27056" s="75"/>
      <c r="T27056">
        <v>30</v>
      </c>
    </row>
    <row r="27057" spans="18:20">
      <c r="R27057" s="75"/>
      <c r="T27057">
        <v>30</v>
      </c>
    </row>
    <row r="27058" spans="18:20">
      <c r="R27058" s="75"/>
      <c r="T27058">
        <v>30</v>
      </c>
    </row>
    <row r="27059" spans="18:20">
      <c r="R27059" s="75"/>
      <c r="T27059">
        <v>30</v>
      </c>
    </row>
    <row r="27060" spans="18:20">
      <c r="R27060" s="75"/>
      <c r="T27060">
        <v>30</v>
      </c>
    </row>
    <row r="27061" spans="18:20">
      <c r="R27061" s="75"/>
      <c r="T27061">
        <v>30</v>
      </c>
    </row>
    <row r="27062" spans="18:20">
      <c r="R27062" s="75"/>
      <c r="T27062">
        <v>30</v>
      </c>
    </row>
    <row r="27063" spans="18:20">
      <c r="R27063" s="75"/>
      <c r="T27063">
        <v>30</v>
      </c>
    </row>
    <row r="27064" spans="18:20">
      <c r="R27064" s="75"/>
      <c r="T27064">
        <v>30</v>
      </c>
    </row>
    <row r="27065" spans="18:20">
      <c r="R27065" s="75"/>
      <c r="T27065">
        <v>30</v>
      </c>
    </row>
    <row r="27066" spans="18:20">
      <c r="R27066" s="75"/>
      <c r="T27066">
        <v>30</v>
      </c>
    </row>
    <row r="27067" spans="18:20">
      <c r="R27067" s="75"/>
      <c r="T27067">
        <v>30</v>
      </c>
    </row>
    <row r="27068" spans="18:20">
      <c r="R27068" s="75"/>
      <c r="T27068">
        <v>30</v>
      </c>
    </row>
    <row r="27069" spans="18:20">
      <c r="R27069" s="75"/>
      <c r="T27069">
        <v>30</v>
      </c>
    </row>
    <row r="27070" spans="18:20">
      <c r="R27070" s="75"/>
      <c r="T27070">
        <v>30</v>
      </c>
    </row>
    <row r="27071" spans="18:20">
      <c r="R27071" s="75"/>
      <c r="T27071">
        <v>30</v>
      </c>
    </row>
    <row r="27072" spans="18:20">
      <c r="R27072" s="75"/>
      <c r="T27072">
        <v>30</v>
      </c>
    </row>
    <row r="27073" spans="18:20">
      <c r="R27073" s="75"/>
      <c r="T27073">
        <v>30</v>
      </c>
    </row>
    <row r="27074" spans="18:20">
      <c r="R27074" s="75"/>
      <c r="T27074">
        <v>30</v>
      </c>
    </row>
    <row r="27075" spans="18:20">
      <c r="R27075" s="75"/>
      <c r="T27075">
        <v>30</v>
      </c>
    </row>
    <row r="27076" spans="18:20">
      <c r="R27076" s="75"/>
      <c r="T27076">
        <v>30</v>
      </c>
    </row>
    <row r="27077" spans="18:20">
      <c r="R27077" s="75"/>
      <c r="T27077">
        <v>30</v>
      </c>
    </row>
    <row r="27078" spans="18:20">
      <c r="R27078" s="75"/>
      <c r="T27078">
        <v>30</v>
      </c>
    </row>
    <row r="27079" spans="18:20">
      <c r="R27079" s="75"/>
      <c r="T27079">
        <v>30</v>
      </c>
    </row>
    <row r="27080" spans="18:20">
      <c r="R27080" s="75"/>
      <c r="T27080">
        <v>30</v>
      </c>
    </row>
    <row r="27081" spans="18:20">
      <c r="R27081" s="75"/>
      <c r="T27081">
        <v>30</v>
      </c>
    </row>
    <row r="27082" spans="18:20">
      <c r="R27082" s="75"/>
      <c r="T27082">
        <v>30</v>
      </c>
    </row>
    <row r="27083" spans="18:20">
      <c r="R27083" s="75"/>
      <c r="T27083">
        <v>30</v>
      </c>
    </row>
    <row r="27084" spans="18:20">
      <c r="R27084" s="75"/>
      <c r="T27084">
        <v>30</v>
      </c>
    </row>
    <row r="27085" spans="18:20">
      <c r="R27085" s="75"/>
      <c r="T27085">
        <v>30</v>
      </c>
    </row>
    <row r="27086" spans="18:20">
      <c r="R27086" s="75"/>
      <c r="T27086">
        <v>30</v>
      </c>
    </row>
    <row r="27087" spans="18:20">
      <c r="R27087" s="75"/>
      <c r="T27087">
        <v>30</v>
      </c>
    </row>
    <row r="27088" spans="18:20">
      <c r="R27088" s="75"/>
      <c r="T27088">
        <v>30</v>
      </c>
    </row>
    <row r="27089" spans="18:20">
      <c r="R27089" s="75"/>
      <c r="T27089">
        <v>30</v>
      </c>
    </row>
    <row r="27090" spans="18:20">
      <c r="R27090" s="75"/>
      <c r="T27090">
        <v>30</v>
      </c>
    </row>
    <row r="27091" spans="18:20">
      <c r="R27091" s="75"/>
      <c r="T27091">
        <v>30</v>
      </c>
    </row>
    <row r="27092" spans="18:20">
      <c r="R27092" s="75"/>
      <c r="T27092">
        <v>30</v>
      </c>
    </row>
    <row r="27093" spans="18:20">
      <c r="R27093" s="75"/>
      <c r="T27093">
        <v>30</v>
      </c>
    </row>
    <row r="27094" spans="18:20">
      <c r="R27094" s="75"/>
      <c r="T27094">
        <v>30</v>
      </c>
    </row>
    <row r="27095" spans="18:20">
      <c r="R27095" s="75"/>
      <c r="T27095">
        <v>30</v>
      </c>
    </row>
    <row r="27096" spans="18:20">
      <c r="R27096" s="75"/>
      <c r="T27096">
        <v>30</v>
      </c>
    </row>
    <row r="27097" spans="18:20">
      <c r="R27097" s="75"/>
      <c r="T27097">
        <v>30</v>
      </c>
    </row>
    <row r="27098" spans="18:20">
      <c r="R27098" s="75"/>
      <c r="T27098">
        <v>30</v>
      </c>
    </row>
    <row r="27099" spans="18:20">
      <c r="R27099" s="75"/>
      <c r="T27099">
        <v>30</v>
      </c>
    </row>
    <row r="27100" spans="18:20">
      <c r="R27100" s="75"/>
      <c r="T27100">
        <v>30</v>
      </c>
    </row>
    <row r="27101" spans="18:20">
      <c r="R27101" s="75"/>
      <c r="T27101">
        <v>30</v>
      </c>
    </row>
    <row r="27102" spans="18:20">
      <c r="R27102" s="75"/>
      <c r="T27102">
        <v>30</v>
      </c>
    </row>
    <row r="27103" spans="18:20">
      <c r="R27103" s="75"/>
      <c r="T27103">
        <v>30</v>
      </c>
    </row>
    <row r="27104" spans="18:20">
      <c r="R27104" s="75"/>
      <c r="T27104">
        <v>30</v>
      </c>
    </row>
    <row r="27105" spans="18:20">
      <c r="R27105" s="75"/>
      <c r="T27105">
        <v>30</v>
      </c>
    </row>
    <row r="27106" spans="18:20">
      <c r="R27106" s="75"/>
      <c r="T27106">
        <v>30</v>
      </c>
    </row>
    <row r="27107" spans="18:20">
      <c r="R27107" s="75"/>
      <c r="T27107">
        <v>30</v>
      </c>
    </row>
    <row r="27108" spans="18:20">
      <c r="R27108" s="75"/>
      <c r="T27108">
        <v>30</v>
      </c>
    </row>
    <row r="27109" spans="18:20">
      <c r="R27109" s="75"/>
      <c r="T27109">
        <v>30</v>
      </c>
    </row>
    <row r="27110" spans="18:20">
      <c r="R27110" s="75"/>
      <c r="T27110">
        <v>30</v>
      </c>
    </row>
    <row r="27111" spans="18:20">
      <c r="R27111" s="75"/>
      <c r="T27111">
        <v>30</v>
      </c>
    </row>
    <row r="27112" spans="18:20">
      <c r="R27112" s="75"/>
      <c r="T27112">
        <v>30</v>
      </c>
    </row>
    <row r="27113" spans="18:20">
      <c r="R27113" s="75"/>
      <c r="T27113">
        <v>30</v>
      </c>
    </row>
    <row r="27114" spans="18:20">
      <c r="R27114" s="75"/>
      <c r="T27114">
        <v>30</v>
      </c>
    </row>
    <row r="27115" spans="18:20">
      <c r="R27115" s="75"/>
      <c r="T27115">
        <v>30</v>
      </c>
    </row>
    <row r="27116" spans="18:20">
      <c r="R27116" s="75"/>
      <c r="T27116">
        <v>30</v>
      </c>
    </row>
    <row r="27117" spans="18:20">
      <c r="R27117" s="75"/>
      <c r="T27117">
        <v>30</v>
      </c>
    </row>
    <row r="27118" spans="18:20">
      <c r="R27118" s="75"/>
      <c r="T27118">
        <v>30</v>
      </c>
    </row>
    <row r="27119" spans="18:20">
      <c r="R27119" s="75"/>
      <c r="T27119">
        <v>30</v>
      </c>
    </row>
    <row r="27120" spans="18:20">
      <c r="R27120" s="75"/>
      <c r="T27120">
        <v>30</v>
      </c>
    </row>
    <row r="27121" spans="18:20">
      <c r="R27121" s="75"/>
      <c r="T27121">
        <v>30</v>
      </c>
    </row>
    <row r="27122" spans="18:20">
      <c r="R27122" s="75"/>
      <c r="T27122">
        <v>30</v>
      </c>
    </row>
    <row r="27123" spans="18:20">
      <c r="R27123" s="75"/>
      <c r="T27123">
        <v>30</v>
      </c>
    </row>
    <row r="27124" spans="18:20">
      <c r="R27124" s="75"/>
      <c r="T27124">
        <v>30</v>
      </c>
    </row>
    <row r="27125" spans="18:20">
      <c r="R27125" s="75"/>
      <c r="T27125">
        <v>30</v>
      </c>
    </row>
    <row r="27126" spans="18:20">
      <c r="R27126" s="75"/>
      <c r="T27126">
        <v>30</v>
      </c>
    </row>
    <row r="27127" spans="18:20">
      <c r="R27127" s="75"/>
      <c r="T27127">
        <v>30</v>
      </c>
    </row>
    <row r="27128" spans="18:20">
      <c r="R27128" s="75"/>
      <c r="T27128">
        <v>30</v>
      </c>
    </row>
    <row r="27129" spans="18:20">
      <c r="R27129" s="75"/>
      <c r="T27129">
        <v>30</v>
      </c>
    </row>
    <row r="27130" spans="18:20">
      <c r="R27130" s="75"/>
      <c r="T27130">
        <v>30</v>
      </c>
    </row>
    <row r="27131" spans="18:20">
      <c r="R27131" s="75"/>
      <c r="T27131">
        <v>30</v>
      </c>
    </row>
    <row r="27132" spans="18:20">
      <c r="R27132" s="75"/>
      <c r="T27132">
        <v>30</v>
      </c>
    </row>
    <row r="27133" spans="18:20">
      <c r="R27133" s="75"/>
      <c r="T27133">
        <v>30</v>
      </c>
    </row>
    <row r="27134" spans="18:20">
      <c r="R27134" s="75"/>
      <c r="T27134">
        <v>30</v>
      </c>
    </row>
    <row r="27135" spans="18:20">
      <c r="R27135" s="75"/>
      <c r="T27135">
        <v>30</v>
      </c>
    </row>
    <row r="27136" spans="18:20">
      <c r="R27136" s="75"/>
      <c r="T27136">
        <v>30</v>
      </c>
    </row>
    <row r="27137" spans="18:20">
      <c r="R27137" s="75"/>
      <c r="T27137">
        <v>30</v>
      </c>
    </row>
    <row r="27138" spans="18:20">
      <c r="R27138" s="75"/>
      <c r="T27138">
        <v>30</v>
      </c>
    </row>
    <row r="27139" spans="18:20">
      <c r="R27139" s="75"/>
      <c r="T27139">
        <v>30</v>
      </c>
    </row>
    <row r="27140" spans="18:20">
      <c r="R27140" s="75"/>
      <c r="T27140">
        <v>30</v>
      </c>
    </row>
    <row r="27141" spans="18:20">
      <c r="R27141" s="75"/>
      <c r="T27141">
        <v>30</v>
      </c>
    </row>
    <row r="27142" spans="18:20">
      <c r="R27142" s="75"/>
      <c r="T27142">
        <v>30</v>
      </c>
    </row>
    <row r="27143" spans="18:20">
      <c r="R27143" s="75"/>
      <c r="T27143">
        <v>30</v>
      </c>
    </row>
    <row r="27144" spans="18:20">
      <c r="R27144" s="75"/>
      <c r="T27144">
        <v>30</v>
      </c>
    </row>
    <row r="27145" spans="18:20">
      <c r="R27145" s="75"/>
      <c r="T27145">
        <v>30</v>
      </c>
    </row>
    <row r="27146" spans="18:20">
      <c r="R27146" s="75"/>
      <c r="T27146">
        <v>30</v>
      </c>
    </row>
    <row r="27147" spans="18:20">
      <c r="T27147">
        <v>30</v>
      </c>
    </row>
    <row r="27148" spans="18:20">
      <c r="T27148">
        <v>30</v>
      </c>
    </row>
    <row r="27149" spans="18:20">
      <c r="T27149">
        <v>30</v>
      </c>
    </row>
    <row r="27150" spans="18:20">
      <c r="T27150">
        <v>30</v>
      </c>
    </row>
    <row r="27151" spans="18:20">
      <c r="T27151">
        <v>30</v>
      </c>
    </row>
    <row r="27152" spans="18:20">
      <c r="T27152">
        <v>30</v>
      </c>
    </row>
    <row r="27153" spans="20:20">
      <c r="T27153">
        <v>30</v>
      </c>
    </row>
    <row r="27154" spans="20:20">
      <c r="T27154">
        <v>30</v>
      </c>
    </row>
    <row r="27155" spans="20:20">
      <c r="T27155">
        <v>30</v>
      </c>
    </row>
    <row r="27156" spans="20:20">
      <c r="T27156">
        <v>30</v>
      </c>
    </row>
    <row r="27157" spans="20:20">
      <c r="T27157">
        <v>30</v>
      </c>
    </row>
    <row r="27158" spans="20:20">
      <c r="T27158">
        <v>30</v>
      </c>
    </row>
    <row r="27159" spans="20:20">
      <c r="T27159">
        <v>30</v>
      </c>
    </row>
    <row r="27160" spans="20:20">
      <c r="T27160">
        <v>30</v>
      </c>
    </row>
    <row r="27161" spans="20:20">
      <c r="T27161">
        <v>30</v>
      </c>
    </row>
    <row r="27162" spans="20:20">
      <c r="T27162">
        <v>30</v>
      </c>
    </row>
    <row r="27163" spans="20:20">
      <c r="T27163">
        <v>30</v>
      </c>
    </row>
    <row r="27164" spans="20:20">
      <c r="T27164">
        <v>30</v>
      </c>
    </row>
    <row r="27165" spans="20:20">
      <c r="T27165">
        <v>30</v>
      </c>
    </row>
    <row r="27166" spans="20:20">
      <c r="T27166">
        <v>30</v>
      </c>
    </row>
    <row r="27167" spans="20:20">
      <c r="T27167">
        <v>30</v>
      </c>
    </row>
    <row r="27168" spans="20:20">
      <c r="T27168">
        <v>30</v>
      </c>
    </row>
    <row r="27169" spans="18:20">
      <c r="T27169">
        <v>30</v>
      </c>
    </row>
    <row r="27170" spans="18:20">
      <c r="R27170" s="75"/>
      <c r="T27170">
        <v>30</v>
      </c>
    </row>
    <row r="27171" spans="18:20">
      <c r="R27171" s="75"/>
      <c r="T27171">
        <v>30</v>
      </c>
    </row>
    <row r="27172" spans="18:20">
      <c r="R27172" s="75"/>
      <c r="T27172">
        <v>30</v>
      </c>
    </row>
    <row r="27173" spans="18:20">
      <c r="R27173" s="75"/>
      <c r="T27173">
        <v>30</v>
      </c>
    </row>
    <row r="27174" spans="18:20">
      <c r="R27174" s="75"/>
      <c r="T27174">
        <v>30</v>
      </c>
    </row>
    <row r="27175" spans="18:20">
      <c r="R27175" s="75"/>
      <c r="T27175">
        <v>30</v>
      </c>
    </row>
    <row r="27176" spans="18:20">
      <c r="R27176" s="75"/>
      <c r="T27176">
        <v>30</v>
      </c>
    </row>
    <row r="27177" spans="18:20">
      <c r="R27177" s="75"/>
      <c r="T27177">
        <v>30</v>
      </c>
    </row>
    <row r="27178" spans="18:20">
      <c r="R27178" s="75"/>
      <c r="T27178">
        <v>30</v>
      </c>
    </row>
    <row r="27179" spans="18:20">
      <c r="R27179" s="75"/>
      <c r="T27179">
        <v>30</v>
      </c>
    </row>
    <row r="27180" spans="18:20">
      <c r="R27180" s="75"/>
      <c r="T27180">
        <v>30</v>
      </c>
    </row>
    <row r="27181" spans="18:20">
      <c r="R27181" s="75"/>
      <c r="T27181">
        <v>30</v>
      </c>
    </row>
    <row r="27182" spans="18:20">
      <c r="R27182" s="75"/>
      <c r="T27182">
        <v>30</v>
      </c>
    </row>
    <row r="27183" spans="18:20">
      <c r="R27183" s="75"/>
      <c r="T27183">
        <v>30</v>
      </c>
    </row>
    <row r="27184" spans="18:20">
      <c r="R27184" s="75"/>
      <c r="T27184">
        <v>30</v>
      </c>
    </row>
    <row r="27185" spans="18:20">
      <c r="R27185" s="75"/>
      <c r="T27185">
        <v>30</v>
      </c>
    </row>
    <row r="27186" spans="18:20">
      <c r="R27186" s="75"/>
      <c r="T27186">
        <v>30</v>
      </c>
    </row>
    <row r="27187" spans="18:20">
      <c r="R27187" s="75"/>
      <c r="T27187">
        <v>30</v>
      </c>
    </row>
    <row r="27188" spans="18:20">
      <c r="R27188" s="75"/>
      <c r="T27188">
        <v>30</v>
      </c>
    </row>
    <row r="27189" spans="18:20">
      <c r="R27189" s="75"/>
      <c r="T27189">
        <v>30</v>
      </c>
    </row>
    <row r="27190" spans="18:20">
      <c r="R27190" s="75"/>
      <c r="T27190">
        <v>30</v>
      </c>
    </row>
    <row r="27191" spans="18:20">
      <c r="R27191" s="75"/>
      <c r="T27191">
        <v>30</v>
      </c>
    </row>
    <row r="27192" spans="18:20">
      <c r="R27192" s="75"/>
      <c r="T27192">
        <v>30</v>
      </c>
    </row>
    <row r="27193" spans="18:20">
      <c r="R27193" s="75"/>
      <c r="T27193">
        <v>30</v>
      </c>
    </row>
    <row r="27194" spans="18:20">
      <c r="R27194" s="75"/>
      <c r="T27194">
        <v>30</v>
      </c>
    </row>
    <row r="27195" spans="18:20">
      <c r="R27195" s="75"/>
      <c r="T27195">
        <v>30</v>
      </c>
    </row>
    <row r="27196" spans="18:20">
      <c r="R27196" s="75"/>
      <c r="T27196">
        <v>30</v>
      </c>
    </row>
    <row r="27197" spans="18:20">
      <c r="R27197" s="75"/>
      <c r="T27197">
        <v>30</v>
      </c>
    </row>
    <row r="27198" spans="18:20">
      <c r="R27198" s="75"/>
      <c r="T27198">
        <v>30</v>
      </c>
    </row>
    <row r="27199" spans="18:20">
      <c r="R27199" s="75"/>
      <c r="T27199">
        <v>30</v>
      </c>
    </row>
    <row r="27200" spans="18:20">
      <c r="R27200" s="75"/>
      <c r="T27200">
        <v>30</v>
      </c>
    </row>
    <row r="27201" spans="18:20">
      <c r="R27201" s="75"/>
      <c r="T27201">
        <v>30</v>
      </c>
    </row>
    <row r="27202" spans="18:20">
      <c r="R27202" s="75"/>
      <c r="T27202">
        <v>30</v>
      </c>
    </row>
    <row r="27203" spans="18:20">
      <c r="R27203" s="75"/>
      <c r="T27203">
        <v>30</v>
      </c>
    </row>
    <row r="27204" spans="18:20">
      <c r="R27204" s="75"/>
      <c r="T27204">
        <v>30</v>
      </c>
    </row>
    <row r="27205" spans="18:20">
      <c r="R27205" s="75"/>
      <c r="T27205">
        <v>30</v>
      </c>
    </row>
    <row r="27206" spans="18:20">
      <c r="R27206" s="75"/>
      <c r="T27206">
        <v>30</v>
      </c>
    </row>
    <row r="27207" spans="18:20">
      <c r="R27207" s="75"/>
      <c r="T27207">
        <v>30</v>
      </c>
    </row>
    <row r="27208" spans="18:20">
      <c r="R27208" s="75"/>
      <c r="T27208">
        <v>30</v>
      </c>
    </row>
    <row r="27209" spans="18:20">
      <c r="R27209" s="75"/>
      <c r="T27209">
        <v>30</v>
      </c>
    </row>
    <row r="27210" spans="18:20">
      <c r="R27210" s="75"/>
      <c r="T27210">
        <v>30</v>
      </c>
    </row>
    <row r="27211" spans="18:20">
      <c r="R27211" s="75"/>
      <c r="T27211">
        <v>30</v>
      </c>
    </row>
    <row r="27212" spans="18:20">
      <c r="R27212" s="75"/>
      <c r="T27212">
        <v>30</v>
      </c>
    </row>
    <row r="27213" spans="18:20">
      <c r="R27213" s="75"/>
      <c r="T27213">
        <v>30</v>
      </c>
    </row>
    <row r="27214" spans="18:20">
      <c r="R27214" s="75"/>
      <c r="T27214">
        <v>30</v>
      </c>
    </row>
    <row r="27215" spans="18:20">
      <c r="R27215" s="75"/>
      <c r="T27215">
        <v>30</v>
      </c>
    </row>
    <row r="27216" spans="18:20">
      <c r="R27216" s="75"/>
      <c r="T27216">
        <v>30</v>
      </c>
    </row>
    <row r="27217" spans="18:20">
      <c r="R27217" s="75"/>
      <c r="T27217">
        <v>30</v>
      </c>
    </row>
    <row r="27218" spans="18:20">
      <c r="R27218" s="75"/>
      <c r="T27218">
        <v>30</v>
      </c>
    </row>
    <row r="27219" spans="18:20">
      <c r="R27219" s="75"/>
      <c r="T27219">
        <v>30</v>
      </c>
    </row>
    <row r="27220" spans="18:20">
      <c r="R27220" s="75"/>
      <c r="T27220">
        <v>30</v>
      </c>
    </row>
    <row r="27221" spans="18:20">
      <c r="R27221" s="75"/>
      <c r="T27221">
        <v>30</v>
      </c>
    </row>
    <row r="27222" spans="18:20">
      <c r="R27222" s="75"/>
      <c r="T27222">
        <v>30</v>
      </c>
    </row>
    <row r="27223" spans="18:20">
      <c r="R27223" s="75"/>
      <c r="T27223">
        <v>30</v>
      </c>
    </row>
    <row r="27224" spans="18:20">
      <c r="R27224" s="75"/>
      <c r="T27224">
        <v>30</v>
      </c>
    </row>
    <row r="27225" spans="18:20">
      <c r="R27225" s="75"/>
      <c r="T27225">
        <v>30</v>
      </c>
    </row>
    <row r="27226" spans="18:20">
      <c r="R27226" s="75"/>
      <c r="T27226">
        <v>30</v>
      </c>
    </row>
    <row r="27227" spans="18:20">
      <c r="R27227" s="75"/>
      <c r="T27227">
        <v>30</v>
      </c>
    </row>
    <row r="27228" spans="18:20">
      <c r="R27228" s="75"/>
      <c r="T27228">
        <v>30</v>
      </c>
    </row>
    <row r="27229" spans="18:20">
      <c r="R27229" s="75"/>
      <c r="T27229">
        <v>30</v>
      </c>
    </row>
    <row r="27230" spans="18:20">
      <c r="R27230" s="75"/>
      <c r="T27230">
        <v>30</v>
      </c>
    </row>
    <row r="27231" spans="18:20">
      <c r="R27231" s="75"/>
      <c r="T27231">
        <v>30</v>
      </c>
    </row>
    <row r="27232" spans="18:20">
      <c r="R27232" s="75"/>
      <c r="T27232">
        <v>30</v>
      </c>
    </row>
    <row r="27233" spans="18:20">
      <c r="R27233" s="75"/>
      <c r="T27233">
        <v>30</v>
      </c>
    </row>
    <row r="27234" spans="18:20">
      <c r="R27234" s="75"/>
      <c r="T27234">
        <v>30</v>
      </c>
    </row>
    <row r="27235" spans="18:20">
      <c r="R27235" s="75"/>
      <c r="T27235">
        <v>30</v>
      </c>
    </row>
    <row r="27236" spans="18:20">
      <c r="R27236" s="75"/>
      <c r="T27236">
        <v>30</v>
      </c>
    </row>
    <row r="27237" spans="18:20">
      <c r="R27237" s="75"/>
      <c r="T27237">
        <v>30</v>
      </c>
    </row>
    <row r="27238" spans="18:20">
      <c r="R27238" s="75"/>
      <c r="T27238">
        <v>30</v>
      </c>
    </row>
    <row r="27239" spans="18:20">
      <c r="R27239" s="75"/>
      <c r="T27239">
        <v>30</v>
      </c>
    </row>
    <row r="27240" spans="18:20">
      <c r="R27240" s="75"/>
      <c r="T27240">
        <v>30</v>
      </c>
    </row>
    <row r="27241" spans="18:20">
      <c r="R27241" s="75"/>
      <c r="T27241">
        <v>30</v>
      </c>
    </row>
    <row r="27242" spans="18:20">
      <c r="R27242" s="75"/>
      <c r="T27242">
        <v>30</v>
      </c>
    </row>
    <row r="27243" spans="18:20">
      <c r="R27243" s="75"/>
      <c r="T27243">
        <v>30</v>
      </c>
    </row>
    <row r="27244" spans="18:20">
      <c r="R27244" s="75"/>
      <c r="T27244">
        <v>30</v>
      </c>
    </row>
    <row r="27245" spans="18:20">
      <c r="R27245" s="75"/>
      <c r="T27245">
        <v>30</v>
      </c>
    </row>
    <row r="27246" spans="18:20">
      <c r="R27246" s="75"/>
      <c r="T27246">
        <v>30</v>
      </c>
    </row>
    <row r="27247" spans="18:20">
      <c r="R27247" s="75"/>
      <c r="T27247">
        <v>30</v>
      </c>
    </row>
    <row r="27248" spans="18:20">
      <c r="R27248" s="75"/>
      <c r="T27248">
        <v>30</v>
      </c>
    </row>
    <row r="27249" spans="18:20">
      <c r="R27249" s="75"/>
      <c r="T27249">
        <v>30</v>
      </c>
    </row>
    <row r="27250" spans="18:20">
      <c r="R27250" s="75"/>
      <c r="T27250">
        <v>30</v>
      </c>
    </row>
    <row r="27251" spans="18:20">
      <c r="R27251" s="75"/>
      <c r="T27251">
        <v>30</v>
      </c>
    </row>
    <row r="27252" spans="18:20">
      <c r="R27252" s="75"/>
      <c r="T27252">
        <v>30</v>
      </c>
    </row>
    <row r="27253" spans="18:20">
      <c r="R27253" s="75"/>
      <c r="T27253">
        <v>30</v>
      </c>
    </row>
    <row r="27254" spans="18:20">
      <c r="R27254" s="75"/>
      <c r="T27254">
        <v>30</v>
      </c>
    </row>
    <row r="27255" spans="18:20">
      <c r="R27255" s="75"/>
      <c r="T27255">
        <v>30</v>
      </c>
    </row>
    <row r="27256" spans="18:20">
      <c r="R27256" s="75"/>
      <c r="T27256">
        <v>30</v>
      </c>
    </row>
    <row r="27257" spans="18:20">
      <c r="R27257" s="75"/>
      <c r="T27257">
        <v>30</v>
      </c>
    </row>
    <row r="27258" spans="18:20">
      <c r="R27258" s="75"/>
      <c r="T27258">
        <v>30</v>
      </c>
    </row>
    <row r="27259" spans="18:20">
      <c r="R27259" s="75"/>
      <c r="T27259">
        <v>30</v>
      </c>
    </row>
    <row r="27260" spans="18:20">
      <c r="R27260" s="75"/>
      <c r="T27260">
        <v>30</v>
      </c>
    </row>
    <row r="27261" spans="18:20">
      <c r="R27261" s="75"/>
      <c r="T27261">
        <v>30</v>
      </c>
    </row>
    <row r="27262" spans="18:20">
      <c r="R27262" s="75"/>
      <c r="T27262">
        <v>30</v>
      </c>
    </row>
    <row r="27263" spans="18:20">
      <c r="R27263" s="75"/>
      <c r="T27263">
        <v>30</v>
      </c>
    </row>
    <row r="27264" spans="18:20">
      <c r="R27264" s="75"/>
      <c r="T27264">
        <v>30</v>
      </c>
    </row>
    <row r="27265" spans="18:20">
      <c r="R27265" s="75"/>
      <c r="T27265">
        <v>30</v>
      </c>
    </row>
    <row r="27266" spans="18:20">
      <c r="R27266" s="75"/>
      <c r="T27266">
        <v>30</v>
      </c>
    </row>
    <row r="27267" spans="18:20">
      <c r="R27267" s="75"/>
      <c r="T27267">
        <v>30</v>
      </c>
    </row>
    <row r="27268" spans="18:20">
      <c r="R27268" s="75"/>
      <c r="T27268">
        <v>30</v>
      </c>
    </row>
    <row r="27269" spans="18:20">
      <c r="R27269" s="75"/>
      <c r="T27269">
        <v>30</v>
      </c>
    </row>
    <row r="27270" spans="18:20">
      <c r="R27270" s="75"/>
      <c r="T27270">
        <v>30</v>
      </c>
    </row>
    <row r="27271" spans="18:20">
      <c r="R27271" s="75"/>
      <c r="T27271">
        <v>30</v>
      </c>
    </row>
    <row r="27272" spans="18:20">
      <c r="R27272" s="75"/>
      <c r="T27272">
        <v>30</v>
      </c>
    </row>
    <row r="27273" spans="18:20">
      <c r="R27273" s="75"/>
      <c r="T27273">
        <v>30</v>
      </c>
    </row>
    <row r="27274" spans="18:20">
      <c r="R27274" s="75"/>
      <c r="T27274">
        <v>30</v>
      </c>
    </row>
    <row r="27275" spans="18:20">
      <c r="R27275" s="75"/>
      <c r="T27275">
        <v>30</v>
      </c>
    </row>
    <row r="27276" spans="18:20">
      <c r="R27276" s="75"/>
      <c r="T27276">
        <v>30</v>
      </c>
    </row>
    <row r="27277" spans="18:20">
      <c r="R27277" s="75"/>
      <c r="T27277">
        <v>30</v>
      </c>
    </row>
    <row r="27278" spans="18:20">
      <c r="R27278" s="75"/>
      <c r="T27278">
        <v>30</v>
      </c>
    </row>
    <row r="27279" spans="18:20">
      <c r="R27279" s="75"/>
      <c r="T27279">
        <v>30</v>
      </c>
    </row>
    <row r="27280" spans="18:20">
      <c r="R27280" s="75"/>
      <c r="T27280">
        <v>30</v>
      </c>
    </row>
    <row r="27281" spans="18:20">
      <c r="R27281" s="75"/>
      <c r="T27281">
        <v>30</v>
      </c>
    </row>
    <row r="27282" spans="18:20">
      <c r="R27282" s="75"/>
      <c r="T27282">
        <v>30</v>
      </c>
    </row>
    <row r="27283" spans="18:20">
      <c r="R27283" s="75"/>
      <c r="T27283">
        <v>30</v>
      </c>
    </row>
    <row r="27284" spans="18:20">
      <c r="R27284" s="75"/>
      <c r="T27284">
        <v>30</v>
      </c>
    </row>
    <row r="27285" spans="18:20">
      <c r="R27285" s="75"/>
      <c r="T27285">
        <v>30</v>
      </c>
    </row>
    <row r="27286" spans="18:20">
      <c r="R27286" s="75"/>
      <c r="T27286">
        <v>30</v>
      </c>
    </row>
    <row r="27287" spans="18:20">
      <c r="R27287" s="75"/>
      <c r="T27287">
        <v>30</v>
      </c>
    </row>
    <row r="27288" spans="18:20">
      <c r="R27288" s="75"/>
      <c r="T27288">
        <v>30</v>
      </c>
    </row>
    <row r="27289" spans="18:20">
      <c r="R27289" s="75"/>
      <c r="T27289">
        <v>30</v>
      </c>
    </row>
    <row r="27290" spans="18:20">
      <c r="R27290" s="75"/>
      <c r="T27290">
        <v>30</v>
      </c>
    </row>
    <row r="27291" spans="18:20">
      <c r="R27291" s="75"/>
      <c r="T27291">
        <v>30</v>
      </c>
    </row>
    <row r="27292" spans="18:20">
      <c r="R27292" s="75"/>
      <c r="T27292">
        <v>30</v>
      </c>
    </row>
    <row r="27293" spans="18:20">
      <c r="R27293" s="75"/>
      <c r="T27293">
        <v>30</v>
      </c>
    </row>
    <row r="27294" spans="18:20">
      <c r="R27294" s="75"/>
      <c r="T27294">
        <v>30</v>
      </c>
    </row>
    <row r="27295" spans="18:20">
      <c r="R27295" s="75"/>
      <c r="T27295">
        <v>30</v>
      </c>
    </row>
    <row r="27296" spans="18:20">
      <c r="R27296" s="75"/>
      <c r="T27296">
        <v>30</v>
      </c>
    </row>
    <row r="27297" spans="18:20">
      <c r="R27297" s="75"/>
      <c r="T27297">
        <v>30</v>
      </c>
    </row>
    <row r="27298" spans="18:20">
      <c r="R27298" s="75"/>
      <c r="T27298">
        <v>30</v>
      </c>
    </row>
    <row r="27299" spans="18:20">
      <c r="R27299" s="75"/>
      <c r="T27299">
        <v>30</v>
      </c>
    </row>
    <row r="27300" spans="18:20">
      <c r="R27300" s="75"/>
      <c r="T27300">
        <v>30</v>
      </c>
    </row>
    <row r="27301" spans="18:20">
      <c r="R27301" s="75"/>
      <c r="T27301">
        <v>30</v>
      </c>
    </row>
    <row r="27302" spans="18:20">
      <c r="R27302" s="75"/>
      <c r="T27302">
        <v>30</v>
      </c>
    </row>
    <row r="27303" spans="18:20">
      <c r="R27303" s="75"/>
      <c r="T27303">
        <v>30</v>
      </c>
    </row>
    <row r="27304" spans="18:20">
      <c r="R27304" s="75"/>
      <c r="T27304">
        <v>30</v>
      </c>
    </row>
    <row r="27305" spans="18:20">
      <c r="R27305" s="75"/>
      <c r="T27305">
        <v>30</v>
      </c>
    </row>
    <row r="27306" spans="18:20">
      <c r="R27306" s="75"/>
      <c r="T27306">
        <v>30</v>
      </c>
    </row>
    <row r="27307" spans="18:20">
      <c r="R27307" s="75"/>
      <c r="T27307">
        <v>30</v>
      </c>
    </row>
    <row r="27308" spans="18:20">
      <c r="R27308" s="75"/>
      <c r="T27308">
        <v>30</v>
      </c>
    </row>
    <row r="27309" spans="18:20">
      <c r="R27309" s="75"/>
      <c r="T27309">
        <v>30</v>
      </c>
    </row>
    <row r="27310" spans="18:20">
      <c r="R27310" s="75"/>
      <c r="T27310">
        <v>30</v>
      </c>
    </row>
    <row r="27311" spans="18:20">
      <c r="R27311" s="75"/>
      <c r="T27311">
        <v>30</v>
      </c>
    </row>
    <row r="27312" spans="18:20">
      <c r="R27312" s="75"/>
      <c r="T27312">
        <v>30</v>
      </c>
    </row>
    <row r="27313" spans="18:20">
      <c r="R27313" s="75"/>
      <c r="T27313">
        <v>30</v>
      </c>
    </row>
    <row r="27314" spans="18:20">
      <c r="R27314" s="75"/>
      <c r="T27314">
        <v>30</v>
      </c>
    </row>
    <row r="27315" spans="18:20">
      <c r="R27315" s="75"/>
      <c r="T27315">
        <v>30</v>
      </c>
    </row>
    <row r="27316" spans="18:20">
      <c r="R27316" s="75"/>
      <c r="T27316">
        <v>30</v>
      </c>
    </row>
    <row r="27317" spans="18:20">
      <c r="R27317" s="75"/>
      <c r="T27317">
        <v>30</v>
      </c>
    </row>
    <row r="27318" spans="18:20">
      <c r="R27318" s="75"/>
      <c r="T27318">
        <v>30</v>
      </c>
    </row>
    <row r="27319" spans="18:20">
      <c r="R27319" s="75"/>
      <c r="T27319">
        <v>30</v>
      </c>
    </row>
    <row r="27320" spans="18:20">
      <c r="R27320" s="75"/>
      <c r="T27320">
        <v>30</v>
      </c>
    </row>
    <row r="27321" spans="18:20">
      <c r="R27321" s="75"/>
      <c r="T27321">
        <v>30</v>
      </c>
    </row>
    <row r="27322" spans="18:20">
      <c r="R27322" s="75"/>
      <c r="T27322">
        <v>30</v>
      </c>
    </row>
    <row r="27323" spans="18:20">
      <c r="R27323" s="75"/>
      <c r="T27323">
        <v>30</v>
      </c>
    </row>
    <row r="27324" spans="18:20">
      <c r="R27324" s="75"/>
      <c r="T27324">
        <v>30</v>
      </c>
    </row>
    <row r="27325" spans="18:20">
      <c r="R27325" s="75"/>
      <c r="T27325">
        <v>30</v>
      </c>
    </row>
    <row r="27326" spans="18:20">
      <c r="R27326" s="75"/>
      <c r="T27326">
        <v>30</v>
      </c>
    </row>
    <row r="27327" spans="18:20">
      <c r="R27327" s="75"/>
      <c r="T27327">
        <v>30</v>
      </c>
    </row>
    <row r="27328" spans="18:20">
      <c r="R27328" s="75"/>
      <c r="T27328">
        <v>30</v>
      </c>
    </row>
    <row r="27329" spans="18:20">
      <c r="R27329" s="75"/>
      <c r="T27329">
        <v>30</v>
      </c>
    </row>
    <row r="27330" spans="18:20">
      <c r="R27330" s="75"/>
      <c r="T27330">
        <v>30</v>
      </c>
    </row>
    <row r="27331" spans="18:20">
      <c r="R27331" s="75"/>
      <c r="T27331">
        <v>30</v>
      </c>
    </row>
    <row r="27332" spans="18:20">
      <c r="R27332" s="75"/>
      <c r="T27332">
        <v>30</v>
      </c>
    </row>
    <row r="27333" spans="18:20">
      <c r="R27333" s="75"/>
      <c r="T27333">
        <v>30</v>
      </c>
    </row>
    <row r="27334" spans="18:20">
      <c r="R27334" s="75"/>
      <c r="T27334">
        <v>30</v>
      </c>
    </row>
    <row r="27335" spans="18:20">
      <c r="R27335" s="75"/>
      <c r="T27335">
        <v>30</v>
      </c>
    </row>
    <row r="27336" spans="18:20">
      <c r="R27336" s="75"/>
      <c r="T27336">
        <v>30</v>
      </c>
    </row>
    <row r="27337" spans="18:20">
      <c r="R27337" s="75"/>
      <c r="T27337">
        <v>30</v>
      </c>
    </row>
    <row r="27338" spans="18:20">
      <c r="R27338" s="75"/>
      <c r="T27338">
        <v>30</v>
      </c>
    </row>
    <row r="27339" spans="18:20">
      <c r="R27339" s="75"/>
      <c r="T27339">
        <v>30</v>
      </c>
    </row>
    <row r="27340" spans="18:20">
      <c r="R27340" s="75"/>
      <c r="T27340">
        <v>30</v>
      </c>
    </row>
    <row r="27341" spans="18:20">
      <c r="R27341" s="75"/>
      <c r="T27341">
        <v>30</v>
      </c>
    </row>
    <row r="27342" spans="18:20">
      <c r="R27342" s="75"/>
      <c r="T27342">
        <v>30</v>
      </c>
    </row>
    <row r="27343" spans="18:20">
      <c r="R27343" s="75"/>
      <c r="T27343">
        <v>30</v>
      </c>
    </row>
    <row r="27344" spans="18:20">
      <c r="R27344" s="75"/>
      <c r="T27344">
        <v>30</v>
      </c>
    </row>
    <row r="27345" spans="18:20">
      <c r="R27345" s="75"/>
      <c r="T27345">
        <v>30</v>
      </c>
    </row>
    <row r="27346" spans="18:20">
      <c r="R27346" s="75"/>
      <c r="T27346">
        <v>30</v>
      </c>
    </row>
    <row r="27347" spans="18:20">
      <c r="R27347" s="75"/>
      <c r="T27347">
        <v>30</v>
      </c>
    </row>
    <row r="27348" spans="18:20">
      <c r="R27348" s="75"/>
      <c r="T27348">
        <v>30</v>
      </c>
    </row>
    <row r="27349" spans="18:20">
      <c r="R27349" s="75"/>
      <c r="T27349">
        <v>30</v>
      </c>
    </row>
    <row r="27350" spans="18:20">
      <c r="R27350" s="75"/>
      <c r="T27350">
        <v>30</v>
      </c>
    </row>
    <row r="27351" spans="18:20">
      <c r="R27351" s="75"/>
      <c r="T27351">
        <v>30</v>
      </c>
    </row>
    <row r="27352" spans="18:20">
      <c r="R27352" s="75"/>
      <c r="T27352">
        <v>30</v>
      </c>
    </row>
    <row r="27353" spans="18:20">
      <c r="R27353" s="75"/>
      <c r="T27353">
        <v>30</v>
      </c>
    </row>
    <row r="27354" spans="18:20">
      <c r="R27354" s="75"/>
      <c r="T27354">
        <v>30</v>
      </c>
    </row>
    <row r="27355" spans="18:20">
      <c r="R27355" s="75"/>
      <c r="T27355">
        <v>30</v>
      </c>
    </row>
    <row r="27356" spans="18:20">
      <c r="R27356" s="75"/>
      <c r="T27356">
        <v>30</v>
      </c>
    </row>
    <row r="27357" spans="18:20">
      <c r="R27357" s="75"/>
      <c r="T27357">
        <v>30</v>
      </c>
    </row>
    <row r="27358" spans="18:20">
      <c r="R27358" s="75"/>
      <c r="T27358">
        <v>30</v>
      </c>
    </row>
    <row r="27359" spans="18:20">
      <c r="R27359" s="75"/>
      <c r="T27359">
        <v>30</v>
      </c>
    </row>
    <row r="27360" spans="18:20">
      <c r="R27360" s="75"/>
      <c r="T27360">
        <v>30</v>
      </c>
    </row>
    <row r="27361" spans="18:20">
      <c r="R27361" s="75"/>
      <c r="T27361">
        <v>30</v>
      </c>
    </row>
    <row r="27362" spans="18:20">
      <c r="R27362" s="75"/>
      <c r="T27362">
        <v>30</v>
      </c>
    </row>
    <row r="27363" spans="18:20">
      <c r="R27363" s="75"/>
      <c r="T27363">
        <v>30</v>
      </c>
    </row>
    <row r="27364" spans="18:20">
      <c r="R27364" s="75"/>
      <c r="T27364">
        <v>30</v>
      </c>
    </row>
    <row r="27365" spans="18:20">
      <c r="R27365" s="75"/>
      <c r="T27365">
        <v>30</v>
      </c>
    </row>
    <row r="27366" spans="18:20">
      <c r="R27366" s="75"/>
      <c r="T27366">
        <v>30</v>
      </c>
    </row>
    <row r="27367" spans="18:20">
      <c r="R27367" s="75"/>
      <c r="T27367">
        <v>30</v>
      </c>
    </row>
    <row r="27368" spans="18:20">
      <c r="R27368" s="75"/>
      <c r="T27368">
        <v>30</v>
      </c>
    </row>
    <row r="27369" spans="18:20">
      <c r="R27369" s="75"/>
      <c r="T27369">
        <v>30</v>
      </c>
    </row>
    <row r="27370" spans="18:20">
      <c r="R27370" s="75"/>
      <c r="T27370">
        <v>30</v>
      </c>
    </row>
    <row r="27371" spans="18:20">
      <c r="R27371" s="75"/>
      <c r="T27371">
        <v>30</v>
      </c>
    </row>
    <row r="27372" spans="18:20">
      <c r="R27372" s="75"/>
      <c r="T27372">
        <v>30</v>
      </c>
    </row>
    <row r="27373" spans="18:20">
      <c r="R27373" s="75"/>
      <c r="T27373">
        <v>30</v>
      </c>
    </row>
    <row r="27374" spans="18:20">
      <c r="R27374" s="75"/>
      <c r="T27374">
        <v>30</v>
      </c>
    </row>
    <row r="27375" spans="18:20">
      <c r="R27375" s="75"/>
      <c r="T27375">
        <v>30</v>
      </c>
    </row>
    <row r="27376" spans="18:20">
      <c r="R27376" s="75"/>
      <c r="T27376">
        <v>30</v>
      </c>
    </row>
    <row r="27377" spans="18:20">
      <c r="R27377" s="75"/>
      <c r="T27377">
        <v>30</v>
      </c>
    </row>
    <row r="27378" spans="18:20">
      <c r="R27378" s="75"/>
      <c r="T27378">
        <v>30</v>
      </c>
    </row>
    <row r="27379" spans="18:20">
      <c r="R27379" s="75"/>
      <c r="T27379">
        <v>30</v>
      </c>
    </row>
    <row r="27380" spans="18:20">
      <c r="R27380" s="75"/>
      <c r="T27380">
        <v>30</v>
      </c>
    </row>
    <row r="27381" spans="18:20">
      <c r="R27381" s="75"/>
      <c r="T27381">
        <v>30</v>
      </c>
    </row>
    <row r="27382" spans="18:20">
      <c r="R27382" s="75"/>
      <c r="T27382">
        <v>30</v>
      </c>
    </row>
    <row r="27383" spans="18:20">
      <c r="R27383" s="75"/>
      <c r="T27383">
        <v>30</v>
      </c>
    </row>
    <row r="27384" spans="18:20">
      <c r="R27384" s="75"/>
      <c r="T27384">
        <v>30</v>
      </c>
    </row>
    <row r="27385" spans="18:20">
      <c r="R27385" s="75"/>
      <c r="T27385">
        <v>30</v>
      </c>
    </row>
    <row r="27386" spans="18:20">
      <c r="R27386" s="75"/>
      <c r="T27386">
        <v>30</v>
      </c>
    </row>
    <row r="27387" spans="18:20">
      <c r="R27387" s="75"/>
      <c r="T27387">
        <v>30</v>
      </c>
    </row>
    <row r="27388" spans="18:20">
      <c r="R27388" s="75"/>
      <c r="T27388">
        <v>30</v>
      </c>
    </row>
    <row r="27389" spans="18:20">
      <c r="R27389" s="75"/>
      <c r="T27389">
        <v>30</v>
      </c>
    </row>
    <row r="27390" spans="18:20">
      <c r="R27390" s="75"/>
      <c r="T27390">
        <v>30</v>
      </c>
    </row>
    <row r="27391" spans="18:20">
      <c r="R27391" s="75"/>
      <c r="T27391">
        <v>30</v>
      </c>
    </row>
    <row r="27392" spans="18:20">
      <c r="R27392" s="75"/>
      <c r="T27392">
        <v>30</v>
      </c>
    </row>
    <row r="27393" spans="18:20">
      <c r="R27393" s="75"/>
      <c r="T27393">
        <v>30</v>
      </c>
    </row>
    <row r="27394" spans="18:20">
      <c r="R27394" s="75"/>
      <c r="T27394">
        <v>30</v>
      </c>
    </row>
    <row r="27395" spans="18:20">
      <c r="R27395" s="75"/>
      <c r="T27395">
        <v>30</v>
      </c>
    </row>
    <row r="27396" spans="18:20">
      <c r="R27396" s="75"/>
      <c r="T27396">
        <v>30</v>
      </c>
    </row>
    <row r="27397" spans="18:20">
      <c r="R27397" s="75"/>
      <c r="T27397">
        <v>30</v>
      </c>
    </row>
    <row r="27398" spans="18:20">
      <c r="R27398" s="75"/>
      <c r="T27398">
        <v>30</v>
      </c>
    </row>
    <row r="27399" spans="18:20">
      <c r="R27399" s="75"/>
      <c r="T27399">
        <v>30</v>
      </c>
    </row>
    <row r="27400" spans="18:20">
      <c r="R27400" s="75"/>
      <c r="T27400">
        <v>30</v>
      </c>
    </row>
    <row r="27401" spans="18:20">
      <c r="R27401" s="75"/>
      <c r="T27401">
        <v>30</v>
      </c>
    </row>
    <row r="27402" spans="18:20">
      <c r="R27402" s="75"/>
      <c r="T27402">
        <v>30</v>
      </c>
    </row>
    <row r="27403" spans="18:20">
      <c r="R27403" s="75"/>
      <c r="T27403">
        <v>30</v>
      </c>
    </row>
    <row r="27404" spans="18:20">
      <c r="R27404" s="75"/>
      <c r="T27404">
        <v>30</v>
      </c>
    </row>
    <row r="27405" spans="18:20">
      <c r="R27405" s="75"/>
      <c r="T27405">
        <v>30</v>
      </c>
    </row>
    <row r="27406" spans="18:20">
      <c r="R27406" s="75"/>
      <c r="T27406">
        <v>30</v>
      </c>
    </row>
    <row r="27407" spans="18:20">
      <c r="R27407" s="75"/>
      <c r="T27407">
        <v>30</v>
      </c>
    </row>
    <row r="27408" spans="18:20">
      <c r="R27408" s="75"/>
      <c r="T27408">
        <v>30</v>
      </c>
    </row>
    <row r="27409" spans="18:20">
      <c r="R27409" s="75"/>
      <c r="T27409">
        <v>30</v>
      </c>
    </row>
    <row r="27410" spans="18:20">
      <c r="R27410" s="75"/>
      <c r="T27410">
        <v>30</v>
      </c>
    </row>
    <row r="27411" spans="18:20">
      <c r="R27411" s="75"/>
      <c r="T27411">
        <v>30</v>
      </c>
    </row>
    <row r="27412" spans="18:20">
      <c r="R27412" s="75"/>
      <c r="T27412">
        <v>30</v>
      </c>
    </row>
    <row r="27413" spans="18:20">
      <c r="R27413" s="75"/>
      <c r="T27413">
        <v>30</v>
      </c>
    </row>
    <row r="27414" spans="18:20">
      <c r="R27414" s="75"/>
      <c r="T27414">
        <v>30</v>
      </c>
    </row>
    <row r="27415" spans="18:20">
      <c r="R27415" s="75"/>
      <c r="T27415">
        <v>30</v>
      </c>
    </row>
    <row r="27416" spans="18:20">
      <c r="R27416" s="75"/>
      <c r="T27416">
        <v>30</v>
      </c>
    </row>
    <row r="27417" spans="18:20">
      <c r="R27417" s="75"/>
      <c r="T27417">
        <v>30</v>
      </c>
    </row>
    <row r="27418" spans="18:20">
      <c r="R27418" s="75"/>
      <c r="T27418">
        <v>30</v>
      </c>
    </row>
    <row r="27419" spans="18:20">
      <c r="R27419" s="75"/>
      <c r="T27419">
        <v>30</v>
      </c>
    </row>
    <row r="27420" spans="18:20">
      <c r="R27420" s="75"/>
      <c r="T27420">
        <v>30</v>
      </c>
    </row>
    <row r="27421" spans="18:20">
      <c r="R27421" s="75"/>
      <c r="T27421">
        <v>30</v>
      </c>
    </row>
    <row r="27422" spans="18:20">
      <c r="R27422" s="75"/>
      <c r="T27422">
        <v>30</v>
      </c>
    </row>
    <row r="27423" spans="18:20">
      <c r="R27423" s="75"/>
      <c r="T27423">
        <v>30</v>
      </c>
    </row>
    <row r="27424" spans="18:20">
      <c r="R27424" s="75"/>
      <c r="T27424">
        <v>30</v>
      </c>
    </row>
    <row r="27425" spans="18:20">
      <c r="R27425" s="75"/>
      <c r="T27425">
        <v>30</v>
      </c>
    </row>
    <row r="27426" spans="18:20">
      <c r="R27426" s="75"/>
      <c r="T27426">
        <v>30</v>
      </c>
    </row>
    <row r="27427" spans="18:20">
      <c r="R27427" s="75"/>
      <c r="T27427">
        <v>30</v>
      </c>
    </row>
    <row r="27428" spans="18:20">
      <c r="R27428" s="75"/>
      <c r="T27428">
        <v>30</v>
      </c>
    </row>
    <row r="27429" spans="18:20">
      <c r="R27429" s="75"/>
      <c r="T27429">
        <v>30</v>
      </c>
    </row>
    <row r="27430" spans="18:20">
      <c r="R27430" s="75"/>
      <c r="T27430">
        <v>30</v>
      </c>
    </row>
    <row r="27431" spans="18:20">
      <c r="R27431" s="75"/>
      <c r="T27431">
        <v>30</v>
      </c>
    </row>
    <row r="27432" spans="18:20">
      <c r="R27432" s="75"/>
      <c r="T27432">
        <v>30</v>
      </c>
    </row>
    <row r="27433" spans="18:20">
      <c r="R27433" s="75"/>
      <c r="T27433">
        <v>30</v>
      </c>
    </row>
    <row r="27434" spans="18:20">
      <c r="R27434" s="75"/>
      <c r="T27434">
        <v>30</v>
      </c>
    </row>
    <row r="27435" spans="18:20">
      <c r="R27435" s="75"/>
      <c r="T27435">
        <v>30</v>
      </c>
    </row>
    <row r="27436" spans="18:20">
      <c r="R27436" s="75"/>
      <c r="T27436">
        <v>30</v>
      </c>
    </row>
    <row r="27437" spans="18:20">
      <c r="R27437" s="75"/>
      <c r="T27437">
        <v>30</v>
      </c>
    </row>
    <row r="27438" spans="18:20">
      <c r="R27438" s="75"/>
      <c r="T27438">
        <v>30</v>
      </c>
    </row>
    <row r="27439" spans="18:20">
      <c r="R27439" s="75"/>
      <c r="T27439">
        <v>30</v>
      </c>
    </row>
    <row r="27440" spans="18:20">
      <c r="R27440" s="75"/>
      <c r="T27440">
        <v>30</v>
      </c>
    </row>
    <row r="27441" spans="18:20">
      <c r="R27441" s="75"/>
      <c r="T27441">
        <v>30</v>
      </c>
    </row>
    <row r="27442" spans="18:20">
      <c r="R27442" s="75"/>
      <c r="T27442">
        <v>30</v>
      </c>
    </row>
    <row r="27443" spans="18:20">
      <c r="R27443" s="75"/>
      <c r="T27443">
        <v>30</v>
      </c>
    </row>
    <row r="27444" spans="18:20">
      <c r="R27444" s="75"/>
      <c r="T27444">
        <v>30</v>
      </c>
    </row>
    <row r="27445" spans="18:20">
      <c r="R27445" s="75"/>
      <c r="T27445">
        <v>30</v>
      </c>
    </row>
    <row r="27446" spans="18:20">
      <c r="R27446" s="75"/>
      <c r="T27446">
        <v>30</v>
      </c>
    </row>
    <row r="27447" spans="18:20">
      <c r="R27447" s="75"/>
      <c r="T27447">
        <v>30</v>
      </c>
    </row>
    <row r="27448" spans="18:20">
      <c r="R27448" s="75"/>
      <c r="T27448">
        <v>30</v>
      </c>
    </row>
    <row r="27449" spans="18:20">
      <c r="R27449" s="75"/>
      <c r="T27449">
        <v>30</v>
      </c>
    </row>
    <row r="27450" spans="18:20">
      <c r="R27450" s="75"/>
      <c r="T27450">
        <v>30</v>
      </c>
    </row>
    <row r="27451" spans="18:20">
      <c r="R27451" s="75"/>
      <c r="T27451">
        <v>30</v>
      </c>
    </row>
    <row r="27452" spans="18:20">
      <c r="R27452" s="75"/>
      <c r="T27452">
        <v>30</v>
      </c>
    </row>
    <row r="27453" spans="18:20">
      <c r="R27453" s="75"/>
      <c r="T27453">
        <v>30</v>
      </c>
    </row>
    <row r="27454" spans="18:20">
      <c r="R27454" s="75"/>
      <c r="T27454">
        <v>30</v>
      </c>
    </row>
    <row r="27455" spans="18:20">
      <c r="R27455" s="75"/>
      <c r="T27455">
        <v>30</v>
      </c>
    </row>
    <row r="27456" spans="18:20">
      <c r="R27456" s="75"/>
      <c r="T27456">
        <v>30</v>
      </c>
    </row>
    <row r="27457" spans="18:20">
      <c r="R27457" s="75"/>
      <c r="T27457">
        <v>30</v>
      </c>
    </row>
    <row r="27458" spans="18:20">
      <c r="R27458" s="75"/>
      <c r="T27458">
        <v>30</v>
      </c>
    </row>
    <row r="27459" spans="18:20">
      <c r="T27459">
        <v>30</v>
      </c>
    </row>
    <row r="27460" spans="18:20">
      <c r="T27460">
        <v>30</v>
      </c>
    </row>
    <row r="27461" spans="18:20">
      <c r="T27461">
        <v>30</v>
      </c>
    </row>
    <row r="27462" spans="18:20">
      <c r="T27462">
        <v>30</v>
      </c>
    </row>
    <row r="27463" spans="18:20">
      <c r="T27463">
        <v>30</v>
      </c>
    </row>
    <row r="27464" spans="18:20">
      <c r="T27464">
        <v>30</v>
      </c>
    </row>
    <row r="27465" spans="18:20">
      <c r="T27465">
        <v>30</v>
      </c>
    </row>
    <row r="27466" spans="18:20">
      <c r="T27466">
        <v>30</v>
      </c>
    </row>
    <row r="27467" spans="18:20">
      <c r="T27467">
        <v>30</v>
      </c>
    </row>
    <row r="27468" spans="18:20">
      <c r="T27468">
        <v>30</v>
      </c>
    </row>
    <row r="27469" spans="18:20">
      <c r="T27469">
        <v>30</v>
      </c>
    </row>
    <row r="27470" spans="18:20">
      <c r="T27470">
        <v>30</v>
      </c>
    </row>
    <row r="27471" spans="18:20">
      <c r="T27471">
        <v>30</v>
      </c>
    </row>
    <row r="27472" spans="18:20">
      <c r="T27472">
        <v>30</v>
      </c>
    </row>
    <row r="27473" spans="18:20">
      <c r="T27473">
        <v>30</v>
      </c>
    </row>
    <row r="27474" spans="18:20">
      <c r="T27474">
        <v>30</v>
      </c>
    </row>
    <row r="27475" spans="18:20">
      <c r="T27475">
        <v>30</v>
      </c>
    </row>
    <row r="27476" spans="18:20">
      <c r="T27476">
        <v>30</v>
      </c>
    </row>
    <row r="27477" spans="18:20">
      <c r="T27477">
        <v>30</v>
      </c>
    </row>
    <row r="27478" spans="18:20">
      <c r="T27478">
        <v>30</v>
      </c>
    </row>
    <row r="27479" spans="18:20">
      <c r="T27479">
        <v>30</v>
      </c>
    </row>
    <row r="27480" spans="18:20">
      <c r="T27480">
        <v>30</v>
      </c>
    </row>
    <row r="27481" spans="18:20">
      <c r="T27481">
        <v>30</v>
      </c>
    </row>
    <row r="27482" spans="18:20">
      <c r="R27482" s="75"/>
      <c r="T27482">
        <v>30</v>
      </c>
    </row>
    <row r="27483" spans="18:20">
      <c r="R27483" s="75"/>
      <c r="T27483">
        <v>30</v>
      </c>
    </row>
    <row r="27484" spans="18:20">
      <c r="R27484" s="75"/>
      <c r="T27484">
        <v>30</v>
      </c>
    </row>
    <row r="27485" spans="18:20">
      <c r="R27485" s="75"/>
      <c r="T27485">
        <v>30</v>
      </c>
    </row>
    <row r="27486" spans="18:20">
      <c r="R27486" s="75"/>
      <c r="T27486">
        <v>30</v>
      </c>
    </row>
    <row r="27487" spans="18:20">
      <c r="R27487" s="75"/>
      <c r="T27487">
        <v>30</v>
      </c>
    </row>
    <row r="27488" spans="18:20">
      <c r="R27488" s="75"/>
      <c r="T27488">
        <v>30</v>
      </c>
    </row>
    <row r="27489" spans="18:20">
      <c r="R27489" s="75"/>
      <c r="T27489">
        <v>30</v>
      </c>
    </row>
    <row r="27490" spans="18:20">
      <c r="R27490" s="75"/>
      <c r="T27490">
        <v>30</v>
      </c>
    </row>
    <row r="27491" spans="18:20">
      <c r="R27491" s="75"/>
      <c r="T27491">
        <v>30</v>
      </c>
    </row>
    <row r="27492" spans="18:20">
      <c r="R27492" s="75"/>
      <c r="T27492">
        <v>30</v>
      </c>
    </row>
    <row r="27493" spans="18:20">
      <c r="R27493" s="75"/>
      <c r="T27493">
        <v>30</v>
      </c>
    </row>
    <row r="27494" spans="18:20">
      <c r="R27494" s="75"/>
      <c r="T27494">
        <v>30</v>
      </c>
    </row>
    <row r="27495" spans="18:20">
      <c r="R27495" s="75"/>
      <c r="T27495">
        <v>30</v>
      </c>
    </row>
    <row r="27496" spans="18:20">
      <c r="R27496" s="75"/>
      <c r="T27496">
        <v>30</v>
      </c>
    </row>
    <row r="27497" spans="18:20">
      <c r="R27497" s="75"/>
      <c r="T27497">
        <v>30</v>
      </c>
    </row>
    <row r="27498" spans="18:20">
      <c r="R27498" s="75"/>
      <c r="T27498">
        <v>30</v>
      </c>
    </row>
    <row r="27499" spans="18:20">
      <c r="R27499" s="75"/>
      <c r="T27499">
        <v>30</v>
      </c>
    </row>
    <row r="27500" spans="18:20">
      <c r="R27500" s="75"/>
      <c r="T27500">
        <v>30</v>
      </c>
    </row>
    <row r="27501" spans="18:20">
      <c r="R27501" s="75"/>
      <c r="T27501">
        <v>30</v>
      </c>
    </row>
    <row r="27502" spans="18:20">
      <c r="R27502" s="75"/>
      <c r="T27502">
        <v>30</v>
      </c>
    </row>
    <row r="27503" spans="18:20">
      <c r="R27503" s="75"/>
      <c r="T27503">
        <v>30</v>
      </c>
    </row>
    <row r="27504" spans="18:20">
      <c r="R27504" s="75"/>
      <c r="T27504">
        <v>30</v>
      </c>
    </row>
    <row r="27505" spans="18:20">
      <c r="R27505" s="75"/>
      <c r="T27505">
        <v>30</v>
      </c>
    </row>
    <row r="27506" spans="18:20">
      <c r="R27506" s="75"/>
      <c r="T27506">
        <v>30</v>
      </c>
    </row>
    <row r="27507" spans="18:20">
      <c r="R27507" s="75"/>
      <c r="T27507">
        <v>30</v>
      </c>
    </row>
    <row r="27508" spans="18:20">
      <c r="R27508" s="75"/>
      <c r="T27508">
        <v>30</v>
      </c>
    </row>
    <row r="27509" spans="18:20">
      <c r="R27509" s="75"/>
      <c r="T27509">
        <v>30</v>
      </c>
    </row>
    <row r="27510" spans="18:20">
      <c r="R27510" s="75"/>
      <c r="T27510">
        <v>30</v>
      </c>
    </row>
    <row r="27511" spans="18:20">
      <c r="R27511" s="75"/>
      <c r="T27511">
        <v>30</v>
      </c>
    </row>
    <row r="27512" spans="18:20">
      <c r="R27512" s="75"/>
      <c r="T27512">
        <v>30</v>
      </c>
    </row>
    <row r="27513" spans="18:20">
      <c r="R27513" s="75"/>
      <c r="T27513">
        <v>30</v>
      </c>
    </row>
    <row r="27514" spans="18:20">
      <c r="R27514" s="75"/>
      <c r="T27514">
        <v>30</v>
      </c>
    </row>
    <row r="27515" spans="18:20">
      <c r="R27515" s="75"/>
      <c r="T27515">
        <v>30</v>
      </c>
    </row>
    <row r="27516" spans="18:20">
      <c r="R27516" s="75"/>
      <c r="T27516">
        <v>30</v>
      </c>
    </row>
    <row r="27517" spans="18:20">
      <c r="R27517" s="75"/>
      <c r="T27517">
        <v>30</v>
      </c>
    </row>
    <row r="27518" spans="18:20">
      <c r="R27518" s="75"/>
      <c r="T27518">
        <v>30</v>
      </c>
    </row>
    <row r="27519" spans="18:20">
      <c r="R27519" s="75"/>
      <c r="T27519">
        <v>30</v>
      </c>
    </row>
    <row r="27520" spans="18:20">
      <c r="R27520" s="75"/>
      <c r="T27520">
        <v>30</v>
      </c>
    </row>
    <row r="27521" spans="18:20">
      <c r="R27521" s="75"/>
      <c r="T27521">
        <v>30</v>
      </c>
    </row>
    <row r="27522" spans="18:20">
      <c r="R27522" s="75"/>
      <c r="T27522">
        <v>30</v>
      </c>
    </row>
    <row r="27523" spans="18:20">
      <c r="R27523" s="75"/>
      <c r="T27523">
        <v>30</v>
      </c>
    </row>
    <row r="27524" spans="18:20">
      <c r="R27524" s="75"/>
      <c r="T27524">
        <v>30</v>
      </c>
    </row>
    <row r="27525" spans="18:20">
      <c r="R27525" s="75"/>
      <c r="T27525">
        <v>30</v>
      </c>
    </row>
    <row r="27526" spans="18:20">
      <c r="R27526" s="75"/>
      <c r="T27526">
        <v>30</v>
      </c>
    </row>
    <row r="27527" spans="18:20">
      <c r="R27527" s="75"/>
      <c r="T27527">
        <v>30</v>
      </c>
    </row>
    <row r="27528" spans="18:20">
      <c r="R27528" s="75"/>
      <c r="T27528">
        <v>30</v>
      </c>
    </row>
    <row r="27529" spans="18:20">
      <c r="R27529" s="75"/>
      <c r="T27529">
        <v>30</v>
      </c>
    </row>
    <row r="27530" spans="18:20">
      <c r="R27530" s="75"/>
      <c r="T27530">
        <v>30</v>
      </c>
    </row>
    <row r="27531" spans="18:20">
      <c r="R27531" s="75"/>
      <c r="T27531">
        <v>30</v>
      </c>
    </row>
    <row r="27532" spans="18:20">
      <c r="R27532" s="75"/>
      <c r="T27532">
        <v>30</v>
      </c>
    </row>
    <row r="27533" spans="18:20">
      <c r="R27533" s="75"/>
      <c r="T27533">
        <v>30</v>
      </c>
    </row>
    <row r="27534" spans="18:20">
      <c r="R27534" s="75"/>
      <c r="T27534">
        <v>30</v>
      </c>
    </row>
    <row r="27535" spans="18:20">
      <c r="R27535" s="75"/>
      <c r="T27535">
        <v>30</v>
      </c>
    </row>
    <row r="27536" spans="18:20">
      <c r="R27536" s="75"/>
      <c r="T27536">
        <v>30</v>
      </c>
    </row>
    <row r="27537" spans="18:20">
      <c r="R27537" s="75"/>
      <c r="T27537">
        <v>30</v>
      </c>
    </row>
    <row r="27538" spans="18:20">
      <c r="R27538" s="75"/>
      <c r="T27538">
        <v>30</v>
      </c>
    </row>
    <row r="27539" spans="18:20">
      <c r="R27539" s="75"/>
      <c r="T27539">
        <v>30</v>
      </c>
    </row>
    <row r="27540" spans="18:20">
      <c r="R27540" s="75"/>
      <c r="T27540">
        <v>30</v>
      </c>
    </row>
    <row r="27541" spans="18:20">
      <c r="R27541" s="75"/>
      <c r="T27541">
        <v>30</v>
      </c>
    </row>
    <row r="27542" spans="18:20">
      <c r="R27542" s="75"/>
      <c r="T27542">
        <v>30</v>
      </c>
    </row>
    <row r="27543" spans="18:20">
      <c r="R27543" s="75"/>
      <c r="T27543">
        <v>30</v>
      </c>
    </row>
    <row r="27544" spans="18:20">
      <c r="R27544" s="75"/>
      <c r="T27544">
        <v>30</v>
      </c>
    </row>
    <row r="27545" spans="18:20">
      <c r="R27545" s="75"/>
      <c r="T27545">
        <v>30</v>
      </c>
    </row>
    <row r="27546" spans="18:20">
      <c r="R27546" s="75"/>
      <c r="T27546">
        <v>30</v>
      </c>
    </row>
    <row r="27547" spans="18:20">
      <c r="R27547" s="75"/>
      <c r="T27547">
        <v>30</v>
      </c>
    </row>
    <row r="27548" spans="18:20">
      <c r="R27548" s="75"/>
      <c r="T27548">
        <v>30</v>
      </c>
    </row>
    <row r="27549" spans="18:20">
      <c r="R27549" s="75"/>
      <c r="T27549">
        <v>30</v>
      </c>
    </row>
    <row r="27550" spans="18:20">
      <c r="R27550" s="75"/>
      <c r="T27550">
        <v>30</v>
      </c>
    </row>
    <row r="27551" spans="18:20">
      <c r="R27551" s="75"/>
      <c r="T27551">
        <v>30</v>
      </c>
    </row>
    <row r="27552" spans="18:20">
      <c r="R27552" s="75"/>
      <c r="T27552">
        <v>30</v>
      </c>
    </row>
    <row r="27553" spans="18:20">
      <c r="R27553" s="75"/>
      <c r="T27553">
        <v>30</v>
      </c>
    </row>
    <row r="27554" spans="18:20">
      <c r="R27554" s="75"/>
      <c r="T27554">
        <v>30</v>
      </c>
    </row>
    <row r="27555" spans="18:20">
      <c r="R27555" s="75"/>
      <c r="T27555">
        <v>30</v>
      </c>
    </row>
    <row r="27556" spans="18:20">
      <c r="R27556" s="75"/>
      <c r="T27556">
        <v>30</v>
      </c>
    </row>
    <row r="27557" spans="18:20">
      <c r="R27557" s="75"/>
      <c r="T27557">
        <v>30</v>
      </c>
    </row>
    <row r="27558" spans="18:20">
      <c r="R27558" s="75"/>
      <c r="T27558">
        <v>30</v>
      </c>
    </row>
    <row r="27559" spans="18:20">
      <c r="R27559" s="75"/>
      <c r="T27559">
        <v>30</v>
      </c>
    </row>
    <row r="27560" spans="18:20">
      <c r="R27560" s="75"/>
      <c r="T27560">
        <v>30</v>
      </c>
    </row>
    <row r="27561" spans="18:20">
      <c r="R27561" s="75"/>
      <c r="T27561">
        <v>30</v>
      </c>
    </row>
    <row r="27562" spans="18:20">
      <c r="R27562" s="75"/>
      <c r="T27562">
        <v>30</v>
      </c>
    </row>
    <row r="27563" spans="18:20">
      <c r="R27563" s="75"/>
      <c r="T27563">
        <v>30</v>
      </c>
    </row>
    <row r="27564" spans="18:20">
      <c r="R27564" s="75"/>
      <c r="T27564">
        <v>30</v>
      </c>
    </row>
    <row r="27565" spans="18:20">
      <c r="R27565" s="75"/>
      <c r="T27565">
        <v>30</v>
      </c>
    </row>
    <row r="27566" spans="18:20">
      <c r="R27566" s="75"/>
      <c r="T27566">
        <v>30</v>
      </c>
    </row>
    <row r="27567" spans="18:20">
      <c r="R27567" s="75"/>
      <c r="T27567">
        <v>30</v>
      </c>
    </row>
    <row r="27568" spans="18:20">
      <c r="R27568" s="75"/>
      <c r="T27568">
        <v>30</v>
      </c>
    </row>
    <row r="27569" spans="18:20">
      <c r="R27569" s="75"/>
      <c r="T27569">
        <v>30</v>
      </c>
    </row>
    <row r="27570" spans="18:20">
      <c r="R27570" s="75"/>
      <c r="T27570">
        <v>30</v>
      </c>
    </row>
    <row r="27571" spans="18:20">
      <c r="R27571" s="75"/>
      <c r="T27571">
        <v>30</v>
      </c>
    </row>
    <row r="27572" spans="18:20">
      <c r="R27572" s="75"/>
      <c r="T27572">
        <v>30</v>
      </c>
    </row>
    <row r="27573" spans="18:20">
      <c r="R27573" s="75"/>
      <c r="T27573">
        <v>30</v>
      </c>
    </row>
    <row r="27574" spans="18:20">
      <c r="R27574" s="75"/>
      <c r="T27574">
        <v>30</v>
      </c>
    </row>
    <row r="27575" spans="18:20">
      <c r="R27575" s="75"/>
      <c r="T27575">
        <v>30</v>
      </c>
    </row>
    <row r="27576" spans="18:20">
      <c r="R27576" s="75"/>
      <c r="T27576">
        <v>30</v>
      </c>
    </row>
    <row r="27577" spans="18:20">
      <c r="R27577" s="75"/>
      <c r="T27577">
        <v>30</v>
      </c>
    </row>
    <row r="27578" spans="18:20">
      <c r="R27578" s="75"/>
      <c r="T27578">
        <v>30</v>
      </c>
    </row>
    <row r="27579" spans="18:20">
      <c r="R27579" s="75"/>
      <c r="T27579">
        <v>30</v>
      </c>
    </row>
    <row r="27580" spans="18:20">
      <c r="R27580" s="75"/>
      <c r="T27580">
        <v>30</v>
      </c>
    </row>
    <row r="27581" spans="18:20">
      <c r="R27581" s="75"/>
      <c r="T27581">
        <v>30</v>
      </c>
    </row>
    <row r="27582" spans="18:20">
      <c r="R27582" s="75"/>
      <c r="T27582">
        <v>30</v>
      </c>
    </row>
    <row r="27583" spans="18:20">
      <c r="R27583" s="75"/>
      <c r="T27583">
        <v>30</v>
      </c>
    </row>
    <row r="27584" spans="18:20">
      <c r="R27584" s="75"/>
      <c r="T27584">
        <v>30</v>
      </c>
    </row>
    <row r="27585" spans="18:20">
      <c r="R27585" s="75"/>
      <c r="T27585">
        <v>30</v>
      </c>
    </row>
    <row r="27586" spans="18:20">
      <c r="R27586" s="75"/>
      <c r="T27586">
        <v>30</v>
      </c>
    </row>
    <row r="27587" spans="18:20">
      <c r="R27587" s="75"/>
      <c r="T27587">
        <v>30</v>
      </c>
    </row>
    <row r="27588" spans="18:20">
      <c r="R27588" s="75"/>
      <c r="T27588">
        <v>30</v>
      </c>
    </row>
    <row r="27589" spans="18:20">
      <c r="R27589" s="75"/>
      <c r="T27589">
        <v>30</v>
      </c>
    </row>
    <row r="27590" spans="18:20">
      <c r="R27590" s="75"/>
      <c r="T27590">
        <v>30</v>
      </c>
    </row>
    <row r="27591" spans="18:20">
      <c r="R27591" s="75"/>
      <c r="T27591">
        <v>30</v>
      </c>
    </row>
    <row r="27592" spans="18:20">
      <c r="R27592" s="75"/>
      <c r="T27592">
        <v>30</v>
      </c>
    </row>
    <row r="27593" spans="18:20">
      <c r="R27593" s="75"/>
      <c r="T27593">
        <v>30</v>
      </c>
    </row>
    <row r="27594" spans="18:20">
      <c r="R27594" s="75"/>
      <c r="T27594">
        <v>30</v>
      </c>
    </row>
    <row r="27595" spans="18:20">
      <c r="R27595" s="75"/>
      <c r="T27595">
        <v>30</v>
      </c>
    </row>
    <row r="27596" spans="18:20">
      <c r="R27596" s="75"/>
      <c r="T27596">
        <v>30</v>
      </c>
    </row>
    <row r="27597" spans="18:20">
      <c r="R27597" s="75"/>
      <c r="T27597">
        <v>30</v>
      </c>
    </row>
    <row r="27598" spans="18:20">
      <c r="R27598" s="75"/>
      <c r="T27598">
        <v>30</v>
      </c>
    </row>
    <row r="27599" spans="18:20">
      <c r="R27599" s="75"/>
      <c r="T27599">
        <v>30</v>
      </c>
    </row>
    <row r="27600" spans="18:20">
      <c r="R27600" s="75"/>
      <c r="T27600">
        <v>30</v>
      </c>
    </row>
    <row r="27601" spans="18:20">
      <c r="R27601" s="75"/>
      <c r="T27601">
        <v>30</v>
      </c>
    </row>
    <row r="27602" spans="18:20">
      <c r="R27602" s="75"/>
      <c r="T27602">
        <v>30</v>
      </c>
    </row>
    <row r="27603" spans="18:20">
      <c r="R27603" s="75"/>
      <c r="T27603">
        <v>30</v>
      </c>
    </row>
    <row r="27604" spans="18:20">
      <c r="R27604" s="75"/>
      <c r="T27604">
        <v>30</v>
      </c>
    </row>
    <row r="27605" spans="18:20">
      <c r="R27605" s="75"/>
      <c r="T27605">
        <v>30</v>
      </c>
    </row>
    <row r="27606" spans="18:20">
      <c r="R27606" s="75"/>
      <c r="T27606">
        <v>30</v>
      </c>
    </row>
    <row r="27607" spans="18:20">
      <c r="R27607" s="75"/>
      <c r="T27607">
        <v>30</v>
      </c>
    </row>
    <row r="27608" spans="18:20">
      <c r="R27608" s="75"/>
      <c r="T27608">
        <v>30</v>
      </c>
    </row>
    <row r="27609" spans="18:20">
      <c r="R27609" s="75"/>
      <c r="T27609">
        <v>30</v>
      </c>
    </row>
    <row r="27610" spans="18:20">
      <c r="R27610" s="75"/>
      <c r="T27610">
        <v>30</v>
      </c>
    </row>
    <row r="27611" spans="18:20">
      <c r="R27611" s="75"/>
      <c r="T27611">
        <v>30</v>
      </c>
    </row>
    <row r="27612" spans="18:20">
      <c r="R27612" s="75"/>
      <c r="T27612">
        <v>30</v>
      </c>
    </row>
    <row r="27613" spans="18:20">
      <c r="R27613" s="75"/>
      <c r="T27613">
        <v>30</v>
      </c>
    </row>
    <row r="27614" spans="18:20">
      <c r="R27614" s="75"/>
      <c r="T27614">
        <v>30</v>
      </c>
    </row>
    <row r="27615" spans="18:20">
      <c r="R27615" s="75"/>
      <c r="T27615">
        <v>30</v>
      </c>
    </row>
    <row r="27616" spans="18:20">
      <c r="R27616" s="75"/>
      <c r="T27616">
        <v>30</v>
      </c>
    </row>
    <row r="27617" spans="18:20">
      <c r="R27617" s="75"/>
      <c r="T27617">
        <v>30</v>
      </c>
    </row>
    <row r="27618" spans="18:20">
      <c r="R27618" s="75"/>
      <c r="T27618">
        <v>30</v>
      </c>
    </row>
    <row r="27619" spans="18:20">
      <c r="R27619" s="75"/>
      <c r="T27619">
        <v>30</v>
      </c>
    </row>
    <row r="27620" spans="18:20">
      <c r="R27620" s="75"/>
      <c r="T27620">
        <v>30</v>
      </c>
    </row>
    <row r="27621" spans="18:20">
      <c r="R27621" s="75"/>
      <c r="T27621">
        <v>30</v>
      </c>
    </row>
    <row r="27622" spans="18:20">
      <c r="R27622" s="75"/>
      <c r="T27622">
        <v>30</v>
      </c>
    </row>
    <row r="27623" spans="18:20">
      <c r="R27623" s="75"/>
      <c r="T27623">
        <v>30</v>
      </c>
    </row>
    <row r="27624" spans="18:20">
      <c r="R27624" s="75"/>
      <c r="T27624">
        <v>30</v>
      </c>
    </row>
    <row r="27625" spans="18:20">
      <c r="R27625" s="75"/>
      <c r="T27625">
        <v>30</v>
      </c>
    </row>
    <row r="27626" spans="18:20">
      <c r="R27626" s="75"/>
      <c r="T27626">
        <v>30</v>
      </c>
    </row>
    <row r="27627" spans="18:20">
      <c r="R27627" s="75"/>
      <c r="T27627">
        <v>30</v>
      </c>
    </row>
    <row r="27628" spans="18:20">
      <c r="R27628" s="75"/>
      <c r="T27628">
        <v>30</v>
      </c>
    </row>
    <row r="27629" spans="18:20">
      <c r="R27629" s="75"/>
      <c r="T27629">
        <v>30</v>
      </c>
    </row>
    <row r="27630" spans="18:20">
      <c r="R27630" s="75"/>
      <c r="T27630">
        <v>30</v>
      </c>
    </row>
    <row r="27631" spans="18:20">
      <c r="R27631" s="75"/>
      <c r="T27631">
        <v>30</v>
      </c>
    </row>
    <row r="27632" spans="18:20">
      <c r="R27632" s="75"/>
      <c r="T27632">
        <v>30</v>
      </c>
    </row>
    <row r="27633" spans="18:20">
      <c r="R27633" s="75"/>
      <c r="T27633">
        <v>30</v>
      </c>
    </row>
    <row r="27634" spans="18:20">
      <c r="R27634" s="75"/>
      <c r="T27634">
        <v>30</v>
      </c>
    </row>
    <row r="27635" spans="18:20">
      <c r="R27635" s="75"/>
      <c r="T27635">
        <v>30</v>
      </c>
    </row>
    <row r="27636" spans="18:20">
      <c r="R27636" s="75"/>
      <c r="T27636">
        <v>30</v>
      </c>
    </row>
    <row r="27637" spans="18:20">
      <c r="R27637" s="75"/>
      <c r="T27637">
        <v>30</v>
      </c>
    </row>
    <row r="27638" spans="18:20">
      <c r="R27638" s="75"/>
      <c r="T27638">
        <v>30</v>
      </c>
    </row>
    <row r="27639" spans="18:20">
      <c r="R27639" s="75"/>
      <c r="T27639">
        <v>30</v>
      </c>
    </row>
    <row r="27640" spans="18:20">
      <c r="R27640" s="75"/>
      <c r="T27640">
        <v>30</v>
      </c>
    </row>
    <row r="27641" spans="18:20">
      <c r="R27641" s="75"/>
      <c r="T27641">
        <v>30</v>
      </c>
    </row>
    <row r="27642" spans="18:20">
      <c r="R27642" s="75"/>
      <c r="T27642">
        <v>30</v>
      </c>
    </row>
    <row r="27643" spans="18:20">
      <c r="R27643" s="75"/>
      <c r="T27643">
        <v>30</v>
      </c>
    </row>
    <row r="27644" spans="18:20">
      <c r="R27644" s="75"/>
      <c r="T27644">
        <v>30</v>
      </c>
    </row>
    <row r="27645" spans="18:20">
      <c r="R27645" s="75"/>
      <c r="T27645">
        <v>30</v>
      </c>
    </row>
    <row r="27646" spans="18:20">
      <c r="R27646" s="75"/>
      <c r="T27646">
        <v>30</v>
      </c>
    </row>
    <row r="27647" spans="18:20">
      <c r="R27647" s="75"/>
      <c r="T27647">
        <v>30</v>
      </c>
    </row>
    <row r="27648" spans="18:20">
      <c r="R27648" s="75"/>
      <c r="T27648">
        <v>30</v>
      </c>
    </row>
    <row r="27649" spans="18:20">
      <c r="R27649" s="75"/>
      <c r="T27649">
        <v>30</v>
      </c>
    </row>
    <row r="27650" spans="18:20">
      <c r="R27650" s="75"/>
      <c r="T27650">
        <v>30</v>
      </c>
    </row>
    <row r="27651" spans="18:20">
      <c r="R27651" s="75"/>
      <c r="T27651">
        <v>30</v>
      </c>
    </row>
    <row r="27652" spans="18:20">
      <c r="R27652" s="75"/>
      <c r="T27652">
        <v>30</v>
      </c>
    </row>
    <row r="27653" spans="18:20">
      <c r="R27653" s="75"/>
      <c r="T27653">
        <v>30</v>
      </c>
    </row>
    <row r="27654" spans="18:20">
      <c r="R27654" s="75"/>
      <c r="T27654">
        <v>30</v>
      </c>
    </row>
    <row r="27655" spans="18:20">
      <c r="R27655" s="75"/>
      <c r="T27655">
        <v>30</v>
      </c>
    </row>
    <row r="27656" spans="18:20">
      <c r="R27656" s="75"/>
      <c r="T27656">
        <v>30</v>
      </c>
    </row>
    <row r="27657" spans="18:20">
      <c r="R27657" s="75"/>
      <c r="T27657">
        <v>30</v>
      </c>
    </row>
    <row r="27658" spans="18:20">
      <c r="R27658" s="75"/>
      <c r="T27658">
        <v>30</v>
      </c>
    </row>
    <row r="27659" spans="18:20">
      <c r="R27659" s="75"/>
      <c r="T27659">
        <v>30</v>
      </c>
    </row>
    <row r="27660" spans="18:20">
      <c r="R27660" s="75"/>
      <c r="T27660">
        <v>30</v>
      </c>
    </row>
    <row r="27661" spans="18:20">
      <c r="R27661" s="75"/>
      <c r="T27661">
        <v>30</v>
      </c>
    </row>
    <row r="27662" spans="18:20">
      <c r="R27662" s="75"/>
      <c r="T27662">
        <v>30</v>
      </c>
    </row>
    <row r="27663" spans="18:20">
      <c r="R27663" s="75"/>
      <c r="T27663">
        <v>30</v>
      </c>
    </row>
    <row r="27664" spans="18:20">
      <c r="R27664" s="75"/>
      <c r="T27664">
        <v>30</v>
      </c>
    </row>
    <row r="27665" spans="18:20">
      <c r="R27665" s="75"/>
      <c r="T27665">
        <v>30</v>
      </c>
    </row>
    <row r="27666" spans="18:20">
      <c r="R27666" s="75"/>
      <c r="T27666">
        <v>30</v>
      </c>
    </row>
    <row r="27667" spans="18:20">
      <c r="R27667" s="75"/>
      <c r="T27667">
        <v>30</v>
      </c>
    </row>
    <row r="27668" spans="18:20">
      <c r="R27668" s="75"/>
      <c r="T27668">
        <v>30</v>
      </c>
    </row>
    <row r="27669" spans="18:20">
      <c r="R27669" s="75"/>
      <c r="T27669">
        <v>30</v>
      </c>
    </row>
    <row r="27670" spans="18:20">
      <c r="R27670" s="75"/>
      <c r="T27670">
        <v>30</v>
      </c>
    </row>
    <row r="27671" spans="18:20">
      <c r="R27671" s="75"/>
      <c r="T27671">
        <v>30</v>
      </c>
    </row>
    <row r="27672" spans="18:20">
      <c r="R27672" s="75"/>
      <c r="T27672">
        <v>30</v>
      </c>
    </row>
    <row r="27673" spans="18:20">
      <c r="R27673" s="75"/>
      <c r="T27673">
        <v>30</v>
      </c>
    </row>
    <row r="27674" spans="18:20">
      <c r="R27674" s="75"/>
      <c r="T27674">
        <v>30</v>
      </c>
    </row>
    <row r="27675" spans="18:20">
      <c r="R27675" s="75"/>
      <c r="T27675">
        <v>30</v>
      </c>
    </row>
    <row r="27676" spans="18:20">
      <c r="R27676" s="75"/>
      <c r="T27676">
        <v>30</v>
      </c>
    </row>
    <row r="27677" spans="18:20">
      <c r="R27677" s="75"/>
      <c r="T27677">
        <v>30</v>
      </c>
    </row>
    <row r="27678" spans="18:20">
      <c r="R27678" s="75"/>
      <c r="T27678">
        <v>30</v>
      </c>
    </row>
    <row r="27679" spans="18:20">
      <c r="R27679" s="75"/>
      <c r="T27679">
        <v>30</v>
      </c>
    </row>
    <row r="27680" spans="18:20">
      <c r="R27680" s="75"/>
      <c r="T27680">
        <v>30</v>
      </c>
    </row>
    <row r="27681" spans="18:20">
      <c r="R27681" s="75"/>
      <c r="T27681">
        <v>30</v>
      </c>
    </row>
    <row r="27682" spans="18:20">
      <c r="R27682" s="75"/>
      <c r="T27682">
        <v>30</v>
      </c>
    </row>
    <row r="27683" spans="18:20">
      <c r="R27683" s="75"/>
      <c r="T27683">
        <v>30</v>
      </c>
    </row>
    <row r="27684" spans="18:20">
      <c r="R27684" s="75"/>
      <c r="T27684">
        <v>30</v>
      </c>
    </row>
    <row r="27685" spans="18:20">
      <c r="R27685" s="75"/>
      <c r="T27685">
        <v>30</v>
      </c>
    </row>
    <row r="27686" spans="18:20">
      <c r="R27686" s="75"/>
      <c r="T27686">
        <v>30</v>
      </c>
    </row>
    <row r="27687" spans="18:20">
      <c r="R27687" s="75"/>
      <c r="T27687">
        <v>30</v>
      </c>
    </row>
    <row r="27688" spans="18:20">
      <c r="R27688" s="75"/>
      <c r="T27688">
        <v>30</v>
      </c>
    </row>
    <row r="27689" spans="18:20">
      <c r="R27689" s="75"/>
      <c r="T27689">
        <v>30</v>
      </c>
    </row>
    <row r="27690" spans="18:20">
      <c r="R27690" s="75"/>
      <c r="T27690">
        <v>30</v>
      </c>
    </row>
    <row r="27691" spans="18:20">
      <c r="R27691" s="75"/>
      <c r="T27691">
        <v>30</v>
      </c>
    </row>
    <row r="27692" spans="18:20">
      <c r="R27692" s="75"/>
      <c r="T27692">
        <v>30</v>
      </c>
    </row>
    <row r="27693" spans="18:20">
      <c r="R27693" s="75"/>
      <c r="T27693">
        <v>30</v>
      </c>
    </row>
    <row r="27694" spans="18:20">
      <c r="R27694" s="75"/>
      <c r="T27694">
        <v>30</v>
      </c>
    </row>
    <row r="27695" spans="18:20">
      <c r="R27695" s="75"/>
      <c r="T27695">
        <v>30</v>
      </c>
    </row>
    <row r="27696" spans="18:20">
      <c r="R27696" s="75"/>
      <c r="T27696">
        <v>30</v>
      </c>
    </row>
    <row r="27697" spans="18:20">
      <c r="R27697" s="75"/>
      <c r="T27697">
        <v>30</v>
      </c>
    </row>
    <row r="27698" spans="18:20">
      <c r="R27698" s="75"/>
      <c r="T27698">
        <v>30</v>
      </c>
    </row>
    <row r="27699" spans="18:20">
      <c r="R27699" s="75"/>
      <c r="T27699">
        <v>30</v>
      </c>
    </row>
    <row r="27700" spans="18:20">
      <c r="R27700" s="75"/>
      <c r="T27700">
        <v>30</v>
      </c>
    </row>
    <row r="27701" spans="18:20">
      <c r="R27701" s="75"/>
      <c r="T27701">
        <v>30</v>
      </c>
    </row>
    <row r="27702" spans="18:20">
      <c r="R27702" s="75"/>
      <c r="T27702">
        <v>30</v>
      </c>
    </row>
    <row r="27703" spans="18:20">
      <c r="R27703" s="75"/>
      <c r="T27703">
        <v>30</v>
      </c>
    </row>
    <row r="27704" spans="18:20">
      <c r="R27704" s="75"/>
      <c r="T27704">
        <v>30</v>
      </c>
    </row>
    <row r="27705" spans="18:20">
      <c r="R27705" s="75"/>
      <c r="T27705">
        <v>30</v>
      </c>
    </row>
    <row r="27706" spans="18:20">
      <c r="R27706" s="75"/>
      <c r="T27706">
        <v>30</v>
      </c>
    </row>
    <row r="27707" spans="18:20">
      <c r="R27707" s="75"/>
      <c r="T27707">
        <v>30</v>
      </c>
    </row>
    <row r="27708" spans="18:20">
      <c r="R27708" s="75"/>
      <c r="T27708">
        <v>30</v>
      </c>
    </row>
    <row r="27709" spans="18:20">
      <c r="R27709" s="75"/>
      <c r="T27709">
        <v>30</v>
      </c>
    </row>
    <row r="27710" spans="18:20">
      <c r="R27710" s="75"/>
      <c r="T27710">
        <v>30</v>
      </c>
    </row>
    <row r="27711" spans="18:20">
      <c r="R27711" s="75"/>
      <c r="T27711">
        <v>30</v>
      </c>
    </row>
    <row r="27712" spans="18:20">
      <c r="R27712" s="75"/>
      <c r="T27712">
        <v>30</v>
      </c>
    </row>
    <row r="27713" spans="18:20">
      <c r="R27713" s="75"/>
      <c r="T27713">
        <v>30</v>
      </c>
    </row>
    <row r="27714" spans="18:20">
      <c r="R27714" s="75"/>
      <c r="T27714">
        <v>30</v>
      </c>
    </row>
    <row r="27715" spans="18:20">
      <c r="R27715" s="75"/>
      <c r="T27715">
        <v>30</v>
      </c>
    </row>
    <row r="27716" spans="18:20">
      <c r="R27716" s="75"/>
      <c r="T27716">
        <v>30</v>
      </c>
    </row>
    <row r="27717" spans="18:20">
      <c r="R27717" s="75"/>
      <c r="T27717">
        <v>30</v>
      </c>
    </row>
    <row r="27718" spans="18:20">
      <c r="R27718" s="75"/>
      <c r="T27718">
        <v>30</v>
      </c>
    </row>
    <row r="27719" spans="18:20">
      <c r="R27719" s="75"/>
      <c r="T27719">
        <v>30</v>
      </c>
    </row>
    <row r="27720" spans="18:20">
      <c r="R27720" s="75"/>
      <c r="T27720">
        <v>30</v>
      </c>
    </row>
    <row r="27721" spans="18:20">
      <c r="R27721" s="75"/>
      <c r="T27721">
        <v>30</v>
      </c>
    </row>
    <row r="27722" spans="18:20">
      <c r="R27722" s="75"/>
      <c r="T27722">
        <v>30</v>
      </c>
    </row>
    <row r="27723" spans="18:20">
      <c r="R27723" s="75"/>
      <c r="T27723">
        <v>30</v>
      </c>
    </row>
    <row r="27724" spans="18:20">
      <c r="R27724" s="75"/>
      <c r="T27724">
        <v>30</v>
      </c>
    </row>
    <row r="27725" spans="18:20">
      <c r="R27725" s="75"/>
      <c r="T27725">
        <v>30</v>
      </c>
    </row>
    <row r="27726" spans="18:20">
      <c r="R27726" s="75"/>
      <c r="T27726">
        <v>30</v>
      </c>
    </row>
    <row r="27727" spans="18:20">
      <c r="R27727" s="75"/>
      <c r="T27727">
        <v>30</v>
      </c>
    </row>
    <row r="27728" spans="18:20">
      <c r="R27728" s="75"/>
      <c r="T27728">
        <v>30</v>
      </c>
    </row>
    <row r="27729" spans="18:20">
      <c r="R27729" s="75"/>
      <c r="T27729">
        <v>30</v>
      </c>
    </row>
    <row r="27730" spans="18:20">
      <c r="R27730" s="75"/>
      <c r="T27730">
        <v>30</v>
      </c>
    </row>
    <row r="27731" spans="18:20">
      <c r="R27731" s="75"/>
      <c r="T27731">
        <v>30</v>
      </c>
    </row>
    <row r="27732" spans="18:20">
      <c r="R27732" s="75"/>
      <c r="T27732">
        <v>30</v>
      </c>
    </row>
    <row r="27733" spans="18:20">
      <c r="R27733" s="75"/>
      <c r="T27733">
        <v>30</v>
      </c>
    </row>
    <row r="27734" spans="18:20">
      <c r="R27734" s="75"/>
      <c r="T27734">
        <v>30</v>
      </c>
    </row>
    <row r="27735" spans="18:20">
      <c r="R27735" s="75"/>
      <c r="T27735">
        <v>30</v>
      </c>
    </row>
    <row r="27736" spans="18:20">
      <c r="R27736" s="75"/>
      <c r="T27736">
        <v>30</v>
      </c>
    </row>
    <row r="27737" spans="18:20">
      <c r="R27737" s="75"/>
      <c r="T27737">
        <v>30</v>
      </c>
    </row>
    <row r="27738" spans="18:20">
      <c r="R27738" s="75"/>
      <c r="T27738">
        <v>30</v>
      </c>
    </row>
    <row r="27739" spans="18:20">
      <c r="R27739" s="75"/>
      <c r="T27739">
        <v>30</v>
      </c>
    </row>
    <row r="27740" spans="18:20">
      <c r="R27740" s="75"/>
      <c r="T27740">
        <v>30</v>
      </c>
    </row>
    <row r="27741" spans="18:20">
      <c r="R27741" s="75"/>
      <c r="T27741">
        <v>30</v>
      </c>
    </row>
    <row r="27742" spans="18:20">
      <c r="R27742" s="75"/>
      <c r="T27742">
        <v>30</v>
      </c>
    </row>
    <row r="27743" spans="18:20">
      <c r="R27743" s="75"/>
      <c r="T27743">
        <v>30</v>
      </c>
    </row>
    <row r="27744" spans="18:20">
      <c r="R27744" s="75"/>
      <c r="T27744">
        <v>30</v>
      </c>
    </row>
    <row r="27745" spans="18:20">
      <c r="R27745" s="75"/>
      <c r="T27745">
        <v>30</v>
      </c>
    </row>
    <row r="27746" spans="18:20">
      <c r="R27746" s="75"/>
      <c r="T27746">
        <v>30</v>
      </c>
    </row>
    <row r="27747" spans="18:20">
      <c r="R27747" s="75"/>
      <c r="T27747">
        <v>30</v>
      </c>
    </row>
    <row r="27748" spans="18:20">
      <c r="R27748" s="75"/>
      <c r="T27748">
        <v>30</v>
      </c>
    </row>
    <row r="27749" spans="18:20">
      <c r="R27749" s="75"/>
      <c r="T27749">
        <v>30</v>
      </c>
    </row>
    <row r="27750" spans="18:20">
      <c r="R27750" s="75"/>
      <c r="T27750">
        <v>30</v>
      </c>
    </row>
    <row r="27751" spans="18:20">
      <c r="R27751" s="75"/>
      <c r="T27751">
        <v>30</v>
      </c>
    </row>
    <row r="27752" spans="18:20">
      <c r="R27752" s="75"/>
      <c r="T27752">
        <v>30</v>
      </c>
    </row>
    <row r="27753" spans="18:20">
      <c r="R27753" s="75"/>
      <c r="T27753">
        <v>30</v>
      </c>
    </row>
    <row r="27754" spans="18:20">
      <c r="R27754" s="75"/>
      <c r="T27754">
        <v>30</v>
      </c>
    </row>
    <row r="27755" spans="18:20">
      <c r="R27755" s="75"/>
      <c r="T27755">
        <v>30</v>
      </c>
    </row>
    <row r="27756" spans="18:20">
      <c r="R27756" s="75"/>
      <c r="T27756">
        <v>30</v>
      </c>
    </row>
    <row r="27757" spans="18:20">
      <c r="R27757" s="75"/>
      <c r="T27757">
        <v>30</v>
      </c>
    </row>
    <row r="27758" spans="18:20">
      <c r="R27758" s="75"/>
      <c r="T27758">
        <v>30</v>
      </c>
    </row>
    <row r="27759" spans="18:20">
      <c r="R27759" s="75"/>
      <c r="T27759">
        <v>30</v>
      </c>
    </row>
    <row r="27760" spans="18:20">
      <c r="R27760" s="75"/>
      <c r="T27760">
        <v>30</v>
      </c>
    </row>
    <row r="27761" spans="18:20">
      <c r="R27761" s="75"/>
      <c r="T27761">
        <v>30</v>
      </c>
    </row>
    <row r="27762" spans="18:20">
      <c r="R27762" s="75"/>
      <c r="T27762">
        <v>30</v>
      </c>
    </row>
    <row r="27763" spans="18:20">
      <c r="R27763" s="75"/>
      <c r="T27763">
        <v>30</v>
      </c>
    </row>
    <row r="27764" spans="18:20">
      <c r="R27764" s="75"/>
      <c r="T27764">
        <v>30</v>
      </c>
    </row>
    <row r="27765" spans="18:20">
      <c r="R27765" s="75"/>
      <c r="T27765">
        <v>30</v>
      </c>
    </row>
    <row r="27766" spans="18:20">
      <c r="R27766" s="75"/>
      <c r="T27766">
        <v>30</v>
      </c>
    </row>
    <row r="27767" spans="18:20">
      <c r="R27767" s="75"/>
      <c r="T27767">
        <v>30</v>
      </c>
    </row>
    <row r="27768" spans="18:20">
      <c r="R27768" s="75"/>
      <c r="T27768">
        <v>30</v>
      </c>
    </row>
    <row r="27769" spans="18:20">
      <c r="R27769" s="75"/>
      <c r="T27769">
        <v>30</v>
      </c>
    </row>
    <row r="27770" spans="18:20">
      <c r="R27770" s="75"/>
      <c r="T27770">
        <v>30</v>
      </c>
    </row>
    <row r="27771" spans="18:20">
      <c r="T27771">
        <v>30</v>
      </c>
    </row>
    <row r="27772" spans="18:20">
      <c r="T27772">
        <v>30</v>
      </c>
    </row>
    <row r="27773" spans="18:20">
      <c r="T27773">
        <v>30</v>
      </c>
    </row>
    <row r="27774" spans="18:20">
      <c r="T27774">
        <v>30</v>
      </c>
    </row>
    <row r="27775" spans="18:20">
      <c r="T27775">
        <v>30</v>
      </c>
    </row>
    <row r="27776" spans="18:20">
      <c r="T27776">
        <v>30</v>
      </c>
    </row>
    <row r="27777" spans="20:20">
      <c r="T27777">
        <v>30</v>
      </c>
    </row>
    <row r="27778" spans="20:20">
      <c r="T27778">
        <v>30</v>
      </c>
    </row>
    <row r="27779" spans="20:20">
      <c r="T27779">
        <v>30</v>
      </c>
    </row>
    <row r="27780" spans="20:20">
      <c r="T27780">
        <v>30</v>
      </c>
    </row>
    <row r="27781" spans="20:20">
      <c r="T27781">
        <v>30</v>
      </c>
    </row>
    <row r="27782" spans="20:20">
      <c r="T27782">
        <v>30</v>
      </c>
    </row>
    <row r="27783" spans="20:20">
      <c r="T27783">
        <v>30</v>
      </c>
    </row>
    <row r="27784" spans="20:20">
      <c r="T27784">
        <v>30</v>
      </c>
    </row>
    <row r="27785" spans="20:20">
      <c r="T27785">
        <v>30</v>
      </c>
    </row>
    <row r="27786" spans="20:20">
      <c r="T27786">
        <v>30</v>
      </c>
    </row>
    <row r="27787" spans="20:20">
      <c r="T27787">
        <v>30</v>
      </c>
    </row>
    <row r="27788" spans="20:20">
      <c r="T27788">
        <v>30</v>
      </c>
    </row>
    <row r="27789" spans="20:20">
      <c r="T27789">
        <v>30</v>
      </c>
    </row>
    <row r="27790" spans="20:20">
      <c r="T27790">
        <v>30</v>
      </c>
    </row>
    <row r="27791" spans="20:20">
      <c r="T27791">
        <v>30</v>
      </c>
    </row>
    <row r="27792" spans="20:20">
      <c r="T27792">
        <v>30</v>
      </c>
    </row>
    <row r="27793" spans="18:20">
      <c r="T27793">
        <v>30</v>
      </c>
    </row>
    <row r="27794" spans="18:20">
      <c r="R27794" s="75"/>
      <c r="T27794">
        <v>30</v>
      </c>
    </row>
    <row r="27795" spans="18:20">
      <c r="R27795" s="75"/>
      <c r="T27795">
        <v>30</v>
      </c>
    </row>
    <row r="27796" spans="18:20">
      <c r="R27796" s="75"/>
      <c r="T27796">
        <v>30</v>
      </c>
    </row>
    <row r="27797" spans="18:20">
      <c r="R27797" s="75"/>
      <c r="T27797">
        <v>30</v>
      </c>
    </row>
    <row r="27798" spans="18:20">
      <c r="R27798" s="75"/>
      <c r="T27798">
        <v>30</v>
      </c>
    </row>
    <row r="27799" spans="18:20">
      <c r="R27799" s="75"/>
      <c r="T27799">
        <v>30</v>
      </c>
    </row>
    <row r="27800" spans="18:20">
      <c r="R27800" s="75"/>
      <c r="T27800">
        <v>30</v>
      </c>
    </row>
    <row r="27801" spans="18:20">
      <c r="R27801" s="75"/>
      <c r="T27801">
        <v>30</v>
      </c>
    </row>
    <row r="27802" spans="18:20">
      <c r="R27802" s="75"/>
      <c r="T27802">
        <v>30</v>
      </c>
    </row>
    <row r="27803" spans="18:20">
      <c r="R27803" s="75"/>
      <c r="T27803">
        <v>30</v>
      </c>
    </row>
    <row r="27804" spans="18:20">
      <c r="R27804" s="75"/>
      <c r="T27804">
        <v>30</v>
      </c>
    </row>
    <row r="27805" spans="18:20">
      <c r="R27805" s="75"/>
      <c r="T27805">
        <v>30</v>
      </c>
    </row>
    <row r="27806" spans="18:20">
      <c r="R27806" s="75"/>
      <c r="T27806">
        <v>30</v>
      </c>
    </row>
    <row r="27807" spans="18:20">
      <c r="R27807" s="75"/>
      <c r="T27807">
        <v>30</v>
      </c>
    </row>
    <row r="27808" spans="18:20">
      <c r="R27808" s="75"/>
      <c r="T27808">
        <v>30</v>
      </c>
    </row>
    <row r="27809" spans="18:20">
      <c r="R27809" s="75"/>
      <c r="T27809">
        <v>30</v>
      </c>
    </row>
    <row r="27810" spans="18:20">
      <c r="R27810" s="75"/>
      <c r="T27810">
        <v>30</v>
      </c>
    </row>
    <row r="27811" spans="18:20">
      <c r="R27811" s="75"/>
      <c r="T27811">
        <v>30</v>
      </c>
    </row>
    <row r="27812" spans="18:20">
      <c r="R27812" s="75"/>
      <c r="T27812">
        <v>30</v>
      </c>
    </row>
    <row r="27813" spans="18:20">
      <c r="R27813" s="75"/>
      <c r="T27813">
        <v>30</v>
      </c>
    </row>
    <row r="27814" spans="18:20">
      <c r="R27814" s="75"/>
      <c r="T27814">
        <v>30</v>
      </c>
    </row>
    <row r="27815" spans="18:20">
      <c r="R27815" s="75"/>
      <c r="T27815">
        <v>30</v>
      </c>
    </row>
    <row r="27816" spans="18:20">
      <c r="R27816" s="75"/>
      <c r="T27816">
        <v>30</v>
      </c>
    </row>
    <row r="27817" spans="18:20">
      <c r="R27817" s="75"/>
      <c r="T27817">
        <v>30</v>
      </c>
    </row>
    <row r="27818" spans="18:20">
      <c r="R27818" s="75"/>
      <c r="T27818">
        <v>30</v>
      </c>
    </row>
    <row r="27819" spans="18:20">
      <c r="R27819" s="75"/>
      <c r="T27819">
        <v>30</v>
      </c>
    </row>
    <row r="27820" spans="18:20">
      <c r="R27820" s="75"/>
      <c r="T27820">
        <v>30</v>
      </c>
    </row>
    <row r="27821" spans="18:20">
      <c r="R27821" s="75"/>
      <c r="T27821">
        <v>30</v>
      </c>
    </row>
    <row r="27822" spans="18:20">
      <c r="R27822" s="75"/>
      <c r="T27822">
        <v>30</v>
      </c>
    </row>
    <row r="27823" spans="18:20">
      <c r="R27823" s="75"/>
      <c r="T27823">
        <v>30</v>
      </c>
    </row>
    <row r="27824" spans="18:20">
      <c r="R27824" s="75"/>
      <c r="T27824">
        <v>30</v>
      </c>
    </row>
    <row r="27825" spans="18:20">
      <c r="R27825" s="75"/>
      <c r="T27825">
        <v>30</v>
      </c>
    </row>
    <row r="27826" spans="18:20">
      <c r="R27826" s="75"/>
      <c r="T27826">
        <v>30</v>
      </c>
    </row>
    <row r="27827" spans="18:20">
      <c r="R27827" s="75"/>
      <c r="T27827">
        <v>30</v>
      </c>
    </row>
    <row r="27828" spans="18:20">
      <c r="R27828" s="75"/>
      <c r="T27828">
        <v>30</v>
      </c>
    </row>
    <row r="27829" spans="18:20">
      <c r="R27829" s="75"/>
      <c r="T27829">
        <v>30</v>
      </c>
    </row>
    <row r="27830" spans="18:20">
      <c r="R27830" s="75"/>
      <c r="T27830">
        <v>30</v>
      </c>
    </row>
    <row r="27831" spans="18:20">
      <c r="R27831" s="75"/>
      <c r="T27831">
        <v>30</v>
      </c>
    </row>
    <row r="27832" spans="18:20">
      <c r="R27832" s="75"/>
      <c r="T27832">
        <v>30</v>
      </c>
    </row>
    <row r="27833" spans="18:20">
      <c r="R27833" s="75"/>
      <c r="T27833">
        <v>30</v>
      </c>
    </row>
    <row r="27834" spans="18:20">
      <c r="R27834" s="75"/>
      <c r="T27834">
        <v>30</v>
      </c>
    </row>
    <row r="27835" spans="18:20">
      <c r="R27835" s="75"/>
      <c r="T27835">
        <v>30</v>
      </c>
    </row>
    <row r="27836" spans="18:20">
      <c r="R27836" s="75"/>
      <c r="T27836">
        <v>30</v>
      </c>
    </row>
    <row r="27837" spans="18:20">
      <c r="R27837" s="75"/>
      <c r="T27837">
        <v>30</v>
      </c>
    </row>
    <row r="27838" spans="18:20">
      <c r="R27838" s="75"/>
      <c r="T27838">
        <v>30</v>
      </c>
    </row>
    <row r="27839" spans="18:20">
      <c r="R27839" s="75"/>
      <c r="T27839">
        <v>30</v>
      </c>
    </row>
    <row r="27840" spans="18:20">
      <c r="R27840" s="75"/>
      <c r="T27840">
        <v>30</v>
      </c>
    </row>
    <row r="27841" spans="18:20">
      <c r="R27841" s="75"/>
      <c r="T27841">
        <v>30</v>
      </c>
    </row>
    <row r="27842" spans="18:20">
      <c r="R27842" s="75"/>
      <c r="T27842">
        <v>30</v>
      </c>
    </row>
    <row r="27843" spans="18:20">
      <c r="R27843" s="75"/>
      <c r="T27843">
        <v>30</v>
      </c>
    </row>
    <row r="27844" spans="18:20">
      <c r="R27844" s="75"/>
      <c r="T27844">
        <v>30</v>
      </c>
    </row>
    <row r="27845" spans="18:20">
      <c r="R27845" s="75"/>
      <c r="T27845">
        <v>30</v>
      </c>
    </row>
    <row r="27846" spans="18:20">
      <c r="R27846" s="75"/>
      <c r="T27846">
        <v>30</v>
      </c>
    </row>
    <row r="27847" spans="18:20">
      <c r="R27847" s="75"/>
      <c r="T27847">
        <v>30</v>
      </c>
    </row>
    <row r="27848" spans="18:20">
      <c r="R27848" s="75"/>
      <c r="T27848">
        <v>30</v>
      </c>
    </row>
    <row r="27849" spans="18:20">
      <c r="R27849" s="75"/>
      <c r="T27849">
        <v>30</v>
      </c>
    </row>
    <row r="27850" spans="18:20">
      <c r="R27850" s="75"/>
      <c r="T27850">
        <v>30</v>
      </c>
    </row>
    <row r="27851" spans="18:20">
      <c r="R27851" s="75"/>
      <c r="T27851">
        <v>30</v>
      </c>
    </row>
    <row r="27852" spans="18:20">
      <c r="R27852" s="75"/>
      <c r="T27852">
        <v>30</v>
      </c>
    </row>
    <row r="27853" spans="18:20">
      <c r="R27853" s="75"/>
      <c r="T27853">
        <v>30</v>
      </c>
    </row>
    <row r="27854" spans="18:20">
      <c r="R27854" s="75"/>
      <c r="T27854">
        <v>30</v>
      </c>
    </row>
    <row r="27855" spans="18:20">
      <c r="R27855" s="75"/>
      <c r="T27855">
        <v>30</v>
      </c>
    </row>
    <row r="27856" spans="18:20">
      <c r="R27856" s="75"/>
      <c r="T27856">
        <v>30</v>
      </c>
    </row>
    <row r="27857" spans="18:20">
      <c r="R27857" s="75"/>
      <c r="T27857">
        <v>30</v>
      </c>
    </row>
    <row r="27858" spans="18:20">
      <c r="R27858" s="75"/>
      <c r="T27858">
        <v>30</v>
      </c>
    </row>
    <row r="27859" spans="18:20">
      <c r="R27859" s="75"/>
      <c r="T27859">
        <v>30</v>
      </c>
    </row>
    <row r="27860" spans="18:20">
      <c r="R27860" s="75"/>
      <c r="T27860">
        <v>30</v>
      </c>
    </row>
    <row r="27861" spans="18:20">
      <c r="R27861" s="75"/>
      <c r="T27861">
        <v>30</v>
      </c>
    </row>
    <row r="27862" spans="18:20">
      <c r="R27862" s="75"/>
      <c r="T27862">
        <v>30</v>
      </c>
    </row>
    <row r="27863" spans="18:20">
      <c r="R27863" s="75"/>
      <c r="T27863">
        <v>30</v>
      </c>
    </row>
    <row r="27864" spans="18:20">
      <c r="R27864" s="75"/>
      <c r="T27864">
        <v>30</v>
      </c>
    </row>
    <row r="27865" spans="18:20">
      <c r="R27865" s="75"/>
      <c r="T27865">
        <v>30</v>
      </c>
    </row>
    <row r="27866" spans="18:20">
      <c r="R27866" s="75"/>
      <c r="T27866">
        <v>30</v>
      </c>
    </row>
    <row r="27867" spans="18:20">
      <c r="R27867" s="75"/>
      <c r="T27867">
        <v>30</v>
      </c>
    </row>
    <row r="27868" spans="18:20">
      <c r="R27868" s="75"/>
      <c r="T27868">
        <v>30</v>
      </c>
    </row>
    <row r="27869" spans="18:20">
      <c r="R27869" s="75"/>
      <c r="T27869">
        <v>30</v>
      </c>
    </row>
    <row r="27870" spans="18:20">
      <c r="R27870" s="75"/>
      <c r="T27870">
        <v>30</v>
      </c>
    </row>
    <row r="27871" spans="18:20">
      <c r="R27871" s="75"/>
      <c r="T27871">
        <v>30</v>
      </c>
    </row>
    <row r="27872" spans="18:20">
      <c r="R27872" s="75"/>
      <c r="T27872">
        <v>30</v>
      </c>
    </row>
    <row r="27873" spans="18:20">
      <c r="R27873" s="75"/>
      <c r="T27873">
        <v>30</v>
      </c>
    </row>
    <row r="27874" spans="18:20">
      <c r="R27874" s="75"/>
      <c r="T27874">
        <v>30</v>
      </c>
    </row>
    <row r="27875" spans="18:20">
      <c r="R27875" s="75"/>
      <c r="T27875">
        <v>30</v>
      </c>
    </row>
    <row r="27876" spans="18:20">
      <c r="R27876" s="75"/>
      <c r="T27876">
        <v>30</v>
      </c>
    </row>
    <row r="27877" spans="18:20">
      <c r="R27877" s="75"/>
      <c r="T27877">
        <v>30</v>
      </c>
    </row>
    <row r="27878" spans="18:20">
      <c r="R27878" s="75"/>
      <c r="T27878">
        <v>30</v>
      </c>
    </row>
    <row r="27879" spans="18:20">
      <c r="R27879" s="75"/>
      <c r="T27879">
        <v>30</v>
      </c>
    </row>
    <row r="27880" spans="18:20">
      <c r="R27880" s="75"/>
      <c r="T27880">
        <v>30</v>
      </c>
    </row>
    <row r="27881" spans="18:20">
      <c r="R27881" s="75"/>
      <c r="T27881">
        <v>30</v>
      </c>
    </row>
    <row r="27882" spans="18:20">
      <c r="R27882" s="75"/>
      <c r="T27882">
        <v>30</v>
      </c>
    </row>
    <row r="27883" spans="18:20">
      <c r="R27883" s="75"/>
      <c r="T27883">
        <v>30</v>
      </c>
    </row>
    <row r="27884" spans="18:20">
      <c r="R27884" s="75"/>
      <c r="T27884">
        <v>30</v>
      </c>
    </row>
    <row r="27885" spans="18:20">
      <c r="R27885" s="75"/>
      <c r="T27885">
        <v>30</v>
      </c>
    </row>
    <row r="27886" spans="18:20">
      <c r="R27886" s="75"/>
      <c r="T27886">
        <v>30</v>
      </c>
    </row>
    <row r="27887" spans="18:20">
      <c r="R27887" s="75"/>
      <c r="T27887">
        <v>30</v>
      </c>
    </row>
    <row r="27888" spans="18:20">
      <c r="R27888" s="75"/>
      <c r="T27888">
        <v>30</v>
      </c>
    </row>
    <row r="27889" spans="18:20">
      <c r="R27889" s="75"/>
      <c r="T27889">
        <v>30</v>
      </c>
    </row>
    <row r="27890" spans="18:20">
      <c r="R27890" s="75"/>
      <c r="T27890">
        <v>30</v>
      </c>
    </row>
    <row r="27891" spans="18:20">
      <c r="R27891" s="75"/>
      <c r="T27891">
        <v>30</v>
      </c>
    </row>
    <row r="27892" spans="18:20">
      <c r="R27892" s="75"/>
      <c r="T27892">
        <v>30</v>
      </c>
    </row>
    <row r="27893" spans="18:20">
      <c r="R27893" s="75"/>
      <c r="T27893">
        <v>30</v>
      </c>
    </row>
    <row r="27894" spans="18:20">
      <c r="R27894" s="75"/>
      <c r="T27894">
        <v>30</v>
      </c>
    </row>
    <row r="27895" spans="18:20">
      <c r="R27895" s="75"/>
      <c r="T27895">
        <v>30</v>
      </c>
    </row>
    <row r="27896" spans="18:20">
      <c r="R27896" s="75"/>
      <c r="T27896">
        <v>30</v>
      </c>
    </row>
    <row r="27897" spans="18:20">
      <c r="R27897" s="75"/>
      <c r="T27897">
        <v>30</v>
      </c>
    </row>
    <row r="27898" spans="18:20">
      <c r="R27898" s="75"/>
      <c r="T27898">
        <v>30</v>
      </c>
    </row>
    <row r="27899" spans="18:20">
      <c r="R27899" s="75"/>
      <c r="T27899">
        <v>30</v>
      </c>
    </row>
    <row r="27900" spans="18:20">
      <c r="R27900" s="75"/>
      <c r="T27900">
        <v>30</v>
      </c>
    </row>
    <row r="27901" spans="18:20">
      <c r="R27901" s="75"/>
      <c r="T27901">
        <v>30</v>
      </c>
    </row>
    <row r="27902" spans="18:20">
      <c r="R27902" s="75"/>
      <c r="T27902">
        <v>30</v>
      </c>
    </row>
    <row r="27903" spans="18:20">
      <c r="R27903" s="75"/>
      <c r="T27903">
        <v>30</v>
      </c>
    </row>
    <row r="27904" spans="18:20">
      <c r="R27904" s="75"/>
      <c r="T27904">
        <v>30</v>
      </c>
    </row>
    <row r="27905" spans="18:20">
      <c r="R27905" s="75"/>
      <c r="T27905">
        <v>30</v>
      </c>
    </row>
    <row r="27906" spans="18:20">
      <c r="R27906" s="75"/>
      <c r="T27906">
        <v>30</v>
      </c>
    </row>
    <row r="27907" spans="18:20">
      <c r="R27907" s="75"/>
      <c r="T27907">
        <v>30</v>
      </c>
    </row>
    <row r="27908" spans="18:20">
      <c r="R27908" s="75"/>
      <c r="T27908">
        <v>30</v>
      </c>
    </row>
    <row r="27909" spans="18:20">
      <c r="R27909" s="75"/>
      <c r="T27909">
        <v>30</v>
      </c>
    </row>
    <row r="27910" spans="18:20">
      <c r="R27910" s="75"/>
      <c r="T27910">
        <v>30</v>
      </c>
    </row>
    <row r="27911" spans="18:20">
      <c r="R27911" s="75"/>
      <c r="T27911">
        <v>30</v>
      </c>
    </row>
    <row r="27912" spans="18:20">
      <c r="R27912" s="75"/>
      <c r="T27912">
        <v>30</v>
      </c>
    </row>
    <row r="27913" spans="18:20">
      <c r="R27913" s="75"/>
      <c r="T27913">
        <v>30</v>
      </c>
    </row>
    <row r="27914" spans="18:20">
      <c r="R27914" s="75"/>
      <c r="T27914">
        <v>30</v>
      </c>
    </row>
    <row r="27915" spans="18:20">
      <c r="R27915" s="75"/>
      <c r="T27915">
        <v>30</v>
      </c>
    </row>
    <row r="27916" spans="18:20">
      <c r="R27916" s="75"/>
      <c r="T27916">
        <v>30</v>
      </c>
    </row>
    <row r="27917" spans="18:20">
      <c r="R27917" s="75"/>
      <c r="T27917">
        <v>30</v>
      </c>
    </row>
    <row r="27918" spans="18:20">
      <c r="R27918" s="75"/>
      <c r="T27918">
        <v>30</v>
      </c>
    </row>
    <row r="27919" spans="18:20">
      <c r="R27919" s="75"/>
      <c r="T27919">
        <v>30</v>
      </c>
    </row>
    <row r="27920" spans="18:20">
      <c r="R27920" s="75"/>
      <c r="T27920">
        <v>30</v>
      </c>
    </row>
    <row r="27921" spans="18:20">
      <c r="R27921" s="75"/>
      <c r="T27921">
        <v>30</v>
      </c>
    </row>
    <row r="27922" spans="18:20">
      <c r="R27922" s="75"/>
      <c r="T27922">
        <v>30</v>
      </c>
    </row>
    <row r="27923" spans="18:20">
      <c r="R27923" s="75"/>
      <c r="T27923">
        <v>30</v>
      </c>
    </row>
    <row r="27924" spans="18:20">
      <c r="R27924" s="75"/>
      <c r="T27924">
        <v>30</v>
      </c>
    </row>
    <row r="27925" spans="18:20">
      <c r="R27925" s="75"/>
      <c r="T27925">
        <v>30</v>
      </c>
    </row>
    <row r="27926" spans="18:20">
      <c r="R27926" s="75"/>
      <c r="T27926">
        <v>30</v>
      </c>
    </row>
    <row r="27927" spans="18:20">
      <c r="R27927" s="75"/>
      <c r="T27927">
        <v>30</v>
      </c>
    </row>
    <row r="27928" spans="18:20">
      <c r="R27928" s="75"/>
      <c r="T27928">
        <v>30</v>
      </c>
    </row>
    <row r="27929" spans="18:20">
      <c r="R27929" s="75"/>
      <c r="T27929">
        <v>30</v>
      </c>
    </row>
    <row r="27930" spans="18:20">
      <c r="R27930" s="75"/>
      <c r="T27930">
        <v>30</v>
      </c>
    </row>
    <row r="27931" spans="18:20">
      <c r="R27931" s="75"/>
      <c r="T27931">
        <v>30</v>
      </c>
    </row>
    <row r="27932" spans="18:20">
      <c r="R27932" s="75"/>
      <c r="T27932">
        <v>30</v>
      </c>
    </row>
    <row r="27933" spans="18:20">
      <c r="R27933" s="75"/>
      <c r="T27933">
        <v>30</v>
      </c>
    </row>
    <row r="27934" spans="18:20">
      <c r="R27934" s="75"/>
      <c r="T27934">
        <v>30</v>
      </c>
    </row>
    <row r="27935" spans="18:20">
      <c r="R27935" s="75"/>
      <c r="T27935">
        <v>30</v>
      </c>
    </row>
    <row r="27936" spans="18:20">
      <c r="R27936" s="75"/>
      <c r="T27936">
        <v>30</v>
      </c>
    </row>
    <row r="27937" spans="18:20">
      <c r="R27937" s="75"/>
      <c r="T27937">
        <v>30</v>
      </c>
    </row>
    <row r="27938" spans="18:20">
      <c r="R27938" s="75"/>
      <c r="T27938">
        <v>30</v>
      </c>
    </row>
    <row r="27939" spans="18:20">
      <c r="R27939" s="75"/>
      <c r="T27939">
        <v>30</v>
      </c>
    </row>
    <row r="27940" spans="18:20">
      <c r="R27940" s="75"/>
      <c r="T27940">
        <v>30</v>
      </c>
    </row>
    <row r="27941" spans="18:20">
      <c r="R27941" s="75"/>
      <c r="T27941">
        <v>30</v>
      </c>
    </row>
    <row r="27942" spans="18:20">
      <c r="R27942" s="75"/>
      <c r="T27942">
        <v>30</v>
      </c>
    </row>
    <row r="27943" spans="18:20">
      <c r="R27943" s="75"/>
      <c r="T27943">
        <v>30</v>
      </c>
    </row>
    <row r="27944" spans="18:20">
      <c r="R27944" s="75"/>
      <c r="T27944">
        <v>30</v>
      </c>
    </row>
    <row r="27945" spans="18:20">
      <c r="R27945" s="75"/>
      <c r="T27945">
        <v>30</v>
      </c>
    </row>
    <row r="27946" spans="18:20">
      <c r="R27946" s="75"/>
      <c r="T27946">
        <v>30</v>
      </c>
    </row>
    <row r="27947" spans="18:20">
      <c r="R27947" s="75"/>
      <c r="T27947">
        <v>30</v>
      </c>
    </row>
    <row r="27948" spans="18:20">
      <c r="R27948" s="75"/>
      <c r="T27948">
        <v>30</v>
      </c>
    </row>
    <row r="27949" spans="18:20">
      <c r="R27949" s="75"/>
      <c r="T27949">
        <v>30</v>
      </c>
    </row>
    <row r="27950" spans="18:20">
      <c r="R27950" s="75"/>
      <c r="T27950">
        <v>30</v>
      </c>
    </row>
    <row r="27951" spans="18:20">
      <c r="R27951" s="75"/>
      <c r="T27951">
        <v>30</v>
      </c>
    </row>
    <row r="27952" spans="18:20">
      <c r="R27952" s="75"/>
      <c r="T27952">
        <v>30</v>
      </c>
    </row>
    <row r="27953" spans="18:20">
      <c r="R27953" s="75"/>
      <c r="T27953">
        <v>30</v>
      </c>
    </row>
    <row r="27954" spans="18:20">
      <c r="R27954" s="75"/>
      <c r="T27954">
        <v>30</v>
      </c>
    </row>
    <row r="27955" spans="18:20">
      <c r="R27955" s="75"/>
      <c r="T27955">
        <v>30</v>
      </c>
    </row>
    <row r="27956" spans="18:20">
      <c r="R27956" s="75"/>
      <c r="T27956">
        <v>30</v>
      </c>
    </row>
    <row r="27957" spans="18:20">
      <c r="R27957" s="75"/>
      <c r="T27957">
        <v>30</v>
      </c>
    </row>
    <row r="27958" spans="18:20">
      <c r="R27958" s="75"/>
      <c r="T27958">
        <v>30</v>
      </c>
    </row>
    <row r="27959" spans="18:20">
      <c r="R27959" s="75"/>
      <c r="T27959">
        <v>30</v>
      </c>
    </row>
    <row r="27960" spans="18:20">
      <c r="R27960" s="75"/>
      <c r="T27960">
        <v>30</v>
      </c>
    </row>
    <row r="27961" spans="18:20">
      <c r="R27961" s="75"/>
      <c r="T27961">
        <v>30</v>
      </c>
    </row>
    <row r="27962" spans="18:20">
      <c r="R27962" s="75"/>
      <c r="T27962">
        <v>30</v>
      </c>
    </row>
    <row r="27963" spans="18:20">
      <c r="R27963" s="75"/>
      <c r="T27963">
        <v>30</v>
      </c>
    </row>
    <row r="27964" spans="18:20">
      <c r="R27964" s="75"/>
      <c r="T27964">
        <v>30</v>
      </c>
    </row>
    <row r="27965" spans="18:20">
      <c r="R27965" s="75"/>
      <c r="T27965">
        <v>30</v>
      </c>
    </row>
    <row r="27966" spans="18:20">
      <c r="R27966" s="75"/>
      <c r="T27966">
        <v>30</v>
      </c>
    </row>
    <row r="27967" spans="18:20">
      <c r="R27967" s="75"/>
      <c r="T27967">
        <v>30</v>
      </c>
    </row>
    <row r="27968" spans="18:20">
      <c r="R27968" s="75"/>
      <c r="T27968">
        <v>30</v>
      </c>
    </row>
    <row r="27969" spans="18:20">
      <c r="R27969" s="75"/>
      <c r="T27969">
        <v>30</v>
      </c>
    </row>
    <row r="27970" spans="18:20">
      <c r="R27970" s="75"/>
      <c r="T27970">
        <v>30</v>
      </c>
    </row>
    <row r="27971" spans="18:20">
      <c r="R27971" s="75"/>
      <c r="T27971">
        <v>30</v>
      </c>
    </row>
    <row r="27972" spans="18:20">
      <c r="R27972" s="75"/>
      <c r="T27972">
        <v>30</v>
      </c>
    </row>
    <row r="27973" spans="18:20">
      <c r="R27973" s="75"/>
      <c r="T27973">
        <v>30</v>
      </c>
    </row>
    <row r="27974" spans="18:20">
      <c r="R27974" s="75"/>
      <c r="T27974">
        <v>30</v>
      </c>
    </row>
    <row r="27975" spans="18:20">
      <c r="R27975" s="75"/>
      <c r="T27975">
        <v>30</v>
      </c>
    </row>
    <row r="27976" spans="18:20">
      <c r="R27976" s="75"/>
      <c r="T27976">
        <v>30</v>
      </c>
    </row>
    <row r="27977" spans="18:20">
      <c r="R27977" s="75"/>
      <c r="T27977">
        <v>30</v>
      </c>
    </row>
    <row r="27978" spans="18:20">
      <c r="R27978" s="75"/>
      <c r="T27978">
        <v>30</v>
      </c>
    </row>
    <row r="27979" spans="18:20">
      <c r="R27979" s="75"/>
      <c r="T27979">
        <v>30</v>
      </c>
    </row>
    <row r="27980" spans="18:20">
      <c r="R27980" s="75"/>
      <c r="T27980">
        <v>30</v>
      </c>
    </row>
    <row r="27981" spans="18:20">
      <c r="R27981" s="75"/>
      <c r="T27981">
        <v>30</v>
      </c>
    </row>
    <row r="27982" spans="18:20">
      <c r="R27982" s="75"/>
      <c r="T27982">
        <v>30</v>
      </c>
    </row>
    <row r="27983" spans="18:20">
      <c r="R27983" s="75"/>
      <c r="T27983">
        <v>30</v>
      </c>
    </row>
    <row r="27984" spans="18:20">
      <c r="R27984" s="75"/>
      <c r="T27984">
        <v>30</v>
      </c>
    </row>
    <row r="27985" spans="18:20">
      <c r="R27985" s="75"/>
      <c r="T27985">
        <v>30</v>
      </c>
    </row>
    <row r="27986" spans="18:20">
      <c r="R27986" s="75"/>
      <c r="T27986">
        <v>30</v>
      </c>
    </row>
    <row r="27987" spans="18:20">
      <c r="R27987" s="75"/>
      <c r="T27987">
        <v>30</v>
      </c>
    </row>
    <row r="27988" spans="18:20">
      <c r="R27988" s="75"/>
      <c r="T27988">
        <v>30</v>
      </c>
    </row>
    <row r="27989" spans="18:20">
      <c r="R27989" s="75"/>
      <c r="T27989">
        <v>30</v>
      </c>
    </row>
    <row r="27990" spans="18:20">
      <c r="R27990" s="75"/>
      <c r="T27990">
        <v>30</v>
      </c>
    </row>
    <row r="27991" spans="18:20">
      <c r="R27991" s="75"/>
      <c r="T27991">
        <v>30</v>
      </c>
    </row>
    <row r="27992" spans="18:20">
      <c r="R27992" s="75"/>
      <c r="T27992">
        <v>30</v>
      </c>
    </row>
    <row r="27993" spans="18:20">
      <c r="R27993" s="75"/>
      <c r="T27993">
        <v>30</v>
      </c>
    </row>
    <row r="27994" spans="18:20">
      <c r="R27994" s="75"/>
      <c r="T27994">
        <v>30</v>
      </c>
    </row>
    <row r="27995" spans="18:20">
      <c r="R27995" s="75"/>
      <c r="T27995">
        <v>30</v>
      </c>
    </row>
    <row r="27996" spans="18:20">
      <c r="R27996" s="75"/>
      <c r="T27996">
        <v>30</v>
      </c>
    </row>
    <row r="27997" spans="18:20">
      <c r="R27997" s="75"/>
      <c r="T27997">
        <v>30</v>
      </c>
    </row>
    <row r="27998" spans="18:20">
      <c r="R27998" s="75"/>
      <c r="T27998">
        <v>30</v>
      </c>
    </row>
    <row r="27999" spans="18:20">
      <c r="R27999" s="75"/>
      <c r="T27999">
        <v>30</v>
      </c>
    </row>
    <row r="28000" spans="18:20">
      <c r="R28000" s="75"/>
      <c r="T28000">
        <v>30</v>
      </c>
    </row>
    <row r="28001" spans="18:20">
      <c r="R28001" s="75"/>
      <c r="T28001">
        <v>30</v>
      </c>
    </row>
    <row r="28002" spans="18:20">
      <c r="R28002" s="75"/>
      <c r="T28002">
        <v>30</v>
      </c>
    </row>
    <row r="28003" spans="18:20">
      <c r="R28003" s="75"/>
      <c r="T28003">
        <v>30</v>
      </c>
    </row>
    <row r="28004" spans="18:20">
      <c r="R28004" s="75"/>
      <c r="T28004">
        <v>30</v>
      </c>
    </row>
    <row r="28005" spans="18:20">
      <c r="R28005" s="75"/>
      <c r="T28005">
        <v>30</v>
      </c>
    </row>
    <row r="28006" spans="18:20">
      <c r="R28006" s="75"/>
      <c r="T28006">
        <v>30</v>
      </c>
    </row>
    <row r="28007" spans="18:20">
      <c r="R28007" s="75"/>
      <c r="T28007">
        <v>30</v>
      </c>
    </row>
    <row r="28008" spans="18:20">
      <c r="R28008" s="75"/>
      <c r="T28008">
        <v>30</v>
      </c>
    </row>
    <row r="28009" spans="18:20">
      <c r="R28009" s="75"/>
      <c r="T28009">
        <v>30</v>
      </c>
    </row>
    <row r="28010" spans="18:20">
      <c r="R28010" s="75"/>
      <c r="T28010">
        <v>30</v>
      </c>
    </row>
    <row r="28011" spans="18:20">
      <c r="R28011" s="75"/>
      <c r="T28011">
        <v>30</v>
      </c>
    </row>
    <row r="28012" spans="18:20">
      <c r="R28012" s="75"/>
      <c r="T28012">
        <v>30</v>
      </c>
    </row>
    <row r="28013" spans="18:20">
      <c r="R28013" s="75"/>
      <c r="T28013">
        <v>30</v>
      </c>
    </row>
    <row r="28014" spans="18:20">
      <c r="R28014" s="75"/>
      <c r="T28014">
        <v>30</v>
      </c>
    </row>
    <row r="28015" spans="18:20">
      <c r="R28015" s="75"/>
      <c r="T28015">
        <v>30</v>
      </c>
    </row>
    <row r="28016" spans="18:20">
      <c r="R28016" s="75"/>
      <c r="T28016">
        <v>30</v>
      </c>
    </row>
    <row r="28017" spans="18:20">
      <c r="R28017" s="75"/>
      <c r="T28017">
        <v>30</v>
      </c>
    </row>
    <row r="28018" spans="18:20">
      <c r="R28018" s="75"/>
      <c r="T28018">
        <v>30</v>
      </c>
    </row>
    <row r="28019" spans="18:20">
      <c r="R28019" s="75"/>
      <c r="T28019">
        <v>30</v>
      </c>
    </row>
    <row r="28020" spans="18:20">
      <c r="R28020" s="75"/>
      <c r="T28020">
        <v>30</v>
      </c>
    </row>
    <row r="28021" spans="18:20">
      <c r="R28021" s="75"/>
      <c r="T28021">
        <v>30</v>
      </c>
    </row>
    <row r="28022" spans="18:20">
      <c r="R28022" s="75"/>
      <c r="T28022">
        <v>30</v>
      </c>
    </row>
    <row r="28023" spans="18:20">
      <c r="R28023" s="75"/>
      <c r="T28023">
        <v>30</v>
      </c>
    </row>
    <row r="28024" spans="18:20">
      <c r="R28024" s="75"/>
      <c r="T28024">
        <v>30</v>
      </c>
    </row>
    <row r="28025" spans="18:20">
      <c r="R28025" s="75"/>
      <c r="T28025">
        <v>30</v>
      </c>
    </row>
    <row r="28026" spans="18:20">
      <c r="R28026" s="75"/>
      <c r="T28026">
        <v>30</v>
      </c>
    </row>
    <row r="28027" spans="18:20">
      <c r="R28027" s="75"/>
      <c r="T28027">
        <v>30</v>
      </c>
    </row>
    <row r="28028" spans="18:20">
      <c r="R28028" s="75"/>
      <c r="T28028">
        <v>30</v>
      </c>
    </row>
    <row r="28029" spans="18:20">
      <c r="R28029" s="75"/>
      <c r="T28029">
        <v>30</v>
      </c>
    </row>
    <row r="28030" spans="18:20">
      <c r="R28030" s="75"/>
      <c r="T28030">
        <v>30</v>
      </c>
    </row>
    <row r="28031" spans="18:20">
      <c r="R28031" s="75"/>
      <c r="T28031">
        <v>30</v>
      </c>
    </row>
    <row r="28032" spans="18:20">
      <c r="R28032" s="75"/>
      <c r="T28032">
        <v>30</v>
      </c>
    </row>
    <row r="28033" spans="18:20">
      <c r="R28033" s="75"/>
      <c r="T28033">
        <v>30</v>
      </c>
    </row>
    <row r="28034" spans="18:20">
      <c r="R28034" s="75"/>
      <c r="T28034">
        <v>30</v>
      </c>
    </row>
    <row r="28035" spans="18:20">
      <c r="R28035" s="75"/>
      <c r="T28035">
        <v>30</v>
      </c>
    </row>
    <row r="28036" spans="18:20">
      <c r="R28036" s="75"/>
      <c r="T28036">
        <v>30</v>
      </c>
    </row>
    <row r="28037" spans="18:20">
      <c r="R28037" s="75"/>
      <c r="T28037">
        <v>30</v>
      </c>
    </row>
    <row r="28038" spans="18:20">
      <c r="R28038" s="75"/>
      <c r="T28038">
        <v>30</v>
      </c>
    </row>
    <row r="28039" spans="18:20">
      <c r="R28039" s="75"/>
      <c r="T28039">
        <v>30</v>
      </c>
    </row>
    <row r="28040" spans="18:20">
      <c r="R28040" s="75"/>
      <c r="T28040">
        <v>30</v>
      </c>
    </row>
    <row r="28041" spans="18:20">
      <c r="R28041" s="75"/>
      <c r="T28041">
        <v>30</v>
      </c>
    </row>
    <row r="28042" spans="18:20">
      <c r="R28042" s="75"/>
      <c r="T28042">
        <v>30</v>
      </c>
    </row>
    <row r="28043" spans="18:20">
      <c r="R28043" s="75"/>
      <c r="T28043">
        <v>30</v>
      </c>
    </row>
    <row r="28044" spans="18:20">
      <c r="R28044" s="75"/>
      <c r="T28044">
        <v>30</v>
      </c>
    </row>
    <row r="28045" spans="18:20">
      <c r="R28045" s="75"/>
      <c r="T28045">
        <v>30</v>
      </c>
    </row>
    <row r="28046" spans="18:20">
      <c r="R28046" s="75"/>
      <c r="T28046">
        <v>30</v>
      </c>
    </row>
    <row r="28047" spans="18:20">
      <c r="R28047" s="75"/>
      <c r="T28047">
        <v>30</v>
      </c>
    </row>
    <row r="28048" spans="18:20">
      <c r="R28048" s="75"/>
      <c r="T28048">
        <v>30</v>
      </c>
    </row>
    <row r="28049" spans="18:20">
      <c r="R28049" s="75"/>
      <c r="T28049">
        <v>30</v>
      </c>
    </row>
    <row r="28050" spans="18:20">
      <c r="R28050" s="75"/>
      <c r="T28050">
        <v>30</v>
      </c>
    </row>
    <row r="28051" spans="18:20">
      <c r="R28051" s="75"/>
      <c r="T28051">
        <v>30</v>
      </c>
    </row>
    <row r="28052" spans="18:20">
      <c r="R28052" s="75"/>
      <c r="T28052">
        <v>30</v>
      </c>
    </row>
    <row r="28053" spans="18:20">
      <c r="R28053" s="75"/>
      <c r="T28053">
        <v>30</v>
      </c>
    </row>
    <row r="28054" spans="18:20">
      <c r="R28054" s="75"/>
      <c r="T28054">
        <v>30</v>
      </c>
    </row>
    <row r="28055" spans="18:20">
      <c r="R28055" s="75"/>
      <c r="T28055">
        <v>30</v>
      </c>
    </row>
    <row r="28056" spans="18:20">
      <c r="R28056" s="75"/>
      <c r="T28056">
        <v>30</v>
      </c>
    </row>
    <row r="28057" spans="18:20">
      <c r="R28057" s="75"/>
      <c r="T28057">
        <v>30</v>
      </c>
    </row>
    <row r="28058" spans="18:20">
      <c r="R28058" s="75"/>
      <c r="T28058">
        <v>30</v>
      </c>
    </row>
    <row r="28059" spans="18:20">
      <c r="R28059" s="75"/>
      <c r="T28059">
        <v>30</v>
      </c>
    </row>
    <row r="28060" spans="18:20">
      <c r="R28060" s="75"/>
      <c r="T28060">
        <v>30</v>
      </c>
    </row>
    <row r="28061" spans="18:20">
      <c r="R28061" s="75"/>
      <c r="T28061">
        <v>30</v>
      </c>
    </row>
    <row r="28062" spans="18:20">
      <c r="R28062" s="75"/>
      <c r="T28062">
        <v>30</v>
      </c>
    </row>
    <row r="28063" spans="18:20">
      <c r="R28063" s="75"/>
      <c r="T28063">
        <v>30</v>
      </c>
    </row>
    <row r="28064" spans="18:20">
      <c r="R28064" s="75"/>
      <c r="T28064">
        <v>30</v>
      </c>
    </row>
    <row r="28065" spans="18:20">
      <c r="R28065" s="75"/>
      <c r="T28065">
        <v>30</v>
      </c>
    </row>
    <row r="28066" spans="18:20">
      <c r="R28066" s="75"/>
      <c r="T28066">
        <v>30</v>
      </c>
    </row>
    <row r="28067" spans="18:20">
      <c r="R28067" s="75"/>
      <c r="T28067">
        <v>30</v>
      </c>
    </row>
    <row r="28068" spans="18:20">
      <c r="R28068" s="75"/>
      <c r="T28068">
        <v>30</v>
      </c>
    </row>
    <row r="28069" spans="18:20">
      <c r="R28069" s="75"/>
      <c r="T28069">
        <v>30</v>
      </c>
    </row>
    <row r="28070" spans="18:20">
      <c r="R28070" s="75"/>
      <c r="T28070">
        <v>30</v>
      </c>
    </row>
    <row r="28071" spans="18:20">
      <c r="R28071" s="75"/>
      <c r="T28071">
        <v>30</v>
      </c>
    </row>
    <row r="28072" spans="18:20">
      <c r="R28072" s="75"/>
      <c r="T28072">
        <v>30</v>
      </c>
    </row>
    <row r="28073" spans="18:20">
      <c r="R28073" s="75"/>
      <c r="T28073">
        <v>30</v>
      </c>
    </row>
    <row r="28074" spans="18:20">
      <c r="R28074" s="75"/>
      <c r="T28074">
        <v>30</v>
      </c>
    </row>
    <row r="28075" spans="18:20">
      <c r="R28075" s="75"/>
      <c r="T28075">
        <v>30</v>
      </c>
    </row>
    <row r="28076" spans="18:20">
      <c r="R28076" s="75"/>
      <c r="T28076">
        <v>30</v>
      </c>
    </row>
    <row r="28077" spans="18:20">
      <c r="R28077" s="75"/>
      <c r="T28077">
        <v>30</v>
      </c>
    </row>
    <row r="28078" spans="18:20">
      <c r="R28078" s="75"/>
      <c r="T28078">
        <v>30</v>
      </c>
    </row>
    <row r="28079" spans="18:20">
      <c r="R28079" s="75"/>
      <c r="T28079">
        <v>30</v>
      </c>
    </row>
    <row r="28080" spans="18:20">
      <c r="R28080" s="75"/>
      <c r="T28080">
        <v>30</v>
      </c>
    </row>
    <row r="28081" spans="18:20">
      <c r="R28081" s="75"/>
      <c r="T28081">
        <v>30</v>
      </c>
    </row>
    <row r="28082" spans="18:20">
      <c r="R28082" s="75"/>
      <c r="T28082">
        <v>30</v>
      </c>
    </row>
    <row r="28106" spans="18:18">
      <c r="R28106" s="75"/>
    </row>
    <row r="28107" spans="18:18">
      <c r="R28107" s="75"/>
    </row>
    <row r="28108" spans="18:18">
      <c r="R28108" s="75"/>
    </row>
    <row r="28109" spans="18:18">
      <c r="R28109" s="75"/>
    </row>
    <row r="28110" spans="18:18">
      <c r="R28110" s="75"/>
    </row>
    <row r="28111" spans="18:18">
      <c r="R28111" s="75"/>
    </row>
    <row r="28112" spans="18:18">
      <c r="R28112" s="75"/>
    </row>
    <row r="28113" spans="18:18">
      <c r="R28113" s="75"/>
    </row>
    <row r="28114" spans="18:18">
      <c r="R28114" s="75"/>
    </row>
    <row r="28115" spans="18:18">
      <c r="R28115" s="75"/>
    </row>
    <row r="28116" spans="18:18">
      <c r="R28116" s="75"/>
    </row>
    <row r="28117" spans="18:18">
      <c r="R28117" s="75"/>
    </row>
    <row r="28118" spans="18:18">
      <c r="R28118" s="75"/>
    </row>
    <row r="28119" spans="18:18">
      <c r="R28119" s="75"/>
    </row>
    <row r="28120" spans="18:18">
      <c r="R28120" s="75"/>
    </row>
    <row r="28121" spans="18:18">
      <c r="R28121" s="75"/>
    </row>
    <row r="28122" spans="18:18">
      <c r="R28122" s="75"/>
    </row>
    <row r="28123" spans="18:18">
      <c r="R28123" s="75"/>
    </row>
    <row r="28124" spans="18:18">
      <c r="R28124" s="75"/>
    </row>
    <row r="28125" spans="18:18">
      <c r="R28125" s="75"/>
    </row>
    <row r="28126" spans="18:18">
      <c r="R28126" s="75"/>
    </row>
    <row r="28127" spans="18:18">
      <c r="R28127" s="75"/>
    </row>
    <row r="28128" spans="18:18">
      <c r="R28128" s="75"/>
    </row>
    <row r="28129" spans="18:18">
      <c r="R28129" s="75"/>
    </row>
    <row r="28130" spans="18:18">
      <c r="R28130" s="75"/>
    </row>
    <row r="28131" spans="18:18">
      <c r="R28131" s="75"/>
    </row>
    <row r="28132" spans="18:18">
      <c r="R28132" s="75"/>
    </row>
    <row r="28133" spans="18:18">
      <c r="R28133" s="75"/>
    </row>
    <row r="28134" spans="18:18">
      <c r="R28134" s="75"/>
    </row>
    <row r="28135" spans="18:18">
      <c r="R28135" s="75"/>
    </row>
    <row r="28136" spans="18:18">
      <c r="R28136" s="75"/>
    </row>
    <row r="28137" spans="18:18">
      <c r="R28137" s="75"/>
    </row>
    <row r="28138" spans="18:18">
      <c r="R28138" s="75"/>
    </row>
    <row r="28139" spans="18:18">
      <c r="R28139" s="75"/>
    </row>
    <row r="28140" spans="18:18">
      <c r="R28140" s="75"/>
    </row>
    <row r="28141" spans="18:18">
      <c r="R28141" s="75"/>
    </row>
    <row r="28142" spans="18:18">
      <c r="R28142" s="75"/>
    </row>
    <row r="28143" spans="18:18">
      <c r="R28143" s="75"/>
    </row>
    <row r="28144" spans="18:18">
      <c r="R28144" s="75"/>
    </row>
    <row r="28145" spans="18:18">
      <c r="R28145" s="75"/>
    </row>
    <row r="28146" spans="18:18">
      <c r="R28146" s="75"/>
    </row>
    <row r="28147" spans="18:18">
      <c r="R28147" s="75"/>
    </row>
    <row r="28148" spans="18:18">
      <c r="R28148" s="75"/>
    </row>
    <row r="28149" spans="18:18">
      <c r="R28149" s="75"/>
    </row>
    <row r="28150" spans="18:18">
      <c r="R28150" s="75"/>
    </row>
    <row r="28151" spans="18:18">
      <c r="R28151" s="75"/>
    </row>
    <row r="28152" spans="18:18">
      <c r="R28152" s="75"/>
    </row>
    <row r="28153" spans="18:18">
      <c r="R28153" s="75"/>
    </row>
    <row r="28154" spans="18:18">
      <c r="R28154" s="75"/>
    </row>
    <row r="28155" spans="18:18">
      <c r="R28155" s="75"/>
    </row>
    <row r="28156" spans="18:18">
      <c r="R28156" s="75"/>
    </row>
    <row r="28157" spans="18:18">
      <c r="R28157" s="75"/>
    </row>
    <row r="28158" spans="18:18">
      <c r="R28158" s="75"/>
    </row>
    <row r="28159" spans="18:18">
      <c r="R28159" s="75"/>
    </row>
    <row r="28160" spans="18:18">
      <c r="R28160" s="75"/>
    </row>
    <row r="28161" spans="18:18">
      <c r="R28161" s="75"/>
    </row>
    <row r="28162" spans="18:18">
      <c r="R28162" s="75"/>
    </row>
    <row r="28163" spans="18:18">
      <c r="R28163" s="75"/>
    </row>
    <row r="28164" spans="18:18">
      <c r="R28164" s="75"/>
    </row>
    <row r="28165" spans="18:18">
      <c r="R28165" s="75"/>
    </row>
    <row r="28166" spans="18:18">
      <c r="R28166" s="75"/>
    </row>
    <row r="28167" spans="18:18">
      <c r="R28167" s="75"/>
    </row>
    <row r="28168" spans="18:18">
      <c r="R28168" s="75"/>
    </row>
    <row r="28169" spans="18:18">
      <c r="R28169" s="75"/>
    </row>
    <row r="28170" spans="18:18">
      <c r="R28170" s="75"/>
    </row>
    <row r="28171" spans="18:18">
      <c r="R28171" s="75"/>
    </row>
    <row r="28172" spans="18:18">
      <c r="R28172" s="75"/>
    </row>
    <row r="28173" spans="18:18">
      <c r="R28173" s="75"/>
    </row>
    <row r="28174" spans="18:18">
      <c r="R28174" s="75"/>
    </row>
    <row r="28175" spans="18:18">
      <c r="R28175" s="75"/>
    </row>
    <row r="28176" spans="18:18">
      <c r="R28176" s="75"/>
    </row>
    <row r="28177" spans="18:18">
      <c r="R28177" s="75"/>
    </row>
    <row r="28178" spans="18:18">
      <c r="R28178" s="75"/>
    </row>
    <row r="28179" spans="18:18">
      <c r="R28179" s="75"/>
    </row>
    <row r="28180" spans="18:18">
      <c r="R28180" s="75"/>
    </row>
    <row r="28181" spans="18:18">
      <c r="R28181" s="75"/>
    </row>
    <row r="28182" spans="18:18">
      <c r="R28182" s="75"/>
    </row>
    <row r="28183" spans="18:18">
      <c r="R28183" s="75"/>
    </row>
    <row r="28184" spans="18:18">
      <c r="R28184" s="75"/>
    </row>
    <row r="28185" spans="18:18">
      <c r="R28185" s="75"/>
    </row>
    <row r="28186" spans="18:18">
      <c r="R28186" s="75"/>
    </row>
    <row r="28187" spans="18:18">
      <c r="R28187" s="75"/>
    </row>
    <row r="28188" spans="18:18">
      <c r="R28188" s="75"/>
    </row>
    <row r="28189" spans="18:18">
      <c r="R28189" s="75"/>
    </row>
    <row r="28190" spans="18:18">
      <c r="R28190" s="75"/>
    </row>
    <row r="28191" spans="18:18">
      <c r="R28191" s="75"/>
    </row>
    <row r="28192" spans="18:18">
      <c r="R28192" s="75"/>
    </row>
    <row r="28193" spans="18:18">
      <c r="R28193" s="75"/>
    </row>
    <row r="28194" spans="18:18">
      <c r="R28194" s="75"/>
    </row>
    <row r="28195" spans="18:18">
      <c r="R28195" s="75"/>
    </row>
    <row r="28196" spans="18:18">
      <c r="R28196" s="75"/>
    </row>
    <row r="28197" spans="18:18">
      <c r="R28197" s="75"/>
    </row>
    <row r="28198" spans="18:18">
      <c r="R28198" s="75"/>
    </row>
    <row r="28199" spans="18:18">
      <c r="R28199" s="75"/>
    </row>
    <row r="28200" spans="18:18">
      <c r="R28200" s="75"/>
    </row>
    <row r="28201" spans="18:18">
      <c r="R28201" s="75"/>
    </row>
    <row r="28202" spans="18:18">
      <c r="R28202" s="75"/>
    </row>
    <row r="28203" spans="18:18">
      <c r="R28203" s="75"/>
    </row>
    <row r="28204" spans="18:18">
      <c r="R28204" s="75"/>
    </row>
    <row r="28205" spans="18:18">
      <c r="R28205" s="75"/>
    </row>
    <row r="28206" spans="18:18">
      <c r="R28206" s="75"/>
    </row>
    <row r="28207" spans="18:18">
      <c r="R28207" s="75"/>
    </row>
    <row r="28208" spans="18:18">
      <c r="R28208" s="75"/>
    </row>
    <row r="28209" spans="18:18">
      <c r="R28209" s="75"/>
    </row>
    <row r="28210" spans="18:18">
      <c r="R28210" s="75"/>
    </row>
    <row r="28211" spans="18:18">
      <c r="R28211" s="75"/>
    </row>
    <row r="28212" spans="18:18">
      <c r="R28212" s="75"/>
    </row>
    <row r="28213" spans="18:18">
      <c r="R28213" s="75"/>
    </row>
    <row r="28214" spans="18:18">
      <c r="R28214" s="75"/>
    </row>
    <row r="28215" spans="18:18">
      <c r="R28215" s="75"/>
    </row>
    <row r="28216" spans="18:18">
      <c r="R28216" s="75"/>
    </row>
    <row r="28217" spans="18:18">
      <c r="R28217" s="75"/>
    </row>
    <row r="28218" spans="18:18">
      <c r="R28218" s="75"/>
    </row>
    <row r="28219" spans="18:18">
      <c r="R28219" s="75"/>
    </row>
    <row r="28220" spans="18:18">
      <c r="R28220" s="75"/>
    </row>
    <row r="28221" spans="18:18">
      <c r="R28221" s="75"/>
    </row>
    <row r="28222" spans="18:18">
      <c r="R28222" s="75"/>
    </row>
    <row r="28223" spans="18:18">
      <c r="R28223" s="75"/>
    </row>
    <row r="28224" spans="18:18">
      <c r="R28224" s="75"/>
    </row>
    <row r="28225" spans="18:18">
      <c r="R28225" s="75"/>
    </row>
    <row r="28226" spans="18:18">
      <c r="R28226" s="75"/>
    </row>
    <row r="28227" spans="18:18">
      <c r="R28227" s="75"/>
    </row>
    <row r="28228" spans="18:18">
      <c r="R28228" s="75"/>
    </row>
    <row r="28229" spans="18:18">
      <c r="R28229" s="75"/>
    </row>
    <row r="28230" spans="18:18">
      <c r="R28230" s="75"/>
    </row>
    <row r="28231" spans="18:18">
      <c r="R28231" s="75"/>
    </row>
    <row r="28232" spans="18:18">
      <c r="R28232" s="75"/>
    </row>
    <row r="28233" spans="18:18">
      <c r="R28233" s="75"/>
    </row>
    <row r="28234" spans="18:18">
      <c r="R28234" s="75"/>
    </row>
    <row r="28235" spans="18:18">
      <c r="R28235" s="75"/>
    </row>
    <row r="28236" spans="18:18">
      <c r="R28236" s="75"/>
    </row>
    <row r="28237" spans="18:18">
      <c r="R28237" s="75"/>
    </row>
    <row r="28238" spans="18:18">
      <c r="R28238" s="75"/>
    </row>
    <row r="28239" spans="18:18">
      <c r="R28239" s="75"/>
    </row>
    <row r="28240" spans="18:18">
      <c r="R28240" s="75"/>
    </row>
    <row r="28241" spans="18:18">
      <c r="R28241" s="75"/>
    </row>
    <row r="28242" spans="18:18">
      <c r="R28242" s="75"/>
    </row>
    <row r="28243" spans="18:18">
      <c r="R28243" s="75"/>
    </row>
    <row r="28244" spans="18:18">
      <c r="R28244" s="75"/>
    </row>
    <row r="28245" spans="18:18">
      <c r="R28245" s="75"/>
    </row>
    <row r="28246" spans="18:18">
      <c r="R28246" s="75"/>
    </row>
    <row r="28247" spans="18:18">
      <c r="R28247" s="75"/>
    </row>
    <row r="28248" spans="18:18">
      <c r="R28248" s="75"/>
    </row>
    <row r="28249" spans="18:18">
      <c r="R28249" s="75"/>
    </row>
    <row r="28250" spans="18:18">
      <c r="R28250" s="75"/>
    </row>
    <row r="28251" spans="18:18">
      <c r="R28251" s="75"/>
    </row>
    <row r="28252" spans="18:18">
      <c r="R28252" s="75"/>
    </row>
    <row r="28253" spans="18:18">
      <c r="R28253" s="75"/>
    </row>
    <row r="28254" spans="18:18">
      <c r="R28254" s="75"/>
    </row>
    <row r="28255" spans="18:18">
      <c r="R28255" s="75"/>
    </row>
    <row r="28256" spans="18:18">
      <c r="R28256" s="75"/>
    </row>
    <row r="28257" spans="18:18">
      <c r="R28257" s="75"/>
    </row>
    <row r="28258" spans="18:18">
      <c r="R28258" s="75"/>
    </row>
    <row r="28259" spans="18:18">
      <c r="R28259" s="75"/>
    </row>
    <row r="28260" spans="18:18">
      <c r="R28260" s="75"/>
    </row>
    <row r="28261" spans="18:18">
      <c r="R28261" s="75"/>
    </row>
    <row r="28262" spans="18:18">
      <c r="R28262" s="75"/>
    </row>
    <row r="28263" spans="18:18">
      <c r="R28263" s="75"/>
    </row>
    <row r="28264" spans="18:18">
      <c r="R28264" s="75"/>
    </row>
    <row r="28265" spans="18:18">
      <c r="R28265" s="75"/>
    </row>
    <row r="28266" spans="18:18">
      <c r="R28266" s="75"/>
    </row>
    <row r="28267" spans="18:18">
      <c r="R28267" s="75"/>
    </row>
    <row r="28268" spans="18:18">
      <c r="R28268" s="75"/>
    </row>
    <row r="28269" spans="18:18">
      <c r="R28269" s="75"/>
    </row>
    <row r="28270" spans="18:18">
      <c r="R28270" s="75"/>
    </row>
    <row r="28271" spans="18:18">
      <c r="R28271" s="75"/>
    </row>
    <row r="28272" spans="18:18">
      <c r="R28272" s="75"/>
    </row>
    <row r="28273" spans="18:18">
      <c r="R28273" s="75"/>
    </row>
    <row r="28274" spans="18:18">
      <c r="R28274" s="75"/>
    </row>
    <row r="28275" spans="18:18">
      <c r="R28275" s="75"/>
    </row>
    <row r="28276" spans="18:18">
      <c r="R28276" s="75"/>
    </row>
    <row r="28277" spans="18:18">
      <c r="R28277" s="75"/>
    </row>
    <row r="28278" spans="18:18">
      <c r="R28278" s="75"/>
    </row>
    <row r="28279" spans="18:18">
      <c r="R28279" s="75"/>
    </row>
    <row r="28280" spans="18:18">
      <c r="R28280" s="75"/>
    </row>
    <row r="28281" spans="18:18">
      <c r="R28281" s="75"/>
    </row>
    <row r="28282" spans="18:18">
      <c r="R28282" s="75"/>
    </row>
    <row r="28283" spans="18:18">
      <c r="R28283" s="75"/>
    </row>
    <row r="28284" spans="18:18">
      <c r="R28284" s="75"/>
    </row>
    <row r="28285" spans="18:18">
      <c r="R28285" s="75"/>
    </row>
    <row r="28286" spans="18:18">
      <c r="R28286" s="75"/>
    </row>
    <row r="28287" spans="18:18">
      <c r="R28287" s="75"/>
    </row>
    <row r="28288" spans="18:18">
      <c r="R28288" s="75"/>
    </row>
    <row r="28289" spans="18:18">
      <c r="R28289" s="75"/>
    </row>
    <row r="28290" spans="18:18">
      <c r="R28290" s="75"/>
    </row>
    <row r="28291" spans="18:18">
      <c r="R28291" s="75"/>
    </row>
    <row r="28292" spans="18:18">
      <c r="R28292" s="75"/>
    </row>
    <row r="28293" spans="18:18">
      <c r="R28293" s="75"/>
    </row>
    <row r="28294" spans="18:18">
      <c r="R28294" s="75"/>
    </row>
    <row r="28295" spans="18:18">
      <c r="R28295" s="75"/>
    </row>
    <row r="28296" spans="18:18">
      <c r="R28296" s="75"/>
    </row>
    <row r="28297" spans="18:18">
      <c r="R28297" s="75"/>
    </row>
    <row r="28298" spans="18:18">
      <c r="R28298" s="75"/>
    </row>
    <row r="28299" spans="18:18">
      <c r="R28299" s="75"/>
    </row>
    <row r="28300" spans="18:18">
      <c r="R28300" s="75"/>
    </row>
    <row r="28301" spans="18:18">
      <c r="R28301" s="75"/>
    </row>
    <row r="28302" spans="18:18">
      <c r="R28302" s="75"/>
    </row>
    <row r="28303" spans="18:18">
      <c r="R28303" s="75"/>
    </row>
    <row r="28304" spans="18:18">
      <c r="R28304" s="75"/>
    </row>
    <row r="28305" spans="18:18">
      <c r="R28305" s="75"/>
    </row>
    <row r="28306" spans="18:18">
      <c r="R28306" s="75"/>
    </row>
    <row r="28307" spans="18:18">
      <c r="R28307" s="75"/>
    </row>
    <row r="28308" spans="18:18">
      <c r="R28308" s="75"/>
    </row>
    <row r="28309" spans="18:18">
      <c r="R28309" s="75"/>
    </row>
    <row r="28310" spans="18:18">
      <c r="R28310" s="75"/>
    </row>
    <row r="28311" spans="18:18">
      <c r="R28311" s="75"/>
    </row>
    <row r="28312" spans="18:18">
      <c r="R28312" s="75"/>
    </row>
    <row r="28313" spans="18:18">
      <c r="R28313" s="75"/>
    </row>
    <row r="28314" spans="18:18">
      <c r="R28314" s="75"/>
    </row>
    <row r="28315" spans="18:18">
      <c r="R28315" s="75"/>
    </row>
    <row r="28316" spans="18:18">
      <c r="R28316" s="75"/>
    </row>
    <row r="28317" spans="18:18">
      <c r="R28317" s="75"/>
    </row>
    <row r="28318" spans="18:18">
      <c r="R28318" s="75"/>
    </row>
    <row r="28319" spans="18:18">
      <c r="R28319" s="75"/>
    </row>
    <row r="28320" spans="18:18">
      <c r="R28320" s="75"/>
    </row>
    <row r="28321" spans="18:18">
      <c r="R28321" s="75"/>
    </row>
    <row r="28322" spans="18:18">
      <c r="R28322" s="75"/>
    </row>
    <row r="28323" spans="18:18">
      <c r="R28323" s="75"/>
    </row>
    <row r="28324" spans="18:18">
      <c r="R28324" s="75"/>
    </row>
    <row r="28325" spans="18:18">
      <c r="R28325" s="75"/>
    </row>
    <row r="28326" spans="18:18">
      <c r="R28326" s="75"/>
    </row>
    <row r="28327" spans="18:18">
      <c r="R28327" s="75"/>
    </row>
    <row r="28328" spans="18:18">
      <c r="R28328" s="75"/>
    </row>
    <row r="28329" spans="18:18">
      <c r="R28329" s="75"/>
    </row>
    <row r="28330" spans="18:18">
      <c r="R28330" s="75"/>
    </row>
    <row r="28331" spans="18:18">
      <c r="R28331" s="75"/>
    </row>
    <row r="28332" spans="18:18">
      <c r="R28332" s="75"/>
    </row>
    <row r="28333" spans="18:18">
      <c r="R28333" s="75"/>
    </row>
    <row r="28334" spans="18:18">
      <c r="R28334" s="75"/>
    </row>
    <row r="28335" spans="18:18">
      <c r="R28335" s="75"/>
    </row>
    <row r="28336" spans="18:18">
      <c r="R28336" s="75"/>
    </row>
    <row r="28337" spans="18:18">
      <c r="R28337" s="75"/>
    </row>
    <row r="28338" spans="18:18">
      <c r="R28338" s="75"/>
    </row>
    <row r="28339" spans="18:18">
      <c r="R28339" s="75"/>
    </row>
    <row r="28340" spans="18:18">
      <c r="R28340" s="75"/>
    </row>
    <row r="28341" spans="18:18">
      <c r="R28341" s="75"/>
    </row>
    <row r="28342" spans="18:18">
      <c r="R28342" s="75"/>
    </row>
    <row r="28343" spans="18:18">
      <c r="R28343" s="75"/>
    </row>
    <row r="28344" spans="18:18">
      <c r="R28344" s="75"/>
    </row>
    <row r="28345" spans="18:18">
      <c r="R28345" s="75"/>
    </row>
    <row r="28346" spans="18:18">
      <c r="R28346" s="75"/>
    </row>
    <row r="28347" spans="18:18">
      <c r="R28347" s="75"/>
    </row>
    <row r="28348" spans="18:18">
      <c r="R28348" s="75"/>
    </row>
    <row r="28349" spans="18:18">
      <c r="R28349" s="75"/>
    </row>
    <row r="28350" spans="18:18">
      <c r="R28350" s="75"/>
    </row>
    <row r="28351" spans="18:18">
      <c r="R28351" s="75"/>
    </row>
    <row r="28352" spans="18:18">
      <c r="R28352" s="75"/>
    </row>
    <row r="28353" spans="18:18">
      <c r="R28353" s="75"/>
    </row>
    <row r="28354" spans="18:18">
      <c r="R28354" s="75"/>
    </row>
    <row r="28355" spans="18:18">
      <c r="R28355" s="75"/>
    </row>
    <row r="28356" spans="18:18">
      <c r="R28356" s="75"/>
    </row>
    <row r="28357" spans="18:18">
      <c r="R28357" s="75"/>
    </row>
    <row r="28358" spans="18:18">
      <c r="R28358" s="75"/>
    </row>
    <row r="28359" spans="18:18">
      <c r="R28359" s="75"/>
    </row>
    <row r="28360" spans="18:18">
      <c r="R28360" s="75"/>
    </row>
    <row r="28361" spans="18:18">
      <c r="R28361" s="75"/>
    </row>
    <row r="28362" spans="18:18">
      <c r="R28362" s="75"/>
    </row>
    <row r="28363" spans="18:18">
      <c r="R28363" s="75"/>
    </row>
    <row r="28364" spans="18:18">
      <c r="R28364" s="75"/>
    </row>
    <row r="28365" spans="18:18">
      <c r="R28365" s="75"/>
    </row>
    <row r="28366" spans="18:18">
      <c r="R28366" s="75"/>
    </row>
    <row r="28367" spans="18:18">
      <c r="R28367" s="75"/>
    </row>
    <row r="28368" spans="18:18">
      <c r="R28368" s="75"/>
    </row>
    <row r="28369" spans="18:18">
      <c r="R28369" s="75"/>
    </row>
    <row r="28370" spans="18:18">
      <c r="R28370" s="75"/>
    </row>
    <row r="28371" spans="18:18">
      <c r="R28371" s="75"/>
    </row>
    <row r="28372" spans="18:18">
      <c r="R28372" s="75"/>
    </row>
    <row r="28373" spans="18:18">
      <c r="R28373" s="75"/>
    </row>
    <row r="28374" spans="18:18">
      <c r="R28374" s="75"/>
    </row>
    <row r="28375" spans="18:18">
      <c r="R28375" s="75"/>
    </row>
    <row r="28376" spans="18:18">
      <c r="R28376" s="75"/>
    </row>
    <row r="28377" spans="18:18">
      <c r="R28377" s="75"/>
    </row>
    <row r="28378" spans="18:18">
      <c r="R28378" s="75"/>
    </row>
    <row r="28379" spans="18:18">
      <c r="R28379" s="75"/>
    </row>
    <row r="28380" spans="18:18">
      <c r="R28380" s="75"/>
    </row>
    <row r="28381" spans="18:18">
      <c r="R28381" s="75"/>
    </row>
    <row r="28382" spans="18:18">
      <c r="R28382" s="75"/>
    </row>
    <row r="28383" spans="18:18">
      <c r="R28383" s="75"/>
    </row>
    <row r="28384" spans="18:18">
      <c r="R28384" s="75"/>
    </row>
    <row r="28385" spans="18:18">
      <c r="R28385" s="75"/>
    </row>
    <row r="28386" spans="18:18">
      <c r="R28386" s="75"/>
    </row>
    <row r="28387" spans="18:18">
      <c r="R28387" s="75"/>
    </row>
    <row r="28388" spans="18:18">
      <c r="R28388" s="75"/>
    </row>
    <row r="28389" spans="18:18">
      <c r="R28389" s="75"/>
    </row>
    <row r="28390" spans="18:18">
      <c r="R28390" s="75"/>
    </row>
    <row r="28391" spans="18:18">
      <c r="R28391" s="75"/>
    </row>
    <row r="28392" spans="18:18">
      <c r="R28392" s="75"/>
    </row>
    <row r="28393" spans="18:18">
      <c r="R28393" s="75"/>
    </row>
    <row r="28394" spans="18:18">
      <c r="R28394" s="75"/>
    </row>
    <row r="28395" spans="18:18">
      <c r="R28395" s="75"/>
    </row>
    <row r="28396" spans="18:18">
      <c r="R28396" s="75"/>
    </row>
    <row r="28397" spans="18:18">
      <c r="R28397" s="75"/>
    </row>
    <row r="28398" spans="18:18">
      <c r="R28398" s="75"/>
    </row>
    <row r="28399" spans="18:18">
      <c r="R28399" s="75"/>
    </row>
    <row r="28400" spans="18:18">
      <c r="R28400" s="75"/>
    </row>
    <row r="28401" spans="18:18">
      <c r="R28401" s="75"/>
    </row>
    <row r="28402" spans="18:18">
      <c r="R28402" s="75"/>
    </row>
    <row r="28403" spans="18:18">
      <c r="R28403" s="75"/>
    </row>
    <row r="28404" spans="18:18">
      <c r="R28404" s="75"/>
    </row>
    <row r="28405" spans="18:18">
      <c r="R28405" s="75"/>
    </row>
    <row r="28406" spans="18:18">
      <c r="R28406" s="75"/>
    </row>
    <row r="28407" spans="18:18">
      <c r="R28407" s="75"/>
    </row>
    <row r="28408" spans="18:18">
      <c r="R28408" s="75"/>
    </row>
    <row r="28409" spans="18:18">
      <c r="R28409" s="75"/>
    </row>
    <row r="28410" spans="18:18">
      <c r="R28410" s="75"/>
    </row>
    <row r="28411" spans="18:18">
      <c r="R28411" s="75"/>
    </row>
    <row r="28412" spans="18:18">
      <c r="R28412" s="75"/>
    </row>
    <row r="28413" spans="18:18">
      <c r="R28413" s="75"/>
    </row>
    <row r="28414" spans="18:18">
      <c r="R28414" s="75"/>
    </row>
    <row r="28415" spans="18:18">
      <c r="R28415" s="75"/>
    </row>
    <row r="28416" spans="18:18">
      <c r="R28416" s="75"/>
    </row>
    <row r="28417" spans="18:18">
      <c r="R28417" s="75"/>
    </row>
    <row r="28418" spans="18:18">
      <c r="R28418" s="75"/>
    </row>
    <row r="28419" spans="18:18">
      <c r="R28419" s="75"/>
    </row>
    <row r="28420" spans="18:18">
      <c r="R28420" s="75"/>
    </row>
    <row r="28421" spans="18:18">
      <c r="R28421" s="75"/>
    </row>
    <row r="28422" spans="18:18">
      <c r="R28422" s="75"/>
    </row>
    <row r="28423" spans="18:18">
      <c r="R28423" s="75"/>
    </row>
    <row r="28424" spans="18:18">
      <c r="R28424" s="75"/>
    </row>
    <row r="28425" spans="18:18">
      <c r="R28425" s="75"/>
    </row>
    <row r="28426" spans="18:18">
      <c r="R28426" s="75"/>
    </row>
    <row r="28427" spans="18:18">
      <c r="R28427" s="75"/>
    </row>
    <row r="28428" spans="18:18">
      <c r="R28428" s="75"/>
    </row>
    <row r="28429" spans="18:18">
      <c r="R28429" s="75"/>
    </row>
    <row r="28430" spans="18:18">
      <c r="R28430" s="75"/>
    </row>
    <row r="28431" spans="18:18">
      <c r="R28431" s="75"/>
    </row>
    <row r="28432" spans="18:18">
      <c r="R28432" s="75"/>
    </row>
    <row r="28433" spans="18:18">
      <c r="R28433" s="75"/>
    </row>
    <row r="28434" spans="18:18">
      <c r="R28434" s="75"/>
    </row>
    <row r="28435" spans="18:18">
      <c r="R28435" s="75"/>
    </row>
    <row r="28436" spans="18:18">
      <c r="R28436" s="75"/>
    </row>
    <row r="28437" spans="18:18">
      <c r="R28437" s="75"/>
    </row>
    <row r="28438" spans="18:18">
      <c r="R28438" s="75"/>
    </row>
    <row r="28439" spans="18:18">
      <c r="R28439" s="75"/>
    </row>
    <row r="28440" spans="18:18">
      <c r="R28440" s="75"/>
    </row>
    <row r="28441" spans="18:18">
      <c r="R28441" s="75"/>
    </row>
    <row r="28442" spans="18:18">
      <c r="R28442" s="75"/>
    </row>
    <row r="28443" spans="18:18">
      <c r="R28443" s="75"/>
    </row>
    <row r="28444" spans="18:18">
      <c r="R28444" s="75"/>
    </row>
    <row r="28445" spans="18:18">
      <c r="R28445" s="75"/>
    </row>
    <row r="28446" spans="18:18">
      <c r="R28446" s="75"/>
    </row>
    <row r="28447" spans="18:18">
      <c r="R28447" s="75"/>
    </row>
    <row r="28448" spans="18:18">
      <c r="R28448" s="75"/>
    </row>
    <row r="28449" spans="18:18">
      <c r="R28449" s="75"/>
    </row>
    <row r="28450" spans="18:18">
      <c r="R28450" s="75"/>
    </row>
    <row r="28451" spans="18:18">
      <c r="R28451" s="75"/>
    </row>
    <row r="28452" spans="18:18">
      <c r="R28452" s="75"/>
    </row>
    <row r="28453" spans="18:18">
      <c r="R28453" s="75"/>
    </row>
    <row r="28454" spans="18:18">
      <c r="R28454" s="75"/>
    </row>
    <row r="28455" spans="18:18">
      <c r="R28455" s="75"/>
    </row>
    <row r="28456" spans="18:18">
      <c r="R28456" s="75"/>
    </row>
    <row r="28457" spans="18:18">
      <c r="R28457" s="75"/>
    </row>
    <row r="28458" spans="18:18">
      <c r="R28458" s="75"/>
    </row>
    <row r="28459" spans="18:18">
      <c r="R28459" s="75"/>
    </row>
    <row r="28460" spans="18:18">
      <c r="R28460" s="75"/>
    </row>
    <row r="28461" spans="18:18">
      <c r="R28461" s="75"/>
    </row>
    <row r="28462" spans="18:18">
      <c r="R28462" s="75"/>
    </row>
    <row r="28463" spans="18:18">
      <c r="R28463" s="75"/>
    </row>
    <row r="28464" spans="18:18">
      <c r="R28464" s="75"/>
    </row>
    <row r="28465" spans="18:18">
      <c r="R28465" s="75"/>
    </row>
    <row r="28466" spans="18:18">
      <c r="R28466" s="75"/>
    </row>
    <row r="28467" spans="18:18">
      <c r="R28467" s="75"/>
    </row>
    <row r="28468" spans="18:18">
      <c r="R28468" s="75"/>
    </row>
    <row r="28469" spans="18:18">
      <c r="R28469" s="75"/>
    </row>
    <row r="28470" spans="18:18">
      <c r="R28470" s="75"/>
    </row>
    <row r="28471" spans="18:18">
      <c r="R28471" s="75"/>
    </row>
    <row r="28472" spans="18:18">
      <c r="R28472" s="75"/>
    </row>
    <row r="28473" spans="18:18">
      <c r="R28473" s="75"/>
    </row>
    <row r="28474" spans="18:18">
      <c r="R28474" s="75"/>
    </row>
    <row r="28475" spans="18:18">
      <c r="R28475" s="75"/>
    </row>
    <row r="28476" spans="18:18">
      <c r="R28476" s="75"/>
    </row>
    <row r="28477" spans="18:18">
      <c r="R28477" s="75"/>
    </row>
    <row r="28478" spans="18:18">
      <c r="R28478" s="75"/>
    </row>
    <row r="28479" spans="18:18">
      <c r="R28479" s="75"/>
    </row>
    <row r="28480" spans="18:18">
      <c r="R28480" s="75"/>
    </row>
    <row r="28481" spans="18:18">
      <c r="R28481" s="75"/>
    </row>
    <row r="28482" spans="18:18">
      <c r="R28482" s="75"/>
    </row>
    <row r="28483" spans="18:18">
      <c r="R28483" s="75"/>
    </row>
    <row r="28484" spans="18:18">
      <c r="R28484" s="75"/>
    </row>
    <row r="28485" spans="18:18">
      <c r="R28485" s="75"/>
    </row>
    <row r="28486" spans="18:18">
      <c r="R28486" s="75"/>
    </row>
    <row r="28487" spans="18:18">
      <c r="R28487" s="75"/>
    </row>
    <row r="28488" spans="18:18">
      <c r="R28488" s="75"/>
    </row>
    <row r="28489" spans="18:18">
      <c r="R28489" s="75"/>
    </row>
    <row r="28490" spans="18:18">
      <c r="R28490" s="75"/>
    </row>
    <row r="28491" spans="18:18">
      <c r="R28491" s="75"/>
    </row>
    <row r="28492" spans="18:18">
      <c r="R28492" s="75"/>
    </row>
    <row r="28493" spans="18:18">
      <c r="R28493" s="75"/>
    </row>
    <row r="28494" spans="18:18">
      <c r="R28494" s="75"/>
    </row>
    <row r="28495" spans="18:18">
      <c r="R28495" s="75"/>
    </row>
    <row r="28496" spans="18:18">
      <c r="R28496" s="75"/>
    </row>
    <row r="28497" spans="18:18">
      <c r="R28497" s="75"/>
    </row>
    <row r="28498" spans="18:18">
      <c r="R28498" s="75"/>
    </row>
    <row r="28499" spans="18:18">
      <c r="R28499" s="75"/>
    </row>
    <row r="28500" spans="18:18">
      <c r="R28500" s="75"/>
    </row>
    <row r="28501" spans="18:18">
      <c r="R28501" s="75"/>
    </row>
    <row r="28502" spans="18:18">
      <c r="R28502" s="75"/>
    </row>
    <row r="28503" spans="18:18">
      <c r="R28503" s="75"/>
    </row>
    <row r="28504" spans="18:18">
      <c r="R28504" s="75"/>
    </row>
    <row r="28505" spans="18:18">
      <c r="R28505" s="75"/>
    </row>
    <row r="28506" spans="18:18">
      <c r="R28506" s="75"/>
    </row>
    <row r="28507" spans="18:18">
      <c r="R28507" s="75"/>
    </row>
    <row r="28508" spans="18:18">
      <c r="R28508" s="75"/>
    </row>
    <row r="28509" spans="18:18">
      <c r="R28509" s="75"/>
    </row>
    <row r="28510" spans="18:18">
      <c r="R28510" s="75"/>
    </row>
    <row r="28511" spans="18:18">
      <c r="R28511" s="75"/>
    </row>
    <row r="28512" spans="18:18">
      <c r="R28512" s="75"/>
    </row>
    <row r="28513" spans="18:18">
      <c r="R28513" s="75"/>
    </row>
    <row r="28514" spans="18:18">
      <c r="R28514" s="75"/>
    </row>
    <row r="28515" spans="18:18">
      <c r="R28515" s="75"/>
    </row>
    <row r="28516" spans="18:18">
      <c r="R28516" s="75"/>
    </row>
    <row r="28517" spans="18:18">
      <c r="R28517" s="75"/>
    </row>
    <row r="28518" spans="18:18">
      <c r="R28518" s="75"/>
    </row>
    <row r="28519" spans="18:18">
      <c r="R28519" s="75"/>
    </row>
    <row r="28520" spans="18:18">
      <c r="R28520" s="75"/>
    </row>
    <row r="28521" spans="18:18">
      <c r="R28521" s="75"/>
    </row>
    <row r="28522" spans="18:18">
      <c r="R28522" s="75"/>
    </row>
    <row r="28523" spans="18:18">
      <c r="R28523" s="75"/>
    </row>
    <row r="28524" spans="18:18">
      <c r="R28524" s="75"/>
    </row>
    <row r="28525" spans="18:18">
      <c r="R28525" s="75"/>
    </row>
    <row r="28526" spans="18:18">
      <c r="R28526" s="75"/>
    </row>
    <row r="28527" spans="18:18">
      <c r="R28527" s="75"/>
    </row>
    <row r="28528" spans="18:18">
      <c r="R28528" s="75"/>
    </row>
    <row r="28529" spans="18:18">
      <c r="R28529" s="75"/>
    </row>
    <row r="28530" spans="18:18">
      <c r="R28530" s="75"/>
    </row>
    <row r="28531" spans="18:18">
      <c r="R28531" s="75"/>
    </row>
    <row r="28532" spans="18:18">
      <c r="R28532" s="75"/>
    </row>
    <row r="28533" spans="18:18">
      <c r="R28533" s="75"/>
    </row>
    <row r="28534" spans="18:18">
      <c r="R28534" s="75"/>
    </row>
    <row r="28535" spans="18:18">
      <c r="R28535" s="75"/>
    </row>
    <row r="28536" spans="18:18">
      <c r="R28536" s="75"/>
    </row>
    <row r="28537" spans="18:18">
      <c r="R28537" s="75"/>
    </row>
    <row r="28538" spans="18:18">
      <c r="R28538" s="75"/>
    </row>
    <row r="28539" spans="18:18">
      <c r="R28539" s="75"/>
    </row>
    <row r="28540" spans="18:18">
      <c r="R28540" s="75"/>
    </row>
    <row r="28541" spans="18:18">
      <c r="R28541" s="75"/>
    </row>
    <row r="28542" spans="18:18">
      <c r="R28542" s="75"/>
    </row>
    <row r="28543" spans="18:18">
      <c r="R28543" s="75"/>
    </row>
    <row r="28544" spans="18:18">
      <c r="R28544" s="75"/>
    </row>
    <row r="28545" spans="18:18">
      <c r="R28545" s="75"/>
    </row>
    <row r="28546" spans="18:18">
      <c r="R28546" s="75"/>
    </row>
    <row r="28547" spans="18:18">
      <c r="R28547" s="75"/>
    </row>
    <row r="28548" spans="18:18">
      <c r="R28548" s="75"/>
    </row>
    <row r="28549" spans="18:18">
      <c r="R28549" s="75"/>
    </row>
    <row r="28550" spans="18:18">
      <c r="R28550" s="75"/>
    </row>
    <row r="28551" spans="18:18">
      <c r="R28551" s="75"/>
    </row>
    <row r="28552" spans="18:18">
      <c r="R28552" s="75"/>
    </row>
    <row r="28553" spans="18:18">
      <c r="R28553" s="75"/>
    </row>
    <row r="28554" spans="18:18">
      <c r="R28554" s="75"/>
    </row>
    <row r="28555" spans="18:18">
      <c r="R28555" s="75"/>
    </row>
    <row r="28556" spans="18:18">
      <c r="R28556" s="75"/>
    </row>
    <row r="28557" spans="18:18">
      <c r="R28557" s="75"/>
    </row>
    <row r="28558" spans="18:18">
      <c r="R28558" s="75"/>
    </row>
    <row r="28559" spans="18:18">
      <c r="R28559" s="75"/>
    </row>
    <row r="28560" spans="18:18">
      <c r="R28560" s="75"/>
    </row>
    <row r="28561" spans="18:18">
      <c r="R28561" s="75"/>
    </row>
    <row r="28562" spans="18:18">
      <c r="R28562" s="75"/>
    </row>
    <row r="28563" spans="18:18">
      <c r="R28563" s="75"/>
    </row>
    <row r="28564" spans="18:18">
      <c r="R28564" s="75"/>
    </row>
    <row r="28565" spans="18:18">
      <c r="R28565" s="75"/>
    </row>
    <row r="28566" spans="18:18">
      <c r="R28566" s="75"/>
    </row>
    <row r="28567" spans="18:18">
      <c r="R28567" s="75"/>
    </row>
    <row r="28568" spans="18:18">
      <c r="R28568" s="75"/>
    </row>
    <row r="28569" spans="18:18">
      <c r="R28569" s="75"/>
    </row>
    <row r="28570" spans="18:18">
      <c r="R28570" s="75"/>
    </row>
    <row r="28571" spans="18:18">
      <c r="R28571" s="75"/>
    </row>
    <row r="28572" spans="18:18">
      <c r="R28572" s="75"/>
    </row>
    <row r="28573" spans="18:18">
      <c r="R28573" s="75"/>
    </row>
    <row r="28574" spans="18:18">
      <c r="R28574" s="75"/>
    </row>
    <row r="28575" spans="18:18">
      <c r="R28575" s="75"/>
    </row>
    <row r="28576" spans="18:18">
      <c r="R28576" s="75"/>
    </row>
    <row r="28577" spans="18:18">
      <c r="R28577" s="75"/>
    </row>
    <row r="28578" spans="18:18">
      <c r="R28578" s="75"/>
    </row>
    <row r="28579" spans="18:18">
      <c r="R28579" s="75"/>
    </row>
    <row r="28580" spans="18:18">
      <c r="R28580" s="75"/>
    </row>
    <row r="28581" spans="18:18">
      <c r="R28581" s="75"/>
    </row>
    <row r="28582" spans="18:18">
      <c r="R28582" s="75"/>
    </row>
    <row r="28583" spans="18:18">
      <c r="R28583" s="75"/>
    </row>
    <row r="28584" spans="18:18">
      <c r="R28584" s="75"/>
    </row>
    <row r="28585" spans="18:18">
      <c r="R28585" s="75"/>
    </row>
    <row r="28586" spans="18:18">
      <c r="R28586" s="75"/>
    </row>
    <row r="28587" spans="18:18">
      <c r="R28587" s="75"/>
    </row>
    <row r="28588" spans="18:18">
      <c r="R28588" s="75"/>
    </row>
    <row r="28589" spans="18:18">
      <c r="R28589" s="75"/>
    </row>
    <row r="28590" spans="18:18">
      <c r="R28590" s="75"/>
    </row>
    <row r="28591" spans="18:18">
      <c r="R28591" s="75"/>
    </row>
    <row r="28592" spans="18:18">
      <c r="R28592" s="75"/>
    </row>
    <row r="28593" spans="18:18">
      <c r="R28593" s="75"/>
    </row>
    <row r="28594" spans="18:18">
      <c r="R28594" s="75"/>
    </row>
    <row r="28595" spans="18:18">
      <c r="R28595" s="75"/>
    </row>
    <row r="28596" spans="18:18">
      <c r="R28596" s="75"/>
    </row>
    <row r="28597" spans="18:18">
      <c r="R28597" s="75"/>
    </row>
    <row r="28598" spans="18:18">
      <c r="R28598" s="75"/>
    </row>
    <row r="28599" spans="18:18">
      <c r="R28599" s="75"/>
    </row>
    <row r="28600" spans="18:18">
      <c r="R28600" s="75"/>
    </row>
    <row r="28601" spans="18:18">
      <c r="R28601" s="75"/>
    </row>
    <row r="28602" spans="18:18">
      <c r="R28602" s="75"/>
    </row>
    <row r="28603" spans="18:18">
      <c r="R28603" s="75"/>
    </row>
    <row r="28604" spans="18:18">
      <c r="R28604" s="75"/>
    </row>
    <row r="28605" spans="18:18">
      <c r="R28605" s="75"/>
    </row>
    <row r="28606" spans="18:18">
      <c r="R28606" s="75"/>
    </row>
    <row r="28607" spans="18:18">
      <c r="R28607" s="75"/>
    </row>
    <row r="28608" spans="18:18">
      <c r="R28608" s="75"/>
    </row>
    <row r="28609" spans="18:18">
      <c r="R28609" s="75"/>
    </row>
    <row r="28610" spans="18:18">
      <c r="R28610" s="75"/>
    </row>
    <row r="28611" spans="18:18">
      <c r="R28611" s="75"/>
    </row>
    <row r="28612" spans="18:18">
      <c r="R28612" s="75"/>
    </row>
    <row r="28613" spans="18:18">
      <c r="R28613" s="75"/>
    </row>
    <row r="28614" spans="18:18">
      <c r="R28614" s="75"/>
    </row>
    <row r="28615" spans="18:18">
      <c r="R28615" s="75"/>
    </row>
    <row r="28616" spans="18:18">
      <c r="R28616" s="75"/>
    </row>
    <row r="28617" spans="18:18">
      <c r="R28617" s="75"/>
    </row>
    <row r="28618" spans="18:18">
      <c r="R28618" s="75"/>
    </row>
    <row r="28619" spans="18:18">
      <c r="R28619" s="75"/>
    </row>
    <row r="28620" spans="18:18">
      <c r="R28620" s="75"/>
    </row>
    <row r="28621" spans="18:18">
      <c r="R28621" s="75"/>
    </row>
    <row r="28622" spans="18:18">
      <c r="R28622" s="75"/>
    </row>
    <row r="28623" spans="18:18">
      <c r="R28623" s="75"/>
    </row>
    <row r="28624" spans="18:18">
      <c r="R28624" s="75"/>
    </row>
    <row r="28625" spans="18:18">
      <c r="R28625" s="75"/>
    </row>
    <row r="28626" spans="18:18">
      <c r="R28626" s="75"/>
    </row>
    <row r="28627" spans="18:18">
      <c r="R28627" s="75"/>
    </row>
    <row r="28628" spans="18:18">
      <c r="R28628" s="75"/>
    </row>
    <row r="28629" spans="18:18">
      <c r="R28629" s="75"/>
    </row>
    <row r="28630" spans="18:18">
      <c r="R28630" s="75"/>
    </row>
    <row r="28631" spans="18:18">
      <c r="R28631" s="75"/>
    </row>
    <row r="28632" spans="18:18">
      <c r="R28632" s="75"/>
    </row>
    <row r="28633" spans="18:18">
      <c r="R28633" s="75"/>
    </row>
    <row r="28634" spans="18:18">
      <c r="R28634" s="75"/>
    </row>
    <row r="28635" spans="18:18">
      <c r="R28635" s="75"/>
    </row>
    <row r="28636" spans="18:18">
      <c r="R28636" s="75"/>
    </row>
    <row r="28637" spans="18:18">
      <c r="R28637" s="75"/>
    </row>
    <row r="28638" spans="18:18">
      <c r="R28638" s="75"/>
    </row>
    <row r="28639" spans="18:18">
      <c r="R28639" s="75"/>
    </row>
    <row r="28640" spans="18:18">
      <c r="R28640" s="75"/>
    </row>
    <row r="28641" spans="18:18">
      <c r="R28641" s="75"/>
    </row>
    <row r="28642" spans="18:18">
      <c r="R28642" s="75"/>
    </row>
    <row r="28643" spans="18:18">
      <c r="R28643" s="75"/>
    </row>
    <row r="28644" spans="18:18">
      <c r="R28644" s="75"/>
    </row>
    <row r="28645" spans="18:18">
      <c r="R28645" s="75"/>
    </row>
    <row r="28646" spans="18:18">
      <c r="R28646" s="75"/>
    </row>
    <row r="28647" spans="18:18">
      <c r="R28647" s="75"/>
    </row>
    <row r="28648" spans="18:18">
      <c r="R28648" s="75"/>
    </row>
    <row r="28649" spans="18:18">
      <c r="R28649" s="75"/>
    </row>
    <row r="28650" spans="18:18">
      <c r="R28650" s="75"/>
    </row>
    <row r="28651" spans="18:18">
      <c r="R28651" s="75"/>
    </row>
    <row r="28652" spans="18:18">
      <c r="R28652" s="75"/>
    </row>
    <row r="28653" spans="18:18">
      <c r="R28653" s="75"/>
    </row>
    <row r="28654" spans="18:18">
      <c r="R28654" s="75"/>
    </row>
    <row r="28655" spans="18:18">
      <c r="R28655" s="75"/>
    </row>
    <row r="28656" spans="18:18">
      <c r="R28656" s="75"/>
    </row>
    <row r="28657" spans="18:18">
      <c r="R28657" s="75"/>
    </row>
    <row r="28658" spans="18:18">
      <c r="R28658" s="75"/>
    </row>
    <row r="28659" spans="18:18">
      <c r="R28659" s="75"/>
    </row>
    <row r="28660" spans="18:18">
      <c r="R28660" s="75"/>
    </row>
    <row r="28661" spans="18:18">
      <c r="R28661" s="75"/>
    </row>
    <row r="28662" spans="18:18">
      <c r="R28662" s="75"/>
    </row>
    <row r="28663" spans="18:18">
      <c r="R28663" s="75"/>
    </row>
    <row r="28664" spans="18:18">
      <c r="R28664" s="75"/>
    </row>
    <row r="28665" spans="18:18">
      <c r="R28665" s="75"/>
    </row>
    <row r="28666" spans="18:18">
      <c r="R28666" s="75"/>
    </row>
    <row r="28667" spans="18:18">
      <c r="R28667" s="75"/>
    </row>
    <row r="28668" spans="18:18">
      <c r="R28668" s="75"/>
    </row>
    <row r="28669" spans="18:18">
      <c r="R28669" s="75"/>
    </row>
    <row r="28670" spans="18:18">
      <c r="R28670" s="75"/>
    </row>
    <row r="28671" spans="18:18">
      <c r="R28671" s="75"/>
    </row>
    <row r="28672" spans="18:18">
      <c r="R28672" s="75"/>
    </row>
    <row r="28673" spans="18:18">
      <c r="R28673" s="75"/>
    </row>
    <row r="28674" spans="18:18">
      <c r="R28674" s="75"/>
    </row>
    <row r="28675" spans="18:18">
      <c r="R28675" s="75"/>
    </row>
    <row r="28676" spans="18:18">
      <c r="R28676" s="75"/>
    </row>
    <row r="28677" spans="18:18">
      <c r="R28677" s="75"/>
    </row>
    <row r="28678" spans="18:18">
      <c r="R28678" s="75"/>
    </row>
    <row r="28679" spans="18:18">
      <c r="R28679" s="75"/>
    </row>
    <row r="28680" spans="18:18">
      <c r="R28680" s="75"/>
    </row>
    <row r="28681" spans="18:18">
      <c r="R28681" s="75"/>
    </row>
    <row r="28682" spans="18:18">
      <c r="R28682" s="75"/>
    </row>
    <row r="28683" spans="18:18">
      <c r="R28683" s="75"/>
    </row>
    <row r="28684" spans="18:18">
      <c r="R28684" s="75"/>
    </row>
    <row r="28685" spans="18:18">
      <c r="R28685" s="75"/>
    </row>
    <row r="28686" spans="18:18">
      <c r="R28686" s="75"/>
    </row>
    <row r="28687" spans="18:18">
      <c r="R28687" s="75"/>
    </row>
    <row r="28688" spans="18:18">
      <c r="R28688" s="75"/>
    </row>
    <row r="28689" spans="18:18">
      <c r="R28689" s="75"/>
    </row>
    <row r="28690" spans="18:18">
      <c r="R28690" s="75"/>
    </row>
    <row r="28691" spans="18:18">
      <c r="R28691" s="75"/>
    </row>
    <row r="28692" spans="18:18">
      <c r="R28692" s="75"/>
    </row>
    <row r="28693" spans="18:18">
      <c r="R28693" s="75"/>
    </row>
    <row r="28694" spans="18:18">
      <c r="R28694" s="75"/>
    </row>
    <row r="28695" spans="18:18">
      <c r="R28695" s="75"/>
    </row>
    <row r="28696" spans="18:18">
      <c r="R28696" s="75"/>
    </row>
    <row r="28697" spans="18:18">
      <c r="R28697" s="75"/>
    </row>
    <row r="28698" spans="18:18">
      <c r="R28698" s="75"/>
    </row>
    <row r="28699" spans="18:18">
      <c r="R28699" s="75"/>
    </row>
    <row r="28700" spans="18:18">
      <c r="R28700" s="75"/>
    </row>
    <row r="28701" spans="18:18">
      <c r="R28701" s="75"/>
    </row>
    <row r="28702" spans="18:18">
      <c r="R28702" s="75"/>
    </row>
    <row r="28703" spans="18:18">
      <c r="R28703" s="75"/>
    </row>
    <row r="28704" spans="18:18">
      <c r="R28704" s="75"/>
    </row>
    <row r="28705" spans="18:18">
      <c r="R28705" s="75"/>
    </row>
    <row r="28706" spans="18:18">
      <c r="R28706" s="75"/>
    </row>
    <row r="28707" spans="18:18">
      <c r="R28707" s="75"/>
    </row>
    <row r="28708" spans="18:18">
      <c r="R28708" s="75"/>
    </row>
    <row r="28709" spans="18:18">
      <c r="R28709" s="75"/>
    </row>
    <row r="28710" spans="18:18">
      <c r="R28710" s="75"/>
    </row>
    <row r="28711" spans="18:18">
      <c r="R28711" s="75"/>
    </row>
    <row r="28712" spans="18:18">
      <c r="R28712" s="75"/>
    </row>
    <row r="28713" spans="18:18">
      <c r="R28713" s="75"/>
    </row>
    <row r="28714" spans="18:18">
      <c r="R28714" s="75"/>
    </row>
    <row r="28715" spans="18:18">
      <c r="R28715" s="75"/>
    </row>
    <row r="28716" spans="18:18">
      <c r="R28716" s="75"/>
    </row>
    <row r="28717" spans="18:18">
      <c r="R28717" s="75"/>
    </row>
    <row r="28718" spans="18:18">
      <c r="R28718" s="75"/>
    </row>
    <row r="28719" spans="18:18">
      <c r="R28719" s="75"/>
    </row>
    <row r="28720" spans="18:18">
      <c r="R28720" s="75"/>
    </row>
    <row r="28721" spans="18:18">
      <c r="R28721" s="75"/>
    </row>
    <row r="28722" spans="18:18">
      <c r="R28722" s="75"/>
    </row>
    <row r="28723" spans="18:18">
      <c r="R28723" s="75"/>
    </row>
    <row r="28724" spans="18:18">
      <c r="R28724" s="75"/>
    </row>
    <row r="28725" spans="18:18">
      <c r="R28725" s="75"/>
    </row>
    <row r="28726" spans="18:18">
      <c r="R28726" s="75"/>
    </row>
    <row r="28727" spans="18:18">
      <c r="R28727" s="75"/>
    </row>
    <row r="28728" spans="18:18">
      <c r="R28728" s="75"/>
    </row>
    <row r="28729" spans="18:18">
      <c r="R28729" s="75"/>
    </row>
    <row r="28730" spans="18:18">
      <c r="R28730" s="75"/>
    </row>
    <row r="28731" spans="18:18">
      <c r="R28731" s="75"/>
    </row>
    <row r="28732" spans="18:18">
      <c r="R28732" s="75"/>
    </row>
    <row r="28733" spans="18:18">
      <c r="R28733" s="75"/>
    </row>
    <row r="28734" spans="18:18">
      <c r="R28734" s="75"/>
    </row>
    <row r="28735" spans="18:18">
      <c r="R28735" s="75"/>
    </row>
    <row r="28736" spans="18:18">
      <c r="R28736" s="75"/>
    </row>
    <row r="28737" spans="18:18">
      <c r="R28737" s="75"/>
    </row>
    <row r="28738" spans="18:18">
      <c r="R28738" s="75"/>
    </row>
    <row r="28739" spans="18:18">
      <c r="R28739" s="75"/>
    </row>
    <row r="28740" spans="18:18">
      <c r="R28740" s="75"/>
    </row>
    <row r="28741" spans="18:18">
      <c r="R28741" s="75"/>
    </row>
    <row r="28742" spans="18:18">
      <c r="R28742" s="75"/>
    </row>
    <row r="28743" spans="18:18">
      <c r="R28743" s="75"/>
    </row>
    <row r="28744" spans="18:18">
      <c r="R28744" s="75"/>
    </row>
    <row r="28745" spans="18:18">
      <c r="R28745" s="75"/>
    </row>
    <row r="28746" spans="18:18">
      <c r="R28746" s="75"/>
    </row>
    <row r="28747" spans="18:18">
      <c r="R28747" s="75"/>
    </row>
    <row r="28748" spans="18:18">
      <c r="R28748" s="75"/>
    </row>
    <row r="28749" spans="18:18">
      <c r="R28749" s="75"/>
    </row>
    <row r="28750" spans="18:18">
      <c r="R28750" s="75"/>
    </row>
    <row r="28751" spans="18:18">
      <c r="R28751" s="75"/>
    </row>
    <row r="28752" spans="18:18">
      <c r="R28752" s="75"/>
    </row>
    <row r="28753" spans="18:18">
      <c r="R28753" s="75"/>
    </row>
    <row r="28754" spans="18:18">
      <c r="R28754" s="75"/>
    </row>
    <row r="28755" spans="18:18">
      <c r="R28755" s="75"/>
    </row>
    <row r="28756" spans="18:18">
      <c r="R28756" s="75"/>
    </row>
    <row r="28757" spans="18:18">
      <c r="R28757" s="75"/>
    </row>
    <row r="28758" spans="18:18">
      <c r="R28758" s="75"/>
    </row>
    <row r="28759" spans="18:18">
      <c r="R28759" s="75"/>
    </row>
    <row r="28760" spans="18:18">
      <c r="R28760" s="75"/>
    </row>
    <row r="28761" spans="18:18">
      <c r="R28761" s="75"/>
    </row>
    <row r="28762" spans="18:18">
      <c r="R28762" s="75"/>
    </row>
    <row r="28763" spans="18:18">
      <c r="R28763" s="75"/>
    </row>
    <row r="28764" spans="18:18">
      <c r="R28764" s="75"/>
    </row>
    <row r="28765" spans="18:18">
      <c r="R28765" s="75"/>
    </row>
    <row r="28766" spans="18:18">
      <c r="R28766" s="75"/>
    </row>
    <row r="28767" spans="18:18">
      <c r="R28767" s="75"/>
    </row>
    <row r="28768" spans="18:18">
      <c r="R28768" s="75"/>
    </row>
    <row r="28769" spans="18:18">
      <c r="R28769" s="75"/>
    </row>
    <row r="28770" spans="18:18">
      <c r="R28770" s="75"/>
    </row>
    <row r="28771" spans="18:18">
      <c r="R28771" s="75"/>
    </row>
    <row r="28772" spans="18:18">
      <c r="R28772" s="75"/>
    </row>
    <row r="28773" spans="18:18">
      <c r="R28773" s="75"/>
    </row>
    <row r="28774" spans="18:18">
      <c r="R28774" s="75"/>
    </row>
    <row r="28775" spans="18:18">
      <c r="R28775" s="75"/>
    </row>
    <row r="28776" spans="18:18">
      <c r="R28776" s="75"/>
    </row>
    <row r="28777" spans="18:18">
      <c r="R28777" s="75"/>
    </row>
    <row r="28778" spans="18:18">
      <c r="R28778" s="75"/>
    </row>
    <row r="28779" spans="18:18">
      <c r="R28779" s="75"/>
    </row>
    <row r="28780" spans="18:18">
      <c r="R28780" s="75"/>
    </row>
    <row r="28781" spans="18:18">
      <c r="R28781" s="75"/>
    </row>
    <row r="28782" spans="18:18">
      <c r="R28782" s="75"/>
    </row>
    <row r="28783" spans="18:18">
      <c r="R28783" s="75"/>
    </row>
    <row r="28784" spans="18:18">
      <c r="R28784" s="75"/>
    </row>
    <row r="28785" spans="18:18">
      <c r="R28785" s="75"/>
    </row>
    <row r="28786" spans="18:18">
      <c r="R28786" s="75"/>
    </row>
    <row r="28787" spans="18:18">
      <c r="R28787" s="75"/>
    </row>
    <row r="28788" spans="18:18">
      <c r="R28788" s="75"/>
    </row>
    <row r="28789" spans="18:18">
      <c r="R28789" s="75"/>
    </row>
    <row r="28790" spans="18:18">
      <c r="R28790" s="75"/>
    </row>
    <row r="28791" spans="18:18">
      <c r="R28791" s="75"/>
    </row>
    <row r="28792" spans="18:18">
      <c r="R28792" s="75"/>
    </row>
    <row r="28793" spans="18:18">
      <c r="R28793" s="75"/>
    </row>
    <row r="28794" spans="18:18">
      <c r="R28794" s="75"/>
    </row>
    <row r="28795" spans="18:18">
      <c r="R28795" s="75"/>
    </row>
    <row r="28796" spans="18:18">
      <c r="R28796" s="75"/>
    </row>
    <row r="28797" spans="18:18">
      <c r="R28797" s="75"/>
    </row>
    <row r="28798" spans="18:18">
      <c r="R28798" s="75"/>
    </row>
    <row r="28799" spans="18:18">
      <c r="R28799" s="75"/>
    </row>
    <row r="28800" spans="18:18">
      <c r="R28800" s="75"/>
    </row>
    <row r="28801" spans="18:18">
      <c r="R28801" s="75"/>
    </row>
    <row r="28802" spans="18:18">
      <c r="R28802" s="75"/>
    </row>
    <row r="28803" spans="18:18">
      <c r="R28803" s="75"/>
    </row>
    <row r="28804" spans="18:18">
      <c r="R28804" s="75"/>
    </row>
    <row r="28805" spans="18:18">
      <c r="R28805" s="75"/>
    </row>
    <row r="28806" spans="18:18">
      <c r="R28806" s="75"/>
    </row>
    <row r="28807" spans="18:18">
      <c r="R28807" s="75"/>
    </row>
    <row r="28808" spans="18:18">
      <c r="R28808" s="75"/>
    </row>
    <row r="28809" spans="18:18">
      <c r="R28809" s="75"/>
    </row>
    <row r="28810" spans="18:18">
      <c r="R28810" s="75"/>
    </row>
    <row r="28811" spans="18:18">
      <c r="R28811" s="75"/>
    </row>
    <row r="28812" spans="18:18">
      <c r="R28812" s="75"/>
    </row>
    <row r="28813" spans="18:18">
      <c r="R28813" s="75"/>
    </row>
    <row r="28814" spans="18:18">
      <c r="R28814" s="75"/>
    </row>
    <row r="28815" spans="18:18">
      <c r="R28815" s="75"/>
    </row>
    <row r="28816" spans="18:18">
      <c r="R28816" s="75"/>
    </row>
    <row r="28817" spans="18:18">
      <c r="R28817" s="75"/>
    </row>
    <row r="28818" spans="18:18">
      <c r="R28818" s="75"/>
    </row>
    <row r="28819" spans="18:18">
      <c r="R28819" s="75"/>
    </row>
    <row r="28820" spans="18:18">
      <c r="R28820" s="75"/>
    </row>
    <row r="28821" spans="18:18">
      <c r="R28821" s="75"/>
    </row>
    <row r="28822" spans="18:18">
      <c r="R28822" s="75"/>
    </row>
    <row r="28823" spans="18:18">
      <c r="R28823" s="75"/>
    </row>
    <row r="28824" spans="18:18">
      <c r="R28824" s="75"/>
    </row>
    <row r="28825" spans="18:18">
      <c r="R28825" s="75"/>
    </row>
    <row r="28826" spans="18:18">
      <c r="R28826" s="75"/>
    </row>
    <row r="28827" spans="18:18">
      <c r="R28827" s="75"/>
    </row>
    <row r="28828" spans="18:18">
      <c r="R28828" s="75"/>
    </row>
    <row r="28829" spans="18:18">
      <c r="R28829" s="75"/>
    </row>
    <row r="28830" spans="18:18">
      <c r="R28830" s="75"/>
    </row>
    <row r="28831" spans="18:18">
      <c r="R28831" s="75"/>
    </row>
    <row r="28832" spans="18:18">
      <c r="R28832" s="75"/>
    </row>
    <row r="28833" spans="18:18">
      <c r="R28833" s="75"/>
    </row>
    <row r="28834" spans="18:18">
      <c r="R28834" s="75"/>
    </row>
    <row r="28835" spans="18:18">
      <c r="R28835" s="75"/>
    </row>
    <row r="28836" spans="18:18">
      <c r="R28836" s="75"/>
    </row>
    <row r="28837" spans="18:18">
      <c r="R28837" s="75"/>
    </row>
    <row r="28838" spans="18:18">
      <c r="R28838" s="75"/>
    </row>
    <row r="28839" spans="18:18">
      <c r="R28839" s="75"/>
    </row>
    <row r="28840" spans="18:18">
      <c r="R28840" s="75"/>
    </row>
    <row r="28841" spans="18:18">
      <c r="R28841" s="75"/>
    </row>
    <row r="28842" spans="18:18">
      <c r="R28842" s="75"/>
    </row>
    <row r="28843" spans="18:18">
      <c r="R28843" s="75"/>
    </row>
    <row r="28844" spans="18:18">
      <c r="R28844" s="75"/>
    </row>
    <row r="28845" spans="18:18">
      <c r="R28845" s="75"/>
    </row>
    <row r="28846" spans="18:18">
      <c r="R28846" s="75"/>
    </row>
    <row r="28847" spans="18:18">
      <c r="R28847" s="75"/>
    </row>
    <row r="28848" spans="18:18">
      <c r="R28848" s="75"/>
    </row>
    <row r="28849" spans="18:18">
      <c r="R28849" s="75"/>
    </row>
    <row r="28850" spans="18:18">
      <c r="R28850" s="75"/>
    </row>
    <row r="28851" spans="18:18">
      <c r="R28851" s="75"/>
    </row>
    <row r="28852" spans="18:18">
      <c r="R28852" s="75"/>
    </row>
    <row r="28853" spans="18:18">
      <c r="R28853" s="75"/>
    </row>
    <row r="28854" spans="18:18">
      <c r="R28854" s="75"/>
    </row>
    <row r="28855" spans="18:18">
      <c r="R28855" s="75"/>
    </row>
    <row r="28856" spans="18:18">
      <c r="R28856" s="75"/>
    </row>
    <row r="28857" spans="18:18">
      <c r="R28857" s="75"/>
    </row>
    <row r="28858" spans="18:18">
      <c r="R28858" s="75"/>
    </row>
    <row r="28859" spans="18:18">
      <c r="R28859" s="75"/>
    </row>
    <row r="28860" spans="18:18">
      <c r="R28860" s="75"/>
    </row>
    <row r="28861" spans="18:18">
      <c r="R28861" s="75"/>
    </row>
    <row r="28862" spans="18:18">
      <c r="R28862" s="75"/>
    </row>
    <row r="28863" spans="18:18">
      <c r="R28863" s="75"/>
    </row>
    <row r="28864" spans="18:18">
      <c r="R28864" s="75"/>
    </row>
    <row r="28865" spans="18:18">
      <c r="R28865" s="75"/>
    </row>
    <row r="28866" spans="18:18">
      <c r="R28866" s="75"/>
    </row>
    <row r="28867" spans="18:18">
      <c r="R28867" s="75"/>
    </row>
    <row r="28868" spans="18:18">
      <c r="R28868" s="75"/>
    </row>
    <row r="28869" spans="18:18">
      <c r="R28869" s="75"/>
    </row>
    <row r="28870" spans="18:18">
      <c r="R28870" s="75"/>
    </row>
    <row r="28871" spans="18:18">
      <c r="R28871" s="75"/>
    </row>
    <row r="28872" spans="18:18">
      <c r="R28872" s="75"/>
    </row>
    <row r="28873" spans="18:18">
      <c r="R28873" s="75"/>
    </row>
    <row r="28874" spans="18:18">
      <c r="R28874" s="75"/>
    </row>
    <row r="28875" spans="18:18">
      <c r="R28875" s="75"/>
    </row>
    <row r="28876" spans="18:18">
      <c r="R28876" s="75"/>
    </row>
    <row r="28877" spans="18:18">
      <c r="R28877" s="75"/>
    </row>
    <row r="28878" spans="18:18">
      <c r="R28878" s="75"/>
    </row>
    <row r="28879" spans="18:18">
      <c r="R28879" s="75"/>
    </row>
    <row r="28880" spans="18:18">
      <c r="R28880" s="75"/>
    </row>
    <row r="28881" spans="18:18">
      <c r="R28881" s="75"/>
    </row>
    <row r="28882" spans="18:18">
      <c r="R28882" s="75"/>
    </row>
    <row r="28883" spans="18:18">
      <c r="R28883" s="75"/>
    </row>
    <row r="28884" spans="18:18">
      <c r="R28884" s="75"/>
    </row>
    <row r="28885" spans="18:18">
      <c r="R28885" s="75"/>
    </row>
    <row r="28886" spans="18:18">
      <c r="R28886" s="75"/>
    </row>
    <row r="28887" spans="18:18">
      <c r="R28887" s="75"/>
    </row>
    <row r="28888" spans="18:18">
      <c r="R28888" s="75"/>
    </row>
    <row r="28889" spans="18:18">
      <c r="R28889" s="75"/>
    </row>
    <row r="28890" spans="18:18">
      <c r="R28890" s="75"/>
    </row>
    <row r="28891" spans="18:18">
      <c r="R28891" s="75"/>
    </row>
    <row r="28892" spans="18:18">
      <c r="R28892" s="75"/>
    </row>
    <row r="28893" spans="18:18">
      <c r="R28893" s="75"/>
    </row>
    <row r="28894" spans="18:18">
      <c r="R28894" s="75"/>
    </row>
    <row r="28895" spans="18:18">
      <c r="R28895" s="75"/>
    </row>
    <row r="28896" spans="18:18">
      <c r="R28896" s="75"/>
    </row>
    <row r="28897" spans="18:18">
      <c r="R28897" s="75"/>
    </row>
    <row r="28898" spans="18:18">
      <c r="R28898" s="75"/>
    </row>
    <row r="28899" spans="18:18">
      <c r="R28899" s="75"/>
    </row>
    <row r="28900" spans="18:18">
      <c r="R28900" s="75"/>
    </row>
    <row r="28901" spans="18:18">
      <c r="R28901" s="75"/>
    </row>
    <row r="28902" spans="18:18">
      <c r="R28902" s="75"/>
    </row>
    <row r="28903" spans="18:18">
      <c r="R28903" s="75"/>
    </row>
    <row r="28904" spans="18:18">
      <c r="R28904" s="75"/>
    </row>
    <row r="28905" spans="18:18">
      <c r="R28905" s="75"/>
    </row>
    <row r="28906" spans="18:18">
      <c r="R28906" s="75"/>
    </row>
    <row r="28907" spans="18:18">
      <c r="R28907" s="75"/>
    </row>
    <row r="28908" spans="18:18">
      <c r="R28908" s="75"/>
    </row>
    <row r="28909" spans="18:18">
      <c r="R28909" s="75"/>
    </row>
    <row r="28910" spans="18:18">
      <c r="R28910" s="75"/>
    </row>
    <row r="28911" spans="18:18">
      <c r="R28911" s="75"/>
    </row>
    <row r="28912" spans="18:18">
      <c r="R28912" s="75"/>
    </row>
    <row r="28913" spans="18:18">
      <c r="R28913" s="75"/>
    </row>
    <row r="28914" spans="18:18">
      <c r="R28914" s="75"/>
    </row>
    <row r="28915" spans="18:18">
      <c r="R28915" s="75"/>
    </row>
    <row r="28916" spans="18:18">
      <c r="R28916" s="75"/>
    </row>
    <row r="28917" spans="18:18">
      <c r="R28917" s="75"/>
    </row>
    <row r="28918" spans="18:18">
      <c r="R28918" s="75"/>
    </row>
    <row r="28919" spans="18:18">
      <c r="R28919" s="75"/>
    </row>
    <row r="28920" spans="18:18">
      <c r="R28920" s="75"/>
    </row>
    <row r="28921" spans="18:18">
      <c r="R28921" s="75"/>
    </row>
    <row r="28922" spans="18:18">
      <c r="R28922" s="75"/>
    </row>
    <row r="28923" spans="18:18">
      <c r="R28923" s="75"/>
    </row>
    <row r="28924" spans="18:18">
      <c r="R28924" s="75"/>
    </row>
    <row r="28925" spans="18:18">
      <c r="R28925" s="75"/>
    </row>
    <row r="28926" spans="18:18">
      <c r="R28926" s="75"/>
    </row>
    <row r="28927" spans="18:18">
      <c r="R28927" s="75"/>
    </row>
    <row r="28928" spans="18:18">
      <c r="R28928" s="75"/>
    </row>
    <row r="28929" spans="18:18">
      <c r="R28929" s="75"/>
    </row>
    <row r="28930" spans="18:18">
      <c r="R28930" s="75"/>
    </row>
    <row r="28931" spans="18:18">
      <c r="R28931" s="75"/>
    </row>
    <row r="28932" spans="18:18">
      <c r="R28932" s="75"/>
    </row>
    <row r="28933" spans="18:18">
      <c r="R28933" s="75"/>
    </row>
    <row r="28934" spans="18:18">
      <c r="R28934" s="75"/>
    </row>
    <row r="28935" spans="18:18">
      <c r="R28935" s="75"/>
    </row>
    <row r="28936" spans="18:18">
      <c r="R28936" s="75"/>
    </row>
    <row r="28937" spans="18:18">
      <c r="R28937" s="75"/>
    </row>
    <row r="28938" spans="18:18">
      <c r="R28938" s="75"/>
    </row>
    <row r="28939" spans="18:18">
      <c r="R28939" s="75"/>
    </row>
    <row r="28940" spans="18:18">
      <c r="R28940" s="75"/>
    </row>
    <row r="28941" spans="18:18">
      <c r="R28941" s="75"/>
    </row>
    <row r="28942" spans="18:18">
      <c r="R28942" s="75"/>
    </row>
    <row r="28943" spans="18:18">
      <c r="R28943" s="75"/>
    </row>
    <row r="28944" spans="18:18">
      <c r="R28944" s="75"/>
    </row>
    <row r="28945" spans="18:18">
      <c r="R28945" s="75"/>
    </row>
    <row r="28946" spans="18:18">
      <c r="R28946" s="75"/>
    </row>
    <row r="28947" spans="18:18">
      <c r="R28947" s="75"/>
    </row>
    <row r="28948" spans="18:18">
      <c r="R28948" s="75"/>
    </row>
    <row r="28949" spans="18:18">
      <c r="R28949" s="75"/>
    </row>
    <row r="28950" spans="18:18">
      <c r="R28950" s="75"/>
    </row>
    <row r="28951" spans="18:18">
      <c r="R28951" s="75"/>
    </row>
    <row r="28952" spans="18:18">
      <c r="R28952" s="75"/>
    </row>
    <row r="28953" spans="18:18">
      <c r="R28953" s="75"/>
    </row>
    <row r="28954" spans="18:18">
      <c r="R28954" s="75"/>
    </row>
    <row r="28955" spans="18:18">
      <c r="R28955" s="75"/>
    </row>
    <row r="28956" spans="18:18">
      <c r="R28956" s="75"/>
    </row>
    <row r="28957" spans="18:18">
      <c r="R28957" s="75"/>
    </row>
    <row r="28958" spans="18:18">
      <c r="R28958" s="75"/>
    </row>
    <row r="28959" spans="18:18">
      <c r="R28959" s="75"/>
    </row>
    <row r="28960" spans="18:18">
      <c r="R28960" s="75"/>
    </row>
    <row r="28961" spans="18:18">
      <c r="R28961" s="75"/>
    </row>
    <row r="28962" spans="18:18">
      <c r="R28962" s="75"/>
    </row>
    <row r="28963" spans="18:18">
      <c r="R28963" s="75"/>
    </row>
    <row r="28964" spans="18:18">
      <c r="R28964" s="75"/>
    </row>
    <row r="28965" spans="18:18">
      <c r="R28965" s="75"/>
    </row>
    <row r="28966" spans="18:18">
      <c r="R28966" s="75"/>
    </row>
    <row r="28967" spans="18:18">
      <c r="R28967" s="75"/>
    </row>
    <row r="28968" spans="18:18">
      <c r="R28968" s="75"/>
    </row>
    <row r="28969" spans="18:18">
      <c r="R28969" s="75"/>
    </row>
    <row r="28970" spans="18:18">
      <c r="R28970" s="75"/>
    </row>
    <row r="28971" spans="18:18">
      <c r="R28971" s="75"/>
    </row>
    <row r="28972" spans="18:18">
      <c r="R28972" s="75"/>
    </row>
    <row r="28973" spans="18:18">
      <c r="R28973" s="75"/>
    </row>
    <row r="28974" spans="18:18">
      <c r="R28974" s="75"/>
    </row>
    <row r="28975" spans="18:18">
      <c r="R28975" s="75"/>
    </row>
    <row r="28976" spans="18:18">
      <c r="R28976" s="75"/>
    </row>
    <row r="28977" spans="18:18">
      <c r="R28977" s="75"/>
    </row>
    <row r="28978" spans="18:18">
      <c r="R28978" s="75"/>
    </row>
    <row r="28979" spans="18:18">
      <c r="R28979" s="75"/>
    </row>
    <row r="28980" spans="18:18">
      <c r="R28980" s="75"/>
    </row>
    <row r="28981" spans="18:18">
      <c r="R28981" s="75"/>
    </row>
    <row r="28982" spans="18:18">
      <c r="R28982" s="75"/>
    </row>
    <row r="28983" spans="18:18">
      <c r="R28983" s="75"/>
    </row>
    <row r="28984" spans="18:18">
      <c r="R28984" s="75"/>
    </row>
    <row r="28985" spans="18:18">
      <c r="R28985" s="75"/>
    </row>
    <row r="28986" spans="18:18">
      <c r="R28986" s="75"/>
    </row>
    <row r="28987" spans="18:18">
      <c r="R28987" s="75"/>
    </row>
    <row r="28988" spans="18:18">
      <c r="R28988" s="75"/>
    </row>
    <row r="28989" spans="18:18">
      <c r="R28989" s="75"/>
    </row>
    <row r="28990" spans="18:18">
      <c r="R28990" s="75"/>
    </row>
    <row r="28991" spans="18:18">
      <c r="R28991" s="75"/>
    </row>
    <row r="28992" spans="18:18">
      <c r="R28992" s="75"/>
    </row>
    <row r="28993" spans="18:18">
      <c r="R28993" s="75"/>
    </row>
    <row r="28994" spans="18:18">
      <c r="R28994" s="75"/>
    </row>
    <row r="28995" spans="18:18">
      <c r="R28995" s="75"/>
    </row>
    <row r="28996" spans="18:18">
      <c r="R28996" s="75"/>
    </row>
    <row r="28997" spans="18:18">
      <c r="R28997" s="75"/>
    </row>
    <row r="28998" spans="18:18">
      <c r="R28998" s="75"/>
    </row>
    <row r="28999" spans="18:18">
      <c r="R28999" s="75"/>
    </row>
    <row r="29000" spans="18:18">
      <c r="R29000" s="75"/>
    </row>
    <row r="29001" spans="18:18">
      <c r="R29001" s="75"/>
    </row>
    <row r="29002" spans="18:18">
      <c r="R29002" s="75"/>
    </row>
    <row r="29003" spans="18:18">
      <c r="R29003" s="75"/>
    </row>
    <row r="29004" spans="18:18">
      <c r="R29004" s="75"/>
    </row>
    <row r="29005" spans="18:18">
      <c r="R29005" s="75"/>
    </row>
    <row r="29006" spans="18:18">
      <c r="R29006" s="75"/>
    </row>
    <row r="29007" spans="18:18">
      <c r="R29007" s="75"/>
    </row>
    <row r="29008" spans="18:18">
      <c r="R29008" s="75"/>
    </row>
    <row r="29009" spans="18:18">
      <c r="R29009" s="75"/>
    </row>
    <row r="29010" spans="18:18">
      <c r="R29010" s="75"/>
    </row>
    <row r="29011" spans="18:18">
      <c r="R29011" s="75"/>
    </row>
    <row r="29012" spans="18:18">
      <c r="R29012" s="75"/>
    </row>
    <row r="29013" spans="18:18">
      <c r="R29013" s="75"/>
    </row>
    <row r="29014" spans="18:18">
      <c r="R29014" s="75"/>
    </row>
    <row r="29015" spans="18:18">
      <c r="R29015" s="75"/>
    </row>
    <row r="29016" spans="18:18">
      <c r="R29016" s="75"/>
    </row>
    <row r="29017" spans="18:18">
      <c r="R29017" s="75"/>
    </row>
    <row r="29018" spans="18:18">
      <c r="R29018" s="75"/>
    </row>
    <row r="29019" spans="18:18">
      <c r="R29019" s="75"/>
    </row>
    <row r="29020" spans="18:18">
      <c r="R29020" s="75"/>
    </row>
    <row r="29021" spans="18:18">
      <c r="R29021" s="75"/>
    </row>
    <row r="29022" spans="18:18">
      <c r="R29022" s="75"/>
    </row>
    <row r="29023" spans="18:18">
      <c r="R29023" s="75"/>
    </row>
    <row r="29024" spans="18:18">
      <c r="R29024" s="75"/>
    </row>
    <row r="29025" spans="18:18">
      <c r="R29025" s="75"/>
    </row>
    <row r="29026" spans="18:18">
      <c r="R29026" s="75"/>
    </row>
    <row r="29027" spans="18:18">
      <c r="R29027" s="75"/>
    </row>
    <row r="29028" spans="18:18">
      <c r="R29028" s="75"/>
    </row>
    <row r="29029" spans="18:18">
      <c r="R29029" s="75"/>
    </row>
    <row r="29030" spans="18:18">
      <c r="R29030" s="75"/>
    </row>
    <row r="29031" spans="18:18">
      <c r="R29031" s="75"/>
    </row>
    <row r="29032" spans="18:18">
      <c r="R29032" s="75"/>
    </row>
    <row r="29033" spans="18:18">
      <c r="R29033" s="75"/>
    </row>
    <row r="29034" spans="18:18">
      <c r="R29034" s="75"/>
    </row>
    <row r="29035" spans="18:18">
      <c r="R29035" s="75"/>
    </row>
    <row r="29036" spans="18:18">
      <c r="R29036" s="75"/>
    </row>
    <row r="29037" spans="18:18">
      <c r="R29037" s="75"/>
    </row>
    <row r="29038" spans="18:18">
      <c r="R29038" s="75"/>
    </row>
    <row r="29039" spans="18:18">
      <c r="R29039" s="75"/>
    </row>
    <row r="29040" spans="18:18">
      <c r="R29040" s="75"/>
    </row>
    <row r="29041" spans="18:18">
      <c r="R29041" s="75"/>
    </row>
    <row r="29042" spans="18:18">
      <c r="R29042" s="75"/>
    </row>
    <row r="29043" spans="18:18">
      <c r="R29043" s="75"/>
    </row>
    <row r="29044" spans="18:18">
      <c r="R29044" s="75"/>
    </row>
    <row r="29045" spans="18:18">
      <c r="R29045" s="75"/>
    </row>
    <row r="29046" spans="18:18">
      <c r="R29046" s="75"/>
    </row>
    <row r="29047" spans="18:18">
      <c r="R29047" s="75"/>
    </row>
    <row r="29048" spans="18:18">
      <c r="R29048" s="75"/>
    </row>
    <row r="29049" spans="18:18">
      <c r="R29049" s="75"/>
    </row>
    <row r="29050" spans="18:18">
      <c r="R29050" s="75"/>
    </row>
    <row r="29051" spans="18:18">
      <c r="R29051" s="75"/>
    </row>
    <row r="29052" spans="18:18">
      <c r="R29052" s="75"/>
    </row>
    <row r="29053" spans="18:18">
      <c r="R29053" s="75"/>
    </row>
    <row r="29054" spans="18:18">
      <c r="R29054" s="75"/>
    </row>
    <row r="29055" spans="18:18">
      <c r="R29055" s="75"/>
    </row>
    <row r="29056" spans="18:18">
      <c r="R29056" s="75"/>
    </row>
    <row r="29057" spans="18:18">
      <c r="R29057" s="75"/>
    </row>
    <row r="29058" spans="18:18">
      <c r="R29058" s="75"/>
    </row>
    <row r="29059" spans="18:18">
      <c r="R29059" s="75"/>
    </row>
    <row r="29060" spans="18:18">
      <c r="R29060" s="75"/>
    </row>
    <row r="29061" spans="18:18">
      <c r="R29061" s="75"/>
    </row>
    <row r="29062" spans="18:18">
      <c r="R29062" s="75"/>
    </row>
    <row r="29063" spans="18:18">
      <c r="R29063" s="75"/>
    </row>
    <row r="29064" spans="18:18">
      <c r="R29064" s="75"/>
    </row>
    <row r="29065" spans="18:18">
      <c r="R29065" s="75"/>
    </row>
    <row r="29066" spans="18:18">
      <c r="R29066" s="75"/>
    </row>
    <row r="29067" spans="18:18">
      <c r="R29067" s="75"/>
    </row>
    <row r="29068" spans="18:18">
      <c r="R29068" s="75"/>
    </row>
    <row r="29069" spans="18:18">
      <c r="R29069" s="75"/>
    </row>
    <row r="29070" spans="18:18">
      <c r="R29070" s="75"/>
    </row>
    <row r="29071" spans="18:18">
      <c r="R29071" s="75"/>
    </row>
    <row r="29072" spans="18:18">
      <c r="R29072" s="75"/>
    </row>
    <row r="29073" spans="18:18">
      <c r="R29073" s="75"/>
    </row>
    <row r="29074" spans="18:18">
      <c r="R29074" s="75"/>
    </row>
    <row r="29075" spans="18:18">
      <c r="R29075" s="75"/>
    </row>
    <row r="29076" spans="18:18">
      <c r="R29076" s="75"/>
    </row>
    <row r="29077" spans="18:18">
      <c r="R29077" s="75"/>
    </row>
    <row r="29078" spans="18:18">
      <c r="R29078" s="75"/>
    </row>
    <row r="29079" spans="18:18">
      <c r="R29079" s="75"/>
    </row>
    <row r="29080" spans="18:18">
      <c r="R29080" s="75"/>
    </row>
    <row r="29081" spans="18:18">
      <c r="R29081" s="75"/>
    </row>
    <row r="29082" spans="18:18">
      <c r="R29082" s="75"/>
    </row>
    <row r="29083" spans="18:18">
      <c r="R29083" s="75"/>
    </row>
    <row r="29084" spans="18:18">
      <c r="R29084" s="75"/>
    </row>
    <row r="29085" spans="18:18">
      <c r="R29085" s="75"/>
    </row>
    <row r="29086" spans="18:18">
      <c r="R29086" s="75"/>
    </row>
    <row r="29087" spans="18:18">
      <c r="R29087" s="75"/>
    </row>
    <row r="29088" spans="18:18">
      <c r="R29088" s="75"/>
    </row>
    <row r="29089" spans="18:18">
      <c r="R29089" s="75"/>
    </row>
    <row r="29090" spans="18:18">
      <c r="R29090" s="75"/>
    </row>
    <row r="29091" spans="18:18">
      <c r="R29091" s="75"/>
    </row>
    <row r="29092" spans="18:18">
      <c r="R29092" s="75"/>
    </row>
    <row r="29093" spans="18:18">
      <c r="R29093" s="75"/>
    </row>
    <row r="29094" spans="18:18">
      <c r="R29094" s="75"/>
    </row>
    <row r="29095" spans="18:18">
      <c r="R29095" s="75"/>
    </row>
    <row r="29096" spans="18:18">
      <c r="R29096" s="75"/>
    </row>
    <row r="29097" spans="18:18">
      <c r="R29097" s="75"/>
    </row>
    <row r="29098" spans="18:18">
      <c r="R29098" s="75"/>
    </row>
    <row r="29099" spans="18:18">
      <c r="R29099" s="75"/>
    </row>
    <row r="29100" spans="18:18">
      <c r="R29100" s="75"/>
    </row>
    <row r="29101" spans="18:18">
      <c r="R29101" s="75"/>
    </row>
    <row r="29102" spans="18:18">
      <c r="R29102" s="75"/>
    </row>
    <row r="29103" spans="18:18">
      <c r="R29103" s="75"/>
    </row>
    <row r="29104" spans="18:18">
      <c r="R29104" s="75"/>
    </row>
    <row r="29105" spans="18:18">
      <c r="R29105" s="75"/>
    </row>
    <row r="29106" spans="18:18">
      <c r="R29106" s="75"/>
    </row>
    <row r="29107" spans="18:18">
      <c r="R29107" s="75"/>
    </row>
    <row r="29108" spans="18:18">
      <c r="R29108" s="75"/>
    </row>
    <row r="29109" spans="18:18">
      <c r="R29109" s="75"/>
    </row>
    <row r="29110" spans="18:18">
      <c r="R29110" s="75"/>
    </row>
    <row r="29111" spans="18:18">
      <c r="R29111" s="75"/>
    </row>
    <row r="29112" spans="18:18">
      <c r="R29112" s="75"/>
    </row>
    <row r="29113" spans="18:18">
      <c r="R29113" s="75"/>
    </row>
    <row r="29114" spans="18:18">
      <c r="R29114" s="75"/>
    </row>
    <row r="29115" spans="18:18">
      <c r="R29115" s="75"/>
    </row>
    <row r="29116" spans="18:18">
      <c r="R29116" s="75"/>
    </row>
    <row r="29117" spans="18:18">
      <c r="R29117" s="75"/>
    </row>
    <row r="29118" spans="18:18">
      <c r="R29118" s="75"/>
    </row>
    <row r="29119" spans="18:18">
      <c r="R29119" s="75"/>
    </row>
    <row r="29120" spans="18:18">
      <c r="R29120" s="75"/>
    </row>
    <row r="29121" spans="18:18">
      <c r="R29121" s="75"/>
    </row>
    <row r="29122" spans="18:18">
      <c r="R29122" s="75"/>
    </row>
    <row r="29123" spans="18:18">
      <c r="R29123" s="75"/>
    </row>
    <row r="29124" spans="18:18">
      <c r="R29124" s="75"/>
    </row>
    <row r="29125" spans="18:18">
      <c r="R29125" s="75"/>
    </row>
    <row r="29126" spans="18:18">
      <c r="R29126" s="75"/>
    </row>
    <row r="29127" spans="18:18">
      <c r="R29127" s="75"/>
    </row>
    <row r="29128" spans="18:18">
      <c r="R29128" s="75"/>
    </row>
    <row r="29129" spans="18:18">
      <c r="R29129" s="75"/>
    </row>
    <row r="29130" spans="18:18">
      <c r="R29130" s="75"/>
    </row>
    <row r="29131" spans="18:18">
      <c r="R29131" s="75"/>
    </row>
    <row r="29132" spans="18:18">
      <c r="R29132" s="75"/>
    </row>
    <row r="29133" spans="18:18">
      <c r="R29133" s="75"/>
    </row>
    <row r="29134" spans="18:18">
      <c r="R29134" s="75"/>
    </row>
    <row r="29135" spans="18:18">
      <c r="R29135" s="75"/>
    </row>
    <row r="29136" spans="18:18">
      <c r="R29136" s="75"/>
    </row>
    <row r="29137" spans="18:18">
      <c r="R29137" s="75"/>
    </row>
    <row r="29138" spans="18:18">
      <c r="R29138" s="75"/>
    </row>
    <row r="29139" spans="18:18">
      <c r="R29139" s="75"/>
    </row>
    <row r="29140" spans="18:18">
      <c r="R29140" s="75"/>
    </row>
    <row r="29141" spans="18:18">
      <c r="R29141" s="75"/>
    </row>
    <row r="29142" spans="18:18">
      <c r="R29142" s="75"/>
    </row>
    <row r="29143" spans="18:18">
      <c r="R29143" s="75"/>
    </row>
    <row r="29144" spans="18:18">
      <c r="R29144" s="75"/>
    </row>
    <row r="29145" spans="18:18">
      <c r="R29145" s="75"/>
    </row>
    <row r="29146" spans="18:18">
      <c r="R29146" s="75"/>
    </row>
    <row r="29147" spans="18:18">
      <c r="R29147" s="75"/>
    </row>
    <row r="29148" spans="18:18">
      <c r="R29148" s="75"/>
    </row>
    <row r="29149" spans="18:18">
      <c r="R29149" s="75"/>
    </row>
    <row r="29150" spans="18:18">
      <c r="R29150" s="75"/>
    </row>
    <row r="29151" spans="18:18">
      <c r="R29151" s="75"/>
    </row>
    <row r="29152" spans="18:18">
      <c r="R29152" s="75"/>
    </row>
    <row r="29153" spans="18:18">
      <c r="R29153" s="75"/>
    </row>
    <row r="29154" spans="18:18">
      <c r="R29154" s="75"/>
    </row>
    <row r="29155" spans="18:18">
      <c r="R29155" s="75"/>
    </row>
    <row r="29156" spans="18:18">
      <c r="R29156" s="75"/>
    </row>
    <row r="29157" spans="18:18">
      <c r="R29157" s="75"/>
    </row>
    <row r="29158" spans="18:18">
      <c r="R29158" s="75"/>
    </row>
    <row r="29159" spans="18:18">
      <c r="R29159" s="75"/>
    </row>
    <row r="29160" spans="18:18">
      <c r="R29160" s="75"/>
    </row>
    <row r="29161" spans="18:18">
      <c r="R29161" s="75"/>
    </row>
    <row r="29162" spans="18:18">
      <c r="R29162" s="75"/>
    </row>
    <row r="29163" spans="18:18">
      <c r="R29163" s="75"/>
    </row>
    <row r="29164" spans="18:18">
      <c r="R29164" s="75"/>
    </row>
    <row r="29165" spans="18:18">
      <c r="R29165" s="75"/>
    </row>
    <row r="29166" spans="18:18">
      <c r="R29166" s="75"/>
    </row>
    <row r="29167" spans="18:18">
      <c r="R29167" s="75"/>
    </row>
    <row r="29168" spans="18:18">
      <c r="R29168" s="75"/>
    </row>
    <row r="29169" spans="18:18">
      <c r="R29169" s="75"/>
    </row>
    <row r="29170" spans="18:18">
      <c r="R29170" s="75"/>
    </row>
    <row r="29171" spans="18:18">
      <c r="R29171" s="75"/>
    </row>
    <row r="29172" spans="18:18">
      <c r="R29172" s="75"/>
    </row>
    <row r="29173" spans="18:18">
      <c r="R29173" s="75"/>
    </row>
    <row r="29174" spans="18:18">
      <c r="R29174" s="75"/>
    </row>
    <row r="29175" spans="18:18">
      <c r="R29175" s="75"/>
    </row>
    <row r="29176" spans="18:18">
      <c r="R29176" s="75"/>
    </row>
    <row r="29177" spans="18:18">
      <c r="R29177" s="75"/>
    </row>
    <row r="29178" spans="18:18">
      <c r="R29178" s="75"/>
    </row>
    <row r="29179" spans="18:18">
      <c r="R29179" s="75"/>
    </row>
    <row r="29180" spans="18:18">
      <c r="R29180" s="75"/>
    </row>
    <row r="29181" spans="18:18">
      <c r="R29181" s="75"/>
    </row>
    <row r="29182" spans="18:18">
      <c r="R29182" s="75"/>
    </row>
    <row r="29183" spans="18:18">
      <c r="R29183" s="75"/>
    </row>
    <row r="29184" spans="18:18">
      <c r="R29184" s="75"/>
    </row>
    <row r="29185" spans="18:18">
      <c r="R29185" s="75"/>
    </row>
    <row r="29186" spans="18:18">
      <c r="R29186" s="75"/>
    </row>
    <row r="29187" spans="18:18">
      <c r="R29187" s="75"/>
    </row>
    <row r="29188" spans="18:18">
      <c r="R29188" s="75"/>
    </row>
    <row r="29189" spans="18:18">
      <c r="R29189" s="75"/>
    </row>
    <row r="29190" spans="18:18">
      <c r="R29190" s="75"/>
    </row>
    <row r="29191" spans="18:18">
      <c r="R29191" s="75"/>
    </row>
    <row r="29192" spans="18:18">
      <c r="R29192" s="75"/>
    </row>
    <row r="29193" spans="18:18">
      <c r="R29193" s="75"/>
    </row>
    <row r="29194" spans="18:18">
      <c r="R29194" s="75"/>
    </row>
    <row r="29195" spans="18:18">
      <c r="R29195" s="75"/>
    </row>
    <row r="29196" spans="18:18">
      <c r="R29196" s="75"/>
    </row>
    <row r="29197" spans="18:18">
      <c r="R29197" s="75"/>
    </row>
    <row r="29198" spans="18:18">
      <c r="R29198" s="75"/>
    </row>
    <row r="29199" spans="18:18">
      <c r="R29199" s="75"/>
    </row>
    <row r="29200" spans="18:18">
      <c r="R29200" s="75"/>
    </row>
    <row r="29201" spans="18:18">
      <c r="R29201" s="75"/>
    </row>
    <row r="29202" spans="18:18">
      <c r="R29202" s="75"/>
    </row>
    <row r="29203" spans="18:18">
      <c r="R29203" s="75"/>
    </row>
    <row r="29204" spans="18:18">
      <c r="R29204" s="75"/>
    </row>
    <row r="29205" spans="18:18">
      <c r="R29205" s="75"/>
    </row>
    <row r="29206" spans="18:18">
      <c r="R29206" s="75"/>
    </row>
    <row r="29207" spans="18:18">
      <c r="R29207" s="75"/>
    </row>
    <row r="29208" spans="18:18">
      <c r="R29208" s="75"/>
    </row>
    <row r="29209" spans="18:18">
      <c r="R29209" s="75"/>
    </row>
    <row r="29210" spans="18:18">
      <c r="R29210" s="75"/>
    </row>
    <row r="29211" spans="18:18">
      <c r="R29211" s="75"/>
    </row>
    <row r="29212" spans="18:18">
      <c r="R29212" s="75"/>
    </row>
    <row r="29213" spans="18:18">
      <c r="R29213" s="75"/>
    </row>
    <row r="29214" spans="18:18">
      <c r="R29214" s="75"/>
    </row>
    <row r="29215" spans="18:18">
      <c r="R29215" s="75"/>
    </row>
    <row r="29216" spans="18:18">
      <c r="R29216" s="75"/>
    </row>
    <row r="29217" spans="18:18">
      <c r="R29217" s="75"/>
    </row>
    <row r="29218" spans="18:18">
      <c r="R29218" s="75"/>
    </row>
    <row r="29219" spans="18:18">
      <c r="R29219" s="75"/>
    </row>
    <row r="29220" spans="18:18">
      <c r="R29220" s="75"/>
    </row>
    <row r="29221" spans="18:18">
      <c r="R29221" s="75"/>
    </row>
    <row r="29222" spans="18:18">
      <c r="R29222" s="75"/>
    </row>
    <row r="29223" spans="18:18">
      <c r="R29223" s="75"/>
    </row>
    <row r="29224" spans="18:18">
      <c r="R29224" s="75"/>
    </row>
    <row r="29225" spans="18:18">
      <c r="R29225" s="75"/>
    </row>
    <row r="29226" spans="18:18">
      <c r="R29226" s="75"/>
    </row>
    <row r="29227" spans="18:18">
      <c r="R29227" s="75"/>
    </row>
    <row r="29228" spans="18:18">
      <c r="R29228" s="75"/>
    </row>
    <row r="29229" spans="18:18">
      <c r="R29229" s="75"/>
    </row>
    <row r="29230" spans="18:18">
      <c r="R29230" s="75"/>
    </row>
    <row r="29231" spans="18:18">
      <c r="R29231" s="75"/>
    </row>
    <row r="29232" spans="18:18">
      <c r="R29232" s="75"/>
    </row>
    <row r="29233" spans="18:18">
      <c r="R29233" s="75"/>
    </row>
    <row r="29234" spans="18:18">
      <c r="R29234" s="75"/>
    </row>
    <row r="29235" spans="18:18">
      <c r="R29235" s="75"/>
    </row>
    <row r="29236" spans="18:18">
      <c r="R29236" s="75"/>
    </row>
    <row r="29237" spans="18:18">
      <c r="R29237" s="75"/>
    </row>
    <row r="29238" spans="18:18">
      <c r="R29238" s="75"/>
    </row>
    <row r="29239" spans="18:18">
      <c r="R29239" s="75"/>
    </row>
    <row r="29240" spans="18:18">
      <c r="R29240" s="75"/>
    </row>
    <row r="29241" spans="18:18">
      <c r="R29241" s="75"/>
    </row>
    <row r="29242" spans="18:18">
      <c r="R29242" s="75"/>
    </row>
    <row r="29243" spans="18:18">
      <c r="R29243" s="75"/>
    </row>
    <row r="29244" spans="18:18">
      <c r="R29244" s="75"/>
    </row>
    <row r="29245" spans="18:18">
      <c r="R29245" s="75"/>
    </row>
    <row r="29246" spans="18:18">
      <c r="R29246" s="75"/>
    </row>
    <row r="29247" spans="18:18">
      <c r="R29247" s="75"/>
    </row>
    <row r="29248" spans="18:18">
      <c r="R29248" s="75"/>
    </row>
    <row r="29249" spans="18:18">
      <c r="R29249" s="75"/>
    </row>
    <row r="29250" spans="18:18">
      <c r="R29250" s="75"/>
    </row>
    <row r="29251" spans="18:18">
      <c r="R29251" s="75"/>
    </row>
    <row r="29252" spans="18:18">
      <c r="R29252" s="75"/>
    </row>
    <row r="29253" spans="18:18">
      <c r="R29253" s="75"/>
    </row>
    <row r="29254" spans="18:18">
      <c r="R29254" s="75"/>
    </row>
    <row r="29255" spans="18:18">
      <c r="R29255" s="75"/>
    </row>
    <row r="29256" spans="18:18">
      <c r="R29256" s="75"/>
    </row>
    <row r="29257" spans="18:18">
      <c r="R29257" s="75"/>
    </row>
    <row r="29258" spans="18:18">
      <c r="R29258" s="75"/>
    </row>
    <row r="29259" spans="18:18">
      <c r="R29259" s="75"/>
    </row>
    <row r="29260" spans="18:18">
      <c r="R29260" s="75"/>
    </row>
    <row r="29261" spans="18:18">
      <c r="R29261" s="75"/>
    </row>
    <row r="29262" spans="18:18">
      <c r="R29262" s="75"/>
    </row>
    <row r="29263" spans="18:18">
      <c r="R29263" s="75"/>
    </row>
    <row r="29264" spans="18:18">
      <c r="R29264" s="75"/>
    </row>
    <row r="29265" spans="18:18">
      <c r="R29265" s="75"/>
    </row>
    <row r="29266" spans="18:18">
      <c r="R29266" s="75"/>
    </row>
    <row r="29267" spans="18:18">
      <c r="R29267" s="75"/>
    </row>
    <row r="29268" spans="18:18">
      <c r="R29268" s="75"/>
    </row>
    <row r="29269" spans="18:18">
      <c r="R29269" s="75"/>
    </row>
    <row r="29270" spans="18:18">
      <c r="R29270" s="75"/>
    </row>
    <row r="29271" spans="18:18">
      <c r="R29271" s="75"/>
    </row>
    <row r="29272" spans="18:18">
      <c r="R29272" s="75"/>
    </row>
    <row r="29273" spans="18:18">
      <c r="R29273" s="75"/>
    </row>
    <row r="29274" spans="18:18">
      <c r="R29274" s="75"/>
    </row>
    <row r="29275" spans="18:18">
      <c r="R29275" s="75"/>
    </row>
    <row r="29276" spans="18:18">
      <c r="R29276" s="75"/>
    </row>
    <row r="29277" spans="18:18">
      <c r="R29277" s="75"/>
    </row>
    <row r="29278" spans="18:18">
      <c r="R29278" s="75"/>
    </row>
    <row r="29279" spans="18:18">
      <c r="R29279" s="75"/>
    </row>
    <row r="29280" spans="18:18">
      <c r="R29280" s="75"/>
    </row>
    <row r="29281" spans="18:18">
      <c r="R29281" s="75"/>
    </row>
    <row r="29282" spans="18:18">
      <c r="R29282" s="75"/>
    </row>
    <row r="29283" spans="18:18">
      <c r="R29283" s="75"/>
    </row>
    <row r="29284" spans="18:18">
      <c r="R29284" s="75"/>
    </row>
    <row r="29285" spans="18:18">
      <c r="R29285" s="75"/>
    </row>
    <row r="29286" spans="18:18">
      <c r="R29286" s="75"/>
    </row>
    <row r="29287" spans="18:18">
      <c r="R29287" s="75"/>
    </row>
    <row r="29288" spans="18:18">
      <c r="R29288" s="75"/>
    </row>
    <row r="29289" spans="18:18">
      <c r="R29289" s="75"/>
    </row>
    <row r="29290" spans="18:18">
      <c r="R29290" s="75"/>
    </row>
    <row r="29291" spans="18:18">
      <c r="R29291" s="75"/>
    </row>
    <row r="29292" spans="18:18">
      <c r="R29292" s="75"/>
    </row>
    <row r="29293" spans="18:18">
      <c r="R29293" s="75"/>
    </row>
    <row r="29294" spans="18:18">
      <c r="R29294" s="75"/>
    </row>
    <row r="29295" spans="18:18">
      <c r="R29295" s="75"/>
    </row>
    <row r="29296" spans="18:18">
      <c r="R29296" s="75"/>
    </row>
    <row r="29297" spans="18:18">
      <c r="R29297" s="75"/>
    </row>
    <row r="29298" spans="18:18">
      <c r="R29298" s="75"/>
    </row>
    <row r="29299" spans="18:18">
      <c r="R29299" s="75"/>
    </row>
    <row r="29300" spans="18:18">
      <c r="R29300" s="75"/>
    </row>
    <row r="29301" spans="18:18">
      <c r="R29301" s="75"/>
    </row>
    <row r="29302" spans="18:18">
      <c r="R29302" s="75"/>
    </row>
    <row r="29303" spans="18:18">
      <c r="R29303" s="75"/>
    </row>
    <row r="29304" spans="18:18">
      <c r="R29304" s="75"/>
    </row>
    <row r="29305" spans="18:18">
      <c r="R29305" s="75"/>
    </row>
    <row r="29306" spans="18:18">
      <c r="R29306" s="75"/>
    </row>
    <row r="29307" spans="18:18">
      <c r="R29307" s="75"/>
    </row>
    <row r="29308" spans="18:18">
      <c r="R29308" s="75"/>
    </row>
    <row r="29309" spans="18:18">
      <c r="R29309" s="75"/>
    </row>
    <row r="29310" spans="18:18">
      <c r="R29310" s="75"/>
    </row>
    <row r="29311" spans="18:18">
      <c r="R29311" s="75"/>
    </row>
    <row r="29312" spans="18:18">
      <c r="R29312" s="75"/>
    </row>
    <row r="29313" spans="18:18">
      <c r="R29313" s="75"/>
    </row>
    <row r="29314" spans="18:18">
      <c r="R29314" s="75"/>
    </row>
    <row r="29315" spans="18:18">
      <c r="R29315" s="75"/>
    </row>
    <row r="29316" spans="18:18">
      <c r="R29316" s="75"/>
    </row>
    <row r="29317" spans="18:18">
      <c r="R29317" s="75"/>
    </row>
    <row r="29318" spans="18:18">
      <c r="R29318" s="75"/>
    </row>
    <row r="29319" spans="18:18">
      <c r="R29319" s="75"/>
    </row>
    <row r="29320" spans="18:18">
      <c r="R29320" s="75"/>
    </row>
    <row r="29321" spans="18:18">
      <c r="R29321" s="75"/>
    </row>
    <row r="29322" spans="18:18">
      <c r="R29322" s="75"/>
    </row>
    <row r="29323" spans="18:18">
      <c r="R29323" s="75"/>
    </row>
    <row r="29324" spans="18:18">
      <c r="R29324" s="75"/>
    </row>
    <row r="29325" spans="18:18">
      <c r="R29325" s="75"/>
    </row>
    <row r="29326" spans="18:18">
      <c r="R29326" s="75"/>
    </row>
    <row r="29327" spans="18:18">
      <c r="R29327" s="75"/>
    </row>
    <row r="29328" spans="18:18">
      <c r="R29328" s="75"/>
    </row>
    <row r="29329" spans="18:18">
      <c r="R29329" s="75"/>
    </row>
    <row r="29330" spans="18:18">
      <c r="R29330" s="75"/>
    </row>
    <row r="29331" spans="18:18">
      <c r="R29331" s="75"/>
    </row>
    <row r="29332" spans="18:18">
      <c r="R29332" s="75"/>
    </row>
    <row r="29333" spans="18:18">
      <c r="R29333" s="75"/>
    </row>
    <row r="29334" spans="18:18">
      <c r="R29334" s="75"/>
    </row>
    <row r="29335" spans="18:18">
      <c r="R29335" s="75"/>
    </row>
    <row r="29336" spans="18:18">
      <c r="R29336" s="75"/>
    </row>
    <row r="29337" spans="18:18">
      <c r="R29337" s="75"/>
    </row>
    <row r="29338" spans="18:18">
      <c r="R29338" s="75"/>
    </row>
    <row r="29339" spans="18:18">
      <c r="R29339" s="75"/>
    </row>
    <row r="29340" spans="18:18">
      <c r="R29340" s="75"/>
    </row>
    <row r="29341" spans="18:18">
      <c r="R29341" s="75"/>
    </row>
    <row r="29342" spans="18:18">
      <c r="R29342" s="75"/>
    </row>
    <row r="29343" spans="18:18">
      <c r="R29343" s="75"/>
    </row>
    <row r="29344" spans="18:18">
      <c r="R29344" s="75"/>
    </row>
    <row r="29345" spans="18:18">
      <c r="R29345" s="75"/>
    </row>
    <row r="29346" spans="18:18">
      <c r="R29346" s="75"/>
    </row>
    <row r="29347" spans="18:18">
      <c r="R29347" s="75"/>
    </row>
    <row r="29348" spans="18:18">
      <c r="R29348" s="75"/>
    </row>
    <row r="29349" spans="18:18">
      <c r="R29349" s="75"/>
    </row>
    <row r="29350" spans="18:18">
      <c r="R29350" s="75"/>
    </row>
    <row r="29351" spans="18:18">
      <c r="R29351" s="75"/>
    </row>
    <row r="29352" spans="18:18">
      <c r="R29352" s="75"/>
    </row>
    <row r="29353" spans="18:18">
      <c r="R29353" s="75"/>
    </row>
    <row r="29354" spans="18:18">
      <c r="R29354" s="75"/>
    </row>
    <row r="29355" spans="18:18">
      <c r="R29355" s="75"/>
    </row>
    <row r="29356" spans="18:18">
      <c r="R29356" s="75"/>
    </row>
    <row r="29357" spans="18:18">
      <c r="R29357" s="75"/>
    </row>
    <row r="29358" spans="18:18">
      <c r="R29358" s="75"/>
    </row>
    <row r="29359" spans="18:18">
      <c r="R29359" s="75"/>
    </row>
    <row r="29360" spans="18:18">
      <c r="R29360" s="75"/>
    </row>
    <row r="29361" spans="18:18">
      <c r="R29361" s="75"/>
    </row>
    <row r="29362" spans="18:18">
      <c r="R29362" s="75"/>
    </row>
    <row r="29363" spans="18:18">
      <c r="R29363" s="75"/>
    </row>
    <row r="29364" spans="18:18">
      <c r="R29364" s="75"/>
    </row>
    <row r="29365" spans="18:18">
      <c r="R29365" s="75"/>
    </row>
    <row r="29366" spans="18:18">
      <c r="R29366" s="75"/>
    </row>
    <row r="29367" spans="18:18">
      <c r="R29367" s="75"/>
    </row>
    <row r="29368" spans="18:18">
      <c r="R29368" s="75"/>
    </row>
    <row r="29369" spans="18:18">
      <c r="R29369" s="75"/>
    </row>
    <row r="29370" spans="18:18">
      <c r="R29370" s="75"/>
    </row>
    <row r="29371" spans="18:18">
      <c r="R29371" s="75"/>
    </row>
    <row r="29372" spans="18:18">
      <c r="R29372" s="75"/>
    </row>
    <row r="29373" spans="18:18">
      <c r="R29373" s="75"/>
    </row>
    <row r="29374" spans="18:18">
      <c r="R29374" s="75"/>
    </row>
    <row r="29375" spans="18:18">
      <c r="R29375" s="75"/>
    </row>
    <row r="29376" spans="18:18">
      <c r="R29376" s="75"/>
    </row>
    <row r="29377" spans="18:18">
      <c r="R29377" s="75"/>
    </row>
    <row r="29378" spans="18:18">
      <c r="R29378" s="75"/>
    </row>
    <row r="29379" spans="18:18">
      <c r="R29379" s="75"/>
    </row>
    <row r="29380" spans="18:18">
      <c r="R29380" s="75"/>
    </row>
    <row r="29381" spans="18:18">
      <c r="R29381" s="75"/>
    </row>
    <row r="29382" spans="18:18">
      <c r="R29382" s="75"/>
    </row>
    <row r="29383" spans="18:18">
      <c r="R29383" s="75"/>
    </row>
    <row r="29384" spans="18:18">
      <c r="R29384" s="75"/>
    </row>
    <row r="29385" spans="18:18">
      <c r="R29385" s="75"/>
    </row>
    <row r="29386" spans="18:18">
      <c r="R29386" s="75"/>
    </row>
    <row r="29387" spans="18:18">
      <c r="R29387" s="75"/>
    </row>
    <row r="29388" spans="18:18">
      <c r="R29388" s="75"/>
    </row>
    <row r="29389" spans="18:18">
      <c r="R29389" s="75"/>
    </row>
    <row r="29390" spans="18:18">
      <c r="R29390" s="75"/>
    </row>
    <row r="29391" spans="18:18">
      <c r="R29391" s="75"/>
    </row>
    <row r="29392" spans="18:18">
      <c r="R29392" s="75"/>
    </row>
    <row r="29393" spans="18:18">
      <c r="R29393" s="75"/>
    </row>
    <row r="29394" spans="18:18">
      <c r="R29394" s="75"/>
    </row>
    <row r="29395" spans="18:18">
      <c r="R29395" s="75"/>
    </row>
    <row r="29396" spans="18:18">
      <c r="R29396" s="75"/>
    </row>
    <row r="29397" spans="18:18">
      <c r="R29397" s="75"/>
    </row>
    <row r="29398" spans="18:18">
      <c r="R29398" s="75"/>
    </row>
    <row r="29399" spans="18:18">
      <c r="R29399" s="75"/>
    </row>
    <row r="29400" spans="18:18">
      <c r="R29400" s="75"/>
    </row>
    <row r="29401" spans="18:18">
      <c r="R29401" s="75"/>
    </row>
    <row r="29402" spans="18:18">
      <c r="R29402" s="75"/>
    </row>
    <row r="29403" spans="18:18">
      <c r="R29403" s="75"/>
    </row>
    <row r="29404" spans="18:18">
      <c r="R29404" s="75"/>
    </row>
    <row r="29405" spans="18:18">
      <c r="R29405" s="75"/>
    </row>
    <row r="29406" spans="18:18">
      <c r="R29406" s="75"/>
    </row>
    <row r="29407" spans="18:18">
      <c r="R29407" s="75"/>
    </row>
    <row r="29408" spans="18:18">
      <c r="R29408" s="75"/>
    </row>
    <row r="29409" spans="18:18">
      <c r="R29409" s="75"/>
    </row>
    <row r="29410" spans="18:18">
      <c r="R29410" s="75"/>
    </row>
    <row r="29411" spans="18:18">
      <c r="R29411" s="75"/>
    </row>
    <row r="29412" spans="18:18">
      <c r="R29412" s="75"/>
    </row>
    <row r="29413" spans="18:18">
      <c r="R29413" s="75"/>
    </row>
    <row r="29414" spans="18:18">
      <c r="R29414" s="75"/>
    </row>
    <row r="29415" spans="18:18">
      <c r="R29415" s="75"/>
    </row>
    <row r="29416" spans="18:18">
      <c r="R29416" s="75"/>
    </row>
    <row r="29417" spans="18:18">
      <c r="R29417" s="75"/>
    </row>
    <row r="29418" spans="18:18">
      <c r="R29418" s="75"/>
    </row>
    <row r="29419" spans="18:18">
      <c r="R29419" s="75"/>
    </row>
    <row r="29420" spans="18:18">
      <c r="R29420" s="75"/>
    </row>
    <row r="29421" spans="18:18">
      <c r="R29421" s="75"/>
    </row>
    <row r="29422" spans="18:18">
      <c r="R29422" s="75"/>
    </row>
    <row r="29423" spans="18:18">
      <c r="R29423" s="75"/>
    </row>
    <row r="29424" spans="18:18">
      <c r="R29424" s="75"/>
    </row>
    <row r="29425" spans="18:18">
      <c r="R29425" s="75"/>
    </row>
    <row r="29426" spans="18:18">
      <c r="R29426" s="75"/>
    </row>
    <row r="29427" spans="18:18">
      <c r="R29427" s="75"/>
    </row>
    <row r="29428" spans="18:18">
      <c r="R29428" s="75"/>
    </row>
    <row r="29429" spans="18:18">
      <c r="R29429" s="75"/>
    </row>
    <row r="29430" spans="18:18">
      <c r="R29430" s="75"/>
    </row>
    <row r="29431" spans="18:18">
      <c r="R29431" s="75"/>
    </row>
    <row r="29432" spans="18:18">
      <c r="R29432" s="75"/>
    </row>
    <row r="29433" spans="18:18">
      <c r="R29433" s="75"/>
    </row>
    <row r="29434" spans="18:18">
      <c r="R29434" s="75"/>
    </row>
    <row r="29435" spans="18:18">
      <c r="R29435" s="75"/>
    </row>
    <row r="29436" spans="18:18">
      <c r="R29436" s="75"/>
    </row>
    <row r="29437" spans="18:18">
      <c r="R29437" s="75"/>
    </row>
    <row r="29438" spans="18:18">
      <c r="R29438" s="75"/>
    </row>
    <row r="29439" spans="18:18">
      <c r="R29439" s="75"/>
    </row>
    <row r="29440" spans="18:18">
      <c r="R29440" s="75"/>
    </row>
    <row r="29441" spans="18:18">
      <c r="R29441" s="75"/>
    </row>
    <row r="29442" spans="18:18">
      <c r="R29442" s="75"/>
    </row>
    <row r="29443" spans="18:18">
      <c r="R29443" s="75"/>
    </row>
    <row r="29444" spans="18:18">
      <c r="R29444" s="75"/>
    </row>
    <row r="29445" spans="18:18">
      <c r="R29445" s="75"/>
    </row>
    <row r="29446" spans="18:18">
      <c r="R29446" s="75"/>
    </row>
    <row r="29447" spans="18:18">
      <c r="R29447" s="75"/>
    </row>
    <row r="29448" spans="18:18">
      <c r="R29448" s="75"/>
    </row>
    <row r="29449" spans="18:18">
      <c r="R29449" s="75"/>
    </row>
    <row r="29450" spans="18:18">
      <c r="R29450" s="75"/>
    </row>
    <row r="29451" spans="18:18">
      <c r="R29451" s="75"/>
    </row>
    <row r="29452" spans="18:18">
      <c r="R29452" s="75"/>
    </row>
    <row r="29453" spans="18:18">
      <c r="R29453" s="75"/>
    </row>
    <row r="29454" spans="18:18">
      <c r="R29454" s="75"/>
    </row>
    <row r="29455" spans="18:18">
      <c r="R29455" s="75"/>
    </row>
    <row r="29456" spans="18:18">
      <c r="R29456" s="75"/>
    </row>
    <row r="29457" spans="18:18">
      <c r="R29457" s="75"/>
    </row>
    <row r="29458" spans="18:18">
      <c r="R29458" s="75"/>
    </row>
    <row r="29459" spans="18:18">
      <c r="R29459" s="75"/>
    </row>
    <row r="29460" spans="18:18">
      <c r="R29460" s="75"/>
    </row>
    <row r="29461" spans="18:18">
      <c r="R29461" s="75"/>
    </row>
    <row r="29462" spans="18:18">
      <c r="R29462" s="75"/>
    </row>
    <row r="29463" spans="18:18">
      <c r="R29463" s="75"/>
    </row>
    <row r="29464" spans="18:18">
      <c r="R29464" s="75"/>
    </row>
    <row r="29465" spans="18:18">
      <c r="R29465" s="75"/>
    </row>
    <row r="29466" spans="18:18">
      <c r="R29466" s="75"/>
    </row>
    <row r="29467" spans="18:18">
      <c r="R29467" s="75"/>
    </row>
    <row r="29468" spans="18:18">
      <c r="R29468" s="75"/>
    </row>
    <row r="29469" spans="18:18">
      <c r="R29469" s="75"/>
    </row>
    <row r="29470" spans="18:18">
      <c r="R29470" s="75"/>
    </row>
    <row r="29471" spans="18:18">
      <c r="R29471" s="75"/>
    </row>
    <row r="29472" spans="18:18">
      <c r="R29472" s="75"/>
    </row>
    <row r="29473" spans="18:18">
      <c r="R29473" s="75"/>
    </row>
    <row r="29474" spans="18:18">
      <c r="R29474" s="75"/>
    </row>
    <row r="29475" spans="18:18">
      <c r="R29475" s="75"/>
    </row>
    <row r="29476" spans="18:18">
      <c r="R29476" s="75"/>
    </row>
    <row r="29477" spans="18:18">
      <c r="R29477" s="75"/>
    </row>
    <row r="29478" spans="18:18">
      <c r="R29478" s="75"/>
    </row>
    <row r="29479" spans="18:18">
      <c r="R29479" s="75"/>
    </row>
    <row r="29480" spans="18:18">
      <c r="R29480" s="75"/>
    </row>
    <row r="29481" spans="18:18">
      <c r="R29481" s="75"/>
    </row>
    <row r="29482" spans="18:18">
      <c r="R29482" s="75"/>
    </row>
    <row r="29483" spans="18:18">
      <c r="R29483" s="75"/>
    </row>
    <row r="29484" spans="18:18">
      <c r="R29484" s="75"/>
    </row>
    <row r="29485" spans="18:18">
      <c r="R29485" s="75"/>
    </row>
    <row r="29486" spans="18:18">
      <c r="R29486" s="75"/>
    </row>
    <row r="29487" spans="18:18">
      <c r="R29487" s="75"/>
    </row>
    <row r="29488" spans="18:18">
      <c r="R29488" s="75"/>
    </row>
    <row r="29489" spans="18:18">
      <c r="R29489" s="75"/>
    </row>
    <row r="29490" spans="18:18">
      <c r="R29490" s="75"/>
    </row>
    <row r="29491" spans="18:18">
      <c r="R29491" s="75"/>
    </row>
    <row r="29492" spans="18:18">
      <c r="R29492" s="75"/>
    </row>
    <row r="29493" spans="18:18">
      <c r="R29493" s="75"/>
    </row>
    <row r="29494" spans="18:18">
      <c r="R29494" s="75"/>
    </row>
    <row r="29495" spans="18:18">
      <c r="R29495" s="75"/>
    </row>
    <row r="29496" spans="18:18">
      <c r="R29496" s="75"/>
    </row>
    <row r="29497" spans="18:18">
      <c r="R29497" s="75"/>
    </row>
    <row r="29498" spans="18:18">
      <c r="R29498" s="75"/>
    </row>
    <row r="29499" spans="18:18">
      <c r="R29499" s="75"/>
    </row>
    <row r="29500" spans="18:18">
      <c r="R29500" s="75"/>
    </row>
    <row r="29501" spans="18:18">
      <c r="R29501" s="75"/>
    </row>
    <row r="29502" spans="18:18">
      <c r="R29502" s="75"/>
    </row>
    <row r="29503" spans="18:18">
      <c r="R29503" s="75"/>
    </row>
    <row r="29504" spans="18:18">
      <c r="R29504" s="75"/>
    </row>
    <row r="29505" spans="18:18">
      <c r="R29505" s="75"/>
    </row>
    <row r="29506" spans="18:18">
      <c r="R29506" s="75"/>
    </row>
    <row r="29507" spans="18:18">
      <c r="R29507" s="75"/>
    </row>
    <row r="29508" spans="18:18">
      <c r="R29508" s="75"/>
    </row>
    <row r="29509" spans="18:18">
      <c r="R29509" s="75"/>
    </row>
    <row r="29510" spans="18:18">
      <c r="R29510" s="75"/>
    </row>
    <row r="29511" spans="18:18">
      <c r="R29511" s="75"/>
    </row>
    <row r="29512" spans="18:18">
      <c r="R29512" s="75"/>
    </row>
    <row r="29513" spans="18:18">
      <c r="R29513" s="75"/>
    </row>
    <row r="29514" spans="18:18">
      <c r="R29514" s="75"/>
    </row>
    <row r="29515" spans="18:18">
      <c r="R29515" s="75"/>
    </row>
    <row r="29516" spans="18:18">
      <c r="R29516" s="75"/>
    </row>
    <row r="29517" spans="18:18">
      <c r="R29517" s="75"/>
    </row>
    <row r="29518" spans="18:18">
      <c r="R29518" s="75"/>
    </row>
    <row r="29519" spans="18:18">
      <c r="R29519" s="75"/>
    </row>
    <row r="29520" spans="18:18">
      <c r="R29520" s="75"/>
    </row>
    <row r="29521" spans="18:18">
      <c r="R29521" s="75"/>
    </row>
    <row r="29522" spans="18:18">
      <c r="R29522" s="75"/>
    </row>
    <row r="29523" spans="18:18">
      <c r="R29523" s="75"/>
    </row>
    <row r="29524" spans="18:18">
      <c r="R29524" s="75"/>
    </row>
    <row r="29525" spans="18:18">
      <c r="R29525" s="75"/>
    </row>
    <row r="29526" spans="18:18">
      <c r="R29526" s="75"/>
    </row>
    <row r="29527" spans="18:18">
      <c r="R29527" s="75"/>
    </row>
    <row r="29528" spans="18:18">
      <c r="R29528" s="75"/>
    </row>
    <row r="29529" spans="18:18">
      <c r="R29529" s="75"/>
    </row>
    <row r="29530" spans="18:18">
      <c r="R29530" s="75"/>
    </row>
    <row r="29531" spans="18:18">
      <c r="R29531" s="75"/>
    </row>
    <row r="29532" spans="18:18">
      <c r="R29532" s="75"/>
    </row>
    <row r="29533" spans="18:18">
      <c r="R29533" s="75"/>
    </row>
    <row r="29534" spans="18:18">
      <c r="R29534" s="75"/>
    </row>
    <row r="29535" spans="18:18">
      <c r="R29535" s="75"/>
    </row>
    <row r="29536" spans="18:18">
      <c r="R29536" s="75"/>
    </row>
    <row r="29537" spans="18:18">
      <c r="R29537" s="75"/>
    </row>
    <row r="29538" spans="18:18">
      <c r="R29538" s="75"/>
    </row>
    <row r="29539" spans="18:18">
      <c r="R29539" s="75"/>
    </row>
    <row r="29540" spans="18:18">
      <c r="R29540" s="75"/>
    </row>
    <row r="29541" spans="18:18">
      <c r="R29541" s="75"/>
    </row>
    <row r="29542" spans="18:18">
      <c r="R29542" s="75"/>
    </row>
    <row r="29543" spans="18:18">
      <c r="R29543" s="75"/>
    </row>
    <row r="29544" spans="18:18">
      <c r="R29544" s="75"/>
    </row>
    <row r="29545" spans="18:18">
      <c r="R29545" s="75"/>
    </row>
    <row r="29546" spans="18:18">
      <c r="R29546" s="75"/>
    </row>
    <row r="29547" spans="18:18">
      <c r="R29547" s="75"/>
    </row>
    <row r="29548" spans="18:18">
      <c r="R29548" s="75"/>
    </row>
    <row r="29549" spans="18:18">
      <c r="R29549" s="75"/>
    </row>
    <row r="29550" spans="18:18">
      <c r="R29550" s="75"/>
    </row>
    <row r="29551" spans="18:18">
      <c r="R29551" s="75"/>
    </row>
    <row r="29552" spans="18:18">
      <c r="R29552" s="75"/>
    </row>
    <row r="29553" spans="18:18">
      <c r="R29553" s="75"/>
    </row>
    <row r="29554" spans="18:18">
      <c r="R29554" s="75"/>
    </row>
    <row r="29555" spans="18:18">
      <c r="R29555" s="75"/>
    </row>
    <row r="29556" spans="18:18">
      <c r="R29556" s="75"/>
    </row>
    <row r="29557" spans="18:18">
      <c r="R29557" s="75"/>
    </row>
    <row r="29558" spans="18:18">
      <c r="R29558" s="75"/>
    </row>
    <row r="29559" spans="18:18">
      <c r="R29559" s="75"/>
    </row>
    <row r="29560" spans="18:18">
      <c r="R29560" s="75"/>
    </row>
    <row r="29561" spans="18:18">
      <c r="R29561" s="75"/>
    </row>
    <row r="29562" spans="18:18">
      <c r="R29562" s="75"/>
    </row>
    <row r="29563" spans="18:18">
      <c r="R29563" s="75"/>
    </row>
    <row r="29564" spans="18:18">
      <c r="R29564" s="75"/>
    </row>
    <row r="29565" spans="18:18">
      <c r="R29565" s="75"/>
    </row>
    <row r="29566" spans="18:18">
      <c r="R29566" s="75"/>
    </row>
    <row r="29567" spans="18:18">
      <c r="R29567" s="75"/>
    </row>
    <row r="29568" spans="18:18">
      <c r="R29568" s="75"/>
    </row>
    <row r="29569" spans="18:18">
      <c r="R29569" s="75"/>
    </row>
    <row r="29570" spans="18:18">
      <c r="R29570" s="75"/>
    </row>
    <row r="29571" spans="18:18">
      <c r="R29571" s="75"/>
    </row>
    <row r="29572" spans="18:18">
      <c r="R29572" s="75"/>
    </row>
    <row r="29573" spans="18:18">
      <c r="R29573" s="75"/>
    </row>
    <row r="29574" spans="18:18">
      <c r="R29574" s="75"/>
    </row>
    <row r="29575" spans="18:18">
      <c r="R29575" s="75"/>
    </row>
    <row r="29576" spans="18:18">
      <c r="R29576" s="75"/>
    </row>
    <row r="29577" spans="18:18">
      <c r="R29577" s="75"/>
    </row>
    <row r="29578" spans="18:18">
      <c r="R29578" s="75"/>
    </row>
    <row r="29579" spans="18:18">
      <c r="R29579" s="75"/>
    </row>
    <row r="29580" spans="18:18">
      <c r="R29580" s="75"/>
    </row>
    <row r="29581" spans="18:18">
      <c r="R29581" s="75"/>
    </row>
    <row r="29582" spans="18:18">
      <c r="R29582" s="75"/>
    </row>
    <row r="29583" spans="18:18">
      <c r="R29583" s="75"/>
    </row>
    <row r="29584" spans="18:18">
      <c r="R29584" s="75"/>
    </row>
    <row r="29585" spans="18:18">
      <c r="R29585" s="75"/>
    </row>
    <row r="29586" spans="18:18">
      <c r="R29586" s="75"/>
    </row>
    <row r="29587" spans="18:18">
      <c r="R29587" s="75"/>
    </row>
    <row r="29588" spans="18:18">
      <c r="R29588" s="75"/>
    </row>
    <row r="29589" spans="18:18">
      <c r="R29589" s="75"/>
    </row>
    <row r="29590" spans="18:18">
      <c r="R29590" s="75"/>
    </row>
    <row r="29591" spans="18:18">
      <c r="R29591" s="75"/>
    </row>
    <row r="29592" spans="18:18">
      <c r="R29592" s="75"/>
    </row>
    <row r="29593" spans="18:18">
      <c r="R29593" s="75"/>
    </row>
    <row r="29594" spans="18:18">
      <c r="R29594" s="75"/>
    </row>
    <row r="29595" spans="18:18">
      <c r="R29595" s="75"/>
    </row>
    <row r="29596" spans="18:18">
      <c r="R29596" s="75"/>
    </row>
    <row r="29597" spans="18:18">
      <c r="R29597" s="75"/>
    </row>
    <row r="29598" spans="18:18">
      <c r="R29598" s="75"/>
    </row>
    <row r="29599" spans="18:18">
      <c r="R29599" s="75"/>
    </row>
    <row r="29600" spans="18:18">
      <c r="R29600" s="75"/>
    </row>
    <row r="29601" spans="18:18">
      <c r="R29601" s="75"/>
    </row>
    <row r="29602" spans="18:18">
      <c r="R29602" s="75"/>
    </row>
    <row r="29603" spans="18:18">
      <c r="R29603" s="75"/>
    </row>
    <row r="29604" spans="18:18">
      <c r="R29604" s="75"/>
    </row>
    <row r="29605" spans="18:18">
      <c r="R29605" s="75"/>
    </row>
    <row r="29606" spans="18:18">
      <c r="R29606" s="75"/>
    </row>
    <row r="29607" spans="18:18">
      <c r="R29607" s="75"/>
    </row>
    <row r="29608" spans="18:18">
      <c r="R29608" s="75"/>
    </row>
    <row r="29609" spans="18:18">
      <c r="R29609" s="75"/>
    </row>
    <row r="29610" spans="18:18">
      <c r="R29610" s="75"/>
    </row>
    <row r="29611" spans="18:18">
      <c r="R29611" s="75"/>
    </row>
    <row r="29612" spans="18:18">
      <c r="R29612" s="75"/>
    </row>
    <row r="29613" spans="18:18">
      <c r="R29613" s="75"/>
    </row>
    <row r="29614" spans="18:18">
      <c r="R29614" s="75"/>
    </row>
    <row r="29615" spans="18:18">
      <c r="R29615" s="75"/>
    </row>
    <row r="29616" spans="18:18">
      <c r="R29616" s="75"/>
    </row>
    <row r="29617" spans="18:18">
      <c r="R29617" s="75"/>
    </row>
    <row r="29618" spans="18:18">
      <c r="R29618" s="75"/>
    </row>
    <row r="29619" spans="18:18">
      <c r="R29619" s="75"/>
    </row>
    <row r="29620" spans="18:18">
      <c r="R29620" s="75"/>
    </row>
    <row r="29621" spans="18:18">
      <c r="R29621" s="75"/>
    </row>
    <row r="29622" spans="18:18">
      <c r="R29622" s="75"/>
    </row>
    <row r="29623" spans="18:18">
      <c r="R29623" s="75"/>
    </row>
    <row r="29624" spans="18:18">
      <c r="R29624" s="75"/>
    </row>
    <row r="29625" spans="18:18">
      <c r="R29625" s="75"/>
    </row>
    <row r="29626" spans="18:18">
      <c r="R29626" s="75"/>
    </row>
    <row r="29627" spans="18:18">
      <c r="R29627" s="75"/>
    </row>
    <row r="29628" spans="18:18">
      <c r="R29628" s="75"/>
    </row>
    <row r="29629" spans="18:18">
      <c r="R29629" s="75"/>
    </row>
    <row r="29630" spans="18:18">
      <c r="R29630" s="75"/>
    </row>
    <row r="29631" spans="18:18">
      <c r="R29631" s="75"/>
    </row>
    <row r="29632" spans="18:18">
      <c r="R29632" s="75"/>
    </row>
    <row r="29633" spans="18:18">
      <c r="R29633" s="75"/>
    </row>
    <row r="29634" spans="18:18">
      <c r="R29634" s="75"/>
    </row>
    <row r="29635" spans="18:18">
      <c r="R29635" s="75"/>
    </row>
    <row r="29636" spans="18:18">
      <c r="R29636" s="75"/>
    </row>
    <row r="29637" spans="18:18">
      <c r="R29637" s="75"/>
    </row>
    <row r="29638" spans="18:18">
      <c r="R29638" s="75"/>
    </row>
    <row r="29639" spans="18:18">
      <c r="R29639" s="75"/>
    </row>
    <row r="29640" spans="18:18">
      <c r="R29640" s="75"/>
    </row>
    <row r="29641" spans="18:18">
      <c r="R29641" s="75"/>
    </row>
    <row r="29642" spans="18:18">
      <c r="R29642" s="75"/>
    </row>
    <row r="29643" spans="18:18">
      <c r="R29643" s="75"/>
    </row>
    <row r="29644" spans="18:18">
      <c r="R29644" s="75"/>
    </row>
    <row r="29645" spans="18:18">
      <c r="R29645" s="75"/>
    </row>
    <row r="29646" spans="18:18">
      <c r="R29646" s="75"/>
    </row>
    <row r="29647" spans="18:18">
      <c r="R29647" s="75"/>
    </row>
    <row r="29648" spans="18:18">
      <c r="R29648" s="75"/>
    </row>
    <row r="29649" spans="18:18">
      <c r="R29649" s="75"/>
    </row>
    <row r="29650" spans="18:18">
      <c r="R29650" s="75"/>
    </row>
    <row r="29651" spans="18:18">
      <c r="R29651" s="75"/>
    </row>
    <row r="29652" spans="18:18">
      <c r="R29652" s="75"/>
    </row>
    <row r="29653" spans="18:18">
      <c r="R29653" s="75"/>
    </row>
    <row r="29654" spans="18:18">
      <c r="R29654" s="75"/>
    </row>
    <row r="29655" spans="18:18">
      <c r="R29655" s="75"/>
    </row>
    <row r="29656" spans="18:18">
      <c r="R29656" s="75"/>
    </row>
    <row r="29657" spans="18:18">
      <c r="R29657" s="75"/>
    </row>
    <row r="29658" spans="18:18">
      <c r="R29658" s="75"/>
    </row>
    <row r="29659" spans="18:18">
      <c r="R29659" s="75"/>
    </row>
    <row r="29660" spans="18:18">
      <c r="R29660" s="75"/>
    </row>
    <row r="29661" spans="18:18">
      <c r="R29661" s="75"/>
    </row>
    <row r="29662" spans="18:18">
      <c r="R29662" s="75"/>
    </row>
    <row r="29663" spans="18:18">
      <c r="R29663" s="75"/>
    </row>
    <row r="29664" spans="18:18">
      <c r="R29664" s="75"/>
    </row>
    <row r="29665" spans="18:18">
      <c r="R29665" s="75"/>
    </row>
    <row r="29666" spans="18:18">
      <c r="R29666" s="75"/>
    </row>
    <row r="29667" spans="18:18">
      <c r="R29667" s="75"/>
    </row>
    <row r="29668" spans="18:18">
      <c r="R29668" s="75"/>
    </row>
    <row r="29669" spans="18:18">
      <c r="R29669" s="75"/>
    </row>
    <row r="29670" spans="18:18">
      <c r="R29670" s="75"/>
    </row>
    <row r="29671" spans="18:18">
      <c r="R29671" s="75"/>
    </row>
    <row r="29672" spans="18:18">
      <c r="R29672" s="75"/>
    </row>
    <row r="29673" spans="18:18">
      <c r="R29673" s="75"/>
    </row>
    <row r="29674" spans="18:18">
      <c r="R29674" s="75"/>
    </row>
    <row r="29675" spans="18:18">
      <c r="R29675" s="75"/>
    </row>
    <row r="29676" spans="18:18">
      <c r="R29676" s="75"/>
    </row>
    <row r="29677" spans="18:18">
      <c r="R29677" s="75"/>
    </row>
    <row r="29678" spans="18:18">
      <c r="R29678" s="75"/>
    </row>
    <row r="29679" spans="18:18">
      <c r="R29679" s="75"/>
    </row>
    <row r="29680" spans="18:18">
      <c r="R29680" s="75"/>
    </row>
    <row r="29681" spans="18:18">
      <c r="R29681" s="75"/>
    </row>
    <row r="29682" spans="18:18">
      <c r="R29682" s="75"/>
    </row>
    <row r="29683" spans="18:18">
      <c r="R29683" s="75"/>
    </row>
    <row r="29684" spans="18:18">
      <c r="R29684" s="75"/>
    </row>
    <row r="29685" spans="18:18">
      <c r="R29685" s="75"/>
    </row>
    <row r="29686" spans="18:18">
      <c r="R29686" s="75"/>
    </row>
    <row r="29687" spans="18:18">
      <c r="R29687" s="75"/>
    </row>
    <row r="29688" spans="18:18">
      <c r="R29688" s="75"/>
    </row>
    <row r="29689" spans="18:18">
      <c r="R29689" s="75"/>
    </row>
    <row r="29690" spans="18:18">
      <c r="R29690" s="75"/>
    </row>
    <row r="29691" spans="18:18">
      <c r="R29691" s="75"/>
    </row>
    <row r="29692" spans="18:18">
      <c r="R29692" s="75"/>
    </row>
    <row r="29693" spans="18:18">
      <c r="R29693" s="75"/>
    </row>
    <row r="29694" spans="18:18">
      <c r="R29694" s="75"/>
    </row>
    <row r="29695" spans="18:18">
      <c r="R29695" s="75"/>
    </row>
    <row r="29696" spans="18:18">
      <c r="R29696" s="75"/>
    </row>
    <row r="29697" spans="18:18">
      <c r="R29697" s="75"/>
    </row>
    <row r="29698" spans="18:18">
      <c r="R29698" s="75"/>
    </row>
    <row r="29699" spans="18:18">
      <c r="R29699" s="75"/>
    </row>
    <row r="29700" spans="18:18">
      <c r="R29700" s="75"/>
    </row>
    <row r="29701" spans="18:18">
      <c r="R29701" s="75"/>
    </row>
    <row r="29702" spans="18:18">
      <c r="R29702" s="75"/>
    </row>
    <row r="29703" spans="18:18">
      <c r="R29703" s="75"/>
    </row>
    <row r="29704" spans="18:18">
      <c r="R29704" s="75"/>
    </row>
    <row r="29705" spans="18:18">
      <c r="R29705" s="75"/>
    </row>
    <row r="29706" spans="18:18">
      <c r="R29706" s="75"/>
    </row>
    <row r="29707" spans="18:18">
      <c r="R29707" s="75"/>
    </row>
    <row r="29708" spans="18:18">
      <c r="R29708" s="75"/>
    </row>
    <row r="29709" spans="18:18">
      <c r="R29709" s="75"/>
    </row>
    <row r="29710" spans="18:18">
      <c r="R29710" s="75"/>
    </row>
    <row r="29711" spans="18:18">
      <c r="R29711" s="75"/>
    </row>
    <row r="29712" spans="18:18">
      <c r="R29712" s="75"/>
    </row>
    <row r="29713" spans="18:18">
      <c r="R29713" s="75"/>
    </row>
    <row r="29714" spans="18:18">
      <c r="R29714" s="75"/>
    </row>
    <row r="29715" spans="18:18">
      <c r="R29715" s="75"/>
    </row>
    <row r="29716" spans="18:18">
      <c r="R29716" s="75"/>
    </row>
    <row r="29717" spans="18:18">
      <c r="R29717" s="75"/>
    </row>
    <row r="29718" spans="18:18">
      <c r="R29718" s="75"/>
    </row>
    <row r="29719" spans="18:18">
      <c r="R29719" s="75"/>
    </row>
    <row r="29720" spans="18:18">
      <c r="R29720" s="75"/>
    </row>
    <row r="29721" spans="18:18">
      <c r="R29721" s="75"/>
    </row>
    <row r="29722" spans="18:18">
      <c r="R29722" s="75"/>
    </row>
    <row r="29723" spans="18:18">
      <c r="R29723" s="75"/>
    </row>
    <row r="29724" spans="18:18">
      <c r="R29724" s="75"/>
    </row>
    <row r="29725" spans="18:18">
      <c r="R29725" s="75"/>
    </row>
    <row r="29726" spans="18:18">
      <c r="R29726" s="75"/>
    </row>
    <row r="29727" spans="18:18">
      <c r="R29727" s="75"/>
    </row>
    <row r="29728" spans="18:18">
      <c r="R29728" s="75"/>
    </row>
    <row r="29729" spans="18:18">
      <c r="R29729" s="75"/>
    </row>
    <row r="29730" spans="18:18">
      <c r="R29730" s="75"/>
    </row>
    <row r="29731" spans="18:18">
      <c r="R29731" s="75"/>
    </row>
    <row r="29732" spans="18:18">
      <c r="R29732" s="75"/>
    </row>
    <row r="29733" spans="18:18">
      <c r="R29733" s="75"/>
    </row>
    <row r="29734" spans="18:18">
      <c r="R29734" s="75"/>
    </row>
    <row r="29735" spans="18:18">
      <c r="R29735" s="75"/>
    </row>
    <row r="29736" spans="18:18">
      <c r="R29736" s="75"/>
    </row>
    <row r="29737" spans="18:18">
      <c r="R29737" s="75"/>
    </row>
    <row r="29738" spans="18:18">
      <c r="R29738" s="75"/>
    </row>
    <row r="29739" spans="18:18">
      <c r="R29739" s="75"/>
    </row>
    <row r="29740" spans="18:18">
      <c r="R29740" s="75"/>
    </row>
    <row r="29741" spans="18:18">
      <c r="R29741" s="75"/>
    </row>
    <row r="29742" spans="18:18">
      <c r="R29742" s="75"/>
    </row>
    <row r="29743" spans="18:18">
      <c r="R29743" s="75"/>
    </row>
    <row r="29744" spans="18:18">
      <c r="R29744" s="75"/>
    </row>
    <row r="29745" spans="18:18">
      <c r="R29745" s="75"/>
    </row>
    <row r="29746" spans="18:18">
      <c r="R29746" s="75"/>
    </row>
    <row r="29747" spans="18:18">
      <c r="R29747" s="75"/>
    </row>
    <row r="29748" spans="18:18">
      <c r="R29748" s="75"/>
    </row>
    <row r="29749" spans="18:18">
      <c r="R29749" s="75"/>
    </row>
    <row r="29750" spans="18:18">
      <c r="R29750" s="75"/>
    </row>
    <row r="29751" spans="18:18">
      <c r="R29751" s="75"/>
    </row>
    <row r="29752" spans="18:18">
      <c r="R29752" s="75"/>
    </row>
    <row r="29753" spans="18:18">
      <c r="R29753" s="75"/>
    </row>
    <row r="29754" spans="18:18">
      <c r="R29754" s="75"/>
    </row>
    <row r="29755" spans="18:18">
      <c r="R29755" s="75"/>
    </row>
    <row r="29756" spans="18:18">
      <c r="R29756" s="75"/>
    </row>
    <row r="29757" spans="18:18">
      <c r="R29757" s="75"/>
    </row>
    <row r="29758" spans="18:18">
      <c r="R29758" s="75"/>
    </row>
    <row r="29759" spans="18:18">
      <c r="R29759" s="75"/>
    </row>
    <row r="29760" spans="18:18">
      <c r="R29760" s="75"/>
    </row>
    <row r="29761" spans="18:18">
      <c r="R29761" s="75"/>
    </row>
    <row r="29762" spans="18:18">
      <c r="R29762" s="75"/>
    </row>
    <row r="29763" spans="18:18">
      <c r="R29763" s="75"/>
    </row>
    <row r="29764" spans="18:18">
      <c r="R29764" s="75"/>
    </row>
    <row r="29765" spans="18:18">
      <c r="R29765" s="75"/>
    </row>
    <row r="29766" spans="18:18">
      <c r="R29766" s="75"/>
    </row>
    <row r="29767" spans="18:18">
      <c r="R29767" s="75"/>
    </row>
    <row r="29768" spans="18:18">
      <c r="R29768" s="75"/>
    </row>
    <row r="29769" spans="18:18">
      <c r="R29769" s="75"/>
    </row>
    <row r="29770" spans="18:18">
      <c r="R29770" s="75"/>
    </row>
    <row r="29771" spans="18:18">
      <c r="R29771" s="75"/>
    </row>
    <row r="29772" spans="18:18">
      <c r="R29772" s="75"/>
    </row>
    <row r="29773" spans="18:18">
      <c r="R29773" s="75"/>
    </row>
    <row r="29774" spans="18:18">
      <c r="R29774" s="75"/>
    </row>
    <row r="29775" spans="18:18">
      <c r="R29775" s="75"/>
    </row>
    <row r="29776" spans="18:18">
      <c r="R29776" s="75"/>
    </row>
    <row r="29777" spans="18:18">
      <c r="R29777" s="75"/>
    </row>
    <row r="29778" spans="18:18">
      <c r="R29778" s="75"/>
    </row>
    <row r="29779" spans="18:18">
      <c r="R29779" s="75"/>
    </row>
    <row r="29780" spans="18:18">
      <c r="R29780" s="75"/>
    </row>
    <row r="29781" spans="18:18">
      <c r="R29781" s="75"/>
    </row>
    <row r="29782" spans="18:18">
      <c r="R29782" s="75"/>
    </row>
    <row r="29783" spans="18:18">
      <c r="R29783" s="75"/>
    </row>
    <row r="29784" spans="18:18">
      <c r="R29784" s="75"/>
    </row>
    <row r="29785" spans="18:18">
      <c r="R29785" s="75"/>
    </row>
    <row r="29786" spans="18:18">
      <c r="R29786" s="75"/>
    </row>
    <row r="29787" spans="18:18">
      <c r="R29787" s="75"/>
    </row>
    <row r="29788" spans="18:18">
      <c r="R29788" s="75"/>
    </row>
    <row r="29789" spans="18:18">
      <c r="R29789" s="75"/>
    </row>
    <row r="29790" spans="18:18">
      <c r="R29790" s="75"/>
    </row>
    <row r="29791" spans="18:18">
      <c r="R29791" s="75"/>
    </row>
    <row r="29792" spans="18:18">
      <c r="R29792" s="75"/>
    </row>
    <row r="29793" spans="18:18">
      <c r="R29793" s="75"/>
    </row>
    <row r="29794" spans="18:18">
      <c r="R29794" s="75"/>
    </row>
    <row r="29795" spans="18:18">
      <c r="R29795" s="75"/>
    </row>
    <row r="29796" spans="18:18">
      <c r="R29796" s="75"/>
    </row>
    <row r="29797" spans="18:18">
      <c r="R29797" s="75"/>
    </row>
    <row r="29798" spans="18:18">
      <c r="R29798" s="75"/>
    </row>
    <row r="29799" spans="18:18">
      <c r="R29799" s="75"/>
    </row>
    <row r="29800" spans="18:18">
      <c r="R29800" s="75"/>
    </row>
    <row r="29801" spans="18:18">
      <c r="R29801" s="75"/>
    </row>
    <row r="29802" spans="18:18">
      <c r="R29802" s="75"/>
    </row>
    <row r="29803" spans="18:18">
      <c r="R29803" s="75"/>
    </row>
    <row r="29804" spans="18:18">
      <c r="R29804" s="75"/>
    </row>
    <row r="29805" spans="18:18">
      <c r="R29805" s="75"/>
    </row>
    <row r="29806" spans="18:18">
      <c r="R29806" s="75"/>
    </row>
    <row r="29807" spans="18:18">
      <c r="R29807" s="75"/>
    </row>
    <row r="29808" spans="18:18">
      <c r="R29808" s="75"/>
    </row>
    <row r="29809" spans="18:18">
      <c r="R29809" s="75"/>
    </row>
    <row r="29810" spans="18:18">
      <c r="R29810" s="75"/>
    </row>
    <row r="29811" spans="18:18">
      <c r="R29811" s="75"/>
    </row>
    <row r="29812" spans="18:18">
      <c r="R29812" s="75"/>
    </row>
    <row r="29813" spans="18:18">
      <c r="R29813" s="75"/>
    </row>
    <row r="29814" spans="18:18">
      <c r="R29814" s="75"/>
    </row>
    <row r="29815" spans="18:18">
      <c r="R29815" s="75"/>
    </row>
    <row r="29816" spans="18:18">
      <c r="R29816" s="75"/>
    </row>
    <row r="29817" spans="18:18">
      <c r="R29817" s="75"/>
    </row>
    <row r="29818" spans="18:18">
      <c r="R29818" s="75"/>
    </row>
    <row r="29819" spans="18:18">
      <c r="R29819" s="75"/>
    </row>
    <row r="29820" spans="18:18">
      <c r="R29820" s="75"/>
    </row>
    <row r="29821" spans="18:18">
      <c r="R29821" s="75"/>
    </row>
    <row r="29822" spans="18:18">
      <c r="R29822" s="75"/>
    </row>
    <row r="29823" spans="18:18">
      <c r="R29823" s="75"/>
    </row>
    <row r="29824" spans="18:18">
      <c r="R29824" s="75"/>
    </row>
    <row r="29825" spans="18:18">
      <c r="R29825" s="75"/>
    </row>
    <row r="29826" spans="18:18">
      <c r="R29826" s="75"/>
    </row>
    <row r="29827" spans="18:18">
      <c r="R29827" s="75"/>
    </row>
    <row r="29828" spans="18:18">
      <c r="R29828" s="75"/>
    </row>
    <row r="29829" spans="18:18">
      <c r="R29829" s="75"/>
    </row>
    <row r="29830" spans="18:18">
      <c r="R29830" s="75"/>
    </row>
    <row r="29831" spans="18:18">
      <c r="R29831" s="75"/>
    </row>
    <row r="29832" spans="18:18">
      <c r="R29832" s="75"/>
    </row>
    <row r="29833" spans="18:18">
      <c r="R29833" s="75"/>
    </row>
    <row r="29834" spans="18:18">
      <c r="R29834" s="75"/>
    </row>
    <row r="29835" spans="18:18">
      <c r="R29835" s="75"/>
    </row>
    <row r="29836" spans="18:18">
      <c r="R29836" s="75"/>
    </row>
    <row r="29837" spans="18:18">
      <c r="R29837" s="75"/>
    </row>
    <row r="29838" spans="18:18">
      <c r="R29838" s="75"/>
    </row>
    <row r="29839" spans="18:18">
      <c r="R29839" s="75"/>
    </row>
    <row r="29840" spans="18:18">
      <c r="R29840" s="75"/>
    </row>
    <row r="29841" spans="18:18">
      <c r="R29841" s="75"/>
    </row>
    <row r="29842" spans="18:18">
      <c r="R29842" s="75"/>
    </row>
    <row r="29843" spans="18:18">
      <c r="R29843" s="75"/>
    </row>
    <row r="29844" spans="18:18">
      <c r="R29844" s="75"/>
    </row>
    <row r="29845" spans="18:18">
      <c r="R29845" s="75"/>
    </row>
    <row r="29846" spans="18:18">
      <c r="R29846" s="75"/>
    </row>
    <row r="29847" spans="18:18">
      <c r="R29847" s="75"/>
    </row>
    <row r="29848" spans="18:18">
      <c r="R29848" s="75"/>
    </row>
    <row r="29849" spans="18:18">
      <c r="R29849" s="75"/>
    </row>
    <row r="29850" spans="18:18">
      <c r="R29850" s="75"/>
    </row>
    <row r="29851" spans="18:18">
      <c r="R29851" s="75"/>
    </row>
    <row r="29852" spans="18:18">
      <c r="R29852" s="75"/>
    </row>
    <row r="29853" spans="18:18">
      <c r="R29853" s="75"/>
    </row>
    <row r="29854" spans="18:18">
      <c r="R29854" s="75"/>
    </row>
    <row r="29855" spans="18:18">
      <c r="R29855" s="75"/>
    </row>
    <row r="29856" spans="18:18">
      <c r="R29856" s="75"/>
    </row>
    <row r="29857" spans="18:18">
      <c r="R29857" s="75"/>
    </row>
    <row r="29858" spans="18:18">
      <c r="R29858" s="75"/>
    </row>
    <row r="29859" spans="18:18">
      <c r="R29859" s="75"/>
    </row>
    <row r="29860" spans="18:18">
      <c r="R29860" s="75"/>
    </row>
    <row r="29861" spans="18:18">
      <c r="R29861" s="75"/>
    </row>
    <row r="29862" spans="18:18">
      <c r="R29862" s="75"/>
    </row>
    <row r="29863" spans="18:18">
      <c r="R29863" s="75"/>
    </row>
    <row r="29864" spans="18:18">
      <c r="R29864" s="75"/>
    </row>
    <row r="29865" spans="18:18">
      <c r="R29865" s="75"/>
    </row>
    <row r="29866" spans="18:18">
      <c r="R29866" s="75"/>
    </row>
    <row r="29867" spans="18:18">
      <c r="R29867" s="75"/>
    </row>
    <row r="29868" spans="18:18">
      <c r="R29868" s="75"/>
    </row>
    <row r="29869" spans="18:18">
      <c r="R29869" s="75"/>
    </row>
    <row r="29870" spans="18:18">
      <c r="R29870" s="75"/>
    </row>
    <row r="29871" spans="18:18">
      <c r="R29871" s="75"/>
    </row>
    <row r="29872" spans="18:18">
      <c r="R29872" s="75"/>
    </row>
    <row r="29873" spans="18:18">
      <c r="R29873" s="75"/>
    </row>
    <row r="29874" spans="18:18">
      <c r="R29874" s="75"/>
    </row>
    <row r="29875" spans="18:18">
      <c r="R29875" s="75"/>
    </row>
    <row r="29876" spans="18:18">
      <c r="R29876" s="75"/>
    </row>
    <row r="29877" spans="18:18">
      <c r="R29877" s="75"/>
    </row>
    <row r="29878" spans="18:18">
      <c r="R29878" s="75"/>
    </row>
    <row r="29879" spans="18:18">
      <c r="R29879" s="75"/>
    </row>
    <row r="29880" spans="18:18">
      <c r="R29880" s="75"/>
    </row>
    <row r="29881" spans="18:18">
      <c r="R29881" s="75"/>
    </row>
    <row r="29882" spans="18:18">
      <c r="R29882" s="75"/>
    </row>
    <row r="29883" spans="18:18">
      <c r="R29883" s="75"/>
    </row>
    <row r="29884" spans="18:18">
      <c r="R29884" s="75"/>
    </row>
    <row r="29885" spans="18:18">
      <c r="R29885" s="75"/>
    </row>
    <row r="29886" spans="18:18">
      <c r="R29886" s="75"/>
    </row>
    <row r="29887" spans="18:18">
      <c r="R29887" s="75"/>
    </row>
    <row r="29888" spans="18:18">
      <c r="R29888" s="75"/>
    </row>
    <row r="29889" spans="18:18">
      <c r="R29889" s="75"/>
    </row>
    <row r="29890" spans="18:18">
      <c r="R29890" s="75"/>
    </row>
    <row r="29891" spans="18:18">
      <c r="R29891" s="75"/>
    </row>
    <row r="29892" spans="18:18">
      <c r="R29892" s="75"/>
    </row>
    <row r="29893" spans="18:18">
      <c r="R29893" s="75"/>
    </row>
    <row r="29894" spans="18:18">
      <c r="R29894" s="75"/>
    </row>
    <row r="29895" spans="18:18">
      <c r="R29895" s="75"/>
    </row>
    <row r="29896" spans="18:18">
      <c r="R29896" s="75"/>
    </row>
    <row r="29897" spans="18:18">
      <c r="R29897" s="75"/>
    </row>
    <row r="29898" spans="18:18">
      <c r="R29898" s="75"/>
    </row>
    <row r="29899" spans="18:18">
      <c r="R29899" s="75"/>
    </row>
    <row r="29900" spans="18:18">
      <c r="R29900" s="75"/>
    </row>
    <row r="29901" spans="18:18">
      <c r="R29901" s="75"/>
    </row>
    <row r="29902" spans="18:18">
      <c r="R29902" s="75"/>
    </row>
    <row r="29903" spans="18:18">
      <c r="R29903" s="75"/>
    </row>
    <row r="29904" spans="18:18">
      <c r="R29904" s="75"/>
    </row>
    <row r="29905" spans="18:18">
      <c r="R29905" s="75"/>
    </row>
    <row r="29906" spans="18:18">
      <c r="R29906" s="75"/>
    </row>
    <row r="29907" spans="18:18">
      <c r="R29907" s="75"/>
    </row>
    <row r="29908" spans="18:18">
      <c r="R29908" s="75"/>
    </row>
    <row r="29909" spans="18:18">
      <c r="R29909" s="75"/>
    </row>
    <row r="29910" spans="18:18">
      <c r="R29910" s="75"/>
    </row>
    <row r="29911" spans="18:18">
      <c r="R29911" s="75"/>
    </row>
    <row r="29912" spans="18:18">
      <c r="R29912" s="75"/>
    </row>
    <row r="29913" spans="18:18">
      <c r="R29913" s="75"/>
    </row>
    <row r="29914" spans="18:18">
      <c r="R29914" s="75"/>
    </row>
    <row r="29915" spans="18:18">
      <c r="R29915" s="75"/>
    </row>
    <row r="29916" spans="18:18">
      <c r="R29916" s="75"/>
    </row>
    <row r="29917" spans="18:18">
      <c r="R29917" s="75"/>
    </row>
    <row r="29918" spans="18:18">
      <c r="R29918" s="75"/>
    </row>
    <row r="29919" spans="18:18">
      <c r="R29919" s="75"/>
    </row>
    <row r="29920" spans="18:18">
      <c r="R29920" s="75"/>
    </row>
    <row r="29921" spans="18:18">
      <c r="R29921" s="75"/>
    </row>
    <row r="29922" spans="18:18">
      <c r="R29922" s="75"/>
    </row>
    <row r="29923" spans="18:18">
      <c r="R29923" s="75"/>
    </row>
    <row r="29924" spans="18:18">
      <c r="R29924" s="75"/>
    </row>
    <row r="29925" spans="18:18">
      <c r="R29925" s="75"/>
    </row>
    <row r="29926" spans="18:18">
      <c r="R29926" s="75"/>
    </row>
    <row r="29927" spans="18:18">
      <c r="R29927" s="75"/>
    </row>
    <row r="29928" spans="18:18">
      <c r="R29928" s="75"/>
    </row>
    <row r="29929" spans="18:18">
      <c r="R29929" s="75"/>
    </row>
    <row r="29930" spans="18:18">
      <c r="R29930" s="75"/>
    </row>
    <row r="29931" spans="18:18">
      <c r="R29931" s="75"/>
    </row>
    <row r="29932" spans="18:18">
      <c r="R29932" s="75"/>
    </row>
    <row r="29933" spans="18:18">
      <c r="R29933" s="75"/>
    </row>
    <row r="29934" spans="18:18">
      <c r="R29934" s="75"/>
    </row>
    <row r="29935" spans="18:18">
      <c r="R29935" s="75"/>
    </row>
    <row r="29936" spans="18:18">
      <c r="R29936" s="75"/>
    </row>
    <row r="29937" spans="18:18">
      <c r="R29937" s="75"/>
    </row>
    <row r="29938" spans="18:18">
      <c r="R29938" s="75"/>
    </row>
    <row r="29939" spans="18:18">
      <c r="R29939" s="75"/>
    </row>
    <row r="29940" spans="18:18">
      <c r="R29940" s="75"/>
    </row>
    <row r="29941" spans="18:18">
      <c r="R29941" s="75"/>
    </row>
    <row r="29942" spans="18:18">
      <c r="R29942" s="75"/>
    </row>
    <row r="29943" spans="18:18">
      <c r="R29943" s="75"/>
    </row>
    <row r="29944" spans="18:18">
      <c r="R29944" s="75"/>
    </row>
    <row r="29945" spans="18:18">
      <c r="R29945" s="75"/>
    </row>
    <row r="29946" spans="18:18">
      <c r="R29946" s="75"/>
    </row>
    <row r="29947" spans="18:18">
      <c r="R29947" s="75"/>
    </row>
    <row r="29948" spans="18:18">
      <c r="R29948" s="75"/>
    </row>
    <row r="29949" spans="18:18">
      <c r="R29949" s="75"/>
    </row>
    <row r="29950" spans="18:18">
      <c r="R29950" s="75"/>
    </row>
    <row r="29951" spans="18:18">
      <c r="R29951" s="75"/>
    </row>
    <row r="29952" spans="18:18">
      <c r="R29952" s="75"/>
    </row>
    <row r="29953" spans="18:18">
      <c r="R29953" s="75"/>
    </row>
    <row r="29954" spans="18:18">
      <c r="R29954" s="75"/>
    </row>
    <row r="29955" spans="18:18">
      <c r="R29955" s="75"/>
    </row>
    <row r="29956" spans="18:18">
      <c r="R29956" s="75"/>
    </row>
    <row r="29957" spans="18:18">
      <c r="R29957" s="75"/>
    </row>
    <row r="29958" spans="18:18">
      <c r="R29958" s="75"/>
    </row>
    <row r="29959" spans="18:18">
      <c r="R29959" s="75"/>
    </row>
    <row r="29960" spans="18:18">
      <c r="R29960" s="75"/>
    </row>
    <row r="29961" spans="18:18">
      <c r="R29961" s="75"/>
    </row>
    <row r="29962" spans="18:18">
      <c r="R29962" s="75"/>
    </row>
    <row r="29963" spans="18:18">
      <c r="R29963" s="75"/>
    </row>
    <row r="29964" spans="18:18">
      <c r="R29964" s="75"/>
    </row>
    <row r="29965" spans="18:18">
      <c r="R29965" s="75"/>
    </row>
    <row r="29966" spans="18:18">
      <c r="R29966" s="75"/>
    </row>
    <row r="29967" spans="18:18">
      <c r="R29967" s="75"/>
    </row>
    <row r="29968" spans="18:18">
      <c r="R29968" s="75"/>
    </row>
    <row r="29969" spans="18:18">
      <c r="R29969" s="75"/>
    </row>
    <row r="29970" spans="18:18">
      <c r="R29970" s="75"/>
    </row>
    <row r="29971" spans="18:18">
      <c r="R29971" s="75"/>
    </row>
    <row r="29972" spans="18:18">
      <c r="R29972" s="75"/>
    </row>
    <row r="29973" spans="18:18">
      <c r="R29973" s="75"/>
    </row>
    <row r="29974" spans="18:18">
      <c r="R29974" s="75"/>
    </row>
    <row r="29975" spans="18:18">
      <c r="R29975" s="75"/>
    </row>
    <row r="29976" spans="18:18">
      <c r="R29976" s="75"/>
    </row>
    <row r="29977" spans="18:18">
      <c r="R29977" s="75"/>
    </row>
    <row r="29978" spans="18:18">
      <c r="R29978" s="75"/>
    </row>
    <row r="29979" spans="18:18">
      <c r="R29979" s="75"/>
    </row>
    <row r="29980" spans="18:18">
      <c r="R29980" s="75"/>
    </row>
    <row r="29981" spans="18:18">
      <c r="R29981" s="75"/>
    </row>
    <row r="29982" spans="18:18">
      <c r="R29982" s="75"/>
    </row>
    <row r="29983" spans="18:18">
      <c r="R29983" s="75"/>
    </row>
    <row r="29984" spans="18:18">
      <c r="R29984" s="75"/>
    </row>
    <row r="29985" spans="18:18">
      <c r="R29985" s="75"/>
    </row>
    <row r="29986" spans="18:18">
      <c r="R29986" s="75"/>
    </row>
    <row r="29987" spans="18:18">
      <c r="R29987" s="75"/>
    </row>
    <row r="29988" spans="18:18">
      <c r="R29988" s="75"/>
    </row>
    <row r="29989" spans="18:18">
      <c r="R29989" s="75"/>
    </row>
    <row r="29990" spans="18:18">
      <c r="R29990" s="75"/>
    </row>
    <row r="29991" spans="18:18">
      <c r="R29991" s="75"/>
    </row>
    <row r="29992" spans="18:18">
      <c r="R29992" s="75"/>
    </row>
    <row r="29993" spans="18:18">
      <c r="R29993" s="75"/>
    </row>
    <row r="29994" spans="18:18">
      <c r="R29994" s="75"/>
    </row>
    <row r="29995" spans="18:18">
      <c r="R29995" s="75"/>
    </row>
    <row r="29996" spans="18:18">
      <c r="R29996" s="75"/>
    </row>
    <row r="29997" spans="18:18">
      <c r="R29997" s="75"/>
    </row>
    <row r="29998" spans="18:18">
      <c r="R29998" s="75"/>
    </row>
    <row r="29999" spans="18:18">
      <c r="R29999" s="75"/>
    </row>
    <row r="30000" spans="18:18">
      <c r="R30000" s="75"/>
    </row>
    <row r="30001" spans="18:18">
      <c r="R30001" s="75"/>
    </row>
    <row r="30002" spans="18:18">
      <c r="R30002" s="75"/>
    </row>
    <row r="30003" spans="18:18">
      <c r="R30003" s="75"/>
    </row>
    <row r="30004" spans="18:18">
      <c r="R30004" s="75"/>
    </row>
    <row r="30005" spans="18:18">
      <c r="R30005" s="75"/>
    </row>
    <row r="30006" spans="18:18">
      <c r="R30006" s="75"/>
    </row>
    <row r="30007" spans="18:18">
      <c r="R30007" s="75"/>
    </row>
    <row r="30008" spans="18:18">
      <c r="R30008" s="75"/>
    </row>
    <row r="30009" spans="18:18">
      <c r="R30009" s="75"/>
    </row>
    <row r="30010" spans="18:18">
      <c r="R30010" s="75"/>
    </row>
    <row r="30011" spans="18:18">
      <c r="R30011" s="75"/>
    </row>
    <row r="30012" spans="18:18">
      <c r="R30012" s="75"/>
    </row>
    <row r="30013" spans="18:18">
      <c r="R30013" s="75"/>
    </row>
    <row r="30014" spans="18:18">
      <c r="R30014" s="75"/>
    </row>
    <row r="30015" spans="18:18">
      <c r="R30015" s="75"/>
    </row>
    <row r="30016" spans="18:18">
      <c r="R30016" s="75"/>
    </row>
    <row r="30017" spans="18:18">
      <c r="R30017" s="75"/>
    </row>
    <row r="30018" spans="18:18">
      <c r="R30018" s="75"/>
    </row>
    <row r="30019" spans="18:18">
      <c r="R30019" s="75"/>
    </row>
    <row r="30020" spans="18:18">
      <c r="R30020" s="75"/>
    </row>
    <row r="30021" spans="18:18">
      <c r="R30021" s="75"/>
    </row>
    <row r="30022" spans="18:18">
      <c r="R30022" s="75"/>
    </row>
    <row r="30023" spans="18:18">
      <c r="R30023" s="75"/>
    </row>
    <row r="30024" spans="18:18">
      <c r="R30024" s="75"/>
    </row>
    <row r="30025" spans="18:18">
      <c r="R30025" s="75"/>
    </row>
    <row r="30026" spans="18:18">
      <c r="R30026" s="75"/>
    </row>
    <row r="30027" spans="18:18">
      <c r="R30027" s="75"/>
    </row>
    <row r="30028" spans="18:18">
      <c r="R30028" s="75"/>
    </row>
    <row r="30029" spans="18:18">
      <c r="R30029" s="75"/>
    </row>
    <row r="30030" spans="18:18">
      <c r="R30030" s="75"/>
    </row>
    <row r="30031" spans="18:18">
      <c r="R30031" s="75"/>
    </row>
    <row r="30032" spans="18:18">
      <c r="R30032" s="75"/>
    </row>
    <row r="30033" spans="18:18">
      <c r="R30033" s="75"/>
    </row>
    <row r="30034" spans="18:18">
      <c r="R30034" s="75"/>
    </row>
    <row r="30035" spans="18:18">
      <c r="R30035" s="75"/>
    </row>
    <row r="30036" spans="18:18">
      <c r="R30036" s="75"/>
    </row>
    <row r="30037" spans="18:18">
      <c r="R30037" s="75"/>
    </row>
    <row r="30038" spans="18:18">
      <c r="R30038" s="75"/>
    </row>
    <row r="30039" spans="18:18">
      <c r="R30039" s="75"/>
    </row>
    <row r="30040" spans="18:18">
      <c r="R30040" s="75"/>
    </row>
    <row r="30041" spans="18:18">
      <c r="R30041" s="75"/>
    </row>
    <row r="30042" spans="18:18">
      <c r="R30042" s="75"/>
    </row>
    <row r="30043" spans="18:18">
      <c r="R30043" s="75"/>
    </row>
    <row r="30044" spans="18:18">
      <c r="R30044" s="75"/>
    </row>
    <row r="30045" spans="18:18">
      <c r="R30045" s="75"/>
    </row>
    <row r="30046" spans="18:18">
      <c r="R30046" s="75"/>
    </row>
    <row r="30047" spans="18:18">
      <c r="R30047" s="75"/>
    </row>
    <row r="30048" spans="18:18">
      <c r="R30048" s="75"/>
    </row>
    <row r="30049" spans="18:18">
      <c r="R30049" s="75"/>
    </row>
    <row r="30050" spans="18:18">
      <c r="R30050" s="75"/>
    </row>
    <row r="30051" spans="18:18">
      <c r="R30051" s="75"/>
    </row>
    <row r="30052" spans="18:18">
      <c r="R30052" s="75"/>
    </row>
    <row r="30053" spans="18:18">
      <c r="R30053" s="75"/>
    </row>
    <row r="30054" spans="18:18">
      <c r="R30054" s="75"/>
    </row>
    <row r="30055" spans="18:18">
      <c r="R30055" s="75"/>
    </row>
    <row r="30056" spans="18:18">
      <c r="R30056" s="75"/>
    </row>
    <row r="30057" spans="18:18">
      <c r="R30057" s="75"/>
    </row>
    <row r="30058" spans="18:18">
      <c r="R30058" s="75"/>
    </row>
    <row r="30059" spans="18:18">
      <c r="R30059" s="75"/>
    </row>
    <row r="30060" spans="18:18">
      <c r="R30060" s="75"/>
    </row>
    <row r="30061" spans="18:18">
      <c r="R30061" s="75"/>
    </row>
    <row r="30062" spans="18:18">
      <c r="R30062" s="75"/>
    </row>
    <row r="30063" spans="18:18">
      <c r="R30063" s="75"/>
    </row>
    <row r="30064" spans="18:18">
      <c r="R30064" s="75"/>
    </row>
    <row r="30065" spans="18:18">
      <c r="R30065" s="75"/>
    </row>
    <row r="30066" spans="18:18">
      <c r="R30066" s="75"/>
    </row>
    <row r="30067" spans="18:18">
      <c r="R30067" s="75"/>
    </row>
    <row r="30068" spans="18:18">
      <c r="R30068" s="75"/>
    </row>
    <row r="30069" spans="18:18">
      <c r="R30069" s="75"/>
    </row>
    <row r="30070" spans="18:18">
      <c r="R30070" s="75"/>
    </row>
    <row r="30071" spans="18:18">
      <c r="R30071" s="75"/>
    </row>
    <row r="30072" spans="18:18">
      <c r="R30072" s="75"/>
    </row>
    <row r="30073" spans="18:18">
      <c r="R30073" s="75"/>
    </row>
    <row r="30074" spans="18:18">
      <c r="R30074" s="75"/>
    </row>
    <row r="30075" spans="18:18">
      <c r="R30075" s="75"/>
    </row>
    <row r="30076" spans="18:18">
      <c r="R30076" s="75"/>
    </row>
    <row r="30077" spans="18:18">
      <c r="R30077" s="75"/>
    </row>
    <row r="30078" spans="18:18">
      <c r="R30078" s="75"/>
    </row>
    <row r="30079" spans="18:18">
      <c r="R30079" s="75"/>
    </row>
    <row r="30080" spans="18:18">
      <c r="R30080" s="75"/>
    </row>
    <row r="30081" spans="18:18">
      <c r="R30081" s="75"/>
    </row>
    <row r="30082" spans="18:18">
      <c r="R30082" s="75"/>
    </row>
    <row r="30083" spans="18:18">
      <c r="R30083" s="75"/>
    </row>
    <row r="30084" spans="18:18">
      <c r="R30084" s="75"/>
    </row>
    <row r="30085" spans="18:18">
      <c r="R30085" s="75"/>
    </row>
    <row r="30086" spans="18:18">
      <c r="R30086" s="75"/>
    </row>
    <row r="30087" spans="18:18">
      <c r="R30087" s="75"/>
    </row>
    <row r="30088" spans="18:18">
      <c r="R30088" s="75"/>
    </row>
    <row r="30089" spans="18:18">
      <c r="R30089" s="75"/>
    </row>
    <row r="30090" spans="18:18">
      <c r="R30090" s="75"/>
    </row>
    <row r="30091" spans="18:18">
      <c r="R30091" s="75"/>
    </row>
    <row r="30092" spans="18:18">
      <c r="R30092" s="75"/>
    </row>
    <row r="30093" spans="18:18">
      <c r="R30093" s="75"/>
    </row>
    <row r="30094" spans="18:18">
      <c r="R30094" s="75"/>
    </row>
    <row r="30095" spans="18:18">
      <c r="R30095" s="75"/>
    </row>
    <row r="30096" spans="18:18">
      <c r="R30096" s="75"/>
    </row>
    <row r="30097" spans="18:18">
      <c r="R30097" s="75"/>
    </row>
    <row r="30098" spans="18:18">
      <c r="R30098" s="75"/>
    </row>
    <row r="30099" spans="18:18">
      <c r="R30099" s="75"/>
    </row>
    <row r="30100" spans="18:18">
      <c r="R30100" s="75"/>
    </row>
    <row r="30101" spans="18:18">
      <c r="R30101" s="75"/>
    </row>
    <row r="30102" spans="18:18">
      <c r="R30102" s="75"/>
    </row>
    <row r="30103" spans="18:18">
      <c r="R30103" s="75"/>
    </row>
    <row r="30104" spans="18:18">
      <c r="R30104" s="75"/>
    </row>
    <row r="30105" spans="18:18">
      <c r="R30105" s="75"/>
    </row>
    <row r="30106" spans="18:18">
      <c r="R30106" s="75"/>
    </row>
    <row r="30107" spans="18:18">
      <c r="R30107" s="75"/>
    </row>
    <row r="30108" spans="18:18">
      <c r="R30108" s="75"/>
    </row>
    <row r="30109" spans="18:18">
      <c r="R30109" s="75"/>
    </row>
    <row r="30110" spans="18:18">
      <c r="R30110" s="75"/>
    </row>
    <row r="30111" spans="18:18">
      <c r="R30111" s="75"/>
    </row>
    <row r="30112" spans="18:18">
      <c r="R30112" s="75"/>
    </row>
    <row r="30113" spans="18:18">
      <c r="R30113" s="75"/>
    </row>
    <row r="30114" spans="18:18">
      <c r="R30114" s="75"/>
    </row>
    <row r="30115" spans="18:18">
      <c r="R30115" s="75"/>
    </row>
    <row r="30116" spans="18:18">
      <c r="R30116" s="75"/>
    </row>
    <row r="30117" spans="18:18">
      <c r="R30117" s="75"/>
    </row>
    <row r="30118" spans="18:18">
      <c r="R30118" s="75"/>
    </row>
    <row r="30119" spans="18:18">
      <c r="R30119" s="75"/>
    </row>
    <row r="30120" spans="18:18">
      <c r="R30120" s="75"/>
    </row>
    <row r="30121" spans="18:18">
      <c r="R30121" s="75"/>
    </row>
    <row r="30122" spans="18:18">
      <c r="R30122" s="75"/>
    </row>
    <row r="30123" spans="18:18">
      <c r="R30123" s="75"/>
    </row>
    <row r="30124" spans="18:18">
      <c r="R30124" s="75"/>
    </row>
    <row r="30125" spans="18:18">
      <c r="R30125" s="75"/>
    </row>
    <row r="30126" spans="18:18">
      <c r="R30126" s="75"/>
    </row>
    <row r="30127" spans="18:18">
      <c r="R30127" s="75"/>
    </row>
    <row r="30128" spans="18:18">
      <c r="R30128" s="75"/>
    </row>
    <row r="30129" spans="18:18">
      <c r="R30129" s="75"/>
    </row>
    <row r="30130" spans="18:18">
      <c r="R30130" s="75"/>
    </row>
    <row r="30131" spans="18:18">
      <c r="R30131" s="75"/>
    </row>
    <row r="30132" spans="18:18">
      <c r="R30132" s="75"/>
    </row>
    <row r="30133" spans="18:18">
      <c r="R30133" s="75"/>
    </row>
    <row r="30134" spans="18:18">
      <c r="R30134" s="75"/>
    </row>
    <row r="30135" spans="18:18">
      <c r="R30135" s="75"/>
    </row>
    <row r="30136" spans="18:18">
      <c r="R30136" s="75"/>
    </row>
    <row r="30137" spans="18:18">
      <c r="R30137" s="75"/>
    </row>
    <row r="30138" spans="18:18">
      <c r="R30138" s="75"/>
    </row>
    <row r="30139" spans="18:18">
      <c r="R30139" s="75"/>
    </row>
    <row r="30140" spans="18:18">
      <c r="R30140" s="75"/>
    </row>
    <row r="30141" spans="18:18">
      <c r="R30141" s="75"/>
    </row>
    <row r="30142" spans="18:18">
      <c r="R30142" s="75"/>
    </row>
    <row r="30143" spans="18:18">
      <c r="R30143" s="75"/>
    </row>
    <row r="30144" spans="18:18">
      <c r="R30144" s="75"/>
    </row>
    <row r="30145" spans="18:18">
      <c r="R30145" s="75"/>
    </row>
    <row r="30146" spans="18:18">
      <c r="R30146" s="75"/>
    </row>
    <row r="30147" spans="18:18">
      <c r="R30147" s="75"/>
    </row>
    <row r="30148" spans="18:18">
      <c r="R30148" s="75"/>
    </row>
    <row r="30149" spans="18:18">
      <c r="R30149" s="75"/>
    </row>
    <row r="30150" spans="18:18">
      <c r="R30150" s="75"/>
    </row>
    <row r="30151" spans="18:18">
      <c r="R30151" s="75"/>
    </row>
    <row r="30152" spans="18:18">
      <c r="R30152" s="75"/>
    </row>
    <row r="30153" spans="18:18">
      <c r="R30153" s="75"/>
    </row>
    <row r="30154" spans="18:18">
      <c r="R30154" s="75"/>
    </row>
    <row r="30155" spans="18:18">
      <c r="R30155" s="75"/>
    </row>
    <row r="30156" spans="18:18">
      <c r="R30156" s="75"/>
    </row>
    <row r="30157" spans="18:18">
      <c r="R30157" s="75"/>
    </row>
    <row r="30158" spans="18:18">
      <c r="R30158" s="75"/>
    </row>
    <row r="30159" spans="18:18">
      <c r="R30159" s="75"/>
    </row>
    <row r="30160" spans="18:18">
      <c r="R30160" s="75"/>
    </row>
    <row r="30161" spans="18:18">
      <c r="R30161" s="75"/>
    </row>
    <row r="30162" spans="18:18">
      <c r="R30162" s="75"/>
    </row>
    <row r="30163" spans="18:18">
      <c r="R30163" s="75"/>
    </row>
    <row r="30164" spans="18:18">
      <c r="R30164" s="75"/>
    </row>
    <row r="30165" spans="18:18">
      <c r="R30165" s="75"/>
    </row>
    <row r="30166" spans="18:18">
      <c r="R30166" s="75"/>
    </row>
    <row r="30167" spans="18:18">
      <c r="R30167" s="75"/>
    </row>
    <row r="30168" spans="18:18">
      <c r="R30168" s="75"/>
    </row>
    <row r="30169" spans="18:18">
      <c r="R30169" s="75"/>
    </row>
    <row r="30170" spans="18:18">
      <c r="R30170" s="75"/>
    </row>
    <row r="30171" spans="18:18">
      <c r="R30171" s="75"/>
    </row>
    <row r="30172" spans="18:18">
      <c r="R30172" s="75"/>
    </row>
    <row r="30173" spans="18:18">
      <c r="R30173" s="75"/>
    </row>
    <row r="30174" spans="18:18">
      <c r="R30174" s="75"/>
    </row>
    <row r="30175" spans="18:18">
      <c r="R30175" s="75"/>
    </row>
    <row r="30176" spans="18:18">
      <c r="R30176" s="75"/>
    </row>
    <row r="30177" spans="18:18">
      <c r="R30177" s="75"/>
    </row>
    <row r="30178" spans="18:18">
      <c r="R30178" s="75"/>
    </row>
    <row r="30179" spans="18:18">
      <c r="R30179" s="75"/>
    </row>
    <row r="30180" spans="18:18">
      <c r="R30180" s="75"/>
    </row>
    <row r="30181" spans="18:18">
      <c r="R30181" s="75"/>
    </row>
    <row r="30182" spans="18:18">
      <c r="R30182" s="75"/>
    </row>
    <row r="30183" spans="18:18">
      <c r="R30183" s="75"/>
    </row>
    <row r="30184" spans="18:18">
      <c r="R30184" s="75"/>
    </row>
    <row r="30185" spans="18:18">
      <c r="R30185" s="75"/>
    </row>
    <row r="30186" spans="18:18">
      <c r="R30186" s="75"/>
    </row>
    <row r="30187" spans="18:18">
      <c r="R30187" s="75"/>
    </row>
    <row r="30188" spans="18:18">
      <c r="R30188" s="75"/>
    </row>
    <row r="30189" spans="18:18">
      <c r="R30189" s="75"/>
    </row>
    <row r="30190" spans="18:18">
      <c r="R30190" s="75"/>
    </row>
    <row r="30191" spans="18:18">
      <c r="R30191" s="75"/>
    </row>
    <row r="30192" spans="18:18">
      <c r="R30192" s="75"/>
    </row>
    <row r="30193" spans="18:18">
      <c r="R30193" s="75"/>
    </row>
    <row r="30194" spans="18:18">
      <c r="R30194" s="75"/>
    </row>
    <row r="30195" spans="18:18">
      <c r="R30195" s="75"/>
    </row>
    <row r="30196" spans="18:18">
      <c r="R30196" s="75"/>
    </row>
    <row r="30197" spans="18:18">
      <c r="R30197" s="75"/>
    </row>
    <row r="30198" spans="18:18">
      <c r="R30198" s="75"/>
    </row>
    <row r="30199" spans="18:18">
      <c r="R30199" s="75"/>
    </row>
    <row r="30200" spans="18:18">
      <c r="R30200" s="75"/>
    </row>
    <row r="30201" spans="18:18">
      <c r="R30201" s="75"/>
    </row>
    <row r="30202" spans="18:18">
      <c r="R30202" s="75"/>
    </row>
    <row r="30203" spans="18:18">
      <c r="R30203" s="75"/>
    </row>
    <row r="30204" spans="18:18">
      <c r="R30204" s="75"/>
    </row>
    <row r="30205" spans="18:18">
      <c r="R30205" s="75"/>
    </row>
    <row r="30206" spans="18:18">
      <c r="R30206" s="75"/>
    </row>
    <row r="30207" spans="18:18">
      <c r="R30207" s="75"/>
    </row>
    <row r="30208" spans="18:18">
      <c r="R30208" s="75"/>
    </row>
    <row r="30209" spans="18:18">
      <c r="R30209" s="75"/>
    </row>
    <row r="30210" spans="18:18">
      <c r="R30210" s="75"/>
    </row>
    <row r="30211" spans="18:18">
      <c r="R30211" s="75"/>
    </row>
    <row r="30212" spans="18:18">
      <c r="R30212" s="75"/>
    </row>
    <row r="30213" spans="18:18">
      <c r="R30213" s="75"/>
    </row>
    <row r="30214" spans="18:18">
      <c r="R30214" s="75"/>
    </row>
    <row r="30215" spans="18:18">
      <c r="R30215" s="75"/>
    </row>
    <row r="30216" spans="18:18">
      <c r="R30216" s="75"/>
    </row>
    <row r="30217" spans="18:18">
      <c r="R30217" s="75"/>
    </row>
    <row r="30218" spans="18:18">
      <c r="R30218" s="75"/>
    </row>
    <row r="30219" spans="18:18">
      <c r="R30219" s="75"/>
    </row>
    <row r="30220" spans="18:18">
      <c r="R30220" s="75"/>
    </row>
    <row r="30221" spans="18:18">
      <c r="R30221" s="75"/>
    </row>
    <row r="30222" spans="18:18">
      <c r="R30222" s="75"/>
    </row>
    <row r="30223" spans="18:18">
      <c r="R30223" s="75"/>
    </row>
    <row r="30224" spans="18:18">
      <c r="R30224" s="75"/>
    </row>
    <row r="30225" spans="18:18">
      <c r="R30225" s="75"/>
    </row>
    <row r="30226" spans="18:18">
      <c r="R30226" s="75"/>
    </row>
    <row r="30227" spans="18:18">
      <c r="R30227" s="75"/>
    </row>
    <row r="30228" spans="18:18">
      <c r="R30228" s="75"/>
    </row>
    <row r="30229" spans="18:18">
      <c r="R30229" s="75"/>
    </row>
    <row r="30230" spans="18:18">
      <c r="R30230" s="75"/>
    </row>
    <row r="30231" spans="18:18">
      <c r="R30231" s="75"/>
    </row>
    <row r="30232" spans="18:18">
      <c r="R30232" s="75"/>
    </row>
    <row r="30233" spans="18:18">
      <c r="R30233" s="75"/>
    </row>
    <row r="30234" spans="18:18">
      <c r="R30234" s="75"/>
    </row>
    <row r="30235" spans="18:18">
      <c r="R30235" s="75"/>
    </row>
    <row r="30236" spans="18:18">
      <c r="R30236" s="75"/>
    </row>
    <row r="30237" spans="18:18">
      <c r="R30237" s="75"/>
    </row>
    <row r="30238" spans="18:18">
      <c r="R30238" s="75"/>
    </row>
    <row r="30239" spans="18:18">
      <c r="R30239" s="75"/>
    </row>
    <row r="30240" spans="18:18">
      <c r="R30240" s="75"/>
    </row>
    <row r="30241" spans="18:18">
      <c r="R30241" s="75"/>
    </row>
    <row r="30242" spans="18:18">
      <c r="R30242" s="75"/>
    </row>
    <row r="30243" spans="18:18">
      <c r="R30243" s="75"/>
    </row>
    <row r="30244" spans="18:18">
      <c r="R30244" s="75"/>
    </row>
    <row r="30245" spans="18:18">
      <c r="R30245" s="75"/>
    </row>
    <row r="30246" spans="18:18">
      <c r="R30246" s="75"/>
    </row>
    <row r="30247" spans="18:18">
      <c r="R30247" s="75"/>
    </row>
    <row r="30248" spans="18:18">
      <c r="R30248" s="75"/>
    </row>
    <row r="30249" spans="18:18">
      <c r="R30249" s="75"/>
    </row>
    <row r="30250" spans="18:18">
      <c r="R30250" s="75"/>
    </row>
    <row r="30251" spans="18:18">
      <c r="R30251" s="75"/>
    </row>
    <row r="30252" spans="18:18">
      <c r="R30252" s="75"/>
    </row>
    <row r="30253" spans="18:18">
      <c r="R30253" s="75"/>
    </row>
    <row r="30254" spans="18:18">
      <c r="R30254" s="75"/>
    </row>
    <row r="30255" spans="18:18">
      <c r="R30255" s="75"/>
    </row>
    <row r="30256" spans="18:18">
      <c r="R30256" s="75"/>
    </row>
    <row r="30257" spans="18:18">
      <c r="R30257" s="75"/>
    </row>
    <row r="30258" spans="18:18">
      <c r="R30258" s="75"/>
    </row>
    <row r="30259" spans="18:18">
      <c r="R30259" s="75"/>
    </row>
    <row r="30260" spans="18:18">
      <c r="R30260" s="75"/>
    </row>
    <row r="30261" spans="18:18">
      <c r="R30261" s="75"/>
    </row>
    <row r="30262" spans="18:18">
      <c r="R30262" s="75"/>
    </row>
    <row r="30263" spans="18:18">
      <c r="R30263" s="75"/>
    </row>
    <row r="30264" spans="18:18">
      <c r="R30264" s="75"/>
    </row>
    <row r="30265" spans="18:18">
      <c r="R30265" s="75"/>
    </row>
    <row r="30266" spans="18:18">
      <c r="R30266" s="75"/>
    </row>
    <row r="30267" spans="18:18">
      <c r="R30267" s="75"/>
    </row>
    <row r="30268" spans="18:18">
      <c r="R30268" s="75"/>
    </row>
    <row r="30269" spans="18:18">
      <c r="R30269" s="75"/>
    </row>
    <row r="30270" spans="18:18">
      <c r="R30270" s="75"/>
    </row>
    <row r="30271" spans="18:18">
      <c r="R30271" s="75"/>
    </row>
    <row r="30272" spans="18:18">
      <c r="R30272" s="75"/>
    </row>
    <row r="30273" spans="18:18">
      <c r="R30273" s="75"/>
    </row>
    <row r="30274" spans="18:18">
      <c r="R30274" s="75"/>
    </row>
    <row r="30275" spans="18:18">
      <c r="R30275" s="75"/>
    </row>
    <row r="30276" spans="18:18">
      <c r="R30276" s="75"/>
    </row>
    <row r="30277" spans="18:18">
      <c r="R30277" s="75"/>
    </row>
    <row r="30278" spans="18:18">
      <c r="R30278" s="75"/>
    </row>
    <row r="30279" spans="18:18">
      <c r="R30279" s="75"/>
    </row>
    <row r="30280" spans="18:18">
      <c r="R30280" s="75"/>
    </row>
    <row r="30281" spans="18:18">
      <c r="R30281" s="75"/>
    </row>
    <row r="30282" spans="18:18">
      <c r="R30282" s="75"/>
    </row>
    <row r="30283" spans="18:18">
      <c r="R30283" s="75"/>
    </row>
    <row r="30284" spans="18:18">
      <c r="R30284" s="75"/>
    </row>
    <row r="30285" spans="18:18">
      <c r="R30285" s="75"/>
    </row>
    <row r="30286" spans="18:18">
      <c r="R30286" s="75"/>
    </row>
    <row r="30287" spans="18:18">
      <c r="R30287" s="75"/>
    </row>
    <row r="30288" spans="18:18">
      <c r="R30288" s="75"/>
    </row>
    <row r="30289" spans="18:18">
      <c r="R30289" s="75"/>
    </row>
    <row r="30290" spans="18:18">
      <c r="R30290" s="75"/>
    </row>
    <row r="30291" spans="18:18">
      <c r="R30291" s="75"/>
    </row>
    <row r="30292" spans="18:18">
      <c r="R30292" s="75"/>
    </row>
    <row r="30293" spans="18:18">
      <c r="R30293" s="75"/>
    </row>
    <row r="30294" spans="18:18">
      <c r="R30294" s="75"/>
    </row>
    <row r="30295" spans="18:18">
      <c r="R30295" s="75"/>
    </row>
    <row r="30296" spans="18:18">
      <c r="R30296" s="75"/>
    </row>
    <row r="30297" spans="18:18">
      <c r="R30297" s="75"/>
    </row>
    <row r="30298" spans="18:18">
      <c r="R30298" s="75"/>
    </row>
    <row r="30299" spans="18:18">
      <c r="R30299" s="75"/>
    </row>
    <row r="30300" spans="18:18">
      <c r="R30300" s="75"/>
    </row>
    <row r="30301" spans="18:18">
      <c r="R30301" s="75"/>
    </row>
    <row r="30302" spans="18:18">
      <c r="R30302" s="75"/>
    </row>
    <row r="30303" spans="18:18">
      <c r="R30303" s="75"/>
    </row>
    <row r="30304" spans="18:18">
      <c r="R30304" s="75"/>
    </row>
    <row r="30305" spans="18:18">
      <c r="R30305" s="75"/>
    </row>
    <row r="30306" spans="18:18">
      <c r="R30306" s="75"/>
    </row>
    <row r="30307" spans="18:18">
      <c r="R30307" s="75"/>
    </row>
    <row r="30308" spans="18:18">
      <c r="R30308" s="75"/>
    </row>
    <row r="30309" spans="18:18">
      <c r="R30309" s="75"/>
    </row>
    <row r="30310" spans="18:18">
      <c r="R30310" s="75"/>
    </row>
    <row r="30311" spans="18:18">
      <c r="R30311" s="75"/>
    </row>
    <row r="30312" spans="18:18">
      <c r="R30312" s="75"/>
    </row>
    <row r="30313" spans="18:18">
      <c r="R30313" s="75"/>
    </row>
    <row r="30314" spans="18:18">
      <c r="R30314" s="75"/>
    </row>
    <row r="30315" spans="18:18">
      <c r="R30315" s="75"/>
    </row>
    <row r="30316" spans="18:18">
      <c r="R30316" s="75"/>
    </row>
    <row r="30317" spans="18:18">
      <c r="R30317" s="75"/>
    </row>
    <row r="30318" spans="18:18">
      <c r="R30318" s="75"/>
    </row>
    <row r="30319" spans="18:18">
      <c r="R30319" s="75"/>
    </row>
    <row r="30320" spans="18:18">
      <c r="R30320" s="75"/>
    </row>
    <row r="30321" spans="18:18">
      <c r="R30321" s="75"/>
    </row>
    <row r="30322" spans="18:18">
      <c r="R30322" s="75"/>
    </row>
    <row r="30323" spans="18:18">
      <c r="R30323" s="75"/>
    </row>
    <row r="30324" spans="18:18">
      <c r="R30324" s="75"/>
    </row>
    <row r="30325" spans="18:18">
      <c r="R30325" s="75"/>
    </row>
    <row r="30326" spans="18:18">
      <c r="R30326" s="75"/>
    </row>
    <row r="30327" spans="18:18">
      <c r="R30327" s="75"/>
    </row>
    <row r="30328" spans="18:18">
      <c r="R30328" s="75"/>
    </row>
    <row r="30329" spans="18:18">
      <c r="R30329" s="75"/>
    </row>
    <row r="30330" spans="18:18">
      <c r="R30330" s="75"/>
    </row>
    <row r="30331" spans="18:18">
      <c r="R30331" s="75"/>
    </row>
    <row r="30332" spans="18:18">
      <c r="R30332" s="75"/>
    </row>
    <row r="30333" spans="18:18">
      <c r="R30333" s="75"/>
    </row>
    <row r="30334" spans="18:18">
      <c r="R30334" s="75"/>
    </row>
    <row r="30335" spans="18:18">
      <c r="R30335" s="75"/>
    </row>
    <row r="30336" spans="18:18">
      <c r="R30336" s="75"/>
    </row>
    <row r="30337" spans="18:18">
      <c r="R30337" s="75"/>
    </row>
    <row r="30338" spans="18:18">
      <c r="R30338" s="75"/>
    </row>
    <row r="30339" spans="18:18">
      <c r="R30339" s="75"/>
    </row>
    <row r="30340" spans="18:18">
      <c r="R30340" s="75"/>
    </row>
    <row r="30341" spans="18:18">
      <c r="R30341" s="75"/>
    </row>
    <row r="30342" spans="18:18">
      <c r="R30342" s="75"/>
    </row>
    <row r="30343" spans="18:18">
      <c r="R30343" s="75"/>
    </row>
    <row r="30344" spans="18:18">
      <c r="R30344" s="75"/>
    </row>
    <row r="30345" spans="18:18">
      <c r="R30345" s="75"/>
    </row>
    <row r="30346" spans="18:18">
      <c r="R30346" s="75"/>
    </row>
    <row r="30347" spans="18:18">
      <c r="R30347" s="75"/>
    </row>
    <row r="30348" spans="18:18">
      <c r="R30348" s="75"/>
    </row>
    <row r="30349" spans="18:18">
      <c r="R30349" s="75"/>
    </row>
    <row r="30350" spans="18:18">
      <c r="R30350" s="75"/>
    </row>
    <row r="30351" spans="18:18">
      <c r="R30351" s="75"/>
    </row>
    <row r="30352" spans="18:18">
      <c r="R30352" s="75"/>
    </row>
    <row r="30353" spans="18:18">
      <c r="R30353" s="75"/>
    </row>
    <row r="30354" spans="18:18">
      <c r="R30354" s="75"/>
    </row>
    <row r="30355" spans="18:18">
      <c r="R30355" s="75"/>
    </row>
    <row r="30356" spans="18:18">
      <c r="R30356" s="75"/>
    </row>
    <row r="30357" spans="18:18">
      <c r="R30357" s="75"/>
    </row>
    <row r="30358" spans="18:18">
      <c r="R30358" s="75"/>
    </row>
    <row r="30359" spans="18:18">
      <c r="R30359" s="75"/>
    </row>
    <row r="30360" spans="18:18">
      <c r="R30360" s="75"/>
    </row>
    <row r="30361" spans="18:18">
      <c r="R30361" s="75"/>
    </row>
    <row r="30362" spans="18:18">
      <c r="R30362" s="75"/>
    </row>
    <row r="30363" spans="18:18">
      <c r="R30363" s="75"/>
    </row>
    <row r="30364" spans="18:18">
      <c r="R30364" s="75"/>
    </row>
    <row r="30365" spans="18:18">
      <c r="R30365" s="75"/>
    </row>
    <row r="30366" spans="18:18">
      <c r="R30366" s="75"/>
    </row>
    <row r="30367" spans="18:18">
      <c r="R30367" s="75"/>
    </row>
    <row r="30368" spans="18:18">
      <c r="R30368" s="75"/>
    </row>
    <row r="30369" spans="18:18">
      <c r="R30369" s="75"/>
    </row>
    <row r="30370" spans="18:18">
      <c r="R30370" s="75"/>
    </row>
    <row r="30371" spans="18:18">
      <c r="R30371" s="75"/>
    </row>
    <row r="30372" spans="18:18">
      <c r="R30372" s="75"/>
    </row>
    <row r="30373" spans="18:18">
      <c r="R30373" s="75"/>
    </row>
    <row r="30374" spans="18:18">
      <c r="R30374" s="75"/>
    </row>
    <row r="30375" spans="18:18">
      <c r="R30375" s="75"/>
    </row>
    <row r="30376" spans="18:18">
      <c r="R30376" s="75"/>
    </row>
    <row r="30377" spans="18:18">
      <c r="R30377" s="75"/>
    </row>
    <row r="30378" spans="18:18">
      <c r="R30378" s="75"/>
    </row>
    <row r="30379" spans="18:18">
      <c r="R30379" s="75"/>
    </row>
    <row r="30380" spans="18:18">
      <c r="R30380" s="75"/>
    </row>
    <row r="30381" spans="18:18">
      <c r="R30381" s="75"/>
    </row>
    <row r="30382" spans="18:18">
      <c r="R30382" s="75"/>
    </row>
    <row r="30383" spans="18:18">
      <c r="R30383" s="75"/>
    </row>
    <row r="30384" spans="18:18">
      <c r="R30384" s="75"/>
    </row>
    <row r="30385" spans="18:18">
      <c r="R30385" s="75"/>
    </row>
    <row r="30386" spans="18:18">
      <c r="R30386" s="75"/>
    </row>
    <row r="30387" spans="18:18">
      <c r="R30387" s="75"/>
    </row>
    <row r="30388" spans="18:18">
      <c r="R30388" s="75"/>
    </row>
    <row r="30389" spans="18:18">
      <c r="R30389" s="75"/>
    </row>
    <row r="30390" spans="18:18">
      <c r="R30390" s="75"/>
    </row>
    <row r="30391" spans="18:18">
      <c r="R30391" s="75"/>
    </row>
    <row r="30392" spans="18:18">
      <c r="R30392" s="75"/>
    </row>
    <row r="30393" spans="18:18">
      <c r="R30393" s="75"/>
    </row>
    <row r="30394" spans="18:18">
      <c r="R30394" s="75"/>
    </row>
    <row r="30395" spans="18:18">
      <c r="R30395" s="75"/>
    </row>
    <row r="30396" spans="18:18">
      <c r="R30396" s="75"/>
    </row>
    <row r="30397" spans="18:18">
      <c r="R30397" s="75"/>
    </row>
    <row r="30398" spans="18:18">
      <c r="R30398" s="75"/>
    </row>
    <row r="30399" spans="18:18">
      <c r="R30399" s="75"/>
    </row>
    <row r="30400" spans="18:18">
      <c r="R30400" s="75"/>
    </row>
    <row r="30401" spans="18:18">
      <c r="R30401" s="75"/>
    </row>
    <row r="30402" spans="18:18">
      <c r="R30402" s="75"/>
    </row>
    <row r="30403" spans="18:18">
      <c r="R30403" s="75"/>
    </row>
    <row r="30404" spans="18:18">
      <c r="R30404" s="75"/>
    </row>
    <row r="30405" spans="18:18">
      <c r="R30405" s="75"/>
    </row>
    <row r="30406" spans="18:18">
      <c r="R30406" s="75"/>
    </row>
    <row r="30407" spans="18:18">
      <c r="R30407" s="75"/>
    </row>
    <row r="30408" spans="18:18">
      <c r="R30408" s="75"/>
    </row>
    <row r="30409" spans="18:18">
      <c r="R30409" s="75"/>
    </row>
    <row r="30410" spans="18:18">
      <c r="R30410" s="75"/>
    </row>
    <row r="30411" spans="18:18">
      <c r="R30411" s="75"/>
    </row>
    <row r="30412" spans="18:18">
      <c r="R30412" s="75"/>
    </row>
    <row r="30413" spans="18:18">
      <c r="R30413" s="75"/>
    </row>
    <row r="30414" spans="18:18">
      <c r="R30414" s="75"/>
    </row>
    <row r="30415" spans="18:18">
      <c r="R30415" s="75"/>
    </row>
    <row r="30416" spans="18:18">
      <c r="R30416" s="75"/>
    </row>
    <row r="30417" spans="18:18">
      <c r="R30417" s="75"/>
    </row>
    <row r="30418" spans="18:18">
      <c r="R30418" s="75"/>
    </row>
    <row r="30419" spans="18:18">
      <c r="R30419" s="75"/>
    </row>
    <row r="30420" spans="18:18">
      <c r="R30420" s="75"/>
    </row>
    <row r="30421" spans="18:18">
      <c r="R30421" s="75"/>
    </row>
    <row r="30422" spans="18:18">
      <c r="R30422" s="75"/>
    </row>
    <row r="30423" spans="18:18">
      <c r="R30423" s="75"/>
    </row>
    <row r="30424" spans="18:18">
      <c r="R30424" s="75"/>
    </row>
    <row r="30425" spans="18:18">
      <c r="R30425" s="75"/>
    </row>
    <row r="30426" spans="18:18">
      <c r="R30426" s="75"/>
    </row>
    <row r="30427" spans="18:18">
      <c r="R30427" s="75"/>
    </row>
    <row r="30428" spans="18:18">
      <c r="R30428" s="75"/>
    </row>
    <row r="30429" spans="18:18">
      <c r="R30429" s="75"/>
    </row>
    <row r="30430" spans="18:18">
      <c r="R30430" s="75"/>
    </row>
    <row r="30431" spans="18:18">
      <c r="R30431" s="75"/>
    </row>
    <row r="30432" spans="18:18">
      <c r="R30432" s="75"/>
    </row>
    <row r="30433" spans="18:18">
      <c r="R30433" s="75"/>
    </row>
    <row r="30434" spans="18:18">
      <c r="R30434" s="75"/>
    </row>
    <row r="30435" spans="18:18">
      <c r="R30435" s="75"/>
    </row>
    <row r="30436" spans="18:18">
      <c r="R30436" s="75"/>
    </row>
    <row r="30437" spans="18:18">
      <c r="R30437" s="75"/>
    </row>
    <row r="30438" spans="18:18">
      <c r="R30438" s="75"/>
    </row>
    <row r="30439" spans="18:18">
      <c r="R30439" s="75"/>
    </row>
    <row r="30440" spans="18:18">
      <c r="R30440" s="75"/>
    </row>
    <row r="30441" spans="18:18">
      <c r="R30441" s="75"/>
    </row>
    <row r="30442" spans="18:18">
      <c r="R30442" s="75"/>
    </row>
    <row r="30443" spans="18:18">
      <c r="R30443" s="75"/>
    </row>
    <row r="30444" spans="18:18">
      <c r="R30444" s="75"/>
    </row>
    <row r="30445" spans="18:18">
      <c r="R30445" s="75"/>
    </row>
    <row r="30446" spans="18:18">
      <c r="R30446" s="75"/>
    </row>
    <row r="30447" spans="18:18">
      <c r="R30447" s="75"/>
    </row>
    <row r="30448" spans="18:18">
      <c r="R30448" s="75"/>
    </row>
    <row r="30449" spans="18:18">
      <c r="R30449" s="75"/>
    </row>
    <row r="30450" spans="18:18">
      <c r="R30450" s="75"/>
    </row>
    <row r="30451" spans="18:18">
      <c r="R30451" s="75"/>
    </row>
    <row r="30452" spans="18:18">
      <c r="R30452" s="75"/>
    </row>
    <row r="30453" spans="18:18">
      <c r="R30453" s="75"/>
    </row>
    <row r="30454" spans="18:18">
      <c r="R30454" s="75"/>
    </row>
    <row r="30455" spans="18:18">
      <c r="R30455" s="75"/>
    </row>
    <row r="30456" spans="18:18">
      <c r="R30456" s="75"/>
    </row>
    <row r="30457" spans="18:18">
      <c r="R30457" s="75"/>
    </row>
    <row r="30458" spans="18:18">
      <c r="R30458" s="75"/>
    </row>
    <row r="30459" spans="18:18">
      <c r="R30459" s="75"/>
    </row>
    <row r="30460" spans="18:18">
      <c r="R30460" s="75"/>
    </row>
    <row r="30461" spans="18:18">
      <c r="R30461" s="75"/>
    </row>
    <row r="30462" spans="18:18">
      <c r="R30462" s="75"/>
    </row>
    <row r="30463" spans="18:18">
      <c r="R30463" s="75"/>
    </row>
    <row r="30464" spans="18:18">
      <c r="R30464" s="75"/>
    </row>
    <row r="30465" spans="18:18">
      <c r="R30465" s="75"/>
    </row>
    <row r="30466" spans="18:18">
      <c r="R30466" s="75"/>
    </row>
    <row r="30467" spans="18:18">
      <c r="R30467" s="75"/>
    </row>
    <row r="30468" spans="18:18">
      <c r="R30468" s="75"/>
    </row>
    <row r="30469" spans="18:18">
      <c r="R30469" s="75"/>
    </row>
    <row r="30470" spans="18:18">
      <c r="R30470" s="75"/>
    </row>
    <row r="30471" spans="18:18">
      <c r="R30471" s="75"/>
    </row>
    <row r="30472" spans="18:18">
      <c r="R30472" s="75"/>
    </row>
    <row r="30473" spans="18:18">
      <c r="R30473" s="75"/>
    </row>
    <row r="30474" spans="18:18">
      <c r="R30474" s="75"/>
    </row>
    <row r="30475" spans="18:18">
      <c r="R30475" s="75"/>
    </row>
    <row r="30476" spans="18:18">
      <c r="R30476" s="75"/>
    </row>
    <row r="30477" spans="18:18">
      <c r="R30477" s="75"/>
    </row>
    <row r="30478" spans="18:18">
      <c r="R30478" s="75"/>
    </row>
    <row r="30479" spans="18:18">
      <c r="R30479" s="75"/>
    </row>
    <row r="30480" spans="18:18">
      <c r="R30480" s="75"/>
    </row>
    <row r="30481" spans="18:18">
      <c r="R30481" s="75"/>
    </row>
    <row r="30482" spans="18:18">
      <c r="R30482" s="75"/>
    </row>
    <row r="30483" spans="18:18">
      <c r="R30483" s="75"/>
    </row>
    <row r="30484" spans="18:18">
      <c r="R30484" s="75"/>
    </row>
    <row r="30485" spans="18:18">
      <c r="R30485" s="75"/>
    </row>
    <row r="30486" spans="18:18">
      <c r="R30486" s="75"/>
    </row>
    <row r="30487" spans="18:18">
      <c r="R30487" s="75"/>
    </row>
    <row r="30488" spans="18:18">
      <c r="R30488" s="75"/>
    </row>
    <row r="30489" spans="18:18">
      <c r="R30489" s="75"/>
    </row>
    <row r="30490" spans="18:18">
      <c r="R30490" s="75"/>
    </row>
    <row r="30491" spans="18:18">
      <c r="R30491" s="75"/>
    </row>
    <row r="30492" spans="18:18">
      <c r="R30492" s="75"/>
    </row>
    <row r="30493" spans="18:18">
      <c r="R30493" s="75"/>
    </row>
    <row r="30494" spans="18:18">
      <c r="R30494" s="75"/>
    </row>
    <row r="30495" spans="18:18">
      <c r="R30495" s="75"/>
    </row>
    <row r="30496" spans="18:18">
      <c r="R30496" s="75"/>
    </row>
    <row r="30497" spans="18:18">
      <c r="R30497" s="75"/>
    </row>
    <row r="30498" spans="18:18">
      <c r="R30498" s="75"/>
    </row>
    <row r="30499" spans="18:18">
      <c r="R30499" s="75"/>
    </row>
    <row r="30500" spans="18:18">
      <c r="R30500" s="75"/>
    </row>
    <row r="30501" spans="18:18">
      <c r="R30501" s="75"/>
    </row>
    <row r="30502" spans="18:18">
      <c r="R30502" s="75"/>
    </row>
    <row r="30503" spans="18:18">
      <c r="R30503" s="75"/>
    </row>
    <row r="30504" spans="18:18">
      <c r="R30504" s="75"/>
    </row>
    <row r="30505" spans="18:18">
      <c r="R30505" s="75"/>
    </row>
    <row r="30506" spans="18:18">
      <c r="R30506" s="75"/>
    </row>
    <row r="30507" spans="18:18">
      <c r="R30507" s="75"/>
    </row>
    <row r="30508" spans="18:18">
      <c r="R30508" s="75"/>
    </row>
    <row r="30509" spans="18:18">
      <c r="R30509" s="75"/>
    </row>
    <row r="30510" spans="18:18">
      <c r="R30510" s="75"/>
    </row>
    <row r="30511" spans="18:18">
      <c r="R30511" s="75"/>
    </row>
    <row r="30512" spans="18:18">
      <c r="R30512" s="75"/>
    </row>
    <row r="30513" spans="18:18">
      <c r="R30513" s="75"/>
    </row>
    <row r="30514" spans="18:18">
      <c r="R30514" s="75"/>
    </row>
    <row r="30515" spans="18:18">
      <c r="R30515" s="75"/>
    </row>
    <row r="30516" spans="18:18">
      <c r="R30516" s="75"/>
    </row>
    <row r="30517" spans="18:18">
      <c r="R30517" s="75"/>
    </row>
    <row r="30518" spans="18:18">
      <c r="R30518" s="75"/>
    </row>
    <row r="30519" spans="18:18">
      <c r="R30519" s="75"/>
    </row>
    <row r="30520" spans="18:18">
      <c r="R30520" s="75"/>
    </row>
    <row r="30521" spans="18:18">
      <c r="R30521" s="75"/>
    </row>
    <row r="30522" spans="18:18">
      <c r="R30522" s="75"/>
    </row>
    <row r="30523" spans="18:18">
      <c r="R30523" s="75"/>
    </row>
    <row r="30524" spans="18:18">
      <c r="R30524" s="75"/>
    </row>
    <row r="30525" spans="18:18">
      <c r="R30525" s="75"/>
    </row>
    <row r="30526" spans="18:18">
      <c r="R30526" s="75"/>
    </row>
    <row r="30527" spans="18:18">
      <c r="R30527" s="75"/>
    </row>
    <row r="30528" spans="18:18">
      <c r="R30528" s="75"/>
    </row>
    <row r="30529" spans="18:18">
      <c r="R30529" s="75"/>
    </row>
    <row r="30530" spans="18:18">
      <c r="R30530" s="75"/>
    </row>
    <row r="30531" spans="18:18">
      <c r="R30531" s="75"/>
    </row>
    <row r="30532" spans="18:18">
      <c r="R30532" s="75"/>
    </row>
    <row r="30533" spans="18:18">
      <c r="R30533" s="75"/>
    </row>
    <row r="30534" spans="18:18">
      <c r="R30534" s="75"/>
    </row>
    <row r="30535" spans="18:18">
      <c r="R30535" s="75"/>
    </row>
    <row r="30536" spans="18:18">
      <c r="R30536" s="75"/>
    </row>
    <row r="30537" spans="18:18">
      <c r="R30537" s="75"/>
    </row>
    <row r="30538" spans="18:18">
      <c r="R30538" s="75"/>
    </row>
    <row r="30539" spans="18:18">
      <c r="R30539" s="75"/>
    </row>
    <row r="30540" spans="18:18">
      <c r="R30540" s="75"/>
    </row>
    <row r="30541" spans="18:18">
      <c r="R30541" s="75"/>
    </row>
    <row r="30542" spans="18:18">
      <c r="R30542" s="75"/>
    </row>
    <row r="30543" spans="18:18">
      <c r="R30543" s="75"/>
    </row>
    <row r="30544" spans="18:18">
      <c r="R30544" s="75"/>
    </row>
    <row r="30545" spans="18:18">
      <c r="R30545" s="75"/>
    </row>
    <row r="30546" spans="18:18">
      <c r="R30546" s="75"/>
    </row>
    <row r="30547" spans="18:18">
      <c r="R30547" s="75"/>
    </row>
    <row r="30548" spans="18:18">
      <c r="R30548" s="75"/>
    </row>
    <row r="30549" spans="18:18">
      <c r="R30549" s="75"/>
    </row>
    <row r="30550" spans="18:18">
      <c r="R30550" s="75"/>
    </row>
    <row r="30551" spans="18:18">
      <c r="R30551" s="75"/>
    </row>
    <row r="30552" spans="18:18">
      <c r="R30552" s="75"/>
    </row>
    <row r="30553" spans="18:18">
      <c r="R30553" s="75"/>
    </row>
    <row r="30554" spans="18:18">
      <c r="R30554" s="75"/>
    </row>
    <row r="30555" spans="18:18">
      <c r="R30555" s="75"/>
    </row>
    <row r="30556" spans="18:18">
      <c r="R30556" s="75"/>
    </row>
    <row r="30557" spans="18:18">
      <c r="R30557" s="75"/>
    </row>
    <row r="30558" spans="18:18">
      <c r="R30558" s="75"/>
    </row>
    <row r="30559" spans="18:18">
      <c r="R30559" s="75"/>
    </row>
    <row r="30560" spans="18:18">
      <c r="R30560" s="75"/>
    </row>
    <row r="30561" spans="18:18">
      <c r="R30561" s="75"/>
    </row>
    <row r="30562" spans="18:18">
      <c r="R30562" s="75"/>
    </row>
    <row r="30563" spans="18:18">
      <c r="R30563" s="75"/>
    </row>
    <row r="30564" spans="18:18">
      <c r="R30564" s="75"/>
    </row>
    <row r="30565" spans="18:18">
      <c r="R30565" s="75"/>
    </row>
    <row r="30566" spans="18:18">
      <c r="R30566" s="75"/>
    </row>
    <row r="30567" spans="18:18">
      <c r="R30567" s="75"/>
    </row>
    <row r="30568" spans="18:18">
      <c r="R30568" s="75"/>
    </row>
    <row r="30569" spans="18:18">
      <c r="R30569" s="75"/>
    </row>
    <row r="30570" spans="18:18">
      <c r="R30570" s="75"/>
    </row>
    <row r="30571" spans="18:18">
      <c r="R30571" s="75"/>
    </row>
    <row r="30572" spans="18:18">
      <c r="R30572" s="75"/>
    </row>
    <row r="30573" spans="18:18">
      <c r="R30573" s="75"/>
    </row>
    <row r="30574" spans="18:18">
      <c r="R30574" s="75"/>
    </row>
    <row r="30575" spans="18:18">
      <c r="R30575" s="75"/>
    </row>
    <row r="30576" spans="18:18">
      <c r="R30576" s="75"/>
    </row>
    <row r="30577" spans="18:18">
      <c r="R30577" s="75"/>
    </row>
    <row r="30578" spans="18:18">
      <c r="R30578" s="75"/>
    </row>
    <row r="30579" spans="18:18">
      <c r="R30579" s="75"/>
    </row>
    <row r="30580" spans="18:18">
      <c r="R30580" s="75"/>
    </row>
    <row r="30581" spans="18:18">
      <c r="R30581" s="75"/>
    </row>
    <row r="30582" spans="18:18">
      <c r="R30582" s="75"/>
    </row>
    <row r="30583" spans="18:18">
      <c r="R30583" s="75"/>
    </row>
    <row r="30584" spans="18:18">
      <c r="R30584" s="75"/>
    </row>
    <row r="30585" spans="18:18">
      <c r="R30585" s="75"/>
    </row>
    <row r="30586" spans="18:18">
      <c r="R30586" s="75"/>
    </row>
    <row r="30587" spans="18:18">
      <c r="R30587" s="75"/>
    </row>
    <row r="30588" spans="18:18">
      <c r="R30588" s="75"/>
    </row>
    <row r="30589" spans="18:18">
      <c r="R30589" s="75"/>
    </row>
    <row r="30590" spans="18:18">
      <c r="R30590" s="75"/>
    </row>
    <row r="30591" spans="18:18">
      <c r="R30591" s="75"/>
    </row>
    <row r="30592" spans="18:18">
      <c r="R30592" s="75"/>
    </row>
    <row r="30593" spans="18:18">
      <c r="R30593" s="75"/>
    </row>
    <row r="30594" spans="18:18">
      <c r="R30594" s="75"/>
    </row>
    <row r="30595" spans="18:18">
      <c r="R30595" s="75"/>
    </row>
    <row r="30596" spans="18:18">
      <c r="R30596" s="75"/>
    </row>
    <row r="30597" spans="18:18">
      <c r="R30597" s="75"/>
    </row>
    <row r="30598" spans="18:18">
      <c r="R30598" s="75"/>
    </row>
    <row r="30599" spans="18:18">
      <c r="R30599" s="75"/>
    </row>
    <row r="30600" spans="18:18">
      <c r="R30600" s="75"/>
    </row>
    <row r="30601" spans="18:18">
      <c r="R30601" s="75"/>
    </row>
    <row r="30602" spans="18:18">
      <c r="R30602" s="75"/>
    </row>
    <row r="30603" spans="18:18">
      <c r="R30603" s="75"/>
    </row>
    <row r="30604" spans="18:18">
      <c r="R30604" s="75"/>
    </row>
    <row r="30605" spans="18:18">
      <c r="R30605" s="75"/>
    </row>
    <row r="30606" spans="18:18">
      <c r="R30606" s="75"/>
    </row>
    <row r="30607" spans="18:18">
      <c r="R30607" s="75"/>
    </row>
    <row r="30608" spans="18:18">
      <c r="R30608" s="75"/>
    </row>
    <row r="30609" spans="18:18">
      <c r="R30609" s="75"/>
    </row>
    <row r="30610" spans="18:18">
      <c r="R30610" s="75"/>
    </row>
    <row r="30611" spans="18:18">
      <c r="R30611" s="75"/>
    </row>
    <row r="30612" spans="18:18">
      <c r="R30612" s="75"/>
    </row>
    <row r="30613" spans="18:18">
      <c r="R30613" s="75"/>
    </row>
    <row r="30614" spans="18:18">
      <c r="R30614" s="75"/>
    </row>
    <row r="30615" spans="18:18">
      <c r="R30615" s="75"/>
    </row>
    <row r="30616" spans="18:18">
      <c r="R30616" s="75"/>
    </row>
    <row r="30617" spans="18:18">
      <c r="R30617" s="75"/>
    </row>
    <row r="30618" spans="18:18">
      <c r="R30618" s="75"/>
    </row>
    <row r="30619" spans="18:18">
      <c r="R30619" s="75"/>
    </row>
    <row r="30620" spans="18:18">
      <c r="R30620" s="75"/>
    </row>
    <row r="30621" spans="18:18">
      <c r="R30621" s="75"/>
    </row>
    <row r="30622" spans="18:18">
      <c r="R30622" s="75"/>
    </row>
    <row r="30623" spans="18:18">
      <c r="R30623" s="75"/>
    </row>
    <row r="30624" spans="18:18">
      <c r="R30624" s="75"/>
    </row>
    <row r="30625" spans="18:18">
      <c r="R30625" s="75"/>
    </row>
    <row r="30626" spans="18:18">
      <c r="R30626" s="75"/>
    </row>
    <row r="30627" spans="18:18">
      <c r="R30627" s="75"/>
    </row>
    <row r="30628" spans="18:18">
      <c r="R30628" s="75"/>
    </row>
    <row r="30629" spans="18:18">
      <c r="R30629" s="75"/>
    </row>
    <row r="30630" spans="18:18">
      <c r="R30630" s="75"/>
    </row>
    <row r="30631" spans="18:18">
      <c r="R30631" s="75"/>
    </row>
    <row r="30632" spans="18:18">
      <c r="R30632" s="75"/>
    </row>
    <row r="30633" spans="18:18">
      <c r="R30633" s="75"/>
    </row>
    <row r="30634" spans="18:18">
      <c r="R30634" s="75"/>
    </row>
    <row r="30635" spans="18:18">
      <c r="R30635" s="75"/>
    </row>
    <row r="30636" spans="18:18">
      <c r="R30636" s="75"/>
    </row>
    <row r="30637" spans="18:18">
      <c r="R30637" s="75"/>
    </row>
    <row r="30638" spans="18:18">
      <c r="R30638" s="75"/>
    </row>
    <row r="30639" spans="18:18">
      <c r="R30639" s="75"/>
    </row>
    <row r="30640" spans="18:18">
      <c r="R30640" s="75"/>
    </row>
    <row r="30641" spans="18:18">
      <c r="R30641" s="75"/>
    </row>
    <row r="30642" spans="18:18">
      <c r="R30642" s="75"/>
    </row>
    <row r="30643" spans="18:18">
      <c r="R30643" s="75"/>
    </row>
    <row r="30644" spans="18:18">
      <c r="R30644" s="75"/>
    </row>
    <row r="30645" spans="18:18">
      <c r="R30645" s="75"/>
    </row>
    <row r="30646" spans="18:18">
      <c r="R30646" s="75"/>
    </row>
    <row r="30647" spans="18:18">
      <c r="R30647" s="75"/>
    </row>
    <row r="30648" spans="18:18">
      <c r="R30648" s="75"/>
    </row>
    <row r="30649" spans="18:18">
      <c r="R30649" s="75"/>
    </row>
    <row r="30650" spans="18:18">
      <c r="R30650" s="75"/>
    </row>
    <row r="30651" spans="18:18">
      <c r="R30651" s="75"/>
    </row>
    <row r="30652" spans="18:18">
      <c r="R30652" s="75"/>
    </row>
    <row r="30653" spans="18:18">
      <c r="R30653" s="75"/>
    </row>
    <row r="30654" spans="18:18">
      <c r="R30654" s="75"/>
    </row>
    <row r="30655" spans="18:18">
      <c r="R30655" s="75"/>
    </row>
    <row r="30656" spans="18:18">
      <c r="R30656" s="75"/>
    </row>
    <row r="30657" spans="18:18">
      <c r="R30657" s="75"/>
    </row>
    <row r="30658" spans="18:18">
      <c r="R30658" s="75"/>
    </row>
    <row r="30659" spans="18:18">
      <c r="R30659" s="75"/>
    </row>
    <row r="30660" spans="18:18">
      <c r="R30660" s="75"/>
    </row>
    <row r="30661" spans="18:18">
      <c r="R30661" s="75"/>
    </row>
    <row r="30662" spans="18:18">
      <c r="R30662" s="75"/>
    </row>
    <row r="30663" spans="18:18">
      <c r="R30663" s="75"/>
    </row>
    <row r="30664" spans="18:18">
      <c r="R30664" s="75"/>
    </row>
    <row r="30665" spans="18:18">
      <c r="R30665" s="75"/>
    </row>
    <row r="30666" spans="18:18">
      <c r="R30666" s="75"/>
    </row>
    <row r="30667" spans="18:18">
      <c r="R30667" s="75"/>
    </row>
    <row r="30668" spans="18:18">
      <c r="R30668" s="75"/>
    </row>
    <row r="30669" spans="18:18">
      <c r="R30669" s="75"/>
    </row>
    <row r="30670" spans="18:18">
      <c r="R30670" s="75"/>
    </row>
    <row r="30671" spans="18:18">
      <c r="R30671" s="75"/>
    </row>
    <row r="30672" spans="18:18">
      <c r="R30672" s="75"/>
    </row>
    <row r="30673" spans="18:18">
      <c r="R30673" s="75"/>
    </row>
    <row r="30674" spans="18:18">
      <c r="R30674" s="75"/>
    </row>
    <row r="30675" spans="18:18">
      <c r="R30675" s="75"/>
    </row>
    <row r="30676" spans="18:18">
      <c r="R30676" s="75"/>
    </row>
    <row r="30677" spans="18:18">
      <c r="R30677" s="75"/>
    </row>
    <row r="30678" spans="18:18">
      <c r="R30678" s="75"/>
    </row>
    <row r="30679" spans="18:18">
      <c r="R30679" s="75"/>
    </row>
    <row r="30680" spans="18:18">
      <c r="R30680" s="75"/>
    </row>
    <row r="30681" spans="18:18">
      <c r="R30681" s="75"/>
    </row>
    <row r="30682" spans="18:18">
      <c r="R30682" s="75"/>
    </row>
    <row r="30683" spans="18:18">
      <c r="R30683" s="75"/>
    </row>
    <row r="30684" spans="18:18">
      <c r="R30684" s="75"/>
    </row>
    <row r="30685" spans="18:18">
      <c r="R30685" s="75"/>
    </row>
    <row r="30686" spans="18:18">
      <c r="R30686" s="75"/>
    </row>
    <row r="30687" spans="18:18">
      <c r="R30687" s="75"/>
    </row>
    <row r="30688" spans="18:18">
      <c r="R30688" s="75"/>
    </row>
    <row r="30689" spans="18:18">
      <c r="R30689" s="75"/>
    </row>
    <row r="30690" spans="18:18">
      <c r="R30690" s="75"/>
    </row>
    <row r="30691" spans="18:18">
      <c r="R30691" s="75"/>
    </row>
    <row r="30692" spans="18:18">
      <c r="R30692" s="75"/>
    </row>
    <row r="30693" spans="18:18">
      <c r="R30693" s="75"/>
    </row>
    <row r="30694" spans="18:18">
      <c r="R30694" s="75"/>
    </row>
    <row r="30695" spans="18:18">
      <c r="R30695" s="75"/>
    </row>
    <row r="30696" spans="18:18">
      <c r="R30696" s="75"/>
    </row>
    <row r="30697" spans="18:18">
      <c r="R30697" s="75"/>
    </row>
    <row r="30698" spans="18:18">
      <c r="R30698" s="75"/>
    </row>
    <row r="30699" spans="18:18">
      <c r="R30699" s="75"/>
    </row>
    <row r="30700" spans="18:18">
      <c r="R30700" s="75"/>
    </row>
    <row r="30701" spans="18:18">
      <c r="R30701" s="75"/>
    </row>
    <row r="30702" spans="18:18">
      <c r="R30702" s="75"/>
    </row>
    <row r="30703" spans="18:18">
      <c r="R30703" s="75"/>
    </row>
    <row r="30704" spans="18:18">
      <c r="R30704" s="75"/>
    </row>
    <row r="30705" spans="18:18">
      <c r="R30705" s="75"/>
    </row>
    <row r="30706" spans="18:18">
      <c r="R30706" s="75"/>
    </row>
    <row r="30707" spans="18:18">
      <c r="R30707" s="75"/>
    </row>
    <row r="30708" spans="18:18">
      <c r="R30708" s="75"/>
    </row>
    <row r="30709" spans="18:18">
      <c r="R30709" s="75"/>
    </row>
    <row r="30710" spans="18:18">
      <c r="R30710" s="75"/>
    </row>
    <row r="30711" spans="18:18">
      <c r="R30711" s="75"/>
    </row>
    <row r="30712" spans="18:18">
      <c r="R30712" s="75"/>
    </row>
    <row r="30713" spans="18:18">
      <c r="R30713" s="75"/>
    </row>
    <row r="30714" spans="18:18">
      <c r="R30714" s="75"/>
    </row>
    <row r="30715" spans="18:18">
      <c r="R30715" s="75"/>
    </row>
    <row r="30716" spans="18:18">
      <c r="R30716" s="75"/>
    </row>
    <row r="30717" spans="18:18">
      <c r="R30717" s="75"/>
    </row>
    <row r="30718" spans="18:18">
      <c r="R30718" s="75"/>
    </row>
    <row r="30719" spans="18:18">
      <c r="R30719" s="75"/>
    </row>
    <row r="30720" spans="18:18">
      <c r="R30720" s="75"/>
    </row>
    <row r="30721" spans="18:18">
      <c r="R30721" s="75"/>
    </row>
    <row r="30722" spans="18:18">
      <c r="R30722" s="75"/>
    </row>
    <row r="30723" spans="18:18">
      <c r="R30723" s="75"/>
    </row>
    <row r="30724" spans="18:18">
      <c r="R30724" s="75"/>
    </row>
    <row r="30725" spans="18:18">
      <c r="R30725" s="75"/>
    </row>
    <row r="30726" spans="18:18">
      <c r="R30726" s="75"/>
    </row>
    <row r="30727" spans="18:18">
      <c r="R30727" s="75"/>
    </row>
    <row r="30728" spans="18:18">
      <c r="R30728" s="75"/>
    </row>
    <row r="30729" spans="18:18">
      <c r="R30729" s="75"/>
    </row>
    <row r="30730" spans="18:18">
      <c r="R30730" s="75"/>
    </row>
    <row r="30731" spans="18:18">
      <c r="R30731" s="75"/>
    </row>
    <row r="30732" spans="18:18">
      <c r="R30732" s="75"/>
    </row>
    <row r="30733" spans="18:18">
      <c r="R30733" s="75"/>
    </row>
    <row r="30734" spans="18:18">
      <c r="R30734" s="75"/>
    </row>
    <row r="30735" spans="18:18">
      <c r="R30735" s="75"/>
    </row>
    <row r="30736" spans="18:18">
      <c r="R30736" s="75"/>
    </row>
    <row r="30737" spans="18:18">
      <c r="R30737" s="75"/>
    </row>
    <row r="30738" spans="18:18">
      <c r="R30738" s="75"/>
    </row>
    <row r="30739" spans="18:18">
      <c r="R30739" s="75"/>
    </row>
    <row r="30740" spans="18:18">
      <c r="R30740" s="75"/>
    </row>
    <row r="30741" spans="18:18">
      <c r="R30741" s="75"/>
    </row>
    <row r="30742" spans="18:18">
      <c r="R30742" s="75"/>
    </row>
    <row r="30743" spans="18:18">
      <c r="R30743" s="75"/>
    </row>
    <row r="30744" spans="18:18">
      <c r="R30744" s="75"/>
    </row>
    <row r="30745" spans="18:18">
      <c r="R30745" s="75"/>
    </row>
    <row r="30746" spans="18:18">
      <c r="R30746" s="75"/>
    </row>
    <row r="30747" spans="18:18">
      <c r="R30747" s="75"/>
    </row>
    <row r="30748" spans="18:18">
      <c r="R30748" s="75"/>
    </row>
    <row r="30749" spans="18:18">
      <c r="R30749" s="75"/>
    </row>
    <row r="30750" spans="18:18">
      <c r="R30750" s="75"/>
    </row>
    <row r="30751" spans="18:18">
      <c r="R30751" s="75"/>
    </row>
    <row r="30752" spans="18:18">
      <c r="R30752" s="75"/>
    </row>
    <row r="30753" spans="18:18">
      <c r="R30753" s="75"/>
    </row>
    <row r="30754" spans="18:18">
      <c r="R30754" s="75"/>
    </row>
    <row r="30755" spans="18:18">
      <c r="R30755" s="75"/>
    </row>
    <row r="30756" spans="18:18">
      <c r="R30756" s="75"/>
    </row>
    <row r="30757" spans="18:18">
      <c r="R30757" s="75"/>
    </row>
    <row r="30758" spans="18:18">
      <c r="R30758" s="75"/>
    </row>
    <row r="30759" spans="18:18">
      <c r="R30759" s="75"/>
    </row>
    <row r="30760" spans="18:18">
      <c r="R30760" s="75"/>
    </row>
    <row r="30761" spans="18:18">
      <c r="R30761" s="75"/>
    </row>
    <row r="30762" spans="18:18">
      <c r="R30762" s="75"/>
    </row>
    <row r="30763" spans="18:18">
      <c r="R30763" s="75"/>
    </row>
    <row r="30764" spans="18:18">
      <c r="R30764" s="75"/>
    </row>
    <row r="30765" spans="18:18">
      <c r="R30765" s="75"/>
    </row>
    <row r="30766" spans="18:18">
      <c r="R30766" s="75"/>
    </row>
    <row r="30767" spans="18:18">
      <c r="R30767" s="75"/>
    </row>
    <row r="30768" spans="18:18">
      <c r="R30768" s="75"/>
    </row>
    <row r="30769" spans="18:18">
      <c r="R30769" s="75"/>
    </row>
    <row r="30770" spans="18:18">
      <c r="R30770" s="75"/>
    </row>
    <row r="30771" spans="18:18">
      <c r="R30771" s="75"/>
    </row>
    <row r="30772" spans="18:18">
      <c r="R30772" s="75"/>
    </row>
    <row r="30773" spans="18:18">
      <c r="R30773" s="75"/>
    </row>
    <row r="30774" spans="18:18">
      <c r="R30774" s="75"/>
    </row>
    <row r="30775" spans="18:18">
      <c r="R30775" s="75"/>
    </row>
    <row r="30776" spans="18:18">
      <c r="R30776" s="75"/>
    </row>
    <row r="30777" spans="18:18">
      <c r="R30777" s="75"/>
    </row>
    <row r="30778" spans="18:18">
      <c r="R30778" s="75"/>
    </row>
    <row r="30779" spans="18:18">
      <c r="R30779" s="75"/>
    </row>
    <row r="30780" spans="18:18">
      <c r="R30780" s="75"/>
    </row>
    <row r="30781" spans="18:18">
      <c r="R30781" s="75"/>
    </row>
    <row r="30782" spans="18:18">
      <c r="R30782" s="75"/>
    </row>
    <row r="30783" spans="18:18">
      <c r="R30783" s="75"/>
    </row>
    <row r="30784" spans="18:18">
      <c r="R30784" s="75"/>
    </row>
    <row r="30785" spans="18:18">
      <c r="R30785" s="75"/>
    </row>
    <row r="30786" spans="18:18">
      <c r="R30786" s="75"/>
    </row>
    <row r="30787" spans="18:18">
      <c r="R30787" s="75"/>
    </row>
    <row r="30788" spans="18:18">
      <c r="R30788" s="75"/>
    </row>
    <row r="30789" spans="18:18">
      <c r="R30789" s="75"/>
    </row>
    <row r="30790" spans="18:18">
      <c r="R30790" s="75"/>
    </row>
    <row r="30791" spans="18:18">
      <c r="R30791" s="75"/>
    </row>
    <row r="30792" spans="18:18">
      <c r="R30792" s="75"/>
    </row>
    <row r="30793" spans="18:18">
      <c r="R30793" s="75"/>
    </row>
    <row r="30794" spans="18:18">
      <c r="R30794" s="75"/>
    </row>
    <row r="30795" spans="18:18">
      <c r="R30795" s="75"/>
    </row>
    <row r="30796" spans="18:18">
      <c r="R30796" s="75"/>
    </row>
    <row r="30797" spans="18:18">
      <c r="R30797" s="75"/>
    </row>
    <row r="30798" spans="18:18">
      <c r="R30798" s="75"/>
    </row>
    <row r="30799" spans="18:18">
      <c r="R30799" s="75"/>
    </row>
    <row r="30800" spans="18:18">
      <c r="R30800" s="75"/>
    </row>
    <row r="30801" spans="18:18">
      <c r="R30801" s="75"/>
    </row>
    <row r="30802" spans="18:18">
      <c r="R30802" s="75"/>
    </row>
    <row r="30803" spans="18:18">
      <c r="R30803" s="75"/>
    </row>
    <row r="30804" spans="18:18">
      <c r="R30804" s="75"/>
    </row>
    <row r="30805" spans="18:18">
      <c r="R30805" s="75"/>
    </row>
    <row r="30806" spans="18:18">
      <c r="R30806" s="75"/>
    </row>
    <row r="30807" spans="18:18">
      <c r="R30807" s="75"/>
    </row>
    <row r="30808" spans="18:18">
      <c r="R30808" s="75"/>
    </row>
    <row r="30809" spans="18:18">
      <c r="R30809" s="75"/>
    </row>
    <row r="30810" spans="18:18">
      <c r="R30810" s="75"/>
    </row>
    <row r="30811" spans="18:18">
      <c r="R30811" s="75"/>
    </row>
    <row r="30812" spans="18:18">
      <c r="R30812" s="75"/>
    </row>
    <row r="30813" spans="18:18">
      <c r="R30813" s="75"/>
    </row>
    <row r="30814" spans="18:18">
      <c r="R30814" s="75"/>
    </row>
    <row r="30815" spans="18:18">
      <c r="R30815" s="75"/>
    </row>
    <row r="30816" spans="18:18">
      <c r="R30816" s="75"/>
    </row>
    <row r="30817" spans="18:18">
      <c r="R30817" s="75"/>
    </row>
    <row r="30818" spans="18:18">
      <c r="R30818" s="75"/>
    </row>
    <row r="30819" spans="18:18">
      <c r="R30819" s="75"/>
    </row>
    <row r="30820" spans="18:18">
      <c r="R30820" s="75"/>
    </row>
    <row r="30821" spans="18:18">
      <c r="R30821" s="75"/>
    </row>
    <row r="30822" spans="18:18">
      <c r="R30822" s="75"/>
    </row>
    <row r="30823" spans="18:18">
      <c r="R30823" s="75"/>
    </row>
    <row r="30824" spans="18:18">
      <c r="R30824" s="75"/>
    </row>
    <row r="30825" spans="18:18">
      <c r="R30825" s="75"/>
    </row>
    <row r="30826" spans="18:18">
      <c r="R30826" s="75"/>
    </row>
    <row r="30827" spans="18:18">
      <c r="R30827" s="75"/>
    </row>
    <row r="30828" spans="18:18">
      <c r="R30828" s="75"/>
    </row>
    <row r="30829" spans="18:18">
      <c r="R30829" s="75"/>
    </row>
    <row r="30830" spans="18:18">
      <c r="R30830" s="75"/>
    </row>
    <row r="30831" spans="18:18">
      <c r="R30831" s="75"/>
    </row>
    <row r="30832" spans="18:18">
      <c r="R30832" s="75"/>
    </row>
    <row r="30833" spans="18:18">
      <c r="R30833" s="75"/>
    </row>
    <row r="30834" spans="18:18">
      <c r="R30834" s="75"/>
    </row>
    <row r="30835" spans="18:18">
      <c r="R30835" s="75"/>
    </row>
    <row r="30836" spans="18:18">
      <c r="R30836" s="75"/>
    </row>
    <row r="30837" spans="18:18">
      <c r="R30837" s="75"/>
    </row>
    <row r="30838" spans="18:18">
      <c r="R30838" s="75"/>
    </row>
    <row r="30839" spans="18:18">
      <c r="R30839" s="75"/>
    </row>
    <row r="30840" spans="18:18">
      <c r="R30840" s="75"/>
    </row>
    <row r="30841" spans="18:18">
      <c r="R30841" s="75"/>
    </row>
    <row r="30842" spans="18:18">
      <c r="R30842" s="75"/>
    </row>
    <row r="30843" spans="18:18">
      <c r="R30843" s="75"/>
    </row>
    <row r="30844" spans="18:18">
      <c r="R30844" s="75"/>
    </row>
    <row r="30845" spans="18:18">
      <c r="R30845" s="75"/>
    </row>
    <row r="30846" spans="18:18">
      <c r="R30846" s="75"/>
    </row>
    <row r="30847" spans="18:18">
      <c r="R30847" s="75"/>
    </row>
    <row r="30848" spans="18:18">
      <c r="R30848" s="75"/>
    </row>
    <row r="30849" spans="18:18">
      <c r="R30849" s="75"/>
    </row>
    <row r="30850" spans="18:18">
      <c r="R30850" s="75"/>
    </row>
    <row r="30851" spans="18:18">
      <c r="R30851" s="75"/>
    </row>
    <row r="30852" spans="18:18">
      <c r="R30852" s="75"/>
    </row>
    <row r="30853" spans="18:18">
      <c r="R30853" s="75"/>
    </row>
    <row r="30854" spans="18:18">
      <c r="R30854" s="75"/>
    </row>
    <row r="30855" spans="18:18">
      <c r="R30855" s="75"/>
    </row>
    <row r="30856" spans="18:18">
      <c r="R30856" s="75"/>
    </row>
    <row r="30857" spans="18:18">
      <c r="R30857" s="75"/>
    </row>
    <row r="30858" spans="18:18">
      <c r="R30858" s="75"/>
    </row>
    <row r="30859" spans="18:18">
      <c r="R30859" s="75"/>
    </row>
    <row r="30860" spans="18:18">
      <c r="R30860" s="75"/>
    </row>
    <row r="30861" spans="18:18">
      <c r="R30861" s="75"/>
    </row>
    <row r="30862" spans="18:18">
      <c r="R30862" s="75"/>
    </row>
    <row r="30863" spans="18:18">
      <c r="R30863" s="75"/>
    </row>
    <row r="30864" spans="18:18">
      <c r="R30864" s="75"/>
    </row>
    <row r="30865" spans="18:18">
      <c r="R30865" s="75"/>
    </row>
    <row r="30866" spans="18:18">
      <c r="R30866" s="75"/>
    </row>
    <row r="30867" spans="18:18">
      <c r="R30867" s="75"/>
    </row>
    <row r="30868" spans="18:18">
      <c r="R30868" s="75"/>
    </row>
    <row r="30869" spans="18:18">
      <c r="R30869" s="75"/>
    </row>
    <row r="30870" spans="18:18">
      <c r="R30870" s="75"/>
    </row>
    <row r="30871" spans="18:18">
      <c r="R30871" s="75"/>
    </row>
    <row r="30872" spans="18:18">
      <c r="R30872" s="75"/>
    </row>
    <row r="30873" spans="18:18">
      <c r="R30873" s="75"/>
    </row>
    <row r="30874" spans="18:18">
      <c r="R30874" s="75"/>
    </row>
    <row r="30875" spans="18:18">
      <c r="R30875" s="75"/>
    </row>
    <row r="30876" spans="18:18">
      <c r="R30876" s="75"/>
    </row>
    <row r="30877" spans="18:18">
      <c r="R30877" s="75"/>
    </row>
    <row r="30878" spans="18:18">
      <c r="R30878" s="75"/>
    </row>
    <row r="30879" spans="18:18">
      <c r="R30879" s="75"/>
    </row>
    <row r="30880" spans="18:18">
      <c r="R30880" s="75"/>
    </row>
    <row r="30881" spans="18:18">
      <c r="R30881" s="75"/>
    </row>
    <row r="30882" spans="18:18">
      <c r="R30882" s="75"/>
    </row>
    <row r="30883" spans="18:18">
      <c r="R30883" s="75"/>
    </row>
    <row r="30884" spans="18:18">
      <c r="R30884" s="75"/>
    </row>
    <row r="30885" spans="18:18">
      <c r="R30885" s="75"/>
    </row>
    <row r="30886" spans="18:18">
      <c r="R30886" s="75"/>
    </row>
    <row r="30887" spans="18:18">
      <c r="R30887" s="75"/>
    </row>
    <row r="30888" spans="18:18">
      <c r="R30888" s="75"/>
    </row>
    <row r="30889" spans="18:18">
      <c r="R30889" s="75"/>
    </row>
    <row r="30890" spans="18:18">
      <c r="R30890" s="75"/>
    </row>
    <row r="30891" spans="18:18">
      <c r="R30891" s="75"/>
    </row>
    <row r="30892" spans="18:18">
      <c r="R30892" s="75"/>
    </row>
    <row r="30893" spans="18:18">
      <c r="R30893" s="75"/>
    </row>
    <row r="30894" spans="18:18">
      <c r="R30894" s="75"/>
    </row>
    <row r="30895" spans="18:18">
      <c r="R30895" s="75"/>
    </row>
    <row r="30896" spans="18:18">
      <c r="R30896" s="75"/>
    </row>
    <row r="30897" spans="18:18">
      <c r="R30897" s="75"/>
    </row>
    <row r="30898" spans="18:18">
      <c r="R30898" s="75"/>
    </row>
    <row r="30899" spans="18:18">
      <c r="R30899" s="75"/>
    </row>
    <row r="30900" spans="18:18">
      <c r="R30900" s="75"/>
    </row>
    <row r="30901" spans="18:18">
      <c r="R30901" s="75"/>
    </row>
    <row r="30902" spans="18:18">
      <c r="R30902" s="75"/>
    </row>
    <row r="30903" spans="18:18">
      <c r="R30903" s="75"/>
    </row>
    <row r="30904" spans="18:18">
      <c r="R30904" s="75"/>
    </row>
    <row r="30905" spans="18:18">
      <c r="R30905" s="75"/>
    </row>
    <row r="30906" spans="18:18">
      <c r="R30906" s="75"/>
    </row>
    <row r="30907" spans="18:18">
      <c r="R30907" s="75"/>
    </row>
    <row r="30908" spans="18:18">
      <c r="R30908" s="75"/>
    </row>
    <row r="30909" spans="18:18">
      <c r="R30909" s="75"/>
    </row>
    <row r="30910" spans="18:18">
      <c r="R30910" s="75"/>
    </row>
    <row r="30911" spans="18:18">
      <c r="R30911" s="75"/>
    </row>
    <row r="30912" spans="18:18">
      <c r="R30912" s="75"/>
    </row>
    <row r="30913" spans="18:18">
      <c r="R30913" s="75"/>
    </row>
    <row r="30914" spans="18:18">
      <c r="R30914" s="75"/>
    </row>
    <row r="30915" spans="18:18">
      <c r="R30915" s="75"/>
    </row>
    <row r="30916" spans="18:18">
      <c r="R30916" s="75"/>
    </row>
    <row r="30917" spans="18:18">
      <c r="R30917" s="75"/>
    </row>
    <row r="30918" spans="18:18">
      <c r="R30918" s="75"/>
    </row>
    <row r="30919" spans="18:18">
      <c r="R30919" s="75"/>
    </row>
    <row r="30920" spans="18:18">
      <c r="R30920" s="75"/>
    </row>
    <row r="30921" spans="18:18">
      <c r="R30921" s="75"/>
    </row>
    <row r="30922" spans="18:18">
      <c r="R30922" s="75"/>
    </row>
    <row r="30923" spans="18:18">
      <c r="R30923" s="75"/>
    </row>
    <row r="30924" spans="18:18">
      <c r="R30924" s="75"/>
    </row>
    <row r="30925" spans="18:18">
      <c r="R30925" s="75"/>
    </row>
    <row r="30926" spans="18:18">
      <c r="R30926" s="75"/>
    </row>
    <row r="30927" spans="18:18">
      <c r="R30927" s="75"/>
    </row>
    <row r="30928" spans="18:18">
      <c r="R30928" s="75"/>
    </row>
    <row r="30929" spans="18:18">
      <c r="R30929" s="75"/>
    </row>
    <row r="30930" spans="18:18">
      <c r="R30930" s="75"/>
    </row>
    <row r="30931" spans="18:18">
      <c r="R30931" s="75"/>
    </row>
    <row r="30932" spans="18:18">
      <c r="R30932" s="75"/>
    </row>
    <row r="30933" spans="18:18">
      <c r="R30933" s="75"/>
    </row>
    <row r="30934" spans="18:18">
      <c r="R30934" s="75"/>
    </row>
    <row r="30935" spans="18:18">
      <c r="R30935" s="75"/>
    </row>
    <row r="30936" spans="18:18">
      <c r="R30936" s="75"/>
    </row>
    <row r="30937" spans="18:18">
      <c r="R30937" s="75"/>
    </row>
    <row r="30938" spans="18:18">
      <c r="R30938" s="75"/>
    </row>
    <row r="30939" spans="18:18">
      <c r="R30939" s="75"/>
    </row>
    <row r="30940" spans="18:18">
      <c r="R30940" s="75"/>
    </row>
    <row r="30941" spans="18:18">
      <c r="R30941" s="75"/>
    </row>
    <row r="30942" spans="18:18">
      <c r="R30942" s="75"/>
    </row>
    <row r="30943" spans="18:18">
      <c r="R30943" s="75"/>
    </row>
    <row r="30944" spans="18:18">
      <c r="R30944" s="75"/>
    </row>
    <row r="30945" spans="18:18">
      <c r="R30945" s="75"/>
    </row>
    <row r="30946" spans="18:18">
      <c r="R30946" s="75"/>
    </row>
    <row r="30947" spans="18:18">
      <c r="R30947" s="75"/>
    </row>
    <row r="30948" spans="18:18">
      <c r="R30948" s="75"/>
    </row>
    <row r="30949" spans="18:18">
      <c r="R30949" s="75"/>
    </row>
    <row r="30950" spans="18:18">
      <c r="R30950" s="75"/>
    </row>
    <row r="30951" spans="18:18">
      <c r="R30951" s="75"/>
    </row>
    <row r="30952" spans="18:18">
      <c r="R30952" s="75"/>
    </row>
    <row r="30953" spans="18:18">
      <c r="R30953" s="75"/>
    </row>
    <row r="30954" spans="18:18">
      <c r="R30954" s="75"/>
    </row>
    <row r="30955" spans="18:18">
      <c r="R30955" s="75"/>
    </row>
    <row r="30956" spans="18:18">
      <c r="R30956" s="75"/>
    </row>
    <row r="30957" spans="18:18">
      <c r="R30957" s="75"/>
    </row>
    <row r="30958" spans="18:18">
      <c r="R30958" s="75"/>
    </row>
    <row r="30959" spans="18:18">
      <c r="R30959" s="75"/>
    </row>
    <row r="30960" spans="18:18">
      <c r="R30960" s="75"/>
    </row>
    <row r="30961" spans="18:18">
      <c r="R30961" s="75"/>
    </row>
    <row r="30962" spans="18:18">
      <c r="R30962" s="75"/>
    </row>
    <row r="30963" spans="18:18">
      <c r="R30963" s="75"/>
    </row>
    <row r="30964" spans="18:18">
      <c r="R30964" s="75"/>
    </row>
    <row r="30965" spans="18:18">
      <c r="R30965" s="75"/>
    </row>
    <row r="30966" spans="18:18">
      <c r="R30966" s="75"/>
    </row>
    <row r="30967" spans="18:18">
      <c r="R30967" s="75"/>
    </row>
    <row r="30968" spans="18:18">
      <c r="R30968" s="75"/>
    </row>
    <row r="30969" spans="18:18">
      <c r="R30969" s="75"/>
    </row>
    <row r="30970" spans="18:18">
      <c r="R30970" s="75"/>
    </row>
    <row r="30971" spans="18:18">
      <c r="R30971" s="75"/>
    </row>
    <row r="30972" spans="18:18">
      <c r="R30972" s="75"/>
    </row>
    <row r="30973" spans="18:18">
      <c r="R30973" s="75"/>
    </row>
    <row r="30974" spans="18:18">
      <c r="R30974" s="75"/>
    </row>
    <row r="30975" spans="18:18">
      <c r="R30975" s="75"/>
    </row>
    <row r="30976" spans="18:18">
      <c r="R30976" s="75"/>
    </row>
    <row r="30977" spans="18:18">
      <c r="R30977" s="75"/>
    </row>
    <row r="30978" spans="18:18">
      <c r="R30978" s="75"/>
    </row>
    <row r="30979" spans="18:18">
      <c r="R30979" s="75"/>
    </row>
    <row r="30980" spans="18:18">
      <c r="R30980" s="75"/>
    </row>
    <row r="30981" spans="18:18">
      <c r="R30981" s="75"/>
    </row>
    <row r="30982" spans="18:18">
      <c r="R30982" s="75"/>
    </row>
    <row r="30983" spans="18:18">
      <c r="R30983" s="75"/>
    </row>
    <row r="30984" spans="18:18">
      <c r="R30984" s="75"/>
    </row>
    <row r="30985" spans="18:18">
      <c r="R30985" s="75"/>
    </row>
    <row r="30986" spans="18:18">
      <c r="R30986" s="75"/>
    </row>
    <row r="30987" spans="18:18">
      <c r="R30987" s="75"/>
    </row>
    <row r="30988" spans="18:18">
      <c r="R30988" s="75"/>
    </row>
    <row r="30989" spans="18:18">
      <c r="R30989" s="75"/>
    </row>
    <row r="30990" spans="18:18">
      <c r="R30990" s="75"/>
    </row>
    <row r="30991" spans="18:18">
      <c r="R30991" s="75"/>
    </row>
    <row r="30992" spans="18:18">
      <c r="R30992" s="75"/>
    </row>
    <row r="30993" spans="18:18">
      <c r="R30993" s="75"/>
    </row>
    <row r="30994" spans="18:18">
      <c r="R30994" s="75"/>
    </row>
    <row r="30995" spans="18:18">
      <c r="R30995" s="75"/>
    </row>
    <row r="30996" spans="18:18">
      <c r="R30996" s="75"/>
    </row>
    <row r="30997" spans="18:18">
      <c r="R30997" s="75"/>
    </row>
    <row r="30998" spans="18:18">
      <c r="R30998" s="75"/>
    </row>
    <row r="30999" spans="18:18">
      <c r="R30999" s="75"/>
    </row>
    <row r="31000" spans="18:18">
      <c r="R31000" s="75"/>
    </row>
    <row r="31001" spans="18:18">
      <c r="R31001" s="75"/>
    </row>
    <row r="31002" spans="18:18">
      <c r="R31002" s="75"/>
    </row>
    <row r="31003" spans="18:18">
      <c r="R31003" s="75"/>
    </row>
    <row r="31004" spans="18:18">
      <c r="R31004" s="75"/>
    </row>
    <row r="31005" spans="18:18">
      <c r="R31005" s="75"/>
    </row>
    <row r="31006" spans="18:18">
      <c r="R31006" s="75"/>
    </row>
    <row r="31007" spans="18:18">
      <c r="R31007" s="75"/>
    </row>
    <row r="31008" spans="18:18">
      <c r="R31008" s="75"/>
    </row>
    <row r="31009" spans="18:18">
      <c r="R31009" s="75"/>
    </row>
    <row r="31010" spans="18:18">
      <c r="R31010" s="75"/>
    </row>
    <row r="31011" spans="18:18">
      <c r="R31011" s="75"/>
    </row>
    <row r="31012" spans="18:18">
      <c r="R31012" s="75"/>
    </row>
    <row r="31013" spans="18:18">
      <c r="R31013" s="75"/>
    </row>
    <row r="31014" spans="18:18">
      <c r="R31014" s="75"/>
    </row>
    <row r="31015" spans="18:18">
      <c r="R31015" s="75"/>
    </row>
    <row r="31016" spans="18:18">
      <c r="R31016" s="75"/>
    </row>
    <row r="31017" spans="18:18">
      <c r="R31017" s="75"/>
    </row>
    <row r="31018" spans="18:18">
      <c r="R31018" s="75"/>
    </row>
    <row r="31019" spans="18:18">
      <c r="R31019" s="75"/>
    </row>
    <row r="31020" spans="18:18">
      <c r="R31020" s="75"/>
    </row>
    <row r="31021" spans="18:18">
      <c r="R31021" s="75"/>
    </row>
    <row r="31022" spans="18:18">
      <c r="R31022" s="75"/>
    </row>
    <row r="31023" spans="18:18">
      <c r="R31023" s="75"/>
    </row>
    <row r="31024" spans="18:18">
      <c r="R31024" s="75"/>
    </row>
    <row r="31025" spans="18:18">
      <c r="R31025" s="75"/>
    </row>
    <row r="31026" spans="18:18">
      <c r="R31026" s="75"/>
    </row>
    <row r="31027" spans="18:18">
      <c r="R31027" s="75"/>
    </row>
    <row r="31028" spans="18:18">
      <c r="R31028" s="75"/>
    </row>
    <row r="31029" spans="18:18">
      <c r="R31029" s="75"/>
    </row>
    <row r="31030" spans="18:18">
      <c r="R31030" s="75"/>
    </row>
    <row r="31031" spans="18:18">
      <c r="R31031" s="75"/>
    </row>
    <row r="31032" spans="18:18">
      <c r="R31032" s="75"/>
    </row>
    <row r="31033" spans="18:18">
      <c r="R31033" s="75"/>
    </row>
    <row r="31034" spans="18:18">
      <c r="R31034" s="75"/>
    </row>
    <row r="31035" spans="18:18">
      <c r="R31035" s="75"/>
    </row>
    <row r="31036" spans="18:18">
      <c r="R31036" s="75"/>
    </row>
    <row r="31037" spans="18:18">
      <c r="R31037" s="75"/>
    </row>
    <row r="31038" spans="18:18">
      <c r="R31038" s="75"/>
    </row>
    <row r="31039" spans="18:18">
      <c r="R31039" s="75"/>
    </row>
    <row r="31040" spans="18:18">
      <c r="R31040" s="75"/>
    </row>
    <row r="31041" spans="18:18">
      <c r="R31041" s="75"/>
    </row>
    <row r="31042" spans="18:18">
      <c r="R31042" s="75"/>
    </row>
    <row r="31043" spans="18:18">
      <c r="R31043" s="75"/>
    </row>
    <row r="31044" spans="18:18">
      <c r="R31044" s="75"/>
    </row>
    <row r="31045" spans="18:18">
      <c r="R31045" s="75"/>
    </row>
    <row r="31046" spans="18:18">
      <c r="R31046" s="75"/>
    </row>
    <row r="31047" spans="18:18">
      <c r="R31047" s="75"/>
    </row>
    <row r="31048" spans="18:18">
      <c r="R31048" s="75"/>
    </row>
    <row r="31049" spans="18:18">
      <c r="R31049" s="75"/>
    </row>
    <row r="31050" spans="18:18">
      <c r="R31050" s="75"/>
    </row>
    <row r="31051" spans="18:18">
      <c r="R31051" s="75"/>
    </row>
    <row r="31052" spans="18:18">
      <c r="R31052" s="75"/>
    </row>
    <row r="31053" spans="18:18">
      <c r="R31053" s="75"/>
    </row>
    <row r="31054" spans="18:18">
      <c r="R31054" s="75"/>
    </row>
    <row r="31055" spans="18:18">
      <c r="R31055" s="75"/>
    </row>
    <row r="31056" spans="18:18">
      <c r="R31056" s="75"/>
    </row>
    <row r="31057" spans="18:18">
      <c r="R31057" s="75"/>
    </row>
    <row r="31058" spans="18:18">
      <c r="R31058" s="75"/>
    </row>
    <row r="31059" spans="18:18">
      <c r="R31059" s="75"/>
    </row>
    <row r="31060" spans="18:18">
      <c r="R31060" s="75"/>
    </row>
    <row r="31061" spans="18:18">
      <c r="R31061" s="75"/>
    </row>
    <row r="31062" spans="18:18">
      <c r="R31062" s="75"/>
    </row>
    <row r="31063" spans="18:18">
      <c r="R31063" s="75"/>
    </row>
    <row r="31064" spans="18:18">
      <c r="R31064" s="75"/>
    </row>
    <row r="31065" spans="18:18">
      <c r="R31065" s="75"/>
    </row>
    <row r="31066" spans="18:18">
      <c r="R31066" s="75"/>
    </row>
    <row r="31067" spans="18:18">
      <c r="R31067" s="75"/>
    </row>
    <row r="31068" spans="18:18">
      <c r="R31068" s="75"/>
    </row>
    <row r="31069" spans="18:18">
      <c r="R31069" s="75"/>
    </row>
    <row r="31070" spans="18:18">
      <c r="R31070" s="75"/>
    </row>
    <row r="31071" spans="18:18">
      <c r="R31071" s="75"/>
    </row>
    <row r="31072" spans="18:18">
      <c r="R31072" s="75"/>
    </row>
    <row r="31073" spans="18:18">
      <c r="R31073" s="75"/>
    </row>
    <row r="31074" spans="18:18">
      <c r="R31074" s="75"/>
    </row>
    <row r="31075" spans="18:18">
      <c r="R31075" s="75"/>
    </row>
    <row r="31076" spans="18:18">
      <c r="R31076" s="75"/>
    </row>
    <row r="31077" spans="18:18">
      <c r="R31077" s="75"/>
    </row>
    <row r="31078" spans="18:18">
      <c r="R31078" s="75"/>
    </row>
    <row r="31079" spans="18:18">
      <c r="R31079" s="75"/>
    </row>
    <row r="31080" spans="18:18">
      <c r="R31080" s="75"/>
    </row>
    <row r="31081" spans="18:18">
      <c r="R31081" s="75"/>
    </row>
    <row r="31082" spans="18:18">
      <c r="R31082" s="75"/>
    </row>
    <row r="31083" spans="18:18">
      <c r="R31083" s="75"/>
    </row>
    <row r="31084" spans="18:18">
      <c r="R31084" s="75"/>
    </row>
    <row r="31085" spans="18:18">
      <c r="R31085" s="75"/>
    </row>
    <row r="31086" spans="18:18">
      <c r="R31086" s="75"/>
    </row>
    <row r="31087" spans="18:18">
      <c r="R31087" s="75"/>
    </row>
    <row r="31088" spans="18:18">
      <c r="R31088" s="75"/>
    </row>
    <row r="31089" spans="18:18">
      <c r="R31089" s="75"/>
    </row>
    <row r="31090" spans="18:18">
      <c r="R31090" s="75"/>
    </row>
    <row r="31091" spans="18:18">
      <c r="R31091" s="75"/>
    </row>
    <row r="31092" spans="18:18">
      <c r="R31092" s="75"/>
    </row>
    <row r="31093" spans="18:18">
      <c r="R31093" s="75"/>
    </row>
    <row r="31094" spans="18:18">
      <c r="R31094" s="75"/>
    </row>
    <row r="31095" spans="18:18">
      <c r="R31095" s="75"/>
    </row>
    <row r="31096" spans="18:18">
      <c r="R31096" s="75"/>
    </row>
    <row r="31097" spans="18:18">
      <c r="R31097" s="75"/>
    </row>
    <row r="31098" spans="18:18">
      <c r="R31098" s="75"/>
    </row>
    <row r="31099" spans="18:18">
      <c r="R31099" s="75"/>
    </row>
    <row r="31100" spans="18:18">
      <c r="R31100" s="75"/>
    </row>
    <row r="31101" spans="18:18">
      <c r="R31101" s="75"/>
    </row>
    <row r="31102" spans="18:18">
      <c r="R31102" s="75"/>
    </row>
    <row r="31103" spans="18:18">
      <c r="R31103" s="75"/>
    </row>
    <row r="31104" spans="18:18">
      <c r="R31104" s="75"/>
    </row>
    <row r="31105" spans="18:18">
      <c r="R31105" s="75"/>
    </row>
    <row r="31106" spans="18:18">
      <c r="R31106" s="75"/>
    </row>
    <row r="31107" spans="18:18">
      <c r="R31107" s="75"/>
    </row>
    <row r="31108" spans="18:18">
      <c r="R31108" s="75"/>
    </row>
    <row r="31109" spans="18:18">
      <c r="R31109" s="75"/>
    </row>
    <row r="31110" spans="18:18">
      <c r="R31110" s="75"/>
    </row>
    <row r="31111" spans="18:18">
      <c r="R31111" s="75"/>
    </row>
    <row r="31112" spans="18:18">
      <c r="R31112" s="75"/>
    </row>
    <row r="31113" spans="18:18">
      <c r="R31113" s="75"/>
    </row>
    <row r="31114" spans="18:18">
      <c r="R31114" s="75"/>
    </row>
    <row r="31115" spans="18:18">
      <c r="R31115" s="75"/>
    </row>
    <row r="31116" spans="18:18">
      <c r="R31116" s="75"/>
    </row>
    <row r="31117" spans="18:18">
      <c r="R31117" s="75"/>
    </row>
    <row r="31118" spans="18:18">
      <c r="R31118" s="75"/>
    </row>
    <row r="31119" spans="18:18">
      <c r="R31119" s="75"/>
    </row>
    <row r="31120" spans="18:18">
      <c r="R31120" s="75"/>
    </row>
    <row r="31121" spans="18:18">
      <c r="R31121" s="75"/>
    </row>
    <row r="31122" spans="18:18">
      <c r="R31122" s="75"/>
    </row>
    <row r="31123" spans="18:18">
      <c r="R31123" s="75"/>
    </row>
    <row r="31124" spans="18:18">
      <c r="R31124" s="75"/>
    </row>
    <row r="31125" spans="18:18">
      <c r="R31125" s="75"/>
    </row>
    <row r="31126" spans="18:18">
      <c r="R31126" s="75"/>
    </row>
    <row r="31127" spans="18:18">
      <c r="R31127" s="75"/>
    </row>
    <row r="31128" spans="18:18">
      <c r="R31128" s="75"/>
    </row>
    <row r="31129" spans="18:18">
      <c r="R31129" s="75"/>
    </row>
    <row r="31130" spans="18:18">
      <c r="R31130" s="75"/>
    </row>
    <row r="31131" spans="18:18">
      <c r="R31131" s="75"/>
    </row>
    <row r="31132" spans="18:18">
      <c r="R31132" s="75"/>
    </row>
    <row r="31133" spans="18:18">
      <c r="R31133" s="75"/>
    </row>
    <row r="31134" spans="18:18">
      <c r="R31134" s="75"/>
    </row>
    <row r="31135" spans="18:18">
      <c r="R31135" s="75"/>
    </row>
    <row r="31136" spans="18:18">
      <c r="R31136" s="75"/>
    </row>
    <row r="31137" spans="18:18">
      <c r="R31137" s="75"/>
    </row>
    <row r="31138" spans="18:18">
      <c r="R31138" s="75"/>
    </row>
    <row r="31139" spans="18:18">
      <c r="R31139" s="75"/>
    </row>
    <row r="31140" spans="18:18">
      <c r="R31140" s="75"/>
    </row>
    <row r="31141" spans="18:18">
      <c r="R31141" s="75"/>
    </row>
    <row r="31142" spans="18:18">
      <c r="R31142" s="75"/>
    </row>
    <row r="31143" spans="18:18">
      <c r="R31143" s="75"/>
    </row>
    <row r="31144" spans="18:18">
      <c r="R31144" s="75"/>
    </row>
    <row r="31145" spans="18:18">
      <c r="R31145" s="75"/>
    </row>
    <row r="31146" spans="18:18">
      <c r="R31146" s="75"/>
    </row>
    <row r="31147" spans="18:18">
      <c r="R31147" s="75"/>
    </row>
    <row r="31148" spans="18:18">
      <c r="R31148" s="75"/>
    </row>
    <row r="31149" spans="18:18">
      <c r="R31149" s="75"/>
    </row>
    <row r="31150" spans="18:18">
      <c r="R31150" s="75"/>
    </row>
    <row r="31151" spans="18:18">
      <c r="R31151" s="75"/>
    </row>
    <row r="31152" spans="18:18">
      <c r="R31152" s="75"/>
    </row>
    <row r="31153" spans="18:18">
      <c r="R31153" s="75"/>
    </row>
    <row r="31154" spans="18:18">
      <c r="R31154" s="75"/>
    </row>
    <row r="31155" spans="18:18">
      <c r="R31155" s="75"/>
    </row>
    <row r="31156" spans="18:18">
      <c r="R31156" s="75"/>
    </row>
    <row r="31157" spans="18:18">
      <c r="R31157" s="75"/>
    </row>
    <row r="31158" spans="18:18">
      <c r="R31158" s="75"/>
    </row>
    <row r="31159" spans="18:18">
      <c r="R31159" s="75"/>
    </row>
    <row r="31160" spans="18:18">
      <c r="R31160" s="75"/>
    </row>
    <row r="31161" spans="18:18">
      <c r="R31161" s="75"/>
    </row>
    <row r="31162" spans="18:18">
      <c r="R31162" s="75"/>
    </row>
    <row r="31163" spans="18:18">
      <c r="R31163" s="75"/>
    </row>
    <row r="31164" spans="18:18">
      <c r="R31164" s="75"/>
    </row>
    <row r="31165" spans="18:18">
      <c r="R31165" s="75"/>
    </row>
    <row r="31166" spans="18:18">
      <c r="R31166" s="75"/>
    </row>
    <row r="31167" spans="18:18">
      <c r="R31167" s="75"/>
    </row>
    <row r="31168" spans="18:18">
      <c r="R31168" s="75"/>
    </row>
    <row r="31169" spans="18:18">
      <c r="R31169" s="75"/>
    </row>
    <row r="31170" spans="18:18">
      <c r="R31170" s="75"/>
    </row>
    <row r="31171" spans="18:18">
      <c r="R31171" s="75"/>
    </row>
    <row r="31172" spans="18:18">
      <c r="R31172" s="75"/>
    </row>
    <row r="31173" spans="18:18">
      <c r="R31173" s="75"/>
    </row>
    <row r="31174" spans="18:18">
      <c r="R31174" s="75"/>
    </row>
    <row r="31175" spans="18:18">
      <c r="R31175" s="75"/>
    </row>
    <row r="31176" spans="18:18">
      <c r="R31176" s="75"/>
    </row>
    <row r="31177" spans="18:18">
      <c r="R31177" s="75"/>
    </row>
    <row r="31178" spans="18:18">
      <c r="R31178" s="75"/>
    </row>
    <row r="31179" spans="18:18">
      <c r="R31179" s="75"/>
    </row>
    <row r="31180" spans="18:18">
      <c r="R31180" s="75"/>
    </row>
    <row r="31181" spans="18:18">
      <c r="R31181" s="75"/>
    </row>
    <row r="31182" spans="18:18">
      <c r="R31182" s="75"/>
    </row>
    <row r="31183" spans="18:18">
      <c r="R31183" s="75"/>
    </row>
    <row r="31184" spans="18:18">
      <c r="R31184" s="75"/>
    </row>
    <row r="31185" spans="18:18">
      <c r="R31185" s="75"/>
    </row>
    <row r="31186" spans="18:18">
      <c r="R31186" s="75"/>
    </row>
    <row r="31187" spans="18:18">
      <c r="R31187" s="75"/>
    </row>
    <row r="31188" spans="18:18">
      <c r="R31188" s="75"/>
    </row>
    <row r="31189" spans="18:18">
      <c r="R31189" s="75"/>
    </row>
    <row r="31190" spans="18:18">
      <c r="R31190" s="75"/>
    </row>
    <row r="31191" spans="18:18">
      <c r="R31191" s="75"/>
    </row>
    <row r="31192" spans="18:18">
      <c r="R31192" s="75"/>
    </row>
    <row r="31193" spans="18:18">
      <c r="R31193" s="75"/>
    </row>
    <row r="31194" spans="18:18">
      <c r="R31194" s="75"/>
    </row>
    <row r="31195" spans="18:18">
      <c r="R31195" s="75"/>
    </row>
    <row r="31196" spans="18:18">
      <c r="R31196" s="75"/>
    </row>
    <row r="31197" spans="18:18">
      <c r="R31197" s="75"/>
    </row>
    <row r="31198" spans="18:18">
      <c r="R31198" s="75"/>
    </row>
    <row r="31199" spans="18:18">
      <c r="R31199" s="75"/>
    </row>
    <row r="31200" spans="18:18">
      <c r="R31200" s="75"/>
    </row>
    <row r="31201" spans="18:18">
      <c r="R31201" s="75"/>
    </row>
    <row r="31202" spans="18:18">
      <c r="R31202" s="75"/>
    </row>
    <row r="31203" spans="18:18">
      <c r="R31203" s="75"/>
    </row>
    <row r="31204" spans="18:18">
      <c r="R31204" s="75"/>
    </row>
    <row r="31205" spans="18:18">
      <c r="R31205" s="75"/>
    </row>
    <row r="31206" spans="18:18">
      <c r="R31206" s="75"/>
    </row>
    <row r="31207" spans="18:18">
      <c r="R31207" s="75"/>
    </row>
    <row r="31208" spans="18:18">
      <c r="R31208" s="75"/>
    </row>
    <row r="31209" spans="18:18">
      <c r="R31209" s="75"/>
    </row>
    <row r="31210" spans="18:18">
      <c r="R31210" s="75"/>
    </row>
    <row r="31211" spans="18:18">
      <c r="R31211" s="75"/>
    </row>
    <row r="31212" spans="18:18">
      <c r="R31212" s="75"/>
    </row>
    <row r="31213" spans="18:18">
      <c r="R31213" s="75"/>
    </row>
    <row r="31214" spans="18:18">
      <c r="R31214" s="75"/>
    </row>
    <row r="31215" spans="18:18">
      <c r="R31215" s="75"/>
    </row>
    <row r="31216" spans="18:18">
      <c r="R31216" s="75"/>
    </row>
    <row r="31217" spans="18:18">
      <c r="R31217" s="75"/>
    </row>
    <row r="31218" spans="18:18">
      <c r="R31218" s="75"/>
    </row>
    <row r="31219" spans="18:18">
      <c r="R31219" s="75"/>
    </row>
    <row r="31220" spans="18:18">
      <c r="R31220" s="75"/>
    </row>
    <row r="31221" spans="18:18">
      <c r="R31221" s="75"/>
    </row>
    <row r="31222" spans="18:18">
      <c r="R31222" s="75"/>
    </row>
    <row r="31223" spans="18:18">
      <c r="R31223" s="75"/>
    </row>
    <row r="31224" spans="18:18">
      <c r="R31224" s="75"/>
    </row>
    <row r="31225" spans="18:18">
      <c r="R31225" s="75"/>
    </row>
    <row r="31226" spans="18:18">
      <c r="R31226" s="75"/>
    </row>
    <row r="31227" spans="18:18">
      <c r="R31227" s="75"/>
    </row>
    <row r="31228" spans="18:18">
      <c r="R31228" s="75"/>
    </row>
    <row r="31229" spans="18:18">
      <c r="R31229" s="75"/>
    </row>
    <row r="31230" spans="18:18">
      <c r="R31230" s="75"/>
    </row>
    <row r="31231" spans="18:18">
      <c r="R31231" s="75"/>
    </row>
    <row r="31232" spans="18:18">
      <c r="R31232" s="75"/>
    </row>
    <row r="31233" spans="18:18">
      <c r="R31233" s="75"/>
    </row>
    <row r="31234" spans="18:18">
      <c r="R31234" s="75"/>
    </row>
    <row r="31235" spans="18:18">
      <c r="R31235" s="75"/>
    </row>
    <row r="31236" spans="18:18">
      <c r="R31236" s="75"/>
    </row>
    <row r="31237" spans="18:18">
      <c r="R31237" s="75"/>
    </row>
    <row r="31238" spans="18:18">
      <c r="R31238" s="75"/>
    </row>
    <row r="31239" spans="18:18">
      <c r="R31239" s="75"/>
    </row>
    <row r="31240" spans="18:18">
      <c r="R31240" s="75"/>
    </row>
    <row r="31241" spans="18:18">
      <c r="R31241" s="75"/>
    </row>
    <row r="31242" spans="18:18">
      <c r="R31242" s="75"/>
    </row>
    <row r="31243" spans="18:18">
      <c r="R31243" s="75"/>
    </row>
    <row r="31244" spans="18:18">
      <c r="R31244" s="75"/>
    </row>
    <row r="31245" spans="18:18">
      <c r="R31245" s="75"/>
    </row>
    <row r="31246" spans="18:18">
      <c r="R31246" s="75"/>
    </row>
    <row r="31247" spans="18:18">
      <c r="R31247" s="75"/>
    </row>
    <row r="31248" spans="18:18">
      <c r="R31248" s="75"/>
    </row>
    <row r="31249" spans="18:18">
      <c r="R31249" s="75"/>
    </row>
    <row r="31250" spans="18:18">
      <c r="R31250" s="75"/>
    </row>
    <row r="31251" spans="18:18">
      <c r="R31251" s="75"/>
    </row>
    <row r="31252" spans="18:18">
      <c r="R31252" s="75"/>
    </row>
    <row r="31253" spans="18:18">
      <c r="R31253" s="75"/>
    </row>
    <row r="31254" spans="18:18">
      <c r="R31254" s="75"/>
    </row>
    <row r="31255" spans="18:18">
      <c r="R31255" s="75"/>
    </row>
    <row r="31256" spans="18:18">
      <c r="R31256" s="75"/>
    </row>
    <row r="31257" spans="18:18">
      <c r="R31257" s="75"/>
    </row>
    <row r="31258" spans="18:18">
      <c r="R31258" s="75"/>
    </row>
    <row r="31259" spans="18:18">
      <c r="R31259" s="75"/>
    </row>
    <row r="31260" spans="18:18">
      <c r="R31260" s="75"/>
    </row>
    <row r="31261" spans="18:18">
      <c r="R31261" s="75"/>
    </row>
    <row r="31262" spans="18:18">
      <c r="R31262" s="75"/>
    </row>
    <row r="31263" spans="18:18">
      <c r="R31263" s="75"/>
    </row>
    <row r="31264" spans="18:18">
      <c r="R31264" s="75"/>
    </row>
    <row r="31265" spans="18:18">
      <c r="R31265" s="75"/>
    </row>
    <row r="31266" spans="18:18">
      <c r="R31266" s="75"/>
    </row>
    <row r="31267" spans="18:18">
      <c r="R31267" s="75"/>
    </row>
    <row r="31268" spans="18:18">
      <c r="R31268" s="75"/>
    </row>
    <row r="31269" spans="18:18">
      <c r="R31269" s="75"/>
    </row>
    <row r="31270" spans="18:18">
      <c r="R31270" s="75"/>
    </row>
    <row r="31271" spans="18:18">
      <c r="R31271" s="75"/>
    </row>
    <row r="31272" spans="18:18">
      <c r="R31272" s="75"/>
    </row>
    <row r="31273" spans="18:18">
      <c r="R31273" s="75"/>
    </row>
    <row r="31274" spans="18:18">
      <c r="R31274" s="75"/>
    </row>
    <row r="31275" spans="18:18">
      <c r="R31275" s="75"/>
    </row>
    <row r="31276" spans="18:18">
      <c r="R31276" s="75"/>
    </row>
    <row r="31277" spans="18:18">
      <c r="R31277" s="75"/>
    </row>
    <row r="31278" spans="18:18">
      <c r="R31278" s="75"/>
    </row>
    <row r="31279" spans="18:18">
      <c r="R31279" s="75"/>
    </row>
    <row r="31280" spans="18:18">
      <c r="R31280" s="75"/>
    </row>
    <row r="31281" spans="18:18">
      <c r="R31281" s="75"/>
    </row>
    <row r="31282" spans="18:18">
      <c r="R31282" s="75"/>
    </row>
    <row r="31283" spans="18:18">
      <c r="R31283" s="75"/>
    </row>
    <row r="31284" spans="18:18">
      <c r="R31284" s="75"/>
    </row>
    <row r="31285" spans="18:18">
      <c r="R31285" s="75"/>
    </row>
    <row r="31286" spans="18:18">
      <c r="R31286" s="75"/>
    </row>
    <row r="31287" spans="18:18">
      <c r="R31287" s="75"/>
    </row>
    <row r="31288" spans="18:18">
      <c r="R31288" s="75"/>
    </row>
    <row r="31289" spans="18:18">
      <c r="R31289" s="75"/>
    </row>
    <row r="31290" spans="18:18">
      <c r="R31290" s="75"/>
    </row>
    <row r="31291" spans="18:18">
      <c r="R31291" s="75"/>
    </row>
    <row r="31292" spans="18:18">
      <c r="R31292" s="75"/>
    </row>
    <row r="31293" spans="18:18">
      <c r="R31293" s="75"/>
    </row>
    <row r="31294" spans="18:18">
      <c r="R31294" s="75"/>
    </row>
    <row r="31295" spans="18:18">
      <c r="R31295" s="75"/>
    </row>
    <row r="31296" spans="18:18">
      <c r="R31296" s="75"/>
    </row>
    <row r="31297" spans="18:18">
      <c r="R31297" s="75"/>
    </row>
    <row r="31298" spans="18:18">
      <c r="R31298" s="75"/>
    </row>
    <row r="31299" spans="18:18">
      <c r="R31299" s="75"/>
    </row>
    <row r="31300" spans="18:18">
      <c r="R31300" s="75"/>
    </row>
    <row r="31301" spans="18:18">
      <c r="R31301" s="75"/>
    </row>
    <row r="31302" spans="18:18">
      <c r="R31302" s="75"/>
    </row>
    <row r="31303" spans="18:18">
      <c r="R31303" s="75"/>
    </row>
    <row r="31304" spans="18:18">
      <c r="R31304" s="75"/>
    </row>
    <row r="31305" spans="18:18">
      <c r="R31305" s="75"/>
    </row>
    <row r="31306" spans="18:18">
      <c r="R31306" s="75"/>
    </row>
    <row r="31307" spans="18:18">
      <c r="R31307" s="75"/>
    </row>
    <row r="31308" spans="18:18">
      <c r="R31308" s="75"/>
    </row>
    <row r="31309" spans="18:18">
      <c r="R31309" s="75"/>
    </row>
    <row r="31310" spans="18:18">
      <c r="R31310" s="75"/>
    </row>
    <row r="31311" spans="18:18">
      <c r="R31311" s="75"/>
    </row>
    <row r="31312" spans="18:18">
      <c r="R31312" s="75"/>
    </row>
    <row r="31313" spans="18:18">
      <c r="R31313" s="75"/>
    </row>
    <row r="31314" spans="18:18">
      <c r="R31314" s="75"/>
    </row>
    <row r="31315" spans="18:18">
      <c r="R31315" s="75"/>
    </row>
    <row r="31316" spans="18:18">
      <c r="R31316" s="75"/>
    </row>
    <row r="31317" spans="18:18">
      <c r="R31317" s="75"/>
    </row>
    <row r="31318" spans="18:18">
      <c r="R31318" s="75"/>
    </row>
    <row r="31319" spans="18:18">
      <c r="R31319" s="75"/>
    </row>
    <row r="31320" spans="18:18">
      <c r="R31320" s="75"/>
    </row>
    <row r="31321" spans="18:18">
      <c r="R31321" s="75"/>
    </row>
    <row r="31322" spans="18:18">
      <c r="R31322" s="75"/>
    </row>
    <row r="31323" spans="18:18">
      <c r="R31323" s="75"/>
    </row>
    <row r="31324" spans="18:18">
      <c r="R31324" s="75"/>
    </row>
    <row r="31325" spans="18:18">
      <c r="R31325" s="75"/>
    </row>
    <row r="31326" spans="18:18">
      <c r="R31326" s="75"/>
    </row>
    <row r="31327" spans="18:18">
      <c r="R31327" s="75"/>
    </row>
    <row r="31328" spans="18:18">
      <c r="R31328" s="75"/>
    </row>
    <row r="31329" spans="18:18">
      <c r="R31329" s="75"/>
    </row>
    <row r="31330" spans="18:18">
      <c r="R31330" s="75"/>
    </row>
    <row r="31331" spans="18:18">
      <c r="R31331" s="75"/>
    </row>
    <row r="31332" spans="18:18">
      <c r="R31332" s="75"/>
    </row>
    <row r="31333" spans="18:18">
      <c r="R31333" s="75"/>
    </row>
    <row r="31334" spans="18:18">
      <c r="R31334" s="75"/>
    </row>
    <row r="31335" spans="18:18">
      <c r="R31335" s="75"/>
    </row>
    <row r="31336" spans="18:18">
      <c r="R31336" s="75"/>
    </row>
    <row r="31337" spans="18:18">
      <c r="R31337" s="75"/>
    </row>
    <row r="31338" spans="18:18">
      <c r="R31338" s="75"/>
    </row>
    <row r="31339" spans="18:18">
      <c r="R31339" s="75"/>
    </row>
    <row r="31340" spans="18:18">
      <c r="R31340" s="75"/>
    </row>
    <row r="31341" spans="18:18">
      <c r="R31341" s="75"/>
    </row>
    <row r="31342" spans="18:18">
      <c r="R31342" s="75"/>
    </row>
    <row r="31343" spans="18:18">
      <c r="R31343" s="75"/>
    </row>
    <row r="31344" spans="18:18">
      <c r="R31344" s="75"/>
    </row>
    <row r="31345" spans="18:18">
      <c r="R31345" s="75"/>
    </row>
    <row r="31346" spans="18:18">
      <c r="R31346" s="75"/>
    </row>
    <row r="31347" spans="18:18">
      <c r="R31347" s="75"/>
    </row>
    <row r="31348" spans="18:18">
      <c r="R31348" s="75"/>
    </row>
    <row r="31349" spans="18:18">
      <c r="R31349" s="75"/>
    </row>
    <row r="31350" spans="18:18">
      <c r="R31350" s="75"/>
    </row>
    <row r="31351" spans="18:18">
      <c r="R31351" s="75"/>
    </row>
    <row r="31352" spans="18:18">
      <c r="R31352" s="75"/>
    </row>
    <row r="31353" spans="18:18">
      <c r="R31353" s="75"/>
    </row>
    <row r="31354" spans="18:18">
      <c r="R31354" s="75"/>
    </row>
    <row r="31355" spans="18:18">
      <c r="R31355" s="75"/>
    </row>
    <row r="31356" spans="18:18">
      <c r="R31356" s="75"/>
    </row>
    <row r="31357" spans="18:18">
      <c r="R31357" s="75"/>
    </row>
    <row r="31358" spans="18:18">
      <c r="R31358" s="75"/>
    </row>
    <row r="31359" spans="18:18">
      <c r="R31359" s="75"/>
    </row>
    <row r="31360" spans="18:18">
      <c r="R31360" s="75"/>
    </row>
    <row r="31361" spans="18:18">
      <c r="R31361" s="75"/>
    </row>
    <row r="31362" spans="18:18">
      <c r="R31362" s="75"/>
    </row>
    <row r="31363" spans="18:18">
      <c r="R31363" s="75"/>
    </row>
    <row r="31364" spans="18:18">
      <c r="R31364" s="75"/>
    </row>
    <row r="31365" spans="18:18">
      <c r="R31365" s="75"/>
    </row>
    <row r="31366" spans="18:18">
      <c r="R31366" s="75"/>
    </row>
    <row r="31367" spans="18:18">
      <c r="R31367" s="75"/>
    </row>
    <row r="31368" spans="18:18">
      <c r="R31368" s="75"/>
    </row>
    <row r="31369" spans="18:18">
      <c r="R31369" s="75"/>
    </row>
    <row r="31370" spans="18:18">
      <c r="R31370" s="75"/>
    </row>
    <row r="31371" spans="18:18">
      <c r="R31371" s="75"/>
    </row>
    <row r="31372" spans="18:18">
      <c r="R31372" s="75"/>
    </row>
    <row r="31373" spans="18:18">
      <c r="R31373" s="75"/>
    </row>
    <row r="31374" spans="18:18">
      <c r="R31374" s="75"/>
    </row>
    <row r="31375" spans="18:18">
      <c r="R31375" s="75"/>
    </row>
    <row r="31376" spans="18:18">
      <c r="R31376" s="75"/>
    </row>
    <row r="31377" spans="18:18">
      <c r="R31377" s="75"/>
    </row>
    <row r="31378" spans="18:18">
      <c r="R31378" s="75"/>
    </row>
    <row r="31379" spans="18:18">
      <c r="R31379" s="75"/>
    </row>
    <row r="31380" spans="18:18">
      <c r="R31380" s="75"/>
    </row>
    <row r="31381" spans="18:18">
      <c r="R31381" s="75"/>
    </row>
    <row r="31382" spans="18:18">
      <c r="R31382" s="75"/>
    </row>
    <row r="31383" spans="18:18">
      <c r="R31383" s="75"/>
    </row>
    <row r="31384" spans="18:18">
      <c r="R31384" s="75"/>
    </row>
    <row r="31385" spans="18:18">
      <c r="R31385" s="75"/>
    </row>
    <row r="31386" spans="18:18">
      <c r="R31386" s="75"/>
    </row>
    <row r="31387" spans="18:18">
      <c r="R31387" s="75"/>
    </row>
    <row r="31388" spans="18:18">
      <c r="R31388" s="75"/>
    </row>
    <row r="31389" spans="18:18">
      <c r="R31389" s="75"/>
    </row>
    <row r="31390" spans="18:18">
      <c r="R31390" s="75"/>
    </row>
    <row r="31391" spans="18:18">
      <c r="R31391" s="75"/>
    </row>
    <row r="31392" spans="18:18">
      <c r="R31392" s="75"/>
    </row>
    <row r="31393" spans="18:18">
      <c r="R31393" s="75"/>
    </row>
    <row r="31394" spans="18:18">
      <c r="R31394" s="75"/>
    </row>
    <row r="31395" spans="18:18">
      <c r="R31395" s="75"/>
    </row>
    <row r="31396" spans="18:18">
      <c r="R31396" s="75"/>
    </row>
    <row r="31397" spans="18:18">
      <c r="R31397" s="75"/>
    </row>
    <row r="31398" spans="18:18">
      <c r="R31398" s="75"/>
    </row>
    <row r="31399" spans="18:18">
      <c r="R31399" s="75"/>
    </row>
    <row r="31400" spans="18:18">
      <c r="R31400" s="75"/>
    </row>
    <row r="31401" spans="18:18">
      <c r="R31401" s="75"/>
    </row>
    <row r="31402" spans="18:18">
      <c r="R31402" s="75"/>
    </row>
    <row r="31403" spans="18:18">
      <c r="R31403" s="75"/>
    </row>
    <row r="31404" spans="18:18">
      <c r="R31404" s="75"/>
    </row>
    <row r="31405" spans="18:18">
      <c r="R31405" s="75"/>
    </row>
    <row r="31406" spans="18:18">
      <c r="R31406" s="75"/>
    </row>
    <row r="31407" spans="18:18">
      <c r="R31407" s="75"/>
    </row>
    <row r="31408" spans="18:18">
      <c r="R31408" s="75"/>
    </row>
    <row r="31409" spans="18:18">
      <c r="R31409" s="75"/>
    </row>
    <row r="31410" spans="18:18">
      <c r="R31410" s="75"/>
    </row>
    <row r="31411" spans="18:18">
      <c r="R31411" s="75"/>
    </row>
    <row r="31412" spans="18:18">
      <c r="R31412" s="75"/>
    </row>
    <row r="31413" spans="18:18">
      <c r="R31413" s="75"/>
    </row>
    <row r="31414" spans="18:18">
      <c r="R31414" s="75"/>
    </row>
    <row r="31415" spans="18:18">
      <c r="R31415" s="75"/>
    </row>
    <row r="31416" spans="18:18">
      <c r="R31416" s="75"/>
    </row>
    <row r="31417" spans="18:18">
      <c r="R31417" s="75"/>
    </row>
    <row r="31418" spans="18:18">
      <c r="R31418" s="75"/>
    </row>
    <row r="31419" spans="18:18">
      <c r="R31419" s="75"/>
    </row>
    <row r="31420" spans="18:18">
      <c r="R31420" s="75"/>
    </row>
    <row r="31421" spans="18:18">
      <c r="R31421" s="75"/>
    </row>
    <row r="31422" spans="18:18">
      <c r="R31422" s="75"/>
    </row>
    <row r="31423" spans="18:18">
      <c r="R31423" s="75"/>
    </row>
    <row r="31424" spans="18:18">
      <c r="R31424" s="75"/>
    </row>
    <row r="31425" spans="18:18">
      <c r="R31425" s="75"/>
    </row>
    <row r="31426" spans="18:18">
      <c r="R31426" s="75"/>
    </row>
    <row r="31427" spans="18:18">
      <c r="R31427" s="75"/>
    </row>
    <row r="31428" spans="18:18">
      <c r="R31428" s="75"/>
    </row>
    <row r="31429" spans="18:18">
      <c r="R31429" s="75"/>
    </row>
    <row r="31430" spans="18:18">
      <c r="R31430" s="75"/>
    </row>
    <row r="31431" spans="18:18">
      <c r="R31431" s="75"/>
    </row>
    <row r="31432" spans="18:18">
      <c r="R31432" s="75"/>
    </row>
    <row r="31433" spans="18:18">
      <c r="R31433" s="75"/>
    </row>
    <row r="31434" spans="18:18">
      <c r="R31434" s="75"/>
    </row>
    <row r="31435" spans="18:18">
      <c r="R31435" s="75"/>
    </row>
    <row r="31436" spans="18:18">
      <c r="R31436" s="75"/>
    </row>
    <row r="31437" spans="18:18">
      <c r="R31437" s="75"/>
    </row>
    <row r="31438" spans="18:18">
      <c r="R31438" s="75"/>
    </row>
    <row r="31439" spans="18:18">
      <c r="R31439" s="75"/>
    </row>
    <row r="31440" spans="18:18">
      <c r="R31440" s="75"/>
    </row>
    <row r="31441" spans="18:18">
      <c r="R31441" s="75"/>
    </row>
    <row r="31442" spans="18:18">
      <c r="R31442" s="75"/>
    </row>
    <row r="31443" spans="18:18">
      <c r="R31443" s="75"/>
    </row>
    <row r="31444" spans="18:18">
      <c r="R31444" s="75"/>
    </row>
    <row r="31445" spans="18:18">
      <c r="R31445" s="75"/>
    </row>
    <row r="31446" spans="18:18">
      <c r="R31446" s="75"/>
    </row>
    <row r="31447" spans="18:18">
      <c r="R31447" s="75"/>
    </row>
    <row r="31448" spans="18:18">
      <c r="R31448" s="75"/>
    </row>
    <row r="31449" spans="18:18">
      <c r="R31449" s="75"/>
    </row>
    <row r="31450" spans="18:18">
      <c r="R31450" s="75"/>
    </row>
    <row r="31451" spans="18:18">
      <c r="R31451" s="75"/>
    </row>
    <row r="31452" spans="18:18">
      <c r="R31452" s="75"/>
    </row>
    <row r="31453" spans="18:18">
      <c r="R31453" s="75"/>
    </row>
    <row r="31454" spans="18:18">
      <c r="R31454" s="75"/>
    </row>
    <row r="31455" spans="18:18">
      <c r="R31455" s="75"/>
    </row>
    <row r="31456" spans="18:18">
      <c r="R31456" s="75"/>
    </row>
    <row r="31457" spans="18:18">
      <c r="R31457" s="75"/>
    </row>
    <row r="31458" spans="18:18">
      <c r="R31458" s="75"/>
    </row>
    <row r="31459" spans="18:18">
      <c r="R31459" s="75"/>
    </row>
    <row r="31460" spans="18:18">
      <c r="R31460" s="75"/>
    </row>
    <row r="31461" spans="18:18">
      <c r="R31461" s="75"/>
    </row>
    <row r="31462" spans="18:18">
      <c r="R31462" s="75"/>
    </row>
    <row r="31463" spans="18:18">
      <c r="R31463" s="75"/>
    </row>
    <row r="31464" spans="18:18">
      <c r="R31464" s="75"/>
    </row>
    <row r="31465" spans="18:18">
      <c r="R31465" s="75"/>
    </row>
    <row r="31466" spans="18:18">
      <c r="R31466" s="75"/>
    </row>
    <row r="31467" spans="18:18">
      <c r="R31467" s="75"/>
    </row>
    <row r="31468" spans="18:18">
      <c r="R31468" s="75"/>
    </row>
    <row r="31469" spans="18:18">
      <c r="R31469" s="75"/>
    </row>
    <row r="31470" spans="18:18">
      <c r="R31470" s="75"/>
    </row>
    <row r="31471" spans="18:18">
      <c r="R31471" s="75"/>
    </row>
    <row r="31472" spans="18:18">
      <c r="R31472" s="75"/>
    </row>
    <row r="31473" spans="18:18">
      <c r="R31473" s="75"/>
    </row>
    <row r="31474" spans="18:18">
      <c r="R31474" s="75"/>
    </row>
    <row r="31475" spans="18:18">
      <c r="R31475" s="75"/>
    </row>
    <row r="31476" spans="18:18">
      <c r="R31476" s="75"/>
    </row>
    <row r="31477" spans="18:18">
      <c r="R31477" s="75"/>
    </row>
    <row r="31478" spans="18:18">
      <c r="R31478" s="75"/>
    </row>
    <row r="31479" spans="18:18">
      <c r="R31479" s="75"/>
    </row>
    <row r="31480" spans="18:18">
      <c r="R31480" s="75"/>
    </row>
    <row r="31481" spans="18:18">
      <c r="R31481" s="75"/>
    </row>
    <row r="31482" spans="18:18">
      <c r="R31482" s="75"/>
    </row>
    <row r="31483" spans="18:18">
      <c r="R31483" s="75"/>
    </row>
    <row r="31484" spans="18:18">
      <c r="R31484" s="75"/>
    </row>
    <row r="31485" spans="18:18">
      <c r="R31485" s="75"/>
    </row>
    <row r="31486" spans="18:18">
      <c r="R31486" s="75"/>
    </row>
    <row r="31487" spans="18:18">
      <c r="R31487" s="75"/>
    </row>
    <row r="31488" spans="18:18">
      <c r="R31488" s="75"/>
    </row>
    <row r="31489" spans="18:18">
      <c r="R31489" s="75"/>
    </row>
    <row r="31490" spans="18:18">
      <c r="R31490" s="75"/>
    </row>
    <row r="31491" spans="18:18">
      <c r="R31491" s="75"/>
    </row>
    <row r="31492" spans="18:18">
      <c r="R31492" s="75"/>
    </row>
    <row r="31493" spans="18:18">
      <c r="R31493" s="75"/>
    </row>
    <row r="31494" spans="18:18">
      <c r="R31494" s="75"/>
    </row>
    <row r="31495" spans="18:18">
      <c r="R31495" s="75"/>
    </row>
    <row r="31496" spans="18:18">
      <c r="R31496" s="75"/>
    </row>
    <row r="31497" spans="18:18">
      <c r="R31497" s="75"/>
    </row>
    <row r="31498" spans="18:18">
      <c r="R31498" s="75"/>
    </row>
    <row r="31499" spans="18:18">
      <c r="R31499" s="75"/>
    </row>
    <row r="31500" spans="18:18">
      <c r="R31500" s="75"/>
    </row>
    <row r="31501" spans="18:18">
      <c r="R31501" s="75"/>
    </row>
    <row r="31502" spans="18:18">
      <c r="R31502" s="75"/>
    </row>
    <row r="31503" spans="18:18">
      <c r="R31503" s="75"/>
    </row>
    <row r="31504" spans="18:18">
      <c r="R31504" s="75"/>
    </row>
    <row r="31505" spans="18:18">
      <c r="R31505" s="75"/>
    </row>
    <row r="31506" spans="18:18">
      <c r="R31506" s="75"/>
    </row>
    <row r="31507" spans="18:18">
      <c r="R31507" s="75"/>
    </row>
    <row r="31508" spans="18:18">
      <c r="R31508" s="75"/>
    </row>
    <row r="31509" spans="18:18">
      <c r="R31509" s="75"/>
    </row>
    <row r="31510" spans="18:18">
      <c r="R31510" s="75"/>
    </row>
    <row r="31511" spans="18:18">
      <c r="R31511" s="75"/>
    </row>
    <row r="31512" spans="18:18">
      <c r="R31512" s="75"/>
    </row>
    <row r="31513" spans="18:18">
      <c r="R31513" s="75"/>
    </row>
    <row r="31514" spans="18:18">
      <c r="R31514" s="75"/>
    </row>
    <row r="31515" spans="18:18">
      <c r="R31515" s="75"/>
    </row>
    <row r="31516" spans="18:18">
      <c r="R31516" s="75"/>
    </row>
    <row r="31517" spans="18:18">
      <c r="R31517" s="75"/>
    </row>
    <row r="31518" spans="18:18">
      <c r="R31518" s="75"/>
    </row>
    <row r="31519" spans="18:18">
      <c r="R31519" s="75"/>
    </row>
    <row r="31520" spans="18:18">
      <c r="R31520" s="75"/>
    </row>
    <row r="31521" spans="18:18">
      <c r="R31521" s="75"/>
    </row>
    <row r="31522" spans="18:18">
      <c r="R31522" s="75"/>
    </row>
    <row r="31523" spans="18:18">
      <c r="R31523" s="75"/>
    </row>
    <row r="31524" spans="18:18">
      <c r="R31524" s="75"/>
    </row>
    <row r="31525" spans="18:18">
      <c r="R31525" s="75"/>
    </row>
    <row r="31526" spans="18:18">
      <c r="R31526" s="75"/>
    </row>
    <row r="31527" spans="18:18">
      <c r="R31527" s="75"/>
    </row>
    <row r="31528" spans="18:18">
      <c r="R31528" s="75"/>
    </row>
    <row r="31529" spans="18:18">
      <c r="R31529" s="75"/>
    </row>
    <row r="31530" spans="18:18">
      <c r="R31530" s="75"/>
    </row>
    <row r="31531" spans="18:18">
      <c r="R31531" s="75"/>
    </row>
    <row r="31532" spans="18:18">
      <c r="R31532" s="75"/>
    </row>
    <row r="31533" spans="18:18">
      <c r="R31533" s="75"/>
    </row>
    <row r="31534" spans="18:18">
      <c r="R31534" s="75"/>
    </row>
    <row r="31535" spans="18:18">
      <c r="R31535" s="75"/>
    </row>
    <row r="31536" spans="18:18">
      <c r="R31536" s="75"/>
    </row>
    <row r="31537" spans="18:18">
      <c r="R31537" s="75"/>
    </row>
    <row r="31538" spans="18:18">
      <c r="R31538" s="75"/>
    </row>
    <row r="31539" spans="18:18">
      <c r="R31539" s="75"/>
    </row>
    <row r="31540" spans="18:18">
      <c r="R31540" s="75"/>
    </row>
    <row r="31541" spans="18:18">
      <c r="R31541" s="75"/>
    </row>
    <row r="31542" spans="18:18">
      <c r="R31542" s="75"/>
    </row>
    <row r="31543" spans="18:18">
      <c r="R31543" s="75"/>
    </row>
    <row r="31544" spans="18:18">
      <c r="R31544" s="75"/>
    </row>
    <row r="31545" spans="18:18">
      <c r="R31545" s="75"/>
    </row>
    <row r="31546" spans="18:18">
      <c r="R31546" s="75"/>
    </row>
    <row r="31547" spans="18:18">
      <c r="R31547" s="75"/>
    </row>
    <row r="31548" spans="18:18">
      <c r="R31548" s="75"/>
    </row>
    <row r="31549" spans="18:18">
      <c r="R31549" s="75"/>
    </row>
    <row r="31550" spans="18:18">
      <c r="R31550" s="75"/>
    </row>
    <row r="31551" spans="18:18">
      <c r="R31551" s="75"/>
    </row>
    <row r="31552" spans="18:18">
      <c r="R31552" s="75"/>
    </row>
    <row r="31553" spans="18:18">
      <c r="R31553" s="75"/>
    </row>
    <row r="31554" spans="18:18">
      <c r="R31554" s="75"/>
    </row>
    <row r="31555" spans="18:18">
      <c r="R31555" s="75"/>
    </row>
    <row r="31556" spans="18:18">
      <c r="R31556" s="75"/>
    </row>
    <row r="31557" spans="18:18">
      <c r="R31557" s="75"/>
    </row>
    <row r="31558" spans="18:18">
      <c r="R31558" s="75"/>
    </row>
    <row r="31559" spans="18:18">
      <c r="R31559" s="75"/>
    </row>
    <row r="31560" spans="18:18">
      <c r="R31560" s="75"/>
    </row>
    <row r="31561" spans="18:18">
      <c r="R31561" s="75"/>
    </row>
    <row r="31562" spans="18:18">
      <c r="R31562" s="75"/>
    </row>
    <row r="31563" spans="18:18">
      <c r="R31563" s="75"/>
    </row>
    <row r="31564" spans="18:18">
      <c r="R31564" s="75"/>
    </row>
    <row r="31565" spans="18:18">
      <c r="R31565" s="75"/>
    </row>
    <row r="31566" spans="18:18">
      <c r="R31566" s="75"/>
    </row>
    <row r="31567" spans="18:18">
      <c r="R31567" s="75"/>
    </row>
    <row r="31568" spans="18:18">
      <c r="R31568" s="75"/>
    </row>
    <row r="31569" spans="18:18">
      <c r="R31569" s="75"/>
    </row>
    <row r="31570" spans="18:18">
      <c r="R31570" s="75"/>
    </row>
    <row r="31571" spans="18:18">
      <c r="R31571" s="75"/>
    </row>
    <row r="31572" spans="18:18">
      <c r="R31572" s="75"/>
    </row>
    <row r="31573" spans="18:18">
      <c r="R31573" s="75"/>
    </row>
    <row r="31574" spans="18:18">
      <c r="R31574" s="75"/>
    </row>
    <row r="31575" spans="18:18">
      <c r="R31575" s="75"/>
    </row>
    <row r="31576" spans="18:18">
      <c r="R31576" s="75"/>
    </row>
    <row r="31577" spans="18:18">
      <c r="R31577" s="75"/>
    </row>
    <row r="31578" spans="18:18">
      <c r="R31578" s="75"/>
    </row>
    <row r="31579" spans="18:18">
      <c r="R31579" s="75"/>
    </row>
    <row r="31580" spans="18:18">
      <c r="R31580" s="75"/>
    </row>
    <row r="31581" spans="18:18">
      <c r="R31581" s="75"/>
    </row>
    <row r="31582" spans="18:18">
      <c r="R31582" s="75"/>
    </row>
    <row r="31583" spans="18:18">
      <c r="R31583" s="75"/>
    </row>
    <row r="31584" spans="18:18">
      <c r="R31584" s="75"/>
    </row>
    <row r="31585" spans="18:18">
      <c r="R31585" s="75"/>
    </row>
    <row r="31586" spans="18:18">
      <c r="R31586" s="75"/>
    </row>
    <row r="31587" spans="18:18">
      <c r="R31587" s="75"/>
    </row>
    <row r="31588" spans="18:18">
      <c r="R31588" s="75"/>
    </row>
    <row r="31589" spans="18:18">
      <c r="R31589" s="75"/>
    </row>
    <row r="31590" spans="18:18">
      <c r="R31590" s="75"/>
    </row>
    <row r="31591" spans="18:18">
      <c r="R31591" s="75"/>
    </row>
    <row r="31592" spans="18:18">
      <c r="R31592" s="75"/>
    </row>
    <row r="31593" spans="18:18">
      <c r="R31593" s="75"/>
    </row>
    <row r="31594" spans="18:18">
      <c r="R31594" s="75"/>
    </row>
    <row r="31595" spans="18:18">
      <c r="R31595" s="75"/>
    </row>
    <row r="31596" spans="18:18">
      <c r="R31596" s="75"/>
    </row>
    <row r="31597" spans="18:18">
      <c r="R31597" s="75"/>
    </row>
    <row r="31598" spans="18:18">
      <c r="R31598" s="75"/>
    </row>
    <row r="31599" spans="18:18">
      <c r="R31599" s="75"/>
    </row>
    <row r="31600" spans="18:18">
      <c r="R31600" s="75"/>
    </row>
    <row r="31601" spans="18:18">
      <c r="R31601" s="75"/>
    </row>
    <row r="31602" spans="18:18">
      <c r="R31602" s="75"/>
    </row>
    <row r="31603" spans="18:18">
      <c r="R31603" s="75"/>
    </row>
    <row r="31604" spans="18:18">
      <c r="R31604" s="75"/>
    </row>
    <row r="31605" spans="18:18">
      <c r="R31605" s="75"/>
    </row>
    <row r="31606" spans="18:18">
      <c r="R31606" s="75"/>
    </row>
    <row r="31607" spans="18:18">
      <c r="R31607" s="75"/>
    </row>
    <row r="31608" spans="18:18">
      <c r="R31608" s="75"/>
    </row>
    <row r="31609" spans="18:18">
      <c r="R31609" s="75"/>
    </row>
    <row r="31610" spans="18:18">
      <c r="R31610" s="75"/>
    </row>
    <row r="31611" spans="18:18">
      <c r="R31611" s="75"/>
    </row>
    <row r="31612" spans="18:18">
      <c r="R31612" s="75"/>
    </row>
    <row r="31613" spans="18:18">
      <c r="R31613" s="75"/>
    </row>
    <row r="31614" spans="18:18">
      <c r="R31614" s="75"/>
    </row>
    <row r="31615" spans="18:18">
      <c r="R31615" s="75"/>
    </row>
    <row r="31616" spans="18:18">
      <c r="R31616" s="75"/>
    </row>
    <row r="31617" spans="18:18">
      <c r="R31617" s="75"/>
    </row>
    <row r="31618" spans="18:18">
      <c r="R31618" s="75"/>
    </row>
    <row r="31619" spans="18:18">
      <c r="R31619" s="75"/>
    </row>
    <row r="31620" spans="18:18">
      <c r="R31620" s="75"/>
    </row>
    <row r="31621" spans="18:18">
      <c r="R31621" s="75"/>
    </row>
    <row r="31622" spans="18:18">
      <c r="R31622" s="75"/>
    </row>
    <row r="31623" spans="18:18">
      <c r="R31623" s="75"/>
    </row>
    <row r="31624" spans="18:18">
      <c r="R31624" s="75"/>
    </row>
    <row r="31625" spans="18:18">
      <c r="R31625" s="75"/>
    </row>
    <row r="31626" spans="18:18">
      <c r="R31626" s="75"/>
    </row>
    <row r="31627" spans="18:18">
      <c r="R31627" s="75"/>
    </row>
    <row r="31628" spans="18:18">
      <c r="R31628" s="75"/>
    </row>
    <row r="31629" spans="18:18">
      <c r="R31629" s="75"/>
    </row>
    <row r="31630" spans="18:18">
      <c r="R31630" s="75"/>
    </row>
    <row r="31631" spans="18:18">
      <c r="R31631" s="75"/>
    </row>
    <row r="31632" spans="18:18">
      <c r="R31632" s="75"/>
    </row>
    <row r="31633" spans="18:18">
      <c r="R31633" s="75"/>
    </row>
    <row r="31634" spans="18:18">
      <c r="R31634" s="75"/>
    </row>
    <row r="31635" spans="18:18">
      <c r="R31635" s="75"/>
    </row>
    <row r="31636" spans="18:18">
      <c r="R31636" s="75"/>
    </row>
    <row r="31637" spans="18:18">
      <c r="R31637" s="75"/>
    </row>
    <row r="31638" spans="18:18">
      <c r="R31638" s="75"/>
    </row>
    <row r="31639" spans="18:18">
      <c r="R31639" s="75"/>
    </row>
    <row r="31640" spans="18:18">
      <c r="R31640" s="75"/>
    </row>
    <row r="31641" spans="18:18">
      <c r="R31641" s="75"/>
    </row>
    <row r="31642" spans="18:18">
      <c r="R31642" s="75"/>
    </row>
    <row r="31643" spans="18:18">
      <c r="R31643" s="75"/>
    </row>
    <row r="31644" spans="18:18">
      <c r="R31644" s="75"/>
    </row>
    <row r="31645" spans="18:18">
      <c r="R31645" s="75"/>
    </row>
    <row r="31646" spans="18:18">
      <c r="R31646" s="75"/>
    </row>
    <row r="31647" spans="18:18">
      <c r="R31647" s="75"/>
    </row>
    <row r="31648" spans="18:18">
      <c r="R31648" s="75"/>
    </row>
    <row r="31649" spans="18:18">
      <c r="R31649" s="75"/>
    </row>
    <row r="31650" spans="18:18">
      <c r="R31650" s="75"/>
    </row>
    <row r="31651" spans="18:18">
      <c r="R31651" s="75"/>
    </row>
    <row r="31652" spans="18:18">
      <c r="R31652" s="75"/>
    </row>
    <row r="31653" spans="18:18">
      <c r="R31653" s="75"/>
    </row>
    <row r="31654" spans="18:18">
      <c r="R31654" s="75"/>
    </row>
    <row r="31655" spans="18:18">
      <c r="R31655" s="75"/>
    </row>
    <row r="31656" spans="18:18">
      <c r="R31656" s="75"/>
    </row>
    <row r="31657" spans="18:18">
      <c r="R31657" s="75"/>
    </row>
    <row r="31658" spans="18:18">
      <c r="R31658" s="75"/>
    </row>
    <row r="31659" spans="18:18">
      <c r="R31659" s="75"/>
    </row>
    <row r="31660" spans="18:18">
      <c r="R31660" s="75"/>
    </row>
    <row r="31661" spans="18:18">
      <c r="R31661" s="75"/>
    </row>
    <row r="31662" spans="18:18">
      <c r="R31662" s="75"/>
    </row>
    <row r="31663" spans="18:18">
      <c r="R31663" s="75"/>
    </row>
    <row r="31664" spans="18:18">
      <c r="R31664" s="75"/>
    </row>
    <row r="31665" spans="18:18">
      <c r="R31665" s="75"/>
    </row>
    <row r="31666" spans="18:18">
      <c r="R31666" s="75"/>
    </row>
    <row r="31667" spans="18:18">
      <c r="R31667" s="75"/>
    </row>
    <row r="31668" spans="18:18">
      <c r="R31668" s="75"/>
    </row>
    <row r="31669" spans="18:18">
      <c r="R31669" s="75"/>
    </row>
    <row r="31670" spans="18:18">
      <c r="R31670" s="75"/>
    </row>
    <row r="31671" spans="18:18">
      <c r="R31671" s="75"/>
    </row>
    <row r="31672" spans="18:18">
      <c r="R31672" s="75"/>
    </row>
    <row r="31673" spans="18:18">
      <c r="R31673" s="75"/>
    </row>
    <row r="31674" spans="18:18">
      <c r="R31674" s="75"/>
    </row>
    <row r="31675" spans="18:18">
      <c r="R31675" s="75"/>
    </row>
    <row r="31676" spans="18:18">
      <c r="R31676" s="75"/>
    </row>
    <row r="31677" spans="18:18">
      <c r="R31677" s="75"/>
    </row>
    <row r="31678" spans="18:18">
      <c r="R31678" s="75"/>
    </row>
    <row r="31679" spans="18:18">
      <c r="R31679" s="75"/>
    </row>
    <row r="31680" spans="18:18">
      <c r="R31680" s="75"/>
    </row>
    <row r="31681" spans="18:18">
      <c r="R31681" s="75"/>
    </row>
    <row r="31682" spans="18:18">
      <c r="R31682" s="75"/>
    </row>
    <row r="31683" spans="18:18">
      <c r="R31683" s="75"/>
    </row>
    <row r="31684" spans="18:18">
      <c r="R31684" s="75"/>
    </row>
    <row r="31685" spans="18:18">
      <c r="R31685" s="75"/>
    </row>
    <row r="31686" spans="18:18">
      <c r="R31686" s="75"/>
    </row>
    <row r="31687" spans="18:18">
      <c r="R31687" s="75"/>
    </row>
    <row r="31688" spans="18:18">
      <c r="R31688" s="75"/>
    </row>
    <row r="31689" spans="18:18">
      <c r="R31689" s="75"/>
    </row>
    <row r="31690" spans="18:18">
      <c r="R31690" s="75"/>
    </row>
    <row r="31691" spans="18:18">
      <c r="R31691" s="75"/>
    </row>
    <row r="31692" spans="18:18">
      <c r="R31692" s="75"/>
    </row>
    <row r="31693" spans="18:18">
      <c r="R31693" s="75"/>
    </row>
    <row r="31694" spans="18:18">
      <c r="R31694" s="75"/>
    </row>
    <row r="31695" spans="18:18">
      <c r="R31695" s="75"/>
    </row>
    <row r="31696" spans="18:18">
      <c r="R31696" s="75"/>
    </row>
    <row r="31697" spans="18:18">
      <c r="R31697" s="75"/>
    </row>
    <row r="31698" spans="18:18">
      <c r="R31698" s="75"/>
    </row>
    <row r="31699" spans="18:18">
      <c r="R31699" s="75"/>
    </row>
    <row r="31700" spans="18:18">
      <c r="R31700" s="75"/>
    </row>
    <row r="31701" spans="18:18">
      <c r="R31701" s="75"/>
    </row>
    <row r="31702" spans="18:18">
      <c r="R31702" s="75"/>
    </row>
    <row r="31703" spans="18:18">
      <c r="R31703" s="75"/>
    </row>
    <row r="31704" spans="18:18">
      <c r="R31704" s="75"/>
    </row>
    <row r="31705" spans="18:18">
      <c r="R31705" s="75"/>
    </row>
    <row r="31706" spans="18:18">
      <c r="R31706" s="75"/>
    </row>
    <row r="31707" spans="18:18">
      <c r="R31707" s="75"/>
    </row>
    <row r="31708" spans="18:18">
      <c r="R31708" s="75"/>
    </row>
    <row r="31709" spans="18:18">
      <c r="R31709" s="75"/>
    </row>
    <row r="31710" spans="18:18">
      <c r="R31710" s="75"/>
    </row>
    <row r="31711" spans="18:18">
      <c r="R31711" s="75"/>
    </row>
    <row r="31712" spans="18:18">
      <c r="R31712" s="75"/>
    </row>
    <row r="31713" spans="18:18">
      <c r="R31713" s="75"/>
    </row>
    <row r="31714" spans="18:18">
      <c r="R31714" s="75"/>
    </row>
    <row r="31715" spans="18:18">
      <c r="R31715" s="75"/>
    </row>
    <row r="31716" spans="18:18">
      <c r="R31716" s="75"/>
    </row>
    <row r="31717" spans="18:18">
      <c r="R31717" s="75"/>
    </row>
    <row r="31718" spans="18:18">
      <c r="R31718" s="75"/>
    </row>
    <row r="31719" spans="18:18">
      <c r="R31719" s="75"/>
    </row>
    <row r="31720" spans="18:18">
      <c r="R31720" s="75"/>
    </row>
    <row r="31721" spans="18:18">
      <c r="R31721" s="75"/>
    </row>
    <row r="31722" spans="18:18">
      <c r="R31722" s="75"/>
    </row>
    <row r="31723" spans="18:18">
      <c r="R31723" s="75"/>
    </row>
    <row r="31724" spans="18:18">
      <c r="R31724" s="75"/>
    </row>
    <row r="31725" spans="18:18">
      <c r="R31725" s="75"/>
    </row>
    <row r="31726" spans="18:18">
      <c r="R31726" s="75"/>
    </row>
    <row r="31727" spans="18:18">
      <c r="R31727" s="75"/>
    </row>
    <row r="31728" spans="18:18">
      <c r="R31728" s="75"/>
    </row>
    <row r="31729" spans="18:18">
      <c r="R31729" s="75"/>
    </row>
    <row r="31730" spans="18:18">
      <c r="R31730" s="75"/>
    </row>
    <row r="31731" spans="18:18">
      <c r="R31731" s="75"/>
    </row>
    <row r="31732" spans="18:18">
      <c r="R31732" s="75"/>
    </row>
    <row r="31733" spans="18:18">
      <c r="R31733" s="75"/>
    </row>
    <row r="31734" spans="18:18">
      <c r="R31734" s="75"/>
    </row>
    <row r="31735" spans="18:18">
      <c r="R31735" s="75"/>
    </row>
    <row r="31736" spans="18:18">
      <c r="R31736" s="75"/>
    </row>
    <row r="31737" spans="18:18">
      <c r="R31737" s="75"/>
    </row>
    <row r="31738" spans="18:18">
      <c r="R31738" s="75"/>
    </row>
    <row r="31739" spans="18:18">
      <c r="R31739" s="75"/>
    </row>
    <row r="31740" spans="18:18">
      <c r="R31740" s="75"/>
    </row>
    <row r="31741" spans="18:18">
      <c r="R31741" s="75"/>
    </row>
    <row r="31742" spans="18:18">
      <c r="R31742" s="75"/>
    </row>
    <row r="31743" spans="18:18">
      <c r="R31743" s="75"/>
    </row>
    <row r="31744" spans="18:18">
      <c r="R31744" s="75"/>
    </row>
    <row r="31745" spans="18:18">
      <c r="R31745" s="75"/>
    </row>
    <row r="31746" spans="18:18">
      <c r="R31746" s="75"/>
    </row>
    <row r="31747" spans="18:18">
      <c r="R31747" s="75"/>
    </row>
    <row r="31748" spans="18:18">
      <c r="R31748" s="75"/>
    </row>
    <row r="31749" spans="18:18">
      <c r="R31749" s="75"/>
    </row>
    <row r="31750" spans="18:18">
      <c r="R31750" s="75"/>
    </row>
    <row r="31751" spans="18:18">
      <c r="R31751" s="75"/>
    </row>
    <row r="31752" spans="18:18">
      <c r="R31752" s="75"/>
    </row>
    <row r="31753" spans="18:18">
      <c r="R31753" s="75"/>
    </row>
    <row r="31754" spans="18:18">
      <c r="R31754" s="75"/>
    </row>
    <row r="31755" spans="18:18">
      <c r="R31755" s="75"/>
    </row>
    <row r="31756" spans="18:18">
      <c r="R31756" s="75"/>
    </row>
    <row r="31757" spans="18:18">
      <c r="R31757" s="75"/>
    </row>
    <row r="31758" spans="18:18">
      <c r="R31758" s="75"/>
    </row>
    <row r="31759" spans="18:18">
      <c r="R31759" s="75"/>
    </row>
    <row r="31760" spans="18:18">
      <c r="R31760" s="75"/>
    </row>
    <row r="31761" spans="18:18">
      <c r="R31761" s="75"/>
    </row>
    <row r="31762" spans="18:18">
      <c r="R31762" s="75"/>
    </row>
    <row r="31763" spans="18:18">
      <c r="R31763" s="75"/>
    </row>
    <row r="31764" spans="18:18">
      <c r="R31764" s="75"/>
    </row>
    <row r="31765" spans="18:18">
      <c r="R31765" s="75"/>
    </row>
    <row r="31766" spans="18:18">
      <c r="R31766" s="75"/>
    </row>
    <row r="31767" spans="18:18">
      <c r="R31767" s="75"/>
    </row>
    <row r="31768" spans="18:18">
      <c r="R31768" s="75"/>
    </row>
    <row r="31769" spans="18:18">
      <c r="R31769" s="75"/>
    </row>
    <row r="31770" spans="18:18">
      <c r="R31770" s="75"/>
    </row>
    <row r="31771" spans="18:18">
      <c r="R31771" s="75"/>
    </row>
    <row r="31772" spans="18:18">
      <c r="R31772" s="75"/>
    </row>
    <row r="31773" spans="18:18">
      <c r="R31773" s="75"/>
    </row>
    <row r="31774" spans="18:18">
      <c r="R31774" s="75"/>
    </row>
    <row r="31775" spans="18:18">
      <c r="R31775" s="75"/>
    </row>
    <row r="31776" spans="18:18">
      <c r="R31776" s="75"/>
    </row>
    <row r="31777" spans="18:18">
      <c r="R31777" s="75"/>
    </row>
    <row r="31778" spans="18:18">
      <c r="R31778" s="75"/>
    </row>
    <row r="31779" spans="18:18">
      <c r="R31779" s="75"/>
    </row>
    <row r="31780" spans="18:18">
      <c r="R31780" s="75"/>
    </row>
    <row r="31781" spans="18:18">
      <c r="R31781" s="75"/>
    </row>
    <row r="31782" spans="18:18">
      <c r="R31782" s="75"/>
    </row>
    <row r="31783" spans="18:18">
      <c r="R31783" s="75"/>
    </row>
    <row r="31784" spans="18:18">
      <c r="R31784" s="75"/>
    </row>
    <row r="31785" spans="18:18">
      <c r="R31785" s="75"/>
    </row>
    <row r="31786" spans="18:18">
      <c r="R31786" s="75"/>
    </row>
    <row r="31787" spans="18:18">
      <c r="R31787" s="75"/>
    </row>
    <row r="31788" spans="18:18">
      <c r="R31788" s="75"/>
    </row>
    <row r="31789" spans="18:18">
      <c r="R31789" s="75"/>
    </row>
    <row r="31790" spans="18:18">
      <c r="R31790" s="75"/>
    </row>
    <row r="31791" spans="18:18">
      <c r="R31791" s="75"/>
    </row>
    <row r="31792" spans="18:18">
      <c r="R31792" s="75"/>
    </row>
    <row r="31793" spans="18:18">
      <c r="R31793" s="75"/>
    </row>
    <row r="31794" spans="18:18">
      <c r="R31794" s="75"/>
    </row>
    <row r="31795" spans="18:18">
      <c r="R31795" s="75"/>
    </row>
    <row r="31796" spans="18:18">
      <c r="R31796" s="75"/>
    </row>
    <row r="31797" spans="18:18">
      <c r="R31797" s="75"/>
    </row>
    <row r="31798" spans="18:18">
      <c r="R31798" s="75"/>
    </row>
    <row r="31799" spans="18:18">
      <c r="R31799" s="75"/>
    </row>
    <row r="31800" spans="18:18">
      <c r="R31800" s="75"/>
    </row>
    <row r="31801" spans="18:18">
      <c r="R31801" s="75"/>
    </row>
    <row r="31802" spans="18:18">
      <c r="R31802" s="75"/>
    </row>
    <row r="31803" spans="18:18">
      <c r="R31803" s="75"/>
    </row>
    <row r="31804" spans="18:18">
      <c r="R31804" s="75"/>
    </row>
    <row r="31805" spans="18:18">
      <c r="R31805" s="75"/>
    </row>
    <row r="31806" spans="18:18">
      <c r="R31806" s="75"/>
    </row>
    <row r="31807" spans="18:18">
      <c r="R31807" s="75"/>
    </row>
    <row r="31808" spans="18:18">
      <c r="R31808" s="75"/>
    </row>
    <row r="31809" spans="18:18">
      <c r="R31809" s="75"/>
    </row>
    <row r="31810" spans="18:18">
      <c r="R31810" s="75"/>
    </row>
    <row r="31811" spans="18:18">
      <c r="R31811" s="75"/>
    </row>
    <row r="31812" spans="18:18">
      <c r="R31812" s="75"/>
    </row>
    <row r="31813" spans="18:18">
      <c r="R31813" s="75"/>
    </row>
    <row r="31814" spans="18:18">
      <c r="R31814" s="75"/>
    </row>
    <row r="31815" spans="18:18">
      <c r="R31815" s="75"/>
    </row>
    <row r="31816" spans="18:18">
      <c r="R31816" s="75"/>
    </row>
    <row r="31817" spans="18:18">
      <c r="R31817" s="75"/>
    </row>
    <row r="31818" spans="18:18">
      <c r="R31818" s="75"/>
    </row>
    <row r="31819" spans="18:18">
      <c r="R31819" s="75"/>
    </row>
    <row r="31820" spans="18:18">
      <c r="R31820" s="75"/>
    </row>
    <row r="31821" spans="18:18">
      <c r="R31821" s="75"/>
    </row>
    <row r="31822" spans="18:18">
      <c r="R31822" s="75"/>
    </row>
    <row r="31823" spans="18:18">
      <c r="R31823" s="75"/>
    </row>
    <row r="31824" spans="18:18">
      <c r="R31824" s="75"/>
    </row>
    <row r="31825" spans="18:18">
      <c r="R31825" s="75"/>
    </row>
    <row r="31826" spans="18:18">
      <c r="R31826" s="75"/>
    </row>
    <row r="31827" spans="18:18">
      <c r="R31827" s="75"/>
    </row>
    <row r="31828" spans="18:18">
      <c r="R31828" s="75"/>
    </row>
    <row r="31829" spans="18:18">
      <c r="R31829" s="75"/>
    </row>
    <row r="31830" spans="18:18">
      <c r="R31830" s="75"/>
    </row>
    <row r="31831" spans="18:18">
      <c r="R31831" s="75"/>
    </row>
    <row r="31832" spans="18:18">
      <c r="R31832" s="75"/>
    </row>
    <row r="31833" spans="18:18">
      <c r="R31833" s="75"/>
    </row>
    <row r="31834" spans="18:18">
      <c r="R31834" s="75"/>
    </row>
    <row r="31835" spans="18:18">
      <c r="R31835" s="75"/>
    </row>
    <row r="31836" spans="18:18">
      <c r="R31836" s="75"/>
    </row>
    <row r="31837" spans="18:18">
      <c r="R31837" s="75"/>
    </row>
    <row r="31838" spans="18:18">
      <c r="R31838" s="75"/>
    </row>
    <row r="31839" spans="18:18">
      <c r="R31839" s="75"/>
    </row>
    <row r="31840" spans="18:18">
      <c r="R31840" s="75"/>
    </row>
    <row r="31841" spans="18:18">
      <c r="R31841" s="75"/>
    </row>
    <row r="31842" spans="18:18">
      <c r="R31842" s="75"/>
    </row>
    <row r="31843" spans="18:18">
      <c r="R31843" s="75"/>
    </row>
    <row r="31844" spans="18:18">
      <c r="R31844" s="75"/>
    </row>
    <row r="31845" spans="18:18">
      <c r="R31845" s="75"/>
    </row>
    <row r="31846" spans="18:18">
      <c r="R31846" s="75"/>
    </row>
    <row r="31847" spans="18:18">
      <c r="R31847" s="75"/>
    </row>
    <row r="31848" spans="18:18">
      <c r="R31848" s="75"/>
    </row>
    <row r="31849" spans="18:18">
      <c r="R31849" s="75"/>
    </row>
    <row r="31850" spans="18:18">
      <c r="R31850" s="75"/>
    </row>
    <row r="31851" spans="18:18">
      <c r="R31851" s="75"/>
    </row>
    <row r="31852" spans="18:18">
      <c r="R31852" s="75"/>
    </row>
    <row r="31853" spans="18:18">
      <c r="R31853" s="75"/>
    </row>
    <row r="31854" spans="18:18">
      <c r="R31854" s="75"/>
    </row>
    <row r="31855" spans="18:18">
      <c r="R31855" s="75"/>
    </row>
    <row r="31856" spans="18:18">
      <c r="R31856" s="75"/>
    </row>
    <row r="31857" spans="18:18">
      <c r="R31857" s="75"/>
    </row>
    <row r="31858" spans="18:18">
      <c r="R31858" s="75"/>
    </row>
    <row r="31859" spans="18:18">
      <c r="R31859" s="75"/>
    </row>
    <row r="31860" spans="18:18">
      <c r="R31860" s="75"/>
    </row>
    <row r="31861" spans="18:18">
      <c r="R31861" s="75"/>
    </row>
    <row r="31862" spans="18:18">
      <c r="R31862" s="75"/>
    </row>
    <row r="31863" spans="18:18">
      <c r="R31863" s="75"/>
    </row>
    <row r="31864" spans="18:18">
      <c r="R31864" s="75"/>
    </row>
    <row r="31865" spans="18:18">
      <c r="R31865" s="75"/>
    </row>
    <row r="31866" spans="18:18">
      <c r="R31866" s="75"/>
    </row>
    <row r="31867" spans="18:18">
      <c r="R31867" s="75"/>
    </row>
    <row r="31868" spans="18:18">
      <c r="R31868" s="75"/>
    </row>
    <row r="31869" spans="18:18">
      <c r="R31869" s="75"/>
    </row>
    <row r="31870" spans="18:18">
      <c r="R31870" s="75"/>
    </row>
    <row r="31871" spans="18:18">
      <c r="R31871" s="75"/>
    </row>
    <row r="31872" spans="18:18">
      <c r="R31872" s="75"/>
    </row>
    <row r="31873" spans="18:18">
      <c r="R31873" s="75"/>
    </row>
    <row r="31874" spans="18:18">
      <c r="R31874" s="75"/>
    </row>
    <row r="31875" spans="18:18">
      <c r="R31875" s="75"/>
    </row>
    <row r="31876" spans="18:18">
      <c r="R31876" s="75"/>
    </row>
    <row r="31877" spans="18:18">
      <c r="R31877" s="75"/>
    </row>
    <row r="31878" spans="18:18">
      <c r="R31878" s="75"/>
    </row>
    <row r="31879" spans="18:18">
      <c r="R31879" s="75"/>
    </row>
    <row r="31880" spans="18:18">
      <c r="R31880" s="75"/>
    </row>
    <row r="31881" spans="18:18">
      <c r="R31881" s="75"/>
    </row>
    <row r="31882" spans="18:18">
      <c r="R31882" s="75"/>
    </row>
    <row r="31883" spans="18:18">
      <c r="R31883" s="75"/>
    </row>
    <row r="31884" spans="18:18">
      <c r="R31884" s="75"/>
    </row>
    <row r="31885" spans="18:18">
      <c r="R31885" s="75"/>
    </row>
    <row r="31886" spans="18:18">
      <c r="R31886" s="75"/>
    </row>
    <row r="31887" spans="18:18">
      <c r="R31887" s="75"/>
    </row>
    <row r="31888" spans="18:18">
      <c r="R31888" s="75"/>
    </row>
    <row r="31889" spans="18:18">
      <c r="R31889" s="75"/>
    </row>
    <row r="31890" spans="18:18">
      <c r="R31890" s="75"/>
    </row>
    <row r="31891" spans="18:18">
      <c r="R31891" s="75"/>
    </row>
    <row r="31892" spans="18:18">
      <c r="R31892" s="75"/>
    </row>
    <row r="31893" spans="18:18">
      <c r="R31893" s="75"/>
    </row>
    <row r="31894" spans="18:18">
      <c r="R31894" s="75"/>
    </row>
    <row r="31895" spans="18:18">
      <c r="R31895" s="75"/>
    </row>
    <row r="31896" spans="18:18">
      <c r="R31896" s="75"/>
    </row>
    <row r="31897" spans="18:18">
      <c r="R31897" s="75"/>
    </row>
    <row r="31898" spans="18:18">
      <c r="R31898" s="75"/>
    </row>
    <row r="31899" spans="18:18">
      <c r="R31899" s="75"/>
    </row>
    <row r="31900" spans="18:18">
      <c r="R31900" s="75"/>
    </row>
    <row r="31901" spans="18:18">
      <c r="R31901" s="75"/>
    </row>
    <row r="31902" spans="18:18">
      <c r="R31902" s="75"/>
    </row>
    <row r="31903" spans="18:18">
      <c r="R31903" s="75"/>
    </row>
    <row r="31904" spans="18:18">
      <c r="R31904" s="75"/>
    </row>
    <row r="31905" spans="18:18">
      <c r="R31905" s="75"/>
    </row>
    <row r="31906" spans="18:18">
      <c r="R31906" s="75"/>
    </row>
    <row r="31907" spans="18:18">
      <c r="R31907" s="75"/>
    </row>
    <row r="31908" spans="18:18">
      <c r="R31908" s="75"/>
    </row>
    <row r="31909" spans="18:18">
      <c r="R31909" s="75"/>
    </row>
    <row r="31910" spans="18:18">
      <c r="R31910" s="75"/>
    </row>
    <row r="31911" spans="18:18">
      <c r="R31911" s="75"/>
    </row>
    <row r="31912" spans="18:18">
      <c r="R31912" s="75"/>
    </row>
    <row r="31913" spans="18:18">
      <c r="R31913" s="75"/>
    </row>
    <row r="31914" spans="18:18">
      <c r="R31914" s="75"/>
    </row>
    <row r="31915" spans="18:18">
      <c r="R31915" s="75"/>
    </row>
    <row r="31916" spans="18:18">
      <c r="R31916" s="75"/>
    </row>
    <row r="31917" spans="18:18">
      <c r="R31917" s="75"/>
    </row>
    <row r="31918" spans="18:18">
      <c r="R31918" s="75"/>
    </row>
    <row r="31919" spans="18:18">
      <c r="R31919" s="75"/>
    </row>
    <row r="31920" spans="18:18">
      <c r="R31920" s="75"/>
    </row>
    <row r="31921" spans="18:18">
      <c r="R31921" s="75"/>
    </row>
    <row r="31922" spans="18:18">
      <c r="R31922" s="75"/>
    </row>
    <row r="31923" spans="18:18">
      <c r="R31923" s="75"/>
    </row>
    <row r="31924" spans="18:18">
      <c r="R31924" s="75"/>
    </row>
    <row r="31925" spans="18:18">
      <c r="R31925" s="75"/>
    </row>
    <row r="31926" spans="18:18">
      <c r="R31926" s="75"/>
    </row>
    <row r="31927" spans="18:18">
      <c r="R31927" s="75"/>
    </row>
    <row r="31928" spans="18:18">
      <c r="R31928" s="75"/>
    </row>
    <row r="31929" spans="18:18">
      <c r="R31929" s="75"/>
    </row>
    <row r="31930" spans="18:18">
      <c r="R31930" s="75"/>
    </row>
    <row r="31931" spans="18:18">
      <c r="R31931" s="75"/>
    </row>
    <row r="31932" spans="18:18">
      <c r="R31932" s="75"/>
    </row>
    <row r="31933" spans="18:18">
      <c r="R31933" s="75"/>
    </row>
    <row r="31934" spans="18:18">
      <c r="R31934" s="75"/>
    </row>
    <row r="31935" spans="18:18">
      <c r="R31935" s="75"/>
    </row>
    <row r="31936" spans="18:18">
      <c r="R31936" s="75"/>
    </row>
    <row r="31937" spans="18:18">
      <c r="R31937" s="75"/>
    </row>
    <row r="31938" spans="18:18">
      <c r="R31938" s="75"/>
    </row>
    <row r="31939" spans="18:18">
      <c r="R31939" s="75"/>
    </row>
    <row r="31940" spans="18:18">
      <c r="R31940" s="75"/>
    </row>
    <row r="31941" spans="18:18">
      <c r="R31941" s="75"/>
    </row>
    <row r="31942" spans="18:18">
      <c r="R31942" s="75"/>
    </row>
    <row r="31943" spans="18:18">
      <c r="R31943" s="75"/>
    </row>
    <row r="31944" spans="18:18">
      <c r="R31944" s="75"/>
    </row>
    <row r="31945" spans="18:18">
      <c r="R31945" s="75"/>
    </row>
    <row r="31946" spans="18:18">
      <c r="R31946" s="75"/>
    </row>
    <row r="31947" spans="18:18">
      <c r="R31947" s="75"/>
    </row>
    <row r="31948" spans="18:18">
      <c r="R31948" s="75"/>
    </row>
    <row r="31949" spans="18:18">
      <c r="R31949" s="75"/>
    </row>
    <row r="31950" spans="18:18">
      <c r="R31950" s="75"/>
    </row>
    <row r="31951" spans="18:18">
      <c r="R31951" s="75"/>
    </row>
    <row r="31952" spans="18:18">
      <c r="R31952" s="75"/>
    </row>
    <row r="31953" spans="18:18">
      <c r="R31953" s="75"/>
    </row>
    <row r="31954" spans="18:18">
      <c r="R31954" s="75"/>
    </row>
    <row r="31955" spans="18:18">
      <c r="R31955" s="75"/>
    </row>
    <row r="31956" spans="18:18">
      <c r="R31956" s="75"/>
    </row>
    <row r="31957" spans="18:18">
      <c r="R31957" s="75"/>
    </row>
    <row r="31958" spans="18:18">
      <c r="R31958" s="75"/>
    </row>
    <row r="31959" spans="18:18">
      <c r="R31959" s="75"/>
    </row>
    <row r="31960" spans="18:18">
      <c r="R31960" s="75"/>
    </row>
    <row r="31961" spans="18:18">
      <c r="R31961" s="75"/>
    </row>
    <row r="31962" spans="18:18">
      <c r="R31962" s="75"/>
    </row>
    <row r="31963" spans="18:18">
      <c r="R31963" s="75"/>
    </row>
    <row r="31964" spans="18:18">
      <c r="R31964" s="75"/>
    </row>
    <row r="31965" spans="18:18">
      <c r="R31965" s="75"/>
    </row>
    <row r="31966" spans="18:18">
      <c r="R31966" s="75"/>
    </row>
    <row r="31967" spans="18:18">
      <c r="R31967" s="75"/>
    </row>
    <row r="31968" spans="18:18">
      <c r="R31968" s="75"/>
    </row>
    <row r="31969" spans="18:18">
      <c r="R31969" s="75"/>
    </row>
    <row r="31970" spans="18:18">
      <c r="R31970" s="75"/>
    </row>
    <row r="31971" spans="18:18">
      <c r="R31971" s="75"/>
    </row>
    <row r="31972" spans="18:18">
      <c r="R31972" s="75"/>
    </row>
    <row r="31973" spans="18:18">
      <c r="R31973" s="75"/>
    </row>
    <row r="31974" spans="18:18">
      <c r="R31974" s="75"/>
    </row>
    <row r="31975" spans="18:18">
      <c r="R31975" s="75"/>
    </row>
    <row r="31976" spans="18:18">
      <c r="R31976" s="75"/>
    </row>
    <row r="31977" spans="18:18">
      <c r="R31977" s="75"/>
    </row>
    <row r="31978" spans="18:18">
      <c r="R31978" s="75"/>
    </row>
    <row r="31979" spans="18:18">
      <c r="R31979" s="75"/>
    </row>
    <row r="31980" spans="18:18">
      <c r="R31980" s="75"/>
    </row>
    <row r="31981" spans="18:18">
      <c r="R31981" s="75"/>
    </row>
    <row r="31982" spans="18:18">
      <c r="R31982" s="75"/>
    </row>
    <row r="31983" spans="18:18">
      <c r="R31983" s="75"/>
    </row>
    <row r="31984" spans="18:18">
      <c r="R31984" s="75"/>
    </row>
    <row r="31985" spans="18:18">
      <c r="R31985" s="75"/>
    </row>
    <row r="31986" spans="18:18">
      <c r="R31986" s="75"/>
    </row>
    <row r="31987" spans="18:18">
      <c r="R31987" s="75"/>
    </row>
    <row r="31988" spans="18:18">
      <c r="R31988" s="75"/>
    </row>
    <row r="31989" spans="18:18">
      <c r="R31989" s="75"/>
    </row>
    <row r="31990" spans="18:18">
      <c r="R31990" s="75"/>
    </row>
    <row r="31991" spans="18:18">
      <c r="R31991" s="75"/>
    </row>
    <row r="31992" spans="18:18">
      <c r="R31992" s="75"/>
    </row>
    <row r="31993" spans="18:18">
      <c r="R31993" s="75"/>
    </row>
    <row r="31994" spans="18:18">
      <c r="R31994" s="75"/>
    </row>
    <row r="31995" spans="18:18">
      <c r="R31995" s="75"/>
    </row>
    <row r="31996" spans="18:18">
      <c r="R31996" s="75"/>
    </row>
    <row r="31997" spans="18:18">
      <c r="R31997" s="75"/>
    </row>
    <row r="31998" spans="18:18">
      <c r="R31998" s="75"/>
    </row>
    <row r="31999" spans="18:18">
      <c r="R31999" s="75"/>
    </row>
    <row r="32000" spans="18:18">
      <c r="R32000" s="75"/>
    </row>
    <row r="32001" spans="18:18">
      <c r="R32001" s="75"/>
    </row>
    <row r="32002" spans="18:18">
      <c r="R32002" s="75"/>
    </row>
    <row r="32003" spans="18:18">
      <c r="R32003" s="75"/>
    </row>
    <row r="32004" spans="18:18">
      <c r="R32004" s="75"/>
    </row>
    <row r="32005" spans="18:18">
      <c r="R32005" s="75"/>
    </row>
    <row r="32006" spans="18:18">
      <c r="R32006" s="75"/>
    </row>
    <row r="32007" spans="18:18">
      <c r="R32007" s="75"/>
    </row>
    <row r="32008" spans="18:18">
      <c r="R32008" s="75"/>
    </row>
    <row r="32009" spans="18:18">
      <c r="R32009" s="75"/>
    </row>
    <row r="32010" spans="18:18">
      <c r="R32010" s="75"/>
    </row>
    <row r="32011" spans="18:18">
      <c r="R32011" s="75"/>
    </row>
    <row r="32012" spans="18:18">
      <c r="R32012" s="75"/>
    </row>
    <row r="32013" spans="18:18">
      <c r="R32013" s="75"/>
    </row>
    <row r="32014" spans="18:18">
      <c r="R32014" s="75"/>
    </row>
    <row r="32015" spans="18:18">
      <c r="R32015" s="75"/>
    </row>
    <row r="32016" spans="18:18">
      <c r="R32016" s="75"/>
    </row>
    <row r="32017" spans="18:18">
      <c r="R32017" s="75"/>
    </row>
    <row r="32018" spans="18:18">
      <c r="R32018" s="75"/>
    </row>
    <row r="32019" spans="18:18">
      <c r="R32019" s="75"/>
    </row>
    <row r="32020" spans="18:18">
      <c r="R32020" s="75"/>
    </row>
    <row r="32021" spans="18:18">
      <c r="R32021" s="75"/>
    </row>
    <row r="32022" spans="18:18">
      <c r="R32022" s="75"/>
    </row>
    <row r="32023" spans="18:18">
      <c r="R32023" s="75"/>
    </row>
    <row r="32024" spans="18:18">
      <c r="R32024" s="75"/>
    </row>
    <row r="32025" spans="18:18">
      <c r="R32025" s="75"/>
    </row>
    <row r="32026" spans="18:18">
      <c r="R32026" s="75"/>
    </row>
    <row r="32027" spans="18:18">
      <c r="R32027" s="75"/>
    </row>
    <row r="32028" spans="18:18">
      <c r="R32028" s="75"/>
    </row>
    <row r="32029" spans="18:18">
      <c r="R32029" s="75"/>
    </row>
    <row r="32030" spans="18:18">
      <c r="R32030" s="75"/>
    </row>
    <row r="32031" spans="18:18">
      <c r="R32031" s="75"/>
    </row>
    <row r="32032" spans="18:18">
      <c r="R32032" s="75"/>
    </row>
    <row r="32033" spans="18:18">
      <c r="R32033" s="75"/>
    </row>
    <row r="32034" spans="18:18">
      <c r="R32034" s="75"/>
    </row>
    <row r="32035" spans="18:18">
      <c r="R32035" s="75"/>
    </row>
    <row r="32036" spans="18:18">
      <c r="R32036" s="75"/>
    </row>
    <row r="32037" spans="18:18">
      <c r="R32037" s="75"/>
    </row>
    <row r="32038" spans="18:18">
      <c r="R32038" s="75"/>
    </row>
    <row r="32039" spans="18:18">
      <c r="R32039" s="75"/>
    </row>
    <row r="32040" spans="18:18">
      <c r="R32040" s="75"/>
    </row>
    <row r="32041" spans="18:18">
      <c r="R32041" s="75"/>
    </row>
    <row r="32042" spans="18:18">
      <c r="R32042" s="75"/>
    </row>
    <row r="32043" spans="18:18">
      <c r="R32043" s="75"/>
    </row>
    <row r="32044" spans="18:18">
      <c r="R32044" s="75"/>
    </row>
    <row r="32045" spans="18:18">
      <c r="R32045" s="75"/>
    </row>
    <row r="32046" spans="18:18">
      <c r="R32046" s="75"/>
    </row>
    <row r="32047" spans="18:18">
      <c r="R32047" s="75"/>
    </row>
    <row r="32048" spans="18:18">
      <c r="R32048" s="75"/>
    </row>
    <row r="32049" spans="18:18">
      <c r="R32049" s="75"/>
    </row>
    <row r="32050" spans="18:18">
      <c r="R32050" s="75"/>
    </row>
    <row r="32051" spans="18:18">
      <c r="R32051" s="75"/>
    </row>
    <row r="32052" spans="18:18">
      <c r="R32052" s="75"/>
    </row>
    <row r="32053" spans="18:18">
      <c r="R32053" s="75"/>
    </row>
    <row r="32054" spans="18:18">
      <c r="R32054" s="75"/>
    </row>
    <row r="32055" spans="18:18">
      <c r="R32055" s="75"/>
    </row>
    <row r="32056" spans="18:18">
      <c r="R32056" s="75"/>
    </row>
    <row r="32057" spans="18:18">
      <c r="R32057" s="75"/>
    </row>
    <row r="32058" spans="18:18">
      <c r="R32058" s="75"/>
    </row>
    <row r="32059" spans="18:18">
      <c r="R32059" s="75"/>
    </row>
    <row r="32060" spans="18:18">
      <c r="R32060" s="75"/>
    </row>
    <row r="32061" spans="18:18">
      <c r="R32061" s="75"/>
    </row>
    <row r="32062" spans="18:18">
      <c r="R32062" s="75"/>
    </row>
    <row r="32063" spans="18:18">
      <c r="R32063" s="75"/>
    </row>
    <row r="32064" spans="18:18">
      <c r="R32064" s="75"/>
    </row>
    <row r="32065" spans="18:18">
      <c r="R32065" s="75"/>
    </row>
    <row r="32066" spans="18:18">
      <c r="R32066" s="75"/>
    </row>
    <row r="32067" spans="18:18">
      <c r="R32067" s="75"/>
    </row>
    <row r="32068" spans="18:18">
      <c r="R32068" s="75"/>
    </row>
    <row r="32069" spans="18:18">
      <c r="R32069" s="75"/>
    </row>
    <row r="32070" spans="18:18">
      <c r="R32070" s="75"/>
    </row>
    <row r="32071" spans="18:18">
      <c r="R32071" s="75"/>
    </row>
    <row r="32072" spans="18:18">
      <c r="R32072" s="75"/>
    </row>
    <row r="32073" spans="18:18">
      <c r="R32073" s="75"/>
    </row>
    <row r="32074" spans="18:18">
      <c r="R32074" s="75"/>
    </row>
    <row r="32075" spans="18:18">
      <c r="R32075" s="75"/>
    </row>
    <row r="32076" spans="18:18">
      <c r="R32076" s="75"/>
    </row>
    <row r="32077" spans="18:18">
      <c r="R32077" s="75"/>
    </row>
    <row r="32078" spans="18:18">
      <c r="R32078" s="75"/>
    </row>
    <row r="32079" spans="18:18">
      <c r="R32079" s="75"/>
    </row>
    <row r="32080" spans="18:18">
      <c r="R32080" s="75"/>
    </row>
    <row r="32081" spans="18:18">
      <c r="R32081" s="75"/>
    </row>
    <row r="32082" spans="18:18">
      <c r="R32082" s="75"/>
    </row>
    <row r="32083" spans="18:18">
      <c r="R32083" s="75"/>
    </row>
    <row r="32084" spans="18:18">
      <c r="R32084" s="75"/>
    </row>
    <row r="32085" spans="18:18">
      <c r="R32085" s="75"/>
    </row>
    <row r="32086" spans="18:18">
      <c r="R32086" s="75"/>
    </row>
    <row r="32087" spans="18:18">
      <c r="R32087" s="75"/>
    </row>
    <row r="32088" spans="18:18">
      <c r="R32088" s="75"/>
    </row>
    <row r="32089" spans="18:18">
      <c r="R32089" s="75"/>
    </row>
    <row r="32090" spans="18:18">
      <c r="R32090" s="75"/>
    </row>
    <row r="32091" spans="18:18">
      <c r="R32091" s="75"/>
    </row>
    <row r="32092" spans="18:18">
      <c r="R32092" s="75"/>
    </row>
    <row r="32093" spans="18:18">
      <c r="R32093" s="75"/>
    </row>
    <row r="32094" spans="18:18">
      <c r="R32094" s="75"/>
    </row>
    <row r="32095" spans="18:18">
      <c r="R32095" s="75"/>
    </row>
    <row r="32096" spans="18:18">
      <c r="R32096" s="75"/>
    </row>
    <row r="32097" spans="18:18">
      <c r="R32097" s="75"/>
    </row>
    <row r="32098" spans="18:18">
      <c r="R32098" s="75"/>
    </row>
    <row r="32099" spans="18:18">
      <c r="R32099" s="75"/>
    </row>
    <row r="32100" spans="18:18">
      <c r="R32100" s="75"/>
    </row>
    <row r="32101" spans="18:18">
      <c r="R32101" s="75"/>
    </row>
    <row r="32102" spans="18:18">
      <c r="R32102" s="75"/>
    </row>
    <row r="32103" spans="18:18">
      <c r="R32103" s="75"/>
    </row>
    <row r="32104" spans="18:18">
      <c r="R32104" s="75"/>
    </row>
    <row r="32105" spans="18:18">
      <c r="R32105" s="75"/>
    </row>
    <row r="32106" spans="18:18">
      <c r="R32106" s="75"/>
    </row>
    <row r="32107" spans="18:18">
      <c r="R32107" s="75"/>
    </row>
    <row r="32108" spans="18:18">
      <c r="R32108" s="75"/>
    </row>
    <row r="32109" spans="18:18">
      <c r="R32109" s="75"/>
    </row>
    <row r="32110" spans="18:18">
      <c r="R32110" s="75"/>
    </row>
    <row r="32111" spans="18:18">
      <c r="R32111" s="75"/>
    </row>
    <row r="32112" spans="18:18">
      <c r="R32112" s="75"/>
    </row>
    <row r="32113" spans="18:18">
      <c r="R32113" s="75"/>
    </row>
    <row r="32114" spans="18:18">
      <c r="R32114" s="75"/>
    </row>
    <row r="32115" spans="18:18">
      <c r="R32115" s="75"/>
    </row>
    <row r="32116" spans="18:18">
      <c r="R32116" s="75"/>
    </row>
    <row r="32117" spans="18:18">
      <c r="R32117" s="75"/>
    </row>
    <row r="32118" spans="18:18">
      <c r="R32118" s="75"/>
    </row>
    <row r="32119" spans="18:18">
      <c r="R32119" s="75"/>
    </row>
    <row r="32120" spans="18:18">
      <c r="R32120" s="75"/>
    </row>
    <row r="32121" spans="18:18">
      <c r="R32121" s="75"/>
    </row>
    <row r="32122" spans="18:18">
      <c r="R32122" s="75"/>
    </row>
    <row r="32123" spans="18:18">
      <c r="R32123" s="75"/>
    </row>
    <row r="32124" spans="18:18">
      <c r="R32124" s="75"/>
    </row>
    <row r="32125" spans="18:18">
      <c r="R32125" s="75"/>
    </row>
    <row r="32126" spans="18:18">
      <c r="R32126" s="75"/>
    </row>
    <row r="32127" spans="18:18">
      <c r="R32127" s="75"/>
    </row>
    <row r="32128" spans="18:18">
      <c r="R32128" s="75"/>
    </row>
    <row r="32129" spans="18:18">
      <c r="R32129" s="75"/>
    </row>
    <row r="32130" spans="18:18">
      <c r="R32130" s="75"/>
    </row>
    <row r="32131" spans="18:18">
      <c r="R32131" s="75"/>
    </row>
    <row r="32132" spans="18:18">
      <c r="R32132" s="75"/>
    </row>
    <row r="32133" spans="18:18">
      <c r="R32133" s="75"/>
    </row>
    <row r="32134" spans="18:18">
      <c r="R32134" s="75"/>
    </row>
    <row r="32135" spans="18:18">
      <c r="R32135" s="75"/>
    </row>
    <row r="32136" spans="18:18">
      <c r="R32136" s="75"/>
    </row>
    <row r="32137" spans="18:18">
      <c r="R32137" s="75"/>
    </row>
    <row r="32138" spans="18:18">
      <c r="R32138" s="75"/>
    </row>
    <row r="32139" spans="18:18">
      <c r="R32139" s="75"/>
    </row>
    <row r="32140" spans="18:18">
      <c r="R32140" s="75"/>
    </row>
    <row r="32141" spans="18:18">
      <c r="R32141" s="75"/>
    </row>
    <row r="32142" spans="18:18">
      <c r="R32142" s="75"/>
    </row>
    <row r="32143" spans="18:18">
      <c r="R32143" s="75"/>
    </row>
    <row r="32144" spans="18:18">
      <c r="R32144" s="75"/>
    </row>
    <row r="32145" spans="18:18">
      <c r="R32145" s="75"/>
    </row>
    <row r="32146" spans="18:18">
      <c r="R32146" s="75"/>
    </row>
    <row r="32147" spans="18:18">
      <c r="R32147" s="75"/>
    </row>
    <row r="32148" spans="18:18">
      <c r="R32148" s="75"/>
    </row>
    <row r="32149" spans="18:18">
      <c r="R32149" s="75"/>
    </row>
    <row r="32150" spans="18:18">
      <c r="R32150" s="75"/>
    </row>
    <row r="32151" spans="18:18">
      <c r="R32151" s="75"/>
    </row>
    <row r="32152" spans="18:18">
      <c r="R32152" s="75"/>
    </row>
    <row r="32153" spans="18:18">
      <c r="R32153" s="75"/>
    </row>
    <row r="32154" spans="18:18">
      <c r="R32154" s="75"/>
    </row>
    <row r="32155" spans="18:18">
      <c r="R32155" s="75"/>
    </row>
    <row r="32156" spans="18:18">
      <c r="R32156" s="75"/>
    </row>
    <row r="32157" spans="18:18">
      <c r="R32157" s="75"/>
    </row>
    <row r="32158" spans="18:18">
      <c r="R32158" s="75"/>
    </row>
    <row r="32159" spans="18:18">
      <c r="R32159" s="75"/>
    </row>
    <row r="32160" spans="18:18">
      <c r="R32160" s="75"/>
    </row>
    <row r="32161" spans="18:18">
      <c r="R32161" s="75"/>
    </row>
    <row r="32162" spans="18:18">
      <c r="R32162" s="75"/>
    </row>
    <row r="32163" spans="18:18">
      <c r="R32163" s="75"/>
    </row>
    <row r="32164" spans="18:18">
      <c r="R32164" s="75"/>
    </row>
    <row r="32165" spans="18:18">
      <c r="R32165" s="75"/>
    </row>
    <row r="32166" spans="18:18">
      <c r="R32166" s="75"/>
    </row>
    <row r="32167" spans="18:18">
      <c r="R32167" s="75"/>
    </row>
    <row r="32168" spans="18:18">
      <c r="R32168" s="75"/>
    </row>
    <row r="32169" spans="18:18">
      <c r="R32169" s="75"/>
    </row>
    <row r="32170" spans="18:18">
      <c r="R32170" s="75"/>
    </row>
    <row r="32171" spans="18:18">
      <c r="R32171" s="75"/>
    </row>
    <row r="32172" spans="18:18">
      <c r="R32172" s="75"/>
    </row>
    <row r="32173" spans="18:18">
      <c r="R32173" s="75"/>
    </row>
    <row r="32174" spans="18:18">
      <c r="R32174" s="75"/>
    </row>
    <row r="32175" spans="18:18">
      <c r="R32175" s="75"/>
    </row>
    <row r="32176" spans="18:18">
      <c r="R32176" s="75"/>
    </row>
    <row r="32177" spans="18:18">
      <c r="R32177" s="75"/>
    </row>
    <row r="32178" spans="18:18">
      <c r="R32178" s="75"/>
    </row>
    <row r="32179" spans="18:18">
      <c r="R32179" s="75"/>
    </row>
    <row r="32180" spans="18:18">
      <c r="R32180" s="75"/>
    </row>
    <row r="32181" spans="18:18">
      <c r="R32181" s="75"/>
    </row>
    <row r="32182" spans="18:18">
      <c r="R32182" s="75"/>
    </row>
    <row r="32183" spans="18:18">
      <c r="R32183" s="75"/>
    </row>
    <row r="32184" spans="18:18">
      <c r="R32184" s="75"/>
    </row>
    <row r="32185" spans="18:18">
      <c r="R32185" s="75"/>
    </row>
    <row r="32186" spans="18:18">
      <c r="R32186" s="75"/>
    </row>
    <row r="32187" spans="18:18">
      <c r="R32187" s="75"/>
    </row>
    <row r="32188" spans="18:18">
      <c r="R32188" s="75"/>
    </row>
    <row r="32189" spans="18:18">
      <c r="R32189" s="75"/>
    </row>
    <row r="32190" spans="18:18">
      <c r="R32190" s="75"/>
    </row>
    <row r="32191" spans="18:18">
      <c r="R32191" s="75"/>
    </row>
    <row r="32192" spans="18:18">
      <c r="R32192" s="75"/>
    </row>
    <row r="32193" spans="18:18">
      <c r="R32193" s="75"/>
    </row>
    <row r="32194" spans="18:18">
      <c r="R32194" s="75"/>
    </row>
    <row r="32195" spans="18:18">
      <c r="R32195" s="75"/>
    </row>
    <row r="32196" spans="18:18">
      <c r="R32196" s="75"/>
    </row>
    <row r="32197" spans="18:18">
      <c r="R32197" s="75"/>
    </row>
    <row r="32198" spans="18:18">
      <c r="R32198" s="75"/>
    </row>
    <row r="32199" spans="18:18">
      <c r="R32199" s="75"/>
    </row>
    <row r="32200" spans="18:18">
      <c r="R32200" s="75"/>
    </row>
    <row r="32201" spans="18:18">
      <c r="R32201" s="75"/>
    </row>
    <row r="32202" spans="18:18">
      <c r="R32202" s="75"/>
    </row>
    <row r="32203" spans="18:18">
      <c r="R32203" s="75"/>
    </row>
    <row r="32204" spans="18:18">
      <c r="R32204" s="75"/>
    </row>
    <row r="32205" spans="18:18">
      <c r="R32205" s="75"/>
    </row>
    <row r="32206" spans="18:18">
      <c r="R32206" s="75"/>
    </row>
    <row r="32207" spans="18:18">
      <c r="R32207" s="75"/>
    </row>
    <row r="32208" spans="18:18">
      <c r="R32208" s="75"/>
    </row>
    <row r="32209" spans="18:18">
      <c r="R32209" s="75"/>
    </row>
    <row r="32210" spans="18:18">
      <c r="R32210" s="75"/>
    </row>
    <row r="32211" spans="18:18">
      <c r="R32211" s="75"/>
    </row>
    <row r="32212" spans="18:18">
      <c r="R32212" s="75"/>
    </row>
    <row r="32213" spans="18:18">
      <c r="R32213" s="75"/>
    </row>
    <row r="32214" spans="18:18">
      <c r="R32214" s="75"/>
    </row>
    <row r="32215" spans="18:18">
      <c r="R32215" s="75"/>
    </row>
    <row r="32216" spans="18:18">
      <c r="R32216" s="75"/>
    </row>
    <row r="32217" spans="18:18">
      <c r="R32217" s="75"/>
    </row>
    <row r="32218" spans="18:18">
      <c r="R32218" s="75"/>
    </row>
    <row r="32219" spans="18:18">
      <c r="R32219" s="75"/>
    </row>
    <row r="32220" spans="18:18">
      <c r="R32220" s="75"/>
    </row>
    <row r="32221" spans="18:18">
      <c r="R32221" s="75"/>
    </row>
    <row r="32222" spans="18:18">
      <c r="R32222" s="75"/>
    </row>
    <row r="32223" spans="18:18">
      <c r="R32223" s="75"/>
    </row>
    <row r="32224" spans="18:18">
      <c r="R32224" s="75"/>
    </row>
    <row r="32225" spans="18:18">
      <c r="R32225" s="75"/>
    </row>
    <row r="32226" spans="18:18">
      <c r="R32226" s="75"/>
    </row>
    <row r="32227" spans="18:18">
      <c r="R32227" s="75"/>
    </row>
    <row r="32228" spans="18:18">
      <c r="R32228" s="75"/>
    </row>
    <row r="32229" spans="18:18">
      <c r="R32229" s="75"/>
    </row>
    <row r="32230" spans="18:18">
      <c r="R32230" s="75"/>
    </row>
    <row r="32231" spans="18:18">
      <c r="R32231" s="75"/>
    </row>
    <row r="32232" spans="18:18">
      <c r="R32232" s="75"/>
    </row>
    <row r="32233" spans="18:18">
      <c r="R32233" s="75"/>
    </row>
    <row r="32234" spans="18:18">
      <c r="R32234" s="75"/>
    </row>
    <row r="32235" spans="18:18">
      <c r="R32235" s="75"/>
    </row>
    <row r="32236" spans="18:18">
      <c r="R32236" s="75"/>
    </row>
    <row r="32237" spans="18:18">
      <c r="R32237" s="75"/>
    </row>
    <row r="32238" spans="18:18">
      <c r="R32238" s="75"/>
    </row>
    <row r="32239" spans="18:18">
      <c r="R32239" s="75"/>
    </row>
    <row r="32240" spans="18:18">
      <c r="R32240" s="75"/>
    </row>
    <row r="32241" spans="18:18">
      <c r="R32241" s="75"/>
    </row>
    <row r="32242" spans="18:18">
      <c r="R32242" s="75"/>
    </row>
    <row r="32243" spans="18:18">
      <c r="R32243" s="75"/>
    </row>
    <row r="32244" spans="18:18">
      <c r="R32244" s="75"/>
    </row>
    <row r="32245" spans="18:18">
      <c r="R32245" s="75"/>
    </row>
    <row r="32246" spans="18:18">
      <c r="R32246" s="75"/>
    </row>
    <row r="32247" spans="18:18">
      <c r="R32247" s="75"/>
    </row>
    <row r="32248" spans="18:18">
      <c r="R32248" s="75"/>
    </row>
    <row r="32249" spans="18:18">
      <c r="R32249" s="75"/>
    </row>
    <row r="32250" spans="18:18">
      <c r="R32250" s="75"/>
    </row>
    <row r="32251" spans="18:18">
      <c r="R32251" s="75"/>
    </row>
    <row r="32252" spans="18:18">
      <c r="R32252" s="75"/>
    </row>
    <row r="32253" spans="18:18">
      <c r="R32253" s="75"/>
    </row>
    <row r="32254" spans="18:18">
      <c r="R32254" s="75"/>
    </row>
    <row r="32255" spans="18:18">
      <c r="R32255" s="75"/>
    </row>
    <row r="32256" spans="18:18">
      <c r="R32256" s="75"/>
    </row>
    <row r="32257" spans="18:18">
      <c r="R32257" s="75"/>
    </row>
    <row r="32258" spans="18:18">
      <c r="R32258" s="75"/>
    </row>
    <row r="32259" spans="18:18">
      <c r="R32259" s="75"/>
    </row>
    <row r="32260" spans="18:18">
      <c r="R32260" s="75"/>
    </row>
    <row r="32261" spans="18:18">
      <c r="R32261" s="75"/>
    </row>
    <row r="32262" spans="18:18">
      <c r="R32262" s="75"/>
    </row>
    <row r="32263" spans="18:18">
      <c r="R32263" s="75"/>
    </row>
    <row r="32264" spans="18:18">
      <c r="R32264" s="75"/>
    </row>
    <row r="32265" spans="18:18">
      <c r="R32265" s="75"/>
    </row>
    <row r="32266" spans="18:18">
      <c r="R32266" s="75"/>
    </row>
    <row r="32267" spans="18:18">
      <c r="R32267" s="75"/>
    </row>
    <row r="32268" spans="18:18">
      <c r="R32268" s="75"/>
    </row>
    <row r="32269" spans="18:18">
      <c r="R32269" s="75"/>
    </row>
    <row r="32270" spans="18:18">
      <c r="R32270" s="75"/>
    </row>
    <row r="32271" spans="18:18">
      <c r="R32271" s="75"/>
    </row>
    <row r="32272" spans="18:18">
      <c r="R32272" s="75"/>
    </row>
    <row r="32273" spans="18:18">
      <c r="R32273" s="75"/>
    </row>
    <row r="32274" spans="18:18">
      <c r="R32274" s="75"/>
    </row>
    <row r="32275" spans="18:18">
      <c r="R32275" s="75"/>
    </row>
    <row r="32276" spans="18:18">
      <c r="R32276" s="75"/>
    </row>
    <row r="32277" spans="18:18">
      <c r="R32277" s="75"/>
    </row>
    <row r="32278" spans="18:18">
      <c r="R32278" s="75"/>
    </row>
    <row r="32279" spans="18:18">
      <c r="R32279" s="75"/>
    </row>
    <row r="32280" spans="18:18">
      <c r="R32280" s="75"/>
    </row>
    <row r="32281" spans="18:18">
      <c r="R32281" s="75"/>
    </row>
    <row r="32282" spans="18:18">
      <c r="R32282" s="75"/>
    </row>
    <row r="32283" spans="18:18">
      <c r="R32283" s="75"/>
    </row>
    <row r="32284" spans="18:18">
      <c r="R32284" s="75"/>
    </row>
    <row r="32285" spans="18:18">
      <c r="R32285" s="75"/>
    </row>
    <row r="32286" spans="18:18">
      <c r="R32286" s="75"/>
    </row>
    <row r="32287" spans="18:18">
      <c r="R32287" s="75"/>
    </row>
    <row r="32288" spans="18:18">
      <c r="R32288" s="75"/>
    </row>
    <row r="32289" spans="18:18">
      <c r="R32289" s="75"/>
    </row>
    <row r="32290" spans="18:18">
      <c r="R32290" s="75"/>
    </row>
    <row r="32291" spans="18:18">
      <c r="R32291" s="75"/>
    </row>
    <row r="32292" spans="18:18">
      <c r="R32292" s="75"/>
    </row>
    <row r="32293" spans="18:18">
      <c r="R32293" s="75"/>
    </row>
    <row r="32294" spans="18:18">
      <c r="R32294" s="75"/>
    </row>
    <row r="32295" spans="18:18">
      <c r="R32295" s="75"/>
    </row>
    <row r="32296" spans="18:18">
      <c r="R32296" s="75"/>
    </row>
    <row r="32297" spans="18:18">
      <c r="R32297" s="75"/>
    </row>
    <row r="32298" spans="18:18">
      <c r="R32298" s="75"/>
    </row>
    <row r="32299" spans="18:18">
      <c r="R32299" s="75"/>
    </row>
    <row r="32300" spans="18:18">
      <c r="R32300" s="75"/>
    </row>
    <row r="32301" spans="18:18">
      <c r="R32301" s="75"/>
    </row>
    <row r="32302" spans="18:18">
      <c r="R32302" s="75"/>
    </row>
    <row r="32303" spans="18:18">
      <c r="R32303" s="75"/>
    </row>
    <row r="32304" spans="18:18">
      <c r="R32304" s="75"/>
    </row>
    <row r="32305" spans="18:18">
      <c r="R32305" s="75"/>
    </row>
    <row r="32306" spans="18:18">
      <c r="R32306" s="75"/>
    </row>
    <row r="32307" spans="18:18">
      <c r="R32307" s="75"/>
    </row>
    <row r="32308" spans="18:18">
      <c r="R32308" s="75"/>
    </row>
    <row r="32309" spans="18:18">
      <c r="R32309" s="75"/>
    </row>
    <row r="32310" spans="18:18">
      <c r="R32310" s="75"/>
    </row>
    <row r="32311" spans="18:18">
      <c r="R32311" s="75"/>
    </row>
    <row r="32312" spans="18:18">
      <c r="R32312" s="75"/>
    </row>
    <row r="32313" spans="18:18">
      <c r="R32313" s="75"/>
    </row>
    <row r="32314" spans="18:18">
      <c r="R32314" s="75"/>
    </row>
    <row r="32315" spans="18:18">
      <c r="R32315" s="75"/>
    </row>
    <row r="32316" spans="18:18">
      <c r="R32316" s="75"/>
    </row>
    <row r="32317" spans="18:18">
      <c r="R32317" s="75"/>
    </row>
    <row r="32318" spans="18:18">
      <c r="R32318" s="75"/>
    </row>
    <row r="32319" spans="18:18">
      <c r="R32319" s="75"/>
    </row>
    <row r="32320" spans="18:18">
      <c r="R32320" s="75"/>
    </row>
    <row r="32321" spans="18:18">
      <c r="R32321" s="75"/>
    </row>
    <row r="32322" spans="18:18">
      <c r="R32322" s="75"/>
    </row>
    <row r="32323" spans="18:18">
      <c r="R32323" s="75"/>
    </row>
    <row r="32324" spans="18:18">
      <c r="R32324" s="75"/>
    </row>
    <row r="32325" spans="18:18">
      <c r="R32325" s="75"/>
    </row>
    <row r="32326" spans="18:18">
      <c r="R32326" s="75"/>
    </row>
    <row r="32327" spans="18:18">
      <c r="R32327" s="75"/>
    </row>
    <row r="32328" spans="18:18">
      <c r="R32328" s="75"/>
    </row>
    <row r="32329" spans="18:18">
      <c r="R32329" s="75"/>
    </row>
    <row r="32330" spans="18:18">
      <c r="R32330" s="75"/>
    </row>
    <row r="32331" spans="18:18">
      <c r="R32331" s="75"/>
    </row>
    <row r="32332" spans="18:18">
      <c r="R32332" s="75"/>
    </row>
    <row r="32333" spans="18:18">
      <c r="R32333" s="75"/>
    </row>
    <row r="32334" spans="18:18">
      <c r="R32334" s="75"/>
    </row>
    <row r="32335" spans="18:18">
      <c r="R32335" s="75"/>
    </row>
    <row r="32336" spans="18:18">
      <c r="R32336" s="75"/>
    </row>
    <row r="32337" spans="18:18">
      <c r="R32337" s="75"/>
    </row>
    <row r="32338" spans="18:18">
      <c r="R32338" s="75"/>
    </row>
    <row r="32339" spans="18:18">
      <c r="R32339" s="75"/>
    </row>
    <row r="32340" spans="18:18">
      <c r="R32340" s="75"/>
    </row>
    <row r="32341" spans="18:18">
      <c r="R32341" s="75"/>
    </row>
    <row r="32342" spans="18:18">
      <c r="R32342" s="75"/>
    </row>
    <row r="32343" spans="18:18">
      <c r="R32343" s="75"/>
    </row>
    <row r="32344" spans="18:18">
      <c r="R32344" s="75"/>
    </row>
    <row r="32345" spans="18:18">
      <c r="R32345" s="75"/>
    </row>
    <row r="32346" spans="18:18">
      <c r="R32346" s="75"/>
    </row>
    <row r="32347" spans="18:18">
      <c r="R32347" s="75"/>
    </row>
    <row r="32348" spans="18:18">
      <c r="R32348" s="75"/>
    </row>
    <row r="32349" spans="18:18">
      <c r="R32349" s="75"/>
    </row>
    <row r="32350" spans="18:18">
      <c r="R32350" s="75"/>
    </row>
    <row r="32351" spans="18:18">
      <c r="R32351" s="75"/>
    </row>
    <row r="32352" spans="18:18">
      <c r="R32352" s="75"/>
    </row>
    <row r="32353" spans="18:18">
      <c r="R32353" s="75"/>
    </row>
    <row r="32354" spans="18:18">
      <c r="R32354" s="75"/>
    </row>
    <row r="32355" spans="18:18">
      <c r="R32355" s="75"/>
    </row>
    <row r="32356" spans="18:18">
      <c r="R32356" s="75"/>
    </row>
    <row r="32357" spans="18:18">
      <c r="R32357" s="75"/>
    </row>
    <row r="32358" spans="18:18">
      <c r="R32358" s="75"/>
    </row>
    <row r="32359" spans="18:18">
      <c r="R32359" s="75"/>
    </row>
    <row r="32360" spans="18:18">
      <c r="R32360" s="75"/>
    </row>
    <row r="32361" spans="18:18">
      <c r="R32361" s="75"/>
    </row>
    <row r="32362" spans="18:18">
      <c r="R32362" s="75"/>
    </row>
    <row r="32363" spans="18:18">
      <c r="R32363" s="75"/>
    </row>
    <row r="32364" spans="18:18">
      <c r="R32364" s="75"/>
    </row>
    <row r="32365" spans="18:18">
      <c r="R32365" s="75"/>
    </row>
    <row r="32366" spans="18:18">
      <c r="R32366" s="75"/>
    </row>
    <row r="32367" spans="18:18">
      <c r="R32367" s="75"/>
    </row>
    <row r="32368" spans="18:18">
      <c r="R32368" s="75"/>
    </row>
    <row r="32369" spans="18:18">
      <c r="R32369" s="75"/>
    </row>
    <row r="32370" spans="18:18">
      <c r="R32370" s="75"/>
    </row>
    <row r="32371" spans="18:18">
      <c r="R32371" s="75"/>
    </row>
    <row r="32372" spans="18:18">
      <c r="R32372" s="75"/>
    </row>
    <row r="32373" spans="18:18">
      <c r="R32373" s="75"/>
    </row>
    <row r="32374" spans="18:18">
      <c r="R32374" s="75"/>
    </row>
    <row r="32375" spans="18:18">
      <c r="R32375" s="75"/>
    </row>
    <row r="32376" spans="18:18">
      <c r="R32376" s="75"/>
    </row>
    <row r="32377" spans="18:18">
      <c r="R32377" s="75"/>
    </row>
    <row r="32378" spans="18:18">
      <c r="R32378" s="75"/>
    </row>
    <row r="32379" spans="18:18">
      <c r="R32379" s="75"/>
    </row>
    <row r="32380" spans="18:18">
      <c r="R32380" s="75"/>
    </row>
    <row r="32381" spans="18:18">
      <c r="R32381" s="75"/>
    </row>
    <row r="32382" spans="18:18">
      <c r="R32382" s="75"/>
    </row>
    <row r="32383" spans="18:18">
      <c r="R32383" s="75"/>
    </row>
    <row r="32384" spans="18:18">
      <c r="R32384" s="75"/>
    </row>
    <row r="32385" spans="18:18">
      <c r="R32385" s="75"/>
    </row>
    <row r="32386" spans="18:18">
      <c r="R32386" s="75"/>
    </row>
    <row r="32387" spans="18:18">
      <c r="R32387" s="75"/>
    </row>
    <row r="32388" spans="18:18">
      <c r="R32388" s="75"/>
    </row>
    <row r="32389" spans="18:18">
      <c r="R32389" s="75"/>
    </row>
    <row r="32390" spans="18:18">
      <c r="R32390" s="75"/>
    </row>
    <row r="32391" spans="18:18">
      <c r="R32391" s="75"/>
    </row>
    <row r="32392" spans="18:18">
      <c r="R32392" s="75"/>
    </row>
    <row r="32393" spans="18:18">
      <c r="R32393" s="75"/>
    </row>
    <row r="32394" spans="18:18">
      <c r="R32394" s="75"/>
    </row>
    <row r="32395" spans="18:18">
      <c r="R32395" s="75"/>
    </row>
    <row r="32396" spans="18:18">
      <c r="R32396" s="75"/>
    </row>
    <row r="32397" spans="18:18">
      <c r="R32397" s="75"/>
    </row>
    <row r="32398" spans="18:18">
      <c r="R32398" s="75"/>
    </row>
    <row r="32399" spans="18:18">
      <c r="R32399" s="75"/>
    </row>
    <row r="32400" spans="18:18">
      <c r="R32400" s="75"/>
    </row>
    <row r="32401" spans="18:18">
      <c r="R32401" s="75"/>
    </row>
    <row r="32402" spans="18:18">
      <c r="R32402" s="75"/>
    </row>
    <row r="32403" spans="18:18">
      <c r="R32403" s="75"/>
    </row>
    <row r="32404" spans="18:18">
      <c r="R32404" s="75"/>
    </row>
    <row r="32405" spans="18:18">
      <c r="R32405" s="75"/>
    </row>
    <row r="32406" spans="18:18">
      <c r="R32406" s="75"/>
    </row>
    <row r="32407" spans="18:18">
      <c r="R32407" s="75"/>
    </row>
    <row r="32408" spans="18:18">
      <c r="R32408" s="75"/>
    </row>
    <row r="32409" spans="18:18">
      <c r="R32409" s="75"/>
    </row>
    <row r="32410" spans="18:18">
      <c r="R32410" s="75"/>
    </row>
    <row r="32411" spans="18:18">
      <c r="R32411" s="75"/>
    </row>
    <row r="32412" spans="18:18">
      <c r="R32412" s="75"/>
    </row>
    <row r="32413" spans="18:18">
      <c r="R32413" s="75"/>
    </row>
    <row r="32414" spans="18:18">
      <c r="R32414" s="75"/>
    </row>
    <row r="32415" spans="18:18">
      <c r="R32415" s="75"/>
    </row>
    <row r="32416" spans="18:18">
      <c r="R32416" s="75"/>
    </row>
    <row r="32417" spans="18:18">
      <c r="R32417" s="75"/>
    </row>
    <row r="32418" spans="18:18">
      <c r="R32418" s="75"/>
    </row>
    <row r="32419" spans="18:18">
      <c r="R32419" s="75"/>
    </row>
    <row r="32420" spans="18:18">
      <c r="R32420" s="75"/>
    </row>
    <row r="32421" spans="18:18">
      <c r="R32421" s="75"/>
    </row>
    <row r="32422" spans="18:18">
      <c r="R32422" s="75"/>
    </row>
    <row r="32423" spans="18:18">
      <c r="R32423" s="75"/>
    </row>
    <row r="32424" spans="18:18">
      <c r="R32424" s="75"/>
    </row>
    <row r="32425" spans="18:18">
      <c r="R32425" s="75"/>
    </row>
    <row r="32426" spans="18:18">
      <c r="R32426" s="75"/>
    </row>
    <row r="32427" spans="18:18">
      <c r="R32427" s="75"/>
    </row>
    <row r="32428" spans="18:18">
      <c r="R32428" s="75"/>
    </row>
    <row r="32429" spans="18:18">
      <c r="R32429" s="75"/>
    </row>
    <row r="32430" spans="18:18">
      <c r="R32430" s="75"/>
    </row>
    <row r="32431" spans="18:18">
      <c r="R32431" s="75"/>
    </row>
    <row r="32432" spans="18:18">
      <c r="R32432" s="75"/>
    </row>
    <row r="32433" spans="18:18">
      <c r="R32433" s="75"/>
    </row>
    <row r="32434" spans="18:18">
      <c r="R32434" s="75"/>
    </row>
    <row r="32435" spans="18:18">
      <c r="R32435" s="75"/>
    </row>
    <row r="32436" spans="18:18">
      <c r="R32436" s="75"/>
    </row>
    <row r="32437" spans="18:18">
      <c r="R32437" s="75"/>
    </row>
    <row r="32438" spans="18:18">
      <c r="R32438" s="75"/>
    </row>
    <row r="32439" spans="18:18">
      <c r="R32439" s="75"/>
    </row>
    <row r="32440" spans="18:18">
      <c r="R32440" s="75"/>
    </row>
    <row r="32441" spans="18:18">
      <c r="R32441" s="75"/>
    </row>
    <row r="32442" spans="18:18">
      <c r="R32442" s="75"/>
    </row>
    <row r="32443" spans="18:18">
      <c r="R32443" s="75"/>
    </row>
    <row r="32444" spans="18:18">
      <c r="R32444" s="75"/>
    </row>
    <row r="32445" spans="18:18">
      <c r="R32445" s="75"/>
    </row>
    <row r="32446" spans="18:18">
      <c r="R32446" s="75"/>
    </row>
    <row r="32447" spans="18:18">
      <c r="R32447" s="75"/>
    </row>
    <row r="32448" spans="18:18">
      <c r="R32448" s="75"/>
    </row>
    <row r="32449" spans="18:18">
      <c r="R32449" s="75"/>
    </row>
    <row r="32450" spans="18:18">
      <c r="R32450" s="75"/>
    </row>
    <row r="32451" spans="18:18">
      <c r="R32451" s="75"/>
    </row>
    <row r="32452" spans="18:18">
      <c r="R32452" s="75"/>
    </row>
    <row r="32453" spans="18:18">
      <c r="R32453" s="75"/>
    </row>
    <row r="32454" spans="18:18">
      <c r="R32454" s="75"/>
    </row>
    <row r="32455" spans="18:18">
      <c r="R32455" s="75"/>
    </row>
    <row r="32456" spans="18:18">
      <c r="R32456" s="75"/>
    </row>
    <row r="32457" spans="18:18">
      <c r="R32457" s="75"/>
    </row>
    <row r="32458" spans="18:18">
      <c r="R32458" s="75"/>
    </row>
    <row r="32459" spans="18:18">
      <c r="R32459" s="75"/>
    </row>
    <row r="32460" spans="18:18">
      <c r="R32460" s="75"/>
    </row>
    <row r="32461" spans="18:18">
      <c r="R32461" s="75"/>
    </row>
    <row r="32462" spans="18:18">
      <c r="R32462" s="75"/>
    </row>
    <row r="32463" spans="18:18">
      <c r="R32463" s="75"/>
    </row>
    <row r="32464" spans="18:18">
      <c r="R32464" s="75"/>
    </row>
    <row r="32465" spans="18:18">
      <c r="R32465" s="75"/>
    </row>
    <row r="32466" spans="18:18">
      <c r="R32466" s="75"/>
    </row>
    <row r="32467" spans="18:18">
      <c r="R32467" s="75"/>
    </row>
    <row r="32468" spans="18:18">
      <c r="R32468" s="75"/>
    </row>
    <row r="32469" spans="18:18">
      <c r="R32469" s="75"/>
    </row>
    <row r="32470" spans="18:18">
      <c r="R32470" s="75"/>
    </row>
    <row r="32471" spans="18:18">
      <c r="R32471" s="75"/>
    </row>
    <row r="32472" spans="18:18">
      <c r="R32472" s="75"/>
    </row>
    <row r="32473" spans="18:18">
      <c r="R32473" s="75"/>
    </row>
    <row r="32474" spans="18:18">
      <c r="R32474" s="75"/>
    </row>
    <row r="32475" spans="18:18">
      <c r="R32475" s="75"/>
    </row>
    <row r="32476" spans="18:18">
      <c r="R32476" s="75"/>
    </row>
    <row r="32477" spans="18:18">
      <c r="R32477" s="75"/>
    </row>
    <row r="32478" spans="18:18">
      <c r="R32478" s="75"/>
    </row>
    <row r="32479" spans="18:18">
      <c r="R32479" s="75"/>
    </row>
    <row r="32480" spans="18:18">
      <c r="R32480" s="75"/>
    </row>
    <row r="32481" spans="18:18">
      <c r="R32481" s="75"/>
    </row>
    <row r="32482" spans="18:18">
      <c r="R32482" s="75"/>
    </row>
    <row r="32483" spans="18:18">
      <c r="R32483" s="75"/>
    </row>
    <row r="32484" spans="18:18">
      <c r="R32484" s="75"/>
    </row>
    <row r="32485" spans="18:18">
      <c r="R32485" s="75"/>
    </row>
    <row r="32486" spans="18:18">
      <c r="R32486" s="75"/>
    </row>
    <row r="32487" spans="18:18">
      <c r="R32487" s="75"/>
    </row>
    <row r="32488" spans="18:18">
      <c r="R32488" s="75"/>
    </row>
    <row r="32489" spans="18:18">
      <c r="R32489" s="75"/>
    </row>
    <row r="32490" spans="18:18">
      <c r="R32490" s="75"/>
    </row>
    <row r="32491" spans="18:18">
      <c r="R32491" s="75"/>
    </row>
    <row r="32492" spans="18:18">
      <c r="R32492" s="75"/>
    </row>
    <row r="32493" spans="18:18">
      <c r="R32493" s="75"/>
    </row>
    <row r="32494" spans="18:18">
      <c r="R32494" s="75"/>
    </row>
    <row r="32495" spans="18:18">
      <c r="R32495" s="75"/>
    </row>
    <row r="32496" spans="18:18">
      <c r="R32496" s="75"/>
    </row>
    <row r="32497" spans="18:18">
      <c r="R32497" s="75"/>
    </row>
    <row r="32498" spans="18:18">
      <c r="R32498" s="75"/>
    </row>
    <row r="32499" spans="18:18">
      <c r="R32499" s="75"/>
    </row>
    <row r="32500" spans="18:18">
      <c r="R32500" s="75"/>
    </row>
    <row r="32501" spans="18:18">
      <c r="R32501" s="75"/>
    </row>
    <row r="32502" spans="18:18">
      <c r="R32502" s="75"/>
    </row>
    <row r="32503" spans="18:18">
      <c r="R32503" s="75"/>
    </row>
    <row r="32504" spans="18:18">
      <c r="R32504" s="75"/>
    </row>
    <row r="32505" spans="18:18">
      <c r="R32505" s="75"/>
    </row>
    <row r="32506" spans="18:18">
      <c r="R32506" s="75"/>
    </row>
    <row r="32507" spans="18:18">
      <c r="R32507" s="75"/>
    </row>
    <row r="32508" spans="18:18">
      <c r="R32508" s="75"/>
    </row>
    <row r="32509" spans="18:18">
      <c r="R32509" s="75"/>
    </row>
    <row r="32510" spans="18:18">
      <c r="R32510" s="75"/>
    </row>
    <row r="32511" spans="18:18">
      <c r="R32511" s="75"/>
    </row>
    <row r="32512" spans="18:18">
      <c r="R32512" s="75"/>
    </row>
    <row r="32513" spans="18:18">
      <c r="R32513" s="75"/>
    </row>
    <row r="32514" spans="18:18">
      <c r="R32514" s="75"/>
    </row>
    <row r="32515" spans="18:18">
      <c r="R32515" s="75"/>
    </row>
    <row r="32516" spans="18:18">
      <c r="R32516" s="75"/>
    </row>
    <row r="32517" spans="18:18">
      <c r="R32517" s="75"/>
    </row>
    <row r="32518" spans="18:18">
      <c r="R32518" s="75"/>
    </row>
    <row r="32519" spans="18:18">
      <c r="R32519" s="75"/>
    </row>
    <row r="32520" spans="18:18">
      <c r="R32520" s="75"/>
    </row>
    <row r="32521" spans="18:18">
      <c r="R32521" s="75"/>
    </row>
    <row r="32522" spans="18:18">
      <c r="R32522" s="75"/>
    </row>
    <row r="32523" spans="18:18">
      <c r="R32523" s="75"/>
    </row>
    <row r="32524" spans="18:18">
      <c r="R32524" s="75"/>
    </row>
    <row r="32525" spans="18:18">
      <c r="R32525" s="75"/>
    </row>
    <row r="32526" spans="18:18">
      <c r="R32526" s="75"/>
    </row>
    <row r="32527" spans="18:18">
      <c r="R32527" s="75"/>
    </row>
    <row r="32528" spans="18:18">
      <c r="R32528" s="75"/>
    </row>
    <row r="32529" spans="18:18">
      <c r="R32529" s="75"/>
    </row>
    <row r="32530" spans="18:18">
      <c r="R32530" s="75"/>
    </row>
    <row r="32531" spans="18:18">
      <c r="R32531" s="75"/>
    </row>
    <row r="32532" spans="18:18">
      <c r="R32532" s="75"/>
    </row>
    <row r="32533" spans="18:18">
      <c r="R32533" s="75"/>
    </row>
    <row r="32534" spans="18:18">
      <c r="R32534" s="75"/>
    </row>
    <row r="32535" spans="18:18">
      <c r="R32535" s="75"/>
    </row>
    <row r="32536" spans="18:18">
      <c r="R32536" s="75"/>
    </row>
    <row r="32537" spans="18:18">
      <c r="R32537" s="75"/>
    </row>
    <row r="32538" spans="18:18">
      <c r="R32538" s="75"/>
    </row>
    <row r="32539" spans="18:18">
      <c r="R32539" s="75"/>
    </row>
    <row r="32540" spans="18:18">
      <c r="R32540" s="75"/>
    </row>
    <row r="32541" spans="18:18">
      <c r="R32541" s="75"/>
    </row>
    <row r="32542" spans="18:18">
      <c r="R32542" s="75"/>
    </row>
    <row r="32543" spans="18:18">
      <c r="R32543" s="75"/>
    </row>
    <row r="32544" spans="18:18">
      <c r="R32544" s="75"/>
    </row>
    <row r="32545" spans="18:18">
      <c r="R32545" s="75"/>
    </row>
    <row r="32546" spans="18:18">
      <c r="R32546" s="75"/>
    </row>
    <row r="32547" spans="18:18">
      <c r="R32547" s="75"/>
    </row>
    <row r="32548" spans="18:18">
      <c r="R32548" s="75"/>
    </row>
    <row r="32549" spans="18:18">
      <c r="R32549" s="75"/>
    </row>
    <row r="32550" spans="18:18">
      <c r="R32550" s="75"/>
    </row>
    <row r="32551" spans="18:18">
      <c r="R32551" s="75"/>
    </row>
    <row r="32552" spans="18:18">
      <c r="R32552" s="75"/>
    </row>
    <row r="32553" spans="18:18">
      <c r="R32553" s="75"/>
    </row>
    <row r="32554" spans="18:18">
      <c r="R32554" s="75"/>
    </row>
    <row r="32555" spans="18:18">
      <c r="R32555" s="75"/>
    </row>
    <row r="32556" spans="18:18">
      <c r="R32556" s="75"/>
    </row>
    <row r="32557" spans="18:18">
      <c r="R32557" s="75"/>
    </row>
    <row r="32558" spans="18:18">
      <c r="R32558" s="75"/>
    </row>
    <row r="32559" spans="18:18">
      <c r="R32559" s="75"/>
    </row>
    <row r="32560" spans="18:18">
      <c r="R32560" s="75"/>
    </row>
    <row r="32561" spans="18:18">
      <c r="R32561" s="75"/>
    </row>
    <row r="32562" spans="18:18">
      <c r="R32562" s="75"/>
    </row>
    <row r="32563" spans="18:18">
      <c r="R32563" s="75"/>
    </row>
    <row r="32564" spans="18:18">
      <c r="R32564" s="75"/>
    </row>
    <row r="32565" spans="18:18">
      <c r="R32565" s="75"/>
    </row>
    <row r="32566" spans="18:18">
      <c r="R32566" s="75"/>
    </row>
    <row r="32567" spans="18:18">
      <c r="R32567" s="75"/>
    </row>
    <row r="32568" spans="18:18">
      <c r="R32568" s="75"/>
    </row>
    <row r="32569" spans="18:18">
      <c r="R32569" s="75"/>
    </row>
    <row r="32570" spans="18:18">
      <c r="R32570" s="75"/>
    </row>
    <row r="32571" spans="18:18">
      <c r="R32571" s="75"/>
    </row>
    <row r="32572" spans="18:18">
      <c r="R32572" s="75"/>
    </row>
    <row r="32573" spans="18:18">
      <c r="R32573" s="75"/>
    </row>
    <row r="32574" spans="18:18">
      <c r="R32574" s="75"/>
    </row>
    <row r="32575" spans="18:18">
      <c r="R32575" s="75"/>
    </row>
    <row r="32576" spans="18:18">
      <c r="R32576" s="75"/>
    </row>
    <row r="32577" spans="18:18">
      <c r="R32577" s="75"/>
    </row>
    <row r="32578" spans="18:18">
      <c r="R32578" s="75"/>
    </row>
    <row r="32579" spans="18:18">
      <c r="R32579" s="75"/>
    </row>
    <row r="32580" spans="18:18">
      <c r="R32580" s="75"/>
    </row>
    <row r="32581" spans="18:18">
      <c r="R32581" s="75"/>
    </row>
    <row r="32582" spans="18:18">
      <c r="R32582" s="75"/>
    </row>
    <row r="32583" spans="18:18">
      <c r="R32583" s="75"/>
    </row>
    <row r="32584" spans="18:18">
      <c r="R32584" s="75"/>
    </row>
    <row r="32585" spans="18:18">
      <c r="R32585" s="75"/>
    </row>
    <row r="32586" spans="18:18">
      <c r="R32586" s="75"/>
    </row>
    <row r="32587" spans="18:18">
      <c r="R32587" s="75"/>
    </row>
    <row r="32588" spans="18:18">
      <c r="R32588" s="75"/>
    </row>
    <row r="32589" spans="18:18">
      <c r="R32589" s="75"/>
    </row>
    <row r="32590" spans="18:18">
      <c r="R32590" s="75"/>
    </row>
    <row r="32591" spans="18:18">
      <c r="R32591" s="75"/>
    </row>
    <row r="32592" spans="18:18">
      <c r="R32592" s="75"/>
    </row>
    <row r="32593" spans="18:18">
      <c r="R32593" s="75"/>
    </row>
    <row r="32594" spans="18:18">
      <c r="R32594" s="75"/>
    </row>
    <row r="32595" spans="18:18">
      <c r="R32595" s="75"/>
    </row>
    <row r="32596" spans="18:18">
      <c r="R32596" s="75"/>
    </row>
    <row r="32597" spans="18:18">
      <c r="R32597" s="75"/>
    </row>
    <row r="32598" spans="18:18">
      <c r="R32598" s="75"/>
    </row>
    <row r="32599" spans="18:18">
      <c r="R32599" s="75"/>
    </row>
    <row r="32600" spans="18:18">
      <c r="R32600" s="75"/>
    </row>
    <row r="32601" spans="18:18">
      <c r="R32601" s="75"/>
    </row>
    <row r="32602" spans="18:18">
      <c r="R32602" s="75"/>
    </row>
    <row r="32603" spans="18:18">
      <c r="R32603" s="75"/>
    </row>
    <row r="32604" spans="18:18">
      <c r="R32604" s="75"/>
    </row>
    <row r="32605" spans="18:18">
      <c r="R32605" s="75"/>
    </row>
    <row r="32606" spans="18:18">
      <c r="R32606" s="75"/>
    </row>
    <row r="32607" spans="18:18">
      <c r="R32607" s="75"/>
    </row>
    <row r="32608" spans="18:18">
      <c r="R32608" s="75"/>
    </row>
    <row r="32609" spans="18:18">
      <c r="R32609" s="75"/>
    </row>
    <row r="32610" spans="18:18">
      <c r="R32610" s="75"/>
    </row>
    <row r="32611" spans="18:18">
      <c r="R32611" s="75"/>
    </row>
    <row r="32612" spans="18:18">
      <c r="R32612" s="75"/>
    </row>
    <row r="32613" spans="18:18">
      <c r="R32613" s="75"/>
    </row>
    <row r="32614" spans="18:18">
      <c r="R32614" s="75"/>
    </row>
    <row r="32615" spans="18:18">
      <c r="R32615" s="75"/>
    </row>
    <row r="32616" spans="18:18">
      <c r="R32616" s="75"/>
    </row>
    <row r="32617" spans="18:18">
      <c r="R32617" s="75"/>
    </row>
    <row r="32618" spans="18:18">
      <c r="R32618" s="75"/>
    </row>
    <row r="32619" spans="18:18">
      <c r="R32619" s="75"/>
    </row>
    <row r="32620" spans="18:18">
      <c r="R32620" s="75"/>
    </row>
    <row r="32621" spans="18:18">
      <c r="R32621" s="75"/>
    </row>
    <row r="32622" spans="18:18">
      <c r="R32622" s="75"/>
    </row>
    <row r="32623" spans="18:18">
      <c r="R32623" s="75"/>
    </row>
    <row r="32624" spans="18:18">
      <c r="R32624" s="75"/>
    </row>
    <row r="32625" spans="18:18">
      <c r="R32625" s="75"/>
    </row>
    <row r="32626" spans="18:18">
      <c r="R32626" s="75"/>
    </row>
    <row r="32627" spans="18:18">
      <c r="R32627" s="75"/>
    </row>
    <row r="32628" spans="18:18">
      <c r="R32628" s="75"/>
    </row>
    <row r="32629" spans="18:18">
      <c r="R32629" s="75"/>
    </row>
    <row r="32630" spans="18:18">
      <c r="R32630" s="75"/>
    </row>
    <row r="32631" spans="18:18">
      <c r="R32631" s="75"/>
    </row>
    <row r="32632" spans="18:18">
      <c r="R32632" s="75"/>
    </row>
    <row r="32633" spans="18:18">
      <c r="R32633" s="75"/>
    </row>
    <row r="32634" spans="18:18">
      <c r="R32634" s="75"/>
    </row>
    <row r="32635" spans="18:18">
      <c r="R32635" s="75"/>
    </row>
    <row r="32636" spans="18:18">
      <c r="R32636" s="75"/>
    </row>
    <row r="32637" spans="18:18">
      <c r="R32637" s="75"/>
    </row>
    <row r="32638" spans="18:18">
      <c r="R32638" s="75"/>
    </row>
    <row r="32639" spans="18:18">
      <c r="R32639" s="75"/>
    </row>
    <row r="32640" spans="18:18">
      <c r="R32640" s="75"/>
    </row>
    <row r="32641" spans="18:18">
      <c r="R32641" s="75"/>
    </row>
    <row r="32642" spans="18:18">
      <c r="R32642" s="75"/>
    </row>
    <row r="32643" spans="18:18">
      <c r="R32643" s="75"/>
    </row>
    <row r="32644" spans="18:18">
      <c r="R32644" s="75"/>
    </row>
    <row r="32645" spans="18:18">
      <c r="R32645" s="75"/>
    </row>
    <row r="32646" spans="18:18">
      <c r="R32646" s="75"/>
    </row>
    <row r="32647" spans="18:18">
      <c r="R32647" s="75"/>
    </row>
    <row r="32648" spans="18:18">
      <c r="R32648" s="75"/>
    </row>
    <row r="32649" spans="18:18">
      <c r="R32649" s="75"/>
    </row>
    <row r="32650" spans="18:18">
      <c r="R32650" s="75"/>
    </row>
    <row r="32651" spans="18:18">
      <c r="R32651" s="75"/>
    </row>
    <row r="32652" spans="18:18">
      <c r="R32652" s="75"/>
    </row>
    <row r="32653" spans="18:18">
      <c r="R32653" s="75"/>
    </row>
    <row r="32654" spans="18:18">
      <c r="R32654" s="75"/>
    </row>
    <row r="32655" spans="18:18">
      <c r="R32655" s="75"/>
    </row>
    <row r="32656" spans="18:18">
      <c r="R32656" s="75"/>
    </row>
    <row r="32657" spans="18:18">
      <c r="R32657" s="75"/>
    </row>
    <row r="32658" spans="18:18">
      <c r="R32658" s="75"/>
    </row>
    <row r="32659" spans="18:18">
      <c r="R32659" s="75"/>
    </row>
    <row r="32660" spans="18:18">
      <c r="R32660" s="75"/>
    </row>
    <row r="32661" spans="18:18">
      <c r="R32661" s="75"/>
    </row>
    <row r="32662" spans="18:18">
      <c r="R32662" s="75"/>
    </row>
    <row r="32663" spans="18:18">
      <c r="R32663" s="75"/>
    </row>
    <row r="32664" spans="18:18">
      <c r="R32664" s="75"/>
    </row>
    <row r="32665" spans="18:18">
      <c r="R32665" s="75"/>
    </row>
    <row r="32666" spans="18:18">
      <c r="R32666" s="75"/>
    </row>
    <row r="32667" spans="18:18">
      <c r="R32667" s="75"/>
    </row>
    <row r="32668" spans="18:18">
      <c r="R32668" s="75"/>
    </row>
    <row r="32669" spans="18:18">
      <c r="R32669" s="75"/>
    </row>
    <row r="32670" spans="18:18">
      <c r="R32670" s="75"/>
    </row>
    <row r="32671" spans="18:18">
      <c r="R32671" s="75"/>
    </row>
    <row r="32672" spans="18:18">
      <c r="R32672" s="75"/>
    </row>
    <row r="32673" spans="18:18">
      <c r="R32673" s="75"/>
    </row>
    <row r="32674" spans="18:18">
      <c r="R32674" s="75"/>
    </row>
    <row r="32675" spans="18:18">
      <c r="R32675" s="75"/>
    </row>
    <row r="32676" spans="18:18">
      <c r="R32676" s="75"/>
    </row>
    <row r="32677" spans="18:18">
      <c r="R32677" s="75"/>
    </row>
    <row r="32678" spans="18:18">
      <c r="R32678" s="75"/>
    </row>
    <row r="32679" spans="18:18">
      <c r="R32679" s="75"/>
    </row>
    <row r="32680" spans="18:18">
      <c r="R32680" s="75"/>
    </row>
    <row r="32681" spans="18:18">
      <c r="R32681" s="75"/>
    </row>
    <row r="32682" spans="18:18">
      <c r="R32682" s="75"/>
    </row>
    <row r="32683" spans="18:18">
      <c r="R32683" s="75"/>
    </row>
    <row r="32684" spans="18:18">
      <c r="R32684" s="75"/>
    </row>
    <row r="32685" spans="18:18">
      <c r="R32685" s="75"/>
    </row>
    <row r="32686" spans="18:18">
      <c r="R32686" s="75"/>
    </row>
    <row r="32687" spans="18:18">
      <c r="R32687" s="75"/>
    </row>
    <row r="32688" spans="18:18">
      <c r="R32688" s="75"/>
    </row>
    <row r="32689" spans="18:18">
      <c r="R32689" s="75"/>
    </row>
    <row r="32690" spans="18:18">
      <c r="R32690" s="75"/>
    </row>
    <row r="32691" spans="18:18">
      <c r="R32691" s="75"/>
    </row>
    <row r="32692" spans="18:18">
      <c r="R32692" s="75"/>
    </row>
    <row r="32693" spans="18:18">
      <c r="R32693" s="75"/>
    </row>
    <row r="32694" spans="18:18">
      <c r="R32694" s="75"/>
    </row>
    <row r="32695" spans="18:18">
      <c r="R32695" s="75"/>
    </row>
    <row r="32696" spans="18:18">
      <c r="R32696" s="75"/>
    </row>
    <row r="32697" spans="18:18">
      <c r="R32697" s="75"/>
    </row>
    <row r="32698" spans="18:18">
      <c r="R32698" s="75"/>
    </row>
    <row r="32699" spans="18:18">
      <c r="R32699" s="75"/>
    </row>
    <row r="32700" spans="18:18">
      <c r="R32700" s="75"/>
    </row>
    <row r="32701" spans="18:18">
      <c r="R32701" s="75"/>
    </row>
    <row r="32702" spans="18:18">
      <c r="R32702" s="75"/>
    </row>
    <row r="32703" spans="18:18">
      <c r="R32703" s="75"/>
    </row>
    <row r="32704" spans="18:18">
      <c r="R32704" s="75"/>
    </row>
    <row r="32705" spans="18:18">
      <c r="R32705" s="75"/>
    </row>
    <row r="32706" spans="18:18">
      <c r="R32706" s="75"/>
    </row>
    <row r="32707" spans="18:18">
      <c r="R32707" s="75"/>
    </row>
    <row r="32708" spans="18:18">
      <c r="R32708" s="75"/>
    </row>
    <row r="32709" spans="18:18">
      <c r="R32709" s="75"/>
    </row>
    <row r="32710" spans="18:18">
      <c r="R32710" s="75"/>
    </row>
    <row r="32711" spans="18:18">
      <c r="R32711" s="75"/>
    </row>
    <row r="32712" spans="18:18">
      <c r="R32712" s="75"/>
    </row>
    <row r="32713" spans="18:18">
      <c r="R32713" s="75"/>
    </row>
    <row r="32714" spans="18:18">
      <c r="R32714" s="75"/>
    </row>
    <row r="32715" spans="18:18">
      <c r="R32715" s="75"/>
    </row>
    <row r="32716" spans="18:18">
      <c r="R32716" s="75"/>
    </row>
    <row r="32717" spans="18:18">
      <c r="R32717" s="75"/>
    </row>
    <row r="32718" spans="18:18">
      <c r="R32718" s="75"/>
    </row>
    <row r="32719" spans="18:18">
      <c r="R32719" s="75"/>
    </row>
    <row r="32720" spans="18:18">
      <c r="R32720" s="75"/>
    </row>
    <row r="32721" spans="18:18">
      <c r="R32721" s="75"/>
    </row>
    <row r="32722" spans="18:18">
      <c r="R32722" s="75"/>
    </row>
    <row r="32723" spans="18:18">
      <c r="R32723" s="75"/>
    </row>
    <row r="32724" spans="18:18">
      <c r="R32724" s="75"/>
    </row>
    <row r="32725" spans="18:18">
      <c r="R32725" s="75"/>
    </row>
    <row r="32726" spans="18:18">
      <c r="R32726" s="75"/>
    </row>
    <row r="32727" spans="18:18">
      <c r="R32727" s="75"/>
    </row>
    <row r="32728" spans="18:18">
      <c r="R32728" s="75"/>
    </row>
    <row r="32729" spans="18:18">
      <c r="R32729" s="75"/>
    </row>
    <row r="32730" spans="18:18">
      <c r="R32730" s="75"/>
    </row>
    <row r="32731" spans="18:18">
      <c r="R32731" s="75"/>
    </row>
    <row r="32732" spans="18:18">
      <c r="R32732" s="75"/>
    </row>
    <row r="32733" spans="18:18">
      <c r="R32733" s="75"/>
    </row>
    <row r="32734" spans="18:18">
      <c r="R32734" s="75"/>
    </row>
    <row r="32735" spans="18:18">
      <c r="R32735" s="75"/>
    </row>
    <row r="32736" spans="18:18">
      <c r="R32736" s="75"/>
    </row>
    <row r="32737" spans="18:18">
      <c r="R32737" s="75"/>
    </row>
    <row r="32738" spans="18:18">
      <c r="R32738" s="75"/>
    </row>
    <row r="32739" spans="18:18">
      <c r="R32739" s="75"/>
    </row>
    <row r="32740" spans="18:18">
      <c r="R32740" s="75"/>
    </row>
    <row r="32741" spans="18:18">
      <c r="R32741" s="75"/>
    </row>
    <row r="32742" spans="18:18">
      <c r="R32742" s="75"/>
    </row>
    <row r="32743" spans="18:18">
      <c r="R32743" s="75"/>
    </row>
    <row r="32744" spans="18:18">
      <c r="R32744" s="75"/>
    </row>
    <row r="32745" spans="18:18">
      <c r="R32745" s="75"/>
    </row>
    <row r="32746" spans="18:18">
      <c r="R32746" s="75"/>
    </row>
    <row r="32747" spans="18:18">
      <c r="R32747" s="75"/>
    </row>
    <row r="32748" spans="18:18">
      <c r="R32748" s="75"/>
    </row>
    <row r="32749" spans="18:18">
      <c r="R32749" s="75"/>
    </row>
    <row r="32750" spans="18:18">
      <c r="R32750" s="75"/>
    </row>
    <row r="32751" spans="18:18">
      <c r="R32751" s="75"/>
    </row>
    <row r="32752" spans="18:18">
      <c r="R32752" s="75"/>
    </row>
    <row r="32753" spans="18:18">
      <c r="R32753" s="75"/>
    </row>
    <row r="32754" spans="18:18">
      <c r="R32754" s="75"/>
    </row>
    <row r="32755" spans="18:18">
      <c r="R32755" s="75"/>
    </row>
    <row r="32756" spans="18:18">
      <c r="R32756" s="75"/>
    </row>
    <row r="32757" spans="18:18">
      <c r="R32757" s="75"/>
    </row>
    <row r="32758" spans="18:18">
      <c r="R32758" s="75"/>
    </row>
    <row r="32759" spans="18:18">
      <c r="R32759" s="75"/>
    </row>
    <row r="32760" spans="18:18">
      <c r="R32760" s="75"/>
    </row>
    <row r="32761" spans="18:18">
      <c r="R32761" s="75"/>
    </row>
    <row r="32762" spans="18:18">
      <c r="R32762" s="75"/>
    </row>
    <row r="32763" spans="18:18">
      <c r="R32763" s="75"/>
    </row>
    <row r="32764" spans="18:18">
      <c r="R32764" s="75"/>
    </row>
    <row r="32765" spans="18:18">
      <c r="R32765" s="75"/>
    </row>
    <row r="32766" spans="18:18">
      <c r="R32766" s="75"/>
    </row>
    <row r="32767" spans="18:18">
      <c r="R32767" s="75"/>
    </row>
    <row r="32768" spans="18:18">
      <c r="R32768" s="75"/>
    </row>
    <row r="32769" spans="18:18">
      <c r="R32769" s="75"/>
    </row>
    <row r="32770" spans="18:18">
      <c r="R32770" s="75"/>
    </row>
    <row r="32771" spans="18:18">
      <c r="R32771" s="75"/>
    </row>
    <row r="32772" spans="18:18">
      <c r="R32772" s="75"/>
    </row>
    <row r="32773" spans="18:18">
      <c r="R32773" s="75"/>
    </row>
    <row r="32774" spans="18:18">
      <c r="R32774" s="75"/>
    </row>
    <row r="32775" spans="18:18">
      <c r="R32775" s="75"/>
    </row>
    <row r="32776" spans="18:18">
      <c r="R32776" s="75"/>
    </row>
    <row r="32777" spans="18:18">
      <c r="R32777" s="75"/>
    </row>
    <row r="32778" spans="18:18">
      <c r="R32778" s="75"/>
    </row>
    <row r="32779" spans="18:18">
      <c r="R32779" s="75"/>
    </row>
    <row r="32780" spans="18:18">
      <c r="R32780" s="75"/>
    </row>
    <row r="32781" spans="18:18">
      <c r="R32781" s="75"/>
    </row>
    <row r="32782" spans="18:18">
      <c r="R32782" s="75"/>
    </row>
    <row r="32783" spans="18:18">
      <c r="R32783" s="75"/>
    </row>
    <row r="32784" spans="18:18">
      <c r="R32784" s="75"/>
    </row>
    <row r="32785" spans="18:18">
      <c r="R32785" s="75"/>
    </row>
    <row r="32786" spans="18:18">
      <c r="R32786" s="75"/>
    </row>
    <row r="32787" spans="18:18">
      <c r="R32787" s="75"/>
    </row>
    <row r="32788" spans="18:18">
      <c r="R32788" s="75"/>
    </row>
    <row r="32789" spans="18:18">
      <c r="R32789" s="75"/>
    </row>
    <row r="32790" spans="18:18">
      <c r="R32790" s="75"/>
    </row>
    <row r="32791" spans="18:18">
      <c r="R32791" s="75"/>
    </row>
    <row r="32792" spans="18:18">
      <c r="R32792" s="75"/>
    </row>
    <row r="32793" spans="18:18">
      <c r="R32793" s="75"/>
    </row>
    <row r="32794" spans="18:18">
      <c r="R32794" s="75"/>
    </row>
    <row r="32795" spans="18:18">
      <c r="R32795" s="75"/>
    </row>
    <row r="32796" spans="18:18">
      <c r="R32796" s="75"/>
    </row>
    <row r="32797" spans="18:18">
      <c r="R32797" s="75"/>
    </row>
    <row r="32798" spans="18:18">
      <c r="R32798" s="75"/>
    </row>
    <row r="32799" spans="18:18">
      <c r="R32799" s="75"/>
    </row>
    <row r="32800" spans="18:18">
      <c r="R32800" s="75"/>
    </row>
    <row r="32801" spans="18:18">
      <c r="R32801" s="75"/>
    </row>
    <row r="32802" spans="18:18">
      <c r="R32802" s="75"/>
    </row>
    <row r="32803" spans="18:18">
      <c r="R32803" s="75"/>
    </row>
    <row r="32804" spans="18:18">
      <c r="R32804" s="75"/>
    </row>
    <row r="32805" spans="18:18">
      <c r="R32805" s="75"/>
    </row>
    <row r="32806" spans="18:18">
      <c r="R32806" s="75"/>
    </row>
    <row r="32807" spans="18:18">
      <c r="R32807" s="75"/>
    </row>
    <row r="32808" spans="18:18">
      <c r="R32808" s="75"/>
    </row>
    <row r="32809" spans="18:18">
      <c r="R32809" s="75"/>
    </row>
    <row r="32810" spans="18:18">
      <c r="R32810" s="75"/>
    </row>
    <row r="32811" spans="18:18">
      <c r="R32811" s="75"/>
    </row>
    <row r="32812" spans="18:18">
      <c r="R32812" s="75"/>
    </row>
    <row r="32813" spans="18:18">
      <c r="R32813" s="75"/>
    </row>
    <row r="32814" spans="18:18">
      <c r="R32814" s="75"/>
    </row>
    <row r="32815" spans="18:18">
      <c r="R32815" s="75"/>
    </row>
    <row r="32816" spans="18:18">
      <c r="R32816" s="75"/>
    </row>
    <row r="32817" spans="18:18">
      <c r="R32817" s="75"/>
    </row>
    <row r="32818" spans="18:18">
      <c r="R32818" s="75"/>
    </row>
    <row r="32819" spans="18:18">
      <c r="R32819" s="75"/>
    </row>
    <row r="32820" spans="18:18">
      <c r="R32820" s="75"/>
    </row>
    <row r="32821" spans="18:18">
      <c r="R32821" s="75"/>
    </row>
    <row r="32822" spans="18:18">
      <c r="R32822" s="75"/>
    </row>
    <row r="32823" spans="18:18">
      <c r="R32823" s="75"/>
    </row>
    <row r="32824" spans="18:18">
      <c r="R32824" s="75"/>
    </row>
    <row r="32825" spans="18:18">
      <c r="R32825" s="75"/>
    </row>
    <row r="32826" spans="18:18">
      <c r="R32826" s="75"/>
    </row>
    <row r="32827" spans="18:18">
      <c r="R32827" s="75"/>
    </row>
    <row r="32828" spans="18:18">
      <c r="R32828" s="75"/>
    </row>
    <row r="32829" spans="18:18">
      <c r="R32829" s="75"/>
    </row>
    <row r="32830" spans="18:18">
      <c r="R32830" s="75"/>
    </row>
    <row r="32831" spans="18:18">
      <c r="R32831" s="75"/>
    </row>
    <row r="32832" spans="18:18">
      <c r="R32832" s="75"/>
    </row>
    <row r="32833" spans="18:18">
      <c r="R32833" s="75"/>
    </row>
    <row r="32834" spans="18:18">
      <c r="R32834" s="75"/>
    </row>
    <row r="32835" spans="18:18">
      <c r="R32835" s="75"/>
    </row>
    <row r="32836" spans="18:18">
      <c r="R32836" s="75"/>
    </row>
    <row r="32837" spans="18:18">
      <c r="R32837" s="75"/>
    </row>
    <row r="32838" spans="18:18">
      <c r="R32838" s="75"/>
    </row>
    <row r="32839" spans="18:18">
      <c r="R32839" s="75"/>
    </row>
    <row r="32840" spans="18:18">
      <c r="R32840" s="75"/>
    </row>
    <row r="32841" spans="18:18">
      <c r="R32841" s="75"/>
    </row>
    <row r="32842" spans="18:18">
      <c r="R32842" s="75"/>
    </row>
    <row r="32843" spans="18:18">
      <c r="R32843" s="75"/>
    </row>
    <row r="32844" spans="18:18">
      <c r="R32844" s="75"/>
    </row>
    <row r="32845" spans="18:18">
      <c r="R32845" s="75"/>
    </row>
    <row r="32846" spans="18:18">
      <c r="R32846" s="75"/>
    </row>
    <row r="32847" spans="18:18">
      <c r="R32847" s="75"/>
    </row>
    <row r="32848" spans="18:18">
      <c r="R32848" s="75"/>
    </row>
    <row r="32849" spans="18:18">
      <c r="R32849" s="75"/>
    </row>
    <row r="32850" spans="18:18">
      <c r="R32850" s="75"/>
    </row>
    <row r="32851" spans="18:18">
      <c r="R32851" s="75"/>
    </row>
    <row r="32852" spans="18:18">
      <c r="R32852" s="75"/>
    </row>
    <row r="32853" spans="18:18">
      <c r="R32853" s="75"/>
    </row>
    <row r="32854" spans="18:18">
      <c r="R32854" s="75"/>
    </row>
    <row r="32855" spans="18:18">
      <c r="R32855" s="75"/>
    </row>
    <row r="32856" spans="18:18">
      <c r="R32856" s="75"/>
    </row>
    <row r="32857" spans="18:18">
      <c r="R32857" s="75"/>
    </row>
    <row r="32858" spans="18:18">
      <c r="R32858" s="75"/>
    </row>
    <row r="32859" spans="18:18">
      <c r="R32859" s="75"/>
    </row>
    <row r="32860" spans="18:18">
      <c r="R32860" s="75"/>
    </row>
    <row r="32861" spans="18:18">
      <c r="R32861" s="75"/>
    </row>
    <row r="32862" spans="18:18">
      <c r="R32862" s="75"/>
    </row>
    <row r="32863" spans="18:18">
      <c r="R32863" s="75"/>
    </row>
    <row r="32864" spans="18:18">
      <c r="R32864" s="75"/>
    </row>
    <row r="32865" spans="18:18">
      <c r="R32865" s="75"/>
    </row>
    <row r="32866" spans="18:18">
      <c r="R32866" s="75"/>
    </row>
    <row r="32867" spans="18:18">
      <c r="R32867" s="75"/>
    </row>
    <row r="32868" spans="18:18">
      <c r="R32868" s="75"/>
    </row>
    <row r="32869" spans="18:18">
      <c r="R32869" s="75"/>
    </row>
    <row r="32870" spans="18:18">
      <c r="R32870" s="75"/>
    </row>
    <row r="32871" spans="18:18">
      <c r="R32871" s="75"/>
    </row>
    <row r="32872" spans="18:18">
      <c r="R32872" s="75"/>
    </row>
    <row r="32873" spans="18:18">
      <c r="R32873" s="75"/>
    </row>
    <row r="32874" spans="18:18">
      <c r="R32874" s="75"/>
    </row>
    <row r="32875" spans="18:18">
      <c r="R32875" s="75"/>
    </row>
    <row r="32876" spans="18:18">
      <c r="R32876" s="75"/>
    </row>
    <row r="32877" spans="18:18">
      <c r="R32877" s="75"/>
    </row>
    <row r="32878" spans="18:18">
      <c r="R32878" s="75"/>
    </row>
    <row r="32879" spans="18:18">
      <c r="R32879" s="75"/>
    </row>
    <row r="32880" spans="18:18">
      <c r="R32880" s="75"/>
    </row>
    <row r="32881" spans="18:18">
      <c r="R32881" s="75"/>
    </row>
    <row r="32882" spans="18:18">
      <c r="R32882" s="75"/>
    </row>
    <row r="32883" spans="18:18">
      <c r="R32883" s="75"/>
    </row>
    <row r="32884" spans="18:18">
      <c r="R32884" s="75"/>
    </row>
    <row r="32885" spans="18:18">
      <c r="R32885" s="75"/>
    </row>
    <row r="32886" spans="18:18">
      <c r="R32886" s="75"/>
    </row>
    <row r="32887" spans="18:18">
      <c r="R32887" s="75"/>
    </row>
    <row r="32888" spans="18:18">
      <c r="R32888" s="75"/>
    </row>
    <row r="32889" spans="18:18">
      <c r="R32889" s="75"/>
    </row>
    <row r="32890" spans="18:18">
      <c r="R32890" s="75"/>
    </row>
    <row r="32891" spans="18:18">
      <c r="R32891" s="75"/>
    </row>
    <row r="32892" spans="18:18">
      <c r="R32892" s="75"/>
    </row>
    <row r="32893" spans="18:18">
      <c r="R32893" s="75"/>
    </row>
    <row r="32894" spans="18:18">
      <c r="R32894" s="75"/>
    </row>
    <row r="32895" spans="18:18">
      <c r="R32895" s="75"/>
    </row>
    <row r="32896" spans="18:18">
      <c r="R32896" s="75"/>
    </row>
    <row r="32897" spans="18:18">
      <c r="R32897" s="75"/>
    </row>
    <row r="32898" spans="18:18">
      <c r="R32898" s="75"/>
    </row>
    <row r="32899" spans="18:18">
      <c r="R32899" s="75"/>
    </row>
    <row r="32900" spans="18:18">
      <c r="R32900" s="75"/>
    </row>
    <row r="32901" spans="18:18">
      <c r="R32901" s="75"/>
    </row>
    <row r="32902" spans="18:18">
      <c r="R32902" s="75"/>
    </row>
    <row r="32903" spans="18:18">
      <c r="R32903" s="75"/>
    </row>
    <row r="32904" spans="18:18">
      <c r="R32904" s="75"/>
    </row>
    <row r="32905" spans="18:18">
      <c r="R32905" s="75"/>
    </row>
    <row r="32906" spans="18:18">
      <c r="R32906" s="75"/>
    </row>
    <row r="32907" spans="18:18">
      <c r="R32907" s="75"/>
    </row>
    <row r="32908" spans="18:18">
      <c r="R32908" s="75"/>
    </row>
    <row r="32909" spans="18:18">
      <c r="R32909" s="75"/>
    </row>
    <row r="32910" spans="18:18">
      <c r="R32910" s="75"/>
    </row>
    <row r="32911" spans="18:18">
      <c r="R32911" s="75"/>
    </row>
    <row r="32912" spans="18:18">
      <c r="R32912" s="75"/>
    </row>
    <row r="32913" spans="18:18">
      <c r="R32913" s="75"/>
    </row>
    <row r="32914" spans="18:18">
      <c r="R32914" s="75"/>
    </row>
    <row r="32915" spans="18:18">
      <c r="R32915" s="75"/>
    </row>
    <row r="32916" spans="18:18">
      <c r="R32916" s="75"/>
    </row>
    <row r="32917" spans="18:18">
      <c r="R32917" s="75"/>
    </row>
    <row r="32918" spans="18:18">
      <c r="R32918" s="75"/>
    </row>
    <row r="32919" spans="18:18">
      <c r="R32919" s="75"/>
    </row>
    <row r="32920" spans="18:18">
      <c r="R32920" s="75"/>
    </row>
    <row r="32921" spans="18:18">
      <c r="R32921" s="75"/>
    </row>
    <row r="32922" spans="18:18">
      <c r="R32922" s="75"/>
    </row>
    <row r="32923" spans="18:18">
      <c r="R32923" s="75"/>
    </row>
    <row r="32924" spans="18:18">
      <c r="R32924" s="75"/>
    </row>
    <row r="32925" spans="18:18">
      <c r="R32925" s="75"/>
    </row>
    <row r="32926" spans="18:18">
      <c r="R32926" s="75"/>
    </row>
    <row r="32927" spans="18:18">
      <c r="R32927" s="75"/>
    </row>
    <row r="32928" spans="18:18">
      <c r="R32928" s="75"/>
    </row>
    <row r="32929" spans="18:18">
      <c r="R32929" s="75"/>
    </row>
    <row r="32930" spans="18:18">
      <c r="R32930" s="75"/>
    </row>
    <row r="32931" spans="18:18">
      <c r="R32931" s="75"/>
    </row>
    <row r="32932" spans="18:18">
      <c r="R32932" s="75"/>
    </row>
    <row r="32933" spans="18:18">
      <c r="R32933" s="75"/>
    </row>
    <row r="32934" spans="18:18">
      <c r="R32934" s="75"/>
    </row>
    <row r="32935" spans="18:18">
      <c r="R32935" s="75"/>
    </row>
    <row r="32936" spans="18:18">
      <c r="R32936" s="75"/>
    </row>
    <row r="32937" spans="18:18">
      <c r="R32937" s="75"/>
    </row>
    <row r="32938" spans="18:18">
      <c r="R32938" s="75"/>
    </row>
    <row r="32939" spans="18:18">
      <c r="R32939" s="75"/>
    </row>
    <row r="32940" spans="18:18">
      <c r="R32940" s="75"/>
    </row>
    <row r="32941" spans="18:18">
      <c r="R32941" s="75"/>
    </row>
    <row r="32942" spans="18:18">
      <c r="R32942" s="75"/>
    </row>
    <row r="32943" spans="18:18">
      <c r="R32943" s="75"/>
    </row>
    <row r="32944" spans="18:18">
      <c r="R32944" s="75"/>
    </row>
    <row r="32945" spans="18:18">
      <c r="R32945" s="75"/>
    </row>
    <row r="32946" spans="18:18">
      <c r="R32946" s="75"/>
    </row>
    <row r="32947" spans="18:18">
      <c r="R32947" s="75"/>
    </row>
    <row r="32948" spans="18:18">
      <c r="R32948" s="75"/>
    </row>
    <row r="32949" spans="18:18">
      <c r="R32949" s="75"/>
    </row>
    <row r="32950" spans="18:18">
      <c r="R32950" s="75"/>
    </row>
    <row r="32951" spans="18:18">
      <c r="R32951" s="75"/>
    </row>
    <row r="32952" spans="18:18">
      <c r="R32952" s="75"/>
    </row>
    <row r="32953" spans="18:18">
      <c r="R32953" s="75"/>
    </row>
    <row r="32954" spans="18:18">
      <c r="R32954" s="75"/>
    </row>
    <row r="32955" spans="18:18">
      <c r="R32955" s="75"/>
    </row>
    <row r="32956" spans="18:18">
      <c r="R32956" s="75"/>
    </row>
    <row r="32957" spans="18:18">
      <c r="R32957" s="75"/>
    </row>
    <row r="32958" spans="18:18">
      <c r="R32958" s="75"/>
    </row>
    <row r="32959" spans="18:18">
      <c r="R32959" s="75"/>
    </row>
    <row r="32960" spans="18:18">
      <c r="R32960" s="75"/>
    </row>
    <row r="32961" spans="18:18">
      <c r="R32961" s="75"/>
    </row>
    <row r="32962" spans="18:18">
      <c r="R32962" s="75"/>
    </row>
    <row r="32963" spans="18:18">
      <c r="R32963" s="75"/>
    </row>
    <row r="32964" spans="18:18">
      <c r="R32964" s="75"/>
    </row>
    <row r="32965" spans="18:18">
      <c r="R32965" s="75"/>
    </row>
    <row r="32966" spans="18:18">
      <c r="R32966" s="75"/>
    </row>
    <row r="32967" spans="18:18">
      <c r="R32967" s="75"/>
    </row>
    <row r="32968" spans="18:18">
      <c r="R32968" s="75"/>
    </row>
    <row r="32969" spans="18:18">
      <c r="R32969" s="75"/>
    </row>
    <row r="32970" spans="18:18">
      <c r="R32970" s="75"/>
    </row>
    <row r="32971" spans="18:18">
      <c r="R32971" s="75"/>
    </row>
    <row r="32972" spans="18:18">
      <c r="R32972" s="75"/>
    </row>
    <row r="32973" spans="18:18">
      <c r="R32973" s="75"/>
    </row>
    <row r="32974" spans="18:18">
      <c r="R32974" s="75"/>
    </row>
    <row r="32975" spans="18:18">
      <c r="R32975" s="75"/>
    </row>
    <row r="32976" spans="18:18">
      <c r="R32976" s="75"/>
    </row>
    <row r="32977" spans="18:18">
      <c r="R32977" s="75"/>
    </row>
    <row r="32978" spans="18:18">
      <c r="R32978" s="75"/>
    </row>
    <row r="32979" spans="18:18">
      <c r="R32979" s="75"/>
    </row>
    <row r="32980" spans="18:18">
      <c r="R32980" s="75"/>
    </row>
    <row r="32981" spans="18:18">
      <c r="R32981" s="75"/>
    </row>
    <row r="32982" spans="18:18">
      <c r="R32982" s="75"/>
    </row>
    <row r="32983" spans="18:18">
      <c r="R32983" s="75"/>
    </row>
    <row r="32984" spans="18:18">
      <c r="R32984" s="75"/>
    </row>
    <row r="32985" spans="18:18">
      <c r="R32985" s="75"/>
    </row>
    <row r="32986" spans="18:18">
      <c r="R32986" s="75"/>
    </row>
    <row r="32987" spans="18:18">
      <c r="R32987" s="75"/>
    </row>
    <row r="32988" spans="18:18">
      <c r="R32988" s="75"/>
    </row>
    <row r="32989" spans="18:18">
      <c r="R32989" s="75"/>
    </row>
    <row r="32990" spans="18:18">
      <c r="R32990" s="75"/>
    </row>
    <row r="32991" spans="18:18">
      <c r="R32991" s="75"/>
    </row>
    <row r="32992" spans="18:18">
      <c r="R32992" s="75"/>
    </row>
    <row r="32993" spans="18:18">
      <c r="R32993" s="75"/>
    </row>
    <row r="32994" spans="18:18">
      <c r="R32994" s="75"/>
    </row>
    <row r="32995" spans="18:18">
      <c r="R32995" s="75"/>
    </row>
    <row r="32996" spans="18:18">
      <c r="R32996" s="75"/>
    </row>
    <row r="32997" spans="18:18">
      <c r="R32997" s="75"/>
    </row>
    <row r="32998" spans="18:18">
      <c r="R32998" s="75"/>
    </row>
    <row r="32999" spans="18:18">
      <c r="R32999" s="75"/>
    </row>
    <row r="33000" spans="18:18">
      <c r="R33000" s="75"/>
    </row>
    <row r="33001" spans="18:18">
      <c r="R33001" s="75"/>
    </row>
    <row r="33002" spans="18:18">
      <c r="R33002" s="75"/>
    </row>
    <row r="33003" spans="18:18">
      <c r="R33003" s="75"/>
    </row>
    <row r="33004" spans="18:18">
      <c r="R33004" s="75"/>
    </row>
    <row r="33005" spans="18:18">
      <c r="R33005" s="75"/>
    </row>
    <row r="33006" spans="18:18">
      <c r="R33006" s="75"/>
    </row>
    <row r="33007" spans="18:18">
      <c r="R33007" s="75"/>
    </row>
    <row r="33008" spans="18:18">
      <c r="R33008" s="75"/>
    </row>
    <row r="33009" spans="18:18">
      <c r="R33009" s="75"/>
    </row>
    <row r="33010" spans="18:18">
      <c r="R33010" s="75"/>
    </row>
    <row r="33011" spans="18:18">
      <c r="R33011" s="75"/>
    </row>
    <row r="33012" spans="18:18">
      <c r="R33012" s="75"/>
    </row>
    <row r="33013" spans="18:18">
      <c r="R33013" s="75"/>
    </row>
    <row r="33014" spans="18:18">
      <c r="R33014" s="75"/>
    </row>
    <row r="33015" spans="18:18">
      <c r="R33015" s="75"/>
    </row>
    <row r="33016" spans="18:18">
      <c r="R33016" s="75"/>
    </row>
    <row r="33017" spans="18:18">
      <c r="R33017" s="75"/>
    </row>
    <row r="33018" spans="18:18">
      <c r="R33018" s="75"/>
    </row>
    <row r="33019" spans="18:18">
      <c r="R33019" s="75"/>
    </row>
    <row r="33020" spans="18:18">
      <c r="R33020" s="75"/>
    </row>
    <row r="33021" spans="18:18">
      <c r="R33021" s="75"/>
    </row>
    <row r="33022" spans="18:18">
      <c r="R33022" s="75"/>
    </row>
    <row r="33023" spans="18:18">
      <c r="R33023" s="75"/>
    </row>
    <row r="33024" spans="18:18">
      <c r="R33024" s="75"/>
    </row>
    <row r="33025" spans="18:18">
      <c r="R33025" s="75"/>
    </row>
    <row r="33026" spans="18:18">
      <c r="R33026" s="75"/>
    </row>
    <row r="33027" spans="18:18">
      <c r="R33027" s="75"/>
    </row>
    <row r="33028" spans="18:18">
      <c r="R33028" s="75"/>
    </row>
    <row r="33029" spans="18:18">
      <c r="R33029" s="75"/>
    </row>
    <row r="33030" spans="18:18">
      <c r="R33030" s="75"/>
    </row>
    <row r="33031" spans="18:18">
      <c r="R33031" s="75"/>
    </row>
    <row r="33032" spans="18:18">
      <c r="R33032" s="75"/>
    </row>
    <row r="33033" spans="18:18">
      <c r="R33033" s="75"/>
    </row>
    <row r="33034" spans="18:18">
      <c r="R33034" s="75"/>
    </row>
    <row r="33035" spans="18:18">
      <c r="R33035" s="75"/>
    </row>
    <row r="33036" spans="18:18">
      <c r="R33036" s="75"/>
    </row>
    <row r="33037" spans="18:18">
      <c r="R33037" s="75"/>
    </row>
    <row r="33038" spans="18:18">
      <c r="R33038" s="75"/>
    </row>
    <row r="33039" spans="18:18">
      <c r="R33039" s="75"/>
    </row>
    <row r="33040" spans="18:18">
      <c r="R33040" s="75"/>
    </row>
    <row r="33041" spans="18:18">
      <c r="R33041" s="75"/>
    </row>
    <row r="33042" spans="18:18">
      <c r="R33042" s="75"/>
    </row>
    <row r="33043" spans="18:18">
      <c r="R33043" s="75"/>
    </row>
    <row r="33044" spans="18:18">
      <c r="R33044" s="75"/>
    </row>
    <row r="33045" spans="18:18">
      <c r="R33045" s="75"/>
    </row>
    <row r="33046" spans="18:18">
      <c r="R33046" s="75"/>
    </row>
    <row r="33047" spans="18:18">
      <c r="R33047" s="75"/>
    </row>
    <row r="33048" spans="18:18">
      <c r="R33048" s="75"/>
    </row>
    <row r="33049" spans="18:18">
      <c r="R33049" s="75"/>
    </row>
    <row r="33050" spans="18:18">
      <c r="R33050" s="75"/>
    </row>
    <row r="33051" spans="18:18">
      <c r="R33051" s="75"/>
    </row>
    <row r="33052" spans="18:18">
      <c r="R33052" s="75"/>
    </row>
    <row r="33053" spans="18:18">
      <c r="R33053" s="75"/>
    </row>
    <row r="33054" spans="18:18">
      <c r="R33054" s="75"/>
    </row>
    <row r="33055" spans="18:18">
      <c r="R33055" s="75"/>
    </row>
    <row r="33056" spans="18:18">
      <c r="R33056" s="75"/>
    </row>
    <row r="33057" spans="18:18">
      <c r="R33057" s="75"/>
    </row>
    <row r="33058" spans="18:18">
      <c r="R33058" s="75"/>
    </row>
    <row r="33059" spans="18:18">
      <c r="R33059" s="75"/>
    </row>
    <row r="33060" spans="18:18">
      <c r="R33060" s="75"/>
    </row>
    <row r="33061" spans="18:18">
      <c r="R33061" s="75"/>
    </row>
    <row r="33062" spans="18:18">
      <c r="R33062" s="75"/>
    </row>
    <row r="33063" spans="18:18">
      <c r="R33063" s="75"/>
    </row>
    <row r="33064" spans="18:18">
      <c r="R33064" s="75"/>
    </row>
    <row r="33065" spans="18:18">
      <c r="R33065" s="75"/>
    </row>
    <row r="33066" spans="18:18">
      <c r="R33066" s="75"/>
    </row>
    <row r="33067" spans="18:18">
      <c r="R33067" s="75"/>
    </row>
    <row r="33068" spans="18:18">
      <c r="R33068" s="75"/>
    </row>
    <row r="33069" spans="18:18">
      <c r="R33069" s="75"/>
    </row>
    <row r="33070" spans="18:18">
      <c r="R33070" s="75"/>
    </row>
    <row r="33071" spans="18:18">
      <c r="R33071" s="75"/>
    </row>
    <row r="33072" spans="18:18">
      <c r="R33072" s="75"/>
    </row>
    <row r="33073" spans="18:18">
      <c r="R33073" s="75"/>
    </row>
    <row r="33074" spans="18:18">
      <c r="R33074" s="75"/>
    </row>
    <row r="33075" spans="18:18">
      <c r="R33075" s="75"/>
    </row>
    <row r="33076" spans="18:18">
      <c r="R33076" s="75"/>
    </row>
    <row r="33077" spans="18:18">
      <c r="R33077" s="75"/>
    </row>
    <row r="33078" spans="18:18">
      <c r="R33078" s="75"/>
    </row>
    <row r="33079" spans="18:18">
      <c r="R33079" s="75"/>
    </row>
    <row r="33080" spans="18:18">
      <c r="R33080" s="75"/>
    </row>
    <row r="33081" spans="18:18">
      <c r="R33081" s="75"/>
    </row>
    <row r="33082" spans="18:18">
      <c r="R33082" s="75"/>
    </row>
    <row r="33083" spans="18:18">
      <c r="R33083" s="75"/>
    </row>
    <row r="33084" spans="18:18">
      <c r="R33084" s="75"/>
    </row>
    <row r="33085" spans="18:18">
      <c r="R33085" s="75"/>
    </row>
    <row r="33086" spans="18:18">
      <c r="R33086" s="75"/>
    </row>
    <row r="33087" spans="18:18">
      <c r="R33087" s="75"/>
    </row>
    <row r="33088" spans="18:18">
      <c r="R33088" s="75"/>
    </row>
    <row r="33089" spans="18:18">
      <c r="R33089" s="75"/>
    </row>
    <row r="33090" spans="18:18">
      <c r="R33090" s="75"/>
    </row>
    <row r="33091" spans="18:18">
      <c r="R33091" s="75"/>
    </row>
    <row r="33092" spans="18:18">
      <c r="R33092" s="75"/>
    </row>
    <row r="33093" spans="18:18">
      <c r="R33093" s="75"/>
    </row>
    <row r="33094" spans="18:18">
      <c r="R33094" s="75"/>
    </row>
    <row r="33095" spans="18:18">
      <c r="R33095" s="75"/>
    </row>
    <row r="33096" spans="18:18">
      <c r="R33096" s="75"/>
    </row>
    <row r="33097" spans="18:18">
      <c r="R33097" s="75"/>
    </row>
    <row r="33098" spans="18:18">
      <c r="R33098" s="75"/>
    </row>
    <row r="33099" spans="18:18">
      <c r="R33099" s="75"/>
    </row>
    <row r="33100" spans="18:18">
      <c r="R33100" s="75"/>
    </row>
    <row r="33101" spans="18:18">
      <c r="R33101" s="75"/>
    </row>
    <row r="33102" spans="18:18">
      <c r="R33102" s="75"/>
    </row>
    <row r="33103" spans="18:18">
      <c r="R33103" s="75"/>
    </row>
    <row r="33104" spans="18:18">
      <c r="R33104" s="75"/>
    </row>
    <row r="33105" spans="18:18">
      <c r="R33105" s="75"/>
    </row>
    <row r="33106" spans="18:18">
      <c r="R33106" s="75"/>
    </row>
    <row r="33107" spans="18:18">
      <c r="R33107" s="75"/>
    </row>
    <row r="33108" spans="18:18">
      <c r="R33108" s="75"/>
    </row>
    <row r="33109" spans="18:18">
      <c r="R33109" s="75"/>
    </row>
    <row r="33110" spans="18:18">
      <c r="R33110" s="75"/>
    </row>
    <row r="33111" spans="18:18">
      <c r="R33111" s="75"/>
    </row>
    <row r="33112" spans="18:18">
      <c r="R33112" s="75"/>
    </row>
    <row r="33113" spans="18:18">
      <c r="R33113" s="75"/>
    </row>
    <row r="33114" spans="18:18">
      <c r="R33114" s="75"/>
    </row>
    <row r="33115" spans="18:18">
      <c r="R33115" s="75"/>
    </row>
    <row r="33116" spans="18:18">
      <c r="R33116" s="75"/>
    </row>
    <row r="33117" spans="18:18">
      <c r="R33117" s="75"/>
    </row>
    <row r="33118" spans="18:18">
      <c r="R33118" s="75"/>
    </row>
    <row r="33119" spans="18:18">
      <c r="R33119" s="75"/>
    </row>
    <row r="33120" spans="18:18">
      <c r="R33120" s="75"/>
    </row>
    <row r="33121" spans="18:18">
      <c r="R33121" s="75"/>
    </row>
    <row r="33122" spans="18:18">
      <c r="R33122" s="75"/>
    </row>
    <row r="33123" spans="18:18">
      <c r="R33123" s="75"/>
    </row>
    <row r="33124" spans="18:18">
      <c r="R33124" s="75"/>
    </row>
    <row r="33125" spans="18:18">
      <c r="R33125" s="75"/>
    </row>
    <row r="33126" spans="18:18">
      <c r="R33126" s="75"/>
    </row>
    <row r="33127" spans="18:18">
      <c r="R33127" s="75"/>
    </row>
    <row r="33128" spans="18:18">
      <c r="R33128" s="75"/>
    </row>
    <row r="33129" spans="18:18">
      <c r="R33129" s="75"/>
    </row>
    <row r="33130" spans="18:18">
      <c r="R33130" s="75"/>
    </row>
    <row r="33131" spans="18:18">
      <c r="R33131" s="75"/>
    </row>
    <row r="33132" spans="18:18">
      <c r="R33132" s="75"/>
    </row>
    <row r="33133" spans="18:18">
      <c r="R33133" s="75"/>
    </row>
    <row r="33134" spans="18:18">
      <c r="R33134" s="75"/>
    </row>
    <row r="33135" spans="18:18">
      <c r="R33135" s="75"/>
    </row>
    <row r="33136" spans="18:18">
      <c r="R33136" s="75"/>
    </row>
    <row r="33137" spans="18:18">
      <c r="R33137" s="75"/>
    </row>
    <row r="33138" spans="18:18">
      <c r="R33138" s="75"/>
    </row>
    <row r="33139" spans="18:18">
      <c r="R33139" s="75"/>
    </row>
    <row r="33140" spans="18:18">
      <c r="R33140" s="75"/>
    </row>
    <row r="33141" spans="18:18">
      <c r="R33141" s="75"/>
    </row>
    <row r="33142" spans="18:18">
      <c r="R33142" s="75"/>
    </row>
    <row r="33143" spans="18:18">
      <c r="R33143" s="75"/>
    </row>
    <row r="33144" spans="18:18">
      <c r="R33144" s="75"/>
    </row>
    <row r="33145" spans="18:18">
      <c r="R33145" s="75"/>
    </row>
    <row r="33146" spans="18:18">
      <c r="R33146" s="75"/>
    </row>
    <row r="33147" spans="18:18">
      <c r="R33147" s="75"/>
    </row>
    <row r="33148" spans="18:18">
      <c r="R33148" s="75"/>
    </row>
    <row r="33149" spans="18:18">
      <c r="R33149" s="75"/>
    </row>
    <row r="33150" spans="18:18">
      <c r="R33150" s="75"/>
    </row>
    <row r="33151" spans="18:18">
      <c r="R33151" s="75"/>
    </row>
    <row r="33152" spans="18:18">
      <c r="R33152" s="75"/>
    </row>
    <row r="33153" spans="18:18">
      <c r="R33153" s="75"/>
    </row>
    <row r="33154" spans="18:18">
      <c r="R33154" s="75"/>
    </row>
    <row r="33155" spans="18:18">
      <c r="R33155" s="75"/>
    </row>
    <row r="33156" spans="18:18">
      <c r="R33156" s="75"/>
    </row>
    <row r="33157" spans="18:18">
      <c r="R33157" s="75"/>
    </row>
    <row r="33158" spans="18:18">
      <c r="R33158" s="75"/>
    </row>
    <row r="33159" spans="18:18">
      <c r="R33159" s="75"/>
    </row>
    <row r="33160" spans="18:18">
      <c r="R33160" s="75"/>
    </row>
    <row r="33161" spans="18:18">
      <c r="R33161" s="75"/>
    </row>
    <row r="33162" spans="18:18">
      <c r="R33162" s="75"/>
    </row>
    <row r="33163" spans="18:18">
      <c r="R33163" s="75"/>
    </row>
    <row r="33164" spans="18:18">
      <c r="R33164" s="75"/>
    </row>
    <row r="33165" spans="18:18">
      <c r="R33165" s="75"/>
    </row>
    <row r="33166" spans="18:18">
      <c r="R33166" s="75"/>
    </row>
    <row r="33167" spans="18:18">
      <c r="R33167" s="75"/>
    </row>
    <row r="33168" spans="18:18">
      <c r="R33168" s="75"/>
    </row>
    <row r="33169" spans="18:18">
      <c r="R33169" s="75"/>
    </row>
    <row r="33170" spans="18:18">
      <c r="R33170" s="75"/>
    </row>
    <row r="33171" spans="18:18">
      <c r="R33171" s="75"/>
    </row>
    <row r="33172" spans="18:18">
      <c r="R33172" s="75"/>
    </row>
    <row r="33173" spans="18:18">
      <c r="R33173" s="75"/>
    </row>
    <row r="33174" spans="18:18">
      <c r="R33174" s="75"/>
    </row>
    <row r="33175" spans="18:18">
      <c r="R33175" s="75"/>
    </row>
    <row r="33176" spans="18:18">
      <c r="R33176" s="75"/>
    </row>
    <row r="33177" spans="18:18">
      <c r="R33177" s="75"/>
    </row>
    <row r="33178" spans="18:18">
      <c r="R33178" s="75"/>
    </row>
    <row r="33179" spans="18:18">
      <c r="R33179" s="75"/>
    </row>
    <row r="33180" spans="18:18">
      <c r="R33180" s="75"/>
    </row>
    <row r="33181" spans="18:18">
      <c r="R33181" s="75"/>
    </row>
    <row r="33182" spans="18:18">
      <c r="R33182" s="75"/>
    </row>
    <row r="33183" spans="18:18">
      <c r="R33183" s="75"/>
    </row>
    <row r="33184" spans="18:18">
      <c r="R33184" s="75"/>
    </row>
    <row r="33185" spans="18:18">
      <c r="R33185" s="75"/>
    </row>
    <row r="33186" spans="18:18">
      <c r="R33186" s="75"/>
    </row>
    <row r="33187" spans="18:18">
      <c r="R33187" s="75"/>
    </row>
    <row r="33188" spans="18:18">
      <c r="R33188" s="75"/>
    </row>
    <row r="33189" spans="18:18">
      <c r="R33189" s="75"/>
    </row>
    <row r="33190" spans="18:18">
      <c r="R33190" s="75"/>
    </row>
    <row r="33191" spans="18:18">
      <c r="R33191" s="75"/>
    </row>
    <row r="33192" spans="18:18">
      <c r="R33192" s="75"/>
    </row>
    <row r="33193" spans="18:18">
      <c r="R33193" s="75"/>
    </row>
    <row r="33194" spans="18:18">
      <c r="R33194" s="75"/>
    </row>
    <row r="33195" spans="18:18">
      <c r="R33195" s="75"/>
    </row>
    <row r="33196" spans="18:18">
      <c r="R33196" s="75"/>
    </row>
    <row r="33197" spans="18:18">
      <c r="R33197" s="75"/>
    </row>
    <row r="33198" spans="18:18">
      <c r="R33198" s="75"/>
    </row>
    <row r="33199" spans="18:18">
      <c r="R33199" s="75"/>
    </row>
    <row r="33200" spans="18:18">
      <c r="R33200" s="75"/>
    </row>
    <row r="33201" spans="18:18">
      <c r="R33201" s="75"/>
    </row>
    <row r="33202" spans="18:18">
      <c r="R33202" s="75"/>
    </row>
    <row r="33203" spans="18:18">
      <c r="R33203" s="75"/>
    </row>
    <row r="33204" spans="18:18">
      <c r="R33204" s="75"/>
    </row>
    <row r="33205" spans="18:18">
      <c r="R33205" s="75"/>
    </row>
    <row r="33206" spans="18:18">
      <c r="R33206" s="75"/>
    </row>
    <row r="33207" spans="18:18">
      <c r="R33207" s="75"/>
    </row>
    <row r="33208" spans="18:18">
      <c r="R33208" s="75"/>
    </row>
    <row r="33209" spans="18:18">
      <c r="R33209" s="75"/>
    </row>
    <row r="33210" spans="18:18">
      <c r="R33210" s="75"/>
    </row>
    <row r="33211" spans="18:18">
      <c r="R33211" s="75"/>
    </row>
    <row r="33212" spans="18:18">
      <c r="R33212" s="75"/>
    </row>
    <row r="33213" spans="18:18">
      <c r="R33213" s="75"/>
    </row>
    <row r="33214" spans="18:18">
      <c r="R33214" s="75"/>
    </row>
    <row r="33215" spans="18:18">
      <c r="R33215" s="75"/>
    </row>
    <row r="33216" spans="18:18">
      <c r="R33216" s="75"/>
    </row>
    <row r="33217" spans="18:18">
      <c r="R33217" s="75"/>
    </row>
    <row r="33218" spans="18:18">
      <c r="R33218" s="75"/>
    </row>
    <row r="33219" spans="18:18">
      <c r="R33219" s="75"/>
    </row>
    <row r="33220" spans="18:18">
      <c r="R33220" s="75"/>
    </row>
    <row r="33221" spans="18:18">
      <c r="R33221" s="75"/>
    </row>
    <row r="33222" spans="18:18">
      <c r="R33222" s="75"/>
    </row>
    <row r="33223" spans="18:18">
      <c r="R33223" s="75"/>
    </row>
    <row r="33224" spans="18:18">
      <c r="R33224" s="75"/>
    </row>
    <row r="33225" spans="18:18">
      <c r="R33225" s="75"/>
    </row>
    <row r="33226" spans="18:18">
      <c r="R33226" s="75"/>
    </row>
    <row r="33227" spans="18:18">
      <c r="R33227" s="75"/>
    </row>
    <row r="33228" spans="18:18">
      <c r="R33228" s="75"/>
    </row>
    <row r="33229" spans="18:18">
      <c r="R33229" s="75"/>
    </row>
    <row r="33230" spans="18:18">
      <c r="R33230" s="75"/>
    </row>
    <row r="33231" spans="18:18">
      <c r="R33231" s="75"/>
    </row>
    <row r="33232" spans="18:18">
      <c r="R33232" s="75"/>
    </row>
    <row r="33233" spans="18:18">
      <c r="R33233" s="75"/>
    </row>
    <row r="33234" spans="18:18">
      <c r="R33234" s="75"/>
    </row>
    <row r="33235" spans="18:18">
      <c r="R33235" s="75"/>
    </row>
    <row r="33236" spans="18:18">
      <c r="R33236" s="75"/>
    </row>
    <row r="33237" spans="18:18">
      <c r="R33237" s="75"/>
    </row>
    <row r="33238" spans="18:18">
      <c r="R33238" s="75"/>
    </row>
    <row r="33239" spans="18:18">
      <c r="R33239" s="75"/>
    </row>
    <row r="33240" spans="18:18">
      <c r="R33240" s="75"/>
    </row>
    <row r="33241" spans="18:18">
      <c r="R33241" s="75"/>
    </row>
    <row r="33242" spans="18:18">
      <c r="R33242" s="75"/>
    </row>
    <row r="33243" spans="18:18">
      <c r="R33243" s="75"/>
    </row>
    <row r="33244" spans="18:18">
      <c r="R33244" s="75"/>
    </row>
    <row r="33245" spans="18:18">
      <c r="R33245" s="75"/>
    </row>
    <row r="33246" spans="18:18">
      <c r="R33246" s="75"/>
    </row>
    <row r="33247" spans="18:18">
      <c r="R33247" s="75"/>
    </row>
    <row r="33248" spans="18:18">
      <c r="R33248" s="75"/>
    </row>
    <row r="33249" spans="18:18">
      <c r="R33249" s="75"/>
    </row>
    <row r="33250" spans="18:18">
      <c r="R33250" s="75"/>
    </row>
    <row r="33251" spans="18:18">
      <c r="R33251" s="75"/>
    </row>
    <row r="33252" spans="18:18">
      <c r="R33252" s="75"/>
    </row>
    <row r="33253" spans="18:18">
      <c r="R33253" s="75"/>
    </row>
    <row r="33254" spans="18:18">
      <c r="R33254" s="75"/>
    </row>
    <row r="33255" spans="18:18">
      <c r="R33255" s="75"/>
    </row>
    <row r="33256" spans="18:18">
      <c r="R33256" s="75"/>
    </row>
    <row r="33257" spans="18:18">
      <c r="R33257" s="75"/>
    </row>
    <row r="33258" spans="18:18">
      <c r="R33258" s="75"/>
    </row>
    <row r="33259" spans="18:18">
      <c r="R33259" s="75"/>
    </row>
    <row r="33260" spans="18:18">
      <c r="R33260" s="75"/>
    </row>
    <row r="33261" spans="18:18">
      <c r="R33261" s="75"/>
    </row>
    <row r="33262" spans="18:18">
      <c r="R33262" s="75"/>
    </row>
    <row r="33263" spans="18:18">
      <c r="R33263" s="75"/>
    </row>
    <row r="33264" spans="18:18">
      <c r="R33264" s="75"/>
    </row>
    <row r="33265" spans="18:18">
      <c r="R33265" s="75"/>
    </row>
    <row r="33266" spans="18:18">
      <c r="R33266" s="75"/>
    </row>
    <row r="33267" spans="18:18">
      <c r="R33267" s="75"/>
    </row>
    <row r="33268" spans="18:18">
      <c r="R33268" s="75"/>
    </row>
    <row r="33269" spans="18:18">
      <c r="R33269" s="75"/>
    </row>
    <row r="33270" spans="18:18">
      <c r="R33270" s="75"/>
    </row>
    <row r="33271" spans="18:18">
      <c r="R33271" s="75"/>
    </row>
    <row r="33272" spans="18:18">
      <c r="R33272" s="75"/>
    </row>
    <row r="33273" spans="18:18">
      <c r="R33273" s="75"/>
    </row>
    <row r="33274" spans="18:18">
      <c r="R33274" s="75"/>
    </row>
    <row r="33275" spans="18:18">
      <c r="R33275" s="75"/>
    </row>
    <row r="33276" spans="18:18">
      <c r="R33276" s="75"/>
    </row>
    <row r="33277" spans="18:18">
      <c r="R33277" s="75"/>
    </row>
    <row r="33278" spans="18:18">
      <c r="R33278" s="75"/>
    </row>
    <row r="33279" spans="18:18">
      <c r="R33279" s="75"/>
    </row>
    <row r="33280" spans="18:18">
      <c r="R33280" s="75"/>
    </row>
    <row r="33281" spans="18:18">
      <c r="R33281" s="75"/>
    </row>
    <row r="33282" spans="18:18">
      <c r="R33282" s="75"/>
    </row>
    <row r="33283" spans="18:18">
      <c r="R33283" s="75"/>
    </row>
    <row r="33284" spans="18:18">
      <c r="R33284" s="75"/>
    </row>
    <row r="33285" spans="18:18">
      <c r="R33285" s="75"/>
    </row>
    <row r="33286" spans="18:18">
      <c r="R33286" s="75"/>
    </row>
    <row r="33287" spans="18:18">
      <c r="R33287" s="75"/>
    </row>
    <row r="33288" spans="18:18">
      <c r="R33288" s="75"/>
    </row>
    <row r="33289" spans="18:18">
      <c r="R33289" s="75"/>
    </row>
    <row r="33290" spans="18:18">
      <c r="R33290" s="75"/>
    </row>
    <row r="33291" spans="18:18">
      <c r="R33291" s="75"/>
    </row>
    <row r="33292" spans="18:18">
      <c r="R33292" s="75"/>
    </row>
    <row r="33293" spans="18:18">
      <c r="R33293" s="75"/>
    </row>
    <row r="33294" spans="18:18">
      <c r="R33294" s="75"/>
    </row>
    <row r="33295" spans="18:18">
      <c r="R33295" s="75"/>
    </row>
    <row r="33296" spans="18:18">
      <c r="R33296" s="75"/>
    </row>
    <row r="33297" spans="18:18">
      <c r="R33297" s="75"/>
    </row>
    <row r="33298" spans="18:18">
      <c r="R33298" s="75"/>
    </row>
    <row r="33299" spans="18:18">
      <c r="R33299" s="75"/>
    </row>
    <row r="33300" spans="18:18">
      <c r="R33300" s="75"/>
    </row>
    <row r="33301" spans="18:18">
      <c r="R33301" s="75"/>
    </row>
    <row r="33302" spans="18:18">
      <c r="R33302" s="75"/>
    </row>
    <row r="33303" spans="18:18">
      <c r="R33303" s="75"/>
    </row>
    <row r="33304" spans="18:18">
      <c r="R33304" s="75"/>
    </row>
    <row r="33305" spans="18:18">
      <c r="R33305" s="75"/>
    </row>
    <row r="33306" spans="18:18">
      <c r="R33306" s="75"/>
    </row>
    <row r="33307" spans="18:18">
      <c r="R33307" s="75"/>
    </row>
    <row r="33308" spans="18:18">
      <c r="R33308" s="75"/>
    </row>
    <row r="33309" spans="18:18">
      <c r="R33309" s="75"/>
    </row>
    <row r="33310" spans="18:18">
      <c r="R33310" s="75"/>
    </row>
    <row r="33311" spans="18:18">
      <c r="R33311" s="75"/>
    </row>
    <row r="33312" spans="18:18">
      <c r="R33312" s="75"/>
    </row>
    <row r="33313" spans="18:18">
      <c r="R33313" s="75"/>
    </row>
    <row r="33314" spans="18:18">
      <c r="R33314" s="75"/>
    </row>
    <row r="33315" spans="18:18">
      <c r="R33315" s="75"/>
    </row>
    <row r="33316" spans="18:18">
      <c r="R33316" s="75"/>
    </row>
    <row r="33317" spans="18:18">
      <c r="R33317" s="75"/>
    </row>
    <row r="33318" spans="18:18">
      <c r="R33318" s="75"/>
    </row>
    <row r="33319" spans="18:18">
      <c r="R33319" s="75"/>
    </row>
    <row r="33320" spans="18:18">
      <c r="R33320" s="75"/>
    </row>
    <row r="33321" spans="18:18">
      <c r="R33321" s="75"/>
    </row>
    <row r="33322" spans="18:18">
      <c r="R33322" s="75"/>
    </row>
    <row r="33323" spans="18:18">
      <c r="R33323" s="75"/>
    </row>
    <row r="33324" spans="18:18">
      <c r="R33324" s="75"/>
    </row>
    <row r="33325" spans="18:18">
      <c r="R33325" s="75"/>
    </row>
    <row r="33326" spans="18:18">
      <c r="R33326" s="75"/>
    </row>
    <row r="33327" spans="18:18">
      <c r="R33327" s="75"/>
    </row>
    <row r="33328" spans="18:18">
      <c r="R33328" s="75"/>
    </row>
    <row r="33329" spans="18:18">
      <c r="R33329" s="75"/>
    </row>
    <row r="33330" spans="18:18">
      <c r="R33330" s="75"/>
    </row>
    <row r="33331" spans="18:18">
      <c r="R33331" s="75"/>
    </row>
    <row r="33332" spans="18:18">
      <c r="R33332" s="75"/>
    </row>
    <row r="33333" spans="18:18">
      <c r="R33333" s="75"/>
    </row>
    <row r="33334" spans="18:18">
      <c r="R33334" s="75"/>
    </row>
    <row r="33335" spans="18:18">
      <c r="R33335" s="75"/>
    </row>
    <row r="33336" spans="18:18">
      <c r="R33336" s="75"/>
    </row>
    <row r="33337" spans="18:18">
      <c r="R33337" s="75"/>
    </row>
    <row r="33338" spans="18:18">
      <c r="R33338" s="75"/>
    </row>
    <row r="33339" spans="18:18">
      <c r="R33339" s="75"/>
    </row>
    <row r="33340" spans="18:18">
      <c r="R33340" s="75"/>
    </row>
    <row r="33341" spans="18:18">
      <c r="R33341" s="75"/>
    </row>
    <row r="33342" spans="18:18">
      <c r="R33342" s="75"/>
    </row>
    <row r="33343" spans="18:18">
      <c r="R33343" s="75"/>
    </row>
    <row r="33344" spans="18:18">
      <c r="R33344" s="75"/>
    </row>
    <row r="33345" spans="18:18">
      <c r="R33345" s="75"/>
    </row>
    <row r="33346" spans="18:18">
      <c r="R33346" s="75"/>
    </row>
    <row r="33347" spans="18:18">
      <c r="R33347" s="75"/>
    </row>
    <row r="33348" spans="18:18">
      <c r="R33348" s="75"/>
    </row>
    <row r="33349" spans="18:18">
      <c r="R33349" s="75"/>
    </row>
    <row r="33350" spans="18:18">
      <c r="R33350" s="75"/>
    </row>
    <row r="33351" spans="18:18">
      <c r="R33351" s="75"/>
    </row>
    <row r="33352" spans="18:18">
      <c r="R33352" s="75"/>
    </row>
    <row r="33353" spans="18:18">
      <c r="R33353" s="75"/>
    </row>
    <row r="33354" spans="18:18">
      <c r="R33354" s="75"/>
    </row>
    <row r="33355" spans="18:18">
      <c r="R33355" s="75"/>
    </row>
    <row r="33356" spans="18:18">
      <c r="R33356" s="75"/>
    </row>
    <row r="33357" spans="18:18">
      <c r="R33357" s="75"/>
    </row>
    <row r="33358" spans="18:18">
      <c r="R33358" s="75"/>
    </row>
    <row r="33359" spans="18:18">
      <c r="R33359" s="75"/>
    </row>
    <row r="33360" spans="18:18">
      <c r="R33360" s="75"/>
    </row>
    <row r="33361" spans="18:18">
      <c r="R33361" s="75"/>
    </row>
    <row r="33362" spans="18:18">
      <c r="R33362" s="75"/>
    </row>
    <row r="33363" spans="18:18">
      <c r="R33363" s="75"/>
    </row>
    <row r="33364" spans="18:18">
      <c r="R33364" s="75"/>
    </row>
    <row r="33365" spans="18:18">
      <c r="R33365" s="75"/>
    </row>
    <row r="33366" spans="18:18">
      <c r="R33366" s="75"/>
    </row>
    <row r="33367" spans="18:18">
      <c r="R33367" s="75"/>
    </row>
    <row r="33368" spans="18:18">
      <c r="R33368" s="75"/>
    </row>
    <row r="33369" spans="18:18">
      <c r="R33369" s="75"/>
    </row>
    <row r="33370" spans="18:18">
      <c r="R33370" s="75"/>
    </row>
    <row r="33371" spans="18:18">
      <c r="R33371" s="75"/>
    </row>
    <row r="33372" spans="18:18">
      <c r="R33372" s="75"/>
    </row>
    <row r="33373" spans="18:18">
      <c r="R33373" s="75"/>
    </row>
    <row r="33374" spans="18:18">
      <c r="R33374" s="75"/>
    </row>
    <row r="33375" spans="18:18">
      <c r="R33375" s="75"/>
    </row>
    <row r="33376" spans="18:18">
      <c r="R33376" s="75"/>
    </row>
    <row r="33377" spans="18:18">
      <c r="R33377" s="75"/>
    </row>
    <row r="33378" spans="18:18">
      <c r="R33378" s="75"/>
    </row>
    <row r="33379" spans="18:18">
      <c r="R33379" s="75"/>
    </row>
    <row r="33380" spans="18:18">
      <c r="R33380" s="75"/>
    </row>
    <row r="33381" spans="18:18">
      <c r="R33381" s="75"/>
    </row>
    <row r="33382" spans="18:18">
      <c r="R33382" s="75"/>
    </row>
    <row r="33383" spans="18:18">
      <c r="R33383" s="75"/>
    </row>
    <row r="33384" spans="18:18">
      <c r="R33384" s="75"/>
    </row>
    <row r="33385" spans="18:18">
      <c r="R33385" s="75"/>
    </row>
    <row r="33386" spans="18:18">
      <c r="R33386" s="75"/>
    </row>
    <row r="33387" spans="18:18">
      <c r="R33387" s="75"/>
    </row>
    <row r="33388" spans="18:18">
      <c r="R33388" s="75"/>
    </row>
    <row r="33389" spans="18:18">
      <c r="R33389" s="75"/>
    </row>
    <row r="33390" spans="18:18">
      <c r="R33390" s="75"/>
    </row>
    <row r="33391" spans="18:18">
      <c r="R33391" s="75"/>
    </row>
    <row r="33392" spans="18:18">
      <c r="R33392" s="75"/>
    </row>
    <row r="33393" spans="18:18">
      <c r="R33393" s="75"/>
    </row>
    <row r="33394" spans="18:18">
      <c r="R33394" s="75"/>
    </row>
    <row r="33395" spans="18:18">
      <c r="R33395" s="75"/>
    </row>
    <row r="33396" spans="18:18">
      <c r="R33396" s="75"/>
    </row>
    <row r="33397" spans="18:18">
      <c r="R33397" s="75"/>
    </row>
    <row r="33398" spans="18:18">
      <c r="R33398" s="75"/>
    </row>
    <row r="33399" spans="18:18">
      <c r="R33399" s="75"/>
    </row>
    <row r="33400" spans="18:18">
      <c r="R33400" s="75"/>
    </row>
    <row r="33401" spans="18:18">
      <c r="R33401" s="75"/>
    </row>
    <row r="33402" spans="18:18">
      <c r="R33402" s="75"/>
    </row>
    <row r="33403" spans="18:18">
      <c r="R33403" s="75"/>
    </row>
    <row r="33404" spans="18:18">
      <c r="R33404" s="75"/>
    </row>
    <row r="33405" spans="18:18">
      <c r="R33405" s="75"/>
    </row>
    <row r="33406" spans="18:18">
      <c r="R33406" s="75"/>
    </row>
    <row r="33407" spans="18:18">
      <c r="R33407" s="75"/>
    </row>
    <row r="33408" spans="18:18">
      <c r="R33408" s="75"/>
    </row>
    <row r="33409" spans="18:18">
      <c r="R33409" s="75"/>
    </row>
    <row r="33410" spans="18:18">
      <c r="R33410" s="75"/>
    </row>
    <row r="33411" spans="18:18">
      <c r="R33411" s="75"/>
    </row>
    <row r="33412" spans="18:18">
      <c r="R33412" s="75"/>
    </row>
    <row r="33413" spans="18:18">
      <c r="R33413" s="75"/>
    </row>
    <row r="33414" spans="18:18">
      <c r="R33414" s="75"/>
    </row>
    <row r="33415" spans="18:18">
      <c r="R33415" s="75"/>
    </row>
    <row r="33416" spans="18:18">
      <c r="R33416" s="75"/>
    </row>
    <row r="33417" spans="18:18">
      <c r="R33417" s="75"/>
    </row>
    <row r="33418" spans="18:18">
      <c r="R33418" s="75"/>
    </row>
    <row r="33419" spans="18:18">
      <c r="R33419" s="75"/>
    </row>
    <row r="33420" spans="18:18">
      <c r="R33420" s="75"/>
    </row>
    <row r="33421" spans="18:18">
      <c r="R33421" s="75"/>
    </row>
    <row r="33422" spans="18:18">
      <c r="R33422" s="75"/>
    </row>
    <row r="33423" spans="18:18">
      <c r="R33423" s="75"/>
    </row>
    <row r="33424" spans="18:18">
      <c r="R33424" s="75"/>
    </row>
    <row r="33425" spans="18:18">
      <c r="R33425" s="75"/>
    </row>
    <row r="33426" spans="18:18">
      <c r="R33426" s="75"/>
    </row>
    <row r="33427" spans="18:18">
      <c r="R33427" s="75"/>
    </row>
    <row r="33428" spans="18:18">
      <c r="R33428" s="75"/>
    </row>
    <row r="33429" spans="18:18">
      <c r="R33429" s="75"/>
    </row>
    <row r="33430" spans="18:18">
      <c r="R33430" s="75"/>
    </row>
    <row r="33431" spans="18:18">
      <c r="R33431" s="75"/>
    </row>
    <row r="33432" spans="18:18">
      <c r="R33432" s="75"/>
    </row>
    <row r="33433" spans="18:18">
      <c r="R33433" s="75"/>
    </row>
    <row r="33434" spans="18:18">
      <c r="R33434" s="75"/>
    </row>
    <row r="33435" spans="18:18">
      <c r="R33435" s="75"/>
    </row>
    <row r="33436" spans="18:18">
      <c r="R33436" s="75"/>
    </row>
    <row r="33437" spans="18:18">
      <c r="R33437" s="75"/>
    </row>
    <row r="33438" spans="18:18">
      <c r="R33438" s="75"/>
    </row>
    <row r="33439" spans="18:18">
      <c r="R33439" s="75"/>
    </row>
    <row r="33440" spans="18:18">
      <c r="R33440" s="75"/>
    </row>
    <row r="33441" spans="18:18">
      <c r="R33441" s="75"/>
    </row>
    <row r="33442" spans="18:18">
      <c r="R33442" s="75"/>
    </row>
    <row r="33443" spans="18:18">
      <c r="R33443" s="75"/>
    </row>
    <row r="33444" spans="18:18">
      <c r="R33444" s="75"/>
    </row>
    <row r="33445" spans="18:18">
      <c r="R33445" s="75"/>
    </row>
    <row r="33446" spans="18:18">
      <c r="R33446" s="75"/>
    </row>
    <row r="33447" spans="18:18">
      <c r="R33447" s="75"/>
    </row>
    <row r="33448" spans="18:18">
      <c r="R33448" s="75"/>
    </row>
    <row r="33449" spans="18:18">
      <c r="R33449" s="75"/>
    </row>
    <row r="33450" spans="18:18">
      <c r="R33450" s="75"/>
    </row>
    <row r="33451" spans="18:18">
      <c r="R33451" s="75"/>
    </row>
    <row r="33452" spans="18:18">
      <c r="R33452" s="75"/>
    </row>
    <row r="33453" spans="18:18">
      <c r="R33453" s="75"/>
    </row>
    <row r="33454" spans="18:18">
      <c r="R33454" s="75"/>
    </row>
    <row r="33455" spans="18:18">
      <c r="R33455" s="75"/>
    </row>
    <row r="33456" spans="18:18">
      <c r="R33456" s="75"/>
    </row>
    <row r="33457" spans="18:18">
      <c r="R33457" s="75"/>
    </row>
    <row r="33458" spans="18:18">
      <c r="R33458" s="75"/>
    </row>
    <row r="33459" spans="18:18">
      <c r="R33459" s="75"/>
    </row>
    <row r="33460" spans="18:18">
      <c r="R33460" s="75"/>
    </row>
    <row r="33461" spans="18:18">
      <c r="R33461" s="75"/>
    </row>
    <row r="33462" spans="18:18">
      <c r="R33462" s="75"/>
    </row>
    <row r="33463" spans="18:18">
      <c r="R33463" s="75"/>
    </row>
    <row r="33464" spans="18:18">
      <c r="R33464" s="75"/>
    </row>
    <row r="33465" spans="18:18">
      <c r="R33465" s="75"/>
    </row>
    <row r="33466" spans="18:18">
      <c r="R33466" s="75"/>
    </row>
    <row r="33467" spans="18:18">
      <c r="R33467" s="75"/>
    </row>
    <row r="33468" spans="18:18">
      <c r="R33468" s="75"/>
    </row>
    <row r="33469" spans="18:18">
      <c r="R33469" s="75"/>
    </row>
    <row r="33470" spans="18:18">
      <c r="R33470" s="75"/>
    </row>
    <row r="33471" spans="18:18">
      <c r="R33471" s="75"/>
    </row>
    <row r="33472" spans="18:18">
      <c r="R33472" s="75"/>
    </row>
    <row r="33473" spans="18:18">
      <c r="R33473" s="75"/>
    </row>
    <row r="33474" spans="18:18">
      <c r="R33474" s="75"/>
    </row>
    <row r="33475" spans="18:18">
      <c r="R33475" s="75"/>
    </row>
    <row r="33476" spans="18:18">
      <c r="R33476" s="75"/>
    </row>
    <row r="33477" spans="18:18">
      <c r="R33477" s="75"/>
    </row>
    <row r="33478" spans="18:18">
      <c r="R33478" s="75"/>
    </row>
    <row r="33479" spans="18:18">
      <c r="R33479" s="75"/>
    </row>
    <row r="33480" spans="18:18">
      <c r="R33480" s="75"/>
    </row>
    <row r="33481" spans="18:18">
      <c r="R33481" s="75"/>
    </row>
    <row r="33482" spans="18:18">
      <c r="R33482" s="75"/>
    </row>
    <row r="33483" spans="18:18">
      <c r="R33483" s="75"/>
    </row>
    <row r="33484" spans="18:18">
      <c r="R33484" s="75"/>
    </row>
    <row r="33485" spans="18:18">
      <c r="R33485" s="75"/>
    </row>
    <row r="33486" spans="18:18">
      <c r="R33486" s="75"/>
    </row>
    <row r="33487" spans="18:18">
      <c r="R33487" s="75"/>
    </row>
    <row r="33488" spans="18:18">
      <c r="R33488" s="75"/>
    </row>
    <row r="33489" spans="18:18">
      <c r="R33489" s="75"/>
    </row>
    <row r="33490" spans="18:18">
      <c r="R33490" s="75"/>
    </row>
    <row r="33491" spans="18:18">
      <c r="R33491" s="75"/>
    </row>
    <row r="33492" spans="18:18">
      <c r="R33492" s="75"/>
    </row>
    <row r="33493" spans="18:18">
      <c r="R33493" s="75"/>
    </row>
    <row r="33494" spans="18:18">
      <c r="R33494" s="75"/>
    </row>
    <row r="33495" spans="18:18">
      <c r="R33495" s="75"/>
    </row>
    <row r="33496" spans="18:18">
      <c r="R33496" s="75"/>
    </row>
    <row r="33497" spans="18:18">
      <c r="R33497" s="75"/>
    </row>
    <row r="33498" spans="18:18">
      <c r="R33498" s="75"/>
    </row>
    <row r="33499" spans="18:18">
      <c r="R33499" s="75"/>
    </row>
    <row r="33500" spans="18:18">
      <c r="R33500" s="75"/>
    </row>
    <row r="33501" spans="18:18">
      <c r="R33501" s="75"/>
    </row>
    <row r="33502" spans="18:18">
      <c r="R33502" s="75"/>
    </row>
    <row r="33503" spans="18:18">
      <c r="R33503" s="75"/>
    </row>
    <row r="33504" spans="18:18">
      <c r="R33504" s="75"/>
    </row>
    <row r="33505" spans="18:18">
      <c r="R33505" s="75"/>
    </row>
    <row r="33506" spans="18:18">
      <c r="R33506" s="75"/>
    </row>
    <row r="33507" spans="18:18">
      <c r="R33507" s="75"/>
    </row>
    <row r="33508" spans="18:18">
      <c r="R33508" s="75"/>
    </row>
    <row r="33509" spans="18:18">
      <c r="R33509" s="75"/>
    </row>
    <row r="33510" spans="18:18">
      <c r="R33510" s="75"/>
    </row>
    <row r="33511" spans="18:18">
      <c r="R33511" s="75"/>
    </row>
    <row r="33512" spans="18:18">
      <c r="R33512" s="75"/>
    </row>
    <row r="33513" spans="18:18">
      <c r="R33513" s="75"/>
    </row>
    <row r="33514" spans="18:18">
      <c r="R33514" s="75"/>
    </row>
    <row r="33515" spans="18:18">
      <c r="R33515" s="75"/>
    </row>
    <row r="33516" spans="18:18">
      <c r="R33516" s="75"/>
    </row>
    <row r="33517" spans="18:18">
      <c r="R33517" s="75"/>
    </row>
    <row r="33518" spans="18:18">
      <c r="R33518" s="75"/>
    </row>
    <row r="33519" spans="18:18">
      <c r="R33519" s="75"/>
    </row>
    <row r="33520" spans="18:18">
      <c r="R33520" s="75"/>
    </row>
    <row r="33521" spans="18:18">
      <c r="R33521" s="75"/>
    </row>
    <row r="33522" spans="18:18">
      <c r="R33522" s="75"/>
    </row>
    <row r="33523" spans="18:18">
      <c r="R33523" s="75"/>
    </row>
    <row r="33524" spans="18:18">
      <c r="R33524" s="75"/>
    </row>
    <row r="33525" spans="18:18">
      <c r="R33525" s="75"/>
    </row>
    <row r="33526" spans="18:18">
      <c r="R33526" s="75"/>
    </row>
    <row r="33527" spans="18:18">
      <c r="R33527" s="75"/>
    </row>
    <row r="33528" spans="18:18">
      <c r="R33528" s="75"/>
    </row>
    <row r="33529" spans="18:18">
      <c r="R33529" s="75"/>
    </row>
    <row r="33530" spans="18:18">
      <c r="R33530" s="75"/>
    </row>
    <row r="33531" spans="18:18">
      <c r="R33531" s="75"/>
    </row>
    <row r="33532" spans="18:18">
      <c r="R33532" s="75"/>
    </row>
    <row r="33533" spans="18:18">
      <c r="R33533" s="75"/>
    </row>
    <row r="33534" spans="18:18">
      <c r="R33534" s="75"/>
    </row>
    <row r="33535" spans="18:18">
      <c r="R33535" s="75"/>
    </row>
    <row r="33536" spans="18:18">
      <c r="R33536" s="75"/>
    </row>
    <row r="33537" spans="18:18">
      <c r="R33537" s="75"/>
    </row>
    <row r="33538" spans="18:18">
      <c r="R33538" s="75"/>
    </row>
    <row r="33539" spans="18:18">
      <c r="R33539" s="75"/>
    </row>
    <row r="33540" spans="18:18">
      <c r="R33540" s="75"/>
    </row>
    <row r="33541" spans="18:18">
      <c r="R33541" s="75"/>
    </row>
    <row r="33542" spans="18:18">
      <c r="R33542" s="75"/>
    </row>
    <row r="33543" spans="18:18">
      <c r="R33543" s="75"/>
    </row>
    <row r="33544" spans="18:18">
      <c r="R33544" s="75"/>
    </row>
    <row r="33545" spans="18:18">
      <c r="R33545" s="75"/>
    </row>
    <row r="33546" spans="18:18">
      <c r="R33546" s="75"/>
    </row>
    <row r="33547" spans="18:18">
      <c r="R33547" s="75"/>
    </row>
    <row r="33548" spans="18:18">
      <c r="R33548" s="75"/>
    </row>
    <row r="33549" spans="18:18">
      <c r="R33549" s="75"/>
    </row>
    <row r="33550" spans="18:18">
      <c r="R33550" s="75"/>
    </row>
    <row r="33551" spans="18:18">
      <c r="R33551" s="75"/>
    </row>
    <row r="33552" spans="18:18">
      <c r="R33552" s="75"/>
    </row>
    <row r="33553" spans="18:18">
      <c r="R33553" s="75"/>
    </row>
    <row r="33554" spans="18:18">
      <c r="R33554" s="75"/>
    </row>
    <row r="33555" spans="18:18">
      <c r="R33555" s="75"/>
    </row>
    <row r="33556" spans="18:18">
      <c r="R33556" s="75"/>
    </row>
    <row r="33557" spans="18:18">
      <c r="R33557" s="75"/>
    </row>
    <row r="33558" spans="18:18">
      <c r="R33558" s="75"/>
    </row>
    <row r="33559" spans="18:18">
      <c r="R33559" s="75"/>
    </row>
    <row r="33560" spans="18:18">
      <c r="R33560" s="75"/>
    </row>
    <row r="33561" spans="18:18">
      <c r="R33561" s="75"/>
    </row>
    <row r="33562" spans="18:18">
      <c r="R33562" s="75"/>
    </row>
    <row r="33563" spans="18:18">
      <c r="R33563" s="75"/>
    </row>
    <row r="33564" spans="18:18">
      <c r="R33564" s="75"/>
    </row>
    <row r="33565" spans="18:18">
      <c r="R33565" s="75"/>
    </row>
    <row r="33566" spans="18:18">
      <c r="R33566" s="75"/>
    </row>
    <row r="33567" spans="18:18">
      <c r="R33567" s="75"/>
    </row>
    <row r="33568" spans="18:18">
      <c r="R33568" s="75"/>
    </row>
    <row r="33569" spans="18:18">
      <c r="R33569" s="75"/>
    </row>
    <row r="33570" spans="18:18">
      <c r="R33570" s="75"/>
    </row>
    <row r="33571" spans="18:18">
      <c r="R33571" s="75"/>
    </row>
    <row r="33572" spans="18:18">
      <c r="R33572" s="75"/>
    </row>
    <row r="33573" spans="18:18">
      <c r="R33573" s="75"/>
    </row>
    <row r="33574" spans="18:18">
      <c r="R33574" s="75"/>
    </row>
    <row r="33575" spans="18:18">
      <c r="R33575" s="75"/>
    </row>
    <row r="33576" spans="18:18">
      <c r="R33576" s="75"/>
    </row>
    <row r="33577" spans="18:18">
      <c r="R33577" s="75"/>
    </row>
    <row r="33578" spans="18:18">
      <c r="R33578" s="75"/>
    </row>
    <row r="33579" spans="18:18">
      <c r="R33579" s="75"/>
    </row>
    <row r="33580" spans="18:18">
      <c r="R33580" s="75"/>
    </row>
    <row r="33581" spans="18:18">
      <c r="R33581" s="75"/>
    </row>
    <row r="33582" spans="18:18">
      <c r="R33582" s="75"/>
    </row>
    <row r="33583" spans="18:18">
      <c r="R33583" s="75"/>
    </row>
    <row r="33584" spans="18:18">
      <c r="R33584" s="75"/>
    </row>
    <row r="33585" spans="18:18">
      <c r="R33585" s="75"/>
    </row>
    <row r="33586" spans="18:18">
      <c r="R33586" s="75"/>
    </row>
    <row r="33587" spans="18:18">
      <c r="R33587" s="75"/>
    </row>
    <row r="33588" spans="18:18">
      <c r="R33588" s="75"/>
    </row>
    <row r="33589" spans="18:18">
      <c r="R33589" s="75"/>
    </row>
    <row r="33590" spans="18:18">
      <c r="R33590" s="75"/>
    </row>
    <row r="33591" spans="18:18">
      <c r="R33591" s="75"/>
    </row>
    <row r="33592" spans="18:18">
      <c r="R33592" s="75"/>
    </row>
    <row r="33593" spans="18:18">
      <c r="R33593" s="75"/>
    </row>
    <row r="33594" spans="18:18">
      <c r="R33594" s="75"/>
    </row>
    <row r="33595" spans="18:18">
      <c r="R33595" s="75"/>
    </row>
    <row r="33596" spans="18:18">
      <c r="R33596" s="75"/>
    </row>
    <row r="33597" spans="18:18">
      <c r="R33597" s="75"/>
    </row>
    <row r="33598" spans="18:18">
      <c r="R33598" s="75"/>
    </row>
    <row r="33599" spans="18:18">
      <c r="R33599" s="75"/>
    </row>
    <row r="33600" spans="18:18">
      <c r="R33600" s="75"/>
    </row>
    <row r="33601" spans="18:18">
      <c r="R33601" s="75"/>
    </row>
    <row r="33602" spans="18:18">
      <c r="R33602" s="75"/>
    </row>
    <row r="33603" spans="18:18">
      <c r="R33603" s="75"/>
    </row>
    <row r="33604" spans="18:18">
      <c r="R33604" s="75"/>
    </row>
    <row r="33605" spans="18:18">
      <c r="R33605" s="75"/>
    </row>
    <row r="33606" spans="18:18">
      <c r="R33606" s="75"/>
    </row>
    <row r="33607" spans="18:18">
      <c r="R33607" s="75"/>
    </row>
    <row r="33608" spans="18:18">
      <c r="R33608" s="75"/>
    </row>
    <row r="33609" spans="18:18">
      <c r="R33609" s="75"/>
    </row>
    <row r="33610" spans="18:18">
      <c r="R33610" s="75"/>
    </row>
    <row r="33611" spans="18:18">
      <c r="R33611" s="75"/>
    </row>
    <row r="33612" spans="18:18">
      <c r="R33612" s="75"/>
    </row>
    <row r="33613" spans="18:18">
      <c r="R33613" s="75"/>
    </row>
    <row r="33614" spans="18:18">
      <c r="R33614" s="75"/>
    </row>
    <row r="33615" spans="18:18">
      <c r="R33615" s="75"/>
    </row>
    <row r="33616" spans="18:18">
      <c r="R33616" s="75"/>
    </row>
    <row r="33617" spans="18:18">
      <c r="R33617" s="75"/>
    </row>
    <row r="33618" spans="18:18">
      <c r="R33618" s="75"/>
    </row>
    <row r="33619" spans="18:18">
      <c r="R33619" s="75"/>
    </row>
    <row r="33620" spans="18:18">
      <c r="R33620" s="75"/>
    </row>
    <row r="33621" spans="18:18">
      <c r="R33621" s="75"/>
    </row>
    <row r="33622" spans="18:18">
      <c r="R33622" s="75"/>
    </row>
    <row r="33623" spans="18:18">
      <c r="R33623" s="75"/>
    </row>
    <row r="33624" spans="18:18">
      <c r="R33624" s="75"/>
    </row>
    <row r="33625" spans="18:18">
      <c r="R33625" s="75"/>
    </row>
    <row r="33626" spans="18:18">
      <c r="R33626" s="75"/>
    </row>
    <row r="33627" spans="18:18">
      <c r="R33627" s="75"/>
    </row>
    <row r="33628" spans="18:18">
      <c r="R33628" s="75"/>
    </row>
    <row r="33629" spans="18:18">
      <c r="R33629" s="75"/>
    </row>
    <row r="33630" spans="18:18">
      <c r="R33630" s="75"/>
    </row>
    <row r="33631" spans="18:18">
      <c r="R33631" s="75"/>
    </row>
    <row r="33632" spans="18:18">
      <c r="R33632" s="75"/>
    </row>
    <row r="33633" spans="18:18">
      <c r="R33633" s="75"/>
    </row>
    <row r="33634" spans="18:18">
      <c r="R33634" s="75"/>
    </row>
    <row r="33635" spans="18:18">
      <c r="R33635" s="75"/>
    </row>
    <row r="33636" spans="18:18">
      <c r="R33636" s="75"/>
    </row>
    <row r="33637" spans="18:18">
      <c r="R33637" s="75"/>
    </row>
    <row r="33638" spans="18:18">
      <c r="R33638" s="75"/>
    </row>
    <row r="33639" spans="18:18">
      <c r="R33639" s="75"/>
    </row>
    <row r="33640" spans="18:18">
      <c r="R33640" s="75"/>
    </row>
    <row r="33641" spans="18:18">
      <c r="R33641" s="75"/>
    </row>
    <row r="33642" spans="18:18">
      <c r="R33642" s="75"/>
    </row>
    <row r="33643" spans="18:18">
      <c r="R33643" s="75"/>
    </row>
    <row r="33644" spans="18:18">
      <c r="R33644" s="75"/>
    </row>
    <row r="33645" spans="18:18">
      <c r="R33645" s="75"/>
    </row>
    <row r="33646" spans="18:18">
      <c r="R33646" s="75"/>
    </row>
    <row r="33647" spans="18:18">
      <c r="R33647" s="75"/>
    </row>
    <row r="33648" spans="18:18">
      <c r="R33648" s="75"/>
    </row>
    <row r="33649" spans="18:18">
      <c r="R33649" s="75"/>
    </row>
    <row r="33650" spans="18:18">
      <c r="R33650" s="75"/>
    </row>
    <row r="33651" spans="18:18">
      <c r="R33651" s="75"/>
    </row>
    <row r="33652" spans="18:18">
      <c r="R33652" s="75"/>
    </row>
    <row r="33653" spans="18:18">
      <c r="R33653" s="75"/>
    </row>
    <row r="33654" spans="18:18">
      <c r="R33654" s="75"/>
    </row>
    <row r="33655" spans="18:18">
      <c r="R33655" s="75"/>
    </row>
    <row r="33656" spans="18:18">
      <c r="R33656" s="75"/>
    </row>
    <row r="33657" spans="18:18">
      <c r="R33657" s="75"/>
    </row>
    <row r="33658" spans="18:18">
      <c r="R33658" s="75"/>
    </row>
    <row r="33659" spans="18:18">
      <c r="R33659" s="75"/>
    </row>
    <row r="33660" spans="18:18">
      <c r="R33660" s="75"/>
    </row>
    <row r="33661" spans="18:18">
      <c r="R33661" s="75"/>
    </row>
    <row r="33662" spans="18:18">
      <c r="R33662" s="75"/>
    </row>
    <row r="33663" spans="18:18">
      <c r="R33663" s="75"/>
    </row>
    <row r="33664" spans="18:18">
      <c r="R33664" s="75"/>
    </row>
    <row r="33665" spans="18:18">
      <c r="R33665" s="75"/>
    </row>
    <row r="33666" spans="18:18">
      <c r="R33666" s="75"/>
    </row>
    <row r="33667" spans="18:18">
      <c r="R33667" s="75"/>
    </row>
    <row r="33668" spans="18:18">
      <c r="R33668" s="75"/>
    </row>
    <row r="33669" spans="18:18">
      <c r="R33669" s="75"/>
    </row>
    <row r="33670" spans="18:18">
      <c r="R33670" s="75"/>
    </row>
    <row r="33671" spans="18:18">
      <c r="R33671" s="75"/>
    </row>
    <row r="33672" spans="18:18">
      <c r="R33672" s="75"/>
    </row>
    <row r="33673" spans="18:18">
      <c r="R33673" s="75"/>
    </row>
    <row r="33674" spans="18:18">
      <c r="R33674" s="75"/>
    </row>
    <row r="33675" spans="18:18">
      <c r="R33675" s="75"/>
    </row>
    <row r="33676" spans="18:18">
      <c r="R33676" s="75"/>
    </row>
    <row r="33677" spans="18:18">
      <c r="R33677" s="75"/>
    </row>
    <row r="33678" spans="18:18">
      <c r="R33678" s="75"/>
    </row>
    <row r="33679" spans="18:18">
      <c r="R33679" s="75"/>
    </row>
    <row r="33680" spans="18:18">
      <c r="R33680" s="75"/>
    </row>
    <row r="33681" spans="18:18">
      <c r="R33681" s="75"/>
    </row>
    <row r="33682" spans="18:18">
      <c r="R33682" s="75"/>
    </row>
    <row r="33683" spans="18:18">
      <c r="R33683" s="75"/>
    </row>
    <row r="33684" spans="18:18">
      <c r="R33684" s="75"/>
    </row>
    <row r="33685" spans="18:18">
      <c r="R33685" s="75"/>
    </row>
    <row r="33686" spans="18:18">
      <c r="R33686" s="75"/>
    </row>
    <row r="33687" spans="18:18">
      <c r="R33687" s="75"/>
    </row>
    <row r="33688" spans="18:18">
      <c r="R33688" s="75"/>
    </row>
    <row r="33689" spans="18:18">
      <c r="R33689" s="75"/>
    </row>
    <row r="33690" spans="18:18">
      <c r="R33690" s="75"/>
    </row>
    <row r="33691" spans="18:18">
      <c r="R33691" s="75"/>
    </row>
    <row r="33692" spans="18:18">
      <c r="R33692" s="75"/>
    </row>
    <row r="33693" spans="18:18">
      <c r="R33693" s="75"/>
    </row>
    <row r="33694" spans="18:18">
      <c r="R33694" s="75"/>
    </row>
    <row r="33695" spans="18:18">
      <c r="R33695" s="75"/>
    </row>
    <row r="33696" spans="18:18">
      <c r="R33696" s="75"/>
    </row>
    <row r="33697" spans="18:18">
      <c r="R33697" s="75"/>
    </row>
    <row r="33698" spans="18:18">
      <c r="R33698" s="75"/>
    </row>
    <row r="33699" spans="18:18">
      <c r="R33699" s="75"/>
    </row>
    <row r="33700" spans="18:18">
      <c r="R33700" s="75"/>
    </row>
    <row r="33701" spans="18:18">
      <c r="R33701" s="75"/>
    </row>
    <row r="33702" spans="18:18">
      <c r="R33702" s="75"/>
    </row>
    <row r="33703" spans="18:18">
      <c r="R33703" s="75"/>
    </row>
    <row r="33704" spans="18:18">
      <c r="R33704" s="75"/>
    </row>
    <row r="33705" spans="18:18">
      <c r="R33705" s="75"/>
    </row>
    <row r="33706" spans="18:18">
      <c r="R33706" s="75"/>
    </row>
    <row r="33707" spans="18:18">
      <c r="R33707" s="75"/>
    </row>
    <row r="33708" spans="18:18">
      <c r="R33708" s="75"/>
    </row>
    <row r="33709" spans="18:18">
      <c r="R33709" s="75"/>
    </row>
    <row r="33710" spans="18:18">
      <c r="R33710" s="75"/>
    </row>
    <row r="33711" spans="18:18">
      <c r="R33711" s="75"/>
    </row>
    <row r="33712" spans="18:18">
      <c r="R33712" s="75"/>
    </row>
    <row r="33713" spans="18:18">
      <c r="R33713" s="75"/>
    </row>
    <row r="33714" spans="18:18">
      <c r="R33714" s="75"/>
    </row>
    <row r="33715" spans="18:18">
      <c r="R33715" s="75"/>
    </row>
    <row r="33716" spans="18:18">
      <c r="R33716" s="75"/>
    </row>
    <row r="33717" spans="18:18">
      <c r="R33717" s="75"/>
    </row>
    <row r="33718" spans="18:18">
      <c r="R33718" s="75"/>
    </row>
    <row r="33719" spans="18:18">
      <c r="R33719" s="75"/>
    </row>
    <row r="33720" spans="18:18">
      <c r="R33720" s="75"/>
    </row>
    <row r="33721" spans="18:18">
      <c r="R33721" s="75"/>
    </row>
    <row r="33722" spans="18:18">
      <c r="R33722" s="75"/>
    </row>
    <row r="33723" spans="18:18">
      <c r="R33723" s="75"/>
    </row>
    <row r="33724" spans="18:18">
      <c r="R33724" s="75"/>
    </row>
    <row r="33725" spans="18:18">
      <c r="R33725" s="75"/>
    </row>
    <row r="33726" spans="18:18">
      <c r="R33726" s="75"/>
    </row>
    <row r="33727" spans="18:18">
      <c r="R33727" s="75"/>
    </row>
    <row r="33728" spans="18:18">
      <c r="R33728" s="75"/>
    </row>
    <row r="33729" spans="18:18">
      <c r="R33729" s="75"/>
    </row>
    <row r="33730" spans="18:18">
      <c r="R33730" s="75"/>
    </row>
    <row r="33731" spans="18:18">
      <c r="R33731" s="75"/>
    </row>
    <row r="33732" spans="18:18">
      <c r="R33732" s="75"/>
    </row>
    <row r="33733" spans="18:18">
      <c r="R33733" s="75"/>
    </row>
    <row r="33734" spans="18:18">
      <c r="R33734" s="75"/>
    </row>
    <row r="33735" spans="18:18">
      <c r="R33735" s="75"/>
    </row>
    <row r="33736" spans="18:18">
      <c r="R33736" s="75"/>
    </row>
    <row r="33737" spans="18:18">
      <c r="R33737" s="75"/>
    </row>
    <row r="33738" spans="18:18">
      <c r="R33738" s="75"/>
    </row>
    <row r="33739" spans="18:18">
      <c r="R33739" s="75"/>
    </row>
    <row r="33740" spans="18:18">
      <c r="R33740" s="75"/>
    </row>
    <row r="33741" spans="18:18">
      <c r="R33741" s="75"/>
    </row>
    <row r="33742" spans="18:18">
      <c r="R33742" s="75"/>
    </row>
    <row r="33743" spans="18:18">
      <c r="R33743" s="75"/>
    </row>
    <row r="33744" spans="18:18">
      <c r="R33744" s="75"/>
    </row>
    <row r="33745" spans="18:18">
      <c r="R33745" s="75"/>
    </row>
    <row r="33746" spans="18:18">
      <c r="R33746" s="75"/>
    </row>
    <row r="33747" spans="18:18">
      <c r="R33747" s="75"/>
    </row>
    <row r="33748" spans="18:18">
      <c r="R33748" s="75"/>
    </row>
    <row r="33749" spans="18:18">
      <c r="R33749" s="75"/>
    </row>
    <row r="33750" spans="18:18">
      <c r="R33750" s="75"/>
    </row>
    <row r="33751" spans="18:18">
      <c r="R33751" s="75"/>
    </row>
    <row r="33752" spans="18:18">
      <c r="R33752" s="75"/>
    </row>
    <row r="33753" spans="18:18">
      <c r="R33753" s="75"/>
    </row>
    <row r="33754" spans="18:18">
      <c r="R33754" s="75"/>
    </row>
    <row r="33755" spans="18:18">
      <c r="R33755" s="75"/>
    </row>
    <row r="33756" spans="18:18">
      <c r="R33756" s="75"/>
    </row>
    <row r="33757" spans="18:18">
      <c r="R33757" s="75"/>
    </row>
    <row r="33758" spans="18:18">
      <c r="R33758" s="75"/>
    </row>
    <row r="33759" spans="18:18">
      <c r="R33759" s="75"/>
    </row>
    <row r="33760" spans="18:18">
      <c r="R33760" s="75"/>
    </row>
    <row r="33761" spans="18:18">
      <c r="R33761" s="75"/>
    </row>
    <row r="33762" spans="18:18">
      <c r="R33762" s="75"/>
    </row>
    <row r="33763" spans="18:18">
      <c r="R33763" s="75"/>
    </row>
    <row r="33764" spans="18:18">
      <c r="R33764" s="75"/>
    </row>
    <row r="33765" spans="18:18">
      <c r="R33765" s="75"/>
    </row>
    <row r="33766" spans="18:18">
      <c r="R33766" s="75"/>
    </row>
    <row r="33767" spans="18:18">
      <c r="R33767" s="75"/>
    </row>
    <row r="33768" spans="18:18">
      <c r="R33768" s="75"/>
    </row>
    <row r="33769" spans="18:18">
      <c r="R33769" s="75"/>
    </row>
    <row r="33770" spans="18:18">
      <c r="R33770" s="75"/>
    </row>
    <row r="33771" spans="18:18">
      <c r="R33771" s="75"/>
    </row>
    <row r="33772" spans="18:18">
      <c r="R33772" s="75"/>
    </row>
    <row r="33773" spans="18:18">
      <c r="R33773" s="75"/>
    </row>
    <row r="33774" spans="18:18">
      <c r="R33774" s="75"/>
    </row>
    <row r="33775" spans="18:18">
      <c r="R33775" s="75"/>
    </row>
    <row r="33776" spans="18:18">
      <c r="R33776" s="75"/>
    </row>
    <row r="33777" spans="18:18">
      <c r="R33777" s="75"/>
    </row>
    <row r="33778" spans="18:18">
      <c r="R33778" s="75"/>
    </row>
    <row r="33779" spans="18:18">
      <c r="R33779" s="75"/>
    </row>
    <row r="33780" spans="18:18">
      <c r="R33780" s="75"/>
    </row>
    <row r="33781" spans="18:18">
      <c r="R33781" s="75"/>
    </row>
    <row r="33782" spans="18:18">
      <c r="R33782" s="75"/>
    </row>
    <row r="33783" spans="18:18">
      <c r="R33783" s="75"/>
    </row>
    <row r="33784" spans="18:18">
      <c r="R33784" s="75"/>
    </row>
    <row r="33785" spans="18:18">
      <c r="R33785" s="75"/>
    </row>
    <row r="33786" spans="18:18">
      <c r="R33786" s="75"/>
    </row>
    <row r="33787" spans="18:18">
      <c r="R33787" s="75"/>
    </row>
    <row r="33788" spans="18:18">
      <c r="R33788" s="75"/>
    </row>
    <row r="33789" spans="18:18">
      <c r="R33789" s="75"/>
    </row>
    <row r="33790" spans="18:18">
      <c r="R33790" s="75"/>
    </row>
    <row r="33791" spans="18:18">
      <c r="R33791" s="75"/>
    </row>
    <row r="33792" spans="18:18">
      <c r="R33792" s="75"/>
    </row>
    <row r="33793" spans="18:18">
      <c r="R33793" s="75"/>
    </row>
    <row r="33794" spans="18:18">
      <c r="R33794" s="75"/>
    </row>
    <row r="33795" spans="18:18">
      <c r="R33795" s="75"/>
    </row>
    <row r="33796" spans="18:18">
      <c r="R33796" s="75"/>
    </row>
    <row r="33797" spans="18:18">
      <c r="R33797" s="75"/>
    </row>
    <row r="33798" spans="18:18">
      <c r="R33798" s="75"/>
    </row>
    <row r="33799" spans="18:18">
      <c r="R33799" s="75"/>
    </row>
    <row r="33800" spans="18:18">
      <c r="R33800" s="75"/>
    </row>
    <row r="33801" spans="18:18">
      <c r="R33801" s="75"/>
    </row>
    <row r="33802" spans="18:18">
      <c r="R33802" s="75"/>
    </row>
    <row r="33803" spans="18:18">
      <c r="R33803" s="75"/>
    </row>
    <row r="33804" spans="18:18">
      <c r="R33804" s="75"/>
    </row>
    <row r="33805" spans="18:18">
      <c r="R33805" s="75"/>
    </row>
    <row r="33806" spans="18:18">
      <c r="R33806" s="75"/>
    </row>
    <row r="33807" spans="18:18">
      <c r="R33807" s="75"/>
    </row>
    <row r="33808" spans="18:18">
      <c r="R33808" s="75"/>
    </row>
    <row r="33809" spans="18:18">
      <c r="R33809" s="75"/>
    </row>
    <row r="33810" spans="18:18">
      <c r="R33810" s="75"/>
    </row>
    <row r="33811" spans="18:18">
      <c r="R33811" s="75"/>
    </row>
    <row r="33812" spans="18:18">
      <c r="R33812" s="75"/>
    </row>
    <row r="33813" spans="18:18">
      <c r="R33813" s="75"/>
    </row>
    <row r="33814" spans="18:18">
      <c r="R33814" s="75"/>
    </row>
    <row r="33815" spans="18:18">
      <c r="R33815" s="75"/>
    </row>
    <row r="33816" spans="18:18">
      <c r="R33816" s="75"/>
    </row>
    <row r="33817" spans="18:18">
      <c r="R33817" s="75"/>
    </row>
    <row r="33818" spans="18:18">
      <c r="R33818" s="75"/>
    </row>
    <row r="33819" spans="18:18">
      <c r="R33819" s="75"/>
    </row>
    <row r="33820" spans="18:18">
      <c r="R33820" s="75"/>
    </row>
    <row r="33821" spans="18:18">
      <c r="R33821" s="75"/>
    </row>
    <row r="33822" spans="18:18">
      <c r="R33822" s="75"/>
    </row>
    <row r="33823" spans="18:18">
      <c r="R33823" s="75"/>
    </row>
    <row r="33824" spans="18:18">
      <c r="R33824" s="75"/>
    </row>
    <row r="33825" spans="18:18">
      <c r="R33825" s="75"/>
    </row>
    <row r="33826" spans="18:18">
      <c r="R33826" s="75"/>
    </row>
    <row r="33827" spans="18:18">
      <c r="R33827" s="75"/>
    </row>
    <row r="33828" spans="18:18">
      <c r="R33828" s="75"/>
    </row>
    <row r="33829" spans="18:18">
      <c r="R33829" s="75"/>
    </row>
    <row r="33830" spans="18:18">
      <c r="R33830" s="75"/>
    </row>
    <row r="33831" spans="18:18">
      <c r="R33831" s="75"/>
    </row>
    <row r="33832" spans="18:18">
      <c r="R33832" s="75"/>
    </row>
    <row r="33833" spans="18:18">
      <c r="R33833" s="75"/>
    </row>
    <row r="33834" spans="18:18">
      <c r="R33834" s="75"/>
    </row>
    <row r="33835" spans="18:18">
      <c r="R33835" s="75"/>
    </row>
    <row r="33836" spans="18:18">
      <c r="R33836" s="75"/>
    </row>
    <row r="33837" spans="18:18">
      <c r="R33837" s="75"/>
    </row>
    <row r="33838" spans="18:18">
      <c r="R33838" s="75"/>
    </row>
    <row r="33839" spans="18:18">
      <c r="R33839" s="75"/>
    </row>
    <row r="33840" spans="18:18">
      <c r="R33840" s="75"/>
    </row>
    <row r="33841" spans="18:18">
      <c r="R33841" s="75"/>
    </row>
    <row r="33842" spans="18:18">
      <c r="R33842" s="75"/>
    </row>
    <row r="33843" spans="18:18">
      <c r="R33843" s="75"/>
    </row>
    <row r="33844" spans="18:18">
      <c r="R33844" s="75"/>
    </row>
    <row r="33845" spans="18:18">
      <c r="R33845" s="75"/>
    </row>
    <row r="33846" spans="18:18">
      <c r="R33846" s="75"/>
    </row>
    <row r="33847" spans="18:18">
      <c r="R33847" s="75"/>
    </row>
    <row r="33848" spans="18:18">
      <c r="R33848" s="75"/>
    </row>
    <row r="33849" spans="18:18">
      <c r="R33849" s="75"/>
    </row>
    <row r="33850" spans="18:18">
      <c r="R33850" s="75"/>
    </row>
    <row r="33851" spans="18:18">
      <c r="R33851" s="75"/>
    </row>
    <row r="33852" spans="18:18">
      <c r="R33852" s="75"/>
    </row>
    <row r="33853" spans="18:18">
      <c r="R33853" s="75"/>
    </row>
    <row r="33854" spans="18:18">
      <c r="R33854" s="75"/>
    </row>
    <row r="33855" spans="18:18">
      <c r="R33855" s="75"/>
    </row>
    <row r="33856" spans="18:18">
      <c r="R33856" s="75"/>
    </row>
    <row r="33857" spans="18:18">
      <c r="R33857" s="75"/>
    </row>
    <row r="33858" spans="18:18">
      <c r="R33858" s="75"/>
    </row>
    <row r="33859" spans="18:18">
      <c r="R33859" s="75"/>
    </row>
    <row r="33860" spans="18:18">
      <c r="R33860" s="75"/>
    </row>
    <row r="33861" spans="18:18">
      <c r="R33861" s="75"/>
    </row>
    <row r="33862" spans="18:18">
      <c r="R33862" s="75"/>
    </row>
    <row r="33863" spans="18:18">
      <c r="R33863" s="75"/>
    </row>
    <row r="33864" spans="18:18">
      <c r="R33864" s="75"/>
    </row>
    <row r="33865" spans="18:18">
      <c r="R33865" s="75"/>
    </row>
    <row r="33866" spans="18:18">
      <c r="R33866" s="75"/>
    </row>
    <row r="33867" spans="18:18">
      <c r="R33867" s="75"/>
    </row>
    <row r="33868" spans="18:18">
      <c r="R33868" s="75"/>
    </row>
    <row r="33869" spans="18:18">
      <c r="R33869" s="75"/>
    </row>
    <row r="33870" spans="18:18">
      <c r="R33870" s="75"/>
    </row>
    <row r="33871" spans="18:18">
      <c r="R33871" s="75"/>
    </row>
    <row r="33872" spans="18:18">
      <c r="R33872" s="75"/>
    </row>
    <row r="33873" spans="18:18">
      <c r="R33873" s="75"/>
    </row>
    <row r="33874" spans="18:18">
      <c r="R33874" s="75"/>
    </row>
    <row r="33875" spans="18:18">
      <c r="R33875" s="75"/>
    </row>
    <row r="33876" spans="18:18">
      <c r="R33876" s="75"/>
    </row>
    <row r="33877" spans="18:18">
      <c r="R33877" s="75"/>
    </row>
    <row r="33878" spans="18:18">
      <c r="R33878" s="75"/>
    </row>
    <row r="33879" spans="18:18">
      <c r="R33879" s="75"/>
    </row>
    <row r="33880" spans="18:18">
      <c r="R33880" s="75"/>
    </row>
    <row r="33881" spans="18:18">
      <c r="R33881" s="75"/>
    </row>
    <row r="33882" spans="18:18">
      <c r="R33882" s="75"/>
    </row>
    <row r="33883" spans="18:18">
      <c r="R33883" s="75"/>
    </row>
    <row r="33884" spans="18:18">
      <c r="R33884" s="75"/>
    </row>
    <row r="33885" spans="18:18">
      <c r="R33885" s="75"/>
    </row>
    <row r="33886" spans="18:18">
      <c r="R33886" s="75"/>
    </row>
    <row r="33887" spans="18:18">
      <c r="R33887" s="75"/>
    </row>
    <row r="33888" spans="18:18">
      <c r="R33888" s="75"/>
    </row>
    <row r="33889" spans="18:18">
      <c r="R33889" s="75"/>
    </row>
    <row r="33890" spans="18:18">
      <c r="R33890" s="75"/>
    </row>
    <row r="33891" spans="18:18">
      <c r="R33891" s="75"/>
    </row>
    <row r="33892" spans="18:18">
      <c r="R33892" s="75"/>
    </row>
    <row r="33893" spans="18:18">
      <c r="R33893" s="75"/>
    </row>
    <row r="33894" spans="18:18">
      <c r="R33894" s="75"/>
    </row>
    <row r="33895" spans="18:18">
      <c r="R33895" s="75"/>
    </row>
    <row r="33896" spans="18:18">
      <c r="R33896" s="75"/>
    </row>
    <row r="33897" spans="18:18">
      <c r="R33897" s="75"/>
    </row>
    <row r="33898" spans="18:18">
      <c r="R33898" s="75"/>
    </row>
    <row r="33899" spans="18:18">
      <c r="R33899" s="75"/>
    </row>
    <row r="33900" spans="18:18">
      <c r="R33900" s="75"/>
    </row>
    <row r="33901" spans="18:18">
      <c r="R33901" s="75"/>
    </row>
    <row r="33902" spans="18:18">
      <c r="R33902" s="75"/>
    </row>
    <row r="33903" spans="18:18">
      <c r="R33903" s="75"/>
    </row>
    <row r="33904" spans="18:18">
      <c r="R33904" s="75"/>
    </row>
    <row r="33905" spans="18:18">
      <c r="R33905" s="75"/>
    </row>
    <row r="33906" spans="18:18">
      <c r="R33906" s="75"/>
    </row>
    <row r="33907" spans="18:18">
      <c r="R33907" s="75"/>
    </row>
    <row r="33908" spans="18:18">
      <c r="R33908" s="75"/>
    </row>
    <row r="33909" spans="18:18">
      <c r="R33909" s="75"/>
    </row>
    <row r="33910" spans="18:18">
      <c r="R33910" s="75"/>
    </row>
    <row r="33911" spans="18:18">
      <c r="R33911" s="75"/>
    </row>
    <row r="33912" spans="18:18">
      <c r="R33912" s="75"/>
    </row>
    <row r="33913" spans="18:18">
      <c r="R33913" s="75"/>
    </row>
    <row r="33914" spans="18:18">
      <c r="R33914" s="75"/>
    </row>
    <row r="33915" spans="18:18">
      <c r="R33915" s="75"/>
    </row>
    <row r="33916" spans="18:18">
      <c r="R33916" s="75"/>
    </row>
    <row r="33917" spans="18:18">
      <c r="R33917" s="75"/>
    </row>
    <row r="33918" spans="18:18">
      <c r="R33918" s="75"/>
    </row>
    <row r="33919" spans="18:18">
      <c r="R33919" s="75"/>
    </row>
    <row r="33920" spans="18:18">
      <c r="R33920" s="75"/>
    </row>
    <row r="33921" spans="18:18">
      <c r="R33921" s="75"/>
    </row>
    <row r="33922" spans="18:18">
      <c r="R33922" s="75"/>
    </row>
    <row r="33923" spans="18:18">
      <c r="R33923" s="75"/>
    </row>
    <row r="33924" spans="18:18">
      <c r="R33924" s="75"/>
    </row>
    <row r="33925" spans="18:18">
      <c r="R33925" s="75"/>
    </row>
    <row r="33926" spans="18:18">
      <c r="R33926" s="75"/>
    </row>
    <row r="33927" spans="18:18">
      <c r="R33927" s="75"/>
    </row>
    <row r="33928" spans="18:18">
      <c r="R33928" s="75"/>
    </row>
    <row r="33929" spans="18:18">
      <c r="R33929" s="75"/>
    </row>
    <row r="33930" spans="18:18">
      <c r="R33930" s="75"/>
    </row>
    <row r="33931" spans="18:18">
      <c r="R33931" s="75"/>
    </row>
    <row r="33932" spans="18:18">
      <c r="R33932" s="75"/>
    </row>
    <row r="33933" spans="18:18">
      <c r="R33933" s="75"/>
    </row>
    <row r="33934" spans="18:18">
      <c r="R33934" s="75"/>
    </row>
    <row r="33935" spans="18:18">
      <c r="R33935" s="75"/>
    </row>
    <row r="33936" spans="18:18">
      <c r="R33936" s="75"/>
    </row>
    <row r="33937" spans="18:18">
      <c r="R33937" s="75"/>
    </row>
    <row r="33938" spans="18:18">
      <c r="R33938" s="75"/>
    </row>
    <row r="33939" spans="18:18">
      <c r="R33939" s="75"/>
    </row>
    <row r="33940" spans="18:18">
      <c r="R33940" s="75"/>
    </row>
    <row r="33941" spans="18:18">
      <c r="R33941" s="75"/>
    </row>
    <row r="33942" spans="18:18">
      <c r="R33942" s="75"/>
    </row>
    <row r="33943" spans="18:18">
      <c r="R33943" s="75"/>
    </row>
    <row r="33944" spans="18:18">
      <c r="R33944" s="75"/>
    </row>
    <row r="33945" spans="18:18">
      <c r="R33945" s="75"/>
    </row>
    <row r="33946" spans="18:18">
      <c r="R33946" s="75"/>
    </row>
    <row r="33947" spans="18:18">
      <c r="R33947" s="75"/>
    </row>
    <row r="33948" spans="18:18">
      <c r="R33948" s="75"/>
    </row>
    <row r="33949" spans="18:18">
      <c r="R33949" s="75"/>
    </row>
    <row r="33950" spans="18:18">
      <c r="R33950" s="75"/>
    </row>
    <row r="33951" spans="18:18">
      <c r="R33951" s="75"/>
    </row>
    <row r="33952" spans="18:18">
      <c r="R33952" s="75"/>
    </row>
    <row r="33953" spans="18:18">
      <c r="R33953" s="75"/>
    </row>
    <row r="33954" spans="18:18">
      <c r="R33954" s="75"/>
    </row>
    <row r="33955" spans="18:18">
      <c r="R33955" s="75"/>
    </row>
    <row r="33956" spans="18:18">
      <c r="R33956" s="75"/>
    </row>
    <row r="33957" spans="18:18">
      <c r="R33957" s="75"/>
    </row>
    <row r="33958" spans="18:18">
      <c r="R33958" s="75"/>
    </row>
    <row r="33959" spans="18:18">
      <c r="R33959" s="75"/>
    </row>
    <row r="33960" spans="18:18">
      <c r="R33960" s="75"/>
    </row>
    <row r="33961" spans="18:18">
      <c r="R33961" s="75"/>
    </row>
    <row r="33962" spans="18:18">
      <c r="R33962" s="75"/>
    </row>
    <row r="33963" spans="18:18">
      <c r="R33963" s="75"/>
    </row>
    <row r="33964" spans="18:18">
      <c r="R33964" s="75"/>
    </row>
    <row r="33965" spans="18:18">
      <c r="R33965" s="75"/>
    </row>
    <row r="33966" spans="18:18">
      <c r="R33966" s="75"/>
    </row>
    <row r="33967" spans="18:18">
      <c r="R33967" s="75"/>
    </row>
    <row r="33968" spans="18:18">
      <c r="R33968" s="75"/>
    </row>
    <row r="33969" spans="18:18">
      <c r="R33969" s="75"/>
    </row>
    <row r="33970" spans="18:18">
      <c r="R33970" s="75"/>
    </row>
    <row r="33971" spans="18:18">
      <c r="R33971" s="75"/>
    </row>
    <row r="33972" spans="18:18">
      <c r="R33972" s="75"/>
    </row>
    <row r="33973" spans="18:18">
      <c r="R33973" s="75"/>
    </row>
    <row r="33974" spans="18:18">
      <c r="R33974" s="75"/>
    </row>
    <row r="33975" spans="18:18">
      <c r="R33975" s="75"/>
    </row>
    <row r="33976" spans="18:18">
      <c r="R33976" s="75"/>
    </row>
    <row r="33977" spans="18:18">
      <c r="R33977" s="75"/>
    </row>
    <row r="33978" spans="18:18">
      <c r="R33978" s="75"/>
    </row>
    <row r="33979" spans="18:18">
      <c r="R33979" s="75"/>
    </row>
    <row r="33980" spans="18:18">
      <c r="R33980" s="75"/>
    </row>
    <row r="33981" spans="18:18">
      <c r="R33981" s="75"/>
    </row>
    <row r="33982" spans="18:18">
      <c r="R33982" s="75"/>
    </row>
    <row r="33983" spans="18:18">
      <c r="R33983" s="75"/>
    </row>
    <row r="33984" spans="18:18">
      <c r="R33984" s="75"/>
    </row>
    <row r="33985" spans="18:18">
      <c r="R33985" s="75"/>
    </row>
    <row r="33986" spans="18:18">
      <c r="R33986" s="75"/>
    </row>
    <row r="33987" spans="18:18">
      <c r="R33987" s="75"/>
    </row>
    <row r="33988" spans="18:18">
      <c r="R33988" s="75"/>
    </row>
    <row r="33989" spans="18:18">
      <c r="R33989" s="75"/>
    </row>
    <row r="33990" spans="18:18">
      <c r="R33990" s="75"/>
    </row>
    <row r="33991" spans="18:18">
      <c r="R33991" s="75"/>
    </row>
    <row r="33992" spans="18:18">
      <c r="R33992" s="75"/>
    </row>
    <row r="33993" spans="18:18">
      <c r="R33993" s="75"/>
    </row>
    <row r="33994" spans="18:18">
      <c r="R33994" s="75"/>
    </row>
    <row r="33995" spans="18:18">
      <c r="R33995" s="75"/>
    </row>
    <row r="33996" spans="18:18">
      <c r="R33996" s="75"/>
    </row>
    <row r="33997" spans="18:18">
      <c r="R33997" s="75"/>
    </row>
    <row r="33998" spans="18:18">
      <c r="R33998" s="75"/>
    </row>
    <row r="33999" spans="18:18">
      <c r="R33999" s="75"/>
    </row>
    <row r="34000" spans="18:18">
      <c r="R34000" s="75"/>
    </row>
    <row r="34001" spans="18:18">
      <c r="R34001" s="75"/>
    </row>
    <row r="34002" spans="18:18">
      <c r="R34002" s="75"/>
    </row>
    <row r="34003" spans="18:18">
      <c r="R34003" s="75"/>
    </row>
    <row r="34004" spans="18:18">
      <c r="R34004" s="75"/>
    </row>
    <row r="34005" spans="18:18">
      <c r="R34005" s="75"/>
    </row>
    <row r="34006" spans="18:18">
      <c r="R34006" s="75"/>
    </row>
    <row r="34007" spans="18:18">
      <c r="R34007" s="75"/>
    </row>
    <row r="34008" spans="18:18">
      <c r="R34008" s="75"/>
    </row>
    <row r="34009" spans="18:18">
      <c r="R34009" s="75"/>
    </row>
    <row r="34010" spans="18:18">
      <c r="R34010" s="75"/>
    </row>
    <row r="34011" spans="18:18">
      <c r="R34011" s="75"/>
    </row>
    <row r="34012" spans="18:18">
      <c r="R34012" s="75"/>
    </row>
    <row r="34013" spans="18:18">
      <c r="R34013" s="75"/>
    </row>
    <row r="34014" spans="18:18">
      <c r="R34014" s="75"/>
    </row>
    <row r="34015" spans="18:18">
      <c r="R34015" s="75"/>
    </row>
    <row r="34016" spans="18:18">
      <c r="R34016" s="75"/>
    </row>
    <row r="34017" spans="18:18">
      <c r="R34017" s="75"/>
    </row>
    <row r="34018" spans="18:18">
      <c r="R34018" s="75"/>
    </row>
    <row r="34019" spans="18:18">
      <c r="R34019" s="75"/>
    </row>
    <row r="34020" spans="18:18">
      <c r="R34020" s="75"/>
    </row>
    <row r="34021" spans="18:18">
      <c r="R34021" s="75"/>
    </row>
    <row r="34022" spans="18:18">
      <c r="R34022" s="75"/>
    </row>
    <row r="34023" spans="18:18">
      <c r="R34023" s="75"/>
    </row>
    <row r="34024" spans="18:18">
      <c r="R34024" s="75"/>
    </row>
    <row r="34025" spans="18:18">
      <c r="R34025" s="75"/>
    </row>
    <row r="34026" spans="18:18">
      <c r="R34026" s="75"/>
    </row>
    <row r="34027" spans="18:18">
      <c r="R34027" s="75"/>
    </row>
    <row r="34028" spans="18:18">
      <c r="R34028" s="75"/>
    </row>
    <row r="34029" spans="18:18">
      <c r="R34029" s="75"/>
    </row>
    <row r="34030" spans="18:18">
      <c r="R34030" s="75"/>
    </row>
    <row r="34031" spans="18:18">
      <c r="R34031" s="75"/>
    </row>
    <row r="34032" spans="18:18">
      <c r="R34032" s="75"/>
    </row>
    <row r="34033" spans="18:18">
      <c r="R34033" s="75"/>
    </row>
    <row r="34034" spans="18:18">
      <c r="R34034" s="75"/>
    </row>
    <row r="34035" spans="18:18">
      <c r="R34035" s="75"/>
    </row>
    <row r="34036" spans="18:18">
      <c r="R34036" s="75"/>
    </row>
    <row r="34037" spans="18:18">
      <c r="R34037" s="75"/>
    </row>
    <row r="34038" spans="18:18">
      <c r="R34038" s="75"/>
    </row>
    <row r="34039" spans="18:18">
      <c r="R34039" s="75"/>
    </row>
    <row r="34040" spans="18:18">
      <c r="R34040" s="75"/>
    </row>
    <row r="34041" spans="18:18">
      <c r="R34041" s="75"/>
    </row>
    <row r="34042" spans="18:18">
      <c r="R34042" s="75"/>
    </row>
    <row r="34043" spans="18:18">
      <c r="R34043" s="75"/>
    </row>
    <row r="34044" spans="18:18">
      <c r="R34044" s="75"/>
    </row>
    <row r="34045" spans="18:18">
      <c r="R34045" s="75"/>
    </row>
    <row r="34046" spans="18:18">
      <c r="R34046" s="75"/>
    </row>
    <row r="34047" spans="18:18">
      <c r="R34047" s="75"/>
    </row>
    <row r="34048" spans="18:18">
      <c r="R34048" s="75"/>
    </row>
    <row r="34049" spans="18:18">
      <c r="R34049" s="75"/>
    </row>
    <row r="34050" spans="18:18">
      <c r="R34050" s="75"/>
    </row>
    <row r="34051" spans="18:18">
      <c r="R34051" s="75"/>
    </row>
    <row r="34052" spans="18:18">
      <c r="R34052" s="75"/>
    </row>
    <row r="34053" spans="18:18">
      <c r="R34053" s="75"/>
    </row>
    <row r="34054" spans="18:18">
      <c r="R34054" s="75"/>
    </row>
    <row r="34055" spans="18:18">
      <c r="R34055" s="75"/>
    </row>
    <row r="34056" spans="18:18">
      <c r="R34056" s="75"/>
    </row>
    <row r="34057" spans="18:18">
      <c r="R34057" s="75"/>
    </row>
    <row r="34058" spans="18:18">
      <c r="R34058" s="75"/>
    </row>
    <row r="34059" spans="18:18">
      <c r="R34059" s="75"/>
    </row>
    <row r="34060" spans="18:18">
      <c r="R34060" s="75"/>
    </row>
    <row r="34061" spans="18:18">
      <c r="R34061" s="75"/>
    </row>
    <row r="34062" spans="18:18">
      <c r="R34062" s="75"/>
    </row>
    <row r="34063" spans="18:18">
      <c r="R34063" s="75"/>
    </row>
    <row r="34064" spans="18:18">
      <c r="R34064" s="75"/>
    </row>
    <row r="34065" spans="18:18">
      <c r="R34065" s="75"/>
    </row>
    <row r="34066" spans="18:18">
      <c r="R34066" s="75"/>
    </row>
    <row r="34067" spans="18:18">
      <c r="R34067" s="75"/>
    </row>
    <row r="34068" spans="18:18">
      <c r="R34068" s="75"/>
    </row>
    <row r="34069" spans="18:18">
      <c r="R34069" s="75"/>
    </row>
    <row r="34070" spans="18:18">
      <c r="R34070" s="75"/>
    </row>
    <row r="34071" spans="18:18">
      <c r="R34071" s="75"/>
    </row>
    <row r="34072" spans="18:18">
      <c r="R34072" s="75"/>
    </row>
    <row r="34073" spans="18:18">
      <c r="R34073" s="75"/>
    </row>
    <row r="34074" spans="18:18">
      <c r="R34074" s="75"/>
    </row>
    <row r="34075" spans="18:18">
      <c r="R34075" s="75"/>
    </row>
    <row r="34076" spans="18:18">
      <c r="R34076" s="75"/>
    </row>
    <row r="34077" spans="18:18">
      <c r="R34077" s="75"/>
    </row>
    <row r="34078" spans="18:18">
      <c r="R34078" s="75"/>
    </row>
    <row r="34079" spans="18:18">
      <c r="R34079" s="75"/>
    </row>
    <row r="34080" spans="18:18">
      <c r="R34080" s="75"/>
    </row>
    <row r="34081" spans="18:18">
      <c r="R34081" s="75"/>
    </row>
    <row r="34082" spans="18:18">
      <c r="R34082" s="75"/>
    </row>
    <row r="34083" spans="18:18">
      <c r="R34083" s="75"/>
    </row>
    <row r="34084" spans="18:18">
      <c r="R34084" s="75"/>
    </row>
    <row r="34085" spans="18:18">
      <c r="R34085" s="75"/>
    </row>
    <row r="34086" spans="18:18">
      <c r="R34086" s="75"/>
    </row>
    <row r="34087" spans="18:18">
      <c r="R34087" s="75"/>
    </row>
    <row r="34088" spans="18:18">
      <c r="R34088" s="75"/>
    </row>
    <row r="34089" spans="18:18">
      <c r="R34089" s="75"/>
    </row>
    <row r="34090" spans="18:18">
      <c r="R34090" s="75"/>
    </row>
    <row r="34091" spans="18:18">
      <c r="R34091" s="75"/>
    </row>
    <row r="34092" spans="18:18">
      <c r="R34092" s="75"/>
    </row>
    <row r="34093" spans="18:18">
      <c r="R34093" s="75"/>
    </row>
    <row r="34094" spans="18:18">
      <c r="R34094" s="75"/>
    </row>
    <row r="34095" spans="18:18">
      <c r="R34095" s="75"/>
    </row>
    <row r="34096" spans="18:18">
      <c r="R34096" s="75"/>
    </row>
    <row r="34097" spans="18:18">
      <c r="R34097" s="75"/>
    </row>
    <row r="34098" spans="18:18">
      <c r="R34098" s="75"/>
    </row>
    <row r="34099" spans="18:18">
      <c r="R34099" s="75"/>
    </row>
    <row r="34100" spans="18:18">
      <c r="R34100" s="75"/>
    </row>
    <row r="34101" spans="18:18">
      <c r="R34101" s="75"/>
    </row>
    <row r="34102" spans="18:18">
      <c r="R34102" s="75"/>
    </row>
    <row r="34103" spans="18:18">
      <c r="R34103" s="75"/>
    </row>
    <row r="34104" spans="18:18">
      <c r="R34104" s="75"/>
    </row>
    <row r="34105" spans="18:18">
      <c r="R34105" s="75"/>
    </row>
    <row r="34106" spans="18:18">
      <c r="R34106" s="75"/>
    </row>
    <row r="34107" spans="18:18">
      <c r="R34107" s="75"/>
    </row>
    <row r="34108" spans="18:18">
      <c r="R34108" s="75"/>
    </row>
    <row r="34109" spans="18:18">
      <c r="R34109" s="75"/>
    </row>
    <row r="34110" spans="18:18">
      <c r="R34110" s="75"/>
    </row>
    <row r="34111" spans="18:18">
      <c r="R34111" s="75"/>
    </row>
    <row r="34112" spans="18:18">
      <c r="R34112" s="75"/>
    </row>
    <row r="34113" spans="18:18">
      <c r="R34113" s="75"/>
    </row>
    <row r="34114" spans="18:18">
      <c r="R34114" s="75"/>
    </row>
    <row r="34115" spans="18:18">
      <c r="R34115" s="75"/>
    </row>
    <row r="34116" spans="18:18">
      <c r="R34116" s="75"/>
    </row>
    <row r="34117" spans="18:18">
      <c r="R34117" s="75"/>
    </row>
    <row r="34118" spans="18:18">
      <c r="R34118" s="75"/>
    </row>
    <row r="34119" spans="18:18">
      <c r="R34119" s="75"/>
    </row>
    <row r="34120" spans="18:18">
      <c r="R34120" s="75"/>
    </row>
    <row r="34121" spans="18:18">
      <c r="R34121" s="75"/>
    </row>
    <row r="34122" spans="18:18">
      <c r="R34122" s="75"/>
    </row>
    <row r="34123" spans="18:18">
      <c r="R34123" s="75"/>
    </row>
    <row r="34124" spans="18:18">
      <c r="R34124" s="75"/>
    </row>
    <row r="34125" spans="18:18">
      <c r="R34125" s="75"/>
    </row>
    <row r="34126" spans="18:18">
      <c r="R34126" s="75"/>
    </row>
    <row r="34127" spans="18:18">
      <c r="R34127" s="75"/>
    </row>
    <row r="34128" spans="18:18">
      <c r="R34128" s="75"/>
    </row>
    <row r="34129" spans="18:18">
      <c r="R34129" s="75"/>
    </row>
    <row r="34130" spans="18:18">
      <c r="R34130" s="75"/>
    </row>
    <row r="34131" spans="18:18">
      <c r="R34131" s="75"/>
    </row>
    <row r="34132" spans="18:18">
      <c r="R34132" s="75"/>
    </row>
    <row r="34133" spans="18:18">
      <c r="R34133" s="75"/>
    </row>
    <row r="34134" spans="18:18">
      <c r="R34134" s="75"/>
    </row>
    <row r="34135" spans="18:18">
      <c r="R34135" s="75"/>
    </row>
    <row r="34136" spans="18:18">
      <c r="R34136" s="75"/>
    </row>
    <row r="34137" spans="18:18">
      <c r="R34137" s="75"/>
    </row>
    <row r="34138" spans="18:18">
      <c r="R34138" s="75"/>
    </row>
    <row r="34139" spans="18:18">
      <c r="R34139" s="75"/>
    </row>
    <row r="34140" spans="18:18">
      <c r="R34140" s="75"/>
    </row>
    <row r="34141" spans="18:18">
      <c r="R34141" s="75"/>
    </row>
    <row r="34142" spans="18:18">
      <c r="R34142" s="75"/>
    </row>
    <row r="34143" spans="18:18">
      <c r="R34143" s="75"/>
    </row>
    <row r="34144" spans="18:18">
      <c r="R34144" s="75"/>
    </row>
    <row r="34145" spans="18:18">
      <c r="R34145" s="75"/>
    </row>
    <row r="34146" spans="18:18">
      <c r="R34146" s="75"/>
    </row>
    <row r="34147" spans="18:18">
      <c r="R34147" s="75"/>
    </row>
    <row r="34148" spans="18:18">
      <c r="R34148" s="75"/>
    </row>
    <row r="34149" spans="18:18">
      <c r="R34149" s="75"/>
    </row>
    <row r="34150" spans="18:18">
      <c r="R34150" s="75"/>
    </row>
    <row r="34151" spans="18:18">
      <c r="R34151" s="75"/>
    </row>
    <row r="34152" spans="18:18">
      <c r="R34152" s="75"/>
    </row>
    <row r="34153" spans="18:18">
      <c r="R34153" s="75"/>
    </row>
    <row r="34154" spans="18:18">
      <c r="R34154" s="75"/>
    </row>
    <row r="34155" spans="18:18">
      <c r="R34155" s="75"/>
    </row>
    <row r="34156" spans="18:18">
      <c r="R34156" s="75"/>
    </row>
    <row r="34157" spans="18:18">
      <c r="R34157" s="75"/>
    </row>
    <row r="34158" spans="18:18">
      <c r="R34158" s="75"/>
    </row>
    <row r="34159" spans="18:18">
      <c r="R34159" s="75"/>
    </row>
    <row r="34160" spans="18:18">
      <c r="R34160" s="75"/>
    </row>
    <row r="34161" spans="18:18">
      <c r="R34161" s="75"/>
    </row>
    <row r="34162" spans="18:18">
      <c r="R34162" s="75"/>
    </row>
    <row r="34163" spans="18:18">
      <c r="R34163" s="75"/>
    </row>
    <row r="34164" spans="18:18">
      <c r="R34164" s="75"/>
    </row>
    <row r="34165" spans="18:18">
      <c r="R34165" s="75"/>
    </row>
    <row r="34166" spans="18:18">
      <c r="R34166" s="75"/>
    </row>
    <row r="34167" spans="18:18">
      <c r="R34167" s="75"/>
    </row>
    <row r="34168" spans="18:18">
      <c r="R34168" s="75"/>
    </row>
    <row r="34169" spans="18:18">
      <c r="R34169" s="75"/>
    </row>
    <row r="34170" spans="18:18">
      <c r="R34170" s="75"/>
    </row>
    <row r="34171" spans="18:18">
      <c r="R34171" s="75"/>
    </row>
    <row r="34172" spans="18:18">
      <c r="R34172" s="75"/>
    </row>
    <row r="34173" spans="18:18">
      <c r="R34173" s="75"/>
    </row>
    <row r="34174" spans="18:18">
      <c r="R34174" s="75"/>
    </row>
    <row r="34175" spans="18:18">
      <c r="R34175" s="75"/>
    </row>
    <row r="34176" spans="18:18">
      <c r="R34176" s="75"/>
    </row>
    <row r="34177" spans="18:18">
      <c r="R34177" s="75"/>
    </row>
    <row r="34178" spans="18:18">
      <c r="R34178" s="75"/>
    </row>
    <row r="34179" spans="18:18">
      <c r="R34179" s="75"/>
    </row>
    <row r="34180" spans="18:18">
      <c r="R34180" s="75"/>
    </row>
    <row r="34181" spans="18:18">
      <c r="R34181" s="75"/>
    </row>
    <row r="34182" spans="18:18">
      <c r="R34182" s="75"/>
    </row>
    <row r="34183" spans="18:18">
      <c r="R34183" s="75"/>
    </row>
    <row r="34184" spans="18:18">
      <c r="R34184" s="75"/>
    </row>
    <row r="34185" spans="18:18">
      <c r="R34185" s="75"/>
    </row>
    <row r="34186" spans="18:18">
      <c r="R34186" s="75"/>
    </row>
    <row r="34187" spans="18:18">
      <c r="R34187" s="75"/>
    </row>
    <row r="34188" spans="18:18">
      <c r="R34188" s="75"/>
    </row>
    <row r="34189" spans="18:18">
      <c r="R34189" s="75"/>
    </row>
    <row r="34190" spans="18:18">
      <c r="R34190" s="75"/>
    </row>
    <row r="34191" spans="18:18">
      <c r="R34191" s="75"/>
    </row>
    <row r="34192" spans="18:18">
      <c r="R34192" s="75"/>
    </row>
    <row r="34193" spans="18:18">
      <c r="R34193" s="75"/>
    </row>
    <row r="34194" spans="18:18">
      <c r="R34194" s="75"/>
    </row>
    <row r="34195" spans="18:18">
      <c r="R34195" s="75"/>
    </row>
    <row r="34196" spans="18:18">
      <c r="R34196" s="75"/>
    </row>
    <row r="34197" spans="18:18">
      <c r="R34197" s="75"/>
    </row>
    <row r="34198" spans="18:18">
      <c r="R34198" s="75"/>
    </row>
    <row r="34199" spans="18:18">
      <c r="R34199" s="75"/>
    </row>
    <row r="34200" spans="18:18">
      <c r="R34200" s="75"/>
    </row>
    <row r="34201" spans="18:18">
      <c r="R34201" s="75"/>
    </row>
    <row r="34202" spans="18:18">
      <c r="R34202" s="75"/>
    </row>
    <row r="34203" spans="18:18">
      <c r="R34203" s="75"/>
    </row>
    <row r="34204" spans="18:18">
      <c r="R34204" s="75"/>
    </row>
    <row r="34205" spans="18:18">
      <c r="R34205" s="75"/>
    </row>
    <row r="34206" spans="18:18">
      <c r="R34206" s="75"/>
    </row>
    <row r="34207" spans="18:18">
      <c r="R34207" s="75"/>
    </row>
    <row r="34208" spans="18:18">
      <c r="R34208" s="75"/>
    </row>
    <row r="34209" spans="18:18">
      <c r="R34209" s="75"/>
    </row>
    <row r="34210" spans="18:18">
      <c r="R34210" s="75"/>
    </row>
    <row r="34211" spans="18:18">
      <c r="R34211" s="75"/>
    </row>
    <row r="34212" spans="18:18">
      <c r="R34212" s="75"/>
    </row>
    <row r="34213" spans="18:18">
      <c r="R34213" s="75"/>
    </row>
    <row r="34214" spans="18:18">
      <c r="R34214" s="75"/>
    </row>
    <row r="34215" spans="18:18">
      <c r="R34215" s="75"/>
    </row>
    <row r="34216" spans="18:18">
      <c r="R34216" s="75"/>
    </row>
    <row r="34217" spans="18:18">
      <c r="R34217" s="75"/>
    </row>
    <row r="34218" spans="18:18">
      <c r="R34218" s="75"/>
    </row>
    <row r="34219" spans="18:18">
      <c r="R34219" s="75"/>
    </row>
    <row r="34220" spans="18:18">
      <c r="R34220" s="75"/>
    </row>
    <row r="34221" spans="18:18">
      <c r="R34221" s="75"/>
    </row>
    <row r="34222" spans="18:18">
      <c r="R34222" s="75"/>
    </row>
    <row r="34223" spans="18:18">
      <c r="R34223" s="75"/>
    </row>
    <row r="34224" spans="18:18">
      <c r="R34224" s="75"/>
    </row>
    <row r="34225" spans="18:18">
      <c r="R34225" s="75"/>
    </row>
    <row r="34226" spans="18:18">
      <c r="R34226" s="75"/>
    </row>
    <row r="34227" spans="18:18">
      <c r="R34227" s="75"/>
    </row>
    <row r="34228" spans="18:18">
      <c r="R34228" s="75"/>
    </row>
    <row r="34229" spans="18:18">
      <c r="R34229" s="75"/>
    </row>
    <row r="34230" spans="18:18">
      <c r="R34230" s="75"/>
    </row>
    <row r="34231" spans="18:18">
      <c r="R34231" s="75"/>
    </row>
    <row r="34232" spans="18:18">
      <c r="R34232" s="75"/>
    </row>
    <row r="34233" spans="18:18">
      <c r="R34233" s="75"/>
    </row>
    <row r="34234" spans="18:18">
      <c r="R34234" s="75"/>
    </row>
    <row r="34235" spans="18:18">
      <c r="R34235" s="75"/>
    </row>
    <row r="34236" spans="18:18">
      <c r="R34236" s="75"/>
    </row>
    <row r="34237" spans="18:18">
      <c r="R34237" s="75"/>
    </row>
    <row r="34238" spans="18:18">
      <c r="R34238" s="75"/>
    </row>
    <row r="34239" spans="18:18">
      <c r="R34239" s="75"/>
    </row>
    <row r="34240" spans="18:18">
      <c r="R34240" s="75"/>
    </row>
    <row r="34241" spans="18:18">
      <c r="R34241" s="75"/>
    </row>
    <row r="34242" spans="18:18">
      <c r="R34242" s="75"/>
    </row>
    <row r="34243" spans="18:18">
      <c r="R34243" s="75"/>
    </row>
    <row r="34244" spans="18:18">
      <c r="R34244" s="75"/>
    </row>
    <row r="34245" spans="18:18">
      <c r="R34245" s="75"/>
    </row>
    <row r="34246" spans="18:18">
      <c r="R34246" s="75"/>
    </row>
    <row r="34247" spans="18:18">
      <c r="R34247" s="75"/>
    </row>
    <row r="34248" spans="18:18">
      <c r="R34248" s="75"/>
    </row>
    <row r="34249" spans="18:18">
      <c r="R34249" s="75"/>
    </row>
    <row r="34250" spans="18:18">
      <c r="R34250" s="75"/>
    </row>
    <row r="34251" spans="18:18">
      <c r="R34251" s="75"/>
    </row>
    <row r="34252" spans="18:18">
      <c r="R34252" s="75"/>
    </row>
    <row r="34253" spans="18:18">
      <c r="R34253" s="75"/>
    </row>
    <row r="34254" spans="18:18">
      <c r="R34254" s="75"/>
    </row>
    <row r="34255" spans="18:18">
      <c r="R34255" s="75"/>
    </row>
    <row r="34256" spans="18:18">
      <c r="R34256" s="75"/>
    </row>
    <row r="34257" spans="18:18">
      <c r="R34257" s="75"/>
    </row>
    <row r="34258" spans="18:18">
      <c r="R34258" s="75"/>
    </row>
    <row r="34259" spans="18:18">
      <c r="R34259" s="75"/>
    </row>
    <row r="34260" spans="18:18">
      <c r="R34260" s="75"/>
    </row>
    <row r="34261" spans="18:18">
      <c r="R34261" s="75"/>
    </row>
    <row r="34262" spans="18:18">
      <c r="R34262" s="75"/>
    </row>
    <row r="34263" spans="18:18">
      <c r="R34263" s="75"/>
    </row>
    <row r="34264" spans="18:18">
      <c r="R34264" s="75"/>
    </row>
    <row r="34265" spans="18:18">
      <c r="R34265" s="75"/>
    </row>
    <row r="34266" spans="18:18">
      <c r="R34266" s="75"/>
    </row>
    <row r="34267" spans="18:18">
      <c r="R34267" s="75"/>
    </row>
    <row r="34268" spans="18:18">
      <c r="R34268" s="75"/>
    </row>
    <row r="34269" spans="18:18">
      <c r="R34269" s="75"/>
    </row>
    <row r="34270" spans="18:18">
      <c r="R34270" s="75"/>
    </row>
    <row r="34271" spans="18:18">
      <c r="R34271" s="75"/>
    </row>
    <row r="34272" spans="18:18">
      <c r="R34272" s="75"/>
    </row>
    <row r="34273" spans="18:18">
      <c r="R34273" s="75"/>
    </row>
    <row r="34274" spans="18:18">
      <c r="R34274" s="75"/>
    </row>
    <row r="34275" spans="18:18">
      <c r="R34275" s="75"/>
    </row>
    <row r="34276" spans="18:18">
      <c r="R34276" s="75"/>
    </row>
    <row r="34277" spans="18:18">
      <c r="R34277" s="75"/>
    </row>
    <row r="34278" spans="18:18">
      <c r="R34278" s="75"/>
    </row>
    <row r="34279" spans="18:18">
      <c r="R34279" s="75"/>
    </row>
    <row r="34280" spans="18:18">
      <c r="R34280" s="75"/>
    </row>
    <row r="34281" spans="18:18">
      <c r="R34281" s="75"/>
    </row>
    <row r="34282" spans="18:18">
      <c r="R34282" s="75"/>
    </row>
    <row r="34283" spans="18:18">
      <c r="R34283" s="75"/>
    </row>
    <row r="34284" spans="18:18">
      <c r="R34284" s="75"/>
    </row>
    <row r="34285" spans="18:18">
      <c r="R34285" s="75"/>
    </row>
    <row r="34286" spans="18:18">
      <c r="R34286" s="75"/>
    </row>
    <row r="34287" spans="18:18">
      <c r="R34287" s="75"/>
    </row>
    <row r="34288" spans="18:18">
      <c r="R34288" s="75"/>
    </row>
    <row r="34289" spans="18:18">
      <c r="R34289" s="75"/>
    </row>
    <row r="34290" spans="18:18">
      <c r="R34290" s="75"/>
    </row>
    <row r="34291" spans="18:18">
      <c r="R34291" s="75"/>
    </row>
    <row r="34292" spans="18:18">
      <c r="R34292" s="75"/>
    </row>
    <row r="34293" spans="18:18">
      <c r="R34293" s="75"/>
    </row>
    <row r="34294" spans="18:18">
      <c r="R34294" s="75"/>
    </row>
    <row r="34295" spans="18:18">
      <c r="R34295" s="75"/>
    </row>
    <row r="34296" spans="18:18">
      <c r="R34296" s="75"/>
    </row>
    <row r="34297" spans="18:18">
      <c r="R34297" s="75"/>
    </row>
    <row r="34298" spans="18:18">
      <c r="R34298" s="75"/>
    </row>
    <row r="34299" spans="18:18">
      <c r="R34299" s="75"/>
    </row>
    <row r="34300" spans="18:18">
      <c r="R34300" s="75"/>
    </row>
    <row r="34301" spans="18:18">
      <c r="R34301" s="75"/>
    </row>
    <row r="34302" spans="18:18">
      <c r="R34302" s="75"/>
    </row>
    <row r="34303" spans="18:18">
      <c r="R34303" s="75"/>
    </row>
    <row r="34304" spans="18:18">
      <c r="R34304" s="75"/>
    </row>
    <row r="34305" spans="18:18">
      <c r="R34305" s="75"/>
    </row>
    <row r="34306" spans="18:18">
      <c r="R34306" s="75"/>
    </row>
    <row r="34307" spans="18:18">
      <c r="R34307" s="75"/>
    </row>
    <row r="34308" spans="18:18">
      <c r="R34308" s="75"/>
    </row>
    <row r="34309" spans="18:18">
      <c r="R34309" s="75"/>
    </row>
    <row r="34310" spans="18:18">
      <c r="R34310" s="75"/>
    </row>
    <row r="34311" spans="18:18">
      <c r="R34311" s="75"/>
    </row>
    <row r="34312" spans="18:18">
      <c r="R34312" s="75"/>
    </row>
    <row r="34313" spans="18:18">
      <c r="R34313" s="75"/>
    </row>
    <row r="34314" spans="18:18">
      <c r="R34314" s="75"/>
    </row>
    <row r="34315" spans="18:18">
      <c r="R34315" s="75"/>
    </row>
    <row r="34316" spans="18:18">
      <c r="R34316" s="75"/>
    </row>
    <row r="34317" spans="18:18">
      <c r="R34317" s="75"/>
    </row>
    <row r="34318" spans="18:18">
      <c r="R34318" s="75"/>
    </row>
    <row r="34319" spans="18:18">
      <c r="R34319" s="75"/>
    </row>
    <row r="34320" spans="18:18">
      <c r="R34320" s="75"/>
    </row>
    <row r="34321" spans="18:18">
      <c r="R34321" s="75"/>
    </row>
    <row r="34322" spans="18:18">
      <c r="R34322" s="75"/>
    </row>
    <row r="34345" spans="18:18">
      <c r="R34345" s="75"/>
    </row>
    <row r="34346" spans="18:18">
      <c r="R34346" s="75"/>
    </row>
    <row r="34347" spans="18:18">
      <c r="R34347" s="75"/>
    </row>
    <row r="34348" spans="18:18">
      <c r="R34348" s="75"/>
    </row>
    <row r="34349" spans="18:18">
      <c r="R34349" s="75"/>
    </row>
    <row r="34350" spans="18:18">
      <c r="R34350" s="75"/>
    </row>
    <row r="34351" spans="18:18">
      <c r="R34351" s="75"/>
    </row>
    <row r="34352" spans="18:18">
      <c r="R34352" s="75"/>
    </row>
    <row r="34353" spans="18:18">
      <c r="R34353" s="75"/>
    </row>
    <row r="34354" spans="18:18">
      <c r="R34354" s="75"/>
    </row>
    <row r="34355" spans="18:18">
      <c r="R34355" s="75"/>
    </row>
    <row r="34356" spans="18:18">
      <c r="R34356" s="75"/>
    </row>
    <row r="34357" spans="18:18">
      <c r="R34357" s="75"/>
    </row>
    <row r="34358" spans="18:18">
      <c r="R34358" s="75"/>
    </row>
    <row r="34359" spans="18:18">
      <c r="R34359" s="75"/>
    </row>
    <row r="34360" spans="18:18">
      <c r="R34360" s="75"/>
    </row>
    <row r="34361" spans="18:18">
      <c r="R34361" s="75"/>
    </row>
    <row r="34362" spans="18:18">
      <c r="R34362" s="75"/>
    </row>
    <row r="34363" spans="18:18">
      <c r="R34363" s="75"/>
    </row>
    <row r="34364" spans="18:18">
      <c r="R34364" s="75"/>
    </row>
    <row r="34365" spans="18:18">
      <c r="R34365" s="75"/>
    </row>
    <row r="34366" spans="18:18">
      <c r="R34366" s="75"/>
    </row>
    <row r="34367" spans="18:18">
      <c r="R34367" s="75"/>
    </row>
    <row r="34368" spans="18:18">
      <c r="R34368" s="75"/>
    </row>
    <row r="34369" spans="18:18">
      <c r="R34369" s="75"/>
    </row>
    <row r="34370" spans="18:18">
      <c r="R34370" s="75"/>
    </row>
    <row r="34371" spans="18:18">
      <c r="R34371" s="75"/>
    </row>
    <row r="34372" spans="18:18">
      <c r="R34372" s="75"/>
    </row>
    <row r="34373" spans="18:18">
      <c r="R34373" s="75"/>
    </row>
    <row r="34374" spans="18:18">
      <c r="R34374" s="75"/>
    </row>
    <row r="34375" spans="18:18">
      <c r="R34375" s="75"/>
    </row>
    <row r="34376" spans="18:18">
      <c r="R34376" s="75"/>
    </row>
    <row r="34377" spans="18:18">
      <c r="R34377" s="75"/>
    </row>
    <row r="34378" spans="18:18">
      <c r="R34378" s="75"/>
    </row>
    <row r="34379" spans="18:18">
      <c r="R34379" s="75"/>
    </row>
    <row r="34380" spans="18:18">
      <c r="R34380" s="75"/>
    </row>
    <row r="34381" spans="18:18">
      <c r="R34381" s="75"/>
    </row>
    <row r="34382" spans="18:18">
      <c r="R34382" s="75"/>
    </row>
    <row r="34383" spans="18:18">
      <c r="R34383" s="75"/>
    </row>
    <row r="34384" spans="18:18">
      <c r="R34384" s="75"/>
    </row>
    <row r="34385" spans="18:18">
      <c r="R34385" s="75"/>
    </row>
    <row r="34386" spans="18:18">
      <c r="R34386" s="75"/>
    </row>
    <row r="34387" spans="18:18">
      <c r="R34387" s="75"/>
    </row>
    <row r="34388" spans="18:18">
      <c r="R34388" s="75"/>
    </row>
    <row r="34389" spans="18:18">
      <c r="R34389" s="75"/>
    </row>
    <row r="34390" spans="18:18">
      <c r="R34390" s="75"/>
    </row>
    <row r="34391" spans="18:18">
      <c r="R34391" s="75"/>
    </row>
    <row r="34392" spans="18:18">
      <c r="R34392" s="75"/>
    </row>
    <row r="34393" spans="18:18">
      <c r="R34393" s="75"/>
    </row>
    <row r="34394" spans="18:18">
      <c r="R34394" s="75"/>
    </row>
    <row r="34395" spans="18:18">
      <c r="R34395" s="75"/>
    </row>
    <row r="34396" spans="18:18">
      <c r="R34396" s="75"/>
    </row>
    <row r="34397" spans="18:18">
      <c r="R34397" s="75"/>
    </row>
    <row r="34398" spans="18:18">
      <c r="R34398" s="75"/>
    </row>
    <row r="34399" spans="18:18">
      <c r="R34399" s="75"/>
    </row>
    <row r="34400" spans="18:18">
      <c r="R34400" s="75"/>
    </row>
    <row r="34401" spans="18:18">
      <c r="R34401" s="75"/>
    </row>
    <row r="34402" spans="18:18">
      <c r="R34402" s="75"/>
    </row>
    <row r="34403" spans="18:18">
      <c r="R34403" s="75"/>
    </row>
    <row r="34404" spans="18:18">
      <c r="R34404" s="75"/>
    </row>
    <row r="34405" spans="18:18">
      <c r="R34405" s="75"/>
    </row>
    <row r="34406" spans="18:18">
      <c r="R34406" s="75"/>
    </row>
    <row r="34407" spans="18:18">
      <c r="R34407" s="75"/>
    </row>
    <row r="34408" spans="18:18">
      <c r="R34408" s="75"/>
    </row>
    <row r="34409" spans="18:18">
      <c r="R34409" s="75"/>
    </row>
    <row r="34410" spans="18:18">
      <c r="R34410" s="75"/>
    </row>
    <row r="34411" spans="18:18">
      <c r="R34411" s="75"/>
    </row>
    <row r="34412" spans="18:18">
      <c r="R34412" s="75"/>
    </row>
    <row r="34413" spans="18:18">
      <c r="R34413" s="75"/>
    </row>
    <row r="34414" spans="18:18">
      <c r="R34414" s="75"/>
    </row>
    <row r="34415" spans="18:18">
      <c r="R34415" s="75"/>
    </row>
    <row r="34416" spans="18:18">
      <c r="R34416" s="75"/>
    </row>
    <row r="34417" spans="18:18">
      <c r="R34417" s="75"/>
    </row>
    <row r="34418" spans="18:18">
      <c r="R34418" s="75"/>
    </row>
    <row r="34419" spans="18:18">
      <c r="R34419" s="75"/>
    </row>
    <row r="34420" spans="18:18">
      <c r="R34420" s="75"/>
    </row>
    <row r="34421" spans="18:18">
      <c r="R34421" s="75"/>
    </row>
    <row r="34422" spans="18:18">
      <c r="R34422" s="75"/>
    </row>
    <row r="34423" spans="18:18">
      <c r="R34423" s="75"/>
    </row>
    <row r="34424" spans="18:18">
      <c r="R34424" s="75"/>
    </row>
    <row r="34425" spans="18:18">
      <c r="R34425" s="75"/>
    </row>
    <row r="34426" spans="18:18">
      <c r="R34426" s="75"/>
    </row>
    <row r="34427" spans="18:18">
      <c r="R34427" s="75"/>
    </row>
    <row r="34428" spans="18:18">
      <c r="R34428" s="75"/>
    </row>
    <row r="34429" spans="18:18">
      <c r="R34429" s="75"/>
    </row>
    <row r="34430" spans="18:18">
      <c r="R34430" s="75"/>
    </row>
    <row r="34431" spans="18:18">
      <c r="R34431" s="75"/>
    </row>
    <row r="34432" spans="18:18">
      <c r="R34432" s="75"/>
    </row>
    <row r="34433" spans="18:18">
      <c r="R34433" s="75"/>
    </row>
    <row r="34434" spans="18:18">
      <c r="R34434" s="75"/>
    </row>
    <row r="34435" spans="18:18">
      <c r="R34435" s="75"/>
    </row>
    <row r="34436" spans="18:18">
      <c r="R34436" s="75"/>
    </row>
    <row r="34437" spans="18:18">
      <c r="R34437" s="75"/>
    </row>
    <row r="34438" spans="18:18">
      <c r="R34438" s="75"/>
    </row>
    <row r="34439" spans="18:18">
      <c r="R34439" s="75"/>
    </row>
    <row r="34440" spans="18:18">
      <c r="R34440" s="75"/>
    </row>
    <row r="34441" spans="18:18">
      <c r="R34441" s="75"/>
    </row>
    <row r="34442" spans="18:18">
      <c r="R34442" s="75"/>
    </row>
    <row r="34443" spans="18:18">
      <c r="R34443" s="75"/>
    </row>
    <row r="34444" spans="18:18">
      <c r="R34444" s="75"/>
    </row>
    <row r="34445" spans="18:18">
      <c r="R34445" s="75"/>
    </row>
    <row r="34446" spans="18:18">
      <c r="R34446" s="75"/>
    </row>
    <row r="34447" spans="18:18">
      <c r="R34447" s="75"/>
    </row>
    <row r="34448" spans="18:18">
      <c r="R34448" s="75"/>
    </row>
    <row r="34449" spans="18:18">
      <c r="R34449" s="75"/>
    </row>
    <row r="34450" spans="18:18">
      <c r="R34450" s="75"/>
    </row>
    <row r="34451" spans="18:18">
      <c r="R34451" s="75"/>
    </row>
    <row r="34452" spans="18:18">
      <c r="R34452" s="75"/>
    </row>
    <row r="34453" spans="18:18">
      <c r="R34453" s="75"/>
    </row>
    <row r="34454" spans="18:18">
      <c r="R34454" s="75"/>
    </row>
    <row r="34455" spans="18:18">
      <c r="R34455" s="75"/>
    </row>
    <row r="34456" spans="18:18">
      <c r="R34456" s="75"/>
    </row>
    <row r="34457" spans="18:18">
      <c r="R34457" s="75"/>
    </row>
    <row r="34458" spans="18:18">
      <c r="R34458" s="75"/>
    </row>
    <row r="34459" spans="18:18">
      <c r="R34459" s="75"/>
    </row>
    <row r="34460" spans="18:18">
      <c r="R34460" s="75"/>
    </row>
    <row r="34461" spans="18:18">
      <c r="R34461" s="75"/>
    </row>
    <row r="34462" spans="18:18">
      <c r="R34462" s="75"/>
    </row>
    <row r="34463" spans="18:18">
      <c r="R34463" s="75"/>
    </row>
    <row r="34464" spans="18:18">
      <c r="R34464" s="75"/>
    </row>
    <row r="34465" spans="18:18">
      <c r="R34465" s="75"/>
    </row>
    <row r="34466" spans="18:18">
      <c r="R34466" s="75"/>
    </row>
    <row r="34467" spans="18:18">
      <c r="R34467" s="75"/>
    </row>
    <row r="34468" spans="18:18">
      <c r="R34468" s="75"/>
    </row>
    <row r="34469" spans="18:18">
      <c r="R34469" s="75"/>
    </row>
    <row r="34470" spans="18:18">
      <c r="R34470" s="75"/>
    </row>
    <row r="34471" spans="18:18">
      <c r="R34471" s="75"/>
    </row>
    <row r="34472" spans="18:18">
      <c r="R34472" s="75"/>
    </row>
    <row r="34473" spans="18:18">
      <c r="R34473" s="75"/>
    </row>
    <row r="34474" spans="18:18">
      <c r="R34474" s="75"/>
    </row>
    <row r="34475" spans="18:18">
      <c r="R34475" s="75"/>
    </row>
    <row r="34476" spans="18:18">
      <c r="R34476" s="75"/>
    </row>
    <row r="34477" spans="18:18">
      <c r="R34477" s="75"/>
    </row>
    <row r="34478" spans="18:18">
      <c r="R34478" s="75"/>
    </row>
    <row r="34479" spans="18:18">
      <c r="R34479" s="75"/>
    </row>
    <row r="34480" spans="18:18">
      <c r="R34480" s="75"/>
    </row>
    <row r="34481" spans="18:18">
      <c r="R34481" s="75"/>
    </row>
    <row r="34482" spans="18:18">
      <c r="R34482" s="75"/>
    </row>
    <row r="34483" spans="18:18">
      <c r="R34483" s="75"/>
    </row>
    <row r="34484" spans="18:18">
      <c r="R34484" s="75"/>
    </row>
    <row r="34485" spans="18:18">
      <c r="R34485" s="75"/>
    </row>
    <row r="34486" spans="18:18">
      <c r="R34486" s="75"/>
    </row>
    <row r="34487" spans="18:18">
      <c r="R34487" s="75"/>
    </row>
    <row r="34488" spans="18:18">
      <c r="R34488" s="75"/>
    </row>
    <row r="34489" spans="18:18">
      <c r="R34489" s="75"/>
    </row>
    <row r="34490" spans="18:18">
      <c r="R34490" s="75"/>
    </row>
    <row r="34491" spans="18:18">
      <c r="R34491" s="75"/>
    </row>
    <row r="34492" spans="18:18">
      <c r="R34492" s="75"/>
    </row>
    <row r="34493" spans="18:18">
      <c r="R34493" s="75"/>
    </row>
    <row r="34494" spans="18:18">
      <c r="R34494" s="75"/>
    </row>
    <row r="34495" spans="18:18">
      <c r="R34495" s="75"/>
    </row>
    <row r="34496" spans="18:18">
      <c r="R34496" s="75"/>
    </row>
    <row r="34497" spans="18:18">
      <c r="R34497" s="75"/>
    </row>
    <row r="34498" spans="18:18">
      <c r="R34498" s="75"/>
    </row>
    <row r="34499" spans="18:18">
      <c r="R34499" s="75"/>
    </row>
    <row r="34500" spans="18:18">
      <c r="R34500" s="75"/>
    </row>
    <row r="34501" spans="18:18">
      <c r="R34501" s="75"/>
    </row>
    <row r="34502" spans="18:18">
      <c r="R34502" s="75"/>
    </row>
    <row r="34503" spans="18:18">
      <c r="R34503" s="75"/>
    </row>
    <row r="34504" spans="18:18">
      <c r="R34504" s="75"/>
    </row>
    <row r="34505" spans="18:18">
      <c r="R34505" s="75"/>
    </row>
    <row r="34506" spans="18:18">
      <c r="R34506" s="75"/>
    </row>
    <row r="34507" spans="18:18">
      <c r="R34507" s="75"/>
    </row>
    <row r="34508" spans="18:18">
      <c r="R34508" s="75"/>
    </row>
    <row r="34509" spans="18:18">
      <c r="R34509" s="75"/>
    </row>
    <row r="34510" spans="18:18">
      <c r="R34510" s="75"/>
    </row>
    <row r="34511" spans="18:18">
      <c r="R34511" s="75"/>
    </row>
    <row r="34512" spans="18:18">
      <c r="R34512" s="75"/>
    </row>
    <row r="34513" spans="18:18">
      <c r="R34513" s="75"/>
    </row>
    <row r="34514" spans="18:18">
      <c r="R34514" s="75"/>
    </row>
    <row r="34515" spans="18:18">
      <c r="R34515" s="75"/>
    </row>
    <row r="34516" spans="18:18">
      <c r="R34516" s="75"/>
    </row>
    <row r="34517" spans="18:18">
      <c r="R34517" s="75"/>
    </row>
    <row r="34518" spans="18:18">
      <c r="R34518" s="75"/>
    </row>
    <row r="34519" spans="18:18">
      <c r="R34519" s="75"/>
    </row>
    <row r="34520" spans="18:18">
      <c r="R34520" s="75"/>
    </row>
    <row r="34521" spans="18:18">
      <c r="R34521" s="75"/>
    </row>
    <row r="34522" spans="18:18">
      <c r="R34522" s="75"/>
    </row>
    <row r="34523" spans="18:18">
      <c r="R34523" s="75"/>
    </row>
    <row r="34524" spans="18:18">
      <c r="R34524" s="75"/>
    </row>
    <row r="34525" spans="18:18">
      <c r="R34525" s="75"/>
    </row>
    <row r="34526" spans="18:18">
      <c r="R34526" s="75"/>
    </row>
    <row r="34527" spans="18:18">
      <c r="R34527" s="75"/>
    </row>
    <row r="34528" spans="18:18">
      <c r="R34528" s="75"/>
    </row>
    <row r="34529" spans="18:18">
      <c r="R34529" s="75"/>
    </row>
    <row r="34530" spans="18:18">
      <c r="R34530" s="75"/>
    </row>
    <row r="34531" spans="18:18">
      <c r="R34531" s="75"/>
    </row>
    <row r="34532" spans="18:18">
      <c r="R34532" s="75"/>
    </row>
    <row r="34533" spans="18:18">
      <c r="R34533" s="75"/>
    </row>
    <row r="34534" spans="18:18">
      <c r="R34534" s="75"/>
    </row>
    <row r="34535" spans="18:18">
      <c r="R34535" s="75"/>
    </row>
    <row r="34536" spans="18:18">
      <c r="R34536" s="75"/>
    </row>
    <row r="34537" spans="18:18">
      <c r="R34537" s="75"/>
    </row>
    <row r="34538" spans="18:18">
      <c r="R34538" s="75"/>
    </row>
    <row r="34539" spans="18:18">
      <c r="R34539" s="75"/>
    </row>
    <row r="34540" spans="18:18">
      <c r="R34540" s="75"/>
    </row>
    <row r="34541" spans="18:18">
      <c r="R34541" s="75"/>
    </row>
    <row r="34542" spans="18:18">
      <c r="R34542" s="75"/>
    </row>
    <row r="34543" spans="18:18">
      <c r="R34543" s="75"/>
    </row>
    <row r="34544" spans="18:18">
      <c r="R34544" s="75"/>
    </row>
    <row r="34545" spans="18:18">
      <c r="R34545" s="75"/>
    </row>
    <row r="34546" spans="18:18">
      <c r="R34546" s="75"/>
    </row>
    <row r="34547" spans="18:18">
      <c r="R34547" s="75"/>
    </row>
    <row r="34548" spans="18:18">
      <c r="R34548" s="75"/>
    </row>
    <row r="34549" spans="18:18">
      <c r="R34549" s="75"/>
    </row>
    <row r="34550" spans="18:18">
      <c r="R34550" s="75"/>
    </row>
    <row r="34551" spans="18:18">
      <c r="R34551" s="75"/>
    </row>
    <row r="34552" spans="18:18">
      <c r="R34552" s="75"/>
    </row>
    <row r="34553" spans="18:18">
      <c r="R34553" s="75"/>
    </row>
    <row r="34554" spans="18:18">
      <c r="R34554" s="75"/>
    </row>
    <row r="34555" spans="18:18">
      <c r="R34555" s="75"/>
    </row>
    <row r="34556" spans="18:18">
      <c r="R34556" s="75"/>
    </row>
    <row r="34557" spans="18:18">
      <c r="R34557" s="75"/>
    </row>
    <row r="34558" spans="18:18">
      <c r="R34558" s="75"/>
    </row>
    <row r="34559" spans="18:18">
      <c r="R34559" s="75"/>
    </row>
    <row r="34560" spans="18:18">
      <c r="R34560" s="75"/>
    </row>
    <row r="34561" spans="18:18">
      <c r="R34561" s="75"/>
    </row>
    <row r="34562" spans="18:18">
      <c r="R34562" s="75"/>
    </row>
    <row r="34563" spans="18:18">
      <c r="R34563" s="75"/>
    </row>
    <row r="34564" spans="18:18">
      <c r="R34564" s="75"/>
    </row>
    <row r="34565" spans="18:18">
      <c r="R34565" s="75"/>
    </row>
    <row r="34566" spans="18:18">
      <c r="R34566" s="75"/>
    </row>
    <row r="34567" spans="18:18">
      <c r="R34567" s="75"/>
    </row>
    <row r="34568" spans="18:18">
      <c r="R34568" s="75"/>
    </row>
    <row r="34569" spans="18:18">
      <c r="R34569" s="75"/>
    </row>
    <row r="34570" spans="18:18">
      <c r="R34570" s="75"/>
    </row>
    <row r="34571" spans="18:18">
      <c r="R34571" s="75"/>
    </row>
    <row r="34572" spans="18:18">
      <c r="R34572" s="75"/>
    </row>
    <row r="34573" spans="18:18">
      <c r="R34573" s="75"/>
    </row>
    <row r="34574" spans="18:18">
      <c r="R34574" s="75"/>
    </row>
    <row r="34575" spans="18:18">
      <c r="R34575" s="75"/>
    </row>
    <row r="34576" spans="18:18">
      <c r="R34576" s="75"/>
    </row>
    <row r="34577" spans="18:18">
      <c r="R34577" s="75"/>
    </row>
    <row r="34578" spans="18:18">
      <c r="R34578" s="75"/>
    </row>
    <row r="34579" spans="18:18">
      <c r="R34579" s="75"/>
    </row>
    <row r="34580" spans="18:18">
      <c r="R34580" s="75"/>
    </row>
    <row r="34581" spans="18:18">
      <c r="R34581" s="75"/>
    </row>
    <row r="34582" spans="18:18">
      <c r="R34582" s="75"/>
    </row>
    <row r="34583" spans="18:18">
      <c r="R34583" s="75"/>
    </row>
    <row r="34584" spans="18:18">
      <c r="R34584" s="75"/>
    </row>
    <row r="34585" spans="18:18">
      <c r="R34585" s="75"/>
    </row>
    <row r="34586" spans="18:18">
      <c r="R34586" s="75"/>
    </row>
    <row r="34587" spans="18:18">
      <c r="R34587" s="75"/>
    </row>
    <row r="34588" spans="18:18">
      <c r="R34588" s="75"/>
    </row>
    <row r="34589" spans="18:18">
      <c r="R34589" s="75"/>
    </row>
    <row r="34590" spans="18:18">
      <c r="R34590" s="75"/>
    </row>
    <row r="34591" spans="18:18">
      <c r="R34591" s="75"/>
    </row>
    <row r="34592" spans="18:18">
      <c r="R34592" s="75"/>
    </row>
    <row r="34593" spans="18:18">
      <c r="R34593" s="75"/>
    </row>
    <row r="34594" spans="18:18">
      <c r="R34594" s="75"/>
    </row>
    <row r="34595" spans="18:18">
      <c r="R34595" s="75"/>
    </row>
    <row r="34596" spans="18:18">
      <c r="R34596" s="75"/>
    </row>
    <row r="34597" spans="18:18">
      <c r="R34597" s="75"/>
    </row>
    <row r="34598" spans="18:18">
      <c r="R34598" s="75"/>
    </row>
    <row r="34599" spans="18:18">
      <c r="R34599" s="75"/>
    </row>
    <row r="34600" spans="18:18">
      <c r="R34600" s="75"/>
    </row>
    <row r="34601" spans="18:18">
      <c r="R34601" s="75"/>
    </row>
    <row r="34602" spans="18:18">
      <c r="R34602" s="75"/>
    </row>
    <row r="34603" spans="18:18">
      <c r="R34603" s="75"/>
    </row>
    <row r="34604" spans="18:18">
      <c r="R34604" s="75"/>
    </row>
    <row r="34605" spans="18:18">
      <c r="R34605" s="75"/>
    </row>
    <row r="34606" spans="18:18">
      <c r="R34606" s="75"/>
    </row>
    <row r="34607" spans="18:18">
      <c r="R34607" s="75"/>
    </row>
    <row r="34608" spans="18:18">
      <c r="R34608" s="75"/>
    </row>
    <row r="34609" spans="18:18">
      <c r="R34609" s="75"/>
    </row>
    <row r="34610" spans="18:18">
      <c r="R34610" s="75"/>
    </row>
    <row r="34611" spans="18:18">
      <c r="R34611" s="75"/>
    </row>
    <row r="34612" spans="18:18">
      <c r="R34612" s="75"/>
    </row>
    <row r="34613" spans="18:18">
      <c r="R34613" s="75"/>
    </row>
    <row r="34614" spans="18:18">
      <c r="R34614" s="75"/>
    </row>
    <row r="34615" spans="18:18">
      <c r="R34615" s="75"/>
    </row>
    <row r="34616" spans="18:18">
      <c r="R34616" s="75"/>
    </row>
    <row r="34617" spans="18:18">
      <c r="R34617" s="75"/>
    </row>
    <row r="34618" spans="18:18">
      <c r="R34618" s="75"/>
    </row>
    <row r="34619" spans="18:18">
      <c r="R34619" s="75"/>
    </row>
    <row r="34620" spans="18:18">
      <c r="R34620" s="75"/>
    </row>
    <row r="34621" spans="18:18">
      <c r="R34621" s="75"/>
    </row>
    <row r="34622" spans="18:18">
      <c r="R34622" s="75"/>
    </row>
    <row r="34623" spans="18:18">
      <c r="R34623" s="75"/>
    </row>
    <row r="34624" spans="18:18">
      <c r="R34624" s="75"/>
    </row>
    <row r="34625" spans="18:18">
      <c r="R34625" s="75"/>
    </row>
    <row r="34626" spans="18:18">
      <c r="R34626" s="75"/>
    </row>
    <row r="34627" spans="18:18">
      <c r="R34627" s="75"/>
    </row>
    <row r="34628" spans="18:18">
      <c r="R34628" s="75"/>
    </row>
    <row r="34629" spans="18:18">
      <c r="R34629" s="75"/>
    </row>
    <row r="34630" spans="18:18">
      <c r="R34630" s="75"/>
    </row>
    <row r="34631" spans="18:18">
      <c r="R34631" s="75"/>
    </row>
    <row r="34632" spans="18:18">
      <c r="R34632" s="75"/>
    </row>
    <row r="34633" spans="18:18">
      <c r="R34633" s="75"/>
    </row>
    <row r="34634" spans="18:18">
      <c r="R34634" s="75"/>
    </row>
    <row r="34635" spans="18:18">
      <c r="R34635" s="75"/>
    </row>
    <row r="34636" spans="18:18">
      <c r="R34636" s="75"/>
    </row>
    <row r="34637" spans="18:18">
      <c r="R34637" s="75"/>
    </row>
    <row r="34638" spans="18:18">
      <c r="R34638" s="75"/>
    </row>
    <row r="34639" spans="18:18">
      <c r="R34639" s="75"/>
    </row>
    <row r="34640" spans="18:18">
      <c r="R34640" s="75"/>
    </row>
    <row r="34641" spans="18:18">
      <c r="R34641" s="75"/>
    </row>
    <row r="34642" spans="18:18">
      <c r="R34642" s="75"/>
    </row>
    <row r="34643" spans="18:18">
      <c r="R34643" s="75"/>
    </row>
    <row r="34644" spans="18:18">
      <c r="R34644" s="75"/>
    </row>
    <row r="34645" spans="18:18">
      <c r="R34645" s="75"/>
    </row>
    <row r="34646" spans="18:18">
      <c r="R34646" s="75"/>
    </row>
    <row r="34647" spans="18:18">
      <c r="R34647" s="75"/>
    </row>
    <row r="34648" spans="18:18">
      <c r="R34648" s="75"/>
    </row>
    <row r="34649" spans="18:18">
      <c r="R34649" s="75"/>
    </row>
    <row r="34650" spans="18:18">
      <c r="R34650" s="75"/>
    </row>
    <row r="34651" spans="18:18">
      <c r="R34651" s="75"/>
    </row>
    <row r="34652" spans="18:18">
      <c r="R34652" s="75"/>
    </row>
    <row r="34653" spans="18:18">
      <c r="R34653" s="75"/>
    </row>
    <row r="34654" spans="18:18">
      <c r="R34654" s="75"/>
    </row>
    <row r="34655" spans="18:18">
      <c r="R34655" s="75"/>
    </row>
    <row r="34656" spans="18:18">
      <c r="R34656" s="75"/>
    </row>
    <row r="34657" spans="18:18">
      <c r="R34657" s="75"/>
    </row>
    <row r="34658" spans="18:18">
      <c r="R34658" s="75"/>
    </row>
    <row r="34659" spans="18:18">
      <c r="R34659" s="75"/>
    </row>
    <row r="34660" spans="18:18">
      <c r="R34660" s="75"/>
    </row>
    <row r="34661" spans="18:18">
      <c r="R34661" s="75"/>
    </row>
    <row r="34662" spans="18:18">
      <c r="R34662" s="75"/>
    </row>
    <row r="34663" spans="18:18">
      <c r="R34663" s="75"/>
    </row>
    <row r="34664" spans="18:18">
      <c r="R34664" s="75"/>
    </row>
    <row r="34665" spans="18:18">
      <c r="R34665" s="75"/>
    </row>
    <row r="34666" spans="18:18">
      <c r="R34666" s="75"/>
    </row>
    <row r="34667" spans="18:18">
      <c r="R34667" s="75"/>
    </row>
    <row r="34668" spans="18:18">
      <c r="R34668" s="75"/>
    </row>
    <row r="34669" spans="18:18">
      <c r="R34669" s="75"/>
    </row>
    <row r="34670" spans="18:18">
      <c r="R34670" s="75"/>
    </row>
    <row r="34671" spans="18:18">
      <c r="R34671" s="75"/>
    </row>
    <row r="34672" spans="18:18">
      <c r="R34672" s="75"/>
    </row>
    <row r="34673" spans="18:18">
      <c r="R34673" s="75"/>
    </row>
    <row r="34674" spans="18:18">
      <c r="R34674" s="75"/>
    </row>
    <row r="34675" spans="18:18">
      <c r="R34675" s="75"/>
    </row>
    <row r="34676" spans="18:18">
      <c r="R34676" s="75"/>
    </row>
    <row r="34677" spans="18:18">
      <c r="R34677" s="75"/>
    </row>
    <row r="34678" spans="18:18">
      <c r="R34678" s="75"/>
    </row>
    <row r="34679" spans="18:18">
      <c r="R34679" s="75"/>
    </row>
    <row r="34680" spans="18:18">
      <c r="R34680" s="75"/>
    </row>
    <row r="34681" spans="18:18">
      <c r="R34681" s="75"/>
    </row>
    <row r="34682" spans="18:18">
      <c r="R34682" s="75"/>
    </row>
    <row r="34683" spans="18:18">
      <c r="R34683" s="75"/>
    </row>
    <row r="34684" spans="18:18">
      <c r="R34684" s="75"/>
    </row>
    <row r="34685" spans="18:18">
      <c r="R34685" s="75"/>
    </row>
    <row r="34686" spans="18:18">
      <c r="R34686" s="75"/>
    </row>
    <row r="34687" spans="18:18">
      <c r="R34687" s="75"/>
    </row>
    <row r="34688" spans="18:18">
      <c r="R34688" s="75"/>
    </row>
    <row r="34689" spans="18:18">
      <c r="R34689" s="75"/>
    </row>
    <row r="34690" spans="18:18">
      <c r="R34690" s="75"/>
    </row>
    <row r="34691" spans="18:18">
      <c r="R34691" s="75"/>
    </row>
    <row r="34692" spans="18:18">
      <c r="R34692" s="75"/>
    </row>
    <row r="34693" spans="18:18">
      <c r="R34693" s="75"/>
    </row>
    <row r="34694" spans="18:18">
      <c r="R34694" s="75"/>
    </row>
    <row r="34695" spans="18:18">
      <c r="R34695" s="75"/>
    </row>
    <row r="34696" spans="18:18">
      <c r="R34696" s="75"/>
    </row>
    <row r="34697" spans="18:18">
      <c r="R34697" s="75"/>
    </row>
    <row r="34698" spans="18:18">
      <c r="R34698" s="75"/>
    </row>
    <row r="34699" spans="18:18">
      <c r="R34699" s="75"/>
    </row>
    <row r="34700" spans="18:18">
      <c r="R34700" s="75"/>
    </row>
    <row r="34701" spans="18:18">
      <c r="R34701" s="75"/>
    </row>
    <row r="34702" spans="18:18">
      <c r="R34702" s="75"/>
    </row>
    <row r="34703" spans="18:18">
      <c r="R34703" s="75"/>
    </row>
    <row r="34704" spans="18:18">
      <c r="R34704" s="75"/>
    </row>
    <row r="34705" spans="18:18">
      <c r="R34705" s="75"/>
    </row>
    <row r="34706" spans="18:18">
      <c r="R34706" s="75"/>
    </row>
    <row r="34707" spans="18:18">
      <c r="R34707" s="75"/>
    </row>
    <row r="34708" spans="18:18">
      <c r="R34708" s="75"/>
    </row>
    <row r="34709" spans="18:18">
      <c r="R34709" s="75"/>
    </row>
    <row r="34710" spans="18:18">
      <c r="R34710" s="75"/>
    </row>
    <row r="34711" spans="18:18">
      <c r="R34711" s="75"/>
    </row>
    <row r="34712" spans="18:18">
      <c r="R34712" s="75"/>
    </row>
    <row r="34713" spans="18:18">
      <c r="R34713" s="75"/>
    </row>
    <row r="34714" spans="18:18">
      <c r="R34714" s="75"/>
    </row>
    <row r="34715" spans="18:18">
      <c r="R34715" s="75"/>
    </row>
    <row r="34716" spans="18:18">
      <c r="R34716" s="75"/>
    </row>
    <row r="34717" spans="18:18">
      <c r="R34717" s="75"/>
    </row>
    <row r="34718" spans="18:18">
      <c r="R34718" s="75"/>
    </row>
    <row r="34719" spans="18:18">
      <c r="R34719" s="75"/>
    </row>
    <row r="34720" spans="18:18">
      <c r="R34720" s="75"/>
    </row>
    <row r="34721" spans="18:18">
      <c r="R34721" s="75"/>
    </row>
    <row r="34722" spans="18:18">
      <c r="R34722" s="75"/>
    </row>
    <row r="34723" spans="18:18">
      <c r="R34723" s="75"/>
    </row>
    <row r="34724" spans="18:18">
      <c r="R34724" s="75"/>
    </row>
    <row r="34725" spans="18:18">
      <c r="R34725" s="75"/>
    </row>
    <row r="34726" spans="18:18">
      <c r="R34726" s="75"/>
    </row>
    <row r="34727" spans="18:18">
      <c r="R34727" s="75"/>
    </row>
    <row r="34728" spans="18:18">
      <c r="R34728" s="75"/>
    </row>
    <row r="34729" spans="18:18">
      <c r="R34729" s="75"/>
    </row>
    <row r="34730" spans="18:18">
      <c r="R34730" s="75"/>
    </row>
    <row r="34731" spans="18:18">
      <c r="R34731" s="75"/>
    </row>
    <row r="34732" spans="18:18">
      <c r="R34732" s="75"/>
    </row>
    <row r="34733" spans="18:18">
      <c r="R34733" s="75"/>
    </row>
    <row r="34734" spans="18:18">
      <c r="R34734" s="75"/>
    </row>
    <row r="34735" spans="18:18">
      <c r="R34735" s="75"/>
    </row>
    <row r="34736" spans="18:18">
      <c r="R34736" s="75"/>
    </row>
    <row r="34737" spans="18:18">
      <c r="R34737" s="75"/>
    </row>
    <row r="34738" spans="18:18">
      <c r="R34738" s="75"/>
    </row>
    <row r="34739" spans="18:18">
      <c r="R34739" s="75"/>
    </row>
    <row r="34740" spans="18:18">
      <c r="R34740" s="75"/>
    </row>
    <row r="34741" spans="18:18">
      <c r="R34741" s="75"/>
    </row>
    <row r="34742" spans="18:18">
      <c r="R34742" s="75"/>
    </row>
    <row r="34743" spans="18:18">
      <c r="R34743" s="75"/>
    </row>
    <row r="34744" spans="18:18">
      <c r="R34744" s="75"/>
    </row>
    <row r="34745" spans="18:18">
      <c r="R34745" s="75"/>
    </row>
    <row r="34746" spans="18:18">
      <c r="R34746" s="75"/>
    </row>
    <row r="34747" spans="18:18">
      <c r="R34747" s="75"/>
    </row>
    <row r="34748" spans="18:18">
      <c r="R34748" s="75"/>
    </row>
    <row r="34749" spans="18:18">
      <c r="R34749" s="75"/>
    </row>
    <row r="34750" spans="18:18">
      <c r="R34750" s="75"/>
    </row>
    <row r="34751" spans="18:18">
      <c r="R34751" s="75"/>
    </row>
    <row r="34752" spans="18:18">
      <c r="R34752" s="75"/>
    </row>
    <row r="34753" spans="18:18">
      <c r="R34753" s="75"/>
    </row>
    <row r="34754" spans="18:18">
      <c r="R34754" s="75"/>
    </row>
    <row r="34755" spans="18:18">
      <c r="R34755" s="75"/>
    </row>
    <row r="34756" spans="18:18">
      <c r="R34756" s="75"/>
    </row>
    <row r="34757" spans="18:18">
      <c r="R34757" s="75"/>
    </row>
    <row r="34758" spans="18:18">
      <c r="R34758" s="75"/>
    </row>
    <row r="34759" spans="18:18">
      <c r="R34759" s="75"/>
    </row>
    <row r="34760" spans="18:18">
      <c r="R34760" s="75"/>
    </row>
    <row r="34761" spans="18:18">
      <c r="R34761" s="75"/>
    </row>
    <row r="34762" spans="18:18">
      <c r="R34762" s="75"/>
    </row>
    <row r="34763" spans="18:18">
      <c r="R34763" s="75"/>
    </row>
    <row r="34764" spans="18:18">
      <c r="R34764" s="75"/>
    </row>
    <row r="34765" spans="18:18">
      <c r="R34765" s="75"/>
    </row>
    <row r="34766" spans="18:18">
      <c r="R34766" s="75"/>
    </row>
    <row r="34767" spans="18:18">
      <c r="R34767" s="75"/>
    </row>
    <row r="34768" spans="18:18">
      <c r="R34768" s="75"/>
    </row>
    <row r="34769" spans="18:18">
      <c r="R34769" s="75"/>
    </row>
    <row r="34770" spans="18:18">
      <c r="R34770" s="75"/>
    </row>
    <row r="34771" spans="18:18">
      <c r="R34771" s="75"/>
    </row>
    <row r="34772" spans="18:18">
      <c r="R34772" s="75"/>
    </row>
    <row r="34773" spans="18:18">
      <c r="R34773" s="75"/>
    </row>
    <row r="34774" spans="18:18">
      <c r="R34774" s="75"/>
    </row>
    <row r="34775" spans="18:18">
      <c r="R34775" s="75"/>
    </row>
    <row r="34776" spans="18:18">
      <c r="R34776" s="75"/>
    </row>
    <row r="34777" spans="18:18">
      <c r="R34777" s="75"/>
    </row>
    <row r="34778" spans="18:18">
      <c r="R34778" s="75"/>
    </row>
    <row r="34779" spans="18:18">
      <c r="R34779" s="75"/>
    </row>
    <row r="34780" spans="18:18">
      <c r="R34780" s="75"/>
    </row>
    <row r="34781" spans="18:18">
      <c r="R34781" s="75"/>
    </row>
    <row r="34782" spans="18:18">
      <c r="R34782" s="75"/>
    </row>
    <row r="34783" spans="18:18">
      <c r="R34783" s="75"/>
    </row>
    <row r="34784" spans="18:18">
      <c r="R34784" s="75"/>
    </row>
    <row r="34785" spans="18:18">
      <c r="R34785" s="75"/>
    </row>
    <row r="34786" spans="18:18">
      <c r="R34786" s="75"/>
    </row>
    <row r="34787" spans="18:18">
      <c r="R34787" s="75"/>
    </row>
    <row r="34788" spans="18:18">
      <c r="R34788" s="75"/>
    </row>
    <row r="34789" spans="18:18">
      <c r="R34789" s="75"/>
    </row>
    <row r="34790" spans="18:18">
      <c r="R34790" s="75"/>
    </row>
    <row r="34791" spans="18:18">
      <c r="R34791" s="75"/>
    </row>
    <row r="34792" spans="18:18">
      <c r="R34792" s="75"/>
    </row>
    <row r="34793" spans="18:18">
      <c r="R34793" s="75"/>
    </row>
    <row r="34794" spans="18:18">
      <c r="R34794" s="75"/>
    </row>
    <row r="34795" spans="18:18">
      <c r="R34795" s="75"/>
    </row>
    <row r="34796" spans="18:18">
      <c r="R34796" s="75"/>
    </row>
    <row r="34797" spans="18:18">
      <c r="R34797" s="75"/>
    </row>
    <row r="34798" spans="18:18">
      <c r="R34798" s="75"/>
    </row>
    <row r="34799" spans="18:18">
      <c r="R34799" s="75"/>
    </row>
    <row r="34800" spans="18:18">
      <c r="R34800" s="75"/>
    </row>
    <row r="34801" spans="18:18">
      <c r="R34801" s="75"/>
    </row>
    <row r="34802" spans="18:18">
      <c r="R34802" s="75"/>
    </row>
    <row r="34803" spans="18:18">
      <c r="R34803" s="75"/>
    </row>
    <row r="34804" spans="18:18">
      <c r="R34804" s="75"/>
    </row>
    <row r="34805" spans="18:18">
      <c r="R34805" s="75"/>
    </row>
    <row r="34806" spans="18:18">
      <c r="R34806" s="75"/>
    </row>
    <row r="34807" spans="18:18">
      <c r="R34807" s="75"/>
    </row>
    <row r="34808" spans="18:18">
      <c r="R34808" s="75"/>
    </row>
    <row r="34809" spans="18:18">
      <c r="R34809" s="75"/>
    </row>
    <row r="34810" spans="18:18">
      <c r="R34810" s="75"/>
    </row>
    <row r="34811" spans="18:18">
      <c r="R34811" s="75"/>
    </row>
    <row r="34812" spans="18:18">
      <c r="R34812" s="75"/>
    </row>
    <row r="34813" spans="18:18">
      <c r="R34813" s="75"/>
    </row>
    <row r="34814" spans="18:18">
      <c r="R34814" s="75"/>
    </row>
    <row r="34815" spans="18:18">
      <c r="R34815" s="75"/>
    </row>
    <row r="34816" spans="18:18">
      <c r="R34816" s="75"/>
    </row>
    <row r="34817" spans="18:18">
      <c r="R34817" s="75"/>
    </row>
    <row r="34818" spans="18:18">
      <c r="R34818" s="75"/>
    </row>
    <row r="34819" spans="18:18">
      <c r="R34819" s="75"/>
    </row>
    <row r="34820" spans="18:18">
      <c r="R34820" s="75"/>
    </row>
    <row r="34821" spans="18:18">
      <c r="R34821" s="75"/>
    </row>
    <row r="34822" spans="18:18">
      <c r="R34822" s="75"/>
    </row>
    <row r="34823" spans="18:18">
      <c r="R34823" s="75"/>
    </row>
    <row r="34824" spans="18:18">
      <c r="R34824" s="75"/>
    </row>
    <row r="34825" spans="18:18">
      <c r="R34825" s="75"/>
    </row>
    <row r="34826" spans="18:18">
      <c r="R34826" s="75"/>
    </row>
    <row r="34827" spans="18:18">
      <c r="R34827" s="75"/>
    </row>
    <row r="34828" spans="18:18">
      <c r="R34828" s="75"/>
    </row>
    <row r="34829" spans="18:18">
      <c r="R34829" s="75"/>
    </row>
    <row r="34830" spans="18:18">
      <c r="R34830" s="75"/>
    </row>
    <row r="34831" spans="18:18">
      <c r="R34831" s="75"/>
    </row>
    <row r="34832" spans="18:18">
      <c r="R34832" s="75"/>
    </row>
    <row r="34833" spans="18:18">
      <c r="R34833" s="75"/>
    </row>
    <row r="34834" spans="18:18">
      <c r="R34834" s="75"/>
    </row>
    <row r="34835" spans="18:18">
      <c r="R34835" s="75"/>
    </row>
    <row r="34836" spans="18:18">
      <c r="R34836" s="75"/>
    </row>
    <row r="34837" spans="18:18">
      <c r="R34837" s="75"/>
    </row>
    <row r="34838" spans="18:18">
      <c r="R34838" s="75"/>
    </row>
    <row r="34839" spans="18:18">
      <c r="R34839" s="75"/>
    </row>
    <row r="34840" spans="18:18">
      <c r="R34840" s="75"/>
    </row>
    <row r="34841" spans="18:18">
      <c r="R34841" s="75"/>
    </row>
    <row r="34842" spans="18:18">
      <c r="R34842" s="75"/>
    </row>
    <row r="34843" spans="18:18">
      <c r="R34843" s="75"/>
    </row>
    <row r="34844" spans="18:18">
      <c r="R34844" s="75"/>
    </row>
    <row r="34845" spans="18:18">
      <c r="R34845" s="75"/>
    </row>
    <row r="34846" spans="18:18">
      <c r="R34846" s="75"/>
    </row>
    <row r="34847" spans="18:18">
      <c r="R34847" s="75"/>
    </row>
    <row r="34848" spans="18:18">
      <c r="R34848" s="75"/>
    </row>
    <row r="34849" spans="18:18">
      <c r="R34849" s="75"/>
    </row>
    <row r="34850" spans="18:18">
      <c r="R34850" s="75"/>
    </row>
    <row r="34851" spans="18:18">
      <c r="R34851" s="75"/>
    </row>
    <row r="34852" spans="18:18">
      <c r="R34852" s="75"/>
    </row>
    <row r="34853" spans="18:18">
      <c r="R34853" s="75"/>
    </row>
    <row r="34854" spans="18:18">
      <c r="R34854" s="75"/>
    </row>
    <row r="34855" spans="18:18">
      <c r="R34855" s="75"/>
    </row>
    <row r="34856" spans="18:18">
      <c r="R34856" s="75"/>
    </row>
    <row r="34857" spans="18:18">
      <c r="R34857" s="75"/>
    </row>
    <row r="34858" spans="18:18">
      <c r="R34858" s="75"/>
    </row>
    <row r="34859" spans="18:18">
      <c r="R34859" s="75"/>
    </row>
    <row r="34860" spans="18:18">
      <c r="R34860" s="75"/>
    </row>
    <row r="34861" spans="18:18">
      <c r="R34861" s="75"/>
    </row>
    <row r="34862" spans="18:18">
      <c r="R34862" s="75"/>
    </row>
    <row r="34863" spans="18:18">
      <c r="R34863" s="75"/>
    </row>
    <row r="34864" spans="18:18">
      <c r="R34864" s="75"/>
    </row>
    <row r="34865" spans="18:18">
      <c r="R34865" s="75"/>
    </row>
    <row r="34866" spans="18:18">
      <c r="R34866" s="75"/>
    </row>
    <row r="34867" spans="18:18">
      <c r="R34867" s="75"/>
    </row>
    <row r="34868" spans="18:18">
      <c r="R34868" s="75"/>
    </row>
    <row r="34869" spans="18:18">
      <c r="R34869" s="75"/>
    </row>
    <row r="34870" spans="18:18">
      <c r="R34870" s="75"/>
    </row>
    <row r="34871" spans="18:18">
      <c r="R34871" s="75"/>
    </row>
    <row r="34872" spans="18:18">
      <c r="R34872" s="75"/>
    </row>
    <row r="34873" spans="18:18">
      <c r="R34873" s="75"/>
    </row>
    <row r="34874" spans="18:18">
      <c r="R34874" s="75"/>
    </row>
    <row r="34875" spans="18:18">
      <c r="R34875" s="75"/>
    </row>
    <row r="34876" spans="18:18">
      <c r="R34876" s="75"/>
    </row>
    <row r="34877" spans="18:18">
      <c r="R34877" s="75"/>
    </row>
    <row r="34878" spans="18:18">
      <c r="R34878" s="75"/>
    </row>
    <row r="34879" spans="18:18">
      <c r="R34879" s="75"/>
    </row>
    <row r="34880" spans="18:18">
      <c r="R34880" s="75"/>
    </row>
    <row r="34881" spans="18:18">
      <c r="R34881" s="75"/>
    </row>
    <row r="34882" spans="18:18">
      <c r="R34882" s="75"/>
    </row>
    <row r="34883" spans="18:18">
      <c r="R34883" s="75"/>
    </row>
    <row r="34884" spans="18:18">
      <c r="R34884" s="75"/>
    </row>
    <row r="34885" spans="18:18">
      <c r="R34885" s="75"/>
    </row>
    <row r="34886" spans="18:18">
      <c r="R34886" s="75"/>
    </row>
    <row r="34887" spans="18:18">
      <c r="R34887" s="75"/>
    </row>
    <row r="34888" spans="18:18">
      <c r="R34888" s="75"/>
    </row>
    <row r="34889" spans="18:18">
      <c r="R34889" s="75"/>
    </row>
    <row r="34890" spans="18:18">
      <c r="R34890" s="75"/>
    </row>
    <row r="34891" spans="18:18">
      <c r="R34891" s="75"/>
    </row>
    <row r="34892" spans="18:18">
      <c r="R34892" s="75"/>
    </row>
    <row r="34893" spans="18:18">
      <c r="R34893" s="75"/>
    </row>
    <row r="34894" spans="18:18">
      <c r="R34894" s="75"/>
    </row>
    <row r="34895" spans="18:18">
      <c r="R34895" s="75"/>
    </row>
    <row r="34896" spans="18:18">
      <c r="R34896" s="75"/>
    </row>
    <row r="34897" spans="18:18">
      <c r="R34897" s="75"/>
    </row>
    <row r="34898" spans="18:18">
      <c r="R34898" s="75"/>
    </row>
    <row r="34899" spans="18:18">
      <c r="R34899" s="75"/>
    </row>
    <row r="34900" spans="18:18">
      <c r="R34900" s="75"/>
    </row>
    <row r="34901" spans="18:18">
      <c r="R34901" s="75"/>
    </row>
    <row r="34902" spans="18:18">
      <c r="R34902" s="75"/>
    </row>
    <row r="34903" spans="18:18">
      <c r="R34903" s="75"/>
    </row>
    <row r="34904" spans="18:18">
      <c r="R34904" s="75"/>
    </row>
    <row r="34905" spans="18:18">
      <c r="R34905" s="75"/>
    </row>
    <row r="34906" spans="18:18">
      <c r="R34906" s="75"/>
    </row>
    <row r="34907" spans="18:18">
      <c r="R34907" s="75"/>
    </row>
    <row r="34908" spans="18:18">
      <c r="R34908" s="75"/>
    </row>
    <row r="34909" spans="18:18">
      <c r="R34909" s="75"/>
    </row>
    <row r="34910" spans="18:18">
      <c r="R34910" s="75"/>
    </row>
    <row r="34911" spans="18:18">
      <c r="R34911" s="75"/>
    </row>
    <row r="34912" spans="18:18">
      <c r="R34912" s="75"/>
    </row>
    <row r="34913" spans="18:18">
      <c r="R34913" s="75"/>
    </row>
    <row r="34914" spans="18:18">
      <c r="R34914" s="75"/>
    </row>
    <row r="34915" spans="18:18">
      <c r="R34915" s="75"/>
    </row>
    <row r="34916" spans="18:18">
      <c r="R34916" s="75"/>
    </row>
    <row r="34917" spans="18:18">
      <c r="R34917" s="75"/>
    </row>
    <row r="34918" spans="18:18">
      <c r="R34918" s="75"/>
    </row>
    <row r="34919" spans="18:18">
      <c r="R34919" s="75"/>
    </row>
    <row r="34920" spans="18:18">
      <c r="R34920" s="75"/>
    </row>
    <row r="34921" spans="18:18">
      <c r="R34921" s="75"/>
    </row>
    <row r="34922" spans="18:18">
      <c r="R34922" s="75"/>
    </row>
    <row r="34923" spans="18:18">
      <c r="R34923" s="75"/>
    </row>
    <row r="34924" spans="18:18">
      <c r="R34924" s="75"/>
    </row>
    <row r="34925" spans="18:18">
      <c r="R34925" s="75"/>
    </row>
    <row r="34926" spans="18:18">
      <c r="R34926" s="75"/>
    </row>
    <row r="34927" spans="18:18">
      <c r="R34927" s="75"/>
    </row>
    <row r="34928" spans="18:18">
      <c r="R34928" s="75"/>
    </row>
    <row r="34929" spans="18:18">
      <c r="R34929" s="75"/>
    </row>
    <row r="34930" spans="18:18">
      <c r="R34930" s="75"/>
    </row>
    <row r="34931" spans="18:18">
      <c r="R34931" s="75"/>
    </row>
    <row r="34932" spans="18:18">
      <c r="R34932" s="75"/>
    </row>
    <row r="34933" spans="18:18">
      <c r="R34933" s="75"/>
    </row>
    <row r="34934" spans="18:18">
      <c r="R34934" s="75"/>
    </row>
    <row r="34935" spans="18:18">
      <c r="R34935" s="75"/>
    </row>
    <row r="34936" spans="18:18">
      <c r="R34936" s="75"/>
    </row>
    <row r="34937" spans="18:18">
      <c r="R34937" s="75"/>
    </row>
    <row r="34938" spans="18:18">
      <c r="R34938" s="75"/>
    </row>
    <row r="34939" spans="18:18">
      <c r="R34939" s="75"/>
    </row>
    <row r="34940" spans="18:18">
      <c r="R34940" s="75"/>
    </row>
    <row r="34941" spans="18:18">
      <c r="R34941" s="75"/>
    </row>
    <row r="34942" spans="18:18">
      <c r="R34942" s="75"/>
    </row>
    <row r="34943" spans="18:18">
      <c r="R34943" s="75"/>
    </row>
    <row r="34944" spans="18:18">
      <c r="R34944" s="75"/>
    </row>
    <row r="34945" spans="18:18">
      <c r="R34945" s="75"/>
    </row>
    <row r="34946" spans="18:18">
      <c r="R34946" s="75"/>
    </row>
    <row r="34947" spans="18:18">
      <c r="R34947" s="75"/>
    </row>
    <row r="34948" spans="18:18">
      <c r="R34948" s="75"/>
    </row>
    <row r="34949" spans="18:18">
      <c r="R34949" s="75"/>
    </row>
    <row r="34950" spans="18:18">
      <c r="R34950" s="75"/>
    </row>
    <row r="34951" spans="18:18">
      <c r="R34951" s="75"/>
    </row>
    <row r="34952" spans="18:18">
      <c r="R34952" s="75"/>
    </row>
    <row r="34953" spans="18:18">
      <c r="R34953" s="75"/>
    </row>
    <row r="34954" spans="18:18">
      <c r="R34954" s="75"/>
    </row>
    <row r="34955" spans="18:18">
      <c r="R34955" s="75"/>
    </row>
    <row r="34956" spans="18:18">
      <c r="R34956" s="75"/>
    </row>
    <row r="34957" spans="18:18">
      <c r="R34957" s="75"/>
    </row>
    <row r="34958" spans="18:18">
      <c r="R34958" s="75"/>
    </row>
    <row r="34959" spans="18:18">
      <c r="R34959" s="75"/>
    </row>
    <row r="34960" spans="18:18">
      <c r="R34960" s="75"/>
    </row>
    <row r="34961" spans="18:18">
      <c r="R34961" s="75"/>
    </row>
    <row r="34962" spans="18:18">
      <c r="R34962" s="75"/>
    </row>
    <row r="34963" spans="18:18">
      <c r="R34963" s="75"/>
    </row>
    <row r="34964" spans="18:18">
      <c r="R34964" s="75"/>
    </row>
    <row r="34965" spans="18:18">
      <c r="R34965" s="75"/>
    </row>
    <row r="34966" spans="18:18">
      <c r="R34966" s="75"/>
    </row>
    <row r="34967" spans="18:18">
      <c r="R34967" s="75"/>
    </row>
    <row r="34968" spans="18:18">
      <c r="R34968" s="75"/>
    </row>
    <row r="34969" spans="18:18">
      <c r="R34969" s="75"/>
    </row>
    <row r="34970" spans="18:18">
      <c r="R34970" s="75"/>
    </row>
    <row r="34971" spans="18:18">
      <c r="R34971" s="75"/>
    </row>
    <row r="34972" spans="18:18">
      <c r="R34972" s="75"/>
    </row>
    <row r="34973" spans="18:18">
      <c r="R34973" s="75"/>
    </row>
    <row r="34974" spans="18:18">
      <c r="R34974" s="75"/>
    </row>
    <row r="34975" spans="18:18">
      <c r="R34975" s="75"/>
    </row>
    <row r="34976" spans="18:18">
      <c r="R34976" s="75"/>
    </row>
    <row r="34977" spans="18:18">
      <c r="R34977" s="75"/>
    </row>
    <row r="34978" spans="18:18">
      <c r="R34978" s="75"/>
    </row>
    <row r="34979" spans="18:18">
      <c r="R34979" s="75"/>
    </row>
    <row r="34980" spans="18:18">
      <c r="R34980" s="75"/>
    </row>
    <row r="34981" spans="18:18">
      <c r="R34981" s="75"/>
    </row>
    <row r="34982" spans="18:18">
      <c r="R34982" s="75"/>
    </row>
    <row r="34983" spans="18:18">
      <c r="R34983" s="75"/>
    </row>
    <row r="34984" spans="18:18">
      <c r="R34984" s="75"/>
    </row>
    <row r="34985" spans="18:18">
      <c r="R34985" s="75"/>
    </row>
    <row r="34986" spans="18:18">
      <c r="R34986" s="75"/>
    </row>
    <row r="34987" spans="18:18">
      <c r="R34987" s="75"/>
    </row>
    <row r="34988" spans="18:18">
      <c r="R34988" s="75"/>
    </row>
    <row r="34989" spans="18:18">
      <c r="R34989" s="75"/>
    </row>
    <row r="34990" spans="18:18">
      <c r="R34990" s="75"/>
    </row>
    <row r="34991" spans="18:18">
      <c r="R34991" s="75"/>
    </row>
    <row r="34992" spans="18:18">
      <c r="R34992" s="75"/>
    </row>
    <row r="34993" spans="18:18">
      <c r="R34993" s="75"/>
    </row>
    <row r="34994" spans="18:18">
      <c r="R34994" s="75"/>
    </row>
    <row r="34995" spans="18:18">
      <c r="R34995" s="75"/>
    </row>
    <row r="34996" spans="18:18">
      <c r="R34996" s="75"/>
    </row>
    <row r="34997" spans="18:18">
      <c r="R34997" s="75"/>
    </row>
    <row r="34998" spans="18:18">
      <c r="R34998" s="75"/>
    </row>
    <row r="34999" spans="18:18">
      <c r="R34999" s="75"/>
    </row>
    <row r="35000" spans="18:18">
      <c r="R35000" s="75"/>
    </row>
    <row r="35001" spans="18:18">
      <c r="R35001" s="75"/>
    </row>
    <row r="35002" spans="18:18">
      <c r="R35002" s="75"/>
    </row>
    <row r="35003" spans="18:18">
      <c r="R35003" s="75"/>
    </row>
    <row r="35004" spans="18:18">
      <c r="R35004" s="75"/>
    </row>
    <row r="35005" spans="18:18">
      <c r="R35005" s="75"/>
    </row>
    <row r="35006" spans="18:18">
      <c r="R35006" s="75"/>
    </row>
    <row r="35007" spans="18:18">
      <c r="R35007" s="75"/>
    </row>
    <row r="35008" spans="18:18">
      <c r="R35008" s="75"/>
    </row>
    <row r="35009" spans="18:18">
      <c r="R35009" s="75"/>
    </row>
    <row r="35010" spans="18:18">
      <c r="R35010" s="75"/>
    </row>
    <row r="35011" spans="18:18">
      <c r="R35011" s="75"/>
    </row>
    <row r="35012" spans="18:18">
      <c r="R35012" s="75"/>
    </row>
    <row r="35013" spans="18:18">
      <c r="R35013" s="75"/>
    </row>
    <row r="35014" spans="18:18">
      <c r="R35014" s="75"/>
    </row>
    <row r="35015" spans="18:18">
      <c r="R35015" s="75"/>
    </row>
    <row r="35016" spans="18:18">
      <c r="R35016" s="75"/>
    </row>
    <row r="35017" spans="18:18">
      <c r="R35017" s="75"/>
    </row>
    <row r="35018" spans="18:18">
      <c r="R35018" s="75"/>
    </row>
    <row r="35019" spans="18:18">
      <c r="R35019" s="75"/>
    </row>
    <row r="35020" spans="18:18">
      <c r="R35020" s="75"/>
    </row>
    <row r="35021" spans="18:18">
      <c r="R35021" s="75"/>
    </row>
    <row r="35022" spans="18:18">
      <c r="R35022" s="75"/>
    </row>
    <row r="35023" spans="18:18">
      <c r="R35023" s="75"/>
    </row>
    <row r="35024" spans="18:18">
      <c r="R35024" s="75"/>
    </row>
    <row r="35025" spans="18:18">
      <c r="R35025" s="75"/>
    </row>
    <row r="35026" spans="18:18">
      <c r="R35026" s="75"/>
    </row>
    <row r="35027" spans="18:18">
      <c r="R35027" s="75"/>
    </row>
    <row r="35028" spans="18:18">
      <c r="R35028" s="75"/>
    </row>
    <row r="35029" spans="18:18">
      <c r="R35029" s="75"/>
    </row>
    <row r="35030" spans="18:18">
      <c r="R35030" s="75"/>
    </row>
    <row r="35031" spans="18:18">
      <c r="R35031" s="75"/>
    </row>
    <row r="35032" spans="18:18">
      <c r="R35032" s="75"/>
    </row>
    <row r="35033" spans="18:18">
      <c r="R35033" s="75"/>
    </row>
    <row r="35034" spans="18:18">
      <c r="R35034" s="75"/>
    </row>
    <row r="35035" spans="18:18">
      <c r="R35035" s="75"/>
    </row>
    <row r="35036" spans="18:18">
      <c r="R35036" s="75"/>
    </row>
    <row r="35037" spans="18:18">
      <c r="R35037" s="75"/>
    </row>
    <row r="35038" spans="18:18">
      <c r="R35038" s="75"/>
    </row>
    <row r="35039" spans="18:18">
      <c r="R35039" s="75"/>
    </row>
    <row r="35040" spans="18:18">
      <c r="R35040" s="75"/>
    </row>
    <row r="35041" spans="18:18">
      <c r="R35041" s="75"/>
    </row>
    <row r="35042" spans="18:18">
      <c r="R35042" s="75"/>
    </row>
    <row r="35043" spans="18:18">
      <c r="R35043" s="75"/>
    </row>
    <row r="35044" spans="18:18">
      <c r="R35044" s="75"/>
    </row>
    <row r="35045" spans="18:18">
      <c r="R35045" s="75"/>
    </row>
    <row r="35046" spans="18:18">
      <c r="R35046" s="75"/>
    </row>
    <row r="35047" spans="18:18">
      <c r="R35047" s="75"/>
    </row>
    <row r="35048" spans="18:18">
      <c r="R35048" s="75"/>
    </row>
    <row r="35049" spans="18:18">
      <c r="R35049" s="75"/>
    </row>
    <row r="35050" spans="18:18">
      <c r="R35050" s="75"/>
    </row>
    <row r="35051" spans="18:18">
      <c r="R35051" s="75"/>
    </row>
    <row r="35052" spans="18:18">
      <c r="R35052" s="75"/>
    </row>
    <row r="35053" spans="18:18">
      <c r="R35053" s="75"/>
    </row>
    <row r="35054" spans="18:18">
      <c r="R35054" s="75"/>
    </row>
    <row r="35055" spans="18:18">
      <c r="R35055" s="75"/>
    </row>
    <row r="35056" spans="18:18">
      <c r="R35056" s="75"/>
    </row>
    <row r="35057" spans="18:18">
      <c r="R35057" s="75"/>
    </row>
    <row r="35058" spans="18:18">
      <c r="R35058" s="75"/>
    </row>
    <row r="35059" spans="18:18">
      <c r="R35059" s="75"/>
    </row>
    <row r="35060" spans="18:18">
      <c r="R35060" s="75"/>
    </row>
    <row r="35061" spans="18:18">
      <c r="R35061" s="75"/>
    </row>
    <row r="35062" spans="18:18">
      <c r="R35062" s="75"/>
    </row>
    <row r="35063" spans="18:18">
      <c r="R35063" s="75"/>
    </row>
    <row r="35064" spans="18:18">
      <c r="R35064" s="75"/>
    </row>
    <row r="35065" spans="18:18">
      <c r="R35065" s="75"/>
    </row>
    <row r="35066" spans="18:18">
      <c r="R35066" s="75"/>
    </row>
    <row r="35067" spans="18:18">
      <c r="R35067" s="75"/>
    </row>
    <row r="35068" spans="18:18">
      <c r="R35068" s="75"/>
    </row>
    <row r="35069" spans="18:18">
      <c r="R35069" s="75"/>
    </row>
    <row r="35070" spans="18:18">
      <c r="R35070" s="75"/>
    </row>
    <row r="35071" spans="18:18">
      <c r="R35071" s="75"/>
    </row>
    <row r="35072" spans="18:18">
      <c r="R35072" s="75"/>
    </row>
    <row r="35073" spans="18:18">
      <c r="R35073" s="75"/>
    </row>
    <row r="35074" spans="18:18">
      <c r="R35074" s="75"/>
    </row>
    <row r="35075" spans="18:18">
      <c r="R35075" s="75"/>
    </row>
    <row r="35076" spans="18:18">
      <c r="R35076" s="75"/>
    </row>
    <row r="35077" spans="18:18">
      <c r="R35077" s="75"/>
    </row>
    <row r="35078" spans="18:18">
      <c r="R35078" s="75"/>
    </row>
    <row r="35079" spans="18:18">
      <c r="R35079" s="75"/>
    </row>
    <row r="35080" spans="18:18">
      <c r="R35080" s="75"/>
    </row>
    <row r="35081" spans="18:18">
      <c r="R35081" s="75"/>
    </row>
    <row r="35082" spans="18:18">
      <c r="R35082" s="75"/>
    </row>
    <row r="35083" spans="18:18">
      <c r="R35083" s="75"/>
    </row>
    <row r="35084" spans="18:18">
      <c r="R35084" s="75"/>
    </row>
    <row r="35085" spans="18:18">
      <c r="R35085" s="75"/>
    </row>
    <row r="35086" spans="18:18">
      <c r="R35086" s="75"/>
    </row>
    <row r="35087" spans="18:18">
      <c r="R35087" s="75"/>
    </row>
    <row r="35088" spans="18:18">
      <c r="R35088" s="75"/>
    </row>
    <row r="35089" spans="18:18">
      <c r="R35089" s="75"/>
    </row>
    <row r="35090" spans="18:18">
      <c r="R35090" s="75"/>
    </row>
    <row r="35091" spans="18:18">
      <c r="R35091" s="75"/>
    </row>
    <row r="35092" spans="18:18">
      <c r="R35092" s="75"/>
    </row>
    <row r="35093" spans="18:18">
      <c r="R35093" s="75"/>
    </row>
    <row r="35094" spans="18:18">
      <c r="R35094" s="75"/>
    </row>
    <row r="35095" spans="18:18">
      <c r="R35095" s="75"/>
    </row>
    <row r="35096" spans="18:18">
      <c r="R35096" s="75"/>
    </row>
    <row r="35097" spans="18:18">
      <c r="R35097" s="75"/>
    </row>
    <row r="35098" spans="18:18">
      <c r="R35098" s="75"/>
    </row>
    <row r="35099" spans="18:18">
      <c r="R35099" s="75"/>
    </row>
    <row r="35100" spans="18:18">
      <c r="R35100" s="75"/>
    </row>
    <row r="35101" spans="18:18">
      <c r="R35101" s="75"/>
    </row>
    <row r="35102" spans="18:18">
      <c r="R35102" s="75"/>
    </row>
    <row r="35103" spans="18:18">
      <c r="R35103" s="75"/>
    </row>
    <row r="35104" spans="18:18">
      <c r="R35104" s="75"/>
    </row>
    <row r="35105" spans="18:18">
      <c r="R35105" s="75"/>
    </row>
    <row r="35106" spans="18:18">
      <c r="R35106" s="75"/>
    </row>
    <row r="35107" spans="18:18">
      <c r="R35107" s="75"/>
    </row>
    <row r="35108" spans="18:18">
      <c r="R35108" s="75"/>
    </row>
    <row r="35109" spans="18:18">
      <c r="R35109" s="75"/>
    </row>
    <row r="35110" spans="18:18">
      <c r="R35110" s="75"/>
    </row>
    <row r="35111" spans="18:18">
      <c r="R35111" s="75"/>
    </row>
    <row r="35112" spans="18:18">
      <c r="R35112" s="75"/>
    </row>
    <row r="35113" spans="18:18">
      <c r="R35113" s="75"/>
    </row>
    <row r="35114" spans="18:18">
      <c r="R35114" s="75"/>
    </row>
    <row r="35115" spans="18:18">
      <c r="R35115" s="75"/>
    </row>
    <row r="35116" spans="18:18">
      <c r="R35116" s="75"/>
    </row>
    <row r="35117" spans="18:18">
      <c r="R35117" s="75"/>
    </row>
    <row r="35118" spans="18:18">
      <c r="R35118" s="75"/>
    </row>
    <row r="35119" spans="18:18">
      <c r="R35119" s="75"/>
    </row>
    <row r="35120" spans="18:18">
      <c r="R35120" s="75"/>
    </row>
    <row r="35121" spans="18:18">
      <c r="R35121" s="75"/>
    </row>
    <row r="35122" spans="18:18">
      <c r="R35122" s="75"/>
    </row>
    <row r="35123" spans="18:18">
      <c r="R35123" s="75"/>
    </row>
    <row r="35124" spans="18:18">
      <c r="R35124" s="75"/>
    </row>
    <row r="35125" spans="18:18">
      <c r="R35125" s="75"/>
    </row>
    <row r="35126" spans="18:18">
      <c r="R35126" s="75"/>
    </row>
    <row r="35127" spans="18:18">
      <c r="R35127" s="75"/>
    </row>
    <row r="35128" spans="18:18">
      <c r="R35128" s="75"/>
    </row>
    <row r="35129" spans="18:18">
      <c r="R35129" s="75"/>
    </row>
    <row r="35130" spans="18:18">
      <c r="R35130" s="75"/>
    </row>
    <row r="35131" spans="18:18">
      <c r="R35131" s="75"/>
    </row>
    <row r="35132" spans="18:18">
      <c r="R35132" s="75"/>
    </row>
    <row r="35133" spans="18:18">
      <c r="R35133" s="75"/>
    </row>
    <row r="35134" spans="18:18">
      <c r="R35134" s="75"/>
    </row>
    <row r="35135" spans="18:18">
      <c r="R35135" s="75"/>
    </row>
    <row r="35136" spans="18:18">
      <c r="R35136" s="75"/>
    </row>
    <row r="35137" spans="18:18">
      <c r="R35137" s="75"/>
    </row>
    <row r="35138" spans="18:18">
      <c r="R35138" s="75"/>
    </row>
    <row r="35139" spans="18:18">
      <c r="R35139" s="75"/>
    </row>
    <row r="35140" spans="18:18">
      <c r="R35140" s="75"/>
    </row>
    <row r="35141" spans="18:18">
      <c r="R35141" s="75"/>
    </row>
    <row r="35142" spans="18:18">
      <c r="R35142" s="75"/>
    </row>
    <row r="35143" spans="18:18">
      <c r="R35143" s="75"/>
    </row>
    <row r="35144" spans="18:18">
      <c r="R35144" s="75"/>
    </row>
    <row r="35145" spans="18:18">
      <c r="R35145" s="75"/>
    </row>
    <row r="35146" spans="18:18">
      <c r="R35146" s="75"/>
    </row>
    <row r="35147" spans="18:18">
      <c r="R35147" s="75"/>
    </row>
    <row r="35148" spans="18:18">
      <c r="R35148" s="75"/>
    </row>
    <row r="35149" spans="18:18">
      <c r="R35149" s="75"/>
    </row>
    <row r="35150" spans="18:18">
      <c r="R35150" s="75"/>
    </row>
    <row r="35151" spans="18:18">
      <c r="R35151" s="75"/>
    </row>
    <row r="35152" spans="18:18">
      <c r="R35152" s="75"/>
    </row>
    <row r="35153" spans="18:18">
      <c r="R35153" s="75"/>
    </row>
    <row r="35154" spans="18:18">
      <c r="R35154" s="75"/>
    </row>
    <row r="35155" spans="18:18">
      <c r="R35155" s="75"/>
    </row>
    <row r="35156" spans="18:18">
      <c r="R35156" s="75"/>
    </row>
    <row r="35157" spans="18:18">
      <c r="R35157" s="75"/>
    </row>
    <row r="35158" spans="18:18">
      <c r="R35158" s="75"/>
    </row>
    <row r="35159" spans="18:18">
      <c r="R35159" s="75"/>
    </row>
    <row r="35160" spans="18:18">
      <c r="R35160" s="75"/>
    </row>
    <row r="35161" spans="18:18">
      <c r="R35161" s="75"/>
    </row>
    <row r="35162" spans="18:18">
      <c r="R35162" s="75"/>
    </row>
    <row r="35163" spans="18:18">
      <c r="R35163" s="75"/>
    </row>
    <row r="35164" spans="18:18">
      <c r="R35164" s="75"/>
    </row>
    <row r="35165" spans="18:18">
      <c r="R35165" s="75"/>
    </row>
    <row r="35166" spans="18:18">
      <c r="R35166" s="75"/>
    </row>
    <row r="35167" spans="18:18">
      <c r="R35167" s="75"/>
    </row>
    <row r="35168" spans="18:18">
      <c r="R35168" s="75"/>
    </row>
    <row r="35169" spans="18:18">
      <c r="R35169" s="75"/>
    </row>
    <row r="35170" spans="18:18">
      <c r="R35170" s="75"/>
    </row>
    <row r="35171" spans="18:18">
      <c r="R35171" s="75"/>
    </row>
    <row r="35172" spans="18:18">
      <c r="R35172" s="75"/>
    </row>
    <row r="35173" spans="18:18">
      <c r="R35173" s="75"/>
    </row>
    <row r="35174" spans="18:18">
      <c r="R35174" s="75"/>
    </row>
    <row r="35175" spans="18:18">
      <c r="R35175" s="75"/>
    </row>
    <row r="35176" spans="18:18">
      <c r="R35176" s="75"/>
    </row>
    <row r="35177" spans="18:18">
      <c r="R35177" s="75"/>
    </row>
    <row r="35178" spans="18:18">
      <c r="R35178" s="75"/>
    </row>
    <row r="35179" spans="18:18">
      <c r="R35179" s="75"/>
    </row>
    <row r="35180" spans="18:18">
      <c r="R35180" s="75"/>
    </row>
    <row r="35181" spans="18:18">
      <c r="R35181" s="75"/>
    </row>
    <row r="35182" spans="18:18">
      <c r="R35182" s="75"/>
    </row>
    <row r="35183" spans="18:18">
      <c r="R35183" s="75"/>
    </row>
    <row r="35184" spans="18:18">
      <c r="R35184" s="75"/>
    </row>
    <row r="35185" spans="18:18">
      <c r="R35185" s="75"/>
    </row>
    <row r="35186" spans="18:18">
      <c r="R35186" s="75"/>
    </row>
    <row r="35187" spans="18:18">
      <c r="R35187" s="75"/>
    </row>
    <row r="35188" spans="18:18">
      <c r="R35188" s="75"/>
    </row>
    <row r="35189" spans="18:18">
      <c r="R35189" s="75"/>
    </row>
    <row r="35190" spans="18:18">
      <c r="R35190" s="75"/>
    </row>
    <row r="35191" spans="18:18">
      <c r="R35191" s="75"/>
    </row>
    <row r="35192" spans="18:18">
      <c r="R35192" s="75"/>
    </row>
    <row r="35193" spans="18:18">
      <c r="R35193" s="75"/>
    </row>
    <row r="35194" spans="18:18">
      <c r="R35194" s="75"/>
    </row>
    <row r="35195" spans="18:18">
      <c r="R35195" s="75"/>
    </row>
    <row r="35196" spans="18:18">
      <c r="R35196" s="75"/>
    </row>
    <row r="35197" spans="18:18">
      <c r="R35197" s="75"/>
    </row>
    <row r="35198" spans="18:18">
      <c r="R35198" s="75"/>
    </row>
    <row r="35199" spans="18:18">
      <c r="R35199" s="75"/>
    </row>
    <row r="35200" spans="18:18">
      <c r="R35200" s="75"/>
    </row>
    <row r="35201" spans="18:18">
      <c r="R35201" s="75"/>
    </row>
    <row r="35202" spans="18:18">
      <c r="R35202" s="75"/>
    </row>
    <row r="35203" spans="18:18">
      <c r="R35203" s="75"/>
    </row>
    <row r="35204" spans="18:18">
      <c r="R35204" s="75"/>
    </row>
    <row r="35205" spans="18:18">
      <c r="R35205" s="75"/>
    </row>
    <row r="35206" spans="18:18">
      <c r="R35206" s="75"/>
    </row>
    <row r="35207" spans="18:18">
      <c r="R35207" s="75"/>
    </row>
    <row r="35208" spans="18:18">
      <c r="R35208" s="75"/>
    </row>
    <row r="35209" spans="18:18">
      <c r="R35209" s="75"/>
    </row>
    <row r="35210" spans="18:18">
      <c r="R35210" s="75"/>
    </row>
    <row r="35211" spans="18:18">
      <c r="R35211" s="75"/>
    </row>
    <row r="35212" spans="18:18">
      <c r="R35212" s="75"/>
    </row>
    <row r="35213" spans="18:18">
      <c r="R35213" s="75"/>
    </row>
    <row r="35214" spans="18:18">
      <c r="R35214" s="75"/>
    </row>
    <row r="35215" spans="18:18">
      <c r="R35215" s="75"/>
    </row>
    <row r="35216" spans="18:18">
      <c r="R35216" s="75"/>
    </row>
    <row r="35217" spans="18:18">
      <c r="R35217" s="75"/>
    </row>
    <row r="35218" spans="18:18">
      <c r="R35218" s="75"/>
    </row>
    <row r="35219" spans="18:18">
      <c r="R35219" s="75"/>
    </row>
    <row r="35220" spans="18:18">
      <c r="R35220" s="75"/>
    </row>
    <row r="35221" spans="18:18">
      <c r="R35221" s="75"/>
    </row>
    <row r="35222" spans="18:18">
      <c r="R35222" s="75"/>
    </row>
    <row r="35223" spans="18:18">
      <c r="R35223" s="75"/>
    </row>
    <row r="35224" spans="18:18">
      <c r="R35224" s="75"/>
    </row>
    <row r="35225" spans="18:18">
      <c r="R35225" s="75"/>
    </row>
    <row r="35226" spans="18:18">
      <c r="R35226" s="75"/>
    </row>
    <row r="35227" spans="18:18">
      <c r="R35227" s="75"/>
    </row>
    <row r="35228" spans="18:18">
      <c r="R35228" s="75"/>
    </row>
    <row r="35229" spans="18:18">
      <c r="R35229" s="75"/>
    </row>
    <row r="35230" spans="18:18">
      <c r="R35230" s="75"/>
    </row>
    <row r="35231" spans="18:18">
      <c r="R35231" s="75"/>
    </row>
    <row r="35232" spans="18:18">
      <c r="R35232" s="75"/>
    </row>
    <row r="35233" spans="18:18">
      <c r="R35233" s="75"/>
    </row>
    <row r="35234" spans="18:18">
      <c r="R35234" s="75"/>
    </row>
    <row r="35235" spans="18:18">
      <c r="R35235" s="75"/>
    </row>
    <row r="35236" spans="18:18">
      <c r="R35236" s="75"/>
    </row>
    <row r="35237" spans="18:18">
      <c r="R35237" s="75"/>
    </row>
    <row r="35238" spans="18:18">
      <c r="R35238" s="75"/>
    </row>
    <row r="35239" spans="18:18">
      <c r="R35239" s="75"/>
    </row>
    <row r="35240" spans="18:18">
      <c r="R35240" s="75"/>
    </row>
    <row r="35241" spans="18:18">
      <c r="R35241" s="75"/>
    </row>
    <row r="35242" spans="18:18">
      <c r="R35242" s="75"/>
    </row>
    <row r="35243" spans="18:18">
      <c r="R35243" s="75"/>
    </row>
    <row r="35244" spans="18:18">
      <c r="R35244" s="75"/>
    </row>
    <row r="35245" spans="18:18">
      <c r="R35245" s="75"/>
    </row>
    <row r="35246" spans="18:18">
      <c r="R35246" s="75"/>
    </row>
    <row r="35247" spans="18:18">
      <c r="R35247" s="75"/>
    </row>
    <row r="35248" spans="18:18">
      <c r="R35248" s="75"/>
    </row>
    <row r="35249" spans="18:18">
      <c r="R35249" s="75"/>
    </row>
    <row r="35250" spans="18:18">
      <c r="R35250" s="75"/>
    </row>
    <row r="35251" spans="18:18">
      <c r="R35251" s="75"/>
    </row>
    <row r="35252" spans="18:18">
      <c r="R35252" s="75"/>
    </row>
    <row r="35253" spans="18:18">
      <c r="R35253" s="75"/>
    </row>
    <row r="35254" spans="18:18">
      <c r="R35254" s="75"/>
    </row>
    <row r="35255" spans="18:18">
      <c r="R35255" s="75"/>
    </row>
    <row r="35256" spans="18:18">
      <c r="R35256" s="75"/>
    </row>
    <row r="35257" spans="18:18">
      <c r="R35257" s="75"/>
    </row>
    <row r="35258" spans="18:18">
      <c r="R35258" s="75"/>
    </row>
    <row r="35259" spans="18:18">
      <c r="R35259" s="75"/>
    </row>
    <row r="35260" spans="18:18">
      <c r="R35260" s="75"/>
    </row>
    <row r="35261" spans="18:18">
      <c r="R35261" s="75"/>
    </row>
    <row r="35262" spans="18:18">
      <c r="R35262" s="75"/>
    </row>
    <row r="35263" spans="18:18">
      <c r="R35263" s="75"/>
    </row>
    <row r="35264" spans="18:18">
      <c r="R35264" s="75"/>
    </row>
    <row r="35265" spans="18:18">
      <c r="R35265" s="75"/>
    </row>
    <row r="35266" spans="18:18">
      <c r="R35266" s="75"/>
    </row>
    <row r="35267" spans="18:18">
      <c r="R35267" s="75"/>
    </row>
    <row r="35268" spans="18:18">
      <c r="R35268" s="75"/>
    </row>
    <row r="35269" spans="18:18">
      <c r="R35269" s="75"/>
    </row>
    <row r="35270" spans="18:18">
      <c r="R35270" s="75"/>
    </row>
    <row r="35271" spans="18:18">
      <c r="R35271" s="75"/>
    </row>
    <row r="35272" spans="18:18">
      <c r="R35272" s="75"/>
    </row>
    <row r="35273" spans="18:18">
      <c r="R35273" s="75"/>
    </row>
    <row r="35274" spans="18:18">
      <c r="R35274" s="75"/>
    </row>
    <row r="35275" spans="18:18">
      <c r="R35275" s="75"/>
    </row>
    <row r="35276" spans="18:18">
      <c r="R35276" s="75"/>
    </row>
    <row r="35277" spans="18:18">
      <c r="R35277" s="75"/>
    </row>
    <row r="35278" spans="18:18">
      <c r="R35278" s="75"/>
    </row>
    <row r="35279" spans="18:18">
      <c r="R35279" s="75"/>
    </row>
    <row r="35280" spans="18:18">
      <c r="R35280" s="75"/>
    </row>
    <row r="35281" spans="18:18">
      <c r="R35281" s="75"/>
    </row>
    <row r="35282" spans="18:18">
      <c r="R35282" s="75"/>
    </row>
    <row r="35283" spans="18:18">
      <c r="R35283" s="75"/>
    </row>
    <row r="35284" spans="18:18">
      <c r="R35284" s="75"/>
    </row>
    <row r="35285" spans="18:18">
      <c r="R35285" s="75"/>
    </row>
    <row r="35286" spans="18:18">
      <c r="R35286" s="75"/>
    </row>
    <row r="35287" spans="18:18">
      <c r="R35287" s="75"/>
    </row>
    <row r="35288" spans="18:18">
      <c r="R35288" s="75"/>
    </row>
    <row r="35289" spans="18:18">
      <c r="R35289" s="75"/>
    </row>
    <row r="35290" spans="18:18">
      <c r="R35290" s="75"/>
    </row>
    <row r="35291" spans="18:18">
      <c r="R35291" s="75"/>
    </row>
    <row r="35292" spans="18:18">
      <c r="R35292" s="75"/>
    </row>
    <row r="35293" spans="18:18">
      <c r="R35293" s="75"/>
    </row>
    <row r="35294" spans="18:18">
      <c r="R35294" s="75"/>
    </row>
    <row r="35295" spans="18:18">
      <c r="R35295" s="75"/>
    </row>
    <row r="35296" spans="18:18">
      <c r="R35296" s="75"/>
    </row>
    <row r="35297" spans="18:18">
      <c r="R35297" s="75"/>
    </row>
    <row r="35298" spans="18:18">
      <c r="R35298" s="75"/>
    </row>
    <row r="35299" spans="18:18">
      <c r="R35299" s="75"/>
    </row>
    <row r="35300" spans="18:18">
      <c r="R35300" s="75"/>
    </row>
    <row r="35301" spans="18:18">
      <c r="R35301" s="75"/>
    </row>
    <row r="35302" spans="18:18">
      <c r="R35302" s="75"/>
    </row>
    <row r="35303" spans="18:18">
      <c r="R35303" s="75"/>
    </row>
    <row r="35304" spans="18:18">
      <c r="R35304" s="75"/>
    </row>
    <row r="35305" spans="18:18">
      <c r="R35305" s="75"/>
    </row>
    <row r="35306" spans="18:18">
      <c r="R35306" s="75"/>
    </row>
    <row r="35307" spans="18:18">
      <c r="R35307" s="75"/>
    </row>
    <row r="35308" spans="18:18">
      <c r="R35308" s="75"/>
    </row>
    <row r="35309" spans="18:18">
      <c r="R35309" s="75"/>
    </row>
    <row r="35310" spans="18:18">
      <c r="R35310" s="75"/>
    </row>
    <row r="35311" spans="18:18">
      <c r="R35311" s="75"/>
    </row>
    <row r="35312" spans="18:18">
      <c r="R35312" s="75"/>
    </row>
    <row r="35313" spans="18:18">
      <c r="R35313" s="75"/>
    </row>
    <row r="35314" spans="18:18">
      <c r="R35314" s="75"/>
    </row>
    <row r="35315" spans="18:18">
      <c r="R35315" s="75"/>
    </row>
    <row r="35316" spans="18:18">
      <c r="R35316" s="75"/>
    </row>
    <row r="35317" spans="18:18">
      <c r="R35317" s="75"/>
    </row>
    <row r="35318" spans="18:18">
      <c r="R35318" s="75"/>
    </row>
    <row r="35319" spans="18:18">
      <c r="R35319" s="75"/>
    </row>
    <row r="35320" spans="18:18">
      <c r="R35320" s="75"/>
    </row>
    <row r="35321" spans="18:18">
      <c r="R35321" s="75"/>
    </row>
    <row r="35322" spans="18:18">
      <c r="R35322" s="75"/>
    </row>
    <row r="35323" spans="18:18">
      <c r="R35323" s="75"/>
    </row>
    <row r="35324" spans="18:18">
      <c r="R35324" s="75"/>
    </row>
    <row r="35325" spans="18:18">
      <c r="R35325" s="75"/>
    </row>
    <row r="35326" spans="18:18">
      <c r="R35326" s="75"/>
    </row>
    <row r="35327" spans="18:18">
      <c r="R35327" s="75"/>
    </row>
    <row r="35328" spans="18:18">
      <c r="R35328" s="75"/>
    </row>
    <row r="35329" spans="18:18">
      <c r="R35329" s="75"/>
    </row>
    <row r="35330" spans="18:18">
      <c r="R35330" s="75"/>
    </row>
    <row r="35331" spans="18:18">
      <c r="R35331" s="75"/>
    </row>
    <row r="35332" spans="18:18">
      <c r="R35332" s="75"/>
    </row>
    <row r="35333" spans="18:18">
      <c r="R35333" s="75"/>
    </row>
    <row r="35334" spans="18:18">
      <c r="R35334" s="75"/>
    </row>
    <row r="35335" spans="18:18">
      <c r="R35335" s="75"/>
    </row>
    <row r="35336" spans="18:18">
      <c r="R35336" s="75"/>
    </row>
    <row r="35337" spans="18:18">
      <c r="R35337" s="75"/>
    </row>
    <row r="35338" spans="18:18">
      <c r="R35338" s="75"/>
    </row>
    <row r="35339" spans="18:18">
      <c r="R35339" s="75"/>
    </row>
    <row r="35340" spans="18:18">
      <c r="R35340" s="75"/>
    </row>
    <row r="35341" spans="18:18">
      <c r="R35341" s="75"/>
    </row>
    <row r="35342" spans="18:18">
      <c r="R35342" s="75"/>
    </row>
    <row r="35343" spans="18:18">
      <c r="R35343" s="75"/>
    </row>
    <row r="35344" spans="18:18">
      <c r="R35344" s="75"/>
    </row>
    <row r="35345" spans="18:18">
      <c r="R35345" s="75"/>
    </row>
    <row r="35346" spans="18:18">
      <c r="R35346" s="75"/>
    </row>
    <row r="35347" spans="18:18">
      <c r="R35347" s="75"/>
    </row>
    <row r="35348" spans="18:18">
      <c r="R35348" s="75"/>
    </row>
    <row r="35349" spans="18:18">
      <c r="R35349" s="75"/>
    </row>
    <row r="35350" spans="18:18">
      <c r="R35350" s="75"/>
    </row>
    <row r="35351" spans="18:18">
      <c r="R35351" s="75"/>
    </row>
    <row r="35352" spans="18:18">
      <c r="R35352" s="75"/>
    </row>
    <row r="35353" spans="18:18">
      <c r="R35353" s="75"/>
    </row>
    <row r="35354" spans="18:18">
      <c r="R35354" s="75"/>
    </row>
    <row r="35355" spans="18:18">
      <c r="R35355" s="75"/>
    </row>
    <row r="35356" spans="18:18">
      <c r="R35356" s="75"/>
    </row>
    <row r="35357" spans="18:18">
      <c r="R35357" s="75"/>
    </row>
    <row r="35358" spans="18:18">
      <c r="R35358" s="75"/>
    </row>
    <row r="35359" spans="18:18">
      <c r="R35359" s="75"/>
    </row>
    <row r="35360" spans="18:18">
      <c r="R35360" s="75"/>
    </row>
    <row r="35361" spans="18:18">
      <c r="R35361" s="75"/>
    </row>
    <row r="35362" spans="18:18">
      <c r="R35362" s="75"/>
    </row>
    <row r="35363" spans="18:18">
      <c r="R35363" s="75"/>
    </row>
    <row r="35364" spans="18:18">
      <c r="R35364" s="75"/>
    </row>
    <row r="35365" spans="18:18">
      <c r="R35365" s="75"/>
    </row>
    <row r="35366" spans="18:18">
      <c r="R35366" s="75"/>
    </row>
    <row r="35367" spans="18:18">
      <c r="R35367" s="75"/>
    </row>
    <row r="35368" spans="18:18">
      <c r="R35368" s="75"/>
    </row>
    <row r="35369" spans="18:18">
      <c r="R35369" s="75"/>
    </row>
    <row r="35370" spans="18:18">
      <c r="R35370" s="75"/>
    </row>
    <row r="35371" spans="18:18">
      <c r="R35371" s="75"/>
    </row>
    <row r="35372" spans="18:18">
      <c r="R35372" s="75"/>
    </row>
    <row r="35373" spans="18:18">
      <c r="R35373" s="75"/>
    </row>
    <row r="35374" spans="18:18">
      <c r="R35374" s="75"/>
    </row>
    <row r="35375" spans="18:18">
      <c r="R35375" s="75"/>
    </row>
    <row r="35376" spans="18:18">
      <c r="R35376" s="75"/>
    </row>
    <row r="35377" spans="18:18">
      <c r="R35377" s="75"/>
    </row>
    <row r="35378" spans="18:18">
      <c r="R35378" s="75"/>
    </row>
    <row r="35379" spans="18:18">
      <c r="R35379" s="75"/>
    </row>
    <row r="35380" spans="18:18">
      <c r="R35380" s="75"/>
    </row>
    <row r="35381" spans="18:18">
      <c r="R35381" s="75"/>
    </row>
    <row r="35382" spans="18:18">
      <c r="R35382" s="75"/>
    </row>
    <row r="35383" spans="18:18">
      <c r="R35383" s="75"/>
    </row>
    <row r="35384" spans="18:18">
      <c r="R35384" s="75"/>
    </row>
    <row r="35385" spans="18:18">
      <c r="R35385" s="75"/>
    </row>
    <row r="35386" spans="18:18">
      <c r="R35386" s="75"/>
    </row>
    <row r="35387" spans="18:18">
      <c r="R35387" s="75"/>
    </row>
    <row r="35388" spans="18:18">
      <c r="R35388" s="75"/>
    </row>
    <row r="35389" spans="18:18">
      <c r="R35389" s="75"/>
    </row>
    <row r="35390" spans="18:18">
      <c r="R35390" s="75"/>
    </row>
    <row r="35391" spans="18:18">
      <c r="R35391" s="75"/>
    </row>
    <row r="35392" spans="18:18">
      <c r="R35392" s="75"/>
    </row>
    <row r="35393" spans="18:18">
      <c r="R35393" s="75"/>
    </row>
    <row r="35394" spans="18:18">
      <c r="R35394" s="75"/>
    </row>
    <row r="35395" spans="18:18">
      <c r="R35395" s="75"/>
    </row>
    <row r="35396" spans="18:18">
      <c r="R35396" s="75"/>
    </row>
    <row r="35397" spans="18:18">
      <c r="R35397" s="75"/>
    </row>
    <row r="35398" spans="18:18">
      <c r="R35398" s="75"/>
    </row>
    <row r="35399" spans="18:18">
      <c r="R35399" s="75"/>
    </row>
    <row r="35400" spans="18:18">
      <c r="R35400" s="75"/>
    </row>
    <row r="35401" spans="18:18">
      <c r="R35401" s="75"/>
    </row>
    <row r="35402" spans="18:18">
      <c r="R35402" s="75"/>
    </row>
    <row r="35403" spans="18:18">
      <c r="R35403" s="75"/>
    </row>
    <row r="35404" spans="18:18">
      <c r="R35404" s="75"/>
    </row>
    <row r="35405" spans="18:18">
      <c r="R35405" s="75"/>
    </row>
    <row r="35406" spans="18:18">
      <c r="R35406" s="75"/>
    </row>
    <row r="35407" spans="18:18">
      <c r="R35407" s="75"/>
    </row>
    <row r="35408" spans="18:18">
      <c r="R35408" s="75"/>
    </row>
    <row r="35409" spans="18:18">
      <c r="R35409" s="75"/>
    </row>
    <row r="35410" spans="18:18">
      <c r="R35410" s="75"/>
    </row>
    <row r="35411" spans="18:18">
      <c r="R35411" s="75"/>
    </row>
    <row r="35412" spans="18:18">
      <c r="R35412" s="75"/>
    </row>
    <row r="35413" spans="18:18">
      <c r="R35413" s="75"/>
    </row>
    <row r="35414" spans="18:18">
      <c r="R35414" s="75"/>
    </row>
    <row r="35415" spans="18:18">
      <c r="R35415" s="75"/>
    </row>
    <row r="35416" spans="18:18">
      <c r="R35416" s="75"/>
    </row>
    <row r="35417" spans="18:18">
      <c r="R35417" s="75"/>
    </row>
    <row r="35418" spans="18:18">
      <c r="R35418" s="75"/>
    </row>
    <row r="35419" spans="18:18">
      <c r="R35419" s="75"/>
    </row>
    <row r="35420" spans="18:18">
      <c r="R35420" s="75"/>
    </row>
    <row r="35421" spans="18:18">
      <c r="R35421" s="75"/>
    </row>
    <row r="35422" spans="18:18">
      <c r="R35422" s="75"/>
    </row>
    <row r="35423" spans="18:18">
      <c r="R35423" s="75"/>
    </row>
    <row r="35424" spans="18:18">
      <c r="R35424" s="75"/>
    </row>
    <row r="35425" spans="18:18">
      <c r="R35425" s="75"/>
    </row>
    <row r="35426" spans="18:18">
      <c r="R35426" s="75"/>
    </row>
    <row r="35427" spans="18:18">
      <c r="R35427" s="75"/>
    </row>
    <row r="35428" spans="18:18">
      <c r="R35428" s="75"/>
    </row>
    <row r="35429" spans="18:18">
      <c r="R35429" s="75"/>
    </row>
    <row r="35430" spans="18:18">
      <c r="R35430" s="75"/>
    </row>
    <row r="35431" spans="18:18">
      <c r="R35431" s="75"/>
    </row>
    <row r="35432" spans="18:18">
      <c r="R35432" s="75"/>
    </row>
    <row r="35433" spans="18:18">
      <c r="R35433" s="75"/>
    </row>
    <row r="35434" spans="18:18">
      <c r="R35434" s="75"/>
    </row>
    <row r="35435" spans="18:18">
      <c r="R35435" s="75"/>
    </row>
    <row r="35436" spans="18:18">
      <c r="R35436" s="75"/>
    </row>
    <row r="35437" spans="18:18">
      <c r="R35437" s="75"/>
    </row>
    <row r="35438" spans="18:18">
      <c r="R35438" s="75"/>
    </row>
    <row r="35439" spans="18:18">
      <c r="R35439" s="75"/>
    </row>
    <row r="35440" spans="18:18">
      <c r="R35440" s="75"/>
    </row>
    <row r="35441" spans="18:18">
      <c r="R35441" s="75"/>
    </row>
    <row r="35442" spans="18:18">
      <c r="R35442" s="75"/>
    </row>
    <row r="35443" spans="18:18">
      <c r="R35443" s="75"/>
    </row>
    <row r="35444" spans="18:18">
      <c r="R35444" s="75"/>
    </row>
    <row r="35445" spans="18:18">
      <c r="R35445" s="75"/>
    </row>
    <row r="35446" spans="18:18">
      <c r="R35446" s="75"/>
    </row>
    <row r="35447" spans="18:18">
      <c r="R35447" s="75"/>
    </row>
    <row r="35448" spans="18:18">
      <c r="R35448" s="75"/>
    </row>
    <row r="35449" spans="18:18">
      <c r="R35449" s="75"/>
    </row>
    <row r="35450" spans="18:18">
      <c r="R35450" s="75"/>
    </row>
    <row r="35451" spans="18:18">
      <c r="R35451" s="75"/>
    </row>
    <row r="35452" spans="18:18">
      <c r="R35452" s="75"/>
    </row>
    <row r="35453" spans="18:18">
      <c r="R35453" s="75"/>
    </row>
    <row r="35454" spans="18:18">
      <c r="R35454" s="75"/>
    </row>
    <row r="35455" spans="18:18">
      <c r="R35455" s="75"/>
    </row>
    <row r="35456" spans="18:18">
      <c r="R35456" s="75"/>
    </row>
    <row r="35457" spans="18:18">
      <c r="R35457" s="75"/>
    </row>
    <row r="35458" spans="18:18">
      <c r="R35458" s="75"/>
    </row>
    <row r="35459" spans="18:18">
      <c r="R35459" s="75"/>
    </row>
    <row r="35460" spans="18:18">
      <c r="R35460" s="75"/>
    </row>
    <row r="35461" spans="18:18">
      <c r="R35461" s="75"/>
    </row>
    <row r="35462" spans="18:18">
      <c r="R35462" s="75"/>
    </row>
    <row r="35463" spans="18:18">
      <c r="R35463" s="75"/>
    </row>
    <row r="35464" spans="18:18">
      <c r="R35464" s="75"/>
    </row>
    <row r="35465" spans="18:18">
      <c r="R35465" s="75"/>
    </row>
    <row r="35466" spans="18:18">
      <c r="R35466" s="75"/>
    </row>
    <row r="35467" spans="18:18">
      <c r="R35467" s="75"/>
    </row>
    <row r="35468" spans="18:18">
      <c r="R35468" s="75"/>
    </row>
    <row r="35469" spans="18:18">
      <c r="R35469" s="75"/>
    </row>
    <row r="35470" spans="18:18">
      <c r="R35470" s="75"/>
    </row>
    <row r="35471" spans="18:18">
      <c r="R35471" s="75"/>
    </row>
    <row r="35472" spans="18:18">
      <c r="R35472" s="75"/>
    </row>
    <row r="35473" spans="18:18">
      <c r="R35473" s="75"/>
    </row>
    <row r="35474" spans="18:18">
      <c r="R35474" s="75"/>
    </row>
    <row r="35475" spans="18:18">
      <c r="R35475" s="75"/>
    </row>
    <row r="35476" spans="18:18">
      <c r="R35476" s="75"/>
    </row>
    <row r="35477" spans="18:18">
      <c r="R35477" s="75"/>
    </row>
    <row r="35478" spans="18:18">
      <c r="R35478" s="75"/>
    </row>
    <row r="35479" spans="18:18">
      <c r="R35479" s="75"/>
    </row>
    <row r="35480" spans="18:18">
      <c r="R35480" s="75"/>
    </row>
    <row r="35481" spans="18:18">
      <c r="R35481" s="75"/>
    </row>
    <row r="35482" spans="18:18">
      <c r="R35482" s="75"/>
    </row>
    <row r="35483" spans="18:18">
      <c r="R35483" s="75"/>
    </row>
    <row r="35484" spans="18:18">
      <c r="R35484" s="75"/>
    </row>
    <row r="35485" spans="18:18">
      <c r="R35485" s="75"/>
    </row>
    <row r="35486" spans="18:18">
      <c r="R35486" s="75"/>
    </row>
    <row r="35487" spans="18:18">
      <c r="R35487" s="75"/>
    </row>
    <row r="35488" spans="18:18">
      <c r="R35488" s="75"/>
    </row>
    <row r="35489" spans="18:18">
      <c r="R35489" s="75"/>
    </row>
    <row r="35490" spans="18:18">
      <c r="R35490" s="75"/>
    </row>
    <row r="35491" spans="18:18">
      <c r="R35491" s="75"/>
    </row>
    <row r="35492" spans="18:18">
      <c r="R35492" s="75"/>
    </row>
    <row r="35493" spans="18:18">
      <c r="R35493" s="75"/>
    </row>
    <row r="35494" spans="18:18">
      <c r="R35494" s="75"/>
    </row>
    <row r="35495" spans="18:18">
      <c r="R35495" s="75"/>
    </row>
    <row r="35496" spans="18:18">
      <c r="R35496" s="75"/>
    </row>
    <row r="35497" spans="18:18">
      <c r="R35497" s="75"/>
    </row>
    <row r="35498" spans="18:18">
      <c r="R35498" s="75"/>
    </row>
    <row r="35499" spans="18:18">
      <c r="R35499" s="75"/>
    </row>
    <row r="35500" spans="18:18">
      <c r="R35500" s="75"/>
    </row>
    <row r="35501" spans="18:18">
      <c r="R35501" s="75"/>
    </row>
    <row r="35502" spans="18:18">
      <c r="R35502" s="75"/>
    </row>
    <row r="35503" spans="18:18">
      <c r="R35503" s="75"/>
    </row>
    <row r="35504" spans="18:18">
      <c r="R35504" s="75"/>
    </row>
    <row r="35505" spans="18:18">
      <c r="R35505" s="75"/>
    </row>
    <row r="35506" spans="18:18">
      <c r="R35506" s="75"/>
    </row>
    <row r="35507" spans="18:18">
      <c r="R35507" s="75"/>
    </row>
    <row r="35508" spans="18:18">
      <c r="R35508" s="75"/>
    </row>
    <row r="35509" spans="18:18">
      <c r="R35509" s="75"/>
    </row>
    <row r="35510" spans="18:18">
      <c r="R35510" s="75"/>
    </row>
    <row r="35511" spans="18:18">
      <c r="R35511" s="75"/>
    </row>
    <row r="35512" spans="18:18">
      <c r="R35512" s="75"/>
    </row>
    <row r="35513" spans="18:18">
      <c r="R35513" s="75"/>
    </row>
    <row r="35514" spans="18:18">
      <c r="R35514" s="75"/>
    </row>
    <row r="35515" spans="18:18">
      <c r="R35515" s="75"/>
    </row>
    <row r="35516" spans="18:18">
      <c r="R35516" s="75"/>
    </row>
    <row r="35517" spans="18:18">
      <c r="R35517" s="75"/>
    </row>
    <row r="35518" spans="18:18">
      <c r="R35518" s="75"/>
    </row>
    <row r="35519" spans="18:18">
      <c r="R35519" s="75"/>
    </row>
    <row r="35520" spans="18:18">
      <c r="R35520" s="75"/>
    </row>
    <row r="35521" spans="18:18">
      <c r="R35521" s="75"/>
    </row>
    <row r="35522" spans="18:18">
      <c r="R35522" s="75"/>
    </row>
    <row r="35523" spans="18:18">
      <c r="R35523" s="75"/>
    </row>
    <row r="35524" spans="18:18">
      <c r="R35524" s="75"/>
    </row>
    <row r="35525" spans="18:18">
      <c r="R35525" s="75"/>
    </row>
    <row r="35526" spans="18:18">
      <c r="R35526" s="75"/>
    </row>
    <row r="35527" spans="18:18">
      <c r="R35527" s="75"/>
    </row>
    <row r="35528" spans="18:18">
      <c r="R35528" s="75"/>
    </row>
    <row r="35529" spans="18:18">
      <c r="R35529" s="75"/>
    </row>
    <row r="35530" spans="18:18">
      <c r="R35530" s="75"/>
    </row>
    <row r="35531" spans="18:18">
      <c r="R35531" s="75"/>
    </row>
    <row r="35532" spans="18:18">
      <c r="R35532" s="75"/>
    </row>
    <row r="35533" spans="18:18">
      <c r="R35533" s="75"/>
    </row>
    <row r="35534" spans="18:18">
      <c r="R35534" s="75"/>
    </row>
    <row r="35535" spans="18:18">
      <c r="R35535" s="75"/>
    </row>
    <row r="35536" spans="18:18">
      <c r="R35536" s="75"/>
    </row>
    <row r="35537" spans="18:18">
      <c r="R35537" s="75"/>
    </row>
    <row r="35538" spans="18:18">
      <c r="R35538" s="75"/>
    </row>
    <row r="35539" spans="18:18">
      <c r="R35539" s="75"/>
    </row>
    <row r="35540" spans="18:18">
      <c r="R35540" s="75"/>
    </row>
    <row r="35541" spans="18:18">
      <c r="R35541" s="75"/>
    </row>
    <row r="35542" spans="18:18">
      <c r="R35542" s="75"/>
    </row>
    <row r="35543" spans="18:18">
      <c r="R35543" s="75"/>
    </row>
    <row r="35544" spans="18:18">
      <c r="R35544" s="75"/>
    </row>
    <row r="35545" spans="18:18">
      <c r="R35545" s="75"/>
    </row>
    <row r="35546" spans="18:18">
      <c r="R35546" s="75"/>
    </row>
    <row r="35547" spans="18:18">
      <c r="R35547" s="75"/>
    </row>
    <row r="35548" spans="18:18">
      <c r="R35548" s="75"/>
    </row>
    <row r="35549" spans="18:18">
      <c r="R35549" s="75"/>
    </row>
    <row r="35550" spans="18:18">
      <c r="R35550" s="75"/>
    </row>
    <row r="35551" spans="18:18">
      <c r="R35551" s="75"/>
    </row>
    <row r="35552" spans="18:18">
      <c r="R35552" s="75"/>
    </row>
    <row r="35553" spans="18:18">
      <c r="R35553" s="75"/>
    </row>
    <row r="35554" spans="18:18">
      <c r="R35554" s="75"/>
    </row>
    <row r="35555" spans="18:18">
      <c r="R35555" s="75"/>
    </row>
    <row r="35556" spans="18:18">
      <c r="R35556" s="75"/>
    </row>
    <row r="35557" spans="18:18">
      <c r="R35557" s="75"/>
    </row>
    <row r="35558" spans="18:18">
      <c r="R35558" s="75"/>
    </row>
    <row r="35559" spans="18:18">
      <c r="R35559" s="75"/>
    </row>
    <row r="35560" spans="18:18">
      <c r="R35560" s="75"/>
    </row>
    <row r="35561" spans="18:18">
      <c r="R35561" s="75"/>
    </row>
    <row r="35562" spans="18:18">
      <c r="R35562" s="75"/>
    </row>
    <row r="35563" spans="18:18">
      <c r="R35563" s="75"/>
    </row>
    <row r="35564" spans="18:18">
      <c r="R35564" s="75"/>
    </row>
    <row r="35565" spans="18:18">
      <c r="R35565" s="75"/>
    </row>
    <row r="35566" spans="18:18">
      <c r="R35566" s="75"/>
    </row>
    <row r="35567" spans="18:18">
      <c r="R35567" s="75"/>
    </row>
    <row r="35568" spans="18:18">
      <c r="R35568" s="75"/>
    </row>
    <row r="35569" spans="18:18">
      <c r="R35569" s="75"/>
    </row>
    <row r="35570" spans="18:18">
      <c r="R35570" s="75"/>
    </row>
    <row r="35571" spans="18:18">
      <c r="R35571" s="75"/>
    </row>
    <row r="35572" spans="18:18">
      <c r="R35572" s="75"/>
    </row>
    <row r="35573" spans="18:18">
      <c r="R35573" s="75"/>
    </row>
    <row r="35574" spans="18:18">
      <c r="R35574" s="75"/>
    </row>
    <row r="35575" spans="18:18">
      <c r="R35575" s="75"/>
    </row>
    <row r="35576" spans="18:18">
      <c r="R35576" s="75"/>
    </row>
    <row r="35577" spans="18:18">
      <c r="R35577" s="75"/>
    </row>
    <row r="35578" spans="18:18">
      <c r="R35578" s="75"/>
    </row>
    <row r="35579" spans="18:18">
      <c r="R35579" s="75"/>
    </row>
    <row r="35580" spans="18:18">
      <c r="R35580" s="75"/>
    </row>
    <row r="35581" spans="18:18">
      <c r="R35581" s="75"/>
    </row>
    <row r="35582" spans="18:18">
      <c r="R35582" s="75"/>
    </row>
    <row r="35583" spans="18:18">
      <c r="R35583" s="75"/>
    </row>
    <row r="35584" spans="18:18">
      <c r="R35584" s="75"/>
    </row>
    <row r="35585" spans="18:18">
      <c r="R35585" s="75"/>
    </row>
    <row r="35586" spans="18:18">
      <c r="R35586" s="75"/>
    </row>
    <row r="35587" spans="18:18">
      <c r="R35587" s="75"/>
    </row>
    <row r="35588" spans="18:18">
      <c r="R35588" s="75"/>
    </row>
    <row r="35589" spans="18:18">
      <c r="R35589" s="75"/>
    </row>
    <row r="35590" spans="18:18">
      <c r="R35590" s="75"/>
    </row>
    <row r="35591" spans="18:18">
      <c r="R35591" s="75"/>
    </row>
    <row r="35592" spans="18:18">
      <c r="R35592" s="75"/>
    </row>
    <row r="35593" spans="18:18">
      <c r="R35593" s="75"/>
    </row>
    <row r="35594" spans="18:18">
      <c r="R35594" s="75"/>
    </row>
    <row r="35595" spans="18:18">
      <c r="R35595" s="75"/>
    </row>
    <row r="35596" spans="18:18">
      <c r="R35596" s="75"/>
    </row>
    <row r="35597" spans="18:18">
      <c r="R35597" s="75"/>
    </row>
    <row r="35598" spans="18:18">
      <c r="R35598" s="75"/>
    </row>
    <row r="35599" spans="18:18">
      <c r="R35599" s="75"/>
    </row>
    <row r="35600" spans="18:18">
      <c r="R35600" s="75"/>
    </row>
    <row r="35601" spans="18:18">
      <c r="R35601" s="75"/>
    </row>
    <row r="35602" spans="18:18">
      <c r="R35602" s="75"/>
    </row>
    <row r="35603" spans="18:18">
      <c r="R35603" s="75"/>
    </row>
    <row r="35604" spans="18:18">
      <c r="R35604" s="75"/>
    </row>
    <row r="35605" spans="18:18">
      <c r="R35605" s="75"/>
    </row>
    <row r="35606" spans="18:18">
      <c r="R35606" s="75"/>
    </row>
    <row r="35607" spans="18:18">
      <c r="R35607" s="75"/>
    </row>
    <row r="35608" spans="18:18">
      <c r="R35608" s="75"/>
    </row>
    <row r="35609" spans="18:18">
      <c r="R35609" s="75"/>
    </row>
    <row r="35610" spans="18:18">
      <c r="R35610" s="75"/>
    </row>
    <row r="35611" spans="18:18">
      <c r="R35611" s="75"/>
    </row>
    <row r="35612" spans="18:18">
      <c r="R35612" s="75"/>
    </row>
    <row r="35613" spans="18:18">
      <c r="R35613" s="75"/>
    </row>
    <row r="35614" spans="18:18">
      <c r="R35614" s="75"/>
    </row>
    <row r="35615" spans="18:18">
      <c r="R35615" s="75"/>
    </row>
    <row r="35616" spans="18:18">
      <c r="R35616" s="75"/>
    </row>
    <row r="35617" spans="18:18">
      <c r="R35617" s="75"/>
    </row>
    <row r="35618" spans="18:18">
      <c r="R35618" s="75"/>
    </row>
    <row r="35619" spans="18:18">
      <c r="R35619" s="75"/>
    </row>
    <row r="35620" spans="18:18">
      <c r="R35620" s="75"/>
    </row>
    <row r="35621" spans="18:18">
      <c r="R35621" s="75"/>
    </row>
    <row r="35622" spans="18:18">
      <c r="R35622" s="75"/>
    </row>
    <row r="35623" spans="18:18">
      <c r="R35623" s="75"/>
    </row>
    <row r="35624" spans="18:18">
      <c r="R35624" s="75"/>
    </row>
    <row r="35625" spans="18:18">
      <c r="R35625" s="75"/>
    </row>
    <row r="35626" spans="18:18">
      <c r="R35626" s="75"/>
    </row>
    <row r="35627" spans="18:18">
      <c r="R35627" s="75"/>
    </row>
    <row r="35628" spans="18:18">
      <c r="R35628" s="75"/>
    </row>
    <row r="35629" spans="18:18">
      <c r="R35629" s="75"/>
    </row>
    <row r="35630" spans="18:18">
      <c r="R35630" s="75"/>
    </row>
    <row r="35631" spans="18:18">
      <c r="R35631" s="75"/>
    </row>
    <row r="35632" spans="18:18">
      <c r="R35632" s="75"/>
    </row>
    <row r="35633" spans="18:18">
      <c r="R35633" s="75"/>
    </row>
    <row r="35634" spans="18:18">
      <c r="R35634" s="75"/>
    </row>
    <row r="35635" spans="18:18">
      <c r="R35635" s="75"/>
    </row>
    <row r="35636" spans="18:18">
      <c r="R35636" s="75"/>
    </row>
    <row r="35637" spans="18:18">
      <c r="R35637" s="75"/>
    </row>
    <row r="35638" spans="18:18">
      <c r="R35638" s="75"/>
    </row>
    <row r="35639" spans="18:18">
      <c r="R35639" s="75"/>
    </row>
    <row r="35640" spans="18:18">
      <c r="R35640" s="75"/>
    </row>
    <row r="35641" spans="18:18">
      <c r="R35641" s="75"/>
    </row>
    <row r="35642" spans="18:18">
      <c r="R35642" s="75"/>
    </row>
    <row r="35643" spans="18:18">
      <c r="R35643" s="75"/>
    </row>
    <row r="35644" spans="18:18">
      <c r="R35644" s="75"/>
    </row>
    <row r="35645" spans="18:18">
      <c r="R35645" s="75"/>
    </row>
    <row r="35646" spans="18:18">
      <c r="R35646" s="75"/>
    </row>
    <row r="35647" spans="18:18">
      <c r="R35647" s="75"/>
    </row>
    <row r="35648" spans="18:18">
      <c r="R35648" s="75"/>
    </row>
    <row r="35649" spans="18:18">
      <c r="R35649" s="75"/>
    </row>
    <row r="35650" spans="18:18">
      <c r="R35650" s="75"/>
    </row>
    <row r="35651" spans="18:18">
      <c r="R35651" s="75"/>
    </row>
    <row r="35652" spans="18:18">
      <c r="R35652" s="75"/>
    </row>
    <row r="35653" spans="18:18">
      <c r="R35653" s="75"/>
    </row>
    <row r="35654" spans="18:18">
      <c r="R35654" s="75"/>
    </row>
    <row r="35655" spans="18:18">
      <c r="R35655" s="75"/>
    </row>
    <row r="35656" spans="18:18">
      <c r="R35656" s="75"/>
    </row>
    <row r="35657" spans="18:18">
      <c r="R35657" s="75"/>
    </row>
    <row r="35658" spans="18:18">
      <c r="R35658" s="75"/>
    </row>
    <row r="35659" spans="18:18">
      <c r="R35659" s="75"/>
    </row>
    <row r="35660" spans="18:18">
      <c r="R35660" s="75"/>
    </row>
    <row r="35661" spans="18:18">
      <c r="R35661" s="75"/>
    </row>
    <row r="35662" spans="18:18">
      <c r="R35662" s="75"/>
    </row>
    <row r="35663" spans="18:18">
      <c r="R35663" s="75"/>
    </row>
    <row r="35664" spans="18:18">
      <c r="R35664" s="75"/>
    </row>
    <row r="35665" spans="18:18">
      <c r="R35665" s="75"/>
    </row>
    <row r="35666" spans="18:18">
      <c r="R35666" s="75"/>
    </row>
    <row r="35667" spans="18:18">
      <c r="R35667" s="75"/>
    </row>
    <row r="35668" spans="18:18">
      <c r="R35668" s="75"/>
    </row>
    <row r="35669" spans="18:18">
      <c r="R35669" s="75"/>
    </row>
    <row r="35670" spans="18:18">
      <c r="R35670" s="75"/>
    </row>
    <row r="35671" spans="18:18">
      <c r="R35671" s="75"/>
    </row>
    <row r="35672" spans="18:18">
      <c r="R35672" s="75"/>
    </row>
    <row r="35673" spans="18:18">
      <c r="R35673" s="75"/>
    </row>
    <row r="35674" spans="18:18">
      <c r="R35674" s="75"/>
    </row>
    <row r="35675" spans="18:18">
      <c r="R35675" s="75"/>
    </row>
    <row r="35676" spans="18:18">
      <c r="R35676" s="75"/>
    </row>
    <row r="35677" spans="18:18">
      <c r="R35677" s="75"/>
    </row>
    <row r="35678" spans="18:18">
      <c r="R35678" s="75"/>
    </row>
    <row r="35679" spans="18:18">
      <c r="R35679" s="75"/>
    </row>
    <row r="35680" spans="18:18">
      <c r="R35680" s="75"/>
    </row>
    <row r="35681" spans="18:18">
      <c r="R35681" s="75"/>
    </row>
    <row r="35682" spans="18:18">
      <c r="R35682" s="75"/>
    </row>
    <row r="35683" spans="18:18">
      <c r="R35683" s="75"/>
    </row>
    <row r="35684" spans="18:18">
      <c r="R35684" s="75"/>
    </row>
    <row r="35685" spans="18:18">
      <c r="R35685" s="75"/>
    </row>
    <row r="35686" spans="18:18">
      <c r="R35686" s="75"/>
    </row>
    <row r="35687" spans="18:18">
      <c r="R35687" s="75"/>
    </row>
    <row r="35688" spans="18:18">
      <c r="R35688" s="75"/>
    </row>
    <row r="35689" spans="18:18">
      <c r="R35689" s="75"/>
    </row>
    <row r="35690" spans="18:18">
      <c r="R35690" s="75"/>
    </row>
    <row r="35691" spans="18:18">
      <c r="R35691" s="75"/>
    </row>
    <row r="35692" spans="18:18">
      <c r="R35692" s="75"/>
    </row>
    <row r="35693" spans="18:18">
      <c r="R35693" s="75"/>
    </row>
    <row r="35694" spans="18:18">
      <c r="R35694" s="75"/>
    </row>
    <row r="35695" spans="18:18">
      <c r="R35695" s="75"/>
    </row>
    <row r="35696" spans="18:18">
      <c r="R35696" s="75"/>
    </row>
    <row r="35697" spans="18:18">
      <c r="R35697" s="75"/>
    </row>
    <row r="35698" spans="18:18">
      <c r="R35698" s="75"/>
    </row>
    <row r="35699" spans="18:18">
      <c r="R35699" s="75"/>
    </row>
    <row r="35700" spans="18:18">
      <c r="R35700" s="75"/>
    </row>
    <row r="35701" spans="18:18">
      <c r="R35701" s="75"/>
    </row>
    <row r="35702" spans="18:18">
      <c r="R35702" s="75"/>
    </row>
    <row r="35703" spans="18:18">
      <c r="R35703" s="75"/>
    </row>
    <row r="35704" spans="18:18">
      <c r="R35704" s="75"/>
    </row>
    <row r="35705" spans="18:18">
      <c r="R35705" s="75"/>
    </row>
    <row r="35706" spans="18:18">
      <c r="R35706" s="75"/>
    </row>
    <row r="35707" spans="18:18">
      <c r="R35707" s="75"/>
    </row>
    <row r="35708" spans="18:18">
      <c r="R35708" s="75"/>
    </row>
    <row r="35709" spans="18:18">
      <c r="R35709" s="75"/>
    </row>
    <row r="35710" spans="18:18">
      <c r="R35710" s="75"/>
    </row>
    <row r="35711" spans="18:18">
      <c r="R35711" s="75"/>
    </row>
    <row r="35712" spans="18:18">
      <c r="R35712" s="75"/>
    </row>
    <row r="35713" spans="18:18">
      <c r="R35713" s="75"/>
    </row>
    <row r="35714" spans="18:18">
      <c r="R35714" s="75"/>
    </row>
    <row r="35715" spans="18:18">
      <c r="R35715" s="75"/>
    </row>
    <row r="35716" spans="18:18">
      <c r="R35716" s="75"/>
    </row>
    <row r="35717" spans="18:18">
      <c r="R35717" s="75"/>
    </row>
    <row r="35718" spans="18:18">
      <c r="R35718" s="75"/>
    </row>
    <row r="35719" spans="18:18">
      <c r="R35719" s="75"/>
    </row>
    <row r="35720" spans="18:18">
      <c r="R35720" s="75"/>
    </row>
    <row r="35721" spans="18:18">
      <c r="R35721" s="75"/>
    </row>
    <row r="35722" spans="18:18">
      <c r="R35722" s="75"/>
    </row>
    <row r="35723" spans="18:18">
      <c r="R35723" s="75"/>
    </row>
    <row r="35724" spans="18:18">
      <c r="R35724" s="75"/>
    </row>
    <row r="35725" spans="18:18">
      <c r="R35725" s="75"/>
    </row>
    <row r="35726" spans="18:18">
      <c r="R35726" s="75"/>
    </row>
    <row r="35727" spans="18:18">
      <c r="R35727" s="75"/>
    </row>
    <row r="35728" spans="18:18">
      <c r="R35728" s="75"/>
    </row>
    <row r="35729" spans="18:18">
      <c r="R35729" s="75"/>
    </row>
    <row r="35730" spans="18:18">
      <c r="R35730" s="75"/>
    </row>
    <row r="35731" spans="18:18">
      <c r="R35731" s="75"/>
    </row>
    <row r="35732" spans="18:18">
      <c r="R35732" s="75"/>
    </row>
    <row r="35733" spans="18:18">
      <c r="R35733" s="75"/>
    </row>
    <row r="35734" spans="18:18">
      <c r="R35734" s="75"/>
    </row>
    <row r="35735" spans="18:18">
      <c r="R35735" s="75"/>
    </row>
    <row r="35736" spans="18:18">
      <c r="R35736" s="75"/>
    </row>
    <row r="35737" spans="18:18">
      <c r="R35737" s="75"/>
    </row>
    <row r="35738" spans="18:18">
      <c r="R35738" s="75"/>
    </row>
    <row r="35739" spans="18:18">
      <c r="R35739" s="75"/>
    </row>
    <row r="35740" spans="18:18">
      <c r="R35740" s="75"/>
    </row>
    <row r="35741" spans="18:18">
      <c r="R35741" s="75"/>
    </row>
    <row r="35742" spans="18:18">
      <c r="R35742" s="75"/>
    </row>
    <row r="35743" spans="18:18">
      <c r="R35743" s="75"/>
    </row>
    <row r="35744" spans="18:18">
      <c r="R35744" s="75"/>
    </row>
    <row r="35745" spans="18:18">
      <c r="R35745" s="75"/>
    </row>
    <row r="35746" spans="18:18">
      <c r="R35746" s="75"/>
    </row>
    <row r="35747" spans="18:18">
      <c r="R35747" s="75"/>
    </row>
    <row r="35748" spans="18:18">
      <c r="R35748" s="75"/>
    </row>
    <row r="35749" spans="18:18">
      <c r="R35749" s="75"/>
    </row>
    <row r="35750" spans="18:18">
      <c r="R35750" s="75"/>
    </row>
    <row r="35751" spans="18:18">
      <c r="R35751" s="75"/>
    </row>
    <row r="35752" spans="18:18">
      <c r="R35752" s="75"/>
    </row>
    <row r="35753" spans="18:18">
      <c r="R35753" s="75"/>
    </row>
    <row r="35754" spans="18:18">
      <c r="R35754" s="75"/>
    </row>
    <row r="35755" spans="18:18">
      <c r="R35755" s="75"/>
    </row>
    <row r="35756" spans="18:18">
      <c r="R35756" s="75"/>
    </row>
    <row r="35757" spans="18:18">
      <c r="R35757" s="75"/>
    </row>
    <row r="35758" spans="18:18">
      <c r="R35758" s="75"/>
    </row>
    <row r="35759" spans="18:18">
      <c r="R35759" s="75"/>
    </row>
    <row r="35760" spans="18:18">
      <c r="R35760" s="75"/>
    </row>
    <row r="35761" spans="18:18">
      <c r="R35761" s="75"/>
    </row>
    <row r="35762" spans="18:18">
      <c r="R35762" s="75"/>
    </row>
    <row r="35763" spans="18:18">
      <c r="R35763" s="75"/>
    </row>
    <row r="35764" spans="18:18">
      <c r="R35764" s="75"/>
    </row>
    <row r="35765" spans="18:18">
      <c r="R35765" s="75"/>
    </row>
    <row r="35766" spans="18:18">
      <c r="R35766" s="75"/>
    </row>
    <row r="35767" spans="18:18">
      <c r="R35767" s="75"/>
    </row>
    <row r="35768" spans="18:18">
      <c r="R35768" s="75"/>
    </row>
    <row r="35769" spans="18:18">
      <c r="R35769" s="75"/>
    </row>
    <row r="35770" spans="18:18">
      <c r="R35770" s="75"/>
    </row>
    <row r="35771" spans="18:18">
      <c r="R35771" s="75"/>
    </row>
    <row r="35772" spans="18:18">
      <c r="R35772" s="75"/>
    </row>
    <row r="35773" spans="18:18">
      <c r="R35773" s="75"/>
    </row>
    <row r="35774" spans="18:18">
      <c r="R35774" s="75"/>
    </row>
    <row r="35775" spans="18:18">
      <c r="R35775" s="75"/>
    </row>
    <row r="35776" spans="18:18">
      <c r="R35776" s="75"/>
    </row>
    <row r="35777" spans="18:18">
      <c r="R35777" s="75"/>
    </row>
    <row r="35778" spans="18:18">
      <c r="R35778" s="75"/>
    </row>
    <row r="35779" spans="18:18">
      <c r="R35779" s="75"/>
    </row>
    <row r="35780" spans="18:18">
      <c r="R35780" s="75"/>
    </row>
    <row r="35781" spans="18:18">
      <c r="R35781" s="75"/>
    </row>
    <row r="35782" spans="18:18">
      <c r="R35782" s="75"/>
    </row>
    <row r="35783" spans="18:18">
      <c r="R35783" s="75"/>
    </row>
    <row r="35784" spans="18:18">
      <c r="R35784" s="75"/>
    </row>
    <row r="35785" spans="18:18">
      <c r="R35785" s="75"/>
    </row>
    <row r="35786" spans="18:18">
      <c r="R35786" s="75"/>
    </row>
    <row r="35787" spans="18:18">
      <c r="R35787" s="75"/>
    </row>
    <row r="35788" spans="18:18">
      <c r="R35788" s="75"/>
    </row>
    <row r="35789" spans="18:18">
      <c r="R35789" s="75"/>
    </row>
    <row r="35790" spans="18:18">
      <c r="R35790" s="75"/>
    </row>
    <row r="35791" spans="18:18">
      <c r="R35791" s="75"/>
    </row>
    <row r="35792" spans="18:18">
      <c r="R35792" s="75"/>
    </row>
    <row r="35793" spans="18:18">
      <c r="R35793" s="75"/>
    </row>
    <row r="35794" spans="18:18">
      <c r="R35794" s="75"/>
    </row>
    <row r="35795" spans="18:18">
      <c r="R35795" s="75"/>
    </row>
    <row r="35796" spans="18:18">
      <c r="R35796" s="75"/>
    </row>
    <row r="35797" spans="18:18">
      <c r="R35797" s="75"/>
    </row>
    <row r="35798" spans="18:18">
      <c r="R35798" s="75"/>
    </row>
    <row r="35799" spans="18:18">
      <c r="R35799" s="75"/>
    </row>
    <row r="35800" spans="18:18">
      <c r="R35800" s="75"/>
    </row>
    <row r="35801" spans="18:18">
      <c r="R35801" s="75"/>
    </row>
    <row r="35802" spans="18:18">
      <c r="R35802" s="75"/>
    </row>
    <row r="35803" spans="18:18">
      <c r="R35803" s="75"/>
    </row>
    <row r="35804" spans="18:18">
      <c r="R35804" s="75"/>
    </row>
    <row r="35805" spans="18:18">
      <c r="R35805" s="75"/>
    </row>
    <row r="35806" spans="18:18">
      <c r="R35806" s="75"/>
    </row>
    <row r="35807" spans="18:18">
      <c r="R35807" s="75"/>
    </row>
    <row r="35808" spans="18:18">
      <c r="R35808" s="75"/>
    </row>
    <row r="35809" spans="18:18">
      <c r="R35809" s="75"/>
    </row>
    <row r="35810" spans="18:18">
      <c r="R35810" s="75"/>
    </row>
    <row r="35811" spans="18:18">
      <c r="R35811" s="75"/>
    </row>
    <row r="35812" spans="18:18">
      <c r="R35812" s="75"/>
    </row>
    <row r="35813" spans="18:18">
      <c r="R35813" s="75"/>
    </row>
    <row r="35814" spans="18:18">
      <c r="R35814" s="75"/>
    </row>
    <row r="35815" spans="18:18">
      <c r="R35815" s="75"/>
    </row>
    <row r="35816" spans="18:18">
      <c r="R35816" s="75"/>
    </row>
    <row r="35817" spans="18:18">
      <c r="R35817" s="75"/>
    </row>
    <row r="35818" spans="18:18">
      <c r="R35818" s="75"/>
    </row>
    <row r="35819" spans="18:18">
      <c r="R35819" s="75"/>
    </row>
    <row r="35820" spans="18:18">
      <c r="R35820" s="75"/>
    </row>
    <row r="35821" spans="18:18">
      <c r="R35821" s="75"/>
    </row>
    <row r="35822" spans="18:18">
      <c r="R35822" s="75"/>
    </row>
    <row r="35823" spans="18:18">
      <c r="R35823" s="75"/>
    </row>
    <row r="35824" spans="18:18">
      <c r="R35824" s="75"/>
    </row>
    <row r="35825" spans="18:18">
      <c r="R35825" s="75"/>
    </row>
    <row r="35826" spans="18:18">
      <c r="R35826" s="75"/>
    </row>
    <row r="35827" spans="18:18">
      <c r="R35827" s="75"/>
    </row>
    <row r="35828" spans="18:18">
      <c r="R35828" s="75"/>
    </row>
    <row r="35829" spans="18:18">
      <c r="R35829" s="75"/>
    </row>
    <row r="35830" spans="18:18">
      <c r="R35830" s="75"/>
    </row>
    <row r="35831" spans="18:18">
      <c r="R35831" s="75"/>
    </row>
    <row r="35832" spans="18:18">
      <c r="R35832" s="75"/>
    </row>
    <row r="35833" spans="18:18">
      <c r="R35833" s="75"/>
    </row>
    <row r="35834" spans="18:18">
      <c r="R35834" s="75"/>
    </row>
    <row r="35835" spans="18:18">
      <c r="R35835" s="75"/>
    </row>
    <row r="35836" spans="18:18">
      <c r="R35836" s="75"/>
    </row>
    <row r="35837" spans="18:18">
      <c r="R35837" s="75"/>
    </row>
    <row r="35838" spans="18:18">
      <c r="R35838" s="75"/>
    </row>
    <row r="35839" spans="18:18">
      <c r="R35839" s="75"/>
    </row>
    <row r="35840" spans="18:18">
      <c r="R35840" s="75"/>
    </row>
    <row r="35841" spans="18:18">
      <c r="R35841" s="75"/>
    </row>
    <row r="35842" spans="18:18">
      <c r="R35842" s="75"/>
    </row>
    <row r="35843" spans="18:18">
      <c r="R35843" s="75"/>
    </row>
    <row r="35844" spans="18:18">
      <c r="R35844" s="75"/>
    </row>
    <row r="35845" spans="18:18">
      <c r="R35845" s="75"/>
    </row>
    <row r="35846" spans="18:18">
      <c r="R35846" s="75"/>
    </row>
    <row r="35847" spans="18:18">
      <c r="R35847" s="75"/>
    </row>
    <row r="35848" spans="18:18">
      <c r="R35848" s="75"/>
    </row>
    <row r="35849" spans="18:18">
      <c r="R35849" s="75"/>
    </row>
    <row r="35850" spans="18:18">
      <c r="R35850" s="75"/>
    </row>
    <row r="35851" spans="18:18">
      <c r="R35851" s="75"/>
    </row>
    <row r="35852" spans="18:18">
      <c r="R35852" s="75"/>
    </row>
    <row r="35853" spans="18:18">
      <c r="R35853" s="75"/>
    </row>
    <row r="35854" spans="18:18">
      <c r="R35854" s="75"/>
    </row>
    <row r="35855" spans="18:18">
      <c r="R35855" s="75"/>
    </row>
    <row r="35856" spans="18:18">
      <c r="R35856" s="75"/>
    </row>
    <row r="35857" spans="18:18">
      <c r="R35857" s="75"/>
    </row>
    <row r="35858" spans="18:18">
      <c r="R35858" s="75"/>
    </row>
    <row r="35859" spans="18:18">
      <c r="R35859" s="75"/>
    </row>
    <row r="35860" spans="18:18">
      <c r="R35860" s="75"/>
    </row>
    <row r="35861" spans="18:18">
      <c r="R35861" s="75"/>
    </row>
    <row r="35862" spans="18:18">
      <c r="R35862" s="75"/>
    </row>
    <row r="35863" spans="18:18">
      <c r="R35863" s="75"/>
    </row>
    <row r="35864" spans="18:18">
      <c r="R35864" s="75"/>
    </row>
    <row r="35865" spans="18:18">
      <c r="R35865" s="75"/>
    </row>
    <row r="35866" spans="18:18">
      <c r="R35866" s="75"/>
    </row>
    <row r="35867" spans="18:18">
      <c r="R35867" s="75"/>
    </row>
    <row r="35868" spans="18:18">
      <c r="R35868" s="75"/>
    </row>
    <row r="35869" spans="18:18">
      <c r="R35869" s="75"/>
    </row>
    <row r="35870" spans="18:18">
      <c r="R35870" s="75"/>
    </row>
    <row r="35871" spans="18:18">
      <c r="R35871" s="75"/>
    </row>
    <row r="35872" spans="18:18">
      <c r="R35872" s="75"/>
    </row>
    <row r="35873" spans="18:18">
      <c r="R35873" s="75"/>
    </row>
    <row r="35874" spans="18:18">
      <c r="R35874" s="75"/>
    </row>
    <row r="35875" spans="18:18">
      <c r="R35875" s="75"/>
    </row>
    <row r="35876" spans="18:18">
      <c r="R35876" s="75"/>
    </row>
    <row r="35877" spans="18:18">
      <c r="R35877" s="75"/>
    </row>
    <row r="35878" spans="18:18">
      <c r="R35878" s="75"/>
    </row>
    <row r="35879" spans="18:18">
      <c r="R35879" s="75"/>
    </row>
    <row r="35880" spans="18:18">
      <c r="R35880" s="75"/>
    </row>
    <row r="35881" spans="18:18">
      <c r="R35881" s="75"/>
    </row>
    <row r="35882" spans="18:18">
      <c r="R35882" s="75"/>
    </row>
    <row r="35905" spans="18:18">
      <c r="R35905" s="75"/>
    </row>
    <row r="35906" spans="18:18">
      <c r="R35906" s="75"/>
    </row>
    <row r="35907" spans="18:18">
      <c r="R35907" s="75"/>
    </row>
    <row r="35908" spans="18:18">
      <c r="R35908" s="75"/>
    </row>
    <row r="35909" spans="18:18">
      <c r="R35909" s="75"/>
    </row>
    <row r="35910" spans="18:18">
      <c r="R35910" s="75"/>
    </row>
    <row r="35911" spans="18:18">
      <c r="R35911" s="75"/>
    </row>
    <row r="35912" spans="18:18">
      <c r="R35912" s="75"/>
    </row>
    <row r="35913" spans="18:18">
      <c r="R35913" s="75"/>
    </row>
    <row r="35914" spans="18:18">
      <c r="R35914" s="75"/>
    </row>
    <row r="35915" spans="18:18">
      <c r="R35915" s="75"/>
    </row>
    <row r="35916" spans="18:18">
      <c r="R35916" s="75"/>
    </row>
    <row r="35917" spans="18:18">
      <c r="R35917" s="75"/>
    </row>
    <row r="35918" spans="18:18">
      <c r="R35918" s="75"/>
    </row>
    <row r="35919" spans="18:18">
      <c r="R35919" s="75"/>
    </row>
    <row r="35920" spans="18:18">
      <c r="R35920" s="75"/>
    </row>
    <row r="35921" spans="18:18">
      <c r="R35921" s="75"/>
    </row>
    <row r="35922" spans="18:18">
      <c r="R35922" s="75"/>
    </row>
    <row r="35923" spans="18:18">
      <c r="R35923" s="75"/>
    </row>
    <row r="35924" spans="18:18">
      <c r="R35924" s="75"/>
    </row>
    <row r="35925" spans="18:18">
      <c r="R35925" s="75"/>
    </row>
    <row r="35926" spans="18:18">
      <c r="R35926" s="75"/>
    </row>
    <row r="35927" spans="18:18">
      <c r="R35927" s="75"/>
    </row>
    <row r="35928" spans="18:18">
      <c r="R35928" s="75"/>
    </row>
    <row r="35929" spans="18:18">
      <c r="R35929" s="75"/>
    </row>
    <row r="35930" spans="18:18">
      <c r="R35930" s="75"/>
    </row>
    <row r="35931" spans="18:18">
      <c r="R35931" s="75"/>
    </row>
    <row r="35932" spans="18:18">
      <c r="R35932" s="75"/>
    </row>
    <row r="35933" spans="18:18">
      <c r="R35933" s="75"/>
    </row>
    <row r="35934" spans="18:18">
      <c r="R35934" s="75"/>
    </row>
    <row r="35935" spans="18:18">
      <c r="R35935" s="75"/>
    </row>
    <row r="35936" spans="18:18">
      <c r="R35936" s="75"/>
    </row>
    <row r="35937" spans="18:18">
      <c r="R35937" s="75"/>
    </row>
    <row r="35938" spans="18:18">
      <c r="R35938" s="75"/>
    </row>
    <row r="35939" spans="18:18">
      <c r="R35939" s="75"/>
    </row>
    <row r="35940" spans="18:18">
      <c r="R35940" s="75"/>
    </row>
    <row r="35941" spans="18:18">
      <c r="R35941" s="75"/>
    </row>
    <row r="35942" spans="18:18">
      <c r="R35942" s="75"/>
    </row>
    <row r="35943" spans="18:18">
      <c r="R35943" s="75"/>
    </row>
    <row r="35944" spans="18:18">
      <c r="R35944" s="75"/>
    </row>
    <row r="35945" spans="18:18">
      <c r="R35945" s="75"/>
    </row>
    <row r="35946" spans="18:18">
      <c r="R35946" s="75"/>
    </row>
    <row r="35947" spans="18:18">
      <c r="R35947" s="75"/>
    </row>
    <row r="35948" spans="18:18">
      <c r="R35948" s="75"/>
    </row>
    <row r="35949" spans="18:18">
      <c r="R35949" s="75"/>
    </row>
    <row r="35950" spans="18:18">
      <c r="R35950" s="75"/>
    </row>
    <row r="35951" spans="18:18">
      <c r="R35951" s="75"/>
    </row>
    <row r="35952" spans="18:18">
      <c r="R35952" s="75"/>
    </row>
    <row r="35953" spans="18:18">
      <c r="R35953" s="75"/>
    </row>
    <row r="35954" spans="18:18">
      <c r="R35954" s="75"/>
    </row>
    <row r="35955" spans="18:18">
      <c r="R35955" s="75"/>
    </row>
    <row r="35956" spans="18:18">
      <c r="R35956" s="75"/>
    </row>
    <row r="35957" spans="18:18">
      <c r="R35957" s="75"/>
    </row>
    <row r="35958" spans="18:18">
      <c r="R35958" s="75"/>
    </row>
    <row r="35959" spans="18:18">
      <c r="R35959" s="75"/>
    </row>
    <row r="35960" spans="18:18">
      <c r="R35960" s="75"/>
    </row>
    <row r="35961" spans="18:18">
      <c r="R35961" s="75"/>
    </row>
    <row r="35962" spans="18:18">
      <c r="R35962" s="75"/>
    </row>
    <row r="35963" spans="18:18">
      <c r="R35963" s="75"/>
    </row>
    <row r="35964" spans="18:18">
      <c r="R35964" s="75"/>
    </row>
    <row r="35965" spans="18:18">
      <c r="R35965" s="75"/>
    </row>
    <row r="35966" spans="18:18">
      <c r="R35966" s="75"/>
    </row>
    <row r="35967" spans="18:18">
      <c r="R35967" s="75"/>
    </row>
    <row r="35968" spans="18:18">
      <c r="R35968" s="75"/>
    </row>
    <row r="35969" spans="18:18">
      <c r="R35969" s="75"/>
    </row>
    <row r="35970" spans="18:18">
      <c r="R35970" s="75"/>
    </row>
    <row r="35971" spans="18:18">
      <c r="R35971" s="75"/>
    </row>
    <row r="35972" spans="18:18">
      <c r="R35972" s="75"/>
    </row>
    <row r="35973" spans="18:18">
      <c r="R35973" s="75"/>
    </row>
    <row r="35974" spans="18:18">
      <c r="R35974" s="75"/>
    </row>
    <row r="35975" spans="18:18">
      <c r="R35975" s="75"/>
    </row>
    <row r="35976" spans="18:18">
      <c r="R35976" s="75"/>
    </row>
    <row r="35977" spans="18:18">
      <c r="R35977" s="75"/>
    </row>
    <row r="35978" spans="18:18">
      <c r="R35978" s="75"/>
    </row>
    <row r="35979" spans="18:18">
      <c r="R35979" s="75"/>
    </row>
    <row r="35980" spans="18:18">
      <c r="R35980" s="75"/>
    </row>
    <row r="35981" spans="18:18">
      <c r="R35981" s="75"/>
    </row>
    <row r="35982" spans="18:18">
      <c r="R35982" s="75"/>
    </row>
    <row r="35983" spans="18:18">
      <c r="R35983" s="75"/>
    </row>
    <row r="35984" spans="18:18">
      <c r="R35984" s="75"/>
    </row>
    <row r="35985" spans="18:18">
      <c r="R35985" s="75"/>
    </row>
    <row r="35986" spans="18:18">
      <c r="R35986" s="75"/>
    </row>
    <row r="35987" spans="18:18">
      <c r="R35987" s="75"/>
    </row>
    <row r="35988" spans="18:18">
      <c r="R35988" s="75"/>
    </row>
    <row r="35989" spans="18:18">
      <c r="R35989" s="75"/>
    </row>
    <row r="35990" spans="18:18">
      <c r="R35990" s="75"/>
    </row>
    <row r="35991" spans="18:18">
      <c r="R35991" s="75"/>
    </row>
    <row r="35992" spans="18:18">
      <c r="R35992" s="75"/>
    </row>
    <row r="35993" spans="18:18">
      <c r="R35993" s="75"/>
    </row>
    <row r="35994" spans="18:18">
      <c r="R35994" s="75"/>
    </row>
    <row r="35995" spans="18:18">
      <c r="R35995" s="75"/>
    </row>
    <row r="35996" spans="18:18">
      <c r="R35996" s="75"/>
    </row>
    <row r="35997" spans="18:18">
      <c r="R35997" s="75"/>
    </row>
    <row r="35998" spans="18:18">
      <c r="R35998" s="75"/>
    </row>
    <row r="35999" spans="18:18">
      <c r="R35999" s="75"/>
    </row>
    <row r="36000" spans="18:18">
      <c r="R36000" s="75"/>
    </row>
    <row r="36001" spans="18:18">
      <c r="R36001" s="75"/>
    </row>
    <row r="36002" spans="18:18">
      <c r="R36002" s="75"/>
    </row>
    <row r="36003" spans="18:18">
      <c r="R36003" s="75"/>
    </row>
    <row r="36004" spans="18:18">
      <c r="R36004" s="75"/>
    </row>
    <row r="36005" spans="18:18">
      <c r="R36005" s="75"/>
    </row>
    <row r="36006" spans="18:18">
      <c r="R36006" s="75"/>
    </row>
    <row r="36007" spans="18:18">
      <c r="R36007" s="75"/>
    </row>
    <row r="36008" spans="18:18">
      <c r="R36008" s="75"/>
    </row>
    <row r="36009" spans="18:18">
      <c r="R36009" s="75"/>
    </row>
    <row r="36010" spans="18:18">
      <c r="R36010" s="75"/>
    </row>
    <row r="36011" spans="18:18">
      <c r="R36011" s="75"/>
    </row>
    <row r="36012" spans="18:18">
      <c r="R36012" s="75"/>
    </row>
    <row r="36013" spans="18:18">
      <c r="R36013" s="75"/>
    </row>
    <row r="36014" spans="18:18">
      <c r="R36014" s="75"/>
    </row>
    <row r="36015" spans="18:18">
      <c r="R36015" s="75"/>
    </row>
    <row r="36016" spans="18:18">
      <c r="R36016" s="75"/>
    </row>
    <row r="36017" spans="18:18">
      <c r="R36017" s="75"/>
    </row>
    <row r="36018" spans="18:18">
      <c r="R36018" s="75"/>
    </row>
    <row r="36019" spans="18:18">
      <c r="R36019" s="75"/>
    </row>
    <row r="36020" spans="18:18">
      <c r="R36020" s="75"/>
    </row>
    <row r="36021" spans="18:18">
      <c r="R36021" s="75"/>
    </row>
    <row r="36022" spans="18:18">
      <c r="R36022" s="75"/>
    </row>
    <row r="36023" spans="18:18">
      <c r="R36023" s="75"/>
    </row>
    <row r="36024" spans="18:18">
      <c r="R36024" s="75"/>
    </row>
    <row r="36025" spans="18:18">
      <c r="R36025" s="75"/>
    </row>
    <row r="36026" spans="18:18">
      <c r="R36026" s="75"/>
    </row>
    <row r="36027" spans="18:18">
      <c r="R36027" s="75"/>
    </row>
    <row r="36028" spans="18:18">
      <c r="R36028" s="75"/>
    </row>
    <row r="36029" spans="18:18">
      <c r="R36029" s="75"/>
    </row>
    <row r="36030" spans="18:18">
      <c r="R36030" s="75"/>
    </row>
    <row r="36031" spans="18:18">
      <c r="R36031" s="75"/>
    </row>
    <row r="36032" spans="18:18">
      <c r="R36032" s="75"/>
    </row>
    <row r="36033" spans="18:18">
      <c r="R36033" s="75"/>
    </row>
    <row r="36034" spans="18:18">
      <c r="R36034" s="75"/>
    </row>
    <row r="36035" spans="18:18">
      <c r="R36035" s="75"/>
    </row>
    <row r="36036" spans="18:18">
      <c r="R36036" s="75"/>
    </row>
    <row r="36037" spans="18:18">
      <c r="R36037" s="75"/>
    </row>
    <row r="36038" spans="18:18">
      <c r="R36038" s="75"/>
    </row>
    <row r="36039" spans="18:18">
      <c r="R36039" s="75"/>
    </row>
    <row r="36040" spans="18:18">
      <c r="R36040" s="75"/>
    </row>
    <row r="36041" spans="18:18">
      <c r="R36041" s="75"/>
    </row>
    <row r="36042" spans="18:18">
      <c r="R36042" s="75"/>
    </row>
    <row r="36043" spans="18:18">
      <c r="R36043" s="75"/>
    </row>
    <row r="36044" spans="18:18">
      <c r="R36044" s="75"/>
    </row>
    <row r="36045" spans="18:18">
      <c r="R36045" s="75"/>
    </row>
    <row r="36046" spans="18:18">
      <c r="R36046" s="75"/>
    </row>
    <row r="36047" spans="18:18">
      <c r="R36047" s="75"/>
    </row>
    <row r="36048" spans="18:18">
      <c r="R36048" s="75"/>
    </row>
    <row r="36049" spans="18:18">
      <c r="R36049" s="75"/>
    </row>
    <row r="36050" spans="18:18">
      <c r="R36050" s="75"/>
    </row>
    <row r="36051" spans="18:18">
      <c r="R36051" s="75"/>
    </row>
    <row r="36052" spans="18:18">
      <c r="R36052" s="75"/>
    </row>
    <row r="36053" spans="18:18">
      <c r="R36053" s="75"/>
    </row>
    <row r="36054" spans="18:18">
      <c r="R36054" s="75"/>
    </row>
    <row r="36055" spans="18:18">
      <c r="R36055" s="75"/>
    </row>
    <row r="36056" spans="18:18">
      <c r="R36056" s="75"/>
    </row>
    <row r="36057" spans="18:18">
      <c r="R36057" s="75"/>
    </row>
    <row r="36058" spans="18:18">
      <c r="R36058" s="75"/>
    </row>
    <row r="36059" spans="18:18">
      <c r="R36059" s="75"/>
    </row>
    <row r="36060" spans="18:18">
      <c r="R36060" s="75"/>
    </row>
    <row r="36061" spans="18:18">
      <c r="R36061" s="75"/>
    </row>
    <row r="36062" spans="18:18">
      <c r="R36062" s="75"/>
    </row>
    <row r="36063" spans="18:18">
      <c r="R36063" s="75"/>
    </row>
    <row r="36064" spans="18:18">
      <c r="R36064" s="75"/>
    </row>
    <row r="36065" spans="18:18">
      <c r="R36065" s="75"/>
    </row>
    <row r="36066" spans="18:18">
      <c r="R36066" s="75"/>
    </row>
    <row r="36067" spans="18:18">
      <c r="R36067" s="75"/>
    </row>
    <row r="36068" spans="18:18">
      <c r="R36068" s="75"/>
    </row>
    <row r="36069" spans="18:18">
      <c r="R36069" s="75"/>
    </row>
    <row r="36070" spans="18:18">
      <c r="R36070" s="75"/>
    </row>
    <row r="36071" spans="18:18">
      <c r="R36071" s="75"/>
    </row>
    <row r="36072" spans="18:18">
      <c r="R36072" s="75"/>
    </row>
    <row r="36073" spans="18:18">
      <c r="R36073" s="75"/>
    </row>
    <row r="36074" spans="18:18">
      <c r="R36074" s="75"/>
    </row>
    <row r="36075" spans="18:18">
      <c r="R36075" s="75"/>
    </row>
    <row r="36076" spans="18:18">
      <c r="R36076" s="75"/>
    </row>
    <row r="36077" spans="18:18">
      <c r="R36077" s="75"/>
    </row>
    <row r="36078" spans="18:18">
      <c r="R36078" s="75"/>
    </row>
    <row r="36079" spans="18:18">
      <c r="R36079" s="75"/>
    </row>
    <row r="36080" spans="18:18">
      <c r="R36080" s="75"/>
    </row>
    <row r="36081" spans="18:18">
      <c r="R36081" s="75"/>
    </row>
    <row r="36082" spans="18:18">
      <c r="R36082" s="75"/>
    </row>
    <row r="36083" spans="18:18">
      <c r="R36083" s="75"/>
    </row>
    <row r="36084" spans="18:18">
      <c r="R36084" s="75"/>
    </row>
    <row r="36085" spans="18:18">
      <c r="R36085" s="75"/>
    </row>
    <row r="36086" spans="18:18">
      <c r="R36086" s="75"/>
    </row>
    <row r="36087" spans="18:18">
      <c r="R36087" s="75"/>
    </row>
    <row r="36088" spans="18:18">
      <c r="R36088" s="75"/>
    </row>
    <row r="36089" spans="18:18">
      <c r="R36089" s="75"/>
    </row>
    <row r="36090" spans="18:18">
      <c r="R36090" s="75"/>
    </row>
    <row r="36091" spans="18:18">
      <c r="R36091" s="75"/>
    </row>
    <row r="36092" spans="18:18">
      <c r="R36092" s="75"/>
    </row>
    <row r="36093" spans="18:18">
      <c r="R36093" s="75"/>
    </row>
    <row r="36094" spans="18:18">
      <c r="R36094" s="75"/>
    </row>
    <row r="36095" spans="18:18">
      <c r="R36095" s="75"/>
    </row>
    <row r="36096" spans="18:18">
      <c r="R36096" s="75"/>
    </row>
    <row r="36097" spans="18:18">
      <c r="R36097" s="75"/>
    </row>
    <row r="36098" spans="18:18">
      <c r="R36098" s="75"/>
    </row>
    <row r="36099" spans="18:18">
      <c r="R36099" s="75"/>
    </row>
    <row r="36100" spans="18:18">
      <c r="R36100" s="75"/>
    </row>
    <row r="36101" spans="18:18">
      <c r="R36101" s="75"/>
    </row>
    <row r="36102" spans="18:18">
      <c r="R36102" s="75"/>
    </row>
    <row r="36103" spans="18:18">
      <c r="R36103" s="75"/>
    </row>
    <row r="36104" spans="18:18">
      <c r="R36104" s="75"/>
    </row>
    <row r="36105" spans="18:18">
      <c r="R36105" s="75"/>
    </row>
    <row r="36106" spans="18:18">
      <c r="R36106" s="75"/>
    </row>
    <row r="36107" spans="18:18">
      <c r="R36107" s="75"/>
    </row>
    <row r="36108" spans="18:18">
      <c r="R36108" s="75"/>
    </row>
    <row r="36109" spans="18:18">
      <c r="R36109" s="75"/>
    </row>
    <row r="36110" spans="18:18">
      <c r="R36110" s="75"/>
    </row>
    <row r="36111" spans="18:18">
      <c r="R36111" s="75"/>
    </row>
    <row r="36112" spans="18:18">
      <c r="R36112" s="75"/>
    </row>
    <row r="36113" spans="18:18">
      <c r="R36113" s="75"/>
    </row>
    <row r="36114" spans="18:18">
      <c r="R36114" s="75"/>
    </row>
    <row r="36115" spans="18:18">
      <c r="R36115" s="75"/>
    </row>
    <row r="36116" spans="18:18">
      <c r="R36116" s="75"/>
    </row>
    <row r="36117" spans="18:18">
      <c r="R36117" s="75"/>
    </row>
    <row r="36118" spans="18:18">
      <c r="R36118" s="75"/>
    </row>
    <row r="36119" spans="18:18">
      <c r="R36119" s="75"/>
    </row>
    <row r="36120" spans="18:18">
      <c r="R36120" s="75"/>
    </row>
    <row r="36121" spans="18:18">
      <c r="R36121" s="75"/>
    </row>
    <row r="36122" spans="18:18">
      <c r="R36122" s="75"/>
    </row>
    <row r="36123" spans="18:18">
      <c r="R36123" s="75"/>
    </row>
    <row r="36124" spans="18:18">
      <c r="R36124" s="75"/>
    </row>
    <row r="36125" spans="18:18">
      <c r="R36125" s="75"/>
    </row>
    <row r="36126" spans="18:18">
      <c r="R36126" s="75"/>
    </row>
    <row r="36127" spans="18:18">
      <c r="R36127" s="75"/>
    </row>
    <row r="36128" spans="18:18">
      <c r="R36128" s="75"/>
    </row>
    <row r="36129" spans="18:18">
      <c r="R36129" s="75"/>
    </row>
    <row r="36130" spans="18:18">
      <c r="R36130" s="75"/>
    </row>
    <row r="36131" spans="18:18">
      <c r="R36131" s="75"/>
    </row>
    <row r="36132" spans="18:18">
      <c r="R36132" s="75"/>
    </row>
    <row r="36133" spans="18:18">
      <c r="R36133" s="75"/>
    </row>
    <row r="36134" spans="18:18">
      <c r="R36134" s="75"/>
    </row>
    <row r="36135" spans="18:18">
      <c r="R36135" s="75"/>
    </row>
    <row r="36136" spans="18:18">
      <c r="R36136" s="75"/>
    </row>
    <row r="36137" spans="18:18">
      <c r="R36137" s="75"/>
    </row>
    <row r="36138" spans="18:18">
      <c r="R36138" s="75"/>
    </row>
    <row r="36139" spans="18:18">
      <c r="R36139" s="75"/>
    </row>
    <row r="36140" spans="18:18">
      <c r="R36140" s="75"/>
    </row>
    <row r="36141" spans="18:18">
      <c r="R36141" s="75"/>
    </row>
    <row r="36142" spans="18:18">
      <c r="R36142" s="75"/>
    </row>
    <row r="36143" spans="18:18">
      <c r="R36143" s="75"/>
    </row>
    <row r="36144" spans="18:18">
      <c r="R36144" s="75"/>
    </row>
    <row r="36145" spans="18:18">
      <c r="R36145" s="75"/>
    </row>
    <row r="36146" spans="18:18">
      <c r="R36146" s="75"/>
    </row>
    <row r="36147" spans="18:18">
      <c r="R36147" s="75"/>
    </row>
    <row r="36148" spans="18:18">
      <c r="R36148" s="75"/>
    </row>
    <row r="36149" spans="18:18">
      <c r="R36149" s="75"/>
    </row>
    <row r="36150" spans="18:18">
      <c r="R36150" s="75"/>
    </row>
    <row r="36151" spans="18:18">
      <c r="R36151" s="75"/>
    </row>
    <row r="36152" spans="18:18">
      <c r="R36152" s="75"/>
    </row>
    <row r="36153" spans="18:18">
      <c r="R36153" s="75"/>
    </row>
    <row r="36154" spans="18:18">
      <c r="R36154" s="75"/>
    </row>
    <row r="36155" spans="18:18">
      <c r="R36155" s="75"/>
    </row>
    <row r="36156" spans="18:18">
      <c r="R36156" s="75"/>
    </row>
    <row r="36157" spans="18:18">
      <c r="R36157" s="75"/>
    </row>
    <row r="36158" spans="18:18">
      <c r="R36158" s="75"/>
    </row>
    <row r="36159" spans="18:18">
      <c r="R36159" s="75"/>
    </row>
    <row r="36160" spans="18:18">
      <c r="R36160" s="75"/>
    </row>
    <row r="36161" spans="18:18">
      <c r="R36161" s="75"/>
    </row>
    <row r="36162" spans="18:18">
      <c r="R36162" s="75"/>
    </row>
    <row r="36163" spans="18:18">
      <c r="R36163" s="75"/>
    </row>
    <row r="36164" spans="18:18">
      <c r="R36164" s="75"/>
    </row>
    <row r="36165" spans="18:18">
      <c r="R36165" s="75"/>
    </row>
    <row r="36166" spans="18:18">
      <c r="R36166" s="75"/>
    </row>
    <row r="36167" spans="18:18">
      <c r="R36167" s="75"/>
    </row>
    <row r="36168" spans="18:18">
      <c r="R36168" s="75"/>
    </row>
    <row r="36169" spans="18:18">
      <c r="R36169" s="75"/>
    </row>
    <row r="36170" spans="18:18">
      <c r="R36170" s="75"/>
    </row>
    <row r="36171" spans="18:18">
      <c r="R36171" s="75"/>
    </row>
    <row r="36172" spans="18:18">
      <c r="R36172" s="75"/>
    </row>
    <row r="36173" spans="18:18">
      <c r="R36173" s="75"/>
    </row>
    <row r="36174" spans="18:18">
      <c r="R36174" s="75"/>
    </row>
    <row r="36175" spans="18:18">
      <c r="R36175" s="75"/>
    </row>
    <row r="36176" spans="18:18">
      <c r="R36176" s="75"/>
    </row>
    <row r="36177" spans="18:18">
      <c r="R36177" s="75"/>
    </row>
    <row r="36178" spans="18:18">
      <c r="R36178" s="75"/>
    </row>
    <row r="36179" spans="18:18">
      <c r="R36179" s="75"/>
    </row>
    <row r="36180" spans="18:18">
      <c r="R36180" s="75"/>
    </row>
    <row r="36181" spans="18:18">
      <c r="R36181" s="75"/>
    </row>
    <row r="36182" spans="18:18">
      <c r="R36182" s="75"/>
    </row>
    <row r="36183" spans="18:18">
      <c r="R36183" s="75"/>
    </row>
    <row r="36184" spans="18:18">
      <c r="R36184" s="75"/>
    </row>
    <row r="36185" spans="18:18">
      <c r="R36185" s="75"/>
    </row>
    <row r="36186" spans="18:18">
      <c r="R36186" s="75"/>
    </row>
    <row r="36187" spans="18:18">
      <c r="R36187" s="75"/>
    </row>
    <row r="36188" spans="18:18">
      <c r="R36188" s="75"/>
    </row>
    <row r="36189" spans="18:18">
      <c r="R36189" s="75"/>
    </row>
    <row r="36190" spans="18:18">
      <c r="R36190" s="75"/>
    </row>
    <row r="36191" spans="18:18">
      <c r="R36191" s="75"/>
    </row>
    <row r="36192" spans="18:18">
      <c r="R36192" s="75"/>
    </row>
    <row r="36193" spans="18:18">
      <c r="R36193" s="75"/>
    </row>
    <row r="36194" spans="18:18">
      <c r="R36194" s="75"/>
    </row>
    <row r="36195" spans="18:18">
      <c r="R36195" s="75"/>
    </row>
    <row r="36196" spans="18:18">
      <c r="R36196" s="75"/>
    </row>
    <row r="36197" spans="18:18">
      <c r="R36197" s="75"/>
    </row>
    <row r="36198" spans="18:18">
      <c r="R36198" s="75"/>
    </row>
    <row r="36199" spans="18:18">
      <c r="R36199" s="75"/>
    </row>
    <row r="36200" spans="18:18">
      <c r="R36200" s="75"/>
    </row>
    <row r="36201" spans="18:18">
      <c r="R36201" s="75"/>
    </row>
    <row r="36202" spans="18:18">
      <c r="R36202" s="75"/>
    </row>
    <row r="36203" spans="18:18">
      <c r="R36203" s="75"/>
    </row>
    <row r="36204" spans="18:18">
      <c r="R36204" s="75"/>
    </row>
    <row r="36205" spans="18:18">
      <c r="R36205" s="75"/>
    </row>
    <row r="36206" spans="18:18">
      <c r="R36206" s="75"/>
    </row>
    <row r="36207" spans="18:18">
      <c r="R36207" s="75"/>
    </row>
    <row r="36208" spans="18:18">
      <c r="R36208" s="75"/>
    </row>
    <row r="36209" spans="18:18">
      <c r="R36209" s="75"/>
    </row>
    <row r="36210" spans="18:18">
      <c r="R36210" s="75"/>
    </row>
    <row r="36211" spans="18:18">
      <c r="R36211" s="75"/>
    </row>
    <row r="36212" spans="18:18">
      <c r="R36212" s="75"/>
    </row>
    <row r="36213" spans="18:18">
      <c r="R36213" s="75"/>
    </row>
    <row r="36214" spans="18:18">
      <c r="R36214" s="75"/>
    </row>
    <row r="36215" spans="18:18">
      <c r="R36215" s="75"/>
    </row>
    <row r="36216" spans="18:18">
      <c r="R36216" s="75"/>
    </row>
    <row r="36217" spans="18:18">
      <c r="R36217" s="75"/>
    </row>
    <row r="36218" spans="18:18">
      <c r="R36218" s="75"/>
    </row>
    <row r="36219" spans="18:18">
      <c r="R36219" s="75"/>
    </row>
    <row r="36220" spans="18:18">
      <c r="R36220" s="75"/>
    </row>
    <row r="36221" spans="18:18">
      <c r="R36221" s="75"/>
    </row>
    <row r="36222" spans="18:18">
      <c r="R36222" s="75"/>
    </row>
    <row r="36223" spans="18:18">
      <c r="R36223" s="75"/>
    </row>
    <row r="36224" spans="18:18">
      <c r="R36224" s="75"/>
    </row>
    <row r="36225" spans="18:18">
      <c r="R36225" s="75"/>
    </row>
    <row r="36226" spans="18:18">
      <c r="R36226" s="75"/>
    </row>
    <row r="36227" spans="18:18">
      <c r="R36227" s="75"/>
    </row>
    <row r="36228" spans="18:18">
      <c r="R36228" s="75"/>
    </row>
    <row r="36229" spans="18:18">
      <c r="R36229" s="75"/>
    </row>
    <row r="36230" spans="18:18">
      <c r="R36230" s="75"/>
    </row>
    <row r="36231" spans="18:18">
      <c r="R36231" s="75"/>
    </row>
    <row r="36232" spans="18:18">
      <c r="R36232" s="75"/>
    </row>
    <row r="36233" spans="18:18">
      <c r="R36233" s="75"/>
    </row>
    <row r="36234" spans="18:18">
      <c r="R36234" s="75"/>
    </row>
    <row r="36235" spans="18:18">
      <c r="R36235" s="75"/>
    </row>
    <row r="36236" spans="18:18">
      <c r="R36236" s="75"/>
    </row>
    <row r="36237" spans="18:18">
      <c r="R36237" s="75"/>
    </row>
    <row r="36238" spans="18:18">
      <c r="R36238" s="75"/>
    </row>
    <row r="36239" spans="18:18">
      <c r="R36239" s="75"/>
    </row>
    <row r="36240" spans="18:18">
      <c r="R36240" s="75"/>
    </row>
    <row r="36241" spans="18:18">
      <c r="R36241" s="75"/>
    </row>
    <row r="36242" spans="18:18">
      <c r="R36242" s="75"/>
    </row>
    <row r="36243" spans="18:18">
      <c r="R36243" s="75"/>
    </row>
    <row r="36244" spans="18:18">
      <c r="R36244" s="75"/>
    </row>
    <row r="36245" spans="18:18">
      <c r="R36245" s="75"/>
    </row>
    <row r="36246" spans="18:18">
      <c r="R36246" s="75"/>
    </row>
    <row r="36247" spans="18:18">
      <c r="R36247" s="75"/>
    </row>
    <row r="36248" spans="18:18">
      <c r="R36248" s="75"/>
    </row>
    <row r="36249" spans="18:18">
      <c r="R36249" s="75"/>
    </row>
    <row r="36250" spans="18:18">
      <c r="R36250" s="75"/>
    </row>
    <row r="36251" spans="18:18">
      <c r="R36251" s="75"/>
    </row>
    <row r="36252" spans="18:18">
      <c r="R36252" s="75"/>
    </row>
    <row r="36253" spans="18:18">
      <c r="R36253" s="75"/>
    </row>
    <row r="36254" spans="18:18">
      <c r="R36254" s="75"/>
    </row>
    <row r="36255" spans="18:18">
      <c r="R36255" s="75"/>
    </row>
    <row r="36256" spans="18:18">
      <c r="R36256" s="75"/>
    </row>
    <row r="36257" spans="18:18">
      <c r="R36257" s="75"/>
    </row>
    <row r="36258" spans="18:18">
      <c r="R36258" s="75"/>
    </row>
    <row r="36259" spans="18:18">
      <c r="R36259" s="75"/>
    </row>
    <row r="36260" spans="18:18">
      <c r="R36260" s="75"/>
    </row>
    <row r="36261" spans="18:18">
      <c r="R36261" s="75"/>
    </row>
    <row r="36262" spans="18:18">
      <c r="R36262" s="75"/>
    </row>
    <row r="36263" spans="18:18">
      <c r="R36263" s="75"/>
    </row>
    <row r="36264" spans="18:18">
      <c r="R36264" s="75"/>
    </row>
    <row r="36265" spans="18:18">
      <c r="R36265" s="75"/>
    </row>
    <row r="36266" spans="18:18">
      <c r="R36266" s="75"/>
    </row>
    <row r="36267" spans="18:18">
      <c r="R36267" s="75"/>
    </row>
    <row r="36268" spans="18:18">
      <c r="R36268" s="75"/>
    </row>
    <row r="36269" spans="18:18">
      <c r="R36269" s="75"/>
    </row>
    <row r="36270" spans="18:18">
      <c r="R36270" s="75"/>
    </row>
    <row r="36271" spans="18:18">
      <c r="R36271" s="75"/>
    </row>
    <row r="36272" spans="18:18">
      <c r="R36272" s="75"/>
    </row>
    <row r="36273" spans="18:18">
      <c r="R36273" s="75"/>
    </row>
    <row r="36274" spans="18:18">
      <c r="R36274" s="75"/>
    </row>
    <row r="36275" spans="18:18">
      <c r="R36275" s="75"/>
    </row>
    <row r="36276" spans="18:18">
      <c r="R36276" s="75"/>
    </row>
    <row r="36277" spans="18:18">
      <c r="R36277" s="75"/>
    </row>
    <row r="36278" spans="18:18">
      <c r="R36278" s="75"/>
    </row>
    <row r="36279" spans="18:18">
      <c r="R36279" s="75"/>
    </row>
    <row r="36280" spans="18:18">
      <c r="R36280" s="75"/>
    </row>
    <row r="36281" spans="18:18">
      <c r="R36281" s="75"/>
    </row>
    <row r="36282" spans="18:18">
      <c r="R36282" s="75"/>
    </row>
    <row r="36283" spans="18:18">
      <c r="R36283" s="75"/>
    </row>
    <row r="36284" spans="18:18">
      <c r="R36284" s="75"/>
    </row>
    <row r="36285" spans="18:18">
      <c r="R36285" s="75"/>
    </row>
    <row r="36286" spans="18:18">
      <c r="R36286" s="75"/>
    </row>
    <row r="36287" spans="18:18">
      <c r="R36287" s="75"/>
    </row>
    <row r="36288" spans="18:18">
      <c r="R36288" s="75"/>
    </row>
    <row r="36289" spans="18:18">
      <c r="R36289" s="75"/>
    </row>
    <row r="36290" spans="18:18">
      <c r="R36290" s="75"/>
    </row>
    <row r="36291" spans="18:18">
      <c r="R36291" s="75"/>
    </row>
    <row r="36292" spans="18:18">
      <c r="R36292" s="75"/>
    </row>
    <row r="36293" spans="18:18">
      <c r="R36293" s="75"/>
    </row>
    <row r="36294" spans="18:18">
      <c r="R36294" s="75"/>
    </row>
    <row r="36295" spans="18:18">
      <c r="R36295" s="75"/>
    </row>
    <row r="36296" spans="18:18">
      <c r="R36296" s="75"/>
    </row>
    <row r="36297" spans="18:18">
      <c r="R36297" s="75"/>
    </row>
    <row r="36298" spans="18:18">
      <c r="R36298" s="75"/>
    </row>
    <row r="36299" spans="18:18">
      <c r="R36299" s="75"/>
    </row>
    <row r="36300" spans="18:18">
      <c r="R36300" s="75"/>
    </row>
    <row r="36301" spans="18:18">
      <c r="R36301" s="75"/>
    </row>
    <row r="36302" spans="18:18">
      <c r="R36302" s="75"/>
    </row>
    <row r="36303" spans="18:18">
      <c r="R36303" s="75"/>
    </row>
    <row r="36304" spans="18:18">
      <c r="R36304" s="75"/>
    </row>
    <row r="36305" spans="18:18">
      <c r="R36305" s="75"/>
    </row>
    <row r="36306" spans="18:18">
      <c r="R36306" s="75"/>
    </row>
    <row r="36307" spans="18:18">
      <c r="R36307" s="75"/>
    </row>
    <row r="36308" spans="18:18">
      <c r="R36308" s="75"/>
    </row>
    <row r="36309" spans="18:18">
      <c r="R36309" s="75"/>
    </row>
    <row r="36310" spans="18:18">
      <c r="R36310" s="75"/>
    </row>
    <row r="36311" spans="18:18">
      <c r="R36311" s="75"/>
    </row>
    <row r="36312" spans="18:18">
      <c r="R36312" s="75"/>
    </row>
    <row r="36313" spans="18:18">
      <c r="R36313" s="75"/>
    </row>
    <row r="36314" spans="18:18">
      <c r="R36314" s="75"/>
    </row>
    <row r="36315" spans="18:18">
      <c r="R36315" s="75"/>
    </row>
    <row r="36316" spans="18:18">
      <c r="R36316" s="75"/>
    </row>
    <row r="36317" spans="18:18">
      <c r="R36317" s="75"/>
    </row>
    <row r="36318" spans="18:18">
      <c r="R36318" s="75"/>
    </row>
    <row r="36319" spans="18:18">
      <c r="R36319" s="75"/>
    </row>
    <row r="36320" spans="18:18">
      <c r="R36320" s="75"/>
    </row>
    <row r="36321" spans="18:18">
      <c r="R36321" s="75"/>
    </row>
    <row r="36322" spans="18:18">
      <c r="R36322" s="75"/>
    </row>
    <row r="36323" spans="18:18">
      <c r="R36323" s="75"/>
    </row>
    <row r="36324" spans="18:18">
      <c r="R36324" s="75"/>
    </row>
    <row r="36325" spans="18:18">
      <c r="R36325" s="75"/>
    </row>
    <row r="36326" spans="18:18">
      <c r="R36326" s="75"/>
    </row>
    <row r="36327" spans="18:18">
      <c r="R36327" s="75"/>
    </row>
    <row r="36328" spans="18:18">
      <c r="R36328" s="75"/>
    </row>
    <row r="36329" spans="18:18">
      <c r="R36329" s="75"/>
    </row>
    <row r="36330" spans="18:18">
      <c r="R36330" s="75"/>
    </row>
    <row r="36331" spans="18:18">
      <c r="R36331" s="75"/>
    </row>
    <row r="36332" spans="18:18">
      <c r="R36332" s="75"/>
    </row>
    <row r="36333" spans="18:18">
      <c r="R36333" s="75"/>
    </row>
    <row r="36334" spans="18:18">
      <c r="R36334" s="75"/>
    </row>
    <row r="36335" spans="18:18">
      <c r="R36335" s="75"/>
    </row>
    <row r="36336" spans="18:18">
      <c r="R36336" s="75"/>
    </row>
    <row r="36337" spans="18:18">
      <c r="R36337" s="75"/>
    </row>
    <row r="36338" spans="18:18">
      <c r="R36338" s="75"/>
    </row>
    <row r="36339" spans="18:18">
      <c r="R36339" s="75"/>
    </row>
    <row r="36340" spans="18:18">
      <c r="R36340" s="75"/>
    </row>
    <row r="36341" spans="18:18">
      <c r="R36341" s="75"/>
    </row>
    <row r="36342" spans="18:18">
      <c r="R36342" s="75"/>
    </row>
    <row r="36343" spans="18:18">
      <c r="R36343" s="75"/>
    </row>
    <row r="36344" spans="18:18">
      <c r="R36344" s="75"/>
    </row>
    <row r="36345" spans="18:18">
      <c r="R36345" s="75"/>
    </row>
    <row r="36346" spans="18:18">
      <c r="R36346" s="75"/>
    </row>
    <row r="36347" spans="18:18">
      <c r="R36347" s="75"/>
    </row>
    <row r="36348" spans="18:18">
      <c r="R36348" s="75"/>
    </row>
    <row r="36349" spans="18:18">
      <c r="R36349" s="75"/>
    </row>
    <row r="36350" spans="18:18">
      <c r="R36350" s="75"/>
    </row>
    <row r="36351" spans="18:18">
      <c r="R36351" s="75"/>
    </row>
    <row r="36352" spans="18:18">
      <c r="R36352" s="75"/>
    </row>
    <row r="36353" spans="18:18">
      <c r="R36353" s="75"/>
    </row>
    <row r="36354" spans="18:18">
      <c r="R36354" s="75"/>
    </row>
    <row r="36355" spans="18:18">
      <c r="R36355" s="75"/>
    </row>
    <row r="36356" spans="18:18">
      <c r="R36356" s="75"/>
    </row>
    <row r="36357" spans="18:18">
      <c r="R36357" s="75"/>
    </row>
    <row r="36358" spans="18:18">
      <c r="R36358" s="75"/>
    </row>
    <row r="36359" spans="18:18">
      <c r="R36359" s="75"/>
    </row>
    <row r="36360" spans="18:18">
      <c r="R36360" s="75"/>
    </row>
    <row r="36361" spans="18:18">
      <c r="R36361" s="75"/>
    </row>
    <row r="36362" spans="18:18">
      <c r="R36362" s="75"/>
    </row>
    <row r="36363" spans="18:18">
      <c r="R36363" s="75"/>
    </row>
    <row r="36364" spans="18:18">
      <c r="R36364" s="75"/>
    </row>
    <row r="36365" spans="18:18">
      <c r="R36365" s="75"/>
    </row>
    <row r="36366" spans="18:18">
      <c r="R36366" s="75"/>
    </row>
    <row r="36367" spans="18:18">
      <c r="R36367" s="75"/>
    </row>
    <row r="36368" spans="18:18">
      <c r="R36368" s="75"/>
    </row>
    <row r="36369" spans="18:18">
      <c r="R36369" s="75"/>
    </row>
    <row r="36370" spans="18:18">
      <c r="R36370" s="75"/>
    </row>
    <row r="36371" spans="18:18">
      <c r="R36371" s="75"/>
    </row>
    <row r="36372" spans="18:18">
      <c r="R36372" s="75"/>
    </row>
    <row r="36373" spans="18:18">
      <c r="R36373" s="75"/>
    </row>
    <row r="36374" spans="18:18">
      <c r="R36374" s="75"/>
    </row>
    <row r="36375" spans="18:18">
      <c r="R36375" s="75"/>
    </row>
    <row r="36376" spans="18:18">
      <c r="R36376" s="75"/>
    </row>
    <row r="36377" spans="18:18">
      <c r="R36377" s="75"/>
    </row>
    <row r="36378" spans="18:18">
      <c r="R36378" s="75"/>
    </row>
    <row r="36379" spans="18:18">
      <c r="R36379" s="75"/>
    </row>
    <row r="36380" spans="18:18">
      <c r="R36380" s="75"/>
    </row>
    <row r="36381" spans="18:18">
      <c r="R36381" s="75"/>
    </row>
    <row r="36382" spans="18:18">
      <c r="R36382" s="75"/>
    </row>
    <row r="36383" spans="18:18">
      <c r="R36383" s="75"/>
    </row>
    <row r="36384" spans="18:18">
      <c r="R36384" s="75"/>
    </row>
    <row r="36385" spans="18:18">
      <c r="R36385" s="75"/>
    </row>
    <row r="36386" spans="18:18">
      <c r="R36386" s="75"/>
    </row>
    <row r="36387" spans="18:18">
      <c r="R36387" s="75"/>
    </row>
    <row r="36388" spans="18:18">
      <c r="R36388" s="75"/>
    </row>
    <row r="36389" spans="18:18">
      <c r="R36389" s="75"/>
    </row>
    <row r="36390" spans="18:18">
      <c r="R36390" s="75"/>
    </row>
    <row r="36391" spans="18:18">
      <c r="R36391" s="75"/>
    </row>
    <row r="36392" spans="18:18">
      <c r="R36392" s="75"/>
    </row>
    <row r="36393" spans="18:18">
      <c r="R36393" s="75"/>
    </row>
    <row r="36394" spans="18:18">
      <c r="R36394" s="75"/>
    </row>
    <row r="36395" spans="18:18">
      <c r="R36395" s="75"/>
    </row>
    <row r="36396" spans="18:18">
      <c r="R36396" s="75"/>
    </row>
    <row r="36397" spans="18:18">
      <c r="R36397" s="75"/>
    </row>
    <row r="36398" spans="18:18">
      <c r="R36398" s="75"/>
    </row>
    <row r="36399" spans="18:18">
      <c r="R36399" s="75"/>
    </row>
    <row r="36400" spans="18:18">
      <c r="R36400" s="75"/>
    </row>
    <row r="36401" spans="18:18">
      <c r="R36401" s="75"/>
    </row>
    <row r="36402" spans="18:18">
      <c r="R36402" s="75"/>
    </row>
    <row r="36403" spans="18:18">
      <c r="R36403" s="75"/>
    </row>
    <row r="36404" spans="18:18">
      <c r="R36404" s="75"/>
    </row>
    <row r="36405" spans="18:18">
      <c r="R36405" s="75"/>
    </row>
    <row r="36406" spans="18:18">
      <c r="R36406" s="75"/>
    </row>
    <row r="36407" spans="18:18">
      <c r="R36407" s="75"/>
    </row>
    <row r="36408" spans="18:18">
      <c r="R36408" s="75"/>
    </row>
    <row r="36409" spans="18:18">
      <c r="R36409" s="75"/>
    </row>
    <row r="36410" spans="18:18">
      <c r="R36410" s="75"/>
    </row>
    <row r="36411" spans="18:18">
      <c r="R36411" s="75"/>
    </row>
    <row r="36412" spans="18:18">
      <c r="R36412" s="75"/>
    </row>
    <row r="36413" spans="18:18">
      <c r="R36413" s="75"/>
    </row>
    <row r="36414" spans="18:18">
      <c r="R36414" s="75"/>
    </row>
    <row r="36415" spans="18:18">
      <c r="R36415" s="75"/>
    </row>
    <row r="36416" spans="18:18">
      <c r="R36416" s="75"/>
    </row>
    <row r="36417" spans="18:18">
      <c r="R36417" s="75"/>
    </row>
    <row r="36418" spans="18:18">
      <c r="R36418" s="75"/>
    </row>
    <row r="36419" spans="18:18">
      <c r="R36419" s="75"/>
    </row>
    <row r="36420" spans="18:18">
      <c r="R36420" s="75"/>
    </row>
    <row r="36421" spans="18:18">
      <c r="R36421" s="75"/>
    </row>
    <row r="36422" spans="18:18">
      <c r="R36422" s="75"/>
    </row>
    <row r="36423" spans="18:18">
      <c r="R36423" s="75"/>
    </row>
    <row r="36424" spans="18:18">
      <c r="R36424" s="75"/>
    </row>
    <row r="36425" spans="18:18">
      <c r="R36425" s="75"/>
    </row>
    <row r="36426" spans="18:18">
      <c r="R36426" s="75"/>
    </row>
    <row r="36427" spans="18:18">
      <c r="R36427" s="75"/>
    </row>
    <row r="36428" spans="18:18">
      <c r="R36428" s="75"/>
    </row>
    <row r="36429" spans="18:18">
      <c r="R36429" s="75"/>
    </row>
    <row r="36430" spans="18:18">
      <c r="R36430" s="75"/>
    </row>
    <row r="36431" spans="18:18">
      <c r="R36431" s="75"/>
    </row>
    <row r="36432" spans="18:18">
      <c r="R36432" s="75"/>
    </row>
    <row r="36433" spans="18:18">
      <c r="R36433" s="75"/>
    </row>
    <row r="36434" spans="18:18">
      <c r="R36434" s="75"/>
    </row>
    <row r="36435" spans="18:18">
      <c r="R36435" s="75"/>
    </row>
    <row r="36436" spans="18:18">
      <c r="R36436" s="75"/>
    </row>
    <row r="36437" spans="18:18">
      <c r="R36437" s="75"/>
    </row>
    <row r="36438" spans="18:18">
      <c r="R36438" s="75"/>
    </row>
    <row r="36439" spans="18:18">
      <c r="R36439" s="75"/>
    </row>
    <row r="36440" spans="18:18">
      <c r="R36440" s="75"/>
    </row>
    <row r="36441" spans="18:18">
      <c r="R36441" s="75"/>
    </row>
    <row r="36442" spans="18:18">
      <c r="R36442" s="75"/>
    </row>
    <row r="36443" spans="18:18">
      <c r="R36443" s="75"/>
    </row>
    <row r="36444" spans="18:18">
      <c r="R36444" s="75"/>
    </row>
    <row r="36445" spans="18:18">
      <c r="R36445" s="75"/>
    </row>
    <row r="36446" spans="18:18">
      <c r="R36446" s="75"/>
    </row>
    <row r="36447" spans="18:18">
      <c r="R36447" s="75"/>
    </row>
    <row r="36448" spans="18:18">
      <c r="R36448" s="75"/>
    </row>
    <row r="36449" spans="18:18">
      <c r="R36449" s="75"/>
    </row>
    <row r="36450" spans="18:18">
      <c r="R36450" s="75"/>
    </row>
    <row r="36451" spans="18:18">
      <c r="R36451" s="75"/>
    </row>
    <row r="36452" spans="18:18">
      <c r="R36452" s="75"/>
    </row>
    <row r="36453" spans="18:18">
      <c r="R36453" s="75"/>
    </row>
    <row r="36454" spans="18:18">
      <c r="R36454" s="75"/>
    </row>
    <row r="36455" spans="18:18">
      <c r="R36455" s="75"/>
    </row>
    <row r="36456" spans="18:18">
      <c r="R36456" s="75"/>
    </row>
    <row r="36457" spans="18:18">
      <c r="R36457" s="75"/>
    </row>
    <row r="36458" spans="18:18">
      <c r="R36458" s="75"/>
    </row>
    <row r="36459" spans="18:18">
      <c r="R36459" s="75"/>
    </row>
    <row r="36460" spans="18:18">
      <c r="R36460" s="75"/>
    </row>
    <row r="36461" spans="18:18">
      <c r="R36461" s="75"/>
    </row>
    <row r="36462" spans="18:18">
      <c r="R36462" s="75"/>
    </row>
    <row r="36463" spans="18:18">
      <c r="R36463" s="75"/>
    </row>
    <row r="36464" spans="18:18">
      <c r="R36464" s="75"/>
    </row>
    <row r="36465" spans="18:18">
      <c r="R36465" s="75"/>
    </row>
    <row r="36466" spans="18:18">
      <c r="R36466" s="75"/>
    </row>
    <row r="36467" spans="18:18">
      <c r="R36467" s="75"/>
    </row>
    <row r="36468" spans="18:18">
      <c r="R36468" s="75"/>
    </row>
    <row r="36469" spans="18:18">
      <c r="R36469" s="75"/>
    </row>
    <row r="36470" spans="18:18">
      <c r="R36470" s="75"/>
    </row>
    <row r="36471" spans="18:18">
      <c r="R36471" s="75"/>
    </row>
    <row r="36472" spans="18:18">
      <c r="R36472" s="75"/>
    </row>
    <row r="36473" spans="18:18">
      <c r="R36473" s="75"/>
    </row>
    <row r="36474" spans="18:18">
      <c r="R36474" s="75"/>
    </row>
    <row r="36475" spans="18:18">
      <c r="R36475" s="75"/>
    </row>
    <row r="36476" spans="18:18">
      <c r="R36476" s="75"/>
    </row>
    <row r="36477" spans="18:18">
      <c r="R36477" s="75"/>
    </row>
    <row r="36478" spans="18:18">
      <c r="R36478" s="75"/>
    </row>
    <row r="36479" spans="18:18">
      <c r="R36479" s="75"/>
    </row>
    <row r="36480" spans="18:18">
      <c r="R36480" s="75"/>
    </row>
    <row r="36481" spans="18:18">
      <c r="R36481" s="75"/>
    </row>
    <row r="36482" spans="18:18">
      <c r="R36482" s="75"/>
    </row>
    <row r="36483" spans="18:18">
      <c r="R36483" s="75"/>
    </row>
    <row r="36484" spans="18:18">
      <c r="R36484" s="75"/>
    </row>
    <row r="36485" spans="18:18">
      <c r="R36485" s="75"/>
    </row>
    <row r="36486" spans="18:18">
      <c r="R36486" s="75"/>
    </row>
    <row r="36487" spans="18:18">
      <c r="R36487" s="75"/>
    </row>
    <row r="36488" spans="18:18">
      <c r="R36488" s="75"/>
    </row>
    <row r="36489" spans="18:18">
      <c r="R36489" s="75"/>
    </row>
    <row r="36490" spans="18:18">
      <c r="R36490" s="75"/>
    </row>
    <row r="36491" spans="18:18">
      <c r="R36491" s="75"/>
    </row>
    <row r="36492" spans="18:18">
      <c r="R36492" s="75"/>
    </row>
    <row r="36493" spans="18:18">
      <c r="R36493" s="75"/>
    </row>
    <row r="36494" spans="18:18">
      <c r="R36494" s="75"/>
    </row>
    <row r="36495" spans="18:18">
      <c r="R36495" s="75"/>
    </row>
    <row r="36496" spans="18:18">
      <c r="R36496" s="75"/>
    </row>
    <row r="36497" spans="18:18">
      <c r="R36497" s="75"/>
    </row>
    <row r="36498" spans="18:18">
      <c r="R36498" s="75"/>
    </row>
    <row r="36499" spans="18:18">
      <c r="R36499" s="75"/>
    </row>
    <row r="36500" spans="18:18">
      <c r="R36500" s="75"/>
    </row>
    <row r="36501" spans="18:18">
      <c r="R36501" s="75"/>
    </row>
    <row r="36502" spans="18:18">
      <c r="R36502" s="75"/>
    </row>
    <row r="36503" spans="18:18">
      <c r="R36503" s="75"/>
    </row>
    <row r="36504" spans="18:18">
      <c r="R36504" s="75"/>
    </row>
    <row r="36505" spans="18:18">
      <c r="R36505" s="75"/>
    </row>
    <row r="36506" spans="18:18">
      <c r="R36506" s="75"/>
    </row>
    <row r="36507" spans="18:18">
      <c r="R36507" s="75"/>
    </row>
    <row r="36508" spans="18:18">
      <c r="R36508" s="75"/>
    </row>
    <row r="36509" spans="18:18">
      <c r="R36509" s="75"/>
    </row>
    <row r="36510" spans="18:18">
      <c r="R36510" s="75"/>
    </row>
    <row r="36511" spans="18:18">
      <c r="R36511" s="75"/>
    </row>
    <row r="36512" spans="18:18">
      <c r="R36512" s="75"/>
    </row>
    <row r="36513" spans="18:18">
      <c r="R36513" s="75"/>
    </row>
    <row r="36514" spans="18:18">
      <c r="R36514" s="75"/>
    </row>
    <row r="36515" spans="18:18">
      <c r="R36515" s="75"/>
    </row>
    <row r="36516" spans="18:18">
      <c r="R36516" s="75"/>
    </row>
    <row r="36517" spans="18:18">
      <c r="R36517" s="75"/>
    </row>
    <row r="36518" spans="18:18">
      <c r="R36518" s="75"/>
    </row>
    <row r="36519" spans="18:18">
      <c r="R36519" s="75"/>
    </row>
    <row r="36520" spans="18:18">
      <c r="R36520" s="75"/>
    </row>
    <row r="36521" spans="18:18">
      <c r="R36521" s="75"/>
    </row>
    <row r="36522" spans="18:18">
      <c r="R36522" s="75"/>
    </row>
    <row r="36523" spans="18:18">
      <c r="R36523" s="75"/>
    </row>
    <row r="36524" spans="18:18">
      <c r="R36524" s="75"/>
    </row>
    <row r="36525" spans="18:18">
      <c r="R36525" s="75"/>
    </row>
    <row r="36526" spans="18:18">
      <c r="R36526" s="75"/>
    </row>
    <row r="36527" spans="18:18">
      <c r="R36527" s="75"/>
    </row>
    <row r="36528" spans="18:18">
      <c r="R36528" s="75"/>
    </row>
    <row r="36529" spans="18:18">
      <c r="R36529" s="75"/>
    </row>
    <row r="36530" spans="18:18">
      <c r="R36530" s="75"/>
    </row>
    <row r="36531" spans="18:18">
      <c r="R36531" s="75"/>
    </row>
    <row r="36532" spans="18:18">
      <c r="R36532" s="75"/>
    </row>
    <row r="36533" spans="18:18">
      <c r="R36533" s="75"/>
    </row>
    <row r="36534" spans="18:18">
      <c r="R36534" s="75"/>
    </row>
    <row r="36535" spans="18:18">
      <c r="R36535" s="75"/>
    </row>
    <row r="36536" spans="18:18">
      <c r="R36536" s="75"/>
    </row>
    <row r="36537" spans="18:18">
      <c r="R36537" s="75"/>
    </row>
    <row r="36538" spans="18:18">
      <c r="R36538" s="75"/>
    </row>
    <row r="36539" spans="18:18">
      <c r="R36539" s="75"/>
    </row>
    <row r="36540" spans="18:18">
      <c r="R36540" s="75"/>
    </row>
    <row r="36541" spans="18:18">
      <c r="R36541" s="75"/>
    </row>
    <row r="36542" spans="18:18">
      <c r="R36542" s="75"/>
    </row>
    <row r="36543" spans="18:18">
      <c r="R36543" s="75"/>
    </row>
    <row r="36544" spans="18:18">
      <c r="R36544" s="75"/>
    </row>
    <row r="36545" spans="18:18">
      <c r="R36545" s="75"/>
    </row>
    <row r="36546" spans="18:18">
      <c r="R36546" s="75"/>
    </row>
    <row r="36547" spans="18:18">
      <c r="R36547" s="75"/>
    </row>
    <row r="36548" spans="18:18">
      <c r="R36548" s="75"/>
    </row>
    <row r="36549" spans="18:18">
      <c r="R36549" s="75"/>
    </row>
    <row r="36550" spans="18:18">
      <c r="R36550" s="75"/>
    </row>
    <row r="36551" spans="18:18">
      <c r="R36551" s="75"/>
    </row>
    <row r="36552" spans="18:18">
      <c r="R36552" s="75"/>
    </row>
    <row r="36553" spans="18:18">
      <c r="R36553" s="75"/>
    </row>
    <row r="36554" spans="18:18">
      <c r="R36554" s="75"/>
    </row>
    <row r="36555" spans="18:18">
      <c r="R36555" s="75"/>
    </row>
    <row r="36556" spans="18:18">
      <c r="R36556" s="75"/>
    </row>
    <row r="36557" spans="18:18">
      <c r="R36557" s="75"/>
    </row>
    <row r="36558" spans="18:18">
      <c r="R36558" s="75"/>
    </row>
    <row r="36559" spans="18:18">
      <c r="R36559" s="75"/>
    </row>
    <row r="36560" spans="18:18">
      <c r="R36560" s="75"/>
    </row>
    <row r="36561" spans="18:18">
      <c r="R36561" s="75"/>
    </row>
    <row r="36562" spans="18:18">
      <c r="R36562" s="75"/>
    </row>
    <row r="36563" spans="18:18">
      <c r="R36563" s="75"/>
    </row>
    <row r="36564" spans="18:18">
      <c r="R36564" s="75"/>
    </row>
    <row r="36565" spans="18:18">
      <c r="R36565" s="75"/>
    </row>
    <row r="36566" spans="18:18">
      <c r="R36566" s="75"/>
    </row>
    <row r="36567" spans="18:18">
      <c r="R36567" s="75"/>
    </row>
    <row r="36568" spans="18:18">
      <c r="R36568" s="75"/>
    </row>
    <row r="36569" spans="18:18">
      <c r="R36569" s="75"/>
    </row>
    <row r="36570" spans="18:18">
      <c r="R36570" s="75"/>
    </row>
    <row r="36571" spans="18:18">
      <c r="R36571" s="75"/>
    </row>
    <row r="36572" spans="18:18">
      <c r="R36572" s="75"/>
    </row>
    <row r="36573" spans="18:18">
      <c r="R36573" s="75"/>
    </row>
    <row r="36574" spans="18:18">
      <c r="R36574" s="75"/>
    </row>
    <row r="36575" spans="18:18">
      <c r="R36575" s="75"/>
    </row>
    <row r="36576" spans="18:18">
      <c r="R36576" s="75"/>
    </row>
    <row r="36577" spans="18:18">
      <c r="R36577" s="75"/>
    </row>
    <row r="36578" spans="18:18">
      <c r="R36578" s="75"/>
    </row>
    <row r="36579" spans="18:18">
      <c r="R36579" s="75"/>
    </row>
    <row r="36580" spans="18:18">
      <c r="R36580" s="75"/>
    </row>
    <row r="36581" spans="18:18">
      <c r="R36581" s="75"/>
    </row>
    <row r="36582" spans="18:18">
      <c r="R36582" s="75"/>
    </row>
    <row r="36583" spans="18:18">
      <c r="R36583" s="75"/>
    </row>
    <row r="36584" spans="18:18">
      <c r="R36584" s="75"/>
    </row>
    <row r="36585" spans="18:18">
      <c r="R36585" s="75"/>
    </row>
    <row r="36586" spans="18:18">
      <c r="R36586" s="75"/>
    </row>
    <row r="36587" spans="18:18">
      <c r="R36587" s="75"/>
    </row>
    <row r="36588" spans="18:18">
      <c r="R36588" s="75"/>
    </row>
    <row r="36589" spans="18:18">
      <c r="R36589" s="75"/>
    </row>
    <row r="36590" spans="18:18">
      <c r="R36590" s="75"/>
    </row>
    <row r="36591" spans="18:18">
      <c r="R36591" s="75"/>
    </row>
    <row r="36592" spans="18:18">
      <c r="R36592" s="75"/>
    </row>
    <row r="36593" spans="18:18">
      <c r="R36593" s="75"/>
    </row>
    <row r="36594" spans="18:18">
      <c r="R36594" s="75"/>
    </row>
    <row r="36595" spans="18:18">
      <c r="R36595" s="75"/>
    </row>
    <row r="36596" spans="18:18">
      <c r="R36596" s="75"/>
    </row>
    <row r="36597" spans="18:18">
      <c r="R36597" s="75"/>
    </row>
    <row r="36598" spans="18:18">
      <c r="R36598" s="75"/>
    </row>
    <row r="36599" spans="18:18">
      <c r="R36599" s="75"/>
    </row>
    <row r="36600" spans="18:18">
      <c r="R36600" s="75"/>
    </row>
    <row r="36601" spans="18:18">
      <c r="R36601" s="75"/>
    </row>
    <row r="36602" spans="18:18">
      <c r="R36602" s="75"/>
    </row>
    <row r="36603" spans="18:18">
      <c r="R36603" s="75"/>
    </row>
    <row r="36604" spans="18:18">
      <c r="R36604" s="75"/>
    </row>
    <row r="36605" spans="18:18">
      <c r="R36605" s="75"/>
    </row>
    <row r="36606" spans="18:18">
      <c r="R36606" s="75"/>
    </row>
    <row r="36607" spans="18:18">
      <c r="R36607" s="75"/>
    </row>
    <row r="36608" spans="18:18">
      <c r="R36608" s="75"/>
    </row>
    <row r="36609" spans="18:18">
      <c r="R36609" s="75"/>
    </row>
    <row r="36610" spans="18:18">
      <c r="R36610" s="75"/>
    </row>
    <row r="36611" spans="18:18">
      <c r="R36611" s="75"/>
    </row>
    <row r="36612" spans="18:18">
      <c r="R36612" s="75"/>
    </row>
    <row r="36613" spans="18:18">
      <c r="R36613" s="75"/>
    </row>
    <row r="36614" spans="18:18">
      <c r="R36614" s="75"/>
    </row>
    <row r="36615" spans="18:18">
      <c r="R36615" s="75"/>
    </row>
    <row r="36616" spans="18:18">
      <c r="R36616" s="75"/>
    </row>
    <row r="36617" spans="18:18">
      <c r="R36617" s="75"/>
    </row>
    <row r="36618" spans="18:18">
      <c r="R36618" s="75"/>
    </row>
    <row r="36619" spans="18:18">
      <c r="R36619" s="75"/>
    </row>
    <row r="36620" spans="18:18">
      <c r="R36620" s="75"/>
    </row>
    <row r="36621" spans="18:18">
      <c r="R36621" s="75"/>
    </row>
    <row r="36622" spans="18:18">
      <c r="R36622" s="75"/>
    </row>
    <row r="36623" spans="18:18">
      <c r="R36623" s="75"/>
    </row>
    <row r="36624" spans="18:18">
      <c r="R36624" s="75"/>
    </row>
    <row r="36625" spans="18:18">
      <c r="R36625" s="75"/>
    </row>
    <row r="36626" spans="18:18">
      <c r="R36626" s="75"/>
    </row>
    <row r="36627" spans="18:18">
      <c r="R36627" s="75"/>
    </row>
    <row r="36628" spans="18:18">
      <c r="R36628" s="75"/>
    </row>
    <row r="36629" spans="18:18">
      <c r="R36629" s="75"/>
    </row>
    <row r="36630" spans="18:18">
      <c r="R36630" s="75"/>
    </row>
    <row r="36631" spans="18:18">
      <c r="R36631" s="75"/>
    </row>
    <row r="36632" spans="18:18">
      <c r="R36632" s="75"/>
    </row>
    <row r="36633" spans="18:18">
      <c r="R36633" s="75"/>
    </row>
    <row r="36634" spans="18:18">
      <c r="R36634" s="75"/>
    </row>
    <row r="36635" spans="18:18">
      <c r="R36635" s="75"/>
    </row>
    <row r="36636" spans="18:18">
      <c r="R36636" s="75"/>
    </row>
    <row r="36637" spans="18:18">
      <c r="R36637" s="75"/>
    </row>
    <row r="36638" spans="18:18">
      <c r="R36638" s="75"/>
    </row>
    <row r="36639" spans="18:18">
      <c r="R36639" s="75"/>
    </row>
    <row r="36640" spans="18:18">
      <c r="R36640" s="75"/>
    </row>
    <row r="36641" spans="18:18">
      <c r="R36641" s="75"/>
    </row>
    <row r="36642" spans="18:18">
      <c r="R36642" s="75"/>
    </row>
    <row r="36643" spans="18:18">
      <c r="R36643" s="75"/>
    </row>
    <row r="36644" spans="18:18">
      <c r="R36644" s="75"/>
    </row>
    <row r="36645" spans="18:18">
      <c r="R36645" s="75"/>
    </row>
    <row r="36646" spans="18:18">
      <c r="R36646" s="75"/>
    </row>
    <row r="36647" spans="18:18">
      <c r="R36647" s="75"/>
    </row>
    <row r="36648" spans="18:18">
      <c r="R36648" s="75"/>
    </row>
    <row r="36649" spans="18:18">
      <c r="R36649" s="75"/>
    </row>
    <row r="36650" spans="18:18">
      <c r="R36650" s="75"/>
    </row>
    <row r="36651" spans="18:18">
      <c r="R36651" s="75"/>
    </row>
    <row r="36652" spans="18:18">
      <c r="R36652" s="75"/>
    </row>
    <row r="36653" spans="18:18">
      <c r="R36653" s="75"/>
    </row>
    <row r="36654" spans="18:18">
      <c r="R36654" s="75"/>
    </row>
    <row r="36655" spans="18:18">
      <c r="R36655" s="75"/>
    </row>
    <row r="36656" spans="18:18">
      <c r="R36656" s="75"/>
    </row>
    <row r="36657" spans="18:18">
      <c r="R36657" s="75"/>
    </row>
    <row r="36658" spans="18:18">
      <c r="R36658" s="75"/>
    </row>
    <row r="36659" spans="18:18">
      <c r="R36659" s="75"/>
    </row>
    <row r="36660" spans="18:18">
      <c r="R36660" s="75"/>
    </row>
    <row r="36661" spans="18:18">
      <c r="R36661" s="75"/>
    </row>
    <row r="36662" spans="18:18">
      <c r="R36662" s="75"/>
    </row>
    <row r="36663" spans="18:18">
      <c r="R36663" s="75"/>
    </row>
    <row r="36664" spans="18:18">
      <c r="R36664" s="75"/>
    </row>
    <row r="36665" spans="18:18">
      <c r="R36665" s="75"/>
    </row>
    <row r="36666" spans="18:18">
      <c r="R36666" s="75"/>
    </row>
    <row r="36667" spans="18:18">
      <c r="R36667" s="75"/>
    </row>
    <row r="36668" spans="18:18">
      <c r="R36668" s="75"/>
    </row>
    <row r="36669" spans="18:18">
      <c r="R36669" s="75"/>
    </row>
    <row r="36670" spans="18:18">
      <c r="R36670" s="75"/>
    </row>
    <row r="36671" spans="18:18">
      <c r="R36671" s="75"/>
    </row>
    <row r="36672" spans="18:18">
      <c r="R36672" s="75"/>
    </row>
    <row r="36673" spans="18:18">
      <c r="R36673" s="75"/>
    </row>
    <row r="36674" spans="18:18">
      <c r="R36674" s="75"/>
    </row>
    <row r="36675" spans="18:18">
      <c r="R36675" s="75"/>
    </row>
    <row r="36676" spans="18:18">
      <c r="R36676" s="75"/>
    </row>
    <row r="36677" spans="18:18">
      <c r="R36677" s="75"/>
    </row>
    <row r="36678" spans="18:18">
      <c r="R36678" s="75"/>
    </row>
    <row r="36679" spans="18:18">
      <c r="R36679" s="75"/>
    </row>
    <row r="36680" spans="18:18">
      <c r="R36680" s="75"/>
    </row>
    <row r="36681" spans="18:18">
      <c r="R36681" s="75"/>
    </row>
    <row r="36682" spans="18:18">
      <c r="R36682" s="75"/>
    </row>
    <row r="36683" spans="18:18">
      <c r="R36683" s="75"/>
    </row>
    <row r="36684" spans="18:18">
      <c r="R36684" s="75"/>
    </row>
    <row r="36685" spans="18:18">
      <c r="R36685" s="75"/>
    </row>
    <row r="36686" spans="18:18">
      <c r="R36686" s="75"/>
    </row>
    <row r="36687" spans="18:18">
      <c r="R36687" s="75"/>
    </row>
    <row r="36688" spans="18:18">
      <c r="R36688" s="75"/>
    </row>
    <row r="36689" spans="18:18">
      <c r="R36689" s="75"/>
    </row>
    <row r="36690" spans="18:18">
      <c r="R36690" s="75"/>
    </row>
    <row r="36691" spans="18:18">
      <c r="R36691" s="75"/>
    </row>
    <row r="36692" spans="18:18">
      <c r="R36692" s="75"/>
    </row>
    <row r="36693" spans="18:18">
      <c r="R36693" s="75"/>
    </row>
    <row r="36694" spans="18:18">
      <c r="R36694" s="75"/>
    </row>
    <row r="36695" spans="18:18">
      <c r="R36695" s="75"/>
    </row>
    <row r="36696" spans="18:18">
      <c r="R36696" s="75"/>
    </row>
    <row r="36697" spans="18:18">
      <c r="R36697" s="75"/>
    </row>
    <row r="36698" spans="18:18">
      <c r="R36698" s="75"/>
    </row>
    <row r="36699" spans="18:18">
      <c r="R36699" s="75"/>
    </row>
    <row r="36700" spans="18:18">
      <c r="R36700" s="75"/>
    </row>
    <row r="36701" spans="18:18">
      <c r="R36701" s="75"/>
    </row>
    <row r="36702" spans="18:18">
      <c r="R36702" s="75"/>
    </row>
    <row r="36703" spans="18:18">
      <c r="R36703" s="75"/>
    </row>
    <row r="36704" spans="18:18">
      <c r="R36704" s="75"/>
    </row>
    <row r="36705" spans="18:18">
      <c r="R36705" s="75"/>
    </row>
    <row r="36706" spans="18:18">
      <c r="R36706" s="75"/>
    </row>
    <row r="36707" spans="18:18">
      <c r="R36707" s="75"/>
    </row>
    <row r="36708" spans="18:18">
      <c r="R36708" s="75"/>
    </row>
    <row r="36709" spans="18:18">
      <c r="R36709" s="75"/>
    </row>
    <row r="36710" spans="18:18">
      <c r="R36710" s="75"/>
    </row>
    <row r="36711" spans="18:18">
      <c r="R36711" s="75"/>
    </row>
    <row r="36712" spans="18:18">
      <c r="R36712" s="75"/>
    </row>
    <row r="36713" spans="18:18">
      <c r="R36713" s="75"/>
    </row>
    <row r="36714" spans="18:18">
      <c r="R36714" s="75"/>
    </row>
    <row r="36715" spans="18:18">
      <c r="R36715" s="75"/>
    </row>
    <row r="36716" spans="18:18">
      <c r="R36716" s="75"/>
    </row>
    <row r="36717" spans="18:18">
      <c r="R36717" s="75"/>
    </row>
    <row r="36718" spans="18:18">
      <c r="R36718" s="75"/>
    </row>
    <row r="36719" spans="18:18">
      <c r="R36719" s="75"/>
    </row>
    <row r="36720" spans="18:18">
      <c r="R36720" s="75"/>
    </row>
    <row r="36721" spans="18:18">
      <c r="R36721" s="75"/>
    </row>
    <row r="36722" spans="18:18">
      <c r="R36722" s="75"/>
    </row>
    <row r="36723" spans="18:18">
      <c r="R36723" s="75"/>
    </row>
    <row r="36724" spans="18:18">
      <c r="R36724" s="75"/>
    </row>
    <row r="36725" spans="18:18">
      <c r="R36725" s="75"/>
    </row>
    <row r="36726" spans="18:18">
      <c r="R36726" s="75"/>
    </row>
    <row r="36727" spans="18:18">
      <c r="R36727" s="75"/>
    </row>
    <row r="36728" spans="18:18">
      <c r="R36728" s="75"/>
    </row>
    <row r="36729" spans="18:18">
      <c r="R36729" s="75"/>
    </row>
    <row r="36730" spans="18:18">
      <c r="R36730" s="75"/>
    </row>
    <row r="36731" spans="18:18">
      <c r="R36731" s="75"/>
    </row>
    <row r="36732" spans="18:18">
      <c r="R36732" s="75"/>
    </row>
    <row r="36733" spans="18:18">
      <c r="R36733" s="75"/>
    </row>
    <row r="36734" spans="18:18">
      <c r="R36734" s="75"/>
    </row>
    <row r="36735" spans="18:18">
      <c r="R36735" s="75"/>
    </row>
    <row r="36736" spans="18:18">
      <c r="R36736" s="75"/>
    </row>
    <row r="36737" spans="18:18">
      <c r="R36737" s="75"/>
    </row>
    <row r="36738" spans="18:18">
      <c r="R36738" s="75"/>
    </row>
    <row r="36739" spans="18:18">
      <c r="R36739" s="75"/>
    </row>
    <row r="36740" spans="18:18">
      <c r="R36740" s="75"/>
    </row>
    <row r="36741" spans="18:18">
      <c r="R36741" s="75"/>
    </row>
    <row r="36742" spans="18:18">
      <c r="R36742" s="75"/>
    </row>
    <row r="36743" spans="18:18">
      <c r="R36743" s="75"/>
    </row>
    <row r="36744" spans="18:18">
      <c r="R36744" s="75"/>
    </row>
    <row r="36745" spans="18:18">
      <c r="R36745" s="75"/>
    </row>
    <row r="36746" spans="18:18">
      <c r="R36746" s="75"/>
    </row>
    <row r="36747" spans="18:18">
      <c r="R36747" s="75"/>
    </row>
    <row r="36748" spans="18:18">
      <c r="R36748" s="75"/>
    </row>
    <row r="36749" spans="18:18">
      <c r="R36749" s="75"/>
    </row>
    <row r="36750" spans="18:18">
      <c r="R36750" s="75"/>
    </row>
    <row r="36751" spans="18:18">
      <c r="R36751" s="75"/>
    </row>
    <row r="36752" spans="18:18">
      <c r="R36752" s="75"/>
    </row>
    <row r="36753" spans="18:18">
      <c r="R36753" s="75"/>
    </row>
    <row r="36754" spans="18:18">
      <c r="R36754" s="75"/>
    </row>
    <row r="36755" spans="18:18">
      <c r="R36755" s="75"/>
    </row>
    <row r="36756" spans="18:18">
      <c r="R36756" s="75"/>
    </row>
    <row r="36757" spans="18:18">
      <c r="R36757" s="75"/>
    </row>
    <row r="36758" spans="18:18">
      <c r="R36758" s="75"/>
    </row>
    <row r="36759" spans="18:18">
      <c r="R36759" s="75"/>
    </row>
    <row r="36760" spans="18:18">
      <c r="R36760" s="75"/>
    </row>
    <row r="36761" spans="18:18">
      <c r="R36761" s="75"/>
    </row>
    <row r="36762" spans="18:18">
      <c r="R36762" s="75"/>
    </row>
    <row r="36763" spans="18:18">
      <c r="R36763" s="75"/>
    </row>
    <row r="36764" spans="18:18">
      <c r="R36764" s="75"/>
    </row>
    <row r="36765" spans="18:18">
      <c r="R36765" s="75"/>
    </row>
    <row r="36766" spans="18:18">
      <c r="R36766" s="75"/>
    </row>
    <row r="36767" spans="18:18">
      <c r="R36767" s="75"/>
    </row>
    <row r="36768" spans="18:18">
      <c r="R36768" s="75"/>
    </row>
    <row r="36769" spans="18:18">
      <c r="R36769" s="75"/>
    </row>
    <row r="36770" spans="18:18">
      <c r="R36770" s="75"/>
    </row>
    <row r="36771" spans="18:18">
      <c r="R36771" s="75"/>
    </row>
    <row r="36772" spans="18:18">
      <c r="R36772" s="75"/>
    </row>
    <row r="36773" spans="18:18">
      <c r="R36773" s="75"/>
    </row>
    <row r="36774" spans="18:18">
      <c r="R36774" s="75"/>
    </row>
    <row r="36775" spans="18:18">
      <c r="R36775" s="75"/>
    </row>
    <row r="36776" spans="18:18">
      <c r="R36776" s="75"/>
    </row>
    <row r="36777" spans="18:18">
      <c r="R36777" s="75"/>
    </row>
    <row r="36778" spans="18:18">
      <c r="R36778" s="75"/>
    </row>
    <row r="36779" spans="18:18">
      <c r="R36779" s="75"/>
    </row>
    <row r="36780" spans="18:18">
      <c r="R36780" s="75"/>
    </row>
    <row r="36781" spans="18:18">
      <c r="R36781" s="75"/>
    </row>
    <row r="36782" spans="18:18">
      <c r="R36782" s="75"/>
    </row>
    <row r="36783" spans="18:18">
      <c r="R36783" s="75"/>
    </row>
    <row r="36784" spans="18:18">
      <c r="R36784" s="75"/>
    </row>
    <row r="36785" spans="18:18">
      <c r="R36785" s="75"/>
    </row>
    <row r="36786" spans="18:18">
      <c r="R36786" s="75"/>
    </row>
    <row r="36787" spans="18:18">
      <c r="R36787" s="75"/>
    </row>
    <row r="36788" spans="18:18">
      <c r="R36788" s="75"/>
    </row>
    <row r="36789" spans="18:18">
      <c r="R36789" s="75"/>
    </row>
    <row r="36790" spans="18:18">
      <c r="R36790" s="75"/>
    </row>
    <row r="36791" spans="18:18">
      <c r="R36791" s="75"/>
    </row>
    <row r="36792" spans="18:18">
      <c r="R36792" s="75"/>
    </row>
    <row r="36793" spans="18:18">
      <c r="R36793" s="75"/>
    </row>
    <row r="36794" spans="18:18">
      <c r="R36794" s="75"/>
    </row>
    <row r="36795" spans="18:18">
      <c r="R36795" s="75"/>
    </row>
    <row r="36796" spans="18:18">
      <c r="R36796" s="75"/>
    </row>
    <row r="36797" spans="18:18">
      <c r="R36797" s="75"/>
    </row>
    <row r="36798" spans="18:18">
      <c r="R36798" s="75"/>
    </row>
    <row r="36799" spans="18:18">
      <c r="R36799" s="75"/>
    </row>
    <row r="36800" spans="18:18">
      <c r="R36800" s="75"/>
    </row>
    <row r="36801" spans="18:18">
      <c r="R36801" s="75"/>
    </row>
    <row r="36802" spans="18:18">
      <c r="R36802" s="75"/>
    </row>
    <row r="36803" spans="18:18">
      <c r="R36803" s="75"/>
    </row>
    <row r="36804" spans="18:18">
      <c r="R36804" s="75"/>
    </row>
    <row r="36805" spans="18:18">
      <c r="R36805" s="75"/>
    </row>
    <row r="36806" spans="18:18">
      <c r="R36806" s="75"/>
    </row>
    <row r="36807" spans="18:18">
      <c r="R36807" s="75"/>
    </row>
    <row r="36808" spans="18:18">
      <c r="R36808" s="75"/>
    </row>
    <row r="36809" spans="18:18">
      <c r="R36809" s="75"/>
    </row>
    <row r="36810" spans="18:18">
      <c r="R36810" s="75"/>
    </row>
    <row r="36811" spans="18:18">
      <c r="R36811" s="75"/>
    </row>
    <row r="36812" spans="18:18">
      <c r="R36812" s="75"/>
    </row>
    <row r="36813" spans="18:18">
      <c r="R36813" s="75"/>
    </row>
    <row r="36814" spans="18:18">
      <c r="R36814" s="75"/>
    </row>
    <row r="36815" spans="18:18">
      <c r="R36815" s="75"/>
    </row>
    <row r="36816" spans="18:18">
      <c r="R36816" s="75"/>
    </row>
    <row r="36817" spans="18:18">
      <c r="R36817" s="75"/>
    </row>
    <row r="36818" spans="18:18">
      <c r="R36818" s="75"/>
    </row>
    <row r="36819" spans="18:18">
      <c r="R36819" s="75"/>
    </row>
    <row r="36820" spans="18:18">
      <c r="R36820" s="75"/>
    </row>
    <row r="36821" spans="18:18">
      <c r="R36821" s="75"/>
    </row>
    <row r="36822" spans="18:18">
      <c r="R36822" s="75"/>
    </row>
    <row r="36823" spans="18:18">
      <c r="R36823" s="75"/>
    </row>
    <row r="36824" spans="18:18">
      <c r="R36824" s="75"/>
    </row>
    <row r="36825" spans="18:18">
      <c r="R36825" s="75"/>
    </row>
    <row r="36826" spans="18:18">
      <c r="R36826" s="75"/>
    </row>
    <row r="36827" spans="18:18">
      <c r="R36827" s="75"/>
    </row>
    <row r="36828" spans="18:18">
      <c r="R36828" s="75"/>
    </row>
    <row r="36829" spans="18:18">
      <c r="R36829" s="75"/>
    </row>
    <row r="36830" spans="18:18">
      <c r="R36830" s="75"/>
    </row>
    <row r="36831" spans="18:18">
      <c r="R36831" s="75"/>
    </row>
    <row r="36832" spans="18:18">
      <c r="R36832" s="75"/>
    </row>
    <row r="36833" spans="18:18">
      <c r="R36833" s="75"/>
    </row>
    <row r="36834" spans="18:18">
      <c r="R36834" s="75"/>
    </row>
    <row r="36835" spans="18:18">
      <c r="R36835" s="75"/>
    </row>
    <row r="36836" spans="18:18">
      <c r="R36836" s="75"/>
    </row>
    <row r="36837" spans="18:18">
      <c r="R36837" s="75"/>
    </row>
    <row r="36838" spans="18:18">
      <c r="R36838" s="75"/>
    </row>
    <row r="36839" spans="18:18">
      <c r="R36839" s="75"/>
    </row>
    <row r="36840" spans="18:18">
      <c r="R36840" s="75"/>
    </row>
    <row r="36841" spans="18:18">
      <c r="R36841" s="75"/>
    </row>
    <row r="36842" spans="18:18">
      <c r="R36842" s="75"/>
    </row>
    <row r="36843" spans="18:18">
      <c r="R36843" s="75"/>
    </row>
    <row r="36844" spans="18:18">
      <c r="R36844" s="75"/>
    </row>
    <row r="36845" spans="18:18">
      <c r="R36845" s="75"/>
    </row>
    <row r="36846" spans="18:18">
      <c r="R36846" s="75"/>
    </row>
    <row r="36847" spans="18:18">
      <c r="R36847" s="75"/>
    </row>
    <row r="36848" spans="18:18">
      <c r="R36848" s="75"/>
    </row>
    <row r="36849" spans="18:18">
      <c r="R36849" s="75"/>
    </row>
    <row r="36850" spans="18:18">
      <c r="R36850" s="75"/>
    </row>
    <row r="36851" spans="18:18">
      <c r="R36851" s="75"/>
    </row>
    <row r="36852" spans="18:18">
      <c r="R36852" s="75"/>
    </row>
    <row r="36853" spans="18:18">
      <c r="R36853" s="75"/>
    </row>
    <row r="36854" spans="18:18">
      <c r="R36854" s="75"/>
    </row>
    <row r="36855" spans="18:18">
      <c r="R36855" s="75"/>
    </row>
    <row r="36856" spans="18:18">
      <c r="R36856" s="75"/>
    </row>
    <row r="36857" spans="18:18">
      <c r="R36857" s="75"/>
    </row>
    <row r="36858" spans="18:18">
      <c r="R36858" s="75"/>
    </row>
    <row r="36859" spans="18:18">
      <c r="R36859" s="75"/>
    </row>
    <row r="36860" spans="18:18">
      <c r="R36860" s="75"/>
    </row>
    <row r="36861" spans="18:18">
      <c r="R36861" s="75"/>
    </row>
    <row r="36862" spans="18:18">
      <c r="R36862" s="75"/>
    </row>
    <row r="36863" spans="18:18">
      <c r="R36863" s="75"/>
    </row>
    <row r="36864" spans="18:18">
      <c r="R36864" s="75"/>
    </row>
    <row r="36865" spans="18:18">
      <c r="R36865" s="75"/>
    </row>
    <row r="36866" spans="18:18">
      <c r="R36866" s="75"/>
    </row>
    <row r="36867" spans="18:18">
      <c r="R36867" s="75"/>
    </row>
    <row r="36868" spans="18:18">
      <c r="R36868" s="75"/>
    </row>
    <row r="36869" spans="18:18">
      <c r="R36869" s="75"/>
    </row>
    <row r="36870" spans="18:18">
      <c r="R36870" s="75"/>
    </row>
    <row r="36871" spans="18:18">
      <c r="R36871" s="75"/>
    </row>
    <row r="36872" spans="18:18">
      <c r="R36872" s="75"/>
    </row>
    <row r="36873" spans="18:18">
      <c r="R36873" s="75"/>
    </row>
    <row r="36874" spans="18:18">
      <c r="R36874" s="75"/>
    </row>
    <row r="36875" spans="18:18">
      <c r="R36875" s="75"/>
    </row>
    <row r="36876" spans="18:18">
      <c r="R36876" s="75"/>
    </row>
    <row r="36877" spans="18:18">
      <c r="R36877" s="75"/>
    </row>
    <row r="36878" spans="18:18">
      <c r="R36878" s="75"/>
    </row>
    <row r="36879" spans="18:18">
      <c r="R36879" s="75"/>
    </row>
    <row r="36880" spans="18:18">
      <c r="R36880" s="75"/>
    </row>
    <row r="36881" spans="18:18">
      <c r="R36881" s="75"/>
    </row>
    <row r="36882" spans="18:18">
      <c r="R36882" s="75"/>
    </row>
    <row r="36883" spans="18:18">
      <c r="R36883" s="75"/>
    </row>
    <row r="36884" spans="18:18">
      <c r="R36884" s="75"/>
    </row>
    <row r="36885" spans="18:18">
      <c r="R36885" s="75"/>
    </row>
    <row r="36886" spans="18:18">
      <c r="R36886" s="75"/>
    </row>
    <row r="36887" spans="18:18">
      <c r="R36887" s="75"/>
    </row>
    <row r="36888" spans="18:18">
      <c r="R36888" s="75"/>
    </row>
    <row r="36889" spans="18:18">
      <c r="R36889" s="75"/>
    </row>
    <row r="36890" spans="18:18">
      <c r="R36890" s="75"/>
    </row>
    <row r="36891" spans="18:18">
      <c r="R36891" s="75"/>
    </row>
    <row r="36892" spans="18:18">
      <c r="R36892" s="75"/>
    </row>
    <row r="36893" spans="18:18">
      <c r="R36893" s="75"/>
    </row>
    <row r="36894" spans="18:18">
      <c r="R36894" s="75"/>
    </row>
    <row r="36895" spans="18:18">
      <c r="R36895" s="75"/>
    </row>
    <row r="36896" spans="18:18">
      <c r="R36896" s="75"/>
    </row>
    <row r="36897" spans="18:18">
      <c r="R36897" s="75"/>
    </row>
    <row r="36898" spans="18:18">
      <c r="R36898" s="75"/>
    </row>
    <row r="36899" spans="18:18">
      <c r="R36899" s="75"/>
    </row>
    <row r="36900" spans="18:18">
      <c r="R36900" s="75"/>
    </row>
    <row r="36901" spans="18:18">
      <c r="R36901" s="75"/>
    </row>
    <row r="36902" spans="18:18">
      <c r="R36902" s="75"/>
    </row>
    <row r="36903" spans="18:18">
      <c r="R36903" s="75"/>
    </row>
    <row r="36904" spans="18:18">
      <c r="R36904" s="75"/>
    </row>
    <row r="36905" spans="18:18">
      <c r="R36905" s="75"/>
    </row>
    <row r="36906" spans="18:18">
      <c r="R36906" s="75"/>
    </row>
    <row r="36907" spans="18:18">
      <c r="R36907" s="75"/>
    </row>
    <row r="36908" spans="18:18">
      <c r="R36908" s="75"/>
    </row>
    <row r="36909" spans="18:18">
      <c r="R36909" s="75"/>
    </row>
    <row r="36910" spans="18:18">
      <c r="R36910" s="75"/>
    </row>
    <row r="36911" spans="18:18">
      <c r="R36911" s="75"/>
    </row>
    <row r="36912" spans="18:18">
      <c r="R36912" s="75"/>
    </row>
    <row r="36913" spans="18:18">
      <c r="R36913" s="75"/>
    </row>
    <row r="36914" spans="18:18">
      <c r="R36914" s="75"/>
    </row>
    <row r="36915" spans="18:18">
      <c r="R36915" s="75"/>
    </row>
    <row r="36916" spans="18:18">
      <c r="R36916" s="75"/>
    </row>
    <row r="36917" spans="18:18">
      <c r="R36917" s="75"/>
    </row>
    <row r="36918" spans="18:18">
      <c r="R36918" s="75"/>
    </row>
    <row r="36919" spans="18:18">
      <c r="R36919" s="75"/>
    </row>
    <row r="36920" spans="18:18">
      <c r="R36920" s="75"/>
    </row>
    <row r="36921" spans="18:18">
      <c r="R36921" s="75"/>
    </row>
    <row r="36922" spans="18:18">
      <c r="R36922" s="75"/>
    </row>
    <row r="36923" spans="18:18">
      <c r="R36923" s="75"/>
    </row>
    <row r="36924" spans="18:18">
      <c r="R36924" s="75"/>
    </row>
    <row r="36925" spans="18:18">
      <c r="R36925" s="75"/>
    </row>
    <row r="36926" spans="18:18">
      <c r="R36926" s="75"/>
    </row>
    <row r="36927" spans="18:18">
      <c r="R36927" s="75"/>
    </row>
    <row r="36928" spans="18:18">
      <c r="R36928" s="75"/>
    </row>
    <row r="36929" spans="18:18">
      <c r="R36929" s="75"/>
    </row>
    <row r="36930" spans="18:18">
      <c r="R36930" s="75"/>
    </row>
    <row r="36931" spans="18:18">
      <c r="R36931" s="75"/>
    </row>
    <row r="36932" spans="18:18">
      <c r="R36932" s="75"/>
    </row>
    <row r="36933" spans="18:18">
      <c r="R36933" s="75"/>
    </row>
    <row r="36934" spans="18:18">
      <c r="R36934" s="75"/>
    </row>
    <row r="36935" spans="18:18">
      <c r="R36935" s="75"/>
    </row>
    <row r="36936" spans="18:18">
      <c r="R36936" s="75"/>
    </row>
    <row r="36937" spans="18:18">
      <c r="R36937" s="75"/>
    </row>
    <row r="36938" spans="18:18">
      <c r="R36938" s="75"/>
    </row>
    <row r="36939" spans="18:18">
      <c r="R36939" s="75"/>
    </row>
    <row r="36940" spans="18:18">
      <c r="R36940" s="75"/>
    </row>
    <row r="36941" spans="18:18">
      <c r="R36941" s="75"/>
    </row>
    <row r="36942" spans="18:18">
      <c r="R36942" s="75"/>
    </row>
    <row r="36943" spans="18:18">
      <c r="R36943" s="75"/>
    </row>
    <row r="36944" spans="18:18">
      <c r="R36944" s="75"/>
    </row>
    <row r="36945" spans="18:18">
      <c r="R36945" s="75"/>
    </row>
    <row r="36946" spans="18:18">
      <c r="R36946" s="75"/>
    </row>
    <row r="36947" spans="18:18">
      <c r="R36947" s="75"/>
    </row>
    <row r="36948" spans="18:18">
      <c r="R36948" s="75"/>
    </row>
    <row r="36949" spans="18:18">
      <c r="R36949" s="75"/>
    </row>
    <row r="36950" spans="18:18">
      <c r="R36950" s="75"/>
    </row>
    <row r="36951" spans="18:18">
      <c r="R36951" s="75"/>
    </row>
    <row r="36952" spans="18:18">
      <c r="R36952" s="75"/>
    </row>
    <row r="36953" spans="18:18">
      <c r="R36953" s="75"/>
    </row>
    <row r="36954" spans="18:18">
      <c r="R36954" s="75"/>
    </row>
    <row r="36955" spans="18:18">
      <c r="R36955" s="75"/>
    </row>
    <row r="36956" spans="18:18">
      <c r="R36956" s="75"/>
    </row>
    <row r="36957" spans="18:18">
      <c r="R36957" s="75"/>
    </row>
    <row r="36958" spans="18:18">
      <c r="R36958" s="75"/>
    </row>
    <row r="36959" spans="18:18">
      <c r="R36959" s="75"/>
    </row>
    <row r="36960" spans="18:18">
      <c r="R36960" s="75"/>
    </row>
    <row r="36961" spans="18:18">
      <c r="R36961" s="75"/>
    </row>
    <row r="36962" spans="18:18">
      <c r="R36962" s="75"/>
    </row>
    <row r="36963" spans="18:18">
      <c r="R36963" s="75"/>
    </row>
    <row r="36964" spans="18:18">
      <c r="R36964" s="75"/>
    </row>
    <row r="36965" spans="18:18">
      <c r="R36965" s="75"/>
    </row>
    <row r="36966" spans="18:18">
      <c r="R36966" s="75"/>
    </row>
    <row r="36967" spans="18:18">
      <c r="R36967" s="75"/>
    </row>
    <row r="36968" spans="18:18">
      <c r="R36968" s="75"/>
    </row>
    <row r="36969" spans="18:18">
      <c r="R36969" s="75"/>
    </row>
    <row r="36970" spans="18:18">
      <c r="R36970" s="75"/>
    </row>
    <row r="36971" spans="18:18">
      <c r="R36971" s="75"/>
    </row>
    <row r="36972" spans="18:18">
      <c r="R36972" s="75"/>
    </row>
    <row r="36973" spans="18:18">
      <c r="R36973" s="75"/>
    </row>
    <row r="36974" spans="18:18">
      <c r="R36974" s="75"/>
    </row>
    <row r="36975" spans="18:18">
      <c r="R36975" s="75"/>
    </row>
    <row r="36976" spans="18:18">
      <c r="R36976" s="75"/>
    </row>
    <row r="36977" spans="18:18">
      <c r="R36977" s="75"/>
    </row>
    <row r="36978" spans="18:18">
      <c r="R36978" s="75"/>
    </row>
    <row r="36979" spans="18:18">
      <c r="R36979" s="75"/>
    </row>
    <row r="36980" spans="18:18">
      <c r="R36980" s="75"/>
    </row>
    <row r="36981" spans="18:18">
      <c r="R36981" s="75"/>
    </row>
    <row r="36982" spans="18:18">
      <c r="R36982" s="75"/>
    </row>
    <row r="36983" spans="18:18">
      <c r="R36983" s="75"/>
    </row>
    <row r="36984" spans="18:18">
      <c r="R36984" s="75"/>
    </row>
    <row r="36985" spans="18:18">
      <c r="R36985" s="75"/>
    </row>
    <row r="36986" spans="18:18">
      <c r="R36986" s="75"/>
    </row>
    <row r="36987" spans="18:18">
      <c r="R36987" s="75"/>
    </row>
    <row r="36988" spans="18:18">
      <c r="R36988" s="75"/>
    </row>
    <row r="36989" spans="18:18">
      <c r="R36989" s="75"/>
    </row>
    <row r="36990" spans="18:18">
      <c r="R36990" s="75"/>
    </row>
    <row r="36991" spans="18:18">
      <c r="R36991" s="75"/>
    </row>
    <row r="36992" spans="18:18">
      <c r="R36992" s="75"/>
    </row>
    <row r="36993" spans="18:18">
      <c r="R36993" s="75"/>
    </row>
    <row r="36994" spans="18:18">
      <c r="R36994" s="75"/>
    </row>
    <row r="36995" spans="18:18">
      <c r="R36995" s="75"/>
    </row>
    <row r="36996" spans="18:18">
      <c r="R36996" s="75"/>
    </row>
    <row r="36997" spans="18:18">
      <c r="R36997" s="75"/>
    </row>
    <row r="36998" spans="18:18">
      <c r="R36998" s="75"/>
    </row>
    <row r="36999" spans="18:18">
      <c r="R36999" s="75"/>
    </row>
    <row r="37000" spans="18:18">
      <c r="R37000" s="75"/>
    </row>
    <row r="37001" spans="18:18">
      <c r="R37001" s="75"/>
    </row>
    <row r="37002" spans="18:18">
      <c r="R37002" s="75"/>
    </row>
    <row r="37003" spans="18:18">
      <c r="R37003" s="75"/>
    </row>
    <row r="37004" spans="18:18">
      <c r="R37004" s="75"/>
    </row>
    <row r="37005" spans="18:18">
      <c r="R37005" s="75"/>
    </row>
    <row r="37006" spans="18:18">
      <c r="R37006" s="75"/>
    </row>
    <row r="37007" spans="18:18">
      <c r="R37007" s="75"/>
    </row>
    <row r="37008" spans="18:18">
      <c r="R37008" s="75"/>
    </row>
    <row r="37009" spans="18:18">
      <c r="R37009" s="75"/>
    </row>
    <row r="37010" spans="18:18">
      <c r="R37010" s="75"/>
    </row>
    <row r="37011" spans="18:18">
      <c r="R37011" s="75"/>
    </row>
    <row r="37012" spans="18:18">
      <c r="R37012" s="75"/>
    </row>
    <row r="37013" spans="18:18">
      <c r="R37013" s="75"/>
    </row>
    <row r="37014" spans="18:18">
      <c r="R37014" s="75"/>
    </row>
    <row r="37015" spans="18:18">
      <c r="R37015" s="75"/>
    </row>
    <row r="37016" spans="18:18">
      <c r="R37016" s="75"/>
    </row>
    <row r="37017" spans="18:18">
      <c r="R37017" s="75"/>
    </row>
    <row r="37018" spans="18:18">
      <c r="R37018" s="75"/>
    </row>
    <row r="37019" spans="18:18">
      <c r="R37019" s="75"/>
    </row>
    <row r="37020" spans="18:18">
      <c r="R37020" s="75"/>
    </row>
    <row r="37021" spans="18:18">
      <c r="R37021" s="75"/>
    </row>
    <row r="37022" spans="18:18">
      <c r="R37022" s="75"/>
    </row>
    <row r="37023" spans="18:18">
      <c r="R37023" s="75"/>
    </row>
    <row r="37024" spans="18:18">
      <c r="R37024" s="75"/>
    </row>
    <row r="37025" spans="18:18">
      <c r="R37025" s="75"/>
    </row>
    <row r="37026" spans="18:18">
      <c r="R37026" s="75"/>
    </row>
    <row r="37027" spans="18:18">
      <c r="R37027" s="75"/>
    </row>
    <row r="37028" spans="18:18">
      <c r="R37028" s="75"/>
    </row>
    <row r="37029" spans="18:18">
      <c r="R37029" s="75"/>
    </row>
    <row r="37030" spans="18:18">
      <c r="R37030" s="75"/>
    </row>
    <row r="37031" spans="18:18">
      <c r="R37031" s="75"/>
    </row>
    <row r="37032" spans="18:18">
      <c r="R37032" s="75"/>
    </row>
    <row r="37033" spans="18:18">
      <c r="R37033" s="75"/>
    </row>
    <row r="37034" spans="18:18">
      <c r="R37034" s="75"/>
    </row>
    <row r="37035" spans="18:18">
      <c r="R37035" s="75"/>
    </row>
    <row r="37036" spans="18:18">
      <c r="R37036" s="75"/>
    </row>
    <row r="37037" spans="18:18">
      <c r="R37037" s="75"/>
    </row>
    <row r="37038" spans="18:18">
      <c r="R37038" s="75"/>
    </row>
    <row r="37039" spans="18:18">
      <c r="R37039" s="75"/>
    </row>
    <row r="37040" spans="18:18">
      <c r="R37040" s="75"/>
    </row>
    <row r="37041" spans="18:18">
      <c r="R37041" s="75"/>
    </row>
    <row r="37042" spans="18:18">
      <c r="R37042" s="75"/>
    </row>
    <row r="37043" spans="18:18">
      <c r="R37043" s="75"/>
    </row>
    <row r="37044" spans="18:18">
      <c r="R37044" s="75"/>
    </row>
    <row r="37045" spans="18:18">
      <c r="R37045" s="75"/>
    </row>
    <row r="37046" spans="18:18">
      <c r="R37046" s="75"/>
    </row>
    <row r="37047" spans="18:18">
      <c r="R37047" s="75"/>
    </row>
    <row r="37048" spans="18:18">
      <c r="R37048" s="75"/>
    </row>
    <row r="37049" spans="18:18">
      <c r="R37049" s="75"/>
    </row>
    <row r="37050" spans="18:18">
      <c r="R37050" s="75"/>
    </row>
    <row r="37051" spans="18:18">
      <c r="R37051" s="75"/>
    </row>
    <row r="37052" spans="18:18">
      <c r="R37052" s="75"/>
    </row>
    <row r="37053" spans="18:18">
      <c r="R37053" s="75"/>
    </row>
    <row r="37054" spans="18:18">
      <c r="R37054" s="75"/>
    </row>
    <row r="37055" spans="18:18">
      <c r="R37055" s="75"/>
    </row>
    <row r="37056" spans="18:18">
      <c r="R37056" s="75"/>
    </row>
    <row r="37057" spans="18:18">
      <c r="R37057" s="75"/>
    </row>
    <row r="37058" spans="18:18">
      <c r="R37058" s="75"/>
    </row>
    <row r="37059" spans="18:18">
      <c r="R37059" s="75"/>
    </row>
    <row r="37060" spans="18:18">
      <c r="R37060" s="75"/>
    </row>
    <row r="37061" spans="18:18">
      <c r="R37061" s="75"/>
    </row>
    <row r="37062" spans="18:18">
      <c r="R37062" s="75"/>
    </row>
    <row r="37063" spans="18:18">
      <c r="R37063" s="75"/>
    </row>
    <row r="37064" spans="18:18">
      <c r="R37064" s="75"/>
    </row>
    <row r="37065" spans="18:18">
      <c r="R37065" s="75"/>
    </row>
    <row r="37066" spans="18:18">
      <c r="R37066" s="75"/>
    </row>
    <row r="37067" spans="18:18">
      <c r="R37067" s="75"/>
    </row>
    <row r="37068" spans="18:18">
      <c r="R37068" s="75"/>
    </row>
    <row r="37069" spans="18:18">
      <c r="R37069" s="75"/>
    </row>
    <row r="37070" spans="18:18">
      <c r="R37070" s="75"/>
    </row>
    <row r="37071" spans="18:18">
      <c r="R37071" s="75"/>
    </row>
    <row r="37072" spans="18:18">
      <c r="R37072" s="75"/>
    </row>
    <row r="37073" spans="18:18">
      <c r="R37073" s="75"/>
    </row>
    <row r="37074" spans="18:18">
      <c r="R37074" s="75"/>
    </row>
    <row r="37075" spans="18:18">
      <c r="R37075" s="75"/>
    </row>
    <row r="37076" spans="18:18">
      <c r="R37076" s="75"/>
    </row>
    <row r="37077" spans="18:18">
      <c r="R37077" s="75"/>
    </row>
    <row r="37078" spans="18:18">
      <c r="R37078" s="75"/>
    </row>
    <row r="37079" spans="18:18">
      <c r="R37079" s="75"/>
    </row>
    <row r="37080" spans="18:18">
      <c r="R37080" s="75"/>
    </row>
    <row r="37081" spans="18:18">
      <c r="R37081" s="75"/>
    </row>
    <row r="37082" spans="18:18">
      <c r="R37082" s="75"/>
    </row>
    <row r="37083" spans="18:18">
      <c r="R37083" s="75"/>
    </row>
    <row r="37084" spans="18:18">
      <c r="R37084" s="75"/>
    </row>
    <row r="37085" spans="18:18">
      <c r="R37085" s="75"/>
    </row>
    <row r="37086" spans="18:18">
      <c r="R37086" s="75"/>
    </row>
    <row r="37087" spans="18:18">
      <c r="R37087" s="75"/>
    </row>
    <row r="37088" spans="18:18">
      <c r="R37088" s="75"/>
    </row>
    <row r="37089" spans="18:18">
      <c r="R37089" s="75"/>
    </row>
    <row r="37090" spans="18:18">
      <c r="R37090" s="75"/>
    </row>
    <row r="37091" spans="18:18">
      <c r="R37091" s="75"/>
    </row>
    <row r="37092" spans="18:18">
      <c r="R37092" s="75"/>
    </row>
    <row r="37093" spans="18:18">
      <c r="R37093" s="75"/>
    </row>
    <row r="37094" spans="18:18">
      <c r="R37094" s="75"/>
    </row>
    <row r="37095" spans="18:18">
      <c r="R37095" s="75"/>
    </row>
    <row r="37096" spans="18:18">
      <c r="R37096" s="75"/>
    </row>
    <row r="37097" spans="18:18">
      <c r="R37097" s="75"/>
    </row>
    <row r="37098" spans="18:18">
      <c r="R37098" s="75"/>
    </row>
    <row r="37099" spans="18:18">
      <c r="R37099" s="75"/>
    </row>
    <row r="37100" spans="18:18">
      <c r="R37100" s="75"/>
    </row>
    <row r="37101" spans="18:18">
      <c r="R37101" s="75"/>
    </row>
    <row r="37102" spans="18:18">
      <c r="R37102" s="75"/>
    </row>
    <row r="37103" spans="18:18">
      <c r="R37103" s="75"/>
    </row>
    <row r="37104" spans="18:18">
      <c r="R37104" s="75"/>
    </row>
    <row r="37105" spans="18:18">
      <c r="R37105" s="75"/>
    </row>
    <row r="37106" spans="18:18">
      <c r="R37106" s="75"/>
    </row>
    <row r="37107" spans="18:18">
      <c r="R37107" s="75"/>
    </row>
    <row r="37108" spans="18:18">
      <c r="R37108" s="75"/>
    </row>
    <row r="37109" spans="18:18">
      <c r="R37109" s="75"/>
    </row>
    <row r="37110" spans="18:18">
      <c r="R37110" s="75"/>
    </row>
    <row r="37111" spans="18:18">
      <c r="R37111" s="75"/>
    </row>
    <row r="37112" spans="18:18">
      <c r="R37112" s="75"/>
    </row>
    <row r="37113" spans="18:18">
      <c r="R37113" s="75"/>
    </row>
    <row r="37114" spans="18:18">
      <c r="R37114" s="75"/>
    </row>
    <row r="37115" spans="18:18">
      <c r="R37115" s="75"/>
    </row>
    <row r="37116" spans="18:18">
      <c r="R37116" s="75"/>
    </row>
    <row r="37117" spans="18:18">
      <c r="R37117" s="75"/>
    </row>
    <row r="37118" spans="18:18">
      <c r="R37118" s="75"/>
    </row>
    <row r="37119" spans="18:18">
      <c r="R37119" s="75"/>
    </row>
    <row r="37120" spans="18:18">
      <c r="R37120" s="75"/>
    </row>
    <row r="37121" spans="18:18">
      <c r="R37121" s="75"/>
    </row>
    <row r="37122" spans="18:18">
      <c r="R37122" s="75"/>
    </row>
    <row r="37123" spans="18:18">
      <c r="R37123" s="75"/>
    </row>
    <row r="37124" spans="18:18">
      <c r="R37124" s="75"/>
    </row>
    <row r="37125" spans="18:18">
      <c r="R37125" s="75"/>
    </row>
    <row r="37126" spans="18:18">
      <c r="R37126" s="75"/>
    </row>
    <row r="37127" spans="18:18">
      <c r="R37127" s="75"/>
    </row>
    <row r="37128" spans="18:18">
      <c r="R37128" s="75"/>
    </row>
    <row r="37129" spans="18:18">
      <c r="R37129" s="75"/>
    </row>
    <row r="37130" spans="18:18">
      <c r="R37130" s="75"/>
    </row>
    <row r="37131" spans="18:18">
      <c r="R37131" s="75"/>
    </row>
    <row r="37132" spans="18:18">
      <c r="R37132" s="75"/>
    </row>
    <row r="37133" spans="18:18">
      <c r="R37133" s="75"/>
    </row>
    <row r="37134" spans="18:18">
      <c r="R37134" s="75"/>
    </row>
    <row r="37135" spans="18:18">
      <c r="R37135" s="75"/>
    </row>
    <row r="37136" spans="18:18">
      <c r="R37136" s="75"/>
    </row>
    <row r="37137" spans="18:18">
      <c r="R37137" s="75"/>
    </row>
    <row r="37138" spans="18:18">
      <c r="R37138" s="75"/>
    </row>
    <row r="37139" spans="18:18">
      <c r="R37139" s="75"/>
    </row>
    <row r="37140" spans="18:18">
      <c r="R37140" s="75"/>
    </row>
    <row r="37141" spans="18:18">
      <c r="R37141" s="75"/>
    </row>
    <row r="37142" spans="18:18">
      <c r="R37142" s="75"/>
    </row>
    <row r="37143" spans="18:18">
      <c r="R37143" s="75"/>
    </row>
    <row r="37144" spans="18:18">
      <c r="R37144" s="75"/>
    </row>
    <row r="37145" spans="18:18">
      <c r="R37145" s="75"/>
    </row>
    <row r="37146" spans="18:18">
      <c r="R37146" s="75"/>
    </row>
    <row r="37147" spans="18:18">
      <c r="R37147" s="75"/>
    </row>
    <row r="37148" spans="18:18">
      <c r="R37148" s="75"/>
    </row>
    <row r="37149" spans="18:18">
      <c r="R37149" s="75"/>
    </row>
    <row r="37150" spans="18:18">
      <c r="R37150" s="75"/>
    </row>
    <row r="37151" spans="18:18">
      <c r="R37151" s="75"/>
    </row>
    <row r="37152" spans="18:18">
      <c r="R37152" s="75"/>
    </row>
    <row r="37153" spans="18:18">
      <c r="R37153" s="75"/>
    </row>
    <row r="37154" spans="18:18">
      <c r="R37154" s="75"/>
    </row>
    <row r="37155" spans="18:18">
      <c r="R37155" s="75"/>
    </row>
    <row r="37156" spans="18:18">
      <c r="R37156" s="75"/>
    </row>
    <row r="37157" spans="18:18">
      <c r="R37157" s="75"/>
    </row>
    <row r="37158" spans="18:18">
      <c r="R37158" s="75"/>
    </row>
    <row r="37159" spans="18:18">
      <c r="R37159" s="75"/>
    </row>
    <row r="37160" spans="18:18">
      <c r="R37160" s="75"/>
    </row>
    <row r="37161" spans="18:18">
      <c r="R37161" s="75"/>
    </row>
    <row r="37162" spans="18:18">
      <c r="R37162" s="75"/>
    </row>
    <row r="37163" spans="18:18">
      <c r="R37163" s="75"/>
    </row>
    <row r="37164" spans="18:18">
      <c r="R37164" s="75"/>
    </row>
    <row r="37165" spans="18:18">
      <c r="R37165" s="75"/>
    </row>
    <row r="37166" spans="18:18">
      <c r="R37166" s="75"/>
    </row>
    <row r="37167" spans="18:18">
      <c r="R37167" s="75"/>
    </row>
    <row r="37168" spans="18:18">
      <c r="R37168" s="75"/>
    </row>
    <row r="37169" spans="18:18">
      <c r="R37169" s="75"/>
    </row>
    <row r="37170" spans="18:18">
      <c r="R37170" s="75"/>
    </row>
    <row r="37171" spans="18:18">
      <c r="R37171" s="75"/>
    </row>
    <row r="37172" spans="18:18">
      <c r="R37172" s="75"/>
    </row>
    <row r="37173" spans="18:18">
      <c r="R37173" s="75"/>
    </row>
    <row r="37174" spans="18:18">
      <c r="R37174" s="75"/>
    </row>
    <row r="37175" spans="18:18">
      <c r="R37175" s="75"/>
    </row>
    <row r="37176" spans="18:18">
      <c r="R37176" s="75"/>
    </row>
    <row r="37177" spans="18:18">
      <c r="R37177" s="75"/>
    </row>
    <row r="37178" spans="18:18">
      <c r="R37178" s="75"/>
    </row>
    <row r="37179" spans="18:18">
      <c r="R37179" s="75"/>
    </row>
    <row r="37180" spans="18:18">
      <c r="R37180" s="75"/>
    </row>
    <row r="37181" spans="18:18">
      <c r="R37181" s="75"/>
    </row>
    <row r="37182" spans="18:18">
      <c r="R37182" s="75"/>
    </row>
    <row r="37183" spans="18:18">
      <c r="R37183" s="75"/>
    </row>
    <row r="37184" spans="18:18">
      <c r="R37184" s="75"/>
    </row>
    <row r="37185" spans="18:18">
      <c r="R37185" s="75"/>
    </row>
    <row r="37186" spans="18:18">
      <c r="R37186" s="75"/>
    </row>
    <row r="37187" spans="18:18">
      <c r="R37187" s="75"/>
    </row>
    <row r="37188" spans="18:18">
      <c r="R37188" s="75"/>
    </row>
    <row r="37189" spans="18:18">
      <c r="R37189" s="75"/>
    </row>
    <row r="37190" spans="18:18">
      <c r="R37190" s="75"/>
    </row>
    <row r="37191" spans="18:18">
      <c r="R37191" s="75"/>
    </row>
    <row r="37192" spans="18:18">
      <c r="R37192" s="75"/>
    </row>
    <row r="37193" spans="18:18">
      <c r="R37193" s="75"/>
    </row>
    <row r="37194" spans="18:18">
      <c r="R37194" s="75"/>
    </row>
    <row r="37195" spans="18:18">
      <c r="R37195" s="75"/>
    </row>
    <row r="37196" spans="18:18">
      <c r="R37196" s="75"/>
    </row>
    <row r="37197" spans="18:18">
      <c r="R37197" s="75"/>
    </row>
    <row r="37198" spans="18:18">
      <c r="R37198" s="75"/>
    </row>
    <row r="37199" spans="18:18">
      <c r="R37199" s="75"/>
    </row>
    <row r="37200" spans="18:18">
      <c r="R37200" s="75"/>
    </row>
    <row r="37201" spans="18:18">
      <c r="R37201" s="75"/>
    </row>
    <row r="37202" spans="18:18">
      <c r="R37202" s="75"/>
    </row>
    <row r="37203" spans="18:18">
      <c r="R37203" s="75"/>
    </row>
    <row r="37204" spans="18:18">
      <c r="R37204" s="75"/>
    </row>
    <row r="37205" spans="18:18">
      <c r="R37205" s="75"/>
    </row>
    <row r="37206" spans="18:18">
      <c r="R37206" s="75"/>
    </row>
    <row r="37207" spans="18:18">
      <c r="R37207" s="75"/>
    </row>
    <row r="37208" spans="18:18">
      <c r="R37208" s="75"/>
    </row>
    <row r="37209" spans="18:18">
      <c r="R37209" s="75"/>
    </row>
    <row r="37210" spans="18:18">
      <c r="R37210" s="75"/>
    </row>
    <row r="37211" spans="18:18">
      <c r="R37211" s="75"/>
    </row>
    <row r="37212" spans="18:18">
      <c r="R37212" s="75"/>
    </row>
    <row r="37213" spans="18:18">
      <c r="R37213" s="75"/>
    </row>
    <row r="37214" spans="18:18">
      <c r="R37214" s="75"/>
    </row>
    <row r="37215" spans="18:18">
      <c r="R37215" s="75"/>
    </row>
    <row r="37216" spans="18:18">
      <c r="R37216" s="75"/>
    </row>
    <row r="37217" spans="18:18">
      <c r="R37217" s="75"/>
    </row>
    <row r="37218" spans="18:18">
      <c r="R37218" s="75"/>
    </row>
    <row r="37219" spans="18:18">
      <c r="R37219" s="75"/>
    </row>
    <row r="37220" spans="18:18">
      <c r="R37220" s="75"/>
    </row>
    <row r="37221" spans="18:18">
      <c r="R37221" s="75"/>
    </row>
    <row r="37222" spans="18:18">
      <c r="R37222" s="75"/>
    </row>
    <row r="37223" spans="18:18">
      <c r="R37223" s="75"/>
    </row>
    <row r="37224" spans="18:18">
      <c r="R37224" s="75"/>
    </row>
    <row r="37225" spans="18:18">
      <c r="R37225" s="75"/>
    </row>
    <row r="37226" spans="18:18">
      <c r="R37226" s="75"/>
    </row>
    <row r="37227" spans="18:18">
      <c r="R37227" s="75"/>
    </row>
    <row r="37228" spans="18:18">
      <c r="R37228" s="75"/>
    </row>
    <row r="37229" spans="18:18">
      <c r="R37229" s="75"/>
    </row>
    <row r="37230" spans="18:18">
      <c r="R37230" s="75"/>
    </row>
    <row r="37231" spans="18:18">
      <c r="R37231" s="75"/>
    </row>
    <row r="37232" spans="18:18">
      <c r="R37232" s="75"/>
    </row>
    <row r="37233" spans="18:18">
      <c r="R37233" s="75"/>
    </row>
    <row r="37234" spans="18:18">
      <c r="R37234" s="75"/>
    </row>
    <row r="37235" spans="18:18">
      <c r="R37235" s="75"/>
    </row>
    <row r="37236" spans="18:18">
      <c r="R37236" s="75"/>
    </row>
    <row r="37237" spans="18:18">
      <c r="R37237" s="75"/>
    </row>
    <row r="37238" spans="18:18">
      <c r="R37238" s="75"/>
    </row>
    <row r="37239" spans="18:18">
      <c r="R37239" s="75"/>
    </row>
    <row r="37240" spans="18:18">
      <c r="R37240" s="75"/>
    </row>
    <row r="37241" spans="18:18">
      <c r="R37241" s="75"/>
    </row>
    <row r="37242" spans="18:18">
      <c r="R37242" s="75"/>
    </row>
    <row r="37243" spans="18:18">
      <c r="R37243" s="75"/>
    </row>
    <row r="37244" spans="18:18">
      <c r="R37244" s="75"/>
    </row>
    <row r="37245" spans="18:18">
      <c r="R37245" s="75"/>
    </row>
    <row r="37246" spans="18:18">
      <c r="R37246" s="75"/>
    </row>
    <row r="37247" spans="18:18">
      <c r="R37247" s="75"/>
    </row>
    <row r="37248" spans="18:18">
      <c r="R37248" s="75"/>
    </row>
    <row r="37249" spans="18:18">
      <c r="R37249" s="75"/>
    </row>
    <row r="37250" spans="18:18">
      <c r="R37250" s="75"/>
    </row>
    <row r="37251" spans="18:18">
      <c r="R37251" s="75"/>
    </row>
    <row r="37252" spans="18:18">
      <c r="R37252" s="75"/>
    </row>
    <row r="37253" spans="18:18">
      <c r="R37253" s="75"/>
    </row>
    <row r="37254" spans="18:18">
      <c r="R37254" s="75"/>
    </row>
    <row r="37255" spans="18:18">
      <c r="R37255" s="75"/>
    </row>
    <row r="37256" spans="18:18">
      <c r="R37256" s="75"/>
    </row>
    <row r="37257" spans="18:18">
      <c r="R37257" s="75"/>
    </row>
    <row r="37258" spans="18:18">
      <c r="R37258" s="75"/>
    </row>
    <row r="37259" spans="18:18">
      <c r="R37259" s="75"/>
    </row>
    <row r="37260" spans="18:18">
      <c r="R37260" s="75"/>
    </row>
    <row r="37261" spans="18:18">
      <c r="R37261" s="75"/>
    </row>
    <row r="37262" spans="18:18">
      <c r="R37262" s="75"/>
    </row>
    <row r="37263" spans="18:18">
      <c r="R37263" s="75"/>
    </row>
    <row r="37264" spans="18:18">
      <c r="R37264" s="75"/>
    </row>
    <row r="37265" spans="18:18">
      <c r="R37265" s="75"/>
    </row>
    <row r="37266" spans="18:18">
      <c r="R37266" s="75"/>
    </row>
    <row r="37267" spans="18:18">
      <c r="R37267" s="75"/>
    </row>
    <row r="37268" spans="18:18">
      <c r="R37268" s="75"/>
    </row>
    <row r="37269" spans="18:18">
      <c r="R37269" s="75"/>
    </row>
    <row r="37270" spans="18:18">
      <c r="R37270" s="75"/>
    </row>
    <row r="37271" spans="18:18">
      <c r="R37271" s="75"/>
    </row>
    <row r="37272" spans="18:18">
      <c r="R37272" s="75"/>
    </row>
    <row r="37273" spans="18:18">
      <c r="R37273" s="75"/>
    </row>
    <row r="37274" spans="18:18">
      <c r="R37274" s="75"/>
    </row>
    <row r="37275" spans="18:18">
      <c r="R37275" s="75"/>
    </row>
    <row r="37276" spans="18:18">
      <c r="R37276" s="75"/>
    </row>
    <row r="37277" spans="18:18">
      <c r="R37277" s="75"/>
    </row>
    <row r="37278" spans="18:18">
      <c r="R37278" s="75"/>
    </row>
    <row r="37279" spans="18:18">
      <c r="R37279" s="75"/>
    </row>
    <row r="37280" spans="18:18">
      <c r="R37280" s="75"/>
    </row>
    <row r="37281" spans="18:18">
      <c r="R37281" s="75"/>
    </row>
    <row r="37282" spans="18:18">
      <c r="R37282" s="75"/>
    </row>
    <row r="37283" spans="18:18">
      <c r="R37283" s="75"/>
    </row>
    <row r="37284" spans="18:18">
      <c r="R37284" s="75"/>
    </row>
    <row r="37285" spans="18:18">
      <c r="R37285" s="75"/>
    </row>
    <row r="37286" spans="18:18">
      <c r="R37286" s="75"/>
    </row>
    <row r="37287" spans="18:18">
      <c r="R37287" s="75"/>
    </row>
    <row r="37288" spans="18:18">
      <c r="R37288" s="75"/>
    </row>
    <row r="37289" spans="18:18">
      <c r="R37289" s="75"/>
    </row>
    <row r="37290" spans="18:18">
      <c r="R37290" s="75"/>
    </row>
    <row r="37291" spans="18:18">
      <c r="R37291" s="75"/>
    </row>
    <row r="37292" spans="18:18">
      <c r="R37292" s="75"/>
    </row>
    <row r="37293" spans="18:18">
      <c r="R37293" s="75"/>
    </row>
    <row r="37294" spans="18:18">
      <c r="R37294" s="75"/>
    </row>
    <row r="37295" spans="18:18">
      <c r="R37295" s="75"/>
    </row>
    <row r="37296" spans="18:18">
      <c r="R37296" s="75"/>
    </row>
    <row r="37297" spans="18:18">
      <c r="R37297" s="75"/>
    </row>
    <row r="37298" spans="18:18">
      <c r="R37298" s="75"/>
    </row>
    <row r="37299" spans="18:18">
      <c r="R37299" s="75"/>
    </row>
    <row r="37300" spans="18:18">
      <c r="R37300" s="75"/>
    </row>
    <row r="37301" spans="18:18">
      <c r="R37301" s="75"/>
    </row>
    <row r="37302" spans="18:18">
      <c r="R37302" s="75"/>
    </row>
    <row r="37303" spans="18:18">
      <c r="R37303" s="75"/>
    </row>
    <row r="37304" spans="18:18">
      <c r="R37304" s="75"/>
    </row>
    <row r="37305" spans="18:18">
      <c r="R37305" s="75"/>
    </row>
    <row r="37306" spans="18:18">
      <c r="R37306" s="75"/>
    </row>
    <row r="37307" spans="18:18">
      <c r="R37307" s="75"/>
    </row>
    <row r="37308" spans="18:18">
      <c r="R37308" s="75"/>
    </row>
    <row r="37309" spans="18:18">
      <c r="R37309" s="75"/>
    </row>
    <row r="37310" spans="18:18">
      <c r="R37310" s="75"/>
    </row>
    <row r="37311" spans="18:18">
      <c r="R37311" s="75"/>
    </row>
    <row r="37312" spans="18:18">
      <c r="R37312" s="75"/>
    </row>
    <row r="37313" spans="18:18">
      <c r="R37313" s="75"/>
    </row>
    <row r="37314" spans="18:18">
      <c r="R37314" s="75"/>
    </row>
    <row r="37315" spans="18:18">
      <c r="R37315" s="75"/>
    </row>
    <row r="37316" spans="18:18">
      <c r="R37316" s="75"/>
    </row>
    <row r="37317" spans="18:18">
      <c r="R37317" s="75"/>
    </row>
    <row r="37318" spans="18:18">
      <c r="R37318" s="75"/>
    </row>
    <row r="37319" spans="18:18">
      <c r="R37319" s="75"/>
    </row>
    <row r="37320" spans="18:18">
      <c r="R37320" s="75"/>
    </row>
    <row r="37321" spans="18:18">
      <c r="R37321" s="75"/>
    </row>
    <row r="37322" spans="18:18">
      <c r="R37322" s="75"/>
    </row>
    <row r="37323" spans="18:18">
      <c r="R37323" s="75"/>
    </row>
    <row r="37324" spans="18:18">
      <c r="R37324" s="75"/>
    </row>
    <row r="37325" spans="18:18">
      <c r="R37325" s="75"/>
    </row>
    <row r="37326" spans="18:18">
      <c r="R37326" s="75"/>
    </row>
    <row r="37327" spans="18:18">
      <c r="R37327" s="75"/>
    </row>
    <row r="37328" spans="18:18">
      <c r="R37328" s="75"/>
    </row>
    <row r="37329" spans="18:18">
      <c r="R37329" s="75"/>
    </row>
    <row r="37330" spans="18:18">
      <c r="R37330" s="75"/>
    </row>
    <row r="37331" spans="18:18">
      <c r="R37331" s="75"/>
    </row>
    <row r="37332" spans="18:18">
      <c r="R37332" s="75"/>
    </row>
    <row r="37333" spans="18:18">
      <c r="R37333" s="75"/>
    </row>
    <row r="37334" spans="18:18">
      <c r="R37334" s="75"/>
    </row>
    <row r="37335" spans="18:18">
      <c r="R37335" s="75"/>
    </row>
    <row r="37336" spans="18:18">
      <c r="R37336" s="75"/>
    </row>
    <row r="37337" spans="18:18">
      <c r="R37337" s="75"/>
    </row>
    <row r="37338" spans="18:18">
      <c r="R37338" s="75"/>
    </row>
    <row r="37339" spans="18:18">
      <c r="R37339" s="75"/>
    </row>
    <row r="37340" spans="18:18">
      <c r="R37340" s="75"/>
    </row>
    <row r="37341" spans="18:18">
      <c r="R37341" s="75"/>
    </row>
    <row r="37342" spans="18:18">
      <c r="R37342" s="75"/>
    </row>
    <row r="37343" spans="18:18">
      <c r="R37343" s="75"/>
    </row>
    <row r="37344" spans="18:18">
      <c r="R37344" s="75"/>
    </row>
    <row r="37345" spans="18:18">
      <c r="R37345" s="75"/>
    </row>
    <row r="37346" spans="18:18">
      <c r="R37346" s="75"/>
    </row>
    <row r="37347" spans="18:18">
      <c r="R37347" s="75"/>
    </row>
    <row r="37348" spans="18:18">
      <c r="R37348" s="75"/>
    </row>
    <row r="37349" spans="18:18">
      <c r="R37349" s="75"/>
    </row>
    <row r="37350" spans="18:18">
      <c r="R37350" s="75"/>
    </row>
    <row r="37351" spans="18:18">
      <c r="R37351" s="75"/>
    </row>
    <row r="37352" spans="18:18">
      <c r="R37352" s="75"/>
    </row>
    <row r="37353" spans="18:18">
      <c r="R37353" s="75"/>
    </row>
    <row r="37354" spans="18:18">
      <c r="R37354" s="75"/>
    </row>
    <row r="37355" spans="18:18">
      <c r="R37355" s="75"/>
    </row>
    <row r="37356" spans="18:18">
      <c r="R37356" s="75"/>
    </row>
    <row r="37357" spans="18:18">
      <c r="R37357" s="75"/>
    </row>
    <row r="37358" spans="18:18">
      <c r="R37358" s="75"/>
    </row>
    <row r="37359" spans="18:18">
      <c r="R37359" s="75"/>
    </row>
    <row r="37360" spans="18:18">
      <c r="R37360" s="75"/>
    </row>
    <row r="37361" spans="18:18">
      <c r="R37361" s="75"/>
    </row>
    <row r="37362" spans="18:18">
      <c r="R37362" s="75"/>
    </row>
    <row r="37363" spans="18:18">
      <c r="R37363" s="75"/>
    </row>
    <row r="37364" spans="18:18">
      <c r="R37364" s="75"/>
    </row>
    <row r="37365" spans="18:18">
      <c r="R37365" s="75"/>
    </row>
    <row r="37366" spans="18:18">
      <c r="R37366" s="75"/>
    </row>
    <row r="37367" spans="18:18">
      <c r="R37367" s="75"/>
    </row>
    <row r="37368" spans="18:18">
      <c r="R37368" s="75"/>
    </row>
    <row r="37369" spans="18:18">
      <c r="R37369" s="75"/>
    </row>
    <row r="37370" spans="18:18">
      <c r="R37370" s="75"/>
    </row>
    <row r="37371" spans="18:18">
      <c r="R37371" s="75"/>
    </row>
    <row r="37372" spans="18:18">
      <c r="R37372" s="75"/>
    </row>
    <row r="37373" spans="18:18">
      <c r="R37373" s="75"/>
    </row>
    <row r="37374" spans="18:18">
      <c r="R37374" s="75"/>
    </row>
    <row r="37375" spans="18:18">
      <c r="R37375" s="75"/>
    </row>
    <row r="37376" spans="18:18">
      <c r="R37376" s="75"/>
    </row>
    <row r="37377" spans="18:18">
      <c r="R37377" s="75"/>
    </row>
    <row r="37378" spans="18:18">
      <c r="R37378" s="75"/>
    </row>
    <row r="37379" spans="18:18">
      <c r="R37379" s="75"/>
    </row>
    <row r="37380" spans="18:18">
      <c r="R37380" s="75"/>
    </row>
    <row r="37381" spans="18:18">
      <c r="R37381" s="75"/>
    </row>
    <row r="37382" spans="18:18">
      <c r="R37382" s="75"/>
    </row>
    <row r="37383" spans="18:18">
      <c r="R37383" s="75"/>
    </row>
    <row r="37384" spans="18:18">
      <c r="R37384" s="75"/>
    </row>
    <row r="37385" spans="18:18">
      <c r="R37385" s="75"/>
    </row>
    <row r="37386" spans="18:18">
      <c r="R37386" s="75"/>
    </row>
    <row r="37387" spans="18:18">
      <c r="R37387" s="75"/>
    </row>
    <row r="37388" spans="18:18">
      <c r="R37388" s="75"/>
    </row>
    <row r="37389" spans="18:18">
      <c r="R37389" s="75"/>
    </row>
    <row r="37390" spans="18:18">
      <c r="R37390" s="75"/>
    </row>
    <row r="37391" spans="18:18">
      <c r="R37391" s="75"/>
    </row>
    <row r="37392" spans="18:18">
      <c r="R37392" s="75"/>
    </row>
    <row r="37393" spans="18:18">
      <c r="R37393" s="75"/>
    </row>
    <row r="37394" spans="18:18">
      <c r="R37394" s="75"/>
    </row>
    <row r="37395" spans="18:18">
      <c r="R37395" s="75"/>
    </row>
    <row r="37396" spans="18:18">
      <c r="R37396" s="75"/>
    </row>
    <row r="37397" spans="18:18">
      <c r="R37397" s="75"/>
    </row>
    <row r="37398" spans="18:18">
      <c r="R37398" s="75"/>
    </row>
    <row r="37399" spans="18:18">
      <c r="R37399" s="75"/>
    </row>
    <row r="37400" spans="18:18">
      <c r="R37400" s="75"/>
    </row>
    <row r="37401" spans="18:18">
      <c r="R37401" s="75"/>
    </row>
    <row r="37402" spans="18:18">
      <c r="R37402" s="75"/>
    </row>
    <row r="37403" spans="18:18">
      <c r="R37403" s="75"/>
    </row>
    <row r="37404" spans="18:18">
      <c r="R37404" s="75"/>
    </row>
    <row r="37405" spans="18:18">
      <c r="R37405" s="75"/>
    </row>
    <row r="37406" spans="18:18">
      <c r="R37406" s="75"/>
    </row>
    <row r="37407" spans="18:18">
      <c r="R37407" s="75"/>
    </row>
    <row r="37408" spans="18:18">
      <c r="R37408" s="75"/>
    </row>
    <row r="37409" spans="18:18">
      <c r="R37409" s="75"/>
    </row>
    <row r="37410" spans="18:18">
      <c r="R37410" s="75"/>
    </row>
    <row r="37411" spans="18:18">
      <c r="R37411" s="75"/>
    </row>
    <row r="37412" spans="18:18">
      <c r="R37412" s="75"/>
    </row>
    <row r="37413" spans="18:18">
      <c r="R37413" s="75"/>
    </row>
    <row r="37414" spans="18:18">
      <c r="R37414" s="75"/>
    </row>
    <row r="37415" spans="18:18">
      <c r="R37415" s="75"/>
    </row>
    <row r="37416" spans="18:18">
      <c r="R37416" s="75"/>
    </row>
    <row r="37417" spans="18:18">
      <c r="R37417" s="75"/>
    </row>
    <row r="37418" spans="18:18">
      <c r="R37418" s="75"/>
    </row>
    <row r="37419" spans="18:18">
      <c r="R37419" s="75"/>
    </row>
    <row r="37420" spans="18:18">
      <c r="R37420" s="75"/>
    </row>
    <row r="37421" spans="18:18">
      <c r="R37421" s="75"/>
    </row>
    <row r="37422" spans="18:18">
      <c r="R37422" s="75"/>
    </row>
    <row r="37423" spans="18:18">
      <c r="R37423" s="75"/>
    </row>
    <row r="37424" spans="18:18">
      <c r="R37424" s="75"/>
    </row>
    <row r="37425" spans="18:18">
      <c r="R37425" s="75"/>
    </row>
    <row r="37426" spans="18:18">
      <c r="R37426" s="75"/>
    </row>
    <row r="37427" spans="18:18">
      <c r="R37427" s="75"/>
    </row>
    <row r="37428" spans="18:18">
      <c r="R37428" s="75"/>
    </row>
    <row r="37429" spans="18:18">
      <c r="R37429" s="75"/>
    </row>
    <row r="37430" spans="18:18">
      <c r="R37430" s="75"/>
    </row>
    <row r="37431" spans="18:18">
      <c r="R37431" s="75"/>
    </row>
    <row r="37432" spans="18:18">
      <c r="R37432" s="75"/>
    </row>
    <row r="37433" spans="18:18">
      <c r="R37433" s="75"/>
    </row>
    <row r="37434" spans="18:18">
      <c r="R37434" s="75"/>
    </row>
    <row r="37435" spans="18:18">
      <c r="R37435" s="75"/>
    </row>
    <row r="37436" spans="18:18">
      <c r="R37436" s="75"/>
    </row>
    <row r="37437" spans="18:18">
      <c r="R37437" s="75"/>
    </row>
    <row r="37438" spans="18:18">
      <c r="R37438" s="75"/>
    </row>
    <row r="37439" spans="18:18">
      <c r="R37439" s="75"/>
    </row>
    <row r="37440" spans="18:18">
      <c r="R37440" s="75"/>
    </row>
    <row r="37441" spans="18:18">
      <c r="R37441" s="75"/>
    </row>
    <row r="37442" spans="18:18">
      <c r="R37442" s="75"/>
    </row>
    <row r="37539" spans="18:18">
      <c r="R37539" s="75"/>
    </row>
    <row r="37540" spans="18:18">
      <c r="R37540" s="75"/>
    </row>
    <row r="37541" spans="18:18">
      <c r="R37541" s="75"/>
    </row>
    <row r="37542" spans="18:18">
      <c r="R37542" s="75"/>
    </row>
    <row r="37543" spans="18:18">
      <c r="R37543" s="75"/>
    </row>
    <row r="37544" spans="18:18">
      <c r="R37544" s="75"/>
    </row>
    <row r="37545" spans="18:18">
      <c r="R37545" s="75"/>
    </row>
    <row r="37546" spans="18:18">
      <c r="R37546" s="75"/>
    </row>
    <row r="37547" spans="18:18">
      <c r="R37547" s="75"/>
    </row>
    <row r="37548" spans="18:18">
      <c r="R37548" s="75"/>
    </row>
    <row r="37549" spans="18:18">
      <c r="R37549" s="75"/>
    </row>
    <row r="37550" spans="18:18">
      <c r="R37550" s="75"/>
    </row>
    <row r="37551" spans="18:18">
      <c r="R37551" s="75"/>
    </row>
    <row r="37552" spans="18:18">
      <c r="R37552" s="75"/>
    </row>
    <row r="37553" spans="18:18">
      <c r="R37553" s="75"/>
    </row>
    <row r="37554" spans="18:18">
      <c r="R37554" s="75"/>
    </row>
    <row r="37555" spans="18:18">
      <c r="R37555" s="75"/>
    </row>
    <row r="37556" spans="18:18">
      <c r="R37556" s="75"/>
    </row>
    <row r="37557" spans="18:18">
      <c r="R37557" s="75"/>
    </row>
    <row r="37558" spans="18:18">
      <c r="R37558" s="75"/>
    </row>
    <row r="37559" spans="18:18">
      <c r="R37559" s="75"/>
    </row>
    <row r="37560" spans="18:18">
      <c r="R37560" s="75"/>
    </row>
    <row r="37561" spans="18:18">
      <c r="R37561" s="75"/>
    </row>
    <row r="37562" spans="18:18">
      <c r="R37562" s="75"/>
    </row>
    <row r="37563" spans="18:18">
      <c r="R37563" s="75"/>
    </row>
    <row r="37564" spans="18:18">
      <c r="R37564" s="75"/>
    </row>
    <row r="37565" spans="18:18">
      <c r="R37565" s="75"/>
    </row>
    <row r="37566" spans="18:18">
      <c r="R37566" s="75"/>
    </row>
    <row r="37567" spans="18:18">
      <c r="R37567" s="75"/>
    </row>
    <row r="37568" spans="18:18">
      <c r="R37568" s="75"/>
    </row>
    <row r="37569" spans="18:18">
      <c r="R37569" s="75"/>
    </row>
    <row r="37570" spans="18:18">
      <c r="R37570" s="75"/>
    </row>
    <row r="37571" spans="18:18">
      <c r="R37571" s="75"/>
    </row>
    <row r="37572" spans="18:18">
      <c r="R37572" s="75"/>
    </row>
    <row r="37573" spans="18:18">
      <c r="R37573" s="75"/>
    </row>
    <row r="37574" spans="18:18">
      <c r="R37574" s="75"/>
    </row>
    <row r="37575" spans="18:18">
      <c r="R37575" s="75"/>
    </row>
    <row r="37576" spans="18:18">
      <c r="R37576" s="75"/>
    </row>
    <row r="37577" spans="18:18">
      <c r="R37577" s="75"/>
    </row>
    <row r="37578" spans="18:18">
      <c r="R37578" s="75"/>
    </row>
    <row r="37579" spans="18:18">
      <c r="R37579" s="75"/>
    </row>
    <row r="37580" spans="18:18">
      <c r="R37580" s="75"/>
    </row>
    <row r="37581" spans="18:18">
      <c r="R37581" s="75"/>
    </row>
    <row r="37582" spans="18:18">
      <c r="R37582" s="75"/>
    </row>
    <row r="37583" spans="18:18">
      <c r="R37583" s="75"/>
    </row>
    <row r="37584" spans="18:18">
      <c r="R37584" s="75"/>
    </row>
    <row r="37585" spans="18:18">
      <c r="R37585" s="75"/>
    </row>
    <row r="37586" spans="18:18">
      <c r="R37586" s="75"/>
    </row>
    <row r="37587" spans="18:18">
      <c r="R37587" s="75"/>
    </row>
    <row r="37588" spans="18:18">
      <c r="R37588" s="75"/>
    </row>
    <row r="37589" spans="18:18">
      <c r="R37589" s="75"/>
    </row>
    <row r="37590" spans="18:18">
      <c r="R37590" s="75"/>
    </row>
    <row r="37591" spans="18:18">
      <c r="R37591" s="75"/>
    </row>
    <row r="37592" spans="18:18">
      <c r="R37592" s="75"/>
    </row>
    <row r="37593" spans="18:18">
      <c r="R37593" s="75"/>
    </row>
    <row r="37594" spans="18:18">
      <c r="R37594" s="75"/>
    </row>
    <row r="37595" spans="18:18">
      <c r="R37595" s="75"/>
    </row>
    <row r="37596" spans="18:18">
      <c r="R37596" s="75"/>
    </row>
    <row r="37597" spans="18:18">
      <c r="R37597" s="75"/>
    </row>
    <row r="37598" spans="18:18">
      <c r="R37598" s="75"/>
    </row>
    <row r="37599" spans="18:18">
      <c r="R37599" s="75"/>
    </row>
    <row r="37600" spans="18:18">
      <c r="R37600" s="75"/>
    </row>
    <row r="37601" spans="18:18">
      <c r="R37601" s="75"/>
    </row>
    <row r="37602" spans="18:18">
      <c r="R37602" s="75"/>
    </row>
    <row r="37603" spans="18:18">
      <c r="R37603" s="75"/>
    </row>
    <row r="37604" spans="18:18">
      <c r="R37604" s="75"/>
    </row>
    <row r="37605" spans="18:18">
      <c r="R37605" s="75"/>
    </row>
    <row r="37606" spans="18:18">
      <c r="R37606" s="75"/>
    </row>
    <row r="37607" spans="18:18">
      <c r="R37607" s="75"/>
    </row>
    <row r="37608" spans="18:18">
      <c r="R37608" s="75"/>
    </row>
    <row r="37609" spans="18:18">
      <c r="R37609" s="75"/>
    </row>
    <row r="37610" spans="18:18">
      <c r="R37610" s="75"/>
    </row>
    <row r="37611" spans="18:18">
      <c r="R37611" s="75"/>
    </row>
    <row r="37612" spans="18:18">
      <c r="R37612" s="75"/>
    </row>
    <row r="37613" spans="18:18">
      <c r="R37613" s="75"/>
    </row>
    <row r="37614" spans="18:18">
      <c r="R37614" s="75"/>
    </row>
    <row r="37615" spans="18:18">
      <c r="R37615" s="75"/>
    </row>
    <row r="37616" spans="18:18">
      <c r="R37616" s="75"/>
    </row>
    <row r="37617" spans="18:18">
      <c r="R37617" s="75"/>
    </row>
    <row r="37618" spans="18:18">
      <c r="R37618" s="75"/>
    </row>
    <row r="37619" spans="18:18">
      <c r="R37619" s="75"/>
    </row>
    <row r="37620" spans="18:18">
      <c r="R37620" s="75"/>
    </row>
    <row r="37621" spans="18:18">
      <c r="R37621" s="75"/>
    </row>
    <row r="37622" spans="18:18">
      <c r="R37622" s="75"/>
    </row>
    <row r="37623" spans="18:18">
      <c r="R37623" s="75"/>
    </row>
    <row r="37624" spans="18:18">
      <c r="R37624" s="75"/>
    </row>
    <row r="37625" spans="18:18">
      <c r="R37625" s="75"/>
    </row>
    <row r="37626" spans="18:18">
      <c r="R37626" s="75"/>
    </row>
    <row r="37627" spans="18:18">
      <c r="R37627" s="75"/>
    </row>
    <row r="37628" spans="18:18">
      <c r="R37628" s="75"/>
    </row>
    <row r="37629" spans="18:18">
      <c r="R37629" s="75"/>
    </row>
    <row r="37630" spans="18:18">
      <c r="R37630" s="75"/>
    </row>
    <row r="37631" spans="18:18">
      <c r="R37631" s="75"/>
    </row>
    <row r="37632" spans="18:18">
      <c r="R37632" s="75"/>
    </row>
    <row r="37633" spans="18:18">
      <c r="R37633" s="75"/>
    </row>
    <row r="37634" spans="18:18">
      <c r="R37634" s="75"/>
    </row>
    <row r="37635" spans="18:18">
      <c r="R37635" s="75"/>
    </row>
    <row r="37636" spans="18:18">
      <c r="R37636" s="75"/>
    </row>
    <row r="37637" spans="18:18">
      <c r="R37637" s="75"/>
    </row>
    <row r="37638" spans="18:18">
      <c r="R37638" s="75"/>
    </row>
    <row r="37639" spans="18:18">
      <c r="R37639" s="75"/>
    </row>
    <row r="37640" spans="18:18">
      <c r="R37640" s="75"/>
    </row>
    <row r="37641" spans="18:18">
      <c r="R37641" s="75"/>
    </row>
    <row r="37642" spans="18:18">
      <c r="R37642" s="75"/>
    </row>
    <row r="37643" spans="18:18">
      <c r="R37643" s="75"/>
    </row>
    <row r="37644" spans="18:18">
      <c r="R37644" s="75"/>
    </row>
    <row r="37645" spans="18:18">
      <c r="R37645" s="75"/>
    </row>
    <row r="37646" spans="18:18">
      <c r="R37646" s="75"/>
    </row>
    <row r="37647" spans="18:18">
      <c r="R37647" s="75"/>
    </row>
    <row r="37648" spans="18:18">
      <c r="R37648" s="75"/>
    </row>
    <row r="37649" spans="18:18">
      <c r="R37649" s="75"/>
    </row>
    <row r="37650" spans="18:18">
      <c r="R37650" s="75"/>
    </row>
    <row r="37651" spans="18:18">
      <c r="R37651" s="75"/>
    </row>
    <row r="37652" spans="18:18">
      <c r="R37652" s="75"/>
    </row>
    <row r="37653" spans="18:18">
      <c r="R37653" s="75"/>
    </row>
    <row r="37654" spans="18:18">
      <c r="R37654" s="75"/>
    </row>
    <row r="37655" spans="18:18">
      <c r="R37655" s="75"/>
    </row>
    <row r="37656" spans="18:18">
      <c r="R37656" s="75"/>
    </row>
    <row r="37657" spans="18:18">
      <c r="R37657" s="75"/>
    </row>
    <row r="37658" spans="18:18">
      <c r="R37658" s="75"/>
    </row>
    <row r="37659" spans="18:18">
      <c r="R37659" s="75"/>
    </row>
    <row r="37660" spans="18:18">
      <c r="R37660" s="75"/>
    </row>
    <row r="37661" spans="18:18">
      <c r="R37661" s="75"/>
    </row>
    <row r="37662" spans="18:18">
      <c r="R37662" s="75"/>
    </row>
    <row r="37663" spans="18:18">
      <c r="R37663" s="75"/>
    </row>
    <row r="37664" spans="18:18">
      <c r="R37664" s="75"/>
    </row>
    <row r="37665" spans="18:18">
      <c r="R37665" s="75"/>
    </row>
    <row r="37666" spans="18:18">
      <c r="R37666" s="75"/>
    </row>
    <row r="37667" spans="18:18">
      <c r="R37667" s="75"/>
    </row>
    <row r="37668" spans="18:18">
      <c r="R37668" s="75"/>
    </row>
    <row r="37669" spans="18:18">
      <c r="R37669" s="75"/>
    </row>
    <row r="37670" spans="18:18">
      <c r="R37670" s="75"/>
    </row>
    <row r="37671" spans="18:18">
      <c r="R37671" s="75"/>
    </row>
    <row r="37672" spans="18:18">
      <c r="R37672" s="75"/>
    </row>
    <row r="37673" spans="18:18">
      <c r="R37673" s="75"/>
    </row>
    <row r="37674" spans="18:18">
      <c r="R37674" s="75"/>
    </row>
    <row r="37675" spans="18:18">
      <c r="R37675" s="75"/>
    </row>
    <row r="37676" spans="18:18">
      <c r="R37676" s="75"/>
    </row>
    <row r="37677" spans="18:18">
      <c r="R37677" s="75"/>
    </row>
    <row r="37678" spans="18:18">
      <c r="R37678" s="75"/>
    </row>
    <row r="37679" spans="18:18">
      <c r="R37679" s="75"/>
    </row>
    <row r="37680" spans="18:18">
      <c r="R37680" s="75"/>
    </row>
    <row r="37681" spans="18:18">
      <c r="R37681" s="75"/>
    </row>
    <row r="37682" spans="18:18">
      <c r="R37682" s="75"/>
    </row>
    <row r="37683" spans="18:18">
      <c r="R37683" s="75"/>
    </row>
    <row r="37684" spans="18:18">
      <c r="R37684" s="75"/>
    </row>
    <row r="37685" spans="18:18">
      <c r="R37685" s="75"/>
    </row>
    <row r="37686" spans="18:18">
      <c r="R37686" s="75"/>
    </row>
    <row r="37687" spans="18:18">
      <c r="R37687" s="75"/>
    </row>
    <row r="37688" spans="18:18">
      <c r="R37688" s="75"/>
    </row>
    <row r="37689" spans="18:18">
      <c r="R37689" s="75"/>
    </row>
    <row r="37690" spans="18:18">
      <c r="R37690" s="75"/>
    </row>
    <row r="37691" spans="18:18">
      <c r="R37691" s="75"/>
    </row>
    <row r="37692" spans="18:18">
      <c r="R37692" s="75"/>
    </row>
    <row r="37693" spans="18:18">
      <c r="R37693" s="75"/>
    </row>
    <row r="37694" spans="18:18">
      <c r="R37694" s="75"/>
    </row>
    <row r="37695" spans="18:18">
      <c r="R37695" s="75"/>
    </row>
    <row r="37696" spans="18:18">
      <c r="R37696" s="75"/>
    </row>
    <row r="37697" spans="18:18">
      <c r="R37697" s="75"/>
    </row>
    <row r="37698" spans="18:18">
      <c r="R37698" s="75"/>
    </row>
    <row r="37699" spans="18:18">
      <c r="R37699" s="75"/>
    </row>
    <row r="37700" spans="18:18">
      <c r="R37700" s="75"/>
    </row>
    <row r="37701" spans="18:18">
      <c r="R37701" s="75"/>
    </row>
    <row r="37702" spans="18:18">
      <c r="R37702" s="75"/>
    </row>
    <row r="37703" spans="18:18">
      <c r="R37703" s="75"/>
    </row>
    <row r="37704" spans="18:18">
      <c r="R37704" s="75"/>
    </row>
    <row r="37705" spans="18:18">
      <c r="R37705" s="75"/>
    </row>
    <row r="37706" spans="18:18">
      <c r="R37706" s="75"/>
    </row>
    <row r="37707" spans="18:18">
      <c r="R37707" s="75"/>
    </row>
    <row r="37708" spans="18:18">
      <c r="R37708" s="75"/>
    </row>
    <row r="37709" spans="18:18">
      <c r="R37709" s="75"/>
    </row>
    <row r="37710" spans="18:18">
      <c r="R37710" s="75"/>
    </row>
    <row r="37711" spans="18:18">
      <c r="R37711" s="75"/>
    </row>
    <row r="37712" spans="18:18">
      <c r="R37712" s="75"/>
    </row>
    <row r="37713" spans="18:18">
      <c r="R37713" s="75"/>
    </row>
    <row r="37714" spans="18:18">
      <c r="R37714" s="75"/>
    </row>
    <row r="37715" spans="18:18">
      <c r="R37715" s="75"/>
    </row>
    <row r="37716" spans="18:18">
      <c r="R37716" s="75"/>
    </row>
    <row r="37717" spans="18:18">
      <c r="R37717" s="75"/>
    </row>
    <row r="37718" spans="18:18">
      <c r="R37718" s="75"/>
    </row>
    <row r="37719" spans="18:18">
      <c r="R37719" s="75"/>
    </row>
    <row r="37720" spans="18:18">
      <c r="R37720" s="75"/>
    </row>
    <row r="37721" spans="18:18">
      <c r="R37721" s="75"/>
    </row>
    <row r="37722" spans="18:18">
      <c r="R37722" s="75"/>
    </row>
    <row r="37723" spans="18:18">
      <c r="R37723" s="75"/>
    </row>
    <row r="37724" spans="18:18">
      <c r="R37724" s="75"/>
    </row>
    <row r="37725" spans="18:18">
      <c r="R37725" s="75"/>
    </row>
    <row r="37726" spans="18:18">
      <c r="R37726" s="75"/>
    </row>
    <row r="37727" spans="18:18">
      <c r="R37727" s="75"/>
    </row>
    <row r="37728" spans="18:18">
      <c r="R37728" s="75"/>
    </row>
    <row r="37729" spans="18:18">
      <c r="R37729" s="75"/>
    </row>
    <row r="37730" spans="18:18">
      <c r="R37730" s="75"/>
    </row>
    <row r="37731" spans="18:18">
      <c r="R37731" s="75"/>
    </row>
    <row r="37732" spans="18:18">
      <c r="R37732" s="75"/>
    </row>
    <row r="37733" spans="18:18">
      <c r="R37733" s="75"/>
    </row>
    <row r="37734" spans="18:18">
      <c r="R37734" s="75"/>
    </row>
    <row r="37735" spans="18:18">
      <c r="R37735" s="75"/>
    </row>
    <row r="37736" spans="18:18">
      <c r="R37736" s="75"/>
    </row>
    <row r="37737" spans="18:18">
      <c r="R37737" s="75"/>
    </row>
    <row r="37738" spans="18:18">
      <c r="R37738" s="75"/>
    </row>
    <row r="37739" spans="18:18">
      <c r="R37739" s="75"/>
    </row>
    <row r="37740" spans="18:18">
      <c r="R37740" s="75"/>
    </row>
    <row r="37741" spans="18:18">
      <c r="R37741" s="75"/>
    </row>
    <row r="37742" spans="18:18">
      <c r="R37742" s="75"/>
    </row>
    <row r="37743" spans="18:18">
      <c r="R37743" s="75"/>
    </row>
    <row r="37744" spans="18:18">
      <c r="R37744" s="75"/>
    </row>
    <row r="37745" spans="18:18">
      <c r="R37745" s="75"/>
    </row>
    <row r="37746" spans="18:18">
      <c r="R37746" s="75"/>
    </row>
    <row r="37747" spans="18:18">
      <c r="R37747" s="75"/>
    </row>
    <row r="37748" spans="18:18">
      <c r="R37748" s="75"/>
    </row>
    <row r="37749" spans="18:18">
      <c r="R37749" s="75"/>
    </row>
    <row r="37750" spans="18:18">
      <c r="R37750" s="75"/>
    </row>
    <row r="37751" spans="18:18">
      <c r="R37751" s="75"/>
    </row>
    <row r="37752" spans="18:18">
      <c r="R37752" s="75"/>
    </row>
    <row r="37753" spans="18:18">
      <c r="R37753" s="75"/>
    </row>
    <row r="37754" spans="18:18">
      <c r="R37754" s="75"/>
    </row>
    <row r="37755" spans="18:18">
      <c r="R37755" s="75"/>
    </row>
    <row r="37756" spans="18:18">
      <c r="R37756" s="75"/>
    </row>
    <row r="37757" spans="18:18">
      <c r="R37757" s="75"/>
    </row>
    <row r="37758" spans="18:18">
      <c r="R37758" s="75"/>
    </row>
    <row r="37759" spans="18:18">
      <c r="R37759" s="75"/>
    </row>
    <row r="37760" spans="18:18">
      <c r="R37760" s="75"/>
    </row>
    <row r="37761" spans="18:18">
      <c r="R37761" s="75"/>
    </row>
    <row r="37762" spans="18:18">
      <c r="R37762" s="75"/>
    </row>
    <row r="37763" spans="18:18">
      <c r="R37763" s="75"/>
    </row>
    <row r="37764" spans="18:18">
      <c r="R37764" s="75"/>
    </row>
    <row r="37765" spans="18:18">
      <c r="R37765" s="75"/>
    </row>
    <row r="37766" spans="18:18">
      <c r="R37766" s="75"/>
    </row>
    <row r="37767" spans="18:18">
      <c r="R37767" s="75"/>
    </row>
    <row r="37768" spans="18:18">
      <c r="R37768" s="75"/>
    </row>
    <row r="37769" spans="18:18">
      <c r="R37769" s="75"/>
    </row>
    <row r="37770" spans="18:18">
      <c r="R37770" s="75"/>
    </row>
    <row r="37771" spans="18:18">
      <c r="R37771" s="75"/>
    </row>
    <row r="37772" spans="18:18">
      <c r="R37772" s="75"/>
    </row>
    <row r="37773" spans="18:18">
      <c r="R37773" s="75"/>
    </row>
    <row r="37774" spans="18:18">
      <c r="R37774" s="75"/>
    </row>
    <row r="37775" spans="18:18">
      <c r="R37775" s="75"/>
    </row>
    <row r="37776" spans="18:18">
      <c r="R37776" s="75"/>
    </row>
    <row r="37777" spans="18:18">
      <c r="R37777" s="75"/>
    </row>
    <row r="37778" spans="18:18">
      <c r="R37778" s="75"/>
    </row>
    <row r="37779" spans="18:18">
      <c r="R37779" s="75"/>
    </row>
    <row r="37780" spans="18:18">
      <c r="R37780" s="75"/>
    </row>
    <row r="37781" spans="18:18">
      <c r="R37781" s="75"/>
    </row>
    <row r="37782" spans="18:18">
      <c r="R37782" s="75"/>
    </row>
    <row r="37783" spans="18:18">
      <c r="R37783" s="75"/>
    </row>
    <row r="37784" spans="18:18">
      <c r="R37784" s="75"/>
    </row>
    <row r="37785" spans="18:18">
      <c r="R37785" s="75"/>
    </row>
    <row r="37786" spans="18:18">
      <c r="R37786" s="75"/>
    </row>
    <row r="37787" spans="18:18">
      <c r="R37787" s="75"/>
    </row>
    <row r="37788" spans="18:18">
      <c r="R37788" s="75"/>
    </row>
    <row r="37789" spans="18:18">
      <c r="R37789" s="75"/>
    </row>
    <row r="37790" spans="18:18">
      <c r="R37790" s="75"/>
    </row>
    <row r="37791" spans="18:18">
      <c r="R37791" s="75"/>
    </row>
    <row r="37792" spans="18:18">
      <c r="R37792" s="75"/>
    </row>
    <row r="37793" spans="18:18">
      <c r="R37793" s="75"/>
    </row>
    <row r="37794" spans="18:18">
      <c r="R37794" s="75"/>
    </row>
    <row r="37795" spans="18:18">
      <c r="R37795" s="75"/>
    </row>
    <row r="37796" spans="18:18">
      <c r="R37796" s="75"/>
    </row>
    <row r="37797" spans="18:18">
      <c r="R37797" s="75"/>
    </row>
    <row r="37798" spans="18:18">
      <c r="R37798" s="75"/>
    </row>
    <row r="37799" spans="18:18">
      <c r="R37799" s="75"/>
    </row>
    <row r="37800" spans="18:18">
      <c r="R37800" s="75"/>
    </row>
    <row r="37801" spans="18:18">
      <c r="R37801" s="75"/>
    </row>
    <row r="37802" spans="18:18">
      <c r="R37802" s="75"/>
    </row>
    <row r="37803" spans="18:18">
      <c r="R37803" s="75"/>
    </row>
    <row r="37804" spans="18:18">
      <c r="R37804" s="75"/>
    </row>
    <row r="37805" spans="18:18">
      <c r="R37805" s="75"/>
    </row>
    <row r="37806" spans="18:18">
      <c r="R37806" s="75"/>
    </row>
    <row r="37807" spans="18:18">
      <c r="R37807" s="75"/>
    </row>
    <row r="37808" spans="18:18">
      <c r="R37808" s="75"/>
    </row>
    <row r="37809" spans="18:18">
      <c r="R37809" s="75"/>
    </row>
    <row r="37810" spans="18:18">
      <c r="R37810" s="75"/>
    </row>
    <row r="37811" spans="18:18">
      <c r="R37811" s="75"/>
    </row>
    <row r="37812" spans="18:18">
      <c r="R37812" s="75"/>
    </row>
    <row r="37813" spans="18:18">
      <c r="R37813" s="75"/>
    </row>
    <row r="37814" spans="18:18">
      <c r="R37814" s="75"/>
    </row>
    <row r="37815" spans="18:18">
      <c r="R37815" s="75"/>
    </row>
    <row r="37816" spans="18:18">
      <c r="R37816" s="75"/>
    </row>
    <row r="37817" spans="18:18">
      <c r="R37817" s="75"/>
    </row>
    <row r="37818" spans="18:18">
      <c r="R37818" s="75"/>
    </row>
    <row r="37819" spans="18:18">
      <c r="R37819" s="75"/>
    </row>
    <row r="37820" spans="18:18">
      <c r="R37820" s="75"/>
    </row>
    <row r="37821" spans="18:18">
      <c r="R37821" s="75"/>
    </row>
    <row r="37822" spans="18:18">
      <c r="R37822" s="75"/>
    </row>
    <row r="37823" spans="18:18">
      <c r="R37823" s="75"/>
    </row>
    <row r="37824" spans="18:18">
      <c r="R37824" s="75"/>
    </row>
    <row r="37825" spans="18:18">
      <c r="R37825" s="75"/>
    </row>
    <row r="37826" spans="18:18">
      <c r="R37826" s="75"/>
    </row>
    <row r="37827" spans="18:18">
      <c r="R37827" s="75"/>
    </row>
    <row r="37828" spans="18:18">
      <c r="R37828" s="75"/>
    </row>
    <row r="37829" spans="18:18">
      <c r="R37829" s="75"/>
    </row>
    <row r="37830" spans="18:18">
      <c r="R37830" s="75"/>
    </row>
    <row r="37831" spans="18:18">
      <c r="R37831" s="75"/>
    </row>
    <row r="37832" spans="18:18">
      <c r="R37832" s="75"/>
    </row>
    <row r="37833" spans="18:18">
      <c r="R37833" s="75"/>
    </row>
    <row r="37834" spans="18:18">
      <c r="R37834" s="75"/>
    </row>
    <row r="37835" spans="18:18">
      <c r="R37835" s="75"/>
    </row>
    <row r="37836" spans="18:18">
      <c r="R37836" s="75"/>
    </row>
    <row r="37837" spans="18:18">
      <c r="R37837" s="75"/>
    </row>
    <row r="37838" spans="18:18">
      <c r="R37838" s="75"/>
    </row>
    <row r="37839" spans="18:18">
      <c r="R37839" s="75"/>
    </row>
    <row r="37840" spans="18:18">
      <c r="R37840" s="75"/>
    </row>
    <row r="37841" spans="18:18">
      <c r="R37841" s="75"/>
    </row>
    <row r="37842" spans="18:18">
      <c r="R37842" s="75"/>
    </row>
    <row r="37843" spans="18:18">
      <c r="R37843" s="75"/>
    </row>
    <row r="37844" spans="18:18">
      <c r="R37844" s="75"/>
    </row>
    <row r="37845" spans="18:18">
      <c r="R37845" s="75"/>
    </row>
    <row r="37846" spans="18:18">
      <c r="R37846" s="75"/>
    </row>
    <row r="37847" spans="18:18">
      <c r="R37847" s="75"/>
    </row>
    <row r="37848" spans="18:18">
      <c r="R37848" s="75"/>
    </row>
    <row r="37849" spans="18:18">
      <c r="R37849" s="75"/>
    </row>
    <row r="37850" spans="18:18">
      <c r="R37850" s="75"/>
    </row>
    <row r="37851" spans="18:18">
      <c r="R37851" s="75"/>
    </row>
    <row r="37852" spans="18:18">
      <c r="R37852" s="75"/>
    </row>
    <row r="37853" spans="18:18">
      <c r="R37853" s="75"/>
    </row>
    <row r="37854" spans="18:18">
      <c r="R37854" s="75"/>
    </row>
    <row r="37855" spans="18:18">
      <c r="R37855" s="75"/>
    </row>
    <row r="37856" spans="18:18">
      <c r="R37856" s="75"/>
    </row>
    <row r="37857" spans="18:18">
      <c r="R37857" s="75"/>
    </row>
    <row r="37858" spans="18:18">
      <c r="R37858" s="75"/>
    </row>
    <row r="37859" spans="18:18">
      <c r="R37859" s="75"/>
    </row>
    <row r="37860" spans="18:18">
      <c r="R37860" s="75"/>
    </row>
    <row r="37861" spans="18:18">
      <c r="R37861" s="75"/>
    </row>
    <row r="37862" spans="18:18">
      <c r="R37862" s="75"/>
    </row>
    <row r="37863" spans="18:18">
      <c r="R37863" s="75"/>
    </row>
    <row r="37864" spans="18:18">
      <c r="R37864" s="75"/>
    </row>
    <row r="37865" spans="18:18">
      <c r="R37865" s="75"/>
    </row>
    <row r="37866" spans="18:18">
      <c r="R37866" s="75"/>
    </row>
    <row r="37867" spans="18:18">
      <c r="R37867" s="75"/>
    </row>
    <row r="37868" spans="18:18">
      <c r="R37868" s="75"/>
    </row>
    <row r="37869" spans="18:18">
      <c r="R37869" s="75"/>
    </row>
    <row r="37870" spans="18:18">
      <c r="R37870" s="75"/>
    </row>
    <row r="37871" spans="18:18">
      <c r="R37871" s="75"/>
    </row>
    <row r="37872" spans="18:18">
      <c r="R37872" s="75"/>
    </row>
    <row r="37873" spans="18:18">
      <c r="R37873" s="75"/>
    </row>
    <row r="37874" spans="18:18">
      <c r="R37874" s="75"/>
    </row>
    <row r="37875" spans="18:18">
      <c r="R37875" s="75"/>
    </row>
    <row r="37876" spans="18:18">
      <c r="R37876" s="75"/>
    </row>
    <row r="37877" spans="18:18">
      <c r="R37877" s="75"/>
    </row>
    <row r="37878" spans="18:18">
      <c r="R37878" s="75"/>
    </row>
    <row r="37879" spans="18:18">
      <c r="R37879" s="75"/>
    </row>
    <row r="37880" spans="18:18">
      <c r="R37880" s="75"/>
    </row>
    <row r="37881" spans="18:18">
      <c r="R37881" s="75"/>
    </row>
    <row r="37882" spans="18:18">
      <c r="R37882" s="75"/>
    </row>
    <row r="37883" spans="18:18">
      <c r="R37883" s="75"/>
    </row>
    <row r="37884" spans="18:18">
      <c r="R37884" s="75"/>
    </row>
    <row r="37885" spans="18:18">
      <c r="R37885" s="75"/>
    </row>
    <row r="37886" spans="18:18">
      <c r="R37886" s="75"/>
    </row>
    <row r="37887" spans="18:18">
      <c r="R37887" s="75"/>
    </row>
    <row r="37888" spans="18:18">
      <c r="R37888" s="75"/>
    </row>
    <row r="37889" spans="18:18">
      <c r="R37889" s="75"/>
    </row>
    <row r="37890" spans="18:18">
      <c r="R37890" s="75"/>
    </row>
    <row r="37891" spans="18:18">
      <c r="R37891" s="75"/>
    </row>
    <row r="37892" spans="18:18">
      <c r="R37892" s="75"/>
    </row>
    <row r="37893" spans="18:18">
      <c r="R37893" s="75"/>
    </row>
    <row r="37894" spans="18:18">
      <c r="R37894" s="75"/>
    </row>
    <row r="37895" spans="18:18">
      <c r="R37895" s="75"/>
    </row>
    <row r="37896" spans="18:18">
      <c r="R37896" s="75"/>
    </row>
    <row r="37897" spans="18:18">
      <c r="R37897" s="75"/>
    </row>
    <row r="37898" spans="18:18">
      <c r="R37898" s="75"/>
    </row>
    <row r="37899" spans="18:18">
      <c r="R37899" s="75"/>
    </row>
    <row r="37900" spans="18:18">
      <c r="R37900" s="75"/>
    </row>
    <row r="37901" spans="18:18">
      <c r="R37901" s="75"/>
    </row>
    <row r="37902" spans="18:18">
      <c r="R37902" s="75"/>
    </row>
    <row r="37903" spans="18:18">
      <c r="R37903" s="75"/>
    </row>
    <row r="37904" spans="18:18">
      <c r="R37904" s="75"/>
    </row>
    <row r="37905" spans="18:18">
      <c r="R37905" s="75"/>
    </row>
    <row r="37906" spans="18:18">
      <c r="R37906" s="75"/>
    </row>
    <row r="37907" spans="18:18">
      <c r="R37907" s="75"/>
    </row>
    <row r="37908" spans="18:18">
      <c r="R37908" s="75"/>
    </row>
    <row r="37909" spans="18:18">
      <c r="R37909" s="75"/>
    </row>
    <row r="37910" spans="18:18">
      <c r="R37910" s="75"/>
    </row>
    <row r="37911" spans="18:18">
      <c r="R37911" s="75"/>
    </row>
    <row r="37912" spans="18:18">
      <c r="R37912" s="75"/>
    </row>
    <row r="37913" spans="18:18">
      <c r="R37913" s="75"/>
    </row>
    <row r="37914" spans="18:18">
      <c r="R37914" s="75"/>
    </row>
    <row r="37915" spans="18:18">
      <c r="R37915" s="75"/>
    </row>
    <row r="37916" spans="18:18">
      <c r="R37916" s="75"/>
    </row>
    <row r="37917" spans="18:18">
      <c r="R37917" s="75"/>
    </row>
    <row r="37918" spans="18:18">
      <c r="R37918" s="75"/>
    </row>
    <row r="37919" spans="18:18">
      <c r="R37919" s="75"/>
    </row>
    <row r="37920" spans="18:18">
      <c r="R37920" s="75"/>
    </row>
    <row r="37921" spans="18:18">
      <c r="R37921" s="75"/>
    </row>
    <row r="37922" spans="18:18">
      <c r="R37922" s="75"/>
    </row>
    <row r="37923" spans="18:18">
      <c r="R37923" s="75"/>
    </row>
    <row r="37924" spans="18:18">
      <c r="R37924" s="75"/>
    </row>
    <row r="37925" spans="18:18">
      <c r="R37925" s="75"/>
    </row>
    <row r="37926" spans="18:18">
      <c r="R37926" s="75"/>
    </row>
    <row r="37927" spans="18:18">
      <c r="R37927" s="75"/>
    </row>
    <row r="37928" spans="18:18">
      <c r="R37928" s="75"/>
    </row>
    <row r="37929" spans="18:18">
      <c r="R37929" s="75"/>
    </row>
    <row r="37930" spans="18:18">
      <c r="R37930" s="75"/>
    </row>
    <row r="37931" spans="18:18">
      <c r="R37931" s="75"/>
    </row>
    <row r="37932" spans="18:18">
      <c r="R37932" s="75"/>
    </row>
    <row r="37933" spans="18:18">
      <c r="R37933" s="75"/>
    </row>
    <row r="37934" spans="18:18">
      <c r="R37934" s="75"/>
    </row>
    <row r="37935" spans="18:18">
      <c r="R37935" s="75"/>
    </row>
    <row r="37936" spans="18:18">
      <c r="R37936" s="75"/>
    </row>
    <row r="37937" spans="18:18">
      <c r="R37937" s="75"/>
    </row>
    <row r="37938" spans="18:18">
      <c r="R37938" s="75"/>
    </row>
    <row r="37939" spans="18:18">
      <c r="R37939" s="75"/>
    </row>
    <row r="37940" spans="18:18">
      <c r="R37940" s="75"/>
    </row>
    <row r="37941" spans="18:18">
      <c r="R37941" s="75"/>
    </row>
    <row r="37942" spans="18:18">
      <c r="R37942" s="75"/>
    </row>
    <row r="37943" spans="18:18">
      <c r="R37943" s="75"/>
    </row>
    <row r="37944" spans="18:18">
      <c r="R37944" s="75"/>
    </row>
    <row r="37945" spans="18:18">
      <c r="R37945" s="75"/>
    </row>
    <row r="37946" spans="18:18">
      <c r="R37946" s="75"/>
    </row>
    <row r="37947" spans="18:18">
      <c r="R37947" s="75"/>
    </row>
    <row r="37948" spans="18:18">
      <c r="R37948" s="75"/>
    </row>
    <row r="37949" spans="18:18">
      <c r="R37949" s="75"/>
    </row>
    <row r="37950" spans="18:18">
      <c r="R37950" s="75"/>
    </row>
    <row r="37951" spans="18:18">
      <c r="R37951" s="75"/>
    </row>
    <row r="37952" spans="18:18">
      <c r="R37952" s="75"/>
    </row>
    <row r="37953" spans="18:18">
      <c r="R37953" s="75"/>
    </row>
    <row r="37954" spans="18:18">
      <c r="R37954" s="75"/>
    </row>
    <row r="37955" spans="18:18">
      <c r="R37955" s="75"/>
    </row>
    <row r="37956" spans="18:18">
      <c r="R37956" s="75"/>
    </row>
    <row r="37957" spans="18:18">
      <c r="R37957" s="75"/>
    </row>
    <row r="37958" spans="18:18">
      <c r="R37958" s="75"/>
    </row>
    <row r="37959" spans="18:18">
      <c r="R37959" s="75"/>
    </row>
    <row r="37960" spans="18:18">
      <c r="R37960" s="75"/>
    </row>
    <row r="37961" spans="18:18">
      <c r="R37961" s="75"/>
    </row>
    <row r="37962" spans="18:18">
      <c r="R37962" s="75"/>
    </row>
    <row r="37963" spans="18:18">
      <c r="R37963" s="75"/>
    </row>
    <row r="37964" spans="18:18">
      <c r="R37964" s="75"/>
    </row>
    <row r="37965" spans="18:18">
      <c r="R37965" s="75"/>
    </row>
    <row r="37966" spans="18:18">
      <c r="R37966" s="75"/>
    </row>
    <row r="37967" spans="18:18">
      <c r="R37967" s="75"/>
    </row>
    <row r="37968" spans="18:18">
      <c r="R37968" s="75"/>
    </row>
    <row r="37969" spans="18:18">
      <c r="R37969" s="75"/>
    </row>
    <row r="37970" spans="18:18">
      <c r="R37970" s="75"/>
    </row>
    <row r="37971" spans="18:18">
      <c r="R37971" s="75"/>
    </row>
    <row r="37972" spans="18:18">
      <c r="R37972" s="75"/>
    </row>
    <row r="37973" spans="18:18">
      <c r="R37973" s="75"/>
    </row>
    <row r="37974" spans="18:18">
      <c r="R37974" s="75"/>
    </row>
    <row r="37975" spans="18:18">
      <c r="R37975" s="75"/>
    </row>
    <row r="37976" spans="18:18">
      <c r="R37976" s="75"/>
    </row>
    <row r="37977" spans="18:18">
      <c r="R37977" s="75"/>
    </row>
    <row r="37978" spans="18:18">
      <c r="R37978" s="75"/>
    </row>
    <row r="37979" spans="18:18">
      <c r="R37979" s="75"/>
    </row>
    <row r="37980" spans="18:18">
      <c r="R37980" s="75"/>
    </row>
    <row r="37981" spans="18:18">
      <c r="R37981" s="75"/>
    </row>
    <row r="37982" spans="18:18">
      <c r="R37982" s="75"/>
    </row>
    <row r="37983" spans="18:18">
      <c r="R37983" s="75"/>
    </row>
    <row r="37984" spans="18:18">
      <c r="R37984" s="75"/>
    </row>
    <row r="37985" spans="18:18">
      <c r="R37985" s="75"/>
    </row>
    <row r="37986" spans="18:18">
      <c r="R37986" s="75"/>
    </row>
    <row r="37987" spans="18:18">
      <c r="R37987" s="75"/>
    </row>
    <row r="37988" spans="18:18">
      <c r="R37988" s="75"/>
    </row>
    <row r="37989" spans="18:18">
      <c r="R37989" s="75"/>
    </row>
    <row r="37990" spans="18:18">
      <c r="R37990" s="75"/>
    </row>
    <row r="37991" spans="18:18">
      <c r="R37991" s="75"/>
    </row>
    <row r="37992" spans="18:18">
      <c r="R37992" s="75"/>
    </row>
    <row r="37993" spans="18:18">
      <c r="R37993" s="75"/>
    </row>
    <row r="37994" spans="18:18">
      <c r="R37994" s="75"/>
    </row>
    <row r="37995" spans="18:18">
      <c r="R37995" s="75"/>
    </row>
    <row r="37996" spans="18:18">
      <c r="R37996" s="75"/>
    </row>
    <row r="37997" spans="18:18">
      <c r="R37997" s="75"/>
    </row>
    <row r="37998" spans="18:18">
      <c r="R37998" s="75"/>
    </row>
    <row r="37999" spans="18:18">
      <c r="R37999" s="75"/>
    </row>
    <row r="38000" spans="18:18">
      <c r="R38000" s="75"/>
    </row>
    <row r="38001" spans="18:18">
      <c r="R38001" s="75"/>
    </row>
    <row r="38002" spans="18:18">
      <c r="R38002" s="75"/>
    </row>
    <row r="38003" spans="18:18">
      <c r="R38003" s="75"/>
    </row>
    <row r="38004" spans="18:18">
      <c r="R38004" s="75"/>
    </row>
    <row r="38005" spans="18:18">
      <c r="R38005" s="75"/>
    </row>
    <row r="38006" spans="18:18">
      <c r="R38006" s="75"/>
    </row>
    <row r="38007" spans="18:18">
      <c r="R38007" s="75"/>
    </row>
    <row r="38008" spans="18:18">
      <c r="R38008" s="75"/>
    </row>
    <row r="38009" spans="18:18">
      <c r="R38009" s="75"/>
    </row>
    <row r="38010" spans="18:18">
      <c r="R38010" s="75"/>
    </row>
    <row r="38011" spans="18:18">
      <c r="R38011" s="75"/>
    </row>
    <row r="38012" spans="18:18">
      <c r="R38012" s="75"/>
    </row>
    <row r="38013" spans="18:18">
      <c r="R38013" s="75"/>
    </row>
    <row r="38014" spans="18:18">
      <c r="R38014" s="75"/>
    </row>
    <row r="38015" spans="18:18">
      <c r="R38015" s="75"/>
    </row>
    <row r="38016" spans="18:18">
      <c r="R38016" s="75"/>
    </row>
    <row r="38017" spans="18:18">
      <c r="R38017" s="75"/>
    </row>
    <row r="38018" spans="18:18">
      <c r="R38018" s="75"/>
    </row>
    <row r="38019" spans="18:18">
      <c r="R38019" s="75"/>
    </row>
    <row r="38020" spans="18:18">
      <c r="R38020" s="75"/>
    </row>
    <row r="38021" spans="18:18">
      <c r="R38021" s="75"/>
    </row>
    <row r="38022" spans="18:18">
      <c r="R38022" s="75"/>
    </row>
    <row r="38023" spans="18:18">
      <c r="R38023" s="75"/>
    </row>
    <row r="38024" spans="18:18">
      <c r="R38024" s="75"/>
    </row>
    <row r="38025" spans="18:18">
      <c r="R38025" s="75"/>
    </row>
    <row r="38026" spans="18:18">
      <c r="R38026" s="75"/>
    </row>
    <row r="38027" spans="18:18">
      <c r="R38027" s="75"/>
    </row>
    <row r="38028" spans="18:18">
      <c r="R38028" s="75"/>
    </row>
    <row r="38029" spans="18:18">
      <c r="R38029" s="75"/>
    </row>
    <row r="38030" spans="18:18">
      <c r="R38030" s="75"/>
    </row>
    <row r="38031" spans="18:18">
      <c r="R38031" s="75"/>
    </row>
    <row r="38032" spans="18:18">
      <c r="R38032" s="75"/>
    </row>
    <row r="38033" spans="18:18">
      <c r="R38033" s="75"/>
    </row>
    <row r="38034" spans="18:18">
      <c r="R38034" s="75"/>
    </row>
    <row r="38035" spans="18:18">
      <c r="R38035" s="75"/>
    </row>
    <row r="38036" spans="18:18">
      <c r="R38036" s="75"/>
    </row>
    <row r="38037" spans="18:18">
      <c r="R38037" s="75"/>
    </row>
    <row r="38038" spans="18:18">
      <c r="R38038" s="75"/>
    </row>
    <row r="38039" spans="18:18">
      <c r="R38039" s="75"/>
    </row>
    <row r="38040" spans="18:18">
      <c r="R38040" s="75"/>
    </row>
    <row r="38041" spans="18:18">
      <c r="R38041" s="75"/>
    </row>
    <row r="38042" spans="18:18">
      <c r="R38042" s="75"/>
    </row>
    <row r="38043" spans="18:18">
      <c r="R38043" s="75"/>
    </row>
    <row r="38044" spans="18:18">
      <c r="R38044" s="75"/>
    </row>
    <row r="38045" spans="18:18">
      <c r="R38045" s="75"/>
    </row>
    <row r="38046" spans="18:18">
      <c r="R38046" s="75"/>
    </row>
    <row r="38047" spans="18:18">
      <c r="R38047" s="75"/>
    </row>
    <row r="38048" spans="18:18">
      <c r="R38048" s="75"/>
    </row>
    <row r="38049" spans="18:18">
      <c r="R38049" s="75"/>
    </row>
    <row r="38050" spans="18:18">
      <c r="R38050" s="75"/>
    </row>
    <row r="38051" spans="18:18">
      <c r="R38051" s="75"/>
    </row>
    <row r="38052" spans="18:18">
      <c r="R38052" s="75"/>
    </row>
    <row r="38053" spans="18:18">
      <c r="R38053" s="75"/>
    </row>
    <row r="38054" spans="18:18">
      <c r="R38054" s="75"/>
    </row>
    <row r="38055" spans="18:18">
      <c r="R38055" s="75"/>
    </row>
    <row r="38056" spans="18:18">
      <c r="R38056" s="75"/>
    </row>
    <row r="38057" spans="18:18">
      <c r="R38057" s="75"/>
    </row>
    <row r="38058" spans="18:18">
      <c r="R38058" s="75"/>
    </row>
    <row r="38059" spans="18:18">
      <c r="R38059" s="75"/>
    </row>
    <row r="38060" spans="18:18">
      <c r="R38060" s="75"/>
    </row>
    <row r="38061" spans="18:18">
      <c r="R38061" s="75"/>
    </row>
    <row r="38062" spans="18:18">
      <c r="R38062" s="75"/>
    </row>
    <row r="38063" spans="18:18">
      <c r="R38063" s="75"/>
    </row>
    <row r="38064" spans="18:18">
      <c r="R38064" s="75"/>
    </row>
    <row r="38065" spans="18:18">
      <c r="R38065" s="75"/>
    </row>
    <row r="38066" spans="18:18">
      <c r="R38066" s="75"/>
    </row>
    <row r="38067" spans="18:18">
      <c r="R38067" s="75"/>
    </row>
    <row r="38068" spans="18:18">
      <c r="R38068" s="75"/>
    </row>
    <row r="38069" spans="18:18">
      <c r="R38069" s="75"/>
    </row>
    <row r="38070" spans="18:18">
      <c r="R38070" s="75"/>
    </row>
    <row r="38071" spans="18:18">
      <c r="R38071" s="75"/>
    </row>
    <row r="38072" spans="18:18">
      <c r="R38072" s="75"/>
    </row>
    <row r="38073" spans="18:18">
      <c r="R38073" s="75"/>
    </row>
    <row r="38074" spans="18:18">
      <c r="R38074" s="75"/>
    </row>
    <row r="38075" spans="18:18">
      <c r="R38075" s="75"/>
    </row>
    <row r="38076" spans="18:18">
      <c r="R38076" s="75"/>
    </row>
    <row r="38077" spans="18:18">
      <c r="R38077" s="75"/>
    </row>
    <row r="38078" spans="18:18">
      <c r="R38078" s="75"/>
    </row>
    <row r="38079" spans="18:18">
      <c r="R38079" s="75"/>
    </row>
    <row r="38080" spans="18:18">
      <c r="R38080" s="75"/>
    </row>
    <row r="38081" spans="18:18">
      <c r="R38081" s="75"/>
    </row>
    <row r="38082" spans="18:18">
      <c r="R38082" s="75"/>
    </row>
    <row r="38083" spans="18:18">
      <c r="R38083" s="75"/>
    </row>
    <row r="38084" spans="18:18">
      <c r="R38084" s="75"/>
    </row>
    <row r="38085" spans="18:18">
      <c r="R38085" s="75"/>
    </row>
    <row r="38086" spans="18:18">
      <c r="R38086" s="75"/>
    </row>
    <row r="38087" spans="18:18">
      <c r="R38087" s="75"/>
    </row>
    <row r="38088" spans="18:18">
      <c r="R38088" s="75"/>
    </row>
    <row r="38089" spans="18:18">
      <c r="R38089" s="75"/>
    </row>
    <row r="38090" spans="18:18">
      <c r="R38090" s="75"/>
    </row>
    <row r="38091" spans="18:18">
      <c r="R38091" s="75"/>
    </row>
    <row r="38092" spans="18:18">
      <c r="R38092" s="75"/>
    </row>
    <row r="38093" spans="18:18">
      <c r="R38093" s="75"/>
    </row>
    <row r="38094" spans="18:18">
      <c r="R38094" s="75"/>
    </row>
    <row r="38095" spans="18:18">
      <c r="R38095" s="75"/>
    </row>
    <row r="38096" spans="18:18">
      <c r="R38096" s="75"/>
    </row>
    <row r="38097" spans="18:18">
      <c r="R38097" s="75"/>
    </row>
    <row r="38098" spans="18:18">
      <c r="R38098" s="75"/>
    </row>
    <row r="38099" spans="18:18">
      <c r="R38099" s="75"/>
    </row>
    <row r="38100" spans="18:18">
      <c r="R38100" s="75"/>
    </row>
    <row r="38101" spans="18:18">
      <c r="R38101" s="75"/>
    </row>
    <row r="38102" spans="18:18">
      <c r="R38102" s="75"/>
    </row>
    <row r="38103" spans="18:18">
      <c r="R38103" s="75"/>
    </row>
    <row r="38104" spans="18:18">
      <c r="R38104" s="75"/>
    </row>
    <row r="38105" spans="18:18">
      <c r="R38105" s="75"/>
    </row>
    <row r="38106" spans="18:18">
      <c r="R38106" s="75"/>
    </row>
    <row r="38107" spans="18:18">
      <c r="R38107" s="75"/>
    </row>
    <row r="38108" spans="18:18">
      <c r="R38108" s="75"/>
    </row>
    <row r="38109" spans="18:18">
      <c r="R38109" s="75"/>
    </row>
    <row r="38110" spans="18:18">
      <c r="R38110" s="75"/>
    </row>
    <row r="38111" spans="18:18">
      <c r="R38111" s="75"/>
    </row>
    <row r="38112" spans="18:18">
      <c r="R38112" s="75"/>
    </row>
    <row r="38113" spans="18:18">
      <c r="R38113" s="75"/>
    </row>
    <row r="38114" spans="18:18">
      <c r="R38114" s="75"/>
    </row>
    <row r="38115" spans="18:18">
      <c r="R38115" s="75"/>
    </row>
    <row r="38116" spans="18:18">
      <c r="R38116" s="75"/>
    </row>
    <row r="38117" spans="18:18">
      <c r="R38117" s="75"/>
    </row>
    <row r="38118" spans="18:18">
      <c r="R38118" s="75"/>
    </row>
    <row r="38119" spans="18:18">
      <c r="R38119" s="75"/>
    </row>
    <row r="38120" spans="18:18">
      <c r="R38120" s="75"/>
    </row>
    <row r="38121" spans="18:18">
      <c r="R38121" s="75"/>
    </row>
    <row r="38122" spans="18:18">
      <c r="R38122" s="75"/>
    </row>
    <row r="38123" spans="18:18">
      <c r="R38123" s="75"/>
    </row>
    <row r="38124" spans="18:18">
      <c r="R38124" s="75"/>
    </row>
    <row r="38125" spans="18:18">
      <c r="R38125" s="75"/>
    </row>
    <row r="38126" spans="18:18">
      <c r="R38126" s="75"/>
    </row>
    <row r="38127" spans="18:18">
      <c r="R38127" s="75"/>
    </row>
    <row r="38128" spans="18:18">
      <c r="R38128" s="75"/>
    </row>
    <row r="38129" spans="18:18">
      <c r="R38129" s="75"/>
    </row>
    <row r="38130" spans="18:18">
      <c r="R38130" s="75"/>
    </row>
    <row r="38131" spans="18:18">
      <c r="R38131" s="75"/>
    </row>
    <row r="38132" spans="18:18">
      <c r="R38132" s="75"/>
    </row>
    <row r="38133" spans="18:18">
      <c r="R38133" s="75"/>
    </row>
    <row r="38134" spans="18:18">
      <c r="R38134" s="75"/>
    </row>
    <row r="38135" spans="18:18">
      <c r="R38135" s="75"/>
    </row>
    <row r="38136" spans="18:18">
      <c r="R38136" s="75"/>
    </row>
    <row r="38137" spans="18:18">
      <c r="R38137" s="75"/>
    </row>
    <row r="38138" spans="18:18">
      <c r="R38138" s="75"/>
    </row>
    <row r="38139" spans="18:18">
      <c r="R38139" s="75"/>
    </row>
    <row r="38140" spans="18:18">
      <c r="R38140" s="75"/>
    </row>
    <row r="38141" spans="18:18">
      <c r="R38141" s="75"/>
    </row>
    <row r="38142" spans="18:18">
      <c r="R38142" s="75"/>
    </row>
    <row r="38143" spans="18:18">
      <c r="R38143" s="75"/>
    </row>
    <row r="38144" spans="18:18">
      <c r="R38144" s="75"/>
    </row>
    <row r="38145" spans="18:18">
      <c r="R38145" s="75"/>
    </row>
    <row r="38146" spans="18:18">
      <c r="R38146" s="75"/>
    </row>
    <row r="38147" spans="18:18">
      <c r="R38147" s="75"/>
    </row>
    <row r="38148" spans="18:18">
      <c r="R38148" s="75"/>
    </row>
    <row r="38149" spans="18:18">
      <c r="R38149" s="75"/>
    </row>
    <row r="38150" spans="18:18">
      <c r="R38150" s="75"/>
    </row>
    <row r="38151" spans="18:18">
      <c r="R38151" s="75"/>
    </row>
    <row r="38152" spans="18:18">
      <c r="R38152" s="75"/>
    </row>
    <row r="38153" spans="18:18">
      <c r="R38153" s="75"/>
    </row>
    <row r="38154" spans="18:18">
      <c r="R38154" s="75"/>
    </row>
    <row r="38155" spans="18:18">
      <c r="R38155" s="75"/>
    </row>
    <row r="38156" spans="18:18">
      <c r="R38156" s="75"/>
    </row>
    <row r="38157" spans="18:18">
      <c r="R38157" s="75"/>
    </row>
    <row r="38158" spans="18:18">
      <c r="R38158" s="75"/>
    </row>
    <row r="38159" spans="18:18">
      <c r="R38159" s="75"/>
    </row>
    <row r="38160" spans="18:18">
      <c r="R38160" s="75"/>
    </row>
    <row r="38161" spans="18:18">
      <c r="R38161" s="75"/>
    </row>
    <row r="38162" spans="18:18">
      <c r="R38162" s="75"/>
    </row>
    <row r="38163" spans="18:18">
      <c r="R38163" s="75"/>
    </row>
    <row r="38164" spans="18:18">
      <c r="R38164" s="75"/>
    </row>
    <row r="38165" spans="18:18">
      <c r="R38165" s="75"/>
    </row>
    <row r="38166" spans="18:18">
      <c r="R38166" s="75"/>
    </row>
    <row r="38167" spans="18:18">
      <c r="R38167" s="75"/>
    </row>
    <row r="38168" spans="18:18">
      <c r="R38168" s="75"/>
    </row>
    <row r="38169" spans="18:18">
      <c r="R38169" s="75"/>
    </row>
    <row r="38170" spans="18:18">
      <c r="R38170" s="75"/>
    </row>
    <row r="38171" spans="18:18">
      <c r="R38171" s="75"/>
    </row>
    <row r="38172" spans="18:18">
      <c r="R38172" s="75"/>
    </row>
    <row r="38173" spans="18:18">
      <c r="R38173" s="75"/>
    </row>
    <row r="38174" spans="18:18">
      <c r="R38174" s="75"/>
    </row>
    <row r="38175" spans="18:18">
      <c r="R38175" s="75"/>
    </row>
    <row r="38176" spans="18:18">
      <c r="R38176" s="75"/>
    </row>
    <row r="38177" spans="18:18">
      <c r="R38177" s="75"/>
    </row>
    <row r="38178" spans="18:18">
      <c r="R38178" s="75"/>
    </row>
    <row r="38179" spans="18:18">
      <c r="R38179" s="75"/>
    </row>
    <row r="38180" spans="18:18">
      <c r="R38180" s="75"/>
    </row>
    <row r="38181" spans="18:18">
      <c r="R38181" s="75"/>
    </row>
    <row r="38182" spans="18:18">
      <c r="R38182" s="75"/>
    </row>
    <row r="38183" spans="18:18">
      <c r="R38183" s="75"/>
    </row>
    <row r="38184" spans="18:18">
      <c r="R38184" s="75"/>
    </row>
    <row r="38185" spans="18:18">
      <c r="R38185" s="75"/>
    </row>
    <row r="38186" spans="18:18">
      <c r="R38186" s="75"/>
    </row>
    <row r="38187" spans="18:18">
      <c r="R38187" s="75"/>
    </row>
    <row r="38188" spans="18:18">
      <c r="R38188" s="75"/>
    </row>
    <row r="38189" spans="18:18">
      <c r="R38189" s="75"/>
    </row>
    <row r="38190" spans="18:18">
      <c r="R38190" s="75"/>
    </row>
    <row r="38191" spans="18:18">
      <c r="R38191" s="75"/>
    </row>
    <row r="38192" spans="18:18">
      <c r="R38192" s="75"/>
    </row>
    <row r="38193" spans="18:18">
      <c r="R38193" s="75"/>
    </row>
    <row r="38194" spans="18:18">
      <c r="R38194" s="75"/>
    </row>
    <row r="38195" spans="18:18">
      <c r="R38195" s="75"/>
    </row>
    <row r="38196" spans="18:18">
      <c r="R38196" s="75"/>
    </row>
    <row r="38197" spans="18:18">
      <c r="R38197" s="75"/>
    </row>
    <row r="38198" spans="18:18">
      <c r="R38198" s="75"/>
    </row>
    <row r="38199" spans="18:18">
      <c r="R38199" s="75"/>
    </row>
    <row r="38200" spans="18:18">
      <c r="R38200" s="75"/>
    </row>
    <row r="38201" spans="18:18">
      <c r="R38201" s="75"/>
    </row>
    <row r="38202" spans="18:18">
      <c r="R38202" s="75"/>
    </row>
    <row r="38203" spans="18:18">
      <c r="R38203" s="75"/>
    </row>
    <row r="38204" spans="18:18">
      <c r="R38204" s="75"/>
    </row>
    <row r="38205" spans="18:18">
      <c r="R38205" s="75"/>
    </row>
    <row r="38206" spans="18:18">
      <c r="R38206" s="75"/>
    </row>
    <row r="38207" spans="18:18">
      <c r="R38207" s="75"/>
    </row>
    <row r="38208" spans="18:18">
      <c r="R38208" s="75"/>
    </row>
    <row r="38209" spans="18:18">
      <c r="R38209" s="75"/>
    </row>
    <row r="38210" spans="18:18">
      <c r="R38210" s="75"/>
    </row>
    <row r="38211" spans="18:18">
      <c r="R38211" s="75"/>
    </row>
    <row r="38212" spans="18:18">
      <c r="R38212" s="75"/>
    </row>
    <row r="38213" spans="18:18">
      <c r="R38213" s="75"/>
    </row>
    <row r="38214" spans="18:18">
      <c r="R38214" s="75"/>
    </row>
    <row r="38215" spans="18:18">
      <c r="R38215" s="75"/>
    </row>
    <row r="38216" spans="18:18">
      <c r="R38216" s="75"/>
    </row>
    <row r="38217" spans="18:18">
      <c r="R38217" s="75"/>
    </row>
    <row r="38218" spans="18:18">
      <c r="R38218" s="75"/>
    </row>
    <row r="38219" spans="18:18">
      <c r="R38219" s="75"/>
    </row>
    <row r="38220" spans="18:18">
      <c r="R38220" s="75"/>
    </row>
    <row r="38221" spans="18:18">
      <c r="R38221" s="75"/>
    </row>
    <row r="38222" spans="18:18">
      <c r="R38222" s="75"/>
    </row>
    <row r="38223" spans="18:18">
      <c r="R38223" s="75"/>
    </row>
    <row r="38224" spans="18:18">
      <c r="R38224" s="75"/>
    </row>
    <row r="38225" spans="18:18">
      <c r="R38225" s="75"/>
    </row>
    <row r="38226" spans="18:18">
      <c r="R38226" s="75"/>
    </row>
    <row r="38227" spans="18:18">
      <c r="R38227" s="75"/>
    </row>
    <row r="38228" spans="18:18">
      <c r="R38228" s="75"/>
    </row>
    <row r="38229" spans="18:18">
      <c r="R38229" s="75"/>
    </row>
    <row r="38230" spans="18:18">
      <c r="R38230" s="75"/>
    </row>
    <row r="38231" spans="18:18">
      <c r="R38231" s="75"/>
    </row>
    <row r="38232" spans="18:18">
      <c r="R38232" s="75"/>
    </row>
    <row r="38233" spans="18:18">
      <c r="R38233" s="75"/>
    </row>
    <row r="38234" spans="18:18">
      <c r="R38234" s="75"/>
    </row>
    <row r="38235" spans="18:18">
      <c r="R38235" s="75"/>
    </row>
    <row r="38236" spans="18:18">
      <c r="R38236" s="75"/>
    </row>
    <row r="38237" spans="18:18">
      <c r="R38237" s="75"/>
    </row>
    <row r="38238" spans="18:18">
      <c r="R38238" s="75"/>
    </row>
    <row r="38239" spans="18:18">
      <c r="R38239" s="75"/>
    </row>
    <row r="38240" spans="18:18">
      <c r="R38240" s="75"/>
    </row>
    <row r="38241" spans="18:18">
      <c r="R38241" s="75"/>
    </row>
    <row r="38242" spans="18:18">
      <c r="R38242" s="75"/>
    </row>
    <row r="38243" spans="18:18">
      <c r="R38243" s="75"/>
    </row>
    <row r="38244" spans="18:18">
      <c r="R38244" s="75"/>
    </row>
    <row r="38245" spans="18:18">
      <c r="R38245" s="75"/>
    </row>
    <row r="38246" spans="18:18">
      <c r="R38246" s="75"/>
    </row>
    <row r="38247" spans="18:18">
      <c r="R38247" s="75"/>
    </row>
    <row r="38248" spans="18:18">
      <c r="R38248" s="75"/>
    </row>
    <row r="38249" spans="18:18">
      <c r="R38249" s="75"/>
    </row>
    <row r="38250" spans="18:18">
      <c r="R38250" s="75"/>
    </row>
    <row r="38251" spans="18:18">
      <c r="R38251" s="75"/>
    </row>
    <row r="38252" spans="18:18">
      <c r="R38252" s="75"/>
    </row>
    <row r="38253" spans="18:18">
      <c r="R38253" s="75"/>
    </row>
    <row r="38254" spans="18:18">
      <c r="R38254" s="75"/>
    </row>
    <row r="38255" spans="18:18">
      <c r="R38255" s="75"/>
    </row>
    <row r="38256" spans="18:18">
      <c r="R38256" s="75"/>
    </row>
    <row r="38257" spans="18:18">
      <c r="R38257" s="75"/>
    </row>
    <row r="38258" spans="18:18">
      <c r="R38258" s="75"/>
    </row>
    <row r="38259" spans="18:18">
      <c r="R38259" s="75"/>
    </row>
    <row r="38260" spans="18:18">
      <c r="R38260" s="75"/>
    </row>
    <row r="38261" spans="18:18">
      <c r="R38261" s="75"/>
    </row>
    <row r="38262" spans="18:18">
      <c r="R38262" s="75"/>
    </row>
    <row r="38263" spans="18:18">
      <c r="R38263" s="75"/>
    </row>
    <row r="38264" spans="18:18">
      <c r="R38264" s="75"/>
    </row>
    <row r="38265" spans="18:18">
      <c r="R38265" s="75"/>
    </row>
    <row r="38266" spans="18:18">
      <c r="R38266" s="75"/>
    </row>
    <row r="38267" spans="18:18">
      <c r="R38267" s="75"/>
    </row>
    <row r="38268" spans="18:18">
      <c r="R38268" s="75"/>
    </row>
    <row r="38269" spans="18:18">
      <c r="R38269" s="75"/>
    </row>
    <row r="38270" spans="18:18">
      <c r="R38270" s="75"/>
    </row>
    <row r="38271" spans="18:18">
      <c r="R38271" s="75"/>
    </row>
    <row r="38272" spans="18:18">
      <c r="R38272" s="75"/>
    </row>
    <row r="38273" spans="18:18">
      <c r="R38273" s="75"/>
    </row>
    <row r="38274" spans="18:18">
      <c r="R38274" s="75"/>
    </row>
    <row r="38275" spans="18:18">
      <c r="R38275" s="75"/>
    </row>
    <row r="38276" spans="18:18">
      <c r="R38276" s="75"/>
    </row>
    <row r="38277" spans="18:18">
      <c r="R38277" s="75"/>
    </row>
    <row r="38278" spans="18:18">
      <c r="R38278" s="75"/>
    </row>
    <row r="38279" spans="18:18">
      <c r="R38279" s="75"/>
    </row>
    <row r="38280" spans="18:18">
      <c r="R38280" s="75"/>
    </row>
    <row r="38281" spans="18:18">
      <c r="R38281" s="75"/>
    </row>
    <row r="38282" spans="18:18">
      <c r="R38282" s="75"/>
    </row>
    <row r="38283" spans="18:18">
      <c r="R38283" s="75"/>
    </row>
    <row r="38284" spans="18:18">
      <c r="R38284" s="75"/>
    </row>
    <row r="38285" spans="18:18">
      <c r="R38285" s="75"/>
    </row>
    <row r="38286" spans="18:18">
      <c r="R38286" s="75"/>
    </row>
    <row r="38287" spans="18:18">
      <c r="R38287" s="75"/>
    </row>
    <row r="38288" spans="18:18">
      <c r="R38288" s="75"/>
    </row>
    <row r="38289" spans="18:18">
      <c r="R38289" s="75"/>
    </row>
    <row r="38290" spans="18:18">
      <c r="R38290" s="75"/>
    </row>
    <row r="38291" spans="18:18">
      <c r="R38291" s="75"/>
    </row>
    <row r="38292" spans="18:18">
      <c r="R38292" s="75"/>
    </row>
    <row r="38293" spans="18:18">
      <c r="R38293" s="75"/>
    </row>
    <row r="38294" spans="18:18">
      <c r="R38294" s="75"/>
    </row>
    <row r="38295" spans="18:18">
      <c r="R38295" s="75"/>
    </row>
    <row r="38296" spans="18:18">
      <c r="R38296" s="75"/>
    </row>
    <row r="38297" spans="18:18">
      <c r="R38297" s="75"/>
    </row>
    <row r="38298" spans="18:18">
      <c r="R38298" s="75"/>
    </row>
    <row r="38299" spans="18:18">
      <c r="R38299" s="75"/>
    </row>
    <row r="38300" spans="18:18">
      <c r="R38300" s="75"/>
    </row>
    <row r="38301" spans="18:18">
      <c r="R38301" s="75"/>
    </row>
    <row r="38302" spans="18:18">
      <c r="R38302" s="75"/>
    </row>
    <row r="38303" spans="18:18">
      <c r="R38303" s="75"/>
    </row>
    <row r="38304" spans="18:18">
      <c r="R38304" s="75"/>
    </row>
    <row r="38305" spans="18:18">
      <c r="R38305" s="75"/>
    </row>
    <row r="38306" spans="18:18">
      <c r="R38306" s="75"/>
    </row>
    <row r="38307" spans="18:18">
      <c r="R38307" s="75"/>
    </row>
    <row r="38308" spans="18:18">
      <c r="R38308" s="75"/>
    </row>
    <row r="38309" spans="18:18">
      <c r="R38309" s="75"/>
    </row>
    <row r="38310" spans="18:18">
      <c r="R38310" s="75"/>
    </row>
    <row r="38311" spans="18:18">
      <c r="R38311" s="75"/>
    </row>
    <row r="38312" spans="18:18">
      <c r="R38312" s="75"/>
    </row>
    <row r="38313" spans="18:18">
      <c r="R38313" s="75"/>
    </row>
    <row r="38314" spans="18:18">
      <c r="R38314" s="75"/>
    </row>
    <row r="38315" spans="18:18">
      <c r="R38315" s="75"/>
    </row>
    <row r="38316" spans="18:18">
      <c r="R38316" s="75"/>
    </row>
    <row r="38317" spans="18:18">
      <c r="R38317" s="75"/>
    </row>
    <row r="38318" spans="18:18">
      <c r="R38318" s="75"/>
    </row>
    <row r="38319" spans="18:18">
      <c r="R38319" s="75"/>
    </row>
    <row r="38320" spans="18:18">
      <c r="R38320" s="75"/>
    </row>
    <row r="38321" spans="18:18">
      <c r="R38321" s="75"/>
    </row>
    <row r="38322" spans="18:18">
      <c r="R38322" s="75"/>
    </row>
    <row r="38323" spans="18:18">
      <c r="R38323" s="75"/>
    </row>
    <row r="38324" spans="18:18">
      <c r="R38324" s="75"/>
    </row>
    <row r="38325" spans="18:18">
      <c r="R38325" s="75"/>
    </row>
    <row r="38326" spans="18:18">
      <c r="R38326" s="75"/>
    </row>
    <row r="38327" spans="18:18">
      <c r="R38327" s="75"/>
    </row>
    <row r="38328" spans="18:18">
      <c r="R38328" s="75"/>
    </row>
    <row r="38329" spans="18:18">
      <c r="R38329" s="75"/>
    </row>
    <row r="38330" spans="18:18">
      <c r="R38330" s="75"/>
    </row>
    <row r="38331" spans="18:18">
      <c r="R38331" s="75"/>
    </row>
    <row r="38332" spans="18:18">
      <c r="R38332" s="75"/>
    </row>
    <row r="38333" spans="18:18">
      <c r="R38333" s="75"/>
    </row>
    <row r="38334" spans="18:18">
      <c r="R38334" s="75"/>
    </row>
    <row r="38335" spans="18:18">
      <c r="R38335" s="75"/>
    </row>
    <row r="38336" spans="18:18">
      <c r="R38336" s="75"/>
    </row>
    <row r="38337" spans="18:18">
      <c r="R38337" s="75"/>
    </row>
    <row r="38338" spans="18:18">
      <c r="R38338" s="75"/>
    </row>
    <row r="38339" spans="18:18">
      <c r="R38339" s="75"/>
    </row>
    <row r="38340" spans="18:18">
      <c r="R38340" s="75"/>
    </row>
    <row r="38341" spans="18:18">
      <c r="R38341" s="75"/>
    </row>
    <row r="38342" spans="18:18">
      <c r="R38342" s="75"/>
    </row>
    <row r="38343" spans="18:18">
      <c r="R38343" s="75"/>
    </row>
    <row r="38344" spans="18:18">
      <c r="R38344" s="75"/>
    </row>
    <row r="38345" spans="18:18">
      <c r="R38345" s="75"/>
    </row>
    <row r="38346" spans="18:18">
      <c r="R38346" s="75"/>
    </row>
    <row r="38347" spans="18:18">
      <c r="R38347" s="75"/>
    </row>
    <row r="38348" spans="18:18">
      <c r="R38348" s="75"/>
    </row>
    <row r="38349" spans="18:18">
      <c r="R38349" s="75"/>
    </row>
    <row r="38350" spans="18:18">
      <c r="R38350" s="75"/>
    </row>
    <row r="38351" spans="18:18">
      <c r="R38351" s="75"/>
    </row>
    <row r="38352" spans="18:18">
      <c r="R38352" s="75"/>
    </row>
    <row r="38353" spans="18:18">
      <c r="R38353" s="75"/>
    </row>
    <row r="38354" spans="18:18">
      <c r="R38354" s="75"/>
    </row>
    <row r="38355" spans="18:18">
      <c r="R38355" s="75"/>
    </row>
    <row r="38356" spans="18:18">
      <c r="R38356" s="75"/>
    </row>
    <row r="38357" spans="18:18">
      <c r="R38357" s="75"/>
    </row>
    <row r="38358" spans="18:18">
      <c r="R38358" s="75"/>
    </row>
    <row r="38359" spans="18:18">
      <c r="R38359" s="75"/>
    </row>
    <row r="38360" spans="18:18">
      <c r="R38360" s="75"/>
    </row>
    <row r="38361" spans="18:18">
      <c r="R38361" s="75"/>
    </row>
    <row r="38362" spans="18:18">
      <c r="R38362" s="75"/>
    </row>
    <row r="38363" spans="18:18">
      <c r="R38363" s="75"/>
    </row>
    <row r="38364" spans="18:18">
      <c r="R38364" s="75"/>
    </row>
    <row r="38365" spans="18:18">
      <c r="R38365" s="75"/>
    </row>
    <row r="38366" spans="18:18">
      <c r="R38366" s="75"/>
    </row>
    <row r="38367" spans="18:18">
      <c r="R38367" s="75"/>
    </row>
    <row r="38368" spans="18:18">
      <c r="R38368" s="75"/>
    </row>
    <row r="38369" spans="18:18">
      <c r="R38369" s="75"/>
    </row>
    <row r="38370" spans="18:18">
      <c r="R38370" s="75"/>
    </row>
    <row r="38371" spans="18:18">
      <c r="R38371" s="75"/>
    </row>
    <row r="38372" spans="18:18">
      <c r="R38372" s="75"/>
    </row>
    <row r="38373" spans="18:18">
      <c r="R38373" s="75"/>
    </row>
    <row r="38374" spans="18:18">
      <c r="R38374" s="75"/>
    </row>
    <row r="38375" spans="18:18">
      <c r="R38375" s="75"/>
    </row>
    <row r="38376" spans="18:18">
      <c r="R38376" s="75"/>
    </row>
    <row r="38377" spans="18:18">
      <c r="R38377" s="75"/>
    </row>
    <row r="38378" spans="18:18">
      <c r="R38378" s="75"/>
    </row>
    <row r="38379" spans="18:18">
      <c r="R38379" s="75"/>
    </row>
    <row r="38380" spans="18:18">
      <c r="R38380" s="75"/>
    </row>
    <row r="38381" spans="18:18">
      <c r="R38381" s="75"/>
    </row>
    <row r="38382" spans="18:18">
      <c r="R38382" s="75"/>
    </row>
    <row r="38383" spans="18:18">
      <c r="R38383" s="75"/>
    </row>
    <row r="38384" spans="18:18">
      <c r="R38384" s="75"/>
    </row>
    <row r="38385" spans="18:18">
      <c r="R38385" s="75"/>
    </row>
    <row r="38386" spans="18:18">
      <c r="R38386" s="75"/>
    </row>
    <row r="38387" spans="18:18">
      <c r="R38387" s="75"/>
    </row>
    <row r="38388" spans="18:18">
      <c r="R38388" s="75"/>
    </row>
    <row r="38389" spans="18:18">
      <c r="R38389" s="75"/>
    </row>
    <row r="38390" spans="18:18">
      <c r="R38390" s="75"/>
    </row>
    <row r="38391" spans="18:18">
      <c r="R38391" s="75"/>
    </row>
    <row r="38392" spans="18:18">
      <c r="R38392" s="75"/>
    </row>
    <row r="38393" spans="18:18">
      <c r="R38393" s="75"/>
    </row>
    <row r="38394" spans="18:18">
      <c r="R38394" s="75"/>
    </row>
    <row r="38395" spans="18:18">
      <c r="R38395" s="75"/>
    </row>
    <row r="38396" spans="18:18">
      <c r="R38396" s="75"/>
    </row>
    <row r="38397" spans="18:18">
      <c r="R38397" s="75"/>
    </row>
    <row r="38398" spans="18:18">
      <c r="R38398" s="75"/>
    </row>
    <row r="38399" spans="18:18">
      <c r="R38399" s="75"/>
    </row>
    <row r="38400" spans="18:18">
      <c r="R38400" s="75"/>
    </row>
    <row r="38401" spans="18:18">
      <c r="R38401" s="75"/>
    </row>
    <row r="38402" spans="18:18">
      <c r="R38402" s="75"/>
    </row>
    <row r="38403" spans="18:18">
      <c r="R38403" s="75"/>
    </row>
    <row r="38404" spans="18:18">
      <c r="R38404" s="75"/>
    </row>
    <row r="38405" spans="18:18">
      <c r="R38405" s="75"/>
    </row>
    <row r="38406" spans="18:18">
      <c r="R38406" s="75"/>
    </row>
    <row r="38407" spans="18:18">
      <c r="R38407" s="75"/>
    </row>
    <row r="38408" spans="18:18">
      <c r="R38408" s="75"/>
    </row>
    <row r="38409" spans="18:18">
      <c r="R38409" s="75"/>
    </row>
    <row r="38410" spans="18:18">
      <c r="R38410" s="75"/>
    </row>
    <row r="38411" spans="18:18">
      <c r="R38411" s="75"/>
    </row>
    <row r="38412" spans="18:18">
      <c r="R38412" s="75"/>
    </row>
    <row r="38413" spans="18:18">
      <c r="R38413" s="75"/>
    </row>
    <row r="38414" spans="18:18">
      <c r="R38414" s="75"/>
    </row>
    <row r="38415" spans="18:18">
      <c r="R38415" s="75"/>
    </row>
    <row r="38416" spans="18:18">
      <c r="R38416" s="75"/>
    </row>
    <row r="38417" spans="18:18">
      <c r="R38417" s="75"/>
    </row>
    <row r="38418" spans="18:18">
      <c r="R38418" s="75"/>
    </row>
    <row r="38419" spans="18:18">
      <c r="R38419" s="75"/>
    </row>
    <row r="38420" spans="18:18">
      <c r="R38420" s="75"/>
    </row>
    <row r="38421" spans="18:18">
      <c r="R38421" s="75"/>
    </row>
    <row r="38422" spans="18:18">
      <c r="R38422" s="75"/>
    </row>
    <row r="38423" spans="18:18">
      <c r="R38423" s="75"/>
    </row>
    <row r="38424" spans="18:18">
      <c r="R38424" s="75"/>
    </row>
    <row r="38425" spans="18:18">
      <c r="R38425" s="75"/>
    </row>
    <row r="38426" spans="18:18">
      <c r="R38426" s="75"/>
    </row>
    <row r="38427" spans="18:18">
      <c r="R38427" s="75"/>
    </row>
    <row r="38428" spans="18:18">
      <c r="R38428" s="75"/>
    </row>
    <row r="38429" spans="18:18">
      <c r="R38429" s="75"/>
    </row>
    <row r="38430" spans="18:18">
      <c r="R38430" s="75"/>
    </row>
    <row r="38431" spans="18:18">
      <c r="R38431" s="75"/>
    </row>
    <row r="38432" spans="18:18">
      <c r="R38432" s="75"/>
    </row>
    <row r="38433" spans="18:18">
      <c r="R38433" s="75"/>
    </row>
    <row r="38434" spans="18:18">
      <c r="R38434" s="75"/>
    </row>
    <row r="38435" spans="18:18">
      <c r="R38435" s="75"/>
    </row>
    <row r="38436" spans="18:18">
      <c r="R38436" s="75"/>
    </row>
    <row r="38437" spans="18:18">
      <c r="R38437" s="75"/>
    </row>
    <row r="38438" spans="18:18">
      <c r="R38438" s="75"/>
    </row>
    <row r="38439" spans="18:18">
      <c r="R38439" s="75"/>
    </row>
    <row r="38440" spans="18:18">
      <c r="R38440" s="75"/>
    </row>
    <row r="38441" spans="18:18">
      <c r="R38441" s="75"/>
    </row>
    <row r="38442" spans="18:18">
      <c r="R38442" s="75"/>
    </row>
    <row r="38443" spans="18:18">
      <c r="R38443" s="75"/>
    </row>
    <row r="38444" spans="18:18">
      <c r="R38444" s="75"/>
    </row>
    <row r="38445" spans="18:18">
      <c r="R38445" s="75"/>
    </row>
    <row r="38446" spans="18:18">
      <c r="R38446" s="75"/>
    </row>
    <row r="38447" spans="18:18">
      <c r="R38447" s="75"/>
    </row>
    <row r="38448" spans="18:18">
      <c r="R38448" s="75"/>
    </row>
    <row r="38449" spans="18:18">
      <c r="R38449" s="75"/>
    </row>
    <row r="38450" spans="18:18">
      <c r="R38450" s="75"/>
    </row>
    <row r="38451" spans="18:18">
      <c r="R38451" s="75"/>
    </row>
    <row r="38452" spans="18:18">
      <c r="R38452" s="75"/>
    </row>
    <row r="38453" spans="18:18">
      <c r="R38453" s="75"/>
    </row>
    <row r="38454" spans="18:18">
      <c r="R38454" s="75"/>
    </row>
    <row r="38455" spans="18:18">
      <c r="R38455" s="75"/>
    </row>
    <row r="38456" spans="18:18">
      <c r="R38456" s="75"/>
    </row>
    <row r="38457" spans="18:18">
      <c r="R38457" s="75"/>
    </row>
    <row r="38458" spans="18:18">
      <c r="R38458" s="75"/>
    </row>
    <row r="38459" spans="18:18">
      <c r="R38459" s="75"/>
    </row>
    <row r="38460" spans="18:18">
      <c r="R38460" s="75"/>
    </row>
    <row r="38461" spans="18:18">
      <c r="R38461" s="75"/>
    </row>
    <row r="38462" spans="18:18">
      <c r="R38462" s="75"/>
    </row>
    <row r="38463" spans="18:18">
      <c r="R38463" s="75"/>
    </row>
    <row r="38464" spans="18:18">
      <c r="R38464" s="75"/>
    </row>
    <row r="38465" spans="18:18">
      <c r="R38465" s="75"/>
    </row>
    <row r="38466" spans="18:18">
      <c r="R38466" s="75"/>
    </row>
    <row r="38467" spans="18:18">
      <c r="R38467" s="75"/>
    </row>
    <row r="38468" spans="18:18">
      <c r="R38468" s="75"/>
    </row>
    <row r="38469" spans="18:18">
      <c r="R38469" s="75"/>
    </row>
    <row r="38470" spans="18:18">
      <c r="R38470" s="75"/>
    </row>
    <row r="38471" spans="18:18">
      <c r="R38471" s="75"/>
    </row>
    <row r="38472" spans="18:18">
      <c r="R38472" s="75"/>
    </row>
    <row r="38473" spans="18:18">
      <c r="R38473" s="75"/>
    </row>
    <row r="38474" spans="18:18">
      <c r="R38474" s="75"/>
    </row>
    <row r="38475" spans="18:18">
      <c r="R38475" s="75"/>
    </row>
    <row r="38476" spans="18:18">
      <c r="R38476" s="75"/>
    </row>
    <row r="38477" spans="18:18">
      <c r="R38477" s="75"/>
    </row>
    <row r="38478" spans="18:18">
      <c r="R38478" s="75"/>
    </row>
    <row r="38479" spans="18:18">
      <c r="R38479" s="75"/>
    </row>
    <row r="38480" spans="18:18">
      <c r="R38480" s="75"/>
    </row>
    <row r="38481" spans="18:18">
      <c r="R38481" s="75"/>
    </row>
    <row r="38482" spans="18:18">
      <c r="R38482" s="75"/>
    </row>
    <row r="38483" spans="18:18">
      <c r="R38483" s="75"/>
    </row>
    <row r="38484" spans="18:18">
      <c r="R38484" s="75"/>
    </row>
    <row r="38485" spans="18:18">
      <c r="R38485" s="75"/>
    </row>
    <row r="38486" spans="18:18">
      <c r="R38486" s="75"/>
    </row>
    <row r="38487" spans="18:18">
      <c r="R38487" s="75"/>
    </row>
    <row r="38488" spans="18:18">
      <c r="R38488" s="75"/>
    </row>
    <row r="38489" spans="18:18">
      <c r="R38489" s="75"/>
    </row>
    <row r="38490" spans="18:18">
      <c r="R38490" s="75"/>
    </row>
    <row r="38491" spans="18:18">
      <c r="R38491" s="75"/>
    </row>
    <row r="38492" spans="18:18">
      <c r="R38492" s="75"/>
    </row>
    <row r="38493" spans="18:18">
      <c r="R38493" s="75"/>
    </row>
    <row r="38494" spans="18:18">
      <c r="R38494" s="75"/>
    </row>
    <row r="38495" spans="18:18">
      <c r="R38495" s="75"/>
    </row>
    <row r="38496" spans="18:18">
      <c r="R38496" s="75"/>
    </row>
    <row r="38497" spans="18:18">
      <c r="R38497" s="75"/>
    </row>
    <row r="38498" spans="18:18">
      <c r="R38498" s="75"/>
    </row>
    <row r="38499" spans="18:18">
      <c r="R38499" s="75"/>
    </row>
    <row r="38500" spans="18:18">
      <c r="R38500" s="75"/>
    </row>
    <row r="38501" spans="18:18">
      <c r="R38501" s="75"/>
    </row>
    <row r="38502" spans="18:18">
      <c r="R38502" s="75"/>
    </row>
    <row r="38503" spans="18:18">
      <c r="R38503" s="75"/>
    </row>
    <row r="38504" spans="18:18">
      <c r="R38504" s="75"/>
    </row>
    <row r="38505" spans="18:18">
      <c r="R38505" s="75"/>
    </row>
    <row r="38506" spans="18:18">
      <c r="R38506" s="75"/>
    </row>
    <row r="38507" spans="18:18">
      <c r="R38507" s="75"/>
    </row>
    <row r="38508" spans="18:18">
      <c r="R38508" s="75"/>
    </row>
    <row r="38509" spans="18:18">
      <c r="R38509" s="75"/>
    </row>
    <row r="38510" spans="18:18">
      <c r="R38510" s="75"/>
    </row>
    <row r="38511" spans="18:18">
      <c r="R38511" s="75"/>
    </row>
    <row r="38512" spans="18:18">
      <c r="R38512" s="75"/>
    </row>
    <row r="38513" spans="18:18">
      <c r="R38513" s="75"/>
    </row>
    <row r="38514" spans="18:18">
      <c r="R38514" s="75"/>
    </row>
    <row r="38515" spans="18:18">
      <c r="R38515" s="75"/>
    </row>
    <row r="38516" spans="18:18">
      <c r="R38516" s="75"/>
    </row>
    <row r="38517" spans="18:18">
      <c r="R38517" s="75"/>
    </row>
    <row r="38518" spans="18:18">
      <c r="R38518" s="75"/>
    </row>
    <row r="38519" spans="18:18">
      <c r="R38519" s="75"/>
    </row>
    <row r="38520" spans="18:18">
      <c r="R38520" s="75"/>
    </row>
    <row r="38521" spans="18:18">
      <c r="R38521" s="75"/>
    </row>
    <row r="38522" spans="18:18">
      <c r="R38522" s="75"/>
    </row>
    <row r="38523" spans="18:18">
      <c r="R38523" s="75"/>
    </row>
    <row r="38524" spans="18:18">
      <c r="R38524" s="75"/>
    </row>
    <row r="38525" spans="18:18">
      <c r="R38525" s="75"/>
    </row>
    <row r="38526" spans="18:18">
      <c r="R38526" s="75"/>
    </row>
    <row r="38527" spans="18:18">
      <c r="R38527" s="75"/>
    </row>
    <row r="38528" spans="18:18">
      <c r="R38528" s="75"/>
    </row>
    <row r="38529" spans="18:18">
      <c r="R38529" s="75"/>
    </row>
    <row r="38530" spans="18:18">
      <c r="R38530" s="75"/>
    </row>
    <row r="38531" spans="18:18">
      <c r="R38531" s="75"/>
    </row>
    <row r="38532" spans="18:18">
      <c r="R38532" s="75"/>
    </row>
    <row r="38533" spans="18:18">
      <c r="R38533" s="75"/>
    </row>
    <row r="38534" spans="18:18">
      <c r="R38534" s="75"/>
    </row>
    <row r="38535" spans="18:18">
      <c r="R38535" s="75"/>
    </row>
    <row r="38536" spans="18:18">
      <c r="R38536" s="75"/>
    </row>
    <row r="38537" spans="18:18">
      <c r="R38537" s="75"/>
    </row>
    <row r="38538" spans="18:18">
      <c r="R38538" s="75"/>
    </row>
    <row r="38539" spans="18:18">
      <c r="R38539" s="75"/>
    </row>
    <row r="38540" spans="18:18">
      <c r="R38540" s="75"/>
    </row>
    <row r="38541" spans="18:18">
      <c r="R38541" s="75"/>
    </row>
    <row r="38542" spans="18:18">
      <c r="R38542" s="75"/>
    </row>
    <row r="38543" spans="18:18">
      <c r="R38543" s="75"/>
    </row>
    <row r="38544" spans="18:18">
      <c r="R38544" s="75"/>
    </row>
    <row r="38545" spans="18:18">
      <c r="R38545" s="75"/>
    </row>
    <row r="38546" spans="18:18">
      <c r="R38546" s="75"/>
    </row>
    <row r="38547" spans="18:18">
      <c r="R38547" s="75"/>
    </row>
    <row r="38548" spans="18:18">
      <c r="R38548" s="75"/>
    </row>
    <row r="38549" spans="18:18">
      <c r="R38549" s="75"/>
    </row>
    <row r="38550" spans="18:18">
      <c r="R38550" s="75"/>
    </row>
    <row r="38551" spans="18:18">
      <c r="R38551" s="75"/>
    </row>
    <row r="38552" spans="18:18">
      <c r="R38552" s="75"/>
    </row>
    <row r="38553" spans="18:18">
      <c r="R38553" s="75"/>
    </row>
    <row r="38554" spans="18:18">
      <c r="R38554" s="75"/>
    </row>
    <row r="38555" spans="18:18">
      <c r="R38555" s="75"/>
    </row>
    <row r="38556" spans="18:18">
      <c r="R38556" s="75"/>
    </row>
    <row r="38557" spans="18:18">
      <c r="R38557" s="75"/>
    </row>
    <row r="38558" spans="18:18">
      <c r="R38558" s="75"/>
    </row>
    <row r="38559" spans="18:18">
      <c r="R38559" s="75"/>
    </row>
    <row r="38560" spans="18:18">
      <c r="R38560" s="75"/>
    </row>
    <row r="38561" spans="18:18">
      <c r="R38561" s="75"/>
    </row>
    <row r="38562" spans="18:18">
      <c r="R38562" s="75"/>
    </row>
    <row r="38563" spans="18:18">
      <c r="R38563" s="75"/>
    </row>
    <row r="38564" spans="18:18">
      <c r="R38564" s="75"/>
    </row>
    <row r="38565" spans="18:18">
      <c r="R38565" s="75"/>
    </row>
    <row r="38566" spans="18:18">
      <c r="R38566" s="75"/>
    </row>
    <row r="38567" spans="18:18">
      <c r="R38567" s="75"/>
    </row>
    <row r="38568" spans="18:18">
      <c r="R38568" s="75"/>
    </row>
    <row r="38569" spans="18:18">
      <c r="R38569" s="75"/>
    </row>
    <row r="38570" spans="18:18">
      <c r="R38570" s="75"/>
    </row>
    <row r="38571" spans="18:18">
      <c r="R38571" s="75"/>
    </row>
    <row r="38572" spans="18:18">
      <c r="R38572" s="75"/>
    </row>
    <row r="38573" spans="18:18">
      <c r="R38573" s="75"/>
    </row>
    <row r="38574" spans="18:18">
      <c r="R38574" s="75"/>
    </row>
    <row r="38575" spans="18:18">
      <c r="R38575" s="75"/>
    </row>
    <row r="38576" spans="18:18">
      <c r="R38576" s="75"/>
    </row>
    <row r="38577" spans="18:18">
      <c r="R38577" s="75"/>
    </row>
    <row r="38578" spans="18:18">
      <c r="R38578" s="75"/>
    </row>
    <row r="38579" spans="18:18">
      <c r="R38579" s="75"/>
    </row>
    <row r="38580" spans="18:18">
      <c r="R38580" s="75"/>
    </row>
    <row r="38581" spans="18:18">
      <c r="R38581" s="75"/>
    </row>
    <row r="38582" spans="18:18">
      <c r="R38582" s="75"/>
    </row>
    <row r="38583" spans="18:18">
      <c r="R38583" s="75"/>
    </row>
    <row r="38584" spans="18:18">
      <c r="R38584" s="75"/>
    </row>
    <row r="38585" spans="18:18">
      <c r="R38585" s="75"/>
    </row>
    <row r="38586" spans="18:18">
      <c r="R38586" s="75"/>
    </row>
    <row r="38587" spans="18:18">
      <c r="R38587" s="75"/>
    </row>
    <row r="38588" spans="18:18">
      <c r="R38588" s="75"/>
    </row>
    <row r="38589" spans="18:18">
      <c r="R38589" s="75"/>
    </row>
    <row r="38590" spans="18:18">
      <c r="R38590" s="75"/>
    </row>
    <row r="38591" spans="18:18">
      <c r="R38591" s="75"/>
    </row>
    <row r="38592" spans="18:18">
      <c r="R38592" s="75"/>
    </row>
    <row r="38593" spans="18:18">
      <c r="R38593" s="75"/>
    </row>
    <row r="38594" spans="18:18">
      <c r="R38594" s="75"/>
    </row>
    <row r="38595" spans="18:18">
      <c r="R38595" s="75"/>
    </row>
    <row r="38596" spans="18:18">
      <c r="R38596" s="75"/>
    </row>
    <row r="38597" spans="18:18">
      <c r="R38597" s="75"/>
    </row>
    <row r="38598" spans="18:18">
      <c r="R38598" s="75"/>
    </row>
    <row r="38599" spans="18:18">
      <c r="R38599" s="75"/>
    </row>
    <row r="38600" spans="18:18">
      <c r="R38600" s="75"/>
    </row>
    <row r="38601" spans="18:18">
      <c r="R38601" s="75"/>
    </row>
    <row r="38602" spans="18:18">
      <c r="R38602" s="75"/>
    </row>
    <row r="38603" spans="18:18">
      <c r="R38603" s="75"/>
    </row>
    <row r="38604" spans="18:18">
      <c r="R38604" s="75"/>
    </row>
    <row r="38605" spans="18:18">
      <c r="R38605" s="75"/>
    </row>
    <row r="38606" spans="18:18">
      <c r="R38606" s="75"/>
    </row>
    <row r="38607" spans="18:18">
      <c r="R38607" s="75"/>
    </row>
    <row r="38608" spans="18:18">
      <c r="R38608" s="75"/>
    </row>
    <row r="38609" spans="18:18">
      <c r="R38609" s="75"/>
    </row>
    <row r="38610" spans="18:18">
      <c r="R38610" s="75"/>
    </row>
    <row r="38611" spans="18:18">
      <c r="R38611" s="75"/>
    </row>
    <row r="38612" spans="18:18">
      <c r="R38612" s="75"/>
    </row>
    <row r="38613" spans="18:18">
      <c r="R38613" s="75"/>
    </row>
    <row r="38614" spans="18:18">
      <c r="R38614" s="75"/>
    </row>
    <row r="38615" spans="18:18">
      <c r="R38615" s="75"/>
    </row>
    <row r="38616" spans="18:18">
      <c r="R38616" s="75"/>
    </row>
    <row r="38617" spans="18:18">
      <c r="R38617" s="75"/>
    </row>
    <row r="38618" spans="18:18">
      <c r="R38618" s="75"/>
    </row>
    <row r="38619" spans="18:18">
      <c r="R38619" s="75"/>
    </row>
    <row r="38620" spans="18:18">
      <c r="R38620" s="75"/>
    </row>
    <row r="38621" spans="18:18">
      <c r="R38621" s="75"/>
    </row>
    <row r="38622" spans="18:18">
      <c r="R38622" s="75"/>
    </row>
    <row r="38623" spans="18:18">
      <c r="R38623" s="75"/>
    </row>
    <row r="38624" spans="18:18">
      <c r="R38624" s="75"/>
    </row>
    <row r="38625" spans="18:18">
      <c r="R38625" s="75"/>
    </row>
    <row r="38626" spans="18:18">
      <c r="R38626" s="75"/>
    </row>
    <row r="38627" spans="18:18">
      <c r="R38627" s="75"/>
    </row>
    <row r="38628" spans="18:18">
      <c r="R38628" s="75"/>
    </row>
    <row r="38629" spans="18:18">
      <c r="R38629" s="75"/>
    </row>
    <row r="38630" spans="18:18">
      <c r="R38630" s="75"/>
    </row>
    <row r="38631" spans="18:18">
      <c r="R38631" s="75"/>
    </row>
    <row r="38632" spans="18:18">
      <c r="R38632" s="75"/>
    </row>
    <row r="38633" spans="18:18">
      <c r="R38633" s="75"/>
    </row>
    <row r="38634" spans="18:18">
      <c r="R38634" s="75"/>
    </row>
    <row r="38635" spans="18:18">
      <c r="R38635" s="75"/>
    </row>
    <row r="38636" spans="18:18">
      <c r="R38636" s="75"/>
    </row>
    <row r="38637" spans="18:18">
      <c r="R38637" s="75"/>
    </row>
    <row r="38638" spans="18:18">
      <c r="R38638" s="75"/>
    </row>
    <row r="38639" spans="18:18">
      <c r="R38639" s="75"/>
    </row>
    <row r="38640" spans="18:18">
      <c r="R38640" s="75"/>
    </row>
    <row r="38641" spans="18:18">
      <c r="R38641" s="75"/>
    </row>
    <row r="38642" spans="18:18">
      <c r="R38642" s="75"/>
    </row>
    <row r="38643" spans="18:18">
      <c r="R38643" s="75"/>
    </row>
    <row r="38644" spans="18:18">
      <c r="R38644" s="75"/>
    </row>
    <row r="38645" spans="18:18">
      <c r="R38645" s="75"/>
    </row>
    <row r="38646" spans="18:18">
      <c r="R38646" s="75"/>
    </row>
    <row r="38647" spans="18:18">
      <c r="R38647" s="75"/>
    </row>
    <row r="38648" spans="18:18">
      <c r="R38648" s="75"/>
    </row>
    <row r="38649" spans="18:18">
      <c r="R38649" s="75"/>
    </row>
    <row r="38650" spans="18:18">
      <c r="R38650" s="75"/>
    </row>
    <row r="38651" spans="18:18">
      <c r="R38651" s="75"/>
    </row>
    <row r="38652" spans="18:18">
      <c r="R38652" s="75"/>
    </row>
    <row r="38653" spans="18:18">
      <c r="R38653" s="75"/>
    </row>
    <row r="38654" spans="18:18">
      <c r="R38654" s="75"/>
    </row>
    <row r="38655" spans="18:18">
      <c r="R38655" s="75"/>
    </row>
    <row r="38656" spans="18:18">
      <c r="R38656" s="75"/>
    </row>
    <row r="38657" spans="18:18">
      <c r="R38657" s="75"/>
    </row>
    <row r="38658" spans="18:18">
      <c r="R38658" s="75"/>
    </row>
    <row r="38659" spans="18:18">
      <c r="R38659" s="75"/>
    </row>
    <row r="38660" spans="18:18">
      <c r="R38660" s="75"/>
    </row>
    <row r="38661" spans="18:18">
      <c r="R38661" s="75"/>
    </row>
    <row r="38662" spans="18:18">
      <c r="R38662" s="75"/>
    </row>
    <row r="38663" spans="18:18">
      <c r="R38663" s="75"/>
    </row>
    <row r="38664" spans="18:18">
      <c r="R38664" s="75"/>
    </row>
    <row r="38665" spans="18:18">
      <c r="R38665" s="75"/>
    </row>
    <row r="38666" spans="18:18">
      <c r="R38666" s="75"/>
    </row>
    <row r="38667" spans="18:18">
      <c r="R38667" s="75"/>
    </row>
    <row r="38668" spans="18:18">
      <c r="R38668" s="75"/>
    </row>
    <row r="38669" spans="18:18">
      <c r="R38669" s="75"/>
    </row>
    <row r="38670" spans="18:18">
      <c r="R38670" s="75"/>
    </row>
    <row r="38671" spans="18:18">
      <c r="R38671" s="75"/>
    </row>
    <row r="38672" spans="18:18">
      <c r="R38672" s="75"/>
    </row>
    <row r="38673" spans="18:18">
      <c r="R38673" s="75"/>
    </row>
    <row r="38674" spans="18:18">
      <c r="R38674" s="75"/>
    </row>
    <row r="38675" spans="18:18">
      <c r="R38675" s="75"/>
    </row>
    <row r="38676" spans="18:18">
      <c r="R38676" s="75"/>
    </row>
    <row r="38677" spans="18:18">
      <c r="R38677" s="75"/>
    </row>
    <row r="38678" spans="18:18">
      <c r="R38678" s="75"/>
    </row>
    <row r="38679" spans="18:18">
      <c r="R38679" s="75"/>
    </row>
    <row r="38680" spans="18:18">
      <c r="R38680" s="75"/>
    </row>
    <row r="38681" spans="18:18">
      <c r="R38681" s="75"/>
    </row>
    <row r="38682" spans="18:18">
      <c r="R38682" s="75"/>
    </row>
    <row r="38683" spans="18:18">
      <c r="R38683" s="75"/>
    </row>
    <row r="38684" spans="18:18">
      <c r="R38684" s="75"/>
    </row>
    <row r="38685" spans="18:18">
      <c r="R38685" s="75"/>
    </row>
    <row r="38686" spans="18:18">
      <c r="R38686" s="75"/>
    </row>
    <row r="38687" spans="18:18">
      <c r="R38687" s="75"/>
    </row>
    <row r="38688" spans="18:18">
      <c r="R38688" s="75"/>
    </row>
    <row r="38689" spans="18:18">
      <c r="R38689" s="75"/>
    </row>
    <row r="38690" spans="18:18">
      <c r="R38690" s="75"/>
    </row>
    <row r="38787" spans="18:18">
      <c r="R38787" s="75"/>
    </row>
    <row r="38788" spans="18:18">
      <c r="R38788" s="75"/>
    </row>
    <row r="38789" spans="18:18">
      <c r="R38789" s="75"/>
    </row>
    <row r="38790" spans="18:18">
      <c r="R38790" s="75"/>
    </row>
    <row r="38791" spans="18:18">
      <c r="R38791" s="75"/>
    </row>
    <row r="38792" spans="18:18">
      <c r="R38792" s="75"/>
    </row>
    <row r="38793" spans="18:18">
      <c r="R38793" s="75"/>
    </row>
    <row r="38794" spans="18:18">
      <c r="R38794" s="75"/>
    </row>
    <row r="38795" spans="18:18">
      <c r="R38795" s="75"/>
    </row>
    <row r="38796" spans="18:18">
      <c r="R38796" s="75"/>
    </row>
    <row r="38797" spans="18:18">
      <c r="R38797" s="75"/>
    </row>
    <row r="38798" spans="18:18">
      <c r="R38798" s="75"/>
    </row>
    <row r="38799" spans="18:18">
      <c r="R38799" s="75"/>
    </row>
    <row r="38800" spans="18:18">
      <c r="R38800" s="75"/>
    </row>
    <row r="38801" spans="18:18">
      <c r="R38801" s="75"/>
    </row>
    <row r="38802" spans="18:18">
      <c r="R38802" s="75"/>
    </row>
    <row r="38803" spans="18:18">
      <c r="R38803" s="75"/>
    </row>
    <row r="38804" spans="18:18">
      <c r="R38804" s="75"/>
    </row>
    <row r="38805" spans="18:18">
      <c r="R38805" s="75"/>
    </row>
    <row r="38806" spans="18:18">
      <c r="R38806" s="75"/>
    </row>
    <row r="38807" spans="18:18">
      <c r="R38807" s="75"/>
    </row>
    <row r="38808" spans="18:18">
      <c r="R38808" s="75"/>
    </row>
    <row r="38809" spans="18:18">
      <c r="R38809" s="75"/>
    </row>
    <row r="38810" spans="18:18">
      <c r="R38810" s="75"/>
    </row>
    <row r="38811" spans="18:18">
      <c r="R38811" s="75"/>
    </row>
    <row r="38812" spans="18:18">
      <c r="R38812" s="75"/>
    </row>
    <row r="38813" spans="18:18">
      <c r="R38813" s="75"/>
    </row>
    <row r="38814" spans="18:18">
      <c r="R38814" s="75"/>
    </row>
    <row r="38815" spans="18:18">
      <c r="R38815" s="75"/>
    </row>
    <row r="38816" spans="18:18">
      <c r="R38816" s="75"/>
    </row>
    <row r="38817" spans="18:18">
      <c r="R38817" s="75"/>
    </row>
    <row r="38818" spans="18:18">
      <c r="R38818" s="75"/>
    </row>
    <row r="38819" spans="18:18">
      <c r="R38819" s="75"/>
    </row>
    <row r="38820" spans="18:18">
      <c r="R38820" s="75"/>
    </row>
    <row r="38821" spans="18:18">
      <c r="R38821" s="75"/>
    </row>
    <row r="38822" spans="18:18">
      <c r="R38822" s="75"/>
    </row>
    <row r="38823" spans="18:18">
      <c r="R38823" s="75"/>
    </row>
    <row r="38824" spans="18:18">
      <c r="R38824" s="75"/>
    </row>
    <row r="38825" spans="18:18">
      <c r="R38825" s="75"/>
    </row>
    <row r="38826" spans="18:18">
      <c r="R38826" s="75"/>
    </row>
    <row r="38827" spans="18:18">
      <c r="R38827" s="75"/>
    </row>
    <row r="38828" spans="18:18">
      <c r="R38828" s="75"/>
    </row>
    <row r="38829" spans="18:18">
      <c r="R38829" s="75"/>
    </row>
    <row r="38830" spans="18:18">
      <c r="R38830" s="75"/>
    </row>
    <row r="38831" spans="18:18">
      <c r="R38831" s="75"/>
    </row>
    <row r="38832" spans="18:18">
      <c r="R38832" s="75"/>
    </row>
    <row r="38833" spans="18:18">
      <c r="R38833" s="75"/>
    </row>
    <row r="38834" spans="18:18">
      <c r="R38834" s="75"/>
    </row>
    <row r="38835" spans="18:18">
      <c r="R38835" s="75"/>
    </row>
    <row r="38836" spans="18:18">
      <c r="R38836" s="75"/>
    </row>
    <row r="38837" spans="18:18">
      <c r="R38837" s="75"/>
    </row>
    <row r="38838" spans="18:18">
      <c r="R38838" s="75"/>
    </row>
    <row r="38839" spans="18:18">
      <c r="R38839" s="75"/>
    </row>
    <row r="38840" spans="18:18">
      <c r="R38840" s="75"/>
    </row>
    <row r="38841" spans="18:18">
      <c r="R38841" s="75"/>
    </row>
    <row r="38842" spans="18:18">
      <c r="R38842" s="75"/>
    </row>
    <row r="38843" spans="18:18">
      <c r="R38843" s="75"/>
    </row>
    <row r="38844" spans="18:18">
      <c r="R38844" s="75"/>
    </row>
    <row r="38845" spans="18:18">
      <c r="R38845" s="75"/>
    </row>
    <row r="38846" spans="18:18">
      <c r="R38846" s="75"/>
    </row>
    <row r="38847" spans="18:18">
      <c r="R38847" s="75"/>
    </row>
    <row r="38848" spans="18:18">
      <c r="R38848" s="75"/>
    </row>
    <row r="38849" spans="18:18">
      <c r="R38849" s="75"/>
    </row>
    <row r="38850" spans="18:18">
      <c r="R38850" s="75"/>
    </row>
    <row r="38851" spans="18:18">
      <c r="R38851" s="75"/>
    </row>
    <row r="38852" spans="18:18">
      <c r="R38852" s="75"/>
    </row>
    <row r="38853" spans="18:18">
      <c r="R38853" s="75"/>
    </row>
    <row r="38854" spans="18:18">
      <c r="R38854" s="75"/>
    </row>
    <row r="38855" spans="18:18">
      <c r="R38855" s="75"/>
    </row>
    <row r="38856" spans="18:18">
      <c r="R38856" s="75"/>
    </row>
    <row r="38857" spans="18:18">
      <c r="R38857" s="75"/>
    </row>
    <row r="38858" spans="18:18">
      <c r="R38858" s="75"/>
    </row>
    <row r="38859" spans="18:18">
      <c r="R38859" s="75"/>
    </row>
    <row r="38860" spans="18:18">
      <c r="R38860" s="75"/>
    </row>
    <row r="38861" spans="18:18">
      <c r="R38861" s="75"/>
    </row>
    <row r="38862" spans="18:18">
      <c r="R38862" s="75"/>
    </row>
    <row r="38863" spans="18:18">
      <c r="R38863" s="75"/>
    </row>
    <row r="38864" spans="18:18">
      <c r="R38864" s="75"/>
    </row>
    <row r="38865" spans="18:18">
      <c r="R38865" s="75"/>
    </row>
    <row r="38866" spans="18:18">
      <c r="R38866" s="75"/>
    </row>
    <row r="38867" spans="18:18">
      <c r="R38867" s="75"/>
    </row>
    <row r="38868" spans="18:18">
      <c r="R38868" s="75"/>
    </row>
    <row r="38869" spans="18:18">
      <c r="R38869" s="75"/>
    </row>
    <row r="38870" spans="18:18">
      <c r="R38870" s="75"/>
    </row>
    <row r="38871" spans="18:18">
      <c r="R38871" s="75"/>
    </row>
    <row r="38872" spans="18:18">
      <c r="R38872" s="75"/>
    </row>
    <row r="38873" spans="18:18">
      <c r="R38873" s="75"/>
    </row>
    <row r="38874" spans="18:18">
      <c r="R38874" s="75"/>
    </row>
    <row r="38875" spans="18:18">
      <c r="R38875" s="75"/>
    </row>
    <row r="38876" spans="18:18">
      <c r="R38876" s="75"/>
    </row>
    <row r="38877" spans="18:18">
      <c r="R38877" s="75"/>
    </row>
    <row r="38878" spans="18:18">
      <c r="R38878" s="75"/>
    </row>
    <row r="38879" spans="18:18">
      <c r="R38879" s="75"/>
    </row>
    <row r="38880" spans="18:18">
      <c r="R38880" s="75"/>
    </row>
    <row r="38881" spans="18:18">
      <c r="R38881" s="75"/>
    </row>
    <row r="38882" spans="18:18">
      <c r="R38882" s="75"/>
    </row>
    <row r="38883" spans="18:18">
      <c r="R38883" s="75"/>
    </row>
    <row r="38884" spans="18:18">
      <c r="R38884" s="75"/>
    </row>
    <row r="38885" spans="18:18">
      <c r="R38885" s="75"/>
    </row>
    <row r="38886" spans="18:18">
      <c r="R38886" s="75"/>
    </row>
    <row r="38887" spans="18:18">
      <c r="R38887" s="75"/>
    </row>
    <row r="38888" spans="18:18">
      <c r="R38888" s="75"/>
    </row>
    <row r="38889" spans="18:18">
      <c r="R38889" s="75"/>
    </row>
    <row r="38890" spans="18:18">
      <c r="R38890" s="75"/>
    </row>
    <row r="38891" spans="18:18">
      <c r="R38891" s="75"/>
    </row>
    <row r="38892" spans="18:18">
      <c r="R38892" s="75"/>
    </row>
    <row r="38893" spans="18:18">
      <c r="R38893" s="75"/>
    </row>
    <row r="38894" spans="18:18">
      <c r="R38894" s="75"/>
    </row>
    <row r="38895" spans="18:18">
      <c r="R38895" s="75"/>
    </row>
    <row r="38896" spans="18:18">
      <c r="R38896" s="75"/>
    </row>
    <row r="38897" spans="18:18">
      <c r="R38897" s="75"/>
    </row>
    <row r="38898" spans="18:18">
      <c r="R38898" s="75"/>
    </row>
    <row r="38899" spans="18:18">
      <c r="R38899" s="75"/>
    </row>
    <row r="38900" spans="18:18">
      <c r="R38900" s="75"/>
    </row>
    <row r="38901" spans="18:18">
      <c r="R38901" s="75"/>
    </row>
    <row r="38902" spans="18:18">
      <c r="R38902" s="75"/>
    </row>
    <row r="38903" spans="18:18">
      <c r="R38903" s="75"/>
    </row>
    <row r="38904" spans="18:18">
      <c r="R38904" s="75"/>
    </row>
    <row r="38905" spans="18:18">
      <c r="R38905" s="75"/>
    </row>
    <row r="38906" spans="18:18">
      <c r="R38906" s="75"/>
    </row>
    <row r="38907" spans="18:18">
      <c r="R38907" s="75"/>
    </row>
    <row r="38908" spans="18:18">
      <c r="R38908" s="75"/>
    </row>
    <row r="38909" spans="18:18">
      <c r="R38909" s="75"/>
    </row>
    <row r="38910" spans="18:18">
      <c r="R38910" s="75"/>
    </row>
    <row r="38911" spans="18:18">
      <c r="R38911" s="75"/>
    </row>
    <row r="38912" spans="18:18">
      <c r="R38912" s="75"/>
    </row>
    <row r="38913" spans="18:18">
      <c r="R38913" s="75"/>
    </row>
    <row r="38914" spans="18:18">
      <c r="R38914" s="75"/>
    </row>
    <row r="38915" spans="18:18">
      <c r="R38915" s="75"/>
    </row>
    <row r="38916" spans="18:18">
      <c r="R38916" s="75"/>
    </row>
    <row r="38917" spans="18:18">
      <c r="R38917" s="75"/>
    </row>
    <row r="38918" spans="18:18">
      <c r="R38918" s="75"/>
    </row>
    <row r="38919" spans="18:18">
      <c r="R38919" s="75"/>
    </row>
    <row r="38920" spans="18:18">
      <c r="R38920" s="75"/>
    </row>
    <row r="38921" spans="18:18">
      <c r="R38921" s="75"/>
    </row>
    <row r="38922" spans="18:18">
      <c r="R38922" s="75"/>
    </row>
    <row r="38923" spans="18:18">
      <c r="R38923" s="75"/>
    </row>
    <row r="38924" spans="18:18">
      <c r="R38924" s="75"/>
    </row>
    <row r="38925" spans="18:18">
      <c r="R38925" s="75"/>
    </row>
    <row r="38926" spans="18:18">
      <c r="R38926" s="75"/>
    </row>
    <row r="38927" spans="18:18">
      <c r="R38927" s="75"/>
    </row>
    <row r="38928" spans="18:18">
      <c r="R38928" s="75"/>
    </row>
    <row r="38929" spans="18:18">
      <c r="R38929" s="75"/>
    </row>
    <row r="38930" spans="18:18">
      <c r="R38930" s="75"/>
    </row>
    <row r="38931" spans="18:18">
      <c r="R38931" s="75"/>
    </row>
    <row r="38932" spans="18:18">
      <c r="R38932" s="75"/>
    </row>
    <row r="38933" spans="18:18">
      <c r="R38933" s="75"/>
    </row>
    <row r="38934" spans="18:18">
      <c r="R38934" s="75"/>
    </row>
    <row r="38935" spans="18:18">
      <c r="R38935" s="75"/>
    </row>
    <row r="38936" spans="18:18">
      <c r="R38936" s="75"/>
    </row>
    <row r="38937" spans="18:18">
      <c r="R38937" s="75"/>
    </row>
    <row r="38938" spans="18:18">
      <c r="R38938" s="75"/>
    </row>
    <row r="38939" spans="18:18">
      <c r="R38939" s="75"/>
    </row>
    <row r="38940" spans="18:18">
      <c r="R38940" s="75"/>
    </row>
    <row r="38941" spans="18:18">
      <c r="R38941" s="75"/>
    </row>
    <row r="38942" spans="18:18">
      <c r="R38942" s="75"/>
    </row>
    <row r="38943" spans="18:18">
      <c r="R38943" s="75"/>
    </row>
    <row r="38944" spans="18:18">
      <c r="R38944" s="75"/>
    </row>
    <row r="38945" spans="18:18">
      <c r="R38945" s="75"/>
    </row>
    <row r="38946" spans="18:18">
      <c r="R38946" s="75"/>
    </row>
    <row r="38947" spans="18:18">
      <c r="R38947" s="75"/>
    </row>
    <row r="38948" spans="18:18">
      <c r="R38948" s="75"/>
    </row>
    <row r="38949" spans="18:18">
      <c r="R38949" s="75"/>
    </row>
    <row r="38950" spans="18:18">
      <c r="R38950" s="75"/>
    </row>
    <row r="38951" spans="18:18">
      <c r="R38951" s="75"/>
    </row>
    <row r="38952" spans="18:18">
      <c r="R38952" s="75"/>
    </row>
    <row r="38953" spans="18:18">
      <c r="R38953" s="75"/>
    </row>
    <row r="38954" spans="18:18">
      <c r="R38954" s="75"/>
    </row>
    <row r="38955" spans="18:18">
      <c r="R38955" s="75"/>
    </row>
    <row r="38956" spans="18:18">
      <c r="R38956" s="75"/>
    </row>
    <row r="38957" spans="18:18">
      <c r="R38957" s="75"/>
    </row>
    <row r="38958" spans="18:18">
      <c r="R38958" s="75"/>
    </row>
    <row r="38959" spans="18:18">
      <c r="R38959" s="75"/>
    </row>
    <row r="38960" spans="18:18">
      <c r="R38960" s="75"/>
    </row>
    <row r="38961" spans="18:18">
      <c r="R38961" s="75"/>
    </row>
    <row r="38962" spans="18:18">
      <c r="R38962" s="75"/>
    </row>
    <row r="38963" spans="18:18">
      <c r="R38963" s="75"/>
    </row>
    <row r="38964" spans="18:18">
      <c r="R38964" s="75"/>
    </row>
    <row r="38965" spans="18:18">
      <c r="R38965" s="75"/>
    </row>
    <row r="38966" spans="18:18">
      <c r="R38966" s="75"/>
    </row>
    <row r="38967" spans="18:18">
      <c r="R38967" s="75"/>
    </row>
    <row r="38968" spans="18:18">
      <c r="R38968" s="75"/>
    </row>
    <row r="38969" spans="18:18">
      <c r="R38969" s="75"/>
    </row>
    <row r="38970" spans="18:18">
      <c r="R38970" s="75"/>
    </row>
    <row r="38971" spans="18:18">
      <c r="R38971" s="75"/>
    </row>
    <row r="38972" spans="18:18">
      <c r="R38972" s="75"/>
    </row>
    <row r="38973" spans="18:18">
      <c r="R38973" s="75"/>
    </row>
    <row r="38974" spans="18:18">
      <c r="R38974" s="75"/>
    </row>
    <row r="38975" spans="18:18">
      <c r="R38975" s="75"/>
    </row>
    <row r="38976" spans="18:18">
      <c r="R38976" s="75"/>
    </row>
    <row r="38977" spans="18:18">
      <c r="R38977" s="75"/>
    </row>
    <row r="38978" spans="18:18">
      <c r="R38978" s="75"/>
    </row>
    <row r="38979" spans="18:18">
      <c r="R38979" s="75"/>
    </row>
    <row r="38980" spans="18:18">
      <c r="R38980" s="75"/>
    </row>
    <row r="38981" spans="18:18">
      <c r="R38981" s="75"/>
    </row>
    <row r="38982" spans="18:18">
      <c r="R38982" s="75"/>
    </row>
    <row r="38983" spans="18:18">
      <c r="R38983" s="75"/>
    </row>
    <row r="38984" spans="18:18">
      <c r="R38984" s="75"/>
    </row>
    <row r="38985" spans="18:18">
      <c r="R38985" s="75"/>
    </row>
    <row r="38986" spans="18:18">
      <c r="R38986" s="75"/>
    </row>
    <row r="38987" spans="18:18">
      <c r="R38987" s="75"/>
    </row>
    <row r="38988" spans="18:18">
      <c r="R38988" s="75"/>
    </row>
    <row r="38989" spans="18:18">
      <c r="R38989" s="75"/>
    </row>
    <row r="38990" spans="18:18">
      <c r="R38990" s="75"/>
    </row>
    <row r="38991" spans="18:18">
      <c r="R38991" s="75"/>
    </row>
    <row r="38992" spans="18:18">
      <c r="R38992" s="75"/>
    </row>
    <row r="38993" spans="18:18">
      <c r="R38993" s="75"/>
    </row>
    <row r="38994" spans="18:18">
      <c r="R38994" s="75"/>
    </row>
    <row r="38995" spans="18:18">
      <c r="R38995" s="75"/>
    </row>
    <row r="38996" spans="18:18">
      <c r="R38996" s="75"/>
    </row>
    <row r="38997" spans="18:18">
      <c r="R38997" s="75"/>
    </row>
    <row r="38998" spans="18:18">
      <c r="R38998" s="75"/>
    </row>
    <row r="38999" spans="18:18">
      <c r="R38999" s="75"/>
    </row>
    <row r="39000" spans="18:18">
      <c r="R39000" s="75"/>
    </row>
    <row r="39001" spans="18:18">
      <c r="R39001" s="75"/>
    </row>
    <row r="39002" spans="18:18">
      <c r="R39002" s="75"/>
    </row>
    <row r="39003" spans="18:18">
      <c r="R39003" s="75"/>
    </row>
    <row r="39004" spans="18:18">
      <c r="R39004" s="75"/>
    </row>
    <row r="39005" spans="18:18">
      <c r="R39005" s="75"/>
    </row>
    <row r="39006" spans="18:18">
      <c r="R39006" s="75"/>
    </row>
    <row r="39007" spans="18:18">
      <c r="R39007" s="75"/>
    </row>
    <row r="39008" spans="18:18">
      <c r="R39008" s="75"/>
    </row>
    <row r="39009" spans="18:18">
      <c r="R39009" s="75"/>
    </row>
    <row r="39010" spans="18:18">
      <c r="R39010" s="75"/>
    </row>
    <row r="39011" spans="18:18">
      <c r="R39011" s="75"/>
    </row>
    <row r="39012" spans="18:18">
      <c r="R39012" s="75"/>
    </row>
    <row r="39013" spans="18:18">
      <c r="R39013" s="75"/>
    </row>
    <row r="39014" spans="18:18">
      <c r="R39014" s="75"/>
    </row>
    <row r="39015" spans="18:18">
      <c r="R39015" s="75"/>
    </row>
    <row r="39016" spans="18:18">
      <c r="R39016" s="75"/>
    </row>
    <row r="39017" spans="18:18">
      <c r="R39017" s="75"/>
    </row>
    <row r="39018" spans="18:18">
      <c r="R39018" s="75"/>
    </row>
    <row r="39019" spans="18:18">
      <c r="R39019" s="75"/>
    </row>
    <row r="39020" spans="18:18">
      <c r="R39020" s="75"/>
    </row>
    <row r="39021" spans="18:18">
      <c r="R39021" s="75"/>
    </row>
    <row r="39022" spans="18:18">
      <c r="R39022" s="75"/>
    </row>
    <row r="39023" spans="18:18">
      <c r="R39023" s="75"/>
    </row>
    <row r="39024" spans="18:18">
      <c r="R39024" s="75"/>
    </row>
    <row r="39025" spans="18:18">
      <c r="R39025" s="75"/>
    </row>
    <row r="39026" spans="18:18">
      <c r="R39026" s="75"/>
    </row>
    <row r="39027" spans="18:18">
      <c r="R39027" s="75"/>
    </row>
    <row r="39028" spans="18:18">
      <c r="R39028" s="75"/>
    </row>
    <row r="39029" spans="18:18">
      <c r="R39029" s="75"/>
    </row>
    <row r="39030" spans="18:18">
      <c r="R39030" s="75"/>
    </row>
    <row r="39031" spans="18:18">
      <c r="R39031" s="75"/>
    </row>
    <row r="39032" spans="18:18">
      <c r="R39032" s="75"/>
    </row>
    <row r="39033" spans="18:18">
      <c r="R39033" s="75"/>
    </row>
    <row r="39034" spans="18:18">
      <c r="R39034" s="75"/>
    </row>
    <row r="39035" spans="18:18">
      <c r="R39035" s="75"/>
    </row>
    <row r="39036" spans="18:18">
      <c r="R39036" s="75"/>
    </row>
    <row r="39037" spans="18:18">
      <c r="R39037" s="75"/>
    </row>
    <row r="39038" spans="18:18">
      <c r="R39038" s="75"/>
    </row>
    <row r="39039" spans="18:18">
      <c r="R39039" s="75"/>
    </row>
    <row r="39040" spans="18:18">
      <c r="R39040" s="75"/>
    </row>
    <row r="39041" spans="18:18">
      <c r="R39041" s="75"/>
    </row>
    <row r="39042" spans="18:18">
      <c r="R39042" s="75"/>
    </row>
    <row r="39043" spans="18:18">
      <c r="R39043" s="75"/>
    </row>
    <row r="39044" spans="18:18">
      <c r="R39044" s="75"/>
    </row>
    <row r="39045" spans="18:18">
      <c r="R39045" s="75"/>
    </row>
    <row r="39046" spans="18:18">
      <c r="R39046" s="75"/>
    </row>
    <row r="39047" spans="18:18">
      <c r="R39047" s="75"/>
    </row>
    <row r="39048" spans="18:18">
      <c r="R39048" s="75"/>
    </row>
    <row r="39049" spans="18:18">
      <c r="R39049" s="75"/>
    </row>
    <row r="39050" spans="18:18">
      <c r="R39050" s="75"/>
    </row>
    <row r="39051" spans="18:18">
      <c r="R39051" s="75"/>
    </row>
    <row r="39052" spans="18:18">
      <c r="R39052" s="75"/>
    </row>
    <row r="39053" spans="18:18">
      <c r="R39053" s="75"/>
    </row>
    <row r="39054" spans="18:18">
      <c r="R39054" s="75"/>
    </row>
    <row r="39055" spans="18:18">
      <c r="R39055" s="75"/>
    </row>
    <row r="39056" spans="18:18">
      <c r="R39056" s="75"/>
    </row>
    <row r="39057" spans="18:18">
      <c r="R39057" s="75"/>
    </row>
    <row r="39058" spans="18:18">
      <c r="R39058" s="75"/>
    </row>
    <row r="39059" spans="18:18">
      <c r="R39059" s="75"/>
    </row>
    <row r="39060" spans="18:18">
      <c r="R39060" s="75"/>
    </row>
    <row r="39061" spans="18:18">
      <c r="R39061" s="75"/>
    </row>
    <row r="39062" spans="18:18">
      <c r="R39062" s="75"/>
    </row>
    <row r="39063" spans="18:18">
      <c r="R39063" s="75"/>
    </row>
    <row r="39064" spans="18:18">
      <c r="R39064" s="75"/>
    </row>
    <row r="39065" spans="18:18">
      <c r="R39065" s="75"/>
    </row>
    <row r="39066" spans="18:18">
      <c r="R39066" s="75"/>
    </row>
    <row r="39067" spans="18:18">
      <c r="R39067" s="75"/>
    </row>
    <row r="39068" spans="18:18">
      <c r="R39068" s="75"/>
    </row>
    <row r="39069" spans="18:18">
      <c r="R39069" s="75"/>
    </row>
    <row r="39070" spans="18:18">
      <c r="R39070" s="75"/>
    </row>
    <row r="39071" spans="18:18">
      <c r="R39071" s="75"/>
    </row>
    <row r="39072" spans="18:18">
      <c r="R39072" s="75"/>
    </row>
    <row r="39073" spans="18:18">
      <c r="R39073" s="75"/>
    </row>
    <row r="39074" spans="18:18">
      <c r="R39074" s="75"/>
    </row>
    <row r="39075" spans="18:18">
      <c r="R39075" s="75"/>
    </row>
    <row r="39076" spans="18:18">
      <c r="R39076" s="75"/>
    </row>
    <row r="39077" spans="18:18">
      <c r="R39077" s="75"/>
    </row>
    <row r="39078" spans="18:18">
      <c r="R39078" s="75"/>
    </row>
    <row r="39079" spans="18:18">
      <c r="R39079" s="75"/>
    </row>
    <row r="39080" spans="18:18">
      <c r="R39080" s="75"/>
    </row>
    <row r="39081" spans="18:18">
      <c r="R39081" s="75"/>
    </row>
    <row r="39082" spans="18:18">
      <c r="R39082" s="75"/>
    </row>
    <row r="39083" spans="18:18">
      <c r="R39083" s="75"/>
    </row>
    <row r="39084" spans="18:18">
      <c r="R39084" s="75"/>
    </row>
    <row r="39085" spans="18:18">
      <c r="R39085" s="75"/>
    </row>
    <row r="39086" spans="18:18">
      <c r="R39086" s="75"/>
    </row>
    <row r="39087" spans="18:18">
      <c r="R39087" s="75"/>
    </row>
    <row r="39088" spans="18:18">
      <c r="R39088" s="75"/>
    </row>
    <row r="39089" spans="18:18">
      <c r="R39089" s="75"/>
    </row>
    <row r="39090" spans="18:18">
      <c r="R39090" s="75"/>
    </row>
    <row r="39091" spans="18:18">
      <c r="R39091" s="75"/>
    </row>
    <row r="39092" spans="18:18">
      <c r="R39092" s="75"/>
    </row>
    <row r="39093" spans="18:18">
      <c r="R39093" s="75"/>
    </row>
    <row r="39094" spans="18:18">
      <c r="R39094" s="75"/>
    </row>
    <row r="39095" spans="18:18">
      <c r="R39095" s="75"/>
    </row>
    <row r="39096" spans="18:18">
      <c r="R39096" s="75"/>
    </row>
    <row r="39097" spans="18:18">
      <c r="R39097" s="75"/>
    </row>
    <row r="39098" spans="18:18">
      <c r="R39098" s="75"/>
    </row>
    <row r="39099" spans="18:18">
      <c r="R39099" s="75"/>
    </row>
    <row r="39100" spans="18:18">
      <c r="R39100" s="75"/>
    </row>
    <row r="39101" spans="18:18">
      <c r="R39101" s="75"/>
    </row>
    <row r="39102" spans="18:18">
      <c r="R39102" s="75"/>
    </row>
    <row r="39103" spans="18:18">
      <c r="R39103" s="75"/>
    </row>
    <row r="39104" spans="18:18">
      <c r="R39104" s="75"/>
    </row>
    <row r="39105" spans="18:18">
      <c r="R39105" s="75"/>
    </row>
    <row r="39106" spans="18:18">
      <c r="R39106" s="75"/>
    </row>
    <row r="39107" spans="18:18">
      <c r="R39107" s="75"/>
    </row>
    <row r="39108" spans="18:18">
      <c r="R39108" s="75"/>
    </row>
    <row r="39109" spans="18:18">
      <c r="R39109" s="75"/>
    </row>
    <row r="39110" spans="18:18">
      <c r="R39110" s="75"/>
    </row>
    <row r="39111" spans="18:18">
      <c r="R39111" s="75"/>
    </row>
    <row r="39112" spans="18:18">
      <c r="R39112" s="75"/>
    </row>
    <row r="39113" spans="18:18">
      <c r="R39113" s="75"/>
    </row>
    <row r="39114" spans="18:18">
      <c r="R39114" s="75"/>
    </row>
    <row r="39115" spans="18:18">
      <c r="R39115" s="75"/>
    </row>
    <row r="39116" spans="18:18">
      <c r="R39116" s="75"/>
    </row>
    <row r="39117" spans="18:18">
      <c r="R39117" s="75"/>
    </row>
    <row r="39118" spans="18:18">
      <c r="R39118" s="75"/>
    </row>
    <row r="39119" spans="18:18">
      <c r="R39119" s="75"/>
    </row>
    <row r="39120" spans="18:18">
      <c r="R39120" s="75"/>
    </row>
    <row r="39121" spans="18:18">
      <c r="R39121" s="75"/>
    </row>
    <row r="39122" spans="18:18">
      <c r="R39122" s="75"/>
    </row>
    <row r="39123" spans="18:18">
      <c r="R39123" s="75"/>
    </row>
    <row r="39124" spans="18:18">
      <c r="R39124" s="75"/>
    </row>
    <row r="39125" spans="18:18">
      <c r="R39125" s="75"/>
    </row>
    <row r="39126" spans="18:18">
      <c r="R39126" s="75"/>
    </row>
    <row r="39127" spans="18:18">
      <c r="R39127" s="75"/>
    </row>
    <row r="39128" spans="18:18">
      <c r="R39128" s="75"/>
    </row>
    <row r="39129" spans="18:18">
      <c r="R39129" s="75"/>
    </row>
    <row r="39130" spans="18:18">
      <c r="R39130" s="75"/>
    </row>
    <row r="39131" spans="18:18">
      <c r="R39131" s="75"/>
    </row>
    <row r="39132" spans="18:18">
      <c r="R39132" s="75"/>
    </row>
    <row r="39133" spans="18:18">
      <c r="R39133" s="75"/>
    </row>
    <row r="39134" spans="18:18">
      <c r="R39134" s="75"/>
    </row>
    <row r="39135" spans="18:18">
      <c r="R39135" s="75"/>
    </row>
    <row r="39136" spans="18:18">
      <c r="R39136" s="75"/>
    </row>
    <row r="39137" spans="18:18">
      <c r="R39137" s="75"/>
    </row>
    <row r="39138" spans="18:18">
      <c r="R39138" s="75"/>
    </row>
    <row r="39139" spans="18:18">
      <c r="R39139" s="75"/>
    </row>
    <row r="39140" spans="18:18">
      <c r="R39140" s="75"/>
    </row>
    <row r="39141" spans="18:18">
      <c r="R39141" s="75"/>
    </row>
    <row r="39142" spans="18:18">
      <c r="R39142" s="75"/>
    </row>
    <row r="39143" spans="18:18">
      <c r="R39143" s="75"/>
    </row>
    <row r="39144" spans="18:18">
      <c r="R39144" s="75"/>
    </row>
    <row r="39145" spans="18:18">
      <c r="R39145" s="75"/>
    </row>
    <row r="39146" spans="18:18">
      <c r="R39146" s="75"/>
    </row>
    <row r="39147" spans="18:18">
      <c r="R39147" s="75"/>
    </row>
    <row r="39148" spans="18:18">
      <c r="R39148" s="75"/>
    </row>
    <row r="39149" spans="18:18">
      <c r="R39149" s="75"/>
    </row>
    <row r="39150" spans="18:18">
      <c r="R39150" s="75"/>
    </row>
    <row r="39151" spans="18:18">
      <c r="R39151" s="75"/>
    </row>
    <row r="39152" spans="18:18">
      <c r="R39152" s="75"/>
    </row>
    <row r="39153" spans="18:18">
      <c r="R39153" s="75"/>
    </row>
    <row r="39154" spans="18:18">
      <c r="R39154" s="75"/>
    </row>
    <row r="39155" spans="18:18">
      <c r="R39155" s="75"/>
    </row>
    <row r="39156" spans="18:18">
      <c r="R39156" s="75"/>
    </row>
    <row r="39157" spans="18:18">
      <c r="R39157" s="75"/>
    </row>
    <row r="39158" spans="18:18">
      <c r="R39158" s="75"/>
    </row>
    <row r="39159" spans="18:18">
      <c r="R39159" s="75"/>
    </row>
    <row r="39160" spans="18:18">
      <c r="R39160" s="75"/>
    </row>
    <row r="39161" spans="18:18">
      <c r="R39161" s="75"/>
    </row>
    <row r="39162" spans="18:18">
      <c r="R39162" s="75"/>
    </row>
    <row r="39163" spans="18:18">
      <c r="R39163" s="75"/>
    </row>
    <row r="39164" spans="18:18">
      <c r="R39164" s="75"/>
    </row>
    <row r="39165" spans="18:18">
      <c r="R39165" s="75"/>
    </row>
    <row r="39166" spans="18:18">
      <c r="R39166" s="75"/>
    </row>
    <row r="39167" spans="18:18">
      <c r="R39167" s="75"/>
    </row>
    <row r="39168" spans="18:18">
      <c r="R39168" s="75"/>
    </row>
    <row r="39169" spans="18:18">
      <c r="R39169" s="75"/>
    </row>
    <row r="39170" spans="18:18">
      <c r="R39170" s="75"/>
    </row>
    <row r="39171" spans="18:18">
      <c r="R39171" s="75"/>
    </row>
    <row r="39172" spans="18:18">
      <c r="R39172" s="75"/>
    </row>
    <row r="39173" spans="18:18">
      <c r="R39173" s="75"/>
    </row>
    <row r="39174" spans="18:18">
      <c r="R39174" s="75"/>
    </row>
    <row r="39175" spans="18:18">
      <c r="R39175" s="75"/>
    </row>
    <row r="39176" spans="18:18">
      <c r="R39176" s="75"/>
    </row>
    <row r="39177" spans="18:18">
      <c r="R39177" s="75"/>
    </row>
    <row r="39178" spans="18:18">
      <c r="R39178" s="75"/>
    </row>
    <row r="39179" spans="18:18">
      <c r="R39179" s="75"/>
    </row>
    <row r="39180" spans="18:18">
      <c r="R39180" s="75"/>
    </row>
    <row r="39181" spans="18:18">
      <c r="R39181" s="75"/>
    </row>
    <row r="39182" spans="18:18">
      <c r="R39182" s="75"/>
    </row>
    <row r="39183" spans="18:18">
      <c r="R39183" s="75"/>
    </row>
    <row r="39184" spans="18:18">
      <c r="R39184" s="75"/>
    </row>
    <row r="39185" spans="18:18">
      <c r="R39185" s="75"/>
    </row>
    <row r="39186" spans="18:18">
      <c r="R39186" s="75"/>
    </row>
    <row r="39187" spans="18:18">
      <c r="R39187" s="75"/>
    </row>
    <row r="39188" spans="18:18">
      <c r="R39188" s="75"/>
    </row>
    <row r="39189" spans="18:18">
      <c r="R39189" s="75"/>
    </row>
    <row r="39190" spans="18:18">
      <c r="R39190" s="75"/>
    </row>
    <row r="39191" spans="18:18">
      <c r="R39191" s="75"/>
    </row>
    <row r="39192" spans="18:18">
      <c r="R39192" s="75"/>
    </row>
    <row r="39193" spans="18:18">
      <c r="R39193" s="75"/>
    </row>
    <row r="39194" spans="18:18">
      <c r="R39194" s="75"/>
    </row>
    <row r="39195" spans="18:18">
      <c r="R39195" s="75"/>
    </row>
    <row r="39196" spans="18:18">
      <c r="R39196" s="75"/>
    </row>
    <row r="39197" spans="18:18">
      <c r="R39197" s="75"/>
    </row>
    <row r="39198" spans="18:18">
      <c r="R39198" s="75"/>
    </row>
    <row r="39199" spans="18:18">
      <c r="R39199" s="75"/>
    </row>
    <row r="39200" spans="18:18">
      <c r="R39200" s="75"/>
    </row>
    <row r="39201" spans="18:18">
      <c r="R39201" s="75"/>
    </row>
    <row r="39202" spans="18:18">
      <c r="R39202" s="75"/>
    </row>
    <row r="39203" spans="18:18">
      <c r="R39203" s="75"/>
    </row>
    <row r="39204" spans="18:18">
      <c r="R39204" s="75"/>
    </row>
    <row r="39205" spans="18:18">
      <c r="R39205" s="75"/>
    </row>
    <row r="39206" spans="18:18">
      <c r="R39206" s="75"/>
    </row>
    <row r="39207" spans="18:18">
      <c r="R39207" s="75"/>
    </row>
    <row r="39208" spans="18:18">
      <c r="R39208" s="75"/>
    </row>
    <row r="39209" spans="18:18">
      <c r="R39209" s="75"/>
    </row>
    <row r="39210" spans="18:18">
      <c r="R39210" s="75"/>
    </row>
    <row r="39211" spans="18:18">
      <c r="R39211" s="75"/>
    </row>
    <row r="39212" spans="18:18">
      <c r="R39212" s="75"/>
    </row>
    <row r="39213" spans="18:18">
      <c r="R39213" s="75"/>
    </row>
    <row r="39214" spans="18:18">
      <c r="R39214" s="75"/>
    </row>
    <row r="39215" spans="18:18">
      <c r="R39215" s="75"/>
    </row>
    <row r="39216" spans="18:18">
      <c r="R39216" s="75"/>
    </row>
    <row r="39217" spans="18:18">
      <c r="R39217" s="75"/>
    </row>
    <row r="39218" spans="18:18">
      <c r="R39218" s="75"/>
    </row>
    <row r="39219" spans="18:18">
      <c r="R39219" s="75"/>
    </row>
    <row r="39220" spans="18:18">
      <c r="R39220" s="75"/>
    </row>
    <row r="39221" spans="18:18">
      <c r="R39221" s="75"/>
    </row>
    <row r="39222" spans="18:18">
      <c r="R39222" s="75"/>
    </row>
    <row r="39223" spans="18:18">
      <c r="R39223" s="75"/>
    </row>
    <row r="39224" spans="18:18">
      <c r="R39224" s="75"/>
    </row>
    <row r="39225" spans="18:18">
      <c r="R39225" s="75"/>
    </row>
    <row r="39226" spans="18:18">
      <c r="R39226" s="75"/>
    </row>
    <row r="39227" spans="18:18">
      <c r="R39227" s="75"/>
    </row>
    <row r="39228" spans="18:18">
      <c r="R39228" s="75"/>
    </row>
    <row r="39229" spans="18:18">
      <c r="R39229" s="75"/>
    </row>
    <row r="39230" spans="18:18">
      <c r="R39230" s="75"/>
    </row>
    <row r="39231" spans="18:18">
      <c r="R39231" s="75"/>
    </row>
    <row r="39232" spans="18:18">
      <c r="R39232" s="75"/>
    </row>
    <row r="39233" spans="18:18">
      <c r="R39233" s="75"/>
    </row>
    <row r="39234" spans="18:18">
      <c r="R39234" s="75"/>
    </row>
    <row r="39235" spans="18:18">
      <c r="R39235" s="75"/>
    </row>
    <row r="39236" spans="18:18">
      <c r="R39236" s="75"/>
    </row>
    <row r="39237" spans="18:18">
      <c r="R39237" s="75"/>
    </row>
    <row r="39238" spans="18:18">
      <c r="R39238" s="75"/>
    </row>
    <row r="39239" spans="18:18">
      <c r="R39239" s="75"/>
    </row>
    <row r="39240" spans="18:18">
      <c r="R39240" s="75"/>
    </row>
    <row r="39241" spans="18:18">
      <c r="R39241" s="75"/>
    </row>
    <row r="39242" spans="18:18">
      <c r="R39242" s="75"/>
    </row>
    <row r="39243" spans="18:18">
      <c r="R39243" s="75"/>
    </row>
    <row r="39244" spans="18:18">
      <c r="R39244" s="75"/>
    </row>
    <row r="39245" spans="18:18">
      <c r="R39245" s="75"/>
    </row>
    <row r="39246" spans="18:18">
      <c r="R39246" s="75"/>
    </row>
    <row r="39247" spans="18:18">
      <c r="R39247" s="75"/>
    </row>
    <row r="39248" spans="18:18">
      <c r="R39248" s="75"/>
    </row>
    <row r="39249" spans="18:18">
      <c r="R39249" s="75"/>
    </row>
    <row r="39250" spans="18:18">
      <c r="R39250" s="75"/>
    </row>
    <row r="39251" spans="18:18">
      <c r="R39251" s="75"/>
    </row>
    <row r="39252" spans="18:18">
      <c r="R39252" s="75"/>
    </row>
    <row r="39253" spans="18:18">
      <c r="R39253" s="75"/>
    </row>
    <row r="39254" spans="18:18">
      <c r="R39254" s="75"/>
    </row>
    <row r="39255" spans="18:18">
      <c r="R39255" s="75"/>
    </row>
    <row r="39256" spans="18:18">
      <c r="R39256" s="75"/>
    </row>
    <row r="39257" spans="18:18">
      <c r="R39257" s="75"/>
    </row>
    <row r="39258" spans="18:18">
      <c r="R39258" s="75"/>
    </row>
    <row r="39259" spans="18:18">
      <c r="R39259" s="75"/>
    </row>
    <row r="39260" spans="18:18">
      <c r="R39260" s="75"/>
    </row>
    <row r="39261" spans="18:18">
      <c r="R39261" s="75"/>
    </row>
    <row r="39262" spans="18:18">
      <c r="R39262" s="75"/>
    </row>
    <row r="39263" spans="18:18">
      <c r="R39263" s="75"/>
    </row>
    <row r="39264" spans="18:18">
      <c r="R39264" s="75"/>
    </row>
    <row r="39265" spans="18:18">
      <c r="R39265" s="75"/>
    </row>
    <row r="39266" spans="18:18">
      <c r="R39266" s="75"/>
    </row>
    <row r="39267" spans="18:18">
      <c r="R39267" s="75"/>
    </row>
    <row r="39268" spans="18:18">
      <c r="R39268" s="75"/>
    </row>
    <row r="39269" spans="18:18">
      <c r="R39269" s="75"/>
    </row>
    <row r="39270" spans="18:18">
      <c r="R39270" s="75"/>
    </row>
    <row r="39271" spans="18:18">
      <c r="R39271" s="75"/>
    </row>
    <row r="39272" spans="18:18">
      <c r="R39272" s="75"/>
    </row>
    <row r="39273" spans="18:18">
      <c r="R39273" s="75"/>
    </row>
    <row r="39274" spans="18:18">
      <c r="R39274" s="75"/>
    </row>
    <row r="39275" spans="18:18">
      <c r="R39275" s="75"/>
    </row>
    <row r="39276" spans="18:18">
      <c r="R39276" s="75"/>
    </row>
    <row r="39277" spans="18:18">
      <c r="R39277" s="75"/>
    </row>
    <row r="39278" spans="18:18">
      <c r="R39278" s="75"/>
    </row>
    <row r="39279" spans="18:18">
      <c r="R39279" s="75"/>
    </row>
    <row r="39280" spans="18:18">
      <c r="R39280" s="75"/>
    </row>
    <row r="39281" spans="18:18">
      <c r="R39281" s="75"/>
    </row>
    <row r="39282" spans="18:18">
      <c r="R39282" s="75"/>
    </row>
    <row r="39283" spans="18:18">
      <c r="R39283" s="75"/>
    </row>
    <row r="39284" spans="18:18">
      <c r="R39284" s="75"/>
    </row>
    <row r="39285" spans="18:18">
      <c r="R39285" s="75"/>
    </row>
    <row r="39286" spans="18:18">
      <c r="R39286" s="75"/>
    </row>
    <row r="39287" spans="18:18">
      <c r="R39287" s="75"/>
    </row>
    <row r="39288" spans="18:18">
      <c r="R39288" s="75"/>
    </row>
    <row r="39289" spans="18:18">
      <c r="R39289" s="75"/>
    </row>
    <row r="39290" spans="18:18">
      <c r="R39290" s="75"/>
    </row>
    <row r="39291" spans="18:18">
      <c r="R39291" s="75"/>
    </row>
    <row r="39292" spans="18:18">
      <c r="R39292" s="75"/>
    </row>
    <row r="39293" spans="18:18">
      <c r="R39293" s="75"/>
    </row>
    <row r="39294" spans="18:18">
      <c r="R39294" s="75"/>
    </row>
    <row r="39295" spans="18:18">
      <c r="R39295" s="75"/>
    </row>
    <row r="39296" spans="18:18">
      <c r="R39296" s="75"/>
    </row>
    <row r="39297" spans="18:18">
      <c r="R39297" s="75"/>
    </row>
    <row r="39298" spans="18:18">
      <c r="R39298" s="75"/>
    </row>
    <row r="39299" spans="18:18">
      <c r="R39299" s="75"/>
    </row>
    <row r="39300" spans="18:18">
      <c r="R39300" s="75"/>
    </row>
    <row r="39301" spans="18:18">
      <c r="R39301" s="75"/>
    </row>
    <row r="39302" spans="18:18">
      <c r="R39302" s="75"/>
    </row>
    <row r="39303" spans="18:18">
      <c r="R39303" s="75"/>
    </row>
    <row r="39304" spans="18:18">
      <c r="R39304" s="75"/>
    </row>
    <row r="39305" spans="18:18">
      <c r="R39305" s="75"/>
    </row>
    <row r="39306" spans="18:18">
      <c r="R39306" s="75"/>
    </row>
    <row r="39307" spans="18:18">
      <c r="R39307" s="75"/>
    </row>
    <row r="39308" spans="18:18">
      <c r="R39308" s="75"/>
    </row>
    <row r="39309" spans="18:18">
      <c r="R39309" s="75"/>
    </row>
    <row r="39310" spans="18:18">
      <c r="R39310" s="75"/>
    </row>
    <row r="39311" spans="18:18">
      <c r="R39311" s="75"/>
    </row>
    <row r="39312" spans="18:18">
      <c r="R39312" s="75"/>
    </row>
    <row r="39313" spans="18:18">
      <c r="R39313" s="75"/>
    </row>
    <row r="39314" spans="18:18">
      <c r="R39314" s="75"/>
    </row>
    <row r="39315" spans="18:18">
      <c r="R39315" s="75"/>
    </row>
    <row r="39316" spans="18:18">
      <c r="R39316" s="75"/>
    </row>
    <row r="39317" spans="18:18">
      <c r="R39317" s="75"/>
    </row>
    <row r="39318" spans="18:18">
      <c r="R39318" s="75"/>
    </row>
    <row r="39319" spans="18:18">
      <c r="R39319" s="75"/>
    </row>
    <row r="39320" spans="18:18">
      <c r="R39320" s="75"/>
    </row>
    <row r="39321" spans="18:18">
      <c r="R39321" s="75"/>
    </row>
    <row r="39322" spans="18:18">
      <c r="R39322" s="75"/>
    </row>
    <row r="39323" spans="18:18">
      <c r="R39323" s="75"/>
    </row>
    <row r="39324" spans="18:18">
      <c r="R39324" s="75"/>
    </row>
    <row r="39325" spans="18:18">
      <c r="R39325" s="75"/>
    </row>
    <row r="39326" spans="18:18">
      <c r="R39326" s="75"/>
    </row>
    <row r="39327" spans="18:18">
      <c r="R39327" s="75"/>
    </row>
    <row r="39328" spans="18:18">
      <c r="R39328" s="75"/>
    </row>
    <row r="39329" spans="18:18">
      <c r="R39329" s="75"/>
    </row>
    <row r="39330" spans="18:18">
      <c r="R39330" s="75"/>
    </row>
    <row r="39331" spans="18:18">
      <c r="R39331" s="75"/>
    </row>
    <row r="39332" spans="18:18">
      <c r="R39332" s="75"/>
    </row>
    <row r="39333" spans="18:18">
      <c r="R39333" s="75"/>
    </row>
    <row r="39334" spans="18:18">
      <c r="R39334" s="75"/>
    </row>
    <row r="39335" spans="18:18">
      <c r="R39335" s="75"/>
    </row>
    <row r="39336" spans="18:18">
      <c r="R39336" s="75"/>
    </row>
    <row r="39337" spans="18:18">
      <c r="R39337" s="75"/>
    </row>
    <row r="39338" spans="18:18">
      <c r="R39338" s="75"/>
    </row>
    <row r="39339" spans="18:18">
      <c r="R39339" s="75"/>
    </row>
    <row r="39340" spans="18:18">
      <c r="R39340" s="75"/>
    </row>
    <row r="39341" spans="18:18">
      <c r="R39341" s="75"/>
    </row>
    <row r="39342" spans="18:18">
      <c r="R39342" s="75"/>
    </row>
    <row r="39343" spans="18:18">
      <c r="R39343" s="75"/>
    </row>
    <row r="39344" spans="18:18">
      <c r="R39344" s="75"/>
    </row>
    <row r="39345" spans="18:18">
      <c r="R39345" s="75"/>
    </row>
    <row r="39346" spans="18:18">
      <c r="R39346" s="75"/>
    </row>
    <row r="39347" spans="18:18">
      <c r="R39347" s="75"/>
    </row>
    <row r="39348" spans="18:18">
      <c r="R39348" s="75"/>
    </row>
    <row r="39349" spans="18:18">
      <c r="R39349" s="75"/>
    </row>
    <row r="39350" spans="18:18">
      <c r="R39350" s="75"/>
    </row>
    <row r="39351" spans="18:18">
      <c r="R39351" s="75"/>
    </row>
    <row r="39352" spans="18:18">
      <c r="R39352" s="75"/>
    </row>
    <row r="39353" spans="18:18">
      <c r="R39353" s="75"/>
    </row>
    <row r="39354" spans="18:18">
      <c r="R39354" s="75"/>
    </row>
    <row r="39355" spans="18:18">
      <c r="R39355" s="75"/>
    </row>
    <row r="39356" spans="18:18">
      <c r="R39356" s="75"/>
    </row>
    <row r="39357" spans="18:18">
      <c r="R39357" s="75"/>
    </row>
    <row r="39358" spans="18:18">
      <c r="R39358" s="75"/>
    </row>
    <row r="39359" spans="18:18">
      <c r="R39359" s="75"/>
    </row>
    <row r="39360" spans="18:18">
      <c r="R39360" s="75"/>
    </row>
    <row r="39361" spans="18:18">
      <c r="R39361" s="75"/>
    </row>
    <row r="39362" spans="18:18">
      <c r="R39362" s="75"/>
    </row>
    <row r="39363" spans="18:18">
      <c r="R39363" s="75"/>
    </row>
    <row r="39364" spans="18:18">
      <c r="R39364" s="75"/>
    </row>
    <row r="39365" spans="18:18">
      <c r="R39365" s="75"/>
    </row>
    <row r="39366" spans="18:18">
      <c r="R39366" s="75"/>
    </row>
    <row r="39367" spans="18:18">
      <c r="R39367" s="75"/>
    </row>
    <row r="39368" spans="18:18">
      <c r="R39368" s="75"/>
    </row>
    <row r="39369" spans="18:18">
      <c r="R39369" s="75"/>
    </row>
    <row r="39370" spans="18:18">
      <c r="R39370" s="75"/>
    </row>
    <row r="39371" spans="18:18">
      <c r="R39371" s="75"/>
    </row>
    <row r="39372" spans="18:18">
      <c r="R39372" s="75"/>
    </row>
    <row r="39373" spans="18:18">
      <c r="R39373" s="75"/>
    </row>
    <row r="39374" spans="18:18">
      <c r="R39374" s="75"/>
    </row>
    <row r="39375" spans="18:18">
      <c r="R39375" s="75"/>
    </row>
    <row r="39376" spans="18:18">
      <c r="R39376" s="75"/>
    </row>
    <row r="39377" spans="18:18">
      <c r="R39377" s="75"/>
    </row>
    <row r="39378" spans="18:18">
      <c r="R39378" s="75"/>
    </row>
    <row r="39379" spans="18:18">
      <c r="R39379" s="75"/>
    </row>
    <row r="39380" spans="18:18">
      <c r="R39380" s="75"/>
    </row>
    <row r="39381" spans="18:18">
      <c r="R39381" s="75"/>
    </row>
    <row r="39382" spans="18:18">
      <c r="R39382" s="75"/>
    </row>
    <row r="39383" spans="18:18">
      <c r="R39383" s="75"/>
    </row>
    <row r="39384" spans="18:18">
      <c r="R39384" s="75"/>
    </row>
    <row r="39385" spans="18:18">
      <c r="R39385" s="75"/>
    </row>
    <row r="39386" spans="18:18">
      <c r="R39386" s="75"/>
    </row>
    <row r="39387" spans="18:18">
      <c r="R39387" s="75"/>
    </row>
    <row r="39388" spans="18:18">
      <c r="R39388" s="75"/>
    </row>
    <row r="39389" spans="18:18">
      <c r="R39389" s="75"/>
    </row>
    <row r="39390" spans="18:18">
      <c r="R39390" s="75"/>
    </row>
    <row r="39391" spans="18:18">
      <c r="R39391" s="75"/>
    </row>
    <row r="39392" spans="18:18">
      <c r="R39392" s="75"/>
    </row>
    <row r="39393" spans="18:18">
      <c r="R39393" s="75"/>
    </row>
    <row r="39394" spans="18:18">
      <c r="R39394" s="75"/>
    </row>
    <row r="39395" spans="18:18">
      <c r="R39395" s="75"/>
    </row>
    <row r="39396" spans="18:18">
      <c r="R39396" s="75"/>
    </row>
    <row r="39397" spans="18:18">
      <c r="R39397" s="75"/>
    </row>
    <row r="39398" spans="18:18">
      <c r="R39398" s="75"/>
    </row>
    <row r="39399" spans="18:18">
      <c r="R39399" s="75"/>
    </row>
    <row r="39400" spans="18:18">
      <c r="R39400" s="75"/>
    </row>
    <row r="39401" spans="18:18">
      <c r="R39401" s="75"/>
    </row>
    <row r="39402" spans="18:18">
      <c r="R39402" s="75"/>
    </row>
    <row r="39403" spans="18:18">
      <c r="R39403" s="75"/>
    </row>
    <row r="39404" spans="18:18">
      <c r="R39404" s="75"/>
    </row>
    <row r="39405" spans="18:18">
      <c r="R39405" s="75"/>
    </row>
    <row r="39406" spans="18:18">
      <c r="R39406" s="75"/>
    </row>
    <row r="39407" spans="18:18">
      <c r="R39407" s="75"/>
    </row>
    <row r="39408" spans="18:18">
      <c r="R39408" s="75"/>
    </row>
    <row r="39409" spans="18:18">
      <c r="R39409" s="75"/>
    </row>
    <row r="39410" spans="18:18">
      <c r="R39410" s="75"/>
    </row>
    <row r="39411" spans="18:18">
      <c r="R39411" s="75"/>
    </row>
    <row r="39412" spans="18:18">
      <c r="R39412" s="75"/>
    </row>
    <row r="39413" spans="18:18">
      <c r="R39413" s="75"/>
    </row>
    <row r="39414" spans="18:18">
      <c r="R39414" s="75"/>
    </row>
    <row r="39415" spans="18:18">
      <c r="R39415" s="75"/>
    </row>
    <row r="39416" spans="18:18">
      <c r="R39416" s="75"/>
    </row>
    <row r="39417" spans="18:18">
      <c r="R39417" s="75"/>
    </row>
    <row r="39418" spans="18:18">
      <c r="R39418" s="75"/>
    </row>
    <row r="39419" spans="18:18">
      <c r="R39419" s="75"/>
    </row>
    <row r="39420" spans="18:18">
      <c r="R39420" s="75"/>
    </row>
    <row r="39421" spans="18:18">
      <c r="R39421" s="75"/>
    </row>
    <row r="39422" spans="18:18">
      <c r="R39422" s="75"/>
    </row>
    <row r="39423" spans="18:18">
      <c r="R39423" s="75"/>
    </row>
    <row r="39424" spans="18:18">
      <c r="R39424" s="75"/>
    </row>
    <row r="39425" spans="18:18">
      <c r="R39425" s="75"/>
    </row>
    <row r="39426" spans="18:18">
      <c r="R39426" s="75"/>
    </row>
    <row r="39427" spans="18:18">
      <c r="R39427" s="75"/>
    </row>
    <row r="39428" spans="18:18">
      <c r="R39428" s="75"/>
    </row>
    <row r="39429" spans="18:18">
      <c r="R39429" s="75"/>
    </row>
    <row r="39430" spans="18:18">
      <c r="R39430" s="75"/>
    </row>
    <row r="39431" spans="18:18">
      <c r="R39431" s="75"/>
    </row>
    <row r="39432" spans="18:18">
      <c r="R39432" s="75"/>
    </row>
    <row r="39433" spans="18:18">
      <c r="R39433" s="75"/>
    </row>
    <row r="39434" spans="18:18">
      <c r="R39434" s="75"/>
    </row>
    <row r="39435" spans="18:18">
      <c r="R39435" s="75"/>
    </row>
    <row r="39436" spans="18:18">
      <c r="R39436" s="75"/>
    </row>
    <row r="39437" spans="18:18">
      <c r="R39437" s="75"/>
    </row>
    <row r="39438" spans="18:18">
      <c r="R39438" s="75"/>
    </row>
    <row r="39439" spans="18:18">
      <c r="R39439" s="75"/>
    </row>
    <row r="39440" spans="18:18">
      <c r="R39440" s="75"/>
    </row>
    <row r="39441" spans="18:18">
      <c r="R39441" s="75"/>
    </row>
    <row r="39442" spans="18:18">
      <c r="R39442" s="75"/>
    </row>
    <row r="39443" spans="18:18">
      <c r="R39443" s="75"/>
    </row>
    <row r="39444" spans="18:18">
      <c r="R39444" s="75"/>
    </row>
    <row r="39445" spans="18:18">
      <c r="R39445" s="75"/>
    </row>
    <row r="39446" spans="18:18">
      <c r="R39446" s="75"/>
    </row>
    <row r="39447" spans="18:18">
      <c r="R39447" s="75"/>
    </row>
    <row r="39448" spans="18:18">
      <c r="R39448" s="75"/>
    </row>
    <row r="39449" spans="18:18">
      <c r="R39449" s="75"/>
    </row>
    <row r="39450" spans="18:18">
      <c r="R39450" s="75"/>
    </row>
    <row r="39451" spans="18:18">
      <c r="R39451" s="75"/>
    </row>
    <row r="39452" spans="18:18">
      <c r="R39452" s="75"/>
    </row>
    <row r="39453" spans="18:18">
      <c r="R39453" s="75"/>
    </row>
    <row r="39454" spans="18:18">
      <c r="R39454" s="75"/>
    </row>
    <row r="39455" spans="18:18">
      <c r="R39455" s="75"/>
    </row>
    <row r="39456" spans="18:18">
      <c r="R39456" s="75"/>
    </row>
    <row r="39457" spans="18:18">
      <c r="R39457" s="75"/>
    </row>
    <row r="39458" spans="18:18">
      <c r="R39458" s="75"/>
    </row>
    <row r="39459" spans="18:18">
      <c r="R39459" s="75"/>
    </row>
    <row r="39460" spans="18:18">
      <c r="R39460" s="75"/>
    </row>
    <row r="39461" spans="18:18">
      <c r="R39461" s="75"/>
    </row>
    <row r="39462" spans="18:18">
      <c r="R39462" s="75"/>
    </row>
    <row r="39463" spans="18:18">
      <c r="R39463" s="75"/>
    </row>
    <row r="39464" spans="18:18">
      <c r="R39464" s="75"/>
    </row>
    <row r="39465" spans="18:18">
      <c r="R39465" s="75"/>
    </row>
    <row r="39466" spans="18:18">
      <c r="R39466" s="75"/>
    </row>
    <row r="39467" spans="18:18">
      <c r="R39467" s="75"/>
    </row>
    <row r="39468" spans="18:18">
      <c r="R39468" s="75"/>
    </row>
    <row r="39469" spans="18:18">
      <c r="R39469" s="75"/>
    </row>
    <row r="39470" spans="18:18">
      <c r="R39470" s="75"/>
    </row>
    <row r="39471" spans="18:18">
      <c r="R39471" s="75"/>
    </row>
    <row r="39472" spans="18:18">
      <c r="R39472" s="75"/>
    </row>
    <row r="39473" spans="18:18">
      <c r="R39473" s="75"/>
    </row>
    <row r="39474" spans="18:18">
      <c r="R39474" s="75"/>
    </row>
    <row r="39475" spans="18:18">
      <c r="R39475" s="75"/>
    </row>
    <row r="39476" spans="18:18">
      <c r="R39476" s="75"/>
    </row>
    <row r="39477" spans="18:18">
      <c r="R39477" s="75"/>
    </row>
    <row r="39478" spans="18:18">
      <c r="R39478" s="75"/>
    </row>
    <row r="39479" spans="18:18">
      <c r="R39479" s="75"/>
    </row>
    <row r="39480" spans="18:18">
      <c r="R39480" s="75"/>
    </row>
    <row r="39481" spans="18:18">
      <c r="R39481" s="75"/>
    </row>
    <row r="39482" spans="18:18">
      <c r="R39482" s="75"/>
    </row>
    <row r="39483" spans="18:18">
      <c r="R39483" s="75"/>
    </row>
    <row r="39484" spans="18:18">
      <c r="R39484" s="75"/>
    </row>
    <row r="39485" spans="18:18">
      <c r="R39485" s="75"/>
    </row>
    <row r="39486" spans="18:18">
      <c r="R39486" s="75"/>
    </row>
    <row r="39487" spans="18:18">
      <c r="R39487" s="75"/>
    </row>
    <row r="39488" spans="18:18">
      <c r="R39488" s="75"/>
    </row>
    <row r="39489" spans="18:18">
      <c r="R39489" s="75"/>
    </row>
    <row r="39490" spans="18:18">
      <c r="R39490" s="75"/>
    </row>
    <row r="39491" spans="18:18">
      <c r="R39491" s="75"/>
    </row>
    <row r="39492" spans="18:18">
      <c r="R39492" s="75"/>
    </row>
    <row r="39493" spans="18:18">
      <c r="R39493" s="75"/>
    </row>
    <row r="39494" spans="18:18">
      <c r="R39494" s="75"/>
    </row>
    <row r="39495" spans="18:18">
      <c r="R39495" s="75"/>
    </row>
    <row r="39496" spans="18:18">
      <c r="R39496" s="75"/>
    </row>
    <row r="39497" spans="18:18">
      <c r="R39497" s="75"/>
    </row>
    <row r="39498" spans="18:18">
      <c r="R39498" s="75"/>
    </row>
    <row r="39499" spans="18:18">
      <c r="R39499" s="75"/>
    </row>
    <row r="39500" spans="18:18">
      <c r="R39500" s="75"/>
    </row>
    <row r="39501" spans="18:18">
      <c r="R39501" s="75"/>
    </row>
    <row r="39502" spans="18:18">
      <c r="R39502" s="75"/>
    </row>
    <row r="39503" spans="18:18">
      <c r="R39503" s="75"/>
    </row>
    <row r="39504" spans="18:18">
      <c r="R39504" s="75"/>
    </row>
    <row r="39505" spans="18:18">
      <c r="R39505" s="75"/>
    </row>
    <row r="39506" spans="18:18">
      <c r="R39506" s="75"/>
    </row>
    <row r="39507" spans="18:18">
      <c r="R39507" s="75"/>
    </row>
    <row r="39508" spans="18:18">
      <c r="R39508" s="75"/>
    </row>
    <row r="39509" spans="18:18">
      <c r="R39509" s="75"/>
    </row>
    <row r="39510" spans="18:18">
      <c r="R39510" s="75"/>
    </row>
    <row r="39511" spans="18:18">
      <c r="R39511" s="75"/>
    </row>
    <row r="39512" spans="18:18">
      <c r="R39512" s="75"/>
    </row>
    <row r="39513" spans="18:18">
      <c r="R39513" s="75"/>
    </row>
    <row r="39514" spans="18:18">
      <c r="R39514" s="75"/>
    </row>
    <row r="39515" spans="18:18">
      <c r="R39515" s="75"/>
    </row>
    <row r="39516" spans="18:18">
      <c r="R39516" s="75"/>
    </row>
    <row r="39517" spans="18:18">
      <c r="R39517" s="75"/>
    </row>
    <row r="39518" spans="18:18">
      <c r="R39518" s="75"/>
    </row>
    <row r="39519" spans="18:18">
      <c r="R39519" s="75"/>
    </row>
    <row r="39520" spans="18:18">
      <c r="R39520" s="75"/>
    </row>
    <row r="39521" spans="18:18">
      <c r="R39521" s="75"/>
    </row>
    <row r="39522" spans="18:18">
      <c r="R39522" s="75"/>
    </row>
    <row r="39523" spans="18:18">
      <c r="R39523" s="75"/>
    </row>
    <row r="39524" spans="18:18">
      <c r="R39524" s="75"/>
    </row>
    <row r="39525" spans="18:18">
      <c r="R39525" s="75"/>
    </row>
    <row r="39526" spans="18:18">
      <c r="R39526" s="75"/>
    </row>
    <row r="39527" spans="18:18">
      <c r="R39527" s="75"/>
    </row>
    <row r="39528" spans="18:18">
      <c r="R39528" s="75"/>
    </row>
    <row r="39529" spans="18:18">
      <c r="R39529" s="75"/>
    </row>
    <row r="39530" spans="18:18">
      <c r="R39530" s="75"/>
    </row>
    <row r="39531" spans="18:18">
      <c r="R39531" s="75"/>
    </row>
    <row r="39532" spans="18:18">
      <c r="R39532" s="75"/>
    </row>
    <row r="39533" spans="18:18">
      <c r="R39533" s="75"/>
    </row>
    <row r="39534" spans="18:18">
      <c r="R39534" s="75"/>
    </row>
    <row r="39535" spans="18:18">
      <c r="R39535" s="75"/>
    </row>
    <row r="39536" spans="18:18">
      <c r="R39536" s="75"/>
    </row>
    <row r="39537" spans="18:18">
      <c r="R39537" s="75"/>
    </row>
    <row r="39538" spans="18:18">
      <c r="R39538" s="75"/>
    </row>
    <row r="39539" spans="18:18">
      <c r="R39539" s="75"/>
    </row>
    <row r="39540" spans="18:18">
      <c r="R39540" s="75"/>
    </row>
    <row r="39541" spans="18:18">
      <c r="R39541" s="75"/>
    </row>
    <row r="39542" spans="18:18">
      <c r="R39542" s="75"/>
    </row>
    <row r="39543" spans="18:18">
      <c r="R39543" s="75"/>
    </row>
    <row r="39544" spans="18:18">
      <c r="R39544" s="75"/>
    </row>
    <row r="39545" spans="18:18">
      <c r="R39545" s="75"/>
    </row>
    <row r="39546" spans="18:18">
      <c r="R39546" s="75"/>
    </row>
    <row r="39547" spans="18:18">
      <c r="R39547" s="75"/>
    </row>
    <row r="39548" spans="18:18">
      <c r="R39548" s="75"/>
    </row>
    <row r="39549" spans="18:18">
      <c r="R39549" s="75"/>
    </row>
    <row r="39550" spans="18:18">
      <c r="R39550" s="75"/>
    </row>
    <row r="39551" spans="18:18">
      <c r="R39551" s="75"/>
    </row>
    <row r="39552" spans="18:18">
      <c r="R39552" s="75"/>
    </row>
    <row r="39553" spans="18:18">
      <c r="R39553" s="75"/>
    </row>
    <row r="39554" spans="18:18">
      <c r="R39554" s="75"/>
    </row>
    <row r="39555" spans="18:18">
      <c r="R39555" s="75"/>
    </row>
    <row r="39556" spans="18:18">
      <c r="R39556" s="75"/>
    </row>
    <row r="39557" spans="18:18">
      <c r="R39557" s="75"/>
    </row>
    <row r="39558" spans="18:18">
      <c r="R39558" s="75"/>
    </row>
    <row r="39559" spans="18:18">
      <c r="R39559" s="75"/>
    </row>
    <row r="39560" spans="18:18">
      <c r="R39560" s="75"/>
    </row>
    <row r="39561" spans="18:18">
      <c r="R39561" s="75"/>
    </row>
    <row r="39562" spans="18:18">
      <c r="R39562" s="75"/>
    </row>
    <row r="39563" spans="18:18">
      <c r="R39563" s="75"/>
    </row>
    <row r="39564" spans="18:18">
      <c r="R39564" s="75"/>
    </row>
    <row r="39565" spans="18:18">
      <c r="R39565" s="75"/>
    </row>
    <row r="39566" spans="18:18">
      <c r="R39566" s="75"/>
    </row>
    <row r="39567" spans="18:18">
      <c r="R39567" s="75"/>
    </row>
    <row r="39568" spans="18:18">
      <c r="R39568" s="75"/>
    </row>
    <row r="39569" spans="18:18">
      <c r="R39569" s="75"/>
    </row>
    <row r="39570" spans="18:18">
      <c r="R39570" s="75"/>
    </row>
    <row r="39571" spans="18:18">
      <c r="R39571" s="75"/>
    </row>
    <row r="39572" spans="18:18">
      <c r="R39572" s="75"/>
    </row>
    <row r="39573" spans="18:18">
      <c r="R39573" s="75"/>
    </row>
    <row r="39574" spans="18:18">
      <c r="R39574" s="75"/>
    </row>
    <row r="39575" spans="18:18">
      <c r="R39575" s="75"/>
    </row>
    <row r="39576" spans="18:18">
      <c r="R39576" s="75"/>
    </row>
    <row r="39577" spans="18:18">
      <c r="R39577" s="75"/>
    </row>
    <row r="39578" spans="18:18">
      <c r="R39578" s="75"/>
    </row>
    <row r="39579" spans="18:18">
      <c r="R39579" s="75"/>
    </row>
    <row r="39580" spans="18:18">
      <c r="R39580" s="75"/>
    </row>
    <row r="39581" spans="18:18">
      <c r="R39581" s="75"/>
    </row>
    <row r="39582" spans="18:18">
      <c r="R39582" s="75"/>
    </row>
    <row r="39583" spans="18:18">
      <c r="R39583" s="75"/>
    </row>
    <row r="39584" spans="18:18">
      <c r="R39584" s="75"/>
    </row>
    <row r="39585" spans="18:18">
      <c r="R39585" s="75"/>
    </row>
    <row r="39586" spans="18:18">
      <c r="R39586" s="75"/>
    </row>
    <row r="39587" spans="18:18">
      <c r="R39587" s="75"/>
    </row>
    <row r="39588" spans="18:18">
      <c r="R39588" s="75"/>
    </row>
    <row r="39589" spans="18:18">
      <c r="R39589" s="75"/>
    </row>
    <row r="39590" spans="18:18">
      <c r="R39590" s="75"/>
    </row>
    <row r="39591" spans="18:18">
      <c r="R39591" s="75"/>
    </row>
    <row r="39592" spans="18:18">
      <c r="R39592" s="75"/>
    </row>
    <row r="39593" spans="18:18">
      <c r="R39593" s="75"/>
    </row>
    <row r="39594" spans="18:18">
      <c r="R39594" s="75"/>
    </row>
    <row r="39595" spans="18:18">
      <c r="R39595" s="75"/>
    </row>
    <row r="39596" spans="18:18">
      <c r="R39596" s="75"/>
    </row>
    <row r="39597" spans="18:18">
      <c r="R39597" s="75"/>
    </row>
    <row r="39598" spans="18:18">
      <c r="R39598" s="75"/>
    </row>
    <row r="39599" spans="18:18">
      <c r="R39599" s="75"/>
    </row>
    <row r="39600" spans="18:18">
      <c r="R39600" s="75"/>
    </row>
    <row r="39601" spans="18:18">
      <c r="R39601" s="75"/>
    </row>
    <row r="39602" spans="18:18">
      <c r="R39602" s="75"/>
    </row>
    <row r="39603" spans="18:18">
      <c r="R39603" s="75"/>
    </row>
    <row r="39604" spans="18:18">
      <c r="R39604" s="75"/>
    </row>
    <row r="39605" spans="18:18">
      <c r="R39605" s="75"/>
    </row>
    <row r="39606" spans="18:18">
      <c r="R39606" s="75"/>
    </row>
    <row r="39607" spans="18:18">
      <c r="R39607" s="75"/>
    </row>
    <row r="39608" spans="18:18">
      <c r="R39608" s="75"/>
    </row>
    <row r="39609" spans="18:18">
      <c r="R39609" s="75"/>
    </row>
    <row r="39610" spans="18:18">
      <c r="R39610" s="75"/>
    </row>
    <row r="39611" spans="18:18">
      <c r="R39611" s="75"/>
    </row>
    <row r="39612" spans="18:18">
      <c r="R39612" s="75"/>
    </row>
    <row r="39613" spans="18:18">
      <c r="R39613" s="75"/>
    </row>
    <row r="39614" spans="18:18">
      <c r="R39614" s="75"/>
    </row>
    <row r="39615" spans="18:18">
      <c r="R39615" s="75"/>
    </row>
    <row r="39616" spans="18:18">
      <c r="R39616" s="75"/>
    </row>
    <row r="39617" spans="18:18">
      <c r="R39617" s="75"/>
    </row>
    <row r="39618" spans="18:18">
      <c r="R39618" s="75"/>
    </row>
    <row r="39619" spans="18:18">
      <c r="R39619" s="75"/>
    </row>
    <row r="39620" spans="18:18">
      <c r="R39620" s="75"/>
    </row>
    <row r="39621" spans="18:18">
      <c r="R39621" s="75"/>
    </row>
    <row r="39622" spans="18:18">
      <c r="R39622" s="75"/>
    </row>
    <row r="39623" spans="18:18">
      <c r="R39623" s="75"/>
    </row>
    <row r="39624" spans="18:18">
      <c r="R39624" s="75"/>
    </row>
    <row r="39625" spans="18:18">
      <c r="R39625" s="75"/>
    </row>
    <row r="39626" spans="18:18">
      <c r="R39626" s="75"/>
    </row>
    <row r="39627" spans="18:18">
      <c r="R39627" s="75"/>
    </row>
    <row r="39628" spans="18:18">
      <c r="R39628" s="75"/>
    </row>
    <row r="39629" spans="18:18">
      <c r="R39629" s="75"/>
    </row>
    <row r="39630" spans="18:18">
      <c r="R39630" s="75"/>
    </row>
    <row r="39631" spans="18:18">
      <c r="R39631" s="75"/>
    </row>
    <row r="39632" spans="18:18">
      <c r="R39632" s="75"/>
    </row>
    <row r="39633" spans="18:18">
      <c r="R39633" s="75"/>
    </row>
    <row r="39634" spans="18:18">
      <c r="R39634" s="75"/>
    </row>
    <row r="39635" spans="18:18">
      <c r="R39635" s="75"/>
    </row>
    <row r="39636" spans="18:18">
      <c r="R39636" s="75"/>
    </row>
    <row r="39637" spans="18:18">
      <c r="R39637" s="75"/>
    </row>
    <row r="39638" spans="18:18">
      <c r="R39638" s="75"/>
    </row>
    <row r="39639" spans="18:18">
      <c r="R39639" s="75"/>
    </row>
    <row r="39640" spans="18:18">
      <c r="R39640" s="75"/>
    </row>
    <row r="39641" spans="18:18">
      <c r="R39641" s="75"/>
    </row>
    <row r="39642" spans="18:18">
      <c r="R39642" s="75"/>
    </row>
    <row r="39643" spans="18:18">
      <c r="R39643" s="75"/>
    </row>
    <row r="39644" spans="18:18">
      <c r="R39644" s="75"/>
    </row>
    <row r="39645" spans="18:18">
      <c r="R39645" s="75"/>
    </row>
    <row r="39646" spans="18:18">
      <c r="R39646" s="75"/>
    </row>
    <row r="39647" spans="18:18">
      <c r="R39647" s="75"/>
    </row>
    <row r="39648" spans="18:18">
      <c r="R39648" s="75"/>
    </row>
    <row r="39649" spans="18:18">
      <c r="R39649" s="75"/>
    </row>
    <row r="39650" spans="18:18">
      <c r="R39650" s="75"/>
    </row>
    <row r="39651" spans="18:18">
      <c r="R39651" s="75"/>
    </row>
    <row r="39652" spans="18:18">
      <c r="R39652" s="75"/>
    </row>
    <row r="39653" spans="18:18">
      <c r="R39653" s="75"/>
    </row>
    <row r="39654" spans="18:18">
      <c r="R39654" s="75"/>
    </row>
    <row r="39655" spans="18:18">
      <c r="R39655" s="75"/>
    </row>
    <row r="39656" spans="18:18">
      <c r="R39656" s="75"/>
    </row>
    <row r="39657" spans="18:18">
      <c r="R39657" s="75"/>
    </row>
    <row r="39658" spans="18:18">
      <c r="R39658" s="75"/>
    </row>
    <row r="39659" spans="18:18">
      <c r="R39659" s="75"/>
    </row>
    <row r="39660" spans="18:18">
      <c r="R39660" s="75"/>
    </row>
    <row r="39661" spans="18:18">
      <c r="R39661" s="75"/>
    </row>
    <row r="39662" spans="18:18">
      <c r="R39662" s="75"/>
    </row>
    <row r="39663" spans="18:18">
      <c r="R39663" s="75"/>
    </row>
    <row r="39664" spans="18:18">
      <c r="R39664" s="75"/>
    </row>
    <row r="39665" spans="18:18">
      <c r="R39665" s="75"/>
    </row>
    <row r="39666" spans="18:18">
      <c r="R39666" s="75"/>
    </row>
    <row r="39667" spans="18:18">
      <c r="R39667" s="75"/>
    </row>
    <row r="39668" spans="18:18">
      <c r="R39668" s="75"/>
    </row>
    <row r="39669" spans="18:18">
      <c r="R39669" s="75"/>
    </row>
    <row r="39670" spans="18:18">
      <c r="R39670" s="75"/>
    </row>
    <row r="39671" spans="18:18">
      <c r="R39671" s="75"/>
    </row>
    <row r="39672" spans="18:18">
      <c r="R39672" s="75"/>
    </row>
    <row r="39673" spans="18:18">
      <c r="R39673" s="75"/>
    </row>
    <row r="39674" spans="18:18">
      <c r="R39674" s="75"/>
    </row>
    <row r="39675" spans="18:18">
      <c r="R39675" s="75"/>
    </row>
    <row r="39676" spans="18:18">
      <c r="R39676" s="75"/>
    </row>
    <row r="39677" spans="18:18">
      <c r="R39677" s="75"/>
    </row>
    <row r="39678" spans="18:18">
      <c r="R39678" s="75"/>
    </row>
    <row r="39679" spans="18:18">
      <c r="R39679" s="75"/>
    </row>
    <row r="39680" spans="18:18">
      <c r="R39680" s="75"/>
    </row>
    <row r="39681" spans="18:18">
      <c r="R39681" s="75"/>
    </row>
    <row r="39682" spans="18:18">
      <c r="R39682" s="75"/>
    </row>
    <row r="39683" spans="18:18">
      <c r="R39683" s="75"/>
    </row>
    <row r="39684" spans="18:18">
      <c r="R39684" s="75"/>
    </row>
    <row r="39685" spans="18:18">
      <c r="R39685" s="75"/>
    </row>
    <row r="39686" spans="18:18">
      <c r="R39686" s="75"/>
    </row>
    <row r="39687" spans="18:18">
      <c r="R39687" s="75"/>
    </row>
    <row r="39688" spans="18:18">
      <c r="R39688" s="75"/>
    </row>
    <row r="39689" spans="18:18">
      <c r="R39689" s="75"/>
    </row>
    <row r="39690" spans="18:18">
      <c r="R39690" s="75"/>
    </row>
    <row r="39691" spans="18:18">
      <c r="R39691" s="75"/>
    </row>
    <row r="39692" spans="18:18">
      <c r="R39692" s="75"/>
    </row>
    <row r="39693" spans="18:18">
      <c r="R39693" s="75"/>
    </row>
    <row r="39694" spans="18:18">
      <c r="R39694" s="75"/>
    </row>
    <row r="39695" spans="18:18">
      <c r="R39695" s="75"/>
    </row>
    <row r="39696" spans="18:18">
      <c r="R39696" s="75"/>
    </row>
    <row r="39697" spans="18:18">
      <c r="R39697" s="75"/>
    </row>
    <row r="39698" spans="18:18">
      <c r="R39698" s="75"/>
    </row>
    <row r="39699" spans="18:18">
      <c r="R39699" s="75"/>
    </row>
    <row r="39700" spans="18:18">
      <c r="R39700" s="75"/>
    </row>
    <row r="39701" spans="18:18">
      <c r="R39701" s="75"/>
    </row>
    <row r="39702" spans="18:18">
      <c r="R39702" s="75"/>
    </row>
    <row r="39703" spans="18:18">
      <c r="R39703" s="75"/>
    </row>
    <row r="39704" spans="18:18">
      <c r="R39704" s="75"/>
    </row>
    <row r="39705" spans="18:18">
      <c r="R39705" s="75"/>
    </row>
    <row r="39706" spans="18:18">
      <c r="R39706" s="75"/>
    </row>
    <row r="39707" spans="18:18">
      <c r="R39707" s="75"/>
    </row>
    <row r="39708" spans="18:18">
      <c r="R39708" s="75"/>
    </row>
    <row r="39709" spans="18:18">
      <c r="R39709" s="75"/>
    </row>
    <row r="39710" spans="18:18">
      <c r="R39710" s="75"/>
    </row>
    <row r="39711" spans="18:18">
      <c r="R39711" s="75"/>
    </row>
    <row r="39712" spans="18:18">
      <c r="R39712" s="75"/>
    </row>
    <row r="39713" spans="18:18">
      <c r="R39713" s="75"/>
    </row>
    <row r="39714" spans="18:18">
      <c r="R39714" s="75"/>
    </row>
    <row r="39715" spans="18:18">
      <c r="R39715" s="75"/>
    </row>
    <row r="39716" spans="18:18">
      <c r="R39716" s="75"/>
    </row>
    <row r="39717" spans="18:18">
      <c r="R39717" s="75"/>
    </row>
    <row r="39718" spans="18:18">
      <c r="R39718" s="75"/>
    </row>
    <row r="39719" spans="18:18">
      <c r="R39719" s="75"/>
    </row>
    <row r="39720" spans="18:18">
      <c r="R39720" s="75"/>
    </row>
    <row r="39721" spans="18:18">
      <c r="R39721" s="75"/>
    </row>
    <row r="39722" spans="18:18">
      <c r="R39722" s="75"/>
    </row>
    <row r="39723" spans="18:18">
      <c r="R39723" s="75"/>
    </row>
    <row r="39724" spans="18:18">
      <c r="R39724" s="75"/>
    </row>
    <row r="39725" spans="18:18">
      <c r="R39725" s="75"/>
    </row>
    <row r="39726" spans="18:18">
      <c r="R39726" s="75"/>
    </row>
    <row r="39727" spans="18:18">
      <c r="R39727" s="75"/>
    </row>
    <row r="39728" spans="18:18">
      <c r="R39728" s="75"/>
    </row>
    <row r="39729" spans="18:18">
      <c r="R39729" s="75"/>
    </row>
    <row r="39730" spans="18:18">
      <c r="R39730" s="75"/>
    </row>
    <row r="39731" spans="18:18">
      <c r="R39731" s="75"/>
    </row>
    <row r="39732" spans="18:18">
      <c r="R39732" s="75"/>
    </row>
    <row r="39733" spans="18:18">
      <c r="R39733" s="75"/>
    </row>
    <row r="39734" spans="18:18">
      <c r="R39734" s="75"/>
    </row>
    <row r="39735" spans="18:18">
      <c r="R39735" s="75"/>
    </row>
    <row r="39736" spans="18:18">
      <c r="R39736" s="75"/>
    </row>
    <row r="39737" spans="18:18">
      <c r="R39737" s="75"/>
    </row>
    <row r="39738" spans="18:18">
      <c r="R39738" s="75"/>
    </row>
    <row r="39739" spans="18:18">
      <c r="R39739" s="75"/>
    </row>
    <row r="39740" spans="18:18">
      <c r="R39740" s="75"/>
    </row>
    <row r="39741" spans="18:18">
      <c r="R39741" s="75"/>
    </row>
    <row r="39742" spans="18:18">
      <c r="R39742" s="75"/>
    </row>
    <row r="39743" spans="18:18">
      <c r="R39743" s="75"/>
    </row>
    <row r="39744" spans="18:18">
      <c r="R39744" s="75"/>
    </row>
    <row r="39745" spans="18:18">
      <c r="R39745" s="75"/>
    </row>
    <row r="39746" spans="18:18">
      <c r="R39746" s="75"/>
    </row>
    <row r="39747" spans="18:18">
      <c r="R39747" s="75"/>
    </row>
    <row r="39748" spans="18:18">
      <c r="R39748" s="75"/>
    </row>
    <row r="39749" spans="18:18">
      <c r="R39749" s="75"/>
    </row>
    <row r="39750" spans="18:18">
      <c r="R39750" s="75"/>
    </row>
    <row r="39751" spans="18:18">
      <c r="R39751" s="75"/>
    </row>
    <row r="39752" spans="18:18">
      <c r="R39752" s="75"/>
    </row>
    <row r="39753" spans="18:18">
      <c r="R39753" s="75"/>
    </row>
    <row r="39754" spans="18:18">
      <c r="R39754" s="75"/>
    </row>
    <row r="39755" spans="18:18">
      <c r="R39755" s="75"/>
    </row>
    <row r="39756" spans="18:18">
      <c r="R39756" s="75"/>
    </row>
    <row r="39757" spans="18:18">
      <c r="R39757" s="75"/>
    </row>
    <row r="39758" spans="18:18">
      <c r="R39758" s="75"/>
    </row>
    <row r="39759" spans="18:18">
      <c r="R39759" s="75"/>
    </row>
    <row r="39760" spans="18:18">
      <c r="R39760" s="75"/>
    </row>
    <row r="39761" spans="18:18">
      <c r="R39761" s="75"/>
    </row>
    <row r="39762" spans="18:18">
      <c r="R39762" s="75"/>
    </row>
    <row r="39763" spans="18:18">
      <c r="R39763" s="75"/>
    </row>
    <row r="39764" spans="18:18">
      <c r="R39764" s="75"/>
    </row>
    <row r="39765" spans="18:18">
      <c r="R39765" s="75"/>
    </row>
    <row r="39766" spans="18:18">
      <c r="R39766" s="75"/>
    </row>
    <row r="39767" spans="18:18">
      <c r="R39767" s="75"/>
    </row>
    <row r="39768" spans="18:18">
      <c r="R39768" s="75"/>
    </row>
    <row r="39769" spans="18:18">
      <c r="R39769" s="75"/>
    </row>
    <row r="39770" spans="18:18">
      <c r="R39770" s="75"/>
    </row>
    <row r="39771" spans="18:18">
      <c r="R39771" s="75"/>
    </row>
    <row r="39772" spans="18:18">
      <c r="R39772" s="75"/>
    </row>
    <row r="39773" spans="18:18">
      <c r="R39773" s="75"/>
    </row>
    <row r="39774" spans="18:18">
      <c r="R39774" s="75"/>
    </row>
    <row r="39775" spans="18:18">
      <c r="R39775" s="75"/>
    </row>
    <row r="39776" spans="18:18">
      <c r="R39776" s="75"/>
    </row>
    <row r="39777" spans="18:18">
      <c r="R39777" s="75"/>
    </row>
    <row r="39778" spans="18:18">
      <c r="R39778" s="75"/>
    </row>
    <row r="39779" spans="18:18">
      <c r="R39779" s="75"/>
    </row>
    <row r="39780" spans="18:18">
      <c r="R39780" s="75"/>
    </row>
    <row r="39781" spans="18:18">
      <c r="R39781" s="75"/>
    </row>
    <row r="39782" spans="18:18">
      <c r="R39782" s="75"/>
    </row>
    <row r="39783" spans="18:18">
      <c r="R39783" s="75"/>
    </row>
    <row r="39784" spans="18:18">
      <c r="R39784" s="75"/>
    </row>
    <row r="39785" spans="18:18">
      <c r="R39785" s="75"/>
    </row>
    <row r="39786" spans="18:18">
      <c r="R39786" s="75"/>
    </row>
    <row r="39787" spans="18:18">
      <c r="R39787" s="75"/>
    </row>
    <row r="39788" spans="18:18">
      <c r="R39788" s="75"/>
    </row>
    <row r="39789" spans="18:18">
      <c r="R39789" s="75"/>
    </row>
    <row r="39790" spans="18:18">
      <c r="R39790" s="75"/>
    </row>
    <row r="39791" spans="18:18">
      <c r="R39791" s="75"/>
    </row>
    <row r="39792" spans="18:18">
      <c r="R39792" s="75"/>
    </row>
    <row r="39793" spans="18:18">
      <c r="R39793" s="75"/>
    </row>
    <row r="39794" spans="18:18">
      <c r="R39794" s="75"/>
    </row>
    <row r="39795" spans="18:18">
      <c r="R39795" s="75"/>
    </row>
    <row r="39796" spans="18:18">
      <c r="R39796" s="75"/>
    </row>
    <row r="39797" spans="18:18">
      <c r="R39797" s="75"/>
    </row>
    <row r="39798" spans="18:18">
      <c r="R39798" s="75"/>
    </row>
    <row r="39799" spans="18:18">
      <c r="R39799" s="75"/>
    </row>
    <row r="39800" spans="18:18">
      <c r="R39800" s="75"/>
    </row>
    <row r="39801" spans="18:18">
      <c r="R39801" s="75"/>
    </row>
    <row r="39802" spans="18:18">
      <c r="R39802" s="75"/>
    </row>
    <row r="39803" spans="18:18">
      <c r="R39803" s="75"/>
    </row>
    <row r="39804" spans="18:18">
      <c r="R39804" s="75"/>
    </row>
    <row r="39805" spans="18:18">
      <c r="R39805" s="75"/>
    </row>
    <row r="39806" spans="18:18">
      <c r="R39806" s="75"/>
    </row>
    <row r="39807" spans="18:18">
      <c r="R39807" s="75"/>
    </row>
    <row r="39808" spans="18:18">
      <c r="R39808" s="75"/>
    </row>
    <row r="39809" spans="18:18">
      <c r="R39809" s="75"/>
    </row>
    <row r="39810" spans="18:18">
      <c r="R39810" s="75"/>
    </row>
    <row r="39811" spans="18:18">
      <c r="R39811" s="75"/>
    </row>
    <row r="39812" spans="18:18">
      <c r="R39812" s="75"/>
    </row>
    <row r="39813" spans="18:18">
      <c r="R39813" s="75"/>
    </row>
    <row r="39814" spans="18:18">
      <c r="R39814" s="75"/>
    </row>
    <row r="39815" spans="18:18">
      <c r="R39815" s="75"/>
    </row>
    <row r="39816" spans="18:18">
      <c r="R39816" s="75"/>
    </row>
    <row r="39817" spans="18:18">
      <c r="R39817" s="75"/>
    </row>
    <row r="39818" spans="18:18">
      <c r="R39818" s="75"/>
    </row>
    <row r="39819" spans="18:18">
      <c r="R39819" s="75"/>
    </row>
    <row r="39820" spans="18:18">
      <c r="R39820" s="75"/>
    </row>
    <row r="39821" spans="18:18">
      <c r="R39821" s="75"/>
    </row>
    <row r="39822" spans="18:18">
      <c r="R39822" s="75"/>
    </row>
    <row r="39823" spans="18:18">
      <c r="R39823" s="75"/>
    </row>
    <row r="39824" spans="18:18">
      <c r="R39824" s="75"/>
    </row>
    <row r="39825" spans="18:18">
      <c r="R39825" s="75"/>
    </row>
    <row r="39826" spans="18:18">
      <c r="R39826" s="75"/>
    </row>
    <row r="39827" spans="18:18">
      <c r="R39827" s="75"/>
    </row>
    <row r="39828" spans="18:18">
      <c r="R39828" s="75"/>
    </row>
    <row r="39829" spans="18:18">
      <c r="R39829" s="75"/>
    </row>
    <row r="39830" spans="18:18">
      <c r="R39830" s="75"/>
    </row>
    <row r="39831" spans="18:18">
      <c r="R39831" s="75"/>
    </row>
    <row r="39832" spans="18:18">
      <c r="R39832" s="75"/>
    </row>
    <row r="39833" spans="18:18">
      <c r="R39833" s="75"/>
    </row>
    <row r="39834" spans="18:18">
      <c r="R39834" s="75"/>
    </row>
    <row r="39835" spans="18:18">
      <c r="R39835" s="75"/>
    </row>
    <row r="39836" spans="18:18">
      <c r="R39836" s="75"/>
    </row>
    <row r="39837" spans="18:18">
      <c r="R39837" s="75"/>
    </row>
    <row r="39838" spans="18:18">
      <c r="R39838" s="75"/>
    </row>
    <row r="39839" spans="18:18">
      <c r="R39839" s="75"/>
    </row>
    <row r="39840" spans="18:18">
      <c r="R39840" s="75"/>
    </row>
    <row r="39841" spans="18:18">
      <c r="R39841" s="75"/>
    </row>
    <row r="39842" spans="18:18">
      <c r="R39842" s="75"/>
    </row>
    <row r="39843" spans="18:18">
      <c r="R39843" s="75"/>
    </row>
    <row r="39844" spans="18:18">
      <c r="R39844" s="75"/>
    </row>
    <row r="39845" spans="18:18">
      <c r="R39845" s="75"/>
    </row>
    <row r="39846" spans="18:18">
      <c r="R39846" s="75"/>
    </row>
    <row r="39847" spans="18:18">
      <c r="R39847" s="75"/>
    </row>
    <row r="39848" spans="18:18">
      <c r="R39848" s="75"/>
    </row>
    <row r="39849" spans="18:18">
      <c r="R39849" s="75"/>
    </row>
    <row r="39850" spans="18:18">
      <c r="R39850" s="75"/>
    </row>
    <row r="39851" spans="18:18">
      <c r="R39851" s="75"/>
    </row>
    <row r="39852" spans="18:18">
      <c r="R39852" s="75"/>
    </row>
    <row r="39853" spans="18:18">
      <c r="R39853" s="75"/>
    </row>
    <row r="39854" spans="18:18">
      <c r="R39854" s="75"/>
    </row>
    <row r="39855" spans="18:18">
      <c r="R39855" s="75"/>
    </row>
    <row r="39856" spans="18:18">
      <c r="R39856" s="75"/>
    </row>
    <row r="39857" spans="18:18">
      <c r="R39857" s="75"/>
    </row>
    <row r="39858" spans="18:18">
      <c r="R39858" s="75"/>
    </row>
    <row r="39859" spans="18:18">
      <c r="R39859" s="75"/>
    </row>
    <row r="39860" spans="18:18">
      <c r="R39860" s="75"/>
    </row>
    <row r="39861" spans="18:18">
      <c r="R39861" s="75"/>
    </row>
    <row r="39862" spans="18:18">
      <c r="R39862" s="75"/>
    </row>
    <row r="39863" spans="18:18">
      <c r="R39863" s="75"/>
    </row>
    <row r="39864" spans="18:18">
      <c r="R39864" s="75"/>
    </row>
    <row r="39865" spans="18:18">
      <c r="R39865" s="75"/>
    </row>
    <row r="39866" spans="18:18">
      <c r="R39866" s="75"/>
    </row>
    <row r="39867" spans="18:18">
      <c r="R39867" s="75"/>
    </row>
    <row r="39868" spans="18:18">
      <c r="R39868" s="75"/>
    </row>
    <row r="39869" spans="18:18">
      <c r="R39869" s="75"/>
    </row>
    <row r="39870" spans="18:18">
      <c r="R39870" s="75"/>
    </row>
    <row r="39871" spans="18:18">
      <c r="R39871" s="75"/>
    </row>
    <row r="39872" spans="18:18">
      <c r="R39872" s="75"/>
    </row>
    <row r="39873" spans="18:18">
      <c r="R39873" s="75"/>
    </row>
    <row r="39874" spans="18:18">
      <c r="R39874" s="75"/>
    </row>
    <row r="39875" spans="18:18">
      <c r="R39875" s="75"/>
    </row>
    <row r="39876" spans="18:18">
      <c r="R39876" s="75"/>
    </row>
    <row r="39877" spans="18:18">
      <c r="R39877" s="75"/>
    </row>
    <row r="39878" spans="18:18">
      <c r="R39878" s="75"/>
    </row>
    <row r="39879" spans="18:18">
      <c r="R39879" s="75"/>
    </row>
    <row r="39880" spans="18:18">
      <c r="R39880" s="75"/>
    </row>
    <row r="39881" spans="18:18">
      <c r="R39881" s="75"/>
    </row>
    <row r="39882" spans="18:18">
      <c r="R39882" s="75"/>
    </row>
    <row r="39883" spans="18:18">
      <c r="R39883" s="75"/>
    </row>
    <row r="39884" spans="18:18">
      <c r="R39884" s="75"/>
    </row>
    <row r="39885" spans="18:18">
      <c r="R39885" s="75"/>
    </row>
    <row r="39886" spans="18:18">
      <c r="R39886" s="75"/>
    </row>
    <row r="39887" spans="18:18">
      <c r="R39887" s="75"/>
    </row>
    <row r="39888" spans="18:18">
      <c r="R39888" s="75"/>
    </row>
    <row r="39889" spans="18:18">
      <c r="R39889" s="75"/>
    </row>
    <row r="39890" spans="18:18">
      <c r="R39890" s="75"/>
    </row>
    <row r="39891" spans="18:18">
      <c r="R39891" s="75"/>
    </row>
    <row r="39892" spans="18:18">
      <c r="R39892" s="75"/>
    </row>
    <row r="39893" spans="18:18">
      <c r="R39893" s="75"/>
    </row>
    <row r="39894" spans="18:18">
      <c r="R39894" s="75"/>
    </row>
    <row r="39895" spans="18:18">
      <c r="R39895" s="75"/>
    </row>
    <row r="39896" spans="18:18">
      <c r="R39896" s="75"/>
    </row>
    <row r="39897" spans="18:18">
      <c r="R39897" s="75"/>
    </row>
    <row r="39898" spans="18:18">
      <c r="R39898" s="75"/>
    </row>
    <row r="39899" spans="18:18">
      <c r="R39899" s="75"/>
    </row>
    <row r="39900" spans="18:18">
      <c r="R39900" s="75"/>
    </row>
    <row r="39901" spans="18:18">
      <c r="R39901" s="75"/>
    </row>
    <row r="39902" spans="18:18">
      <c r="R39902" s="75"/>
    </row>
    <row r="39903" spans="18:18">
      <c r="R39903" s="75"/>
    </row>
    <row r="39904" spans="18:18">
      <c r="R39904" s="75"/>
    </row>
    <row r="39905" spans="18:18">
      <c r="R39905" s="75"/>
    </row>
    <row r="39906" spans="18:18">
      <c r="R39906" s="75"/>
    </row>
    <row r="39907" spans="18:18">
      <c r="R39907" s="75"/>
    </row>
    <row r="39908" spans="18:18">
      <c r="R39908" s="75"/>
    </row>
    <row r="39909" spans="18:18">
      <c r="R39909" s="75"/>
    </row>
    <row r="39910" spans="18:18">
      <c r="R39910" s="75"/>
    </row>
    <row r="39911" spans="18:18">
      <c r="R39911" s="75"/>
    </row>
    <row r="39912" spans="18:18">
      <c r="R39912" s="75"/>
    </row>
    <row r="39913" spans="18:18">
      <c r="R39913" s="75"/>
    </row>
    <row r="39914" spans="18:18">
      <c r="R39914" s="75"/>
    </row>
    <row r="39915" spans="18:18">
      <c r="R39915" s="75"/>
    </row>
    <row r="39916" spans="18:18">
      <c r="R39916" s="75"/>
    </row>
    <row r="39917" spans="18:18">
      <c r="R39917" s="75"/>
    </row>
    <row r="39918" spans="18:18">
      <c r="R39918" s="75"/>
    </row>
    <row r="39919" spans="18:18">
      <c r="R39919" s="75"/>
    </row>
    <row r="39920" spans="18:18">
      <c r="R39920" s="75"/>
    </row>
    <row r="39921" spans="18:18">
      <c r="R39921" s="75"/>
    </row>
    <row r="39922" spans="18:18">
      <c r="R39922" s="75"/>
    </row>
    <row r="39923" spans="18:18">
      <c r="R39923" s="75"/>
    </row>
    <row r="39924" spans="18:18">
      <c r="R39924" s="75"/>
    </row>
    <row r="39925" spans="18:18">
      <c r="R39925" s="75"/>
    </row>
    <row r="39926" spans="18:18">
      <c r="R39926" s="75"/>
    </row>
    <row r="39927" spans="18:18">
      <c r="R39927" s="75"/>
    </row>
    <row r="39928" spans="18:18">
      <c r="R39928" s="75"/>
    </row>
    <row r="39929" spans="18:18">
      <c r="R39929" s="75"/>
    </row>
    <row r="39930" spans="18:18">
      <c r="R39930" s="75"/>
    </row>
    <row r="39931" spans="18:18">
      <c r="R39931" s="75"/>
    </row>
    <row r="39932" spans="18:18">
      <c r="R39932" s="75"/>
    </row>
    <row r="39933" spans="18:18">
      <c r="R39933" s="75"/>
    </row>
    <row r="39934" spans="18:18">
      <c r="R39934" s="75"/>
    </row>
    <row r="39935" spans="18:18">
      <c r="R39935" s="75"/>
    </row>
    <row r="39936" spans="18:18">
      <c r="R39936" s="75"/>
    </row>
    <row r="39937" spans="18:18">
      <c r="R39937" s="75"/>
    </row>
    <row r="39938" spans="18:18">
      <c r="R39938" s="75"/>
    </row>
    <row r="40035" spans="18:18">
      <c r="R40035" s="75"/>
    </row>
    <row r="40036" spans="18:18">
      <c r="R40036" s="75"/>
    </row>
    <row r="40037" spans="18:18">
      <c r="R40037" s="75"/>
    </row>
    <row r="40038" spans="18:18">
      <c r="R40038" s="75"/>
    </row>
    <row r="40039" spans="18:18">
      <c r="R40039" s="75"/>
    </row>
    <row r="40040" spans="18:18">
      <c r="R40040" s="75"/>
    </row>
    <row r="40041" spans="18:18">
      <c r="R40041" s="75"/>
    </row>
    <row r="40042" spans="18:18">
      <c r="R40042" s="75"/>
    </row>
    <row r="40043" spans="18:18">
      <c r="R40043" s="75"/>
    </row>
    <row r="40044" spans="18:18">
      <c r="R40044" s="75"/>
    </row>
    <row r="40045" spans="18:18">
      <c r="R40045" s="75"/>
    </row>
    <row r="40046" spans="18:18">
      <c r="R40046" s="75"/>
    </row>
    <row r="40047" spans="18:18">
      <c r="R40047" s="75"/>
    </row>
    <row r="40048" spans="18:18">
      <c r="R40048" s="75"/>
    </row>
    <row r="40049" spans="18:18">
      <c r="R40049" s="75"/>
    </row>
    <row r="40050" spans="18:18">
      <c r="R40050" s="75"/>
    </row>
    <row r="40051" spans="18:18">
      <c r="R40051" s="75"/>
    </row>
    <row r="40052" spans="18:18">
      <c r="R40052" s="75"/>
    </row>
    <row r="40053" spans="18:18">
      <c r="R40053" s="75"/>
    </row>
    <row r="40054" spans="18:18">
      <c r="R40054" s="75"/>
    </row>
    <row r="40055" spans="18:18">
      <c r="R40055" s="75"/>
    </row>
    <row r="40056" spans="18:18">
      <c r="R40056" s="75"/>
    </row>
    <row r="40057" spans="18:18">
      <c r="R40057" s="75"/>
    </row>
    <row r="40058" spans="18:18">
      <c r="R40058" s="75"/>
    </row>
    <row r="40059" spans="18:18">
      <c r="R40059" s="75"/>
    </row>
    <row r="40060" spans="18:18">
      <c r="R40060" s="75"/>
    </row>
    <row r="40061" spans="18:18">
      <c r="R40061" s="75"/>
    </row>
    <row r="40062" spans="18:18">
      <c r="R40062" s="75"/>
    </row>
    <row r="40063" spans="18:18">
      <c r="R40063" s="75"/>
    </row>
    <row r="40064" spans="18:18">
      <c r="R40064" s="75"/>
    </row>
    <row r="40065" spans="18:18">
      <c r="R40065" s="75"/>
    </row>
    <row r="40066" spans="18:18">
      <c r="R40066" s="75"/>
    </row>
    <row r="40067" spans="18:18">
      <c r="R40067" s="75"/>
    </row>
    <row r="40068" spans="18:18">
      <c r="R40068" s="75"/>
    </row>
    <row r="40069" spans="18:18">
      <c r="R40069" s="75"/>
    </row>
    <row r="40070" spans="18:18">
      <c r="R40070" s="75"/>
    </row>
    <row r="40071" spans="18:18">
      <c r="R40071" s="75"/>
    </row>
    <row r="40072" spans="18:18">
      <c r="R40072" s="75"/>
    </row>
    <row r="40073" spans="18:18">
      <c r="R40073" s="75"/>
    </row>
    <row r="40074" spans="18:18">
      <c r="R40074" s="75"/>
    </row>
    <row r="40075" spans="18:18">
      <c r="R40075" s="75"/>
    </row>
    <row r="40076" spans="18:18">
      <c r="R40076" s="75"/>
    </row>
    <row r="40077" spans="18:18">
      <c r="R40077" s="75"/>
    </row>
    <row r="40078" spans="18:18">
      <c r="R40078" s="75"/>
    </row>
    <row r="40079" spans="18:18">
      <c r="R40079" s="75"/>
    </row>
    <row r="40080" spans="18:18">
      <c r="R40080" s="75"/>
    </row>
    <row r="40081" spans="18:18">
      <c r="R40081" s="75"/>
    </row>
    <row r="40082" spans="18:18">
      <c r="R40082" s="75"/>
    </row>
    <row r="40083" spans="18:18">
      <c r="R40083" s="75"/>
    </row>
    <row r="40084" spans="18:18">
      <c r="R40084" s="75"/>
    </row>
    <row r="40085" spans="18:18">
      <c r="R40085" s="75"/>
    </row>
    <row r="40086" spans="18:18">
      <c r="R40086" s="75"/>
    </row>
    <row r="40087" spans="18:18">
      <c r="R40087" s="75"/>
    </row>
    <row r="40088" spans="18:18">
      <c r="R40088" s="75"/>
    </row>
    <row r="40089" spans="18:18">
      <c r="R40089" s="75"/>
    </row>
    <row r="40090" spans="18:18">
      <c r="R40090" s="75"/>
    </row>
    <row r="40091" spans="18:18">
      <c r="R40091" s="75"/>
    </row>
    <row r="40092" spans="18:18">
      <c r="R40092" s="75"/>
    </row>
    <row r="40093" spans="18:18">
      <c r="R40093" s="75"/>
    </row>
    <row r="40094" spans="18:18">
      <c r="R40094" s="75"/>
    </row>
    <row r="40095" spans="18:18">
      <c r="R40095" s="75"/>
    </row>
    <row r="40096" spans="18:18">
      <c r="R40096" s="75"/>
    </row>
    <row r="40097" spans="18:18">
      <c r="R40097" s="75"/>
    </row>
    <row r="40098" spans="18:18">
      <c r="R40098" s="75"/>
    </row>
    <row r="40099" spans="18:18">
      <c r="R40099" s="75"/>
    </row>
    <row r="40100" spans="18:18">
      <c r="R40100" s="75"/>
    </row>
    <row r="40101" spans="18:18">
      <c r="R40101" s="75"/>
    </row>
    <row r="40102" spans="18:18">
      <c r="R40102" s="75"/>
    </row>
    <row r="40103" spans="18:18">
      <c r="R40103" s="75"/>
    </row>
    <row r="40104" spans="18:18">
      <c r="R40104" s="75"/>
    </row>
    <row r="40105" spans="18:18">
      <c r="R40105" s="75"/>
    </row>
    <row r="40106" spans="18:18">
      <c r="R40106" s="75"/>
    </row>
    <row r="40107" spans="18:18">
      <c r="R40107" s="75"/>
    </row>
    <row r="40108" spans="18:18">
      <c r="R40108" s="75"/>
    </row>
    <row r="40109" spans="18:18">
      <c r="R40109" s="75"/>
    </row>
    <row r="40110" spans="18:18">
      <c r="R40110" s="75"/>
    </row>
    <row r="40111" spans="18:18">
      <c r="R40111" s="75"/>
    </row>
    <row r="40112" spans="18:18">
      <c r="R40112" s="75"/>
    </row>
    <row r="40113" spans="18:18">
      <c r="R40113" s="75"/>
    </row>
    <row r="40114" spans="18:18">
      <c r="R40114" s="75"/>
    </row>
    <row r="40115" spans="18:18">
      <c r="R40115" s="75"/>
    </row>
    <row r="40116" spans="18:18">
      <c r="R40116" s="75"/>
    </row>
    <row r="40117" spans="18:18">
      <c r="R40117" s="75"/>
    </row>
    <row r="40118" spans="18:18">
      <c r="R40118" s="75"/>
    </row>
    <row r="40119" spans="18:18">
      <c r="R40119" s="75"/>
    </row>
    <row r="40120" spans="18:18">
      <c r="R40120" s="75"/>
    </row>
    <row r="40121" spans="18:18">
      <c r="R40121" s="75"/>
    </row>
    <row r="40122" spans="18:18">
      <c r="R40122" s="75"/>
    </row>
    <row r="40123" spans="18:18">
      <c r="R40123" s="75"/>
    </row>
    <row r="40124" spans="18:18">
      <c r="R40124" s="75"/>
    </row>
    <row r="40125" spans="18:18">
      <c r="R40125" s="75"/>
    </row>
    <row r="40126" spans="18:18">
      <c r="R40126" s="75"/>
    </row>
    <row r="40127" spans="18:18">
      <c r="R40127" s="75"/>
    </row>
    <row r="40128" spans="18:18">
      <c r="R40128" s="75"/>
    </row>
    <row r="40129" spans="18:18">
      <c r="R40129" s="75"/>
    </row>
    <row r="40130" spans="18:18">
      <c r="R40130" s="75"/>
    </row>
    <row r="40131" spans="18:18">
      <c r="R40131" s="75"/>
    </row>
    <row r="40132" spans="18:18">
      <c r="R40132" s="75"/>
    </row>
    <row r="40133" spans="18:18">
      <c r="R40133" s="75"/>
    </row>
    <row r="40134" spans="18:18">
      <c r="R40134" s="75"/>
    </row>
    <row r="40135" spans="18:18">
      <c r="R40135" s="75"/>
    </row>
    <row r="40136" spans="18:18">
      <c r="R40136" s="75"/>
    </row>
    <row r="40137" spans="18:18">
      <c r="R40137" s="75"/>
    </row>
    <row r="40138" spans="18:18">
      <c r="R40138" s="75"/>
    </row>
    <row r="40139" spans="18:18">
      <c r="R40139" s="75"/>
    </row>
    <row r="40140" spans="18:18">
      <c r="R40140" s="75"/>
    </row>
    <row r="40141" spans="18:18">
      <c r="R40141" s="75"/>
    </row>
    <row r="40142" spans="18:18">
      <c r="R40142" s="75"/>
    </row>
    <row r="40143" spans="18:18">
      <c r="R40143" s="75"/>
    </row>
    <row r="40144" spans="18:18">
      <c r="R40144" s="75"/>
    </row>
    <row r="40145" spans="18:18">
      <c r="R40145" s="75"/>
    </row>
    <row r="40146" spans="18:18">
      <c r="R40146" s="75"/>
    </row>
    <row r="40147" spans="18:18">
      <c r="R40147" s="75"/>
    </row>
    <row r="40148" spans="18:18">
      <c r="R40148" s="75"/>
    </row>
    <row r="40149" spans="18:18">
      <c r="R40149" s="75"/>
    </row>
    <row r="40150" spans="18:18">
      <c r="R40150" s="75"/>
    </row>
    <row r="40151" spans="18:18">
      <c r="R40151" s="75"/>
    </row>
    <row r="40152" spans="18:18">
      <c r="R40152" s="75"/>
    </row>
    <row r="40153" spans="18:18">
      <c r="R40153" s="75"/>
    </row>
    <row r="40154" spans="18:18">
      <c r="R40154" s="75"/>
    </row>
    <row r="40155" spans="18:18">
      <c r="R40155" s="75"/>
    </row>
    <row r="40156" spans="18:18">
      <c r="R40156" s="75"/>
    </row>
    <row r="40157" spans="18:18">
      <c r="R40157" s="75"/>
    </row>
    <row r="40158" spans="18:18">
      <c r="R40158" s="75"/>
    </row>
    <row r="40159" spans="18:18">
      <c r="R40159" s="75"/>
    </row>
    <row r="40160" spans="18:18">
      <c r="R40160" s="75"/>
    </row>
    <row r="40161" spans="18:18">
      <c r="R40161" s="75"/>
    </row>
    <row r="40162" spans="18:18">
      <c r="R40162" s="75"/>
    </row>
    <row r="40163" spans="18:18">
      <c r="R40163" s="75"/>
    </row>
    <row r="40164" spans="18:18">
      <c r="R40164" s="75"/>
    </row>
    <row r="40165" spans="18:18">
      <c r="R40165" s="75"/>
    </row>
    <row r="40166" spans="18:18">
      <c r="R40166" s="75"/>
    </row>
    <row r="40167" spans="18:18">
      <c r="R40167" s="75"/>
    </row>
    <row r="40168" spans="18:18">
      <c r="R40168" s="75"/>
    </row>
    <row r="40169" spans="18:18">
      <c r="R40169" s="75"/>
    </row>
    <row r="40170" spans="18:18">
      <c r="R40170" s="75"/>
    </row>
    <row r="40171" spans="18:18">
      <c r="R40171" s="75"/>
    </row>
    <row r="40172" spans="18:18">
      <c r="R40172" s="75"/>
    </row>
    <row r="40173" spans="18:18">
      <c r="R40173" s="75"/>
    </row>
    <row r="40174" spans="18:18">
      <c r="R40174" s="75"/>
    </row>
    <row r="40175" spans="18:18">
      <c r="R40175" s="75"/>
    </row>
    <row r="40176" spans="18:18">
      <c r="R40176" s="75"/>
    </row>
    <row r="40177" spans="18:18">
      <c r="R40177" s="75"/>
    </row>
    <row r="40178" spans="18:18">
      <c r="R40178" s="75"/>
    </row>
    <row r="40179" spans="18:18">
      <c r="R40179" s="75"/>
    </row>
    <row r="40180" spans="18:18">
      <c r="R40180" s="75"/>
    </row>
    <row r="40181" spans="18:18">
      <c r="R40181" s="75"/>
    </row>
    <row r="40182" spans="18:18">
      <c r="R40182" s="75"/>
    </row>
    <row r="40183" spans="18:18">
      <c r="R40183" s="75"/>
    </row>
    <row r="40184" spans="18:18">
      <c r="R40184" s="75"/>
    </row>
    <row r="40185" spans="18:18">
      <c r="R40185" s="75"/>
    </row>
    <row r="40186" spans="18:18">
      <c r="R40186" s="75"/>
    </row>
    <row r="40187" spans="18:18">
      <c r="R40187" s="75"/>
    </row>
    <row r="40188" spans="18:18">
      <c r="R40188" s="75"/>
    </row>
    <row r="40189" spans="18:18">
      <c r="R40189" s="75"/>
    </row>
    <row r="40190" spans="18:18">
      <c r="R40190" s="75"/>
    </row>
    <row r="40191" spans="18:18">
      <c r="R40191" s="75"/>
    </row>
    <row r="40192" spans="18:18">
      <c r="R40192" s="75"/>
    </row>
    <row r="40193" spans="18:18">
      <c r="R40193" s="75"/>
    </row>
    <row r="40194" spans="18:18">
      <c r="R40194" s="75"/>
    </row>
    <row r="40195" spans="18:18">
      <c r="R40195" s="75"/>
    </row>
    <row r="40196" spans="18:18">
      <c r="R40196" s="75"/>
    </row>
    <row r="40197" spans="18:18">
      <c r="R40197" s="75"/>
    </row>
    <row r="40198" spans="18:18">
      <c r="R40198" s="75"/>
    </row>
    <row r="40199" spans="18:18">
      <c r="R40199" s="75"/>
    </row>
    <row r="40200" spans="18:18">
      <c r="R40200" s="75"/>
    </row>
    <row r="40201" spans="18:18">
      <c r="R40201" s="75"/>
    </row>
    <row r="40202" spans="18:18">
      <c r="R40202" s="75"/>
    </row>
    <row r="40203" spans="18:18">
      <c r="R40203" s="75"/>
    </row>
    <row r="40204" spans="18:18">
      <c r="R40204" s="75"/>
    </row>
    <row r="40205" spans="18:18">
      <c r="R40205" s="75"/>
    </row>
    <row r="40206" spans="18:18">
      <c r="R40206" s="75"/>
    </row>
    <row r="40207" spans="18:18">
      <c r="R40207" s="75"/>
    </row>
    <row r="40208" spans="18:18">
      <c r="R40208" s="75"/>
    </row>
    <row r="40209" spans="18:18">
      <c r="R40209" s="75"/>
    </row>
    <row r="40210" spans="18:18">
      <c r="R40210" s="75"/>
    </row>
    <row r="40211" spans="18:18">
      <c r="R40211" s="75"/>
    </row>
    <row r="40212" spans="18:18">
      <c r="R40212" s="75"/>
    </row>
    <row r="40213" spans="18:18">
      <c r="R40213" s="75"/>
    </row>
    <row r="40214" spans="18:18">
      <c r="R40214" s="75"/>
    </row>
    <row r="40215" spans="18:18">
      <c r="R40215" s="75"/>
    </row>
    <row r="40216" spans="18:18">
      <c r="R40216" s="75"/>
    </row>
    <row r="40217" spans="18:18">
      <c r="R40217" s="75"/>
    </row>
    <row r="40218" spans="18:18">
      <c r="R40218" s="75"/>
    </row>
    <row r="40219" spans="18:18">
      <c r="R40219" s="75"/>
    </row>
    <row r="40220" spans="18:18">
      <c r="R40220" s="75"/>
    </row>
    <row r="40221" spans="18:18">
      <c r="R40221" s="75"/>
    </row>
    <row r="40222" spans="18:18">
      <c r="R40222" s="75"/>
    </row>
    <row r="40223" spans="18:18">
      <c r="R40223" s="75"/>
    </row>
    <row r="40224" spans="18:18">
      <c r="R40224" s="75"/>
    </row>
    <row r="40225" spans="18:18">
      <c r="R40225" s="75"/>
    </row>
    <row r="40226" spans="18:18">
      <c r="R40226" s="75"/>
    </row>
    <row r="40227" spans="18:18">
      <c r="R40227" s="75"/>
    </row>
    <row r="40228" spans="18:18">
      <c r="R40228" s="75"/>
    </row>
    <row r="40229" spans="18:18">
      <c r="R40229" s="75"/>
    </row>
    <row r="40230" spans="18:18">
      <c r="R40230" s="75"/>
    </row>
    <row r="40231" spans="18:18">
      <c r="R40231" s="75"/>
    </row>
    <row r="40232" spans="18:18">
      <c r="R40232" s="75"/>
    </row>
    <row r="40233" spans="18:18">
      <c r="R40233" s="75"/>
    </row>
    <row r="40234" spans="18:18">
      <c r="R40234" s="75"/>
    </row>
    <row r="40235" spans="18:18">
      <c r="R40235" s="75"/>
    </row>
    <row r="40236" spans="18:18">
      <c r="R40236" s="75"/>
    </row>
    <row r="40237" spans="18:18">
      <c r="R40237" s="75"/>
    </row>
    <row r="40238" spans="18:18">
      <c r="R40238" s="75"/>
    </row>
    <row r="40239" spans="18:18">
      <c r="R40239" s="75"/>
    </row>
    <row r="40240" spans="18:18">
      <c r="R40240" s="75"/>
    </row>
    <row r="40241" spans="18:18">
      <c r="R40241" s="75"/>
    </row>
    <row r="40242" spans="18:18">
      <c r="R40242" s="75"/>
    </row>
    <row r="40243" spans="18:18">
      <c r="R40243" s="75"/>
    </row>
    <row r="40244" spans="18:18">
      <c r="R40244" s="75"/>
    </row>
    <row r="40245" spans="18:18">
      <c r="R40245" s="75"/>
    </row>
    <row r="40246" spans="18:18">
      <c r="R40246" s="75"/>
    </row>
    <row r="40247" spans="18:18">
      <c r="R40247" s="75"/>
    </row>
    <row r="40248" spans="18:18">
      <c r="R40248" s="75"/>
    </row>
    <row r="40249" spans="18:18">
      <c r="R40249" s="75"/>
    </row>
    <row r="40250" spans="18:18">
      <c r="R40250" s="75"/>
    </row>
    <row r="40251" spans="18:18">
      <c r="R40251" s="75"/>
    </row>
    <row r="40252" spans="18:18">
      <c r="R40252" s="75"/>
    </row>
    <row r="40253" spans="18:18">
      <c r="R40253" s="75"/>
    </row>
    <row r="40254" spans="18:18">
      <c r="R40254" s="75"/>
    </row>
    <row r="40255" spans="18:18">
      <c r="R40255" s="75"/>
    </row>
    <row r="40256" spans="18:18">
      <c r="R40256" s="75"/>
    </row>
    <row r="40257" spans="18:18">
      <c r="R40257" s="75"/>
    </row>
    <row r="40258" spans="18:18">
      <c r="R40258" s="75"/>
    </row>
    <row r="40259" spans="18:18">
      <c r="R40259" s="75"/>
    </row>
    <row r="40260" spans="18:18">
      <c r="R40260" s="75"/>
    </row>
    <row r="40261" spans="18:18">
      <c r="R40261" s="75"/>
    </row>
    <row r="40262" spans="18:18">
      <c r="R40262" s="75"/>
    </row>
    <row r="40263" spans="18:18">
      <c r="R40263" s="75"/>
    </row>
    <row r="40264" spans="18:18">
      <c r="R40264" s="75"/>
    </row>
    <row r="40265" spans="18:18">
      <c r="R40265" s="75"/>
    </row>
    <row r="40266" spans="18:18">
      <c r="R40266" s="75"/>
    </row>
    <row r="40267" spans="18:18">
      <c r="R40267" s="75"/>
    </row>
    <row r="40268" spans="18:18">
      <c r="R40268" s="75"/>
    </row>
    <row r="40269" spans="18:18">
      <c r="R40269" s="75"/>
    </row>
    <row r="40270" spans="18:18">
      <c r="R40270" s="75"/>
    </row>
    <row r="40271" spans="18:18">
      <c r="R40271" s="75"/>
    </row>
    <row r="40272" spans="18:18">
      <c r="R40272" s="75"/>
    </row>
    <row r="40273" spans="18:18">
      <c r="R40273" s="75"/>
    </row>
    <row r="40274" spans="18:18">
      <c r="R40274" s="75"/>
    </row>
    <row r="40275" spans="18:18">
      <c r="R40275" s="75"/>
    </row>
    <row r="40276" spans="18:18">
      <c r="R40276" s="75"/>
    </row>
    <row r="40277" spans="18:18">
      <c r="R40277" s="75"/>
    </row>
    <row r="40278" spans="18:18">
      <c r="R40278" s="75"/>
    </row>
    <row r="40279" spans="18:18">
      <c r="R40279" s="75"/>
    </row>
    <row r="40280" spans="18:18">
      <c r="R40280" s="75"/>
    </row>
    <row r="40281" spans="18:18">
      <c r="R40281" s="75"/>
    </row>
    <row r="40282" spans="18:18">
      <c r="R40282" s="75"/>
    </row>
    <row r="40283" spans="18:18">
      <c r="R40283" s="75"/>
    </row>
    <row r="40284" spans="18:18">
      <c r="R40284" s="75"/>
    </row>
    <row r="40285" spans="18:18">
      <c r="R40285" s="75"/>
    </row>
    <row r="40286" spans="18:18">
      <c r="R40286" s="75"/>
    </row>
    <row r="40287" spans="18:18">
      <c r="R40287" s="75"/>
    </row>
    <row r="40288" spans="18:18">
      <c r="R40288" s="75"/>
    </row>
    <row r="40289" spans="18:18">
      <c r="R40289" s="75"/>
    </row>
    <row r="40290" spans="18:18">
      <c r="R40290" s="75"/>
    </row>
    <row r="40291" spans="18:18">
      <c r="R40291" s="75"/>
    </row>
    <row r="40292" spans="18:18">
      <c r="R40292" s="75"/>
    </row>
    <row r="40293" spans="18:18">
      <c r="R40293" s="75"/>
    </row>
    <row r="40294" spans="18:18">
      <c r="R40294" s="75"/>
    </row>
    <row r="40295" spans="18:18">
      <c r="R40295" s="75"/>
    </row>
    <row r="40296" spans="18:18">
      <c r="R40296" s="75"/>
    </row>
    <row r="40297" spans="18:18">
      <c r="R40297" s="75"/>
    </row>
    <row r="40298" spans="18:18">
      <c r="R40298" s="75"/>
    </row>
    <row r="40299" spans="18:18">
      <c r="R40299" s="75"/>
    </row>
    <row r="40300" spans="18:18">
      <c r="R40300" s="75"/>
    </row>
    <row r="40301" spans="18:18">
      <c r="R40301" s="75"/>
    </row>
    <row r="40302" spans="18:18">
      <c r="R40302" s="75"/>
    </row>
    <row r="40303" spans="18:18">
      <c r="R40303" s="75"/>
    </row>
    <row r="40304" spans="18:18">
      <c r="R40304" s="75"/>
    </row>
    <row r="40305" spans="18:18">
      <c r="R40305" s="75"/>
    </row>
    <row r="40306" spans="18:18">
      <c r="R40306" s="75"/>
    </row>
    <row r="40307" spans="18:18">
      <c r="R40307" s="75"/>
    </row>
    <row r="40308" spans="18:18">
      <c r="R40308" s="75"/>
    </row>
    <row r="40309" spans="18:18">
      <c r="R40309" s="75"/>
    </row>
    <row r="40310" spans="18:18">
      <c r="R40310" s="75"/>
    </row>
    <row r="40311" spans="18:18">
      <c r="R40311" s="75"/>
    </row>
    <row r="40312" spans="18:18">
      <c r="R40312" s="75"/>
    </row>
    <row r="40313" spans="18:18">
      <c r="R40313" s="75"/>
    </row>
    <row r="40314" spans="18:18">
      <c r="R40314" s="75"/>
    </row>
    <row r="40315" spans="18:18">
      <c r="R40315" s="75"/>
    </row>
    <row r="40316" spans="18:18">
      <c r="R40316" s="75"/>
    </row>
    <row r="40317" spans="18:18">
      <c r="R40317" s="75"/>
    </row>
    <row r="40318" spans="18:18">
      <c r="R40318" s="75"/>
    </row>
    <row r="40319" spans="18:18">
      <c r="R40319" s="75"/>
    </row>
    <row r="40320" spans="18:18">
      <c r="R40320" s="75"/>
    </row>
    <row r="40321" spans="18:18">
      <c r="R40321" s="75"/>
    </row>
    <row r="40322" spans="18:18">
      <c r="R40322" s="75"/>
    </row>
    <row r="40323" spans="18:18">
      <c r="R40323" s="75"/>
    </row>
    <row r="40324" spans="18:18">
      <c r="R40324" s="75"/>
    </row>
    <row r="40325" spans="18:18">
      <c r="R40325" s="75"/>
    </row>
    <row r="40326" spans="18:18">
      <c r="R40326" s="75"/>
    </row>
    <row r="40327" spans="18:18">
      <c r="R40327" s="75"/>
    </row>
    <row r="40328" spans="18:18">
      <c r="R40328" s="75"/>
    </row>
    <row r="40329" spans="18:18">
      <c r="R40329" s="75"/>
    </row>
    <row r="40330" spans="18:18">
      <c r="R40330" s="75"/>
    </row>
    <row r="40331" spans="18:18">
      <c r="R40331" s="75"/>
    </row>
    <row r="40332" spans="18:18">
      <c r="R40332" s="75"/>
    </row>
    <row r="40333" spans="18:18">
      <c r="R40333" s="75"/>
    </row>
    <row r="40334" spans="18:18">
      <c r="R40334" s="75"/>
    </row>
    <row r="40335" spans="18:18">
      <c r="R40335" s="75"/>
    </row>
    <row r="40336" spans="18:18">
      <c r="R40336" s="75"/>
    </row>
    <row r="40337" spans="18:18">
      <c r="R40337" s="75"/>
    </row>
    <row r="40338" spans="18:18">
      <c r="R40338" s="75"/>
    </row>
    <row r="40339" spans="18:18">
      <c r="R40339" s="75"/>
    </row>
    <row r="40340" spans="18:18">
      <c r="R40340" s="75"/>
    </row>
    <row r="40341" spans="18:18">
      <c r="R40341" s="75"/>
    </row>
    <row r="40342" spans="18:18">
      <c r="R40342" s="75"/>
    </row>
    <row r="40343" spans="18:18">
      <c r="R40343" s="75"/>
    </row>
    <row r="40344" spans="18:18">
      <c r="R40344" s="75"/>
    </row>
    <row r="40345" spans="18:18">
      <c r="R40345" s="75"/>
    </row>
    <row r="40346" spans="18:18">
      <c r="R40346" s="75"/>
    </row>
    <row r="40347" spans="18:18">
      <c r="R40347" s="75"/>
    </row>
    <row r="40348" spans="18:18">
      <c r="R40348" s="75"/>
    </row>
    <row r="40349" spans="18:18">
      <c r="R40349" s="75"/>
    </row>
    <row r="40350" spans="18:18">
      <c r="R40350" s="75"/>
    </row>
    <row r="40351" spans="18:18">
      <c r="R40351" s="75"/>
    </row>
    <row r="40352" spans="18:18">
      <c r="R40352" s="75"/>
    </row>
    <row r="40353" spans="18:18">
      <c r="R40353" s="75"/>
    </row>
    <row r="40354" spans="18:18">
      <c r="R40354" s="75"/>
    </row>
    <row r="40355" spans="18:18">
      <c r="R40355" s="75"/>
    </row>
    <row r="40356" spans="18:18">
      <c r="R40356" s="75"/>
    </row>
    <row r="40357" spans="18:18">
      <c r="R40357" s="75"/>
    </row>
    <row r="40358" spans="18:18">
      <c r="R40358" s="75"/>
    </row>
    <row r="40359" spans="18:18">
      <c r="R40359" s="75"/>
    </row>
    <row r="40360" spans="18:18">
      <c r="R40360" s="75"/>
    </row>
    <row r="40361" spans="18:18">
      <c r="R40361" s="75"/>
    </row>
    <row r="40362" spans="18:18">
      <c r="R40362" s="75"/>
    </row>
    <row r="40363" spans="18:18">
      <c r="R40363" s="75"/>
    </row>
    <row r="40364" spans="18:18">
      <c r="R40364" s="75"/>
    </row>
    <row r="40365" spans="18:18">
      <c r="R40365" s="75"/>
    </row>
    <row r="40366" spans="18:18">
      <c r="R40366" s="75"/>
    </row>
    <row r="40367" spans="18:18">
      <c r="R40367" s="75"/>
    </row>
    <row r="40368" spans="18:18">
      <c r="R40368" s="75"/>
    </row>
    <row r="40369" spans="18:18">
      <c r="R40369" s="75"/>
    </row>
    <row r="40370" spans="18:18">
      <c r="R40370" s="75"/>
    </row>
    <row r="40371" spans="18:18">
      <c r="R40371" s="75"/>
    </row>
    <row r="40372" spans="18:18">
      <c r="R40372" s="75"/>
    </row>
    <row r="40373" spans="18:18">
      <c r="R40373" s="75"/>
    </row>
    <row r="40374" spans="18:18">
      <c r="R40374" s="75"/>
    </row>
    <row r="40375" spans="18:18">
      <c r="R40375" s="75"/>
    </row>
    <row r="40376" spans="18:18">
      <c r="R40376" s="75"/>
    </row>
    <row r="40377" spans="18:18">
      <c r="R40377" s="75"/>
    </row>
    <row r="40378" spans="18:18">
      <c r="R40378" s="75"/>
    </row>
    <row r="40379" spans="18:18">
      <c r="R40379" s="75"/>
    </row>
    <row r="40380" spans="18:18">
      <c r="R40380" s="75"/>
    </row>
    <row r="40381" spans="18:18">
      <c r="R40381" s="75"/>
    </row>
    <row r="40382" spans="18:18">
      <c r="R40382" s="75"/>
    </row>
    <row r="40383" spans="18:18">
      <c r="R40383" s="75"/>
    </row>
    <row r="40384" spans="18:18">
      <c r="R40384" s="75"/>
    </row>
    <row r="40385" spans="18:18">
      <c r="R40385" s="75"/>
    </row>
    <row r="40386" spans="18:18">
      <c r="R40386" s="75"/>
    </row>
    <row r="40387" spans="18:18">
      <c r="R40387" s="75"/>
    </row>
    <row r="40388" spans="18:18">
      <c r="R40388" s="75"/>
    </row>
    <row r="40389" spans="18:18">
      <c r="R40389" s="75"/>
    </row>
    <row r="40390" spans="18:18">
      <c r="R40390" s="75"/>
    </row>
    <row r="40391" spans="18:18">
      <c r="R40391" s="75"/>
    </row>
    <row r="40392" spans="18:18">
      <c r="R40392" s="75"/>
    </row>
    <row r="40393" spans="18:18">
      <c r="R40393" s="75"/>
    </row>
    <row r="40394" spans="18:18">
      <c r="R40394" s="75"/>
    </row>
    <row r="40395" spans="18:18">
      <c r="R40395" s="75"/>
    </row>
    <row r="40396" spans="18:18">
      <c r="R40396" s="75"/>
    </row>
    <row r="40397" spans="18:18">
      <c r="R40397" s="75"/>
    </row>
    <row r="40398" spans="18:18">
      <c r="R40398" s="75"/>
    </row>
    <row r="40399" spans="18:18">
      <c r="R40399" s="75"/>
    </row>
    <row r="40400" spans="18:18">
      <c r="R40400" s="75"/>
    </row>
    <row r="40401" spans="18:18">
      <c r="R40401" s="75"/>
    </row>
    <row r="40402" spans="18:18">
      <c r="R40402" s="75"/>
    </row>
    <row r="40403" spans="18:18">
      <c r="R40403" s="75"/>
    </row>
    <row r="40404" spans="18:18">
      <c r="R40404" s="75"/>
    </row>
    <row r="40405" spans="18:18">
      <c r="R40405" s="75"/>
    </row>
    <row r="40406" spans="18:18">
      <c r="R40406" s="75"/>
    </row>
    <row r="40407" spans="18:18">
      <c r="R40407" s="75"/>
    </row>
    <row r="40408" spans="18:18">
      <c r="R40408" s="75"/>
    </row>
    <row r="40409" spans="18:18">
      <c r="R40409" s="75"/>
    </row>
    <row r="40410" spans="18:18">
      <c r="R40410" s="75"/>
    </row>
    <row r="40411" spans="18:18">
      <c r="R40411" s="75"/>
    </row>
    <row r="40412" spans="18:18">
      <c r="R40412" s="75"/>
    </row>
    <row r="40413" spans="18:18">
      <c r="R40413" s="75"/>
    </row>
    <row r="40414" spans="18:18">
      <c r="R40414" s="75"/>
    </row>
    <row r="40415" spans="18:18">
      <c r="R40415" s="75"/>
    </row>
    <row r="40416" spans="18:18">
      <c r="R40416" s="75"/>
    </row>
    <row r="40417" spans="18:18">
      <c r="R40417" s="75"/>
    </row>
    <row r="40418" spans="18:18">
      <c r="R40418" s="75"/>
    </row>
    <row r="40419" spans="18:18">
      <c r="R40419" s="75"/>
    </row>
    <row r="40420" spans="18:18">
      <c r="R40420" s="75"/>
    </row>
    <row r="40421" spans="18:18">
      <c r="R40421" s="75"/>
    </row>
    <row r="40422" spans="18:18">
      <c r="R40422" s="75"/>
    </row>
    <row r="40423" spans="18:18">
      <c r="R40423" s="75"/>
    </row>
    <row r="40424" spans="18:18">
      <c r="R40424" s="75"/>
    </row>
    <row r="40425" spans="18:18">
      <c r="R40425" s="75"/>
    </row>
    <row r="40426" spans="18:18">
      <c r="R40426" s="75"/>
    </row>
    <row r="40427" spans="18:18">
      <c r="R40427" s="75"/>
    </row>
    <row r="40428" spans="18:18">
      <c r="R40428" s="75"/>
    </row>
    <row r="40429" spans="18:18">
      <c r="R40429" s="75"/>
    </row>
    <row r="40430" spans="18:18">
      <c r="R40430" s="75"/>
    </row>
    <row r="40431" spans="18:18">
      <c r="R40431" s="75"/>
    </row>
    <row r="40432" spans="18:18">
      <c r="R40432" s="75"/>
    </row>
    <row r="40433" spans="18:18">
      <c r="R40433" s="75"/>
    </row>
    <row r="40434" spans="18:18">
      <c r="R40434" s="75"/>
    </row>
    <row r="40435" spans="18:18">
      <c r="R40435" s="75"/>
    </row>
    <row r="40436" spans="18:18">
      <c r="R40436" s="75"/>
    </row>
    <row r="40437" spans="18:18">
      <c r="R40437" s="75"/>
    </row>
    <row r="40438" spans="18:18">
      <c r="R40438" s="75"/>
    </row>
    <row r="40439" spans="18:18">
      <c r="R40439" s="75"/>
    </row>
    <row r="40440" spans="18:18">
      <c r="R40440" s="75"/>
    </row>
    <row r="40441" spans="18:18">
      <c r="R40441" s="75"/>
    </row>
    <row r="40442" spans="18:18">
      <c r="R40442" s="75"/>
    </row>
    <row r="40443" spans="18:18">
      <c r="R40443" s="75"/>
    </row>
    <row r="40444" spans="18:18">
      <c r="R40444" s="75"/>
    </row>
    <row r="40445" spans="18:18">
      <c r="R40445" s="75"/>
    </row>
    <row r="40446" spans="18:18">
      <c r="R40446" s="75"/>
    </row>
    <row r="40447" spans="18:18">
      <c r="R40447" s="75"/>
    </row>
    <row r="40448" spans="18:18">
      <c r="R40448" s="75"/>
    </row>
    <row r="40449" spans="18:18">
      <c r="R40449" s="75"/>
    </row>
    <row r="40450" spans="18:18">
      <c r="R40450" s="75"/>
    </row>
    <row r="40451" spans="18:18">
      <c r="R40451" s="75"/>
    </row>
    <row r="40452" spans="18:18">
      <c r="R40452" s="75"/>
    </row>
    <row r="40453" spans="18:18">
      <c r="R40453" s="75"/>
    </row>
    <row r="40454" spans="18:18">
      <c r="R40454" s="75"/>
    </row>
    <row r="40455" spans="18:18">
      <c r="R40455" s="75"/>
    </row>
    <row r="40456" spans="18:18">
      <c r="R40456" s="75"/>
    </row>
    <row r="40457" spans="18:18">
      <c r="R40457" s="75"/>
    </row>
    <row r="40458" spans="18:18">
      <c r="R40458" s="75"/>
    </row>
    <row r="40459" spans="18:18">
      <c r="R40459" s="75"/>
    </row>
    <row r="40460" spans="18:18">
      <c r="R40460" s="75"/>
    </row>
    <row r="40461" spans="18:18">
      <c r="R40461" s="75"/>
    </row>
    <row r="40462" spans="18:18">
      <c r="R40462" s="75"/>
    </row>
    <row r="40463" spans="18:18">
      <c r="R40463" s="75"/>
    </row>
    <row r="40464" spans="18:18">
      <c r="R40464" s="75"/>
    </row>
    <row r="40465" spans="18:18">
      <c r="R40465" s="75"/>
    </row>
    <row r="40466" spans="18:18">
      <c r="R40466" s="75"/>
    </row>
    <row r="40467" spans="18:18">
      <c r="R40467" s="75"/>
    </row>
    <row r="40468" spans="18:18">
      <c r="R40468" s="75"/>
    </row>
    <row r="40469" spans="18:18">
      <c r="R40469" s="75"/>
    </row>
    <row r="40470" spans="18:18">
      <c r="R40470" s="75"/>
    </row>
    <row r="40471" spans="18:18">
      <c r="R40471" s="75"/>
    </row>
    <row r="40472" spans="18:18">
      <c r="R40472" s="75"/>
    </row>
    <row r="40473" spans="18:18">
      <c r="R40473" s="75"/>
    </row>
    <row r="40474" spans="18:18">
      <c r="R40474" s="75"/>
    </row>
    <row r="40475" spans="18:18">
      <c r="R40475" s="75"/>
    </row>
    <row r="40476" spans="18:18">
      <c r="R40476" s="75"/>
    </row>
    <row r="40477" spans="18:18">
      <c r="R40477" s="75"/>
    </row>
    <row r="40478" spans="18:18">
      <c r="R40478" s="75"/>
    </row>
    <row r="40479" spans="18:18">
      <c r="R40479" s="75"/>
    </row>
    <row r="40480" spans="18:18">
      <c r="R40480" s="75"/>
    </row>
    <row r="40481" spans="18:18">
      <c r="R40481" s="75"/>
    </row>
    <row r="40482" spans="18:18">
      <c r="R40482" s="75"/>
    </row>
    <row r="40483" spans="18:18">
      <c r="R40483" s="75"/>
    </row>
    <row r="40484" spans="18:18">
      <c r="R40484" s="75"/>
    </row>
    <row r="40485" spans="18:18">
      <c r="R40485" s="75"/>
    </row>
    <row r="40486" spans="18:18">
      <c r="R40486" s="75"/>
    </row>
    <row r="40487" spans="18:18">
      <c r="R40487" s="75"/>
    </row>
    <row r="40488" spans="18:18">
      <c r="R40488" s="75"/>
    </row>
    <row r="40489" spans="18:18">
      <c r="R40489" s="75"/>
    </row>
    <row r="40490" spans="18:18">
      <c r="R40490" s="75"/>
    </row>
    <row r="40491" spans="18:18">
      <c r="R40491" s="75"/>
    </row>
    <row r="40492" spans="18:18">
      <c r="R40492" s="75"/>
    </row>
    <row r="40493" spans="18:18">
      <c r="R40493" s="75"/>
    </row>
    <row r="40494" spans="18:18">
      <c r="R40494" s="75"/>
    </row>
    <row r="40495" spans="18:18">
      <c r="R40495" s="75"/>
    </row>
    <row r="40496" spans="18:18">
      <c r="R40496" s="75"/>
    </row>
    <row r="40497" spans="18:18">
      <c r="R40497" s="75"/>
    </row>
    <row r="40498" spans="18:18">
      <c r="R40498" s="75"/>
    </row>
    <row r="40499" spans="18:18">
      <c r="R40499" s="75"/>
    </row>
    <row r="40500" spans="18:18">
      <c r="R40500" s="75"/>
    </row>
    <row r="40501" spans="18:18">
      <c r="R40501" s="75"/>
    </row>
    <row r="40502" spans="18:18">
      <c r="R40502" s="75"/>
    </row>
    <row r="40503" spans="18:18">
      <c r="R40503" s="75"/>
    </row>
    <row r="40504" spans="18:18">
      <c r="R40504" s="75"/>
    </row>
    <row r="40505" spans="18:18">
      <c r="R40505" s="75"/>
    </row>
    <row r="40506" spans="18:18">
      <c r="R40506" s="75"/>
    </row>
    <row r="40507" spans="18:18">
      <c r="R40507" s="75"/>
    </row>
    <row r="40508" spans="18:18">
      <c r="R40508" s="75"/>
    </row>
    <row r="40509" spans="18:18">
      <c r="R40509" s="75"/>
    </row>
    <row r="40510" spans="18:18">
      <c r="R40510" s="75"/>
    </row>
    <row r="40511" spans="18:18">
      <c r="R40511" s="75"/>
    </row>
    <row r="40512" spans="18:18">
      <c r="R40512" s="75"/>
    </row>
    <row r="40513" spans="18:18">
      <c r="R40513" s="75"/>
    </row>
    <row r="40514" spans="18:18">
      <c r="R40514" s="75"/>
    </row>
    <row r="40515" spans="18:18">
      <c r="R40515" s="75"/>
    </row>
    <row r="40516" spans="18:18">
      <c r="R40516" s="75"/>
    </row>
    <row r="40517" spans="18:18">
      <c r="R40517" s="75"/>
    </row>
    <row r="40518" spans="18:18">
      <c r="R40518" s="75"/>
    </row>
    <row r="40519" spans="18:18">
      <c r="R40519" s="75"/>
    </row>
    <row r="40520" spans="18:18">
      <c r="R40520" s="75"/>
    </row>
    <row r="40521" spans="18:18">
      <c r="R40521" s="75"/>
    </row>
    <row r="40522" spans="18:18">
      <c r="R40522" s="75"/>
    </row>
    <row r="40523" spans="18:18">
      <c r="R40523" s="75"/>
    </row>
    <row r="40524" spans="18:18">
      <c r="R40524" s="75"/>
    </row>
    <row r="40525" spans="18:18">
      <c r="R40525" s="75"/>
    </row>
    <row r="40526" spans="18:18">
      <c r="R40526" s="75"/>
    </row>
    <row r="40527" spans="18:18">
      <c r="R40527" s="75"/>
    </row>
    <row r="40528" spans="18:18">
      <c r="R40528" s="75"/>
    </row>
    <row r="40529" spans="18:18">
      <c r="R40529" s="75"/>
    </row>
    <row r="40530" spans="18:18">
      <c r="R40530" s="75"/>
    </row>
    <row r="40531" spans="18:18">
      <c r="R40531" s="75"/>
    </row>
    <row r="40532" spans="18:18">
      <c r="R40532" s="75"/>
    </row>
    <row r="40533" spans="18:18">
      <c r="R40533" s="75"/>
    </row>
    <row r="40534" spans="18:18">
      <c r="R40534" s="75"/>
    </row>
    <row r="40535" spans="18:18">
      <c r="R40535" s="75"/>
    </row>
    <row r="40536" spans="18:18">
      <c r="R40536" s="75"/>
    </row>
    <row r="40537" spans="18:18">
      <c r="R40537" s="75"/>
    </row>
    <row r="40538" spans="18:18">
      <c r="R40538" s="75"/>
    </row>
    <row r="40539" spans="18:18">
      <c r="R40539" s="75"/>
    </row>
    <row r="40540" spans="18:18">
      <c r="R40540" s="75"/>
    </row>
    <row r="40541" spans="18:18">
      <c r="R40541" s="75"/>
    </row>
    <row r="40542" spans="18:18">
      <c r="R40542" s="75"/>
    </row>
    <row r="40543" spans="18:18">
      <c r="R40543" s="75"/>
    </row>
    <row r="40544" spans="18:18">
      <c r="R40544" s="75"/>
    </row>
    <row r="40545" spans="18:18">
      <c r="R40545" s="75"/>
    </row>
    <row r="40546" spans="18:18">
      <c r="R40546" s="75"/>
    </row>
    <row r="40547" spans="18:18">
      <c r="R40547" s="75"/>
    </row>
    <row r="40548" spans="18:18">
      <c r="R40548" s="75"/>
    </row>
    <row r="40549" spans="18:18">
      <c r="R40549" s="75"/>
    </row>
    <row r="40550" spans="18:18">
      <c r="R40550" s="75"/>
    </row>
    <row r="40551" spans="18:18">
      <c r="R40551" s="75"/>
    </row>
    <row r="40552" spans="18:18">
      <c r="R40552" s="75"/>
    </row>
    <row r="40553" spans="18:18">
      <c r="R40553" s="75"/>
    </row>
    <row r="40554" spans="18:18">
      <c r="R40554" s="75"/>
    </row>
    <row r="40555" spans="18:18">
      <c r="R40555" s="75"/>
    </row>
    <row r="40556" spans="18:18">
      <c r="R40556" s="75"/>
    </row>
    <row r="40557" spans="18:18">
      <c r="R40557" s="75"/>
    </row>
    <row r="40558" spans="18:18">
      <c r="R40558" s="75"/>
    </row>
    <row r="40559" spans="18:18">
      <c r="R40559" s="75"/>
    </row>
    <row r="40560" spans="18:18">
      <c r="R40560" s="75"/>
    </row>
    <row r="40561" spans="18:18">
      <c r="R40561" s="75"/>
    </row>
    <row r="40562" spans="18:18">
      <c r="R40562" s="75"/>
    </row>
    <row r="40563" spans="18:18">
      <c r="R40563" s="75"/>
    </row>
    <row r="40564" spans="18:18">
      <c r="R40564" s="75"/>
    </row>
    <row r="40565" spans="18:18">
      <c r="R40565" s="75"/>
    </row>
    <row r="40566" spans="18:18">
      <c r="R40566" s="75"/>
    </row>
    <row r="40567" spans="18:18">
      <c r="R40567" s="75"/>
    </row>
    <row r="40568" spans="18:18">
      <c r="R40568" s="75"/>
    </row>
    <row r="40569" spans="18:18">
      <c r="R40569" s="75"/>
    </row>
    <row r="40570" spans="18:18">
      <c r="R40570" s="75"/>
    </row>
    <row r="40571" spans="18:18">
      <c r="R40571" s="75"/>
    </row>
    <row r="40572" spans="18:18">
      <c r="R40572" s="75"/>
    </row>
    <row r="40573" spans="18:18">
      <c r="R40573" s="75"/>
    </row>
    <row r="40574" spans="18:18">
      <c r="R40574" s="75"/>
    </row>
    <row r="40575" spans="18:18">
      <c r="R40575" s="75"/>
    </row>
    <row r="40576" spans="18:18">
      <c r="R40576" s="75"/>
    </row>
    <row r="40577" spans="18:18">
      <c r="R40577" s="75"/>
    </row>
    <row r="40578" spans="18:18">
      <c r="R40578" s="75"/>
    </row>
    <row r="40579" spans="18:18">
      <c r="R40579" s="75"/>
    </row>
    <row r="40580" spans="18:18">
      <c r="R40580" s="75"/>
    </row>
    <row r="40581" spans="18:18">
      <c r="R40581" s="75"/>
    </row>
    <row r="40582" spans="18:18">
      <c r="R40582" s="75"/>
    </row>
    <row r="40583" spans="18:18">
      <c r="R40583" s="75"/>
    </row>
    <row r="40584" spans="18:18">
      <c r="R40584" s="75"/>
    </row>
    <row r="40585" spans="18:18">
      <c r="R40585" s="75"/>
    </row>
    <row r="40586" spans="18:18">
      <c r="R40586" s="75"/>
    </row>
    <row r="40587" spans="18:18">
      <c r="R40587" s="75"/>
    </row>
    <row r="40588" spans="18:18">
      <c r="R40588" s="75"/>
    </row>
    <row r="40589" spans="18:18">
      <c r="R40589" s="75"/>
    </row>
    <row r="40590" spans="18:18">
      <c r="R40590" s="75"/>
    </row>
    <row r="40591" spans="18:18">
      <c r="R40591" s="75"/>
    </row>
    <row r="40592" spans="18:18">
      <c r="R40592" s="75"/>
    </row>
    <row r="40593" spans="18:18">
      <c r="R40593" s="75"/>
    </row>
    <row r="40594" spans="18:18">
      <c r="R40594" s="75"/>
    </row>
    <row r="40595" spans="18:18">
      <c r="R40595" s="75"/>
    </row>
    <row r="40596" spans="18:18">
      <c r="R40596" s="75"/>
    </row>
    <row r="40597" spans="18:18">
      <c r="R40597" s="75"/>
    </row>
    <row r="40598" spans="18:18">
      <c r="R40598" s="75"/>
    </row>
    <row r="40599" spans="18:18">
      <c r="R40599" s="75"/>
    </row>
    <row r="40600" spans="18:18">
      <c r="R40600" s="75"/>
    </row>
    <row r="40601" spans="18:18">
      <c r="R40601" s="75"/>
    </row>
    <row r="40602" spans="18:18">
      <c r="R40602" s="75"/>
    </row>
    <row r="40603" spans="18:18">
      <c r="R40603" s="75"/>
    </row>
    <row r="40604" spans="18:18">
      <c r="R40604" s="75"/>
    </row>
    <row r="40605" spans="18:18">
      <c r="R40605" s="75"/>
    </row>
    <row r="40606" spans="18:18">
      <c r="R40606" s="75"/>
    </row>
    <row r="40607" spans="18:18">
      <c r="R40607" s="75"/>
    </row>
    <row r="40608" spans="18:18">
      <c r="R40608" s="75"/>
    </row>
    <row r="40609" spans="18:18">
      <c r="R40609" s="75"/>
    </row>
    <row r="40610" spans="18:18">
      <c r="R40610" s="75"/>
    </row>
    <row r="40611" spans="18:18">
      <c r="R40611" s="75"/>
    </row>
    <row r="40612" spans="18:18">
      <c r="R40612" s="75"/>
    </row>
    <row r="40613" spans="18:18">
      <c r="R40613" s="75"/>
    </row>
    <row r="40614" spans="18:18">
      <c r="R40614" s="75"/>
    </row>
    <row r="40615" spans="18:18">
      <c r="R40615" s="75"/>
    </row>
    <row r="40616" spans="18:18">
      <c r="R40616" s="75"/>
    </row>
    <row r="40617" spans="18:18">
      <c r="R40617" s="75"/>
    </row>
    <row r="40618" spans="18:18">
      <c r="R40618" s="75"/>
    </row>
    <row r="40619" spans="18:18">
      <c r="R40619" s="75"/>
    </row>
    <row r="40620" spans="18:18">
      <c r="R40620" s="75"/>
    </row>
    <row r="40621" spans="18:18">
      <c r="R40621" s="75"/>
    </row>
    <row r="40622" spans="18:18">
      <c r="R40622" s="75"/>
    </row>
    <row r="40623" spans="18:18">
      <c r="R40623" s="75"/>
    </row>
    <row r="40624" spans="18:18">
      <c r="R40624" s="75"/>
    </row>
    <row r="40625" spans="18:18">
      <c r="R40625" s="75"/>
    </row>
    <row r="40626" spans="18:18">
      <c r="R40626" s="75"/>
    </row>
    <row r="40627" spans="18:18">
      <c r="R40627" s="75"/>
    </row>
    <row r="40628" spans="18:18">
      <c r="R40628" s="75"/>
    </row>
    <row r="40629" spans="18:18">
      <c r="R40629" s="75"/>
    </row>
    <row r="40630" spans="18:18">
      <c r="R40630" s="75"/>
    </row>
    <row r="40631" spans="18:18">
      <c r="R40631" s="75"/>
    </row>
    <row r="40632" spans="18:18">
      <c r="R40632" s="75"/>
    </row>
    <row r="40633" spans="18:18">
      <c r="R40633" s="75"/>
    </row>
    <row r="40634" spans="18:18">
      <c r="R40634" s="75"/>
    </row>
    <row r="40635" spans="18:18">
      <c r="R40635" s="75"/>
    </row>
    <row r="40636" spans="18:18">
      <c r="R40636" s="75"/>
    </row>
    <row r="40637" spans="18:18">
      <c r="R40637" s="75"/>
    </row>
    <row r="40638" spans="18:18">
      <c r="R40638" s="75"/>
    </row>
    <row r="40639" spans="18:18">
      <c r="R40639" s="75"/>
    </row>
    <row r="40640" spans="18:18">
      <c r="R40640" s="75"/>
    </row>
    <row r="40641" spans="18:18">
      <c r="R40641" s="75"/>
    </row>
    <row r="40642" spans="18:18">
      <c r="R40642" s="75"/>
    </row>
    <row r="40643" spans="18:18">
      <c r="R40643" s="75"/>
    </row>
    <row r="40644" spans="18:18">
      <c r="R40644" s="75"/>
    </row>
    <row r="40645" spans="18:18">
      <c r="R40645" s="75"/>
    </row>
    <row r="40646" spans="18:18">
      <c r="R40646" s="75"/>
    </row>
    <row r="40647" spans="18:18">
      <c r="R40647" s="75"/>
    </row>
    <row r="40648" spans="18:18">
      <c r="R40648" s="75"/>
    </row>
    <row r="40649" spans="18:18">
      <c r="R40649" s="75"/>
    </row>
    <row r="40650" spans="18:18">
      <c r="R40650" s="75"/>
    </row>
    <row r="40651" spans="18:18">
      <c r="R40651" s="75"/>
    </row>
    <row r="40652" spans="18:18">
      <c r="R40652" s="75"/>
    </row>
    <row r="40653" spans="18:18">
      <c r="R40653" s="75"/>
    </row>
    <row r="40654" spans="18:18">
      <c r="R40654" s="75"/>
    </row>
    <row r="40655" spans="18:18">
      <c r="R40655" s="75"/>
    </row>
    <row r="40656" spans="18:18">
      <c r="R40656" s="75"/>
    </row>
    <row r="40657" spans="18:18">
      <c r="R40657" s="75"/>
    </row>
    <row r="40658" spans="18:18">
      <c r="R40658" s="75"/>
    </row>
    <row r="40659" spans="18:18">
      <c r="R40659" s="75"/>
    </row>
    <row r="40660" spans="18:18">
      <c r="R40660" s="75"/>
    </row>
    <row r="40661" spans="18:18">
      <c r="R40661" s="75"/>
    </row>
    <row r="40662" spans="18:18">
      <c r="R40662" s="75"/>
    </row>
    <row r="40663" spans="18:18">
      <c r="R40663" s="75"/>
    </row>
    <row r="40664" spans="18:18">
      <c r="R40664" s="75"/>
    </row>
    <row r="40665" spans="18:18">
      <c r="R40665" s="75"/>
    </row>
    <row r="40666" spans="18:18">
      <c r="R40666" s="75"/>
    </row>
    <row r="40667" spans="18:18">
      <c r="R40667" s="75"/>
    </row>
    <row r="40668" spans="18:18">
      <c r="R40668" s="75"/>
    </row>
    <row r="40669" spans="18:18">
      <c r="R40669" s="75"/>
    </row>
    <row r="40670" spans="18:18">
      <c r="R40670" s="75"/>
    </row>
    <row r="40671" spans="18:18">
      <c r="R40671" s="75"/>
    </row>
    <row r="40672" spans="18:18">
      <c r="R40672" s="75"/>
    </row>
    <row r="40673" spans="18:18">
      <c r="R40673" s="75"/>
    </row>
    <row r="40674" spans="18:18">
      <c r="R40674" s="75"/>
    </row>
    <row r="40675" spans="18:18">
      <c r="R40675" s="75"/>
    </row>
    <row r="40676" spans="18:18">
      <c r="R40676" s="75"/>
    </row>
    <row r="40677" spans="18:18">
      <c r="R40677" s="75"/>
    </row>
    <row r="40678" spans="18:18">
      <c r="R40678" s="75"/>
    </row>
    <row r="40679" spans="18:18">
      <c r="R40679" s="75"/>
    </row>
    <row r="40680" spans="18:18">
      <c r="R40680" s="75"/>
    </row>
    <row r="40681" spans="18:18">
      <c r="R40681" s="75"/>
    </row>
    <row r="40682" spans="18:18">
      <c r="R40682" s="75"/>
    </row>
    <row r="40683" spans="18:18">
      <c r="R40683" s="75"/>
    </row>
    <row r="40684" spans="18:18">
      <c r="R40684" s="75"/>
    </row>
    <row r="40685" spans="18:18">
      <c r="R40685" s="75"/>
    </row>
    <row r="40686" spans="18:18">
      <c r="R40686" s="75"/>
    </row>
    <row r="40687" spans="18:18">
      <c r="R40687" s="75"/>
    </row>
    <row r="40688" spans="18:18">
      <c r="R40688" s="75"/>
    </row>
    <row r="40689" spans="18:18">
      <c r="R40689" s="75"/>
    </row>
    <row r="40690" spans="18:18">
      <c r="R40690" s="75"/>
    </row>
    <row r="40691" spans="18:18">
      <c r="R40691" s="75"/>
    </row>
    <row r="40692" spans="18:18">
      <c r="R40692" s="75"/>
    </row>
    <row r="40693" spans="18:18">
      <c r="R40693" s="75"/>
    </row>
    <row r="40694" spans="18:18">
      <c r="R40694" s="75"/>
    </row>
    <row r="40695" spans="18:18">
      <c r="R40695" s="75"/>
    </row>
    <row r="40696" spans="18:18">
      <c r="R40696" s="75"/>
    </row>
    <row r="40697" spans="18:18">
      <c r="R40697" s="75"/>
    </row>
    <row r="40698" spans="18:18">
      <c r="R40698" s="75"/>
    </row>
    <row r="40699" spans="18:18">
      <c r="R40699" s="75"/>
    </row>
    <row r="40700" spans="18:18">
      <c r="R40700" s="75"/>
    </row>
    <row r="40701" spans="18:18">
      <c r="R40701" s="75"/>
    </row>
    <row r="40702" spans="18:18">
      <c r="R40702" s="75"/>
    </row>
    <row r="40703" spans="18:18">
      <c r="R40703" s="75"/>
    </row>
    <row r="40704" spans="18:18">
      <c r="R40704" s="75"/>
    </row>
    <row r="40705" spans="18:18">
      <c r="R40705" s="75"/>
    </row>
    <row r="40706" spans="18:18">
      <c r="R40706" s="75"/>
    </row>
    <row r="40707" spans="18:18">
      <c r="R40707" s="75"/>
    </row>
    <row r="40708" spans="18:18">
      <c r="R40708" s="75"/>
    </row>
    <row r="40709" spans="18:18">
      <c r="R40709" s="75"/>
    </row>
    <row r="40710" spans="18:18">
      <c r="R40710" s="75"/>
    </row>
    <row r="40711" spans="18:18">
      <c r="R40711" s="75"/>
    </row>
    <row r="40712" spans="18:18">
      <c r="R40712" s="75"/>
    </row>
    <row r="40713" spans="18:18">
      <c r="R40713" s="75"/>
    </row>
    <row r="40714" spans="18:18">
      <c r="R40714" s="75"/>
    </row>
    <row r="40715" spans="18:18">
      <c r="R40715" s="75"/>
    </row>
    <row r="40716" spans="18:18">
      <c r="R40716" s="75"/>
    </row>
    <row r="40717" spans="18:18">
      <c r="R40717" s="75"/>
    </row>
    <row r="40718" spans="18:18">
      <c r="R40718" s="75"/>
    </row>
    <row r="40719" spans="18:18">
      <c r="R40719" s="75"/>
    </row>
    <row r="40720" spans="18:18">
      <c r="R40720" s="75"/>
    </row>
    <row r="40721" spans="18:18">
      <c r="R40721" s="75"/>
    </row>
    <row r="40722" spans="18:18">
      <c r="R40722" s="75"/>
    </row>
    <row r="40723" spans="18:18">
      <c r="R40723" s="75"/>
    </row>
    <row r="40724" spans="18:18">
      <c r="R40724" s="75"/>
    </row>
    <row r="40725" spans="18:18">
      <c r="R40725" s="75"/>
    </row>
    <row r="40726" spans="18:18">
      <c r="R40726" s="75"/>
    </row>
    <row r="40727" spans="18:18">
      <c r="R40727" s="75"/>
    </row>
    <row r="40728" spans="18:18">
      <c r="R40728" s="75"/>
    </row>
    <row r="40729" spans="18:18">
      <c r="R40729" s="75"/>
    </row>
    <row r="40730" spans="18:18">
      <c r="R40730" s="75"/>
    </row>
    <row r="40731" spans="18:18">
      <c r="R40731" s="75"/>
    </row>
    <row r="40732" spans="18:18">
      <c r="R40732" s="75"/>
    </row>
    <row r="40733" spans="18:18">
      <c r="R40733" s="75"/>
    </row>
    <row r="40734" spans="18:18">
      <c r="R40734" s="75"/>
    </row>
    <row r="40735" spans="18:18">
      <c r="R40735" s="75"/>
    </row>
    <row r="40736" spans="18:18">
      <c r="R40736" s="75"/>
    </row>
    <row r="40737" spans="18:18">
      <c r="R40737" s="75"/>
    </row>
    <row r="40738" spans="18:18">
      <c r="R40738" s="75"/>
    </row>
    <row r="40739" spans="18:18">
      <c r="R40739" s="75"/>
    </row>
    <row r="40740" spans="18:18">
      <c r="R40740" s="75"/>
    </row>
    <row r="40741" spans="18:18">
      <c r="R40741" s="75"/>
    </row>
    <row r="40742" spans="18:18">
      <c r="R40742" s="75"/>
    </row>
    <row r="40743" spans="18:18">
      <c r="R40743" s="75"/>
    </row>
    <row r="40744" spans="18:18">
      <c r="R40744" s="75"/>
    </row>
    <row r="40745" spans="18:18">
      <c r="R40745" s="75"/>
    </row>
    <row r="40746" spans="18:18">
      <c r="R40746" s="75"/>
    </row>
    <row r="40747" spans="18:18">
      <c r="R40747" s="75"/>
    </row>
    <row r="40748" spans="18:18">
      <c r="R40748" s="75"/>
    </row>
    <row r="40749" spans="18:18">
      <c r="R40749" s="75"/>
    </row>
    <row r="40750" spans="18:18">
      <c r="R40750" s="75"/>
    </row>
    <row r="40751" spans="18:18">
      <c r="R40751" s="75"/>
    </row>
    <row r="40752" spans="18:18">
      <c r="R40752" s="75"/>
    </row>
    <row r="40753" spans="18:18">
      <c r="R40753" s="75"/>
    </row>
    <row r="40754" spans="18:18">
      <c r="R40754" s="75"/>
    </row>
    <row r="40755" spans="18:18">
      <c r="R40755" s="75"/>
    </row>
    <row r="40756" spans="18:18">
      <c r="R40756" s="75"/>
    </row>
    <row r="40757" spans="18:18">
      <c r="R40757" s="75"/>
    </row>
    <row r="40758" spans="18:18">
      <c r="R40758" s="75"/>
    </row>
    <row r="40759" spans="18:18">
      <c r="R40759" s="75"/>
    </row>
    <row r="40760" spans="18:18">
      <c r="R40760" s="75"/>
    </row>
    <row r="40761" spans="18:18">
      <c r="R40761" s="75"/>
    </row>
    <row r="40762" spans="18:18">
      <c r="R40762" s="75"/>
    </row>
    <row r="40763" spans="18:18">
      <c r="R40763" s="75"/>
    </row>
    <row r="40764" spans="18:18">
      <c r="R40764" s="75"/>
    </row>
    <row r="40765" spans="18:18">
      <c r="R40765" s="75"/>
    </row>
    <row r="40766" spans="18:18">
      <c r="R40766" s="75"/>
    </row>
    <row r="40767" spans="18:18">
      <c r="R40767" s="75"/>
    </row>
    <row r="40768" spans="18:18">
      <c r="R40768" s="75"/>
    </row>
    <row r="40769" spans="18:18">
      <c r="R40769" s="75"/>
    </row>
    <row r="40770" spans="18:18">
      <c r="R40770" s="75"/>
    </row>
    <row r="40771" spans="18:18">
      <c r="R40771" s="75"/>
    </row>
    <row r="40772" spans="18:18">
      <c r="R40772" s="75"/>
    </row>
    <row r="40773" spans="18:18">
      <c r="R40773" s="75"/>
    </row>
    <row r="40774" spans="18:18">
      <c r="R40774" s="75"/>
    </row>
    <row r="40775" spans="18:18">
      <c r="R40775" s="75"/>
    </row>
    <row r="40776" spans="18:18">
      <c r="R40776" s="75"/>
    </row>
    <row r="40777" spans="18:18">
      <c r="R40777" s="75"/>
    </row>
    <row r="40778" spans="18:18">
      <c r="R40778" s="75"/>
    </row>
    <row r="40779" spans="18:18">
      <c r="R40779" s="75"/>
    </row>
    <row r="40780" spans="18:18">
      <c r="R40780" s="75"/>
    </row>
    <row r="40781" spans="18:18">
      <c r="R40781" s="75"/>
    </row>
    <row r="40782" spans="18:18">
      <c r="R40782" s="75"/>
    </row>
    <row r="40783" spans="18:18">
      <c r="R40783" s="75"/>
    </row>
    <row r="40784" spans="18:18">
      <c r="R40784" s="75"/>
    </row>
    <row r="40785" spans="18:18">
      <c r="R40785" s="75"/>
    </row>
    <row r="40786" spans="18:18">
      <c r="R40786" s="75"/>
    </row>
    <row r="40787" spans="18:18">
      <c r="R40787" s="75"/>
    </row>
    <row r="40788" spans="18:18">
      <c r="R40788" s="75"/>
    </row>
    <row r="40789" spans="18:18">
      <c r="R40789" s="75"/>
    </row>
    <row r="40790" spans="18:18">
      <c r="R40790" s="75"/>
    </row>
    <row r="40791" spans="18:18">
      <c r="R40791" s="75"/>
    </row>
    <row r="40792" spans="18:18">
      <c r="R40792" s="75"/>
    </row>
    <row r="40793" spans="18:18">
      <c r="R40793" s="75"/>
    </row>
    <row r="40794" spans="18:18">
      <c r="R40794" s="75"/>
    </row>
    <row r="40795" spans="18:18">
      <c r="R40795" s="75"/>
    </row>
    <row r="40796" spans="18:18">
      <c r="R40796" s="75"/>
    </row>
    <row r="40797" spans="18:18">
      <c r="R40797" s="75"/>
    </row>
    <row r="40798" spans="18:18">
      <c r="R40798" s="75"/>
    </row>
    <row r="40799" spans="18:18">
      <c r="R40799" s="75"/>
    </row>
    <row r="40800" spans="18:18">
      <c r="R40800" s="75"/>
    </row>
    <row r="40801" spans="18:18">
      <c r="R40801" s="75"/>
    </row>
    <row r="40802" spans="18:18">
      <c r="R40802" s="75"/>
    </row>
    <row r="40803" spans="18:18">
      <c r="R40803" s="75"/>
    </row>
    <row r="40804" spans="18:18">
      <c r="R40804" s="75"/>
    </row>
    <row r="40805" spans="18:18">
      <c r="R40805" s="75"/>
    </row>
    <row r="40806" spans="18:18">
      <c r="R40806" s="75"/>
    </row>
    <row r="40807" spans="18:18">
      <c r="R40807" s="75"/>
    </row>
    <row r="40808" spans="18:18">
      <c r="R40808" s="75"/>
    </row>
    <row r="40809" spans="18:18">
      <c r="R40809" s="75"/>
    </row>
    <row r="40810" spans="18:18">
      <c r="R40810" s="75"/>
    </row>
    <row r="40811" spans="18:18">
      <c r="R40811" s="75"/>
    </row>
    <row r="40812" spans="18:18">
      <c r="R40812" s="75"/>
    </row>
    <row r="40813" spans="18:18">
      <c r="R40813" s="75"/>
    </row>
    <row r="40814" spans="18:18">
      <c r="R40814" s="75"/>
    </row>
    <row r="40815" spans="18:18">
      <c r="R40815" s="75"/>
    </row>
    <row r="40816" spans="18:18">
      <c r="R40816" s="75"/>
    </row>
    <row r="40817" spans="18:18">
      <c r="R40817" s="75"/>
    </row>
    <row r="40818" spans="18:18">
      <c r="R40818" s="75"/>
    </row>
    <row r="40819" spans="18:18">
      <c r="R40819" s="75"/>
    </row>
    <row r="40820" spans="18:18">
      <c r="R40820" s="75"/>
    </row>
    <row r="40821" spans="18:18">
      <c r="R40821" s="75"/>
    </row>
    <row r="40822" spans="18:18">
      <c r="R40822" s="75"/>
    </row>
    <row r="40823" spans="18:18">
      <c r="R40823" s="75"/>
    </row>
    <row r="40824" spans="18:18">
      <c r="R40824" s="75"/>
    </row>
    <row r="40825" spans="18:18">
      <c r="R40825" s="75"/>
    </row>
    <row r="40826" spans="18:18">
      <c r="R40826" s="75"/>
    </row>
    <row r="40827" spans="18:18">
      <c r="R40827" s="75"/>
    </row>
    <row r="40828" spans="18:18">
      <c r="R40828" s="75"/>
    </row>
    <row r="40829" spans="18:18">
      <c r="R40829" s="75"/>
    </row>
    <row r="40830" spans="18:18">
      <c r="R40830" s="75"/>
    </row>
    <row r="40831" spans="18:18">
      <c r="R40831" s="75"/>
    </row>
    <row r="40832" spans="18:18">
      <c r="R40832" s="75"/>
    </row>
    <row r="40833" spans="18:18">
      <c r="R40833" s="75"/>
    </row>
    <row r="40834" spans="18:18">
      <c r="R40834" s="75"/>
    </row>
    <row r="40835" spans="18:18">
      <c r="R40835" s="75"/>
    </row>
    <row r="40836" spans="18:18">
      <c r="R40836" s="75"/>
    </row>
    <row r="40837" spans="18:18">
      <c r="R40837" s="75"/>
    </row>
    <row r="40838" spans="18:18">
      <c r="R40838" s="75"/>
    </row>
    <row r="40839" spans="18:18">
      <c r="R40839" s="75"/>
    </row>
    <row r="40840" spans="18:18">
      <c r="R40840" s="75"/>
    </row>
    <row r="40841" spans="18:18">
      <c r="R40841" s="75"/>
    </row>
    <row r="40842" spans="18:18">
      <c r="R40842" s="75"/>
    </row>
    <row r="40843" spans="18:18">
      <c r="R40843" s="75"/>
    </row>
    <row r="40844" spans="18:18">
      <c r="R40844" s="75"/>
    </row>
    <row r="40845" spans="18:18">
      <c r="R40845" s="75"/>
    </row>
    <row r="40846" spans="18:18">
      <c r="R40846" s="75"/>
    </row>
    <row r="40847" spans="18:18">
      <c r="R40847" s="75"/>
    </row>
    <row r="40848" spans="18:18">
      <c r="R40848" s="75"/>
    </row>
    <row r="40849" spans="18:18">
      <c r="R40849" s="75"/>
    </row>
    <row r="40850" spans="18:18">
      <c r="R40850" s="75"/>
    </row>
    <row r="40851" spans="18:18">
      <c r="R40851" s="75"/>
    </row>
    <row r="40852" spans="18:18">
      <c r="R40852" s="75"/>
    </row>
    <row r="40853" spans="18:18">
      <c r="R40853" s="75"/>
    </row>
    <row r="40854" spans="18:18">
      <c r="R40854" s="75"/>
    </row>
    <row r="40855" spans="18:18">
      <c r="R40855" s="75"/>
    </row>
    <row r="40856" spans="18:18">
      <c r="R40856" s="75"/>
    </row>
    <row r="40857" spans="18:18">
      <c r="R40857" s="75"/>
    </row>
    <row r="40858" spans="18:18">
      <c r="R40858" s="75"/>
    </row>
    <row r="40859" spans="18:18">
      <c r="R40859" s="75"/>
    </row>
    <row r="40860" spans="18:18">
      <c r="R40860" s="75"/>
    </row>
    <row r="40861" spans="18:18">
      <c r="R40861" s="75"/>
    </row>
    <row r="40862" spans="18:18">
      <c r="R40862" s="75"/>
    </row>
    <row r="40863" spans="18:18">
      <c r="R40863" s="75"/>
    </row>
    <row r="40864" spans="18:18">
      <c r="R40864" s="75"/>
    </row>
    <row r="40865" spans="18:18">
      <c r="R40865" s="75"/>
    </row>
    <row r="40866" spans="18:18">
      <c r="R40866" s="75"/>
    </row>
    <row r="40867" spans="18:18">
      <c r="R40867" s="75"/>
    </row>
    <row r="40868" spans="18:18">
      <c r="R40868" s="75"/>
    </row>
    <row r="40869" spans="18:18">
      <c r="R40869" s="75"/>
    </row>
    <row r="40870" spans="18:18">
      <c r="R40870" s="75"/>
    </row>
    <row r="40871" spans="18:18">
      <c r="R40871" s="75"/>
    </row>
    <row r="40872" spans="18:18">
      <c r="R40872" s="75"/>
    </row>
    <row r="40873" spans="18:18">
      <c r="R40873" s="75"/>
    </row>
    <row r="40874" spans="18:18">
      <c r="R40874" s="75"/>
    </row>
    <row r="40875" spans="18:18">
      <c r="R40875" s="75"/>
    </row>
    <row r="40876" spans="18:18">
      <c r="R40876" s="75"/>
    </row>
    <row r="40877" spans="18:18">
      <c r="R40877" s="75"/>
    </row>
    <row r="40878" spans="18:18">
      <c r="R40878" s="75"/>
    </row>
    <row r="40879" spans="18:18">
      <c r="R40879" s="75"/>
    </row>
    <row r="40880" spans="18:18">
      <c r="R40880" s="75"/>
    </row>
    <row r="40881" spans="18:18">
      <c r="R40881" s="75"/>
    </row>
    <row r="40882" spans="18:18">
      <c r="R40882" s="75"/>
    </row>
    <row r="40883" spans="18:18">
      <c r="R40883" s="75"/>
    </row>
    <row r="40884" spans="18:18">
      <c r="R40884" s="75"/>
    </row>
    <row r="40885" spans="18:18">
      <c r="R40885" s="75"/>
    </row>
    <row r="40886" spans="18:18">
      <c r="R40886" s="75"/>
    </row>
    <row r="40887" spans="18:18">
      <c r="R40887" s="75"/>
    </row>
    <row r="40888" spans="18:18">
      <c r="R40888" s="75"/>
    </row>
    <row r="40889" spans="18:18">
      <c r="R40889" s="75"/>
    </row>
    <row r="40890" spans="18:18">
      <c r="R40890" s="75"/>
    </row>
    <row r="40891" spans="18:18">
      <c r="R40891" s="75"/>
    </row>
    <row r="40892" spans="18:18">
      <c r="R40892" s="75"/>
    </row>
    <row r="40893" spans="18:18">
      <c r="R40893" s="75"/>
    </row>
    <row r="40894" spans="18:18">
      <c r="R40894" s="75"/>
    </row>
    <row r="40895" spans="18:18">
      <c r="R40895" s="75"/>
    </row>
    <row r="40896" spans="18:18">
      <c r="R40896" s="75"/>
    </row>
    <row r="40897" spans="18:18">
      <c r="R40897" s="75"/>
    </row>
    <row r="40898" spans="18:18">
      <c r="R40898" s="75"/>
    </row>
    <row r="40899" spans="18:18">
      <c r="R40899" s="75"/>
    </row>
    <row r="40900" spans="18:18">
      <c r="R40900" s="75"/>
    </row>
    <row r="40901" spans="18:18">
      <c r="R40901" s="75"/>
    </row>
    <row r="40902" spans="18:18">
      <c r="R40902" s="75"/>
    </row>
    <row r="40903" spans="18:18">
      <c r="R40903" s="75"/>
    </row>
    <row r="40904" spans="18:18">
      <c r="R40904" s="75"/>
    </row>
    <row r="40905" spans="18:18">
      <c r="R40905" s="75"/>
    </row>
    <row r="40906" spans="18:18">
      <c r="R40906" s="75"/>
    </row>
    <row r="40907" spans="18:18">
      <c r="R40907" s="75"/>
    </row>
    <row r="40908" spans="18:18">
      <c r="R40908" s="75"/>
    </row>
    <row r="40909" spans="18:18">
      <c r="R40909" s="75"/>
    </row>
    <row r="40910" spans="18:18">
      <c r="R40910" s="75"/>
    </row>
    <row r="40911" spans="18:18">
      <c r="R40911" s="75"/>
    </row>
    <row r="40912" spans="18:18">
      <c r="R40912" s="75"/>
    </row>
    <row r="40913" spans="18:18">
      <c r="R40913" s="75"/>
    </row>
    <row r="40914" spans="18:18">
      <c r="R40914" s="75"/>
    </row>
    <row r="40915" spans="18:18">
      <c r="R40915" s="75"/>
    </row>
    <row r="40916" spans="18:18">
      <c r="R40916" s="75"/>
    </row>
    <row r="40917" spans="18:18">
      <c r="R40917" s="75"/>
    </row>
    <row r="40918" spans="18:18">
      <c r="R40918" s="75"/>
    </row>
    <row r="40919" spans="18:18">
      <c r="R40919" s="75"/>
    </row>
    <row r="40920" spans="18:18">
      <c r="R40920" s="75"/>
    </row>
    <row r="40921" spans="18:18">
      <c r="R40921" s="75"/>
    </row>
    <row r="40922" spans="18:18">
      <c r="R40922" s="75"/>
    </row>
    <row r="40923" spans="18:18">
      <c r="R40923" s="75"/>
    </row>
    <row r="40924" spans="18:18">
      <c r="R40924" s="75"/>
    </row>
    <row r="40925" spans="18:18">
      <c r="R40925" s="75"/>
    </row>
    <row r="40926" spans="18:18">
      <c r="R40926" s="75"/>
    </row>
    <row r="40927" spans="18:18">
      <c r="R40927" s="75"/>
    </row>
    <row r="40928" spans="18:18">
      <c r="R40928" s="75"/>
    </row>
    <row r="40929" spans="18:18">
      <c r="R40929" s="75"/>
    </row>
    <row r="40930" spans="18:18">
      <c r="R40930" s="75"/>
    </row>
    <row r="40931" spans="18:18">
      <c r="R40931" s="75"/>
    </row>
    <row r="40932" spans="18:18">
      <c r="R40932" s="75"/>
    </row>
    <row r="40933" spans="18:18">
      <c r="R40933" s="75"/>
    </row>
    <row r="40934" spans="18:18">
      <c r="R40934" s="75"/>
    </row>
    <row r="40935" spans="18:18">
      <c r="R40935" s="75"/>
    </row>
    <row r="40936" spans="18:18">
      <c r="R40936" s="75"/>
    </row>
    <row r="40937" spans="18:18">
      <c r="R40937" s="75"/>
    </row>
    <row r="40938" spans="18:18">
      <c r="R40938" s="75"/>
    </row>
    <row r="40939" spans="18:18">
      <c r="R40939" s="75"/>
    </row>
    <row r="40940" spans="18:18">
      <c r="R40940" s="75"/>
    </row>
    <row r="40941" spans="18:18">
      <c r="R40941" s="75"/>
    </row>
    <row r="40942" spans="18:18">
      <c r="R40942" s="75"/>
    </row>
    <row r="40943" spans="18:18">
      <c r="R40943" s="75"/>
    </row>
    <row r="40944" spans="18:18">
      <c r="R40944" s="75"/>
    </row>
    <row r="40945" spans="18:18">
      <c r="R40945" s="75"/>
    </row>
    <row r="40946" spans="18:18">
      <c r="R40946" s="75"/>
    </row>
    <row r="40947" spans="18:18">
      <c r="R40947" s="75"/>
    </row>
    <row r="40948" spans="18:18">
      <c r="R40948" s="75"/>
    </row>
    <row r="40949" spans="18:18">
      <c r="R40949" s="75"/>
    </row>
    <row r="40950" spans="18:18">
      <c r="R40950" s="75"/>
    </row>
    <row r="40951" spans="18:18">
      <c r="R40951" s="75"/>
    </row>
    <row r="40952" spans="18:18">
      <c r="R40952" s="75"/>
    </row>
    <row r="40953" spans="18:18">
      <c r="R40953" s="75"/>
    </row>
    <row r="40954" spans="18:18">
      <c r="R40954" s="75"/>
    </row>
    <row r="40955" spans="18:18">
      <c r="R40955" s="75"/>
    </row>
    <row r="40956" spans="18:18">
      <c r="R40956" s="75"/>
    </row>
    <row r="40957" spans="18:18">
      <c r="R40957" s="75"/>
    </row>
    <row r="40958" spans="18:18">
      <c r="R40958" s="75"/>
    </row>
    <row r="40959" spans="18:18">
      <c r="R40959" s="75"/>
    </row>
    <row r="40960" spans="18:18">
      <c r="R40960" s="75"/>
    </row>
    <row r="40961" spans="18:18">
      <c r="R40961" s="75"/>
    </row>
    <row r="40962" spans="18:18">
      <c r="R40962" s="75"/>
    </row>
    <row r="40963" spans="18:18">
      <c r="R40963" s="75"/>
    </row>
    <row r="40964" spans="18:18">
      <c r="R40964" s="75"/>
    </row>
    <row r="40965" spans="18:18">
      <c r="R40965" s="75"/>
    </row>
    <row r="40966" spans="18:18">
      <c r="R40966" s="75"/>
    </row>
    <row r="40967" spans="18:18">
      <c r="R40967" s="75"/>
    </row>
    <row r="40968" spans="18:18">
      <c r="R40968" s="75"/>
    </row>
    <row r="40969" spans="18:18">
      <c r="R40969" s="75"/>
    </row>
    <row r="40970" spans="18:18">
      <c r="R40970" s="75"/>
    </row>
    <row r="40971" spans="18:18">
      <c r="R40971" s="75"/>
    </row>
    <row r="40972" spans="18:18">
      <c r="R40972" s="75"/>
    </row>
    <row r="40973" spans="18:18">
      <c r="R40973" s="75"/>
    </row>
    <row r="40974" spans="18:18">
      <c r="R40974" s="75"/>
    </row>
    <row r="40975" spans="18:18">
      <c r="R40975" s="75"/>
    </row>
    <row r="40976" spans="18:18">
      <c r="R40976" s="75"/>
    </row>
    <row r="40977" spans="18:18">
      <c r="R40977" s="75"/>
    </row>
    <row r="40978" spans="18:18">
      <c r="R40978" s="75"/>
    </row>
    <row r="40979" spans="18:18">
      <c r="R40979" s="75"/>
    </row>
    <row r="40980" spans="18:18">
      <c r="R40980" s="75"/>
    </row>
    <row r="40981" spans="18:18">
      <c r="R40981" s="75"/>
    </row>
    <row r="40982" spans="18:18">
      <c r="R40982" s="75"/>
    </row>
    <row r="40983" spans="18:18">
      <c r="R40983" s="75"/>
    </row>
    <row r="40984" spans="18:18">
      <c r="R40984" s="75"/>
    </row>
    <row r="40985" spans="18:18">
      <c r="R40985" s="75"/>
    </row>
    <row r="40986" spans="18:18">
      <c r="R40986" s="75"/>
    </row>
    <row r="40987" spans="18:18">
      <c r="R40987" s="75"/>
    </row>
    <row r="40988" spans="18:18">
      <c r="R40988" s="75"/>
    </row>
    <row r="40989" spans="18:18">
      <c r="R40989" s="75"/>
    </row>
    <row r="40990" spans="18:18">
      <c r="R40990" s="75"/>
    </row>
    <row r="40991" spans="18:18">
      <c r="R40991" s="75"/>
    </row>
    <row r="40992" spans="18:18">
      <c r="R40992" s="75"/>
    </row>
    <row r="40993" spans="18:18">
      <c r="R40993" s="75"/>
    </row>
    <row r="40994" spans="18:18">
      <c r="R40994" s="75"/>
    </row>
    <row r="40995" spans="18:18">
      <c r="R40995" s="75"/>
    </row>
    <row r="40996" spans="18:18">
      <c r="R40996" s="75"/>
    </row>
    <row r="40997" spans="18:18">
      <c r="R40997" s="75"/>
    </row>
    <row r="40998" spans="18:18">
      <c r="R40998" s="75"/>
    </row>
    <row r="40999" spans="18:18">
      <c r="R40999" s="75"/>
    </row>
    <row r="41000" spans="18:18">
      <c r="R41000" s="75"/>
    </row>
    <row r="41001" spans="18:18">
      <c r="R41001" s="75"/>
    </row>
    <row r="41002" spans="18:18">
      <c r="R41002" s="75"/>
    </row>
    <row r="41003" spans="18:18">
      <c r="R41003" s="75"/>
    </row>
    <row r="41004" spans="18:18">
      <c r="R41004" s="75"/>
    </row>
    <row r="41005" spans="18:18">
      <c r="R41005" s="75"/>
    </row>
    <row r="41006" spans="18:18">
      <c r="R41006" s="75"/>
    </row>
    <row r="41007" spans="18:18">
      <c r="R41007" s="75"/>
    </row>
    <row r="41008" spans="18:18">
      <c r="R41008" s="75"/>
    </row>
    <row r="41009" spans="18:18">
      <c r="R41009" s="75"/>
    </row>
    <row r="41010" spans="18:18">
      <c r="R41010" s="75"/>
    </row>
    <row r="41011" spans="18:18">
      <c r="R41011" s="75"/>
    </row>
    <row r="41012" spans="18:18">
      <c r="R41012" s="75"/>
    </row>
    <row r="41013" spans="18:18">
      <c r="R41013" s="75"/>
    </row>
    <row r="41014" spans="18:18">
      <c r="R41014" s="75"/>
    </row>
    <row r="41015" spans="18:18">
      <c r="R41015" s="75"/>
    </row>
    <row r="41016" spans="18:18">
      <c r="R41016" s="75"/>
    </row>
    <row r="41017" spans="18:18">
      <c r="R41017" s="75"/>
    </row>
    <row r="41018" spans="18:18">
      <c r="R41018" s="75"/>
    </row>
    <row r="41019" spans="18:18">
      <c r="R41019" s="75"/>
    </row>
    <row r="41020" spans="18:18">
      <c r="R41020" s="75"/>
    </row>
    <row r="41021" spans="18:18">
      <c r="R41021" s="75"/>
    </row>
    <row r="41022" spans="18:18">
      <c r="R41022" s="75"/>
    </row>
    <row r="41023" spans="18:18">
      <c r="R41023" s="75"/>
    </row>
    <row r="41024" spans="18:18">
      <c r="R41024" s="75"/>
    </row>
    <row r="41025" spans="18:18">
      <c r="R41025" s="75"/>
    </row>
    <row r="41026" spans="18:18">
      <c r="R41026" s="75"/>
    </row>
    <row r="41027" spans="18:18">
      <c r="R41027" s="75"/>
    </row>
    <row r="41028" spans="18:18">
      <c r="R41028" s="75"/>
    </row>
    <row r="41029" spans="18:18">
      <c r="R41029" s="75"/>
    </row>
    <row r="41030" spans="18:18">
      <c r="R41030" s="75"/>
    </row>
    <row r="41031" spans="18:18">
      <c r="R41031" s="75"/>
    </row>
    <row r="41032" spans="18:18">
      <c r="R41032" s="75"/>
    </row>
    <row r="41033" spans="18:18">
      <c r="R41033" s="75"/>
    </row>
    <row r="41034" spans="18:18">
      <c r="R41034" s="75"/>
    </row>
    <row r="41035" spans="18:18">
      <c r="R41035" s="75"/>
    </row>
    <row r="41036" spans="18:18">
      <c r="R41036" s="75"/>
    </row>
    <row r="41037" spans="18:18">
      <c r="R41037" s="75"/>
    </row>
    <row r="41038" spans="18:18">
      <c r="R41038" s="75"/>
    </row>
    <row r="41039" spans="18:18">
      <c r="R41039" s="75"/>
    </row>
    <row r="41040" spans="18:18">
      <c r="R41040" s="75"/>
    </row>
    <row r="41041" spans="18:18">
      <c r="R41041" s="75"/>
    </row>
    <row r="41042" spans="18:18">
      <c r="R41042" s="75"/>
    </row>
    <row r="41043" spans="18:18">
      <c r="R41043" s="75"/>
    </row>
    <row r="41044" spans="18:18">
      <c r="R41044" s="75"/>
    </row>
    <row r="41045" spans="18:18">
      <c r="R41045" s="75"/>
    </row>
    <row r="41046" spans="18:18">
      <c r="R41046" s="75"/>
    </row>
    <row r="41047" spans="18:18">
      <c r="R41047" s="75"/>
    </row>
    <row r="41048" spans="18:18">
      <c r="R41048" s="75"/>
    </row>
    <row r="41049" spans="18:18">
      <c r="R41049" s="75"/>
    </row>
    <row r="41050" spans="18:18">
      <c r="R41050" s="75"/>
    </row>
    <row r="41051" spans="18:18">
      <c r="R41051" s="75"/>
    </row>
    <row r="41052" spans="18:18">
      <c r="R41052" s="75"/>
    </row>
    <row r="41053" spans="18:18">
      <c r="R41053" s="75"/>
    </row>
    <row r="41054" spans="18:18">
      <c r="R41054" s="75"/>
    </row>
    <row r="41055" spans="18:18">
      <c r="R41055" s="75"/>
    </row>
    <row r="41056" spans="18:18">
      <c r="R41056" s="75"/>
    </row>
    <row r="41057" spans="18:18">
      <c r="R41057" s="75"/>
    </row>
    <row r="41058" spans="18:18">
      <c r="R41058" s="75"/>
    </row>
    <row r="41059" spans="18:18">
      <c r="R41059" s="75"/>
    </row>
    <row r="41060" spans="18:18">
      <c r="R41060" s="75"/>
    </row>
    <row r="41061" spans="18:18">
      <c r="R41061" s="75"/>
    </row>
    <row r="41062" spans="18:18">
      <c r="R41062" s="75"/>
    </row>
    <row r="41063" spans="18:18">
      <c r="R41063" s="75"/>
    </row>
    <row r="41064" spans="18:18">
      <c r="R41064" s="75"/>
    </row>
    <row r="41065" spans="18:18">
      <c r="R41065" s="75"/>
    </row>
    <row r="41066" spans="18:18">
      <c r="R41066" s="75"/>
    </row>
    <row r="41067" spans="18:18">
      <c r="R41067" s="75"/>
    </row>
    <row r="41068" spans="18:18">
      <c r="R41068" s="75"/>
    </row>
    <row r="41069" spans="18:18">
      <c r="R41069" s="75"/>
    </row>
    <row r="41070" spans="18:18">
      <c r="R41070" s="75"/>
    </row>
    <row r="41071" spans="18:18">
      <c r="R41071" s="75"/>
    </row>
    <row r="41072" spans="18:18">
      <c r="R41072" s="75"/>
    </row>
    <row r="41073" spans="18:18">
      <c r="R41073" s="75"/>
    </row>
    <row r="41074" spans="18:18">
      <c r="R41074" s="75"/>
    </row>
    <row r="41075" spans="18:18">
      <c r="R41075" s="75"/>
    </row>
    <row r="41076" spans="18:18">
      <c r="R41076" s="75"/>
    </row>
    <row r="41077" spans="18:18">
      <c r="R41077" s="75"/>
    </row>
    <row r="41078" spans="18:18">
      <c r="R41078" s="75"/>
    </row>
    <row r="41079" spans="18:18">
      <c r="R41079" s="75"/>
    </row>
    <row r="41080" spans="18:18">
      <c r="R41080" s="75"/>
    </row>
    <row r="41081" spans="18:18">
      <c r="R41081" s="75"/>
    </row>
    <row r="41082" spans="18:18">
      <c r="R41082" s="75"/>
    </row>
    <row r="41083" spans="18:18">
      <c r="R41083" s="75"/>
    </row>
    <row r="41084" spans="18:18">
      <c r="R41084" s="75"/>
    </row>
    <row r="41085" spans="18:18">
      <c r="R41085" s="75"/>
    </row>
    <row r="41086" spans="18:18">
      <c r="R41086" s="75"/>
    </row>
    <row r="41087" spans="18:18">
      <c r="R41087" s="75"/>
    </row>
    <row r="41088" spans="18:18">
      <c r="R41088" s="75"/>
    </row>
    <row r="41089" spans="18:18">
      <c r="R41089" s="75"/>
    </row>
    <row r="41090" spans="18:18">
      <c r="R41090" s="75"/>
    </row>
    <row r="41091" spans="18:18">
      <c r="R41091" s="75"/>
    </row>
    <row r="41092" spans="18:18">
      <c r="R41092" s="75"/>
    </row>
    <row r="41093" spans="18:18">
      <c r="R41093" s="75"/>
    </row>
    <row r="41094" spans="18:18">
      <c r="R41094" s="75"/>
    </row>
    <row r="41095" spans="18:18">
      <c r="R41095" s="75"/>
    </row>
    <row r="41096" spans="18:18">
      <c r="R41096" s="75"/>
    </row>
    <row r="41097" spans="18:18">
      <c r="R41097" s="75"/>
    </row>
    <row r="41098" spans="18:18">
      <c r="R41098" s="75"/>
    </row>
    <row r="41099" spans="18:18">
      <c r="R41099" s="75"/>
    </row>
    <row r="41100" spans="18:18">
      <c r="R41100" s="75"/>
    </row>
    <row r="41101" spans="18:18">
      <c r="R41101" s="75"/>
    </row>
    <row r="41102" spans="18:18">
      <c r="R41102" s="75"/>
    </row>
    <row r="41103" spans="18:18">
      <c r="R41103" s="75"/>
    </row>
    <row r="41104" spans="18:18">
      <c r="R41104" s="75"/>
    </row>
    <row r="41105" spans="18:18">
      <c r="R41105" s="75"/>
    </row>
    <row r="41106" spans="18:18">
      <c r="R41106" s="75"/>
    </row>
    <row r="41107" spans="18:18">
      <c r="R41107" s="75"/>
    </row>
    <row r="41108" spans="18:18">
      <c r="R41108" s="75"/>
    </row>
    <row r="41109" spans="18:18">
      <c r="R41109" s="75"/>
    </row>
    <row r="41110" spans="18:18">
      <c r="R41110" s="75"/>
    </row>
    <row r="41111" spans="18:18">
      <c r="R41111" s="75"/>
    </row>
    <row r="41112" spans="18:18">
      <c r="R41112" s="75"/>
    </row>
    <row r="41113" spans="18:18">
      <c r="R41113" s="75"/>
    </row>
    <row r="41114" spans="18:18">
      <c r="R41114" s="75"/>
    </row>
    <row r="41115" spans="18:18">
      <c r="R41115" s="75"/>
    </row>
    <row r="41116" spans="18:18">
      <c r="R41116" s="75"/>
    </row>
    <row r="41117" spans="18:18">
      <c r="R41117" s="75"/>
    </row>
    <row r="41118" spans="18:18">
      <c r="R41118" s="75"/>
    </row>
    <row r="41119" spans="18:18">
      <c r="R41119" s="75"/>
    </row>
    <row r="41120" spans="18:18">
      <c r="R41120" s="75"/>
    </row>
    <row r="41121" spans="18:18">
      <c r="R41121" s="75"/>
    </row>
    <row r="41122" spans="18:18">
      <c r="R41122" s="75"/>
    </row>
    <row r="41123" spans="18:18">
      <c r="R41123" s="75"/>
    </row>
    <row r="41124" spans="18:18">
      <c r="R41124" s="75"/>
    </row>
    <row r="41125" spans="18:18">
      <c r="R41125" s="75"/>
    </row>
    <row r="41126" spans="18:18">
      <c r="R41126" s="75"/>
    </row>
    <row r="41127" spans="18:18">
      <c r="R41127" s="75"/>
    </row>
    <row r="41128" spans="18:18">
      <c r="R41128" s="75"/>
    </row>
    <row r="41129" spans="18:18">
      <c r="R41129" s="75"/>
    </row>
    <row r="41130" spans="18:18">
      <c r="R41130" s="75"/>
    </row>
    <row r="41131" spans="18:18">
      <c r="R41131" s="75"/>
    </row>
    <row r="41132" spans="18:18">
      <c r="R41132" s="75"/>
    </row>
    <row r="41133" spans="18:18">
      <c r="R41133" s="75"/>
    </row>
    <row r="41134" spans="18:18">
      <c r="R41134" s="75"/>
    </row>
    <row r="41135" spans="18:18">
      <c r="R41135" s="75"/>
    </row>
    <row r="41136" spans="18:18">
      <c r="R41136" s="75"/>
    </row>
    <row r="41137" spans="18:18">
      <c r="R41137" s="75"/>
    </row>
    <row r="41138" spans="18:18">
      <c r="R41138" s="75"/>
    </row>
    <row r="41139" spans="18:18">
      <c r="R41139" s="75"/>
    </row>
    <row r="41140" spans="18:18">
      <c r="R41140" s="75"/>
    </row>
    <row r="41141" spans="18:18">
      <c r="R41141" s="75"/>
    </row>
    <row r="41142" spans="18:18">
      <c r="R41142" s="75"/>
    </row>
    <row r="41143" spans="18:18">
      <c r="R41143" s="75"/>
    </row>
    <row r="41144" spans="18:18">
      <c r="R41144" s="75"/>
    </row>
    <row r="41145" spans="18:18">
      <c r="R41145" s="75"/>
    </row>
    <row r="41146" spans="18:18">
      <c r="R41146" s="75"/>
    </row>
    <row r="41147" spans="18:18">
      <c r="R41147" s="75"/>
    </row>
    <row r="41148" spans="18:18">
      <c r="R41148" s="75"/>
    </row>
    <row r="41149" spans="18:18">
      <c r="R41149" s="75"/>
    </row>
    <row r="41150" spans="18:18">
      <c r="R41150" s="75"/>
    </row>
    <row r="41151" spans="18:18">
      <c r="R41151" s="75"/>
    </row>
    <row r="41152" spans="18:18">
      <c r="R41152" s="75"/>
    </row>
    <row r="41153" spans="18:18">
      <c r="R41153" s="75"/>
    </row>
    <row r="41154" spans="18:18">
      <c r="R41154" s="75"/>
    </row>
    <row r="41155" spans="18:18">
      <c r="R41155" s="75"/>
    </row>
    <row r="41156" spans="18:18">
      <c r="R41156" s="75"/>
    </row>
    <row r="41157" spans="18:18">
      <c r="R41157" s="75"/>
    </row>
    <row r="41158" spans="18:18">
      <c r="R41158" s="75"/>
    </row>
    <row r="41159" spans="18:18">
      <c r="R41159" s="75"/>
    </row>
    <row r="41160" spans="18:18">
      <c r="R41160" s="75"/>
    </row>
    <row r="41161" spans="18:18">
      <c r="R41161" s="75"/>
    </row>
    <row r="41162" spans="18:18">
      <c r="R41162" s="75"/>
    </row>
    <row r="41163" spans="18:18">
      <c r="R41163" s="75"/>
    </row>
    <row r="41164" spans="18:18">
      <c r="R41164" s="75"/>
    </row>
    <row r="41165" spans="18:18">
      <c r="R41165" s="75"/>
    </row>
    <row r="41166" spans="18:18">
      <c r="R41166" s="75"/>
    </row>
    <row r="41167" spans="18:18">
      <c r="R41167" s="75"/>
    </row>
    <row r="41168" spans="18:18">
      <c r="R41168" s="75"/>
    </row>
    <row r="41169" spans="18:18">
      <c r="R41169" s="75"/>
    </row>
    <row r="41170" spans="18:18">
      <c r="R41170" s="75"/>
    </row>
    <row r="41171" spans="18:18">
      <c r="R41171" s="75"/>
    </row>
    <row r="41172" spans="18:18">
      <c r="R41172" s="75"/>
    </row>
    <row r="41173" spans="18:18">
      <c r="R41173" s="75"/>
    </row>
    <row r="41174" spans="18:18">
      <c r="R41174" s="75"/>
    </row>
    <row r="41175" spans="18:18">
      <c r="R41175" s="75"/>
    </row>
    <row r="41176" spans="18:18">
      <c r="R41176" s="75"/>
    </row>
    <row r="41177" spans="18:18">
      <c r="R41177" s="75"/>
    </row>
    <row r="41178" spans="18:18">
      <c r="R41178" s="75"/>
    </row>
    <row r="41179" spans="18:18">
      <c r="R41179" s="75"/>
    </row>
    <row r="41180" spans="18:18">
      <c r="R41180" s="75"/>
    </row>
    <row r="41181" spans="18:18">
      <c r="R41181" s="75"/>
    </row>
    <row r="41182" spans="18:18">
      <c r="R41182" s="75"/>
    </row>
    <row r="41183" spans="18:18">
      <c r="R41183" s="75"/>
    </row>
    <row r="41184" spans="18:18">
      <c r="R41184" s="75"/>
    </row>
    <row r="41185" spans="18:18">
      <c r="R41185" s="75"/>
    </row>
    <row r="41186" spans="18:18">
      <c r="R41186" s="75"/>
    </row>
    <row r="41283" spans="18:18">
      <c r="R41283" s="75"/>
    </row>
    <row r="41284" spans="18:18">
      <c r="R41284" s="75"/>
    </row>
    <row r="41285" spans="18:18">
      <c r="R41285" s="75"/>
    </row>
    <row r="41286" spans="18:18">
      <c r="R41286" s="75"/>
    </row>
    <row r="41287" spans="18:18">
      <c r="R41287" s="75"/>
    </row>
    <row r="41288" spans="18:18">
      <c r="R41288" s="75"/>
    </row>
    <row r="41289" spans="18:18">
      <c r="R41289" s="75"/>
    </row>
    <row r="41290" spans="18:18">
      <c r="R41290" s="75"/>
    </row>
    <row r="41291" spans="18:18">
      <c r="R41291" s="75"/>
    </row>
    <row r="41292" spans="18:18">
      <c r="R41292" s="75"/>
    </row>
    <row r="41293" spans="18:18">
      <c r="R41293" s="75"/>
    </row>
    <row r="41294" spans="18:18">
      <c r="R41294" s="75"/>
    </row>
    <row r="41295" spans="18:18">
      <c r="R41295" s="75"/>
    </row>
    <row r="41296" spans="18:18">
      <c r="R41296" s="75"/>
    </row>
    <row r="41297" spans="18:18">
      <c r="R41297" s="75"/>
    </row>
    <row r="41298" spans="18:18">
      <c r="R41298" s="75"/>
    </row>
    <row r="41299" spans="18:18">
      <c r="R41299" s="75"/>
    </row>
    <row r="41300" spans="18:18">
      <c r="R41300" s="75"/>
    </row>
    <row r="41301" spans="18:18">
      <c r="R41301" s="75"/>
    </row>
    <row r="41302" spans="18:18">
      <c r="R41302" s="75"/>
    </row>
    <row r="41303" spans="18:18">
      <c r="R41303" s="75"/>
    </row>
    <row r="41304" spans="18:18">
      <c r="R41304" s="75"/>
    </row>
    <row r="41305" spans="18:18">
      <c r="R41305" s="75"/>
    </row>
    <row r="41306" spans="18:18">
      <c r="R41306" s="75"/>
    </row>
    <row r="41307" spans="18:18">
      <c r="R41307" s="75"/>
    </row>
    <row r="41308" spans="18:18">
      <c r="R41308" s="75"/>
    </row>
    <row r="41309" spans="18:18">
      <c r="R41309" s="75"/>
    </row>
    <row r="41310" spans="18:18">
      <c r="R41310" s="75"/>
    </row>
    <row r="41311" spans="18:18">
      <c r="R41311" s="75"/>
    </row>
    <row r="41312" spans="18:18">
      <c r="R41312" s="75"/>
    </row>
    <row r="41313" spans="18:18">
      <c r="R41313" s="75"/>
    </row>
    <row r="41314" spans="18:18">
      <c r="R41314" s="75"/>
    </row>
    <row r="41315" spans="18:18">
      <c r="R41315" s="75"/>
    </row>
    <row r="41316" spans="18:18">
      <c r="R41316" s="75"/>
    </row>
    <row r="41317" spans="18:18">
      <c r="R41317" s="75"/>
    </row>
    <row r="41318" spans="18:18">
      <c r="R41318" s="75"/>
    </row>
    <row r="41319" spans="18:18">
      <c r="R41319" s="75"/>
    </row>
    <row r="41320" spans="18:18">
      <c r="R41320" s="75"/>
    </row>
    <row r="41321" spans="18:18">
      <c r="R41321" s="75"/>
    </row>
    <row r="41322" spans="18:18">
      <c r="R41322" s="75"/>
    </row>
    <row r="41323" spans="18:18">
      <c r="R41323" s="75"/>
    </row>
    <row r="41324" spans="18:18">
      <c r="R41324" s="75"/>
    </row>
    <row r="41325" spans="18:18">
      <c r="R41325" s="75"/>
    </row>
    <row r="41326" spans="18:18">
      <c r="R41326" s="75"/>
    </row>
    <row r="41327" spans="18:18">
      <c r="R41327" s="75"/>
    </row>
    <row r="41328" spans="18:18">
      <c r="R41328" s="75"/>
    </row>
    <row r="41329" spans="18:18">
      <c r="R41329" s="75"/>
    </row>
    <row r="41330" spans="18:18">
      <c r="R41330" s="75"/>
    </row>
    <row r="41331" spans="18:18">
      <c r="R41331" s="75"/>
    </row>
    <row r="41332" spans="18:18">
      <c r="R41332" s="75"/>
    </row>
    <row r="41333" spans="18:18">
      <c r="R41333" s="75"/>
    </row>
    <row r="41334" spans="18:18">
      <c r="R41334" s="75"/>
    </row>
    <row r="41335" spans="18:18">
      <c r="R41335" s="75"/>
    </row>
    <row r="41336" spans="18:18">
      <c r="R41336" s="75"/>
    </row>
    <row r="41337" spans="18:18">
      <c r="R41337" s="75"/>
    </row>
    <row r="41338" spans="18:18">
      <c r="R41338" s="75"/>
    </row>
    <row r="41339" spans="18:18">
      <c r="R41339" s="75"/>
    </row>
    <row r="41340" spans="18:18">
      <c r="R41340" s="75"/>
    </row>
    <row r="41341" spans="18:18">
      <c r="R41341" s="75"/>
    </row>
    <row r="41342" spans="18:18">
      <c r="R41342" s="75"/>
    </row>
    <row r="41343" spans="18:18">
      <c r="R41343" s="75"/>
    </row>
    <row r="41344" spans="18:18">
      <c r="R41344" s="75"/>
    </row>
    <row r="41345" spans="18:18">
      <c r="R41345" s="75"/>
    </row>
    <row r="41346" spans="18:18">
      <c r="R41346" s="75"/>
    </row>
    <row r="41347" spans="18:18">
      <c r="R41347" s="75"/>
    </row>
    <row r="41348" spans="18:18">
      <c r="R41348" s="75"/>
    </row>
    <row r="41349" spans="18:18">
      <c r="R41349" s="75"/>
    </row>
    <row r="41350" spans="18:18">
      <c r="R41350" s="75"/>
    </row>
    <row r="41351" spans="18:18">
      <c r="R41351" s="75"/>
    </row>
    <row r="41352" spans="18:18">
      <c r="R41352" s="75"/>
    </row>
    <row r="41353" spans="18:18">
      <c r="R41353" s="75"/>
    </row>
    <row r="41354" spans="18:18">
      <c r="R41354" s="75"/>
    </row>
    <row r="41355" spans="18:18">
      <c r="R41355" s="75"/>
    </row>
    <row r="41356" spans="18:18">
      <c r="R41356" s="75"/>
    </row>
    <row r="41357" spans="18:18">
      <c r="R41357" s="75"/>
    </row>
    <row r="41358" spans="18:18">
      <c r="R41358" s="75"/>
    </row>
    <row r="41359" spans="18:18">
      <c r="R41359" s="75"/>
    </row>
    <row r="41360" spans="18:18">
      <c r="R41360" s="75"/>
    </row>
    <row r="41361" spans="18:18">
      <c r="R41361" s="75"/>
    </row>
    <row r="41362" spans="18:18">
      <c r="R41362" s="75"/>
    </row>
    <row r="41363" spans="18:18">
      <c r="R41363" s="75"/>
    </row>
    <row r="41364" spans="18:18">
      <c r="R41364" s="75"/>
    </row>
    <row r="41365" spans="18:18">
      <c r="R41365" s="75"/>
    </row>
    <row r="41366" spans="18:18">
      <c r="R41366" s="75"/>
    </row>
    <row r="41367" spans="18:18">
      <c r="R41367" s="75"/>
    </row>
    <row r="41368" spans="18:18">
      <c r="R41368" s="75"/>
    </row>
    <row r="41369" spans="18:18">
      <c r="R41369" s="75"/>
    </row>
    <row r="41370" spans="18:18">
      <c r="R41370" s="75"/>
    </row>
    <row r="41371" spans="18:18">
      <c r="R41371" s="75"/>
    </row>
    <row r="41372" spans="18:18">
      <c r="R41372" s="75"/>
    </row>
    <row r="41373" spans="18:18">
      <c r="R41373" s="75"/>
    </row>
    <row r="41374" spans="18:18">
      <c r="R41374" s="75"/>
    </row>
    <row r="41375" spans="18:18">
      <c r="R41375" s="75"/>
    </row>
    <row r="41376" spans="18:18">
      <c r="R41376" s="75"/>
    </row>
    <row r="41377" spans="18:18">
      <c r="R41377" s="75"/>
    </row>
    <row r="41378" spans="18:18">
      <c r="R41378" s="75"/>
    </row>
    <row r="41379" spans="18:18">
      <c r="R41379" s="75"/>
    </row>
    <row r="41380" spans="18:18">
      <c r="R41380" s="75"/>
    </row>
    <row r="41381" spans="18:18">
      <c r="R41381" s="75"/>
    </row>
    <row r="41382" spans="18:18">
      <c r="R41382" s="75"/>
    </row>
    <row r="41383" spans="18:18">
      <c r="R41383" s="75"/>
    </row>
    <row r="41384" spans="18:18">
      <c r="R41384" s="75"/>
    </row>
    <row r="41385" spans="18:18">
      <c r="R41385" s="75"/>
    </row>
    <row r="41386" spans="18:18">
      <c r="R41386" s="75"/>
    </row>
    <row r="41387" spans="18:18">
      <c r="R41387" s="75"/>
    </row>
    <row r="41388" spans="18:18">
      <c r="R41388" s="75"/>
    </row>
    <row r="41389" spans="18:18">
      <c r="R41389" s="75"/>
    </row>
    <row r="41390" spans="18:18">
      <c r="R41390" s="75"/>
    </row>
    <row r="41391" spans="18:18">
      <c r="R41391" s="75"/>
    </row>
    <row r="41392" spans="18:18">
      <c r="R41392" s="75"/>
    </row>
    <row r="41393" spans="18:18">
      <c r="R41393" s="75"/>
    </row>
    <row r="41394" spans="18:18">
      <c r="R41394" s="75"/>
    </row>
    <row r="41395" spans="18:18">
      <c r="R41395" s="75"/>
    </row>
    <row r="41396" spans="18:18">
      <c r="R41396" s="75"/>
    </row>
    <row r="41397" spans="18:18">
      <c r="R41397" s="75"/>
    </row>
    <row r="41398" spans="18:18">
      <c r="R41398" s="75"/>
    </row>
    <row r="41399" spans="18:18">
      <c r="R41399" s="75"/>
    </row>
    <row r="41400" spans="18:18">
      <c r="R41400" s="75"/>
    </row>
    <row r="41401" spans="18:18">
      <c r="R41401" s="75"/>
    </row>
    <row r="41402" spans="18:18">
      <c r="R41402" s="75"/>
    </row>
    <row r="41403" spans="18:18">
      <c r="R41403" s="75"/>
    </row>
    <row r="41404" spans="18:18">
      <c r="R41404" s="75"/>
    </row>
    <row r="41405" spans="18:18">
      <c r="R41405" s="75"/>
    </row>
    <row r="41406" spans="18:18">
      <c r="R41406" s="75"/>
    </row>
    <row r="41407" spans="18:18">
      <c r="R41407" s="75"/>
    </row>
    <row r="41408" spans="18:18">
      <c r="R41408" s="75"/>
    </row>
    <row r="41409" spans="18:18">
      <c r="R41409" s="75"/>
    </row>
    <row r="41410" spans="18:18">
      <c r="R41410" s="75"/>
    </row>
    <row r="41411" spans="18:18">
      <c r="R41411" s="75"/>
    </row>
    <row r="41412" spans="18:18">
      <c r="R41412" s="75"/>
    </row>
    <row r="41413" spans="18:18">
      <c r="R41413" s="75"/>
    </row>
    <row r="41414" spans="18:18">
      <c r="R41414" s="75"/>
    </row>
    <row r="41415" spans="18:18">
      <c r="R41415" s="75"/>
    </row>
    <row r="41416" spans="18:18">
      <c r="R41416" s="75"/>
    </row>
    <row r="41417" spans="18:18">
      <c r="R41417" s="75"/>
    </row>
    <row r="41418" spans="18:18">
      <c r="R41418" s="75"/>
    </row>
    <row r="41419" spans="18:18">
      <c r="R41419" s="75"/>
    </row>
    <row r="41420" spans="18:18">
      <c r="R41420" s="75"/>
    </row>
    <row r="41421" spans="18:18">
      <c r="R41421" s="75"/>
    </row>
    <row r="41422" spans="18:18">
      <c r="R41422" s="75"/>
    </row>
    <row r="41423" spans="18:18">
      <c r="R41423" s="75"/>
    </row>
    <row r="41424" spans="18:18">
      <c r="R41424" s="75"/>
    </row>
    <row r="41425" spans="18:18">
      <c r="R41425" s="75"/>
    </row>
    <row r="41426" spans="18:18">
      <c r="R41426" s="75"/>
    </row>
    <row r="41427" spans="18:18">
      <c r="R41427" s="75"/>
    </row>
    <row r="41428" spans="18:18">
      <c r="R41428" s="75"/>
    </row>
    <row r="41429" spans="18:18">
      <c r="R41429" s="75"/>
    </row>
    <row r="41430" spans="18:18">
      <c r="R41430" s="75"/>
    </row>
    <row r="41431" spans="18:18">
      <c r="R41431" s="75"/>
    </row>
    <row r="41432" spans="18:18">
      <c r="R41432" s="75"/>
    </row>
    <row r="41433" spans="18:18">
      <c r="R41433" s="75"/>
    </row>
    <row r="41434" spans="18:18">
      <c r="R41434" s="75"/>
    </row>
    <row r="41435" spans="18:18">
      <c r="R41435" s="75"/>
    </row>
    <row r="41436" spans="18:18">
      <c r="R41436" s="75"/>
    </row>
    <row r="41437" spans="18:18">
      <c r="R41437" s="75"/>
    </row>
    <row r="41438" spans="18:18">
      <c r="R41438" s="75"/>
    </row>
    <row r="41439" spans="18:18">
      <c r="R41439" s="75"/>
    </row>
    <row r="41440" spans="18:18">
      <c r="R41440" s="75"/>
    </row>
    <row r="41441" spans="18:18">
      <c r="R41441" s="75"/>
    </row>
    <row r="41442" spans="18:18">
      <c r="R41442" s="75"/>
    </row>
    <row r="41443" spans="18:18">
      <c r="R41443" s="75"/>
    </row>
    <row r="41444" spans="18:18">
      <c r="R41444" s="75"/>
    </row>
    <row r="41445" spans="18:18">
      <c r="R41445" s="75"/>
    </row>
    <row r="41446" spans="18:18">
      <c r="R41446" s="75"/>
    </row>
    <row r="41447" spans="18:18">
      <c r="R41447" s="75"/>
    </row>
    <row r="41448" spans="18:18">
      <c r="R41448" s="75"/>
    </row>
    <row r="41449" spans="18:18">
      <c r="R41449" s="75"/>
    </row>
    <row r="41450" spans="18:18">
      <c r="R41450" s="75"/>
    </row>
    <row r="41451" spans="18:18">
      <c r="R41451" s="75"/>
    </row>
    <row r="41452" spans="18:18">
      <c r="R41452" s="75"/>
    </row>
    <row r="41453" spans="18:18">
      <c r="R41453" s="75"/>
    </row>
    <row r="41454" spans="18:18">
      <c r="R41454" s="75"/>
    </row>
    <row r="41455" spans="18:18">
      <c r="R41455" s="75"/>
    </row>
    <row r="41456" spans="18:18">
      <c r="R41456" s="75"/>
    </row>
    <row r="41457" spans="18:18">
      <c r="R41457" s="75"/>
    </row>
    <row r="41458" spans="18:18">
      <c r="R41458" s="75"/>
    </row>
    <row r="41459" spans="18:18">
      <c r="R41459" s="75"/>
    </row>
    <row r="41460" spans="18:18">
      <c r="R41460" s="75"/>
    </row>
    <row r="41461" spans="18:18">
      <c r="R41461" s="75"/>
    </row>
    <row r="41462" spans="18:18">
      <c r="R41462" s="75"/>
    </row>
    <row r="41463" spans="18:18">
      <c r="R41463" s="75"/>
    </row>
    <row r="41464" spans="18:18">
      <c r="R41464" s="75"/>
    </row>
    <row r="41465" spans="18:18">
      <c r="R41465" s="75"/>
    </row>
    <row r="41466" spans="18:18">
      <c r="R41466" s="75"/>
    </row>
    <row r="41467" spans="18:18">
      <c r="R41467" s="75"/>
    </row>
    <row r="41468" spans="18:18">
      <c r="R41468" s="75"/>
    </row>
    <row r="41469" spans="18:18">
      <c r="R41469" s="75"/>
    </row>
    <row r="41470" spans="18:18">
      <c r="R41470" s="75"/>
    </row>
    <row r="41471" spans="18:18">
      <c r="R41471" s="75"/>
    </row>
    <row r="41472" spans="18:18">
      <c r="R41472" s="75"/>
    </row>
    <row r="41473" spans="18:18">
      <c r="R41473" s="75"/>
    </row>
    <row r="41474" spans="18:18">
      <c r="R41474" s="75"/>
    </row>
    <row r="41475" spans="18:18">
      <c r="R41475" s="75"/>
    </row>
    <row r="41476" spans="18:18">
      <c r="R41476" s="75"/>
    </row>
    <row r="41477" spans="18:18">
      <c r="R41477" s="75"/>
    </row>
    <row r="41478" spans="18:18">
      <c r="R41478" s="75"/>
    </row>
    <row r="41479" spans="18:18">
      <c r="R41479" s="75"/>
    </row>
    <row r="41480" spans="18:18">
      <c r="R41480" s="75"/>
    </row>
    <row r="41481" spans="18:18">
      <c r="R41481" s="75"/>
    </row>
    <row r="41482" spans="18:18">
      <c r="R41482" s="75"/>
    </row>
    <row r="41483" spans="18:18">
      <c r="R41483" s="75"/>
    </row>
    <row r="41484" spans="18:18">
      <c r="R41484" s="75"/>
    </row>
    <row r="41485" spans="18:18">
      <c r="R41485" s="75"/>
    </row>
    <row r="41486" spans="18:18">
      <c r="R41486" s="75"/>
    </row>
    <row r="41487" spans="18:18">
      <c r="R41487" s="75"/>
    </row>
    <row r="41488" spans="18:18">
      <c r="R41488" s="75"/>
    </row>
    <row r="41489" spans="18:18">
      <c r="R41489" s="75"/>
    </row>
    <row r="41490" spans="18:18">
      <c r="R41490" s="75"/>
    </row>
    <row r="41491" spans="18:18">
      <c r="R41491" s="75"/>
    </row>
    <row r="41492" spans="18:18">
      <c r="R41492" s="75"/>
    </row>
    <row r="41493" spans="18:18">
      <c r="R41493" s="75"/>
    </row>
    <row r="41494" spans="18:18">
      <c r="R41494" s="75"/>
    </row>
    <row r="41495" spans="18:18">
      <c r="R41495" s="75"/>
    </row>
    <row r="41496" spans="18:18">
      <c r="R41496" s="75"/>
    </row>
    <row r="41497" spans="18:18">
      <c r="R41497" s="75"/>
    </row>
    <row r="41498" spans="18:18">
      <c r="R41498" s="75"/>
    </row>
    <row r="41499" spans="18:18">
      <c r="R41499" s="75"/>
    </row>
    <row r="41500" spans="18:18">
      <c r="R41500" s="75"/>
    </row>
    <row r="41501" spans="18:18">
      <c r="R41501" s="75"/>
    </row>
    <row r="41502" spans="18:18">
      <c r="R41502" s="75"/>
    </row>
    <row r="41503" spans="18:18">
      <c r="R41503" s="75"/>
    </row>
    <row r="41504" spans="18:18">
      <c r="R41504" s="75"/>
    </row>
    <row r="41505" spans="18:18">
      <c r="R41505" s="75"/>
    </row>
    <row r="41506" spans="18:18">
      <c r="R41506" s="75"/>
    </row>
    <row r="41507" spans="18:18">
      <c r="R41507" s="75"/>
    </row>
    <row r="41508" spans="18:18">
      <c r="R41508" s="75"/>
    </row>
    <row r="41509" spans="18:18">
      <c r="R41509" s="75"/>
    </row>
    <row r="41510" spans="18:18">
      <c r="R41510" s="75"/>
    </row>
    <row r="41511" spans="18:18">
      <c r="R41511" s="75"/>
    </row>
    <row r="41512" spans="18:18">
      <c r="R41512" s="75"/>
    </row>
    <row r="41513" spans="18:18">
      <c r="R41513" s="75"/>
    </row>
    <row r="41514" spans="18:18">
      <c r="R41514" s="75"/>
    </row>
    <row r="41515" spans="18:18">
      <c r="R41515" s="75"/>
    </row>
    <row r="41516" spans="18:18">
      <c r="R41516" s="75"/>
    </row>
    <row r="41517" spans="18:18">
      <c r="R41517" s="75"/>
    </row>
    <row r="41518" spans="18:18">
      <c r="R41518" s="75"/>
    </row>
    <row r="41519" spans="18:18">
      <c r="R41519" s="75"/>
    </row>
    <row r="41520" spans="18:18">
      <c r="R41520" s="75"/>
    </row>
    <row r="41521" spans="18:18">
      <c r="R41521" s="75"/>
    </row>
    <row r="41522" spans="18:18">
      <c r="R41522" s="75"/>
    </row>
    <row r="41523" spans="18:18">
      <c r="R41523" s="75"/>
    </row>
    <row r="41524" spans="18:18">
      <c r="R41524" s="75"/>
    </row>
    <row r="41525" spans="18:18">
      <c r="R41525" s="75"/>
    </row>
    <row r="41526" spans="18:18">
      <c r="R41526" s="75"/>
    </row>
    <row r="41527" spans="18:18">
      <c r="R41527" s="75"/>
    </row>
    <row r="41528" spans="18:18">
      <c r="R41528" s="75"/>
    </row>
    <row r="41529" spans="18:18">
      <c r="R41529" s="75"/>
    </row>
    <row r="41530" spans="18:18">
      <c r="R41530" s="75"/>
    </row>
    <row r="41531" spans="18:18">
      <c r="R41531" s="75"/>
    </row>
    <row r="41532" spans="18:18">
      <c r="R41532" s="75"/>
    </row>
    <row r="41533" spans="18:18">
      <c r="R41533" s="75"/>
    </row>
    <row r="41534" spans="18:18">
      <c r="R41534" s="75"/>
    </row>
    <row r="41535" spans="18:18">
      <c r="R41535" s="75"/>
    </row>
    <row r="41536" spans="18:18">
      <c r="R41536" s="75"/>
    </row>
    <row r="41537" spans="18:18">
      <c r="R41537" s="75"/>
    </row>
    <row r="41538" spans="18:18">
      <c r="R41538" s="75"/>
    </row>
    <row r="41539" spans="18:18">
      <c r="R41539" s="75"/>
    </row>
    <row r="41540" spans="18:18">
      <c r="R41540" s="75"/>
    </row>
    <row r="41541" spans="18:18">
      <c r="R41541" s="75"/>
    </row>
    <row r="41542" spans="18:18">
      <c r="R41542" s="75"/>
    </row>
    <row r="41543" spans="18:18">
      <c r="R41543" s="75"/>
    </row>
    <row r="41544" spans="18:18">
      <c r="R41544" s="75"/>
    </row>
    <row r="41545" spans="18:18">
      <c r="R41545" s="75"/>
    </row>
    <row r="41546" spans="18:18">
      <c r="R41546" s="75"/>
    </row>
    <row r="41547" spans="18:18">
      <c r="R41547" s="75"/>
    </row>
    <row r="41548" spans="18:18">
      <c r="R41548" s="75"/>
    </row>
    <row r="41549" spans="18:18">
      <c r="R41549" s="75"/>
    </row>
    <row r="41550" spans="18:18">
      <c r="R41550" s="75"/>
    </row>
    <row r="41551" spans="18:18">
      <c r="R41551" s="75"/>
    </row>
    <row r="41552" spans="18:18">
      <c r="R41552" s="75"/>
    </row>
    <row r="41553" spans="18:18">
      <c r="R41553" s="75"/>
    </row>
    <row r="41554" spans="18:18">
      <c r="R41554" s="75"/>
    </row>
    <row r="41555" spans="18:18">
      <c r="R41555" s="75"/>
    </row>
    <row r="41556" spans="18:18">
      <c r="R41556" s="75"/>
    </row>
    <row r="41557" spans="18:18">
      <c r="R41557" s="75"/>
    </row>
    <row r="41558" spans="18:18">
      <c r="R41558" s="75"/>
    </row>
    <row r="41559" spans="18:18">
      <c r="R41559" s="75"/>
    </row>
    <row r="41560" spans="18:18">
      <c r="R41560" s="75"/>
    </row>
    <row r="41561" spans="18:18">
      <c r="R41561" s="75"/>
    </row>
    <row r="41562" spans="18:18">
      <c r="R41562" s="75"/>
    </row>
    <row r="41563" spans="18:18">
      <c r="R41563" s="75"/>
    </row>
    <row r="41564" spans="18:18">
      <c r="R41564" s="75"/>
    </row>
    <row r="41565" spans="18:18">
      <c r="R41565" s="75"/>
    </row>
    <row r="41566" spans="18:18">
      <c r="R41566" s="75"/>
    </row>
    <row r="41567" spans="18:18">
      <c r="R41567" s="75"/>
    </row>
    <row r="41568" spans="18:18">
      <c r="R41568" s="75"/>
    </row>
    <row r="41569" spans="18:18">
      <c r="R41569" s="75"/>
    </row>
    <row r="41570" spans="18:18">
      <c r="R41570" s="75"/>
    </row>
    <row r="41571" spans="18:18">
      <c r="R41571" s="75"/>
    </row>
    <row r="41572" spans="18:18">
      <c r="R41572" s="75"/>
    </row>
    <row r="41573" spans="18:18">
      <c r="R41573" s="75"/>
    </row>
    <row r="41574" spans="18:18">
      <c r="R41574" s="75"/>
    </row>
    <row r="41575" spans="18:18">
      <c r="R41575" s="75"/>
    </row>
    <row r="41576" spans="18:18">
      <c r="R41576" s="75"/>
    </row>
    <row r="41577" spans="18:18">
      <c r="R41577" s="75"/>
    </row>
    <row r="41578" spans="18:18">
      <c r="R41578" s="75"/>
    </row>
    <row r="41579" spans="18:18">
      <c r="R41579" s="75"/>
    </row>
    <row r="41580" spans="18:18">
      <c r="R41580" s="75"/>
    </row>
    <row r="41581" spans="18:18">
      <c r="R41581" s="75"/>
    </row>
    <row r="41582" spans="18:18">
      <c r="R41582" s="75"/>
    </row>
    <row r="41583" spans="18:18">
      <c r="R41583" s="75"/>
    </row>
    <row r="41584" spans="18:18">
      <c r="R41584" s="75"/>
    </row>
    <row r="41585" spans="18:18">
      <c r="R41585" s="75"/>
    </row>
    <row r="41586" spans="18:18">
      <c r="R41586" s="75"/>
    </row>
    <row r="41587" spans="18:18">
      <c r="R41587" s="75"/>
    </row>
    <row r="41588" spans="18:18">
      <c r="R41588" s="75"/>
    </row>
    <row r="41589" spans="18:18">
      <c r="R41589" s="75"/>
    </row>
    <row r="41590" spans="18:18">
      <c r="R41590" s="75"/>
    </row>
    <row r="41591" spans="18:18">
      <c r="R41591" s="75"/>
    </row>
    <row r="41592" spans="18:18">
      <c r="R41592" s="75"/>
    </row>
    <row r="41593" spans="18:18">
      <c r="R41593" s="75"/>
    </row>
    <row r="41594" spans="18:18">
      <c r="R41594" s="75"/>
    </row>
    <row r="41595" spans="18:18">
      <c r="R41595" s="75"/>
    </row>
    <row r="41596" spans="18:18">
      <c r="R41596" s="75"/>
    </row>
    <row r="41597" spans="18:18">
      <c r="R41597" s="75"/>
    </row>
    <row r="41598" spans="18:18">
      <c r="R41598" s="75"/>
    </row>
    <row r="41599" spans="18:18">
      <c r="R41599" s="75"/>
    </row>
    <row r="41600" spans="18:18">
      <c r="R41600" s="75"/>
    </row>
    <row r="41601" spans="18:18">
      <c r="R41601" s="75"/>
    </row>
    <row r="41602" spans="18:18">
      <c r="R41602" s="75"/>
    </row>
    <row r="41603" spans="18:18">
      <c r="R41603" s="75"/>
    </row>
    <row r="41604" spans="18:18">
      <c r="R41604" s="75"/>
    </row>
    <row r="41605" spans="18:18">
      <c r="R41605" s="75"/>
    </row>
    <row r="41606" spans="18:18">
      <c r="R41606" s="75"/>
    </row>
    <row r="41607" spans="18:18">
      <c r="R41607" s="75"/>
    </row>
    <row r="41608" spans="18:18">
      <c r="R41608" s="75"/>
    </row>
    <row r="41609" spans="18:18">
      <c r="R41609" s="75"/>
    </row>
    <row r="41610" spans="18:18">
      <c r="R41610" s="75"/>
    </row>
    <row r="41611" spans="18:18">
      <c r="R41611" s="75"/>
    </row>
    <row r="41612" spans="18:18">
      <c r="R41612" s="75"/>
    </row>
    <row r="41613" spans="18:18">
      <c r="R41613" s="75"/>
    </row>
    <row r="41614" spans="18:18">
      <c r="R41614" s="75"/>
    </row>
    <row r="41615" spans="18:18">
      <c r="R41615" s="75"/>
    </row>
    <row r="41616" spans="18:18">
      <c r="R41616" s="75"/>
    </row>
    <row r="41617" spans="18:18">
      <c r="R41617" s="75"/>
    </row>
    <row r="41618" spans="18:18">
      <c r="R41618" s="75"/>
    </row>
    <row r="41619" spans="18:18">
      <c r="R41619" s="75"/>
    </row>
    <row r="41620" spans="18:18">
      <c r="R41620" s="75"/>
    </row>
    <row r="41621" spans="18:18">
      <c r="R41621" s="75"/>
    </row>
    <row r="41622" spans="18:18">
      <c r="R41622" s="75"/>
    </row>
    <row r="41623" spans="18:18">
      <c r="R41623" s="75"/>
    </row>
    <row r="41624" spans="18:18">
      <c r="R41624" s="75"/>
    </row>
    <row r="41625" spans="18:18">
      <c r="R41625" s="75"/>
    </row>
    <row r="41626" spans="18:18">
      <c r="R41626" s="75"/>
    </row>
    <row r="41627" spans="18:18">
      <c r="R41627" s="75"/>
    </row>
    <row r="41628" spans="18:18">
      <c r="R41628" s="75"/>
    </row>
    <row r="41629" spans="18:18">
      <c r="R41629" s="75"/>
    </row>
    <row r="41630" spans="18:18">
      <c r="R41630" s="75"/>
    </row>
    <row r="41631" spans="18:18">
      <c r="R41631" s="75"/>
    </row>
    <row r="41632" spans="18:18">
      <c r="R41632" s="75"/>
    </row>
    <row r="41633" spans="18:18">
      <c r="R41633" s="75"/>
    </row>
    <row r="41634" spans="18:18">
      <c r="R41634" s="75"/>
    </row>
    <row r="41635" spans="18:18">
      <c r="R41635" s="75"/>
    </row>
    <row r="41636" spans="18:18">
      <c r="R41636" s="75"/>
    </row>
    <row r="41637" spans="18:18">
      <c r="R41637" s="75"/>
    </row>
    <row r="41638" spans="18:18">
      <c r="R41638" s="75"/>
    </row>
    <row r="41639" spans="18:18">
      <c r="R41639" s="75"/>
    </row>
    <row r="41640" spans="18:18">
      <c r="R41640" s="75"/>
    </row>
    <row r="41641" spans="18:18">
      <c r="R41641" s="75"/>
    </row>
    <row r="41642" spans="18:18">
      <c r="R41642" s="75"/>
    </row>
    <row r="41643" spans="18:18">
      <c r="R41643" s="75"/>
    </row>
    <row r="41644" spans="18:18">
      <c r="R41644" s="75"/>
    </row>
    <row r="41645" spans="18:18">
      <c r="R41645" s="75"/>
    </row>
    <row r="41646" spans="18:18">
      <c r="R41646" s="75"/>
    </row>
    <row r="41647" spans="18:18">
      <c r="R41647" s="75"/>
    </row>
    <row r="41648" spans="18:18">
      <c r="R41648" s="75"/>
    </row>
    <row r="41649" spans="18:18">
      <c r="R41649" s="75"/>
    </row>
    <row r="41650" spans="18:18">
      <c r="R41650" s="75"/>
    </row>
    <row r="41651" spans="18:18">
      <c r="R41651" s="75"/>
    </row>
    <row r="41652" spans="18:18">
      <c r="R41652" s="75"/>
    </row>
    <row r="41653" spans="18:18">
      <c r="R41653" s="75"/>
    </row>
    <row r="41654" spans="18:18">
      <c r="R41654" s="75"/>
    </row>
    <row r="41655" spans="18:18">
      <c r="R41655" s="75"/>
    </row>
    <row r="41656" spans="18:18">
      <c r="R41656" s="75"/>
    </row>
    <row r="41657" spans="18:18">
      <c r="R41657" s="75"/>
    </row>
    <row r="41658" spans="18:18">
      <c r="R41658" s="75"/>
    </row>
    <row r="41659" spans="18:18">
      <c r="R41659" s="75"/>
    </row>
    <row r="41660" spans="18:18">
      <c r="R41660" s="75"/>
    </row>
    <row r="41661" spans="18:18">
      <c r="R41661" s="75"/>
    </row>
    <row r="41662" spans="18:18">
      <c r="R41662" s="75"/>
    </row>
    <row r="41663" spans="18:18">
      <c r="R41663" s="75"/>
    </row>
    <row r="41664" spans="18:18">
      <c r="R41664" s="75"/>
    </row>
    <row r="41665" spans="18:18">
      <c r="R41665" s="75"/>
    </row>
    <row r="41666" spans="18:18">
      <c r="R41666" s="75"/>
    </row>
    <row r="41667" spans="18:18">
      <c r="R41667" s="75"/>
    </row>
    <row r="41668" spans="18:18">
      <c r="R41668" s="75"/>
    </row>
    <row r="41669" spans="18:18">
      <c r="R41669" s="75"/>
    </row>
    <row r="41670" spans="18:18">
      <c r="R41670" s="75"/>
    </row>
    <row r="41671" spans="18:18">
      <c r="R41671" s="75"/>
    </row>
    <row r="41672" spans="18:18">
      <c r="R41672" s="75"/>
    </row>
    <row r="41673" spans="18:18">
      <c r="R41673" s="75"/>
    </row>
    <row r="41674" spans="18:18">
      <c r="R41674" s="75"/>
    </row>
    <row r="41675" spans="18:18">
      <c r="R41675" s="75"/>
    </row>
    <row r="41676" spans="18:18">
      <c r="R41676" s="75"/>
    </row>
    <row r="41677" spans="18:18">
      <c r="R41677" s="75"/>
    </row>
    <row r="41678" spans="18:18">
      <c r="R41678" s="75"/>
    </row>
    <row r="41679" spans="18:18">
      <c r="R41679" s="75"/>
    </row>
    <row r="41680" spans="18:18">
      <c r="R41680" s="75"/>
    </row>
    <row r="41681" spans="18:18">
      <c r="R41681" s="75"/>
    </row>
    <row r="41682" spans="18:18">
      <c r="R41682" s="75"/>
    </row>
    <row r="41683" spans="18:18">
      <c r="R41683" s="75"/>
    </row>
    <row r="41684" spans="18:18">
      <c r="R41684" s="75"/>
    </row>
    <row r="41685" spans="18:18">
      <c r="R41685" s="75"/>
    </row>
    <row r="41686" spans="18:18">
      <c r="R41686" s="75"/>
    </row>
    <row r="41687" spans="18:18">
      <c r="R41687" s="75"/>
    </row>
    <row r="41688" spans="18:18">
      <c r="R41688" s="75"/>
    </row>
    <row r="41689" spans="18:18">
      <c r="R41689" s="75"/>
    </row>
    <row r="41690" spans="18:18">
      <c r="R41690" s="75"/>
    </row>
    <row r="41691" spans="18:18">
      <c r="R41691" s="75"/>
    </row>
    <row r="41692" spans="18:18">
      <c r="R41692" s="75"/>
    </row>
    <row r="41693" spans="18:18">
      <c r="R41693" s="75"/>
    </row>
    <row r="41694" spans="18:18">
      <c r="R41694" s="75"/>
    </row>
    <row r="41695" spans="18:18">
      <c r="R41695" s="75"/>
    </row>
    <row r="41696" spans="18:18">
      <c r="R41696" s="75"/>
    </row>
    <row r="41697" spans="18:18">
      <c r="R41697" s="75"/>
    </row>
    <row r="41698" spans="18:18">
      <c r="R41698" s="75"/>
    </row>
    <row r="41699" spans="18:18">
      <c r="R41699" s="75"/>
    </row>
    <row r="41700" spans="18:18">
      <c r="R41700" s="75"/>
    </row>
    <row r="41701" spans="18:18">
      <c r="R41701" s="75"/>
    </row>
    <row r="41702" spans="18:18">
      <c r="R41702" s="75"/>
    </row>
    <row r="41703" spans="18:18">
      <c r="R41703" s="75"/>
    </row>
    <row r="41704" spans="18:18">
      <c r="R41704" s="75"/>
    </row>
    <row r="41705" spans="18:18">
      <c r="R41705" s="75"/>
    </row>
    <row r="41706" spans="18:18">
      <c r="R41706" s="75"/>
    </row>
    <row r="41707" spans="18:18">
      <c r="R41707" s="75"/>
    </row>
    <row r="41708" spans="18:18">
      <c r="R41708" s="75"/>
    </row>
    <row r="41709" spans="18:18">
      <c r="R41709" s="75"/>
    </row>
    <row r="41710" spans="18:18">
      <c r="R41710" s="75"/>
    </row>
    <row r="41711" spans="18:18">
      <c r="R41711" s="75"/>
    </row>
    <row r="41712" spans="18:18">
      <c r="R41712" s="75"/>
    </row>
    <row r="41713" spans="18:18">
      <c r="R41713" s="75"/>
    </row>
    <row r="41714" spans="18:18">
      <c r="R41714" s="75"/>
    </row>
    <row r="41715" spans="18:18">
      <c r="R41715" s="75"/>
    </row>
    <row r="41716" spans="18:18">
      <c r="R41716" s="75"/>
    </row>
    <row r="41717" spans="18:18">
      <c r="R41717" s="75"/>
    </row>
    <row r="41718" spans="18:18">
      <c r="R41718" s="75"/>
    </row>
    <row r="41719" spans="18:18">
      <c r="R41719" s="75"/>
    </row>
    <row r="41720" spans="18:18">
      <c r="R41720" s="75"/>
    </row>
    <row r="41721" spans="18:18">
      <c r="R41721" s="75"/>
    </row>
    <row r="41722" spans="18:18">
      <c r="R41722" s="75"/>
    </row>
    <row r="41723" spans="18:18">
      <c r="R41723" s="75"/>
    </row>
    <row r="41724" spans="18:18">
      <c r="R41724" s="75"/>
    </row>
    <row r="41725" spans="18:18">
      <c r="R41725" s="75"/>
    </row>
    <row r="41726" spans="18:18">
      <c r="R41726" s="75"/>
    </row>
    <row r="41727" spans="18:18">
      <c r="R41727" s="75"/>
    </row>
    <row r="41728" spans="18:18">
      <c r="R41728" s="75"/>
    </row>
    <row r="41729" spans="18:18">
      <c r="R41729" s="75"/>
    </row>
    <row r="41730" spans="18:18">
      <c r="R41730" s="75"/>
    </row>
    <row r="41731" spans="18:18">
      <c r="R41731" s="75"/>
    </row>
    <row r="41732" spans="18:18">
      <c r="R41732" s="75"/>
    </row>
    <row r="41733" spans="18:18">
      <c r="R41733" s="75"/>
    </row>
    <row r="41734" spans="18:18">
      <c r="R41734" s="75"/>
    </row>
    <row r="41735" spans="18:18">
      <c r="R41735" s="75"/>
    </row>
    <row r="41736" spans="18:18">
      <c r="R41736" s="75"/>
    </row>
    <row r="41737" spans="18:18">
      <c r="R41737" s="75"/>
    </row>
    <row r="41738" spans="18:18">
      <c r="R41738" s="75"/>
    </row>
    <row r="41739" spans="18:18">
      <c r="R41739" s="75"/>
    </row>
    <row r="41740" spans="18:18">
      <c r="R41740" s="75"/>
    </row>
    <row r="41741" spans="18:18">
      <c r="R41741" s="75"/>
    </row>
    <row r="41742" spans="18:18">
      <c r="R41742" s="75"/>
    </row>
    <row r="41743" spans="18:18">
      <c r="R41743" s="75"/>
    </row>
    <row r="41744" spans="18:18">
      <c r="R41744" s="75"/>
    </row>
    <row r="41745" spans="18:18">
      <c r="R41745" s="75"/>
    </row>
    <row r="41746" spans="18:18">
      <c r="R41746" s="75"/>
    </row>
    <row r="41747" spans="18:18">
      <c r="R41747" s="75"/>
    </row>
    <row r="41748" spans="18:18">
      <c r="R41748" s="75"/>
    </row>
    <row r="41749" spans="18:18">
      <c r="R41749" s="75"/>
    </row>
    <row r="41750" spans="18:18">
      <c r="R41750" s="75"/>
    </row>
    <row r="41751" spans="18:18">
      <c r="R41751" s="75"/>
    </row>
    <row r="41752" spans="18:18">
      <c r="R41752" s="75"/>
    </row>
    <row r="41753" spans="18:18">
      <c r="R41753" s="75"/>
    </row>
    <row r="41754" spans="18:18">
      <c r="R41754" s="75"/>
    </row>
    <row r="41755" spans="18:18">
      <c r="R41755" s="75"/>
    </row>
    <row r="41756" spans="18:18">
      <c r="R41756" s="75"/>
    </row>
    <row r="41757" spans="18:18">
      <c r="R41757" s="75"/>
    </row>
    <row r="41758" spans="18:18">
      <c r="R41758" s="75"/>
    </row>
    <row r="41759" spans="18:18">
      <c r="R41759" s="75"/>
    </row>
    <row r="41760" spans="18:18">
      <c r="R41760" s="75"/>
    </row>
    <row r="41761" spans="18:18">
      <c r="R41761" s="75"/>
    </row>
    <row r="41762" spans="18:18">
      <c r="R41762" s="75"/>
    </row>
    <row r="41763" spans="18:18">
      <c r="R41763" s="75"/>
    </row>
    <row r="41764" spans="18:18">
      <c r="R41764" s="75"/>
    </row>
    <row r="41765" spans="18:18">
      <c r="R41765" s="75"/>
    </row>
    <row r="41766" spans="18:18">
      <c r="R41766" s="75"/>
    </row>
    <row r="41767" spans="18:18">
      <c r="R41767" s="75"/>
    </row>
    <row r="41768" spans="18:18">
      <c r="R41768" s="75"/>
    </row>
    <row r="41769" spans="18:18">
      <c r="R41769" s="75"/>
    </row>
    <row r="41770" spans="18:18">
      <c r="R41770" s="75"/>
    </row>
    <row r="41771" spans="18:18">
      <c r="R41771" s="75"/>
    </row>
    <row r="41772" spans="18:18">
      <c r="R41772" s="75"/>
    </row>
    <row r="41773" spans="18:18">
      <c r="R41773" s="75"/>
    </row>
    <row r="41774" spans="18:18">
      <c r="R41774" s="75"/>
    </row>
    <row r="41775" spans="18:18">
      <c r="R41775" s="75"/>
    </row>
    <row r="41776" spans="18:18">
      <c r="R41776" s="75"/>
    </row>
    <row r="41777" spans="18:18">
      <c r="R41777" s="75"/>
    </row>
    <row r="41778" spans="18:18">
      <c r="R41778" s="75"/>
    </row>
    <row r="41779" spans="18:18">
      <c r="R41779" s="75"/>
    </row>
    <row r="41780" spans="18:18">
      <c r="R41780" s="75"/>
    </row>
    <row r="41781" spans="18:18">
      <c r="R41781" s="75"/>
    </row>
    <row r="41782" spans="18:18">
      <c r="R41782" s="75"/>
    </row>
    <row r="41783" spans="18:18">
      <c r="R41783" s="75"/>
    </row>
    <row r="41784" spans="18:18">
      <c r="R41784" s="75"/>
    </row>
    <row r="41785" spans="18:18">
      <c r="R41785" s="75"/>
    </row>
    <row r="41786" spans="18:18">
      <c r="R41786" s="75"/>
    </row>
    <row r="41787" spans="18:18">
      <c r="R41787" s="75"/>
    </row>
    <row r="41788" spans="18:18">
      <c r="R41788" s="75"/>
    </row>
    <row r="41789" spans="18:18">
      <c r="R41789" s="75"/>
    </row>
    <row r="41790" spans="18:18">
      <c r="R41790" s="75"/>
    </row>
    <row r="41791" spans="18:18">
      <c r="R41791" s="75"/>
    </row>
    <row r="41792" spans="18:18">
      <c r="R41792" s="75"/>
    </row>
    <row r="41793" spans="18:18">
      <c r="R41793" s="75"/>
    </row>
    <row r="41794" spans="18:18">
      <c r="R41794" s="75"/>
    </row>
    <row r="41795" spans="18:18">
      <c r="R41795" s="75"/>
    </row>
    <row r="41796" spans="18:18">
      <c r="R41796" s="75"/>
    </row>
    <row r="41797" spans="18:18">
      <c r="R41797" s="75"/>
    </row>
    <row r="41798" spans="18:18">
      <c r="R41798" s="75"/>
    </row>
    <row r="41799" spans="18:18">
      <c r="R41799" s="75"/>
    </row>
    <row r="41800" spans="18:18">
      <c r="R41800" s="75"/>
    </row>
    <row r="41801" spans="18:18">
      <c r="R41801" s="75"/>
    </row>
    <row r="41802" spans="18:18">
      <c r="R41802" s="75"/>
    </row>
    <row r="41803" spans="18:18">
      <c r="R41803" s="75"/>
    </row>
    <row r="41804" spans="18:18">
      <c r="R41804" s="75"/>
    </row>
    <row r="41805" spans="18:18">
      <c r="R41805" s="75"/>
    </row>
    <row r="41806" spans="18:18">
      <c r="R41806" s="75"/>
    </row>
    <row r="41807" spans="18:18">
      <c r="R41807" s="75"/>
    </row>
    <row r="41808" spans="18:18">
      <c r="R41808" s="75"/>
    </row>
    <row r="41809" spans="18:18">
      <c r="R41809" s="75"/>
    </row>
    <row r="41810" spans="18:18">
      <c r="R41810" s="75"/>
    </row>
    <row r="41811" spans="18:18">
      <c r="R41811" s="75"/>
    </row>
    <row r="41812" spans="18:18">
      <c r="R41812" s="75"/>
    </row>
    <row r="41813" spans="18:18">
      <c r="R41813" s="75"/>
    </row>
    <row r="41814" spans="18:18">
      <c r="R41814" s="75"/>
    </row>
    <row r="41815" spans="18:18">
      <c r="R41815" s="75"/>
    </row>
    <row r="41816" spans="18:18">
      <c r="R41816" s="75"/>
    </row>
    <row r="41817" spans="18:18">
      <c r="R41817" s="75"/>
    </row>
    <row r="41818" spans="18:18">
      <c r="R41818" s="75"/>
    </row>
    <row r="41819" spans="18:18">
      <c r="R41819" s="75"/>
    </row>
    <row r="41820" spans="18:18">
      <c r="R41820" s="75"/>
    </row>
    <row r="41821" spans="18:18">
      <c r="R41821" s="75"/>
    </row>
    <row r="41822" spans="18:18">
      <c r="R41822" s="75"/>
    </row>
    <row r="41823" spans="18:18">
      <c r="R41823" s="75"/>
    </row>
    <row r="41824" spans="18:18">
      <c r="R41824" s="75"/>
    </row>
    <row r="41825" spans="18:18">
      <c r="R41825" s="75"/>
    </row>
    <row r="41826" spans="18:18">
      <c r="R41826" s="75"/>
    </row>
    <row r="41827" spans="18:18">
      <c r="R41827" s="75"/>
    </row>
    <row r="41828" spans="18:18">
      <c r="R41828" s="75"/>
    </row>
    <row r="41829" spans="18:18">
      <c r="R41829" s="75"/>
    </row>
    <row r="41830" spans="18:18">
      <c r="R41830" s="75"/>
    </row>
    <row r="41831" spans="18:18">
      <c r="R41831" s="75"/>
    </row>
    <row r="41832" spans="18:18">
      <c r="R41832" s="75"/>
    </row>
    <row r="41833" spans="18:18">
      <c r="R41833" s="75"/>
    </row>
    <row r="41834" spans="18:18">
      <c r="R41834" s="75"/>
    </row>
    <row r="41835" spans="18:18">
      <c r="R41835" s="75"/>
    </row>
    <row r="41836" spans="18:18">
      <c r="R41836" s="75"/>
    </row>
    <row r="41837" spans="18:18">
      <c r="R41837" s="75"/>
    </row>
    <row r="41838" spans="18:18">
      <c r="R41838" s="75"/>
    </row>
    <row r="41839" spans="18:18">
      <c r="R41839" s="75"/>
    </row>
    <row r="41840" spans="18:18">
      <c r="R41840" s="75"/>
    </row>
    <row r="41841" spans="18:18">
      <c r="R41841" s="75"/>
    </row>
    <row r="41842" spans="18:18">
      <c r="R41842" s="75"/>
    </row>
    <row r="41843" spans="18:18">
      <c r="R41843" s="75"/>
    </row>
    <row r="41844" spans="18:18">
      <c r="R41844" s="75"/>
    </row>
    <row r="41845" spans="18:18">
      <c r="R41845" s="75"/>
    </row>
    <row r="41846" spans="18:18">
      <c r="R41846" s="75"/>
    </row>
    <row r="41847" spans="18:18">
      <c r="R41847" s="75"/>
    </row>
    <row r="41848" spans="18:18">
      <c r="R41848" s="75"/>
    </row>
    <row r="41849" spans="18:18">
      <c r="R41849" s="75"/>
    </row>
    <row r="41850" spans="18:18">
      <c r="R41850" s="75"/>
    </row>
    <row r="41851" spans="18:18">
      <c r="R41851" s="75"/>
    </row>
    <row r="41852" spans="18:18">
      <c r="R41852" s="75"/>
    </row>
    <row r="41853" spans="18:18">
      <c r="R41853" s="75"/>
    </row>
    <row r="41854" spans="18:18">
      <c r="R41854" s="75"/>
    </row>
    <row r="41855" spans="18:18">
      <c r="R41855" s="75"/>
    </row>
    <row r="41856" spans="18:18">
      <c r="R41856" s="75"/>
    </row>
    <row r="41857" spans="18:18">
      <c r="R41857" s="75"/>
    </row>
    <row r="41858" spans="18:18">
      <c r="R41858" s="75"/>
    </row>
    <row r="41859" spans="18:18">
      <c r="R41859" s="75"/>
    </row>
    <row r="41860" spans="18:18">
      <c r="R41860" s="75"/>
    </row>
    <row r="41861" spans="18:18">
      <c r="R41861" s="75"/>
    </row>
    <row r="41862" spans="18:18">
      <c r="R41862" s="75"/>
    </row>
    <row r="41863" spans="18:18">
      <c r="R41863" s="75"/>
    </row>
    <row r="41864" spans="18:18">
      <c r="R41864" s="75"/>
    </row>
    <row r="41865" spans="18:18">
      <c r="R41865" s="75"/>
    </row>
    <row r="41866" spans="18:18">
      <c r="R41866" s="75"/>
    </row>
    <row r="41867" spans="18:18">
      <c r="R41867" s="75"/>
    </row>
    <row r="41868" spans="18:18">
      <c r="R41868" s="75"/>
    </row>
    <row r="41869" spans="18:18">
      <c r="R41869" s="75"/>
    </row>
    <row r="41870" spans="18:18">
      <c r="R41870" s="75"/>
    </row>
    <row r="41871" spans="18:18">
      <c r="R41871" s="75"/>
    </row>
    <row r="41872" spans="18:18">
      <c r="R41872" s="75"/>
    </row>
    <row r="41873" spans="18:18">
      <c r="R41873" s="75"/>
    </row>
    <row r="41874" spans="18:18">
      <c r="R41874" s="75"/>
    </row>
    <row r="41875" spans="18:18">
      <c r="R41875" s="75"/>
    </row>
    <row r="41876" spans="18:18">
      <c r="R41876" s="75"/>
    </row>
    <row r="41877" spans="18:18">
      <c r="R41877" s="75"/>
    </row>
    <row r="41878" spans="18:18">
      <c r="R41878" s="75"/>
    </row>
    <row r="41879" spans="18:18">
      <c r="R41879" s="75"/>
    </row>
    <row r="41880" spans="18:18">
      <c r="R41880" s="75"/>
    </row>
    <row r="41881" spans="18:18">
      <c r="R41881" s="75"/>
    </row>
    <row r="41882" spans="18:18">
      <c r="R41882" s="75"/>
    </row>
    <row r="41883" spans="18:18">
      <c r="R41883" s="75"/>
    </row>
    <row r="41884" spans="18:18">
      <c r="R41884" s="75"/>
    </row>
    <row r="41885" spans="18:18">
      <c r="R41885" s="75"/>
    </row>
    <row r="41886" spans="18:18">
      <c r="R41886" s="75"/>
    </row>
    <row r="41887" spans="18:18">
      <c r="R41887" s="75"/>
    </row>
    <row r="41888" spans="18:18">
      <c r="R41888" s="75"/>
    </row>
    <row r="41889" spans="18:18">
      <c r="R41889" s="75"/>
    </row>
    <row r="41890" spans="18:18">
      <c r="R41890" s="75"/>
    </row>
    <row r="41891" spans="18:18">
      <c r="R41891" s="75"/>
    </row>
    <row r="41892" spans="18:18">
      <c r="R41892" s="75"/>
    </row>
    <row r="41893" spans="18:18">
      <c r="R41893" s="75"/>
    </row>
    <row r="41894" spans="18:18">
      <c r="R41894" s="75"/>
    </row>
    <row r="41895" spans="18:18">
      <c r="R41895" s="75"/>
    </row>
    <row r="41896" spans="18:18">
      <c r="R41896" s="75"/>
    </row>
    <row r="41897" spans="18:18">
      <c r="R41897" s="75"/>
    </row>
    <row r="41898" spans="18:18">
      <c r="R41898" s="75"/>
    </row>
    <row r="41899" spans="18:18">
      <c r="R41899" s="75"/>
    </row>
    <row r="41900" spans="18:18">
      <c r="R41900" s="75"/>
    </row>
    <row r="41901" spans="18:18">
      <c r="R41901" s="75"/>
    </row>
    <row r="41902" spans="18:18">
      <c r="R41902" s="75"/>
    </row>
    <row r="41903" spans="18:18">
      <c r="R41903" s="75"/>
    </row>
    <row r="41904" spans="18:18">
      <c r="R41904" s="75"/>
    </row>
    <row r="41905" spans="18:18">
      <c r="R41905" s="75"/>
    </row>
    <row r="41906" spans="18:18">
      <c r="R41906" s="75"/>
    </row>
    <row r="41907" spans="18:18">
      <c r="R41907" s="75"/>
    </row>
    <row r="41908" spans="18:18">
      <c r="R41908" s="75"/>
    </row>
    <row r="41909" spans="18:18">
      <c r="R41909" s="75"/>
    </row>
    <row r="41910" spans="18:18">
      <c r="R41910" s="75"/>
    </row>
    <row r="41911" spans="18:18">
      <c r="R41911" s="75"/>
    </row>
    <row r="41912" spans="18:18">
      <c r="R41912" s="75"/>
    </row>
    <row r="41913" spans="18:18">
      <c r="R41913" s="75"/>
    </row>
    <row r="41914" spans="18:18">
      <c r="R41914" s="75"/>
    </row>
    <row r="41915" spans="18:18">
      <c r="R41915" s="75"/>
    </row>
    <row r="41916" spans="18:18">
      <c r="R41916" s="75"/>
    </row>
    <row r="41917" spans="18:18">
      <c r="R41917" s="75"/>
    </row>
    <row r="41918" spans="18:18">
      <c r="R41918" s="75"/>
    </row>
    <row r="41919" spans="18:18">
      <c r="R41919" s="75"/>
    </row>
    <row r="41920" spans="18:18">
      <c r="R41920" s="75"/>
    </row>
    <row r="41921" spans="18:18">
      <c r="R41921" s="75"/>
    </row>
    <row r="41922" spans="18:18">
      <c r="R41922" s="75"/>
    </row>
    <row r="41923" spans="18:18">
      <c r="R41923" s="75"/>
    </row>
    <row r="41924" spans="18:18">
      <c r="R41924" s="75"/>
    </row>
    <row r="41925" spans="18:18">
      <c r="R41925" s="75"/>
    </row>
    <row r="41926" spans="18:18">
      <c r="R41926" s="75"/>
    </row>
    <row r="41927" spans="18:18">
      <c r="R41927" s="75"/>
    </row>
    <row r="41928" spans="18:18">
      <c r="R41928" s="75"/>
    </row>
    <row r="41929" spans="18:18">
      <c r="R41929" s="75"/>
    </row>
    <row r="41930" spans="18:18">
      <c r="R41930" s="75"/>
    </row>
    <row r="41931" spans="18:18">
      <c r="R41931" s="75"/>
    </row>
    <row r="41932" spans="18:18">
      <c r="R41932" s="75"/>
    </row>
    <row r="41933" spans="18:18">
      <c r="R41933" s="75"/>
    </row>
    <row r="41934" spans="18:18">
      <c r="R41934" s="75"/>
    </row>
    <row r="41935" spans="18:18">
      <c r="R41935" s="75"/>
    </row>
    <row r="41936" spans="18:18">
      <c r="R41936" s="75"/>
    </row>
    <row r="41937" spans="18:18">
      <c r="R41937" s="75"/>
    </row>
    <row r="41938" spans="18:18">
      <c r="R41938" s="75"/>
    </row>
    <row r="41939" spans="18:18">
      <c r="R41939" s="75"/>
    </row>
    <row r="41940" spans="18:18">
      <c r="R41940" s="75"/>
    </row>
    <row r="41941" spans="18:18">
      <c r="R41941" s="75"/>
    </row>
    <row r="41942" spans="18:18">
      <c r="R41942" s="75"/>
    </row>
    <row r="41943" spans="18:18">
      <c r="R41943" s="75"/>
    </row>
    <row r="41944" spans="18:18">
      <c r="R41944" s="75"/>
    </row>
    <row r="41945" spans="18:18">
      <c r="R41945" s="75"/>
    </row>
    <row r="41946" spans="18:18">
      <c r="R41946" s="75"/>
    </row>
    <row r="41947" spans="18:18">
      <c r="R41947" s="75"/>
    </row>
    <row r="41948" spans="18:18">
      <c r="R41948" s="75"/>
    </row>
    <row r="41949" spans="18:18">
      <c r="R41949" s="75"/>
    </row>
    <row r="41950" spans="18:18">
      <c r="R41950" s="75"/>
    </row>
    <row r="41951" spans="18:18">
      <c r="R41951" s="75"/>
    </row>
    <row r="41952" spans="18:18">
      <c r="R41952" s="75"/>
    </row>
    <row r="41953" spans="18:18">
      <c r="R41953" s="75"/>
    </row>
    <row r="41954" spans="18:18">
      <c r="R41954" s="75"/>
    </row>
    <row r="41955" spans="18:18">
      <c r="R41955" s="75"/>
    </row>
    <row r="41956" spans="18:18">
      <c r="R41956" s="75"/>
    </row>
    <row r="41957" spans="18:18">
      <c r="R41957" s="75"/>
    </row>
    <row r="41958" spans="18:18">
      <c r="R41958" s="75"/>
    </row>
    <row r="41959" spans="18:18">
      <c r="R41959" s="75"/>
    </row>
    <row r="41960" spans="18:18">
      <c r="R41960" s="75"/>
    </row>
    <row r="41961" spans="18:18">
      <c r="R41961" s="75"/>
    </row>
    <row r="41962" spans="18:18">
      <c r="R41962" s="75"/>
    </row>
    <row r="41963" spans="18:18">
      <c r="R41963" s="75"/>
    </row>
    <row r="41964" spans="18:18">
      <c r="R41964" s="75"/>
    </row>
    <row r="41965" spans="18:18">
      <c r="R41965" s="75"/>
    </row>
    <row r="41966" spans="18:18">
      <c r="R41966" s="75"/>
    </row>
    <row r="41967" spans="18:18">
      <c r="R41967" s="75"/>
    </row>
    <row r="41968" spans="18:18">
      <c r="R41968" s="75"/>
    </row>
    <row r="41969" spans="18:18">
      <c r="R41969" s="75"/>
    </row>
    <row r="41970" spans="18:18">
      <c r="R41970" s="75"/>
    </row>
    <row r="41971" spans="18:18">
      <c r="R41971" s="75"/>
    </row>
    <row r="41972" spans="18:18">
      <c r="R41972" s="75"/>
    </row>
    <row r="41973" spans="18:18">
      <c r="R41973" s="75"/>
    </row>
    <row r="41974" spans="18:18">
      <c r="R41974" s="75"/>
    </row>
    <row r="41975" spans="18:18">
      <c r="R41975" s="75"/>
    </row>
    <row r="41976" spans="18:18">
      <c r="R41976" s="75"/>
    </row>
    <row r="41977" spans="18:18">
      <c r="R41977" s="75"/>
    </row>
    <row r="41978" spans="18:18">
      <c r="R41978" s="75"/>
    </row>
    <row r="41979" spans="18:18">
      <c r="R41979" s="75"/>
    </row>
    <row r="41980" spans="18:18">
      <c r="R41980" s="75"/>
    </row>
    <row r="41981" spans="18:18">
      <c r="R41981" s="75"/>
    </row>
    <row r="41982" spans="18:18">
      <c r="R41982" s="75"/>
    </row>
    <row r="41983" spans="18:18">
      <c r="R41983" s="75"/>
    </row>
    <row r="41984" spans="18:18">
      <c r="R41984" s="75"/>
    </row>
    <row r="41985" spans="18:18">
      <c r="R41985" s="75"/>
    </row>
    <row r="41986" spans="18:18">
      <c r="R41986" s="75"/>
    </row>
    <row r="41987" spans="18:18">
      <c r="R41987" s="75"/>
    </row>
    <row r="41988" spans="18:18">
      <c r="R41988" s="75"/>
    </row>
    <row r="41989" spans="18:18">
      <c r="R41989" s="75"/>
    </row>
    <row r="41990" spans="18:18">
      <c r="R41990" s="75"/>
    </row>
    <row r="41991" spans="18:18">
      <c r="R41991" s="75"/>
    </row>
    <row r="41992" spans="18:18">
      <c r="R41992" s="75"/>
    </row>
    <row r="41993" spans="18:18">
      <c r="R41993" s="75"/>
    </row>
    <row r="41994" spans="18:18">
      <c r="R41994" s="75"/>
    </row>
    <row r="41995" spans="18:18">
      <c r="R41995" s="75"/>
    </row>
    <row r="41996" spans="18:18">
      <c r="R41996" s="75"/>
    </row>
    <row r="41997" spans="18:18">
      <c r="R41997" s="75"/>
    </row>
    <row r="41998" spans="18:18">
      <c r="R41998" s="75"/>
    </row>
    <row r="41999" spans="18:18">
      <c r="R41999" s="75"/>
    </row>
    <row r="42000" spans="18:18">
      <c r="R42000" s="75"/>
    </row>
    <row r="42001" spans="18:18">
      <c r="R42001" s="75"/>
    </row>
    <row r="42002" spans="18:18">
      <c r="R42002" s="75"/>
    </row>
    <row r="42003" spans="18:18">
      <c r="R42003" s="75"/>
    </row>
    <row r="42004" spans="18:18">
      <c r="R42004" s="75"/>
    </row>
    <row r="42005" spans="18:18">
      <c r="R42005" s="75"/>
    </row>
    <row r="42006" spans="18:18">
      <c r="R42006" s="75"/>
    </row>
    <row r="42007" spans="18:18">
      <c r="R42007" s="75"/>
    </row>
    <row r="42008" spans="18:18">
      <c r="R42008" s="75"/>
    </row>
    <row r="42009" spans="18:18">
      <c r="R42009" s="75"/>
    </row>
    <row r="42010" spans="18:18">
      <c r="R42010" s="75"/>
    </row>
    <row r="42011" spans="18:18">
      <c r="R42011" s="75"/>
    </row>
    <row r="42012" spans="18:18">
      <c r="R42012" s="75"/>
    </row>
    <row r="42013" spans="18:18">
      <c r="R42013" s="75"/>
    </row>
    <row r="42014" spans="18:18">
      <c r="R42014" s="75"/>
    </row>
    <row r="42015" spans="18:18">
      <c r="R42015" s="75"/>
    </row>
    <row r="42016" spans="18:18">
      <c r="R42016" s="75"/>
    </row>
    <row r="42017" spans="18:18">
      <c r="R42017" s="75"/>
    </row>
    <row r="42018" spans="18:18">
      <c r="R42018" s="75"/>
    </row>
    <row r="42019" spans="18:18">
      <c r="R42019" s="75"/>
    </row>
    <row r="42020" spans="18:18">
      <c r="R42020" s="75"/>
    </row>
    <row r="42021" spans="18:18">
      <c r="R42021" s="75"/>
    </row>
    <row r="42022" spans="18:18">
      <c r="R42022" s="75"/>
    </row>
    <row r="42023" spans="18:18">
      <c r="R42023" s="75"/>
    </row>
    <row r="42024" spans="18:18">
      <c r="R42024" s="75"/>
    </row>
    <row r="42025" spans="18:18">
      <c r="R42025" s="75"/>
    </row>
    <row r="42026" spans="18:18">
      <c r="R42026" s="75"/>
    </row>
    <row r="42027" spans="18:18">
      <c r="R42027" s="75"/>
    </row>
    <row r="42028" spans="18:18">
      <c r="R42028" s="75"/>
    </row>
    <row r="42029" spans="18:18">
      <c r="R42029" s="75"/>
    </row>
    <row r="42030" spans="18:18">
      <c r="R42030" s="75"/>
    </row>
    <row r="42031" spans="18:18">
      <c r="R42031" s="75"/>
    </row>
    <row r="42032" spans="18:18">
      <c r="R42032" s="75"/>
    </row>
    <row r="42033" spans="18:18">
      <c r="R42033" s="75"/>
    </row>
    <row r="42034" spans="18:18">
      <c r="R42034" s="75"/>
    </row>
    <row r="42035" spans="18:18">
      <c r="R42035" s="75"/>
    </row>
    <row r="42036" spans="18:18">
      <c r="R42036" s="75"/>
    </row>
    <row r="42037" spans="18:18">
      <c r="R42037" s="75"/>
    </row>
    <row r="42038" spans="18:18">
      <c r="R42038" s="75"/>
    </row>
    <row r="42039" spans="18:18">
      <c r="R42039" s="75"/>
    </row>
    <row r="42040" spans="18:18">
      <c r="R42040" s="75"/>
    </row>
    <row r="42041" spans="18:18">
      <c r="R42041" s="75"/>
    </row>
    <row r="42042" spans="18:18">
      <c r="R42042" s="75"/>
    </row>
    <row r="42043" spans="18:18">
      <c r="R42043" s="75"/>
    </row>
    <row r="42044" spans="18:18">
      <c r="R42044" s="75"/>
    </row>
    <row r="42045" spans="18:18">
      <c r="R42045" s="75"/>
    </row>
    <row r="42046" spans="18:18">
      <c r="R42046" s="75"/>
    </row>
    <row r="42047" spans="18:18">
      <c r="R42047" s="75"/>
    </row>
    <row r="42048" spans="18:18">
      <c r="R42048" s="75"/>
    </row>
    <row r="42049" spans="18:18">
      <c r="R42049" s="75"/>
    </row>
    <row r="42050" spans="18:18">
      <c r="R42050" s="75"/>
    </row>
    <row r="42051" spans="18:18">
      <c r="R42051" s="75"/>
    </row>
    <row r="42052" spans="18:18">
      <c r="R42052" s="75"/>
    </row>
    <row r="42053" spans="18:18">
      <c r="R42053" s="75"/>
    </row>
    <row r="42054" spans="18:18">
      <c r="R42054" s="75"/>
    </row>
    <row r="42055" spans="18:18">
      <c r="R42055" s="75"/>
    </row>
    <row r="42056" spans="18:18">
      <c r="R42056" s="75"/>
    </row>
    <row r="42057" spans="18:18">
      <c r="R42057" s="75"/>
    </row>
    <row r="42058" spans="18:18">
      <c r="R42058" s="75"/>
    </row>
    <row r="42059" spans="18:18">
      <c r="R42059" s="75"/>
    </row>
    <row r="42060" spans="18:18">
      <c r="R42060" s="75"/>
    </row>
    <row r="42061" spans="18:18">
      <c r="R42061" s="75"/>
    </row>
    <row r="42062" spans="18:18">
      <c r="R42062" s="75"/>
    </row>
    <row r="42063" spans="18:18">
      <c r="R42063" s="75"/>
    </row>
    <row r="42064" spans="18:18">
      <c r="R42064" s="75"/>
    </row>
    <row r="42065" spans="18:18">
      <c r="R42065" s="75"/>
    </row>
    <row r="42066" spans="18:18">
      <c r="R42066" s="75"/>
    </row>
    <row r="42067" spans="18:18">
      <c r="R42067" s="75"/>
    </row>
    <row r="42068" spans="18:18">
      <c r="R42068" s="75"/>
    </row>
    <row r="42069" spans="18:18">
      <c r="R42069" s="75"/>
    </row>
    <row r="42070" spans="18:18">
      <c r="R42070" s="75"/>
    </row>
    <row r="42071" spans="18:18">
      <c r="R42071" s="75"/>
    </row>
    <row r="42072" spans="18:18">
      <c r="R42072" s="75"/>
    </row>
    <row r="42073" spans="18:18">
      <c r="R42073" s="75"/>
    </row>
    <row r="42074" spans="18:18">
      <c r="R42074" s="75"/>
    </row>
    <row r="42075" spans="18:18">
      <c r="R42075" s="75"/>
    </row>
    <row r="42076" spans="18:18">
      <c r="R42076" s="75"/>
    </row>
    <row r="42077" spans="18:18">
      <c r="R42077" s="75"/>
    </row>
    <row r="42078" spans="18:18">
      <c r="R42078" s="75"/>
    </row>
    <row r="42079" spans="18:18">
      <c r="R42079" s="75"/>
    </row>
    <row r="42080" spans="18:18">
      <c r="R42080" s="75"/>
    </row>
    <row r="42081" spans="18:18">
      <c r="R42081" s="75"/>
    </row>
    <row r="42082" spans="18:18">
      <c r="R42082" s="75"/>
    </row>
    <row r="42083" spans="18:18">
      <c r="R42083" s="75"/>
    </row>
    <row r="42084" spans="18:18">
      <c r="R42084" s="75"/>
    </row>
    <row r="42085" spans="18:18">
      <c r="R42085" s="75"/>
    </row>
    <row r="42086" spans="18:18">
      <c r="R42086" s="75"/>
    </row>
    <row r="42087" spans="18:18">
      <c r="R42087" s="75"/>
    </row>
    <row r="42088" spans="18:18">
      <c r="R42088" s="75"/>
    </row>
    <row r="42089" spans="18:18">
      <c r="R42089" s="75"/>
    </row>
    <row r="42090" spans="18:18">
      <c r="R42090" s="75"/>
    </row>
    <row r="42091" spans="18:18">
      <c r="R42091" s="75"/>
    </row>
    <row r="42092" spans="18:18">
      <c r="R42092" s="75"/>
    </row>
    <row r="42093" spans="18:18">
      <c r="R42093" s="75"/>
    </row>
    <row r="42094" spans="18:18">
      <c r="R42094" s="75"/>
    </row>
    <row r="42095" spans="18:18">
      <c r="R42095" s="75"/>
    </row>
    <row r="42096" spans="18:18">
      <c r="R42096" s="75"/>
    </row>
    <row r="42097" spans="18:18">
      <c r="R42097" s="75"/>
    </row>
    <row r="42098" spans="18:18">
      <c r="R42098" s="75"/>
    </row>
    <row r="42099" spans="18:18">
      <c r="R42099" s="75"/>
    </row>
    <row r="42100" spans="18:18">
      <c r="R42100" s="75"/>
    </row>
    <row r="42101" spans="18:18">
      <c r="R42101" s="75"/>
    </row>
    <row r="42102" spans="18:18">
      <c r="R42102" s="75"/>
    </row>
    <row r="42103" spans="18:18">
      <c r="R42103" s="75"/>
    </row>
    <row r="42104" spans="18:18">
      <c r="R42104" s="75"/>
    </row>
    <row r="42105" spans="18:18">
      <c r="R42105" s="75"/>
    </row>
    <row r="42106" spans="18:18">
      <c r="R42106" s="75"/>
    </row>
    <row r="42107" spans="18:18">
      <c r="R42107" s="75"/>
    </row>
    <row r="42108" spans="18:18">
      <c r="R42108" s="75"/>
    </row>
    <row r="42109" spans="18:18">
      <c r="R42109" s="75"/>
    </row>
    <row r="42110" spans="18:18">
      <c r="R42110" s="75"/>
    </row>
    <row r="42111" spans="18:18">
      <c r="R42111" s="75"/>
    </row>
    <row r="42112" spans="18:18">
      <c r="R42112" s="75"/>
    </row>
    <row r="42113" spans="18:18">
      <c r="R42113" s="75"/>
    </row>
    <row r="42114" spans="18:18">
      <c r="R42114" s="75"/>
    </row>
    <row r="42115" spans="18:18">
      <c r="R42115" s="75"/>
    </row>
    <row r="42116" spans="18:18">
      <c r="R42116" s="75"/>
    </row>
    <row r="42117" spans="18:18">
      <c r="R42117" s="75"/>
    </row>
    <row r="42118" spans="18:18">
      <c r="R42118" s="75"/>
    </row>
    <row r="42119" spans="18:18">
      <c r="R42119" s="75"/>
    </row>
    <row r="42120" spans="18:18">
      <c r="R42120" s="75"/>
    </row>
    <row r="42121" spans="18:18">
      <c r="R42121" s="75"/>
    </row>
    <row r="42122" spans="18:18">
      <c r="R42122" s="75"/>
    </row>
    <row r="42123" spans="18:18">
      <c r="R42123" s="75"/>
    </row>
    <row r="42124" spans="18:18">
      <c r="R42124" s="75"/>
    </row>
    <row r="42125" spans="18:18">
      <c r="R42125" s="75"/>
    </row>
    <row r="42126" spans="18:18">
      <c r="R42126" s="75"/>
    </row>
    <row r="42127" spans="18:18">
      <c r="R42127" s="75"/>
    </row>
    <row r="42128" spans="18:18">
      <c r="R42128" s="75"/>
    </row>
    <row r="42129" spans="18:18">
      <c r="R42129" s="75"/>
    </row>
    <row r="42130" spans="18:18">
      <c r="R42130" s="75"/>
    </row>
    <row r="42131" spans="18:18">
      <c r="R42131" s="75"/>
    </row>
    <row r="42132" spans="18:18">
      <c r="R42132" s="75"/>
    </row>
    <row r="42133" spans="18:18">
      <c r="R42133" s="75"/>
    </row>
    <row r="42134" spans="18:18">
      <c r="R42134" s="75"/>
    </row>
    <row r="42135" spans="18:18">
      <c r="R42135" s="75"/>
    </row>
    <row r="42136" spans="18:18">
      <c r="R42136" s="75"/>
    </row>
    <row r="42137" spans="18:18">
      <c r="R42137" s="75"/>
    </row>
    <row r="42138" spans="18:18">
      <c r="R42138" s="75"/>
    </row>
    <row r="42139" spans="18:18">
      <c r="R42139" s="75"/>
    </row>
    <row r="42140" spans="18:18">
      <c r="R42140" s="75"/>
    </row>
    <row r="42141" spans="18:18">
      <c r="R42141" s="75"/>
    </row>
    <row r="42142" spans="18:18">
      <c r="R42142" s="75"/>
    </row>
    <row r="42143" spans="18:18">
      <c r="R42143" s="75"/>
    </row>
    <row r="42144" spans="18:18">
      <c r="R42144" s="75"/>
    </row>
    <row r="42145" spans="18:18">
      <c r="R42145" s="75"/>
    </row>
    <row r="42146" spans="18:18">
      <c r="R42146" s="75"/>
    </row>
    <row r="42147" spans="18:18">
      <c r="R42147" s="75"/>
    </row>
    <row r="42148" spans="18:18">
      <c r="R42148" s="75"/>
    </row>
    <row r="42149" spans="18:18">
      <c r="R42149" s="75"/>
    </row>
    <row r="42150" spans="18:18">
      <c r="R42150" s="75"/>
    </row>
    <row r="42151" spans="18:18">
      <c r="R42151" s="75"/>
    </row>
    <row r="42152" spans="18:18">
      <c r="R42152" s="75"/>
    </row>
    <row r="42153" spans="18:18">
      <c r="R42153" s="75"/>
    </row>
    <row r="42154" spans="18:18">
      <c r="R42154" s="75"/>
    </row>
    <row r="42155" spans="18:18">
      <c r="R42155" s="75"/>
    </row>
    <row r="42156" spans="18:18">
      <c r="R42156" s="75"/>
    </row>
    <row r="42157" spans="18:18">
      <c r="R42157" s="75"/>
    </row>
    <row r="42158" spans="18:18">
      <c r="R42158" s="75"/>
    </row>
    <row r="42159" spans="18:18">
      <c r="R42159" s="75"/>
    </row>
    <row r="42160" spans="18:18">
      <c r="R42160" s="75"/>
    </row>
    <row r="42161" spans="18:18">
      <c r="R42161" s="75"/>
    </row>
    <row r="42162" spans="18:18">
      <c r="R42162" s="75"/>
    </row>
    <row r="42163" spans="18:18">
      <c r="R42163" s="75"/>
    </row>
    <row r="42164" spans="18:18">
      <c r="R42164" s="75"/>
    </row>
    <row r="42165" spans="18:18">
      <c r="R42165" s="75"/>
    </row>
    <row r="42166" spans="18:18">
      <c r="R42166" s="75"/>
    </row>
    <row r="42167" spans="18:18">
      <c r="R42167" s="75"/>
    </row>
    <row r="42168" spans="18:18">
      <c r="R42168" s="75"/>
    </row>
    <row r="42169" spans="18:18">
      <c r="R42169" s="75"/>
    </row>
    <row r="42170" spans="18:18">
      <c r="R42170" s="75"/>
    </row>
    <row r="42171" spans="18:18">
      <c r="R42171" s="75"/>
    </row>
    <row r="42172" spans="18:18">
      <c r="R42172" s="75"/>
    </row>
    <row r="42173" spans="18:18">
      <c r="R42173" s="75"/>
    </row>
    <row r="42174" spans="18:18">
      <c r="R42174" s="75"/>
    </row>
    <row r="42175" spans="18:18">
      <c r="R42175" s="75"/>
    </row>
    <row r="42176" spans="18:18">
      <c r="R42176" s="75"/>
    </row>
    <row r="42177" spans="18:18">
      <c r="R42177" s="75"/>
    </row>
    <row r="42178" spans="18:18">
      <c r="R42178" s="75"/>
    </row>
    <row r="42179" spans="18:18">
      <c r="R42179" s="75"/>
    </row>
    <row r="42180" spans="18:18">
      <c r="R42180" s="75"/>
    </row>
    <row r="42181" spans="18:18">
      <c r="R42181" s="75"/>
    </row>
    <row r="42182" spans="18:18">
      <c r="R42182" s="75"/>
    </row>
    <row r="42183" spans="18:18">
      <c r="R42183" s="75"/>
    </row>
    <row r="42184" spans="18:18">
      <c r="R42184" s="75"/>
    </row>
    <row r="42185" spans="18:18">
      <c r="R42185" s="75"/>
    </row>
    <row r="42186" spans="18:18">
      <c r="R42186" s="75"/>
    </row>
    <row r="42187" spans="18:18">
      <c r="R42187" s="75"/>
    </row>
    <row r="42188" spans="18:18">
      <c r="R42188" s="75"/>
    </row>
    <row r="42189" spans="18:18">
      <c r="R42189" s="75"/>
    </row>
    <row r="42190" spans="18:18">
      <c r="R42190" s="75"/>
    </row>
    <row r="42191" spans="18:18">
      <c r="R42191" s="75"/>
    </row>
    <row r="42192" spans="18:18">
      <c r="R42192" s="75"/>
    </row>
    <row r="42193" spans="18:18">
      <c r="R42193" s="75"/>
    </row>
    <row r="42194" spans="18:18">
      <c r="R42194" s="75"/>
    </row>
    <row r="42195" spans="18:18">
      <c r="R42195" s="75"/>
    </row>
    <row r="42196" spans="18:18">
      <c r="R42196" s="75"/>
    </row>
    <row r="42197" spans="18:18">
      <c r="R42197" s="75"/>
    </row>
    <row r="42198" spans="18:18">
      <c r="R42198" s="75"/>
    </row>
    <row r="42199" spans="18:18">
      <c r="R42199" s="75"/>
    </row>
    <row r="42200" spans="18:18">
      <c r="R42200" s="75"/>
    </row>
    <row r="42201" spans="18:18">
      <c r="R42201" s="75"/>
    </row>
    <row r="42202" spans="18:18">
      <c r="R42202" s="75"/>
    </row>
    <row r="42203" spans="18:18">
      <c r="R42203" s="75"/>
    </row>
    <row r="42204" spans="18:18">
      <c r="R42204" s="75"/>
    </row>
    <row r="42205" spans="18:18">
      <c r="R42205" s="75"/>
    </row>
    <row r="42206" spans="18:18">
      <c r="R42206" s="75"/>
    </row>
    <row r="42207" spans="18:18">
      <c r="R42207" s="75"/>
    </row>
    <row r="42208" spans="18:18">
      <c r="R42208" s="75"/>
    </row>
    <row r="42209" spans="18:18">
      <c r="R42209" s="75"/>
    </row>
    <row r="42210" spans="18:18">
      <c r="R42210" s="75"/>
    </row>
    <row r="42211" spans="18:18">
      <c r="R42211" s="75"/>
    </row>
    <row r="42212" spans="18:18">
      <c r="R42212" s="75"/>
    </row>
    <row r="42213" spans="18:18">
      <c r="R42213" s="75"/>
    </row>
    <row r="42214" spans="18:18">
      <c r="R42214" s="75"/>
    </row>
    <row r="42215" spans="18:18">
      <c r="R42215" s="75"/>
    </row>
    <row r="42216" spans="18:18">
      <c r="R42216" s="75"/>
    </row>
    <row r="42217" spans="18:18">
      <c r="R42217" s="75"/>
    </row>
    <row r="42218" spans="18:18">
      <c r="R42218" s="75"/>
    </row>
    <row r="42219" spans="18:18">
      <c r="R42219" s="75"/>
    </row>
    <row r="42220" spans="18:18">
      <c r="R42220" s="75"/>
    </row>
    <row r="42221" spans="18:18">
      <c r="R42221" s="75"/>
    </row>
    <row r="42222" spans="18:18">
      <c r="R42222" s="75"/>
    </row>
    <row r="42223" spans="18:18">
      <c r="R42223" s="75"/>
    </row>
    <row r="42224" spans="18:18">
      <c r="R42224" s="75"/>
    </row>
    <row r="42225" spans="18:18">
      <c r="R42225" s="75"/>
    </row>
    <row r="42226" spans="18:18">
      <c r="R42226" s="75"/>
    </row>
    <row r="42227" spans="18:18">
      <c r="R42227" s="75"/>
    </row>
    <row r="42228" spans="18:18">
      <c r="R42228" s="75"/>
    </row>
    <row r="42229" spans="18:18">
      <c r="R42229" s="75"/>
    </row>
    <row r="42230" spans="18:18">
      <c r="R42230" s="75"/>
    </row>
    <row r="42231" spans="18:18">
      <c r="R42231" s="75"/>
    </row>
    <row r="42232" spans="18:18">
      <c r="R42232" s="75"/>
    </row>
    <row r="42233" spans="18:18">
      <c r="R42233" s="75"/>
    </row>
    <row r="42234" spans="18:18">
      <c r="R42234" s="75"/>
    </row>
    <row r="42235" spans="18:18">
      <c r="R42235" s="75"/>
    </row>
    <row r="42236" spans="18:18">
      <c r="R42236" s="75"/>
    </row>
    <row r="42237" spans="18:18">
      <c r="R42237" s="75"/>
    </row>
    <row r="42238" spans="18:18">
      <c r="R42238" s="75"/>
    </row>
    <row r="42239" spans="18:18">
      <c r="R42239" s="75"/>
    </row>
    <row r="42240" spans="18:18">
      <c r="R42240" s="75"/>
    </row>
    <row r="42241" spans="18:18">
      <c r="R42241" s="75"/>
    </row>
    <row r="42242" spans="18:18">
      <c r="R42242" s="75"/>
    </row>
    <row r="42243" spans="18:18">
      <c r="R42243" s="75"/>
    </row>
    <row r="42244" spans="18:18">
      <c r="R42244" s="75"/>
    </row>
    <row r="42245" spans="18:18">
      <c r="R42245" s="75"/>
    </row>
    <row r="42246" spans="18:18">
      <c r="R42246" s="75"/>
    </row>
    <row r="42247" spans="18:18">
      <c r="R42247" s="75"/>
    </row>
    <row r="42248" spans="18:18">
      <c r="R42248" s="75"/>
    </row>
    <row r="42249" spans="18:18">
      <c r="R42249" s="75"/>
    </row>
    <row r="42250" spans="18:18">
      <c r="R42250" s="75"/>
    </row>
    <row r="42251" spans="18:18">
      <c r="R42251" s="75"/>
    </row>
    <row r="42252" spans="18:18">
      <c r="R42252" s="75"/>
    </row>
    <row r="42253" spans="18:18">
      <c r="R42253" s="75"/>
    </row>
    <row r="42254" spans="18:18">
      <c r="R42254" s="75"/>
    </row>
    <row r="42255" spans="18:18">
      <c r="R42255" s="75"/>
    </row>
    <row r="42256" spans="18:18">
      <c r="R42256" s="75"/>
    </row>
    <row r="42257" spans="18:18">
      <c r="R42257" s="75"/>
    </row>
    <row r="42258" spans="18:18">
      <c r="R42258" s="75"/>
    </row>
    <row r="42259" spans="18:18">
      <c r="R42259" s="75"/>
    </row>
    <row r="42260" spans="18:18">
      <c r="R42260" s="75"/>
    </row>
    <row r="42261" spans="18:18">
      <c r="R42261" s="75"/>
    </row>
    <row r="42262" spans="18:18">
      <c r="R42262" s="75"/>
    </row>
    <row r="42263" spans="18:18">
      <c r="R42263" s="75"/>
    </row>
    <row r="42264" spans="18:18">
      <c r="R42264" s="75"/>
    </row>
    <row r="42265" spans="18:18">
      <c r="R42265" s="75"/>
    </row>
    <row r="42266" spans="18:18">
      <c r="R42266" s="75"/>
    </row>
    <row r="42267" spans="18:18">
      <c r="R42267" s="75"/>
    </row>
    <row r="42268" spans="18:18">
      <c r="R42268" s="75"/>
    </row>
    <row r="42269" spans="18:18">
      <c r="R42269" s="75"/>
    </row>
    <row r="42270" spans="18:18">
      <c r="R42270" s="75"/>
    </row>
    <row r="42271" spans="18:18">
      <c r="R42271" s="75"/>
    </row>
    <row r="42272" spans="18:18">
      <c r="R42272" s="75"/>
    </row>
    <row r="42273" spans="18:18">
      <c r="R42273" s="75"/>
    </row>
    <row r="42274" spans="18:18">
      <c r="R42274" s="75"/>
    </row>
    <row r="42275" spans="18:18">
      <c r="R42275" s="75"/>
    </row>
    <row r="42276" spans="18:18">
      <c r="R42276" s="75"/>
    </row>
    <row r="42277" spans="18:18">
      <c r="R42277" s="75"/>
    </row>
    <row r="42278" spans="18:18">
      <c r="R42278" s="75"/>
    </row>
    <row r="42279" spans="18:18">
      <c r="R42279" s="75"/>
    </row>
    <row r="42280" spans="18:18">
      <c r="R42280" s="75"/>
    </row>
    <row r="42281" spans="18:18">
      <c r="R42281" s="75"/>
    </row>
    <row r="42282" spans="18:18">
      <c r="R42282" s="75"/>
    </row>
    <row r="42283" spans="18:18">
      <c r="R42283" s="75"/>
    </row>
    <row r="42284" spans="18:18">
      <c r="R42284" s="75"/>
    </row>
    <row r="42285" spans="18:18">
      <c r="R42285" s="75"/>
    </row>
    <row r="42286" spans="18:18">
      <c r="R42286" s="75"/>
    </row>
    <row r="42287" spans="18:18">
      <c r="R42287" s="75"/>
    </row>
    <row r="42288" spans="18:18">
      <c r="R42288" s="75"/>
    </row>
    <row r="42289" spans="18:18">
      <c r="R42289" s="75"/>
    </row>
    <row r="42290" spans="18:18">
      <c r="R42290" s="75"/>
    </row>
    <row r="42291" spans="18:18">
      <c r="R42291" s="75"/>
    </row>
    <row r="42292" spans="18:18">
      <c r="R42292" s="75"/>
    </row>
    <row r="42293" spans="18:18">
      <c r="R42293" s="75"/>
    </row>
    <row r="42294" spans="18:18">
      <c r="R42294" s="75"/>
    </row>
    <row r="42295" spans="18:18">
      <c r="R42295" s="75"/>
    </row>
    <row r="42296" spans="18:18">
      <c r="R42296" s="75"/>
    </row>
    <row r="42297" spans="18:18">
      <c r="R42297" s="75"/>
    </row>
    <row r="42298" spans="18:18">
      <c r="R42298" s="75"/>
    </row>
    <row r="42299" spans="18:18">
      <c r="R42299" s="75"/>
    </row>
    <row r="42300" spans="18:18">
      <c r="R42300" s="75"/>
    </row>
    <row r="42301" spans="18:18">
      <c r="R42301" s="75"/>
    </row>
    <row r="42302" spans="18:18">
      <c r="R42302" s="75"/>
    </row>
    <row r="42303" spans="18:18">
      <c r="R42303" s="75"/>
    </row>
    <row r="42304" spans="18:18">
      <c r="R42304" s="75"/>
    </row>
    <row r="42305" spans="18:18">
      <c r="R42305" s="75"/>
    </row>
    <row r="42306" spans="18:18">
      <c r="R42306" s="75"/>
    </row>
    <row r="42307" spans="18:18">
      <c r="R42307" s="75"/>
    </row>
    <row r="42308" spans="18:18">
      <c r="R42308" s="75"/>
    </row>
    <row r="42309" spans="18:18">
      <c r="R42309" s="75"/>
    </row>
    <row r="42310" spans="18:18">
      <c r="R42310" s="75"/>
    </row>
    <row r="42311" spans="18:18">
      <c r="R42311" s="75"/>
    </row>
    <row r="42312" spans="18:18">
      <c r="R42312" s="75"/>
    </row>
    <row r="42313" spans="18:18">
      <c r="R42313" s="75"/>
    </row>
    <row r="42314" spans="18:18">
      <c r="R42314" s="75"/>
    </row>
    <row r="42315" spans="18:18">
      <c r="R42315" s="75"/>
    </row>
    <row r="42316" spans="18:18">
      <c r="R42316" s="75"/>
    </row>
    <row r="42317" spans="18:18">
      <c r="R42317" s="75"/>
    </row>
    <row r="42318" spans="18:18">
      <c r="R42318" s="75"/>
    </row>
    <row r="42319" spans="18:18">
      <c r="R42319" s="75"/>
    </row>
    <row r="42320" spans="18:18">
      <c r="R42320" s="75"/>
    </row>
    <row r="42321" spans="18:18">
      <c r="R42321" s="75"/>
    </row>
    <row r="42322" spans="18:18">
      <c r="R42322" s="75"/>
    </row>
    <row r="42323" spans="18:18">
      <c r="R42323" s="75"/>
    </row>
    <row r="42324" spans="18:18">
      <c r="R42324" s="75"/>
    </row>
    <row r="42325" spans="18:18">
      <c r="R42325" s="75"/>
    </row>
    <row r="42326" spans="18:18">
      <c r="R42326" s="75"/>
    </row>
    <row r="42327" spans="18:18">
      <c r="R42327" s="75"/>
    </row>
    <row r="42328" spans="18:18">
      <c r="R42328" s="75"/>
    </row>
    <row r="42329" spans="18:18">
      <c r="R42329" s="75"/>
    </row>
    <row r="42330" spans="18:18">
      <c r="R42330" s="75"/>
    </row>
    <row r="42331" spans="18:18">
      <c r="R42331" s="75"/>
    </row>
    <row r="42332" spans="18:18">
      <c r="R42332" s="75"/>
    </row>
    <row r="42333" spans="18:18">
      <c r="R42333" s="75"/>
    </row>
    <row r="42334" spans="18:18">
      <c r="R42334" s="75"/>
    </row>
    <row r="42335" spans="18:18">
      <c r="R42335" s="75"/>
    </row>
    <row r="42336" spans="18:18">
      <c r="R42336" s="75"/>
    </row>
    <row r="42337" spans="18:18">
      <c r="R42337" s="75"/>
    </row>
    <row r="42338" spans="18:18">
      <c r="R42338" s="75"/>
    </row>
    <row r="42339" spans="18:18">
      <c r="R42339" s="75"/>
    </row>
    <row r="42340" spans="18:18">
      <c r="R42340" s="75"/>
    </row>
    <row r="42341" spans="18:18">
      <c r="R42341" s="75"/>
    </row>
    <row r="42342" spans="18:18">
      <c r="R42342" s="75"/>
    </row>
    <row r="42343" spans="18:18">
      <c r="R42343" s="75"/>
    </row>
    <row r="42344" spans="18:18">
      <c r="R42344" s="75"/>
    </row>
    <row r="42345" spans="18:18">
      <c r="R42345" s="75"/>
    </row>
    <row r="42346" spans="18:18">
      <c r="R42346" s="75"/>
    </row>
    <row r="42347" spans="18:18">
      <c r="R42347" s="75"/>
    </row>
    <row r="42348" spans="18:18">
      <c r="R42348" s="75"/>
    </row>
    <row r="42349" spans="18:18">
      <c r="R42349" s="75"/>
    </row>
    <row r="42350" spans="18:18">
      <c r="R42350" s="75"/>
    </row>
    <row r="42351" spans="18:18">
      <c r="R42351" s="75"/>
    </row>
    <row r="42352" spans="18:18">
      <c r="R42352" s="75"/>
    </row>
    <row r="42353" spans="18:18">
      <c r="R42353" s="75"/>
    </row>
    <row r="42354" spans="18:18">
      <c r="R42354" s="75"/>
    </row>
    <row r="42355" spans="18:18">
      <c r="R42355" s="75"/>
    </row>
    <row r="42356" spans="18:18">
      <c r="R42356" s="75"/>
    </row>
    <row r="42357" spans="18:18">
      <c r="R42357" s="75"/>
    </row>
    <row r="42358" spans="18:18">
      <c r="R42358" s="75"/>
    </row>
    <row r="42359" spans="18:18">
      <c r="R42359" s="75"/>
    </row>
    <row r="42360" spans="18:18">
      <c r="R42360" s="75"/>
    </row>
    <row r="42361" spans="18:18">
      <c r="R42361" s="75"/>
    </row>
    <row r="42362" spans="18:18">
      <c r="R42362" s="75"/>
    </row>
    <row r="42363" spans="18:18">
      <c r="R42363" s="75"/>
    </row>
    <row r="42364" spans="18:18">
      <c r="R42364" s="75"/>
    </row>
    <row r="42365" spans="18:18">
      <c r="R42365" s="75"/>
    </row>
    <row r="42366" spans="18:18">
      <c r="R42366" s="75"/>
    </row>
    <row r="42367" spans="18:18">
      <c r="R42367" s="75"/>
    </row>
    <row r="42368" spans="18:18">
      <c r="R42368" s="75"/>
    </row>
    <row r="42369" spans="18:18">
      <c r="R42369" s="75"/>
    </row>
    <row r="42370" spans="18:18">
      <c r="R42370" s="75"/>
    </row>
    <row r="42371" spans="18:18">
      <c r="R42371" s="75"/>
    </row>
    <row r="42372" spans="18:18">
      <c r="R42372" s="75"/>
    </row>
    <row r="42373" spans="18:18">
      <c r="R42373" s="75"/>
    </row>
    <row r="42374" spans="18:18">
      <c r="R42374" s="75"/>
    </row>
    <row r="42375" spans="18:18">
      <c r="R42375" s="75"/>
    </row>
    <row r="42376" spans="18:18">
      <c r="R42376" s="75"/>
    </row>
    <row r="42377" spans="18:18">
      <c r="R42377" s="75"/>
    </row>
    <row r="42378" spans="18:18">
      <c r="R42378" s="75"/>
    </row>
    <row r="42379" spans="18:18">
      <c r="R42379" s="75"/>
    </row>
    <row r="42380" spans="18:18">
      <c r="R42380" s="75"/>
    </row>
    <row r="42381" spans="18:18">
      <c r="R42381" s="75"/>
    </row>
    <row r="42382" spans="18:18">
      <c r="R42382" s="75"/>
    </row>
    <row r="42383" spans="18:18">
      <c r="R42383" s="75"/>
    </row>
    <row r="42384" spans="18:18">
      <c r="R42384" s="75"/>
    </row>
    <row r="42385" spans="18:18">
      <c r="R42385" s="75"/>
    </row>
    <row r="42386" spans="18:18">
      <c r="R42386" s="75"/>
    </row>
    <row r="42387" spans="18:18">
      <c r="R42387" s="75"/>
    </row>
    <row r="42388" spans="18:18">
      <c r="R42388" s="75"/>
    </row>
    <row r="42389" spans="18:18">
      <c r="R42389" s="75"/>
    </row>
    <row r="42390" spans="18:18">
      <c r="R42390" s="75"/>
    </row>
    <row r="42391" spans="18:18">
      <c r="R42391" s="75"/>
    </row>
    <row r="42392" spans="18:18">
      <c r="R42392" s="75"/>
    </row>
    <row r="42393" spans="18:18">
      <c r="R42393" s="75"/>
    </row>
    <row r="42394" spans="18:18">
      <c r="R42394" s="75"/>
    </row>
    <row r="42395" spans="18:18">
      <c r="R42395" s="75"/>
    </row>
    <row r="42396" spans="18:18">
      <c r="R42396" s="75"/>
    </row>
    <row r="42397" spans="18:18">
      <c r="R42397" s="75"/>
    </row>
    <row r="42398" spans="18:18">
      <c r="R42398" s="75"/>
    </row>
    <row r="42399" spans="18:18">
      <c r="R42399" s="75"/>
    </row>
    <row r="42400" spans="18:18">
      <c r="R42400" s="75"/>
    </row>
    <row r="42401" spans="18:18">
      <c r="R42401" s="75"/>
    </row>
    <row r="42402" spans="18:18">
      <c r="R42402" s="75"/>
    </row>
    <row r="42403" spans="18:18">
      <c r="R42403" s="75"/>
    </row>
    <row r="42404" spans="18:18">
      <c r="R42404" s="75"/>
    </row>
    <row r="42405" spans="18:18">
      <c r="R42405" s="75"/>
    </row>
    <row r="42406" spans="18:18">
      <c r="R42406" s="75"/>
    </row>
    <row r="42407" spans="18:18">
      <c r="R42407" s="75"/>
    </row>
    <row r="42408" spans="18:18">
      <c r="R42408" s="75"/>
    </row>
    <row r="42409" spans="18:18">
      <c r="R42409" s="75"/>
    </row>
    <row r="42410" spans="18:18">
      <c r="R42410" s="75"/>
    </row>
    <row r="42411" spans="18:18">
      <c r="R42411" s="75"/>
    </row>
    <row r="42412" spans="18:18">
      <c r="R42412" s="75"/>
    </row>
    <row r="42413" spans="18:18">
      <c r="R42413" s="75"/>
    </row>
    <row r="42414" spans="18:18">
      <c r="R42414" s="75"/>
    </row>
    <row r="42415" spans="18:18">
      <c r="R42415" s="75"/>
    </row>
    <row r="42416" spans="18:18">
      <c r="R42416" s="75"/>
    </row>
    <row r="42417" spans="18:18">
      <c r="R42417" s="75"/>
    </row>
    <row r="42418" spans="18:18">
      <c r="R42418" s="75"/>
    </row>
    <row r="42419" spans="18:18">
      <c r="R42419" s="75"/>
    </row>
    <row r="42420" spans="18:18">
      <c r="R42420" s="75"/>
    </row>
    <row r="42421" spans="18:18">
      <c r="R42421" s="75"/>
    </row>
    <row r="42422" spans="18:18">
      <c r="R42422" s="75"/>
    </row>
    <row r="42423" spans="18:18">
      <c r="R42423" s="75"/>
    </row>
    <row r="42424" spans="18:18">
      <c r="R42424" s="75"/>
    </row>
    <row r="42425" spans="18:18">
      <c r="R42425" s="75"/>
    </row>
    <row r="42426" spans="18:18">
      <c r="R42426" s="75"/>
    </row>
    <row r="42427" spans="18:18">
      <c r="R42427" s="75"/>
    </row>
    <row r="42428" spans="18:18">
      <c r="R42428" s="75"/>
    </row>
    <row r="42429" spans="18:18">
      <c r="R42429" s="75"/>
    </row>
    <row r="42430" spans="18:18">
      <c r="R42430" s="75"/>
    </row>
    <row r="42431" spans="18:18">
      <c r="R42431" s="75"/>
    </row>
    <row r="42432" spans="18:18">
      <c r="R42432" s="75"/>
    </row>
    <row r="42433" spans="18:18">
      <c r="R42433" s="75"/>
    </row>
    <row r="42434" spans="18:18">
      <c r="R42434" s="75"/>
    </row>
    <row r="42531" spans="18:18">
      <c r="R42531" s="75"/>
    </row>
    <row r="42532" spans="18:18">
      <c r="R42532" s="75"/>
    </row>
    <row r="42533" spans="18:18">
      <c r="R42533" s="75"/>
    </row>
    <row r="42534" spans="18:18">
      <c r="R42534" s="75"/>
    </row>
    <row r="42535" spans="18:18">
      <c r="R42535" s="75"/>
    </row>
    <row r="42536" spans="18:18">
      <c r="R42536" s="75"/>
    </row>
    <row r="42537" spans="18:18">
      <c r="R42537" s="75"/>
    </row>
    <row r="42538" spans="18:18">
      <c r="R42538" s="75"/>
    </row>
    <row r="42539" spans="18:18">
      <c r="R42539" s="75"/>
    </row>
    <row r="42540" spans="18:18">
      <c r="R42540" s="75"/>
    </row>
    <row r="42541" spans="18:18">
      <c r="R42541" s="75"/>
    </row>
    <row r="42542" spans="18:18">
      <c r="R42542" s="75"/>
    </row>
    <row r="42543" spans="18:18">
      <c r="R42543" s="75"/>
    </row>
    <row r="42544" spans="18:18">
      <c r="R42544" s="75"/>
    </row>
    <row r="42545" spans="18:18">
      <c r="R42545" s="75"/>
    </row>
    <row r="42546" spans="18:18">
      <c r="R42546" s="75"/>
    </row>
    <row r="42547" spans="18:18">
      <c r="R42547" s="75"/>
    </row>
    <row r="42548" spans="18:18">
      <c r="R42548" s="75"/>
    </row>
    <row r="42549" spans="18:18">
      <c r="R42549" s="75"/>
    </row>
    <row r="42550" spans="18:18">
      <c r="R42550" s="75"/>
    </row>
    <row r="42551" spans="18:18">
      <c r="R42551" s="75"/>
    </row>
    <row r="42552" spans="18:18">
      <c r="R42552" s="75"/>
    </row>
    <row r="42553" spans="18:18">
      <c r="R42553" s="75"/>
    </row>
    <row r="42554" spans="18:18">
      <c r="R42554" s="75"/>
    </row>
    <row r="42555" spans="18:18">
      <c r="R42555" s="75"/>
    </row>
    <row r="42556" spans="18:18">
      <c r="R42556" s="75"/>
    </row>
    <row r="42557" spans="18:18">
      <c r="R42557" s="75"/>
    </row>
    <row r="42558" spans="18:18">
      <c r="R42558" s="75"/>
    </row>
    <row r="42559" spans="18:18">
      <c r="R42559" s="75"/>
    </row>
    <row r="42560" spans="18:18">
      <c r="R42560" s="75"/>
    </row>
    <row r="42561" spans="18:18">
      <c r="R42561" s="75"/>
    </row>
    <row r="42562" spans="18:18">
      <c r="R42562" s="75"/>
    </row>
    <row r="42563" spans="18:18">
      <c r="R42563" s="75"/>
    </row>
    <row r="42564" spans="18:18">
      <c r="R42564" s="75"/>
    </row>
    <row r="42565" spans="18:18">
      <c r="R42565" s="75"/>
    </row>
    <row r="42566" spans="18:18">
      <c r="R42566" s="75"/>
    </row>
    <row r="42567" spans="18:18">
      <c r="R42567" s="75"/>
    </row>
    <row r="42568" spans="18:18">
      <c r="R42568" s="75"/>
    </row>
    <row r="42569" spans="18:18">
      <c r="R42569" s="75"/>
    </row>
    <row r="42570" spans="18:18">
      <c r="R42570" s="75"/>
    </row>
    <row r="42571" spans="18:18">
      <c r="R42571" s="75"/>
    </row>
    <row r="42572" spans="18:18">
      <c r="R42572" s="75"/>
    </row>
    <row r="42573" spans="18:18">
      <c r="R42573" s="75"/>
    </row>
    <row r="42574" spans="18:18">
      <c r="R42574" s="75"/>
    </row>
    <row r="42575" spans="18:18">
      <c r="R42575" s="75"/>
    </row>
    <row r="42576" spans="18:18">
      <c r="R42576" s="75"/>
    </row>
    <row r="42577" spans="18:18">
      <c r="R42577" s="75"/>
    </row>
    <row r="42578" spans="18:18">
      <c r="R42578" s="75"/>
    </row>
    <row r="42579" spans="18:18">
      <c r="R42579" s="75"/>
    </row>
    <row r="42580" spans="18:18">
      <c r="R42580" s="75"/>
    </row>
    <row r="42581" spans="18:18">
      <c r="R42581" s="75"/>
    </row>
    <row r="42582" spans="18:18">
      <c r="R42582" s="75"/>
    </row>
    <row r="42583" spans="18:18">
      <c r="R42583" s="75"/>
    </row>
    <row r="42584" spans="18:18">
      <c r="R42584" s="75"/>
    </row>
    <row r="42585" spans="18:18">
      <c r="R42585" s="75"/>
    </row>
    <row r="42586" spans="18:18">
      <c r="R42586" s="75"/>
    </row>
    <row r="42587" spans="18:18">
      <c r="R42587" s="75"/>
    </row>
    <row r="42588" spans="18:18">
      <c r="R42588" s="75"/>
    </row>
    <row r="42589" spans="18:18">
      <c r="R42589" s="75"/>
    </row>
    <row r="42590" spans="18:18">
      <c r="R42590" s="75"/>
    </row>
    <row r="42591" spans="18:18">
      <c r="R42591" s="75"/>
    </row>
    <row r="42592" spans="18:18">
      <c r="R42592" s="75"/>
    </row>
    <row r="42593" spans="18:18">
      <c r="R42593" s="75"/>
    </row>
    <row r="42594" spans="18:18">
      <c r="R42594" s="75"/>
    </row>
    <row r="42595" spans="18:18">
      <c r="R42595" s="75"/>
    </row>
    <row r="42596" spans="18:18">
      <c r="R42596" s="75"/>
    </row>
    <row r="42597" spans="18:18">
      <c r="R42597" s="75"/>
    </row>
    <row r="42598" spans="18:18">
      <c r="R42598" s="75"/>
    </row>
    <row r="42599" spans="18:18">
      <c r="R42599" s="75"/>
    </row>
    <row r="42600" spans="18:18">
      <c r="R42600" s="75"/>
    </row>
    <row r="42601" spans="18:18">
      <c r="R42601" s="75"/>
    </row>
    <row r="42602" spans="18:18">
      <c r="R42602" s="75"/>
    </row>
    <row r="42603" spans="18:18">
      <c r="R42603" s="75"/>
    </row>
    <row r="42604" spans="18:18">
      <c r="R42604" s="75"/>
    </row>
    <row r="42605" spans="18:18">
      <c r="R42605" s="75"/>
    </row>
    <row r="42606" spans="18:18">
      <c r="R42606" s="75"/>
    </row>
    <row r="42607" spans="18:18">
      <c r="R42607" s="75"/>
    </row>
    <row r="42608" spans="18:18">
      <c r="R42608" s="75"/>
    </row>
    <row r="42609" spans="18:18">
      <c r="R42609" s="75"/>
    </row>
    <row r="42610" spans="18:18">
      <c r="R42610" s="75"/>
    </row>
    <row r="42611" spans="18:18">
      <c r="R42611" s="75"/>
    </row>
    <row r="42612" spans="18:18">
      <c r="R42612" s="75"/>
    </row>
    <row r="42613" spans="18:18">
      <c r="R42613" s="75"/>
    </row>
    <row r="42614" spans="18:18">
      <c r="R42614" s="75"/>
    </row>
    <row r="42615" spans="18:18">
      <c r="R42615" s="75"/>
    </row>
    <row r="42616" spans="18:18">
      <c r="R42616" s="75"/>
    </row>
    <row r="42617" spans="18:18">
      <c r="R42617" s="75"/>
    </row>
    <row r="42618" spans="18:18">
      <c r="R42618" s="75"/>
    </row>
    <row r="42619" spans="18:18">
      <c r="R42619" s="75"/>
    </row>
    <row r="42620" spans="18:18">
      <c r="R42620" s="75"/>
    </row>
    <row r="42621" spans="18:18">
      <c r="R42621" s="75"/>
    </row>
    <row r="42622" spans="18:18">
      <c r="R42622" s="75"/>
    </row>
    <row r="42623" spans="18:18">
      <c r="R42623" s="75"/>
    </row>
    <row r="42624" spans="18:18">
      <c r="R42624" s="75"/>
    </row>
    <row r="42625" spans="18:18">
      <c r="R42625" s="75"/>
    </row>
    <row r="42626" spans="18:18">
      <c r="R42626" s="75"/>
    </row>
    <row r="42627" spans="18:18">
      <c r="R42627" s="75"/>
    </row>
    <row r="42628" spans="18:18">
      <c r="R42628" s="75"/>
    </row>
    <row r="42629" spans="18:18">
      <c r="R42629" s="75"/>
    </row>
    <row r="42630" spans="18:18">
      <c r="R42630" s="75"/>
    </row>
    <row r="42631" spans="18:18">
      <c r="R42631" s="75"/>
    </row>
    <row r="42632" spans="18:18">
      <c r="R42632" s="75"/>
    </row>
    <row r="42633" spans="18:18">
      <c r="R42633" s="75"/>
    </row>
    <row r="42634" spans="18:18">
      <c r="R42634" s="75"/>
    </row>
    <row r="42635" spans="18:18">
      <c r="R42635" s="75"/>
    </row>
    <row r="42636" spans="18:18">
      <c r="R42636" s="75"/>
    </row>
    <row r="42637" spans="18:18">
      <c r="R42637" s="75"/>
    </row>
    <row r="42638" spans="18:18">
      <c r="R42638" s="75"/>
    </row>
    <row r="42639" spans="18:18">
      <c r="R42639" s="75"/>
    </row>
    <row r="42640" spans="18:18">
      <c r="R42640" s="75"/>
    </row>
    <row r="42641" spans="18:18">
      <c r="R42641" s="75"/>
    </row>
    <row r="42642" spans="18:18">
      <c r="R42642" s="75"/>
    </row>
    <row r="42643" spans="18:18">
      <c r="R42643" s="75"/>
    </row>
    <row r="42644" spans="18:18">
      <c r="R42644" s="75"/>
    </row>
    <row r="42645" spans="18:18">
      <c r="R42645" s="75"/>
    </row>
    <row r="42646" spans="18:18">
      <c r="R42646" s="75"/>
    </row>
    <row r="42647" spans="18:18">
      <c r="R42647" s="75"/>
    </row>
    <row r="42648" spans="18:18">
      <c r="R42648" s="75"/>
    </row>
    <row r="42649" spans="18:18">
      <c r="R42649" s="75"/>
    </row>
    <row r="42650" spans="18:18">
      <c r="R42650" s="75"/>
    </row>
    <row r="42651" spans="18:18">
      <c r="R42651" s="75"/>
    </row>
    <row r="42652" spans="18:18">
      <c r="R42652" s="75"/>
    </row>
    <row r="42653" spans="18:18">
      <c r="R42653" s="75"/>
    </row>
    <row r="42654" spans="18:18">
      <c r="R42654" s="75"/>
    </row>
    <row r="42655" spans="18:18">
      <c r="R42655" s="75"/>
    </row>
    <row r="42656" spans="18:18">
      <c r="R42656" s="75"/>
    </row>
    <row r="42657" spans="18:18">
      <c r="R42657" s="75"/>
    </row>
    <row r="42658" spans="18:18">
      <c r="R42658" s="75"/>
    </row>
    <row r="42659" spans="18:18">
      <c r="R42659" s="75"/>
    </row>
    <row r="42660" spans="18:18">
      <c r="R42660" s="75"/>
    </row>
    <row r="42661" spans="18:18">
      <c r="R42661" s="75"/>
    </row>
    <row r="42662" spans="18:18">
      <c r="R42662" s="75"/>
    </row>
    <row r="42663" spans="18:18">
      <c r="R42663" s="75"/>
    </row>
    <row r="42664" spans="18:18">
      <c r="R42664" s="75"/>
    </row>
    <row r="42665" spans="18:18">
      <c r="R42665" s="75"/>
    </row>
    <row r="42666" spans="18:18">
      <c r="R42666" s="75"/>
    </row>
    <row r="42667" spans="18:18">
      <c r="R42667" s="75"/>
    </row>
    <row r="42668" spans="18:18">
      <c r="R42668" s="75"/>
    </row>
    <row r="42669" spans="18:18">
      <c r="R42669" s="75"/>
    </row>
    <row r="42670" spans="18:18">
      <c r="R42670" s="75"/>
    </row>
    <row r="42671" spans="18:18">
      <c r="R42671" s="75"/>
    </row>
    <row r="42672" spans="18:18">
      <c r="R42672" s="75"/>
    </row>
    <row r="42673" spans="18:18">
      <c r="R42673" s="75"/>
    </row>
    <row r="42674" spans="18:18">
      <c r="R42674" s="75"/>
    </row>
    <row r="42675" spans="18:18">
      <c r="R42675" s="75"/>
    </row>
    <row r="42676" spans="18:18">
      <c r="R42676" s="75"/>
    </row>
    <row r="42677" spans="18:18">
      <c r="R42677" s="75"/>
    </row>
    <row r="42678" spans="18:18">
      <c r="R42678" s="75"/>
    </row>
    <row r="42679" spans="18:18">
      <c r="R42679" s="75"/>
    </row>
    <row r="42680" spans="18:18">
      <c r="R42680" s="75"/>
    </row>
    <row r="42681" spans="18:18">
      <c r="R42681" s="75"/>
    </row>
    <row r="42682" spans="18:18">
      <c r="R42682" s="75"/>
    </row>
    <row r="42683" spans="18:18">
      <c r="R42683" s="75"/>
    </row>
    <row r="42684" spans="18:18">
      <c r="R42684" s="75"/>
    </row>
    <row r="42685" spans="18:18">
      <c r="R42685" s="75"/>
    </row>
    <row r="42686" spans="18:18">
      <c r="R42686" s="75"/>
    </row>
    <row r="42687" spans="18:18">
      <c r="R42687" s="75"/>
    </row>
    <row r="42688" spans="18:18">
      <c r="R42688" s="75"/>
    </row>
    <row r="42689" spans="18:18">
      <c r="R42689" s="75"/>
    </row>
    <row r="42690" spans="18:18">
      <c r="R42690" s="75"/>
    </row>
    <row r="42691" spans="18:18">
      <c r="R42691" s="75"/>
    </row>
    <row r="42692" spans="18:18">
      <c r="R42692" s="75"/>
    </row>
    <row r="42693" spans="18:18">
      <c r="R42693" s="75"/>
    </row>
    <row r="42694" spans="18:18">
      <c r="R42694" s="75"/>
    </row>
    <row r="42695" spans="18:18">
      <c r="R42695" s="75"/>
    </row>
    <row r="42696" spans="18:18">
      <c r="R42696" s="75"/>
    </row>
    <row r="42697" spans="18:18">
      <c r="R42697" s="75"/>
    </row>
    <row r="42698" spans="18:18">
      <c r="R42698" s="75"/>
    </row>
    <row r="42699" spans="18:18">
      <c r="R42699" s="75"/>
    </row>
    <row r="42700" spans="18:18">
      <c r="R42700" s="75"/>
    </row>
    <row r="42701" spans="18:18">
      <c r="R42701" s="75"/>
    </row>
    <row r="42702" spans="18:18">
      <c r="R42702" s="75"/>
    </row>
    <row r="42703" spans="18:18">
      <c r="R42703" s="75"/>
    </row>
    <row r="42704" spans="18:18">
      <c r="R42704" s="75"/>
    </row>
    <row r="42705" spans="18:18">
      <c r="R42705" s="75"/>
    </row>
    <row r="42706" spans="18:18">
      <c r="R42706" s="75"/>
    </row>
    <row r="42707" spans="18:18">
      <c r="R42707" s="75"/>
    </row>
    <row r="42708" spans="18:18">
      <c r="R42708" s="75"/>
    </row>
    <row r="42709" spans="18:18">
      <c r="R42709" s="75"/>
    </row>
    <row r="42710" spans="18:18">
      <c r="R42710" s="75"/>
    </row>
    <row r="42711" spans="18:18">
      <c r="R42711" s="75"/>
    </row>
    <row r="42712" spans="18:18">
      <c r="R42712" s="75"/>
    </row>
    <row r="42713" spans="18:18">
      <c r="R42713" s="75"/>
    </row>
    <row r="42714" spans="18:18">
      <c r="R42714" s="75"/>
    </row>
    <row r="42715" spans="18:18">
      <c r="R42715" s="75"/>
    </row>
    <row r="42716" spans="18:18">
      <c r="R42716" s="75"/>
    </row>
    <row r="42717" spans="18:18">
      <c r="R42717" s="75"/>
    </row>
    <row r="42718" spans="18:18">
      <c r="R42718" s="75"/>
    </row>
    <row r="42719" spans="18:18">
      <c r="R42719" s="75"/>
    </row>
    <row r="42720" spans="18:18">
      <c r="R42720" s="75"/>
    </row>
    <row r="42721" spans="18:18">
      <c r="R42721" s="75"/>
    </row>
    <row r="42722" spans="18:18">
      <c r="R42722" s="75"/>
    </row>
    <row r="42723" spans="18:18">
      <c r="R42723" s="75"/>
    </row>
    <row r="42724" spans="18:18">
      <c r="R42724" s="75"/>
    </row>
    <row r="42725" spans="18:18">
      <c r="R42725" s="75"/>
    </row>
    <row r="42726" spans="18:18">
      <c r="R42726" s="75"/>
    </row>
    <row r="42727" spans="18:18">
      <c r="R42727" s="75"/>
    </row>
    <row r="42728" spans="18:18">
      <c r="R42728" s="75"/>
    </row>
    <row r="42729" spans="18:18">
      <c r="R42729" s="75"/>
    </row>
    <row r="42730" spans="18:18">
      <c r="R42730" s="75"/>
    </row>
    <row r="42731" spans="18:18">
      <c r="R42731" s="75"/>
    </row>
    <row r="42732" spans="18:18">
      <c r="R42732" s="75"/>
    </row>
    <row r="42733" spans="18:18">
      <c r="R42733" s="75"/>
    </row>
    <row r="42734" spans="18:18">
      <c r="R42734" s="75"/>
    </row>
    <row r="42735" spans="18:18">
      <c r="R42735" s="75"/>
    </row>
    <row r="42736" spans="18:18">
      <c r="R42736" s="75"/>
    </row>
    <row r="42737" spans="18:18">
      <c r="R42737" s="75"/>
    </row>
    <row r="42738" spans="18:18">
      <c r="R42738" s="75"/>
    </row>
    <row r="42739" spans="18:18">
      <c r="R42739" s="75"/>
    </row>
    <row r="42740" spans="18:18">
      <c r="R42740" s="75"/>
    </row>
    <row r="42741" spans="18:18">
      <c r="R42741" s="75"/>
    </row>
    <row r="42742" spans="18:18">
      <c r="R42742" s="75"/>
    </row>
    <row r="42743" spans="18:18">
      <c r="R42743" s="75"/>
    </row>
    <row r="42744" spans="18:18">
      <c r="R42744" s="75"/>
    </row>
    <row r="42745" spans="18:18">
      <c r="R42745" s="75"/>
    </row>
    <row r="42746" spans="18:18">
      <c r="R42746" s="75"/>
    </row>
    <row r="42747" spans="18:18">
      <c r="R42747" s="75"/>
    </row>
    <row r="42748" spans="18:18">
      <c r="R42748" s="75"/>
    </row>
    <row r="42749" spans="18:18">
      <c r="R42749" s="75"/>
    </row>
    <row r="42750" spans="18:18">
      <c r="R42750" s="75"/>
    </row>
    <row r="42751" spans="18:18">
      <c r="R42751" s="75"/>
    </row>
    <row r="42752" spans="18:18">
      <c r="R42752" s="75"/>
    </row>
    <row r="42753" spans="18:18">
      <c r="R42753" s="75"/>
    </row>
    <row r="42754" spans="18:18">
      <c r="R42754" s="75"/>
    </row>
    <row r="42755" spans="18:18">
      <c r="R42755" s="75"/>
    </row>
    <row r="42756" spans="18:18">
      <c r="R42756" s="75"/>
    </row>
    <row r="42757" spans="18:18">
      <c r="R42757" s="75"/>
    </row>
    <row r="42758" spans="18:18">
      <c r="R42758" s="75"/>
    </row>
    <row r="42759" spans="18:18">
      <c r="R42759" s="75"/>
    </row>
    <row r="42760" spans="18:18">
      <c r="R42760" s="75"/>
    </row>
    <row r="42761" spans="18:18">
      <c r="R42761" s="75"/>
    </row>
    <row r="42762" spans="18:18">
      <c r="R42762" s="75"/>
    </row>
    <row r="42763" spans="18:18">
      <c r="R42763" s="75"/>
    </row>
    <row r="42764" spans="18:18">
      <c r="R42764" s="75"/>
    </row>
    <row r="42765" spans="18:18">
      <c r="R42765" s="75"/>
    </row>
    <row r="42766" spans="18:18">
      <c r="R42766" s="75"/>
    </row>
    <row r="42767" spans="18:18">
      <c r="R42767" s="75"/>
    </row>
    <row r="42768" spans="18:18">
      <c r="R42768" s="75"/>
    </row>
    <row r="42769" spans="18:18">
      <c r="R42769" s="75"/>
    </row>
    <row r="42770" spans="18:18">
      <c r="R42770" s="75"/>
    </row>
    <row r="42771" spans="18:18">
      <c r="R42771" s="75"/>
    </row>
    <row r="42772" spans="18:18">
      <c r="R42772" s="75"/>
    </row>
    <row r="42773" spans="18:18">
      <c r="R42773" s="75"/>
    </row>
    <row r="42774" spans="18:18">
      <c r="R42774" s="75"/>
    </row>
    <row r="42775" spans="18:18">
      <c r="R42775" s="75"/>
    </row>
    <row r="42776" spans="18:18">
      <c r="R42776" s="75"/>
    </row>
    <row r="42777" spans="18:18">
      <c r="R42777" s="75"/>
    </row>
    <row r="42778" spans="18:18">
      <c r="R42778" s="75"/>
    </row>
    <row r="42779" spans="18:18">
      <c r="R42779" s="75"/>
    </row>
    <row r="42780" spans="18:18">
      <c r="R42780" s="75"/>
    </row>
    <row r="42781" spans="18:18">
      <c r="R42781" s="75"/>
    </row>
    <row r="42782" spans="18:18">
      <c r="R42782" s="75"/>
    </row>
    <row r="42783" spans="18:18">
      <c r="R42783" s="75"/>
    </row>
    <row r="42784" spans="18:18">
      <c r="R42784" s="75"/>
    </row>
    <row r="42785" spans="18:18">
      <c r="R42785" s="75"/>
    </row>
    <row r="42786" spans="18:18">
      <c r="R42786" s="75"/>
    </row>
    <row r="42787" spans="18:18">
      <c r="R42787" s="75"/>
    </row>
    <row r="42788" spans="18:18">
      <c r="R42788" s="75"/>
    </row>
    <row r="42789" spans="18:18">
      <c r="R42789" s="75"/>
    </row>
    <row r="42790" spans="18:18">
      <c r="R42790" s="75"/>
    </row>
    <row r="42791" spans="18:18">
      <c r="R42791" s="75"/>
    </row>
    <row r="42792" spans="18:18">
      <c r="R42792" s="75"/>
    </row>
    <row r="42793" spans="18:18">
      <c r="R42793" s="75"/>
    </row>
    <row r="42794" spans="18:18">
      <c r="R42794" s="75"/>
    </row>
    <row r="42795" spans="18:18">
      <c r="R42795" s="75"/>
    </row>
    <row r="42796" spans="18:18">
      <c r="R42796" s="75"/>
    </row>
    <row r="42797" spans="18:18">
      <c r="R42797" s="75"/>
    </row>
    <row r="42798" spans="18:18">
      <c r="R42798" s="75"/>
    </row>
    <row r="42799" spans="18:18">
      <c r="R42799" s="75"/>
    </row>
    <row r="42800" spans="18:18">
      <c r="R42800" s="75"/>
    </row>
    <row r="42801" spans="18:18">
      <c r="R42801" s="75"/>
    </row>
    <row r="42802" spans="18:18">
      <c r="R42802" s="75"/>
    </row>
    <row r="42803" spans="18:18">
      <c r="R42803" s="75"/>
    </row>
    <row r="42804" spans="18:18">
      <c r="R42804" s="75"/>
    </row>
    <row r="42805" spans="18:18">
      <c r="R42805" s="75"/>
    </row>
    <row r="42806" spans="18:18">
      <c r="R42806" s="75"/>
    </row>
    <row r="42807" spans="18:18">
      <c r="R42807" s="75"/>
    </row>
    <row r="42808" spans="18:18">
      <c r="R42808" s="75"/>
    </row>
    <row r="42809" spans="18:18">
      <c r="R42809" s="75"/>
    </row>
    <row r="42810" spans="18:18">
      <c r="R42810" s="75"/>
    </row>
    <row r="42811" spans="18:18">
      <c r="R42811" s="75"/>
    </row>
    <row r="42812" spans="18:18">
      <c r="R42812" s="75"/>
    </row>
    <row r="42813" spans="18:18">
      <c r="R42813" s="75"/>
    </row>
    <row r="42814" spans="18:18">
      <c r="R42814" s="75"/>
    </row>
    <row r="42815" spans="18:18">
      <c r="R42815" s="75"/>
    </row>
    <row r="42816" spans="18:18">
      <c r="R42816" s="75"/>
    </row>
    <row r="42817" spans="18:18">
      <c r="R42817" s="75"/>
    </row>
    <row r="42818" spans="18:18">
      <c r="R42818" s="75"/>
    </row>
    <row r="42819" spans="18:18">
      <c r="R42819" s="75"/>
    </row>
    <row r="42820" spans="18:18">
      <c r="R42820" s="75"/>
    </row>
    <row r="42821" spans="18:18">
      <c r="R42821" s="75"/>
    </row>
    <row r="42822" spans="18:18">
      <c r="R42822" s="75"/>
    </row>
    <row r="42823" spans="18:18">
      <c r="R42823" s="75"/>
    </row>
    <row r="42824" spans="18:18">
      <c r="R42824" s="75"/>
    </row>
    <row r="42825" spans="18:18">
      <c r="R42825" s="75"/>
    </row>
    <row r="42826" spans="18:18">
      <c r="R42826" s="75"/>
    </row>
    <row r="42827" spans="18:18">
      <c r="R42827" s="75"/>
    </row>
    <row r="42828" spans="18:18">
      <c r="R42828" s="75"/>
    </row>
    <row r="42829" spans="18:18">
      <c r="R42829" s="75"/>
    </row>
    <row r="42830" spans="18:18">
      <c r="R42830" s="75"/>
    </row>
    <row r="42831" spans="18:18">
      <c r="R42831" s="75"/>
    </row>
    <row r="42832" spans="18:18">
      <c r="R42832" s="75"/>
    </row>
    <row r="42833" spans="18:18">
      <c r="R42833" s="75"/>
    </row>
    <row r="42834" spans="18:18">
      <c r="R42834" s="75"/>
    </row>
    <row r="42835" spans="18:18">
      <c r="R42835" s="75"/>
    </row>
    <row r="42836" spans="18:18">
      <c r="R42836" s="75"/>
    </row>
    <row r="42837" spans="18:18">
      <c r="R42837" s="75"/>
    </row>
    <row r="42838" spans="18:18">
      <c r="R42838" s="75"/>
    </row>
    <row r="42839" spans="18:18">
      <c r="R42839" s="75"/>
    </row>
    <row r="42840" spans="18:18">
      <c r="R42840" s="75"/>
    </row>
    <row r="42841" spans="18:18">
      <c r="R42841" s="75"/>
    </row>
    <row r="42842" spans="18:18">
      <c r="R42842" s="75"/>
    </row>
    <row r="42843" spans="18:18">
      <c r="R42843" s="75"/>
    </row>
    <row r="42844" spans="18:18">
      <c r="R42844" s="75"/>
    </row>
    <row r="42845" spans="18:18">
      <c r="R42845" s="75"/>
    </row>
    <row r="42846" spans="18:18">
      <c r="R42846" s="75"/>
    </row>
    <row r="42847" spans="18:18">
      <c r="R42847" s="75"/>
    </row>
    <row r="42848" spans="18:18">
      <c r="R42848" s="75"/>
    </row>
    <row r="42849" spans="18:18">
      <c r="R42849" s="75"/>
    </row>
    <row r="42850" spans="18:18">
      <c r="R42850" s="75"/>
    </row>
    <row r="42851" spans="18:18">
      <c r="R42851" s="75"/>
    </row>
    <row r="42852" spans="18:18">
      <c r="R42852" s="75"/>
    </row>
    <row r="42853" spans="18:18">
      <c r="R42853" s="75"/>
    </row>
    <row r="42854" spans="18:18">
      <c r="R42854" s="75"/>
    </row>
    <row r="42855" spans="18:18">
      <c r="R42855" s="75"/>
    </row>
    <row r="42856" spans="18:18">
      <c r="R42856" s="75"/>
    </row>
    <row r="42857" spans="18:18">
      <c r="R42857" s="75"/>
    </row>
    <row r="42858" spans="18:18">
      <c r="R42858" s="75"/>
    </row>
    <row r="42859" spans="18:18">
      <c r="R42859" s="75"/>
    </row>
    <row r="42860" spans="18:18">
      <c r="R42860" s="75"/>
    </row>
    <row r="42861" spans="18:18">
      <c r="R42861" s="75"/>
    </row>
    <row r="42862" spans="18:18">
      <c r="R42862" s="75"/>
    </row>
    <row r="42863" spans="18:18">
      <c r="R42863" s="75"/>
    </row>
    <row r="42864" spans="18:18">
      <c r="R42864" s="75"/>
    </row>
    <row r="42865" spans="18:18">
      <c r="R42865" s="75"/>
    </row>
    <row r="42866" spans="18:18">
      <c r="R42866" s="75"/>
    </row>
    <row r="42867" spans="18:18">
      <c r="R42867" s="75"/>
    </row>
    <row r="42868" spans="18:18">
      <c r="R42868" s="75"/>
    </row>
    <row r="42869" spans="18:18">
      <c r="R42869" s="75"/>
    </row>
    <row r="42870" spans="18:18">
      <c r="R42870" s="75"/>
    </row>
    <row r="42871" spans="18:18">
      <c r="R42871" s="75"/>
    </row>
    <row r="42872" spans="18:18">
      <c r="R42872" s="75"/>
    </row>
    <row r="42873" spans="18:18">
      <c r="R42873" s="75"/>
    </row>
    <row r="42874" spans="18:18">
      <c r="R42874" s="75"/>
    </row>
    <row r="42875" spans="18:18">
      <c r="R42875" s="75"/>
    </row>
    <row r="42876" spans="18:18">
      <c r="R42876" s="75"/>
    </row>
    <row r="42877" spans="18:18">
      <c r="R42877" s="75"/>
    </row>
    <row r="42878" spans="18:18">
      <c r="R42878" s="75"/>
    </row>
    <row r="42879" spans="18:18">
      <c r="R42879" s="75"/>
    </row>
    <row r="42880" spans="18:18">
      <c r="R42880" s="75"/>
    </row>
    <row r="42881" spans="18:18">
      <c r="R42881" s="75"/>
    </row>
    <row r="42882" spans="18:18">
      <c r="R42882" s="75"/>
    </row>
    <row r="42883" spans="18:18">
      <c r="R42883" s="75"/>
    </row>
    <row r="42884" spans="18:18">
      <c r="R42884" s="75"/>
    </row>
    <row r="42885" spans="18:18">
      <c r="R42885" s="75"/>
    </row>
    <row r="42886" spans="18:18">
      <c r="R42886" s="75"/>
    </row>
    <row r="42887" spans="18:18">
      <c r="R42887" s="75"/>
    </row>
    <row r="42888" spans="18:18">
      <c r="R42888" s="75"/>
    </row>
    <row r="42889" spans="18:18">
      <c r="R42889" s="75"/>
    </row>
    <row r="42890" spans="18:18">
      <c r="R42890" s="75"/>
    </row>
    <row r="42891" spans="18:18">
      <c r="R42891" s="75"/>
    </row>
    <row r="42892" spans="18:18">
      <c r="R42892" s="75"/>
    </row>
    <row r="42893" spans="18:18">
      <c r="R42893" s="75"/>
    </row>
    <row r="42894" spans="18:18">
      <c r="R42894" s="75"/>
    </row>
    <row r="42895" spans="18:18">
      <c r="R42895" s="75"/>
    </row>
    <row r="42896" spans="18:18">
      <c r="R42896" s="75"/>
    </row>
    <row r="42897" spans="18:18">
      <c r="R42897" s="75"/>
    </row>
    <row r="42898" spans="18:18">
      <c r="R42898" s="75"/>
    </row>
    <row r="42899" spans="18:18">
      <c r="R42899" s="75"/>
    </row>
    <row r="42900" spans="18:18">
      <c r="R42900" s="75"/>
    </row>
    <row r="42901" spans="18:18">
      <c r="R42901" s="75"/>
    </row>
    <row r="42902" spans="18:18">
      <c r="R42902" s="75"/>
    </row>
    <row r="42903" spans="18:18">
      <c r="R42903" s="75"/>
    </row>
    <row r="42904" spans="18:18">
      <c r="R42904" s="75"/>
    </row>
    <row r="42905" spans="18:18">
      <c r="R42905" s="75"/>
    </row>
    <row r="42906" spans="18:18">
      <c r="R42906" s="75"/>
    </row>
    <row r="42907" spans="18:18">
      <c r="R42907" s="75"/>
    </row>
    <row r="42908" spans="18:18">
      <c r="R42908" s="75"/>
    </row>
    <row r="42909" spans="18:18">
      <c r="R42909" s="75"/>
    </row>
    <row r="42910" spans="18:18">
      <c r="R42910" s="75"/>
    </row>
    <row r="42911" spans="18:18">
      <c r="R42911" s="75"/>
    </row>
    <row r="42912" spans="18:18">
      <c r="R42912" s="75"/>
    </row>
    <row r="42913" spans="18:18">
      <c r="R42913" s="75"/>
    </row>
    <row r="42914" spans="18:18">
      <c r="R42914" s="75"/>
    </row>
    <row r="42915" spans="18:18">
      <c r="R42915" s="75"/>
    </row>
    <row r="42916" spans="18:18">
      <c r="R42916" s="75"/>
    </row>
    <row r="42917" spans="18:18">
      <c r="R42917" s="75"/>
    </row>
    <row r="42918" spans="18:18">
      <c r="R42918" s="75"/>
    </row>
    <row r="42919" spans="18:18">
      <c r="R42919" s="75"/>
    </row>
    <row r="42920" spans="18:18">
      <c r="R42920" s="75"/>
    </row>
    <row r="42921" spans="18:18">
      <c r="R42921" s="75"/>
    </row>
    <row r="42922" spans="18:18">
      <c r="R42922" s="75"/>
    </row>
    <row r="42923" spans="18:18">
      <c r="R42923" s="75"/>
    </row>
    <row r="42924" spans="18:18">
      <c r="R42924" s="75"/>
    </row>
    <row r="42925" spans="18:18">
      <c r="R42925" s="75"/>
    </row>
    <row r="42926" spans="18:18">
      <c r="R42926" s="75"/>
    </row>
    <row r="42927" spans="18:18">
      <c r="R42927" s="75"/>
    </row>
    <row r="42928" spans="18:18">
      <c r="R42928" s="75"/>
    </row>
    <row r="42929" spans="18:18">
      <c r="R42929" s="75"/>
    </row>
    <row r="42930" spans="18:18">
      <c r="R42930" s="75"/>
    </row>
    <row r="42931" spans="18:18">
      <c r="R42931" s="75"/>
    </row>
    <row r="42932" spans="18:18">
      <c r="R42932" s="75"/>
    </row>
    <row r="42933" spans="18:18">
      <c r="R42933" s="75"/>
    </row>
    <row r="42934" spans="18:18">
      <c r="R42934" s="75"/>
    </row>
    <row r="42935" spans="18:18">
      <c r="R42935" s="75"/>
    </row>
    <row r="42936" spans="18:18">
      <c r="R42936" s="75"/>
    </row>
    <row r="42937" spans="18:18">
      <c r="R42937" s="75"/>
    </row>
    <row r="42938" spans="18:18">
      <c r="R42938" s="75"/>
    </row>
    <row r="42939" spans="18:18">
      <c r="R42939" s="75"/>
    </row>
    <row r="42940" spans="18:18">
      <c r="R42940" s="75"/>
    </row>
    <row r="42941" spans="18:18">
      <c r="R42941" s="75"/>
    </row>
    <row r="42942" spans="18:18">
      <c r="R42942" s="75"/>
    </row>
    <row r="42943" spans="18:18">
      <c r="R42943" s="75"/>
    </row>
    <row r="42944" spans="18:18">
      <c r="R42944" s="75"/>
    </row>
    <row r="42945" spans="18:18">
      <c r="R42945" s="75"/>
    </row>
    <row r="42946" spans="18:18">
      <c r="R42946" s="75"/>
    </row>
    <row r="42947" spans="18:18">
      <c r="R42947" s="75"/>
    </row>
    <row r="42948" spans="18:18">
      <c r="R42948" s="75"/>
    </row>
    <row r="42949" spans="18:18">
      <c r="R42949" s="75"/>
    </row>
    <row r="42950" spans="18:18">
      <c r="R42950" s="75"/>
    </row>
    <row r="42951" spans="18:18">
      <c r="R42951" s="75"/>
    </row>
    <row r="42952" spans="18:18">
      <c r="R42952" s="75"/>
    </row>
    <row r="42953" spans="18:18">
      <c r="R42953" s="75"/>
    </row>
    <row r="42954" spans="18:18">
      <c r="R42954" s="75"/>
    </row>
    <row r="42955" spans="18:18">
      <c r="R42955" s="75"/>
    </row>
    <row r="42956" spans="18:18">
      <c r="R42956" s="75"/>
    </row>
    <row r="42957" spans="18:18">
      <c r="R42957" s="75"/>
    </row>
    <row r="42958" spans="18:18">
      <c r="R42958" s="75"/>
    </row>
    <row r="42959" spans="18:18">
      <c r="R42959" s="75"/>
    </row>
    <row r="42960" spans="18:18">
      <c r="R42960" s="75"/>
    </row>
    <row r="42961" spans="18:18">
      <c r="R42961" s="75"/>
    </row>
    <row r="42962" spans="18:18">
      <c r="R42962" s="75"/>
    </row>
    <row r="42963" spans="18:18">
      <c r="R42963" s="75"/>
    </row>
    <row r="42964" spans="18:18">
      <c r="R42964" s="75"/>
    </row>
    <row r="42965" spans="18:18">
      <c r="R42965" s="75"/>
    </row>
    <row r="42966" spans="18:18">
      <c r="R42966" s="75"/>
    </row>
    <row r="42967" spans="18:18">
      <c r="R42967" s="75"/>
    </row>
    <row r="42968" spans="18:18">
      <c r="R42968" s="75"/>
    </row>
    <row r="42969" spans="18:18">
      <c r="R42969" s="75"/>
    </row>
    <row r="42970" spans="18:18">
      <c r="R42970" s="75"/>
    </row>
    <row r="42971" spans="18:18">
      <c r="R42971" s="75"/>
    </row>
    <row r="42972" spans="18:18">
      <c r="R42972" s="75"/>
    </row>
    <row r="42973" spans="18:18">
      <c r="R42973" s="75"/>
    </row>
    <row r="42974" spans="18:18">
      <c r="R42974" s="75"/>
    </row>
    <row r="42975" spans="18:18">
      <c r="R42975" s="75"/>
    </row>
    <row r="42976" spans="18:18">
      <c r="R42976" s="75"/>
    </row>
    <row r="42977" spans="18:18">
      <c r="R42977" s="75"/>
    </row>
    <row r="42978" spans="18:18">
      <c r="R42978" s="75"/>
    </row>
    <row r="42979" spans="18:18">
      <c r="R42979" s="75"/>
    </row>
    <row r="42980" spans="18:18">
      <c r="R42980" s="75"/>
    </row>
    <row r="42981" spans="18:18">
      <c r="R42981" s="75"/>
    </row>
    <row r="42982" spans="18:18">
      <c r="R42982" s="75"/>
    </row>
    <row r="42983" spans="18:18">
      <c r="R42983" s="75"/>
    </row>
    <row r="42984" spans="18:18">
      <c r="R42984" s="75"/>
    </row>
    <row r="42985" spans="18:18">
      <c r="R42985" s="75"/>
    </row>
    <row r="42986" spans="18:18">
      <c r="R42986" s="75"/>
    </row>
    <row r="42987" spans="18:18">
      <c r="R42987" s="75"/>
    </row>
    <row r="42988" spans="18:18">
      <c r="R42988" s="75"/>
    </row>
    <row r="42989" spans="18:18">
      <c r="R42989" s="75"/>
    </row>
    <row r="42990" spans="18:18">
      <c r="R42990" s="75"/>
    </row>
    <row r="42991" spans="18:18">
      <c r="R42991" s="75"/>
    </row>
    <row r="42992" spans="18:18">
      <c r="R42992" s="75"/>
    </row>
    <row r="42993" spans="18:18">
      <c r="R42993" s="75"/>
    </row>
    <row r="42994" spans="18:18">
      <c r="R42994" s="75"/>
    </row>
    <row r="42995" spans="18:18">
      <c r="R42995" s="75"/>
    </row>
    <row r="42996" spans="18:18">
      <c r="R42996" s="75"/>
    </row>
    <row r="42997" spans="18:18">
      <c r="R42997" s="75"/>
    </row>
    <row r="42998" spans="18:18">
      <c r="R42998" s="75"/>
    </row>
    <row r="42999" spans="18:18">
      <c r="R42999" s="75"/>
    </row>
    <row r="43000" spans="18:18">
      <c r="R43000" s="75"/>
    </row>
    <row r="43001" spans="18:18">
      <c r="R43001" s="75"/>
    </row>
    <row r="43002" spans="18:18">
      <c r="R43002" s="75"/>
    </row>
    <row r="43003" spans="18:18">
      <c r="R43003" s="75"/>
    </row>
    <row r="43004" spans="18:18">
      <c r="R43004" s="75"/>
    </row>
    <row r="43005" spans="18:18">
      <c r="R43005" s="75"/>
    </row>
    <row r="43006" spans="18:18">
      <c r="R43006" s="75"/>
    </row>
    <row r="43007" spans="18:18">
      <c r="R43007" s="75"/>
    </row>
    <row r="43008" spans="18:18">
      <c r="R43008" s="75"/>
    </row>
    <row r="43009" spans="18:18">
      <c r="R43009" s="75"/>
    </row>
    <row r="43010" spans="18:18">
      <c r="R43010" s="75"/>
    </row>
    <row r="43011" spans="18:18">
      <c r="R43011" s="75"/>
    </row>
    <row r="43012" spans="18:18">
      <c r="R43012" s="75"/>
    </row>
    <row r="43013" spans="18:18">
      <c r="R43013" s="75"/>
    </row>
    <row r="43014" spans="18:18">
      <c r="R43014" s="75"/>
    </row>
    <row r="43015" spans="18:18">
      <c r="R43015" s="75"/>
    </row>
    <row r="43016" spans="18:18">
      <c r="R43016" s="75"/>
    </row>
    <row r="43017" spans="18:18">
      <c r="R43017" s="75"/>
    </row>
    <row r="43018" spans="18:18">
      <c r="R43018" s="75"/>
    </row>
    <row r="43019" spans="18:18">
      <c r="R43019" s="75"/>
    </row>
    <row r="43020" spans="18:18">
      <c r="R43020" s="75"/>
    </row>
    <row r="43021" spans="18:18">
      <c r="R43021" s="75"/>
    </row>
    <row r="43022" spans="18:18">
      <c r="R43022" s="75"/>
    </row>
    <row r="43023" spans="18:18">
      <c r="R43023" s="75"/>
    </row>
    <row r="43024" spans="18:18">
      <c r="R43024" s="75"/>
    </row>
    <row r="43025" spans="18:18">
      <c r="R43025" s="75"/>
    </row>
    <row r="43026" spans="18:18">
      <c r="R43026" s="75"/>
    </row>
    <row r="43027" spans="18:18">
      <c r="R43027" s="75"/>
    </row>
    <row r="43028" spans="18:18">
      <c r="R43028" s="75"/>
    </row>
    <row r="43029" spans="18:18">
      <c r="R43029" s="75"/>
    </row>
    <row r="43030" spans="18:18">
      <c r="R43030" s="75"/>
    </row>
    <row r="43031" spans="18:18">
      <c r="R43031" s="75"/>
    </row>
    <row r="43032" spans="18:18">
      <c r="R43032" s="75"/>
    </row>
    <row r="43033" spans="18:18">
      <c r="R43033" s="75"/>
    </row>
    <row r="43034" spans="18:18">
      <c r="R43034" s="75"/>
    </row>
    <row r="43035" spans="18:18">
      <c r="R43035" s="75"/>
    </row>
    <row r="43036" spans="18:18">
      <c r="R43036" s="75"/>
    </row>
    <row r="43037" spans="18:18">
      <c r="R43037" s="75"/>
    </row>
    <row r="43038" spans="18:18">
      <c r="R43038" s="75"/>
    </row>
    <row r="43039" spans="18:18">
      <c r="R43039" s="75"/>
    </row>
    <row r="43040" spans="18:18">
      <c r="R43040" s="75"/>
    </row>
    <row r="43041" spans="18:18">
      <c r="R43041" s="75"/>
    </row>
    <row r="43042" spans="18:18">
      <c r="R43042" s="75"/>
    </row>
    <row r="43043" spans="18:18">
      <c r="R43043" s="75"/>
    </row>
    <row r="43044" spans="18:18">
      <c r="R43044" s="75"/>
    </row>
    <row r="43045" spans="18:18">
      <c r="R43045" s="75"/>
    </row>
    <row r="43046" spans="18:18">
      <c r="R43046" s="75"/>
    </row>
    <row r="43047" spans="18:18">
      <c r="R43047" s="75"/>
    </row>
    <row r="43048" spans="18:18">
      <c r="R43048" s="75"/>
    </row>
    <row r="43049" spans="18:18">
      <c r="R43049" s="75"/>
    </row>
    <row r="43050" spans="18:18">
      <c r="R43050" s="75"/>
    </row>
    <row r="43051" spans="18:18">
      <c r="R43051" s="75"/>
    </row>
    <row r="43052" spans="18:18">
      <c r="R43052" s="75"/>
    </row>
    <row r="43053" spans="18:18">
      <c r="R43053" s="75"/>
    </row>
    <row r="43054" spans="18:18">
      <c r="R43054" s="75"/>
    </row>
    <row r="43055" spans="18:18">
      <c r="R43055" s="75"/>
    </row>
    <row r="43056" spans="18:18">
      <c r="R43056" s="75"/>
    </row>
    <row r="43057" spans="18:18">
      <c r="R43057" s="75"/>
    </row>
    <row r="43058" spans="18:18">
      <c r="R43058" s="75"/>
    </row>
    <row r="43059" spans="18:18">
      <c r="R43059" s="75"/>
    </row>
    <row r="43060" spans="18:18">
      <c r="R43060" s="75"/>
    </row>
    <row r="43061" spans="18:18">
      <c r="R43061" s="75"/>
    </row>
    <row r="43062" spans="18:18">
      <c r="R43062" s="75"/>
    </row>
    <row r="43063" spans="18:18">
      <c r="R43063" s="75"/>
    </row>
    <row r="43064" spans="18:18">
      <c r="R43064" s="75"/>
    </row>
    <row r="43065" spans="18:18">
      <c r="R43065" s="75"/>
    </row>
    <row r="43066" spans="18:18">
      <c r="R43066" s="75"/>
    </row>
    <row r="43067" spans="18:18">
      <c r="R43067" s="75"/>
    </row>
    <row r="43068" spans="18:18">
      <c r="R43068" s="75"/>
    </row>
    <row r="43069" spans="18:18">
      <c r="R43069" s="75"/>
    </row>
    <row r="43070" spans="18:18">
      <c r="R43070" s="75"/>
    </row>
    <row r="43071" spans="18:18">
      <c r="R43071" s="75"/>
    </row>
    <row r="43072" spans="18:18">
      <c r="R43072" s="75"/>
    </row>
    <row r="43073" spans="18:18">
      <c r="R43073" s="75"/>
    </row>
    <row r="43074" spans="18:18">
      <c r="R43074" s="75"/>
    </row>
    <row r="43075" spans="18:18">
      <c r="R43075" s="75"/>
    </row>
    <row r="43076" spans="18:18">
      <c r="R43076" s="75"/>
    </row>
    <row r="43077" spans="18:18">
      <c r="R43077" s="75"/>
    </row>
    <row r="43078" spans="18:18">
      <c r="R43078" s="75"/>
    </row>
    <row r="43079" spans="18:18">
      <c r="R43079" s="75"/>
    </row>
    <row r="43080" spans="18:18">
      <c r="R43080" s="75"/>
    </row>
    <row r="43081" spans="18:18">
      <c r="R43081" s="75"/>
    </row>
    <row r="43082" spans="18:18">
      <c r="R43082" s="75"/>
    </row>
    <row r="43083" spans="18:18">
      <c r="R43083" s="75"/>
    </row>
    <row r="43084" spans="18:18">
      <c r="R43084" s="75"/>
    </row>
    <row r="43085" spans="18:18">
      <c r="R43085" s="75"/>
    </row>
    <row r="43086" spans="18:18">
      <c r="R43086" s="75"/>
    </row>
    <row r="43087" spans="18:18">
      <c r="R43087" s="75"/>
    </row>
    <row r="43088" spans="18:18">
      <c r="R43088" s="75"/>
    </row>
    <row r="43089" spans="18:18">
      <c r="R43089" s="75"/>
    </row>
    <row r="43090" spans="18:18">
      <c r="R43090" s="75"/>
    </row>
    <row r="43091" spans="18:18">
      <c r="R43091" s="75"/>
    </row>
    <row r="43092" spans="18:18">
      <c r="R43092" s="75"/>
    </row>
    <row r="43093" spans="18:18">
      <c r="R43093" s="75"/>
    </row>
    <row r="43094" spans="18:18">
      <c r="R43094" s="75"/>
    </row>
    <row r="43095" spans="18:18">
      <c r="R43095" s="75"/>
    </row>
    <row r="43096" spans="18:18">
      <c r="R43096" s="75"/>
    </row>
    <row r="43097" spans="18:18">
      <c r="R43097" s="75"/>
    </row>
    <row r="43098" spans="18:18">
      <c r="R43098" s="75"/>
    </row>
    <row r="43099" spans="18:18">
      <c r="R43099" s="75"/>
    </row>
    <row r="43100" spans="18:18">
      <c r="R43100" s="75"/>
    </row>
    <row r="43101" spans="18:18">
      <c r="R43101" s="75"/>
    </row>
    <row r="43102" spans="18:18">
      <c r="R43102" s="75"/>
    </row>
    <row r="43103" spans="18:18">
      <c r="R43103" s="75"/>
    </row>
    <row r="43104" spans="18:18">
      <c r="R43104" s="75"/>
    </row>
    <row r="43105" spans="18:18">
      <c r="R43105" s="75"/>
    </row>
    <row r="43106" spans="18:18">
      <c r="R43106" s="75"/>
    </row>
    <row r="43107" spans="18:18">
      <c r="R43107" s="75"/>
    </row>
    <row r="43108" spans="18:18">
      <c r="R43108" s="75"/>
    </row>
    <row r="43109" spans="18:18">
      <c r="R43109" s="75"/>
    </row>
    <row r="43110" spans="18:18">
      <c r="R43110" s="75"/>
    </row>
    <row r="43111" spans="18:18">
      <c r="R43111" s="75"/>
    </row>
    <row r="43112" spans="18:18">
      <c r="R43112" s="75"/>
    </row>
    <row r="43113" spans="18:18">
      <c r="R43113" s="75"/>
    </row>
    <row r="43114" spans="18:18">
      <c r="R43114" s="75"/>
    </row>
    <row r="43115" spans="18:18">
      <c r="R43115" s="75"/>
    </row>
    <row r="43116" spans="18:18">
      <c r="R43116" s="75"/>
    </row>
    <row r="43117" spans="18:18">
      <c r="R43117" s="75"/>
    </row>
    <row r="43118" spans="18:18">
      <c r="R43118" s="75"/>
    </row>
    <row r="43119" spans="18:18">
      <c r="R43119" s="75"/>
    </row>
    <row r="43120" spans="18:18">
      <c r="R43120" s="75"/>
    </row>
    <row r="43121" spans="18:18">
      <c r="R43121" s="75"/>
    </row>
    <row r="43122" spans="18:18">
      <c r="R43122" s="75"/>
    </row>
    <row r="43123" spans="18:18">
      <c r="R43123" s="75"/>
    </row>
    <row r="43124" spans="18:18">
      <c r="R43124" s="75"/>
    </row>
    <row r="43125" spans="18:18">
      <c r="R43125" s="75"/>
    </row>
    <row r="43126" spans="18:18">
      <c r="R43126" s="75"/>
    </row>
    <row r="43127" spans="18:18">
      <c r="R43127" s="75"/>
    </row>
    <row r="43128" spans="18:18">
      <c r="R43128" s="75"/>
    </row>
    <row r="43129" spans="18:18">
      <c r="R43129" s="75"/>
    </row>
    <row r="43130" spans="18:18">
      <c r="R43130" s="75"/>
    </row>
    <row r="43131" spans="18:18">
      <c r="R43131" s="75"/>
    </row>
    <row r="43132" spans="18:18">
      <c r="R43132" s="75"/>
    </row>
    <row r="43133" spans="18:18">
      <c r="R43133" s="75"/>
    </row>
    <row r="43134" spans="18:18">
      <c r="R43134" s="75"/>
    </row>
    <row r="43135" spans="18:18">
      <c r="R43135" s="75"/>
    </row>
    <row r="43136" spans="18:18">
      <c r="R43136" s="75"/>
    </row>
    <row r="43137" spans="18:18">
      <c r="R43137" s="75"/>
    </row>
    <row r="43138" spans="18:18">
      <c r="R43138" s="75"/>
    </row>
    <row r="43139" spans="18:18">
      <c r="R43139" s="75"/>
    </row>
    <row r="43140" spans="18:18">
      <c r="R43140" s="75"/>
    </row>
    <row r="43141" spans="18:18">
      <c r="R43141" s="75"/>
    </row>
    <row r="43142" spans="18:18">
      <c r="R43142" s="75"/>
    </row>
    <row r="43143" spans="18:18">
      <c r="R43143" s="75"/>
    </row>
    <row r="43144" spans="18:18">
      <c r="R43144" s="75"/>
    </row>
    <row r="43145" spans="18:18">
      <c r="R43145" s="75"/>
    </row>
    <row r="43146" spans="18:18">
      <c r="R43146" s="75"/>
    </row>
    <row r="43147" spans="18:18">
      <c r="R43147" s="75"/>
    </row>
    <row r="43148" spans="18:18">
      <c r="R43148" s="75"/>
    </row>
    <row r="43149" spans="18:18">
      <c r="R43149" s="75"/>
    </row>
    <row r="43150" spans="18:18">
      <c r="R43150" s="75"/>
    </row>
    <row r="43151" spans="18:18">
      <c r="R43151" s="75"/>
    </row>
    <row r="43152" spans="18:18">
      <c r="R43152" s="75"/>
    </row>
    <row r="43153" spans="18:18">
      <c r="R43153" s="75"/>
    </row>
    <row r="43154" spans="18:18">
      <c r="R43154" s="75"/>
    </row>
    <row r="43155" spans="18:18">
      <c r="R43155" s="75"/>
    </row>
    <row r="43156" spans="18:18">
      <c r="R43156" s="75"/>
    </row>
    <row r="43157" spans="18:18">
      <c r="R43157" s="75"/>
    </row>
    <row r="43158" spans="18:18">
      <c r="R43158" s="75"/>
    </row>
    <row r="43159" spans="18:18">
      <c r="R43159" s="75"/>
    </row>
    <row r="43160" spans="18:18">
      <c r="R43160" s="75"/>
    </row>
    <row r="43161" spans="18:18">
      <c r="R43161" s="75"/>
    </row>
    <row r="43162" spans="18:18">
      <c r="R43162" s="75"/>
    </row>
    <row r="43163" spans="18:18">
      <c r="R43163" s="75"/>
    </row>
    <row r="43164" spans="18:18">
      <c r="R43164" s="75"/>
    </row>
    <row r="43165" spans="18:18">
      <c r="R43165" s="75"/>
    </row>
    <row r="43166" spans="18:18">
      <c r="R43166" s="75"/>
    </row>
    <row r="43167" spans="18:18">
      <c r="R43167" s="75"/>
    </row>
    <row r="43168" spans="18:18">
      <c r="R43168" s="75"/>
    </row>
    <row r="43169" spans="18:18">
      <c r="R43169" s="75"/>
    </row>
    <row r="43170" spans="18:18">
      <c r="R43170" s="75"/>
    </row>
    <row r="43171" spans="18:18">
      <c r="R43171" s="75"/>
    </row>
    <row r="43172" spans="18:18">
      <c r="R43172" s="75"/>
    </row>
    <row r="43173" spans="18:18">
      <c r="R43173" s="75"/>
    </row>
    <row r="43174" spans="18:18">
      <c r="R43174" s="75"/>
    </row>
    <row r="43175" spans="18:18">
      <c r="R43175" s="75"/>
    </row>
    <row r="43176" spans="18:18">
      <c r="R43176" s="75"/>
    </row>
    <row r="43177" spans="18:18">
      <c r="R43177" s="75"/>
    </row>
    <row r="43178" spans="18:18">
      <c r="R43178" s="75"/>
    </row>
    <row r="43179" spans="18:18">
      <c r="R43179" s="75"/>
    </row>
    <row r="43180" spans="18:18">
      <c r="R43180" s="75"/>
    </row>
    <row r="43181" spans="18:18">
      <c r="R43181" s="75"/>
    </row>
    <row r="43182" spans="18:18">
      <c r="R43182" s="75"/>
    </row>
    <row r="43183" spans="18:18">
      <c r="R43183" s="75"/>
    </row>
    <row r="43184" spans="18:18">
      <c r="R43184" s="75"/>
    </row>
    <row r="43185" spans="18:18">
      <c r="R43185" s="75"/>
    </row>
    <row r="43186" spans="18:18">
      <c r="R43186" s="75"/>
    </row>
    <row r="43187" spans="18:18">
      <c r="R43187" s="75"/>
    </row>
    <row r="43188" spans="18:18">
      <c r="R43188" s="75"/>
    </row>
    <row r="43189" spans="18:18">
      <c r="R43189" s="75"/>
    </row>
    <row r="43190" spans="18:18">
      <c r="R43190" s="75"/>
    </row>
    <row r="43191" spans="18:18">
      <c r="R43191" s="75"/>
    </row>
    <row r="43192" spans="18:18">
      <c r="R43192" s="75"/>
    </row>
    <row r="43193" spans="18:18">
      <c r="R43193" s="75"/>
    </row>
    <row r="43194" spans="18:18">
      <c r="R43194" s="75"/>
    </row>
    <row r="43195" spans="18:18">
      <c r="R43195" s="75"/>
    </row>
    <row r="43196" spans="18:18">
      <c r="R43196" s="75"/>
    </row>
    <row r="43197" spans="18:18">
      <c r="R43197" s="75"/>
    </row>
    <row r="43198" spans="18:18">
      <c r="R43198" s="75"/>
    </row>
    <row r="43199" spans="18:18">
      <c r="R43199" s="75"/>
    </row>
    <row r="43200" spans="18:18">
      <c r="R43200" s="75"/>
    </row>
    <row r="43201" spans="18:18">
      <c r="R43201" s="75"/>
    </row>
    <row r="43202" spans="18:18">
      <c r="R43202" s="75"/>
    </row>
    <row r="43203" spans="18:18">
      <c r="R43203" s="75"/>
    </row>
    <row r="43204" spans="18:18">
      <c r="R43204" s="75"/>
    </row>
    <row r="43205" spans="18:18">
      <c r="R43205" s="75"/>
    </row>
    <row r="43206" spans="18:18">
      <c r="R43206" s="75"/>
    </row>
    <row r="43207" spans="18:18">
      <c r="R43207" s="75"/>
    </row>
    <row r="43208" spans="18:18">
      <c r="R43208" s="75"/>
    </row>
    <row r="43209" spans="18:18">
      <c r="R43209" s="75"/>
    </row>
    <row r="43210" spans="18:18">
      <c r="R43210" s="75"/>
    </row>
    <row r="43211" spans="18:18">
      <c r="R43211" s="75"/>
    </row>
    <row r="43212" spans="18:18">
      <c r="R43212" s="75"/>
    </row>
    <row r="43213" spans="18:18">
      <c r="R43213" s="75"/>
    </row>
    <row r="43214" spans="18:18">
      <c r="R43214" s="75"/>
    </row>
    <row r="43215" spans="18:18">
      <c r="R43215" s="75"/>
    </row>
    <row r="43216" spans="18:18">
      <c r="R43216" s="75"/>
    </row>
    <row r="43217" spans="18:18">
      <c r="R43217" s="75"/>
    </row>
    <row r="43218" spans="18:18">
      <c r="R43218" s="75"/>
    </row>
    <row r="43219" spans="18:18">
      <c r="R43219" s="75"/>
    </row>
    <row r="43220" spans="18:18">
      <c r="R43220" s="75"/>
    </row>
    <row r="43221" spans="18:18">
      <c r="R43221" s="75"/>
    </row>
    <row r="43222" spans="18:18">
      <c r="R43222" s="75"/>
    </row>
    <row r="43223" spans="18:18">
      <c r="R43223" s="75"/>
    </row>
    <row r="43224" spans="18:18">
      <c r="R43224" s="75"/>
    </row>
    <row r="43225" spans="18:18">
      <c r="R43225" s="75"/>
    </row>
    <row r="43226" spans="18:18">
      <c r="R43226" s="75"/>
    </row>
    <row r="43227" spans="18:18">
      <c r="R43227" s="75"/>
    </row>
    <row r="43228" spans="18:18">
      <c r="R43228" s="75"/>
    </row>
    <row r="43229" spans="18:18">
      <c r="R43229" s="75"/>
    </row>
    <row r="43230" spans="18:18">
      <c r="R43230" s="75"/>
    </row>
    <row r="43231" spans="18:18">
      <c r="R43231" s="75"/>
    </row>
    <row r="43232" spans="18:18">
      <c r="R43232" s="75"/>
    </row>
    <row r="43233" spans="18:18">
      <c r="R43233" s="75"/>
    </row>
    <row r="43234" spans="18:18">
      <c r="R43234" s="75"/>
    </row>
    <row r="43235" spans="18:18">
      <c r="R43235" s="75"/>
    </row>
    <row r="43236" spans="18:18">
      <c r="R43236" s="75"/>
    </row>
    <row r="43237" spans="18:18">
      <c r="R43237" s="75"/>
    </row>
    <row r="43238" spans="18:18">
      <c r="R43238" s="75"/>
    </row>
    <row r="43239" spans="18:18">
      <c r="R43239" s="75"/>
    </row>
    <row r="43240" spans="18:18">
      <c r="R43240" s="75"/>
    </row>
    <row r="43241" spans="18:18">
      <c r="R43241" s="75"/>
    </row>
    <row r="43242" spans="18:18">
      <c r="R43242" s="75"/>
    </row>
    <row r="43243" spans="18:18">
      <c r="R43243" s="75"/>
    </row>
    <row r="43244" spans="18:18">
      <c r="R43244" s="75"/>
    </row>
    <row r="43245" spans="18:18">
      <c r="R43245" s="75"/>
    </row>
    <row r="43246" spans="18:18">
      <c r="R43246" s="75"/>
    </row>
    <row r="43247" spans="18:18">
      <c r="R43247" s="75"/>
    </row>
    <row r="43248" spans="18:18">
      <c r="R43248" s="75"/>
    </row>
    <row r="43249" spans="18:18">
      <c r="R43249" s="75"/>
    </row>
    <row r="43250" spans="18:18">
      <c r="R43250" s="75"/>
    </row>
    <row r="43251" spans="18:18">
      <c r="R43251" s="75"/>
    </row>
    <row r="43252" spans="18:18">
      <c r="R43252" s="75"/>
    </row>
    <row r="43253" spans="18:18">
      <c r="R43253" s="75"/>
    </row>
    <row r="43254" spans="18:18">
      <c r="R43254" s="75"/>
    </row>
    <row r="43255" spans="18:18">
      <c r="R43255" s="75"/>
    </row>
    <row r="43256" spans="18:18">
      <c r="R43256" s="75"/>
    </row>
    <row r="43257" spans="18:18">
      <c r="R43257" s="75"/>
    </row>
    <row r="43258" spans="18:18">
      <c r="R43258" s="75"/>
    </row>
    <row r="43259" spans="18:18">
      <c r="R43259" s="75"/>
    </row>
    <row r="43260" spans="18:18">
      <c r="R43260" s="75"/>
    </row>
    <row r="43261" spans="18:18">
      <c r="R43261" s="75"/>
    </row>
    <row r="43262" spans="18:18">
      <c r="R43262" s="75"/>
    </row>
    <row r="43263" spans="18:18">
      <c r="R43263" s="75"/>
    </row>
    <row r="43264" spans="18:18">
      <c r="R43264" s="75"/>
    </row>
    <row r="43265" spans="18:18">
      <c r="R43265" s="75"/>
    </row>
    <row r="43266" spans="18:18">
      <c r="R43266" s="75"/>
    </row>
    <row r="43267" spans="18:18">
      <c r="R43267" s="75"/>
    </row>
    <row r="43268" spans="18:18">
      <c r="R43268" s="75"/>
    </row>
    <row r="43269" spans="18:18">
      <c r="R43269" s="75"/>
    </row>
    <row r="43270" spans="18:18">
      <c r="R43270" s="75"/>
    </row>
    <row r="43271" spans="18:18">
      <c r="R43271" s="75"/>
    </row>
    <row r="43272" spans="18:18">
      <c r="R43272" s="75"/>
    </row>
    <row r="43273" spans="18:18">
      <c r="R43273" s="75"/>
    </row>
    <row r="43274" spans="18:18">
      <c r="R43274" s="75"/>
    </row>
    <row r="43275" spans="18:18">
      <c r="R43275" s="75"/>
    </row>
    <row r="43276" spans="18:18">
      <c r="R43276" s="75"/>
    </row>
    <row r="43277" spans="18:18">
      <c r="R43277" s="75"/>
    </row>
    <row r="43278" spans="18:18">
      <c r="R43278" s="75"/>
    </row>
    <row r="43279" spans="18:18">
      <c r="R43279" s="75"/>
    </row>
    <row r="43280" spans="18:18">
      <c r="R43280" s="75"/>
    </row>
    <row r="43281" spans="18:18">
      <c r="R43281" s="75"/>
    </row>
    <row r="43282" spans="18:18">
      <c r="R43282" s="75"/>
    </row>
    <row r="43283" spans="18:18">
      <c r="R43283" s="75"/>
    </row>
    <row r="43284" spans="18:18">
      <c r="R43284" s="75"/>
    </row>
    <row r="43285" spans="18:18">
      <c r="R43285" s="75"/>
    </row>
    <row r="43286" spans="18:18">
      <c r="R43286" s="75"/>
    </row>
    <row r="43287" spans="18:18">
      <c r="R43287" s="75"/>
    </row>
    <row r="43288" spans="18:18">
      <c r="R43288" s="75"/>
    </row>
    <row r="43289" spans="18:18">
      <c r="R43289" s="75"/>
    </row>
    <row r="43290" spans="18:18">
      <c r="R43290" s="75"/>
    </row>
    <row r="43291" spans="18:18">
      <c r="R43291" s="75"/>
    </row>
    <row r="43292" spans="18:18">
      <c r="R43292" s="75"/>
    </row>
    <row r="43293" spans="18:18">
      <c r="R43293" s="75"/>
    </row>
    <row r="43294" spans="18:18">
      <c r="R43294" s="75"/>
    </row>
    <row r="43295" spans="18:18">
      <c r="R43295" s="75"/>
    </row>
    <row r="43296" spans="18:18">
      <c r="R43296" s="75"/>
    </row>
    <row r="43297" spans="18:18">
      <c r="R43297" s="75"/>
    </row>
    <row r="43298" spans="18:18">
      <c r="R43298" s="75"/>
    </row>
    <row r="43299" spans="18:18">
      <c r="R43299" s="75"/>
    </row>
    <row r="43300" spans="18:18">
      <c r="R43300" s="75"/>
    </row>
    <row r="43301" spans="18:18">
      <c r="R43301" s="75"/>
    </row>
    <row r="43302" spans="18:18">
      <c r="R43302" s="75"/>
    </row>
    <row r="43303" spans="18:18">
      <c r="R43303" s="75"/>
    </row>
    <row r="43304" spans="18:18">
      <c r="R43304" s="75"/>
    </row>
    <row r="43305" spans="18:18">
      <c r="R43305" s="75"/>
    </row>
    <row r="43306" spans="18:18">
      <c r="R43306" s="75"/>
    </row>
    <row r="43307" spans="18:18">
      <c r="R43307" s="75"/>
    </row>
    <row r="43308" spans="18:18">
      <c r="R43308" s="75"/>
    </row>
    <row r="43309" spans="18:18">
      <c r="R43309" s="75"/>
    </row>
    <row r="43310" spans="18:18">
      <c r="R43310" s="75"/>
    </row>
    <row r="43311" spans="18:18">
      <c r="R43311" s="75"/>
    </row>
    <row r="43312" spans="18:18">
      <c r="R43312" s="75"/>
    </row>
    <row r="43313" spans="18:18">
      <c r="R43313" s="75"/>
    </row>
    <row r="43314" spans="18:18">
      <c r="R43314" s="75"/>
    </row>
    <row r="43315" spans="18:18">
      <c r="R43315" s="75"/>
    </row>
    <row r="43316" spans="18:18">
      <c r="R43316" s="75"/>
    </row>
    <row r="43317" spans="18:18">
      <c r="R43317" s="75"/>
    </row>
    <row r="43318" spans="18:18">
      <c r="R43318" s="75"/>
    </row>
    <row r="43319" spans="18:18">
      <c r="R43319" s="75"/>
    </row>
    <row r="43320" spans="18:18">
      <c r="R43320" s="75"/>
    </row>
    <row r="43321" spans="18:18">
      <c r="R43321" s="75"/>
    </row>
    <row r="43322" spans="18:18">
      <c r="R43322" s="75"/>
    </row>
    <row r="43323" spans="18:18">
      <c r="R43323" s="75"/>
    </row>
    <row r="43324" spans="18:18">
      <c r="R43324" s="75"/>
    </row>
    <row r="43325" spans="18:18">
      <c r="R43325" s="75"/>
    </row>
    <row r="43326" spans="18:18">
      <c r="R43326" s="75"/>
    </row>
    <row r="43327" spans="18:18">
      <c r="R43327" s="75"/>
    </row>
    <row r="43328" spans="18:18">
      <c r="R43328" s="75"/>
    </row>
    <row r="43329" spans="18:18">
      <c r="R43329" s="75"/>
    </row>
    <row r="43330" spans="18:18">
      <c r="R43330" s="75"/>
    </row>
    <row r="43331" spans="18:18">
      <c r="R43331" s="75"/>
    </row>
    <row r="43332" spans="18:18">
      <c r="R43332" s="75"/>
    </row>
    <row r="43333" spans="18:18">
      <c r="R43333" s="75"/>
    </row>
    <row r="43334" spans="18:18">
      <c r="R43334" s="75"/>
    </row>
    <row r="43335" spans="18:18">
      <c r="R43335" s="75"/>
    </row>
    <row r="43336" spans="18:18">
      <c r="R43336" s="75"/>
    </row>
    <row r="43337" spans="18:18">
      <c r="R43337" s="75"/>
    </row>
    <row r="43338" spans="18:18">
      <c r="R43338" s="75"/>
    </row>
    <row r="43339" spans="18:18">
      <c r="R43339" s="75"/>
    </row>
    <row r="43340" spans="18:18">
      <c r="R43340" s="75"/>
    </row>
    <row r="43341" spans="18:18">
      <c r="R43341" s="75"/>
    </row>
    <row r="43342" spans="18:18">
      <c r="R43342" s="75"/>
    </row>
    <row r="43343" spans="18:18">
      <c r="R43343" s="75"/>
    </row>
    <row r="43344" spans="18:18">
      <c r="R43344" s="75"/>
    </row>
    <row r="43345" spans="18:18">
      <c r="R43345" s="75"/>
    </row>
    <row r="43346" spans="18:18">
      <c r="R43346" s="75"/>
    </row>
    <row r="43347" spans="18:18">
      <c r="R43347" s="75"/>
    </row>
    <row r="43348" spans="18:18">
      <c r="R43348" s="75"/>
    </row>
    <row r="43349" spans="18:18">
      <c r="R43349" s="75"/>
    </row>
    <row r="43350" spans="18:18">
      <c r="R43350" s="75"/>
    </row>
    <row r="43351" spans="18:18">
      <c r="R43351" s="75"/>
    </row>
    <row r="43352" spans="18:18">
      <c r="R43352" s="75"/>
    </row>
    <row r="43353" spans="18:18">
      <c r="R43353" s="75"/>
    </row>
    <row r="43354" spans="18:18">
      <c r="R43354" s="75"/>
    </row>
    <row r="43355" spans="18:18">
      <c r="R43355" s="75"/>
    </row>
    <row r="43356" spans="18:18">
      <c r="R43356" s="75"/>
    </row>
    <row r="43357" spans="18:18">
      <c r="R43357" s="75"/>
    </row>
    <row r="43358" spans="18:18">
      <c r="R43358" s="75"/>
    </row>
    <row r="43359" spans="18:18">
      <c r="R43359" s="75"/>
    </row>
    <row r="43360" spans="18:18">
      <c r="R43360" s="75"/>
    </row>
    <row r="43361" spans="18:18">
      <c r="R43361" s="75"/>
    </row>
    <row r="43362" spans="18:18">
      <c r="R43362" s="75"/>
    </row>
    <row r="43363" spans="18:18">
      <c r="R43363" s="75"/>
    </row>
    <row r="43364" spans="18:18">
      <c r="R43364" s="75"/>
    </row>
    <row r="43365" spans="18:18">
      <c r="R43365" s="75"/>
    </row>
    <row r="43366" spans="18:18">
      <c r="R43366" s="75"/>
    </row>
    <row r="43367" spans="18:18">
      <c r="R43367" s="75"/>
    </row>
    <row r="43368" spans="18:18">
      <c r="R43368" s="75"/>
    </row>
    <row r="43369" spans="18:18">
      <c r="R43369" s="75"/>
    </row>
    <row r="43370" spans="18:18">
      <c r="R43370" s="75"/>
    </row>
    <row r="43371" spans="18:18">
      <c r="R43371" s="75"/>
    </row>
    <row r="43372" spans="18:18">
      <c r="R43372" s="75"/>
    </row>
    <row r="43373" spans="18:18">
      <c r="R43373" s="75"/>
    </row>
    <row r="43374" spans="18:18">
      <c r="R43374" s="75"/>
    </row>
    <row r="43375" spans="18:18">
      <c r="R43375" s="75"/>
    </row>
    <row r="43376" spans="18:18">
      <c r="R43376" s="75"/>
    </row>
    <row r="43377" spans="18:18">
      <c r="R43377" s="75"/>
    </row>
    <row r="43378" spans="18:18">
      <c r="R43378" s="75"/>
    </row>
    <row r="43379" spans="18:18">
      <c r="R43379" s="75"/>
    </row>
    <row r="43380" spans="18:18">
      <c r="R43380" s="75"/>
    </row>
    <row r="43381" spans="18:18">
      <c r="R43381" s="75"/>
    </row>
    <row r="43382" spans="18:18">
      <c r="R43382" s="75"/>
    </row>
    <row r="43383" spans="18:18">
      <c r="R43383" s="75"/>
    </row>
    <row r="43384" spans="18:18">
      <c r="R43384" s="75"/>
    </row>
    <row r="43385" spans="18:18">
      <c r="R43385" s="75"/>
    </row>
    <row r="43386" spans="18:18">
      <c r="R43386" s="75"/>
    </row>
    <row r="43387" spans="18:18">
      <c r="R43387" s="75"/>
    </row>
    <row r="43388" spans="18:18">
      <c r="R43388" s="75"/>
    </row>
    <row r="43389" spans="18:18">
      <c r="R43389" s="75"/>
    </row>
    <row r="43390" spans="18:18">
      <c r="R43390" s="75"/>
    </row>
    <row r="43391" spans="18:18">
      <c r="R43391" s="75"/>
    </row>
    <row r="43392" spans="18:18">
      <c r="R43392" s="75"/>
    </row>
    <row r="43393" spans="18:18">
      <c r="R43393" s="75"/>
    </row>
    <row r="43394" spans="18:18">
      <c r="R43394" s="75"/>
    </row>
    <row r="43395" spans="18:18">
      <c r="R43395" s="75"/>
    </row>
    <row r="43396" spans="18:18">
      <c r="R43396" s="75"/>
    </row>
    <row r="43397" spans="18:18">
      <c r="R43397" s="75"/>
    </row>
    <row r="43398" spans="18:18">
      <c r="R43398" s="75"/>
    </row>
    <row r="43399" spans="18:18">
      <c r="R43399" s="75"/>
    </row>
    <row r="43400" spans="18:18">
      <c r="R43400" s="75"/>
    </row>
    <row r="43401" spans="18:18">
      <c r="R43401" s="75"/>
    </row>
    <row r="43402" spans="18:18">
      <c r="R43402" s="75"/>
    </row>
    <row r="43403" spans="18:18">
      <c r="R43403" s="75"/>
    </row>
    <row r="43404" spans="18:18">
      <c r="R43404" s="75"/>
    </row>
    <row r="43405" spans="18:18">
      <c r="R43405" s="75"/>
    </row>
    <row r="43406" spans="18:18">
      <c r="R43406" s="75"/>
    </row>
    <row r="43407" spans="18:18">
      <c r="R43407" s="75"/>
    </row>
    <row r="43408" spans="18:18">
      <c r="R43408" s="75"/>
    </row>
    <row r="43409" spans="18:18">
      <c r="R43409" s="75"/>
    </row>
    <row r="43410" spans="18:18">
      <c r="R43410" s="75"/>
    </row>
    <row r="43411" spans="18:18">
      <c r="R43411" s="75"/>
    </row>
    <row r="43412" spans="18:18">
      <c r="R43412" s="75"/>
    </row>
    <row r="43413" spans="18:18">
      <c r="R43413" s="75"/>
    </row>
    <row r="43414" spans="18:18">
      <c r="R43414" s="75"/>
    </row>
    <row r="43415" spans="18:18">
      <c r="R43415" s="75"/>
    </row>
    <row r="43416" spans="18:18">
      <c r="R43416" s="75"/>
    </row>
    <row r="43417" spans="18:18">
      <c r="R43417" s="75"/>
    </row>
    <row r="43418" spans="18:18">
      <c r="R43418" s="75"/>
    </row>
    <row r="43419" spans="18:18">
      <c r="R43419" s="75"/>
    </row>
    <row r="43420" spans="18:18">
      <c r="R43420" s="75"/>
    </row>
    <row r="43421" spans="18:18">
      <c r="R43421" s="75"/>
    </row>
    <row r="43422" spans="18:18">
      <c r="R43422" s="75"/>
    </row>
    <row r="43423" spans="18:18">
      <c r="R43423" s="75"/>
    </row>
    <row r="43424" spans="18:18">
      <c r="R43424" s="75"/>
    </row>
    <row r="43425" spans="18:18">
      <c r="R43425" s="75"/>
    </row>
    <row r="43426" spans="18:18">
      <c r="R43426" s="75"/>
    </row>
    <row r="43427" spans="18:18">
      <c r="R43427" s="75"/>
    </row>
    <row r="43428" spans="18:18">
      <c r="R43428" s="75"/>
    </row>
    <row r="43429" spans="18:18">
      <c r="R43429" s="75"/>
    </row>
    <row r="43430" spans="18:18">
      <c r="R43430" s="75"/>
    </row>
    <row r="43431" spans="18:18">
      <c r="R43431" s="75"/>
    </row>
    <row r="43432" spans="18:18">
      <c r="R43432" s="75"/>
    </row>
    <row r="43433" spans="18:18">
      <c r="R43433" s="75"/>
    </row>
    <row r="43434" spans="18:18">
      <c r="R43434" s="75"/>
    </row>
    <row r="43435" spans="18:18">
      <c r="R43435" s="75"/>
    </row>
    <row r="43436" spans="18:18">
      <c r="R43436" s="75"/>
    </row>
    <row r="43437" spans="18:18">
      <c r="R43437" s="75"/>
    </row>
    <row r="43438" spans="18:18">
      <c r="R43438" s="75"/>
    </row>
    <row r="43439" spans="18:18">
      <c r="R43439" s="75"/>
    </row>
    <row r="43440" spans="18:18">
      <c r="R43440" s="75"/>
    </row>
    <row r="43441" spans="18:18">
      <c r="R43441" s="75"/>
    </row>
    <row r="43442" spans="18:18">
      <c r="R43442" s="75"/>
    </row>
    <row r="43443" spans="18:18">
      <c r="R43443" s="75"/>
    </row>
    <row r="43444" spans="18:18">
      <c r="R43444" s="75"/>
    </row>
    <row r="43445" spans="18:18">
      <c r="R43445" s="75"/>
    </row>
    <row r="43446" spans="18:18">
      <c r="R43446" s="75"/>
    </row>
    <row r="43447" spans="18:18">
      <c r="R43447" s="75"/>
    </row>
    <row r="43448" spans="18:18">
      <c r="R43448" s="75"/>
    </row>
    <row r="43449" spans="18:18">
      <c r="R43449" s="75"/>
    </row>
    <row r="43450" spans="18:18">
      <c r="R43450" s="75"/>
    </row>
    <row r="43451" spans="18:18">
      <c r="R43451" s="75"/>
    </row>
    <row r="43452" spans="18:18">
      <c r="R43452" s="75"/>
    </row>
    <row r="43453" spans="18:18">
      <c r="R43453" s="75"/>
    </row>
    <row r="43454" spans="18:18">
      <c r="R43454" s="75"/>
    </row>
    <row r="43455" spans="18:18">
      <c r="R43455" s="75"/>
    </row>
    <row r="43456" spans="18:18">
      <c r="R43456" s="75"/>
    </row>
    <row r="43457" spans="18:18">
      <c r="R43457" s="75"/>
    </row>
    <row r="43458" spans="18:18">
      <c r="R43458" s="75"/>
    </row>
    <row r="43459" spans="18:18">
      <c r="R43459" s="75"/>
    </row>
    <row r="43460" spans="18:18">
      <c r="R43460" s="75"/>
    </row>
    <row r="43461" spans="18:18">
      <c r="R43461" s="75"/>
    </row>
    <row r="43462" spans="18:18">
      <c r="R43462" s="75"/>
    </row>
    <row r="43463" spans="18:18">
      <c r="R43463" s="75"/>
    </row>
    <row r="43464" spans="18:18">
      <c r="R43464" s="75"/>
    </row>
    <row r="43465" spans="18:18">
      <c r="R43465" s="75"/>
    </row>
    <row r="43466" spans="18:18">
      <c r="R43466" s="75"/>
    </row>
    <row r="43467" spans="18:18">
      <c r="R43467" s="75"/>
    </row>
    <row r="43468" spans="18:18">
      <c r="R43468" s="75"/>
    </row>
    <row r="43469" spans="18:18">
      <c r="R43469" s="75"/>
    </row>
    <row r="43470" spans="18:18">
      <c r="R43470" s="75"/>
    </row>
    <row r="43471" spans="18:18">
      <c r="R43471" s="75"/>
    </row>
    <row r="43472" spans="18:18">
      <c r="R43472" s="75"/>
    </row>
    <row r="43473" spans="18:18">
      <c r="R43473" s="75"/>
    </row>
    <row r="43474" spans="18:18">
      <c r="R43474" s="75"/>
    </row>
    <row r="43475" spans="18:18">
      <c r="R43475" s="75"/>
    </row>
    <row r="43476" spans="18:18">
      <c r="R43476" s="75"/>
    </row>
    <row r="43477" spans="18:18">
      <c r="R43477" s="75"/>
    </row>
    <row r="43478" spans="18:18">
      <c r="R43478" s="75"/>
    </row>
    <row r="43479" spans="18:18">
      <c r="R43479" s="75"/>
    </row>
    <row r="43480" spans="18:18">
      <c r="R43480" s="75"/>
    </row>
    <row r="43481" spans="18:18">
      <c r="R43481" s="75"/>
    </row>
    <row r="43482" spans="18:18">
      <c r="R43482" s="75"/>
    </row>
    <row r="43483" spans="18:18">
      <c r="R43483" s="75"/>
    </row>
    <row r="43484" spans="18:18">
      <c r="R43484" s="75"/>
    </row>
    <row r="43485" spans="18:18">
      <c r="R43485" s="75"/>
    </row>
    <row r="43486" spans="18:18">
      <c r="R43486" s="75"/>
    </row>
    <row r="43487" spans="18:18">
      <c r="R43487" s="75"/>
    </row>
    <row r="43488" spans="18:18">
      <c r="R43488" s="75"/>
    </row>
    <row r="43489" spans="18:18">
      <c r="R43489" s="75"/>
    </row>
    <row r="43490" spans="18:18">
      <c r="R43490" s="75"/>
    </row>
    <row r="43491" spans="18:18">
      <c r="R43491" s="75"/>
    </row>
    <row r="43492" spans="18:18">
      <c r="R43492" s="75"/>
    </row>
    <row r="43493" spans="18:18">
      <c r="R43493" s="75"/>
    </row>
    <row r="43494" spans="18:18">
      <c r="R43494" s="75"/>
    </row>
    <row r="43495" spans="18:18">
      <c r="R43495" s="75"/>
    </row>
    <row r="43496" spans="18:18">
      <c r="R43496" s="75"/>
    </row>
    <row r="43497" spans="18:18">
      <c r="R43497" s="75"/>
    </row>
    <row r="43498" spans="18:18">
      <c r="R43498" s="75"/>
    </row>
    <row r="43499" spans="18:18">
      <c r="R43499" s="75"/>
    </row>
    <row r="43500" spans="18:18">
      <c r="R43500" s="75"/>
    </row>
    <row r="43501" spans="18:18">
      <c r="R43501" s="75"/>
    </row>
    <row r="43502" spans="18:18">
      <c r="R43502" s="75"/>
    </row>
    <row r="43503" spans="18:18">
      <c r="R43503" s="75"/>
    </row>
    <row r="43504" spans="18:18">
      <c r="R43504" s="75"/>
    </row>
    <row r="43505" spans="18:18">
      <c r="R43505" s="75"/>
    </row>
    <row r="43506" spans="18:18">
      <c r="R43506" s="75"/>
    </row>
    <row r="43507" spans="18:18">
      <c r="R43507" s="75"/>
    </row>
    <row r="43508" spans="18:18">
      <c r="R43508" s="75"/>
    </row>
    <row r="43509" spans="18:18">
      <c r="R43509" s="75"/>
    </row>
    <row r="43510" spans="18:18">
      <c r="R43510" s="75"/>
    </row>
    <row r="43511" spans="18:18">
      <c r="R43511" s="75"/>
    </row>
    <row r="43512" spans="18:18">
      <c r="R43512" s="75"/>
    </row>
    <row r="43513" spans="18:18">
      <c r="R43513" s="75"/>
    </row>
    <row r="43514" spans="18:18">
      <c r="R43514" s="75"/>
    </row>
    <row r="43515" spans="18:18">
      <c r="R43515" s="75"/>
    </row>
    <row r="43516" spans="18:18">
      <c r="R43516" s="75"/>
    </row>
    <row r="43517" spans="18:18">
      <c r="R43517" s="75"/>
    </row>
    <row r="43518" spans="18:18">
      <c r="R43518" s="75"/>
    </row>
    <row r="43519" spans="18:18">
      <c r="R43519" s="75"/>
    </row>
    <row r="43520" spans="18:18">
      <c r="R43520" s="75"/>
    </row>
    <row r="43521" spans="18:18">
      <c r="R43521" s="75"/>
    </row>
    <row r="43522" spans="18:18">
      <c r="R43522" s="75"/>
    </row>
    <row r="43523" spans="18:18">
      <c r="R43523" s="75"/>
    </row>
    <row r="43524" spans="18:18">
      <c r="R43524" s="75"/>
    </row>
    <row r="43525" spans="18:18">
      <c r="R43525" s="75"/>
    </row>
    <row r="43526" spans="18:18">
      <c r="R43526" s="75"/>
    </row>
    <row r="43527" spans="18:18">
      <c r="R43527" s="75"/>
    </row>
    <row r="43528" spans="18:18">
      <c r="R43528" s="75"/>
    </row>
    <row r="43529" spans="18:18">
      <c r="R43529" s="75"/>
    </row>
    <row r="43530" spans="18:18">
      <c r="R43530" s="75"/>
    </row>
    <row r="43531" spans="18:18">
      <c r="R43531" s="75"/>
    </row>
    <row r="43532" spans="18:18">
      <c r="R43532" s="75"/>
    </row>
    <row r="43533" spans="18:18">
      <c r="R43533" s="75"/>
    </row>
    <row r="43534" spans="18:18">
      <c r="R43534" s="75"/>
    </row>
    <row r="43535" spans="18:18">
      <c r="R43535" s="75"/>
    </row>
    <row r="43536" spans="18:18">
      <c r="R43536" s="75"/>
    </row>
    <row r="43537" spans="18:18">
      <c r="R43537" s="75"/>
    </row>
    <row r="43538" spans="18:18">
      <c r="R43538" s="75"/>
    </row>
    <row r="43539" spans="18:18">
      <c r="R43539" s="75"/>
    </row>
    <row r="43540" spans="18:18">
      <c r="R43540" s="75"/>
    </row>
    <row r="43541" spans="18:18">
      <c r="R43541" s="75"/>
    </row>
    <row r="43542" spans="18:18">
      <c r="R43542" s="75"/>
    </row>
    <row r="43543" spans="18:18">
      <c r="R43543" s="75"/>
    </row>
    <row r="43544" spans="18:18">
      <c r="R43544" s="75"/>
    </row>
    <row r="43545" spans="18:18">
      <c r="R43545" s="75"/>
    </row>
    <row r="43546" spans="18:18">
      <c r="R43546" s="75"/>
    </row>
    <row r="43547" spans="18:18">
      <c r="R43547" s="75"/>
    </row>
    <row r="43548" spans="18:18">
      <c r="R43548" s="75"/>
    </row>
    <row r="43549" spans="18:18">
      <c r="R43549" s="75"/>
    </row>
    <row r="43550" spans="18:18">
      <c r="R43550" s="75"/>
    </row>
    <row r="43551" spans="18:18">
      <c r="R43551" s="75"/>
    </row>
    <row r="43552" spans="18:18">
      <c r="R43552" s="75"/>
    </row>
    <row r="43553" spans="18:18">
      <c r="R43553" s="75"/>
    </row>
    <row r="43554" spans="18:18">
      <c r="R43554" s="75"/>
    </row>
    <row r="43555" spans="18:18">
      <c r="R43555" s="75"/>
    </row>
    <row r="43556" spans="18:18">
      <c r="R43556" s="75"/>
    </row>
    <row r="43557" spans="18:18">
      <c r="R43557" s="75"/>
    </row>
    <row r="43558" spans="18:18">
      <c r="R43558" s="75"/>
    </row>
    <row r="43559" spans="18:18">
      <c r="R43559" s="75"/>
    </row>
    <row r="43560" spans="18:18">
      <c r="R43560" s="75"/>
    </row>
    <row r="43561" spans="18:18">
      <c r="R43561" s="75"/>
    </row>
    <row r="43562" spans="18:18">
      <c r="R43562" s="75"/>
    </row>
    <row r="43563" spans="18:18">
      <c r="R43563" s="75"/>
    </row>
    <row r="43564" spans="18:18">
      <c r="R43564" s="75"/>
    </row>
    <row r="43565" spans="18:18">
      <c r="R43565" s="75"/>
    </row>
    <row r="43566" spans="18:18">
      <c r="R43566" s="75"/>
    </row>
    <row r="43567" spans="18:18">
      <c r="R43567" s="75"/>
    </row>
    <row r="43568" spans="18:18">
      <c r="R43568" s="75"/>
    </row>
    <row r="43569" spans="18:18">
      <c r="R43569" s="75"/>
    </row>
    <row r="43570" spans="18:18">
      <c r="R43570" s="75"/>
    </row>
    <row r="43571" spans="18:18">
      <c r="R43571" s="75"/>
    </row>
    <row r="43572" spans="18:18">
      <c r="R43572" s="75"/>
    </row>
    <row r="43573" spans="18:18">
      <c r="R43573" s="75"/>
    </row>
    <row r="43574" spans="18:18">
      <c r="R43574" s="75"/>
    </row>
    <row r="43575" spans="18:18">
      <c r="R43575" s="75"/>
    </row>
    <row r="43576" spans="18:18">
      <c r="R43576" s="75"/>
    </row>
    <row r="43577" spans="18:18">
      <c r="R43577" s="75"/>
    </row>
    <row r="43578" spans="18:18">
      <c r="R43578" s="75"/>
    </row>
    <row r="43579" spans="18:18">
      <c r="R43579" s="75"/>
    </row>
    <row r="43580" spans="18:18">
      <c r="R43580" s="75"/>
    </row>
    <row r="43581" spans="18:18">
      <c r="R43581" s="75"/>
    </row>
    <row r="43582" spans="18:18">
      <c r="R43582" s="75"/>
    </row>
    <row r="43583" spans="18:18">
      <c r="R43583" s="75"/>
    </row>
    <row r="43584" spans="18:18">
      <c r="R43584" s="75"/>
    </row>
    <row r="43585" spans="18:18">
      <c r="R43585" s="75"/>
    </row>
    <row r="43586" spans="18:18">
      <c r="R43586" s="75"/>
    </row>
    <row r="43587" spans="18:18">
      <c r="R43587" s="75"/>
    </row>
    <row r="43588" spans="18:18">
      <c r="R43588" s="75"/>
    </row>
    <row r="43589" spans="18:18">
      <c r="R43589" s="75"/>
    </row>
    <row r="43590" spans="18:18">
      <c r="R43590" s="75"/>
    </row>
    <row r="43591" spans="18:18">
      <c r="R43591" s="75"/>
    </row>
    <row r="43592" spans="18:18">
      <c r="R43592" s="75"/>
    </row>
    <row r="43593" spans="18:18">
      <c r="R43593" s="75"/>
    </row>
    <row r="43594" spans="18:18">
      <c r="R43594" s="75"/>
    </row>
    <row r="43595" spans="18:18">
      <c r="R43595" s="75"/>
    </row>
    <row r="43596" spans="18:18">
      <c r="R43596" s="75"/>
    </row>
    <row r="43597" spans="18:18">
      <c r="R43597" s="75"/>
    </row>
    <row r="43598" spans="18:18">
      <c r="R43598" s="75"/>
    </row>
    <row r="43599" spans="18:18">
      <c r="R43599" s="75"/>
    </row>
    <row r="43600" spans="18:18">
      <c r="R43600" s="75"/>
    </row>
    <row r="43601" spans="18:18">
      <c r="R43601" s="75"/>
    </row>
    <row r="43602" spans="18:18">
      <c r="R43602" s="75"/>
    </row>
    <row r="43603" spans="18:18">
      <c r="R43603" s="75"/>
    </row>
    <row r="43604" spans="18:18">
      <c r="R43604" s="75"/>
    </row>
    <row r="43605" spans="18:18">
      <c r="R43605" s="75"/>
    </row>
    <row r="43606" spans="18:18">
      <c r="R43606" s="75"/>
    </row>
    <row r="43607" spans="18:18">
      <c r="R43607" s="75"/>
    </row>
    <row r="43608" spans="18:18">
      <c r="R43608" s="75"/>
    </row>
    <row r="43609" spans="18:18">
      <c r="R43609" s="75"/>
    </row>
    <row r="43610" spans="18:18">
      <c r="R43610" s="75"/>
    </row>
    <row r="43611" spans="18:18">
      <c r="R43611" s="75"/>
    </row>
    <row r="43612" spans="18:18">
      <c r="R43612" s="75"/>
    </row>
    <row r="43613" spans="18:18">
      <c r="R43613" s="75"/>
    </row>
    <row r="43614" spans="18:18">
      <c r="R43614" s="75"/>
    </row>
    <row r="43615" spans="18:18">
      <c r="R43615" s="75"/>
    </row>
    <row r="43616" spans="18:18">
      <c r="R43616" s="75"/>
    </row>
    <row r="43617" spans="18:18">
      <c r="R43617" s="75"/>
    </row>
    <row r="43618" spans="18:18">
      <c r="R43618" s="75"/>
    </row>
    <row r="43619" spans="18:18">
      <c r="R43619" s="75"/>
    </row>
    <row r="43620" spans="18:18">
      <c r="R43620" s="75"/>
    </row>
    <row r="43621" spans="18:18">
      <c r="R43621" s="75"/>
    </row>
    <row r="43622" spans="18:18">
      <c r="R43622" s="75"/>
    </row>
    <row r="43623" spans="18:18">
      <c r="R43623" s="75"/>
    </row>
    <row r="43624" spans="18:18">
      <c r="R43624" s="75"/>
    </row>
    <row r="43625" spans="18:18">
      <c r="R43625" s="75"/>
    </row>
    <row r="43626" spans="18:18">
      <c r="R43626" s="75"/>
    </row>
    <row r="43627" spans="18:18">
      <c r="R43627" s="75"/>
    </row>
    <row r="43628" spans="18:18">
      <c r="R43628" s="75"/>
    </row>
    <row r="43629" spans="18:18">
      <c r="R43629" s="75"/>
    </row>
    <row r="43630" spans="18:18">
      <c r="R43630" s="75"/>
    </row>
    <row r="43631" spans="18:18">
      <c r="R43631" s="75"/>
    </row>
    <row r="43632" spans="18:18">
      <c r="R43632" s="75"/>
    </row>
    <row r="43633" spans="18:18">
      <c r="R43633" s="75"/>
    </row>
    <row r="43634" spans="18:18">
      <c r="R43634" s="75"/>
    </row>
    <row r="43635" spans="18:18">
      <c r="R43635" s="75"/>
    </row>
    <row r="43636" spans="18:18">
      <c r="R43636" s="75"/>
    </row>
    <row r="43637" spans="18:18">
      <c r="R43637" s="75"/>
    </row>
    <row r="43638" spans="18:18">
      <c r="R43638" s="75"/>
    </row>
    <row r="43639" spans="18:18">
      <c r="R43639" s="75"/>
    </row>
    <row r="43640" spans="18:18">
      <c r="R43640" s="75"/>
    </row>
    <row r="43641" spans="18:18">
      <c r="R43641" s="75"/>
    </row>
    <row r="43642" spans="18:18">
      <c r="R43642" s="75"/>
    </row>
    <row r="43643" spans="18:18">
      <c r="R43643" s="75"/>
    </row>
    <row r="43644" spans="18:18">
      <c r="R43644" s="75"/>
    </row>
    <row r="43645" spans="18:18">
      <c r="R43645" s="75"/>
    </row>
    <row r="43646" spans="18:18">
      <c r="R43646" s="75"/>
    </row>
    <row r="43647" spans="18:18">
      <c r="R43647" s="75"/>
    </row>
    <row r="43648" spans="18:18">
      <c r="R43648" s="75"/>
    </row>
    <row r="43649" spans="18:18">
      <c r="R43649" s="75"/>
    </row>
    <row r="43650" spans="18:18">
      <c r="R43650" s="75"/>
    </row>
    <row r="43651" spans="18:18">
      <c r="R43651" s="75"/>
    </row>
    <row r="43652" spans="18:18">
      <c r="R43652" s="75"/>
    </row>
    <row r="43653" spans="18:18">
      <c r="R43653" s="75"/>
    </row>
    <row r="43654" spans="18:18">
      <c r="R43654" s="75"/>
    </row>
    <row r="43655" spans="18:18">
      <c r="R43655" s="75"/>
    </row>
    <row r="43656" spans="18:18">
      <c r="R43656" s="75"/>
    </row>
    <row r="43657" spans="18:18">
      <c r="R43657" s="75"/>
    </row>
    <row r="43658" spans="18:18">
      <c r="R43658" s="75"/>
    </row>
    <row r="43659" spans="18:18">
      <c r="R43659" s="75"/>
    </row>
    <row r="43660" spans="18:18">
      <c r="R43660" s="75"/>
    </row>
    <row r="43661" spans="18:18">
      <c r="R43661" s="75"/>
    </row>
    <row r="43662" spans="18:18">
      <c r="R43662" s="75"/>
    </row>
    <row r="43663" spans="18:18">
      <c r="R43663" s="75"/>
    </row>
    <row r="43664" spans="18:18">
      <c r="R43664" s="75"/>
    </row>
    <row r="43665" spans="18:18">
      <c r="R43665" s="75"/>
    </row>
    <row r="43666" spans="18:18">
      <c r="R43666" s="75"/>
    </row>
    <row r="43667" spans="18:18">
      <c r="R43667" s="75"/>
    </row>
    <row r="43668" spans="18:18">
      <c r="R43668" s="75"/>
    </row>
    <row r="43669" spans="18:18">
      <c r="R43669" s="75"/>
    </row>
    <row r="43670" spans="18:18">
      <c r="R43670" s="75"/>
    </row>
    <row r="43671" spans="18:18">
      <c r="R43671" s="75"/>
    </row>
    <row r="43672" spans="18:18">
      <c r="R43672" s="75"/>
    </row>
    <row r="43673" spans="18:18">
      <c r="R43673" s="75"/>
    </row>
    <row r="43674" spans="18:18">
      <c r="R43674" s="75"/>
    </row>
    <row r="43675" spans="18:18">
      <c r="R43675" s="75"/>
    </row>
    <row r="43676" spans="18:18">
      <c r="R43676" s="75"/>
    </row>
    <row r="43677" spans="18:18">
      <c r="R43677" s="75"/>
    </row>
    <row r="43678" spans="18:18">
      <c r="R43678" s="75"/>
    </row>
    <row r="43679" spans="18:18">
      <c r="R43679" s="75"/>
    </row>
    <row r="43680" spans="18:18">
      <c r="R43680" s="75"/>
    </row>
    <row r="43681" spans="18:18">
      <c r="R43681" s="75"/>
    </row>
    <row r="43682" spans="18:18">
      <c r="R43682" s="75"/>
    </row>
    <row r="43779" spans="18:18">
      <c r="R43779" s="75"/>
    </row>
    <row r="43780" spans="18:18">
      <c r="R43780" s="75"/>
    </row>
    <row r="43781" spans="18:18">
      <c r="R43781" s="75"/>
    </row>
    <row r="43782" spans="18:18">
      <c r="R43782" s="75"/>
    </row>
    <row r="43783" spans="18:18">
      <c r="R43783" s="75"/>
    </row>
    <row r="43784" spans="18:18">
      <c r="R43784" s="75"/>
    </row>
    <row r="43785" spans="18:18">
      <c r="R43785" s="75"/>
    </row>
    <row r="43786" spans="18:18">
      <c r="R43786" s="75"/>
    </row>
    <row r="43787" spans="18:18">
      <c r="R43787" s="75"/>
    </row>
    <row r="43788" spans="18:18">
      <c r="R43788" s="75"/>
    </row>
    <row r="43789" spans="18:18">
      <c r="R43789" s="75"/>
    </row>
    <row r="43790" spans="18:18">
      <c r="R43790" s="75"/>
    </row>
    <row r="43791" spans="18:18">
      <c r="R43791" s="75"/>
    </row>
    <row r="43792" spans="18:18">
      <c r="R43792" s="75"/>
    </row>
    <row r="43793" spans="18:18">
      <c r="R43793" s="75"/>
    </row>
    <row r="43794" spans="18:18">
      <c r="R43794" s="75"/>
    </row>
    <row r="43795" spans="18:18">
      <c r="R43795" s="75"/>
    </row>
    <row r="43796" spans="18:18">
      <c r="R43796" s="75"/>
    </row>
    <row r="43797" spans="18:18">
      <c r="R43797" s="75"/>
    </row>
    <row r="43798" spans="18:18">
      <c r="R43798" s="75"/>
    </row>
    <row r="43799" spans="18:18">
      <c r="R43799" s="75"/>
    </row>
    <row r="43800" spans="18:18">
      <c r="R43800" s="75"/>
    </row>
    <row r="43801" spans="18:18">
      <c r="R43801" s="75"/>
    </row>
    <row r="43802" spans="18:18">
      <c r="R43802" s="75"/>
    </row>
    <row r="43803" spans="18:18">
      <c r="R43803" s="75"/>
    </row>
    <row r="43804" spans="18:18">
      <c r="R43804" s="75"/>
    </row>
    <row r="43805" spans="18:18">
      <c r="R43805" s="75"/>
    </row>
    <row r="43806" spans="18:18">
      <c r="R43806" s="75"/>
    </row>
    <row r="43807" spans="18:18">
      <c r="R43807" s="75"/>
    </row>
    <row r="43808" spans="18:18">
      <c r="R43808" s="75"/>
    </row>
    <row r="43809" spans="18:18">
      <c r="R43809" s="75"/>
    </row>
    <row r="43810" spans="18:18">
      <c r="R43810" s="75"/>
    </row>
    <row r="43811" spans="18:18">
      <c r="R43811" s="75"/>
    </row>
    <row r="43812" spans="18:18">
      <c r="R43812" s="75"/>
    </row>
    <row r="43813" spans="18:18">
      <c r="R43813" s="75"/>
    </row>
    <row r="43814" spans="18:18">
      <c r="R43814" s="75"/>
    </row>
    <row r="43815" spans="18:18">
      <c r="R43815" s="75"/>
    </row>
    <row r="43816" spans="18:18">
      <c r="R43816" s="75"/>
    </row>
    <row r="43817" spans="18:18">
      <c r="R43817" s="75"/>
    </row>
    <row r="43818" spans="18:18">
      <c r="R43818" s="75"/>
    </row>
    <row r="43819" spans="18:18">
      <c r="R43819" s="75"/>
    </row>
    <row r="43820" spans="18:18">
      <c r="R43820" s="75"/>
    </row>
    <row r="43821" spans="18:18">
      <c r="R43821" s="75"/>
    </row>
    <row r="43822" spans="18:18">
      <c r="R43822" s="75"/>
    </row>
    <row r="43823" spans="18:18">
      <c r="R43823" s="75"/>
    </row>
    <row r="43824" spans="18:18">
      <c r="R43824" s="75"/>
    </row>
    <row r="43825" spans="18:18">
      <c r="R43825" s="75"/>
    </row>
    <row r="43826" spans="18:18">
      <c r="R43826" s="75"/>
    </row>
    <row r="43827" spans="18:18">
      <c r="R43827" s="75"/>
    </row>
    <row r="43828" spans="18:18">
      <c r="R43828" s="75"/>
    </row>
    <row r="43829" spans="18:18">
      <c r="R43829" s="75"/>
    </row>
    <row r="43830" spans="18:18">
      <c r="R43830" s="75"/>
    </row>
    <row r="43831" spans="18:18">
      <c r="R43831" s="75"/>
    </row>
    <row r="43832" spans="18:18">
      <c r="R43832" s="75"/>
    </row>
    <row r="43833" spans="18:18">
      <c r="R43833" s="75"/>
    </row>
    <row r="43834" spans="18:18">
      <c r="R43834" s="75"/>
    </row>
    <row r="43835" spans="18:18">
      <c r="R43835" s="75"/>
    </row>
    <row r="43836" spans="18:18">
      <c r="R43836" s="75"/>
    </row>
    <row r="43837" spans="18:18">
      <c r="R43837" s="75"/>
    </row>
    <row r="43838" spans="18:18">
      <c r="R43838" s="75"/>
    </row>
    <row r="43839" spans="18:18">
      <c r="R43839" s="75"/>
    </row>
    <row r="43840" spans="18:18">
      <c r="R43840" s="75"/>
    </row>
    <row r="43841" spans="18:18">
      <c r="R43841" s="75"/>
    </row>
    <row r="43842" spans="18:18">
      <c r="R43842" s="75"/>
    </row>
    <row r="43843" spans="18:18">
      <c r="R43843" s="75"/>
    </row>
    <row r="43844" spans="18:18">
      <c r="R43844" s="75"/>
    </row>
    <row r="43845" spans="18:18">
      <c r="R43845" s="75"/>
    </row>
    <row r="43846" spans="18:18">
      <c r="R43846" s="75"/>
    </row>
    <row r="43847" spans="18:18">
      <c r="R43847" s="75"/>
    </row>
    <row r="43848" spans="18:18">
      <c r="R43848" s="75"/>
    </row>
    <row r="43849" spans="18:18">
      <c r="R43849" s="75"/>
    </row>
    <row r="43850" spans="18:18">
      <c r="R43850" s="75"/>
    </row>
    <row r="43851" spans="18:18">
      <c r="R43851" s="75"/>
    </row>
    <row r="43852" spans="18:18">
      <c r="R43852" s="75"/>
    </row>
    <row r="43853" spans="18:18">
      <c r="R43853" s="75"/>
    </row>
    <row r="43854" spans="18:18">
      <c r="R43854" s="75"/>
    </row>
    <row r="43855" spans="18:18">
      <c r="R43855" s="75"/>
    </row>
    <row r="43856" spans="18:18">
      <c r="R43856" s="75"/>
    </row>
    <row r="43857" spans="18:18">
      <c r="R43857" s="75"/>
    </row>
    <row r="43858" spans="18:18">
      <c r="R43858" s="75"/>
    </row>
    <row r="43859" spans="18:18">
      <c r="R43859" s="75"/>
    </row>
    <row r="43860" spans="18:18">
      <c r="R43860" s="75"/>
    </row>
    <row r="43861" spans="18:18">
      <c r="R43861" s="75"/>
    </row>
    <row r="43862" spans="18:18">
      <c r="R43862" s="75"/>
    </row>
    <row r="43863" spans="18:18">
      <c r="R43863" s="75"/>
    </row>
    <row r="43864" spans="18:18">
      <c r="R43864" s="75"/>
    </row>
    <row r="43865" spans="18:18">
      <c r="R43865" s="75"/>
    </row>
    <row r="43866" spans="18:18">
      <c r="R43866" s="75"/>
    </row>
    <row r="43867" spans="18:18">
      <c r="R43867" s="75"/>
    </row>
    <row r="43868" spans="18:18">
      <c r="R43868" s="75"/>
    </row>
    <row r="43869" spans="18:18">
      <c r="R43869" s="75"/>
    </row>
    <row r="43870" spans="18:18">
      <c r="R43870" s="75"/>
    </row>
    <row r="43871" spans="18:18">
      <c r="R43871" s="75"/>
    </row>
    <row r="43872" spans="18:18">
      <c r="R43872" s="75"/>
    </row>
    <row r="43873" spans="18:18">
      <c r="R43873" s="75"/>
    </row>
    <row r="43874" spans="18:18">
      <c r="R43874" s="75"/>
    </row>
    <row r="43875" spans="18:18">
      <c r="R43875" s="75"/>
    </row>
    <row r="43876" spans="18:18">
      <c r="R43876" s="75"/>
    </row>
    <row r="43877" spans="18:18">
      <c r="R43877" s="75"/>
    </row>
    <row r="43878" spans="18:18">
      <c r="R43878" s="75"/>
    </row>
    <row r="43879" spans="18:18">
      <c r="R43879" s="75"/>
    </row>
    <row r="43880" spans="18:18">
      <c r="R43880" s="75"/>
    </row>
    <row r="43881" spans="18:18">
      <c r="R43881" s="75"/>
    </row>
    <row r="43882" spans="18:18">
      <c r="R43882" s="75"/>
    </row>
    <row r="43883" spans="18:18">
      <c r="R43883" s="75"/>
    </row>
    <row r="43884" spans="18:18">
      <c r="R43884" s="75"/>
    </row>
    <row r="43885" spans="18:18">
      <c r="R43885" s="75"/>
    </row>
    <row r="43886" spans="18:18">
      <c r="R43886" s="75"/>
    </row>
    <row r="43887" spans="18:18">
      <c r="R43887" s="75"/>
    </row>
    <row r="43888" spans="18:18">
      <c r="R43888" s="75"/>
    </row>
    <row r="43889" spans="18:18">
      <c r="R43889" s="75"/>
    </row>
    <row r="43890" spans="18:18">
      <c r="R43890" s="75"/>
    </row>
    <row r="43891" spans="18:18">
      <c r="R43891" s="75"/>
    </row>
    <row r="43892" spans="18:18">
      <c r="R43892" s="75"/>
    </row>
    <row r="43893" spans="18:18">
      <c r="R43893" s="75"/>
    </row>
    <row r="43894" spans="18:18">
      <c r="R43894" s="75"/>
    </row>
    <row r="43895" spans="18:18">
      <c r="R43895" s="75"/>
    </row>
    <row r="43896" spans="18:18">
      <c r="R43896" s="75"/>
    </row>
    <row r="43897" spans="18:18">
      <c r="R43897" s="75"/>
    </row>
    <row r="43898" spans="18:18">
      <c r="R43898" s="75"/>
    </row>
    <row r="43899" spans="18:18">
      <c r="R43899" s="75"/>
    </row>
    <row r="43900" spans="18:18">
      <c r="R43900" s="75"/>
    </row>
    <row r="43901" spans="18:18">
      <c r="R43901" s="75"/>
    </row>
    <row r="43902" spans="18:18">
      <c r="R43902" s="75"/>
    </row>
    <row r="43903" spans="18:18">
      <c r="R43903" s="75"/>
    </row>
    <row r="43904" spans="18:18">
      <c r="R43904" s="75"/>
    </row>
    <row r="43905" spans="18:18">
      <c r="R43905" s="75"/>
    </row>
    <row r="43906" spans="18:18">
      <c r="R43906" s="75"/>
    </row>
    <row r="43907" spans="18:18">
      <c r="R43907" s="75"/>
    </row>
    <row r="43908" spans="18:18">
      <c r="R43908" s="75"/>
    </row>
    <row r="43909" spans="18:18">
      <c r="R43909" s="75"/>
    </row>
    <row r="43910" spans="18:18">
      <c r="R43910" s="75"/>
    </row>
    <row r="43911" spans="18:18">
      <c r="R43911" s="75"/>
    </row>
    <row r="43912" spans="18:18">
      <c r="R43912" s="75"/>
    </row>
    <row r="43913" spans="18:18">
      <c r="R43913" s="75"/>
    </row>
    <row r="43914" spans="18:18">
      <c r="R43914" s="75"/>
    </row>
    <row r="43915" spans="18:18">
      <c r="R43915" s="75"/>
    </row>
    <row r="43916" spans="18:18">
      <c r="R43916" s="75"/>
    </row>
    <row r="43917" spans="18:18">
      <c r="R43917" s="75"/>
    </row>
    <row r="43918" spans="18:18">
      <c r="R43918" s="75"/>
    </row>
    <row r="43919" spans="18:18">
      <c r="R43919" s="75"/>
    </row>
    <row r="43920" spans="18:18">
      <c r="R43920" s="75"/>
    </row>
    <row r="43921" spans="18:18">
      <c r="R43921" s="75"/>
    </row>
    <row r="43922" spans="18:18">
      <c r="R43922" s="75"/>
    </row>
    <row r="43923" spans="18:18">
      <c r="R43923" s="75"/>
    </row>
    <row r="43924" spans="18:18">
      <c r="R43924" s="75"/>
    </row>
    <row r="43925" spans="18:18">
      <c r="R43925" s="75"/>
    </row>
    <row r="43926" spans="18:18">
      <c r="R43926" s="75"/>
    </row>
    <row r="43927" spans="18:18">
      <c r="R43927" s="75"/>
    </row>
    <row r="43928" spans="18:18">
      <c r="R43928" s="75"/>
    </row>
    <row r="43929" spans="18:18">
      <c r="R43929" s="75"/>
    </row>
    <row r="43930" spans="18:18">
      <c r="R43930" s="75"/>
    </row>
    <row r="43931" spans="18:18">
      <c r="R43931" s="75"/>
    </row>
    <row r="43932" spans="18:18">
      <c r="R43932" s="75"/>
    </row>
    <row r="43933" spans="18:18">
      <c r="R43933" s="75"/>
    </row>
    <row r="43934" spans="18:18">
      <c r="R43934" s="75"/>
    </row>
    <row r="43935" spans="18:18">
      <c r="R43935" s="75"/>
    </row>
    <row r="43936" spans="18:18">
      <c r="R43936" s="75"/>
    </row>
    <row r="43937" spans="18:18">
      <c r="R43937" s="75"/>
    </row>
    <row r="43938" spans="18:18">
      <c r="R43938" s="75"/>
    </row>
    <row r="43939" spans="18:18">
      <c r="R43939" s="75"/>
    </row>
    <row r="43940" spans="18:18">
      <c r="R43940" s="75"/>
    </row>
    <row r="43941" spans="18:18">
      <c r="R43941" s="75"/>
    </row>
    <row r="43942" spans="18:18">
      <c r="R43942" s="75"/>
    </row>
    <row r="43943" spans="18:18">
      <c r="R43943" s="75"/>
    </row>
    <row r="43944" spans="18:18">
      <c r="R43944" s="75"/>
    </row>
    <row r="43945" spans="18:18">
      <c r="R43945" s="75"/>
    </row>
    <row r="43946" spans="18:18">
      <c r="R43946" s="75"/>
    </row>
    <row r="43947" spans="18:18">
      <c r="R43947" s="75"/>
    </row>
    <row r="43948" spans="18:18">
      <c r="R43948" s="75"/>
    </row>
    <row r="43949" spans="18:18">
      <c r="R43949" s="75"/>
    </row>
    <row r="43950" spans="18:18">
      <c r="R43950" s="75"/>
    </row>
    <row r="43951" spans="18:18">
      <c r="R43951" s="75"/>
    </row>
    <row r="43952" spans="18:18">
      <c r="R43952" s="75"/>
    </row>
    <row r="43953" spans="18:18">
      <c r="R43953" s="75"/>
    </row>
    <row r="43954" spans="18:18">
      <c r="R43954" s="75"/>
    </row>
    <row r="43955" spans="18:18">
      <c r="R43955" s="75"/>
    </row>
    <row r="43956" spans="18:18">
      <c r="R43956" s="75"/>
    </row>
    <row r="43957" spans="18:18">
      <c r="R43957" s="75"/>
    </row>
    <row r="43958" spans="18:18">
      <c r="R43958" s="75"/>
    </row>
    <row r="43959" spans="18:18">
      <c r="R43959" s="75"/>
    </row>
    <row r="43960" spans="18:18">
      <c r="R43960" s="75"/>
    </row>
    <row r="43961" spans="18:18">
      <c r="R43961" s="75"/>
    </row>
    <row r="43962" spans="18:18">
      <c r="R43962" s="75"/>
    </row>
    <row r="43963" spans="18:18">
      <c r="R43963" s="75"/>
    </row>
    <row r="43964" spans="18:18">
      <c r="R43964" s="75"/>
    </row>
    <row r="43965" spans="18:18">
      <c r="R43965" s="75"/>
    </row>
    <row r="43966" spans="18:18">
      <c r="R43966" s="75"/>
    </row>
    <row r="43967" spans="18:18">
      <c r="R43967" s="75"/>
    </row>
    <row r="43968" spans="18:18">
      <c r="R43968" s="75"/>
    </row>
    <row r="43969" spans="18:18">
      <c r="R43969" s="75"/>
    </row>
    <row r="43970" spans="18:18">
      <c r="R43970" s="75"/>
    </row>
    <row r="43971" spans="18:18">
      <c r="R43971" s="75"/>
    </row>
    <row r="43972" spans="18:18">
      <c r="R43972" s="75"/>
    </row>
    <row r="43973" spans="18:18">
      <c r="R43973" s="75"/>
    </row>
    <row r="43974" spans="18:18">
      <c r="R43974" s="75"/>
    </row>
    <row r="43975" spans="18:18">
      <c r="R43975" s="75"/>
    </row>
    <row r="43976" spans="18:18">
      <c r="R43976" s="75"/>
    </row>
    <row r="43977" spans="18:18">
      <c r="R43977" s="75"/>
    </row>
    <row r="43978" spans="18:18">
      <c r="R43978" s="75"/>
    </row>
    <row r="43979" spans="18:18">
      <c r="R43979" s="75"/>
    </row>
    <row r="43980" spans="18:18">
      <c r="R43980" s="75"/>
    </row>
    <row r="43981" spans="18:18">
      <c r="R43981" s="75"/>
    </row>
    <row r="43982" spans="18:18">
      <c r="R43982" s="75"/>
    </row>
    <row r="43983" spans="18:18">
      <c r="R43983" s="75"/>
    </row>
    <row r="43984" spans="18:18">
      <c r="R43984" s="75"/>
    </row>
    <row r="43985" spans="18:18">
      <c r="R43985" s="75"/>
    </row>
    <row r="43986" spans="18:18">
      <c r="R43986" s="75"/>
    </row>
    <row r="43987" spans="18:18">
      <c r="R43987" s="75"/>
    </row>
    <row r="43988" spans="18:18">
      <c r="R43988" s="75"/>
    </row>
    <row r="43989" spans="18:18">
      <c r="R43989" s="75"/>
    </row>
    <row r="43990" spans="18:18">
      <c r="R43990" s="75"/>
    </row>
    <row r="43991" spans="18:18">
      <c r="R43991" s="75"/>
    </row>
    <row r="43992" spans="18:18">
      <c r="R43992" s="75"/>
    </row>
    <row r="43993" spans="18:18">
      <c r="R43993" s="75"/>
    </row>
    <row r="43994" spans="18:18">
      <c r="R43994" s="75"/>
    </row>
    <row r="43995" spans="18:18">
      <c r="R43995" s="75"/>
    </row>
    <row r="43996" spans="18:18">
      <c r="R43996" s="75"/>
    </row>
    <row r="43997" spans="18:18">
      <c r="R43997" s="75"/>
    </row>
    <row r="43998" spans="18:18">
      <c r="R43998" s="75"/>
    </row>
    <row r="43999" spans="18:18">
      <c r="R43999" s="75"/>
    </row>
    <row r="44000" spans="18:18">
      <c r="R44000" s="75"/>
    </row>
    <row r="44001" spans="18:18">
      <c r="R44001" s="75"/>
    </row>
    <row r="44002" spans="18:18">
      <c r="R44002" s="75"/>
    </row>
    <row r="44003" spans="18:18">
      <c r="R44003" s="75"/>
    </row>
    <row r="44004" spans="18:18">
      <c r="R44004" s="75"/>
    </row>
    <row r="44005" spans="18:18">
      <c r="R44005" s="75"/>
    </row>
    <row r="44006" spans="18:18">
      <c r="R44006" s="75"/>
    </row>
    <row r="44007" spans="18:18">
      <c r="R44007" s="75"/>
    </row>
    <row r="44008" spans="18:18">
      <c r="R44008" s="75"/>
    </row>
    <row r="44009" spans="18:18">
      <c r="R44009" s="75"/>
    </row>
    <row r="44010" spans="18:18">
      <c r="R44010" s="75"/>
    </row>
    <row r="44011" spans="18:18">
      <c r="R44011" s="75"/>
    </row>
    <row r="44012" spans="18:18">
      <c r="R44012" s="75"/>
    </row>
    <row r="44013" spans="18:18">
      <c r="R44013" s="75"/>
    </row>
    <row r="44014" spans="18:18">
      <c r="R44014" s="75"/>
    </row>
    <row r="44015" spans="18:18">
      <c r="R44015" s="75"/>
    </row>
    <row r="44016" spans="18:18">
      <c r="R44016" s="75"/>
    </row>
    <row r="44017" spans="18:18">
      <c r="R44017" s="75"/>
    </row>
    <row r="44018" spans="18:18">
      <c r="R44018" s="75"/>
    </row>
    <row r="44019" spans="18:18">
      <c r="R44019" s="75"/>
    </row>
    <row r="44020" spans="18:18">
      <c r="R44020" s="75"/>
    </row>
    <row r="44021" spans="18:18">
      <c r="R44021" s="75"/>
    </row>
    <row r="44022" spans="18:18">
      <c r="R44022" s="75"/>
    </row>
    <row r="44023" spans="18:18">
      <c r="R44023" s="75"/>
    </row>
    <row r="44024" spans="18:18">
      <c r="R44024" s="75"/>
    </row>
    <row r="44025" spans="18:18">
      <c r="R44025" s="75"/>
    </row>
    <row r="44026" spans="18:18">
      <c r="R44026" s="75"/>
    </row>
    <row r="44027" spans="18:18">
      <c r="R44027" s="75"/>
    </row>
    <row r="44028" spans="18:18">
      <c r="R44028" s="75"/>
    </row>
    <row r="44029" spans="18:18">
      <c r="R44029" s="75"/>
    </row>
    <row r="44030" spans="18:18">
      <c r="R44030" s="75"/>
    </row>
    <row r="44031" spans="18:18">
      <c r="R44031" s="75"/>
    </row>
    <row r="44032" spans="18:18">
      <c r="R44032" s="75"/>
    </row>
    <row r="44033" spans="18:18">
      <c r="R44033" s="75"/>
    </row>
    <row r="44034" spans="18:18">
      <c r="R44034" s="75"/>
    </row>
    <row r="44035" spans="18:18">
      <c r="R44035" s="75"/>
    </row>
    <row r="44036" spans="18:18">
      <c r="R44036" s="75"/>
    </row>
    <row r="44037" spans="18:18">
      <c r="R44037" s="75"/>
    </row>
    <row r="44038" spans="18:18">
      <c r="R44038" s="75"/>
    </row>
    <row r="44039" spans="18:18">
      <c r="R44039" s="75"/>
    </row>
    <row r="44040" spans="18:18">
      <c r="R44040" s="75"/>
    </row>
    <row r="44041" spans="18:18">
      <c r="R44041" s="75"/>
    </row>
    <row r="44042" spans="18:18">
      <c r="R44042" s="75"/>
    </row>
    <row r="44043" spans="18:18">
      <c r="R44043" s="75"/>
    </row>
    <row r="44044" spans="18:18">
      <c r="R44044" s="75"/>
    </row>
    <row r="44045" spans="18:18">
      <c r="R44045" s="75"/>
    </row>
    <row r="44046" spans="18:18">
      <c r="R44046" s="75"/>
    </row>
    <row r="44047" spans="18:18">
      <c r="R44047" s="75"/>
    </row>
    <row r="44048" spans="18:18">
      <c r="R44048" s="75"/>
    </row>
    <row r="44049" spans="18:18">
      <c r="R44049" s="75"/>
    </row>
    <row r="44050" spans="18:18">
      <c r="R44050" s="75"/>
    </row>
    <row r="44051" spans="18:18">
      <c r="R44051" s="75"/>
    </row>
    <row r="44052" spans="18:18">
      <c r="R44052" s="75"/>
    </row>
    <row r="44053" spans="18:18">
      <c r="R44053" s="75"/>
    </row>
    <row r="44054" spans="18:18">
      <c r="R44054" s="75"/>
    </row>
    <row r="44055" spans="18:18">
      <c r="R44055" s="75"/>
    </row>
    <row r="44056" spans="18:18">
      <c r="R44056" s="75"/>
    </row>
    <row r="44057" spans="18:18">
      <c r="R44057" s="75"/>
    </row>
    <row r="44058" spans="18:18">
      <c r="R44058" s="75"/>
    </row>
    <row r="44059" spans="18:18">
      <c r="R44059" s="75"/>
    </row>
    <row r="44060" spans="18:18">
      <c r="R44060" s="75"/>
    </row>
    <row r="44061" spans="18:18">
      <c r="R44061" s="75"/>
    </row>
    <row r="44062" spans="18:18">
      <c r="R44062" s="75"/>
    </row>
    <row r="44063" spans="18:18">
      <c r="R44063" s="75"/>
    </row>
    <row r="44064" spans="18:18">
      <c r="R44064" s="75"/>
    </row>
    <row r="44065" spans="18:18">
      <c r="R44065" s="75"/>
    </row>
    <row r="44066" spans="18:18">
      <c r="R44066" s="75"/>
    </row>
    <row r="44067" spans="18:18">
      <c r="R44067" s="75"/>
    </row>
    <row r="44068" spans="18:18">
      <c r="R44068" s="75"/>
    </row>
    <row r="44069" spans="18:18">
      <c r="R44069" s="75"/>
    </row>
    <row r="44070" spans="18:18">
      <c r="R44070" s="75"/>
    </row>
    <row r="44071" spans="18:18">
      <c r="R44071" s="75"/>
    </row>
    <row r="44072" spans="18:18">
      <c r="R44072" s="75"/>
    </row>
    <row r="44073" spans="18:18">
      <c r="R44073" s="75"/>
    </row>
    <row r="44074" spans="18:18">
      <c r="R44074" s="75"/>
    </row>
    <row r="44075" spans="18:18">
      <c r="R44075" s="75"/>
    </row>
    <row r="44076" spans="18:18">
      <c r="R44076" s="75"/>
    </row>
    <row r="44077" spans="18:18">
      <c r="R44077" s="75"/>
    </row>
    <row r="44078" spans="18:18">
      <c r="R44078" s="75"/>
    </row>
    <row r="44079" spans="18:18">
      <c r="R44079" s="75"/>
    </row>
    <row r="44080" spans="18:18">
      <c r="R44080" s="75"/>
    </row>
    <row r="44081" spans="18:18">
      <c r="R44081" s="75"/>
    </row>
    <row r="44082" spans="18:18">
      <c r="R44082" s="75"/>
    </row>
    <row r="44083" spans="18:18">
      <c r="R44083" s="75"/>
    </row>
    <row r="44084" spans="18:18">
      <c r="R44084" s="75"/>
    </row>
    <row r="44085" spans="18:18">
      <c r="R44085" s="75"/>
    </row>
    <row r="44086" spans="18:18">
      <c r="R44086" s="75"/>
    </row>
    <row r="44087" spans="18:18">
      <c r="R44087" s="75"/>
    </row>
    <row r="44088" spans="18:18">
      <c r="R44088" s="75"/>
    </row>
    <row r="44089" spans="18:18">
      <c r="R44089" s="75"/>
    </row>
    <row r="44090" spans="18:18">
      <c r="R44090" s="75"/>
    </row>
    <row r="44091" spans="18:18">
      <c r="R44091" s="75"/>
    </row>
    <row r="44092" spans="18:18">
      <c r="R44092" s="75"/>
    </row>
    <row r="44093" spans="18:18">
      <c r="R44093" s="75"/>
    </row>
    <row r="44094" spans="18:18">
      <c r="R44094" s="75"/>
    </row>
    <row r="44095" spans="18:18">
      <c r="R44095" s="75"/>
    </row>
    <row r="44096" spans="18:18">
      <c r="R44096" s="75"/>
    </row>
    <row r="44097" spans="18:18">
      <c r="R44097" s="75"/>
    </row>
    <row r="44098" spans="18:18">
      <c r="R44098" s="75"/>
    </row>
    <row r="44099" spans="18:18">
      <c r="R44099" s="75"/>
    </row>
    <row r="44100" spans="18:18">
      <c r="R44100" s="75"/>
    </row>
    <row r="44101" spans="18:18">
      <c r="R44101" s="75"/>
    </row>
    <row r="44102" spans="18:18">
      <c r="R44102" s="75"/>
    </row>
    <row r="44103" spans="18:18">
      <c r="R44103" s="75"/>
    </row>
    <row r="44104" spans="18:18">
      <c r="R44104" s="75"/>
    </row>
    <row r="44105" spans="18:18">
      <c r="R44105" s="75"/>
    </row>
    <row r="44106" spans="18:18">
      <c r="R44106" s="75"/>
    </row>
    <row r="44107" spans="18:18">
      <c r="R44107" s="75"/>
    </row>
    <row r="44108" spans="18:18">
      <c r="R44108" s="75"/>
    </row>
    <row r="44109" spans="18:18">
      <c r="R44109" s="75"/>
    </row>
    <row r="44110" spans="18:18">
      <c r="R44110" s="75"/>
    </row>
    <row r="44111" spans="18:18">
      <c r="R44111" s="75"/>
    </row>
    <row r="44112" spans="18:18">
      <c r="R44112" s="75"/>
    </row>
    <row r="44113" spans="18:18">
      <c r="R44113" s="75"/>
    </row>
    <row r="44114" spans="18:18">
      <c r="R44114" s="75"/>
    </row>
    <row r="44115" spans="18:18">
      <c r="R44115" s="75"/>
    </row>
    <row r="44116" spans="18:18">
      <c r="R44116" s="75"/>
    </row>
    <row r="44117" spans="18:18">
      <c r="R44117" s="75"/>
    </row>
    <row r="44118" spans="18:18">
      <c r="R44118" s="75"/>
    </row>
    <row r="44119" spans="18:18">
      <c r="R44119" s="75"/>
    </row>
    <row r="44120" spans="18:18">
      <c r="R44120" s="75"/>
    </row>
    <row r="44121" spans="18:18">
      <c r="R44121" s="75"/>
    </row>
    <row r="44122" spans="18:18">
      <c r="R44122" s="75"/>
    </row>
    <row r="44123" spans="18:18">
      <c r="R44123" s="75"/>
    </row>
    <row r="44124" spans="18:18">
      <c r="R44124" s="75"/>
    </row>
    <row r="44125" spans="18:18">
      <c r="R44125" s="75"/>
    </row>
    <row r="44126" spans="18:18">
      <c r="R44126" s="75"/>
    </row>
    <row r="44127" spans="18:18">
      <c r="R44127" s="75"/>
    </row>
    <row r="44128" spans="18:18">
      <c r="R44128" s="75"/>
    </row>
    <row r="44129" spans="18:18">
      <c r="R44129" s="75"/>
    </row>
    <row r="44130" spans="18:18">
      <c r="R44130" s="75"/>
    </row>
    <row r="44131" spans="18:18">
      <c r="R44131" s="75"/>
    </row>
    <row r="44132" spans="18:18">
      <c r="R44132" s="75"/>
    </row>
    <row r="44133" spans="18:18">
      <c r="R44133" s="75"/>
    </row>
    <row r="44134" spans="18:18">
      <c r="R44134" s="75"/>
    </row>
    <row r="44135" spans="18:18">
      <c r="R44135" s="75"/>
    </row>
    <row r="44136" spans="18:18">
      <c r="R44136" s="75"/>
    </row>
    <row r="44137" spans="18:18">
      <c r="R44137" s="75"/>
    </row>
    <row r="44138" spans="18:18">
      <c r="R44138" s="75"/>
    </row>
    <row r="44139" spans="18:18">
      <c r="R44139" s="75"/>
    </row>
    <row r="44140" spans="18:18">
      <c r="R44140" s="75"/>
    </row>
    <row r="44141" spans="18:18">
      <c r="R44141" s="75"/>
    </row>
    <row r="44142" spans="18:18">
      <c r="R44142" s="75"/>
    </row>
    <row r="44143" spans="18:18">
      <c r="R44143" s="75"/>
    </row>
    <row r="44144" spans="18:18">
      <c r="R44144" s="75"/>
    </row>
    <row r="44145" spans="18:18">
      <c r="R44145" s="75"/>
    </row>
    <row r="44146" spans="18:18">
      <c r="R44146" s="75"/>
    </row>
    <row r="44147" spans="18:18">
      <c r="R44147" s="75"/>
    </row>
    <row r="44148" spans="18:18">
      <c r="R44148" s="75"/>
    </row>
    <row r="44149" spans="18:18">
      <c r="R44149" s="75"/>
    </row>
    <row r="44150" spans="18:18">
      <c r="R44150" s="75"/>
    </row>
    <row r="44151" spans="18:18">
      <c r="R44151" s="75"/>
    </row>
    <row r="44152" spans="18:18">
      <c r="R44152" s="75"/>
    </row>
    <row r="44153" spans="18:18">
      <c r="R44153" s="75"/>
    </row>
    <row r="44154" spans="18:18">
      <c r="R44154" s="75"/>
    </row>
    <row r="44155" spans="18:18">
      <c r="R44155" s="75"/>
    </row>
    <row r="44156" spans="18:18">
      <c r="R44156" s="75"/>
    </row>
    <row r="44157" spans="18:18">
      <c r="R44157" s="75"/>
    </row>
    <row r="44158" spans="18:18">
      <c r="R44158" s="75"/>
    </row>
    <row r="44159" spans="18:18">
      <c r="R44159" s="75"/>
    </row>
    <row r="44160" spans="18:18">
      <c r="R44160" s="75"/>
    </row>
    <row r="44161" spans="18:18">
      <c r="R44161" s="75"/>
    </row>
    <row r="44162" spans="18:18">
      <c r="R44162" s="75"/>
    </row>
    <row r="44163" spans="18:18">
      <c r="R44163" s="75"/>
    </row>
    <row r="44164" spans="18:18">
      <c r="R44164" s="75"/>
    </row>
    <row r="44165" spans="18:18">
      <c r="R44165" s="75"/>
    </row>
    <row r="44166" spans="18:18">
      <c r="R44166" s="75"/>
    </row>
    <row r="44167" spans="18:18">
      <c r="R44167" s="75"/>
    </row>
    <row r="44168" spans="18:18">
      <c r="R44168" s="75"/>
    </row>
    <row r="44169" spans="18:18">
      <c r="R44169" s="75"/>
    </row>
    <row r="44170" spans="18:18">
      <c r="R44170" s="75"/>
    </row>
    <row r="44171" spans="18:18">
      <c r="R44171" s="75"/>
    </row>
    <row r="44172" spans="18:18">
      <c r="R44172" s="75"/>
    </row>
    <row r="44173" spans="18:18">
      <c r="R44173" s="75"/>
    </row>
    <row r="44174" spans="18:18">
      <c r="R44174" s="75"/>
    </row>
    <row r="44175" spans="18:18">
      <c r="R44175" s="75"/>
    </row>
    <row r="44176" spans="18:18">
      <c r="R44176" s="75"/>
    </row>
    <row r="44177" spans="18:18">
      <c r="R44177" s="75"/>
    </row>
    <row r="44178" spans="18:18">
      <c r="R44178" s="75"/>
    </row>
    <row r="44179" spans="18:18">
      <c r="R44179" s="75"/>
    </row>
    <row r="44180" spans="18:18">
      <c r="R44180" s="75"/>
    </row>
    <row r="44181" spans="18:18">
      <c r="R44181" s="75"/>
    </row>
    <row r="44182" spans="18:18">
      <c r="R44182" s="75"/>
    </row>
    <row r="44183" spans="18:18">
      <c r="R44183" s="75"/>
    </row>
    <row r="44184" spans="18:18">
      <c r="R44184" s="75"/>
    </row>
    <row r="44185" spans="18:18">
      <c r="R44185" s="75"/>
    </row>
    <row r="44186" spans="18:18">
      <c r="R44186" s="75"/>
    </row>
    <row r="44187" spans="18:18">
      <c r="R44187" s="75"/>
    </row>
    <row r="44188" spans="18:18">
      <c r="R44188" s="75"/>
    </row>
    <row r="44189" spans="18:18">
      <c r="R44189" s="75"/>
    </row>
    <row r="44190" spans="18:18">
      <c r="R44190" s="75"/>
    </row>
    <row r="44191" spans="18:18">
      <c r="R44191" s="75"/>
    </row>
    <row r="44192" spans="18:18">
      <c r="R44192" s="75"/>
    </row>
    <row r="44193" spans="18:18">
      <c r="R44193" s="75"/>
    </row>
    <row r="44194" spans="18:18">
      <c r="R44194" s="75"/>
    </row>
    <row r="44195" spans="18:18">
      <c r="R44195" s="75"/>
    </row>
    <row r="44196" spans="18:18">
      <c r="R44196" s="75"/>
    </row>
    <row r="44197" spans="18:18">
      <c r="R44197" s="75"/>
    </row>
    <row r="44198" spans="18:18">
      <c r="R44198" s="75"/>
    </row>
    <row r="44199" spans="18:18">
      <c r="R44199" s="75"/>
    </row>
    <row r="44200" spans="18:18">
      <c r="R44200" s="75"/>
    </row>
    <row r="44201" spans="18:18">
      <c r="R44201" s="75"/>
    </row>
    <row r="44202" spans="18:18">
      <c r="R44202" s="75"/>
    </row>
    <row r="44203" spans="18:18">
      <c r="R44203" s="75"/>
    </row>
    <row r="44204" spans="18:18">
      <c r="R44204" s="75"/>
    </row>
    <row r="44205" spans="18:18">
      <c r="R44205" s="75"/>
    </row>
    <row r="44206" spans="18:18">
      <c r="R44206" s="75"/>
    </row>
    <row r="44207" spans="18:18">
      <c r="R44207" s="75"/>
    </row>
    <row r="44208" spans="18:18">
      <c r="R44208" s="75"/>
    </row>
    <row r="44209" spans="18:18">
      <c r="R44209" s="75"/>
    </row>
    <row r="44210" spans="18:18">
      <c r="R44210" s="75"/>
    </row>
    <row r="44211" spans="18:18">
      <c r="R44211" s="75"/>
    </row>
    <row r="44212" spans="18:18">
      <c r="R44212" s="75"/>
    </row>
    <row r="44213" spans="18:18">
      <c r="R44213" s="75"/>
    </row>
    <row r="44214" spans="18:18">
      <c r="R44214" s="75"/>
    </row>
    <row r="44215" spans="18:18">
      <c r="R44215" s="75"/>
    </row>
    <row r="44216" spans="18:18">
      <c r="R44216" s="75"/>
    </row>
    <row r="44217" spans="18:18">
      <c r="R44217" s="75"/>
    </row>
    <row r="44218" spans="18:18">
      <c r="R44218" s="75"/>
    </row>
    <row r="44219" spans="18:18">
      <c r="R44219" s="75"/>
    </row>
    <row r="44220" spans="18:18">
      <c r="R44220" s="75"/>
    </row>
    <row r="44221" spans="18:18">
      <c r="R44221" s="75"/>
    </row>
    <row r="44222" spans="18:18">
      <c r="R44222" s="75"/>
    </row>
    <row r="44223" spans="18:18">
      <c r="R44223" s="75"/>
    </row>
    <row r="44224" spans="18:18">
      <c r="R44224" s="75"/>
    </row>
    <row r="44225" spans="18:18">
      <c r="R44225" s="75"/>
    </row>
    <row r="44226" spans="18:18">
      <c r="R44226" s="75"/>
    </row>
    <row r="44227" spans="18:18">
      <c r="R44227" s="75"/>
    </row>
    <row r="44228" spans="18:18">
      <c r="R44228" s="75"/>
    </row>
    <row r="44229" spans="18:18">
      <c r="R44229" s="75"/>
    </row>
    <row r="44230" spans="18:18">
      <c r="R44230" s="75"/>
    </row>
    <row r="44231" spans="18:18">
      <c r="R44231" s="75"/>
    </row>
    <row r="44232" spans="18:18">
      <c r="R44232" s="75"/>
    </row>
    <row r="44233" spans="18:18">
      <c r="R44233" s="75"/>
    </row>
    <row r="44234" spans="18:18">
      <c r="R44234" s="75"/>
    </row>
    <row r="44235" spans="18:18">
      <c r="R44235" s="75"/>
    </row>
    <row r="44236" spans="18:18">
      <c r="R44236" s="75"/>
    </row>
    <row r="44237" spans="18:18">
      <c r="R44237" s="75"/>
    </row>
    <row r="44238" spans="18:18">
      <c r="R44238" s="75"/>
    </row>
    <row r="44239" spans="18:18">
      <c r="R44239" s="75"/>
    </row>
    <row r="44240" spans="18:18">
      <c r="R44240" s="75"/>
    </row>
    <row r="44241" spans="18:18">
      <c r="R44241" s="75"/>
    </row>
    <row r="44242" spans="18:18">
      <c r="R44242" s="75"/>
    </row>
    <row r="44243" spans="18:18">
      <c r="R44243" s="75"/>
    </row>
    <row r="44244" spans="18:18">
      <c r="R44244" s="75"/>
    </row>
    <row r="44245" spans="18:18">
      <c r="R44245" s="75"/>
    </row>
    <row r="44246" spans="18:18">
      <c r="R44246" s="75"/>
    </row>
    <row r="44247" spans="18:18">
      <c r="R44247" s="75"/>
    </row>
    <row r="44248" spans="18:18">
      <c r="R44248" s="75"/>
    </row>
    <row r="44249" spans="18:18">
      <c r="R44249" s="75"/>
    </row>
    <row r="44250" spans="18:18">
      <c r="R44250" s="75"/>
    </row>
    <row r="44251" spans="18:18">
      <c r="R44251" s="75"/>
    </row>
    <row r="44252" spans="18:18">
      <c r="R44252" s="75"/>
    </row>
    <row r="44253" spans="18:18">
      <c r="R44253" s="75"/>
    </row>
    <row r="44254" spans="18:18">
      <c r="R44254" s="75"/>
    </row>
    <row r="44255" spans="18:18">
      <c r="R44255" s="75"/>
    </row>
    <row r="44256" spans="18:18">
      <c r="R44256" s="75"/>
    </row>
    <row r="44257" spans="18:18">
      <c r="R44257" s="75"/>
    </row>
    <row r="44258" spans="18:18">
      <c r="R44258" s="75"/>
    </row>
    <row r="44259" spans="18:18">
      <c r="R44259" s="75"/>
    </row>
    <row r="44260" spans="18:18">
      <c r="R44260" s="75"/>
    </row>
    <row r="44261" spans="18:18">
      <c r="R44261" s="75"/>
    </row>
    <row r="44262" spans="18:18">
      <c r="R44262" s="75"/>
    </row>
    <row r="44263" spans="18:18">
      <c r="R44263" s="75"/>
    </row>
    <row r="44264" spans="18:18">
      <c r="R44264" s="75"/>
    </row>
    <row r="44265" spans="18:18">
      <c r="R44265" s="75"/>
    </row>
    <row r="44266" spans="18:18">
      <c r="R44266" s="75"/>
    </row>
    <row r="44267" spans="18:18">
      <c r="R44267" s="75"/>
    </row>
    <row r="44268" spans="18:18">
      <c r="R44268" s="75"/>
    </row>
    <row r="44269" spans="18:18">
      <c r="R44269" s="75"/>
    </row>
    <row r="44270" spans="18:18">
      <c r="R44270" s="75"/>
    </row>
    <row r="44271" spans="18:18">
      <c r="R44271" s="75"/>
    </row>
    <row r="44272" spans="18:18">
      <c r="R44272" s="75"/>
    </row>
    <row r="44273" spans="18:18">
      <c r="R44273" s="75"/>
    </row>
    <row r="44274" spans="18:18">
      <c r="R44274" s="75"/>
    </row>
    <row r="44275" spans="18:18">
      <c r="R44275" s="75"/>
    </row>
    <row r="44276" spans="18:18">
      <c r="R44276" s="75"/>
    </row>
    <row r="44277" spans="18:18">
      <c r="R44277" s="75"/>
    </row>
    <row r="44278" spans="18:18">
      <c r="R44278" s="75"/>
    </row>
    <row r="44279" spans="18:18">
      <c r="R44279" s="75"/>
    </row>
    <row r="44280" spans="18:18">
      <c r="R44280" s="75"/>
    </row>
    <row r="44281" spans="18:18">
      <c r="R44281" s="75"/>
    </row>
    <row r="44282" spans="18:18">
      <c r="R44282" s="75"/>
    </row>
    <row r="44283" spans="18:18">
      <c r="R44283" s="75"/>
    </row>
    <row r="44284" spans="18:18">
      <c r="R44284" s="75"/>
    </row>
    <row r="44285" spans="18:18">
      <c r="R44285" s="75"/>
    </row>
    <row r="44286" spans="18:18">
      <c r="R44286" s="75"/>
    </row>
    <row r="44287" spans="18:18">
      <c r="R44287" s="75"/>
    </row>
    <row r="44288" spans="18:18">
      <c r="R44288" s="75"/>
    </row>
    <row r="44289" spans="18:18">
      <c r="R44289" s="75"/>
    </row>
    <row r="44290" spans="18:18">
      <c r="R44290" s="75"/>
    </row>
    <row r="44291" spans="18:18">
      <c r="R44291" s="75"/>
    </row>
    <row r="44292" spans="18:18">
      <c r="R44292" s="75"/>
    </row>
    <row r="44293" spans="18:18">
      <c r="R44293" s="75"/>
    </row>
    <row r="44294" spans="18:18">
      <c r="R44294" s="75"/>
    </row>
    <row r="44295" spans="18:18">
      <c r="R44295" s="75"/>
    </row>
    <row r="44296" spans="18:18">
      <c r="R44296" s="75"/>
    </row>
    <row r="44297" spans="18:18">
      <c r="R44297" s="75"/>
    </row>
    <row r="44298" spans="18:18">
      <c r="R44298" s="75"/>
    </row>
    <row r="44299" spans="18:18">
      <c r="R44299" s="75"/>
    </row>
    <row r="44300" spans="18:18">
      <c r="R44300" s="75"/>
    </row>
    <row r="44301" spans="18:18">
      <c r="R44301" s="75"/>
    </row>
    <row r="44302" spans="18:18">
      <c r="R44302" s="75"/>
    </row>
    <row r="44303" spans="18:18">
      <c r="R44303" s="75"/>
    </row>
    <row r="44304" spans="18:18">
      <c r="R44304" s="75"/>
    </row>
    <row r="44305" spans="18:18">
      <c r="R44305" s="75"/>
    </row>
    <row r="44306" spans="18:18">
      <c r="R44306" s="75"/>
    </row>
    <row r="44307" spans="18:18">
      <c r="R44307" s="75"/>
    </row>
    <row r="44308" spans="18:18">
      <c r="R44308" s="75"/>
    </row>
    <row r="44309" spans="18:18">
      <c r="R44309" s="75"/>
    </row>
    <row r="44310" spans="18:18">
      <c r="R44310" s="75"/>
    </row>
    <row r="44311" spans="18:18">
      <c r="R44311" s="75"/>
    </row>
    <row r="44312" spans="18:18">
      <c r="R44312" s="75"/>
    </row>
    <row r="44313" spans="18:18">
      <c r="R44313" s="75"/>
    </row>
    <row r="44314" spans="18:18">
      <c r="R44314" s="75"/>
    </row>
    <row r="44315" spans="18:18">
      <c r="R44315" s="75"/>
    </row>
    <row r="44316" spans="18:18">
      <c r="R44316" s="75"/>
    </row>
    <row r="44317" spans="18:18">
      <c r="R44317" s="75"/>
    </row>
    <row r="44318" spans="18:18">
      <c r="R44318" s="75"/>
    </row>
    <row r="44319" spans="18:18">
      <c r="R44319" s="75"/>
    </row>
    <row r="44320" spans="18:18">
      <c r="R44320" s="75"/>
    </row>
    <row r="44321" spans="18:18">
      <c r="R44321" s="75"/>
    </row>
    <row r="44322" spans="18:18">
      <c r="R44322" s="75"/>
    </row>
    <row r="44323" spans="18:18">
      <c r="R44323" s="75"/>
    </row>
    <row r="44324" spans="18:18">
      <c r="R44324" s="75"/>
    </row>
    <row r="44325" spans="18:18">
      <c r="R44325" s="75"/>
    </row>
    <row r="44326" spans="18:18">
      <c r="R44326" s="75"/>
    </row>
    <row r="44327" spans="18:18">
      <c r="R44327" s="75"/>
    </row>
    <row r="44328" spans="18:18">
      <c r="R44328" s="75"/>
    </row>
    <row r="44329" spans="18:18">
      <c r="R44329" s="75"/>
    </row>
    <row r="44330" spans="18:18">
      <c r="R44330" s="75"/>
    </row>
    <row r="44331" spans="18:18">
      <c r="R44331" s="75"/>
    </row>
    <row r="44332" spans="18:18">
      <c r="R44332" s="75"/>
    </row>
    <row r="44333" spans="18:18">
      <c r="R44333" s="75"/>
    </row>
    <row r="44334" spans="18:18">
      <c r="R44334" s="75"/>
    </row>
    <row r="44335" spans="18:18">
      <c r="R44335" s="75"/>
    </row>
    <row r="44336" spans="18:18">
      <c r="R44336" s="75"/>
    </row>
    <row r="44337" spans="18:18">
      <c r="R44337" s="75"/>
    </row>
    <row r="44338" spans="18:18">
      <c r="R44338" s="75"/>
    </row>
    <row r="44339" spans="18:18">
      <c r="R44339" s="75"/>
    </row>
    <row r="44340" spans="18:18">
      <c r="R44340" s="75"/>
    </row>
    <row r="44341" spans="18:18">
      <c r="R44341" s="75"/>
    </row>
    <row r="44342" spans="18:18">
      <c r="R44342" s="75"/>
    </row>
    <row r="44343" spans="18:18">
      <c r="R44343" s="75"/>
    </row>
    <row r="44344" spans="18:18">
      <c r="R44344" s="75"/>
    </row>
    <row r="44345" spans="18:18">
      <c r="R44345" s="75"/>
    </row>
    <row r="44346" spans="18:18">
      <c r="R44346" s="75"/>
    </row>
    <row r="44347" spans="18:18">
      <c r="R44347" s="75"/>
    </row>
    <row r="44348" spans="18:18">
      <c r="R44348" s="75"/>
    </row>
    <row r="44349" spans="18:18">
      <c r="R44349" s="75"/>
    </row>
    <row r="44350" spans="18:18">
      <c r="R44350" s="75"/>
    </row>
    <row r="44351" spans="18:18">
      <c r="R44351" s="75"/>
    </row>
    <row r="44352" spans="18:18">
      <c r="R44352" s="75"/>
    </row>
    <row r="44353" spans="18:18">
      <c r="R44353" s="75"/>
    </row>
    <row r="44354" spans="18:18">
      <c r="R44354" s="75"/>
    </row>
    <row r="44355" spans="18:18">
      <c r="R44355" s="75"/>
    </row>
    <row r="44356" spans="18:18">
      <c r="R44356" s="75"/>
    </row>
    <row r="44357" spans="18:18">
      <c r="R44357" s="75"/>
    </row>
    <row r="44358" spans="18:18">
      <c r="R44358" s="75"/>
    </row>
    <row r="44359" spans="18:18">
      <c r="R44359" s="75"/>
    </row>
    <row r="44360" spans="18:18">
      <c r="R44360" s="75"/>
    </row>
    <row r="44361" spans="18:18">
      <c r="R44361" s="75"/>
    </row>
    <row r="44362" spans="18:18">
      <c r="R44362" s="75"/>
    </row>
    <row r="44363" spans="18:18">
      <c r="R44363" s="75"/>
    </row>
    <row r="44364" spans="18:18">
      <c r="R44364" s="75"/>
    </row>
    <row r="44365" spans="18:18">
      <c r="R44365" s="75"/>
    </row>
    <row r="44366" spans="18:18">
      <c r="R44366" s="75"/>
    </row>
    <row r="44367" spans="18:18">
      <c r="R44367" s="75"/>
    </row>
    <row r="44368" spans="18:18">
      <c r="R44368" s="75"/>
    </row>
    <row r="44369" spans="18:18">
      <c r="R44369" s="75"/>
    </row>
    <row r="44370" spans="18:18">
      <c r="R44370" s="75"/>
    </row>
    <row r="44371" spans="18:18">
      <c r="R44371" s="75"/>
    </row>
    <row r="44372" spans="18:18">
      <c r="R44372" s="75"/>
    </row>
    <row r="44373" spans="18:18">
      <c r="R44373" s="75"/>
    </row>
    <row r="44374" spans="18:18">
      <c r="R44374" s="75"/>
    </row>
    <row r="44375" spans="18:18">
      <c r="R44375" s="75"/>
    </row>
    <row r="44376" spans="18:18">
      <c r="R44376" s="75"/>
    </row>
    <row r="44377" spans="18:18">
      <c r="R44377" s="75"/>
    </row>
    <row r="44378" spans="18:18">
      <c r="R44378" s="75"/>
    </row>
    <row r="44379" spans="18:18">
      <c r="R44379" s="75"/>
    </row>
    <row r="44380" spans="18:18">
      <c r="R44380" s="75"/>
    </row>
    <row r="44381" spans="18:18">
      <c r="R44381" s="75"/>
    </row>
    <row r="44382" spans="18:18">
      <c r="R44382" s="75"/>
    </row>
    <row r="44383" spans="18:18">
      <c r="R44383" s="75"/>
    </row>
    <row r="44384" spans="18:18">
      <c r="R44384" s="75"/>
    </row>
    <row r="44385" spans="18:18">
      <c r="R44385" s="75"/>
    </row>
    <row r="44386" spans="18:18">
      <c r="R44386" s="75"/>
    </row>
    <row r="44387" spans="18:18">
      <c r="R44387" s="75"/>
    </row>
    <row r="44388" spans="18:18">
      <c r="R44388" s="75"/>
    </row>
    <row r="44389" spans="18:18">
      <c r="R44389" s="75"/>
    </row>
    <row r="44390" spans="18:18">
      <c r="R44390" s="75"/>
    </row>
    <row r="44391" spans="18:18">
      <c r="R44391" s="75"/>
    </row>
    <row r="44392" spans="18:18">
      <c r="R44392" s="75"/>
    </row>
    <row r="44393" spans="18:18">
      <c r="R44393" s="75"/>
    </row>
    <row r="44394" spans="18:18">
      <c r="R44394" s="75"/>
    </row>
    <row r="44395" spans="18:18">
      <c r="R44395" s="75"/>
    </row>
    <row r="44396" spans="18:18">
      <c r="R44396" s="75"/>
    </row>
    <row r="44397" spans="18:18">
      <c r="R44397" s="75"/>
    </row>
    <row r="44398" spans="18:18">
      <c r="R44398" s="75"/>
    </row>
    <row r="44399" spans="18:18">
      <c r="R44399" s="75"/>
    </row>
    <row r="44400" spans="18:18">
      <c r="R44400" s="75"/>
    </row>
    <row r="44401" spans="18:18">
      <c r="R44401" s="75"/>
    </row>
    <row r="44402" spans="18:18">
      <c r="R44402" s="75"/>
    </row>
    <row r="44403" spans="18:18">
      <c r="R44403" s="75"/>
    </row>
    <row r="44404" spans="18:18">
      <c r="R44404" s="75"/>
    </row>
    <row r="44405" spans="18:18">
      <c r="R44405" s="75"/>
    </row>
    <row r="44406" spans="18:18">
      <c r="R44406" s="75"/>
    </row>
    <row r="44407" spans="18:18">
      <c r="R44407" s="75"/>
    </row>
    <row r="44408" spans="18:18">
      <c r="R44408" s="75"/>
    </row>
    <row r="44409" spans="18:18">
      <c r="R44409" s="75"/>
    </row>
    <row r="44410" spans="18:18">
      <c r="R44410" s="75"/>
    </row>
    <row r="44411" spans="18:18">
      <c r="R44411" s="75"/>
    </row>
    <row r="44412" spans="18:18">
      <c r="R44412" s="75"/>
    </row>
    <row r="44413" spans="18:18">
      <c r="R44413" s="75"/>
    </row>
    <row r="44414" spans="18:18">
      <c r="R44414" s="75"/>
    </row>
    <row r="44415" spans="18:18">
      <c r="R44415" s="75"/>
    </row>
    <row r="44416" spans="18:18">
      <c r="R44416" s="75"/>
    </row>
    <row r="44417" spans="18:18">
      <c r="R44417" s="75"/>
    </row>
    <row r="44418" spans="18:18">
      <c r="R44418" s="75"/>
    </row>
    <row r="44419" spans="18:18">
      <c r="R44419" s="75"/>
    </row>
    <row r="44420" spans="18:18">
      <c r="R44420" s="75"/>
    </row>
    <row r="44421" spans="18:18">
      <c r="R44421" s="75"/>
    </row>
    <row r="44422" spans="18:18">
      <c r="R44422" s="75"/>
    </row>
    <row r="44423" spans="18:18">
      <c r="R44423" s="75"/>
    </row>
    <row r="44424" spans="18:18">
      <c r="R44424" s="75"/>
    </row>
    <row r="44425" spans="18:18">
      <c r="R44425" s="75"/>
    </row>
    <row r="44426" spans="18:18">
      <c r="R44426" s="75"/>
    </row>
    <row r="44427" spans="18:18">
      <c r="R44427" s="75"/>
    </row>
    <row r="44428" spans="18:18">
      <c r="R44428" s="75"/>
    </row>
    <row r="44429" spans="18:18">
      <c r="R44429" s="75"/>
    </row>
    <row r="44430" spans="18:18">
      <c r="R44430" s="75"/>
    </row>
    <row r="44431" spans="18:18">
      <c r="R44431" s="75"/>
    </row>
    <row r="44432" spans="18:18">
      <c r="R44432" s="75"/>
    </row>
    <row r="44433" spans="18:18">
      <c r="R44433" s="75"/>
    </row>
    <row r="44434" spans="18:18">
      <c r="R44434" s="75"/>
    </row>
    <row r="44435" spans="18:18">
      <c r="R44435" s="75"/>
    </row>
    <row r="44436" spans="18:18">
      <c r="R44436" s="75"/>
    </row>
    <row r="44437" spans="18:18">
      <c r="R44437" s="75"/>
    </row>
    <row r="44438" spans="18:18">
      <c r="R44438" s="75"/>
    </row>
    <row r="44439" spans="18:18">
      <c r="R44439" s="75"/>
    </row>
    <row r="44440" spans="18:18">
      <c r="R44440" s="75"/>
    </row>
    <row r="44441" spans="18:18">
      <c r="R44441" s="75"/>
    </row>
    <row r="44442" spans="18:18">
      <c r="R44442" s="75"/>
    </row>
    <row r="44443" spans="18:18">
      <c r="R44443" s="75"/>
    </row>
    <row r="44444" spans="18:18">
      <c r="R44444" s="75"/>
    </row>
    <row r="44445" spans="18:18">
      <c r="R44445" s="75"/>
    </row>
    <row r="44446" spans="18:18">
      <c r="R44446" s="75"/>
    </row>
    <row r="44447" spans="18:18">
      <c r="R44447" s="75"/>
    </row>
    <row r="44448" spans="18:18">
      <c r="R44448" s="75"/>
    </row>
    <row r="44449" spans="18:18">
      <c r="R44449" s="75"/>
    </row>
    <row r="44450" spans="18:18">
      <c r="R44450" s="75"/>
    </row>
    <row r="44451" spans="18:18">
      <c r="R44451" s="75"/>
    </row>
    <row r="44452" spans="18:18">
      <c r="R44452" s="75"/>
    </row>
    <row r="44453" spans="18:18">
      <c r="R44453" s="75"/>
    </row>
    <row r="44454" spans="18:18">
      <c r="R44454" s="75"/>
    </row>
    <row r="44455" spans="18:18">
      <c r="R44455" s="75"/>
    </row>
    <row r="44456" spans="18:18">
      <c r="R44456" s="75"/>
    </row>
    <row r="44457" spans="18:18">
      <c r="R44457" s="75"/>
    </row>
    <row r="44458" spans="18:18">
      <c r="R44458" s="75"/>
    </row>
    <row r="44459" spans="18:18">
      <c r="R44459" s="75"/>
    </row>
    <row r="44460" spans="18:18">
      <c r="R44460" s="75"/>
    </row>
    <row r="44461" spans="18:18">
      <c r="R44461" s="75"/>
    </row>
    <row r="44462" spans="18:18">
      <c r="R44462" s="75"/>
    </row>
    <row r="44463" spans="18:18">
      <c r="R44463" s="75"/>
    </row>
    <row r="44464" spans="18:18">
      <c r="R44464" s="75"/>
    </row>
    <row r="44465" spans="18:18">
      <c r="R44465" s="75"/>
    </row>
    <row r="44466" spans="18:18">
      <c r="R44466" s="75"/>
    </row>
    <row r="44467" spans="18:18">
      <c r="R44467" s="75"/>
    </row>
    <row r="44468" spans="18:18">
      <c r="R44468" s="75"/>
    </row>
    <row r="44469" spans="18:18">
      <c r="R44469" s="75"/>
    </row>
    <row r="44470" spans="18:18">
      <c r="R44470" s="75"/>
    </row>
    <row r="44471" spans="18:18">
      <c r="R44471" s="75"/>
    </row>
    <row r="44472" spans="18:18">
      <c r="R44472" s="75"/>
    </row>
    <row r="44473" spans="18:18">
      <c r="R44473" s="75"/>
    </row>
    <row r="44474" spans="18:18">
      <c r="R44474" s="75"/>
    </row>
    <row r="44475" spans="18:18">
      <c r="R44475" s="75"/>
    </row>
    <row r="44476" spans="18:18">
      <c r="R44476" s="75"/>
    </row>
    <row r="44477" spans="18:18">
      <c r="R44477" s="75"/>
    </row>
    <row r="44478" spans="18:18">
      <c r="R44478" s="75"/>
    </row>
    <row r="44479" spans="18:18">
      <c r="R44479" s="75"/>
    </row>
    <row r="44480" spans="18:18">
      <c r="R44480" s="75"/>
    </row>
    <row r="44481" spans="18:18">
      <c r="R44481" s="75"/>
    </row>
    <row r="44482" spans="18:18">
      <c r="R44482" s="75"/>
    </row>
    <row r="44483" spans="18:18">
      <c r="R44483" s="75"/>
    </row>
    <row r="44484" spans="18:18">
      <c r="R44484" s="75"/>
    </row>
    <row r="44485" spans="18:18">
      <c r="R44485" s="75"/>
    </row>
    <row r="44486" spans="18:18">
      <c r="R44486" s="75"/>
    </row>
    <row r="44487" spans="18:18">
      <c r="R44487" s="75"/>
    </row>
    <row r="44488" spans="18:18">
      <c r="R44488" s="75"/>
    </row>
    <row r="44489" spans="18:18">
      <c r="R44489" s="75"/>
    </row>
    <row r="44490" spans="18:18">
      <c r="R44490" s="75"/>
    </row>
    <row r="44491" spans="18:18">
      <c r="R44491" s="75"/>
    </row>
    <row r="44492" spans="18:18">
      <c r="R44492" s="75"/>
    </row>
    <row r="44493" spans="18:18">
      <c r="R44493" s="75"/>
    </row>
    <row r="44494" spans="18:18">
      <c r="R44494" s="75"/>
    </row>
    <row r="44495" spans="18:18">
      <c r="R44495" s="75"/>
    </row>
    <row r="44496" spans="18:18">
      <c r="R44496" s="75"/>
    </row>
    <row r="44497" spans="18:18">
      <c r="R44497" s="75"/>
    </row>
    <row r="44498" spans="18:18">
      <c r="R44498" s="75"/>
    </row>
    <row r="44499" spans="18:18">
      <c r="R44499" s="75"/>
    </row>
    <row r="44500" spans="18:18">
      <c r="R44500" s="75"/>
    </row>
    <row r="44501" spans="18:18">
      <c r="R44501" s="75"/>
    </row>
    <row r="44502" spans="18:18">
      <c r="R44502" s="75"/>
    </row>
    <row r="44503" spans="18:18">
      <c r="R44503" s="75"/>
    </row>
    <row r="44504" spans="18:18">
      <c r="R44504" s="75"/>
    </row>
    <row r="44505" spans="18:18">
      <c r="R44505" s="75"/>
    </row>
    <row r="44506" spans="18:18">
      <c r="R44506" s="75"/>
    </row>
    <row r="44507" spans="18:18">
      <c r="R44507" s="75"/>
    </row>
    <row r="44508" spans="18:18">
      <c r="R44508" s="75"/>
    </row>
    <row r="44509" spans="18:18">
      <c r="R44509" s="75"/>
    </row>
    <row r="44510" spans="18:18">
      <c r="R44510" s="75"/>
    </row>
    <row r="44511" spans="18:18">
      <c r="R44511" s="75"/>
    </row>
    <row r="44512" spans="18:18">
      <c r="R44512" s="75"/>
    </row>
    <row r="44513" spans="18:18">
      <c r="R44513" s="75"/>
    </row>
    <row r="44514" spans="18:18">
      <c r="R44514" s="75"/>
    </row>
    <row r="44515" spans="18:18">
      <c r="R44515" s="75"/>
    </row>
    <row r="44516" spans="18:18">
      <c r="R44516" s="75"/>
    </row>
    <row r="44517" spans="18:18">
      <c r="R44517" s="75"/>
    </row>
    <row r="44518" spans="18:18">
      <c r="R44518" s="75"/>
    </row>
    <row r="44519" spans="18:18">
      <c r="R44519" s="75"/>
    </row>
    <row r="44520" spans="18:18">
      <c r="R44520" s="75"/>
    </row>
    <row r="44521" spans="18:18">
      <c r="R44521" s="75"/>
    </row>
    <row r="44522" spans="18:18">
      <c r="R44522" s="75"/>
    </row>
    <row r="44523" spans="18:18">
      <c r="R44523" s="75"/>
    </row>
    <row r="44524" spans="18:18">
      <c r="R44524" s="75"/>
    </row>
    <row r="44525" spans="18:18">
      <c r="R44525" s="75"/>
    </row>
    <row r="44526" spans="18:18">
      <c r="R44526" s="75"/>
    </row>
    <row r="44527" spans="18:18">
      <c r="R44527" s="75"/>
    </row>
    <row r="44528" spans="18:18">
      <c r="R44528" s="75"/>
    </row>
    <row r="44529" spans="18:18">
      <c r="R44529" s="75"/>
    </row>
    <row r="44530" spans="18:18">
      <c r="R44530" s="75"/>
    </row>
    <row r="44531" spans="18:18">
      <c r="R44531" s="75"/>
    </row>
    <row r="44532" spans="18:18">
      <c r="R44532" s="75"/>
    </row>
    <row r="44533" spans="18:18">
      <c r="R44533" s="75"/>
    </row>
    <row r="44534" spans="18:18">
      <c r="R44534" s="75"/>
    </row>
    <row r="44535" spans="18:18">
      <c r="R44535" s="75"/>
    </row>
    <row r="44536" spans="18:18">
      <c r="R44536" s="75"/>
    </row>
    <row r="44537" spans="18:18">
      <c r="R44537" s="75"/>
    </row>
    <row r="44538" spans="18:18">
      <c r="R44538" s="75"/>
    </row>
    <row r="44539" spans="18:18">
      <c r="R44539" s="75"/>
    </row>
    <row r="44540" spans="18:18">
      <c r="R44540" s="75"/>
    </row>
    <row r="44541" spans="18:18">
      <c r="R44541" s="75"/>
    </row>
    <row r="44542" spans="18:18">
      <c r="R44542" s="75"/>
    </row>
    <row r="44543" spans="18:18">
      <c r="R44543" s="75"/>
    </row>
    <row r="44544" spans="18:18">
      <c r="R44544" s="75"/>
    </row>
    <row r="44545" spans="18:18">
      <c r="R44545" s="75"/>
    </row>
    <row r="44546" spans="18:18">
      <c r="R44546" s="75"/>
    </row>
    <row r="44547" spans="18:18">
      <c r="R44547" s="75"/>
    </row>
    <row r="44548" spans="18:18">
      <c r="R44548" s="75"/>
    </row>
    <row r="44549" spans="18:18">
      <c r="R44549" s="75"/>
    </row>
    <row r="44550" spans="18:18">
      <c r="R44550" s="75"/>
    </row>
    <row r="44551" spans="18:18">
      <c r="R44551" s="75"/>
    </row>
    <row r="44552" spans="18:18">
      <c r="R44552" s="75"/>
    </row>
    <row r="44553" spans="18:18">
      <c r="R44553" s="75"/>
    </row>
    <row r="44554" spans="18:18">
      <c r="R44554" s="75"/>
    </row>
    <row r="44555" spans="18:18">
      <c r="R44555" s="75"/>
    </row>
    <row r="44556" spans="18:18">
      <c r="R44556" s="75"/>
    </row>
    <row r="44557" spans="18:18">
      <c r="R44557" s="75"/>
    </row>
    <row r="44558" spans="18:18">
      <c r="R44558" s="75"/>
    </row>
    <row r="44559" spans="18:18">
      <c r="R44559" s="75"/>
    </row>
    <row r="44560" spans="18:18">
      <c r="R44560" s="75"/>
    </row>
    <row r="44561" spans="18:18">
      <c r="R44561" s="75"/>
    </row>
    <row r="44562" spans="18:18">
      <c r="R44562" s="75"/>
    </row>
    <row r="44563" spans="18:18">
      <c r="R44563" s="75"/>
    </row>
    <row r="44564" spans="18:18">
      <c r="R44564" s="75"/>
    </row>
    <row r="44565" spans="18:18">
      <c r="R44565" s="75"/>
    </row>
    <row r="44566" spans="18:18">
      <c r="R44566" s="75"/>
    </row>
    <row r="44567" spans="18:18">
      <c r="R44567" s="75"/>
    </row>
    <row r="44568" spans="18:18">
      <c r="R44568" s="75"/>
    </row>
    <row r="44569" spans="18:18">
      <c r="R44569" s="75"/>
    </row>
    <row r="44570" spans="18:18">
      <c r="R44570" s="75"/>
    </row>
    <row r="44571" spans="18:18">
      <c r="R44571" s="75"/>
    </row>
    <row r="44572" spans="18:18">
      <c r="R44572" s="75"/>
    </row>
    <row r="44573" spans="18:18">
      <c r="R44573" s="75"/>
    </row>
    <row r="44574" spans="18:18">
      <c r="R44574" s="75"/>
    </row>
    <row r="44575" spans="18:18">
      <c r="R44575" s="75"/>
    </row>
    <row r="44576" spans="18:18">
      <c r="R44576" s="75"/>
    </row>
    <row r="44577" spans="18:18">
      <c r="R44577" s="75"/>
    </row>
    <row r="44578" spans="18:18">
      <c r="R44578" s="75"/>
    </row>
    <row r="44579" spans="18:18">
      <c r="R44579" s="75"/>
    </row>
    <row r="44580" spans="18:18">
      <c r="R44580" s="75"/>
    </row>
    <row r="44581" spans="18:18">
      <c r="R44581" s="75"/>
    </row>
    <row r="44582" spans="18:18">
      <c r="R44582" s="75"/>
    </row>
    <row r="44583" spans="18:18">
      <c r="R44583" s="75"/>
    </row>
    <row r="44584" spans="18:18">
      <c r="R44584" s="75"/>
    </row>
    <row r="44585" spans="18:18">
      <c r="R44585" s="75"/>
    </row>
    <row r="44586" spans="18:18">
      <c r="R44586" s="75"/>
    </row>
    <row r="44587" spans="18:18">
      <c r="R44587" s="75"/>
    </row>
    <row r="44588" spans="18:18">
      <c r="R44588" s="75"/>
    </row>
    <row r="44589" spans="18:18">
      <c r="R44589" s="75"/>
    </row>
    <row r="44590" spans="18:18">
      <c r="R44590" s="75"/>
    </row>
    <row r="44591" spans="18:18">
      <c r="R44591" s="75"/>
    </row>
    <row r="44592" spans="18:18">
      <c r="R44592" s="75"/>
    </row>
    <row r="44593" spans="18:18">
      <c r="R44593" s="75"/>
    </row>
    <row r="44594" spans="18:18">
      <c r="R44594" s="75"/>
    </row>
    <row r="44595" spans="18:18">
      <c r="R44595" s="75"/>
    </row>
    <row r="44596" spans="18:18">
      <c r="R44596" s="75"/>
    </row>
    <row r="44597" spans="18:18">
      <c r="R44597" s="75"/>
    </row>
    <row r="44598" spans="18:18">
      <c r="R44598" s="75"/>
    </row>
    <row r="44599" spans="18:18">
      <c r="R44599" s="75"/>
    </row>
    <row r="44600" spans="18:18">
      <c r="R44600" s="75"/>
    </row>
    <row r="44601" spans="18:18">
      <c r="R44601" s="75"/>
    </row>
    <row r="44602" spans="18:18">
      <c r="R44602" s="75"/>
    </row>
    <row r="44603" spans="18:18">
      <c r="R44603" s="75"/>
    </row>
    <row r="44604" spans="18:18">
      <c r="R44604" s="75"/>
    </row>
    <row r="44605" spans="18:18">
      <c r="R44605" s="75"/>
    </row>
    <row r="44606" spans="18:18">
      <c r="R44606" s="75"/>
    </row>
    <row r="44607" spans="18:18">
      <c r="R44607" s="75"/>
    </row>
    <row r="44608" spans="18:18">
      <c r="R44608" s="75"/>
    </row>
    <row r="44609" spans="18:18">
      <c r="R44609" s="75"/>
    </row>
    <row r="44610" spans="18:18">
      <c r="R44610" s="75"/>
    </row>
    <row r="44611" spans="18:18">
      <c r="R44611" s="75"/>
    </row>
    <row r="44612" spans="18:18">
      <c r="R44612" s="75"/>
    </row>
    <row r="44613" spans="18:18">
      <c r="R44613" s="75"/>
    </row>
    <row r="44614" spans="18:18">
      <c r="R44614" s="75"/>
    </row>
    <row r="44615" spans="18:18">
      <c r="R44615" s="75"/>
    </row>
    <row r="44616" spans="18:18">
      <c r="R44616" s="75"/>
    </row>
    <row r="44617" spans="18:18">
      <c r="R44617" s="75"/>
    </row>
    <row r="44618" spans="18:18">
      <c r="R44618" s="75"/>
    </row>
    <row r="44619" spans="18:18">
      <c r="R44619" s="75"/>
    </row>
    <row r="44620" spans="18:18">
      <c r="R44620" s="75"/>
    </row>
    <row r="44621" spans="18:18">
      <c r="R44621" s="75"/>
    </row>
    <row r="44622" spans="18:18">
      <c r="R44622" s="75"/>
    </row>
    <row r="44623" spans="18:18">
      <c r="R44623" s="75"/>
    </row>
    <row r="44624" spans="18:18">
      <c r="R44624" s="75"/>
    </row>
    <row r="44625" spans="18:18">
      <c r="R44625" s="75"/>
    </row>
    <row r="44626" spans="18:18">
      <c r="R44626" s="75"/>
    </row>
    <row r="44627" spans="18:18">
      <c r="R44627" s="75"/>
    </row>
    <row r="44628" spans="18:18">
      <c r="R44628" s="75"/>
    </row>
    <row r="44629" spans="18:18">
      <c r="R44629" s="75"/>
    </row>
    <row r="44630" spans="18:18">
      <c r="R44630" s="75"/>
    </row>
    <row r="44631" spans="18:18">
      <c r="R44631" s="75"/>
    </row>
    <row r="44632" spans="18:18">
      <c r="R44632" s="75"/>
    </row>
    <row r="44633" spans="18:18">
      <c r="R44633" s="75"/>
    </row>
    <row r="44634" spans="18:18">
      <c r="R44634" s="75"/>
    </row>
    <row r="44635" spans="18:18">
      <c r="R44635" s="75"/>
    </row>
    <row r="44636" spans="18:18">
      <c r="R44636" s="75"/>
    </row>
    <row r="44637" spans="18:18">
      <c r="R44637" s="75"/>
    </row>
    <row r="44638" spans="18:18">
      <c r="R44638" s="75"/>
    </row>
    <row r="44639" spans="18:18">
      <c r="R44639" s="75"/>
    </row>
    <row r="44640" spans="18:18">
      <c r="R44640" s="75"/>
    </row>
    <row r="44641" spans="18:18">
      <c r="R44641" s="75"/>
    </row>
    <row r="44642" spans="18:18">
      <c r="R44642" s="75"/>
    </row>
    <row r="44643" spans="18:18">
      <c r="R44643" s="75"/>
    </row>
    <row r="44644" spans="18:18">
      <c r="R44644" s="75"/>
    </row>
    <row r="44645" spans="18:18">
      <c r="R44645" s="75"/>
    </row>
    <row r="44646" spans="18:18">
      <c r="R44646" s="75"/>
    </row>
    <row r="44647" spans="18:18">
      <c r="R44647" s="75"/>
    </row>
    <row r="44648" spans="18:18">
      <c r="R44648" s="75"/>
    </row>
    <row r="44649" spans="18:18">
      <c r="R44649" s="75"/>
    </row>
    <row r="44650" spans="18:18">
      <c r="R44650" s="75"/>
    </row>
    <row r="44651" spans="18:18">
      <c r="R44651" s="75"/>
    </row>
    <row r="44652" spans="18:18">
      <c r="R44652" s="75"/>
    </row>
    <row r="44653" spans="18:18">
      <c r="R44653" s="75"/>
    </row>
    <row r="44654" spans="18:18">
      <c r="R44654" s="75"/>
    </row>
    <row r="44655" spans="18:18">
      <c r="R44655" s="75"/>
    </row>
    <row r="44656" spans="18:18">
      <c r="R44656" s="75"/>
    </row>
    <row r="44657" spans="18:18">
      <c r="R44657" s="75"/>
    </row>
    <row r="44658" spans="18:18">
      <c r="R44658" s="75"/>
    </row>
    <row r="44659" spans="18:18">
      <c r="R44659" s="75"/>
    </row>
    <row r="44660" spans="18:18">
      <c r="R44660" s="75"/>
    </row>
    <row r="44661" spans="18:18">
      <c r="R44661" s="75"/>
    </row>
    <row r="44662" spans="18:18">
      <c r="R44662" s="75"/>
    </row>
    <row r="44663" spans="18:18">
      <c r="R44663" s="75"/>
    </row>
    <row r="44664" spans="18:18">
      <c r="R44664" s="75"/>
    </row>
    <row r="44665" spans="18:18">
      <c r="R44665" s="75"/>
    </row>
    <row r="44666" spans="18:18">
      <c r="R44666" s="75"/>
    </row>
    <row r="44667" spans="18:18">
      <c r="R44667" s="75"/>
    </row>
    <row r="44668" spans="18:18">
      <c r="R44668" s="75"/>
    </row>
    <row r="44669" spans="18:18">
      <c r="R44669" s="75"/>
    </row>
    <row r="44670" spans="18:18">
      <c r="R44670" s="75"/>
    </row>
    <row r="44671" spans="18:18">
      <c r="R44671" s="75"/>
    </row>
    <row r="44672" spans="18:18">
      <c r="R44672" s="75"/>
    </row>
    <row r="44673" spans="18:18">
      <c r="R44673" s="75"/>
    </row>
    <row r="44674" spans="18:18">
      <c r="R44674" s="75"/>
    </row>
    <row r="44675" spans="18:18">
      <c r="R44675" s="75"/>
    </row>
    <row r="44676" spans="18:18">
      <c r="R44676" s="75"/>
    </row>
    <row r="44677" spans="18:18">
      <c r="R44677" s="75"/>
    </row>
    <row r="44678" spans="18:18">
      <c r="R44678" s="75"/>
    </row>
    <row r="44679" spans="18:18">
      <c r="R44679" s="75"/>
    </row>
    <row r="44680" spans="18:18">
      <c r="R44680" s="75"/>
    </row>
    <row r="44681" spans="18:18">
      <c r="R44681" s="75"/>
    </row>
    <row r="44682" spans="18:18">
      <c r="R44682" s="75"/>
    </row>
    <row r="44683" spans="18:18">
      <c r="R44683" s="75"/>
    </row>
    <row r="44684" spans="18:18">
      <c r="R44684" s="75"/>
    </row>
    <row r="44685" spans="18:18">
      <c r="R44685" s="75"/>
    </row>
    <row r="44686" spans="18:18">
      <c r="R44686" s="75"/>
    </row>
    <row r="44687" spans="18:18">
      <c r="R44687" s="75"/>
    </row>
    <row r="44688" spans="18:18">
      <c r="R44688" s="75"/>
    </row>
    <row r="44689" spans="18:18">
      <c r="R44689" s="75"/>
    </row>
    <row r="44690" spans="18:18">
      <c r="R44690" s="75"/>
    </row>
    <row r="44691" spans="18:18">
      <c r="R44691" s="75"/>
    </row>
    <row r="44692" spans="18:18">
      <c r="R44692" s="75"/>
    </row>
    <row r="44693" spans="18:18">
      <c r="R44693" s="75"/>
    </row>
    <row r="44694" spans="18:18">
      <c r="R44694" s="75"/>
    </row>
    <row r="44695" spans="18:18">
      <c r="R44695" s="75"/>
    </row>
    <row r="44696" spans="18:18">
      <c r="R44696" s="75"/>
    </row>
    <row r="44697" spans="18:18">
      <c r="R44697" s="75"/>
    </row>
    <row r="44698" spans="18:18">
      <c r="R44698" s="75"/>
    </row>
    <row r="44699" spans="18:18">
      <c r="R44699" s="75"/>
    </row>
    <row r="44700" spans="18:18">
      <c r="R44700" s="75"/>
    </row>
    <row r="44701" spans="18:18">
      <c r="R44701" s="75"/>
    </row>
    <row r="44702" spans="18:18">
      <c r="R44702" s="75"/>
    </row>
    <row r="44703" spans="18:18">
      <c r="R44703" s="75"/>
    </row>
    <row r="44704" spans="18:18">
      <c r="R44704" s="75"/>
    </row>
    <row r="44705" spans="18:18">
      <c r="R44705" s="75"/>
    </row>
    <row r="44706" spans="18:18">
      <c r="R44706" s="75"/>
    </row>
    <row r="44707" spans="18:18">
      <c r="R44707" s="75"/>
    </row>
    <row r="44708" spans="18:18">
      <c r="R44708" s="75"/>
    </row>
    <row r="44709" spans="18:18">
      <c r="R44709" s="75"/>
    </row>
    <row r="44710" spans="18:18">
      <c r="R44710" s="75"/>
    </row>
    <row r="44711" spans="18:18">
      <c r="R44711" s="75"/>
    </row>
    <row r="44712" spans="18:18">
      <c r="R44712" s="75"/>
    </row>
    <row r="44713" spans="18:18">
      <c r="R44713" s="75"/>
    </row>
    <row r="44714" spans="18:18">
      <c r="R44714" s="75"/>
    </row>
    <row r="44715" spans="18:18">
      <c r="R44715" s="75"/>
    </row>
    <row r="44716" spans="18:18">
      <c r="R44716" s="75"/>
    </row>
    <row r="44717" spans="18:18">
      <c r="R44717" s="75"/>
    </row>
    <row r="44718" spans="18:18">
      <c r="R44718" s="75"/>
    </row>
    <row r="44719" spans="18:18">
      <c r="R44719" s="75"/>
    </row>
    <row r="44720" spans="18:18">
      <c r="R44720" s="75"/>
    </row>
    <row r="44721" spans="18:18">
      <c r="R44721" s="75"/>
    </row>
    <row r="44722" spans="18:18">
      <c r="R44722" s="75"/>
    </row>
    <row r="44723" spans="18:18">
      <c r="R44723" s="75"/>
    </row>
    <row r="44724" spans="18:18">
      <c r="R44724" s="75"/>
    </row>
    <row r="44725" spans="18:18">
      <c r="R44725" s="75"/>
    </row>
    <row r="44726" spans="18:18">
      <c r="R44726" s="75"/>
    </row>
    <row r="44727" spans="18:18">
      <c r="R44727" s="75"/>
    </row>
    <row r="44728" spans="18:18">
      <c r="R44728" s="75"/>
    </row>
    <row r="44729" spans="18:18">
      <c r="R44729" s="75"/>
    </row>
    <row r="44730" spans="18:18">
      <c r="R44730" s="75"/>
    </row>
    <row r="44731" spans="18:18">
      <c r="R44731" s="75"/>
    </row>
    <row r="44732" spans="18:18">
      <c r="R44732" s="75"/>
    </row>
    <row r="44733" spans="18:18">
      <c r="R44733" s="75"/>
    </row>
    <row r="44734" spans="18:18">
      <c r="R44734" s="75"/>
    </row>
    <row r="44735" spans="18:18">
      <c r="R44735" s="75"/>
    </row>
    <row r="44736" spans="18:18">
      <c r="R44736" s="75"/>
    </row>
    <row r="44737" spans="18:18">
      <c r="R44737" s="75"/>
    </row>
    <row r="44738" spans="18:18">
      <c r="R44738" s="75"/>
    </row>
    <row r="44739" spans="18:18">
      <c r="R44739" s="75"/>
    </row>
    <row r="44740" spans="18:18">
      <c r="R44740" s="75"/>
    </row>
    <row r="44741" spans="18:18">
      <c r="R44741" s="75"/>
    </row>
    <row r="44742" spans="18:18">
      <c r="R44742" s="75"/>
    </row>
    <row r="44743" spans="18:18">
      <c r="R44743" s="75"/>
    </row>
    <row r="44744" spans="18:18">
      <c r="R44744" s="75"/>
    </row>
    <row r="44745" spans="18:18">
      <c r="R44745" s="75"/>
    </row>
    <row r="44746" spans="18:18">
      <c r="R44746" s="75"/>
    </row>
    <row r="44747" spans="18:18">
      <c r="R44747" s="75"/>
    </row>
    <row r="44748" spans="18:18">
      <c r="R44748" s="75"/>
    </row>
    <row r="44749" spans="18:18">
      <c r="R44749" s="75"/>
    </row>
    <row r="44750" spans="18:18">
      <c r="R44750" s="75"/>
    </row>
    <row r="44751" spans="18:18">
      <c r="R44751" s="75"/>
    </row>
    <row r="44752" spans="18:18">
      <c r="R44752" s="75"/>
    </row>
    <row r="44753" spans="18:18">
      <c r="R44753" s="75"/>
    </row>
    <row r="44754" spans="18:18">
      <c r="R44754" s="75"/>
    </row>
    <row r="44755" spans="18:18">
      <c r="R44755" s="75"/>
    </row>
    <row r="44756" spans="18:18">
      <c r="R44756" s="75"/>
    </row>
    <row r="44757" spans="18:18">
      <c r="R44757" s="75"/>
    </row>
    <row r="44758" spans="18:18">
      <c r="R44758" s="75"/>
    </row>
    <row r="44759" spans="18:18">
      <c r="R44759" s="75"/>
    </row>
    <row r="44760" spans="18:18">
      <c r="R44760" s="75"/>
    </row>
    <row r="44761" spans="18:18">
      <c r="R44761" s="75"/>
    </row>
    <row r="44762" spans="18:18">
      <c r="R44762" s="75"/>
    </row>
    <row r="44763" spans="18:18">
      <c r="R44763" s="75"/>
    </row>
    <row r="44764" spans="18:18">
      <c r="R44764" s="75"/>
    </row>
    <row r="44765" spans="18:18">
      <c r="R44765" s="75"/>
    </row>
    <row r="44766" spans="18:18">
      <c r="R44766" s="75"/>
    </row>
    <row r="44767" spans="18:18">
      <c r="R44767" s="75"/>
    </row>
    <row r="44768" spans="18:18">
      <c r="R44768" s="75"/>
    </row>
    <row r="44769" spans="18:18">
      <c r="R44769" s="75"/>
    </row>
    <row r="44770" spans="18:18">
      <c r="R44770" s="75"/>
    </row>
    <row r="44771" spans="18:18">
      <c r="R44771" s="75"/>
    </row>
    <row r="44772" spans="18:18">
      <c r="R44772" s="75"/>
    </row>
    <row r="44773" spans="18:18">
      <c r="R44773" s="75"/>
    </row>
    <row r="44774" spans="18:18">
      <c r="R44774" s="75"/>
    </row>
    <row r="44775" spans="18:18">
      <c r="R44775" s="75"/>
    </row>
    <row r="44776" spans="18:18">
      <c r="R44776" s="75"/>
    </row>
    <row r="44777" spans="18:18">
      <c r="R44777" s="75"/>
    </row>
    <row r="44778" spans="18:18">
      <c r="R44778" s="75"/>
    </row>
    <row r="44779" spans="18:18">
      <c r="R44779" s="75"/>
    </row>
    <row r="44780" spans="18:18">
      <c r="R44780" s="75"/>
    </row>
    <row r="44781" spans="18:18">
      <c r="R44781" s="75"/>
    </row>
    <row r="44782" spans="18:18">
      <c r="R44782" s="75"/>
    </row>
    <row r="44783" spans="18:18">
      <c r="R44783" s="75"/>
    </row>
    <row r="44784" spans="18:18">
      <c r="R44784" s="75"/>
    </row>
    <row r="44785" spans="18:18">
      <c r="R44785" s="75"/>
    </row>
    <row r="44786" spans="18:18">
      <c r="R44786" s="75"/>
    </row>
    <row r="44787" spans="18:18">
      <c r="R44787" s="75"/>
    </row>
    <row r="44788" spans="18:18">
      <c r="R44788" s="75"/>
    </row>
    <row r="44789" spans="18:18">
      <c r="R44789" s="75"/>
    </row>
    <row r="44790" spans="18:18">
      <c r="R44790" s="75"/>
    </row>
    <row r="44791" spans="18:18">
      <c r="R44791" s="75"/>
    </row>
    <row r="44792" spans="18:18">
      <c r="R44792" s="75"/>
    </row>
    <row r="44793" spans="18:18">
      <c r="R44793" s="75"/>
    </row>
    <row r="44794" spans="18:18">
      <c r="R44794" s="75"/>
    </row>
    <row r="44795" spans="18:18">
      <c r="R44795" s="75"/>
    </row>
    <row r="44796" spans="18:18">
      <c r="R44796" s="75"/>
    </row>
    <row r="44797" spans="18:18">
      <c r="R44797" s="75"/>
    </row>
    <row r="44798" spans="18:18">
      <c r="R44798" s="75"/>
    </row>
    <row r="44799" spans="18:18">
      <c r="R44799" s="75"/>
    </row>
    <row r="44800" spans="18:18">
      <c r="R44800" s="75"/>
    </row>
    <row r="44801" spans="18:18">
      <c r="R44801" s="75"/>
    </row>
    <row r="44802" spans="18:18">
      <c r="R44802" s="75"/>
    </row>
    <row r="44803" spans="18:18">
      <c r="R44803" s="75"/>
    </row>
    <row r="44804" spans="18:18">
      <c r="R44804" s="75"/>
    </row>
    <row r="44805" spans="18:18">
      <c r="R44805" s="75"/>
    </row>
    <row r="44806" spans="18:18">
      <c r="R44806" s="75"/>
    </row>
    <row r="44807" spans="18:18">
      <c r="R44807" s="75"/>
    </row>
    <row r="44808" spans="18:18">
      <c r="R44808" s="75"/>
    </row>
    <row r="44809" spans="18:18">
      <c r="R44809" s="75"/>
    </row>
    <row r="44810" spans="18:18">
      <c r="R44810" s="75"/>
    </row>
    <row r="44811" spans="18:18">
      <c r="R44811" s="75"/>
    </row>
    <row r="44812" spans="18:18">
      <c r="R44812" s="75"/>
    </row>
    <row r="44813" spans="18:18">
      <c r="R44813" s="75"/>
    </row>
    <row r="44814" spans="18:18">
      <c r="R44814" s="75"/>
    </row>
    <row r="44815" spans="18:18">
      <c r="R44815" s="75"/>
    </row>
    <row r="44816" spans="18:18">
      <c r="R44816" s="75"/>
    </row>
    <row r="44817" spans="18:18">
      <c r="R44817" s="75"/>
    </row>
    <row r="44818" spans="18:18">
      <c r="R44818" s="75"/>
    </row>
    <row r="44819" spans="18:18">
      <c r="R44819" s="75"/>
    </row>
    <row r="44820" spans="18:18">
      <c r="R44820" s="75"/>
    </row>
    <row r="44821" spans="18:18">
      <c r="R44821" s="75"/>
    </row>
    <row r="44822" spans="18:18">
      <c r="R44822" s="75"/>
    </row>
    <row r="44823" spans="18:18">
      <c r="R44823" s="75"/>
    </row>
    <row r="44824" spans="18:18">
      <c r="R44824" s="75"/>
    </row>
    <row r="44825" spans="18:18">
      <c r="R44825" s="75"/>
    </row>
    <row r="44826" spans="18:18">
      <c r="R44826" s="75"/>
    </row>
    <row r="44827" spans="18:18">
      <c r="R44827" s="75"/>
    </row>
    <row r="44828" spans="18:18">
      <c r="R44828" s="75"/>
    </row>
    <row r="44829" spans="18:18">
      <c r="R44829" s="75"/>
    </row>
    <row r="44830" spans="18:18">
      <c r="R44830" s="75"/>
    </row>
    <row r="44831" spans="18:18">
      <c r="R44831" s="75"/>
    </row>
    <row r="44832" spans="18:18">
      <c r="R44832" s="75"/>
    </row>
    <row r="44833" spans="18:18">
      <c r="R44833" s="75"/>
    </row>
    <row r="44834" spans="18:18">
      <c r="R44834" s="75"/>
    </row>
    <row r="44835" spans="18:18">
      <c r="R44835" s="75"/>
    </row>
    <row r="44836" spans="18:18">
      <c r="R44836" s="75"/>
    </row>
    <row r="44837" spans="18:18">
      <c r="R44837" s="75"/>
    </row>
    <row r="44838" spans="18:18">
      <c r="R44838" s="75"/>
    </row>
    <row r="44839" spans="18:18">
      <c r="R44839" s="75"/>
    </row>
    <row r="44840" spans="18:18">
      <c r="R44840" s="75"/>
    </row>
    <row r="44841" spans="18:18">
      <c r="R44841" s="75"/>
    </row>
    <row r="44842" spans="18:18">
      <c r="R44842" s="75"/>
    </row>
    <row r="44843" spans="18:18">
      <c r="R44843" s="75"/>
    </row>
    <row r="44844" spans="18:18">
      <c r="R44844" s="75"/>
    </row>
    <row r="44845" spans="18:18">
      <c r="R44845" s="75"/>
    </row>
    <row r="44846" spans="18:18">
      <c r="R44846" s="75"/>
    </row>
    <row r="44847" spans="18:18">
      <c r="R44847" s="75"/>
    </row>
    <row r="44848" spans="18:18">
      <c r="R44848" s="75"/>
    </row>
    <row r="44849" spans="18:18">
      <c r="R44849" s="75"/>
    </row>
    <row r="44850" spans="18:18">
      <c r="R44850" s="75"/>
    </row>
    <row r="44851" spans="18:18">
      <c r="R44851" s="75"/>
    </row>
    <row r="44852" spans="18:18">
      <c r="R44852" s="75"/>
    </row>
    <row r="44853" spans="18:18">
      <c r="R44853" s="75"/>
    </row>
    <row r="44854" spans="18:18">
      <c r="R44854" s="75"/>
    </row>
    <row r="44855" spans="18:18">
      <c r="R44855" s="75"/>
    </row>
    <row r="44856" spans="18:18">
      <c r="R44856" s="75"/>
    </row>
    <row r="44857" spans="18:18">
      <c r="R44857" s="75"/>
    </row>
    <row r="44858" spans="18:18">
      <c r="R44858" s="75"/>
    </row>
    <row r="44859" spans="18:18">
      <c r="R44859" s="75"/>
    </row>
    <row r="44860" spans="18:18">
      <c r="R44860" s="75"/>
    </row>
    <row r="44861" spans="18:18">
      <c r="R44861" s="75"/>
    </row>
    <row r="44862" spans="18:18">
      <c r="R44862" s="75"/>
    </row>
    <row r="44863" spans="18:18">
      <c r="R44863" s="75"/>
    </row>
    <row r="44864" spans="18:18">
      <c r="R44864" s="75"/>
    </row>
    <row r="44865" spans="18:18">
      <c r="R44865" s="75"/>
    </row>
    <row r="44866" spans="18:18">
      <c r="R44866" s="75"/>
    </row>
    <row r="44867" spans="18:18">
      <c r="R44867" s="75"/>
    </row>
    <row r="44868" spans="18:18">
      <c r="R44868" s="75"/>
    </row>
    <row r="44869" spans="18:18">
      <c r="R44869" s="75"/>
    </row>
    <row r="44870" spans="18:18">
      <c r="R44870" s="75"/>
    </row>
    <row r="44871" spans="18:18">
      <c r="R44871" s="75"/>
    </row>
    <row r="44872" spans="18:18">
      <c r="R44872" s="75"/>
    </row>
    <row r="44873" spans="18:18">
      <c r="R44873" s="75"/>
    </row>
    <row r="44874" spans="18:18">
      <c r="R44874" s="75"/>
    </row>
    <row r="44875" spans="18:18">
      <c r="R44875" s="75"/>
    </row>
    <row r="44876" spans="18:18">
      <c r="R44876" s="75"/>
    </row>
    <row r="44877" spans="18:18">
      <c r="R44877" s="75"/>
    </row>
    <row r="44878" spans="18:18">
      <c r="R44878" s="75"/>
    </row>
    <row r="44879" spans="18:18">
      <c r="R44879" s="75"/>
    </row>
    <row r="44880" spans="18:18">
      <c r="R44880" s="75"/>
    </row>
    <row r="44881" spans="18:18">
      <c r="R44881" s="75"/>
    </row>
    <row r="44882" spans="18:18">
      <c r="R44882" s="75"/>
    </row>
    <row r="44883" spans="18:18">
      <c r="R44883" s="75"/>
    </row>
    <row r="44884" spans="18:18">
      <c r="R44884" s="75"/>
    </row>
    <row r="44885" spans="18:18">
      <c r="R44885" s="75"/>
    </row>
    <row r="44886" spans="18:18">
      <c r="R44886" s="75"/>
    </row>
    <row r="44887" spans="18:18">
      <c r="R44887" s="75"/>
    </row>
    <row r="44888" spans="18:18">
      <c r="R44888" s="75"/>
    </row>
    <row r="44889" spans="18:18">
      <c r="R44889" s="75"/>
    </row>
    <row r="44890" spans="18:18">
      <c r="R44890" s="75"/>
    </row>
    <row r="44891" spans="18:18">
      <c r="R44891" s="75"/>
    </row>
    <row r="44892" spans="18:18">
      <c r="R44892" s="75"/>
    </row>
    <row r="44893" spans="18:18">
      <c r="R44893" s="75"/>
    </row>
    <row r="44894" spans="18:18">
      <c r="R44894" s="75"/>
    </row>
    <row r="44895" spans="18:18">
      <c r="R44895" s="75"/>
    </row>
    <row r="44896" spans="18:18">
      <c r="R44896" s="75"/>
    </row>
    <row r="44897" spans="18:18">
      <c r="R44897" s="75"/>
    </row>
    <row r="44898" spans="18:18">
      <c r="R44898" s="75"/>
    </row>
    <row r="44899" spans="18:18">
      <c r="R44899" s="75"/>
    </row>
    <row r="44900" spans="18:18">
      <c r="R44900" s="75"/>
    </row>
    <row r="44901" spans="18:18">
      <c r="R44901" s="75"/>
    </row>
    <row r="44902" spans="18:18">
      <c r="R44902" s="75"/>
    </row>
    <row r="44903" spans="18:18">
      <c r="R44903" s="75"/>
    </row>
    <row r="44904" spans="18:18">
      <c r="R44904" s="75"/>
    </row>
    <row r="44905" spans="18:18">
      <c r="R44905" s="75"/>
    </row>
    <row r="44906" spans="18:18">
      <c r="R44906" s="75"/>
    </row>
    <row r="44907" spans="18:18">
      <c r="R44907" s="75"/>
    </row>
    <row r="44908" spans="18:18">
      <c r="R44908" s="75"/>
    </row>
    <row r="44909" spans="18:18">
      <c r="R44909" s="75"/>
    </row>
    <row r="44910" spans="18:18">
      <c r="R44910" s="75"/>
    </row>
    <row r="44911" spans="18:18">
      <c r="R44911" s="75"/>
    </row>
    <row r="44912" spans="18:18">
      <c r="R44912" s="75"/>
    </row>
    <row r="44913" spans="18:18">
      <c r="R44913" s="75"/>
    </row>
    <row r="44914" spans="18:18">
      <c r="R44914" s="75"/>
    </row>
    <row r="44915" spans="18:18">
      <c r="R44915" s="75"/>
    </row>
    <row r="44916" spans="18:18">
      <c r="R44916" s="75"/>
    </row>
    <row r="44917" spans="18:18">
      <c r="R44917" s="75"/>
    </row>
    <row r="44918" spans="18:18">
      <c r="R44918" s="75"/>
    </row>
    <row r="44919" spans="18:18">
      <c r="R44919" s="75"/>
    </row>
    <row r="44920" spans="18:18">
      <c r="R44920" s="75"/>
    </row>
    <row r="44921" spans="18:18">
      <c r="R44921" s="75"/>
    </row>
    <row r="44922" spans="18:18">
      <c r="R44922" s="75"/>
    </row>
    <row r="44923" spans="18:18">
      <c r="R44923" s="75"/>
    </row>
    <row r="44924" spans="18:18">
      <c r="R44924" s="75"/>
    </row>
    <row r="44925" spans="18:18">
      <c r="R44925" s="75"/>
    </row>
    <row r="44926" spans="18:18">
      <c r="R44926" s="75"/>
    </row>
    <row r="44927" spans="18:18">
      <c r="R44927" s="75"/>
    </row>
    <row r="44928" spans="18:18">
      <c r="R44928" s="75"/>
    </row>
    <row r="44929" spans="18:18">
      <c r="R44929" s="75"/>
    </row>
    <row r="44930" spans="18:18">
      <c r="R44930" s="75"/>
    </row>
    <row r="45027" spans="18:18">
      <c r="R45027" s="75"/>
    </row>
    <row r="45028" spans="18:18">
      <c r="R45028" s="75"/>
    </row>
    <row r="45029" spans="18:18">
      <c r="R45029" s="75"/>
    </row>
    <row r="45030" spans="18:18">
      <c r="R45030" s="75"/>
    </row>
    <row r="45031" spans="18:18">
      <c r="R45031" s="75"/>
    </row>
    <row r="45032" spans="18:18">
      <c r="R45032" s="75"/>
    </row>
    <row r="45033" spans="18:18">
      <c r="R45033" s="75"/>
    </row>
    <row r="45034" spans="18:18">
      <c r="R45034" s="75"/>
    </row>
    <row r="45035" spans="18:18">
      <c r="R45035" s="75"/>
    </row>
    <row r="45036" spans="18:18">
      <c r="R45036" s="75"/>
    </row>
    <row r="45037" spans="18:18">
      <c r="R45037" s="75"/>
    </row>
    <row r="45038" spans="18:18">
      <c r="R45038" s="75"/>
    </row>
    <row r="45039" spans="18:18">
      <c r="R45039" s="75"/>
    </row>
    <row r="45040" spans="18:18">
      <c r="R45040" s="75"/>
    </row>
    <row r="45041" spans="18:18">
      <c r="R45041" s="75"/>
    </row>
    <row r="45042" spans="18:18">
      <c r="R45042" s="75"/>
    </row>
    <row r="45043" spans="18:18">
      <c r="R45043" s="75"/>
    </row>
    <row r="45044" spans="18:18">
      <c r="R45044" s="75"/>
    </row>
    <row r="45045" spans="18:18">
      <c r="R45045" s="75"/>
    </row>
    <row r="45046" spans="18:18">
      <c r="R45046" s="75"/>
    </row>
    <row r="45047" spans="18:18">
      <c r="R45047" s="75"/>
    </row>
    <row r="45048" spans="18:18">
      <c r="R45048" s="75"/>
    </row>
    <row r="45049" spans="18:18">
      <c r="R45049" s="75"/>
    </row>
    <row r="45050" spans="18:18">
      <c r="R45050" s="75"/>
    </row>
    <row r="45051" spans="18:18">
      <c r="R45051" s="75"/>
    </row>
    <row r="45052" spans="18:18">
      <c r="R45052" s="75"/>
    </row>
    <row r="45053" spans="18:18">
      <c r="R45053" s="75"/>
    </row>
    <row r="45054" spans="18:18">
      <c r="R45054" s="75"/>
    </row>
    <row r="45055" spans="18:18">
      <c r="R45055" s="75"/>
    </row>
    <row r="45056" spans="18:18">
      <c r="R45056" s="75"/>
    </row>
    <row r="45057" spans="18:18">
      <c r="R45057" s="75"/>
    </row>
    <row r="45058" spans="18:18">
      <c r="R45058" s="75"/>
    </row>
    <row r="45059" spans="18:18">
      <c r="R45059" s="75"/>
    </row>
    <row r="45060" spans="18:18">
      <c r="R45060" s="75"/>
    </row>
    <row r="45061" spans="18:18">
      <c r="R45061" s="75"/>
    </row>
    <row r="45062" spans="18:18">
      <c r="R45062" s="75"/>
    </row>
    <row r="45063" spans="18:18">
      <c r="R45063" s="75"/>
    </row>
    <row r="45064" spans="18:18">
      <c r="R45064" s="75"/>
    </row>
    <row r="45065" spans="18:18">
      <c r="R45065" s="75"/>
    </row>
    <row r="45066" spans="18:18">
      <c r="R45066" s="75"/>
    </row>
    <row r="45067" spans="18:18">
      <c r="R45067" s="75"/>
    </row>
    <row r="45068" spans="18:18">
      <c r="R45068" s="75"/>
    </row>
    <row r="45069" spans="18:18">
      <c r="R45069" s="75"/>
    </row>
    <row r="45070" spans="18:18">
      <c r="R45070" s="75"/>
    </row>
    <row r="45071" spans="18:18">
      <c r="R45071" s="75"/>
    </row>
    <row r="45072" spans="18:18">
      <c r="R45072" s="75"/>
    </row>
    <row r="45073" spans="18:18">
      <c r="R45073" s="75"/>
    </row>
    <row r="45074" spans="18:18">
      <c r="R45074" s="75"/>
    </row>
    <row r="45075" spans="18:18">
      <c r="R45075" s="75"/>
    </row>
    <row r="45076" spans="18:18">
      <c r="R45076" s="75"/>
    </row>
    <row r="45077" spans="18:18">
      <c r="R45077" s="75"/>
    </row>
    <row r="45078" spans="18:18">
      <c r="R45078" s="75"/>
    </row>
    <row r="45079" spans="18:18">
      <c r="R45079" s="75"/>
    </row>
    <row r="45080" spans="18:18">
      <c r="R45080" s="75"/>
    </row>
    <row r="45081" spans="18:18">
      <c r="R45081" s="75"/>
    </row>
    <row r="45082" spans="18:18">
      <c r="R45082" s="75"/>
    </row>
    <row r="45083" spans="18:18">
      <c r="R45083" s="75"/>
    </row>
    <row r="45084" spans="18:18">
      <c r="R45084" s="75"/>
    </row>
    <row r="45085" spans="18:18">
      <c r="R45085" s="75"/>
    </row>
    <row r="45086" spans="18:18">
      <c r="R45086" s="75"/>
    </row>
    <row r="45087" spans="18:18">
      <c r="R45087" s="75"/>
    </row>
    <row r="45088" spans="18:18">
      <c r="R45088" s="75"/>
    </row>
    <row r="45089" spans="18:18">
      <c r="R45089" s="75"/>
    </row>
    <row r="45090" spans="18:18">
      <c r="R45090" s="75"/>
    </row>
    <row r="45091" spans="18:18">
      <c r="R45091" s="75"/>
    </row>
    <row r="45092" spans="18:18">
      <c r="R45092" s="75"/>
    </row>
    <row r="45093" spans="18:18">
      <c r="R45093" s="75"/>
    </row>
    <row r="45094" spans="18:18">
      <c r="R45094" s="75"/>
    </row>
    <row r="45095" spans="18:18">
      <c r="R45095" s="75"/>
    </row>
    <row r="45096" spans="18:18">
      <c r="R45096" s="75"/>
    </row>
    <row r="45097" spans="18:18">
      <c r="R45097" s="75"/>
    </row>
    <row r="45098" spans="18:18">
      <c r="R45098" s="75"/>
    </row>
    <row r="45099" spans="18:18">
      <c r="R45099" s="75"/>
    </row>
    <row r="45100" spans="18:18">
      <c r="R45100" s="75"/>
    </row>
    <row r="45101" spans="18:18">
      <c r="R45101" s="75"/>
    </row>
    <row r="45102" spans="18:18">
      <c r="R45102" s="75"/>
    </row>
    <row r="45103" spans="18:18">
      <c r="R45103" s="75"/>
    </row>
    <row r="45104" spans="18:18">
      <c r="R45104" s="75"/>
    </row>
    <row r="45105" spans="18:18">
      <c r="R45105" s="75"/>
    </row>
    <row r="45106" spans="18:18">
      <c r="R45106" s="75"/>
    </row>
    <row r="45107" spans="18:18">
      <c r="R45107" s="75"/>
    </row>
    <row r="45108" spans="18:18">
      <c r="R45108" s="75"/>
    </row>
    <row r="45109" spans="18:18">
      <c r="R45109" s="75"/>
    </row>
    <row r="45110" spans="18:18">
      <c r="R45110" s="75"/>
    </row>
    <row r="45111" spans="18:18">
      <c r="R45111" s="75"/>
    </row>
    <row r="45112" spans="18:18">
      <c r="R45112" s="75"/>
    </row>
    <row r="45113" spans="18:18">
      <c r="R45113" s="75"/>
    </row>
    <row r="45114" spans="18:18">
      <c r="R45114" s="75"/>
    </row>
    <row r="45115" spans="18:18">
      <c r="R45115" s="75"/>
    </row>
    <row r="45116" spans="18:18">
      <c r="R45116" s="75"/>
    </row>
    <row r="45117" spans="18:18">
      <c r="R45117" s="75"/>
    </row>
    <row r="45118" spans="18:18">
      <c r="R45118" s="75"/>
    </row>
    <row r="45119" spans="18:18">
      <c r="R45119" s="75"/>
    </row>
    <row r="45120" spans="18:18">
      <c r="R45120" s="75"/>
    </row>
    <row r="45121" spans="18:18">
      <c r="R45121" s="75"/>
    </row>
    <row r="45122" spans="18:18">
      <c r="R45122" s="75"/>
    </row>
    <row r="45123" spans="18:18">
      <c r="R45123" s="75"/>
    </row>
    <row r="45124" spans="18:18">
      <c r="R45124" s="75"/>
    </row>
    <row r="45125" spans="18:18">
      <c r="R45125" s="75"/>
    </row>
    <row r="45126" spans="18:18">
      <c r="R45126" s="75"/>
    </row>
    <row r="45127" spans="18:18">
      <c r="R45127" s="75"/>
    </row>
    <row r="45128" spans="18:18">
      <c r="R45128" s="75"/>
    </row>
    <row r="45129" spans="18:18">
      <c r="R45129" s="75"/>
    </row>
    <row r="45130" spans="18:18">
      <c r="R45130" s="75"/>
    </row>
    <row r="45131" spans="18:18">
      <c r="R45131" s="75"/>
    </row>
    <row r="45132" spans="18:18">
      <c r="R45132" s="75"/>
    </row>
    <row r="45133" spans="18:18">
      <c r="R45133" s="75"/>
    </row>
    <row r="45134" spans="18:18">
      <c r="R45134" s="75"/>
    </row>
    <row r="45135" spans="18:18">
      <c r="R45135" s="75"/>
    </row>
    <row r="45136" spans="18:18">
      <c r="R45136" s="75"/>
    </row>
    <row r="45137" spans="18:18">
      <c r="R45137" s="75"/>
    </row>
    <row r="45138" spans="18:18">
      <c r="R45138" s="75"/>
    </row>
    <row r="45139" spans="18:18">
      <c r="R45139" s="75"/>
    </row>
    <row r="45140" spans="18:18">
      <c r="R45140" s="75"/>
    </row>
    <row r="45141" spans="18:18">
      <c r="R45141" s="75"/>
    </row>
    <row r="45142" spans="18:18">
      <c r="R45142" s="75"/>
    </row>
    <row r="45143" spans="18:18">
      <c r="R45143" s="75"/>
    </row>
    <row r="45144" spans="18:18">
      <c r="R45144" s="75"/>
    </row>
    <row r="45145" spans="18:18">
      <c r="R45145" s="75"/>
    </row>
    <row r="45146" spans="18:18">
      <c r="R45146" s="75"/>
    </row>
    <row r="45147" spans="18:18">
      <c r="R45147" s="75"/>
    </row>
    <row r="45148" spans="18:18">
      <c r="R45148" s="75"/>
    </row>
    <row r="45149" spans="18:18">
      <c r="R45149" s="75"/>
    </row>
    <row r="45150" spans="18:18">
      <c r="R45150" s="75"/>
    </row>
    <row r="45151" spans="18:18">
      <c r="R45151" s="75"/>
    </row>
    <row r="45152" spans="18:18">
      <c r="R45152" s="75"/>
    </row>
    <row r="45153" spans="18:18">
      <c r="R45153" s="75"/>
    </row>
    <row r="45154" spans="18:18">
      <c r="R45154" s="75"/>
    </row>
    <row r="45155" spans="18:18">
      <c r="R45155" s="75"/>
    </row>
    <row r="45156" spans="18:18">
      <c r="R45156" s="75"/>
    </row>
    <row r="45157" spans="18:18">
      <c r="R45157" s="75"/>
    </row>
    <row r="45158" spans="18:18">
      <c r="R45158" s="75"/>
    </row>
    <row r="45159" spans="18:18">
      <c r="R45159" s="75"/>
    </row>
    <row r="45160" spans="18:18">
      <c r="R45160" s="75"/>
    </row>
    <row r="45161" spans="18:18">
      <c r="R45161" s="75"/>
    </row>
    <row r="45162" spans="18:18">
      <c r="R45162" s="75"/>
    </row>
    <row r="45163" spans="18:18">
      <c r="R45163" s="75"/>
    </row>
    <row r="45164" spans="18:18">
      <c r="R45164" s="75"/>
    </row>
    <row r="45165" spans="18:18">
      <c r="R45165" s="75"/>
    </row>
    <row r="45166" spans="18:18">
      <c r="R45166" s="75"/>
    </row>
    <row r="45167" spans="18:18">
      <c r="R45167" s="75"/>
    </row>
    <row r="45168" spans="18:18">
      <c r="R45168" s="75"/>
    </row>
    <row r="45169" spans="18:18">
      <c r="R45169" s="75"/>
    </row>
    <row r="45170" spans="18:18">
      <c r="R45170" s="75"/>
    </row>
    <row r="45171" spans="18:18">
      <c r="R45171" s="75"/>
    </row>
    <row r="45172" spans="18:18">
      <c r="R45172" s="75"/>
    </row>
    <row r="45173" spans="18:18">
      <c r="R45173" s="75"/>
    </row>
    <row r="45174" spans="18:18">
      <c r="R45174" s="75"/>
    </row>
    <row r="45175" spans="18:18">
      <c r="R45175" s="75"/>
    </row>
    <row r="45176" spans="18:18">
      <c r="R45176" s="75"/>
    </row>
    <row r="45177" spans="18:18">
      <c r="R45177" s="75"/>
    </row>
    <row r="45178" spans="18:18">
      <c r="R45178" s="75"/>
    </row>
    <row r="45179" spans="18:18">
      <c r="R45179" s="75"/>
    </row>
    <row r="45180" spans="18:18">
      <c r="R45180" s="75"/>
    </row>
    <row r="45181" spans="18:18">
      <c r="R45181" s="75"/>
    </row>
    <row r="45182" spans="18:18">
      <c r="R45182" s="75"/>
    </row>
    <row r="45183" spans="18:18">
      <c r="R45183" s="75"/>
    </row>
    <row r="45184" spans="18:18">
      <c r="R45184" s="75"/>
    </row>
    <row r="45185" spans="18:18">
      <c r="R45185" s="75"/>
    </row>
    <row r="45186" spans="18:18">
      <c r="R45186" s="75"/>
    </row>
    <row r="45187" spans="18:18">
      <c r="R45187" s="75"/>
    </row>
    <row r="45188" spans="18:18">
      <c r="R45188" s="75"/>
    </row>
    <row r="45189" spans="18:18">
      <c r="R45189" s="75"/>
    </row>
    <row r="45190" spans="18:18">
      <c r="R45190" s="75"/>
    </row>
    <row r="45191" spans="18:18">
      <c r="R45191" s="75"/>
    </row>
    <row r="45192" spans="18:18">
      <c r="R45192" s="75"/>
    </row>
    <row r="45193" spans="18:18">
      <c r="R45193" s="75"/>
    </row>
    <row r="45194" spans="18:18">
      <c r="R45194" s="75"/>
    </row>
    <row r="45195" spans="18:18">
      <c r="R45195" s="75"/>
    </row>
    <row r="45196" spans="18:18">
      <c r="R45196" s="75"/>
    </row>
    <row r="45197" spans="18:18">
      <c r="R45197" s="75"/>
    </row>
    <row r="45198" spans="18:18">
      <c r="R45198" s="75"/>
    </row>
    <row r="45199" spans="18:18">
      <c r="R45199" s="75"/>
    </row>
    <row r="45200" spans="18:18">
      <c r="R45200" s="75"/>
    </row>
    <row r="45201" spans="18:18">
      <c r="R45201" s="75"/>
    </row>
    <row r="45202" spans="18:18">
      <c r="R45202" s="75"/>
    </row>
    <row r="45203" spans="18:18">
      <c r="R45203" s="75"/>
    </row>
    <row r="45204" spans="18:18">
      <c r="R45204" s="75"/>
    </row>
    <row r="45205" spans="18:18">
      <c r="R45205" s="75"/>
    </row>
    <row r="45206" spans="18:18">
      <c r="R45206" s="75"/>
    </row>
    <row r="45207" spans="18:18">
      <c r="R45207" s="75"/>
    </row>
    <row r="45208" spans="18:18">
      <c r="R45208" s="75"/>
    </row>
    <row r="45209" spans="18:18">
      <c r="R45209" s="75"/>
    </row>
    <row r="45210" spans="18:18">
      <c r="R45210" s="75"/>
    </row>
    <row r="45211" spans="18:18">
      <c r="R45211" s="75"/>
    </row>
    <row r="45212" spans="18:18">
      <c r="R45212" s="75"/>
    </row>
    <row r="45213" spans="18:18">
      <c r="R45213" s="75"/>
    </row>
    <row r="45214" spans="18:18">
      <c r="R45214" s="75"/>
    </row>
    <row r="45215" spans="18:18">
      <c r="R45215" s="75"/>
    </row>
    <row r="45216" spans="18:18">
      <c r="R45216" s="75"/>
    </row>
    <row r="45217" spans="18:18">
      <c r="R45217" s="75"/>
    </row>
    <row r="45218" spans="18:18">
      <c r="R45218" s="75"/>
    </row>
    <row r="45219" spans="18:18">
      <c r="R45219" s="75"/>
    </row>
    <row r="45220" spans="18:18">
      <c r="R45220" s="75"/>
    </row>
    <row r="45221" spans="18:18">
      <c r="R45221" s="75"/>
    </row>
    <row r="45222" spans="18:18">
      <c r="R45222" s="75"/>
    </row>
    <row r="45223" spans="18:18">
      <c r="R45223" s="75"/>
    </row>
    <row r="45224" spans="18:18">
      <c r="R45224" s="75"/>
    </row>
    <row r="45225" spans="18:18">
      <c r="R45225" s="75"/>
    </row>
    <row r="45226" spans="18:18">
      <c r="R45226" s="75"/>
    </row>
    <row r="45227" spans="18:18">
      <c r="R45227" s="75"/>
    </row>
    <row r="45228" spans="18:18">
      <c r="R45228" s="75"/>
    </row>
    <row r="45229" spans="18:18">
      <c r="R45229" s="75"/>
    </row>
    <row r="45230" spans="18:18">
      <c r="R45230" s="75"/>
    </row>
    <row r="45231" spans="18:18">
      <c r="R45231" s="75"/>
    </row>
    <row r="45232" spans="18:18">
      <c r="R45232" s="75"/>
    </row>
    <row r="45233" spans="18:18">
      <c r="R45233" s="75"/>
    </row>
    <row r="45234" spans="18:18">
      <c r="R45234" s="75"/>
    </row>
    <row r="45235" spans="18:18">
      <c r="R45235" s="75"/>
    </row>
    <row r="45236" spans="18:18">
      <c r="R45236" s="75"/>
    </row>
    <row r="45237" spans="18:18">
      <c r="R45237" s="75"/>
    </row>
    <row r="45238" spans="18:18">
      <c r="R45238" s="75"/>
    </row>
    <row r="45239" spans="18:18">
      <c r="R45239" s="75"/>
    </row>
    <row r="45240" spans="18:18">
      <c r="R45240" s="75"/>
    </row>
    <row r="45241" spans="18:18">
      <c r="R45241" s="75"/>
    </row>
    <row r="45242" spans="18:18">
      <c r="R45242" s="75"/>
    </row>
    <row r="45243" spans="18:18">
      <c r="R45243" s="75"/>
    </row>
    <row r="45244" spans="18:18">
      <c r="R45244" s="75"/>
    </row>
    <row r="45245" spans="18:18">
      <c r="R45245" s="75"/>
    </row>
    <row r="45246" spans="18:18">
      <c r="R45246" s="75"/>
    </row>
    <row r="45247" spans="18:18">
      <c r="R45247" s="75"/>
    </row>
    <row r="45248" spans="18:18">
      <c r="R45248" s="75"/>
    </row>
    <row r="45249" spans="18:18">
      <c r="R45249" s="75"/>
    </row>
    <row r="45250" spans="18:18">
      <c r="R45250" s="75"/>
    </row>
    <row r="45251" spans="18:18">
      <c r="R45251" s="75"/>
    </row>
    <row r="45252" spans="18:18">
      <c r="R45252" s="75"/>
    </row>
    <row r="45253" spans="18:18">
      <c r="R45253" s="75"/>
    </row>
    <row r="45254" spans="18:18">
      <c r="R45254" s="75"/>
    </row>
    <row r="45255" spans="18:18">
      <c r="R45255" s="75"/>
    </row>
    <row r="45256" spans="18:18">
      <c r="R45256" s="75"/>
    </row>
    <row r="45257" spans="18:18">
      <c r="R45257" s="75"/>
    </row>
    <row r="45258" spans="18:18">
      <c r="R45258" s="75"/>
    </row>
    <row r="45259" spans="18:18">
      <c r="R45259" s="75"/>
    </row>
    <row r="45260" spans="18:18">
      <c r="R45260" s="75"/>
    </row>
    <row r="45261" spans="18:18">
      <c r="R45261" s="75"/>
    </row>
    <row r="45262" spans="18:18">
      <c r="R45262" s="75"/>
    </row>
    <row r="45263" spans="18:18">
      <c r="R45263" s="75"/>
    </row>
    <row r="45264" spans="18:18">
      <c r="R45264" s="75"/>
    </row>
    <row r="45265" spans="18:18">
      <c r="R45265" s="75"/>
    </row>
    <row r="45266" spans="18:18">
      <c r="R45266" s="75"/>
    </row>
    <row r="45267" spans="18:18">
      <c r="R45267" s="75"/>
    </row>
    <row r="45268" spans="18:18">
      <c r="R45268" s="75"/>
    </row>
    <row r="45269" spans="18:18">
      <c r="R45269" s="75"/>
    </row>
    <row r="45270" spans="18:18">
      <c r="R45270" s="75"/>
    </row>
    <row r="45271" spans="18:18">
      <c r="R45271" s="75"/>
    </row>
    <row r="45272" spans="18:18">
      <c r="R45272" s="75"/>
    </row>
    <row r="45273" spans="18:18">
      <c r="R45273" s="75"/>
    </row>
    <row r="45274" spans="18:18">
      <c r="R45274" s="75"/>
    </row>
    <row r="45275" spans="18:18">
      <c r="R45275" s="75"/>
    </row>
    <row r="45276" spans="18:18">
      <c r="R45276" s="75"/>
    </row>
    <row r="45277" spans="18:18">
      <c r="R45277" s="75"/>
    </row>
    <row r="45278" spans="18:18">
      <c r="R45278" s="75"/>
    </row>
    <row r="45279" spans="18:18">
      <c r="R45279" s="75"/>
    </row>
    <row r="45280" spans="18:18">
      <c r="R45280" s="75"/>
    </row>
    <row r="45281" spans="18:18">
      <c r="R45281" s="75"/>
    </row>
    <row r="45282" spans="18:18">
      <c r="R45282" s="75"/>
    </row>
    <row r="45283" spans="18:18">
      <c r="R45283" s="75"/>
    </row>
    <row r="45284" spans="18:18">
      <c r="R45284" s="75"/>
    </row>
    <row r="45285" spans="18:18">
      <c r="R45285" s="75"/>
    </row>
    <row r="45286" spans="18:18">
      <c r="R45286" s="75"/>
    </row>
    <row r="45287" spans="18:18">
      <c r="R45287" s="75"/>
    </row>
    <row r="45288" spans="18:18">
      <c r="R45288" s="75"/>
    </row>
    <row r="45289" spans="18:18">
      <c r="R45289" s="75"/>
    </row>
    <row r="45290" spans="18:18">
      <c r="R45290" s="75"/>
    </row>
    <row r="45291" spans="18:18">
      <c r="R45291" s="75"/>
    </row>
    <row r="45292" spans="18:18">
      <c r="R45292" s="75"/>
    </row>
    <row r="45293" spans="18:18">
      <c r="R45293" s="75"/>
    </row>
    <row r="45294" spans="18:18">
      <c r="R45294" s="75"/>
    </row>
    <row r="45295" spans="18:18">
      <c r="R45295" s="75"/>
    </row>
    <row r="45296" spans="18:18">
      <c r="R45296" s="75"/>
    </row>
    <row r="45297" spans="18:18">
      <c r="R45297" s="75"/>
    </row>
    <row r="45298" spans="18:18">
      <c r="R45298" s="75"/>
    </row>
    <row r="45299" spans="18:18">
      <c r="R45299" s="75"/>
    </row>
    <row r="45300" spans="18:18">
      <c r="R45300" s="75"/>
    </row>
    <row r="45301" spans="18:18">
      <c r="R45301" s="75"/>
    </row>
    <row r="45302" spans="18:18">
      <c r="R45302" s="75"/>
    </row>
    <row r="45303" spans="18:18">
      <c r="R45303" s="75"/>
    </row>
    <row r="45304" spans="18:18">
      <c r="R45304" s="75"/>
    </row>
    <row r="45305" spans="18:18">
      <c r="R45305" s="75"/>
    </row>
    <row r="45306" spans="18:18">
      <c r="R45306" s="75"/>
    </row>
    <row r="45307" spans="18:18">
      <c r="R45307" s="75"/>
    </row>
    <row r="45308" spans="18:18">
      <c r="R45308" s="75"/>
    </row>
    <row r="45309" spans="18:18">
      <c r="R45309" s="75"/>
    </row>
    <row r="45310" spans="18:18">
      <c r="R45310" s="75"/>
    </row>
    <row r="45311" spans="18:18">
      <c r="R45311" s="75"/>
    </row>
    <row r="45312" spans="18:18">
      <c r="R45312" s="75"/>
    </row>
    <row r="45313" spans="18:18">
      <c r="R45313" s="75"/>
    </row>
    <row r="45314" spans="18:18">
      <c r="R45314" s="75"/>
    </row>
    <row r="45315" spans="18:18">
      <c r="R45315" s="75"/>
    </row>
    <row r="45316" spans="18:18">
      <c r="R45316" s="75"/>
    </row>
    <row r="45317" spans="18:18">
      <c r="R45317" s="75"/>
    </row>
    <row r="45318" spans="18:18">
      <c r="R45318" s="75"/>
    </row>
    <row r="45319" spans="18:18">
      <c r="R45319" s="75"/>
    </row>
    <row r="45320" spans="18:18">
      <c r="R45320" s="75"/>
    </row>
    <row r="45321" spans="18:18">
      <c r="R45321" s="75"/>
    </row>
    <row r="45322" spans="18:18">
      <c r="R45322" s="75"/>
    </row>
    <row r="45323" spans="18:18">
      <c r="R45323" s="75"/>
    </row>
    <row r="45324" spans="18:18">
      <c r="R45324" s="75"/>
    </row>
    <row r="45325" spans="18:18">
      <c r="R45325" s="75"/>
    </row>
    <row r="45326" spans="18:18">
      <c r="R45326" s="75"/>
    </row>
    <row r="45327" spans="18:18">
      <c r="R45327" s="75"/>
    </row>
    <row r="45328" spans="18:18">
      <c r="R45328" s="75"/>
    </row>
    <row r="45329" spans="18:18">
      <c r="R45329" s="75"/>
    </row>
    <row r="45330" spans="18:18">
      <c r="R45330" s="75"/>
    </row>
    <row r="45331" spans="18:18">
      <c r="R45331" s="75"/>
    </row>
    <row r="45332" spans="18:18">
      <c r="R45332" s="75"/>
    </row>
    <row r="45333" spans="18:18">
      <c r="R45333" s="75"/>
    </row>
    <row r="45334" spans="18:18">
      <c r="R45334" s="75"/>
    </row>
    <row r="45335" spans="18:18">
      <c r="R45335" s="75"/>
    </row>
    <row r="45336" spans="18:18">
      <c r="R45336" s="75"/>
    </row>
    <row r="45337" spans="18:18">
      <c r="R45337" s="75"/>
    </row>
    <row r="45338" spans="18:18">
      <c r="R45338" s="75"/>
    </row>
    <row r="45339" spans="18:18">
      <c r="R45339" s="75"/>
    </row>
    <row r="45340" spans="18:18">
      <c r="R45340" s="75"/>
    </row>
    <row r="45341" spans="18:18">
      <c r="R45341" s="75"/>
    </row>
    <row r="45342" spans="18:18">
      <c r="R45342" s="75"/>
    </row>
    <row r="45343" spans="18:18">
      <c r="R45343" s="75"/>
    </row>
    <row r="45344" spans="18:18">
      <c r="R45344" s="75"/>
    </row>
    <row r="45345" spans="18:18">
      <c r="R45345" s="75"/>
    </row>
    <row r="45346" spans="18:18">
      <c r="R45346" s="75"/>
    </row>
    <row r="45347" spans="18:18">
      <c r="R45347" s="75"/>
    </row>
    <row r="45348" spans="18:18">
      <c r="R45348" s="75"/>
    </row>
    <row r="45349" spans="18:18">
      <c r="R45349" s="75"/>
    </row>
    <row r="45350" spans="18:18">
      <c r="R45350" s="75"/>
    </row>
    <row r="45351" spans="18:18">
      <c r="R45351" s="75"/>
    </row>
    <row r="45352" spans="18:18">
      <c r="R45352" s="75"/>
    </row>
    <row r="45353" spans="18:18">
      <c r="R45353" s="75"/>
    </row>
    <row r="45354" spans="18:18">
      <c r="R45354" s="75"/>
    </row>
    <row r="45355" spans="18:18">
      <c r="R45355" s="75"/>
    </row>
    <row r="45356" spans="18:18">
      <c r="R45356" s="75"/>
    </row>
    <row r="45357" spans="18:18">
      <c r="R45357" s="75"/>
    </row>
    <row r="45358" spans="18:18">
      <c r="R45358" s="75"/>
    </row>
    <row r="45359" spans="18:18">
      <c r="R45359" s="75"/>
    </row>
    <row r="45360" spans="18:18">
      <c r="R45360" s="75"/>
    </row>
    <row r="45361" spans="18:18">
      <c r="R45361" s="75"/>
    </row>
    <row r="45362" spans="18:18">
      <c r="R45362" s="75"/>
    </row>
    <row r="45363" spans="18:18">
      <c r="R45363" s="75"/>
    </row>
    <row r="45364" spans="18:18">
      <c r="R45364" s="75"/>
    </row>
    <row r="45365" spans="18:18">
      <c r="R45365" s="75"/>
    </row>
    <row r="45366" spans="18:18">
      <c r="R45366" s="75"/>
    </row>
    <row r="45367" spans="18:18">
      <c r="R45367" s="75"/>
    </row>
    <row r="45368" spans="18:18">
      <c r="R45368" s="75"/>
    </row>
    <row r="45369" spans="18:18">
      <c r="R45369" s="75"/>
    </row>
    <row r="45370" spans="18:18">
      <c r="R45370" s="75"/>
    </row>
    <row r="45371" spans="18:18">
      <c r="R45371" s="75"/>
    </row>
    <row r="45372" spans="18:18">
      <c r="R45372" s="75"/>
    </row>
    <row r="45373" spans="18:18">
      <c r="R45373" s="75"/>
    </row>
    <row r="45374" spans="18:18">
      <c r="R45374" s="75"/>
    </row>
    <row r="45375" spans="18:18">
      <c r="R45375" s="75"/>
    </row>
    <row r="45376" spans="18:18">
      <c r="R45376" s="75"/>
    </row>
    <row r="45377" spans="18:18">
      <c r="R45377" s="75"/>
    </row>
    <row r="45378" spans="18:18">
      <c r="R45378" s="75"/>
    </row>
    <row r="45379" spans="18:18">
      <c r="R45379" s="75"/>
    </row>
    <row r="45380" spans="18:18">
      <c r="R45380" s="75"/>
    </row>
    <row r="45381" spans="18:18">
      <c r="R45381" s="75"/>
    </row>
    <row r="45382" spans="18:18">
      <c r="R45382" s="75"/>
    </row>
    <row r="45383" spans="18:18">
      <c r="R45383" s="75"/>
    </row>
    <row r="45384" spans="18:18">
      <c r="R45384" s="75"/>
    </row>
    <row r="45385" spans="18:18">
      <c r="R45385" s="75"/>
    </row>
    <row r="45386" spans="18:18">
      <c r="R45386" s="75"/>
    </row>
    <row r="45387" spans="18:18">
      <c r="R45387" s="75"/>
    </row>
    <row r="45388" spans="18:18">
      <c r="R45388" s="75"/>
    </row>
    <row r="45389" spans="18:18">
      <c r="R45389" s="75"/>
    </row>
    <row r="45390" spans="18:18">
      <c r="R45390" s="75"/>
    </row>
    <row r="45391" spans="18:18">
      <c r="R45391" s="75"/>
    </row>
    <row r="45392" spans="18:18">
      <c r="R45392" s="75"/>
    </row>
    <row r="45393" spans="18:18">
      <c r="R45393" s="75"/>
    </row>
    <row r="45394" spans="18:18">
      <c r="R45394" s="75"/>
    </row>
    <row r="45395" spans="18:18">
      <c r="R45395" s="75"/>
    </row>
    <row r="45396" spans="18:18">
      <c r="R45396" s="75"/>
    </row>
    <row r="45397" spans="18:18">
      <c r="R45397" s="75"/>
    </row>
    <row r="45398" spans="18:18">
      <c r="R45398" s="75"/>
    </row>
    <row r="45399" spans="18:18">
      <c r="R45399" s="75"/>
    </row>
    <row r="45400" spans="18:18">
      <c r="R45400" s="75"/>
    </row>
    <row r="45401" spans="18:18">
      <c r="R45401" s="75"/>
    </row>
    <row r="45402" spans="18:18">
      <c r="R45402" s="75"/>
    </row>
    <row r="45403" spans="18:18">
      <c r="R45403" s="75"/>
    </row>
    <row r="45404" spans="18:18">
      <c r="R45404" s="75"/>
    </row>
    <row r="45405" spans="18:18">
      <c r="R45405" s="75"/>
    </row>
    <row r="45406" spans="18:18">
      <c r="R45406" s="75"/>
    </row>
    <row r="45407" spans="18:18">
      <c r="R45407" s="75"/>
    </row>
    <row r="45408" spans="18:18">
      <c r="R45408" s="75"/>
    </row>
    <row r="45409" spans="18:18">
      <c r="R45409" s="75"/>
    </row>
    <row r="45410" spans="18:18">
      <c r="R45410" s="75"/>
    </row>
    <row r="45411" spans="18:18">
      <c r="R45411" s="75"/>
    </row>
    <row r="45412" spans="18:18">
      <c r="R45412" s="75"/>
    </row>
    <row r="45413" spans="18:18">
      <c r="R45413" s="75"/>
    </row>
    <row r="45414" spans="18:18">
      <c r="R45414" s="75"/>
    </row>
    <row r="45415" spans="18:18">
      <c r="R45415" s="75"/>
    </row>
    <row r="45416" spans="18:18">
      <c r="R45416" s="75"/>
    </row>
    <row r="45417" spans="18:18">
      <c r="R45417" s="75"/>
    </row>
    <row r="45418" spans="18:18">
      <c r="R45418" s="75"/>
    </row>
    <row r="45419" spans="18:18">
      <c r="R45419" s="75"/>
    </row>
    <row r="45420" spans="18:18">
      <c r="R45420" s="75"/>
    </row>
    <row r="45421" spans="18:18">
      <c r="R45421" s="75"/>
    </row>
    <row r="45422" spans="18:18">
      <c r="R45422" s="75"/>
    </row>
    <row r="45423" spans="18:18">
      <c r="R45423" s="75"/>
    </row>
    <row r="45424" spans="18:18">
      <c r="R45424" s="75"/>
    </row>
    <row r="45425" spans="18:18">
      <c r="R45425" s="75"/>
    </row>
    <row r="45426" spans="18:18">
      <c r="R45426" s="75"/>
    </row>
    <row r="45427" spans="18:18">
      <c r="R45427" s="75"/>
    </row>
    <row r="45428" spans="18:18">
      <c r="R45428" s="75"/>
    </row>
    <row r="45429" spans="18:18">
      <c r="R45429" s="75"/>
    </row>
    <row r="45430" spans="18:18">
      <c r="R45430" s="75"/>
    </row>
    <row r="45431" spans="18:18">
      <c r="R45431" s="75"/>
    </row>
    <row r="45432" spans="18:18">
      <c r="R45432" s="75"/>
    </row>
    <row r="45433" spans="18:18">
      <c r="R45433" s="75"/>
    </row>
    <row r="45434" spans="18:18">
      <c r="R45434" s="75"/>
    </row>
    <row r="45435" spans="18:18">
      <c r="R45435" s="75"/>
    </row>
    <row r="45436" spans="18:18">
      <c r="R45436" s="75"/>
    </row>
    <row r="45437" spans="18:18">
      <c r="R45437" s="75"/>
    </row>
    <row r="45438" spans="18:18">
      <c r="R45438" s="75"/>
    </row>
    <row r="45439" spans="18:18">
      <c r="R45439" s="75"/>
    </row>
    <row r="45440" spans="18:18">
      <c r="R45440" s="75"/>
    </row>
    <row r="45441" spans="18:18">
      <c r="R45441" s="75"/>
    </row>
    <row r="45442" spans="18:18">
      <c r="R45442" s="75"/>
    </row>
    <row r="45443" spans="18:18">
      <c r="R45443" s="75"/>
    </row>
    <row r="45444" spans="18:18">
      <c r="R45444" s="75"/>
    </row>
    <row r="45445" spans="18:18">
      <c r="R45445" s="75"/>
    </row>
    <row r="45446" spans="18:18">
      <c r="R45446" s="75"/>
    </row>
    <row r="45447" spans="18:18">
      <c r="R45447" s="75"/>
    </row>
    <row r="45448" spans="18:18">
      <c r="R45448" s="75"/>
    </row>
    <row r="45449" spans="18:18">
      <c r="R45449" s="75"/>
    </row>
    <row r="45450" spans="18:18">
      <c r="R45450" s="75"/>
    </row>
    <row r="45451" spans="18:18">
      <c r="R45451" s="75"/>
    </row>
    <row r="45452" spans="18:18">
      <c r="R45452" s="75"/>
    </row>
    <row r="45453" spans="18:18">
      <c r="R45453" s="75"/>
    </row>
    <row r="45454" spans="18:18">
      <c r="R45454" s="75"/>
    </row>
    <row r="45455" spans="18:18">
      <c r="R45455" s="75"/>
    </row>
    <row r="45456" spans="18:18">
      <c r="R45456" s="75"/>
    </row>
    <row r="45457" spans="18:18">
      <c r="R45457" s="75"/>
    </row>
    <row r="45458" spans="18:18">
      <c r="R45458" s="75"/>
    </row>
    <row r="45459" spans="18:18">
      <c r="R45459" s="75"/>
    </row>
    <row r="45460" spans="18:18">
      <c r="R45460" s="75"/>
    </row>
    <row r="45461" spans="18:18">
      <c r="R45461" s="75"/>
    </row>
    <row r="45462" spans="18:18">
      <c r="R45462" s="75"/>
    </row>
    <row r="45463" spans="18:18">
      <c r="R45463" s="75"/>
    </row>
    <row r="45464" spans="18:18">
      <c r="R45464" s="75"/>
    </row>
    <row r="45465" spans="18:18">
      <c r="R45465" s="75"/>
    </row>
    <row r="45466" spans="18:18">
      <c r="R45466" s="75"/>
    </row>
    <row r="45467" spans="18:18">
      <c r="R45467" s="75"/>
    </row>
    <row r="45468" spans="18:18">
      <c r="R45468" s="75"/>
    </row>
    <row r="45469" spans="18:18">
      <c r="R45469" s="75"/>
    </row>
    <row r="45470" spans="18:18">
      <c r="R45470" s="75"/>
    </row>
    <row r="45471" spans="18:18">
      <c r="R45471" s="75"/>
    </row>
    <row r="45472" spans="18:18">
      <c r="R45472" s="75"/>
    </row>
    <row r="45473" spans="18:18">
      <c r="R45473" s="75"/>
    </row>
    <row r="45474" spans="18:18">
      <c r="R45474" s="75"/>
    </row>
    <row r="45475" spans="18:18">
      <c r="R45475" s="75"/>
    </row>
    <row r="45476" spans="18:18">
      <c r="R45476" s="75"/>
    </row>
    <row r="45477" spans="18:18">
      <c r="R45477" s="75"/>
    </row>
    <row r="45478" spans="18:18">
      <c r="R45478" s="75"/>
    </row>
    <row r="45479" spans="18:18">
      <c r="R45479" s="75"/>
    </row>
    <row r="45480" spans="18:18">
      <c r="R45480" s="75"/>
    </row>
    <row r="45481" spans="18:18">
      <c r="R45481" s="75"/>
    </row>
    <row r="45482" spans="18:18">
      <c r="R45482" s="75"/>
    </row>
    <row r="45483" spans="18:18">
      <c r="R45483" s="75"/>
    </row>
    <row r="45484" spans="18:18">
      <c r="R45484" s="75"/>
    </row>
    <row r="45485" spans="18:18">
      <c r="R45485" s="75"/>
    </row>
    <row r="45486" spans="18:18">
      <c r="R45486" s="75"/>
    </row>
    <row r="45487" spans="18:18">
      <c r="R45487" s="75"/>
    </row>
    <row r="45488" spans="18:18">
      <c r="R45488" s="75"/>
    </row>
    <row r="45489" spans="18:18">
      <c r="R45489" s="75"/>
    </row>
    <row r="45490" spans="18:18">
      <c r="R45490" s="75"/>
    </row>
    <row r="45491" spans="18:18">
      <c r="R45491" s="75"/>
    </row>
    <row r="45492" spans="18:18">
      <c r="R45492" s="75"/>
    </row>
    <row r="45493" spans="18:18">
      <c r="R45493" s="75"/>
    </row>
    <row r="45494" spans="18:18">
      <c r="R45494" s="75"/>
    </row>
    <row r="45495" spans="18:18">
      <c r="R45495" s="75"/>
    </row>
    <row r="45496" spans="18:18">
      <c r="R45496" s="75"/>
    </row>
    <row r="45497" spans="18:18">
      <c r="R45497" s="75"/>
    </row>
    <row r="45498" spans="18:18">
      <c r="R45498" s="75"/>
    </row>
    <row r="45499" spans="18:18">
      <c r="R45499" s="75"/>
    </row>
    <row r="45500" spans="18:18">
      <c r="R45500" s="75"/>
    </row>
    <row r="45501" spans="18:18">
      <c r="R45501" s="75"/>
    </row>
    <row r="45502" spans="18:18">
      <c r="R45502" s="75"/>
    </row>
    <row r="45503" spans="18:18">
      <c r="R45503" s="75"/>
    </row>
    <row r="45504" spans="18:18">
      <c r="R45504" s="75"/>
    </row>
    <row r="45505" spans="18:18">
      <c r="R45505" s="75"/>
    </row>
    <row r="45506" spans="18:18">
      <c r="R45506" s="75"/>
    </row>
    <row r="45507" spans="18:18">
      <c r="R45507" s="75"/>
    </row>
    <row r="45508" spans="18:18">
      <c r="R45508" s="75"/>
    </row>
    <row r="45509" spans="18:18">
      <c r="R45509" s="75"/>
    </row>
    <row r="45510" spans="18:18">
      <c r="R45510" s="75"/>
    </row>
    <row r="45511" spans="18:18">
      <c r="R45511" s="75"/>
    </row>
    <row r="45512" spans="18:18">
      <c r="R45512" s="75"/>
    </row>
    <row r="45513" spans="18:18">
      <c r="R45513" s="75"/>
    </row>
    <row r="45514" spans="18:18">
      <c r="R45514" s="75"/>
    </row>
    <row r="45515" spans="18:18">
      <c r="R45515" s="75"/>
    </row>
    <row r="45516" spans="18:18">
      <c r="R45516" s="75"/>
    </row>
    <row r="45517" spans="18:18">
      <c r="R45517" s="75"/>
    </row>
    <row r="45518" spans="18:18">
      <c r="R45518" s="75"/>
    </row>
    <row r="45519" spans="18:18">
      <c r="R45519" s="75"/>
    </row>
    <row r="45520" spans="18:18">
      <c r="R45520" s="75"/>
    </row>
    <row r="45521" spans="18:18">
      <c r="R45521" s="75"/>
    </row>
    <row r="45522" spans="18:18">
      <c r="R45522" s="75"/>
    </row>
    <row r="45523" spans="18:18">
      <c r="R45523" s="75"/>
    </row>
    <row r="45524" spans="18:18">
      <c r="R45524" s="75"/>
    </row>
    <row r="45525" spans="18:18">
      <c r="R45525" s="75"/>
    </row>
    <row r="45526" spans="18:18">
      <c r="R45526" s="75"/>
    </row>
    <row r="45527" spans="18:18">
      <c r="R45527" s="75"/>
    </row>
    <row r="45528" spans="18:18">
      <c r="R45528" s="75"/>
    </row>
    <row r="45529" spans="18:18">
      <c r="R45529" s="75"/>
    </row>
    <row r="45530" spans="18:18">
      <c r="R45530" s="75"/>
    </row>
    <row r="45531" spans="18:18">
      <c r="R45531" s="75"/>
    </row>
    <row r="45532" spans="18:18">
      <c r="R45532" s="75"/>
    </row>
    <row r="45533" spans="18:18">
      <c r="R45533" s="75"/>
    </row>
    <row r="45534" spans="18:18">
      <c r="R45534" s="75"/>
    </row>
    <row r="45535" spans="18:18">
      <c r="R45535" s="75"/>
    </row>
    <row r="45536" spans="18:18">
      <c r="R45536" s="75"/>
    </row>
    <row r="45537" spans="18:18">
      <c r="R45537" s="75"/>
    </row>
    <row r="45538" spans="18:18">
      <c r="R45538" s="75"/>
    </row>
    <row r="45539" spans="18:18">
      <c r="R45539" s="75"/>
    </row>
    <row r="45540" spans="18:18">
      <c r="R45540" s="75"/>
    </row>
    <row r="45541" spans="18:18">
      <c r="R45541" s="75"/>
    </row>
    <row r="45542" spans="18:18">
      <c r="R45542" s="75"/>
    </row>
    <row r="45543" spans="18:18">
      <c r="R45543" s="75"/>
    </row>
    <row r="45544" spans="18:18">
      <c r="R45544" s="75"/>
    </row>
    <row r="45545" spans="18:18">
      <c r="R45545" s="75"/>
    </row>
    <row r="45546" spans="18:18">
      <c r="R45546" s="75"/>
    </row>
    <row r="45547" spans="18:18">
      <c r="R45547" s="75"/>
    </row>
    <row r="45548" spans="18:18">
      <c r="R45548" s="75"/>
    </row>
    <row r="45549" spans="18:18">
      <c r="R45549" s="75"/>
    </row>
    <row r="45550" spans="18:18">
      <c r="R45550" s="75"/>
    </row>
    <row r="45551" spans="18:18">
      <c r="R45551" s="75"/>
    </row>
    <row r="45552" spans="18:18">
      <c r="R45552" s="75"/>
    </row>
    <row r="45553" spans="18:18">
      <c r="R45553" s="75"/>
    </row>
    <row r="45554" spans="18:18">
      <c r="R45554" s="75"/>
    </row>
    <row r="45555" spans="18:18">
      <c r="R45555" s="75"/>
    </row>
    <row r="45556" spans="18:18">
      <c r="R45556" s="75"/>
    </row>
    <row r="45557" spans="18:18">
      <c r="R45557" s="75"/>
    </row>
    <row r="45558" spans="18:18">
      <c r="R45558" s="75"/>
    </row>
    <row r="45559" spans="18:18">
      <c r="R45559" s="75"/>
    </row>
    <row r="45560" spans="18:18">
      <c r="R45560" s="75"/>
    </row>
    <row r="45561" spans="18:18">
      <c r="R45561" s="75"/>
    </row>
    <row r="45562" spans="18:18">
      <c r="R45562" s="75"/>
    </row>
    <row r="45563" spans="18:18">
      <c r="R45563" s="75"/>
    </row>
    <row r="45564" spans="18:18">
      <c r="R45564" s="75"/>
    </row>
    <row r="45565" spans="18:18">
      <c r="R45565" s="75"/>
    </row>
    <row r="45566" spans="18:18">
      <c r="R45566" s="75"/>
    </row>
    <row r="45567" spans="18:18">
      <c r="R45567" s="75"/>
    </row>
    <row r="45568" spans="18:18">
      <c r="R45568" s="75"/>
    </row>
    <row r="45569" spans="18:18">
      <c r="R45569" s="75"/>
    </row>
    <row r="45570" spans="18:18">
      <c r="R45570" s="75"/>
    </row>
    <row r="45571" spans="18:18">
      <c r="R45571" s="75"/>
    </row>
    <row r="45572" spans="18:18">
      <c r="R45572" s="75"/>
    </row>
    <row r="45573" spans="18:18">
      <c r="R45573" s="75"/>
    </row>
    <row r="45574" spans="18:18">
      <c r="R45574" s="75"/>
    </row>
    <row r="45575" spans="18:18">
      <c r="R45575" s="75"/>
    </row>
    <row r="45576" spans="18:18">
      <c r="R45576" s="75"/>
    </row>
    <row r="45577" spans="18:18">
      <c r="R45577" s="75"/>
    </row>
    <row r="45578" spans="18:18">
      <c r="R45578" s="75"/>
    </row>
    <row r="45579" spans="18:18">
      <c r="R45579" s="75"/>
    </row>
    <row r="45580" spans="18:18">
      <c r="R45580" s="75"/>
    </row>
    <row r="45581" spans="18:18">
      <c r="R45581" s="75"/>
    </row>
    <row r="45582" spans="18:18">
      <c r="R45582" s="75"/>
    </row>
    <row r="45583" spans="18:18">
      <c r="R45583" s="75"/>
    </row>
    <row r="45584" spans="18:18">
      <c r="R45584" s="75"/>
    </row>
    <row r="45585" spans="18:18">
      <c r="R45585" s="75"/>
    </row>
    <row r="45586" spans="18:18">
      <c r="R45586" s="75"/>
    </row>
    <row r="45587" spans="18:18">
      <c r="R45587" s="75"/>
    </row>
    <row r="45588" spans="18:18">
      <c r="R45588" s="75"/>
    </row>
    <row r="45589" spans="18:18">
      <c r="R45589" s="75"/>
    </row>
    <row r="45590" spans="18:18">
      <c r="R45590" s="75"/>
    </row>
    <row r="45591" spans="18:18">
      <c r="R45591" s="75"/>
    </row>
    <row r="45592" spans="18:18">
      <c r="R45592" s="75"/>
    </row>
    <row r="45593" spans="18:18">
      <c r="R45593" s="75"/>
    </row>
    <row r="45594" spans="18:18">
      <c r="R45594" s="75"/>
    </row>
    <row r="45595" spans="18:18">
      <c r="R45595" s="75"/>
    </row>
    <row r="45596" spans="18:18">
      <c r="R45596" s="75"/>
    </row>
    <row r="45597" spans="18:18">
      <c r="R45597" s="75"/>
    </row>
    <row r="45598" spans="18:18">
      <c r="R45598" s="75"/>
    </row>
    <row r="45599" spans="18:18">
      <c r="R45599" s="75"/>
    </row>
    <row r="45600" spans="18:18">
      <c r="R45600" s="75"/>
    </row>
    <row r="45601" spans="18:18">
      <c r="R45601" s="75"/>
    </row>
    <row r="45602" spans="18:18">
      <c r="R45602" s="75"/>
    </row>
    <row r="45603" spans="18:18">
      <c r="R45603" s="75"/>
    </row>
    <row r="45604" spans="18:18">
      <c r="R45604" s="75"/>
    </row>
    <row r="45605" spans="18:18">
      <c r="R45605" s="75"/>
    </row>
    <row r="45606" spans="18:18">
      <c r="R45606" s="75"/>
    </row>
    <row r="45607" spans="18:18">
      <c r="R45607" s="75"/>
    </row>
    <row r="45608" spans="18:18">
      <c r="R45608" s="75"/>
    </row>
    <row r="45609" spans="18:18">
      <c r="R45609" s="75"/>
    </row>
    <row r="45610" spans="18:18">
      <c r="R45610" s="75"/>
    </row>
    <row r="45611" spans="18:18">
      <c r="R45611" s="75"/>
    </row>
    <row r="45612" spans="18:18">
      <c r="R45612" s="75"/>
    </row>
    <row r="45613" spans="18:18">
      <c r="R45613" s="75"/>
    </row>
    <row r="45614" spans="18:18">
      <c r="R45614" s="75"/>
    </row>
    <row r="45615" spans="18:18">
      <c r="R45615" s="75"/>
    </row>
    <row r="45616" spans="18:18">
      <c r="R45616" s="75"/>
    </row>
    <row r="45617" spans="18:18">
      <c r="R45617" s="75"/>
    </row>
    <row r="45618" spans="18:18">
      <c r="R45618" s="75"/>
    </row>
    <row r="45619" spans="18:18">
      <c r="R45619" s="75"/>
    </row>
    <row r="45620" spans="18:18">
      <c r="R45620" s="75"/>
    </row>
    <row r="45621" spans="18:18">
      <c r="R45621" s="75"/>
    </row>
    <row r="45622" spans="18:18">
      <c r="R45622" s="75"/>
    </row>
    <row r="45623" spans="18:18">
      <c r="R45623" s="75"/>
    </row>
    <row r="45624" spans="18:18">
      <c r="R45624" s="75"/>
    </row>
    <row r="45625" spans="18:18">
      <c r="R45625" s="75"/>
    </row>
    <row r="45626" spans="18:18">
      <c r="R45626" s="75"/>
    </row>
    <row r="45627" spans="18:18">
      <c r="R45627" s="75"/>
    </row>
    <row r="45628" spans="18:18">
      <c r="R45628" s="75"/>
    </row>
    <row r="45629" spans="18:18">
      <c r="R45629" s="75"/>
    </row>
    <row r="45630" spans="18:18">
      <c r="R45630" s="75"/>
    </row>
    <row r="45631" spans="18:18">
      <c r="R45631" s="75"/>
    </row>
    <row r="45632" spans="18:18">
      <c r="R45632" s="75"/>
    </row>
    <row r="45633" spans="18:18">
      <c r="R45633" s="75"/>
    </row>
    <row r="45634" spans="18:18">
      <c r="R45634" s="75"/>
    </row>
    <row r="45635" spans="18:18">
      <c r="R45635" s="75"/>
    </row>
    <row r="45636" spans="18:18">
      <c r="R45636" s="75"/>
    </row>
    <row r="45637" spans="18:18">
      <c r="R45637" s="75"/>
    </row>
    <row r="45638" spans="18:18">
      <c r="R45638" s="75"/>
    </row>
    <row r="45639" spans="18:18">
      <c r="R45639" s="75"/>
    </row>
    <row r="45640" spans="18:18">
      <c r="R45640" s="75"/>
    </row>
    <row r="45641" spans="18:18">
      <c r="R45641" s="75"/>
    </row>
    <row r="45642" spans="18:18">
      <c r="R45642" s="75"/>
    </row>
    <row r="45643" spans="18:18">
      <c r="R45643" s="75"/>
    </row>
    <row r="45644" spans="18:18">
      <c r="R45644" s="75"/>
    </row>
    <row r="45645" spans="18:18">
      <c r="R45645" s="75"/>
    </row>
    <row r="45646" spans="18:18">
      <c r="R45646" s="75"/>
    </row>
    <row r="45647" spans="18:18">
      <c r="R45647" s="75"/>
    </row>
    <row r="45648" spans="18:18">
      <c r="R45648" s="75"/>
    </row>
    <row r="45649" spans="18:18">
      <c r="R45649" s="75"/>
    </row>
    <row r="45650" spans="18:18">
      <c r="R45650" s="75"/>
    </row>
    <row r="45651" spans="18:18">
      <c r="R45651" s="75"/>
    </row>
    <row r="45652" spans="18:18">
      <c r="R45652" s="75"/>
    </row>
    <row r="45653" spans="18:18">
      <c r="R45653" s="75"/>
    </row>
    <row r="45654" spans="18:18">
      <c r="R45654" s="75"/>
    </row>
    <row r="45655" spans="18:18">
      <c r="R45655" s="75"/>
    </row>
    <row r="45656" spans="18:18">
      <c r="R45656" s="75"/>
    </row>
    <row r="45657" spans="18:18">
      <c r="R45657" s="75"/>
    </row>
    <row r="45658" spans="18:18">
      <c r="R45658" s="75"/>
    </row>
    <row r="45659" spans="18:18">
      <c r="R45659" s="75"/>
    </row>
    <row r="45660" spans="18:18">
      <c r="R45660" s="75"/>
    </row>
    <row r="45661" spans="18:18">
      <c r="R45661" s="75"/>
    </row>
    <row r="45662" spans="18:18">
      <c r="R45662" s="75"/>
    </row>
    <row r="45663" spans="18:18">
      <c r="R45663" s="75"/>
    </row>
    <row r="45664" spans="18:18">
      <c r="R45664" s="75"/>
    </row>
    <row r="45665" spans="18:18">
      <c r="R45665" s="75"/>
    </row>
    <row r="45666" spans="18:18">
      <c r="R45666" s="75"/>
    </row>
    <row r="45667" spans="18:18">
      <c r="R45667" s="75"/>
    </row>
    <row r="45668" spans="18:18">
      <c r="R45668" s="75"/>
    </row>
    <row r="45669" spans="18:18">
      <c r="R45669" s="75"/>
    </row>
    <row r="45670" spans="18:18">
      <c r="R45670" s="75"/>
    </row>
    <row r="45671" spans="18:18">
      <c r="R45671" s="75"/>
    </row>
    <row r="45672" spans="18:18">
      <c r="R45672" s="75"/>
    </row>
    <row r="45673" spans="18:18">
      <c r="R45673" s="75"/>
    </row>
    <row r="45674" spans="18:18">
      <c r="R45674" s="75"/>
    </row>
    <row r="45675" spans="18:18">
      <c r="R45675" s="75"/>
    </row>
    <row r="45676" spans="18:18">
      <c r="R45676" s="75"/>
    </row>
    <row r="45677" spans="18:18">
      <c r="R45677" s="75"/>
    </row>
    <row r="45678" spans="18:18">
      <c r="R45678" s="75"/>
    </row>
    <row r="45679" spans="18:18">
      <c r="R45679" s="75"/>
    </row>
    <row r="45680" spans="18:18">
      <c r="R45680" s="75"/>
    </row>
    <row r="45681" spans="18:18">
      <c r="R45681" s="75"/>
    </row>
    <row r="45682" spans="18:18">
      <c r="R45682" s="75"/>
    </row>
    <row r="45683" spans="18:18">
      <c r="R45683" s="75"/>
    </row>
    <row r="45684" spans="18:18">
      <c r="R45684" s="75"/>
    </row>
    <row r="45685" spans="18:18">
      <c r="R45685" s="75"/>
    </row>
    <row r="45686" spans="18:18">
      <c r="R45686" s="75"/>
    </row>
    <row r="45687" spans="18:18">
      <c r="R45687" s="75"/>
    </row>
    <row r="45688" spans="18:18">
      <c r="R45688" s="75"/>
    </row>
    <row r="45689" spans="18:18">
      <c r="R45689" s="75"/>
    </row>
    <row r="45690" spans="18:18">
      <c r="R45690" s="75"/>
    </row>
    <row r="45691" spans="18:18">
      <c r="R45691" s="75"/>
    </row>
    <row r="45692" spans="18:18">
      <c r="R45692" s="75"/>
    </row>
    <row r="45693" spans="18:18">
      <c r="R45693" s="75"/>
    </row>
    <row r="45694" spans="18:18">
      <c r="R45694" s="75"/>
    </row>
    <row r="45695" spans="18:18">
      <c r="R45695" s="75"/>
    </row>
    <row r="45696" spans="18:18">
      <c r="R45696" s="75"/>
    </row>
    <row r="45697" spans="18:18">
      <c r="R45697" s="75"/>
    </row>
    <row r="45698" spans="18:18">
      <c r="R45698" s="75"/>
    </row>
    <row r="45699" spans="18:18">
      <c r="R45699" s="75"/>
    </row>
    <row r="45700" spans="18:18">
      <c r="R45700" s="75"/>
    </row>
    <row r="45701" spans="18:18">
      <c r="R45701" s="75"/>
    </row>
    <row r="45702" spans="18:18">
      <c r="R45702" s="75"/>
    </row>
    <row r="45703" spans="18:18">
      <c r="R45703" s="75"/>
    </row>
    <row r="45704" spans="18:18">
      <c r="R45704" s="75"/>
    </row>
    <row r="45705" spans="18:18">
      <c r="R45705" s="75"/>
    </row>
    <row r="45706" spans="18:18">
      <c r="R45706" s="75"/>
    </row>
    <row r="45707" spans="18:18">
      <c r="R45707" s="75"/>
    </row>
    <row r="45708" spans="18:18">
      <c r="R45708" s="75"/>
    </row>
    <row r="45709" spans="18:18">
      <c r="R45709" s="75"/>
    </row>
    <row r="45710" spans="18:18">
      <c r="R45710" s="75"/>
    </row>
    <row r="45711" spans="18:18">
      <c r="R45711" s="75"/>
    </row>
    <row r="45712" spans="18:18">
      <c r="R45712" s="75"/>
    </row>
    <row r="45713" spans="18:18">
      <c r="R45713" s="75"/>
    </row>
    <row r="45714" spans="18:18">
      <c r="R45714" s="75"/>
    </row>
    <row r="45715" spans="18:18">
      <c r="R45715" s="75"/>
    </row>
    <row r="45716" spans="18:18">
      <c r="R45716" s="75"/>
    </row>
    <row r="45717" spans="18:18">
      <c r="R45717" s="75"/>
    </row>
    <row r="45718" spans="18:18">
      <c r="R45718" s="75"/>
    </row>
    <row r="45719" spans="18:18">
      <c r="R45719" s="75"/>
    </row>
    <row r="45720" spans="18:18">
      <c r="R45720" s="75"/>
    </row>
    <row r="45721" spans="18:18">
      <c r="R45721" s="75"/>
    </row>
    <row r="45722" spans="18:18">
      <c r="R45722" s="75"/>
    </row>
    <row r="45723" spans="18:18">
      <c r="R45723" s="75"/>
    </row>
    <row r="45724" spans="18:18">
      <c r="R45724" s="75"/>
    </row>
    <row r="45725" spans="18:18">
      <c r="R45725" s="75"/>
    </row>
    <row r="45726" spans="18:18">
      <c r="R45726" s="75"/>
    </row>
    <row r="45727" spans="18:18">
      <c r="R45727" s="75"/>
    </row>
    <row r="45728" spans="18:18">
      <c r="R45728" s="75"/>
    </row>
    <row r="45729" spans="18:18">
      <c r="R45729" s="75"/>
    </row>
    <row r="45730" spans="18:18">
      <c r="R45730" s="75"/>
    </row>
    <row r="45731" spans="18:18">
      <c r="R45731" s="75"/>
    </row>
    <row r="45732" spans="18:18">
      <c r="R45732" s="75"/>
    </row>
    <row r="45733" spans="18:18">
      <c r="R45733" s="75"/>
    </row>
    <row r="45734" spans="18:18">
      <c r="R45734" s="75"/>
    </row>
    <row r="45735" spans="18:18">
      <c r="R45735" s="75"/>
    </row>
    <row r="45736" spans="18:18">
      <c r="R45736" s="75"/>
    </row>
    <row r="45737" spans="18:18">
      <c r="R45737" s="75"/>
    </row>
    <row r="45738" spans="18:18">
      <c r="R45738" s="75"/>
    </row>
    <row r="45739" spans="18:18">
      <c r="R45739" s="75"/>
    </row>
    <row r="45740" spans="18:18">
      <c r="R45740" s="75"/>
    </row>
    <row r="45741" spans="18:18">
      <c r="R45741" s="75"/>
    </row>
    <row r="45742" spans="18:18">
      <c r="R45742" s="75"/>
    </row>
    <row r="45743" spans="18:18">
      <c r="R45743" s="75"/>
    </row>
    <row r="45744" spans="18:18">
      <c r="R45744" s="75"/>
    </row>
    <row r="45745" spans="18:18">
      <c r="R45745" s="75"/>
    </row>
    <row r="45746" spans="18:18">
      <c r="R45746" s="75"/>
    </row>
    <row r="45747" spans="18:18">
      <c r="R45747" s="75"/>
    </row>
    <row r="45748" spans="18:18">
      <c r="R45748" s="75"/>
    </row>
    <row r="45749" spans="18:18">
      <c r="R45749" s="75"/>
    </row>
    <row r="45750" spans="18:18">
      <c r="R45750" s="75"/>
    </row>
    <row r="45751" spans="18:18">
      <c r="R45751" s="75"/>
    </row>
    <row r="45752" spans="18:18">
      <c r="R45752" s="75"/>
    </row>
    <row r="45753" spans="18:18">
      <c r="R45753" s="75"/>
    </row>
    <row r="45754" spans="18:18">
      <c r="R45754" s="75"/>
    </row>
    <row r="45755" spans="18:18">
      <c r="R45755" s="75"/>
    </row>
    <row r="45756" spans="18:18">
      <c r="R45756" s="75"/>
    </row>
    <row r="45757" spans="18:18">
      <c r="R45757" s="75"/>
    </row>
    <row r="45758" spans="18:18">
      <c r="R45758" s="75"/>
    </row>
    <row r="45759" spans="18:18">
      <c r="R45759" s="75"/>
    </row>
    <row r="45760" spans="18:18">
      <c r="R45760" s="75"/>
    </row>
    <row r="45761" spans="18:18">
      <c r="R45761" s="75"/>
    </row>
    <row r="45762" spans="18:18">
      <c r="R45762" s="75"/>
    </row>
    <row r="45763" spans="18:18">
      <c r="R45763" s="75"/>
    </row>
    <row r="45764" spans="18:18">
      <c r="R45764" s="75"/>
    </row>
    <row r="45765" spans="18:18">
      <c r="R45765" s="75"/>
    </row>
    <row r="45766" spans="18:18">
      <c r="R45766" s="75"/>
    </row>
    <row r="45767" spans="18:18">
      <c r="R45767" s="75"/>
    </row>
    <row r="45768" spans="18:18">
      <c r="R45768" s="75"/>
    </row>
    <row r="45769" spans="18:18">
      <c r="R45769" s="75"/>
    </row>
    <row r="45770" spans="18:18">
      <c r="R45770" s="75"/>
    </row>
    <row r="45771" spans="18:18">
      <c r="R45771" s="75"/>
    </row>
    <row r="45772" spans="18:18">
      <c r="R45772" s="75"/>
    </row>
    <row r="45773" spans="18:18">
      <c r="R45773" s="75"/>
    </row>
    <row r="45774" spans="18:18">
      <c r="R45774" s="75"/>
    </row>
    <row r="45775" spans="18:18">
      <c r="R45775" s="75"/>
    </row>
    <row r="45776" spans="18:18">
      <c r="R45776" s="75"/>
    </row>
    <row r="45777" spans="18:18">
      <c r="R45777" s="75"/>
    </row>
    <row r="45778" spans="18:18">
      <c r="R45778" s="75"/>
    </row>
    <row r="45779" spans="18:18">
      <c r="R45779" s="75"/>
    </row>
    <row r="45780" spans="18:18">
      <c r="R45780" s="75"/>
    </row>
    <row r="45781" spans="18:18">
      <c r="R45781" s="75"/>
    </row>
    <row r="45782" spans="18:18">
      <c r="R45782" s="75"/>
    </row>
    <row r="45783" spans="18:18">
      <c r="R45783" s="75"/>
    </row>
    <row r="45784" spans="18:18">
      <c r="R45784" s="75"/>
    </row>
    <row r="45785" spans="18:18">
      <c r="R45785" s="75"/>
    </row>
    <row r="45786" spans="18:18">
      <c r="R45786" s="75"/>
    </row>
    <row r="45787" spans="18:18">
      <c r="R45787" s="75"/>
    </row>
    <row r="45788" spans="18:18">
      <c r="R45788" s="75"/>
    </row>
    <row r="45789" spans="18:18">
      <c r="R45789" s="75"/>
    </row>
    <row r="45790" spans="18:18">
      <c r="R45790" s="75"/>
    </row>
    <row r="45791" spans="18:18">
      <c r="R45791" s="75"/>
    </row>
    <row r="45792" spans="18:18">
      <c r="R45792" s="75"/>
    </row>
    <row r="45793" spans="18:18">
      <c r="R45793" s="75"/>
    </row>
    <row r="45794" spans="18:18">
      <c r="R45794" s="75"/>
    </row>
    <row r="45795" spans="18:18">
      <c r="R45795" s="75"/>
    </row>
    <row r="45796" spans="18:18">
      <c r="R45796" s="75"/>
    </row>
    <row r="45797" spans="18:18">
      <c r="R45797" s="75"/>
    </row>
    <row r="45798" spans="18:18">
      <c r="R45798" s="75"/>
    </row>
    <row r="45799" spans="18:18">
      <c r="R45799" s="75"/>
    </row>
    <row r="45800" spans="18:18">
      <c r="R45800" s="75"/>
    </row>
    <row r="45801" spans="18:18">
      <c r="R45801" s="75"/>
    </row>
    <row r="45802" spans="18:18">
      <c r="R45802" s="75"/>
    </row>
    <row r="45803" spans="18:18">
      <c r="R45803" s="75"/>
    </row>
    <row r="45804" spans="18:18">
      <c r="R45804" s="75"/>
    </row>
    <row r="45805" spans="18:18">
      <c r="R45805" s="75"/>
    </row>
    <row r="45806" spans="18:18">
      <c r="R45806" s="75"/>
    </row>
    <row r="45807" spans="18:18">
      <c r="R45807" s="75"/>
    </row>
    <row r="45808" spans="18:18">
      <c r="R45808" s="75"/>
    </row>
    <row r="45809" spans="18:18">
      <c r="R45809" s="75"/>
    </row>
    <row r="45810" spans="18:18">
      <c r="R45810" s="75"/>
    </row>
    <row r="45811" spans="18:18">
      <c r="R45811" s="75"/>
    </row>
    <row r="45812" spans="18:18">
      <c r="R45812" s="75"/>
    </row>
    <row r="45813" spans="18:18">
      <c r="R45813" s="75"/>
    </row>
    <row r="45814" spans="18:18">
      <c r="R45814" s="75"/>
    </row>
    <row r="45815" spans="18:18">
      <c r="R45815" s="75"/>
    </row>
    <row r="45816" spans="18:18">
      <c r="R45816" s="75"/>
    </row>
    <row r="45817" spans="18:18">
      <c r="R45817" s="75"/>
    </row>
    <row r="45818" spans="18:18">
      <c r="R45818" s="75"/>
    </row>
    <row r="45819" spans="18:18">
      <c r="R45819" s="75"/>
    </row>
    <row r="45820" spans="18:18">
      <c r="R45820" s="75"/>
    </row>
    <row r="45821" spans="18:18">
      <c r="R45821" s="75"/>
    </row>
    <row r="45822" spans="18:18">
      <c r="R45822" s="75"/>
    </row>
    <row r="45823" spans="18:18">
      <c r="R45823" s="75"/>
    </row>
    <row r="45824" spans="18:18">
      <c r="R45824" s="75"/>
    </row>
    <row r="45825" spans="18:18">
      <c r="R45825" s="75"/>
    </row>
    <row r="45826" spans="18:18">
      <c r="R45826" s="75"/>
    </row>
    <row r="45827" spans="18:18">
      <c r="R45827" s="75"/>
    </row>
    <row r="45828" spans="18:18">
      <c r="R45828" s="75"/>
    </row>
    <row r="45829" spans="18:18">
      <c r="R45829" s="75"/>
    </row>
    <row r="45830" spans="18:18">
      <c r="R45830" s="75"/>
    </row>
    <row r="45831" spans="18:18">
      <c r="R45831" s="75"/>
    </row>
    <row r="45832" spans="18:18">
      <c r="R45832" s="75"/>
    </row>
    <row r="45833" spans="18:18">
      <c r="R45833" s="75"/>
    </row>
    <row r="45834" spans="18:18">
      <c r="R45834" s="75"/>
    </row>
    <row r="45835" spans="18:18">
      <c r="R45835" s="75"/>
    </row>
    <row r="45836" spans="18:18">
      <c r="R45836" s="75"/>
    </row>
    <row r="45837" spans="18:18">
      <c r="R45837" s="75"/>
    </row>
    <row r="45838" spans="18:18">
      <c r="R45838" s="75"/>
    </row>
    <row r="45839" spans="18:18">
      <c r="R45839" s="75"/>
    </row>
    <row r="45840" spans="18:18">
      <c r="R45840" s="75"/>
    </row>
    <row r="45841" spans="18:18">
      <c r="R45841" s="75"/>
    </row>
    <row r="45842" spans="18:18">
      <c r="R45842" s="75"/>
    </row>
    <row r="45843" spans="18:18">
      <c r="R45843" s="75"/>
    </row>
    <row r="45844" spans="18:18">
      <c r="R45844" s="75"/>
    </row>
    <row r="45845" spans="18:18">
      <c r="R45845" s="75"/>
    </row>
    <row r="45846" spans="18:18">
      <c r="R45846" s="75"/>
    </row>
    <row r="45847" spans="18:18">
      <c r="R45847" s="75"/>
    </row>
    <row r="45848" spans="18:18">
      <c r="R45848" s="75"/>
    </row>
    <row r="45849" spans="18:18">
      <c r="R45849" s="75"/>
    </row>
    <row r="45850" spans="18:18">
      <c r="R45850" s="75"/>
    </row>
    <row r="45851" spans="18:18">
      <c r="R45851" s="75"/>
    </row>
    <row r="45852" spans="18:18">
      <c r="R45852" s="75"/>
    </row>
    <row r="45853" spans="18:18">
      <c r="R45853" s="75"/>
    </row>
    <row r="45854" spans="18:18">
      <c r="R45854" s="75"/>
    </row>
    <row r="45855" spans="18:18">
      <c r="R45855" s="75"/>
    </row>
    <row r="45856" spans="18:18">
      <c r="R45856" s="75"/>
    </row>
    <row r="45857" spans="18:18">
      <c r="R45857" s="75"/>
    </row>
    <row r="45858" spans="18:18">
      <c r="R45858" s="75"/>
    </row>
    <row r="45859" spans="18:18">
      <c r="R45859" s="75"/>
    </row>
    <row r="45860" spans="18:18">
      <c r="R45860" s="75"/>
    </row>
    <row r="45861" spans="18:18">
      <c r="R45861" s="75"/>
    </row>
    <row r="45862" spans="18:18">
      <c r="R45862" s="75"/>
    </row>
    <row r="45863" spans="18:18">
      <c r="R45863" s="75"/>
    </row>
    <row r="45864" spans="18:18">
      <c r="R45864" s="75"/>
    </row>
    <row r="45865" spans="18:18">
      <c r="R45865" s="75"/>
    </row>
    <row r="45866" spans="18:18">
      <c r="R45866" s="75"/>
    </row>
    <row r="45867" spans="18:18">
      <c r="R45867" s="75"/>
    </row>
    <row r="45868" spans="18:18">
      <c r="R45868" s="75"/>
    </row>
    <row r="45869" spans="18:18">
      <c r="R45869" s="75"/>
    </row>
    <row r="45870" spans="18:18">
      <c r="R45870" s="75"/>
    </row>
    <row r="45871" spans="18:18">
      <c r="R45871" s="75"/>
    </row>
    <row r="45872" spans="18:18">
      <c r="R45872" s="75"/>
    </row>
    <row r="45873" spans="18:18">
      <c r="R45873" s="75"/>
    </row>
    <row r="45874" spans="18:18">
      <c r="R45874" s="75"/>
    </row>
    <row r="45875" spans="18:18">
      <c r="R45875" s="75"/>
    </row>
    <row r="45876" spans="18:18">
      <c r="R45876" s="75"/>
    </row>
    <row r="45877" spans="18:18">
      <c r="R45877" s="75"/>
    </row>
    <row r="45878" spans="18:18">
      <c r="R45878" s="75"/>
    </row>
    <row r="45879" spans="18:18">
      <c r="R45879" s="75"/>
    </row>
    <row r="45880" spans="18:18">
      <c r="R45880" s="75"/>
    </row>
    <row r="45881" spans="18:18">
      <c r="R45881" s="75"/>
    </row>
    <row r="45882" spans="18:18">
      <c r="R45882" s="75"/>
    </row>
    <row r="45883" spans="18:18">
      <c r="R45883" s="75"/>
    </row>
    <row r="45884" spans="18:18">
      <c r="R45884" s="75"/>
    </row>
    <row r="45885" spans="18:18">
      <c r="R45885" s="75"/>
    </row>
    <row r="45886" spans="18:18">
      <c r="R45886" s="75"/>
    </row>
    <row r="45887" spans="18:18">
      <c r="R45887" s="75"/>
    </row>
    <row r="45888" spans="18:18">
      <c r="R45888" s="75"/>
    </row>
    <row r="45889" spans="18:18">
      <c r="R45889" s="75"/>
    </row>
    <row r="45890" spans="18:18">
      <c r="R45890" s="75"/>
    </row>
    <row r="45891" spans="18:18">
      <c r="R45891" s="75"/>
    </row>
    <row r="45892" spans="18:18">
      <c r="R45892" s="75"/>
    </row>
    <row r="45893" spans="18:18">
      <c r="R45893" s="75"/>
    </row>
    <row r="45894" spans="18:18">
      <c r="R45894" s="75"/>
    </row>
    <row r="45895" spans="18:18">
      <c r="R45895" s="75"/>
    </row>
    <row r="45896" spans="18:18">
      <c r="R45896" s="75"/>
    </row>
    <row r="45897" spans="18:18">
      <c r="R45897" s="75"/>
    </row>
    <row r="45898" spans="18:18">
      <c r="R45898" s="75"/>
    </row>
    <row r="45899" spans="18:18">
      <c r="R45899" s="75"/>
    </row>
    <row r="45900" spans="18:18">
      <c r="R45900" s="75"/>
    </row>
    <row r="45901" spans="18:18">
      <c r="R45901" s="75"/>
    </row>
    <row r="45902" spans="18:18">
      <c r="R45902" s="75"/>
    </row>
    <row r="45903" spans="18:18">
      <c r="R45903" s="75"/>
    </row>
    <row r="45904" spans="18:18">
      <c r="R45904" s="75"/>
    </row>
    <row r="45905" spans="18:18">
      <c r="R45905" s="75"/>
    </row>
    <row r="45906" spans="18:18">
      <c r="R45906" s="75"/>
    </row>
    <row r="45907" spans="18:18">
      <c r="R45907" s="75"/>
    </row>
    <row r="45908" spans="18:18">
      <c r="R45908" s="75"/>
    </row>
    <row r="45909" spans="18:18">
      <c r="R45909" s="75"/>
    </row>
    <row r="45910" spans="18:18">
      <c r="R45910" s="75"/>
    </row>
    <row r="45911" spans="18:18">
      <c r="R45911" s="75"/>
    </row>
    <row r="45912" spans="18:18">
      <c r="R45912" s="75"/>
    </row>
    <row r="45913" spans="18:18">
      <c r="R45913" s="75"/>
    </row>
    <row r="45914" spans="18:18">
      <c r="R45914" s="75"/>
    </row>
    <row r="45915" spans="18:18">
      <c r="R45915" s="75"/>
    </row>
    <row r="45916" spans="18:18">
      <c r="R45916" s="75"/>
    </row>
    <row r="45917" spans="18:18">
      <c r="R45917" s="75"/>
    </row>
    <row r="45918" spans="18:18">
      <c r="R45918" s="75"/>
    </row>
    <row r="45919" spans="18:18">
      <c r="R45919" s="75"/>
    </row>
    <row r="45920" spans="18:18">
      <c r="R45920" s="75"/>
    </row>
    <row r="45921" spans="18:18">
      <c r="R45921" s="75"/>
    </row>
    <row r="45922" spans="18:18">
      <c r="R45922" s="75"/>
    </row>
    <row r="45923" spans="18:18">
      <c r="R45923" s="75"/>
    </row>
    <row r="45924" spans="18:18">
      <c r="R45924" s="75"/>
    </row>
    <row r="45925" spans="18:18">
      <c r="R45925" s="75"/>
    </row>
    <row r="45926" spans="18:18">
      <c r="R45926" s="75"/>
    </row>
    <row r="45927" spans="18:18">
      <c r="R45927" s="75"/>
    </row>
    <row r="45928" spans="18:18">
      <c r="R45928" s="75"/>
    </row>
    <row r="45929" spans="18:18">
      <c r="R45929" s="75"/>
    </row>
    <row r="45930" spans="18:18">
      <c r="R45930" s="75"/>
    </row>
    <row r="45931" spans="18:18">
      <c r="R45931" s="75"/>
    </row>
    <row r="45932" spans="18:18">
      <c r="R45932" s="75"/>
    </row>
    <row r="45933" spans="18:18">
      <c r="R45933" s="75"/>
    </row>
    <row r="45934" spans="18:18">
      <c r="R45934" s="75"/>
    </row>
    <row r="45935" spans="18:18">
      <c r="R45935" s="75"/>
    </row>
    <row r="45936" spans="18:18">
      <c r="R45936" s="75"/>
    </row>
    <row r="45937" spans="18:18">
      <c r="R45937" s="75"/>
    </row>
    <row r="45938" spans="18:18">
      <c r="R45938" s="75"/>
    </row>
    <row r="45939" spans="18:18">
      <c r="R45939" s="75"/>
    </row>
    <row r="45940" spans="18:18">
      <c r="R45940" s="75"/>
    </row>
    <row r="45941" spans="18:18">
      <c r="R45941" s="75"/>
    </row>
    <row r="45942" spans="18:18">
      <c r="R45942" s="75"/>
    </row>
    <row r="45943" spans="18:18">
      <c r="R45943" s="75"/>
    </row>
    <row r="45944" spans="18:18">
      <c r="R45944" s="75"/>
    </row>
    <row r="45945" spans="18:18">
      <c r="R45945" s="75"/>
    </row>
    <row r="45946" spans="18:18">
      <c r="R45946" s="75"/>
    </row>
    <row r="45947" spans="18:18">
      <c r="R45947" s="75"/>
    </row>
    <row r="45948" spans="18:18">
      <c r="R45948" s="75"/>
    </row>
    <row r="45949" spans="18:18">
      <c r="R45949" s="75"/>
    </row>
    <row r="45950" spans="18:18">
      <c r="R45950" s="75"/>
    </row>
    <row r="45951" spans="18:18">
      <c r="R45951" s="75"/>
    </row>
    <row r="45952" spans="18:18">
      <c r="R45952" s="75"/>
    </row>
    <row r="45953" spans="18:18">
      <c r="R45953" s="75"/>
    </row>
    <row r="45954" spans="18:18">
      <c r="R45954" s="75"/>
    </row>
    <row r="45955" spans="18:18">
      <c r="R45955" s="75"/>
    </row>
    <row r="45956" spans="18:18">
      <c r="R45956" s="75"/>
    </row>
    <row r="45957" spans="18:18">
      <c r="R45957" s="75"/>
    </row>
    <row r="45958" spans="18:18">
      <c r="R45958" s="75"/>
    </row>
    <row r="45959" spans="18:18">
      <c r="R45959" s="75"/>
    </row>
    <row r="45960" spans="18:18">
      <c r="R45960" s="75"/>
    </row>
    <row r="45961" spans="18:18">
      <c r="R45961" s="75"/>
    </row>
    <row r="45962" spans="18:18">
      <c r="R45962" s="75"/>
    </row>
    <row r="45963" spans="18:18">
      <c r="R45963" s="75"/>
    </row>
    <row r="45964" spans="18:18">
      <c r="R45964" s="75"/>
    </row>
    <row r="45965" spans="18:18">
      <c r="R45965" s="75"/>
    </row>
    <row r="45966" spans="18:18">
      <c r="R45966" s="75"/>
    </row>
    <row r="45967" spans="18:18">
      <c r="R45967" s="75"/>
    </row>
    <row r="45968" spans="18:18">
      <c r="R45968" s="75"/>
    </row>
    <row r="45969" spans="18:18">
      <c r="R45969" s="75"/>
    </row>
    <row r="45970" spans="18:18">
      <c r="R45970" s="75"/>
    </row>
    <row r="45971" spans="18:18">
      <c r="R45971" s="75"/>
    </row>
    <row r="45972" spans="18:18">
      <c r="R45972" s="75"/>
    </row>
    <row r="45973" spans="18:18">
      <c r="R45973" s="75"/>
    </row>
    <row r="45974" spans="18:18">
      <c r="R45974" s="75"/>
    </row>
    <row r="45975" spans="18:18">
      <c r="R45975" s="75"/>
    </row>
    <row r="45976" spans="18:18">
      <c r="R45976" s="75"/>
    </row>
    <row r="45977" spans="18:18">
      <c r="R45977" s="75"/>
    </row>
    <row r="45978" spans="18:18">
      <c r="R45978" s="75"/>
    </row>
    <row r="45979" spans="18:18">
      <c r="R45979" s="75"/>
    </row>
    <row r="45980" spans="18:18">
      <c r="R45980" s="75"/>
    </row>
    <row r="45981" spans="18:18">
      <c r="R45981" s="75"/>
    </row>
    <row r="45982" spans="18:18">
      <c r="R45982" s="75"/>
    </row>
    <row r="45983" spans="18:18">
      <c r="R45983" s="75"/>
    </row>
    <row r="45984" spans="18:18">
      <c r="R45984" s="75"/>
    </row>
    <row r="45985" spans="18:18">
      <c r="R45985" s="75"/>
    </row>
    <row r="45986" spans="18:18">
      <c r="R45986" s="75"/>
    </row>
    <row r="45987" spans="18:18">
      <c r="R45987" s="75"/>
    </row>
    <row r="45988" spans="18:18">
      <c r="R45988" s="75"/>
    </row>
    <row r="45989" spans="18:18">
      <c r="R45989" s="75"/>
    </row>
    <row r="45990" spans="18:18">
      <c r="R45990" s="75"/>
    </row>
    <row r="45991" spans="18:18">
      <c r="R45991" s="75"/>
    </row>
    <row r="45992" spans="18:18">
      <c r="R45992" s="75"/>
    </row>
    <row r="45993" spans="18:18">
      <c r="R45993" s="75"/>
    </row>
    <row r="45994" spans="18:18">
      <c r="R45994" s="75"/>
    </row>
    <row r="45995" spans="18:18">
      <c r="R45995" s="75"/>
    </row>
    <row r="45996" spans="18:18">
      <c r="R45996" s="75"/>
    </row>
    <row r="45997" spans="18:18">
      <c r="R45997" s="75"/>
    </row>
    <row r="45998" spans="18:18">
      <c r="R45998" s="75"/>
    </row>
    <row r="45999" spans="18:18">
      <c r="R45999" s="75"/>
    </row>
    <row r="46000" spans="18:18">
      <c r="R46000" s="75"/>
    </row>
    <row r="46001" spans="18:18">
      <c r="R46001" s="75"/>
    </row>
    <row r="46002" spans="18:18">
      <c r="R46002" s="75"/>
    </row>
    <row r="46003" spans="18:18">
      <c r="R46003" s="75"/>
    </row>
    <row r="46004" spans="18:18">
      <c r="R46004" s="75"/>
    </row>
    <row r="46005" spans="18:18">
      <c r="R46005" s="75"/>
    </row>
    <row r="46006" spans="18:18">
      <c r="R46006" s="75"/>
    </row>
    <row r="46007" spans="18:18">
      <c r="R46007" s="75"/>
    </row>
    <row r="46008" spans="18:18">
      <c r="R46008" s="75"/>
    </row>
    <row r="46009" spans="18:18">
      <c r="R46009" s="75"/>
    </row>
    <row r="46010" spans="18:18">
      <c r="R46010" s="75"/>
    </row>
    <row r="46011" spans="18:18">
      <c r="R46011" s="75"/>
    </row>
    <row r="46012" spans="18:18">
      <c r="R46012" s="75"/>
    </row>
    <row r="46013" spans="18:18">
      <c r="R46013" s="75"/>
    </row>
    <row r="46014" spans="18:18">
      <c r="R46014" s="75"/>
    </row>
    <row r="46015" spans="18:18">
      <c r="R46015" s="75"/>
    </row>
    <row r="46016" spans="18:18">
      <c r="R46016" s="75"/>
    </row>
    <row r="46017" spans="18:18">
      <c r="R46017" s="75"/>
    </row>
    <row r="46018" spans="18:18">
      <c r="R46018" s="75"/>
    </row>
    <row r="46019" spans="18:18">
      <c r="R46019" s="75"/>
    </row>
    <row r="46020" spans="18:18">
      <c r="R46020" s="75"/>
    </row>
    <row r="46021" spans="18:18">
      <c r="R46021" s="75"/>
    </row>
    <row r="46022" spans="18:18">
      <c r="R46022" s="75"/>
    </row>
    <row r="46023" spans="18:18">
      <c r="R46023" s="75"/>
    </row>
    <row r="46024" spans="18:18">
      <c r="R46024" s="75"/>
    </row>
    <row r="46025" spans="18:18">
      <c r="R46025" s="75"/>
    </row>
    <row r="46026" spans="18:18">
      <c r="R46026" s="75"/>
    </row>
    <row r="46027" spans="18:18">
      <c r="R46027" s="75"/>
    </row>
    <row r="46028" spans="18:18">
      <c r="R46028" s="75"/>
    </row>
    <row r="46029" spans="18:18">
      <c r="R46029" s="75"/>
    </row>
    <row r="46030" spans="18:18">
      <c r="R46030" s="75"/>
    </row>
    <row r="46031" spans="18:18">
      <c r="R46031" s="75"/>
    </row>
    <row r="46032" spans="18:18">
      <c r="R46032" s="75"/>
    </row>
    <row r="46033" spans="18:18">
      <c r="R46033" s="75"/>
    </row>
    <row r="46034" spans="18:18">
      <c r="R46034" s="75"/>
    </row>
    <row r="46035" spans="18:18">
      <c r="R46035" s="75"/>
    </row>
    <row r="46036" spans="18:18">
      <c r="R46036" s="75"/>
    </row>
    <row r="46037" spans="18:18">
      <c r="R46037" s="75"/>
    </row>
    <row r="46038" spans="18:18">
      <c r="R46038" s="75"/>
    </row>
    <row r="46039" spans="18:18">
      <c r="R46039" s="75"/>
    </row>
    <row r="46040" spans="18:18">
      <c r="R46040" s="75"/>
    </row>
    <row r="46041" spans="18:18">
      <c r="R46041" s="75"/>
    </row>
    <row r="46042" spans="18:18">
      <c r="R46042" s="75"/>
    </row>
    <row r="46043" spans="18:18">
      <c r="R46043" s="75"/>
    </row>
    <row r="46044" spans="18:18">
      <c r="R46044" s="75"/>
    </row>
    <row r="46045" spans="18:18">
      <c r="R46045" s="75"/>
    </row>
    <row r="46046" spans="18:18">
      <c r="R46046" s="75"/>
    </row>
    <row r="46047" spans="18:18">
      <c r="R46047" s="75"/>
    </row>
    <row r="46048" spans="18:18">
      <c r="R46048" s="75"/>
    </row>
    <row r="46049" spans="18:18">
      <c r="R46049" s="75"/>
    </row>
    <row r="46050" spans="18:18">
      <c r="R46050" s="75"/>
    </row>
    <row r="46051" spans="18:18">
      <c r="R46051" s="75"/>
    </row>
    <row r="46052" spans="18:18">
      <c r="R46052" s="75"/>
    </row>
    <row r="46053" spans="18:18">
      <c r="R46053" s="75"/>
    </row>
    <row r="46054" spans="18:18">
      <c r="R46054" s="75"/>
    </row>
    <row r="46055" spans="18:18">
      <c r="R46055" s="75"/>
    </row>
    <row r="46056" spans="18:18">
      <c r="R46056" s="75"/>
    </row>
    <row r="46057" spans="18:18">
      <c r="R46057" s="75"/>
    </row>
    <row r="46058" spans="18:18">
      <c r="R46058" s="75"/>
    </row>
    <row r="46059" spans="18:18">
      <c r="R46059" s="75"/>
    </row>
    <row r="46060" spans="18:18">
      <c r="R46060" s="75"/>
    </row>
    <row r="46061" spans="18:18">
      <c r="R46061" s="75"/>
    </row>
    <row r="46062" spans="18:18">
      <c r="R46062" s="75"/>
    </row>
    <row r="46063" spans="18:18">
      <c r="R46063" s="75"/>
    </row>
    <row r="46064" spans="18:18">
      <c r="R46064" s="75"/>
    </row>
    <row r="46065" spans="18:18">
      <c r="R46065" s="75"/>
    </row>
    <row r="46066" spans="18:18">
      <c r="R46066" s="75"/>
    </row>
    <row r="46067" spans="18:18">
      <c r="R46067" s="75"/>
    </row>
    <row r="46068" spans="18:18">
      <c r="R46068" s="75"/>
    </row>
    <row r="46069" spans="18:18">
      <c r="R46069" s="75"/>
    </row>
    <row r="46070" spans="18:18">
      <c r="R46070" s="75"/>
    </row>
    <row r="46071" spans="18:18">
      <c r="R46071" s="75"/>
    </row>
    <row r="46072" spans="18:18">
      <c r="R46072" s="75"/>
    </row>
    <row r="46073" spans="18:18">
      <c r="R46073" s="75"/>
    </row>
    <row r="46074" spans="18:18">
      <c r="R46074" s="75"/>
    </row>
    <row r="46075" spans="18:18">
      <c r="R46075" s="75"/>
    </row>
    <row r="46076" spans="18:18">
      <c r="R46076" s="75"/>
    </row>
    <row r="46077" spans="18:18">
      <c r="R46077" s="75"/>
    </row>
    <row r="46078" spans="18:18">
      <c r="R46078" s="75"/>
    </row>
    <row r="46079" spans="18:18">
      <c r="R46079" s="75"/>
    </row>
    <row r="46080" spans="18:18">
      <c r="R46080" s="75"/>
    </row>
    <row r="46081" spans="18:18">
      <c r="R46081" s="75"/>
    </row>
    <row r="46082" spans="18:18">
      <c r="R46082" s="75"/>
    </row>
    <row r="46083" spans="18:18">
      <c r="R46083" s="75"/>
    </row>
    <row r="46084" spans="18:18">
      <c r="R46084" s="75"/>
    </row>
    <row r="46085" spans="18:18">
      <c r="R46085" s="75"/>
    </row>
    <row r="46086" spans="18:18">
      <c r="R46086" s="75"/>
    </row>
    <row r="46087" spans="18:18">
      <c r="R46087" s="75"/>
    </row>
    <row r="46088" spans="18:18">
      <c r="R46088" s="75"/>
    </row>
    <row r="46089" spans="18:18">
      <c r="R46089" s="75"/>
    </row>
    <row r="46090" spans="18:18">
      <c r="R46090" s="75"/>
    </row>
    <row r="46091" spans="18:18">
      <c r="R46091" s="75"/>
    </row>
    <row r="46092" spans="18:18">
      <c r="R46092" s="75"/>
    </row>
    <row r="46093" spans="18:18">
      <c r="R46093" s="75"/>
    </row>
    <row r="46094" spans="18:18">
      <c r="R46094" s="75"/>
    </row>
    <row r="46095" spans="18:18">
      <c r="R46095" s="75"/>
    </row>
    <row r="46096" spans="18:18">
      <c r="R46096" s="75"/>
    </row>
    <row r="46097" spans="18:18">
      <c r="R46097" s="75"/>
    </row>
    <row r="46098" spans="18:18">
      <c r="R46098" s="75"/>
    </row>
    <row r="46099" spans="18:18">
      <c r="R46099" s="75"/>
    </row>
    <row r="46100" spans="18:18">
      <c r="R46100" s="75"/>
    </row>
    <row r="46101" spans="18:18">
      <c r="R46101" s="75"/>
    </row>
    <row r="46102" spans="18:18">
      <c r="R46102" s="75"/>
    </row>
    <row r="46103" spans="18:18">
      <c r="R46103" s="75"/>
    </row>
    <row r="46104" spans="18:18">
      <c r="R46104" s="75"/>
    </row>
    <row r="46105" spans="18:18">
      <c r="R46105" s="75"/>
    </row>
    <row r="46106" spans="18:18">
      <c r="R46106" s="75"/>
    </row>
    <row r="46107" spans="18:18">
      <c r="R46107" s="75"/>
    </row>
    <row r="46108" spans="18:18">
      <c r="R46108" s="75"/>
    </row>
    <row r="46109" spans="18:18">
      <c r="R46109" s="75"/>
    </row>
    <row r="46110" spans="18:18">
      <c r="R46110" s="75"/>
    </row>
    <row r="46111" spans="18:18">
      <c r="R46111" s="75"/>
    </row>
    <row r="46112" spans="18:18">
      <c r="R46112" s="75"/>
    </row>
    <row r="46113" spans="18:18">
      <c r="R46113" s="75"/>
    </row>
    <row r="46114" spans="18:18">
      <c r="R46114" s="75"/>
    </row>
    <row r="46115" spans="18:18">
      <c r="R46115" s="75"/>
    </row>
    <row r="46116" spans="18:18">
      <c r="R46116" s="75"/>
    </row>
    <row r="46117" spans="18:18">
      <c r="R46117" s="75"/>
    </row>
    <row r="46118" spans="18:18">
      <c r="R46118" s="75"/>
    </row>
    <row r="46119" spans="18:18">
      <c r="R46119" s="75"/>
    </row>
    <row r="46120" spans="18:18">
      <c r="R46120" s="75"/>
    </row>
    <row r="46121" spans="18:18">
      <c r="R46121" s="75"/>
    </row>
    <row r="46122" spans="18:18">
      <c r="R46122" s="75"/>
    </row>
    <row r="46123" spans="18:18">
      <c r="R46123" s="75"/>
    </row>
    <row r="46124" spans="18:18">
      <c r="R46124" s="75"/>
    </row>
    <row r="46125" spans="18:18">
      <c r="R46125" s="75"/>
    </row>
    <row r="46126" spans="18:18">
      <c r="R46126" s="75"/>
    </row>
    <row r="46127" spans="18:18">
      <c r="R46127" s="75"/>
    </row>
    <row r="46128" spans="18:18">
      <c r="R46128" s="75"/>
    </row>
    <row r="46129" spans="18:18">
      <c r="R46129" s="75"/>
    </row>
    <row r="46130" spans="18:18">
      <c r="R46130" s="75"/>
    </row>
    <row r="46131" spans="18:18">
      <c r="R46131" s="75"/>
    </row>
    <row r="46132" spans="18:18">
      <c r="R46132" s="75"/>
    </row>
    <row r="46133" spans="18:18">
      <c r="R46133" s="75"/>
    </row>
    <row r="46134" spans="18:18">
      <c r="R46134" s="75"/>
    </row>
    <row r="46135" spans="18:18">
      <c r="R46135" s="75"/>
    </row>
    <row r="46136" spans="18:18">
      <c r="R46136" s="75"/>
    </row>
    <row r="46137" spans="18:18">
      <c r="R46137" s="75"/>
    </row>
    <row r="46138" spans="18:18">
      <c r="R46138" s="75"/>
    </row>
    <row r="46139" spans="18:18">
      <c r="R46139" s="75"/>
    </row>
    <row r="46140" spans="18:18">
      <c r="R46140" s="75"/>
    </row>
    <row r="46141" spans="18:18">
      <c r="R46141" s="75"/>
    </row>
    <row r="46142" spans="18:18">
      <c r="R46142" s="75"/>
    </row>
    <row r="46143" spans="18:18">
      <c r="R46143" s="75"/>
    </row>
    <row r="46144" spans="18:18">
      <c r="R46144" s="75"/>
    </row>
    <row r="46145" spans="18:18">
      <c r="R46145" s="75"/>
    </row>
    <row r="46146" spans="18:18">
      <c r="R46146" s="75"/>
    </row>
    <row r="46147" spans="18:18">
      <c r="R46147" s="75"/>
    </row>
    <row r="46148" spans="18:18">
      <c r="R46148" s="75"/>
    </row>
    <row r="46149" spans="18:18">
      <c r="R46149" s="75"/>
    </row>
    <row r="46150" spans="18:18">
      <c r="R46150" s="75"/>
    </row>
    <row r="46151" spans="18:18">
      <c r="R46151" s="75"/>
    </row>
    <row r="46152" spans="18:18">
      <c r="R46152" s="75"/>
    </row>
    <row r="46153" spans="18:18">
      <c r="R46153" s="75"/>
    </row>
    <row r="46154" spans="18:18">
      <c r="R46154" s="75"/>
    </row>
    <row r="46155" spans="18:18">
      <c r="R46155" s="75"/>
    </row>
    <row r="46156" spans="18:18">
      <c r="R46156" s="75"/>
    </row>
    <row r="46157" spans="18:18">
      <c r="R46157" s="75"/>
    </row>
    <row r="46158" spans="18:18">
      <c r="R46158" s="75"/>
    </row>
    <row r="46159" spans="18:18">
      <c r="R46159" s="75"/>
    </row>
    <row r="46160" spans="18:18">
      <c r="R46160" s="75"/>
    </row>
    <row r="46161" spans="18:18">
      <c r="R46161" s="75"/>
    </row>
    <row r="46162" spans="18:18">
      <c r="R46162" s="75"/>
    </row>
    <row r="46163" spans="18:18">
      <c r="R46163" s="75"/>
    </row>
    <row r="46164" spans="18:18">
      <c r="R46164" s="75"/>
    </row>
    <row r="46165" spans="18:18">
      <c r="R46165" s="75"/>
    </row>
    <row r="46166" spans="18:18">
      <c r="R46166" s="75"/>
    </row>
    <row r="46167" spans="18:18">
      <c r="R46167" s="75"/>
    </row>
    <row r="46168" spans="18:18">
      <c r="R46168" s="75"/>
    </row>
    <row r="46169" spans="18:18">
      <c r="R46169" s="75"/>
    </row>
    <row r="46170" spans="18:18">
      <c r="R46170" s="75"/>
    </row>
    <row r="46171" spans="18:18">
      <c r="R46171" s="75"/>
    </row>
    <row r="46172" spans="18:18">
      <c r="R46172" s="75"/>
    </row>
    <row r="46173" spans="18:18">
      <c r="R46173" s="75"/>
    </row>
    <row r="46174" spans="18:18">
      <c r="R46174" s="75"/>
    </row>
    <row r="46175" spans="18:18">
      <c r="R46175" s="75"/>
    </row>
    <row r="46176" spans="18:18">
      <c r="R46176" s="75"/>
    </row>
    <row r="46177" spans="18:18">
      <c r="R46177" s="75"/>
    </row>
    <row r="46178" spans="18:18">
      <c r="R46178" s="75"/>
    </row>
    <row r="46275" spans="18:18">
      <c r="R46275" s="75"/>
    </row>
    <row r="46276" spans="18:18">
      <c r="R46276" s="75"/>
    </row>
    <row r="46277" spans="18:18">
      <c r="R46277" s="75"/>
    </row>
    <row r="46278" spans="18:18">
      <c r="R46278" s="75"/>
    </row>
    <row r="46279" spans="18:18">
      <c r="R46279" s="75"/>
    </row>
    <row r="46280" spans="18:18">
      <c r="R46280" s="75"/>
    </row>
    <row r="46281" spans="18:18">
      <c r="R46281" s="75"/>
    </row>
    <row r="46282" spans="18:18">
      <c r="R46282" s="75"/>
    </row>
    <row r="46283" spans="18:18">
      <c r="R46283" s="75"/>
    </row>
    <row r="46284" spans="18:18">
      <c r="R46284" s="75"/>
    </row>
    <row r="46285" spans="18:18">
      <c r="R46285" s="75"/>
    </row>
    <row r="46286" spans="18:18">
      <c r="R46286" s="75"/>
    </row>
    <row r="46287" spans="18:18">
      <c r="R46287" s="75"/>
    </row>
    <row r="46288" spans="18:18">
      <c r="R46288" s="75"/>
    </row>
    <row r="46289" spans="18:18">
      <c r="R46289" s="75"/>
    </row>
    <row r="46290" spans="18:18">
      <c r="R46290" s="75"/>
    </row>
    <row r="46291" spans="18:18">
      <c r="R46291" s="75"/>
    </row>
    <row r="46292" spans="18:18">
      <c r="R46292" s="75"/>
    </row>
    <row r="46293" spans="18:18">
      <c r="R46293" s="75"/>
    </row>
    <row r="46294" spans="18:18">
      <c r="R46294" s="75"/>
    </row>
    <row r="46295" spans="18:18">
      <c r="R46295" s="75"/>
    </row>
    <row r="46296" spans="18:18">
      <c r="R46296" s="75"/>
    </row>
    <row r="46297" spans="18:18">
      <c r="R46297" s="75"/>
    </row>
    <row r="46298" spans="18:18">
      <c r="R46298" s="75"/>
    </row>
    <row r="46299" spans="18:18">
      <c r="R46299" s="75"/>
    </row>
    <row r="46300" spans="18:18">
      <c r="R46300" s="75"/>
    </row>
    <row r="46301" spans="18:18">
      <c r="R46301" s="75"/>
    </row>
    <row r="46302" spans="18:18">
      <c r="R46302" s="75"/>
    </row>
    <row r="46303" spans="18:18">
      <c r="R46303" s="75"/>
    </row>
    <row r="46304" spans="18:18">
      <c r="R46304" s="75"/>
    </row>
    <row r="46305" spans="18:18">
      <c r="R46305" s="75"/>
    </row>
    <row r="46306" spans="18:18">
      <c r="R46306" s="75"/>
    </row>
    <row r="46307" spans="18:18">
      <c r="R46307" s="75"/>
    </row>
    <row r="46308" spans="18:18">
      <c r="R46308" s="75"/>
    </row>
    <row r="46309" spans="18:18">
      <c r="R46309" s="75"/>
    </row>
    <row r="46310" spans="18:18">
      <c r="R46310" s="75"/>
    </row>
    <row r="46311" spans="18:18">
      <c r="R46311" s="75"/>
    </row>
    <row r="46312" spans="18:18">
      <c r="R46312" s="75"/>
    </row>
    <row r="46313" spans="18:18">
      <c r="R46313" s="75"/>
    </row>
    <row r="46314" spans="18:18">
      <c r="R46314" s="75"/>
    </row>
    <row r="46315" spans="18:18">
      <c r="R46315" s="75"/>
    </row>
    <row r="46316" spans="18:18">
      <c r="R46316" s="75"/>
    </row>
    <row r="46317" spans="18:18">
      <c r="R46317" s="75"/>
    </row>
    <row r="46318" spans="18:18">
      <c r="R46318" s="75"/>
    </row>
    <row r="46319" spans="18:18">
      <c r="R46319" s="75"/>
    </row>
    <row r="46320" spans="18:18">
      <c r="R46320" s="75"/>
    </row>
    <row r="46321" spans="18:18">
      <c r="R46321" s="75"/>
    </row>
    <row r="46322" spans="18:18">
      <c r="R46322" s="75"/>
    </row>
    <row r="46323" spans="18:18">
      <c r="R46323" s="75"/>
    </row>
    <row r="46324" spans="18:18">
      <c r="R46324" s="75"/>
    </row>
    <row r="46325" spans="18:18">
      <c r="R46325" s="75"/>
    </row>
    <row r="46326" spans="18:18">
      <c r="R46326" s="75"/>
    </row>
    <row r="46327" spans="18:18">
      <c r="R46327" s="75"/>
    </row>
    <row r="46328" spans="18:18">
      <c r="R46328" s="75"/>
    </row>
    <row r="46329" spans="18:18">
      <c r="R46329" s="75"/>
    </row>
    <row r="46330" spans="18:18">
      <c r="R46330" s="75"/>
    </row>
    <row r="46331" spans="18:18">
      <c r="R46331" s="75"/>
    </row>
    <row r="46332" spans="18:18">
      <c r="R46332" s="75"/>
    </row>
    <row r="46333" spans="18:18">
      <c r="R46333" s="75"/>
    </row>
    <row r="46334" spans="18:18">
      <c r="R46334" s="75"/>
    </row>
    <row r="46335" spans="18:18">
      <c r="R46335" s="75"/>
    </row>
    <row r="46336" spans="18:18">
      <c r="R46336" s="75"/>
    </row>
    <row r="46337" spans="18:18">
      <c r="R46337" s="75"/>
    </row>
    <row r="46338" spans="18:18">
      <c r="R46338" s="75"/>
    </row>
    <row r="46339" spans="18:18">
      <c r="R46339" s="75"/>
    </row>
    <row r="46340" spans="18:18">
      <c r="R46340" s="75"/>
    </row>
    <row r="46341" spans="18:18">
      <c r="R46341" s="75"/>
    </row>
    <row r="46342" spans="18:18">
      <c r="R46342" s="75"/>
    </row>
    <row r="46343" spans="18:18">
      <c r="R46343" s="75"/>
    </row>
    <row r="46344" spans="18:18">
      <c r="R46344" s="75"/>
    </row>
    <row r="46345" spans="18:18">
      <c r="R46345" s="75"/>
    </row>
    <row r="46346" spans="18:18">
      <c r="R46346" s="75"/>
    </row>
    <row r="46347" spans="18:18">
      <c r="R46347" s="75"/>
    </row>
    <row r="46348" spans="18:18">
      <c r="R46348" s="75"/>
    </row>
    <row r="46349" spans="18:18">
      <c r="R46349" s="75"/>
    </row>
    <row r="46350" spans="18:18">
      <c r="R46350" s="75"/>
    </row>
    <row r="46351" spans="18:18">
      <c r="R46351" s="75"/>
    </row>
    <row r="46352" spans="18:18">
      <c r="R46352" s="75"/>
    </row>
    <row r="46353" spans="18:18">
      <c r="R46353" s="75"/>
    </row>
    <row r="46354" spans="18:18">
      <c r="R46354" s="75"/>
    </row>
    <row r="46355" spans="18:18">
      <c r="R46355" s="75"/>
    </row>
    <row r="46356" spans="18:18">
      <c r="R46356" s="75"/>
    </row>
    <row r="46357" spans="18:18">
      <c r="R46357" s="75"/>
    </row>
    <row r="46358" spans="18:18">
      <c r="R46358" s="75"/>
    </row>
    <row r="46359" spans="18:18">
      <c r="R46359" s="75"/>
    </row>
    <row r="46360" spans="18:18">
      <c r="R46360" s="75"/>
    </row>
    <row r="46361" spans="18:18">
      <c r="R46361" s="75"/>
    </row>
    <row r="46362" spans="18:18">
      <c r="R46362" s="75"/>
    </row>
    <row r="46363" spans="18:18">
      <c r="R46363" s="75"/>
    </row>
    <row r="46364" spans="18:18">
      <c r="R46364" s="75"/>
    </row>
    <row r="46365" spans="18:18">
      <c r="R46365" s="75"/>
    </row>
    <row r="46366" spans="18:18">
      <c r="R46366" s="75"/>
    </row>
    <row r="46367" spans="18:18">
      <c r="R46367" s="75"/>
    </row>
    <row r="46368" spans="18:18">
      <c r="R46368" s="75"/>
    </row>
    <row r="46369" spans="18:18">
      <c r="R46369" s="75"/>
    </row>
    <row r="46370" spans="18:18">
      <c r="R46370" s="75"/>
    </row>
    <row r="46371" spans="18:18">
      <c r="R46371" s="75"/>
    </row>
    <row r="46372" spans="18:18">
      <c r="R46372" s="75"/>
    </row>
    <row r="46373" spans="18:18">
      <c r="R46373" s="75"/>
    </row>
    <row r="46374" spans="18:18">
      <c r="R46374" s="75"/>
    </row>
    <row r="46375" spans="18:18">
      <c r="R46375" s="75"/>
    </row>
    <row r="46376" spans="18:18">
      <c r="R46376" s="75"/>
    </row>
    <row r="46377" spans="18:18">
      <c r="R46377" s="75"/>
    </row>
    <row r="46378" spans="18:18">
      <c r="R46378" s="75"/>
    </row>
    <row r="46379" spans="18:18">
      <c r="R46379" s="75"/>
    </row>
    <row r="46380" spans="18:18">
      <c r="R46380" s="75"/>
    </row>
    <row r="46381" spans="18:18">
      <c r="R46381" s="75"/>
    </row>
    <row r="46382" spans="18:18">
      <c r="R46382" s="75"/>
    </row>
    <row r="46383" spans="18:18">
      <c r="R46383" s="75"/>
    </row>
    <row r="46384" spans="18:18">
      <c r="R46384" s="75"/>
    </row>
    <row r="46385" spans="18:18">
      <c r="R46385" s="75"/>
    </row>
    <row r="46386" spans="18:18">
      <c r="R46386" s="75"/>
    </row>
    <row r="46387" spans="18:18">
      <c r="R46387" s="75"/>
    </row>
    <row r="46388" spans="18:18">
      <c r="R46388" s="75"/>
    </row>
    <row r="46389" spans="18:18">
      <c r="R46389" s="75"/>
    </row>
    <row r="46390" spans="18:18">
      <c r="R46390" s="75"/>
    </row>
    <row r="46391" spans="18:18">
      <c r="R46391" s="75"/>
    </row>
    <row r="46392" spans="18:18">
      <c r="R46392" s="75"/>
    </row>
    <row r="46393" spans="18:18">
      <c r="R46393" s="75"/>
    </row>
    <row r="46394" spans="18:18">
      <c r="R46394" s="75"/>
    </row>
    <row r="46395" spans="18:18">
      <c r="R46395" s="75"/>
    </row>
    <row r="46396" spans="18:18">
      <c r="R46396" s="75"/>
    </row>
    <row r="46397" spans="18:18">
      <c r="R46397" s="75"/>
    </row>
    <row r="46398" spans="18:18">
      <c r="R46398" s="75"/>
    </row>
    <row r="46399" spans="18:18">
      <c r="R46399" s="75"/>
    </row>
    <row r="46400" spans="18:18">
      <c r="R46400" s="75"/>
    </row>
    <row r="46401" spans="18:18">
      <c r="R46401" s="75"/>
    </row>
    <row r="46402" spans="18:18">
      <c r="R46402" s="75"/>
    </row>
    <row r="46403" spans="18:18">
      <c r="R46403" s="75"/>
    </row>
    <row r="46404" spans="18:18">
      <c r="R46404" s="75"/>
    </row>
    <row r="46405" spans="18:18">
      <c r="R46405" s="75"/>
    </row>
    <row r="46406" spans="18:18">
      <c r="R46406" s="75"/>
    </row>
    <row r="46407" spans="18:18">
      <c r="R46407" s="75"/>
    </row>
    <row r="46408" spans="18:18">
      <c r="R46408" s="75"/>
    </row>
    <row r="46409" spans="18:18">
      <c r="R46409" s="75"/>
    </row>
    <row r="46410" spans="18:18">
      <c r="R46410" s="75"/>
    </row>
    <row r="46411" spans="18:18">
      <c r="R46411" s="75"/>
    </row>
    <row r="46412" spans="18:18">
      <c r="R46412" s="75"/>
    </row>
    <row r="46413" spans="18:18">
      <c r="R46413" s="75"/>
    </row>
    <row r="46414" spans="18:18">
      <c r="R46414" s="75"/>
    </row>
    <row r="46415" spans="18:18">
      <c r="R46415" s="75"/>
    </row>
    <row r="46416" spans="18:18">
      <c r="R46416" s="75"/>
    </row>
    <row r="46417" spans="18:18">
      <c r="R46417" s="75"/>
    </row>
    <row r="46418" spans="18:18">
      <c r="R46418" s="75"/>
    </row>
    <row r="46419" spans="18:18">
      <c r="R46419" s="75"/>
    </row>
    <row r="46420" spans="18:18">
      <c r="R46420" s="75"/>
    </row>
    <row r="46421" spans="18:18">
      <c r="R46421" s="75"/>
    </row>
    <row r="46422" spans="18:18">
      <c r="R46422" s="75"/>
    </row>
    <row r="46423" spans="18:18">
      <c r="R46423" s="75"/>
    </row>
    <row r="46424" spans="18:18">
      <c r="R46424" s="75"/>
    </row>
    <row r="46425" spans="18:18">
      <c r="R46425" s="75"/>
    </row>
    <row r="46426" spans="18:18">
      <c r="R46426" s="75"/>
    </row>
    <row r="46427" spans="18:18">
      <c r="R46427" s="75"/>
    </row>
    <row r="46428" spans="18:18">
      <c r="R46428" s="75"/>
    </row>
    <row r="46429" spans="18:18">
      <c r="R46429" s="75"/>
    </row>
    <row r="46430" spans="18:18">
      <c r="R46430" s="75"/>
    </row>
    <row r="46431" spans="18:18">
      <c r="R46431" s="75"/>
    </row>
    <row r="46432" spans="18:18">
      <c r="R46432" s="75"/>
    </row>
    <row r="46433" spans="18:18">
      <c r="R46433" s="75"/>
    </row>
    <row r="46434" spans="18:18">
      <c r="R46434" s="75"/>
    </row>
    <row r="46435" spans="18:18">
      <c r="R46435" s="75"/>
    </row>
    <row r="46436" spans="18:18">
      <c r="R46436" s="75"/>
    </row>
    <row r="46437" spans="18:18">
      <c r="R46437" s="75"/>
    </row>
    <row r="46438" spans="18:18">
      <c r="R46438" s="75"/>
    </row>
    <row r="46439" spans="18:18">
      <c r="R46439" s="75"/>
    </row>
    <row r="46440" spans="18:18">
      <c r="R46440" s="75"/>
    </row>
    <row r="46441" spans="18:18">
      <c r="R46441" s="75"/>
    </row>
    <row r="46442" spans="18:18">
      <c r="R46442" s="75"/>
    </row>
    <row r="46443" spans="18:18">
      <c r="R46443" s="75"/>
    </row>
    <row r="46444" spans="18:18">
      <c r="R46444" s="75"/>
    </row>
    <row r="46445" spans="18:18">
      <c r="R46445" s="75"/>
    </row>
    <row r="46446" spans="18:18">
      <c r="R46446" s="75"/>
    </row>
    <row r="46447" spans="18:18">
      <c r="R46447" s="75"/>
    </row>
    <row r="46448" spans="18:18">
      <c r="R46448" s="75"/>
    </row>
    <row r="46449" spans="18:18">
      <c r="R46449" s="75"/>
    </row>
    <row r="46450" spans="18:18">
      <c r="R46450" s="75"/>
    </row>
    <row r="46451" spans="18:18">
      <c r="R46451" s="75"/>
    </row>
    <row r="46452" spans="18:18">
      <c r="R46452" s="75"/>
    </row>
    <row r="46453" spans="18:18">
      <c r="R46453" s="75"/>
    </row>
    <row r="46454" spans="18:18">
      <c r="R46454" s="75"/>
    </row>
    <row r="46455" spans="18:18">
      <c r="R46455" s="75"/>
    </row>
    <row r="46456" spans="18:18">
      <c r="R46456" s="75"/>
    </row>
    <row r="46457" spans="18:18">
      <c r="R46457" s="75"/>
    </row>
    <row r="46458" spans="18:18">
      <c r="R46458" s="75"/>
    </row>
    <row r="46459" spans="18:18">
      <c r="R46459" s="75"/>
    </row>
    <row r="46460" spans="18:18">
      <c r="R46460" s="75"/>
    </row>
    <row r="46461" spans="18:18">
      <c r="R46461" s="75"/>
    </row>
    <row r="46462" spans="18:18">
      <c r="R46462" s="75"/>
    </row>
    <row r="46463" spans="18:18">
      <c r="R46463" s="75"/>
    </row>
    <row r="46464" spans="18:18">
      <c r="R46464" s="75"/>
    </row>
    <row r="46465" spans="18:18">
      <c r="R46465" s="75"/>
    </row>
    <row r="46466" spans="18:18">
      <c r="R46466" s="75"/>
    </row>
    <row r="46467" spans="18:18">
      <c r="R46467" s="75"/>
    </row>
    <row r="46468" spans="18:18">
      <c r="R46468" s="75"/>
    </row>
    <row r="46469" spans="18:18">
      <c r="R46469" s="75"/>
    </row>
    <row r="46470" spans="18:18">
      <c r="R46470" s="75"/>
    </row>
    <row r="46471" spans="18:18">
      <c r="R46471" s="75"/>
    </row>
    <row r="46472" spans="18:18">
      <c r="R46472" s="75"/>
    </row>
    <row r="46473" spans="18:18">
      <c r="R46473" s="75"/>
    </row>
    <row r="46474" spans="18:18">
      <c r="R46474" s="75"/>
    </row>
    <row r="46475" spans="18:18">
      <c r="R46475" s="75"/>
    </row>
    <row r="46476" spans="18:18">
      <c r="R46476" s="75"/>
    </row>
    <row r="46477" spans="18:18">
      <c r="R46477" s="75"/>
    </row>
    <row r="46478" spans="18:18">
      <c r="R46478" s="75"/>
    </row>
    <row r="46479" spans="18:18">
      <c r="R46479" s="75"/>
    </row>
    <row r="46480" spans="18:18">
      <c r="R46480" s="75"/>
    </row>
    <row r="46481" spans="18:18">
      <c r="R46481" s="75"/>
    </row>
    <row r="46482" spans="18:18">
      <c r="R46482" s="75"/>
    </row>
    <row r="46483" spans="18:18">
      <c r="R46483" s="75"/>
    </row>
    <row r="46484" spans="18:18">
      <c r="R46484" s="75"/>
    </row>
    <row r="46485" spans="18:18">
      <c r="R46485" s="75"/>
    </row>
    <row r="46486" spans="18:18">
      <c r="R46486" s="75"/>
    </row>
    <row r="46487" spans="18:18">
      <c r="R46487" s="75"/>
    </row>
    <row r="46488" spans="18:18">
      <c r="R46488" s="75"/>
    </row>
    <row r="46489" spans="18:18">
      <c r="R46489" s="75"/>
    </row>
    <row r="46490" spans="18:18">
      <c r="R46490" s="75"/>
    </row>
    <row r="46491" spans="18:18">
      <c r="R46491" s="75"/>
    </row>
    <row r="46492" spans="18:18">
      <c r="R46492" s="75"/>
    </row>
    <row r="46493" spans="18:18">
      <c r="R46493" s="75"/>
    </row>
    <row r="46494" spans="18:18">
      <c r="R46494" s="75"/>
    </row>
    <row r="46495" spans="18:18">
      <c r="R46495" s="75"/>
    </row>
    <row r="46496" spans="18:18">
      <c r="R46496" s="75"/>
    </row>
    <row r="46497" spans="18:18">
      <c r="R46497" s="75"/>
    </row>
    <row r="46498" spans="18:18">
      <c r="R46498" s="75"/>
    </row>
    <row r="46499" spans="18:18">
      <c r="R46499" s="75"/>
    </row>
    <row r="46500" spans="18:18">
      <c r="R46500" s="75"/>
    </row>
    <row r="46501" spans="18:18">
      <c r="R46501" s="75"/>
    </row>
    <row r="46502" spans="18:18">
      <c r="R46502" s="75"/>
    </row>
    <row r="46503" spans="18:18">
      <c r="R46503" s="75"/>
    </row>
    <row r="46504" spans="18:18">
      <c r="R46504" s="75"/>
    </row>
    <row r="46505" spans="18:18">
      <c r="R46505" s="75"/>
    </row>
    <row r="46506" spans="18:18">
      <c r="R46506" s="75"/>
    </row>
    <row r="46507" spans="18:18">
      <c r="R46507" s="75"/>
    </row>
    <row r="46508" spans="18:18">
      <c r="R46508" s="75"/>
    </row>
    <row r="46509" spans="18:18">
      <c r="R46509" s="75"/>
    </row>
    <row r="46510" spans="18:18">
      <c r="R46510" s="75"/>
    </row>
    <row r="46511" spans="18:18">
      <c r="R46511" s="75"/>
    </row>
    <row r="46512" spans="18:18">
      <c r="R46512" s="75"/>
    </row>
    <row r="46513" spans="18:18">
      <c r="R46513" s="75"/>
    </row>
    <row r="46514" spans="18:18">
      <c r="R46514" s="75"/>
    </row>
    <row r="46515" spans="18:18">
      <c r="R46515" s="75"/>
    </row>
    <row r="46516" spans="18:18">
      <c r="R46516" s="75"/>
    </row>
    <row r="46517" spans="18:18">
      <c r="R46517" s="75"/>
    </row>
    <row r="46518" spans="18:18">
      <c r="R46518" s="75"/>
    </row>
    <row r="46519" spans="18:18">
      <c r="R46519" s="75"/>
    </row>
    <row r="46520" spans="18:18">
      <c r="R46520" s="75"/>
    </row>
    <row r="46521" spans="18:18">
      <c r="R46521" s="75"/>
    </row>
    <row r="46522" spans="18:18">
      <c r="R46522" s="75"/>
    </row>
    <row r="46523" spans="18:18">
      <c r="R46523" s="75"/>
    </row>
    <row r="46524" spans="18:18">
      <c r="R46524" s="75"/>
    </row>
    <row r="46525" spans="18:18">
      <c r="R46525" s="75"/>
    </row>
    <row r="46526" spans="18:18">
      <c r="R46526" s="75"/>
    </row>
    <row r="46527" spans="18:18">
      <c r="R46527" s="75"/>
    </row>
    <row r="46528" spans="18:18">
      <c r="R46528" s="75"/>
    </row>
    <row r="46529" spans="18:18">
      <c r="R46529" s="75"/>
    </row>
    <row r="46530" spans="18:18">
      <c r="R46530" s="75"/>
    </row>
    <row r="46531" spans="18:18">
      <c r="R46531" s="75"/>
    </row>
    <row r="46532" spans="18:18">
      <c r="R46532" s="75"/>
    </row>
    <row r="46533" spans="18:18">
      <c r="R46533" s="75"/>
    </row>
    <row r="46534" spans="18:18">
      <c r="R46534" s="75"/>
    </row>
    <row r="46535" spans="18:18">
      <c r="R46535" s="75"/>
    </row>
    <row r="46536" spans="18:18">
      <c r="R46536" s="75"/>
    </row>
    <row r="46537" spans="18:18">
      <c r="R46537" s="75"/>
    </row>
    <row r="46538" spans="18:18">
      <c r="R46538" s="75"/>
    </row>
    <row r="46539" spans="18:18">
      <c r="R46539" s="75"/>
    </row>
    <row r="46540" spans="18:18">
      <c r="R46540" s="75"/>
    </row>
    <row r="46541" spans="18:18">
      <c r="R46541" s="75"/>
    </row>
    <row r="46542" spans="18:18">
      <c r="R46542" s="75"/>
    </row>
    <row r="46543" spans="18:18">
      <c r="R46543" s="75"/>
    </row>
    <row r="46544" spans="18:18">
      <c r="R46544" s="75"/>
    </row>
    <row r="46545" spans="18:18">
      <c r="R46545" s="75"/>
    </row>
    <row r="46546" spans="18:18">
      <c r="R46546" s="75"/>
    </row>
    <row r="46547" spans="18:18">
      <c r="R46547" s="75"/>
    </row>
    <row r="46548" spans="18:18">
      <c r="R46548" s="75"/>
    </row>
    <row r="46549" spans="18:18">
      <c r="R46549" s="75"/>
    </row>
    <row r="46550" spans="18:18">
      <c r="R46550" s="75"/>
    </row>
    <row r="46551" spans="18:18">
      <c r="R46551" s="75"/>
    </row>
    <row r="46552" spans="18:18">
      <c r="R46552" s="75"/>
    </row>
    <row r="46553" spans="18:18">
      <c r="R46553" s="75"/>
    </row>
    <row r="46554" spans="18:18">
      <c r="R46554" s="75"/>
    </row>
    <row r="46555" spans="18:18">
      <c r="R46555" s="75"/>
    </row>
    <row r="46556" spans="18:18">
      <c r="R46556" s="75"/>
    </row>
    <row r="46557" spans="18:18">
      <c r="R46557" s="75"/>
    </row>
    <row r="46558" spans="18:18">
      <c r="R46558" s="75"/>
    </row>
    <row r="46559" spans="18:18">
      <c r="R46559" s="75"/>
    </row>
    <row r="46560" spans="18:18">
      <c r="R46560" s="75"/>
    </row>
    <row r="46561" spans="18:18">
      <c r="R46561" s="75"/>
    </row>
    <row r="46562" spans="18:18">
      <c r="R46562" s="75"/>
    </row>
    <row r="46563" spans="18:18">
      <c r="R46563" s="75"/>
    </row>
    <row r="46564" spans="18:18">
      <c r="R46564" s="75"/>
    </row>
    <row r="46565" spans="18:18">
      <c r="R46565" s="75"/>
    </row>
    <row r="46566" spans="18:18">
      <c r="R46566" s="75"/>
    </row>
    <row r="46567" spans="18:18">
      <c r="R46567" s="75"/>
    </row>
    <row r="46568" spans="18:18">
      <c r="R46568" s="75"/>
    </row>
    <row r="46569" spans="18:18">
      <c r="R46569" s="75"/>
    </row>
    <row r="46570" spans="18:18">
      <c r="R46570" s="75"/>
    </row>
    <row r="46571" spans="18:18">
      <c r="R46571" s="75"/>
    </row>
    <row r="46572" spans="18:18">
      <c r="R46572" s="75"/>
    </row>
    <row r="46573" spans="18:18">
      <c r="R46573" s="75"/>
    </row>
    <row r="46574" spans="18:18">
      <c r="R46574" s="75"/>
    </row>
    <row r="46575" spans="18:18">
      <c r="R46575" s="75"/>
    </row>
    <row r="46576" spans="18:18">
      <c r="R46576" s="75"/>
    </row>
    <row r="46577" spans="18:18">
      <c r="R46577" s="75"/>
    </row>
    <row r="46578" spans="18:18">
      <c r="R46578" s="75"/>
    </row>
    <row r="46579" spans="18:18">
      <c r="R46579" s="75"/>
    </row>
    <row r="46580" spans="18:18">
      <c r="R46580" s="75"/>
    </row>
    <row r="46581" spans="18:18">
      <c r="R46581" s="75"/>
    </row>
    <row r="46582" spans="18:18">
      <c r="R46582" s="75"/>
    </row>
    <row r="46583" spans="18:18">
      <c r="R46583" s="75"/>
    </row>
    <row r="46584" spans="18:18">
      <c r="R46584" s="75"/>
    </row>
    <row r="46585" spans="18:18">
      <c r="R46585" s="75"/>
    </row>
    <row r="46586" spans="18:18">
      <c r="R46586" s="75"/>
    </row>
    <row r="46587" spans="18:18">
      <c r="R46587" s="75"/>
    </row>
    <row r="46588" spans="18:18">
      <c r="R46588" s="75"/>
    </row>
    <row r="46589" spans="18:18">
      <c r="R46589" s="75"/>
    </row>
    <row r="46590" spans="18:18">
      <c r="R46590" s="75"/>
    </row>
    <row r="46591" spans="18:18">
      <c r="R46591" s="75"/>
    </row>
    <row r="46592" spans="18:18">
      <c r="R46592" s="75"/>
    </row>
    <row r="46593" spans="18:18">
      <c r="R46593" s="75"/>
    </row>
    <row r="46594" spans="18:18">
      <c r="R46594" s="75"/>
    </row>
    <row r="46595" spans="18:18">
      <c r="R46595" s="75"/>
    </row>
    <row r="46596" spans="18:18">
      <c r="R46596" s="75"/>
    </row>
    <row r="46597" spans="18:18">
      <c r="R46597" s="75"/>
    </row>
    <row r="46598" spans="18:18">
      <c r="R46598" s="75"/>
    </row>
    <row r="46599" spans="18:18">
      <c r="R46599" s="75"/>
    </row>
    <row r="46600" spans="18:18">
      <c r="R46600" s="75"/>
    </row>
    <row r="46601" spans="18:18">
      <c r="R46601" s="75"/>
    </row>
    <row r="46602" spans="18:18">
      <c r="R46602" s="75"/>
    </row>
    <row r="46603" spans="18:18">
      <c r="R46603" s="75"/>
    </row>
    <row r="46604" spans="18:18">
      <c r="R46604" s="75"/>
    </row>
    <row r="46605" spans="18:18">
      <c r="R46605" s="75"/>
    </row>
    <row r="46606" spans="18:18">
      <c r="R46606" s="75"/>
    </row>
    <row r="46607" spans="18:18">
      <c r="R46607" s="75"/>
    </row>
    <row r="46608" spans="18:18">
      <c r="R46608" s="75"/>
    </row>
    <row r="46609" spans="18:18">
      <c r="R46609" s="75"/>
    </row>
    <row r="46610" spans="18:18">
      <c r="R46610" s="75"/>
    </row>
    <row r="46611" spans="18:18">
      <c r="R46611" s="75"/>
    </row>
    <row r="46612" spans="18:18">
      <c r="R46612" s="75"/>
    </row>
    <row r="46613" spans="18:18">
      <c r="R46613" s="75"/>
    </row>
    <row r="46614" spans="18:18">
      <c r="R46614" s="75"/>
    </row>
    <row r="46615" spans="18:18">
      <c r="R46615" s="75"/>
    </row>
    <row r="46616" spans="18:18">
      <c r="R46616" s="75"/>
    </row>
    <row r="46617" spans="18:18">
      <c r="R46617" s="75"/>
    </row>
    <row r="46618" spans="18:18">
      <c r="R46618" s="75"/>
    </row>
    <row r="46619" spans="18:18">
      <c r="R46619" s="75"/>
    </row>
    <row r="46620" spans="18:18">
      <c r="R46620" s="75"/>
    </row>
    <row r="46621" spans="18:18">
      <c r="R46621" s="75"/>
    </row>
    <row r="46622" spans="18:18">
      <c r="R46622" s="75"/>
    </row>
    <row r="46623" spans="18:18">
      <c r="R46623" s="75"/>
    </row>
    <row r="46624" spans="18:18">
      <c r="R46624" s="75"/>
    </row>
    <row r="46625" spans="18:18">
      <c r="R46625" s="75"/>
    </row>
    <row r="46626" spans="18:18">
      <c r="R46626" s="75"/>
    </row>
    <row r="46627" spans="18:18">
      <c r="R46627" s="75"/>
    </row>
    <row r="46628" spans="18:18">
      <c r="R46628" s="75"/>
    </row>
    <row r="46629" spans="18:18">
      <c r="R46629" s="75"/>
    </row>
    <row r="46630" spans="18:18">
      <c r="R46630" s="75"/>
    </row>
    <row r="46631" spans="18:18">
      <c r="R46631" s="75"/>
    </row>
    <row r="46632" spans="18:18">
      <c r="R46632" s="75"/>
    </row>
    <row r="46633" spans="18:18">
      <c r="R46633" s="75"/>
    </row>
    <row r="46634" spans="18:18">
      <c r="R46634" s="75"/>
    </row>
    <row r="46635" spans="18:18">
      <c r="R46635" s="75"/>
    </row>
    <row r="46636" spans="18:18">
      <c r="R46636" s="75"/>
    </row>
    <row r="46637" spans="18:18">
      <c r="R46637" s="75"/>
    </row>
    <row r="46638" spans="18:18">
      <c r="R46638" s="75"/>
    </row>
    <row r="46639" spans="18:18">
      <c r="R46639" s="75"/>
    </row>
    <row r="46640" spans="18:18">
      <c r="R46640" s="75"/>
    </row>
    <row r="46641" spans="18:18">
      <c r="R46641" s="75"/>
    </row>
    <row r="46642" spans="18:18">
      <c r="R46642" s="75"/>
    </row>
    <row r="46643" spans="18:18">
      <c r="R46643" s="75"/>
    </row>
    <row r="46644" spans="18:18">
      <c r="R46644" s="75"/>
    </row>
    <row r="46645" spans="18:18">
      <c r="R46645" s="75"/>
    </row>
    <row r="46646" spans="18:18">
      <c r="R46646" s="75"/>
    </row>
    <row r="46647" spans="18:18">
      <c r="R46647" s="75"/>
    </row>
    <row r="46648" spans="18:18">
      <c r="R46648" s="75"/>
    </row>
    <row r="46649" spans="18:18">
      <c r="R46649" s="75"/>
    </row>
    <row r="46650" spans="18:18">
      <c r="R46650" s="75"/>
    </row>
    <row r="46651" spans="18:18">
      <c r="R46651" s="75"/>
    </row>
    <row r="46652" spans="18:18">
      <c r="R46652" s="75"/>
    </row>
    <row r="46653" spans="18:18">
      <c r="R46653" s="75"/>
    </row>
    <row r="46654" spans="18:18">
      <c r="R46654" s="75"/>
    </row>
    <row r="46655" spans="18:18">
      <c r="R46655" s="75"/>
    </row>
    <row r="46656" spans="18:18">
      <c r="R46656" s="75"/>
    </row>
    <row r="46657" spans="18:18">
      <c r="R46657" s="75"/>
    </row>
    <row r="46658" spans="18:18">
      <c r="R46658" s="75"/>
    </row>
    <row r="46659" spans="18:18">
      <c r="R46659" s="75"/>
    </row>
    <row r="46660" spans="18:18">
      <c r="R46660" s="75"/>
    </row>
    <row r="46661" spans="18:18">
      <c r="R46661" s="75"/>
    </row>
    <row r="46662" spans="18:18">
      <c r="R46662" s="75"/>
    </row>
    <row r="46663" spans="18:18">
      <c r="R46663" s="75"/>
    </row>
    <row r="46664" spans="18:18">
      <c r="R46664" s="75"/>
    </row>
    <row r="46665" spans="18:18">
      <c r="R46665" s="75"/>
    </row>
    <row r="46666" spans="18:18">
      <c r="R46666" s="75"/>
    </row>
    <row r="46667" spans="18:18">
      <c r="R46667" s="75"/>
    </row>
    <row r="46668" spans="18:18">
      <c r="R46668" s="75"/>
    </row>
    <row r="46669" spans="18:18">
      <c r="R46669" s="75"/>
    </row>
    <row r="46670" spans="18:18">
      <c r="R46670" s="75"/>
    </row>
    <row r="46671" spans="18:18">
      <c r="R46671" s="75"/>
    </row>
    <row r="46672" spans="18:18">
      <c r="R46672" s="75"/>
    </row>
    <row r="46673" spans="18:18">
      <c r="R46673" s="75"/>
    </row>
    <row r="46674" spans="18:18">
      <c r="R46674" s="75"/>
    </row>
    <row r="46675" spans="18:18">
      <c r="R46675" s="75"/>
    </row>
    <row r="46676" spans="18:18">
      <c r="R46676" s="75"/>
    </row>
    <row r="46677" spans="18:18">
      <c r="R46677" s="75"/>
    </row>
    <row r="46678" spans="18:18">
      <c r="R46678" s="75"/>
    </row>
    <row r="46679" spans="18:18">
      <c r="R46679" s="75"/>
    </row>
    <row r="46680" spans="18:18">
      <c r="R46680" s="75"/>
    </row>
    <row r="46681" spans="18:18">
      <c r="R46681" s="75"/>
    </row>
    <row r="46682" spans="18:18">
      <c r="R46682" s="75"/>
    </row>
    <row r="46683" spans="18:18">
      <c r="R46683" s="75"/>
    </row>
    <row r="46684" spans="18:18">
      <c r="R46684" s="75"/>
    </row>
    <row r="46685" spans="18:18">
      <c r="R46685" s="75"/>
    </row>
    <row r="46686" spans="18:18">
      <c r="R46686" s="75"/>
    </row>
    <row r="46687" spans="18:18">
      <c r="R46687" s="75"/>
    </row>
    <row r="46688" spans="18:18">
      <c r="R46688" s="75"/>
    </row>
    <row r="46689" spans="18:18">
      <c r="R46689" s="75"/>
    </row>
    <row r="46690" spans="18:18">
      <c r="R46690" s="75"/>
    </row>
    <row r="46691" spans="18:18">
      <c r="R46691" s="75"/>
    </row>
    <row r="46692" spans="18:18">
      <c r="R46692" s="75"/>
    </row>
    <row r="46693" spans="18:18">
      <c r="R46693" s="75"/>
    </row>
    <row r="46694" spans="18:18">
      <c r="R46694" s="75"/>
    </row>
    <row r="46695" spans="18:18">
      <c r="R46695" s="75"/>
    </row>
    <row r="46696" spans="18:18">
      <c r="R46696" s="75"/>
    </row>
    <row r="46697" spans="18:18">
      <c r="R46697" s="75"/>
    </row>
    <row r="46698" spans="18:18">
      <c r="R46698" s="75"/>
    </row>
    <row r="46699" spans="18:18">
      <c r="R46699" s="75"/>
    </row>
    <row r="46700" spans="18:18">
      <c r="R46700" s="75"/>
    </row>
    <row r="46701" spans="18:18">
      <c r="R46701" s="75"/>
    </row>
    <row r="46702" spans="18:18">
      <c r="R46702" s="75"/>
    </row>
    <row r="46703" spans="18:18">
      <c r="R46703" s="75"/>
    </row>
    <row r="46704" spans="18:18">
      <c r="R46704" s="75"/>
    </row>
    <row r="46705" spans="18:18">
      <c r="R46705" s="75"/>
    </row>
    <row r="46706" spans="18:18">
      <c r="R46706" s="75"/>
    </row>
    <row r="46707" spans="18:18">
      <c r="R46707" s="75"/>
    </row>
    <row r="46708" spans="18:18">
      <c r="R46708" s="75"/>
    </row>
    <row r="46709" spans="18:18">
      <c r="R46709" s="75"/>
    </row>
    <row r="46710" spans="18:18">
      <c r="R46710" s="75"/>
    </row>
    <row r="46711" spans="18:18">
      <c r="R46711" s="75"/>
    </row>
    <row r="46712" spans="18:18">
      <c r="R46712" s="75"/>
    </row>
    <row r="46713" spans="18:18">
      <c r="R46713" s="75"/>
    </row>
    <row r="46714" spans="18:18">
      <c r="R46714" s="75"/>
    </row>
    <row r="46715" spans="18:18">
      <c r="R46715" s="75"/>
    </row>
    <row r="46716" spans="18:18">
      <c r="R46716" s="75"/>
    </row>
    <row r="46717" spans="18:18">
      <c r="R46717" s="75"/>
    </row>
    <row r="46718" spans="18:18">
      <c r="R46718" s="75"/>
    </row>
    <row r="46719" spans="18:18">
      <c r="R46719" s="75"/>
    </row>
    <row r="46720" spans="18:18">
      <c r="R46720" s="75"/>
    </row>
    <row r="46721" spans="18:18">
      <c r="R46721" s="75"/>
    </row>
    <row r="46722" spans="18:18">
      <c r="R46722" s="75"/>
    </row>
    <row r="46723" spans="18:18">
      <c r="R46723" s="75"/>
    </row>
    <row r="46724" spans="18:18">
      <c r="R46724" s="75"/>
    </row>
    <row r="46725" spans="18:18">
      <c r="R46725" s="75"/>
    </row>
    <row r="46726" spans="18:18">
      <c r="R46726" s="75"/>
    </row>
    <row r="46727" spans="18:18">
      <c r="R46727" s="75"/>
    </row>
    <row r="46728" spans="18:18">
      <c r="R46728" s="75"/>
    </row>
    <row r="46729" spans="18:18">
      <c r="R46729" s="75"/>
    </row>
    <row r="46730" spans="18:18">
      <c r="R46730" s="75"/>
    </row>
    <row r="46731" spans="18:18">
      <c r="R46731" s="75"/>
    </row>
    <row r="46732" spans="18:18">
      <c r="R46732" s="75"/>
    </row>
    <row r="46733" spans="18:18">
      <c r="R46733" s="75"/>
    </row>
    <row r="46734" spans="18:18">
      <c r="R46734" s="75"/>
    </row>
    <row r="46735" spans="18:18">
      <c r="R46735" s="75"/>
    </row>
    <row r="46736" spans="18:18">
      <c r="R46736" s="75"/>
    </row>
    <row r="46737" spans="18:18">
      <c r="R46737" s="75"/>
    </row>
    <row r="46738" spans="18:18">
      <c r="R46738" s="75"/>
    </row>
    <row r="46739" spans="18:18">
      <c r="R46739" s="75"/>
    </row>
    <row r="46740" spans="18:18">
      <c r="R46740" s="75"/>
    </row>
    <row r="46741" spans="18:18">
      <c r="R46741" s="75"/>
    </row>
    <row r="46742" spans="18:18">
      <c r="R46742" s="75"/>
    </row>
    <row r="46743" spans="18:18">
      <c r="R46743" s="75"/>
    </row>
    <row r="46744" spans="18:18">
      <c r="R46744" s="75"/>
    </row>
    <row r="46745" spans="18:18">
      <c r="R46745" s="75"/>
    </row>
    <row r="46746" spans="18:18">
      <c r="R46746" s="75"/>
    </row>
    <row r="46747" spans="18:18">
      <c r="R46747" s="75"/>
    </row>
    <row r="46748" spans="18:18">
      <c r="R46748" s="75"/>
    </row>
    <row r="46749" spans="18:18">
      <c r="R46749" s="75"/>
    </row>
    <row r="46750" spans="18:18">
      <c r="R46750" s="75"/>
    </row>
    <row r="46751" spans="18:18">
      <c r="R46751" s="75"/>
    </row>
    <row r="46752" spans="18:18">
      <c r="R46752" s="75"/>
    </row>
    <row r="46753" spans="18:18">
      <c r="R46753" s="75"/>
    </row>
    <row r="46754" spans="18:18">
      <c r="R46754" s="75"/>
    </row>
    <row r="46755" spans="18:18">
      <c r="R46755" s="75"/>
    </row>
    <row r="46756" spans="18:18">
      <c r="R46756" s="75"/>
    </row>
    <row r="46757" spans="18:18">
      <c r="R46757" s="75"/>
    </row>
    <row r="46758" spans="18:18">
      <c r="R46758" s="75"/>
    </row>
    <row r="46759" spans="18:18">
      <c r="R46759" s="75"/>
    </row>
    <row r="46760" spans="18:18">
      <c r="R46760" s="75"/>
    </row>
    <row r="46761" spans="18:18">
      <c r="R46761" s="75"/>
    </row>
    <row r="46762" spans="18:18">
      <c r="R46762" s="75"/>
    </row>
    <row r="46763" spans="18:18">
      <c r="R46763" s="75"/>
    </row>
    <row r="46764" spans="18:18">
      <c r="R46764" s="75"/>
    </row>
    <row r="46765" spans="18:18">
      <c r="R46765" s="75"/>
    </row>
    <row r="46766" spans="18:18">
      <c r="R46766" s="75"/>
    </row>
    <row r="46767" spans="18:18">
      <c r="R46767" s="75"/>
    </row>
    <row r="46768" spans="18:18">
      <c r="R46768" s="75"/>
    </row>
    <row r="46769" spans="18:18">
      <c r="R46769" s="75"/>
    </row>
    <row r="46770" spans="18:18">
      <c r="R46770" s="75"/>
    </row>
    <row r="46771" spans="18:18">
      <c r="R46771" s="75"/>
    </row>
    <row r="46772" spans="18:18">
      <c r="R46772" s="75"/>
    </row>
    <row r="46773" spans="18:18">
      <c r="R46773" s="75"/>
    </row>
    <row r="46774" spans="18:18">
      <c r="R46774" s="75"/>
    </row>
    <row r="46775" spans="18:18">
      <c r="R46775" s="75"/>
    </row>
    <row r="46776" spans="18:18">
      <c r="R46776" s="75"/>
    </row>
    <row r="46777" spans="18:18">
      <c r="R46777" s="75"/>
    </row>
    <row r="46778" spans="18:18">
      <c r="R46778" s="75"/>
    </row>
    <row r="46779" spans="18:18">
      <c r="R46779" s="75"/>
    </row>
    <row r="46780" spans="18:18">
      <c r="R46780" s="75"/>
    </row>
    <row r="46781" spans="18:18">
      <c r="R46781" s="75"/>
    </row>
    <row r="46782" spans="18:18">
      <c r="R46782" s="75"/>
    </row>
    <row r="46783" spans="18:18">
      <c r="R46783" s="75"/>
    </row>
    <row r="46784" spans="18:18">
      <c r="R46784" s="75"/>
    </row>
    <row r="46785" spans="18:18">
      <c r="R46785" s="75"/>
    </row>
    <row r="46786" spans="18:18">
      <c r="R46786" s="75"/>
    </row>
    <row r="46787" spans="18:18">
      <c r="R46787" s="75"/>
    </row>
    <row r="46788" spans="18:18">
      <c r="R46788" s="75"/>
    </row>
    <row r="46789" spans="18:18">
      <c r="R46789" s="75"/>
    </row>
    <row r="46790" spans="18:18">
      <c r="R46790" s="75"/>
    </row>
    <row r="46791" spans="18:18">
      <c r="R46791" s="75"/>
    </row>
    <row r="46792" spans="18:18">
      <c r="R46792" s="75"/>
    </row>
    <row r="46793" spans="18:18">
      <c r="R46793" s="75"/>
    </row>
    <row r="46794" spans="18:18">
      <c r="R46794" s="75"/>
    </row>
    <row r="46795" spans="18:18">
      <c r="R46795" s="75"/>
    </row>
    <row r="46796" spans="18:18">
      <c r="R46796" s="75"/>
    </row>
    <row r="46797" spans="18:18">
      <c r="R46797" s="75"/>
    </row>
    <row r="46798" spans="18:18">
      <c r="R46798" s="75"/>
    </row>
    <row r="46799" spans="18:18">
      <c r="R46799" s="75"/>
    </row>
    <row r="46800" spans="18:18">
      <c r="R46800" s="75"/>
    </row>
    <row r="46801" spans="18:18">
      <c r="R46801" s="75"/>
    </row>
    <row r="46802" spans="18:18">
      <c r="R46802" s="75"/>
    </row>
    <row r="46803" spans="18:18">
      <c r="R46803" s="75"/>
    </row>
    <row r="46804" spans="18:18">
      <c r="R46804" s="75"/>
    </row>
    <row r="46805" spans="18:18">
      <c r="R46805" s="75"/>
    </row>
    <row r="46806" spans="18:18">
      <c r="R46806" s="75"/>
    </row>
    <row r="46807" spans="18:18">
      <c r="R46807" s="75"/>
    </row>
    <row r="46808" spans="18:18">
      <c r="R46808" s="75"/>
    </row>
    <row r="46809" spans="18:18">
      <c r="R46809" s="75"/>
    </row>
    <row r="46810" spans="18:18">
      <c r="R46810" s="75"/>
    </row>
    <row r="46811" spans="18:18">
      <c r="R46811" s="75"/>
    </row>
    <row r="46812" spans="18:18">
      <c r="R46812" s="75"/>
    </row>
    <row r="46813" spans="18:18">
      <c r="R46813" s="75"/>
    </row>
    <row r="46814" spans="18:18">
      <c r="R46814" s="75"/>
    </row>
    <row r="46815" spans="18:18">
      <c r="R46815" s="75"/>
    </row>
    <row r="46816" spans="18:18">
      <c r="R46816" s="75"/>
    </row>
    <row r="46817" spans="18:18">
      <c r="R46817" s="75"/>
    </row>
    <row r="46818" spans="18:18">
      <c r="R46818" s="75"/>
    </row>
    <row r="46819" spans="18:18">
      <c r="R46819" s="75"/>
    </row>
    <row r="46820" spans="18:18">
      <c r="R46820" s="75"/>
    </row>
    <row r="46821" spans="18:18">
      <c r="R46821" s="75"/>
    </row>
    <row r="46822" spans="18:18">
      <c r="R46822" s="75"/>
    </row>
    <row r="46823" spans="18:18">
      <c r="R46823" s="75"/>
    </row>
    <row r="46824" spans="18:18">
      <c r="R46824" s="75"/>
    </row>
    <row r="46825" spans="18:18">
      <c r="R46825" s="75"/>
    </row>
    <row r="46826" spans="18:18">
      <c r="R46826" s="75"/>
    </row>
    <row r="46827" spans="18:18">
      <c r="R46827" s="75"/>
    </row>
    <row r="46828" spans="18:18">
      <c r="R46828" s="75"/>
    </row>
    <row r="46829" spans="18:18">
      <c r="R46829" s="75"/>
    </row>
    <row r="46830" spans="18:18">
      <c r="R46830" s="75"/>
    </row>
    <row r="46831" spans="18:18">
      <c r="R46831" s="75"/>
    </row>
    <row r="46832" spans="18:18">
      <c r="R46832" s="75"/>
    </row>
    <row r="46833" spans="18:18">
      <c r="R46833" s="75"/>
    </row>
    <row r="46834" spans="18:18">
      <c r="R46834" s="75"/>
    </row>
    <row r="46835" spans="18:18">
      <c r="R46835" s="75"/>
    </row>
    <row r="46836" spans="18:18">
      <c r="R46836" s="75"/>
    </row>
    <row r="46837" spans="18:18">
      <c r="R46837" s="75"/>
    </row>
    <row r="46838" spans="18:18">
      <c r="R46838" s="75"/>
    </row>
    <row r="46839" spans="18:18">
      <c r="R46839" s="75"/>
    </row>
    <row r="46840" spans="18:18">
      <c r="R46840" s="75"/>
    </row>
    <row r="46841" spans="18:18">
      <c r="R46841" s="75"/>
    </row>
    <row r="46842" spans="18:18">
      <c r="R46842" s="75"/>
    </row>
    <row r="46843" spans="18:18">
      <c r="R46843" s="75"/>
    </row>
    <row r="46844" spans="18:18">
      <c r="R46844" s="75"/>
    </row>
    <row r="46845" spans="18:18">
      <c r="R46845" s="75"/>
    </row>
    <row r="46846" spans="18:18">
      <c r="R46846" s="75"/>
    </row>
    <row r="46847" spans="18:18">
      <c r="R46847" s="75"/>
    </row>
    <row r="46848" spans="18:18">
      <c r="R46848" s="75"/>
    </row>
    <row r="46849" spans="18:18">
      <c r="R46849" s="75"/>
    </row>
    <row r="46850" spans="18:18">
      <c r="R46850" s="75"/>
    </row>
    <row r="46851" spans="18:18">
      <c r="R46851" s="75"/>
    </row>
    <row r="46852" spans="18:18">
      <c r="R46852" s="75"/>
    </row>
    <row r="46853" spans="18:18">
      <c r="R46853" s="75"/>
    </row>
    <row r="46854" spans="18:18">
      <c r="R46854" s="75"/>
    </row>
    <row r="46855" spans="18:18">
      <c r="R46855" s="75"/>
    </row>
    <row r="46856" spans="18:18">
      <c r="R46856" s="75"/>
    </row>
    <row r="46857" spans="18:18">
      <c r="R46857" s="75"/>
    </row>
    <row r="46858" spans="18:18">
      <c r="R46858" s="75"/>
    </row>
    <row r="46859" spans="18:18">
      <c r="R46859" s="75"/>
    </row>
    <row r="46860" spans="18:18">
      <c r="R46860" s="75"/>
    </row>
    <row r="46861" spans="18:18">
      <c r="R46861" s="75"/>
    </row>
    <row r="46862" spans="18:18">
      <c r="R46862" s="75"/>
    </row>
    <row r="46863" spans="18:18">
      <c r="R46863" s="75"/>
    </row>
    <row r="46864" spans="18:18">
      <c r="R46864" s="75"/>
    </row>
    <row r="46865" spans="18:18">
      <c r="R46865" s="75"/>
    </row>
    <row r="46866" spans="18:18">
      <c r="R46866" s="75"/>
    </row>
    <row r="46867" spans="18:18">
      <c r="R46867" s="75"/>
    </row>
    <row r="46868" spans="18:18">
      <c r="R46868" s="75"/>
    </row>
    <row r="46869" spans="18:18">
      <c r="R46869" s="75"/>
    </row>
    <row r="46870" spans="18:18">
      <c r="R46870" s="75"/>
    </row>
    <row r="46871" spans="18:18">
      <c r="R46871" s="75"/>
    </row>
    <row r="46872" spans="18:18">
      <c r="R46872" s="75"/>
    </row>
    <row r="46873" spans="18:18">
      <c r="R46873" s="75"/>
    </row>
    <row r="46874" spans="18:18">
      <c r="R46874" s="75"/>
    </row>
    <row r="46875" spans="18:18">
      <c r="R46875" s="75"/>
    </row>
    <row r="46876" spans="18:18">
      <c r="R46876" s="75"/>
    </row>
    <row r="46877" spans="18:18">
      <c r="R46877" s="75"/>
    </row>
    <row r="46878" spans="18:18">
      <c r="R46878" s="75"/>
    </row>
    <row r="46879" spans="18:18">
      <c r="R46879" s="75"/>
    </row>
    <row r="46880" spans="18:18">
      <c r="R46880" s="75"/>
    </row>
    <row r="46881" spans="18:18">
      <c r="R46881" s="75"/>
    </row>
    <row r="46882" spans="18:18">
      <c r="R46882" s="75"/>
    </row>
    <row r="46883" spans="18:18">
      <c r="R46883" s="75"/>
    </row>
    <row r="46884" spans="18:18">
      <c r="R46884" s="75"/>
    </row>
    <row r="46885" spans="18:18">
      <c r="R46885" s="75"/>
    </row>
    <row r="46886" spans="18:18">
      <c r="R46886" s="75"/>
    </row>
    <row r="46887" spans="18:18">
      <c r="R46887" s="75"/>
    </row>
    <row r="46888" spans="18:18">
      <c r="R46888" s="75"/>
    </row>
    <row r="46889" spans="18:18">
      <c r="R46889" s="75"/>
    </row>
    <row r="46890" spans="18:18">
      <c r="R46890" s="75"/>
    </row>
    <row r="46891" spans="18:18">
      <c r="R46891" s="75"/>
    </row>
    <row r="46892" spans="18:18">
      <c r="R46892" s="75"/>
    </row>
    <row r="46893" spans="18:18">
      <c r="R46893" s="75"/>
    </row>
    <row r="46894" spans="18:18">
      <c r="R46894" s="75"/>
    </row>
    <row r="46895" spans="18:18">
      <c r="R46895" s="75"/>
    </row>
    <row r="46896" spans="18:18">
      <c r="R46896" s="75"/>
    </row>
    <row r="46897" spans="18:18">
      <c r="R46897" s="75"/>
    </row>
    <row r="46898" spans="18:18">
      <c r="R46898" s="75"/>
    </row>
    <row r="46899" spans="18:18">
      <c r="R46899" s="75"/>
    </row>
    <row r="46900" spans="18:18">
      <c r="R46900" s="75"/>
    </row>
    <row r="46901" spans="18:18">
      <c r="R46901" s="75"/>
    </row>
    <row r="46902" spans="18:18">
      <c r="R46902" s="75"/>
    </row>
    <row r="46903" spans="18:18">
      <c r="R46903" s="75"/>
    </row>
    <row r="46904" spans="18:18">
      <c r="R46904" s="75"/>
    </row>
    <row r="46905" spans="18:18">
      <c r="R46905" s="75"/>
    </row>
    <row r="46906" spans="18:18">
      <c r="R46906" s="75"/>
    </row>
    <row r="46907" spans="18:18">
      <c r="R46907" s="75"/>
    </row>
    <row r="46908" spans="18:18">
      <c r="R46908" s="75"/>
    </row>
    <row r="46909" spans="18:18">
      <c r="R46909" s="75"/>
    </row>
    <row r="46910" spans="18:18">
      <c r="R46910" s="75"/>
    </row>
    <row r="46911" spans="18:18">
      <c r="R46911" s="75"/>
    </row>
    <row r="46912" spans="18:18">
      <c r="R46912" s="75"/>
    </row>
    <row r="46913" spans="18:18">
      <c r="R46913" s="75"/>
    </row>
    <row r="46914" spans="18:18">
      <c r="R46914" s="75"/>
    </row>
    <row r="46915" spans="18:18">
      <c r="R46915" s="75"/>
    </row>
    <row r="46916" spans="18:18">
      <c r="R46916" s="75"/>
    </row>
    <row r="46917" spans="18:18">
      <c r="R46917" s="75"/>
    </row>
    <row r="46918" spans="18:18">
      <c r="R46918" s="75"/>
    </row>
    <row r="46919" spans="18:18">
      <c r="R46919" s="75"/>
    </row>
    <row r="46920" spans="18:18">
      <c r="R46920" s="75"/>
    </row>
    <row r="46921" spans="18:18">
      <c r="R46921" s="75"/>
    </row>
    <row r="46922" spans="18:18">
      <c r="R46922" s="75"/>
    </row>
    <row r="46923" spans="18:18">
      <c r="R46923" s="75"/>
    </row>
    <row r="46924" spans="18:18">
      <c r="R46924" s="75"/>
    </row>
    <row r="46925" spans="18:18">
      <c r="R46925" s="75"/>
    </row>
    <row r="46926" spans="18:18">
      <c r="R46926" s="75"/>
    </row>
    <row r="46927" spans="18:18">
      <c r="R46927" s="75"/>
    </row>
    <row r="46928" spans="18:18">
      <c r="R46928" s="75"/>
    </row>
    <row r="46929" spans="18:18">
      <c r="R46929" s="75"/>
    </row>
    <row r="46930" spans="18:18">
      <c r="R46930" s="75"/>
    </row>
    <row r="46931" spans="18:18">
      <c r="R46931" s="75"/>
    </row>
    <row r="46932" spans="18:18">
      <c r="R46932" s="75"/>
    </row>
    <row r="46933" spans="18:18">
      <c r="R46933" s="75"/>
    </row>
    <row r="46934" spans="18:18">
      <c r="R46934" s="75"/>
    </row>
    <row r="46935" spans="18:18">
      <c r="R46935" s="75"/>
    </row>
    <row r="46936" spans="18:18">
      <c r="R46936" s="75"/>
    </row>
    <row r="46937" spans="18:18">
      <c r="R46937" s="75"/>
    </row>
    <row r="46938" spans="18:18">
      <c r="R46938" s="75"/>
    </row>
    <row r="46939" spans="18:18">
      <c r="R46939" s="75"/>
    </row>
    <row r="46940" spans="18:18">
      <c r="R46940" s="75"/>
    </row>
    <row r="46941" spans="18:18">
      <c r="R46941" s="75"/>
    </row>
    <row r="46942" spans="18:18">
      <c r="R46942" s="75"/>
    </row>
    <row r="46943" spans="18:18">
      <c r="R46943" s="75"/>
    </row>
    <row r="46944" spans="18:18">
      <c r="R46944" s="75"/>
    </row>
    <row r="46945" spans="18:18">
      <c r="R46945" s="75"/>
    </row>
    <row r="46946" spans="18:18">
      <c r="R46946" s="75"/>
    </row>
    <row r="46947" spans="18:18">
      <c r="R46947" s="75"/>
    </row>
    <row r="46948" spans="18:18">
      <c r="R46948" s="75"/>
    </row>
    <row r="46949" spans="18:18">
      <c r="R46949" s="75"/>
    </row>
    <row r="46950" spans="18:18">
      <c r="R46950" s="75"/>
    </row>
    <row r="46951" spans="18:18">
      <c r="R46951" s="75"/>
    </row>
    <row r="46952" spans="18:18">
      <c r="R46952" s="75"/>
    </row>
    <row r="46953" spans="18:18">
      <c r="R46953" s="75"/>
    </row>
    <row r="46954" spans="18:18">
      <c r="R46954" s="75"/>
    </row>
    <row r="46955" spans="18:18">
      <c r="R46955" s="75"/>
    </row>
    <row r="46956" spans="18:18">
      <c r="R46956" s="75"/>
    </row>
    <row r="46957" spans="18:18">
      <c r="R46957" s="75"/>
    </row>
    <row r="46958" spans="18:18">
      <c r="R46958" s="75"/>
    </row>
    <row r="46959" spans="18:18">
      <c r="R46959" s="75"/>
    </row>
    <row r="46960" spans="18:18">
      <c r="R46960" s="75"/>
    </row>
    <row r="46961" spans="18:18">
      <c r="R46961" s="75"/>
    </row>
    <row r="46962" spans="18:18">
      <c r="R46962" s="75"/>
    </row>
    <row r="46963" spans="18:18">
      <c r="R46963" s="75"/>
    </row>
    <row r="46964" spans="18:18">
      <c r="R46964" s="75"/>
    </row>
    <row r="46965" spans="18:18">
      <c r="R46965" s="75"/>
    </row>
    <row r="46966" spans="18:18">
      <c r="R46966" s="75"/>
    </row>
    <row r="46967" spans="18:18">
      <c r="R46967" s="75"/>
    </row>
    <row r="46968" spans="18:18">
      <c r="R46968" s="75"/>
    </row>
    <row r="46969" spans="18:18">
      <c r="R46969" s="75"/>
    </row>
    <row r="46970" spans="18:18">
      <c r="R46970" s="75"/>
    </row>
    <row r="46971" spans="18:18">
      <c r="R46971" s="75"/>
    </row>
    <row r="46972" spans="18:18">
      <c r="R46972" s="75"/>
    </row>
    <row r="46973" spans="18:18">
      <c r="R46973" s="75"/>
    </row>
    <row r="46974" spans="18:18">
      <c r="R46974" s="75"/>
    </row>
    <row r="46975" spans="18:18">
      <c r="R46975" s="75"/>
    </row>
    <row r="46976" spans="18:18">
      <c r="R46976" s="75"/>
    </row>
    <row r="46977" spans="18:18">
      <c r="R46977" s="75"/>
    </row>
    <row r="46978" spans="18:18">
      <c r="R46978" s="75"/>
    </row>
    <row r="46979" spans="18:18">
      <c r="R46979" s="75"/>
    </row>
    <row r="46980" spans="18:18">
      <c r="R46980" s="75"/>
    </row>
    <row r="46981" spans="18:18">
      <c r="R46981" s="75"/>
    </row>
    <row r="46982" spans="18:18">
      <c r="R46982" s="75"/>
    </row>
    <row r="46983" spans="18:18">
      <c r="R46983" s="75"/>
    </row>
    <row r="46984" spans="18:18">
      <c r="R46984" s="75"/>
    </row>
    <row r="46985" spans="18:18">
      <c r="R46985" s="75"/>
    </row>
    <row r="46986" spans="18:18">
      <c r="R46986" s="75"/>
    </row>
    <row r="46987" spans="18:18">
      <c r="R46987" s="75"/>
    </row>
    <row r="46988" spans="18:18">
      <c r="R46988" s="75"/>
    </row>
    <row r="46989" spans="18:18">
      <c r="R46989" s="75"/>
    </row>
    <row r="46990" spans="18:18">
      <c r="R46990" s="75"/>
    </row>
    <row r="46991" spans="18:18">
      <c r="R46991" s="75"/>
    </row>
    <row r="46992" spans="18:18">
      <c r="R46992" s="75"/>
    </row>
    <row r="46993" spans="18:18">
      <c r="R46993" s="75"/>
    </row>
    <row r="46994" spans="18:18">
      <c r="R46994" s="75"/>
    </row>
    <row r="46995" spans="18:18">
      <c r="R46995" s="75"/>
    </row>
    <row r="46996" spans="18:18">
      <c r="R46996" s="75"/>
    </row>
    <row r="46997" spans="18:18">
      <c r="R46997" s="75"/>
    </row>
    <row r="46998" spans="18:18">
      <c r="R46998" s="75"/>
    </row>
    <row r="46999" spans="18:18">
      <c r="R46999" s="75"/>
    </row>
    <row r="47000" spans="18:18">
      <c r="R47000" s="75"/>
    </row>
    <row r="47001" spans="18:18">
      <c r="R47001" s="75"/>
    </row>
    <row r="47002" spans="18:18">
      <c r="R47002" s="75"/>
    </row>
    <row r="47003" spans="18:18">
      <c r="R47003" s="75"/>
    </row>
    <row r="47004" spans="18:18">
      <c r="R47004" s="75"/>
    </row>
    <row r="47005" spans="18:18">
      <c r="R47005" s="75"/>
    </row>
    <row r="47006" spans="18:18">
      <c r="R47006" s="75"/>
    </row>
    <row r="47007" spans="18:18">
      <c r="R47007" s="75"/>
    </row>
    <row r="47008" spans="18:18">
      <c r="R47008" s="75"/>
    </row>
    <row r="47009" spans="18:18">
      <c r="R47009" s="75"/>
    </row>
    <row r="47010" spans="18:18">
      <c r="R47010" s="75"/>
    </row>
    <row r="47011" spans="18:18">
      <c r="R47011" s="75"/>
    </row>
    <row r="47012" spans="18:18">
      <c r="R47012" s="75"/>
    </row>
    <row r="47013" spans="18:18">
      <c r="R47013" s="75"/>
    </row>
    <row r="47014" spans="18:18">
      <c r="R47014" s="75"/>
    </row>
    <row r="47015" spans="18:18">
      <c r="R47015" s="75"/>
    </row>
    <row r="47016" spans="18:18">
      <c r="R47016" s="75"/>
    </row>
    <row r="47017" spans="18:18">
      <c r="R47017" s="75"/>
    </row>
    <row r="47018" spans="18:18">
      <c r="R47018" s="75"/>
    </row>
    <row r="47019" spans="18:18">
      <c r="R47019" s="75"/>
    </row>
    <row r="47020" spans="18:18">
      <c r="R47020" s="75"/>
    </row>
    <row r="47021" spans="18:18">
      <c r="R47021" s="75"/>
    </row>
    <row r="47022" spans="18:18">
      <c r="R47022" s="75"/>
    </row>
    <row r="47023" spans="18:18">
      <c r="R47023" s="75"/>
    </row>
    <row r="47024" spans="18:18">
      <c r="R47024" s="75"/>
    </row>
    <row r="47025" spans="18:18">
      <c r="R47025" s="75"/>
    </row>
    <row r="47026" spans="18:18">
      <c r="R47026" s="75"/>
    </row>
    <row r="47027" spans="18:18">
      <c r="R47027" s="75"/>
    </row>
    <row r="47028" spans="18:18">
      <c r="R47028" s="75"/>
    </row>
    <row r="47029" spans="18:18">
      <c r="R47029" s="75"/>
    </row>
    <row r="47030" spans="18:18">
      <c r="R47030" s="75"/>
    </row>
    <row r="47031" spans="18:18">
      <c r="R47031" s="75"/>
    </row>
    <row r="47032" spans="18:18">
      <c r="R47032" s="75"/>
    </row>
    <row r="47033" spans="18:18">
      <c r="R47033" s="75"/>
    </row>
    <row r="47034" spans="18:18">
      <c r="R47034" s="75"/>
    </row>
    <row r="47035" spans="18:18">
      <c r="R47035" s="75"/>
    </row>
    <row r="47036" spans="18:18">
      <c r="R47036" s="75"/>
    </row>
    <row r="47037" spans="18:18">
      <c r="R47037" s="75"/>
    </row>
    <row r="47038" spans="18:18">
      <c r="R47038" s="75"/>
    </row>
    <row r="47039" spans="18:18">
      <c r="R47039" s="75"/>
    </row>
    <row r="47040" spans="18:18">
      <c r="R47040" s="75"/>
    </row>
    <row r="47041" spans="18:18">
      <c r="R47041" s="75"/>
    </row>
    <row r="47042" spans="18:18">
      <c r="R47042" s="75"/>
    </row>
    <row r="47043" spans="18:18">
      <c r="R47043" s="75"/>
    </row>
    <row r="47044" spans="18:18">
      <c r="R47044" s="75"/>
    </row>
    <row r="47045" spans="18:18">
      <c r="R47045" s="75"/>
    </row>
    <row r="47046" spans="18:18">
      <c r="R47046" s="75"/>
    </row>
    <row r="47047" spans="18:18">
      <c r="R47047" s="75"/>
    </row>
    <row r="47048" spans="18:18">
      <c r="R47048" s="75"/>
    </row>
    <row r="47049" spans="18:18">
      <c r="R47049" s="75"/>
    </row>
    <row r="47050" spans="18:18">
      <c r="R47050" s="75"/>
    </row>
    <row r="47051" spans="18:18">
      <c r="R47051" s="75"/>
    </row>
    <row r="47052" spans="18:18">
      <c r="R47052" s="75"/>
    </row>
    <row r="47053" spans="18:18">
      <c r="R47053" s="75"/>
    </row>
    <row r="47054" spans="18:18">
      <c r="R47054" s="75"/>
    </row>
    <row r="47055" spans="18:18">
      <c r="R47055" s="75"/>
    </row>
    <row r="47056" spans="18:18">
      <c r="R47056" s="75"/>
    </row>
    <row r="47057" spans="18:18">
      <c r="R47057" s="75"/>
    </row>
    <row r="47058" spans="18:18">
      <c r="R47058" s="75"/>
    </row>
    <row r="47059" spans="18:18">
      <c r="R47059" s="75"/>
    </row>
    <row r="47060" spans="18:18">
      <c r="R47060" s="75"/>
    </row>
    <row r="47061" spans="18:18">
      <c r="R47061" s="75"/>
    </row>
    <row r="47062" spans="18:18">
      <c r="R47062" s="75"/>
    </row>
    <row r="47063" spans="18:18">
      <c r="R47063" s="75"/>
    </row>
    <row r="47064" spans="18:18">
      <c r="R47064" s="75"/>
    </row>
    <row r="47065" spans="18:18">
      <c r="R47065" s="75"/>
    </row>
    <row r="47066" spans="18:18">
      <c r="R47066" s="75"/>
    </row>
    <row r="47067" spans="18:18">
      <c r="R47067" s="75"/>
    </row>
    <row r="47068" spans="18:18">
      <c r="R47068" s="75"/>
    </row>
    <row r="47069" spans="18:18">
      <c r="R47069" s="75"/>
    </row>
    <row r="47070" spans="18:18">
      <c r="R47070" s="75"/>
    </row>
    <row r="47071" spans="18:18">
      <c r="R47071" s="75"/>
    </row>
    <row r="47072" spans="18:18">
      <c r="R47072" s="75"/>
    </row>
    <row r="47073" spans="18:18">
      <c r="R47073" s="75"/>
    </row>
    <row r="47074" spans="18:18">
      <c r="R47074" s="75"/>
    </row>
    <row r="47075" spans="18:18">
      <c r="R47075" s="75"/>
    </row>
    <row r="47076" spans="18:18">
      <c r="R47076" s="75"/>
    </row>
    <row r="47077" spans="18:18">
      <c r="R47077" s="75"/>
    </row>
    <row r="47078" spans="18:18">
      <c r="R47078" s="75"/>
    </row>
    <row r="47079" spans="18:18">
      <c r="R47079" s="75"/>
    </row>
    <row r="47080" spans="18:18">
      <c r="R47080" s="75"/>
    </row>
    <row r="47081" spans="18:18">
      <c r="R47081" s="75"/>
    </row>
    <row r="47082" spans="18:18">
      <c r="R47082" s="75"/>
    </row>
    <row r="47083" spans="18:18">
      <c r="R47083" s="75"/>
    </row>
    <row r="47084" spans="18:18">
      <c r="R47084" s="75"/>
    </row>
    <row r="47085" spans="18:18">
      <c r="R47085" s="75"/>
    </row>
    <row r="47086" spans="18:18">
      <c r="R47086" s="75"/>
    </row>
    <row r="47087" spans="18:18">
      <c r="R47087" s="75"/>
    </row>
    <row r="47088" spans="18:18">
      <c r="R47088" s="75"/>
    </row>
    <row r="47089" spans="18:18">
      <c r="R47089" s="75"/>
    </row>
    <row r="47090" spans="18:18">
      <c r="R47090" s="75"/>
    </row>
    <row r="47091" spans="18:18">
      <c r="R47091" s="75"/>
    </row>
    <row r="47092" spans="18:18">
      <c r="R47092" s="75"/>
    </row>
    <row r="47093" spans="18:18">
      <c r="R47093" s="75"/>
    </row>
    <row r="47094" spans="18:18">
      <c r="R47094" s="75"/>
    </row>
    <row r="47095" spans="18:18">
      <c r="R47095" s="75"/>
    </row>
    <row r="47096" spans="18:18">
      <c r="R47096" s="75"/>
    </row>
    <row r="47097" spans="18:18">
      <c r="R47097" s="75"/>
    </row>
    <row r="47098" spans="18:18">
      <c r="R47098" s="75"/>
    </row>
    <row r="47099" spans="18:18">
      <c r="R47099" s="75"/>
    </row>
    <row r="47100" spans="18:18">
      <c r="R47100" s="75"/>
    </row>
    <row r="47101" spans="18:18">
      <c r="R47101" s="75"/>
    </row>
    <row r="47102" spans="18:18">
      <c r="R47102" s="75"/>
    </row>
    <row r="47103" spans="18:18">
      <c r="R47103" s="75"/>
    </row>
    <row r="47104" spans="18:18">
      <c r="R47104" s="75"/>
    </row>
    <row r="47105" spans="18:18">
      <c r="R47105" s="75"/>
    </row>
    <row r="47106" spans="18:18">
      <c r="R47106" s="75"/>
    </row>
    <row r="47107" spans="18:18">
      <c r="R47107" s="75"/>
    </row>
    <row r="47108" spans="18:18">
      <c r="R47108" s="75"/>
    </row>
    <row r="47109" spans="18:18">
      <c r="R47109" s="75"/>
    </row>
    <row r="47110" spans="18:18">
      <c r="R47110" s="75"/>
    </row>
    <row r="47111" spans="18:18">
      <c r="R47111" s="75"/>
    </row>
    <row r="47112" spans="18:18">
      <c r="R47112" s="75"/>
    </row>
    <row r="47113" spans="18:18">
      <c r="R47113" s="75"/>
    </row>
    <row r="47114" spans="18:18">
      <c r="R47114" s="75"/>
    </row>
    <row r="47115" spans="18:18">
      <c r="R47115" s="75"/>
    </row>
    <row r="47116" spans="18:18">
      <c r="R47116" s="75"/>
    </row>
    <row r="47117" spans="18:18">
      <c r="R47117" s="75"/>
    </row>
    <row r="47118" spans="18:18">
      <c r="R47118" s="75"/>
    </row>
    <row r="47119" spans="18:18">
      <c r="R47119" s="75"/>
    </row>
    <row r="47120" spans="18:18">
      <c r="R47120" s="75"/>
    </row>
    <row r="47121" spans="18:18">
      <c r="R47121" s="75"/>
    </row>
    <row r="47122" spans="18:18">
      <c r="R47122" s="75"/>
    </row>
    <row r="47123" spans="18:18">
      <c r="R47123" s="75"/>
    </row>
    <row r="47124" spans="18:18">
      <c r="R47124" s="75"/>
    </row>
    <row r="47125" spans="18:18">
      <c r="R47125" s="75"/>
    </row>
    <row r="47126" spans="18:18">
      <c r="R47126" s="75"/>
    </row>
    <row r="47127" spans="18:18">
      <c r="R47127" s="75"/>
    </row>
    <row r="47128" spans="18:18">
      <c r="R47128" s="75"/>
    </row>
    <row r="47129" spans="18:18">
      <c r="R47129" s="75"/>
    </row>
    <row r="47130" spans="18:18">
      <c r="R47130" s="75"/>
    </row>
    <row r="47131" spans="18:18">
      <c r="R47131" s="75"/>
    </row>
    <row r="47132" spans="18:18">
      <c r="R47132" s="75"/>
    </row>
    <row r="47133" spans="18:18">
      <c r="R47133" s="75"/>
    </row>
    <row r="47134" spans="18:18">
      <c r="R47134" s="75"/>
    </row>
    <row r="47135" spans="18:18">
      <c r="R47135" s="75"/>
    </row>
    <row r="47136" spans="18:18">
      <c r="R47136" s="75"/>
    </row>
    <row r="47137" spans="18:18">
      <c r="R47137" s="75"/>
    </row>
    <row r="47138" spans="18:18">
      <c r="R47138" s="75"/>
    </row>
    <row r="47139" spans="18:18">
      <c r="R47139" s="75"/>
    </row>
    <row r="47140" spans="18:18">
      <c r="R47140" s="75"/>
    </row>
    <row r="47141" spans="18:18">
      <c r="R47141" s="75"/>
    </row>
    <row r="47142" spans="18:18">
      <c r="R47142" s="75"/>
    </row>
    <row r="47143" spans="18:18">
      <c r="R47143" s="75"/>
    </row>
    <row r="47144" spans="18:18">
      <c r="R47144" s="75"/>
    </row>
    <row r="47145" spans="18:18">
      <c r="R47145" s="75"/>
    </row>
    <row r="47146" spans="18:18">
      <c r="R47146" s="75"/>
    </row>
    <row r="47147" spans="18:18">
      <c r="R47147" s="75"/>
    </row>
    <row r="47148" spans="18:18">
      <c r="R47148" s="75"/>
    </row>
    <row r="47149" spans="18:18">
      <c r="R47149" s="75"/>
    </row>
    <row r="47150" spans="18:18">
      <c r="R47150" s="75"/>
    </row>
    <row r="47151" spans="18:18">
      <c r="R47151" s="75"/>
    </row>
    <row r="47152" spans="18:18">
      <c r="R47152" s="75"/>
    </row>
    <row r="47153" spans="18:18">
      <c r="R47153" s="75"/>
    </row>
    <row r="47154" spans="18:18">
      <c r="R47154" s="75"/>
    </row>
    <row r="47155" spans="18:18">
      <c r="R47155" s="75"/>
    </row>
    <row r="47156" spans="18:18">
      <c r="R47156" s="75"/>
    </row>
    <row r="47157" spans="18:18">
      <c r="R47157" s="75"/>
    </row>
    <row r="47158" spans="18:18">
      <c r="R47158" s="75"/>
    </row>
    <row r="47159" spans="18:18">
      <c r="R47159" s="75"/>
    </row>
    <row r="47160" spans="18:18">
      <c r="R47160" s="75"/>
    </row>
    <row r="47161" spans="18:18">
      <c r="R47161" s="75"/>
    </row>
    <row r="47162" spans="18:18">
      <c r="R47162" s="75"/>
    </row>
    <row r="47163" spans="18:18">
      <c r="R47163" s="75"/>
    </row>
    <row r="47164" spans="18:18">
      <c r="R47164" s="75"/>
    </row>
    <row r="47165" spans="18:18">
      <c r="R47165" s="75"/>
    </row>
    <row r="47166" spans="18:18">
      <c r="R47166" s="75"/>
    </row>
    <row r="47167" spans="18:18">
      <c r="R47167" s="75"/>
    </row>
    <row r="47168" spans="18:18">
      <c r="R47168" s="75"/>
    </row>
    <row r="47169" spans="18:18">
      <c r="R47169" s="75"/>
    </row>
    <row r="47170" spans="18:18">
      <c r="R47170" s="75"/>
    </row>
    <row r="47171" spans="18:18">
      <c r="R47171" s="75"/>
    </row>
    <row r="47172" spans="18:18">
      <c r="R47172" s="75"/>
    </row>
    <row r="47173" spans="18:18">
      <c r="R47173" s="75"/>
    </row>
    <row r="47174" spans="18:18">
      <c r="R47174" s="75"/>
    </row>
    <row r="47175" spans="18:18">
      <c r="R47175" s="75"/>
    </row>
    <row r="47176" spans="18:18">
      <c r="R47176" s="75"/>
    </row>
    <row r="47177" spans="18:18">
      <c r="R47177" s="75"/>
    </row>
    <row r="47178" spans="18:18">
      <c r="R47178" s="75"/>
    </row>
    <row r="47179" spans="18:18">
      <c r="R47179" s="75"/>
    </row>
    <row r="47180" spans="18:18">
      <c r="R47180" s="75"/>
    </row>
    <row r="47181" spans="18:18">
      <c r="R47181" s="75"/>
    </row>
    <row r="47182" spans="18:18">
      <c r="R47182" s="75"/>
    </row>
    <row r="47183" spans="18:18">
      <c r="R47183" s="75"/>
    </row>
    <row r="47184" spans="18:18">
      <c r="R47184" s="75"/>
    </row>
    <row r="47185" spans="18:18">
      <c r="R47185" s="75"/>
    </row>
    <row r="47186" spans="18:18">
      <c r="R47186" s="75"/>
    </row>
    <row r="47187" spans="18:18">
      <c r="R47187" s="75"/>
    </row>
    <row r="47188" spans="18:18">
      <c r="R47188" s="75"/>
    </row>
    <row r="47189" spans="18:18">
      <c r="R47189" s="75"/>
    </row>
    <row r="47190" spans="18:18">
      <c r="R47190" s="75"/>
    </row>
    <row r="47191" spans="18:18">
      <c r="R47191" s="75"/>
    </row>
    <row r="47192" spans="18:18">
      <c r="R47192" s="75"/>
    </row>
    <row r="47193" spans="18:18">
      <c r="R47193" s="75"/>
    </row>
    <row r="47194" spans="18:18">
      <c r="R47194" s="75"/>
    </row>
    <row r="47195" spans="18:18">
      <c r="R47195" s="75"/>
    </row>
    <row r="47196" spans="18:18">
      <c r="R47196" s="75"/>
    </row>
    <row r="47197" spans="18:18">
      <c r="R47197" s="75"/>
    </row>
    <row r="47198" spans="18:18">
      <c r="R47198" s="75"/>
    </row>
    <row r="47199" spans="18:18">
      <c r="R47199" s="75"/>
    </row>
    <row r="47200" spans="18:18">
      <c r="R47200" s="75"/>
    </row>
    <row r="47201" spans="18:18">
      <c r="R47201" s="75"/>
    </row>
    <row r="47202" spans="18:18">
      <c r="R47202" s="75"/>
    </row>
    <row r="47203" spans="18:18">
      <c r="R47203" s="75"/>
    </row>
    <row r="47204" spans="18:18">
      <c r="R47204" s="75"/>
    </row>
    <row r="47205" spans="18:18">
      <c r="R47205" s="75"/>
    </row>
    <row r="47206" spans="18:18">
      <c r="R47206" s="75"/>
    </row>
    <row r="47207" spans="18:18">
      <c r="R47207" s="75"/>
    </row>
    <row r="47208" spans="18:18">
      <c r="R47208" s="75"/>
    </row>
    <row r="47209" spans="18:18">
      <c r="R47209" s="75"/>
    </row>
    <row r="47210" spans="18:18">
      <c r="R47210" s="75"/>
    </row>
    <row r="47211" spans="18:18">
      <c r="R47211" s="75"/>
    </row>
    <row r="47212" spans="18:18">
      <c r="R47212" s="75"/>
    </row>
    <row r="47213" spans="18:18">
      <c r="R47213" s="75"/>
    </row>
    <row r="47214" spans="18:18">
      <c r="R47214" s="75"/>
    </row>
    <row r="47215" spans="18:18">
      <c r="R47215" s="75"/>
    </row>
    <row r="47216" spans="18:18">
      <c r="R47216" s="75"/>
    </row>
    <row r="47217" spans="18:18">
      <c r="R47217" s="75"/>
    </row>
    <row r="47218" spans="18:18">
      <c r="R47218" s="75"/>
    </row>
    <row r="47219" spans="18:18">
      <c r="R47219" s="75"/>
    </row>
    <row r="47220" spans="18:18">
      <c r="R47220" s="75"/>
    </row>
    <row r="47221" spans="18:18">
      <c r="R47221" s="75"/>
    </row>
    <row r="47222" spans="18:18">
      <c r="R47222" s="75"/>
    </row>
    <row r="47223" spans="18:18">
      <c r="R47223" s="75"/>
    </row>
    <row r="47224" spans="18:18">
      <c r="R47224" s="75"/>
    </row>
    <row r="47225" spans="18:18">
      <c r="R47225" s="75"/>
    </row>
    <row r="47226" spans="18:18">
      <c r="R47226" s="75"/>
    </row>
    <row r="47227" spans="18:18">
      <c r="R47227" s="75"/>
    </row>
    <row r="47228" spans="18:18">
      <c r="R47228" s="75"/>
    </row>
    <row r="47229" spans="18:18">
      <c r="R47229" s="75"/>
    </row>
    <row r="47230" spans="18:18">
      <c r="R47230" s="75"/>
    </row>
    <row r="47231" spans="18:18">
      <c r="R47231" s="75"/>
    </row>
    <row r="47232" spans="18:18">
      <c r="R47232" s="75"/>
    </row>
    <row r="47233" spans="18:18">
      <c r="R47233" s="75"/>
    </row>
    <row r="47234" spans="18:18">
      <c r="R47234" s="75"/>
    </row>
    <row r="47235" spans="18:18">
      <c r="R47235" s="75"/>
    </row>
    <row r="47236" spans="18:18">
      <c r="R47236" s="75"/>
    </row>
    <row r="47237" spans="18:18">
      <c r="R47237" s="75"/>
    </row>
    <row r="47238" spans="18:18">
      <c r="R47238" s="75"/>
    </row>
    <row r="47239" spans="18:18">
      <c r="R47239" s="75"/>
    </row>
    <row r="47240" spans="18:18">
      <c r="R47240" s="75"/>
    </row>
    <row r="47241" spans="18:18">
      <c r="R47241" s="75"/>
    </row>
    <row r="47242" spans="18:18">
      <c r="R47242" s="75"/>
    </row>
    <row r="47243" spans="18:18">
      <c r="R47243" s="75"/>
    </row>
    <row r="47244" spans="18:18">
      <c r="R47244" s="75"/>
    </row>
    <row r="47245" spans="18:18">
      <c r="R47245" s="75"/>
    </row>
    <row r="47246" spans="18:18">
      <c r="R47246" s="75"/>
    </row>
    <row r="47247" spans="18:18">
      <c r="R47247" s="75"/>
    </row>
    <row r="47248" spans="18:18">
      <c r="R47248" s="75"/>
    </row>
    <row r="47249" spans="18:18">
      <c r="R47249" s="75"/>
    </row>
    <row r="47250" spans="18:18">
      <c r="R47250" s="75"/>
    </row>
    <row r="47251" spans="18:18">
      <c r="R47251" s="75"/>
    </row>
    <row r="47252" spans="18:18">
      <c r="R47252" s="75"/>
    </row>
    <row r="47253" spans="18:18">
      <c r="R47253" s="75"/>
    </row>
    <row r="47254" spans="18:18">
      <c r="R47254" s="75"/>
    </row>
    <row r="47255" spans="18:18">
      <c r="R47255" s="75"/>
    </row>
    <row r="47256" spans="18:18">
      <c r="R47256" s="75"/>
    </row>
    <row r="47257" spans="18:18">
      <c r="R47257" s="75"/>
    </row>
    <row r="47258" spans="18:18">
      <c r="R47258" s="75"/>
    </row>
    <row r="47259" spans="18:18">
      <c r="R47259" s="75"/>
    </row>
    <row r="47260" spans="18:18">
      <c r="R47260" s="75"/>
    </row>
    <row r="47261" spans="18:18">
      <c r="R47261" s="75"/>
    </row>
    <row r="47262" spans="18:18">
      <c r="R47262" s="75"/>
    </row>
    <row r="47263" spans="18:18">
      <c r="R47263" s="75"/>
    </row>
    <row r="47264" spans="18:18">
      <c r="R47264" s="75"/>
    </row>
    <row r="47265" spans="18:18">
      <c r="R47265" s="75"/>
    </row>
    <row r="47266" spans="18:18">
      <c r="R47266" s="75"/>
    </row>
    <row r="47267" spans="18:18">
      <c r="R47267" s="75"/>
    </row>
    <row r="47268" spans="18:18">
      <c r="R47268" s="75"/>
    </row>
    <row r="47269" spans="18:18">
      <c r="R47269" s="75"/>
    </row>
    <row r="47270" spans="18:18">
      <c r="R47270" s="75"/>
    </row>
    <row r="47271" spans="18:18">
      <c r="R47271" s="75"/>
    </row>
    <row r="47272" spans="18:18">
      <c r="R47272" s="75"/>
    </row>
    <row r="47273" spans="18:18">
      <c r="R47273" s="75"/>
    </row>
    <row r="47274" spans="18:18">
      <c r="R47274" s="75"/>
    </row>
    <row r="47275" spans="18:18">
      <c r="R47275" s="75"/>
    </row>
    <row r="47276" spans="18:18">
      <c r="R47276" s="75"/>
    </row>
    <row r="47277" spans="18:18">
      <c r="R47277" s="75"/>
    </row>
    <row r="47278" spans="18:18">
      <c r="R47278" s="75"/>
    </row>
    <row r="47279" spans="18:18">
      <c r="R47279" s="75"/>
    </row>
    <row r="47280" spans="18:18">
      <c r="R47280" s="75"/>
    </row>
    <row r="47281" spans="18:18">
      <c r="R47281" s="75"/>
    </row>
    <row r="47282" spans="18:18">
      <c r="R47282" s="75"/>
    </row>
    <row r="47283" spans="18:18">
      <c r="R47283" s="75"/>
    </row>
    <row r="47284" spans="18:18">
      <c r="R47284" s="75"/>
    </row>
    <row r="47285" spans="18:18">
      <c r="R47285" s="75"/>
    </row>
    <row r="47286" spans="18:18">
      <c r="R47286" s="75"/>
    </row>
    <row r="47287" spans="18:18">
      <c r="R47287" s="75"/>
    </row>
    <row r="47288" spans="18:18">
      <c r="R47288" s="75"/>
    </row>
    <row r="47289" spans="18:18">
      <c r="R47289" s="75"/>
    </row>
    <row r="47290" spans="18:18">
      <c r="R47290" s="75"/>
    </row>
    <row r="47291" spans="18:18">
      <c r="R47291" s="75"/>
    </row>
    <row r="47292" spans="18:18">
      <c r="R47292" s="75"/>
    </row>
    <row r="47293" spans="18:18">
      <c r="R47293" s="75"/>
    </row>
    <row r="47294" spans="18:18">
      <c r="R47294" s="75"/>
    </row>
    <row r="47295" spans="18:18">
      <c r="R47295" s="75"/>
    </row>
    <row r="47296" spans="18:18">
      <c r="R47296" s="75"/>
    </row>
    <row r="47297" spans="18:18">
      <c r="R47297" s="75"/>
    </row>
    <row r="47298" spans="18:18">
      <c r="R47298" s="75"/>
    </row>
    <row r="47299" spans="18:18">
      <c r="R47299" s="75"/>
    </row>
    <row r="47300" spans="18:18">
      <c r="R47300" s="75"/>
    </row>
    <row r="47301" spans="18:18">
      <c r="R47301" s="75"/>
    </row>
    <row r="47302" spans="18:18">
      <c r="R47302" s="75"/>
    </row>
    <row r="47303" spans="18:18">
      <c r="R47303" s="75"/>
    </row>
    <row r="47304" spans="18:18">
      <c r="R47304" s="75"/>
    </row>
    <row r="47305" spans="18:18">
      <c r="R47305" s="75"/>
    </row>
    <row r="47306" spans="18:18">
      <c r="R47306" s="75"/>
    </row>
    <row r="47307" spans="18:18">
      <c r="R47307" s="75"/>
    </row>
    <row r="47308" spans="18:18">
      <c r="R47308" s="75"/>
    </row>
    <row r="47309" spans="18:18">
      <c r="R47309" s="75"/>
    </row>
    <row r="47310" spans="18:18">
      <c r="R47310" s="75"/>
    </row>
    <row r="47311" spans="18:18">
      <c r="R47311" s="75"/>
    </row>
    <row r="47312" spans="18:18">
      <c r="R47312" s="75"/>
    </row>
    <row r="47313" spans="18:18">
      <c r="R47313" s="75"/>
    </row>
    <row r="47314" spans="18:18">
      <c r="R47314" s="75"/>
    </row>
    <row r="47315" spans="18:18">
      <c r="R47315" s="75"/>
    </row>
    <row r="47316" spans="18:18">
      <c r="R47316" s="75"/>
    </row>
    <row r="47317" spans="18:18">
      <c r="R47317" s="75"/>
    </row>
    <row r="47318" spans="18:18">
      <c r="R47318" s="75"/>
    </row>
    <row r="47319" spans="18:18">
      <c r="R47319" s="75"/>
    </row>
    <row r="47320" spans="18:18">
      <c r="R47320" s="75"/>
    </row>
    <row r="47321" spans="18:18">
      <c r="R47321" s="75"/>
    </row>
    <row r="47322" spans="18:18">
      <c r="R47322" s="75"/>
    </row>
    <row r="47323" spans="18:18">
      <c r="R47323" s="75"/>
    </row>
    <row r="47324" spans="18:18">
      <c r="R47324" s="75"/>
    </row>
    <row r="47325" spans="18:18">
      <c r="R47325" s="75"/>
    </row>
    <row r="47326" spans="18:18">
      <c r="R47326" s="75"/>
    </row>
    <row r="47327" spans="18:18">
      <c r="R47327" s="75"/>
    </row>
    <row r="47328" spans="18:18">
      <c r="R47328" s="75"/>
    </row>
    <row r="47329" spans="18:18">
      <c r="R47329" s="75"/>
    </row>
    <row r="47330" spans="18:18">
      <c r="R47330" s="75"/>
    </row>
    <row r="47331" spans="18:18">
      <c r="R47331" s="75"/>
    </row>
    <row r="47332" spans="18:18">
      <c r="R47332" s="75"/>
    </row>
    <row r="47333" spans="18:18">
      <c r="R47333" s="75"/>
    </row>
    <row r="47334" spans="18:18">
      <c r="R47334" s="75"/>
    </row>
    <row r="47335" spans="18:18">
      <c r="R47335" s="75"/>
    </row>
    <row r="47336" spans="18:18">
      <c r="R47336" s="75"/>
    </row>
    <row r="47337" spans="18:18">
      <c r="R47337" s="75"/>
    </row>
    <row r="47338" spans="18:18">
      <c r="R47338" s="75"/>
    </row>
    <row r="47339" spans="18:18">
      <c r="R47339" s="75"/>
    </row>
    <row r="47340" spans="18:18">
      <c r="R47340" s="75"/>
    </row>
    <row r="47341" spans="18:18">
      <c r="R47341" s="75"/>
    </row>
    <row r="47342" spans="18:18">
      <c r="R47342" s="75"/>
    </row>
    <row r="47343" spans="18:18">
      <c r="R47343" s="75"/>
    </row>
    <row r="47344" spans="18:18">
      <c r="R47344" s="75"/>
    </row>
    <row r="47345" spans="18:18">
      <c r="R47345" s="75"/>
    </row>
    <row r="47346" spans="18:18">
      <c r="R47346" s="75"/>
    </row>
    <row r="47347" spans="18:18">
      <c r="R47347" s="75"/>
    </row>
    <row r="47348" spans="18:18">
      <c r="R47348" s="75"/>
    </row>
    <row r="47349" spans="18:18">
      <c r="R47349" s="75"/>
    </row>
    <row r="47350" spans="18:18">
      <c r="R47350" s="75"/>
    </row>
    <row r="47351" spans="18:18">
      <c r="R47351" s="75"/>
    </row>
    <row r="47352" spans="18:18">
      <c r="R47352" s="75"/>
    </row>
    <row r="47353" spans="18:18">
      <c r="R47353" s="75"/>
    </row>
    <row r="47354" spans="18:18">
      <c r="R47354" s="75"/>
    </row>
    <row r="47355" spans="18:18">
      <c r="R47355" s="75"/>
    </row>
    <row r="47356" spans="18:18">
      <c r="R47356" s="75"/>
    </row>
    <row r="47357" spans="18:18">
      <c r="R47357" s="75"/>
    </row>
    <row r="47358" spans="18:18">
      <c r="R47358" s="75"/>
    </row>
    <row r="47359" spans="18:18">
      <c r="R47359" s="75"/>
    </row>
    <row r="47360" spans="18:18">
      <c r="R47360" s="75"/>
    </row>
    <row r="47361" spans="18:18">
      <c r="R47361" s="75"/>
    </row>
    <row r="47362" spans="18:18">
      <c r="R47362" s="75"/>
    </row>
    <row r="47363" spans="18:18">
      <c r="R47363" s="75"/>
    </row>
    <row r="47364" spans="18:18">
      <c r="R47364" s="75"/>
    </row>
    <row r="47365" spans="18:18">
      <c r="R47365" s="75"/>
    </row>
    <row r="47366" spans="18:18">
      <c r="R47366" s="75"/>
    </row>
    <row r="47367" spans="18:18">
      <c r="R47367" s="75"/>
    </row>
    <row r="47368" spans="18:18">
      <c r="R47368" s="75"/>
    </row>
    <row r="47369" spans="18:18">
      <c r="R47369" s="75"/>
    </row>
    <row r="47370" spans="18:18">
      <c r="R47370" s="75"/>
    </row>
    <row r="47371" spans="18:18">
      <c r="R47371" s="75"/>
    </row>
    <row r="47372" spans="18:18">
      <c r="R47372" s="75"/>
    </row>
    <row r="47373" spans="18:18">
      <c r="R47373" s="75"/>
    </row>
    <row r="47374" spans="18:18">
      <c r="R47374" s="75"/>
    </row>
    <row r="47375" spans="18:18">
      <c r="R47375" s="75"/>
    </row>
    <row r="47376" spans="18:18">
      <c r="R47376" s="75"/>
    </row>
    <row r="47377" spans="18:18">
      <c r="R47377" s="75"/>
    </row>
    <row r="47378" spans="18:18">
      <c r="R47378" s="75"/>
    </row>
    <row r="47379" spans="18:18">
      <c r="R47379" s="75"/>
    </row>
    <row r="47380" spans="18:18">
      <c r="R47380" s="75"/>
    </row>
    <row r="47381" spans="18:18">
      <c r="R47381" s="75"/>
    </row>
    <row r="47382" spans="18:18">
      <c r="R47382" s="75"/>
    </row>
    <row r="47383" spans="18:18">
      <c r="R47383" s="75"/>
    </row>
    <row r="47384" spans="18:18">
      <c r="R47384" s="75"/>
    </row>
    <row r="47385" spans="18:18">
      <c r="R47385" s="75"/>
    </row>
    <row r="47386" spans="18:18">
      <c r="R47386" s="75"/>
    </row>
    <row r="47387" spans="18:18">
      <c r="R47387" s="75"/>
    </row>
    <row r="47388" spans="18:18">
      <c r="R47388" s="75"/>
    </row>
    <row r="47389" spans="18:18">
      <c r="R47389" s="75"/>
    </row>
    <row r="47390" spans="18:18">
      <c r="R47390" s="75"/>
    </row>
    <row r="47391" spans="18:18">
      <c r="R47391" s="75"/>
    </row>
    <row r="47392" spans="18:18">
      <c r="R47392" s="75"/>
    </row>
    <row r="47393" spans="18:18">
      <c r="R47393" s="75"/>
    </row>
    <row r="47394" spans="18:18">
      <c r="R47394" s="75"/>
    </row>
    <row r="47395" spans="18:18">
      <c r="R47395" s="75"/>
    </row>
    <row r="47396" spans="18:18">
      <c r="R47396" s="75"/>
    </row>
    <row r="47397" spans="18:18">
      <c r="R47397" s="75"/>
    </row>
    <row r="47398" spans="18:18">
      <c r="R47398" s="75"/>
    </row>
    <row r="47399" spans="18:18">
      <c r="R47399" s="75"/>
    </row>
    <row r="47400" spans="18:18">
      <c r="R47400" s="75"/>
    </row>
    <row r="47401" spans="18:18">
      <c r="R47401" s="75"/>
    </row>
    <row r="47402" spans="18:18">
      <c r="R47402" s="75"/>
    </row>
    <row r="47403" spans="18:18">
      <c r="R47403" s="75"/>
    </row>
    <row r="47404" spans="18:18">
      <c r="R47404" s="75"/>
    </row>
    <row r="47405" spans="18:18">
      <c r="R47405" s="75"/>
    </row>
    <row r="47406" spans="18:18">
      <c r="R47406" s="75"/>
    </row>
    <row r="47407" spans="18:18">
      <c r="R47407" s="75"/>
    </row>
    <row r="47408" spans="18:18">
      <c r="R47408" s="75"/>
    </row>
    <row r="47409" spans="18:18">
      <c r="R47409" s="75"/>
    </row>
    <row r="47410" spans="18:18">
      <c r="R47410" s="75"/>
    </row>
    <row r="47411" spans="18:18">
      <c r="R47411" s="75"/>
    </row>
    <row r="47412" spans="18:18">
      <c r="R47412" s="75"/>
    </row>
    <row r="47413" spans="18:18">
      <c r="R47413" s="75"/>
    </row>
    <row r="47414" spans="18:18">
      <c r="R47414" s="75"/>
    </row>
    <row r="47415" spans="18:18">
      <c r="R47415" s="75"/>
    </row>
    <row r="47416" spans="18:18">
      <c r="R47416" s="75"/>
    </row>
    <row r="47417" spans="18:18">
      <c r="R47417" s="75"/>
    </row>
    <row r="47418" spans="18:18">
      <c r="R47418" s="75"/>
    </row>
    <row r="47419" spans="18:18">
      <c r="R47419" s="75"/>
    </row>
    <row r="47420" spans="18:18">
      <c r="R47420" s="75"/>
    </row>
    <row r="47421" spans="18:18">
      <c r="R47421" s="75"/>
    </row>
    <row r="47422" spans="18:18">
      <c r="R47422" s="75"/>
    </row>
    <row r="47423" spans="18:18">
      <c r="R47423" s="75"/>
    </row>
    <row r="47424" spans="18:18">
      <c r="R47424" s="75"/>
    </row>
    <row r="47425" spans="18:18">
      <c r="R47425" s="75"/>
    </row>
    <row r="47426" spans="18:18">
      <c r="R47426" s="75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37</vt:i4>
      </vt:variant>
    </vt:vector>
  </HeadingPairs>
  <TitlesOfParts>
    <vt:vector size="40" baseType="lpstr">
      <vt:lpstr>INPUTS-OUTPUTS</vt:lpstr>
      <vt:lpstr>LOOKUP</vt:lpstr>
      <vt:lpstr>DATA</vt:lpstr>
      <vt:lpstr>Accounts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</vt:lpstr>
      <vt:lpstr>DayTypeList</vt:lpstr>
      <vt:lpstr>ForecastYear</vt:lpstr>
      <vt:lpstr>ForecastYearList</vt:lpstr>
      <vt:lpstr>FSL</vt:lpstr>
      <vt:lpstr>TypeofResult</vt:lpstr>
      <vt:lpstr>TypeofResultList</vt:lpstr>
      <vt:lpstr>WeatherYear</vt:lpstr>
      <vt:lpstr>WeatherYearList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joh</cp:lastModifiedBy>
  <dcterms:created xsi:type="dcterms:W3CDTF">2009-02-12T23:40:36Z</dcterms:created>
  <dcterms:modified xsi:type="dcterms:W3CDTF">2014-03-28T04:13:12Z</dcterms:modified>
</cp:coreProperties>
</file>